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91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gildersj\Desktop\PAPERS\2019z Int Comparison follow up\"/>
    </mc:Choice>
  </mc:AlternateContent>
  <xr:revisionPtr revIDLastSave="0" documentId="10_ncr:100000_{67CA66E0-BCE2-4CEC-A643-CEB29ACE5B9E}" xr6:coauthVersionLast="31" xr6:coauthVersionMax="31" xr10:uidLastSave="{00000000-0000-0000-0000-000000000000}"/>
  <bookViews>
    <workbookView xWindow="0" yWindow="0" windowWidth="22695" windowHeight="13065" tabRatio="662" firstSheet="3" activeTab="6" xr2:uid="{D5DF1C87-9461-49BF-A275-79467A86A79E}"/>
  </bookViews>
  <sheets>
    <sheet name="CFG full data" sheetId="6" r:id="rId1"/>
    <sheet name="CFG consistency" sheetId="7" r:id="rId2"/>
    <sheet name="Pairwise Comparisons" sheetId="10" r:id="rId3"/>
    <sheet name="Sortable Pairwise Comparisons" sheetId="11" r:id="rId4"/>
    <sheet name="Full Neoglycoprotein Array Data" sheetId="2" r:id="rId5"/>
    <sheet name="NGP array consistency" sheetId="5" r:id="rId6"/>
    <sheet name="NGP array-density" sheetId="3" r:id="rId7"/>
    <sheet name="CFG v NGP top 101 differences" sheetId="1" r:id="rId8"/>
  </sheets>
  <definedNames>
    <definedName name="_xlnm._FilterDatabase" localSheetId="1" hidden="1">'CFG consistency'!$A$5:$X$5</definedName>
    <definedName name="_xlnm._FilterDatabase" localSheetId="0">'CFG full data'!$A$3:$AM$3</definedName>
    <definedName name="_xlnm._FilterDatabase" localSheetId="7" hidden="1">'CFG v NGP top 101 differences'!$A$5:$AK$5</definedName>
    <definedName name="_xlnm._FilterDatabase" localSheetId="4" hidden="1">'Full Neoglycoprotein Array Data'!$A$3:$BK$3</definedName>
    <definedName name="_xlnm._FilterDatabase" localSheetId="5" hidden="1">'NGP array consistency'!$A$5:$O$5</definedName>
    <definedName name="_xlnm._FilterDatabase" localSheetId="6" hidden="1">'NGP array-density'!$A$5:$AP$5</definedName>
    <definedName name="_xlnm._FilterDatabase" localSheetId="2" hidden="1">'Pairwise Comparisons'!$A$6:$CM$6</definedName>
    <definedName name="_xlnm._FilterDatabase" localSheetId="3" hidden="1">'Sortable Pairwise Comparisons'!$A$5:$X$4973</definedName>
  </definedNames>
  <calcPr calcId="179017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X4973" i="11" l="1"/>
  <c r="U4973" i="11"/>
  <c r="T4973" i="11"/>
  <c r="W4973" i="11" s="1"/>
  <c r="X4972" i="11"/>
  <c r="W4972" i="11"/>
  <c r="V4972" i="11"/>
  <c r="U4972" i="11"/>
  <c r="T4972" i="11"/>
  <c r="T4971" i="11"/>
  <c r="T4970" i="11"/>
  <c r="W4970" i="11" s="1"/>
  <c r="W4969" i="11"/>
  <c r="V4969" i="11"/>
  <c r="T4969" i="11"/>
  <c r="X4969" i="11" s="1"/>
  <c r="T4968" i="11"/>
  <c r="X4967" i="11"/>
  <c r="W4967" i="11"/>
  <c r="V4967" i="11"/>
  <c r="U4967" i="11"/>
  <c r="T4967" i="11"/>
  <c r="X4966" i="11"/>
  <c r="V4966" i="11"/>
  <c r="U4966" i="11"/>
  <c r="T4966" i="11"/>
  <c r="W4966" i="11" s="1"/>
  <c r="X4965" i="11"/>
  <c r="U4965" i="11"/>
  <c r="T4965" i="11"/>
  <c r="W4965" i="11" s="1"/>
  <c r="X4964" i="11"/>
  <c r="W4964" i="11"/>
  <c r="V4964" i="11"/>
  <c r="U4964" i="11"/>
  <c r="T4964" i="11"/>
  <c r="T4963" i="11"/>
  <c r="T4962" i="11"/>
  <c r="W4962" i="11" s="1"/>
  <c r="W4961" i="11"/>
  <c r="V4961" i="11"/>
  <c r="T4961" i="11"/>
  <c r="X4961" i="11" s="1"/>
  <c r="T4960" i="11"/>
  <c r="X4959" i="11"/>
  <c r="W4959" i="11"/>
  <c r="V4959" i="11"/>
  <c r="U4959" i="11"/>
  <c r="T4959" i="11"/>
  <c r="X4958" i="11"/>
  <c r="V4958" i="11"/>
  <c r="U4958" i="11"/>
  <c r="T4958" i="11"/>
  <c r="W4958" i="11" s="1"/>
  <c r="X4957" i="11"/>
  <c r="U4957" i="11"/>
  <c r="T4957" i="11"/>
  <c r="W4957" i="11" s="1"/>
  <c r="X4956" i="11"/>
  <c r="W4956" i="11"/>
  <c r="V4956" i="11"/>
  <c r="U4956" i="11"/>
  <c r="T4956" i="11"/>
  <c r="T4955" i="11"/>
  <c r="T4954" i="11"/>
  <c r="W4954" i="11" s="1"/>
  <c r="W4953" i="11"/>
  <c r="V4953" i="11"/>
  <c r="T4953" i="11"/>
  <c r="X4953" i="11" s="1"/>
  <c r="T4952" i="11"/>
  <c r="X4951" i="11"/>
  <c r="W4951" i="11"/>
  <c r="V4951" i="11"/>
  <c r="U4951" i="11"/>
  <c r="T4951" i="11"/>
  <c r="X4950" i="11"/>
  <c r="V4950" i="11"/>
  <c r="U4950" i="11"/>
  <c r="T4950" i="11"/>
  <c r="W4950" i="11" s="1"/>
  <c r="X4949" i="11"/>
  <c r="U4949" i="11"/>
  <c r="T4949" i="11"/>
  <c r="W4949" i="11" s="1"/>
  <c r="X4948" i="11"/>
  <c r="W4948" i="11"/>
  <c r="V4948" i="11"/>
  <c r="U4948" i="11"/>
  <c r="T4948" i="11"/>
  <c r="T4947" i="11"/>
  <c r="T4946" i="11"/>
  <c r="W4946" i="11" s="1"/>
  <c r="W4945" i="11"/>
  <c r="V4945" i="11"/>
  <c r="T4945" i="11"/>
  <c r="X4945" i="11" s="1"/>
  <c r="T4944" i="11"/>
  <c r="X4943" i="11"/>
  <c r="W4943" i="11"/>
  <c r="V4943" i="11"/>
  <c r="U4943" i="11"/>
  <c r="T4943" i="11"/>
  <c r="X4942" i="11"/>
  <c r="V4942" i="11"/>
  <c r="U4942" i="11"/>
  <c r="T4942" i="11"/>
  <c r="W4942" i="11" s="1"/>
  <c r="X4941" i="11"/>
  <c r="U4941" i="11"/>
  <c r="T4941" i="11"/>
  <c r="W4941" i="11" s="1"/>
  <c r="X4940" i="11"/>
  <c r="W4940" i="11"/>
  <c r="V4940" i="11"/>
  <c r="U4940" i="11"/>
  <c r="T4940" i="11"/>
  <c r="T4939" i="11"/>
  <c r="T4938" i="11"/>
  <c r="W4938" i="11" s="1"/>
  <c r="W4937" i="11"/>
  <c r="V4937" i="11"/>
  <c r="T4937" i="11"/>
  <c r="X4937" i="11" s="1"/>
  <c r="T4936" i="11"/>
  <c r="X4935" i="11"/>
  <c r="W4935" i="11"/>
  <c r="V4935" i="11"/>
  <c r="U4935" i="11"/>
  <c r="T4935" i="11"/>
  <c r="X4934" i="11"/>
  <c r="V4934" i="11"/>
  <c r="U4934" i="11"/>
  <c r="T4934" i="11"/>
  <c r="W4934" i="11" s="1"/>
  <c r="X4933" i="11"/>
  <c r="U4933" i="11"/>
  <c r="T4933" i="11"/>
  <c r="W4933" i="11" s="1"/>
  <c r="X4932" i="11"/>
  <c r="W4932" i="11"/>
  <c r="V4932" i="11"/>
  <c r="U4932" i="11"/>
  <c r="T4932" i="11"/>
  <c r="T4931" i="11"/>
  <c r="T4930" i="11"/>
  <c r="W4930" i="11" s="1"/>
  <c r="W4929" i="11"/>
  <c r="V4929" i="11"/>
  <c r="T4929" i="11"/>
  <c r="X4929" i="11" s="1"/>
  <c r="T4928" i="11"/>
  <c r="X4927" i="11"/>
  <c r="W4927" i="11"/>
  <c r="V4927" i="11"/>
  <c r="U4927" i="11"/>
  <c r="T4927" i="11"/>
  <c r="X4926" i="11"/>
  <c r="V4926" i="11"/>
  <c r="U4926" i="11"/>
  <c r="T4926" i="11"/>
  <c r="W4926" i="11" s="1"/>
  <c r="X4925" i="11"/>
  <c r="U4925" i="11"/>
  <c r="T4925" i="11"/>
  <c r="W4925" i="11" s="1"/>
  <c r="X4924" i="11"/>
  <c r="W4924" i="11"/>
  <c r="V4924" i="11"/>
  <c r="U4924" i="11"/>
  <c r="T4924" i="11"/>
  <c r="T4923" i="11"/>
  <c r="T4922" i="11"/>
  <c r="W4922" i="11" s="1"/>
  <c r="W4921" i="11"/>
  <c r="V4921" i="11"/>
  <c r="T4921" i="11"/>
  <c r="X4921" i="11" s="1"/>
  <c r="T4920" i="11"/>
  <c r="X4919" i="11"/>
  <c r="W4919" i="11"/>
  <c r="V4919" i="11"/>
  <c r="U4919" i="11"/>
  <c r="T4919" i="11"/>
  <c r="X4918" i="11"/>
  <c r="V4918" i="11"/>
  <c r="U4918" i="11"/>
  <c r="T4918" i="11"/>
  <c r="W4918" i="11" s="1"/>
  <c r="X4917" i="11"/>
  <c r="U4917" i="11"/>
  <c r="T4917" i="11"/>
  <c r="W4917" i="11" s="1"/>
  <c r="X4916" i="11"/>
  <c r="W4916" i="11"/>
  <c r="V4916" i="11"/>
  <c r="U4916" i="11"/>
  <c r="T4916" i="11"/>
  <c r="T4915" i="11"/>
  <c r="T4914" i="11"/>
  <c r="W4914" i="11" s="1"/>
  <c r="W4913" i="11"/>
  <c r="V4913" i="11"/>
  <c r="T4913" i="11"/>
  <c r="X4913" i="11" s="1"/>
  <c r="T4912" i="11"/>
  <c r="X4911" i="11"/>
  <c r="W4911" i="11"/>
  <c r="V4911" i="11"/>
  <c r="U4911" i="11"/>
  <c r="T4911" i="11"/>
  <c r="X4910" i="11"/>
  <c r="V4910" i="11"/>
  <c r="U4910" i="11"/>
  <c r="T4910" i="11"/>
  <c r="W4910" i="11" s="1"/>
  <c r="X4909" i="11"/>
  <c r="U4909" i="11"/>
  <c r="T4909" i="11"/>
  <c r="W4909" i="11" s="1"/>
  <c r="X4908" i="11"/>
  <c r="W4908" i="11"/>
  <c r="V4908" i="11"/>
  <c r="U4908" i="11"/>
  <c r="T4908" i="11"/>
  <c r="T4907" i="11"/>
  <c r="T4906" i="11"/>
  <c r="W4906" i="11" s="1"/>
  <c r="W4905" i="11"/>
  <c r="V4905" i="11"/>
  <c r="T4905" i="11"/>
  <c r="X4905" i="11" s="1"/>
  <c r="T4904" i="11"/>
  <c r="X4903" i="11"/>
  <c r="W4903" i="11"/>
  <c r="V4903" i="11"/>
  <c r="T4903" i="11"/>
  <c r="U4903" i="11" s="1"/>
  <c r="X4902" i="11"/>
  <c r="V4902" i="11"/>
  <c r="U4902" i="11"/>
  <c r="T4902" i="11"/>
  <c r="W4902" i="11" s="1"/>
  <c r="X4901" i="11"/>
  <c r="U4901" i="11"/>
  <c r="T4901" i="11"/>
  <c r="W4901" i="11" s="1"/>
  <c r="X4900" i="11"/>
  <c r="W4900" i="11"/>
  <c r="V4900" i="11"/>
  <c r="U4900" i="11"/>
  <c r="T4900" i="11"/>
  <c r="U4899" i="11"/>
  <c r="T4899" i="11"/>
  <c r="T4898" i="11"/>
  <c r="W4898" i="11" s="1"/>
  <c r="W4897" i="11"/>
  <c r="V4897" i="11"/>
  <c r="T4897" i="11"/>
  <c r="X4897" i="11" s="1"/>
  <c r="T4896" i="11"/>
  <c r="X4895" i="11"/>
  <c r="W4895" i="11"/>
  <c r="V4895" i="11"/>
  <c r="T4895" i="11"/>
  <c r="U4895" i="11" s="1"/>
  <c r="X4894" i="11"/>
  <c r="V4894" i="11"/>
  <c r="U4894" i="11"/>
  <c r="T4894" i="11"/>
  <c r="W4894" i="11" s="1"/>
  <c r="X4893" i="11"/>
  <c r="U4893" i="11"/>
  <c r="T4893" i="11"/>
  <c r="W4893" i="11" s="1"/>
  <c r="X4892" i="11"/>
  <c r="W4892" i="11"/>
  <c r="V4892" i="11"/>
  <c r="U4892" i="11"/>
  <c r="T4892" i="11"/>
  <c r="U4891" i="11"/>
  <c r="T4891" i="11"/>
  <c r="T4890" i="11"/>
  <c r="W4890" i="11" s="1"/>
  <c r="W4889" i="11"/>
  <c r="V4889" i="11"/>
  <c r="T4889" i="11"/>
  <c r="X4889" i="11" s="1"/>
  <c r="T4888" i="11"/>
  <c r="X4887" i="11"/>
  <c r="W4887" i="11"/>
  <c r="V4887" i="11"/>
  <c r="T4887" i="11"/>
  <c r="U4887" i="11" s="1"/>
  <c r="X4886" i="11"/>
  <c r="V4886" i="11"/>
  <c r="U4886" i="11"/>
  <c r="T4886" i="11"/>
  <c r="W4886" i="11" s="1"/>
  <c r="X4885" i="11"/>
  <c r="U4885" i="11"/>
  <c r="T4885" i="11"/>
  <c r="W4885" i="11" s="1"/>
  <c r="X4884" i="11"/>
  <c r="W4884" i="11"/>
  <c r="V4884" i="11"/>
  <c r="U4884" i="11"/>
  <c r="T4884" i="11"/>
  <c r="T4883" i="11"/>
  <c r="T4882" i="11"/>
  <c r="W4882" i="11" s="1"/>
  <c r="W4881" i="11"/>
  <c r="V4881" i="11"/>
  <c r="T4881" i="11"/>
  <c r="X4881" i="11" s="1"/>
  <c r="V4880" i="11"/>
  <c r="T4880" i="11"/>
  <c r="X4879" i="11"/>
  <c r="W4879" i="11"/>
  <c r="V4879" i="11"/>
  <c r="T4879" i="11"/>
  <c r="U4879" i="11" s="1"/>
  <c r="X4878" i="11"/>
  <c r="V4878" i="11"/>
  <c r="U4878" i="11"/>
  <c r="T4878" i="11"/>
  <c r="W4878" i="11" s="1"/>
  <c r="X4877" i="11"/>
  <c r="U4877" i="11"/>
  <c r="T4877" i="11"/>
  <c r="W4877" i="11" s="1"/>
  <c r="X4876" i="11"/>
  <c r="W4876" i="11"/>
  <c r="V4876" i="11"/>
  <c r="U4876" i="11"/>
  <c r="T4876" i="11"/>
  <c r="U4875" i="11"/>
  <c r="T4875" i="11"/>
  <c r="T4874" i="11"/>
  <c r="W4873" i="11"/>
  <c r="V4873" i="11"/>
  <c r="T4873" i="11"/>
  <c r="T4872" i="11"/>
  <c r="X4871" i="11"/>
  <c r="W4871" i="11"/>
  <c r="V4871" i="11"/>
  <c r="T4871" i="11"/>
  <c r="U4871" i="11" s="1"/>
  <c r="X4870" i="11"/>
  <c r="V4870" i="11"/>
  <c r="U4870" i="11"/>
  <c r="T4870" i="11"/>
  <c r="W4870" i="11" s="1"/>
  <c r="X4869" i="11"/>
  <c r="U4869" i="11"/>
  <c r="T4869" i="11"/>
  <c r="W4869" i="11" s="1"/>
  <c r="X4868" i="11"/>
  <c r="W4868" i="11"/>
  <c r="V4868" i="11"/>
  <c r="U4868" i="11"/>
  <c r="T4868" i="11"/>
  <c r="W4867" i="11"/>
  <c r="T4867" i="11"/>
  <c r="X4866" i="11"/>
  <c r="W4866" i="11"/>
  <c r="T4866" i="11"/>
  <c r="W4865" i="11"/>
  <c r="V4865" i="11"/>
  <c r="U4865" i="11"/>
  <c r="T4865" i="11"/>
  <c r="X4865" i="11" s="1"/>
  <c r="T4864" i="11"/>
  <c r="X4863" i="11"/>
  <c r="W4863" i="11"/>
  <c r="V4863" i="11"/>
  <c r="U4863" i="11"/>
  <c r="T4863" i="11"/>
  <c r="U4862" i="11"/>
  <c r="T4862" i="11"/>
  <c r="W4862" i="11" s="1"/>
  <c r="X4861" i="11"/>
  <c r="U4861" i="11"/>
  <c r="T4861" i="11"/>
  <c r="W4861" i="11" s="1"/>
  <c r="X4860" i="11"/>
  <c r="W4860" i="11"/>
  <c r="V4860" i="11"/>
  <c r="U4860" i="11"/>
  <c r="T4860" i="11"/>
  <c r="T4859" i="11"/>
  <c r="X4858" i="11"/>
  <c r="T4858" i="11"/>
  <c r="W4857" i="11"/>
  <c r="T4857" i="11"/>
  <c r="X4857" i="11" s="1"/>
  <c r="V4856" i="11"/>
  <c r="T4856" i="11"/>
  <c r="X4855" i="11"/>
  <c r="W4855" i="11"/>
  <c r="V4855" i="11"/>
  <c r="T4855" i="11"/>
  <c r="U4855" i="11" s="1"/>
  <c r="U4854" i="11"/>
  <c r="T4854" i="11"/>
  <c r="W4854" i="11" s="1"/>
  <c r="X4853" i="11"/>
  <c r="U4853" i="11"/>
  <c r="T4853" i="11"/>
  <c r="W4853" i="11" s="1"/>
  <c r="X4852" i="11"/>
  <c r="W4852" i="11"/>
  <c r="V4852" i="11"/>
  <c r="U4852" i="11"/>
  <c r="T4852" i="11"/>
  <c r="T4851" i="11"/>
  <c r="T4850" i="11"/>
  <c r="W4849" i="11"/>
  <c r="V4849" i="11"/>
  <c r="T4849" i="11"/>
  <c r="X4849" i="11" s="1"/>
  <c r="V4848" i="11"/>
  <c r="T4848" i="11"/>
  <c r="X4847" i="11"/>
  <c r="W4847" i="11"/>
  <c r="V4847" i="11"/>
  <c r="U4847" i="11"/>
  <c r="T4847" i="11"/>
  <c r="V4846" i="11"/>
  <c r="U4846" i="11"/>
  <c r="T4846" i="11"/>
  <c r="W4846" i="11" s="1"/>
  <c r="X4845" i="11"/>
  <c r="W4845" i="11"/>
  <c r="U4845" i="11"/>
  <c r="T4845" i="11"/>
  <c r="V4845" i="11" s="1"/>
  <c r="X4844" i="11"/>
  <c r="W4844" i="11"/>
  <c r="V4844" i="11"/>
  <c r="U4844" i="11"/>
  <c r="T4844" i="11"/>
  <c r="W4843" i="11"/>
  <c r="U4843" i="11"/>
  <c r="T4843" i="11"/>
  <c r="W4842" i="11"/>
  <c r="T4842" i="11"/>
  <c r="V4841" i="11"/>
  <c r="U4841" i="11"/>
  <c r="T4841" i="11"/>
  <c r="X4841" i="11" s="1"/>
  <c r="T4840" i="11"/>
  <c r="X4839" i="11"/>
  <c r="W4839" i="11"/>
  <c r="V4839" i="11"/>
  <c r="U4839" i="11"/>
  <c r="T4839" i="11"/>
  <c r="T4838" i="11"/>
  <c r="W4838" i="11" s="1"/>
  <c r="X4837" i="11"/>
  <c r="W4837" i="11"/>
  <c r="U4837" i="11"/>
  <c r="T4837" i="11"/>
  <c r="V4837" i="11" s="1"/>
  <c r="X4836" i="11"/>
  <c r="W4836" i="11"/>
  <c r="V4836" i="11"/>
  <c r="U4836" i="11"/>
  <c r="T4836" i="11"/>
  <c r="T4835" i="11"/>
  <c r="X4834" i="11"/>
  <c r="T4834" i="11"/>
  <c r="W4833" i="11"/>
  <c r="V4833" i="11"/>
  <c r="T4833" i="11"/>
  <c r="X4833" i="11" s="1"/>
  <c r="V4832" i="11"/>
  <c r="T4832" i="11"/>
  <c r="X4831" i="11"/>
  <c r="W4831" i="11"/>
  <c r="V4831" i="11"/>
  <c r="U4831" i="11"/>
  <c r="T4831" i="11"/>
  <c r="X4830" i="11"/>
  <c r="V4830" i="11"/>
  <c r="U4830" i="11"/>
  <c r="T4830" i="11"/>
  <c r="W4830" i="11" s="1"/>
  <c r="X4829" i="11"/>
  <c r="W4829" i="11"/>
  <c r="U4829" i="11"/>
  <c r="T4829" i="11"/>
  <c r="V4829" i="11" s="1"/>
  <c r="X4828" i="11"/>
  <c r="W4828" i="11"/>
  <c r="V4828" i="11"/>
  <c r="U4828" i="11"/>
  <c r="T4828" i="11"/>
  <c r="W4827" i="11"/>
  <c r="U4827" i="11"/>
  <c r="T4827" i="11"/>
  <c r="X4826" i="11"/>
  <c r="W4826" i="11"/>
  <c r="T4826" i="11"/>
  <c r="U4825" i="11"/>
  <c r="T4825" i="11"/>
  <c r="X4825" i="11" s="1"/>
  <c r="T4824" i="11"/>
  <c r="X4823" i="11"/>
  <c r="W4823" i="11"/>
  <c r="V4823" i="11"/>
  <c r="U4823" i="11"/>
  <c r="T4823" i="11"/>
  <c r="T4822" i="11"/>
  <c r="W4822" i="11" s="1"/>
  <c r="X4821" i="11"/>
  <c r="W4821" i="11"/>
  <c r="U4821" i="11"/>
  <c r="T4821" i="11"/>
  <c r="V4821" i="11" s="1"/>
  <c r="X4820" i="11"/>
  <c r="W4820" i="11"/>
  <c r="V4820" i="11"/>
  <c r="U4820" i="11"/>
  <c r="T4820" i="11"/>
  <c r="T4819" i="11"/>
  <c r="T4818" i="11"/>
  <c r="W4817" i="11"/>
  <c r="V4817" i="11"/>
  <c r="T4817" i="11"/>
  <c r="X4817" i="11" s="1"/>
  <c r="V4816" i="11"/>
  <c r="T4816" i="11"/>
  <c r="X4815" i="11"/>
  <c r="W4815" i="11"/>
  <c r="V4815" i="11"/>
  <c r="U4815" i="11"/>
  <c r="T4815" i="11"/>
  <c r="V4814" i="11"/>
  <c r="U4814" i="11"/>
  <c r="T4814" i="11"/>
  <c r="W4814" i="11" s="1"/>
  <c r="X4813" i="11"/>
  <c r="W4813" i="11"/>
  <c r="U4813" i="11"/>
  <c r="T4813" i="11"/>
  <c r="V4813" i="11" s="1"/>
  <c r="X4812" i="11"/>
  <c r="W4812" i="11"/>
  <c r="V4812" i="11"/>
  <c r="U4812" i="11"/>
  <c r="T4812" i="11"/>
  <c r="W4811" i="11"/>
  <c r="U4811" i="11"/>
  <c r="T4811" i="11"/>
  <c r="W4810" i="11"/>
  <c r="T4810" i="11"/>
  <c r="V4809" i="11"/>
  <c r="U4809" i="11"/>
  <c r="T4809" i="11"/>
  <c r="X4809" i="11" s="1"/>
  <c r="T4808" i="11"/>
  <c r="X4807" i="11"/>
  <c r="W4807" i="11"/>
  <c r="V4807" i="11"/>
  <c r="U4807" i="11"/>
  <c r="T4807" i="11"/>
  <c r="U4806" i="11"/>
  <c r="T4806" i="11"/>
  <c r="W4806" i="11" s="1"/>
  <c r="X4805" i="11"/>
  <c r="W4805" i="11"/>
  <c r="U4805" i="11"/>
  <c r="T4805" i="11"/>
  <c r="V4805" i="11" s="1"/>
  <c r="V4804" i="11"/>
  <c r="U4804" i="11"/>
  <c r="T4804" i="11"/>
  <c r="X4804" i="11" s="1"/>
  <c r="X4803" i="11"/>
  <c r="W4803" i="11"/>
  <c r="V4803" i="11"/>
  <c r="T4803" i="11"/>
  <c r="U4803" i="11" s="1"/>
  <c r="T4802" i="11"/>
  <c r="X4802" i="11" s="1"/>
  <c r="U4801" i="11"/>
  <c r="T4801" i="11"/>
  <c r="W4801" i="11" s="1"/>
  <c r="X4800" i="11"/>
  <c r="W4800" i="11"/>
  <c r="V4800" i="11"/>
  <c r="U4800" i="11"/>
  <c r="T4800" i="11"/>
  <c r="W4799" i="11"/>
  <c r="V4799" i="11"/>
  <c r="T4799" i="11"/>
  <c r="X4799" i="11" s="1"/>
  <c r="T4798" i="11"/>
  <c r="V4798" i="11" s="1"/>
  <c r="X4797" i="11"/>
  <c r="V4797" i="11"/>
  <c r="U4797" i="11"/>
  <c r="T4797" i="11"/>
  <c r="W4797" i="11" s="1"/>
  <c r="V4796" i="11"/>
  <c r="U4796" i="11"/>
  <c r="T4796" i="11"/>
  <c r="X4796" i="11" s="1"/>
  <c r="X4795" i="11"/>
  <c r="W4795" i="11"/>
  <c r="V4795" i="11"/>
  <c r="T4795" i="11"/>
  <c r="U4795" i="11" s="1"/>
  <c r="T4794" i="11"/>
  <c r="X4794" i="11" s="1"/>
  <c r="U4793" i="11"/>
  <c r="T4793" i="11"/>
  <c r="W4793" i="11" s="1"/>
  <c r="X4792" i="11"/>
  <c r="W4792" i="11"/>
  <c r="V4792" i="11"/>
  <c r="U4792" i="11"/>
  <c r="T4792" i="11"/>
  <c r="W4791" i="11"/>
  <c r="V4791" i="11"/>
  <c r="T4791" i="11"/>
  <c r="X4791" i="11" s="1"/>
  <c r="T4790" i="11"/>
  <c r="V4790" i="11" s="1"/>
  <c r="X4789" i="11"/>
  <c r="V4789" i="11"/>
  <c r="U4789" i="11"/>
  <c r="T4789" i="11"/>
  <c r="W4789" i="11" s="1"/>
  <c r="V4788" i="11"/>
  <c r="U4788" i="11"/>
  <c r="T4788" i="11"/>
  <c r="X4788" i="11" s="1"/>
  <c r="X4787" i="11"/>
  <c r="W4787" i="11"/>
  <c r="V4787" i="11"/>
  <c r="T4787" i="11"/>
  <c r="U4787" i="11" s="1"/>
  <c r="X4786" i="11"/>
  <c r="W4786" i="11"/>
  <c r="T4786" i="11"/>
  <c r="V4786" i="11" s="1"/>
  <c r="T4785" i="11"/>
  <c r="W4785" i="11" s="1"/>
  <c r="X4784" i="11"/>
  <c r="W4784" i="11"/>
  <c r="V4784" i="11"/>
  <c r="U4784" i="11"/>
  <c r="T4784" i="11"/>
  <c r="W4783" i="11"/>
  <c r="V4783" i="11"/>
  <c r="T4783" i="11"/>
  <c r="X4783" i="11" s="1"/>
  <c r="T4782" i="11"/>
  <c r="V4782" i="11" s="1"/>
  <c r="X4781" i="11"/>
  <c r="V4781" i="11"/>
  <c r="U4781" i="11"/>
  <c r="T4781" i="11"/>
  <c r="W4781" i="11" s="1"/>
  <c r="V4780" i="11"/>
  <c r="U4780" i="11"/>
  <c r="T4780" i="11"/>
  <c r="X4780" i="11" s="1"/>
  <c r="X4779" i="11"/>
  <c r="W4779" i="11"/>
  <c r="V4779" i="11"/>
  <c r="T4779" i="11"/>
  <c r="U4779" i="11" s="1"/>
  <c r="X4778" i="11"/>
  <c r="W4778" i="11"/>
  <c r="T4778" i="11"/>
  <c r="V4778" i="11" s="1"/>
  <c r="T4777" i="11"/>
  <c r="W4777" i="11" s="1"/>
  <c r="X4776" i="11"/>
  <c r="W4776" i="11"/>
  <c r="V4776" i="11"/>
  <c r="U4776" i="11"/>
  <c r="T4776" i="11"/>
  <c r="W4775" i="11"/>
  <c r="V4775" i="11"/>
  <c r="T4775" i="11"/>
  <c r="X4775" i="11" s="1"/>
  <c r="T4774" i="11"/>
  <c r="V4774" i="11" s="1"/>
  <c r="X4773" i="11"/>
  <c r="V4773" i="11"/>
  <c r="U4773" i="11"/>
  <c r="T4773" i="11"/>
  <c r="W4773" i="11" s="1"/>
  <c r="V4772" i="11"/>
  <c r="U4772" i="11"/>
  <c r="T4772" i="11"/>
  <c r="X4772" i="11" s="1"/>
  <c r="X4771" i="11"/>
  <c r="W4771" i="11"/>
  <c r="V4771" i="11"/>
  <c r="T4771" i="11"/>
  <c r="U4771" i="11" s="1"/>
  <c r="X4770" i="11"/>
  <c r="W4770" i="11"/>
  <c r="T4770" i="11"/>
  <c r="V4770" i="11" s="1"/>
  <c r="T4769" i="11"/>
  <c r="W4769" i="11" s="1"/>
  <c r="X4768" i="11"/>
  <c r="W4768" i="11"/>
  <c r="V4768" i="11"/>
  <c r="U4768" i="11"/>
  <c r="T4768" i="11"/>
  <c r="W4767" i="11"/>
  <c r="V4767" i="11"/>
  <c r="T4767" i="11"/>
  <c r="X4767" i="11" s="1"/>
  <c r="T4766" i="11"/>
  <c r="V4766" i="11" s="1"/>
  <c r="X4765" i="11"/>
  <c r="V4765" i="11"/>
  <c r="U4765" i="11"/>
  <c r="T4765" i="11"/>
  <c r="W4765" i="11" s="1"/>
  <c r="V4764" i="11"/>
  <c r="U4764" i="11"/>
  <c r="T4764" i="11"/>
  <c r="X4764" i="11" s="1"/>
  <c r="X4763" i="11"/>
  <c r="W4763" i="11"/>
  <c r="V4763" i="11"/>
  <c r="T4763" i="11"/>
  <c r="U4763" i="11" s="1"/>
  <c r="X4762" i="11"/>
  <c r="W4762" i="11"/>
  <c r="T4762" i="11"/>
  <c r="V4762" i="11" s="1"/>
  <c r="T4761" i="11"/>
  <c r="X4760" i="11"/>
  <c r="W4760" i="11"/>
  <c r="V4760" i="11"/>
  <c r="U4760" i="11"/>
  <c r="T4760" i="11"/>
  <c r="W4759" i="11"/>
  <c r="V4759" i="11"/>
  <c r="T4759" i="11"/>
  <c r="X4759" i="11" s="1"/>
  <c r="T4758" i="11"/>
  <c r="X4757" i="11"/>
  <c r="V4757" i="11"/>
  <c r="U4757" i="11"/>
  <c r="T4757" i="11"/>
  <c r="W4757" i="11" s="1"/>
  <c r="V4756" i="11"/>
  <c r="U4756" i="11"/>
  <c r="T4756" i="11"/>
  <c r="X4756" i="11" s="1"/>
  <c r="X4755" i="11"/>
  <c r="W4755" i="11"/>
  <c r="V4755" i="11"/>
  <c r="T4755" i="11"/>
  <c r="U4755" i="11" s="1"/>
  <c r="T4754" i="11"/>
  <c r="T4753" i="11"/>
  <c r="X4752" i="11"/>
  <c r="W4752" i="11"/>
  <c r="V4752" i="11"/>
  <c r="U4752" i="11"/>
  <c r="T4752" i="11"/>
  <c r="W4751" i="11"/>
  <c r="V4751" i="11"/>
  <c r="T4751" i="11"/>
  <c r="X4751" i="11" s="1"/>
  <c r="T4750" i="11"/>
  <c r="X4749" i="11"/>
  <c r="V4749" i="11"/>
  <c r="U4749" i="11"/>
  <c r="T4749" i="11"/>
  <c r="W4749" i="11" s="1"/>
  <c r="V4748" i="11"/>
  <c r="U4748" i="11"/>
  <c r="T4748" i="11"/>
  <c r="X4748" i="11" s="1"/>
  <c r="X4747" i="11"/>
  <c r="W4747" i="11"/>
  <c r="V4747" i="11"/>
  <c r="T4747" i="11"/>
  <c r="U4747" i="11" s="1"/>
  <c r="X4746" i="11"/>
  <c r="U4746" i="11"/>
  <c r="T4746" i="11"/>
  <c r="V4746" i="11" s="1"/>
  <c r="U4745" i="11"/>
  <c r="T4745" i="11"/>
  <c r="X4744" i="11"/>
  <c r="W4744" i="11"/>
  <c r="V4744" i="11"/>
  <c r="U4744" i="11"/>
  <c r="T4744" i="11"/>
  <c r="W4743" i="11"/>
  <c r="V4743" i="11"/>
  <c r="T4743" i="11"/>
  <c r="T4742" i="11"/>
  <c r="X4741" i="11"/>
  <c r="V4741" i="11"/>
  <c r="U4741" i="11"/>
  <c r="T4741" i="11"/>
  <c r="W4741" i="11" s="1"/>
  <c r="V4740" i="11"/>
  <c r="U4740" i="11"/>
  <c r="T4740" i="11"/>
  <c r="X4740" i="11" s="1"/>
  <c r="X4739" i="11"/>
  <c r="W4739" i="11"/>
  <c r="V4739" i="11"/>
  <c r="T4739" i="11"/>
  <c r="U4739" i="11" s="1"/>
  <c r="W4738" i="11"/>
  <c r="T4738" i="11"/>
  <c r="V4738" i="11" s="1"/>
  <c r="T4737" i="11"/>
  <c r="X4736" i="11"/>
  <c r="W4736" i="11"/>
  <c r="V4736" i="11"/>
  <c r="U4736" i="11"/>
  <c r="T4736" i="11"/>
  <c r="T4735" i="11"/>
  <c r="T4734" i="11"/>
  <c r="V4733" i="11"/>
  <c r="T4733" i="11"/>
  <c r="W4733" i="11" s="1"/>
  <c r="V4732" i="11"/>
  <c r="U4732" i="11"/>
  <c r="T4732" i="11"/>
  <c r="X4732" i="11" s="1"/>
  <c r="X4731" i="11"/>
  <c r="W4731" i="11"/>
  <c r="V4731" i="11"/>
  <c r="T4731" i="11"/>
  <c r="U4731" i="11" s="1"/>
  <c r="X4730" i="11"/>
  <c r="W4730" i="11"/>
  <c r="U4730" i="11"/>
  <c r="T4730" i="11"/>
  <c r="V4730" i="11" s="1"/>
  <c r="T4729" i="11"/>
  <c r="X4728" i="11"/>
  <c r="W4728" i="11"/>
  <c r="V4728" i="11"/>
  <c r="U4728" i="11"/>
  <c r="T4728" i="11"/>
  <c r="T4727" i="11"/>
  <c r="T4726" i="11"/>
  <c r="X4725" i="11"/>
  <c r="U4725" i="11"/>
  <c r="T4725" i="11"/>
  <c r="W4725" i="11" s="1"/>
  <c r="V4724" i="11"/>
  <c r="U4724" i="11"/>
  <c r="T4724" i="11"/>
  <c r="X4724" i="11" s="1"/>
  <c r="X4723" i="11"/>
  <c r="W4723" i="11"/>
  <c r="V4723" i="11"/>
  <c r="T4723" i="11"/>
  <c r="U4723" i="11" s="1"/>
  <c r="W4722" i="11"/>
  <c r="T4722" i="11"/>
  <c r="V4722" i="11" s="1"/>
  <c r="X4721" i="11"/>
  <c r="U4721" i="11"/>
  <c r="T4721" i="11"/>
  <c r="X4720" i="11"/>
  <c r="W4720" i="11"/>
  <c r="V4720" i="11"/>
  <c r="U4720" i="11"/>
  <c r="T4720" i="11"/>
  <c r="V4719" i="11"/>
  <c r="T4719" i="11"/>
  <c r="X4718" i="11"/>
  <c r="W4718" i="11"/>
  <c r="T4718" i="11"/>
  <c r="V4717" i="11"/>
  <c r="T4717" i="11"/>
  <c r="V4716" i="11"/>
  <c r="U4716" i="11"/>
  <c r="T4716" i="11"/>
  <c r="X4715" i="11"/>
  <c r="W4715" i="11"/>
  <c r="V4715" i="11"/>
  <c r="T4715" i="11"/>
  <c r="U4715" i="11" s="1"/>
  <c r="X4714" i="11"/>
  <c r="V4714" i="11"/>
  <c r="T4714" i="11"/>
  <c r="W4714" i="11" s="1"/>
  <c r="X4713" i="11"/>
  <c r="U4713" i="11"/>
  <c r="T4713" i="11"/>
  <c r="X4712" i="11"/>
  <c r="W4712" i="11"/>
  <c r="V4712" i="11"/>
  <c r="U4712" i="11"/>
  <c r="T4712" i="11"/>
  <c r="T4711" i="11"/>
  <c r="X4710" i="11"/>
  <c r="W4710" i="11"/>
  <c r="T4710" i="11"/>
  <c r="T4709" i="11"/>
  <c r="V4708" i="11"/>
  <c r="U4708" i="11"/>
  <c r="T4708" i="11"/>
  <c r="X4707" i="11"/>
  <c r="W4707" i="11"/>
  <c r="V4707" i="11"/>
  <c r="T4707" i="11"/>
  <c r="U4707" i="11" s="1"/>
  <c r="X4706" i="11"/>
  <c r="V4706" i="11"/>
  <c r="T4706" i="11"/>
  <c r="W4706" i="11" s="1"/>
  <c r="X4705" i="11"/>
  <c r="U4705" i="11"/>
  <c r="T4705" i="11"/>
  <c r="X4704" i="11"/>
  <c r="W4704" i="11"/>
  <c r="V4704" i="11"/>
  <c r="U4704" i="11"/>
  <c r="T4704" i="11"/>
  <c r="T4703" i="11"/>
  <c r="X4702" i="11"/>
  <c r="W4702" i="11"/>
  <c r="T4702" i="11"/>
  <c r="T4701" i="11"/>
  <c r="V4700" i="11"/>
  <c r="U4700" i="11"/>
  <c r="T4700" i="11"/>
  <c r="X4699" i="11"/>
  <c r="W4699" i="11"/>
  <c r="V4699" i="11"/>
  <c r="T4699" i="11"/>
  <c r="U4699" i="11" s="1"/>
  <c r="X4698" i="11"/>
  <c r="V4698" i="11"/>
  <c r="T4698" i="11"/>
  <c r="W4698" i="11" s="1"/>
  <c r="X4697" i="11"/>
  <c r="U4697" i="11"/>
  <c r="T4697" i="11"/>
  <c r="X4696" i="11"/>
  <c r="W4696" i="11"/>
  <c r="V4696" i="11"/>
  <c r="U4696" i="11"/>
  <c r="T4696" i="11"/>
  <c r="T4695" i="11"/>
  <c r="X4694" i="11"/>
  <c r="W4694" i="11"/>
  <c r="T4694" i="11"/>
  <c r="V4693" i="11"/>
  <c r="T4693" i="11"/>
  <c r="V4692" i="11"/>
  <c r="U4692" i="11"/>
  <c r="T4692" i="11"/>
  <c r="X4691" i="11"/>
  <c r="W4691" i="11"/>
  <c r="V4691" i="11"/>
  <c r="T4691" i="11"/>
  <c r="U4691" i="11" s="1"/>
  <c r="X4690" i="11"/>
  <c r="V4690" i="11"/>
  <c r="T4690" i="11"/>
  <c r="W4690" i="11" s="1"/>
  <c r="T4689" i="11"/>
  <c r="X4688" i="11"/>
  <c r="W4688" i="11"/>
  <c r="V4688" i="11"/>
  <c r="U4688" i="11"/>
  <c r="T4688" i="11"/>
  <c r="T4687" i="11"/>
  <c r="T4686" i="11"/>
  <c r="W4685" i="11"/>
  <c r="V4685" i="11"/>
  <c r="U4685" i="11"/>
  <c r="T4685" i="11"/>
  <c r="X4685" i="11" s="1"/>
  <c r="W4684" i="11"/>
  <c r="V4684" i="11"/>
  <c r="U4684" i="11"/>
  <c r="T4684" i="11"/>
  <c r="X4684" i="11" s="1"/>
  <c r="X4683" i="11"/>
  <c r="V4683" i="11"/>
  <c r="T4683" i="11"/>
  <c r="W4683" i="11" s="1"/>
  <c r="W4682" i="11"/>
  <c r="U4682" i="11"/>
  <c r="T4682" i="11"/>
  <c r="V4682" i="11" s="1"/>
  <c r="X4681" i="11"/>
  <c r="T4681" i="11"/>
  <c r="W4680" i="11"/>
  <c r="V4680" i="11"/>
  <c r="U4680" i="11"/>
  <c r="T4680" i="11"/>
  <c r="X4680" i="11" s="1"/>
  <c r="T4679" i="11"/>
  <c r="X4678" i="11"/>
  <c r="W4678" i="11"/>
  <c r="U4678" i="11"/>
  <c r="T4678" i="11"/>
  <c r="V4678" i="11" s="1"/>
  <c r="T4677" i="11"/>
  <c r="X4676" i="11"/>
  <c r="W4676" i="11"/>
  <c r="V4676" i="11"/>
  <c r="U4676" i="11"/>
  <c r="T4676" i="11"/>
  <c r="X4675" i="11"/>
  <c r="W4675" i="11"/>
  <c r="V4675" i="11"/>
  <c r="T4675" i="11"/>
  <c r="U4675" i="11" s="1"/>
  <c r="W4674" i="11"/>
  <c r="U4674" i="11"/>
  <c r="T4674" i="11"/>
  <c r="V4674" i="11" s="1"/>
  <c r="X4673" i="11"/>
  <c r="T4673" i="11"/>
  <c r="W4672" i="11"/>
  <c r="V4672" i="11"/>
  <c r="U4672" i="11"/>
  <c r="T4672" i="11"/>
  <c r="X4672" i="11" s="1"/>
  <c r="T4671" i="11"/>
  <c r="X4670" i="11"/>
  <c r="W4670" i="11"/>
  <c r="U4670" i="11"/>
  <c r="T4670" i="11"/>
  <c r="V4670" i="11" s="1"/>
  <c r="V4669" i="11"/>
  <c r="T4669" i="11"/>
  <c r="X4668" i="11"/>
  <c r="W4668" i="11"/>
  <c r="V4668" i="11"/>
  <c r="U4668" i="11"/>
  <c r="T4668" i="11"/>
  <c r="X4667" i="11"/>
  <c r="W4667" i="11"/>
  <c r="V4667" i="11"/>
  <c r="T4667" i="11"/>
  <c r="U4667" i="11" s="1"/>
  <c r="W4666" i="11"/>
  <c r="U4666" i="11"/>
  <c r="T4666" i="11"/>
  <c r="V4666" i="11" s="1"/>
  <c r="T4665" i="11"/>
  <c r="W4664" i="11"/>
  <c r="V4664" i="11"/>
  <c r="U4664" i="11"/>
  <c r="T4664" i="11"/>
  <c r="X4664" i="11" s="1"/>
  <c r="T4663" i="11"/>
  <c r="X4662" i="11"/>
  <c r="W4662" i="11"/>
  <c r="U4662" i="11"/>
  <c r="T4662" i="11"/>
  <c r="V4662" i="11" s="1"/>
  <c r="X4661" i="11"/>
  <c r="V4661" i="11"/>
  <c r="T4661" i="11"/>
  <c r="X4660" i="11"/>
  <c r="W4660" i="11"/>
  <c r="V4660" i="11"/>
  <c r="U4660" i="11"/>
  <c r="T4660" i="11"/>
  <c r="X4659" i="11"/>
  <c r="W4659" i="11"/>
  <c r="V4659" i="11"/>
  <c r="T4659" i="11"/>
  <c r="U4659" i="11" s="1"/>
  <c r="W4658" i="11"/>
  <c r="U4658" i="11"/>
  <c r="T4658" i="11"/>
  <c r="V4658" i="11" s="1"/>
  <c r="T4657" i="11"/>
  <c r="W4656" i="11"/>
  <c r="V4656" i="11"/>
  <c r="U4656" i="11"/>
  <c r="T4656" i="11"/>
  <c r="X4656" i="11" s="1"/>
  <c r="T4655" i="11"/>
  <c r="X4654" i="11"/>
  <c r="W4654" i="11"/>
  <c r="T4654" i="11"/>
  <c r="V4654" i="11" s="1"/>
  <c r="T4653" i="11"/>
  <c r="X4652" i="11"/>
  <c r="W4652" i="11"/>
  <c r="V4652" i="11"/>
  <c r="U4652" i="11"/>
  <c r="T4652" i="11"/>
  <c r="X4651" i="11"/>
  <c r="W4651" i="11"/>
  <c r="V4651" i="11"/>
  <c r="T4651" i="11"/>
  <c r="U4651" i="11" s="1"/>
  <c r="W4650" i="11"/>
  <c r="U4650" i="11"/>
  <c r="T4650" i="11"/>
  <c r="V4650" i="11" s="1"/>
  <c r="X4649" i="11"/>
  <c r="T4649" i="11"/>
  <c r="W4648" i="11"/>
  <c r="V4648" i="11"/>
  <c r="U4648" i="11"/>
  <c r="T4648" i="11"/>
  <c r="X4648" i="11" s="1"/>
  <c r="T4647" i="11"/>
  <c r="X4646" i="11"/>
  <c r="W4646" i="11"/>
  <c r="T4646" i="11"/>
  <c r="V4646" i="11" s="1"/>
  <c r="T4645" i="11"/>
  <c r="W4644" i="11"/>
  <c r="V4644" i="11"/>
  <c r="U4644" i="11"/>
  <c r="T4644" i="11"/>
  <c r="X4644" i="11" s="1"/>
  <c r="X4643" i="11"/>
  <c r="W4643" i="11"/>
  <c r="V4643" i="11"/>
  <c r="T4643" i="11"/>
  <c r="U4643" i="11" s="1"/>
  <c r="W4642" i="11"/>
  <c r="U4642" i="11"/>
  <c r="T4642" i="11"/>
  <c r="V4642" i="11" s="1"/>
  <c r="T4641" i="11"/>
  <c r="W4640" i="11"/>
  <c r="V4640" i="11"/>
  <c r="U4640" i="11"/>
  <c r="T4640" i="11"/>
  <c r="X4640" i="11" s="1"/>
  <c r="T4639" i="11"/>
  <c r="X4638" i="11"/>
  <c r="W4638" i="11"/>
  <c r="T4638" i="11"/>
  <c r="V4638" i="11" s="1"/>
  <c r="V4637" i="11"/>
  <c r="T4637" i="11"/>
  <c r="W4636" i="11"/>
  <c r="V4636" i="11"/>
  <c r="U4636" i="11"/>
  <c r="T4636" i="11"/>
  <c r="X4636" i="11" s="1"/>
  <c r="X4635" i="11"/>
  <c r="W4635" i="11"/>
  <c r="V4635" i="11"/>
  <c r="T4635" i="11"/>
  <c r="U4635" i="11" s="1"/>
  <c r="W4634" i="11"/>
  <c r="U4634" i="11"/>
  <c r="T4634" i="11"/>
  <c r="V4634" i="11" s="1"/>
  <c r="T4633" i="11"/>
  <c r="W4632" i="11"/>
  <c r="V4632" i="11"/>
  <c r="U4632" i="11"/>
  <c r="T4632" i="11"/>
  <c r="X4632" i="11" s="1"/>
  <c r="V4631" i="11"/>
  <c r="T4631" i="11"/>
  <c r="X4630" i="11"/>
  <c r="W4630" i="11"/>
  <c r="T4630" i="11"/>
  <c r="V4630" i="11" s="1"/>
  <c r="X4629" i="11"/>
  <c r="T4629" i="11"/>
  <c r="W4628" i="11"/>
  <c r="V4628" i="11"/>
  <c r="U4628" i="11"/>
  <c r="T4628" i="11"/>
  <c r="X4628" i="11" s="1"/>
  <c r="X4627" i="11"/>
  <c r="W4627" i="11"/>
  <c r="V4627" i="11"/>
  <c r="T4627" i="11"/>
  <c r="U4627" i="11" s="1"/>
  <c r="W4626" i="11"/>
  <c r="U4626" i="11"/>
  <c r="T4626" i="11"/>
  <c r="V4626" i="11" s="1"/>
  <c r="T4625" i="11"/>
  <c r="W4624" i="11"/>
  <c r="V4624" i="11"/>
  <c r="U4624" i="11"/>
  <c r="T4624" i="11"/>
  <c r="X4624" i="11" s="1"/>
  <c r="T4623" i="11"/>
  <c r="X4622" i="11"/>
  <c r="W4622" i="11"/>
  <c r="T4622" i="11"/>
  <c r="V4622" i="11" s="1"/>
  <c r="T4621" i="11"/>
  <c r="W4620" i="11"/>
  <c r="V4620" i="11"/>
  <c r="U4620" i="11"/>
  <c r="T4620" i="11"/>
  <c r="X4620" i="11" s="1"/>
  <c r="X4619" i="11"/>
  <c r="W4619" i="11"/>
  <c r="V4619" i="11"/>
  <c r="T4619" i="11"/>
  <c r="U4619" i="11" s="1"/>
  <c r="W4618" i="11"/>
  <c r="U4618" i="11"/>
  <c r="T4618" i="11"/>
  <c r="V4618" i="11" s="1"/>
  <c r="T4617" i="11"/>
  <c r="W4616" i="11"/>
  <c r="V4616" i="11"/>
  <c r="U4616" i="11"/>
  <c r="T4616" i="11"/>
  <c r="X4616" i="11" s="1"/>
  <c r="T4615" i="11"/>
  <c r="X4614" i="11"/>
  <c r="W4614" i="11"/>
  <c r="T4614" i="11"/>
  <c r="V4614" i="11" s="1"/>
  <c r="X4613" i="11"/>
  <c r="V4613" i="11"/>
  <c r="T4613" i="11"/>
  <c r="W4612" i="11"/>
  <c r="V4612" i="11"/>
  <c r="U4612" i="11"/>
  <c r="T4612" i="11"/>
  <c r="X4612" i="11" s="1"/>
  <c r="X4611" i="11"/>
  <c r="W4611" i="11"/>
  <c r="V4611" i="11"/>
  <c r="T4611" i="11"/>
  <c r="U4611" i="11" s="1"/>
  <c r="T4610" i="11"/>
  <c r="X4609" i="11"/>
  <c r="T4609" i="11"/>
  <c r="W4608" i="11"/>
  <c r="V4608" i="11"/>
  <c r="U4608" i="11"/>
  <c r="T4608" i="11"/>
  <c r="X4608" i="11" s="1"/>
  <c r="T4607" i="11"/>
  <c r="X4606" i="11"/>
  <c r="W4606" i="11"/>
  <c r="T4606" i="11"/>
  <c r="V4606" i="11" s="1"/>
  <c r="X4605" i="11"/>
  <c r="T4605" i="11"/>
  <c r="W4605" i="11" s="1"/>
  <c r="W4604" i="11"/>
  <c r="V4604" i="11"/>
  <c r="U4604" i="11"/>
  <c r="T4604" i="11"/>
  <c r="X4604" i="11" s="1"/>
  <c r="X4603" i="11"/>
  <c r="W4603" i="11"/>
  <c r="V4603" i="11"/>
  <c r="T4603" i="11"/>
  <c r="U4603" i="11" s="1"/>
  <c r="U4602" i="11"/>
  <c r="T4602" i="11"/>
  <c r="T4601" i="11"/>
  <c r="W4600" i="11"/>
  <c r="V4600" i="11"/>
  <c r="U4600" i="11"/>
  <c r="T4600" i="11"/>
  <c r="X4600" i="11" s="1"/>
  <c r="V4599" i="11"/>
  <c r="T4599" i="11"/>
  <c r="X4598" i="11"/>
  <c r="W4598" i="11"/>
  <c r="T4598" i="11"/>
  <c r="V4598" i="11" s="1"/>
  <c r="T4597" i="11"/>
  <c r="W4597" i="11" s="1"/>
  <c r="W4596" i="11"/>
  <c r="V4596" i="11"/>
  <c r="U4596" i="11"/>
  <c r="T4596" i="11"/>
  <c r="X4596" i="11" s="1"/>
  <c r="X4595" i="11"/>
  <c r="W4595" i="11"/>
  <c r="V4595" i="11"/>
  <c r="T4595" i="11"/>
  <c r="U4595" i="11" s="1"/>
  <c r="T4594" i="11"/>
  <c r="T4593" i="11"/>
  <c r="W4592" i="11"/>
  <c r="V4592" i="11"/>
  <c r="U4592" i="11"/>
  <c r="T4592" i="11"/>
  <c r="X4592" i="11" s="1"/>
  <c r="T4591" i="11"/>
  <c r="X4590" i="11"/>
  <c r="W4590" i="11"/>
  <c r="T4590" i="11"/>
  <c r="V4590" i="11" s="1"/>
  <c r="V4589" i="11"/>
  <c r="T4589" i="11"/>
  <c r="W4589" i="11" s="1"/>
  <c r="W4588" i="11"/>
  <c r="V4588" i="11"/>
  <c r="U4588" i="11"/>
  <c r="T4588" i="11"/>
  <c r="X4588" i="11" s="1"/>
  <c r="X4587" i="11"/>
  <c r="W4587" i="11"/>
  <c r="V4587" i="11"/>
  <c r="T4587" i="11"/>
  <c r="U4587" i="11" s="1"/>
  <c r="W4586" i="11"/>
  <c r="T4586" i="11"/>
  <c r="T4585" i="11"/>
  <c r="W4584" i="11"/>
  <c r="V4584" i="11"/>
  <c r="U4584" i="11"/>
  <c r="T4584" i="11"/>
  <c r="X4584" i="11" s="1"/>
  <c r="T4583" i="11"/>
  <c r="X4582" i="11"/>
  <c r="W4582" i="11"/>
  <c r="T4582" i="11"/>
  <c r="V4582" i="11" s="1"/>
  <c r="X4581" i="11"/>
  <c r="V4581" i="11"/>
  <c r="U4581" i="11"/>
  <c r="T4581" i="11"/>
  <c r="W4581" i="11" s="1"/>
  <c r="W4580" i="11"/>
  <c r="V4580" i="11"/>
  <c r="U4580" i="11"/>
  <c r="T4580" i="11"/>
  <c r="X4580" i="11" s="1"/>
  <c r="X4579" i="11"/>
  <c r="W4579" i="11"/>
  <c r="V4579" i="11"/>
  <c r="T4579" i="11"/>
  <c r="U4579" i="11" s="1"/>
  <c r="T4578" i="11"/>
  <c r="X4577" i="11"/>
  <c r="T4577" i="11"/>
  <c r="W4576" i="11"/>
  <c r="V4576" i="11"/>
  <c r="U4576" i="11"/>
  <c r="T4576" i="11"/>
  <c r="X4576" i="11" s="1"/>
  <c r="T4575" i="11"/>
  <c r="X4574" i="11"/>
  <c r="W4574" i="11"/>
  <c r="T4574" i="11"/>
  <c r="V4574" i="11" s="1"/>
  <c r="X4573" i="11"/>
  <c r="T4573" i="11"/>
  <c r="W4573" i="11" s="1"/>
  <c r="W4572" i="11"/>
  <c r="V4572" i="11"/>
  <c r="U4572" i="11"/>
  <c r="T4572" i="11"/>
  <c r="X4572" i="11" s="1"/>
  <c r="X4571" i="11"/>
  <c r="W4571" i="11"/>
  <c r="V4571" i="11"/>
  <c r="T4571" i="11"/>
  <c r="U4571" i="11" s="1"/>
  <c r="W4570" i="11"/>
  <c r="U4570" i="11"/>
  <c r="T4570" i="11"/>
  <c r="T4569" i="11"/>
  <c r="W4568" i="11"/>
  <c r="V4568" i="11"/>
  <c r="U4568" i="11"/>
  <c r="T4568" i="11"/>
  <c r="X4568" i="11" s="1"/>
  <c r="V4567" i="11"/>
  <c r="T4567" i="11"/>
  <c r="X4566" i="11"/>
  <c r="W4566" i="11"/>
  <c r="T4566" i="11"/>
  <c r="V4566" i="11" s="1"/>
  <c r="T4565" i="11"/>
  <c r="W4565" i="11" s="1"/>
  <c r="W4564" i="11"/>
  <c r="V4564" i="11"/>
  <c r="U4564" i="11"/>
  <c r="T4564" i="11"/>
  <c r="X4564" i="11" s="1"/>
  <c r="X4563" i="11"/>
  <c r="W4563" i="11"/>
  <c r="V4563" i="11"/>
  <c r="T4563" i="11"/>
  <c r="U4563" i="11" s="1"/>
  <c r="T4562" i="11"/>
  <c r="T4561" i="11"/>
  <c r="W4560" i="11"/>
  <c r="V4560" i="11"/>
  <c r="U4560" i="11"/>
  <c r="T4560" i="11"/>
  <c r="X4560" i="11" s="1"/>
  <c r="T4559" i="11"/>
  <c r="X4558" i="11"/>
  <c r="W4558" i="11"/>
  <c r="T4558" i="11"/>
  <c r="V4558" i="11" s="1"/>
  <c r="X4557" i="11"/>
  <c r="V4557" i="11"/>
  <c r="T4557" i="11"/>
  <c r="W4557" i="11" s="1"/>
  <c r="W4556" i="11"/>
  <c r="V4556" i="11"/>
  <c r="U4556" i="11"/>
  <c r="T4556" i="11"/>
  <c r="X4556" i="11" s="1"/>
  <c r="X4555" i="11"/>
  <c r="W4555" i="11"/>
  <c r="V4555" i="11"/>
  <c r="T4555" i="11"/>
  <c r="U4555" i="11" s="1"/>
  <c r="W4554" i="11"/>
  <c r="T4554" i="11"/>
  <c r="T4553" i="11"/>
  <c r="W4552" i="11"/>
  <c r="V4552" i="11"/>
  <c r="U4552" i="11"/>
  <c r="T4552" i="11"/>
  <c r="X4552" i="11" s="1"/>
  <c r="T4551" i="11"/>
  <c r="X4550" i="11"/>
  <c r="W4550" i="11"/>
  <c r="T4550" i="11"/>
  <c r="V4550" i="11" s="1"/>
  <c r="X4549" i="11"/>
  <c r="V4549" i="11"/>
  <c r="U4549" i="11"/>
  <c r="T4549" i="11"/>
  <c r="W4549" i="11" s="1"/>
  <c r="W4548" i="11"/>
  <c r="V4548" i="11"/>
  <c r="U4548" i="11"/>
  <c r="T4548" i="11"/>
  <c r="X4548" i="11" s="1"/>
  <c r="X4547" i="11"/>
  <c r="W4547" i="11"/>
  <c r="V4547" i="11"/>
  <c r="T4547" i="11"/>
  <c r="U4547" i="11" s="1"/>
  <c r="T4546" i="11"/>
  <c r="V4546" i="11" s="1"/>
  <c r="X4545" i="11"/>
  <c r="V4545" i="11"/>
  <c r="U4545" i="11"/>
  <c r="T4545" i="11"/>
  <c r="W4545" i="11" s="1"/>
  <c r="W4544" i="11"/>
  <c r="V4544" i="11"/>
  <c r="U4544" i="11"/>
  <c r="T4544" i="11"/>
  <c r="X4544" i="11" s="1"/>
  <c r="X4543" i="11"/>
  <c r="W4543" i="11"/>
  <c r="V4543" i="11"/>
  <c r="T4543" i="11"/>
  <c r="U4543" i="11" s="1"/>
  <c r="T4542" i="11"/>
  <c r="V4542" i="11" s="1"/>
  <c r="X4541" i="11"/>
  <c r="V4541" i="11"/>
  <c r="U4541" i="11"/>
  <c r="T4541" i="11"/>
  <c r="W4541" i="11" s="1"/>
  <c r="W4540" i="11"/>
  <c r="V4540" i="11"/>
  <c r="U4540" i="11"/>
  <c r="T4540" i="11"/>
  <c r="X4540" i="11" s="1"/>
  <c r="X4539" i="11"/>
  <c r="W4539" i="11"/>
  <c r="V4539" i="11"/>
  <c r="T4539" i="11"/>
  <c r="U4539" i="11" s="1"/>
  <c r="T4538" i="11"/>
  <c r="V4538" i="11" s="1"/>
  <c r="X4537" i="11"/>
  <c r="V4537" i="11"/>
  <c r="U4537" i="11"/>
  <c r="T4537" i="11"/>
  <c r="W4537" i="11" s="1"/>
  <c r="W4536" i="11"/>
  <c r="V4536" i="11"/>
  <c r="U4536" i="11"/>
  <c r="T4536" i="11"/>
  <c r="X4536" i="11" s="1"/>
  <c r="X4535" i="11"/>
  <c r="W4535" i="11"/>
  <c r="V4535" i="11"/>
  <c r="T4535" i="11"/>
  <c r="U4535" i="11" s="1"/>
  <c r="T4534" i="11"/>
  <c r="V4534" i="11" s="1"/>
  <c r="X4533" i="11"/>
  <c r="V4533" i="11"/>
  <c r="U4533" i="11"/>
  <c r="T4533" i="11"/>
  <c r="W4533" i="11" s="1"/>
  <c r="W4532" i="11"/>
  <c r="V4532" i="11"/>
  <c r="U4532" i="11"/>
  <c r="T4532" i="11"/>
  <c r="X4532" i="11" s="1"/>
  <c r="X4531" i="11"/>
  <c r="W4531" i="11"/>
  <c r="V4531" i="11"/>
  <c r="T4531" i="11"/>
  <c r="U4531" i="11" s="1"/>
  <c r="T4530" i="11"/>
  <c r="V4530" i="11" s="1"/>
  <c r="X4529" i="11"/>
  <c r="W4529" i="11"/>
  <c r="V4529" i="11"/>
  <c r="T4529" i="11"/>
  <c r="U4529" i="11" s="1"/>
  <c r="W4528" i="11"/>
  <c r="V4528" i="11"/>
  <c r="T4528" i="11"/>
  <c r="X4528" i="11" s="1"/>
  <c r="X4527" i="11"/>
  <c r="T4527" i="11"/>
  <c r="W4527" i="11" s="1"/>
  <c r="X4526" i="11"/>
  <c r="W4526" i="11"/>
  <c r="V4526" i="11"/>
  <c r="U4526" i="11"/>
  <c r="T4526" i="11"/>
  <c r="V4525" i="11"/>
  <c r="U4525" i="11"/>
  <c r="T4525" i="11"/>
  <c r="X4525" i="11" s="1"/>
  <c r="X4524" i="11"/>
  <c r="W4524" i="11"/>
  <c r="T4524" i="11"/>
  <c r="V4524" i="11" s="1"/>
  <c r="T4523" i="11"/>
  <c r="X4523" i="11" s="1"/>
  <c r="T4522" i="11"/>
  <c r="X4522" i="11" s="1"/>
  <c r="X4521" i="11"/>
  <c r="W4521" i="11"/>
  <c r="V4521" i="11"/>
  <c r="T4521" i="11"/>
  <c r="U4521" i="11" s="1"/>
  <c r="W4520" i="11"/>
  <c r="V4520" i="11"/>
  <c r="T4520" i="11"/>
  <c r="X4520" i="11" s="1"/>
  <c r="X4519" i="11"/>
  <c r="T4519" i="11"/>
  <c r="W4519" i="11" s="1"/>
  <c r="X4518" i="11"/>
  <c r="W4518" i="11"/>
  <c r="V4518" i="11"/>
  <c r="U4518" i="11"/>
  <c r="T4518" i="11"/>
  <c r="V4517" i="11"/>
  <c r="U4517" i="11"/>
  <c r="T4517" i="11"/>
  <c r="X4517" i="11" s="1"/>
  <c r="X4516" i="11"/>
  <c r="W4516" i="11"/>
  <c r="T4516" i="11"/>
  <c r="V4516" i="11" s="1"/>
  <c r="T4515" i="11"/>
  <c r="X4515" i="11" s="1"/>
  <c r="T4514" i="11"/>
  <c r="X4514" i="11" s="1"/>
  <c r="X4513" i="11"/>
  <c r="W4513" i="11"/>
  <c r="V4513" i="11"/>
  <c r="T4513" i="11"/>
  <c r="U4513" i="11" s="1"/>
  <c r="W4512" i="11"/>
  <c r="V4512" i="11"/>
  <c r="T4512" i="11"/>
  <c r="X4512" i="11" s="1"/>
  <c r="X4511" i="11"/>
  <c r="T4511" i="11"/>
  <c r="W4511" i="11" s="1"/>
  <c r="X4510" i="11"/>
  <c r="W4510" i="11"/>
  <c r="V4510" i="11"/>
  <c r="U4510" i="11"/>
  <c r="T4510" i="11"/>
  <c r="V4509" i="11"/>
  <c r="U4509" i="11"/>
  <c r="T4509" i="11"/>
  <c r="X4509" i="11" s="1"/>
  <c r="X4508" i="11"/>
  <c r="W4508" i="11"/>
  <c r="T4508" i="11"/>
  <c r="V4508" i="11" s="1"/>
  <c r="T4507" i="11"/>
  <c r="X4507" i="11" s="1"/>
  <c r="T4506" i="11"/>
  <c r="X4506" i="11" s="1"/>
  <c r="X4505" i="11"/>
  <c r="W4505" i="11"/>
  <c r="V4505" i="11"/>
  <c r="T4505" i="11"/>
  <c r="U4505" i="11" s="1"/>
  <c r="W4504" i="11"/>
  <c r="V4504" i="11"/>
  <c r="T4504" i="11"/>
  <c r="X4504" i="11" s="1"/>
  <c r="X4503" i="11"/>
  <c r="T4503" i="11"/>
  <c r="W4503" i="11" s="1"/>
  <c r="X4502" i="11"/>
  <c r="W4502" i="11"/>
  <c r="V4502" i="11"/>
  <c r="U4502" i="11"/>
  <c r="T4502" i="11"/>
  <c r="V4501" i="11"/>
  <c r="U4501" i="11"/>
  <c r="T4501" i="11"/>
  <c r="X4501" i="11" s="1"/>
  <c r="X4500" i="11"/>
  <c r="W4500" i="11"/>
  <c r="T4500" i="11"/>
  <c r="V4500" i="11" s="1"/>
  <c r="T4499" i="11"/>
  <c r="X4499" i="11" s="1"/>
  <c r="T4498" i="11"/>
  <c r="X4498" i="11" s="1"/>
  <c r="X4497" i="11"/>
  <c r="W4497" i="11"/>
  <c r="V4497" i="11"/>
  <c r="T4497" i="11"/>
  <c r="U4497" i="11" s="1"/>
  <c r="W4496" i="11"/>
  <c r="V4496" i="11"/>
  <c r="T4496" i="11"/>
  <c r="X4496" i="11" s="1"/>
  <c r="X4495" i="11"/>
  <c r="T4495" i="11"/>
  <c r="W4495" i="11" s="1"/>
  <c r="X4494" i="11"/>
  <c r="W4494" i="11"/>
  <c r="V4494" i="11"/>
  <c r="U4494" i="11"/>
  <c r="T4494" i="11"/>
  <c r="V4493" i="11"/>
  <c r="U4493" i="11"/>
  <c r="T4493" i="11"/>
  <c r="X4493" i="11" s="1"/>
  <c r="X4492" i="11"/>
  <c r="W4492" i="11"/>
  <c r="T4492" i="11"/>
  <c r="V4492" i="11" s="1"/>
  <c r="T4491" i="11"/>
  <c r="X4491" i="11" s="1"/>
  <c r="T4490" i="11"/>
  <c r="X4490" i="11" s="1"/>
  <c r="X4489" i="11"/>
  <c r="W4489" i="11"/>
  <c r="V4489" i="11"/>
  <c r="T4489" i="11"/>
  <c r="U4489" i="11" s="1"/>
  <c r="W4488" i="11"/>
  <c r="V4488" i="11"/>
  <c r="T4488" i="11"/>
  <c r="X4488" i="11" s="1"/>
  <c r="X4487" i="11"/>
  <c r="T4487" i="11"/>
  <c r="W4487" i="11" s="1"/>
  <c r="X4486" i="11"/>
  <c r="W4486" i="11"/>
  <c r="V4486" i="11"/>
  <c r="U4486" i="11"/>
  <c r="T4486" i="11"/>
  <c r="V4485" i="11"/>
  <c r="U4485" i="11"/>
  <c r="T4485" i="11"/>
  <c r="X4485" i="11" s="1"/>
  <c r="X4484" i="11"/>
  <c r="W4484" i="11"/>
  <c r="T4484" i="11"/>
  <c r="V4484" i="11" s="1"/>
  <c r="T4483" i="11"/>
  <c r="X4483" i="11" s="1"/>
  <c r="T4482" i="11"/>
  <c r="X4482" i="11" s="1"/>
  <c r="X4481" i="11"/>
  <c r="W4481" i="11"/>
  <c r="V4481" i="11"/>
  <c r="T4481" i="11"/>
  <c r="U4481" i="11" s="1"/>
  <c r="W4480" i="11"/>
  <c r="V4480" i="11"/>
  <c r="T4480" i="11"/>
  <c r="X4480" i="11" s="1"/>
  <c r="X4479" i="11"/>
  <c r="T4479" i="11"/>
  <c r="W4479" i="11" s="1"/>
  <c r="X4478" i="11"/>
  <c r="W4478" i="11"/>
  <c r="V4478" i="11"/>
  <c r="U4478" i="11"/>
  <c r="T4478" i="11"/>
  <c r="V4477" i="11"/>
  <c r="U4477" i="11"/>
  <c r="T4477" i="11"/>
  <c r="X4477" i="11" s="1"/>
  <c r="X4476" i="11"/>
  <c r="W4476" i="11"/>
  <c r="T4476" i="11"/>
  <c r="V4476" i="11" s="1"/>
  <c r="T4475" i="11"/>
  <c r="X4475" i="11" s="1"/>
  <c r="T4474" i="11"/>
  <c r="X4474" i="11" s="1"/>
  <c r="X4473" i="11"/>
  <c r="W4473" i="11"/>
  <c r="V4473" i="11"/>
  <c r="T4473" i="11"/>
  <c r="U4473" i="11" s="1"/>
  <c r="W4472" i="11"/>
  <c r="V4472" i="11"/>
  <c r="T4472" i="11"/>
  <c r="X4472" i="11" s="1"/>
  <c r="X4471" i="11"/>
  <c r="T4471" i="11"/>
  <c r="W4471" i="11" s="1"/>
  <c r="X4470" i="11"/>
  <c r="W4470" i="11"/>
  <c r="V4470" i="11"/>
  <c r="U4470" i="11"/>
  <c r="T4470" i="11"/>
  <c r="V4469" i="11"/>
  <c r="U4469" i="11"/>
  <c r="T4469" i="11"/>
  <c r="X4469" i="11" s="1"/>
  <c r="X4468" i="11"/>
  <c r="W4468" i="11"/>
  <c r="T4468" i="11"/>
  <c r="V4468" i="11" s="1"/>
  <c r="T4467" i="11"/>
  <c r="X4467" i="11" s="1"/>
  <c r="T4466" i="11"/>
  <c r="X4466" i="11" s="1"/>
  <c r="X4465" i="11"/>
  <c r="W4465" i="11"/>
  <c r="V4465" i="11"/>
  <c r="T4465" i="11"/>
  <c r="U4465" i="11" s="1"/>
  <c r="W4464" i="11"/>
  <c r="V4464" i="11"/>
  <c r="T4464" i="11"/>
  <c r="X4464" i="11" s="1"/>
  <c r="X4463" i="11"/>
  <c r="T4463" i="11"/>
  <c r="W4463" i="11" s="1"/>
  <c r="X4462" i="11"/>
  <c r="W4462" i="11"/>
  <c r="V4462" i="11"/>
  <c r="U4462" i="11"/>
  <c r="T4462" i="11"/>
  <c r="V4461" i="11"/>
  <c r="U4461" i="11"/>
  <c r="T4461" i="11"/>
  <c r="X4461" i="11" s="1"/>
  <c r="X4460" i="11"/>
  <c r="W4460" i="11"/>
  <c r="T4460" i="11"/>
  <c r="V4460" i="11" s="1"/>
  <c r="T4459" i="11"/>
  <c r="X4459" i="11" s="1"/>
  <c r="T4458" i="11"/>
  <c r="X4458" i="11" s="1"/>
  <c r="X4457" i="11"/>
  <c r="W4457" i="11"/>
  <c r="V4457" i="11"/>
  <c r="T4457" i="11"/>
  <c r="U4457" i="11" s="1"/>
  <c r="W4456" i="11"/>
  <c r="V4456" i="11"/>
  <c r="T4456" i="11"/>
  <c r="X4456" i="11" s="1"/>
  <c r="X4455" i="11"/>
  <c r="T4455" i="11"/>
  <c r="W4455" i="11" s="1"/>
  <c r="X4454" i="11"/>
  <c r="W4454" i="11"/>
  <c r="V4454" i="11"/>
  <c r="U4454" i="11"/>
  <c r="T4454" i="11"/>
  <c r="V4453" i="11"/>
  <c r="U4453" i="11"/>
  <c r="T4453" i="11"/>
  <c r="X4453" i="11" s="1"/>
  <c r="X4452" i="11"/>
  <c r="W4452" i="11"/>
  <c r="T4452" i="11"/>
  <c r="V4452" i="11" s="1"/>
  <c r="T4451" i="11"/>
  <c r="T4450" i="11"/>
  <c r="X4450" i="11" s="1"/>
  <c r="X4449" i="11"/>
  <c r="W4449" i="11"/>
  <c r="V4449" i="11"/>
  <c r="T4449" i="11"/>
  <c r="U4449" i="11" s="1"/>
  <c r="W4448" i="11"/>
  <c r="V4448" i="11"/>
  <c r="T4448" i="11"/>
  <c r="X4448" i="11" s="1"/>
  <c r="X4447" i="11"/>
  <c r="T4447" i="11"/>
  <c r="W4447" i="11" s="1"/>
  <c r="X4446" i="11"/>
  <c r="W4446" i="11"/>
  <c r="V4446" i="11"/>
  <c r="U4446" i="11"/>
  <c r="T4446" i="11"/>
  <c r="V4445" i="11"/>
  <c r="U4445" i="11"/>
  <c r="T4445" i="11"/>
  <c r="X4445" i="11" s="1"/>
  <c r="X4444" i="11"/>
  <c r="W4444" i="11"/>
  <c r="T4444" i="11"/>
  <c r="V4444" i="11" s="1"/>
  <c r="W4443" i="11"/>
  <c r="T4443" i="11"/>
  <c r="T4442" i="11"/>
  <c r="X4441" i="11"/>
  <c r="W4441" i="11"/>
  <c r="V4441" i="11"/>
  <c r="T4441" i="11"/>
  <c r="U4441" i="11" s="1"/>
  <c r="W4440" i="11"/>
  <c r="V4440" i="11"/>
  <c r="T4440" i="11"/>
  <c r="X4440" i="11" s="1"/>
  <c r="X4439" i="11"/>
  <c r="T4439" i="11"/>
  <c r="W4439" i="11" s="1"/>
  <c r="X4438" i="11"/>
  <c r="W4438" i="11"/>
  <c r="V4438" i="11"/>
  <c r="U4438" i="11"/>
  <c r="T4438" i="11"/>
  <c r="V4437" i="11"/>
  <c r="U4437" i="11"/>
  <c r="T4437" i="11"/>
  <c r="X4437" i="11" s="1"/>
  <c r="X4436" i="11"/>
  <c r="W4436" i="11"/>
  <c r="T4436" i="11"/>
  <c r="V4436" i="11" s="1"/>
  <c r="W4435" i="11"/>
  <c r="T4435" i="11"/>
  <c r="T4434" i="11"/>
  <c r="X4433" i="11"/>
  <c r="W4433" i="11"/>
  <c r="V4433" i="11"/>
  <c r="T4433" i="11"/>
  <c r="U4433" i="11" s="1"/>
  <c r="W4432" i="11"/>
  <c r="V4432" i="11"/>
  <c r="T4432" i="11"/>
  <c r="X4432" i="11" s="1"/>
  <c r="T4431" i="11"/>
  <c r="X4430" i="11"/>
  <c r="W4430" i="11"/>
  <c r="V4430" i="11"/>
  <c r="U4430" i="11"/>
  <c r="T4430" i="11"/>
  <c r="V4429" i="11"/>
  <c r="U4429" i="11"/>
  <c r="T4429" i="11"/>
  <c r="X4429" i="11" s="1"/>
  <c r="X4428" i="11"/>
  <c r="W4428" i="11"/>
  <c r="T4428" i="11"/>
  <c r="V4428" i="11" s="1"/>
  <c r="X4427" i="11"/>
  <c r="W4427" i="11"/>
  <c r="U4427" i="11"/>
  <c r="T4427" i="11"/>
  <c r="V4427" i="11" s="1"/>
  <c r="T4426" i="11"/>
  <c r="X4425" i="11"/>
  <c r="W4425" i="11"/>
  <c r="V4425" i="11"/>
  <c r="T4425" i="11"/>
  <c r="U4425" i="11" s="1"/>
  <c r="W4424" i="11"/>
  <c r="V4424" i="11"/>
  <c r="T4424" i="11"/>
  <c r="T4423" i="11"/>
  <c r="X4422" i="11"/>
  <c r="W4422" i="11"/>
  <c r="V4422" i="11"/>
  <c r="U4422" i="11"/>
  <c r="T4422" i="11"/>
  <c r="V4421" i="11"/>
  <c r="U4421" i="11"/>
  <c r="T4421" i="11"/>
  <c r="X4421" i="11" s="1"/>
  <c r="X4420" i="11"/>
  <c r="W4420" i="11"/>
  <c r="T4420" i="11"/>
  <c r="V4420" i="11" s="1"/>
  <c r="X4419" i="11"/>
  <c r="W4419" i="11"/>
  <c r="U4419" i="11"/>
  <c r="T4419" i="11"/>
  <c r="V4419" i="11" s="1"/>
  <c r="T4418" i="11"/>
  <c r="W4417" i="11"/>
  <c r="V4417" i="11"/>
  <c r="T4417" i="11"/>
  <c r="U4417" i="11" s="1"/>
  <c r="W4416" i="11"/>
  <c r="T4416" i="11"/>
  <c r="T4415" i="11"/>
  <c r="X4414" i="11"/>
  <c r="V4414" i="11"/>
  <c r="U4414" i="11"/>
  <c r="T4414" i="11"/>
  <c r="W4414" i="11" s="1"/>
  <c r="V4413" i="11"/>
  <c r="U4413" i="11"/>
  <c r="T4413" i="11"/>
  <c r="X4413" i="11" s="1"/>
  <c r="X4412" i="11"/>
  <c r="W4412" i="11"/>
  <c r="T4412" i="11"/>
  <c r="V4412" i="11" s="1"/>
  <c r="X4411" i="11"/>
  <c r="W4411" i="11"/>
  <c r="T4411" i="11"/>
  <c r="V4411" i="11" s="1"/>
  <c r="T4410" i="11"/>
  <c r="W4409" i="11"/>
  <c r="V4409" i="11"/>
  <c r="T4409" i="11"/>
  <c r="U4409" i="11" s="1"/>
  <c r="T4408" i="11"/>
  <c r="T4407" i="11"/>
  <c r="X4406" i="11"/>
  <c r="V4406" i="11"/>
  <c r="U4406" i="11"/>
  <c r="T4406" i="11"/>
  <c r="W4406" i="11" s="1"/>
  <c r="V4405" i="11"/>
  <c r="U4405" i="11"/>
  <c r="T4405" i="11"/>
  <c r="X4405" i="11" s="1"/>
  <c r="X4404" i="11"/>
  <c r="W4404" i="11"/>
  <c r="T4404" i="11"/>
  <c r="V4404" i="11" s="1"/>
  <c r="X4403" i="11"/>
  <c r="T4403" i="11"/>
  <c r="V4403" i="11" s="1"/>
  <c r="T4402" i="11"/>
  <c r="V4401" i="11"/>
  <c r="T4401" i="11"/>
  <c r="T4400" i="11"/>
  <c r="U4400" i="11" s="1"/>
  <c r="X4399" i="11"/>
  <c r="W4399" i="11"/>
  <c r="V4399" i="11"/>
  <c r="U4399" i="11"/>
  <c r="T4399" i="11"/>
  <c r="U4398" i="11"/>
  <c r="T4398" i="11"/>
  <c r="X4398" i="11" s="1"/>
  <c r="X4397" i="11"/>
  <c r="W4397" i="11"/>
  <c r="T4397" i="11"/>
  <c r="V4397" i="11" s="1"/>
  <c r="U4396" i="11"/>
  <c r="T4396" i="11"/>
  <c r="X4396" i="11" s="1"/>
  <c r="T4395" i="11"/>
  <c r="X4395" i="11" s="1"/>
  <c r="X4394" i="11"/>
  <c r="W4394" i="11"/>
  <c r="V4394" i="11"/>
  <c r="U4394" i="11"/>
  <c r="T4394" i="11"/>
  <c r="T4393" i="11"/>
  <c r="X4392" i="11"/>
  <c r="T4392" i="11"/>
  <c r="W4392" i="11" s="1"/>
  <c r="X4391" i="11"/>
  <c r="W4391" i="11"/>
  <c r="V4391" i="11"/>
  <c r="U4391" i="11"/>
  <c r="T4391" i="11"/>
  <c r="U4390" i="11"/>
  <c r="T4390" i="11"/>
  <c r="X4390" i="11" s="1"/>
  <c r="X4389" i="11"/>
  <c r="W4389" i="11"/>
  <c r="T4389" i="11"/>
  <c r="V4389" i="11" s="1"/>
  <c r="U4388" i="11"/>
  <c r="T4388" i="11"/>
  <c r="X4388" i="11" s="1"/>
  <c r="T4387" i="11"/>
  <c r="X4387" i="11" s="1"/>
  <c r="X4386" i="11"/>
  <c r="W4386" i="11"/>
  <c r="V4386" i="11"/>
  <c r="U4386" i="11"/>
  <c r="T4386" i="11"/>
  <c r="T4385" i="11"/>
  <c r="X4384" i="11"/>
  <c r="T4384" i="11"/>
  <c r="W4384" i="11" s="1"/>
  <c r="X4383" i="11"/>
  <c r="W4383" i="11"/>
  <c r="V4383" i="11"/>
  <c r="U4383" i="11"/>
  <c r="T4383" i="11"/>
  <c r="U4382" i="11"/>
  <c r="T4382" i="11"/>
  <c r="X4382" i="11" s="1"/>
  <c r="X4381" i="11"/>
  <c r="W4381" i="11"/>
  <c r="T4381" i="11"/>
  <c r="V4381" i="11" s="1"/>
  <c r="U4380" i="11"/>
  <c r="T4380" i="11"/>
  <c r="X4380" i="11" s="1"/>
  <c r="T4379" i="11"/>
  <c r="X4379" i="11" s="1"/>
  <c r="X4378" i="11"/>
  <c r="W4378" i="11"/>
  <c r="V4378" i="11"/>
  <c r="U4378" i="11"/>
  <c r="T4378" i="11"/>
  <c r="T4377" i="11"/>
  <c r="X4376" i="11"/>
  <c r="T4376" i="11"/>
  <c r="W4376" i="11" s="1"/>
  <c r="X4375" i="11"/>
  <c r="W4375" i="11"/>
  <c r="V4375" i="11"/>
  <c r="U4375" i="11"/>
  <c r="T4375" i="11"/>
  <c r="U4374" i="11"/>
  <c r="T4374" i="11"/>
  <c r="X4374" i="11" s="1"/>
  <c r="X4373" i="11"/>
  <c r="W4373" i="11"/>
  <c r="V4373" i="11"/>
  <c r="T4373" i="11"/>
  <c r="U4373" i="11" s="1"/>
  <c r="U4372" i="11"/>
  <c r="T4372" i="11"/>
  <c r="X4372" i="11" s="1"/>
  <c r="T4371" i="11"/>
  <c r="X4371" i="11" s="1"/>
  <c r="X4370" i="11"/>
  <c r="W4370" i="11"/>
  <c r="V4370" i="11"/>
  <c r="U4370" i="11"/>
  <c r="T4370" i="11"/>
  <c r="T4369" i="11"/>
  <c r="X4368" i="11"/>
  <c r="T4368" i="11"/>
  <c r="W4368" i="11" s="1"/>
  <c r="X4367" i="11"/>
  <c r="W4367" i="11"/>
  <c r="V4367" i="11"/>
  <c r="U4367" i="11"/>
  <c r="T4367" i="11"/>
  <c r="U4366" i="11"/>
  <c r="T4366" i="11"/>
  <c r="X4366" i="11" s="1"/>
  <c r="X4365" i="11"/>
  <c r="W4365" i="11"/>
  <c r="V4365" i="11"/>
  <c r="T4365" i="11"/>
  <c r="U4365" i="11" s="1"/>
  <c r="U4364" i="11"/>
  <c r="T4364" i="11"/>
  <c r="X4364" i="11" s="1"/>
  <c r="T4363" i="11"/>
  <c r="X4363" i="11" s="1"/>
  <c r="X4362" i="11"/>
  <c r="W4362" i="11"/>
  <c r="V4362" i="11"/>
  <c r="U4362" i="11"/>
  <c r="T4362" i="11"/>
  <c r="T4361" i="11"/>
  <c r="X4360" i="11"/>
  <c r="T4360" i="11"/>
  <c r="W4360" i="11" s="1"/>
  <c r="X4359" i="11"/>
  <c r="W4359" i="11"/>
  <c r="V4359" i="11"/>
  <c r="U4359" i="11"/>
  <c r="T4359" i="11"/>
  <c r="U4358" i="11"/>
  <c r="T4358" i="11"/>
  <c r="X4358" i="11" s="1"/>
  <c r="X4357" i="11"/>
  <c r="W4357" i="11"/>
  <c r="V4357" i="11"/>
  <c r="U4357" i="11"/>
  <c r="T4357" i="11"/>
  <c r="U4356" i="11"/>
  <c r="T4356" i="11"/>
  <c r="X4356" i="11" s="1"/>
  <c r="T4355" i="11"/>
  <c r="X4355" i="11" s="1"/>
  <c r="X4354" i="11"/>
  <c r="W4354" i="11"/>
  <c r="V4354" i="11"/>
  <c r="U4354" i="11"/>
  <c r="T4354" i="11"/>
  <c r="T4353" i="11"/>
  <c r="X4352" i="11"/>
  <c r="T4352" i="11"/>
  <c r="W4352" i="11" s="1"/>
  <c r="X4351" i="11"/>
  <c r="W4351" i="11"/>
  <c r="V4351" i="11"/>
  <c r="U4351" i="11"/>
  <c r="T4351" i="11"/>
  <c r="U4350" i="11"/>
  <c r="T4350" i="11"/>
  <c r="X4350" i="11" s="1"/>
  <c r="X4349" i="11"/>
  <c r="W4349" i="11"/>
  <c r="V4349" i="11"/>
  <c r="U4349" i="11"/>
  <c r="T4349" i="11"/>
  <c r="U4348" i="11"/>
  <c r="T4348" i="11"/>
  <c r="X4348" i="11" s="1"/>
  <c r="T4347" i="11"/>
  <c r="X4347" i="11" s="1"/>
  <c r="X4346" i="11"/>
  <c r="W4346" i="11"/>
  <c r="V4346" i="11"/>
  <c r="U4346" i="11"/>
  <c r="T4346" i="11"/>
  <c r="T4345" i="11"/>
  <c r="X4344" i="11"/>
  <c r="T4344" i="11"/>
  <c r="W4344" i="11" s="1"/>
  <c r="X4343" i="11"/>
  <c r="W4343" i="11"/>
  <c r="V4343" i="11"/>
  <c r="U4343" i="11"/>
  <c r="T4343" i="11"/>
  <c r="U4342" i="11"/>
  <c r="T4342" i="11"/>
  <c r="X4342" i="11" s="1"/>
  <c r="X4341" i="11"/>
  <c r="W4341" i="11"/>
  <c r="V4341" i="11"/>
  <c r="T4341" i="11"/>
  <c r="U4341" i="11" s="1"/>
  <c r="U4340" i="11"/>
  <c r="T4340" i="11"/>
  <c r="X4340" i="11" s="1"/>
  <c r="T4339" i="11"/>
  <c r="X4339" i="11" s="1"/>
  <c r="X4338" i="11"/>
  <c r="W4338" i="11"/>
  <c r="V4338" i="11"/>
  <c r="T4338" i="11"/>
  <c r="U4338" i="11" s="1"/>
  <c r="T4337" i="11"/>
  <c r="X4336" i="11"/>
  <c r="T4336" i="11"/>
  <c r="W4336" i="11" s="1"/>
  <c r="X4335" i="11"/>
  <c r="W4335" i="11"/>
  <c r="V4335" i="11"/>
  <c r="U4335" i="11"/>
  <c r="T4335" i="11"/>
  <c r="U4334" i="11"/>
  <c r="T4334" i="11"/>
  <c r="X4334" i="11" s="1"/>
  <c r="X4333" i="11"/>
  <c r="W4333" i="11"/>
  <c r="T4333" i="11"/>
  <c r="V4333" i="11" s="1"/>
  <c r="U4332" i="11"/>
  <c r="T4332" i="11"/>
  <c r="X4332" i="11" s="1"/>
  <c r="T4331" i="11"/>
  <c r="X4331" i="11" s="1"/>
  <c r="X4330" i="11"/>
  <c r="W4330" i="11"/>
  <c r="V4330" i="11"/>
  <c r="T4330" i="11"/>
  <c r="U4330" i="11" s="1"/>
  <c r="T4329" i="11"/>
  <c r="X4328" i="11"/>
  <c r="T4328" i="11"/>
  <c r="W4328" i="11" s="1"/>
  <c r="X4327" i="11"/>
  <c r="W4327" i="11"/>
  <c r="V4327" i="11"/>
  <c r="U4327" i="11"/>
  <c r="T4327" i="11"/>
  <c r="U4326" i="11"/>
  <c r="T4326" i="11"/>
  <c r="X4326" i="11" s="1"/>
  <c r="X4325" i="11"/>
  <c r="W4325" i="11"/>
  <c r="T4325" i="11"/>
  <c r="V4325" i="11" s="1"/>
  <c r="U4324" i="11"/>
  <c r="T4324" i="11"/>
  <c r="X4324" i="11" s="1"/>
  <c r="T4323" i="11"/>
  <c r="X4323" i="11" s="1"/>
  <c r="X4322" i="11"/>
  <c r="W4322" i="11"/>
  <c r="V4322" i="11"/>
  <c r="T4322" i="11"/>
  <c r="U4322" i="11" s="1"/>
  <c r="T4321" i="11"/>
  <c r="X4320" i="11"/>
  <c r="T4320" i="11"/>
  <c r="W4320" i="11" s="1"/>
  <c r="X4319" i="11"/>
  <c r="W4319" i="11"/>
  <c r="V4319" i="11"/>
  <c r="U4319" i="11"/>
  <c r="T4319" i="11"/>
  <c r="U4318" i="11"/>
  <c r="T4318" i="11"/>
  <c r="X4318" i="11" s="1"/>
  <c r="X4317" i="11"/>
  <c r="W4317" i="11"/>
  <c r="U4317" i="11"/>
  <c r="T4317" i="11"/>
  <c r="V4317" i="11" s="1"/>
  <c r="U4316" i="11"/>
  <c r="T4316" i="11"/>
  <c r="X4316" i="11" s="1"/>
  <c r="T4315" i="11"/>
  <c r="X4315" i="11" s="1"/>
  <c r="X4314" i="11"/>
  <c r="W4314" i="11"/>
  <c r="V4314" i="11"/>
  <c r="T4314" i="11"/>
  <c r="U4314" i="11" s="1"/>
  <c r="T4313" i="11"/>
  <c r="X4312" i="11"/>
  <c r="T4312" i="11"/>
  <c r="W4312" i="11" s="1"/>
  <c r="X4311" i="11"/>
  <c r="W4311" i="11"/>
  <c r="V4311" i="11"/>
  <c r="U4311" i="11"/>
  <c r="T4311" i="11"/>
  <c r="U4310" i="11"/>
  <c r="T4310" i="11"/>
  <c r="X4310" i="11" s="1"/>
  <c r="X4309" i="11"/>
  <c r="W4309" i="11"/>
  <c r="T4309" i="11"/>
  <c r="V4309" i="11" s="1"/>
  <c r="U4308" i="11"/>
  <c r="T4308" i="11"/>
  <c r="X4308" i="11" s="1"/>
  <c r="T4307" i="11"/>
  <c r="X4307" i="11" s="1"/>
  <c r="X4306" i="11"/>
  <c r="W4306" i="11"/>
  <c r="V4306" i="11"/>
  <c r="T4306" i="11"/>
  <c r="U4306" i="11" s="1"/>
  <c r="T4305" i="11"/>
  <c r="X4304" i="11"/>
  <c r="T4304" i="11"/>
  <c r="W4304" i="11" s="1"/>
  <c r="X4303" i="11"/>
  <c r="W4303" i="11"/>
  <c r="V4303" i="11"/>
  <c r="U4303" i="11"/>
  <c r="T4303" i="11"/>
  <c r="U4302" i="11"/>
  <c r="T4302" i="11"/>
  <c r="X4302" i="11" s="1"/>
  <c r="X4301" i="11"/>
  <c r="W4301" i="11"/>
  <c r="V4301" i="11"/>
  <c r="T4301" i="11"/>
  <c r="U4301" i="11" s="1"/>
  <c r="U4300" i="11"/>
  <c r="T4300" i="11"/>
  <c r="T4299" i="11"/>
  <c r="X4299" i="11" s="1"/>
  <c r="X4298" i="11"/>
  <c r="W4298" i="11"/>
  <c r="V4298" i="11"/>
  <c r="T4298" i="11"/>
  <c r="U4298" i="11" s="1"/>
  <c r="T4297" i="11"/>
  <c r="X4296" i="11"/>
  <c r="T4296" i="11"/>
  <c r="W4296" i="11" s="1"/>
  <c r="X4295" i="11"/>
  <c r="W4295" i="11"/>
  <c r="V4295" i="11"/>
  <c r="U4295" i="11"/>
  <c r="T4295" i="11"/>
  <c r="U4294" i="11"/>
  <c r="T4294" i="11"/>
  <c r="X4294" i="11" s="1"/>
  <c r="X4293" i="11"/>
  <c r="W4293" i="11"/>
  <c r="V4293" i="11"/>
  <c r="U4293" i="11"/>
  <c r="T4293" i="11"/>
  <c r="U4292" i="11"/>
  <c r="T4292" i="11"/>
  <c r="T4291" i="11"/>
  <c r="X4291" i="11" s="1"/>
  <c r="X4290" i="11"/>
  <c r="W4290" i="11"/>
  <c r="V4290" i="11"/>
  <c r="T4290" i="11"/>
  <c r="U4290" i="11" s="1"/>
  <c r="T4289" i="11"/>
  <c r="X4288" i="11"/>
  <c r="T4288" i="11"/>
  <c r="W4288" i="11" s="1"/>
  <c r="X4287" i="11"/>
  <c r="W4287" i="11"/>
  <c r="V4287" i="11"/>
  <c r="U4287" i="11"/>
  <c r="T4287" i="11"/>
  <c r="U4286" i="11"/>
  <c r="T4286" i="11"/>
  <c r="X4286" i="11" s="1"/>
  <c r="X4285" i="11"/>
  <c r="W4285" i="11"/>
  <c r="V4285" i="11"/>
  <c r="U4285" i="11"/>
  <c r="T4285" i="11"/>
  <c r="T4284" i="11"/>
  <c r="T4283" i="11"/>
  <c r="X4283" i="11" s="1"/>
  <c r="X4282" i="11"/>
  <c r="W4282" i="11"/>
  <c r="V4282" i="11"/>
  <c r="T4282" i="11"/>
  <c r="U4282" i="11" s="1"/>
  <c r="T4281" i="11"/>
  <c r="X4280" i="11"/>
  <c r="T4280" i="11"/>
  <c r="W4280" i="11" s="1"/>
  <c r="X4279" i="11"/>
  <c r="W4279" i="11"/>
  <c r="V4279" i="11"/>
  <c r="U4279" i="11"/>
  <c r="T4279" i="11"/>
  <c r="U4278" i="11"/>
  <c r="T4278" i="11"/>
  <c r="X4278" i="11" s="1"/>
  <c r="X4277" i="11"/>
  <c r="W4277" i="11"/>
  <c r="V4277" i="11"/>
  <c r="T4277" i="11"/>
  <c r="U4277" i="11" s="1"/>
  <c r="T4276" i="11"/>
  <c r="T4275" i="11"/>
  <c r="X4275" i="11" s="1"/>
  <c r="W4274" i="11"/>
  <c r="V4274" i="11"/>
  <c r="T4274" i="11"/>
  <c r="U4274" i="11" s="1"/>
  <c r="T4273" i="11"/>
  <c r="X4272" i="11"/>
  <c r="T4272" i="11"/>
  <c r="W4272" i="11" s="1"/>
  <c r="X4271" i="11"/>
  <c r="V4271" i="11"/>
  <c r="U4271" i="11"/>
  <c r="T4271" i="11"/>
  <c r="W4271" i="11" s="1"/>
  <c r="U4270" i="11"/>
  <c r="T4270" i="11"/>
  <c r="X4270" i="11" s="1"/>
  <c r="X4269" i="11"/>
  <c r="W4269" i="11"/>
  <c r="V4269" i="11"/>
  <c r="T4269" i="11"/>
  <c r="U4269" i="11" s="1"/>
  <c r="T4268" i="11"/>
  <c r="T4267" i="11"/>
  <c r="X4267" i="11" s="1"/>
  <c r="W4266" i="11"/>
  <c r="V4266" i="11"/>
  <c r="T4266" i="11"/>
  <c r="U4266" i="11" s="1"/>
  <c r="T4265" i="11"/>
  <c r="X4264" i="11"/>
  <c r="T4264" i="11"/>
  <c r="W4264" i="11" s="1"/>
  <c r="X4263" i="11"/>
  <c r="V4263" i="11"/>
  <c r="U4263" i="11"/>
  <c r="T4263" i="11"/>
  <c r="W4263" i="11" s="1"/>
  <c r="U4262" i="11"/>
  <c r="T4262" i="11"/>
  <c r="X4262" i="11" s="1"/>
  <c r="X4261" i="11"/>
  <c r="W4261" i="11"/>
  <c r="T4261" i="11"/>
  <c r="V4261" i="11" s="1"/>
  <c r="U4260" i="11"/>
  <c r="T4260" i="11"/>
  <c r="T4259" i="11"/>
  <c r="X4259" i="11" s="1"/>
  <c r="W4258" i="11"/>
  <c r="V4258" i="11"/>
  <c r="T4258" i="11"/>
  <c r="U4258" i="11" s="1"/>
  <c r="T4257" i="11"/>
  <c r="X4256" i="11"/>
  <c r="T4256" i="11"/>
  <c r="W4256" i="11" s="1"/>
  <c r="X4255" i="11"/>
  <c r="V4255" i="11"/>
  <c r="U4255" i="11"/>
  <c r="T4255" i="11"/>
  <c r="W4255" i="11" s="1"/>
  <c r="U4254" i="11"/>
  <c r="T4254" i="11"/>
  <c r="X4254" i="11" s="1"/>
  <c r="X4253" i="11"/>
  <c r="W4253" i="11"/>
  <c r="V4253" i="11"/>
  <c r="T4253" i="11"/>
  <c r="U4253" i="11" s="1"/>
  <c r="T4252" i="11"/>
  <c r="T4251" i="11"/>
  <c r="X4251" i="11" s="1"/>
  <c r="W4250" i="11"/>
  <c r="V4250" i="11"/>
  <c r="T4250" i="11"/>
  <c r="U4250" i="11" s="1"/>
  <c r="T4249" i="11"/>
  <c r="X4248" i="11"/>
  <c r="T4248" i="11"/>
  <c r="W4248" i="11" s="1"/>
  <c r="V4247" i="11"/>
  <c r="U4247" i="11"/>
  <c r="T4247" i="11"/>
  <c r="X4247" i="11" s="1"/>
  <c r="T4246" i="11"/>
  <c r="X4246" i="11" s="1"/>
  <c r="X4245" i="11"/>
  <c r="W4245" i="11"/>
  <c r="T4245" i="11"/>
  <c r="V4245" i="11" s="1"/>
  <c r="T4244" i="11"/>
  <c r="T4243" i="11"/>
  <c r="X4243" i="11" s="1"/>
  <c r="W4242" i="11"/>
  <c r="V4242" i="11"/>
  <c r="T4242" i="11"/>
  <c r="U4242" i="11" s="1"/>
  <c r="T4241" i="11"/>
  <c r="X4240" i="11"/>
  <c r="V4240" i="11"/>
  <c r="U4240" i="11"/>
  <c r="T4240" i="11"/>
  <c r="W4240" i="11" s="1"/>
  <c r="U4239" i="11"/>
  <c r="T4239" i="11"/>
  <c r="X4239" i="11" s="1"/>
  <c r="X4238" i="11"/>
  <c r="W4238" i="11"/>
  <c r="T4238" i="11"/>
  <c r="V4238" i="11" s="1"/>
  <c r="U4237" i="11"/>
  <c r="T4237" i="11"/>
  <c r="X4237" i="11" s="1"/>
  <c r="T4236" i="11"/>
  <c r="X4236" i="11" s="1"/>
  <c r="X4235" i="11"/>
  <c r="W4235" i="11"/>
  <c r="V4235" i="11"/>
  <c r="T4235" i="11"/>
  <c r="U4235" i="11" s="1"/>
  <c r="T4234" i="11"/>
  <c r="X4234" i="11" s="1"/>
  <c r="X4233" i="11"/>
  <c r="U4233" i="11"/>
  <c r="T4233" i="11"/>
  <c r="W4233" i="11" s="1"/>
  <c r="X4232" i="11"/>
  <c r="W4232" i="11"/>
  <c r="V4232" i="11"/>
  <c r="U4232" i="11"/>
  <c r="T4232" i="11"/>
  <c r="U4231" i="11"/>
  <c r="T4231" i="11"/>
  <c r="X4231" i="11" s="1"/>
  <c r="X4230" i="11"/>
  <c r="W4230" i="11"/>
  <c r="T4230" i="11"/>
  <c r="V4230" i="11" s="1"/>
  <c r="U4229" i="11"/>
  <c r="T4229" i="11"/>
  <c r="X4229" i="11" s="1"/>
  <c r="T4228" i="11"/>
  <c r="X4228" i="11" s="1"/>
  <c r="X4227" i="11"/>
  <c r="W4227" i="11"/>
  <c r="V4227" i="11"/>
  <c r="T4227" i="11"/>
  <c r="U4227" i="11" s="1"/>
  <c r="T4226" i="11"/>
  <c r="X4226" i="11" s="1"/>
  <c r="X4225" i="11"/>
  <c r="U4225" i="11"/>
  <c r="T4225" i="11"/>
  <c r="W4225" i="11" s="1"/>
  <c r="X4224" i="11"/>
  <c r="W4224" i="11"/>
  <c r="V4224" i="11"/>
  <c r="U4224" i="11"/>
  <c r="T4224" i="11"/>
  <c r="U4223" i="11"/>
  <c r="T4223" i="11"/>
  <c r="X4223" i="11" s="1"/>
  <c r="X4222" i="11"/>
  <c r="W4222" i="11"/>
  <c r="T4222" i="11"/>
  <c r="V4222" i="11" s="1"/>
  <c r="U4221" i="11"/>
  <c r="T4221" i="11"/>
  <c r="X4221" i="11" s="1"/>
  <c r="T4220" i="11"/>
  <c r="X4220" i="11" s="1"/>
  <c r="X4219" i="11"/>
  <c r="W4219" i="11"/>
  <c r="V4219" i="11"/>
  <c r="T4219" i="11"/>
  <c r="U4219" i="11" s="1"/>
  <c r="T4218" i="11"/>
  <c r="X4218" i="11" s="1"/>
  <c r="X4217" i="11"/>
  <c r="U4217" i="11"/>
  <c r="T4217" i="11"/>
  <c r="W4217" i="11" s="1"/>
  <c r="X4216" i="11"/>
  <c r="W4216" i="11"/>
  <c r="V4216" i="11"/>
  <c r="U4216" i="11"/>
  <c r="T4216" i="11"/>
  <c r="U4215" i="11"/>
  <c r="T4215" i="11"/>
  <c r="X4215" i="11" s="1"/>
  <c r="X4214" i="11"/>
  <c r="W4214" i="11"/>
  <c r="T4214" i="11"/>
  <c r="V4214" i="11" s="1"/>
  <c r="U4213" i="11"/>
  <c r="T4213" i="11"/>
  <c r="X4213" i="11" s="1"/>
  <c r="T4212" i="11"/>
  <c r="X4212" i="11" s="1"/>
  <c r="X4211" i="11"/>
  <c r="W4211" i="11"/>
  <c r="V4211" i="11"/>
  <c r="T4211" i="11"/>
  <c r="U4211" i="11" s="1"/>
  <c r="T4210" i="11"/>
  <c r="X4210" i="11" s="1"/>
  <c r="X4209" i="11"/>
  <c r="U4209" i="11"/>
  <c r="T4209" i="11"/>
  <c r="W4209" i="11" s="1"/>
  <c r="X4208" i="11"/>
  <c r="W4208" i="11"/>
  <c r="V4208" i="11"/>
  <c r="U4208" i="11"/>
  <c r="T4208" i="11"/>
  <c r="U4207" i="11"/>
  <c r="T4207" i="11"/>
  <c r="X4207" i="11" s="1"/>
  <c r="X4206" i="11"/>
  <c r="W4206" i="11"/>
  <c r="T4206" i="11"/>
  <c r="V4206" i="11" s="1"/>
  <c r="U4205" i="11"/>
  <c r="T4205" i="11"/>
  <c r="X4205" i="11" s="1"/>
  <c r="T4204" i="11"/>
  <c r="X4204" i="11" s="1"/>
  <c r="X4203" i="11"/>
  <c r="W4203" i="11"/>
  <c r="V4203" i="11"/>
  <c r="T4203" i="11"/>
  <c r="U4203" i="11" s="1"/>
  <c r="T4202" i="11"/>
  <c r="X4202" i="11" s="1"/>
  <c r="X4201" i="11"/>
  <c r="U4201" i="11"/>
  <c r="T4201" i="11"/>
  <c r="W4201" i="11" s="1"/>
  <c r="X4200" i="11"/>
  <c r="W4200" i="11"/>
  <c r="V4200" i="11"/>
  <c r="U4200" i="11"/>
  <c r="T4200" i="11"/>
  <c r="U4199" i="11"/>
  <c r="T4199" i="11"/>
  <c r="X4199" i="11" s="1"/>
  <c r="X4198" i="11"/>
  <c r="W4198" i="11"/>
  <c r="T4198" i="11"/>
  <c r="V4198" i="11" s="1"/>
  <c r="U4197" i="11"/>
  <c r="T4197" i="11"/>
  <c r="X4197" i="11" s="1"/>
  <c r="T4196" i="11"/>
  <c r="X4196" i="11" s="1"/>
  <c r="X4195" i="11"/>
  <c r="W4195" i="11"/>
  <c r="V4195" i="11"/>
  <c r="T4195" i="11"/>
  <c r="U4195" i="11" s="1"/>
  <c r="T4194" i="11"/>
  <c r="X4194" i="11" s="1"/>
  <c r="X4193" i="11"/>
  <c r="U4193" i="11"/>
  <c r="T4193" i="11"/>
  <c r="W4193" i="11" s="1"/>
  <c r="X4192" i="11"/>
  <c r="W4192" i="11"/>
  <c r="V4192" i="11"/>
  <c r="U4192" i="11"/>
  <c r="T4192" i="11"/>
  <c r="U4191" i="11"/>
  <c r="T4191" i="11"/>
  <c r="X4191" i="11" s="1"/>
  <c r="X4190" i="11"/>
  <c r="W4190" i="11"/>
  <c r="T4190" i="11"/>
  <c r="V4190" i="11" s="1"/>
  <c r="U4189" i="11"/>
  <c r="T4189" i="11"/>
  <c r="X4189" i="11" s="1"/>
  <c r="T4188" i="11"/>
  <c r="X4188" i="11" s="1"/>
  <c r="X4187" i="11"/>
  <c r="W4187" i="11"/>
  <c r="V4187" i="11"/>
  <c r="T4187" i="11"/>
  <c r="U4187" i="11" s="1"/>
  <c r="T4186" i="11"/>
  <c r="X4186" i="11" s="1"/>
  <c r="X4185" i="11"/>
  <c r="U4185" i="11"/>
  <c r="T4185" i="11"/>
  <c r="W4185" i="11" s="1"/>
  <c r="X4184" i="11"/>
  <c r="W4184" i="11"/>
  <c r="V4184" i="11"/>
  <c r="U4184" i="11"/>
  <c r="T4184" i="11"/>
  <c r="U4183" i="11"/>
  <c r="T4183" i="11"/>
  <c r="X4183" i="11" s="1"/>
  <c r="X4182" i="11"/>
  <c r="W4182" i="11"/>
  <c r="T4182" i="11"/>
  <c r="V4182" i="11" s="1"/>
  <c r="U4181" i="11"/>
  <c r="T4181" i="11"/>
  <c r="X4181" i="11" s="1"/>
  <c r="T4180" i="11"/>
  <c r="X4180" i="11" s="1"/>
  <c r="X4179" i="11"/>
  <c r="W4179" i="11"/>
  <c r="V4179" i="11"/>
  <c r="T4179" i="11"/>
  <c r="U4179" i="11" s="1"/>
  <c r="T4178" i="11"/>
  <c r="X4178" i="11" s="1"/>
  <c r="X4177" i="11"/>
  <c r="U4177" i="11"/>
  <c r="T4177" i="11"/>
  <c r="W4177" i="11" s="1"/>
  <c r="X4176" i="11"/>
  <c r="W4176" i="11"/>
  <c r="V4176" i="11"/>
  <c r="U4176" i="11"/>
  <c r="T4176" i="11"/>
  <c r="U4175" i="11"/>
  <c r="T4175" i="11"/>
  <c r="X4175" i="11" s="1"/>
  <c r="X4174" i="11"/>
  <c r="W4174" i="11"/>
  <c r="T4174" i="11"/>
  <c r="V4174" i="11" s="1"/>
  <c r="U4173" i="11"/>
  <c r="T4173" i="11"/>
  <c r="X4173" i="11" s="1"/>
  <c r="T4172" i="11"/>
  <c r="X4172" i="11" s="1"/>
  <c r="X4171" i="11"/>
  <c r="W4171" i="11"/>
  <c r="V4171" i="11"/>
  <c r="T4171" i="11"/>
  <c r="U4171" i="11" s="1"/>
  <c r="T4170" i="11"/>
  <c r="X4170" i="11" s="1"/>
  <c r="X4169" i="11"/>
  <c r="U4169" i="11"/>
  <c r="T4169" i="11"/>
  <c r="W4169" i="11" s="1"/>
  <c r="X4168" i="11"/>
  <c r="W4168" i="11"/>
  <c r="V4168" i="11"/>
  <c r="U4168" i="11"/>
  <c r="T4168" i="11"/>
  <c r="U4167" i="11"/>
  <c r="T4167" i="11"/>
  <c r="X4167" i="11" s="1"/>
  <c r="X4166" i="11"/>
  <c r="W4166" i="11"/>
  <c r="T4166" i="11"/>
  <c r="V4166" i="11" s="1"/>
  <c r="U4165" i="11"/>
  <c r="T4165" i="11"/>
  <c r="X4165" i="11" s="1"/>
  <c r="T4164" i="11"/>
  <c r="X4164" i="11" s="1"/>
  <c r="X4163" i="11"/>
  <c r="W4163" i="11"/>
  <c r="V4163" i="11"/>
  <c r="T4163" i="11"/>
  <c r="U4163" i="11" s="1"/>
  <c r="T4162" i="11"/>
  <c r="X4162" i="11" s="1"/>
  <c r="X4161" i="11"/>
  <c r="U4161" i="11"/>
  <c r="T4161" i="11"/>
  <c r="W4161" i="11" s="1"/>
  <c r="X4160" i="11"/>
  <c r="W4160" i="11"/>
  <c r="V4160" i="11"/>
  <c r="U4160" i="11"/>
  <c r="T4160" i="11"/>
  <c r="U4159" i="11"/>
  <c r="T4159" i="11"/>
  <c r="X4159" i="11" s="1"/>
  <c r="X4158" i="11"/>
  <c r="W4158" i="11"/>
  <c r="T4158" i="11"/>
  <c r="V4158" i="11" s="1"/>
  <c r="T4157" i="11"/>
  <c r="X4157" i="11" s="1"/>
  <c r="T4156" i="11"/>
  <c r="X4156" i="11" s="1"/>
  <c r="X4155" i="11"/>
  <c r="W4155" i="11"/>
  <c r="V4155" i="11"/>
  <c r="T4155" i="11"/>
  <c r="U4155" i="11" s="1"/>
  <c r="T4154" i="11"/>
  <c r="X4154" i="11" s="1"/>
  <c r="X4153" i="11"/>
  <c r="U4153" i="11"/>
  <c r="T4153" i="11"/>
  <c r="W4153" i="11" s="1"/>
  <c r="X4152" i="11"/>
  <c r="W4152" i="11"/>
  <c r="V4152" i="11"/>
  <c r="U4152" i="11"/>
  <c r="T4152" i="11"/>
  <c r="U4151" i="11"/>
  <c r="T4151" i="11"/>
  <c r="X4151" i="11" s="1"/>
  <c r="X4150" i="11"/>
  <c r="W4150" i="11"/>
  <c r="T4150" i="11"/>
  <c r="V4150" i="11" s="1"/>
  <c r="T4149" i="11"/>
  <c r="X4149" i="11" s="1"/>
  <c r="T4148" i="11"/>
  <c r="X4148" i="11" s="1"/>
  <c r="X4147" i="11"/>
  <c r="W4147" i="11"/>
  <c r="V4147" i="11"/>
  <c r="T4147" i="11"/>
  <c r="U4147" i="11" s="1"/>
  <c r="T4146" i="11"/>
  <c r="X4146" i="11" s="1"/>
  <c r="X4145" i="11"/>
  <c r="U4145" i="11"/>
  <c r="T4145" i="11"/>
  <c r="W4145" i="11" s="1"/>
  <c r="X4144" i="11"/>
  <c r="W4144" i="11"/>
  <c r="V4144" i="11"/>
  <c r="U4144" i="11"/>
  <c r="T4144" i="11"/>
  <c r="U4143" i="11"/>
  <c r="T4143" i="11"/>
  <c r="X4143" i="11" s="1"/>
  <c r="X4142" i="11"/>
  <c r="W4142" i="11"/>
  <c r="T4142" i="11"/>
  <c r="V4142" i="11" s="1"/>
  <c r="T4141" i="11"/>
  <c r="X4141" i="11" s="1"/>
  <c r="T4140" i="11"/>
  <c r="X4140" i="11" s="1"/>
  <c r="X4139" i="11"/>
  <c r="W4139" i="11"/>
  <c r="V4139" i="11"/>
  <c r="T4139" i="11"/>
  <c r="U4139" i="11" s="1"/>
  <c r="T4138" i="11"/>
  <c r="X4138" i="11" s="1"/>
  <c r="X4137" i="11"/>
  <c r="U4137" i="11"/>
  <c r="T4137" i="11"/>
  <c r="W4137" i="11" s="1"/>
  <c r="X4136" i="11"/>
  <c r="W4136" i="11"/>
  <c r="V4136" i="11"/>
  <c r="U4136" i="11"/>
  <c r="T4136" i="11"/>
  <c r="U4135" i="11"/>
  <c r="T4135" i="11"/>
  <c r="X4135" i="11" s="1"/>
  <c r="X4134" i="11"/>
  <c r="W4134" i="11"/>
  <c r="T4134" i="11"/>
  <c r="V4134" i="11" s="1"/>
  <c r="T4133" i="11"/>
  <c r="X4133" i="11" s="1"/>
  <c r="T4132" i="11"/>
  <c r="X4132" i="11" s="1"/>
  <c r="X4131" i="11"/>
  <c r="W4131" i="11"/>
  <c r="V4131" i="11"/>
  <c r="T4131" i="11"/>
  <c r="U4131" i="11" s="1"/>
  <c r="T4130" i="11"/>
  <c r="X4130" i="11" s="1"/>
  <c r="X4129" i="11"/>
  <c r="U4129" i="11"/>
  <c r="T4129" i="11"/>
  <c r="W4129" i="11" s="1"/>
  <c r="X4128" i="11"/>
  <c r="W4128" i="11"/>
  <c r="V4128" i="11"/>
  <c r="U4128" i="11"/>
  <c r="T4128" i="11"/>
  <c r="U4127" i="11"/>
  <c r="T4127" i="11"/>
  <c r="X4127" i="11" s="1"/>
  <c r="X4126" i="11"/>
  <c r="W4126" i="11"/>
  <c r="T4126" i="11"/>
  <c r="V4126" i="11" s="1"/>
  <c r="T4125" i="11"/>
  <c r="X4125" i="11" s="1"/>
  <c r="T4124" i="11"/>
  <c r="X4124" i="11" s="1"/>
  <c r="X4123" i="11"/>
  <c r="W4123" i="11"/>
  <c r="V4123" i="11"/>
  <c r="T4123" i="11"/>
  <c r="U4123" i="11" s="1"/>
  <c r="T4122" i="11"/>
  <c r="X4122" i="11" s="1"/>
  <c r="X4121" i="11"/>
  <c r="U4121" i="11"/>
  <c r="T4121" i="11"/>
  <c r="W4121" i="11" s="1"/>
  <c r="X4120" i="11"/>
  <c r="W4120" i="11"/>
  <c r="V4120" i="11"/>
  <c r="U4120" i="11"/>
  <c r="T4120" i="11"/>
  <c r="U4119" i="11"/>
  <c r="T4119" i="11"/>
  <c r="X4119" i="11" s="1"/>
  <c r="X4118" i="11"/>
  <c r="W4118" i="11"/>
  <c r="T4118" i="11"/>
  <c r="V4118" i="11" s="1"/>
  <c r="T4117" i="11"/>
  <c r="X4117" i="11" s="1"/>
  <c r="T4116" i="11"/>
  <c r="X4116" i="11" s="1"/>
  <c r="X4115" i="11"/>
  <c r="W4115" i="11"/>
  <c r="V4115" i="11"/>
  <c r="T4115" i="11"/>
  <c r="U4115" i="11" s="1"/>
  <c r="T4114" i="11"/>
  <c r="X4114" i="11" s="1"/>
  <c r="X4113" i="11"/>
  <c r="V4113" i="11"/>
  <c r="U4113" i="11"/>
  <c r="T4113" i="11"/>
  <c r="W4113" i="11" s="1"/>
  <c r="X4112" i="11"/>
  <c r="W4112" i="11"/>
  <c r="V4112" i="11"/>
  <c r="U4112" i="11"/>
  <c r="T4112" i="11"/>
  <c r="U4111" i="11"/>
  <c r="T4111" i="11"/>
  <c r="X4111" i="11" s="1"/>
  <c r="X4110" i="11"/>
  <c r="W4110" i="11"/>
  <c r="T4110" i="11"/>
  <c r="V4110" i="11" s="1"/>
  <c r="T4109" i="11"/>
  <c r="X4109" i="11" s="1"/>
  <c r="T4108" i="11"/>
  <c r="X4108" i="11" s="1"/>
  <c r="X4107" i="11"/>
  <c r="W4107" i="11"/>
  <c r="V4107" i="11"/>
  <c r="T4107" i="11"/>
  <c r="U4107" i="11" s="1"/>
  <c r="T4106" i="11"/>
  <c r="X4106" i="11" s="1"/>
  <c r="X4105" i="11"/>
  <c r="V4105" i="11"/>
  <c r="U4105" i="11"/>
  <c r="T4105" i="11"/>
  <c r="W4105" i="11" s="1"/>
  <c r="X4104" i="11"/>
  <c r="W4104" i="11"/>
  <c r="V4104" i="11"/>
  <c r="U4104" i="11"/>
  <c r="T4104" i="11"/>
  <c r="U4103" i="11"/>
  <c r="T4103" i="11"/>
  <c r="X4103" i="11" s="1"/>
  <c r="X4102" i="11"/>
  <c r="W4102" i="11"/>
  <c r="T4102" i="11"/>
  <c r="V4102" i="11" s="1"/>
  <c r="T4101" i="11"/>
  <c r="X4101" i="11" s="1"/>
  <c r="T4100" i="11"/>
  <c r="X4100" i="11" s="1"/>
  <c r="W4099" i="11"/>
  <c r="V4099" i="11"/>
  <c r="T4099" i="11"/>
  <c r="U4099" i="11" s="1"/>
  <c r="T4098" i="11"/>
  <c r="X4098" i="11" s="1"/>
  <c r="X4097" i="11"/>
  <c r="V4097" i="11"/>
  <c r="U4097" i="11"/>
  <c r="T4097" i="11"/>
  <c r="W4097" i="11" s="1"/>
  <c r="X4096" i="11"/>
  <c r="W4096" i="11"/>
  <c r="V4096" i="11"/>
  <c r="U4096" i="11"/>
  <c r="T4096" i="11"/>
  <c r="U4095" i="11"/>
  <c r="T4095" i="11"/>
  <c r="X4095" i="11" s="1"/>
  <c r="X4094" i="11"/>
  <c r="W4094" i="11"/>
  <c r="T4094" i="11"/>
  <c r="V4094" i="11" s="1"/>
  <c r="T4093" i="11"/>
  <c r="X4093" i="11" s="1"/>
  <c r="T4092" i="11"/>
  <c r="X4092" i="11" s="1"/>
  <c r="W4091" i="11"/>
  <c r="V4091" i="11"/>
  <c r="T4091" i="11"/>
  <c r="U4091" i="11" s="1"/>
  <c r="T4090" i="11"/>
  <c r="X4090" i="11" s="1"/>
  <c r="X4089" i="11"/>
  <c r="V4089" i="11"/>
  <c r="U4089" i="11"/>
  <c r="T4089" i="11"/>
  <c r="W4089" i="11" s="1"/>
  <c r="X4088" i="11"/>
  <c r="W4088" i="11"/>
  <c r="V4088" i="11"/>
  <c r="U4088" i="11"/>
  <c r="T4088" i="11"/>
  <c r="U4087" i="11"/>
  <c r="T4087" i="11"/>
  <c r="X4087" i="11" s="1"/>
  <c r="X4086" i="11"/>
  <c r="W4086" i="11"/>
  <c r="U4086" i="11"/>
  <c r="T4086" i="11"/>
  <c r="V4086" i="11" s="1"/>
  <c r="T4085" i="11"/>
  <c r="X4085" i="11" s="1"/>
  <c r="T4084" i="11"/>
  <c r="X4084" i="11" s="1"/>
  <c r="W4083" i="11"/>
  <c r="V4083" i="11"/>
  <c r="T4083" i="11"/>
  <c r="U4083" i="11" s="1"/>
  <c r="T4082" i="11"/>
  <c r="X4082" i="11" s="1"/>
  <c r="X4081" i="11"/>
  <c r="V4081" i="11"/>
  <c r="U4081" i="11"/>
  <c r="T4081" i="11"/>
  <c r="W4081" i="11" s="1"/>
  <c r="X4080" i="11"/>
  <c r="W4080" i="11"/>
  <c r="V4080" i="11"/>
  <c r="U4080" i="11"/>
  <c r="T4080" i="11"/>
  <c r="X4079" i="11"/>
  <c r="U4079" i="11"/>
  <c r="T4079" i="11"/>
  <c r="W4079" i="11" s="1"/>
  <c r="X4078" i="11"/>
  <c r="W4078" i="11"/>
  <c r="U4078" i="11"/>
  <c r="T4078" i="11"/>
  <c r="V4078" i="11" s="1"/>
  <c r="T4077" i="11"/>
  <c r="X4077" i="11" s="1"/>
  <c r="T4076" i="11"/>
  <c r="X4076" i="11" s="1"/>
  <c r="W4075" i="11"/>
  <c r="V4075" i="11"/>
  <c r="T4075" i="11"/>
  <c r="U4075" i="11" s="1"/>
  <c r="T4074" i="11"/>
  <c r="X4074" i="11" s="1"/>
  <c r="X4073" i="11"/>
  <c r="V4073" i="11"/>
  <c r="U4073" i="11"/>
  <c r="T4073" i="11"/>
  <c r="W4073" i="11" s="1"/>
  <c r="X4072" i="11"/>
  <c r="W4072" i="11"/>
  <c r="V4072" i="11"/>
  <c r="U4072" i="11"/>
  <c r="T4072" i="11"/>
  <c r="X4071" i="11"/>
  <c r="U4071" i="11"/>
  <c r="T4071" i="11"/>
  <c r="W4071" i="11" s="1"/>
  <c r="X4070" i="11"/>
  <c r="W4070" i="11"/>
  <c r="U4070" i="11"/>
  <c r="T4070" i="11"/>
  <c r="V4070" i="11" s="1"/>
  <c r="T4069" i="11"/>
  <c r="X4069" i="11" s="1"/>
  <c r="T4068" i="11"/>
  <c r="X4068" i="11" s="1"/>
  <c r="W4067" i="11"/>
  <c r="V4067" i="11"/>
  <c r="T4067" i="11"/>
  <c r="U4067" i="11" s="1"/>
  <c r="T4066" i="11"/>
  <c r="X4066" i="11" s="1"/>
  <c r="X4065" i="11"/>
  <c r="V4065" i="11"/>
  <c r="U4065" i="11"/>
  <c r="T4065" i="11"/>
  <c r="W4065" i="11" s="1"/>
  <c r="X4064" i="11"/>
  <c r="W4064" i="11"/>
  <c r="V4064" i="11"/>
  <c r="U4064" i="11"/>
  <c r="T4064" i="11"/>
  <c r="X4063" i="11"/>
  <c r="U4063" i="11"/>
  <c r="T4063" i="11"/>
  <c r="W4063" i="11" s="1"/>
  <c r="X4062" i="11"/>
  <c r="W4062" i="11"/>
  <c r="U4062" i="11"/>
  <c r="T4062" i="11"/>
  <c r="V4062" i="11" s="1"/>
  <c r="T4061" i="11"/>
  <c r="X4061" i="11" s="1"/>
  <c r="T4060" i="11"/>
  <c r="X4060" i="11" s="1"/>
  <c r="W4059" i="11"/>
  <c r="V4059" i="11"/>
  <c r="T4059" i="11"/>
  <c r="U4059" i="11" s="1"/>
  <c r="T4058" i="11"/>
  <c r="X4058" i="11" s="1"/>
  <c r="X4057" i="11"/>
  <c r="V4057" i="11"/>
  <c r="U4057" i="11"/>
  <c r="T4057" i="11"/>
  <c r="W4057" i="11" s="1"/>
  <c r="X4056" i="11"/>
  <c r="W4056" i="11"/>
  <c r="V4056" i="11"/>
  <c r="U4056" i="11"/>
  <c r="T4056" i="11"/>
  <c r="X4055" i="11"/>
  <c r="U4055" i="11"/>
  <c r="T4055" i="11"/>
  <c r="W4055" i="11" s="1"/>
  <c r="X4054" i="11"/>
  <c r="W4054" i="11"/>
  <c r="U4054" i="11"/>
  <c r="T4054" i="11"/>
  <c r="V4054" i="11" s="1"/>
  <c r="T4053" i="11"/>
  <c r="T4052" i="11"/>
  <c r="X4052" i="11" s="1"/>
  <c r="W4051" i="11"/>
  <c r="V4051" i="11"/>
  <c r="T4051" i="11"/>
  <c r="U4051" i="11" s="1"/>
  <c r="T4050" i="11"/>
  <c r="X4049" i="11"/>
  <c r="V4049" i="11"/>
  <c r="U4049" i="11"/>
  <c r="T4049" i="11"/>
  <c r="W4049" i="11" s="1"/>
  <c r="X4048" i="11"/>
  <c r="W4048" i="11"/>
  <c r="V4048" i="11"/>
  <c r="U4048" i="11"/>
  <c r="T4048" i="11"/>
  <c r="X4047" i="11"/>
  <c r="U4047" i="11"/>
  <c r="T4047" i="11"/>
  <c r="W4047" i="11" s="1"/>
  <c r="X4046" i="11"/>
  <c r="W4046" i="11"/>
  <c r="U4046" i="11"/>
  <c r="T4046" i="11"/>
  <c r="V4046" i="11" s="1"/>
  <c r="T4045" i="11"/>
  <c r="W4044" i="11"/>
  <c r="T4044" i="11"/>
  <c r="X4044" i="11" s="1"/>
  <c r="W4043" i="11"/>
  <c r="V4043" i="11"/>
  <c r="T4043" i="11"/>
  <c r="U4043" i="11" s="1"/>
  <c r="T4042" i="11"/>
  <c r="X4041" i="11"/>
  <c r="V4041" i="11"/>
  <c r="U4041" i="11"/>
  <c r="T4041" i="11"/>
  <c r="W4041" i="11" s="1"/>
  <c r="X4040" i="11"/>
  <c r="W4040" i="11"/>
  <c r="V4040" i="11"/>
  <c r="U4040" i="11"/>
  <c r="T4040" i="11"/>
  <c r="X4039" i="11"/>
  <c r="U4039" i="11"/>
  <c r="T4039" i="11"/>
  <c r="W4039" i="11" s="1"/>
  <c r="X4038" i="11"/>
  <c r="W4038" i="11"/>
  <c r="U4038" i="11"/>
  <c r="T4038" i="11"/>
  <c r="V4038" i="11" s="1"/>
  <c r="T4037" i="11"/>
  <c r="W4036" i="11"/>
  <c r="T4036" i="11"/>
  <c r="X4036" i="11" s="1"/>
  <c r="W4035" i="11"/>
  <c r="V4035" i="11"/>
  <c r="T4035" i="11"/>
  <c r="U4035" i="11" s="1"/>
  <c r="T4034" i="11"/>
  <c r="X4033" i="11"/>
  <c r="V4033" i="11"/>
  <c r="T4033" i="11"/>
  <c r="W4033" i="11" s="1"/>
  <c r="X4032" i="11"/>
  <c r="W4032" i="11"/>
  <c r="V4032" i="11"/>
  <c r="U4032" i="11"/>
  <c r="T4032" i="11"/>
  <c r="X4031" i="11"/>
  <c r="U4031" i="11"/>
  <c r="T4031" i="11"/>
  <c r="W4031" i="11" s="1"/>
  <c r="X4030" i="11"/>
  <c r="W4030" i="11"/>
  <c r="U4030" i="11"/>
  <c r="T4030" i="11"/>
  <c r="V4030" i="11" s="1"/>
  <c r="U4029" i="11"/>
  <c r="T4029" i="11"/>
  <c r="W4028" i="11"/>
  <c r="T4028" i="11"/>
  <c r="X4028" i="11" s="1"/>
  <c r="W4027" i="11"/>
  <c r="V4027" i="11"/>
  <c r="T4027" i="11"/>
  <c r="U4027" i="11" s="1"/>
  <c r="T4026" i="11"/>
  <c r="X4025" i="11"/>
  <c r="V4025" i="11"/>
  <c r="T4025" i="11"/>
  <c r="W4025" i="11" s="1"/>
  <c r="X4024" i="11"/>
  <c r="W4024" i="11"/>
  <c r="V4024" i="11"/>
  <c r="U4024" i="11"/>
  <c r="T4024" i="11"/>
  <c r="X4023" i="11"/>
  <c r="V4023" i="11"/>
  <c r="U4023" i="11"/>
  <c r="T4023" i="11"/>
  <c r="W4023" i="11" s="1"/>
  <c r="X4022" i="11"/>
  <c r="W4022" i="11"/>
  <c r="U4022" i="11"/>
  <c r="T4022" i="11"/>
  <c r="V4022" i="11" s="1"/>
  <c r="U4021" i="11"/>
  <c r="T4021" i="11"/>
  <c r="W4020" i="11"/>
  <c r="T4020" i="11"/>
  <c r="X4020" i="11" s="1"/>
  <c r="W4019" i="11"/>
  <c r="V4019" i="11"/>
  <c r="T4019" i="11"/>
  <c r="U4019" i="11" s="1"/>
  <c r="T4018" i="11"/>
  <c r="X4017" i="11"/>
  <c r="V4017" i="11"/>
  <c r="T4017" i="11"/>
  <c r="W4017" i="11" s="1"/>
  <c r="X4016" i="11"/>
  <c r="W4016" i="11"/>
  <c r="V4016" i="11"/>
  <c r="U4016" i="11"/>
  <c r="T4016" i="11"/>
  <c r="X4015" i="11"/>
  <c r="V4015" i="11"/>
  <c r="U4015" i="11"/>
  <c r="T4015" i="11"/>
  <c r="W4015" i="11" s="1"/>
  <c r="X4014" i="11"/>
  <c r="W4014" i="11"/>
  <c r="U4014" i="11"/>
  <c r="T4014" i="11"/>
  <c r="V4014" i="11" s="1"/>
  <c r="U4013" i="11"/>
  <c r="T4013" i="11"/>
  <c r="W4012" i="11"/>
  <c r="T4012" i="11"/>
  <c r="X4012" i="11" s="1"/>
  <c r="V4011" i="11"/>
  <c r="T4011" i="11"/>
  <c r="T4010" i="11"/>
  <c r="X4009" i="11"/>
  <c r="V4009" i="11"/>
  <c r="T4009" i="11"/>
  <c r="W4009" i="11" s="1"/>
  <c r="X4008" i="11"/>
  <c r="W4008" i="11"/>
  <c r="V4008" i="11"/>
  <c r="U4008" i="11"/>
  <c r="T4008" i="11"/>
  <c r="X4007" i="11"/>
  <c r="V4007" i="11"/>
  <c r="U4007" i="11"/>
  <c r="T4007" i="11"/>
  <c r="W4007" i="11" s="1"/>
  <c r="X4006" i="11"/>
  <c r="W4006" i="11"/>
  <c r="U4006" i="11"/>
  <c r="T4006" i="11"/>
  <c r="V4006" i="11" s="1"/>
  <c r="U4005" i="11"/>
  <c r="T4005" i="11"/>
  <c r="W4004" i="11"/>
  <c r="T4004" i="11"/>
  <c r="X4004" i="11" s="1"/>
  <c r="V4003" i="11"/>
  <c r="T4003" i="11"/>
  <c r="T4002" i="11"/>
  <c r="X4001" i="11"/>
  <c r="V4001" i="11"/>
  <c r="T4001" i="11"/>
  <c r="W4001" i="11" s="1"/>
  <c r="X4000" i="11"/>
  <c r="V4000" i="11"/>
  <c r="U4000" i="11"/>
  <c r="T4000" i="11"/>
  <c r="W4000" i="11" s="1"/>
  <c r="X3999" i="11"/>
  <c r="V3999" i="11"/>
  <c r="U3999" i="11"/>
  <c r="T3999" i="11"/>
  <c r="W3999" i="11" s="1"/>
  <c r="X3998" i="11"/>
  <c r="W3998" i="11"/>
  <c r="U3998" i="11"/>
  <c r="T3998" i="11"/>
  <c r="V3998" i="11" s="1"/>
  <c r="W3997" i="11"/>
  <c r="U3997" i="11"/>
  <c r="T3997" i="11"/>
  <c r="T3996" i="11"/>
  <c r="V3995" i="11"/>
  <c r="T3995" i="11"/>
  <c r="T3994" i="11"/>
  <c r="X3993" i="11"/>
  <c r="V3993" i="11"/>
  <c r="T3993" i="11"/>
  <c r="W3993" i="11" s="1"/>
  <c r="X3992" i="11"/>
  <c r="V3992" i="11"/>
  <c r="U3992" i="11"/>
  <c r="T3992" i="11"/>
  <c r="W3992" i="11" s="1"/>
  <c r="X3991" i="11"/>
  <c r="V3991" i="11"/>
  <c r="U3991" i="11"/>
  <c r="T3991" i="11"/>
  <c r="W3991" i="11" s="1"/>
  <c r="X3990" i="11"/>
  <c r="W3990" i="11"/>
  <c r="V3990" i="11"/>
  <c r="U3990" i="11"/>
  <c r="T3990" i="11"/>
  <c r="T3989" i="11"/>
  <c r="U3988" i="11"/>
  <c r="T3988" i="11"/>
  <c r="W3987" i="11"/>
  <c r="V3987" i="11"/>
  <c r="T3987" i="11"/>
  <c r="X3987" i="11" s="1"/>
  <c r="T3986" i="11"/>
  <c r="X3985" i="11"/>
  <c r="W3985" i="11"/>
  <c r="V3985" i="11"/>
  <c r="T3985" i="11"/>
  <c r="U3985" i="11" s="1"/>
  <c r="V3984" i="11"/>
  <c r="T3984" i="11"/>
  <c r="X3984" i="11" s="1"/>
  <c r="X3983" i="11"/>
  <c r="V3983" i="11"/>
  <c r="U3983" i="11"/>
  <c r="T3983" i="11"/>
  <c r="W3983" i="11" s="1"/>
  <c r="X3982" i="11"/>
  <c r="W3982" i="11"/>
  <c r="V3982" i="11"/>
  <c r="U3982" i="11"/>
  <c r="T3982" i="11"/>
  <c r="W3981" i="11"/>
  <c r="U3981" i="11"/>
  <c r="T3981" i="11"/>
  <c r="X3981" i="11" s="1"/>
  <c r="X3980" i="11"/>
  <c r="W3980" i="11"/>
  <c r="T3980" i="11"/>
  <c r="V3980" i="11" s="1"/>
  <c r="T3979" i="11"/>
  <c r="X3979" i="11" s="1"/>
  <c r="T3978" i="11"/>
  <c r="X3978" i="11" s="1"/>
  <c r="X3977" i="11"/>
  <c r="W3977" i="11"/>
  <c r="V3977" i="11"/>
  <c r="T3977" i="11"/>
  <c r="U3977" i="11" s="1"/>
  <c r="V3976" i="11"/>
  <c r="T3976" i="11"/>
  <c r="X3976" i="11" s="1"/>
  <c r="X3975" i="11"/>
  <c r="V3975" i="11"/>
  <c r="U3975" i="11"/>
  <c r="T3975" i="11"/>
  <c r="W3975" i="11" s="1"/>
  <c r="X3974" i="11"/>
  <c r="W3974" i="11"/>
  <c r="V3974" i="11"/>
  <c r="U3974" i="11"/>
  <c r="T3974" i="11"/>
  <c r="W3973" i="11"/>
  <c r="U3973" i="11"/>
  <c r="T3973" i="11"/>
  <c r="X3973" i="11" s="1"/>
  <c r="X3972" i="11"/>
  <c r="W3972" i="11"/>
  <c r="T3972" i="11"/>
  <c r="V3972" i="11" s="1"/>
  <c r="T3971" i="11"/>
  <c r="X3971" i="11" s="1"/>
  <c r="T3970" i="11"/>
  <c r="X3970" i="11" s="1"/>
  <c r="X3969" i="11"/>
  <c r="W3969" i="11"/>
  <c r="V3969" i="11"/>
  <c r="T3969" i="11"/>
  <c r="U3969" i="11" s="1"/>
  <c r="V3968" i="11"/>
  <c r="T3968" i="11"/>
  <c r="X3968" i="11" s="1"/>
  <c r="X3967" i="11"/>
  <c r="V3967" i="11"/>
  <c r="U3967" i="11"/>
  <c r="T3967" i="11"/>
  <c r="W3967" i="11" s="1"/>
  <c r="X3966" i="11"/>
  <c r="W3966" i="11"/>
  <c r="V3966" i="11"/>
  <c r="U3966" i="11"/>
  <c r="T3966" i="11"/>
  <c r="W3965" i="11"/>
  <c r="U3965" i="11"/>
  <c r="T3965" i="11"/>
  <c r="X3965" i="11" s="1"/>
  <c r="X3964" i="11"/>
  <c r="W3964" i="11"/>
  <c r="T3964" i="11"/>
  <c r="V3964" i="11" s="1"/>
  <c r="T3963" i="11"/>
  <c r="X3963" i="11" s="1"/>
  <c r="T3962" i="11"/>
  <c r="X3962" i="11" s="1"/>
  <c r="X3961" i="11"/>
  <c r="W3961" i="11"/>
  <c r="V3961" i="11"/>
  <c r="T3961" i="11"/>
  <c r="U3961" i="11" s="1"/>
  <c r="V3960" i="11"/>
  <c r="T3960" i="11"/>
  <c r="X3960" i="11" s="1"/>
  <c r="X3959" i="11"/>
  <c r="V3959" i="11"/>
  <c r="U3959" i="11"/>
  <c r="T3959" i="11"/>
  <c r="W3959" i="11" s="1"/>
  <c r="X3958" i="11"/>
  <c r="W3958" i="11"/>
  <c r="V3958" i="11"/>
  <c r="U3958" i="11"/>
  <c r="T3958" i="11"/>
  <c r="W3957" i="11"/>
  <c r="U3957" i="11"/>
  <c r="T3957" i="11"/>
  <c r="X3957" i="11" s="1"/>
  <c r="X3956" i="11"/>
  <c r="W3956" i="11"/>
  <c r="T3956" i="11"/>
  <c r="V3956" i="11" s="1"/>
  <c r="T3955" i="11"/>
  <c r="X3955" i="11" s="1"/>
  <c r="T3954" i="11"/>
  <c r="X3954" i="11" s="1"/>
  <c r="X3953" i="11"/>
  <c r="W3953" i="11"/>
  <c r="V3953" i="11"/>
  <c r="T3953" i="11"/>
  <c r="U3953" i="11" s="1"/>
  <c r="V3952" i="11"/>
  <c r="T3952" i="11"/>
  <c r="X3952" i="11" s="1"/>
  <c r="X3951" i="11"/>
  <c r="V3951" i="11"/>
  <c r="U3951" i="11"/>
  <c r="T3951" i="11"/>
  <c r="W3951" i="11" s="1"/>
  <c r="X3950" i="11"/>
  <c r="W3950" i="11"/>
  <c r="V3950" i="11"/>
  <c r="U3950" i="11"/>
  <c r="T3950" i="11"/>
  <c r="W3949" i="11"/>
  <c r="U3949" i="11"/>
  <c r="T3949" i="11"/>
  <c r="X3949" i="11" s="1"/>
  <c r="X3948" i="11"/>
  <c r="W3948" i="11"/>
  <c r="T3948" i="11"/>
  <c r="V3948" i="11" s="1"/>
  <c r="T3947" i="11"/>
  <c r="X3947" i="11" s="1"/>
  <c r="T3946" i="11"/>
  <c r="X3946" i="11" s="1"/>
  <c r="X3945" i="11"/>
  <c r="W3945" i="11"/>
  <c r="V3945" i="11"/>
  <c r="T3945" i="11"/>
  <c r="U3945" i="11" s="1"/>
  <c r="V3944" i="11"/>
  <c r="T3944" i="11"/>
  <c r="X3944" i="11" s="1"/>
  <c r="X3943" i="11"/>
  <c r="V3943" i="11"/>
  <c r="U3943" i="11"/>
  <c r="T3943" i="11"/>
  <c r="W3943" i="11" s="1"/>
  <c r="X3942" i="11"/>
  <c r="W3942" i="11"/>
  <c r="V3942" i="11"/>
  <c r="U3942" i="11"/>
  <c r="T3942" i="11"/>
  <c r="W3941" i="11"/>
  <c r="U3941" i="11"/>
  <c r="T3941" i="11"/>
  <c r="X3941" i="11" s="1"/>
  <c r="X3940" i="11"/>
  <c r="W3940" i="11"/>
  <c r="T3940" i="11"/>
  <c r="V3940" i="11" s="1"/>
  <c r="T3939" i="11"/>
  <c r="X3939" i="11" s="1"/>
  <c r="T3938" i="11"/>
  <c r="X3938" i="11" s="1"/>
  <c r="X3937" i="11"/>
  <c r="W3937" i="11"/>
  <c r="V3937" i="11"/>
  <c r="T3937" i="11"/>
  <c r="U3937" i="11" s="1"/>
  <c r="V3936" i="11"/>
  <c r="T3936" i="11"/>
  <c r="X3936" i="11" s="1"/>
  <c r="X3935" i="11"/>
  <c r="V3935" i="11"/>
  <c r="U3935" i="11"/>
  <c r="T3935" i="11"/>
  <c r="W3935" i="11" s="1"/>
  <c r="X3934" i="11"/>
  <c r="W3934" i="11"/>
  <c r="V3934" i="11"/>
  <c r="U3934" i="11"/>
  <c r="T3934" i="11"/>
  <c r="W3933" i="11"/>
  <c r="U3933" i="11"/>
  <c r="T3933" i="11"/>
  <c r="X3933" i="11" s="1"/>
  <c r="X3932" i="11"/>
  <c r="W3932" i="11"/>
  <c r="T3932" i="11"/>
  <c r="V3932" i="11" s="1"/>
  <c r="T3931" i="11"/>
  <c r="X3931" i="11" s="1"/>
  <c r="T3930" i="11"/>
  <c r="X3930" i="11" s="1"/>
  <c r="X3929" i="11"/>
  <c r="W3929" i="11"/>
  <c r="V3929" i="11"/>
  <c r="T3929" i="11"/>
  <c r="U3929" i="11" s="1"/>
  <c r="V3928" i="11"/>
  <c r="T3928" i="11"/>
  <c r="X3928" i="11" s="1"/>
  <c r="X3927" i="11"/>
  <c r="V3927" i="11"/>
  <c r="U3927" i="11"/>
  <c r="T3927" i="11"/>
  <c r="W3927" i="11" s="1"/>
  <c r="X3926" i="11"/>
  <c r="W3926" i="11"/>
  <c r="V3926" i="11"/>
  <c r="U3926" i="11"/>
  <c r="T3926" i="11"/>
  <c r="W3925" i="11"/>
  <c r="U3925" i="11"/>
  <c r="T3925" i="11"/>
  <c r="X3925" i="11" s="1"/>
  <c r="X3924" i="11"/>
  <c r="W3924" i="11"/>
  <c r="T3924" i="11"/>
  <c r="V3924" i="11" s="1"/>
  <c r="T3923" i="11"/>
  <c r="X3923" i="11" s="1"/>
  <c r="T3922" i="11"/>
  <c r="X3922" i="11" s="1"/>
  <c r="X3921" i="11"/>
  <c r="W3921" i="11"/>
  <c r="V3921" i="11"/>
  <c r="T3921" i="11"/>
  <c r="U3921" i="11" s="1"/>
  <c r="V3920" i="11"/>
  <c r="T3920" i="11"/>
  <c r="X3920" i="11" s="1"/>
  <c r="X3919" i="11"/>
  <c r="V3919" i="11"/>
  <c r="U3919" i="11"/>
  <c r="T3919" i="11"/>
  <c r="W3919" i="11" s="1"/>
  <c r="X3918" i="11"/>
  <c r="W3918" i="11"/>
  <c r="V3918" i="11"/>
  <c r="U3918" i="11"/>
  <c r="T3918" i="11"/>
  <c r="W3917" i="11"/>
  <c r="U3917" i="11"/>
  <c r="T3917" i="11"/>
  <c r="X3917" i="11" s="1"/>
  <c r="X3916" i="11"/>
  <c r="W3916" i="11"/>
  <c r="T3916" i="11"/>
  <c r="V3916" i="11" s="1"/>
  <c r="T3915" i="11"/>
  <c r="X3915" i="11" s="1"/>
  <c r="T3914" i="11"/>
  <c r="X3914" i="11" s="1"/>
  <c r="X3913" i="11"/>
  <c r="W3913" i="11"/>
  <c r="V3913" i="11"/>
  <c r="T3913" i="11"/>
  <c r="U3913" i="11" s="1"/>
  <c r="V3912" i="11"/>
  <c r="T3912" i="11"/>
  <c r="X3912" i="11" s="1"/>
  <c r="X3911" i="11"/>
  <c r="V3911" i="11"/>
  <c r="U3911" i="11"/>
  <c r="T3911" i="11"/>
  <c r="W3911" i="11" s="1"/>
  <c r="X3910" i="11"/>
  <c r="W3910" i="11"/>
  <c r="V3910" i="11"/>
  <c r="U3910" i="11"/>
  <c r="T3910" i="11"/>
  <c r="W3909" i="11"/>
  <c r="U3909" i="11"/>
  <c r="T3909" i="11"/>
  <c r="X3909" i="11" s="1"/>
  <c r="X3908" i="11"/>
  <c r="W3908" i="11"/>
  <c r="T3908" i="11"/>
  <c r="V3908" i="11" s="1"/>
  <c r="T3907" i="11"/>
  <c r="X3907" i="11" s="1"/>
  <c r="T3906" i="11"/>
  <c r="X3906" i="11" s="1"/>
  <c r="W3905" i="11"/>
  <c r="V3905" i="11"/>
  <c r="T3905" i="11"/>
  <c r="U3905" i="11" s="1"/>
  <c r="V3904" i="11"/>
  <c r="T3904" i="11"/>
  <c r="X3904" i="11" s="1"/>
  <c r="X3903" i="11"/>
  <c r="V3903" i="11"/>
  <c r="U3903" i="11"/>
  <c r="T3903" i="11"/>
  <c r="W3903" i="11" s="1"/>
  <c r="X3902" i="11"/>
  <c r="W3902" i="11"/>
  <c r="V3902" i="11"/>
  <c r="U3902" i="11"/>
  <c r="T3902" i="11"/>
  <c r="W3901" i="11"/>
  <c r="U3901" i="11"/>
  <c r="T3901" i="11"/>
  <c r="X3901" i="11" s="1"/>
  <c r="X3900" i="11"/>
  <c r="W3900" i="11"/>
  <c r="T3900" i="11"/>
  <c r="V3900" i="11" s="1"/>
  <c r="T3899" i="11"/>
  <c r="X3899" i="11" s="1"/>
  <c r="T3898" i="11"/>
  <c r="X3898" i="11" s="1"/>
  <c r="W3897" i="11"/>
  <c r="V3897" i="11"/>
  <c r="T3897" i="11"/>
  <c r="U3897" i="11" s="1"/>
  <c r="V3896" i="11"/>
  <c r="T3896" i="11"/>
  <c r="X3896" i="11" s="1"/>
  <c r="X3895" i="11"/>
  <c r="V3895" i="11"/>
  <c r="U3895" i="11"/>
  <c r="T3895" i="11"/>
  <c r="W3895" i="11" s="1"/>
  <c r="X3894" i="11"/>
  <c r="W3894" i="11"/>
  <c r="V3894" i="11"/>
  <c r="U3894" i="11"/>
  <c r="T3894" i="11"/>
  <c r="W3893" i="11"/>
  <c r="U3893" i="11"/>
  <c r="T3893" i="11"/>
  <c r="X3893" i="11" s="1"/>
  <c r="X3892" i="11"/>
  <c r="W3892" i="11"/>
  <c r="T3892" i="11"/>
  <c r="V3892" i="11" s="1"/>
  <c r="T3891" i="11"/>
  <c r="X3891" i="11" s="1"/>
  <c r="T3890" i="11"/>
  <c r="X3890" i="11" s="1"/>
  <c r="W3889" i="11"/>
  <c r="V3889" i="11"/>
  <c r="T3889" i="11"/>
  <c r="U3889" i="11" s="1"/>
  <c r="V3888" i="11"/>
  <c r="T3888" i="11"/>
  <c r="X3888" i="11" s="1"/>
  <c r="X3887" i="11"/>
  <c r="V3887" i="11"/>
  <c r="U3887" i="11"/>
  <c r="T3887" i="11"/>
  <c r="W3887" i="11" s="1"/>
  <c r="X3886" i="11"/>
  <c r="W3886" i="11"/>
  <c r="V3886" i="11"/>
  <c r="U3886" i="11"/>
  <c r="T3886" i="11"/>
  <c r="W3885" i="11"/>
  <c r="U3885" i="11"/>
  <c r="T3885" i="11"/>
  <c r="X3885" i="11" s="1"/>
  <c r="X3884" i="11"/>
  <c r="W3884" i="11"/>
  <c r="T3884" i="11"/>
  <c r="V3884" i="11" s="1"/>
  <c r="T3883" i="11"/>
  <c r="X3883" i="11" s="1"/>
  <c r="T3882" i="11"/>
  <c r="X3882" i="11" s="1"/>
  <c r="W3881" i="11"/>
  <c r="V3881" i="11"/>
  <c r="T3881" i="11"/>
  <c r="U3881" i="11" s="1"/>
  <c r="V3880" i="11"/>
  <c r="T3880" i="11"/>
  <c r="X3880" i="11" s="1"/>
  <c r="X3879" i="11"/>
  <c r="V3879" i="11"/>
  <c r="U3879" i="11"/>
  <c r="T3879" i="11"/>
  <c r="W3879" i="11" s="1"/>
  <c r="X3878" i="11"/>
  <c r="W3878" i="11"/>
  <c r="V3878" i="11"/>
  <c r="U3878" i="11"/>
  <c r="T3878" i="11"/>
  <c r="X3877" i="11"/>
  <c r="W3877" i="11"/>
  <c r="U3877" i="11"/>
  <c r="T3877" i="11"/>
  <c r="V3877" i="11" s="1"/>
  <c r="X3876" i="11"/>
  <c r="W3876" i="11"/>
  <c r="T3876" i="11"/>
  <c r="V3876" i="11" s="1"/>
  <c r="T3875" i="11"/>
  <c r="X3875" i="11" s="1"/>
  <c r="T3874" i="11"/>
  <c r="X3874" i="11" s="1"/>
  <c r="W3873" i="11"/>
  <c r="V3873" i="11"/>
  <c r="T3873" i="11"/>
  <c r="U3873" i="11" s="1"/>
  <c r="V3872" i="11"/>
  <c r="T3872" i="11"/>
  <c r="X3872" i="11" s="1"/>
  <c r="X3871" i="11"/>
  <c r="V3871" i="11"/>
  <c r="U3871" i="11"/>
  <c r="T3871" i="11"/>
  <c r="W3871" i="11" s="1"/>
  <c r="X3870" i="11"/>
  <c r="W3870" i="11"/>
  <c r="V3870" i="11"/>
  <c r="U3870" i="11"/>
  <c r="T3870" i="11"/>
  <c r="X3869" i="11"/>
  <c r="W3869" i="11"/>
  <c r="U3869" i="11"/>
  <c r="T3869" i="11"/>
  <c r="V3869" i="11" s="1"/>
  <c r="X3868" i="11"/>
  <c r="W3868" i="11"/>
  <c r="T3868" i="11"/>
  <c r="V3868" i="11" s="1"/>
  <c r="T3867" i="11"/>
  <c r="X3867" i="11" s="1"/>
  <c r="T3866" i="11"/>
  <c r="X3866" i="11" s="1"/>
  <c r="W3865" i="11"/>
  <c r="V3865" i="11"/>
  <c r="T3865" i="11"/>
  <c r="U3865" i="11" s="1"/>
  <c r="V3864" i="11"/>
  <c r="T3864" i="11"/>
  <c r="X3864" i="11" s="1"/>
  <c r="X3863" i="11"/>
  <c r="V3863" i="11"/>
  <c r="U3863" i="11"/>
  <c r="T3863" i="11"/>
  <c r="W3863" i="11" s="1"/>
  <c r="X3862" i="11"/>
  <c r="W3862" i="11"/>
  <c r="V3862" i="11"/>
  <c r="U3862" i="11"/>
  <c r="T3862" i="11"/>
  <c r="X3861" i="11"/>
  <c r="W3861" i="11"/>
  <c r="U3861" i="11"/>
  <c r="T3861" i="11"/>
  <c r="V3861" i="11" s="1"/>
  <c r="X3860" i="11"/>
  <c r="W3860" i="11"/>
  <c r="T3860" i="11"/>
  <c r="V3860" i="11" s="1"/>
  <c r="T3859" i="11"/>
  <c r="X3859" i="11" s="1"/>
  <c r="T3858" i="11"/>
  <c r="X3858" i="11" s="1"/>
  <c r="W3857" i="11"/>
  <c r="V3857" i="11"/>
  <c r="T3857" i="11"/>
  <c r="U3857" i="11" s="1"/>
  <c r="T3856" i="11"/>
  <c r="X3856" i="11" s="1"/>
  <c r="X3855" i="11"/>
  <c r="V3855" i="11"/>
  <c r="U3855" i="11"/>
  <c r="T3855" i="11"/>
  <c r="W3855" i="11" s="1"/>
  <c r="X3854" i="11"/>
  <c r="W3854" i="11"/>
  <c r="V3854" i="11"/>
  <c r="U3854" i="11"/>
  <c r="T3854" i="11"/>
  <c r="X3853" i="11"/>
  <c r="W3853" i="11"/>
  <c r="U3853" i="11"/>
  <c r="T3853" i="11"/>
  <c r="V3853" i="11" s="1"/>
  <c r="X3852" i="11"/>
  <c r="W3852" i="11"/>
  <c r="T3852" i="11"/>
  <c r="V3852" i="11" s="1"/>
  <c r="T3851" i="11"/>
  <c r="X3851" i="11" s="1"/>
  <c r="T3850" i="11"/>
  <c r="X3850" i="11" s="1"/>
  <c r="W3849" i="11"/>
  <c r="V3849" i="11"/>
  <c r="T3849" i="11"/>
  <c r="U3849" i="11" s="1"/>
  <c r="V3848" i="11"/>
  <c r="T3848" i="11"/>
  <c r="X3848" i="11" s="1"/>
  <c r="X3847" i="11"/>
  <c r="V3847" i="11"/>
  <c r="U3847" i="11"/>
  <c r="T3847" i="11"/>
  <c r="W3847" i="11" s="1"/>
  <c r="X3846" i="11"/>
  <c r="W3846" i="11"/>
  <c r="V3846" i="11"/>
  <c r="U3846" i="11"/>
  <c r="T3846" i="11"/>
  <c r="X3845" i="11"/>
  <c r="W3845" i="11"/>
  <c r="U3845" i="11"/>
  <c r="T3845" i="11"/>
  <c r="V3845" i="11" s="1"/>
  <c r="X3844" i="11"/>
  <c r="W3844" i="11"/>
  <c r="T3844" i="11"/>
  <c r="V3844" i="11" s="1"/>
  <c r="T3843" i="11"/>
  <c r="X3843" i="11" s="1"/>
  <c r="T3842" i="11"/>
  <c r="X3842" i="11" s="1"/>
  <c r="W3841" i="11"/>
  <c r="V3841" i="11"/>
  <c r="T3841" i="11"/>
  <c r="U3841" i="11" s="1"/>
  <c r="V3840" i="11"/>
  <c r="T3840" i="11"/>
  <c r="X3840" i="11" s="1"/>
  <c r="X3839" i="11"/>
  <c r="V3839" i="11"/>
  <c r="U3839" i="11"/>
  <c r="T3839" i="11"/>
  <c r="W3839" i="11" s="1"/>
  <c r="X3838" i="11"/>
  <c r="W3838" i="11"/>
  <c r="V3838" i="11"/>
  <c r="U3838" i="11"/>
  <c r="T3838" i="11"/>
  <c r="X3837" i="11"/>
  <c r="W3837" i="11"/>
  <c r="U3837" i="11"/>
  <c r="T3837" i="11"/>
  <c r="V3837" i="11" s="1"/>
  <c r="X3836" i="11"/>
  <c r="W3836" i="11"/>
  <c r="T3836" i="11"/>
  <c r="V3836" i="11" s="1"/>
  <c r="T3835" i="11"/>
  <c r="X3835" i="11" s="1"/>
  <c r="T3834" i="11"/>
  <c r="X3834" i="11" s="1"/>
  <c r="W3833" i="11"/>
  <c r="V3833" i="11"/>
  <c r="T3833" i="11"/>
  <c r="U3833" i="11" s="1"/>
  <c r="V3832" i="11"/>
  <c r="T3832" i="11"/>
  <c r="X3832" i="11" s="1"/>
  <c r="X3831" i="11"/>
  <c r="V3831" i="11"/>
  <c r="U3831" i="11"/>
  <c r="T3831" i="11"/>
  <c r="W3831" i="11" s="1"/>
  <c r="X3830" i="11"/>
  <c r="W3830" i="11"/>
  <c r="V3830" i="11"/>
  <c r="U3830" i="11"/>
  <c r="T3830" i="11"/>
  <c r="X3829" i="11"/>
  <c r="W3829" i="11"/>
  <c r="U3829" i="11"/>
  <c r="T3829" i="11"/>
  <c r="V3829" i="11" s="1"/>
  <c r="X3828" i="11"/>
  <c r="W3828" i="11"/>
  <c r="T3828" i="11"/>
  <c r="V3828" i="11" s="1"/>
  <c r="T3827" i="11"/>
  <c r="X3827" i="11" s="1"/>
  <c r="T3826" i="11"/>
  <c r="X3826" i="11" s="1"/>
  <c r="W3825" i="11"/>
  <c r="V3825" i="11"/>
  <c r="T3825" i="11"/>
  <c r="U3825" i="11" s="1"/>
  <c r="V3824" i="11"/>
  <c r="T3824" i="11"/>
  <c r="X3824" i="11" s="1"/>
  <c r="X3823" i="11"/>
  <c r="V3823" i="11"/>
  <c r="U3823" i="11"/>
  <c r="T3823" i="11"/>
  <c r="W3823" i="11" s="1"/>
  <c r="X3822" i="11"/>
  <c r="W3822" i="11"/>
  <c r="V3822" i="11"/>
  <c r="U3822" i="11"/>
  <c r="T3822" i="11"/>
  <c r="X3821" i="11"/>
  <c r="W3821" i="11"/>
  <c r="U3821" i="11"/>
  <c r="T3821" i="11"/>
  <c r="V3821" i="11" s="1"/>
  <c r="X3820" i="11"/>
  <c r="W3820" i="11"/>
  <c r="T3820" i="11"/>
  <c r="V3820" i="11" s="1"/>
  <c r="T3819" i="11"/>
  <c r="X3819" i="11" s="1"/>
  <c r="T3818" i="11"/>
  <c r="X3818" i="11" s="1"/>
  <c r="W3817" i="11"/>
  <c r="V3817" i="11"/>
  <c r="T3817" i="11"/>
  <c r="U3817" i="11" s="1"/>
  <c r="V3816" i="11"/>
  <c r="T3816" i="11"/>
  <c r="X3816" i="11" s="1"/>
  <c r="X3815" i="11"/>
  <c r="V3815" i="11"/>
  <c r="U3815" i="11"/>
  <c r="T3815" i="11"/>
  <c r="W3815" i="11" s="1"/>
  <c r="X3814" i="11"/>
  <c r="W3814" i="11"/>
  <c r="V3814" i="11"/>
  <c r="U3814" i="11"/>
  <c r="T3814" i="11"/>
  <c r="X3813" i="11"/>
  <c r="W3813" i="11"/>
  <c r="U3813" i="11"/>
  <c r="T3813" i="11"/>
  <c r="V3813" i="11" s="1"/>
  <c r="X3812" i="11"/>
  <c r="W3812" i="11"/>
  <c r="T3812" i="11"/>
  <c r="V3812" i="11" s="1"/>
  <c r="T3811" i="11"/>
  <c r="X3811" i="11" s="1"/>
  <c r="T3810" i="11"/>
  <c r="X3810" i="11" s="1"/>
  <c r="W3809" i="11"/>
  <c r="V3809" i="11"/>
  <c r="T3809" i="11"/>
  <c r="U3809" i="11" s="1"/>
  <c r="V3808" i="11"/>
  <c r="T3808" i="11"/>
  <c r="X3808" i="11" s="1"/>
  <c r="X3807" i="11"/>
  <c r="V3807" i="11"/>
  <c r="U3807" i="11"/>
  <c r="T3807" i="11"/>
  <c r="W3807" i="11" s="1"/>
  <c r="X3806" i="11"/>
  <c r="W3806" i="11"/>
  <c r="V3806" i="11"/>
  <c r="U3806" i="11"/>
  <c r="T3806" i="11"/>
  <c r="X3805" i="11"/>
  <c r="W3805" i="11"/>
  <c r="U3805" i="11"/>
  <c r="T3805" i="11"/>
  <c r="V3805" i="11" s="1"/>
  <c r="X3804" i="11"/>
  <c r="W3804" i="11"/>
  <c r="T3804" i="11"/>
  <c r="V3804" i="11" s="1"/>
  <c r="T3803" i="11"/>
  <c r="X3803" i="11" s="1"/>
  <c r="T3802" i="11"/>
  <c r="X3802" i="11" s="1"/>
  <c r="W3801" i="11"/>
  <c r="V3801" i="11"/>
  <c r="T3801" i="11"/>
  <c r="U3801" i="11" s="1"/>
  <c r="V3800" i="11"/>
  <c r="T3800" i="11"/>
  <c r="X3800" i="11" s="1"/>
  <c r="X3799" i="11"/>
  <c r="V3799" i="11"/>
  <c r="U3799" i="11"/>
  <c r="T3799" i="11"/>
  <c r="W3799" i="11" s="1"/>
  <c r="X3798" i="11"/>
  <c r="W3798" i="11"/>
  <c r="V3798" i="11"/>
  <c r="U3798" i="11"/>
  <c r="T3798" i="11"/>
  <c r="X3797" i="11"/>
  <c r="W3797" i="11"/>
  <c r="U3797" i="11"/>
  <c r="T3797" i="11"/>
  <c r="V3797" i="11" s="1"/>
  <c r="X3796" i="11"/>
  <c r="W3796" i="11"/>
  <c r="T3796" i="11"/>
  <c r="V3796" i="11" s="1"/>
  <c r="T3795" i="11"/>
  <c r="X3795" i="11" s="1"/>
  <c r="T3794" i="11"/>
  <c r="X3794" i="11" s="1"/>
  <c r="W3793" i="11"/>
  <c r="V3793" i="11"/>
  <c r="T3793" i="11"/>
  <c r="U3793" i="11" s="1"/>
  <c r="V3792" i="11"/>
  <c r="T3792" i="11"/>
  <c r="X3792" i="11" s="1"/>
  <c r="X3791" i="11"/>
  <c r="V3791" i="11"/>
  <c r="U3791" i="11"/>
  <c r="T3791" i="11"/>
  <c r="W3791" i="11" s="1"/>
  <c r="X3790" i="11"/>
  <c r="W3790" i="11"/>
  <c r="V3790" i="11"/>
  <c r="U3790" i="11"/>
  <c r="T3790" i="11"/>
  <c r="X3789" i="11"/>
  <c r="W3789" i="11"/>
  <c r="U3789" i="11"/>
  <c r="T3789" i="11"/>
  <c r="V3789" i="11" s="1"/>
  <c r="X3788" i="11"/>
  <c r="W3788" i="11"/>
  <c r="T3788" i="11"/>
  <c r="V3788" i="11" s="1"/>
  <c r="T3787" i="11"/>
  <c r="X3787" i="11" s="1"/>
  <c r="T3786" i="11"/>
  <c r="X3786" i="11" s="1"/>
  <c r="W3785" i="11"/>
  <c r="V3785" i="11"/>
  <c r="T3785" i="11"/>
  <c r="U3785" i="11" s="1"/>
  <c r="V3784" i="11"/>
  <c r="T3784" i="11"/>
  <c r="X3784" i="11" s="1"/>
  <c r="X3783" i="11"/>
  <c r="V3783" i="11"/>
  <c r="U3783" i="11"/>
  <c r="T3783" i="11"/>
  <c r="W3783" i="11" s="1"/>
  <c r="X3782" i="11"/>
  <c r="W3782" i="11"/>
  <c r="V3782" i="11"/>
  <c r="U3782" i="11"/>
  <c r="T3782" i="11"/>
  <c r="X3781" i="11"/>
  <c r="W3781" i="11"/>
  <c r="U3781" i="11"/>
  <c r="T3781" i="11"/>
  <c r="V3781" i="11" s="1"/>
  <c r="X3780" i="11"/>
  <c r="W3780" i="11"/>
  <c r="T3780" i="11"/>
  <c r="V3780" i="11" s="1"/>
  <c r="T3779" i="11"/>
  <c r="X3779" i="11" s="1"/>
  <c r="T3778" i="11"/>
  <c r="X3778" i="11" s="1"/>
  <c r="W3777" i="11"/>
  <c r="V3777" i="11"/>
  <c r="T3777" i="11"/>
  <c r="U3777" i="11" s="1"/>
  <c r="V3776" i="11"/>
  <c r="T3776" i="11"/>
  <c r="X3776" i="11" s="1"/>
  <c r="X3775" i="11"/>
  <c r="V3775" i="11"/>
  <c r="U3775" i="11"/>
  <c r="T3775" i="11"/>
  <c r="W3775" i="11" s="1"/>
  <c r="X3774" i="11"/>
  <c r="W3774" i="11"/>
  <c r="V3774" i="11"/>
  <c r="U3774" i="11"/>
  <c r="T3774" i="11"/>
  <c r="X3773" i="11"/>
  <c r="W3773" i="11"/>
  <c r="U3773" i="11"/>
  <c r="T3773" i="11"/>
  <c r="V3773" i="11" s="1"/>
  <c r="X3772" i="11"/>
  <c r="W3772" i="11"/>
  <c r="T3772" i="11"/>
  <c r="V3772" i="11" s="1"/>
  <c r="T3771" i="11"/>
  <c r="X3771" i="11" s="1"/>
  <c r="T3770" i="11"/>
  <c r="X3770" i="11" s="1"/>
  <c r="W3769" i="11"/>
  <c r="V3769" i="11"/>
  <c r="T3769" i="11"/>
  <c r="U3769" i="11" s="1"/>
  <c r="V3768" i="11"/>
  <c r="T3768" i="11"/>
  <c r="X3768" i="11" s="1"/>
  <c r="X3767" i="11"/>
  <c r="V3767" i="11"/>
  <c r="U3767" i="11"/>
  <c r="T3767" i="11"/>
  <c r="W3767" i="11" s="1"/>
  <c r="X3766" i="11"/>
  <c r="W3766" i="11"/>
  <c r="V3766" i="11"/>
  <c r="U3766" i="11"/>
  <c r="T3766" i="11"/>
  <c r="X3765" i="11"/>
  <c r="W3765" i="11"/>
  <c r="U3765" i="11"/>
  <c r="T3765" i="11"/>
  <c r="V3765" i="11" s="1"/>
  <c r="X3764" i="11"/>
  <c r="W3764" i="11"/>
  <c r="T3764" i="11"/>
  <c r="V3764" i="11" s="1"/>
  <c r="T3763" i="11"/>
  <c r="X3763" i="11" s="1"/>
  <c r="T3762" i="11"/>
  <c r="X3762" i="11" s="1"/>
  <c r="W3761" i="11"/>
  <c r="V3761" i="11"/>
  <c r="T3761" i="11"/>
  <c r="U3761" i="11" s="1"/>
  <c r="V3760" i="11"/>
  <c r="T3760" i="11"/>
  <c r="X3760" i="11" s="1"/>
  <c r="X3759" i="11"/>
  <c r="V3759" i="11"/>
  <c r="U3759" i="11"/>
  <c r="T3759" i="11"/>
  <c r="W3759" i="11" s="1"/>
  <c r="X3758" i="11"/>
  <c r="W3758" i="11"/>
  <c r="V3758" i="11"/>
  <c r="U3758" i="11"/>
  <c r="T3758" i="11"/>
  <c r="X3757" i="11"/>
  <c r="W3757" i="11"/>
  <c r="U3757" i="11"/>
  <c r="T3757" i="11"/>
  <c r="V3757" i="11" s="1"/>
  <c r="X3756" i="11"/>
  <c r="W3756" i="11"/>
  <c r="T3756" i="11"/>
  <c r="V3756" i="11" s="1"/>
  <c r="T3755" i="11"/>
  <c r="X3755" i="11" s="1"/>
  <c r="T3754" i="11"/>
  <c r="X3754" i="11" s="1"/>
  <c r="W3753" i="11"/>
  <c r="V3753" i="11"/>
  <c r="T3753" i="11"/>
  <c r="U3753" i="11" s="1"/>
  <c r="V3752" i="11"/>
  <c r="T3752" i="11"/>
  <c r="X3752" i="11" s="1"/>
  <c r="X3751" i="11"/>
  <c r="V3751" i="11"/>
  <c r="U3751" i="11"/>
  <c r="T3751" i="11"/>
  <c r="W3751" i="11" s="1"/>
  <c r="X3750" i="11"/>
  <c r="W3750" i="11"/>
  <c r="V3750" i="11"/>
  <c r="U3750" i="11"/>
  <c r="T3750" i="11"/>
  <c r="X3749" i="11"/>
  <c r="W3749" i="11"/>
  <c r="U3749" i="11"/>
  <c r="T3749" i="11"/>
  <c r="V3749" i="11" s="1"/>
  <c r="X3748" i="11"/>
  <c r="W3748" i="11"/>
  <c r="T3748" i="11"/>
  <c r="V3748" i="11" s="1"/>
  <c r="T3747" i="11"/>
  <c r="X3747" i="11" s="1"/>
  <c r="T3746" i="11"/>
  <c r="X3746" i="11" s="1"/>
  <c r="W3745" i="11"/>
  <c r="V3745" i="11"/>
  <c r="T3745" i="11"/>
  <c r="U3745" i="11" s="1"/>
  <c r="V3744" i="11"/>
  <c r="T3744" i="11"/>
  <c r="X3744" i="11" s="1"/>
  <c r="X3743" i="11"/>
  <c r="V3743" i="11"/>
  <c r="U3743" i="11"/>
  <c r="T3743" i="11"/>
  <c r="W3743" i="11" s="1"/>
  <c r="X3742" i="11"/>
  <c r="V3742" i="11"/>
  <c r="U3742" i="11"/>
  <c r="T3742" i="11"/>
  <c r="W3742" i="11" s="1"/>
  <c r="X3741" i="11"/>
  <c r="W3741" i="11"/>
  <c r="U3741" i="11"/>
  <c r="T3741" i="11"/>
  <c r="V3741" i="11" s="1"/>
  <c r="X3740" i="11"/>
  <c r="W3740" i="11"/>
  <c r="T3740" i="11"/>
  <c r="V3740" i="11" s="1"/>
  <c r="T3739" i="11"/>
  <c r="X3739" i="11" s="1"/>
  <c r="T3738" i="11"/>
  <c r="X3738" i="11" s="1"/>
  <c r="W3737" i="11"/>
  <c r="V3737" i="11"/>
  <c r="T3737" i="11"/>
  <c r="U3737" i="11" s="1"/>
  <c r="V3736" i="11"/>
  <c r="T3736" i="11"/>
  <c r="X3736" i="11" s="1"/>
  <c r="X3735" i="11"/>
  <c r="V3735" i="11"/>
  <c r="U3735" i="11"/>
  <c r="T3735" i="11"/>
  <c r="W3735" i="11" s="1"/>
  <c r="X3734" i="11"/>
  <c r="V3734" i="11"/>
  <c r="U3734" i="11"/>
  <c r="T3734" i="11"/>
  <c r="W3734" i="11" s="1"/>
  <c r="X3733" i="11"/>
  <c r="W3733" i="11"/>
  <c r="U3733" i="11"/>
  <c r="T3733" i="11"/>
  <c r="V3733" i="11" s="1"/>
  <c r="X3732" i="11"/>
  <c r="W3732" i="11"/>
  <c r="T3732" i="11"/>
  <c r="V3732" i="11" s="1"/>
  <c r="T3731" i="11"/>
  <c r="T3730" i="11"/>
  <c r="X3730" i="11" s="1"/>
  <c r="W3729" i="11"/>
  <c r="V3729" i="11"/>
  <c r="T3729" i="11"/>
  <c r="U3729" i="11" s="1"/>
  <c r="V3728" i="11"/>
  <c r="T3728" i="11"/>
  <c r="X3728" i="11" s="1"/>
  <c r="X3727" i="11"/>
  <c r="V3727" i="11"/>
  <c r="U3727" i="11"/>
  <c r="T3727" i="11"/>
  <c r="W3727" i="11" s="1"/>
  <c r="X3726" i="11"/>
  <c r="V3726" i="11"/>
  <c r="U3726" i="11"/>
  <c r="T3726" i="11"/>
  <c r="W3726" i="11" s="1"/>
  <c r="X3725" i="11"/>
  <c r="W3725" i="11"/>
  <c r="U3725" i="11"/>
  <c r="T3725" i="11"/>
  <c r="V3725" i="11" s="1"/>
  <c r="X3724" i="11"/>
  <c r="W3724" i="11"/>
  <c r="T3724" i="11"/>
  <c r="V3724" i="11" s="1"/>
  <c r="T3723" i="11"/>
  <c r="T3722" i="11"/>
  <c r="X3722" i="11" s="1"/>
  <c r="W3721" i="11"/>
  <c r="V3721" i="11"/>
  <c r="T3721" i="11"/>
  <c r="U3721" i="11" s="1"/>
  <c r="V3720" i="11"/>
  <c r="T3720" i="11"/>
  <c r="X3720" i="11" s="1"/>
  <c r="X3719" i="11"/>
  <c r="V3719" i="11"/>
  <c r="U3719" i="11"/>
  <c r="T3719" i="11"/>
  <c r="W3719" i="11" s="1"/>
  <c r="X3718" i="11"/>
  <c r="W3718" i="11"/>
  <c r="V3718" i="11"/>
  <c r="U3718" i="11"/>
  <c r="T3718" i="11"/>
  <c r="X3717" i="11"/>
  <c r="W3717" i="11"/>
  <c r="U3717" i="11"/>
  <c r="T3717" i="11"/>
  <c r="V3717" i="11" s="1"/>
  <c r="X3716" i="11"/>
  <c r="W3716" i="11"/>
  <c r="T3716" i="11"/>
  <c r="V3716" i="11" s="1"/>
  <c r="W3715" i="11"/>
  <c r="T3715" i="11"/>
  <c r="T3714" i="11"/>
  <c r="W3713" i="11"/>
  <c r="V3713" i="11"/>
  <c r="T3713" i="11"/>
  <c r="U3713" i="11" s="1"/>
  <c r="V3712" i="11"/>
  <c r="T3712" i="11"/>
  <c r="X3711" i="11"/>
  <c r="V3711" i="11"/>
  <c r="U3711" i="11"/>
  <c r="T3711" i="11"/>
  <c r="W3711" i="11" s="1"/>
  <c r="X3710" i="11"/>
  <c r="W3710" i="11"/>
  <c r="V3710" i="11"/>
  <c r="U3710" i="11"/>
  <c r="T3710" i="11"/>
  <c r="X3709" i="11"/>
  <c r="W3709" i="11"/>
  <c r="U3709" i="11"/>
  <c r="T3709" i="11"/>
  <c r="V3709" i="11" s="1"/>
  <c r="X3708" i="11"/>
  <c r="W3708" i="11"/>
  <c r="T3708" i="11"/>
  <c r="V3708" i="11" s="1"/>
  <c r="T3707" i="11"/>
  <c r="T3706" i="11"/>
  <c r="W3705" i="11"/>
  <c r="V3705" i="11"/>
  <c r="T3705" i="11"/>
  <c r="U3705" i="11" s="1"/>
  <c r="T3704" i="11"/>
  <c r="X3703" i="11"/>
  <c r="V3703" i="11"/>
  <c r="U3703" i="11"/>
  <c r="T3703" i="11"/>
  <c r="W3703" i="11" s="1"/>
  <c r="X3702" i="11"/>
  <c r="V3702" i="11"/>
  <c r="U3702" i="11"/>
  <c r="T3702" i="11"/>
  <c r="W3702" i="11" s="1"/>
  <c r="X3701" i="11"/>
  <c r="W3701" i="11"/>
  <c r="U3701" i="11"/>
  <c r="T3701" i="11"/>
  <c r="V3701" i="11" s="1"/>
  <c r="X3700" i="11"/>
  <c r="W3700" i="11"/>
  <c r="T3700" i="11"/>
  <c r="T3699" i="11"/>
  <c r="V3698" i="11"/>
  <c r="T3698" i="11"/>
  <c r="W3697" i="11"/>
  <c r="V3697" i="11"/>
  <c r="T3697" i="11"/>
  <c r="U3697" i="11" s="1"/>
  <c r="T3696" i="11"/>
  <c r="X3695" i="11"/>
  <c r="V3695" i="11"/>
  <c r="U3695" i="11"/>
  <c r="T3695" i="11"/>
  <c r="W3695" i="11" s="1"/>
  <c r="X3694" i="11"/>
  <c r="W3694" i="11"/>
  <c r="V3694" i="11"/>
  <c r="U3694" i="11"/>
  <c r="T3694" i="11"/>
  <c r="X3693" i="11"/>
  <c r="W3693" i="11"/>
  <c r="U3693" i="11"/>
  <c r="T3693" i="11"/>
  <c r="V3693" i="11" s="1"/>
  <c r="T3692" i="11"/>
  <c r="W3691" i="11"/>
  <c r="T3691" i="11"/>
  <c r="V3690" i="11"/>
  <c r="T3690" i="11"/>
  <c r="W3689" i="11"/>
  <c r="V3689" i="11"/>
  <c r="T3689" i="11"/>
  <c r="U3689" i="11" s="1"/>
  <c r="X3688" i="11"/>
  <c r="T3688" i="11"/>
  <c r="X3687" i="11"/>
  <c r="V3687" i="11"/>
  <c r="U3687" i="11"/>
  <c r="T3687" i="11"/>
  <c r="W3687" i="11" s="1"/>
  <c r="X3686" i="11"/>
  <c r="W3686" i="11"/>
  <c r="V3686" i="11"/>
  <c r="U3686" i="11"/>
  <c r="T3686" i="11"/>
  <c r="X3685" i="11"/>
  <c r="W3685" i="11"/>
  <c r="U3685" i="11"/>
  <c r="T3685" i="11"/>
  <c r="V3685" i="11" s="1"/>
  <c r="X3684" i="11"/>
  <c r="T3684" i="11"/>
  <c r="T3683" i="11"/>
  <c r="T3682" i="11"/>
  <c r="W3681" i="11"/>
  <c r="V3681" i="11"/>
  <c r="T3681" i="11"/>
  <c r="U3681" i="11" s="1"/>
  <c r="T3680" i="11"/>
  <c r="X3679" i="11"/>
  <c r="V3679" i="11"/>
  <c r="U3679" i="11"/>
  <c r="T3679" i="11"/>
  <c r="W3679" i="11" s="1"/>
  <c r="X3678" i="11"/>
  <c r="W3678" i="11"/>
  <c r="V3678" i="11"/>
  <c r="U3678" i="11"/>
  <c r="T3678" i="11"/>
  <c r="X3677" i="11"/>
  <c r="W3677" i="11"/>
  <c r="U3677" i="11"/>
  <c r="T3677" i="11"/>
  <c r="V3677" i="11" s="1"/>
  <c r="U3676" i="11"/>
  <c r="T3676" i="11"/>
  <c r="V3676" i="11" s="1"/>
  <c r="W3675" i="11"/>
  <c r="U3675" i="11"/>
  <c r="T3675" i="11"/>
  <c r="W3674" i="11"/>
  <c r="V3674" i="11"/>
  <c r="T3674" i="11"/>
  <c r="T3673" i="11"/>
  <c r="X3672" i="11"/>
  <c r="T3672" i="11"/>
  <c r="X3671" i="11"/>
  <c r="V3671" i="11"/>
  <c r="U3671" i="11"/>
  <c r="T3671" i="11"/>
  <c r="W3671" i="11" s="1"/>
  <c r="X3670" i="11"/>
  <c r="W3670" i="11"/>
  <c r="V3670" i="11"/>
  <c r="U3670" i="11"/>
  <c r="T3670" i="11"/>
  <c r="X3669" i="11"/>
  <c r="W3669" i="11"/>
  <c r="U3669" i="11"/>
  <c r="T3669" i="11"/>
  <c r="V3669" i="11" s="1"/>
  <c r="X3668" i="11"/>
  <c r="U3668" i="11"/>
  <c r="T3668" i="11"/>
  <c r="V3668" i="11" s="1"/>
  <c r="U3667" i="11"/>
  <c r="T3667" i="11"/>
  <c r="W3666" i="11"/>
  <c r="V3666" i="11"/>
  <c r="T3666" i="11"/>
  <c r="W3665" i="11"/>
  <c r="V3665" i="11"/>
  <c r="T3665" i="11"/>
  <c r="T3664" i="11"/>
  <c r="X3663" i="11"/>
  <c r="V3663" i="11"/>
  <c r="U3663" i="11"/>
  <c r="T3663" i="11"/>
  <c r="W3663" i="11" s="1"/>
  <c r="X3662" i="11"/>
  <c r="W3662" i="11"/>
  <c r="V3662" i="11"/>
  <c r="U3662" i="11"/>
  <c r="T3662" i="11"/>
  <c r="X3661" i="11"/>
  <c r="W3661" i="11"/>
  <c r="U3661" i="11"/>
  <c r="T3661" i="11"/>
  <c r="V3661" i="11" s="1"/>
  <c r="U3660" i="11"/>
  <c r="T3660" i="11"/>
  <c r="V3660" i="11" s="1"/>
  <c r="V3659" i="11"/>
  <c r="U3659" i="11"/>
  <c r="T3659" i="11"/>
  <c r="X3659" i="11" s="1"/>
  <c r="U3658" i="11"/>
  <c r="T3658" i="11"/>
  <c r="X3658" i="11" s="1"/>
  <c r="W3657" i="11"/>
  <c r="V3657" i="11"/>
  <c r="T3657" i="11"/>
  <c r="U3657" i="11" s="1"/>
  <c r="X3656" i="11"/>
  <c r="W3656" i="11"/>
  <c r="V3656" i="11"/>
  <c r="U3656" i="11"/>
  <c r="T3656" i="11"/>
  <c r="X3655" i="11"/>
  <c r="W3655" i="11"/>
  <c r="U3655" i="11"/>
  <c r="T3655" i="11"/>
  <c r="V3655" i="11" s="1"/>
  <c r="X3654" i="11"/>
  <c r="W3654" i="11"/>
  <c r="U3654" i="11"/>
  <c r="T3654" i="11"/>
  <c r="V3654" i="11" s="1"/>
  <c r="U3653" i="11"/>
  <c r="T3653" i="11"/>
  <c r="X3653" i="11" s="1"/>
  <c r="T3652" i="11"/>
  <c r="X3652" i="11" s="1"/>
  <c r="W3651" i="11"/>
  <c r="V3651" i="11"/>
  <c r="T3651" i="11"/>
  <c r="U3651" i="11" s="1"/>
  <c r="T3650" i="11"/>
  <c r="X3650" i="11" s="1"/>
  <c r="X3649" i="11"/>
  <c r="V3649" i="11"/>
  <c r="U3649" i="11"/>
  <c r="T3649" i="11"/>
  <c r="W3649" i="11" s="1"/>
  <c r="X3648" i="11"/>
  <c r="W3648" i="11"/>
  <c r="V3648" i="11"/>
  <c r="U3648" i="11"/>
  <c r="T3648" i="11"/>
  <c r="X3647" i="11"/>
  <c r="W3647" i="11"/>
  <c r="U3647" i="11"/>
  <c r="T3647" i="11"/>
  <c r="V3647" i="11" s="1"/>
  <c r="X3646" i="11"/>
  <c r="W3646" i="11"/>
  <c r="U3646" i="11"/>
  <c r="T3646" i="11"/>
  <c r="V3646" i="11" s="1"/>
  <c r="U3645" i="11"/>
  <c r="T3645" i="11"/>
  <c r="X3645" i="11" s="1"/>
  <c r="T3644" i="11"/>
  <c r="X3644" i="11" s="1"/>
  <c r="W3643" i="11"/>
  <c r="V3643" i="11"/>
  <c r="T3643" i="11"/>
  <c r="U3643" i="11" s="1"/>
  <c r="T3642" i="11"/>
  <c r="X3642" i="11" s="1"/>
  <c r="X3641" i="11"/>
  <c r="V3641" i="11"/>
  <c r="U3641" i="11"/>
  <c r="T3641" i="11"/>
  <c r="W3641" i="11" s="1"/>
  <c r="X3640" i="11"/>
  <c r="W3640" i="11"/>
  <c r="V3640" i="11"/>
  <c r="U3640" i="11"/>
  <c r="T3640" i="11"/>
  <c r="X3639" i="11"/>
  <c r="W3639" i="11"/>
  <c r="U3639" i="11"/>
  <c r="T3639" i="11"/>
  <c r="V3639" i="11" s="1"/>
  <c r="X3638" i="11"/>
  <c r="W3638" i="11"/>
  <c r="U3638" i="11"/>
  <c r="T3638" i="11"/>
  <c r="V3638" i="11" s="1"/>
  <c r="U3637" i="11"/>
  <c r="T3637" i="11"/>
  <c r="X3637" i="11" s="1"/>
  <c r="T3636" i="11"/>
  <c r="X3636" i="11" s="1"/>
  <c r="W3635" i="11"/>
  <c r="V3635" i="11"/>
  <c r="T3635" i="11"/>
  <c r="U3635" i="11" s="1"/>
  <c r="T3634" i="11"/>
  <c r="X3634" i="11" s="1"/>
  <c r="X3633" i="11"/>
  <c r="V3633" i="11"/>
  <c r="U3633" i="11"/>
  <c r="T3633" i="11"/>
  <c r="W3633" i="11" s="1"/>
  <c r="X3632" i="11"/>
  <c r="W3632" i="11"/>
  <c r="V3632" i="11"/>
  <c r="U3632" i="11"/>
  <c r="T3632" i="11"/>
  <c r="X3631" i="11"/>
  <c r="W3631" i="11"/>
  <c r="U3631" i="11"/>
  <c r="T3631" i="11"/>
  <c r="V3631" i="11" s="1"/>
  <c r="X3630" i="11"/>
  <c r="W3630" i="11"/>
  <c r="U3630" i="11"/>
  <c r="T3630" i="11"/>
  <c r="V3630" i="11" s="1"/>
  <c r="U3629" i="11"/>
  <c r="T3629" i="11"/>
  <c r="X3629" i="11" s="1"/>
  <c r="T3628" i="11"/>
  <c r="X3628" i="11" s="1"/>
  <c r="W3627" i="11"/>
  <c r="V3627" i="11"/>
  <c r="T3627" i="11"/>
  <c r="U3627" i="11" s="1"/>
  <c r="T3626" i="11"/>
  <c r="X3626" i="11" s="1"/>
  <c r="X3625" i="11"/>
  <c r="V3625" i="11"/>
  <c r="U3625" i="11"/>
  <c r="T3625" i="11"/>
  <c r="W3625" i="11" s="1"/>
  <c r="X3624" i="11"/>
  <c r="W3624" i="11"/>
  <c r="V3624" i="11"/>
  <c r="U3624" i="11"/>
  <c r="T3624" i="11"/>
  <c r="X3623" i="11"/>
  <c r="W3623" i="11"/>
  <c r="U3623" i="11"/>
  <c r="T3623" i="11"/>
  <c r="V3623" i="11" s="1"/>
  <c r="X3622" i="11"/>
  <c r="W3622" i="11"/>
  <c r="U3622" i="11"/>
  <c r="T3622" i="11"/>
  <c r="V3622" i="11" s="1"/>
  <c r="U3621" i="11"/>
  <c r="T3621" i="11"/>
  <c r="X3621" i="11" s="1"/>
  <c r="T3620" i="11"/>
  <c r="X3620" i="11" s="1"/>
  <c r="W3619" i="11"/>
  <c r="V3619" i="11"/>
  <c r="T3619" i="11"/>
  <c r="U3619" i="11" s="1"/>
  <c r="T3618" i="11"/>
  <c r="X3618" i="11" s="1"/>
  <c r="X3617" i="11"/>
  <c r="V3617" i="11"/>
  <c r="U3617" i="11"/>
  <c r="T3617" i="11"/>
  <c r="W3617" i="11" s="1"/>
  <c r="X3616" i="11"/>
  <c r="W3616" i="11"/>
  <c r="V3616" i="11"/>
  <c r="U3616" i="11"/>
  <c r="T3616" i="11"/>
  <c r="X3615" i="11"/>
  <c r="W3615" i="11"/>
  <c r="U3615" i="11"/>
  <c r="T3615" i="11"/>
  <c r="V3615" i="11" s="1"/>
  <c r="X3614" i="11"/>
  <c r="W3614" i="11"/>
  <c r="U3614" i="11"/>
  <c r="T3614" i="11"/>
  <c r="V3614" i="11" s="1"/>
  <c r="U3613" i="11"/>
  <c r="T3613" i="11"/>
  <c r="X3613" i="11" s="1"/>
  <c r="T3612" i="11"/>
  <c r="X3612" i="11" s="1"/>
  <c r="W3611" i="11"/>
  <c r="V3611" i="11"/>
  <c r="T3611" i="11"/>
  <c r="U3611" i="11" s="1"/>
  <c r="T3610" i="11"/>
  <c r="X3610" i="11" s="1"/>
  <c r="X3609" i="11"/>
  <c r="V3609" i="11"/>
  <c r="U3609" i="11"/>
  <c r="T3609" i="11"/>
  <c r="W3609" i="11" s="1"/>
  <c r="X3608" i="11"/>
  <c r="W3608" i="11"/>
  <c r="V3608" i="11"/>
  <c r="U3608" i="11"/>
  <c r="T3608" i="11"/>
  <c r="X3607" i="11"/>
  <c r="W3607" i="11"/>
  <c r="U3607" i="11"/>
  <c r="T3607" i="11"/>
  <c r="V3607" i="11" s="1"/>
  <c r="X3606" i="11"/>
  <c r="W3606" i="11"/>
  <c r="U3606" i="11"/>
  <c r="T3606" i="11"/>
  <c r="V3606" i="11" s="1"/>
  <c r="U3605" i="11"/>
  <c r="T3605" i="11"/>
  <c r="X3605" i="11" s="1"/>
  <c r="W3604" i="11"/>
  <c r="T3604" i="11"/>
  <c r="X3604" i="11" s="1"/>
  <c r="W3603" i="11"/>
  <c r="T3603" i="11"/>
  <c r="U3603" i="11" s="1"/>
  <c r="T3602" i="11"/>
  <c r="X3602" i="11" s="1"/>
  <c r="X3601" i="11"/>
  <c r="V3601" i="11"/>
  <c r="U3601" i="11"/>
  <c r="T3601" i="11"/>
  <c r="W3601" i="11" s="1"/>
  <c r="X3600" i="11"/>
  <c r="W3600" i="11"/>
  <c r="V3600" i="11"/>
  <c r="U3600" i="11"/>
  <c r="T3600" i="11"/>
  <c r="X3599" i="11"/>
  <c r="W3599" i="11"/>
  <c r="U3599" i="11"/>
  <c r="T3599" i="11"/>
  <c r="V3599" i="11" s="1"/>
  <c r="X3598" i="11"/>
  <c r="W3598" i="11"/>
  <c r="U3598" i="11"/>
  <c r="T3598" i="11"/>
  <c r="V3598" i="11" s="1"/>
  <c r="U3597" i="11"/>
  <c r="T3597" i="11"/>
  <c r="X3597" i="11" s="1"/>
  <c r="W3596" i="11"/>
  <c r="T3596" i="11"/>
  <c r="X3596" i="11" s="1"/>
  <c r="W3595" i="11"/>
  <c r="T3595" i="11"/>
  <c r="U3595" i="11" s="1"/>
  <c r="T3594" i="11"/>
  <c r="X3594" i="11" s="1"/>
  <c r="X3593" i="11"/>
  <c r="V3593" i="11"/>
  <c r="U3593" i="11"/>
  <c r="T3593" i="11"/>
  <c r="W3593" i="11" s="1"/>
  <c r="X3592" i="11"/>
  <c r="W3592" i="11"/>
  <c r="V3592" i="11"/>
  <c r="U3592" i="11"/>
  <c r="T3592" i="11"/>
  <c r="X3591" i="11"/>
  <c r="W3591" i="11"/>
  <c r="U3591" i="11"/>
  <c r="T3591" i="11"/>
  <c r="V3591" i="11" s="1"/>
  <c r="X3590" i="11"/>
  <c r="W3590" i="11"/>
  <c r="U3590" i="11"/>
  <c r="T3590" i="11"/>
  <c r="V3590" i="11" s="1"/>
  <c r="U3589" i="11"/>
  <c r="T3589" i="11"/>
  <c r="X3589" i="11" s="1"/>
  <c r="W3588" i="11"/>
  <c r="T3588" i="11"/>
  <c r="X3588" i="11" s="1"/>
  <c r="W3587" i="11"/>
  <c r="T3587" i="11"/>
  <c r="U3587" i="11" s="1"/>
  <c r="T3586" i="11"/>
  <c r="X3586" i="11" s="1"/>
  <c r="X3585" i="11"/>
  <c r="V3585" i="11"/>
  <c r="U3585" i="11"/>
  <c r="T3585" i="11"/>
  <c r="W3585" i="11" s="1"/>
  <c r="X3584" i="11"/>
  <c r="W3584" i="11"/>
  <c r="V3584" i="11"/>
  <c r="U3584" i="11"/>
  <c r="T3584" i="11"/>
  <c r="X3583" i="11"/>
  <c r="W3583" i="11"/>
  <c r="U3583" i="11"/>
  <c r="T3583" i="11"/>
  <c r="V3583" i="11" s="1"/>
  <c r="X3582" i="11"/>
  <c r="W3582" i="11"/>
  <c r="U3582" i="11"/>
  <c r="T3582" i="11"/>
  <c r="V3582" i="11" s="1"/>
  <c r="U3581" i="11"/>
  <c r="T3581" i="11"/>
  <c r="X3581" i="11" s="1"/>
  <c r="W3580" i="11"/>
  <c r="T3580" i="11"/>
  <c r="X3580" i="11" s="1"/>
  <c r="W3579" i="11"/>
  <c r="T3579" i="11"/>
  <c r="U3579" i="11" s="1"/>
  <c r="T3578" i="11"/>
  <c r="X3578" i="11" s="1"/>
  <c r="X3577" i="11"/>
  <c r="V3577" i="11"/>
  <c r="U3577" i="11"/>
  <c r="T3577" i="11"/>
  <c r="W3577" i="11" s="1"/>
  <c r="X3576" i="11"/>
  <c r="W3576" i="11"/>
  <c r="V3576" i="11"/>
  <c r="U3576" i="11"/>
  <c r="T3576" i="11"/>
  <c r="X3575" i="11"/>
  <c r="W3575" i="11"/>
  <c r="U3575" i="11"/>
  <c r="T3575" i="11"/>
  <c r="V3575" i="11" s="1"/>
  <c r="X3574" i="11"/>
  <c r="W3574" i="11"/>
  <c r="U3574" i="11"/>
  <c r="T3574" i="11"/>
  <c r="V3574" i="11" s="1"/>
  <c r="U3573" i="11"/>
  <c r="T3573" i="11"/>
  <c r="X3573" i="11" s="1"/>
  <c r="W3572" i="11"/>
  <c r="T3572" i="11"/>
  <c r="X3572" i="11" s="1"/>
  <c r="W3571" i="11"/>
  <c r="T3571" i="11"/>
  <c r="U3571" i="11" s="1"/>
  <c r="T3570" i="11"/>
  <c r="X3570" i="11" s="1"/>
  <c r="X3569" i="11"/>
  <c r="V3569" i="11"/>
  <c r="U3569" i="11"/>
  <c r="T3569" i="11"/>
  <c r="W3569" i="11" s="1"/>
  <c r="X3568" i="11"/>
  <c r="W3568" i="11"/>
  <c r="V3568" i="11"/>
  <c r="U3568" i="11"/>
  <c r="T3568" i="11"/>
  <c r="X3567" i="11"/>
  <c r="W3567" i="11"/>
  <c r="U3567" i="11"/>
  <c r="T3567" i="11"/>
  <c r="V3567" i="11" s="1"/>
  <c r="X3566" i="11"/>
  <c r="W3566" i="11"/>
  <c r="U3566" i="11"/>
  <c r="T3566" i="11"/>
  <c r="V3566" i="11" s="1"/>
  <c r="W3565" i="11"/>
  <c r="U3565" i="11"/>
  <c r="T3565" i="11"/>
  <c r="X3565" i="11" s="1"/>
  <c r="W3564" i="11"/>
  <c r="T3564" i="11"/>
  <c r="X3564" i="11" s="1"/>
  <c r="T3563" i="11"/>
  <c r="U3563" i="11" s="1"/>
  <c r="T3562" i="11"/>
  <c r="X3562" i="11" s="1"/>
  <c r="X3561" i="11"/>
  <c r="V3561" i="11"/>
  <c r="U3561" i="11"/>
  <c r="T3561" i="11"/>
  <c r="W3561" i="11" s="1"/>
  <c r="X3560" i="11"/>
  <c r="W3560" i="11"/>
  <c r="V3560" i="11"/>
  <c r="U3560" i="11"/>
  <c r="T3560" i="11"/>
  <c r="X3559" i="11"/>
  <c r="W3559" i="11"/>
  <c r="U3559" i="11"/>
  <c r="T3559" i="11"/>
  <c r="V3559" i="11" s="1"/>
  <c r="X3558" i="11"/>
  <c r="W3558" i="11"/>
  <c r="U3558" i="11"/>
  <c r="T3558" i="11"/>
  <c r="V3558" i="11" s="1"/>
  <c r="W3557" i="11"/>
  <c r="U3557" i="11"/>
  <c r="T3557" i="11"/>
  <c r="X3557" i="11" s="1"/>
  <c r="W3556" i="11"/>
  <c r="T3556" i="11"/>
  <c r="X3556" i="11" s="1"/>
  <c r="T3555" i="11"/>
  <c r="U3555" i="11" s="1"/>
  <c r="T3554" i="11"/>
  <c r="X3554" i="11" s="1"/>
  <c r="X3553" i="11"/>
  <c r="V3553" i="11"/>
  <c r="U3553" i="11"/>
  <c r="T3553" i="11"/>
  <c r="W3553" i="11" s="1"/>
  <c r="X3552" i="11"/>
  <c r="W3552" i="11"/>
  <c r="V3552" i="11"/>
  <c r="U3552" i="11"/>
  <c r="T3552" i="11"/>
  <c r="X3551" i="11"/>
  <c r="W3551" i="11"/>
  <c r="U3551" i="11"/>
  <c r="T3551" i="11"/>
  <c r="V3551" i="11" s="1"/>
  <c r="X3550" i="11"/>
  <c r="W3550" i="11"/>
  <c r="U3550" i="11"/>
  <c r="T3550" i="11"/>
  <c r="V3550" i="11" s="1"/>
  <c r="W3549" i="11"/>
  <c r="U3549" i="11"/>
  <c r="T3549" i="11"/>
  <c r="X3549" i="11" s="1"/>
  <c r="W3548" i="11"/>
  <c r="T3548" i="11"/>
  <c r="X3548" i="11" s="1"/>
  <c r="T3547" i="11"/>
  <c r="U3547" i="11" s="1"/>
  <c r="T3546" i="11"/>
  <c r="X3546" i="11" s="1"/>
  <c r="X3545" i="11"/>
  <c r="V3545" i="11"/>
  <c r="U3545" i="11"/>
  <c r="T3545" i="11"/>
  <c r="W3545" i="11" s="1"/>
  <c r="X3544" i="11"/>
  <c r="W3544" i="11"/>
  <c r="V3544" i="11"/>
  <c r="U3544" i="11"/>
  <c r="T3544" i="11"/>
  <c r="X3543" i="11"/>
  <c r="W3543" i="11"/>
  <c r="U3543" i="11"/>
  <c r="T3543" i="11"/>
  <c r="V3543" i="11" s="1"/>
  <c r="X3542" i="11"/>
  <c r="W3542" i="11"/>
  <c r="U3542" i="11"/>
  <c r="T3542" i="11"/>
  <c r="V3542" i="11" s="1"/>
  <c r="W3541" i="11"/>
  <c r="U3541" i="11"/>
  <c r="T3541" i="11"/>
  <c r="X3541" i="11" s="1"/>
  <c r="W3540" i="11"/>
  <c r="T3540" i="11"/>
  <c r="X3540" i="11" s="1"/>
  <c r="T3539" i="11"/>
  <c r="U3539" i="11" s="1"/>
  <c r="T3538" i="11"/>
  <c r="X3538" i="11" s="1"/>
  <c r="X3537" i="11"/>
  <c r="V3537" i="11"/>
  <c r="U3537" i="11"/>
  <c r="T3537" i="11"/>
  <c r="W3537" i="11" s="1"/>
  <c r="X3536" i="11"/>
  <c r="W3536" i="11"/>
  <c r="V3536" i="11"/>
  <c r="U3536" i="11"/>
  <c r="T3536" i="11"/>
  <c r="X3535" i="11"/>
  <c r="W3535" i="11"/>
  <c r="U3535" i="11"/>
  <c r="T3535" i="11"/>
  <c r="V3535" i="11" s="1"/>
  <c r="X3534" i="11"/>
  <c r="W3534" i="11"/>
  <c r="U3534" i="11"/>
  <c r="T3534" i="11"/>
  <c r="V3534" i="11" s="1"/>
  <c r="W3533" i="11"/>
  <c r="U3533" i="11"/>
  <c r="T3533" i="11"/>
  <c r="X3533" i="11" s="1"/>
  <c r="W3532" i="11"/>
  <c r="T3532" i="11"/>
  <c r="X3532" i="11" s="1"/>
  <c r="T3531" i="11"/>
  <c r="U3531" i="11" s="1"/>
  <c r="T3530" i="11"/>
  <c r="X3530" i="11" s="1"/>
  <c r="X3529" i="11"/>
  <c r="V3529" i="11"/>
  <c r="U3529" i="11"/>
  <c r="T3529" i="11"/>
  <c r="W3529" i="11" s="1"/>
  <c r="X3528" i="11"/>
  <c r="W3528" i="11"/>
  <c r="V3528" i="11"/>
  <c r="U3528" i="11"/>
  <c r="T3528" i="11"/>
  <c r="X3527" i="11"/>
  <c r="W3527" i="11"/>
  <c r="U3527" i="11"/>
  <c r="T3527" i="11"/>
  <c r="V3527" i="11" s="1"/>
  <c r="X3526" i="11"/>
  <c r="W3526" i="11"/>
  <c r="U3526" i="11"/>
  <c r="T3526" i="11"/>
  <c r="V3526" i="11" s="1"/>
  <c r="W3525" i="11"/>
  <c r="U3525" i="11"/>
  <c r="T3525" i="11"/>
  <c r="X3525" i="11" s="1"/>
  <c r="W3524" i="11"/>
  <c r="T3524" i="11"/>
  <c r="X3524" i="11" s="1"/>
  <c r="T3523" i="11"/>
  <c r="U3523" i="11" s="1"/>
  <c r="T3522" i="11"/>
  <c r="X3522" i="11" s="1"/>
  <c r="X3521" i="11"/>
  <c r="V3521" i="11"/>
  <c r="U3521" i="11"/>
  <c r="T3521" i="11"/>
  <c r="W3521" i="11" s="1"/>
  <c r="X3520" i="11"/>
  <c r="W3520" i="11"/>
  <c r="V3520" i="11"/>
  <c r="U3520" i="11"/>
  <c r="T3520" i="11"/>
  <c r="X3519" i="11"/>
  <c r="W3519" i="11"/>
  <c r="U3519" i="11"/>
  <c r="T3519" i="11"/>
  <c r="V3519" i="11" s="1"/>
  <c r="X3518" i="11"/>
  <c r="W3518" i="11"/>
  <c r="U3518" i="11"/>
  <c r="T3518" i="11"/>
  <c r="V3518" i="11" s="1"/>
  <c r="W3517" i="11"/>
  <c r="U3517" i="11"/>
  <c r="T3517" i="11"/>
  <c r="X3517" i="11" s="1"/>
  <c r="W3516" i="11"/>
  <c r="T3516" i="11"/>
  <c r="X3516" i="11" s="1"/>
  <c r="T3515" i="11"/>
  <c r="U3515" i="11" s="1"/>
  <c r="T3514" i="11"/>
  <c r="X3514" i="11" s="1"/>
  <c r="X3513" i="11"/>
  <c r="V3513" i="11"/>
  <c r="U3513" i="11"/>
  <c r="T3513" i="11"/>
  <c r="W3513" i="11" s="1"/>
  <c r="X3512" i="11"/>
  <c r="W3512" i="11"/>
  <c r="V3512" i="11"/>
  <c r="U3512" i="11"/>
  <c r="T3512" i="11"/>
  <c r="X3511" i="11"/>
  <c r="W3511" i="11"/>
  <c r="U3511" i="11"/>
  <c r="T3511" i="11"/>
  <c r="V3511" i="11" s="1"/>
  <c r="X3510" i="11"/>
  <c r="W3510" i="11"/>
  <c r="U3510" i="11"/>
  <c r="T3510" i="11"/>
  <c r="V3510" i="11" s="1"/>
  <c r="W3509" i="11"/>
  <c r="U3509" i="11"/>
  <c r="T3509" i="11"/>
  <c r="X3509" i="11" s="1"/>
  <c r="W3508" i="11"/>
  <c r="T3508" i="11"/>
  <c r="X3508" i="11" s="1"/>
  <c r="T3507" i="11"/>
  <c r="U3507" i="11" s="1"/>
  <c r="T3506" i="11"/>
  <c r="X3506" i="11" s="1"/>
  <c r="X3505" i="11"/>
  <c r="V3505" i="11"/>
  <c r="U3505" i="11"/>
  <c r="T3505" i="11"/>
  <c r="W3505" i="11" s="1"/>
  <c r="X3504" i="11"/>
  <c r="W3504" i="11"/>
  <c r="V3504" i="11"/>
  <c r="U3504" i="11"/>
  <c r="T3504" i="11"/>
  <c r="X3503" i="11"/>
  <c r="W3503" i="11"/>
  <c r="U3503" i="11"/>
  <c r="T3503" i="11"/>
  <c r="V3503" i="11" s="1"/>
  <c r="X3502" i="11"/>
  <c r="W3502" i="11"/>
  <c r="U3502" i="11"/>
  <c r="T3502" i="11"/>
  <c r="V3502" i="11" s="1"/>
  <c r="W3501" i="11"/>
  <c r="U3501" i="11"/>
  <c r="T3501" i="11"/>
  <c r="X3501" i="11" s="1"/>
  <c r="W3500" i="11"/>
  <c r="T3500" i="11"/>
  <c r="X3500" i="11" s="1"/>
  <c r="T3499" i="11"/>
  <c r="U3499" i="11" s="1"/>
  <c r="T3498" i="11"/>
  <c r="X3498" i="11" s="1"/>
  <c r="X3497" i="11"/>
  <c r="V3497" i="11"/>
  <c r="U3497" i="11"/>
  <c r="T3497" i="11"/>
  <c r="W3497" i="11" s="1"/>
  <c r="X3496" i="11"/>
  <c r="W3496" i="11"/>
  <c r="V3496" i="11"/>
  <c r="U3496" i="11"/>
  <c r="T3496" i="11"/>
  <c r="X3495" i="11"/>
  <c r="W3495" i="11"/>
  <c r="U3495" i="11"/>
  <c r="T3495" i="11"/>
  <c r="V3495" i="11" s="1"/>
  <c r="X3494" i="11"/>
  <c r="W3494" i="11"/>
  <c r="U3494" i="11"/>
  <c r="T3494" i="11"/>
  <c r="V3494" i="11" s="1"/>
  <c r="W3493" i="11"/>
  <c r="U3493" i="11"/>
  <c r="T3493" i="11"/>
  <c r="X3493" i="11" s="1"/>
  <c r="W3492" i="11"/>
  <c r="T3492" i="11"/>
  <c r="X3492" i="11" s="1"/>
  <c r="T3491" i="11"/>
  <c r="U3491" i="11" s="1"/>
  <c r="T3490" i="11"/>
  <c r="X3490" i="11" s="1"/>
  <c r="X3489" i="11"/>
  <c r="V3489" i="11"/>
  <c r="U3489" i="11"/>
  <c r="T3489" i="11"/>
  <c r="W3489" i="11" s="1"/>
  <c r="X3488" i="11"/>
  <c r="W3488" i="11"/>
  <c r="V3488" i="11"/>
  <c r="U3488" i="11"/>
  <c r="T3488" i="11"/>
  <c r="X3487" i="11"/>
  <c r="W3487" i="11"/>
  <c r="U3487" i="11"/>
  <c r="T3487" i="11"/>
  <c r="V3487" i="11" s="1"/>
  <c r="X3486" i="11"/>
  <c r="W3486" i="11"/>
  <c r="U3486" i="11"/>
  <c r="T3486" i="11"/>
  <c r="V3486" i="11" s="1"/>
  <c r="W3485" i="11"/>
  <c r="U3485" i="11"/>
  <c r="T3485" i="11"/>
  <c r="X3485" i="11" s="1"/>
  <c r="W3484" i="11"/>
  <c r="T3484" i="11"/>
  <c r="X3484" i="11" s="1"/>
  <c r="T3483" i="11"/>
  <c r="U3483" i="11" s="1"/>
  <c r="T3482" i="11"/>
  <c r="X3482" i="11" s="1"/>
  <c r="X3481" i="11"/>
  <c r="V3481" i="11"/>
  <c r="U3481" i="11"/>
  <c r="T3481" i="11"/>
  <c r="W3481" i="11" s="1"/>
  <c r="X3480" i="11"/>
  <c r="W3480" i="11"/>
  <c r="V3480" i="11"/>
  <c r="U3480" i="11"/>
  <c r="T3480" i="11"/>
  <c r="X3479" i="11"/>
  <c r="W3479" i="11"/>
  <c r="U3479" i="11"/>
  <c r="T3479" i="11"/>
  <c r="V3479" i="11" s="1"/>
  <c r="X3478" i="11"/>
  <c r="W3478" i="11"/>
  <c r="U3478" i="11"/>
  <c r="T3478" i="11"/>
  <c r="V3478" i="11" s="1"/>
  <c r="W3477" i="11"/>
  <c r="U3477" i="11"/>
  <c r="T3477" i="11"/>
  <c r="X3477" i="11" s="1"/>
  <c r="W3476" i="11"/>
  <c r="T3476" i="11"/>
  <c r="X3476" i="11" s="1"/>
  <c r="T3475" i="11"/>
  <c r="U3475" i="11" s="1"/>
  <c r="T3474" i="11"/>
  <c r="X3474" i="11" s="1"/>
  <c r="X3473" i="11"/>
  <c r="V3473" i="11"/>
  <c r="U3473" i="11"/>
  <c r="T3473" i="11"/>
  <c r="W3473" i="11" s="1"/>
  <c r="X3472" i="11"/>
  <c r="W3472" i="11"/>
  <c r="V3472" i="11"/>
  <c r="U3472" i="11"/>
  <c r="T3472" i="11"/>
  <c r="X3471" i="11"/>
  <c r="W3471" i="11"/>
  <c r="U3471" i="11"/>
  <c r="T3471" i="11"/>
  <c r="V3471" i="11" s="1"/>
  <c r="X3470" i="11"/>
  <c r="W3470" i="11"/>
  <c r="U3470" i="11"/>
  <c r="T3470" i="11"/>
  <c r="V3470" i="11" s="1"/>
  <c r="W3469" i="11"/>
  <c r="U3469" i="11"/>
  <c r="T3469" i="11"/>
  <c r="X3469" i="11" s="1"/>
  <c r="W3468" i="11"/>
  <c r="T3468" i="11"/>
  <c r="X3468" i="11" s="1"/>
  <c r="T3467" i="11"/>
  <c r="U3467" i="11" s="1"/>
  <c r="T3466" i="11"/>
  <c r="X3466" i="11" s="1"/>
  <c r="X3465" i="11"/>
  <c r="V3465" i="11"/>
  <c r="U3465" i="11"/>
  <c r="T3465" i="11"/>
  <c r="W3465" i="11" s="1"/>
  <c r="X3464" i="11"/>
  <c r="W3464" i="11"/>
  <c r="V3464" i="11"/>
  <c r="U3464" i="11"/>
  <c r="T3464" i="11"/>
  <c r="X3463" i="11"/>
  <c r="W3463" i="11"/>
  <c r="U3463" i="11"/>
  <c r="T3463" i="11"/>
  <c r="V3463" i="11" s="1"/>
  <c r="X3462" i="11"/>
  <c r="W3462" i="11"/>
  <c r="U3462" i="11"/>
  <c r="T3462" i="11"/>
  <c r="V3462" i="11" s="1"/>
  <c r="W3461" i="11"/>
  <c r="U3461" i="11"/>
  <c r="T3461" i="11"/>
  <c r="X3461" i="11" s="1"/>
  <c r="W3460" i="11"/>
  <c r="T3460" i="11"/>
  <c r="X3460" i="11" s="1"/>
  <c r="T3459" i="11"/>
  <c r="U3459" i="11" s="1"/>
  <c r="T3458" i="11"/>
  <c r="X3458" i="11" s="1"/>
  <c r="X3457" i="11"/>
  <c r="V3457" i="11"/>
  <c r="U3457" i="11"/>
  <c r="T3457" i="11"/>
  <c r="W3457" i="11" s="1"/>
  <c r="X3456" i="11"/>
  <c r="W3456" i="11"/>
  <c r="V3456" i="11"/>
  <c r="U3456" i="11"/>
  <c r="T3456" i="11"/>
  <c r="X3455" i="11"/>
  <c r="W3455" i="11"/>
  <c r="U3455" i="11"/>
  <c r="T3455" i="11"/>
  <c r="V3455" i="11" s="1"/>
  <c r="X3454" i="11"/>
  <c r="W3454" i="11"/>
  <c r="U3454" i="11"/>
  <c r="T3454" i="11"/>
  <c r="V3454" i="11" s="1"/>
  <c r="W3453" i="11"/>
  <c r="U3453" i="11"/>
  <c r="T3453" i="11"/>
  <c r="X3453" i="11" s="1"/>
  <c r="W3452" i="11"/>
  <c r="T3452" i="11"/>
  <c r="X3452" i="11" s="1"/>
  <c r="T3451" i="11"/>
  <c r="U3451" i="11" s="1"/>
  <c r="T3450" i="11"/>
  <c r="X3450" i="11" s="1"/>
  <c r="X3449" i="11"/>
  <c r="V3449" i="11"/>
  <c r="U3449" i="11"/>
  <c r="T3449" i="11"/>
  <c r="W3449" i="11" s="1"/>
  <c r="X3448" i="11"/>
  <c r="W3448" i="11"/>
  <c r="V3448" i="11"/>
  <c r="U3448" i="11"/>
  <c r="T3448" i="11"/>
  <c r="X3447" i="11"/>
  <c r="W3447" i="11"/>
  <c r="U3447" i="11"/>
  <c r="T3447" i="11"/>
  <c r="V3447" i="11" s="1"/>
  <c r="X3446" i="11"/>
  <c r="W3446" i="11"/>
  <c r="U3446" i="11"/>
  <c r="T3446" i="11"/>
  <c r="V3446" i="11" s="1"/>
  <c r="W3445" i="11"/>
  <c r="U3445" i="11"/>
  <c r="T3445" i="11"/>
  <c r="X3445" i="11" s="1"/>
  <c r="W3444" i="11"/>
  <c r="T3444" i="11"/>
  <c r="X3444" i="11" s="1"/>
  <c r="T3443" i="11"/>
  <c r="U3443" i="11" s="1"/>
  <c r="T3442" i="11"/>
  <c r="X3442" i="11" s="1"/>
  <c r="X3441" i="11"/>
  <c r="V3441" i="11"/>
  <c r="U3441" i="11"/>
  <c r="T3441" i="11"/>
  <c r="W3441" i="11" s="1"/>
  <c r="X3440" i="11"/>
  <c r="W3440" i="11"/>
  <c r="V3440" i="11"/>
  <c r="U3440" i="11"/>
  <c r="T3440" i="11"/>
  <c r="X3439" i="11"/>
  <c r="W3439" i="11"/>
  <c r="U3439" i="11"/>
  <c r="T3439" i="11"/>
  <c r="V3439" i="11" s="1"/>
  <c r="X3438" i="11"/>
  <c r="W3438" i="11"/>
  <c r="U3438" i="11"/>
  <c r="T3438" i="11"/>
  <c r="V3438" i="11" s="1"/>
  <c r="W3437" i="11"/>
  <c r="U3437" i="11"/>
  <c r="T3437" i="11"/>
  <c r="X3437" i="11" s="1"/>
  <c r="W3436" i="11"/>
  <c r="T3436" i="11"/>
  <c r="X3436" i="11" s="1"/>
  <c r="T3435" i="11"/>
  <c r="U3435" i="11" s="1"/>
  <c r="T3434" i="11"/>
  <c r="X3434" i="11" s="1"/>
  <c r="X3433" i="11"/>
  <c r="V3433" i="11"/>
  <c r="U3433" i="11"/>
  <c r="T3433" i="11"/>
  <c r="W3433" i="11" s="1"/>
  <c r="X3432" i="11"/>
  <c r="W3432" i="11"/>
  <c r="V3432" i="11"/>
  <c r="U3432" i="11"/>
  <c r="T3432" i="11"/>
  <c r="X3431" i="11"/>
  <c r="W3431" i="11"/>
  <c r="U3431" i="11"/>
  <c r="T3431" i="11"/>
  <c r="V3431" i="11" s="1"/>
  <c r="X3430" i="11"/>
  <c r="W3430" i="11"/>
  <c r="U3430" i="11"/>
  <c r="T3430" i="11"/>
  <c r="V3430" i="11" s="1"/>
  <c r="W3429" i="11"/>
  <c r="U3429" i="11"/>
  <c r="T3429" i="11"/>
  <c r="X3429" i="11" s="1"/>
  <c r="W3428" i="11"/>
  <c r="T3428" i="11"/>
  <c r="X3428" i="11" s="1"/>
  <c r="T3427" i="11"/>
  <c r="U3427" i="11" s="1"/>
  <c r="T3426" i="11"/>
  <c r="X3426" i="11" s="1"/>
  <c r="X3425" i="11"/>
  <c r="V3425" i="11"/>
  <c r="U3425" i="11"/>
  <c r="T3425" i="11"/>
  <c r="W3425" i="11" s="1"/>
  <c r="X3424" i="11"/>
  <c r="W3424" i="11"/>
  <c r="V3424" i="11"/>
  <c r="U3424" i="11"/>
  <c r="T3424" i="11"/>
  <c r="X3423" i="11"/>
  <c r="W3423" i="11"/>
  <c r="U3423" i="11"/>
  <c r="T3423" i="11"/>
  <c r="V3423" i="11" s="1"/>
  <c r="X3422" i="11"/>
  <c r="W3422" i="11"/>
  <c r="U3422" i="11"/>
  <c r="T3422" i="11"/>
  <c r="V3422" i="11" s="1"/>
  <c r="W3421" i="11"/>
  <c r="U3421" i="11"/>
  <c r="T3421" i="11"/>
  <c r="X3421" i="11" s="1"/>
  <c r="W3420" i="11"/>
  <c r="T3420" i="11"/>
  <c r="X3420" i="11" s="1"/>
  <c r="T3419" i="11"/>
  <c r="T3418" i="11"/>
  <c r="X3418" i="11" s="1"/>
  <c r="X3417" i="11"/>
  <c r="V3417" i="11"/>
  <c r="U3417" i="11"/>
  <c r="T3417" i="11"/>
  <c r="W3417" i="11" s="1"/>
  <c r="X3416" i="11"/>
  <c r="W3416" i="11"/>
  <c r="V3416" i="11"/>
  <c r="U3416" i="11"/>
  <c r="T3416" i="11"/>
  <c r="X3415" i="11"/>
  <c r="W3415" i="11"/>
  <c r="U3415" i="11"/>
  <c r="T3415" i="11"/>
  <c r="V3415" i="11" s="1"/>
  <c r="X3414" i="11"/>
  <c r="W3414" i="11"/>
  <c r="U3414" i="11"/>
  <c r="T3414" i="11"/>
  <c r="V3414" i="11" s="1"/>
  <c r="W3413" i="11"/>
  <c r="U3413" i="11"/>
  <c r="T3413" i="11"/>
  <c r="X3413" i="11" s="1"/>
  <c r="W3412" i="11"/>
  <c r="T3412" i="11"/>
  <c r="X3412" i="11" s="1"/>
  <c r="T3411" i="11"/>
  <c r="T3410" i="11"/>
  <c r="X3410" i="11" s="1"/>
  <c r="X3409" i="11"/>
  <c r="V3409" i="11"/>
  <c r="U3409" i="11"/>
  <c r="T3409" i="11"/>
  <c r="W3409" i="11" s="1"/>
  <c r="X3408" i="11"/>
  <c r="W3408" i="11"/>
  <c r="V3408" i="11"/>
  <c r="U3408" i="11"/>
  <c r="T3408" i="11"/>
  <c r="X3407" i="11"/>
  <c r="W3407" i="11"/>
  <c r="U3407" i="11"/>
  <c r="T3407" i="11"/>
  <c r="V3407" i="11" s="1"/>
  <c r="X3406" i="11"/>
  <c r="W3406" i="11"/>
  <c r="U3406" i="11"/>
  <c r="T3406" i="11"/>
  <c r="V3406" i="11" s="1"/>
  <c r="W3405" i="11"/>
  <c r="U3405" i="11"/>
  <c r="T3405" i="11"/>
  <c r="X3405" i="11" s="1"/>
  <c r="W3404" i="11"/>
  <c r="T3404" i="11"/>
  <c r="X3404" i="11" s="1"/>
  <c r="T3403" i="11"/>
  <c r="V3402" i="11"/>
  <c r="T3402" i="11"/>
  <c r="X3402" i="11" s="1"/>
  <c r="X3401" i="11"/>
  <c r="V3401" i="11"/>
  <c r="U3401" i="11"/>
  <c r="T3401" i="11"/>
  <c r="W3401" i="11" s="1"/>
  <c r="X3400" i="11"/>
  <c r="W3400" i="11"/>
  <c r="V3400" i="11"/>
  <c r="U3400" i="11"/>
  <c r="T3400" i="11"/>
  <c r="X3399" i="11"/>
  <c r="W3399" i="11"/>
  <c r="U3399" i="11"/>
  <c r="T3399" i="11"/>
  <c r="V3399" i="11" s="1"/>
  <c r="X3398" i="11"/>
  <c r="W3398" i="11"/>
  <c r="U3398" i="11"/>
  <c r="T3398" i="11"/>
  <c r="V3398" i="11" s="1"/>
  <c r="W3397" i="11"/>
  <c r="U3397" i="11"/>
  <c r="T3397" i="11"/>
  <c r="X3397" i="11" s="1"/>
  <c r="T3396" i="11"/>
  <c r="W3395" i="11"/>
  <c r="T3395" i="11"/>
  <c r="T3394" i="11"/>
  <c r="X3393" i="11"/>
  <c r="V3393" i="11"/>
  <c r="U3393" i="11"/>
  <c r="T3393" i="11"/>
  <c r="W3393" i="11" s="1"/>
  <c r="X3392" i="11"/>
  <c r="W3392" i="11"/>
  <c r="V3392" i="11"/>
  <c r="U3392" i="11"/>
  <c r="T3392" i="11"/>
  <c r="X3391" i="11"/>
  <c r="U3391" i="11"/>
  <c r="T3391" i="11"/>
  <c r="W3391" i="11" s="1"/>
  <c r="X3390" i="11"/>
  <c r="W3390" i="11"/>
  <c r="U3390" i="11"/>
  <c r="T3390" i="11"/>
  <c r="V3390" i="11" s="1"/>
  <c r="W3389" i="11"/>
  <c r="U3389" i="11"/>
  <c r="T3389" i="11"/>
  <c r="X3389" i="11" s="1"/>
  <c r="T3388" i="11"/>
  <c r="W3387" i="11"/>
  <c r="T3387" i="11"/>
  <c r="T3386" i="11"/>
  <c r="X3385" i="11"/>
  <c r="V3385" i="11"/>
  <c r="T3385" i="11"/>
  <c r="W3385" i="11" s="1"/>
  <c r="X3384" i="11"/>
  <c r="W3384" i="11"/>
  <c r="V3384" i="11"/>
  <c r="U3384" i="11"/>
  <c r="T3384" i="11"/>
  <c r="X3383" i="11"/>
  <c r="U3383" i="11"/>
  <c r="T3383" i="11"/>
  <c r="W3383" i="11" s="1"/>
  <c r="X3382" i="11"/>
  <c r="W3382" i="11"/>
  <c r="U3382" i="11"/>
  <c r="T3382" i="11"/>
  <c r="V3382" i="11" s="1"/>
  <c r="W3381" i="11"/>
  <c r="U3381" i="11"/>
  <c r="T3381" i="11"/>
  <c r="X3381" i="11" s="1"/>
  <c r="T3380" i="11"/>
  <c r="W3379" i="11"/>
  <c r="T3379" i="11"/>
  <c r="T3378" i="11"/>
  <c r="X3377" i="11"/>
  <c r="V3377" i="11"/>
  <c r="T3377" i="11"/>
  <c r="W3377" i="11" s="1"/>
  <c r="X3376" i="11"/>
  <c r="V3376" i="11"/>
  <c r="U3376" i="11"/>
  <c r="T3376" i="11"/>
  <c r="W3376" i="11" s="1"/>
  <c r="X3375" i="11"/>
  <c r="U3375" i="11"/>
  <c r="T3375" i="11"/>
  <c r="W3375" i="11" s="1"/>
  <c r="X3374" i="11"/>
  <c r="W3374" i="11"/>
  <c r="U3374" i="11"/>
  <c r="T3374" i="11"/>
  <c r="V3374" i="11" s="1"/>
  <c r="W3373" i="11"/>
  <c r="U3373" i="11"/>
  <c r="T3373" i="11"/>
  <c r="X3373" i="11" s="1"/>
  <c r="T3372" i="11"/>
  <c r="W3371" i="11"/>
  <c r="T3371" i="11"/>
  <c r="T3370" i="11"/>
  <c r="X3369" i="11"/>
  <c r="V3369" i="11"/>
  <c r="T3369" i="11"/>
  <c r="W3369" i="11" s="1"/>
  <c r="X3368" i="11"/>
  <c r="W3368" i="11"/>
  <c r="V3368" i="11"/>
  <c r="U3368" i="11"/>
  <c r="T3368" i="11"/>
  <c r="X3367" i="11"/>
  <c r="U3367" i="11"/>
  <c r="T3367" i="11"/>
  <c r="W3367" i="11" s="1"/>
  <c r="X3366" i="11"/>
  <c r="W3366" i="11"/>
  <c r="U3366" i="11"/>
  <c r="T3366" i="11"/>
  <c r="V3366" i="11" s="1"/>
  <c r="W3365" i="11"/>
  <c r="U3365" i="11"/>
  <c r="T3365" i="11"/>
  <c r="X3365" i="11" s="1"/>
  <c r="T3364" i="11"/>
  <c r="W3363" i="11"/>
  <c r="T3363" i="11"/>
  <c r="T3362" i="11"/>
  <c r="X3361" i="11"/>
  <c r="V3361" i="11"/>
  <c r="T3361" i="11"/>
  <c r="W3361" i="11" s="1"/>
  <c r="X3360" i="11"/>
  <c r="W3360" i="11"/>
  <c r="V3360" i="11"/>
  <c r="U3360" i="11"/>
  <c r="T3360" i="11"/>
  <c r="X3359" i="11"/>
  <c r="U3359" i="11"/>
  <c r="T3359" i="11"/>
  <c r="W3359" i="11" s="1"/>
  <c r="X3358" i="11"/>
  <c r="W3358" i="11"/>
  <c r="U3358" i="11"/>
  <c r="T3358" i="11"/>
  <c r="V3358" i="11" s="1"/>
  <c r="U3357" i="11"/>
  <c r="T3357" i="11"/>
  <c r="T3356" i="11"/>
  <c r="W3355" i="11"/>
  <c r="V3355" i="11"/>
  <c r="T3355" i="11"/>
  <c r="T3354" i="11"/>
  <c r="X3353" i="11"/>
  <c r="V3353" i="11"/>
  <c r="T3353" i="11"/>
  <c r="W3353" i="11" s="1"/>
  <c r="X3352" i="11"/>
  <c r="V3352" i="11"/>
  <c r="U3352" i="11"/>
  <c r="T3352" i="11"/>
  <c r="W3352" i="11" s="1"/>
  <c r="X3351" i="11"/>
  <c r="U3351" i="11"/>
  <c r="T3351" i="11"/>
  <c r="W3351" i="11" s="1"/>
  <c r="X3350" i="11"/>
  <c r="W3350" i="11"/>
  <c r="U3350" i="11"/>
  <c r="T3350" i="11"/>
  <c r="V3350" i="11" s="1"/>
  <c r="U3349" i="11"/>
  <c r="T3349" i="11"/>
  <c r="T3348" i="11"/>
  <c r="W3347" i="11"/>
  <c r="V3347" i="11"/>
  <c r="T3347" i="11"/>
  <c r="T3346" i="11"/>
  <c r="X3345" i="11"/>
  <c r="V3345" i="11"/>
  <c r="T3345" i="11"/>
  <c r="W3345" i="11" s="1"/>
  <c r="X3344" i="11"/>
  <c r="W3344" i="11"/>
  <c r="V3344" i="11"/>
  <c r="U3344" i="11"/>
  <c r="T3344" i="11"/>
  <c r="X3343" i="11"/>
  <c r="V3343" i="11"/>
  <c r="U3343" i="11"/>
  <c r="T3343" i="11"/>
  <c r="W3343" i="11" s="1"/>
  <c r="X3342" i="11"/>
  <c r="W3342" i="11"/>
  <c r="U3342" i="11"/>
  <c r="T3342" i="11"/>
  <c r="V3342" i="11" s="1"/>
  <c r="T3341" i="11"/>
  <c r="W3340" i="11"/>
  <c r="T3340" i="11"/>
  <c r="T3339" i="11"/>
  <c r="V3338" i="11"/>
  <c r="T3338" i="11"/>
  <c r="X3337" i="11"/>
  <c r="V3337" i="11"/>
  <c r="T3337" i="11"/>
  <c r="W3337" i="11" s="1"/>
  <c r="X3336" i="11"/>
  <c r="V3336" i="11"/>
  <c r="U3336" i="11"/>
  <c r="T3336" i="11"/>
  <c r="W3336" i="11" s="1"/>
  <c r="X3335" i="11"/>
  <c r="U3335" i="11"/>
  <c r="T3335" i="11"/>
  <c r="W3335" i="11" s="1"/>
  <c r="X3334" i="11"/>
  <c r="W3334" i="11"/>
  <c r="U3334" i="11"/>
  <c r="T3334" i="11"/>
  <c r="V3334" i="11" s="1"/>
  <c r="T3333" i="11"/>
  <c r="W3332" i="11"/>
  <c r="T3332" i="11"/>
  <c r="T3331" i="11"/>
  <c r="V3330" i="11"/>
  <c r="T3330" i="11"/>
  <c r="X3329" i="11"/>
  <c r="V3329" i="11"/>
  <c r="T3329" i="11"/>
  <c r="W3329" i="11" s="1"/>
  <c r="X3328" i="11"/>
  <c r="V3328" i="11"/>
  <c r="U3328" i="11"/>
  <c r="T3328" i="11"/>
  <c r="W3328" i="11" s="1"/>
  <c r="T3327" i="11"/>
  <c r="X3326" i="11"/>
  <c r="W3326" i="11"/>
  <c r="V3326" i="11"/>
  <c r="U3326" i="11"/>
  <c r="T3326" i="11"/>
  <c r="X3325" i="11"/>
  <c r="W3325" i="11"/>
  <c r="V3325" i="11"/>
  <c r="U3325" i="11"/>
  <c r="T3325" i="11"/>
  <c r="W3324" i="11"/>
  <c r="T3324" i="11"/>
  <c r="X3324" i="11" s="1"/>
  <c r="X3323" i="11"/>
  <c r="T3323" i="11"/>
  <c r="W3323" i="11" s="1"/>
  <c r="X3322" i="11"/>
  <c r="V3322" i="11"/>
  <c r="U3322" i="11"/>
  <c r="T3322" i="11"/>
  <c r="W3322" i="11" s="1"/>
  <c r="W3321" i="11"/>
  <c r="V3321" i="11"/>
  <c r="U3321" i="11"/>
  <c r="T3321" i="11"/>
  <c r="X3321" i="11" s="1"/>
  <c r="X3320" i="11"/>
  <c r="W3320" i="11"/>
  <c r="V3320" i="11"/>
  <c r="T3320" i="11"/>
  <c r="U3320" i="11" s="1"/>
  <c r="T3319" i="11"/>
  <c r="U3318" i="11"/>
  <c r="T3318" i="11"/>
  <c r="X3318" i="11" s="1"/>
  <c r="X3317" i="11"/>
  <c r="W3317" i="11"/>
  <c r="V3317" i="11"/>
  <c r="U3317" i="11"/>
  <c r="T3317" i="11"/>
  <c r="W3316" i="11"/>
  <c r="T3316" i="11"/>
  <c r="X3316" i="11" s="1"/>
  <c r="X3315" i="11"/>
  <c r="T3315" i="11"/>
  <c r="W3315" i="11" s="1"/>
  <c r="X3314" i="11"/>
  <c r="V3314" i="11"/>
  <c r="U3314" i="11"/>
  <c r="T3314" i="11"/>
  <c r="W3314" i="11" s="1"/>
  <c r="W3313" i="11"/>
  <c r="V3313" i="11"/>
  <c r="U3313" i="11"/>
  <c r="T3313" i="11"/>
  <c r="X3313" i="11" s="1"/>
  <c r="X3312" i="11"/>
  <c r="W3312" i="11"/>
  <c r="V3312" i="11"/>
  <c r="T3312" i="11"/>
  <c r="U3312" i="11" s="1"/>
  <c r="T3311" i="11"/>
  <c r="U3310" i="11"/>
  <c r="T3310" i="11"/>
  <c r="X3310" i="11" s="1"/>
  <c r="X3309" i="11"/>
  <c r="W3309" i="11"/>
  <c r="V3309" i="11"/>
  <c r="U3309" i="11"/>
  <c r="T3309" i="11"/>
  <c r="W3308" i="11"/>
  <c r="T3308" i="11"/>
  <c r="X3308" i="11" s="1"/>
  <c r="X3307" i="11"/>
  <c r="T3307" i="11"/>
  <c r="W3307" i="11" s="1"/>
  <c r="X3306" i="11"/>
  <c r="V3306" i="11"/>
  <c r="U3306" i="11"/>
  <c r="T3306" i="11"/>
  <c r="W3306" i="11" s="1"/>
  <c r="W3305" i="11"/>
  <c r="V3305" i="11"/>
  <c r="U3305" i="11"/>
  <c r="T3305" i="11"/>
  <c r="X3305" i="11" s="1"/>
  <c r="X3304" i="11"/>
  <c r="W3304" i="11"/>
  <c r="V3304" i="11"/>
  <c r="T3304" i="11"/>
  <c r="U3304" i="11" s="1"/>
  <c r="T3303" i="11"/>
  <c r="U3302" i="11"/>
  <c r="T3302" i="11"/>
  <c r="X3302" i="11" s="1"/>
  <c r="X3301" i="11"/>
  <c r="W3301" i="11"/>
  <c r="V3301" i="11"/>
  <c r="U3301" i="11"/>
  <c r="T3301" i="11"/>
  <c r="W3300" i="11"/>
  <c r="T3300" i="11"/>
  <c r="X3300" i="11" s="1"/>
  <c r="X3299" i="11"/>
  <c r="T3299" i="11"/>
  <c r="W3299" i="11" s="1"/>
  <c r="X3298" i="11"/>
  <c r="V3298" i="11"/>
  <c r="U3298" i="11"/>
  <c r="T3298" i="11"/>
  <c r="W3298" i="11" s="1"/>
  <c r="W3297" i="11"/>
  <c r="V3297" i="11"/>
  <c r="U3297" i="11"/>
  <c r="T3297" i="11"/>
  <c r="X3297" i="11" s="1"/>
  <c r="X3296" i="11"/>
  <c r="W3296" i="11"/>
  <c r="V3296" i="11"/>
  <c r="T3296" i="11"/>
  <c r="U3296" i="11" s="1"/>
  <c r="T3295" i="11"/>
  <c r="U3294" i="11"/>
  <c r="T3294" i="11"/>
  <c r="X3294" i="11" s="1"/>
  <c r="X3293" i="11"/>
  <c r="W3293" i="11"/>
  <c r="V3293" i="11"/>
  <c r="U3293" i="11"/>
  <c r="T3293" i="11"/>
  <c r="W3292" i="11"/>
  <c r="T3292" i="11"/>
  <c r="X3292" i="11" s="1"/>
  <c r="X3291" i="11"/>
  <c r="T3291" i="11"/>
  <c r="W3291" i="11" s="1"/>
  <c r="X3290" i="11"/>
  <c r="V3290" i="11"/>
  <c r="U3290" i="11"/>
  <c r="T3290" i="11"/>
  <c r="W3290" i="11" s="1"/>
  <c r="W3289" i="11"/>
  <c r="V3289" i="11"/>
  <c r="U3289" i="11"/>
  <c r="T3289" i="11"/>
  <c r="X3289" i="11" s="1"/>
  <c r="X3288" i="11"/>
  <c r="W3288" i="11"/>
  <c r="V3288" i="11"/>
  <c r="T3288" i="11"/>
  <c r="U3288" i="11" s="1"/>
  <c r="T3287" i="11"/>
  <c r="U3286" i="11"/>
  <c r="T3286" i="11"/>
  <c r="X3286" i="11" s="1"/>
  <c r="X3285" i="11"/>
  <c r="W3285" i="11"/>
  <c r="V3285" i="11"/>
  <c r="U3285" i="11"/>
  <c r="T3285" i="11"/>
  <c r="W3284" i="11"/>
  <c r="T3284" i="11"/>
  <c r="X3284" i="11" s="1"/>
  <c r="X3283" i="11"/>
  <c r="T3283" i="11"/>
  <c r="W3283" i="11" s="1"/>
  <c r="X3282" i="11"/>
  <c r="V3282" i="11"/>
  <c r="U3282" i="11"/>
  <c r="T3282" i="11"/>
  <c r="W3282" i="11" s="1"/>
  <c r="W3281" i="11"/>
  <c r="V3281" i="11"/>
  <c r="U3281" i="11"/>
  <c r="T3281" i="11"/>
  <c r="X3281" i="11" s="1"/>
  <c r="X3280" i="11"/>
  <c r="W3280" i="11"/>
  <c r="V3280" i="11"/>
  <c r="T3280" i="11"/>
  <c r="U3280" i="11" s="1"/>
  <c r="T3279" i="11"/>
  <c r="U3278" i="11"/>
  <c r="T3278" i="11"/>
  <c r="X3278" i="11" s="1"/>
  <c r="X3277" i="11"/>
  <c r="W3277" i="11"/>
  <c r="V3277" i="11"/>
  <c r="U3277" i="11"/>
  <c r="T3277" i="11"/>
  <c r="W3276" i="11"/>
  <c r="T3276" i="11"/>
  <c r="X3276" i="11" s="1"/>
  <c r="X3275" i="11"/>
  <c r="T3275" i="11"/>
  <c r="W3275" i="11" s="1"/>
  <c r="X3274" i="11"/>
  <c r="V3274" i="11"/>
  <c r="U3274" i="11"/>
  <c r="T3274" i="11"/>
  <c r="W3274" i="11" s="1"/>
  <c r="W3273" i="11"/>
  <c r="V3273" i="11"/>
  <c r="U3273" i="11"/>
  <c r="T3273" i="11"/>
  <c r="X3273" i="11" s="1"/>
  <c r="X3272" i="11"/>
  <c r="W3272" i="11"/>
  <c r="V3272" i="11"/>
  <c r="T3272" i="11"/>
  <c r="U3272" i="11" s="1"/>
  <c r="T3271" i="11"/>
  <c r="U3270" i="11"/>
  <c r="T3270" i="11"/>
  <c r="X3270" i="11" s="1"/>
  <c r="X3269" i="11"/>
  <c r="W3269" i="11"/>
  <c r="V3269" i="11"/>
  <c r="U3269" i="11"/>
  <c r="T3269" i="11"/>
  <c r="W3268" i="11"/>
  <c r="T3268" i="11"/>
  <c r="X3268" i="11" s="1"/>
  <c r="X3267" i="11"/>
  <c r="T3267" i="11"/>
  <c r="W3267" i="11" s="1"/>
  <c r="X3266" i="11"/>
  <c r="V3266" i="11"/>
  <c r="U3266" i="11"/>
  <c r="T3266" i="11"/>
  <c r="W3266" i="11" s="1"/>
  <c r="W3265" i="11"/>
  <c r="V3265" i="11"/>
  <c r="U3265" i="11"/>
  <c r="T3265" i="11"/>
  <c r="X3265" i="11" s="1"/>
  <c r="X3264" i="11"/>
  <c r="W3264" i="11"/>
  <c r="V3264" i="11"/>
  <c r="T3264" i="11"/>
  <c r="U3264" i="11" s="1"/>
  <c r="T3263" i="11"/>
  <c r="U3262" i="11"/>
  <c r="T3262" i="11"/>
  <c r="X3262" i="11" s="1"/>
  <c r="X3261" i="11"/>
  <c r="W3261" i="11"/>
  <c r="V3261" i="11"/>
  <c r="U3261" i="11"/>
  <c r="T3261" i="11"/>
  <c r="W3260" i="11"/>
  <c r="T3260" i="11"/>
  <c r="X3260" i="11" s="1"/>
  <c r="X3259" i="11"/>
  <c r="T3259" i="11"/>
  <c r="W3259" i="11" s="1"/>
  <c r="X3258" i="11"/>
  <c r="V3258" i="11"/>
  <c r="U3258" i="11"/>
  <c r="T3258" i="11"/>
  <c r="W3258" i="11" s="1"/>
  <c r="W3257" i="11"/>
  <c r="V3257" i="11"/>
  <c r="U3257" i="11"/>
  <c r="T3257" i="11"/>
  <c r="X3257" i="11" s="1"/>
  <c r="X3256" i="11"/>
  <c r="W3256" i="11"/>
  <c r="V3256" i="11"/>
  <c r="T3256" i="11"/>
  <c r="U3256" i="11" s="1"/>
  <c r="T3255" i="11"/>
  <c r="U3254" i="11"/>
  <c r="T3254" i="11"/>
  <c r="X3254" i="11" s="1"/>
  <c r="W3253" i="11"/>
  <c r="V3253" i="11"/>
  <c r="U3253" i="11"/>
  <c r="T3253" i="11"/>
  <c r="X3253" i="11" s="1"/>
  <c r="W3252" i="11"/>
  <c r="T3252" i="11"/>
  <c r="X3252" i="11" s="1"/>
  <c r="X3251" i="11"/>
  <c r="T3251" i="11"/>
  <c r="W3251" i="11" s="1"/>
  <c r="V3250" i="11"/>
  <c r="U3250" i="11"/>
  <c r="T3250" i="11"/>
  <c r="X3250" i="11" s="1"/>
  <c r="W3249" i="11"/>
  <c r="V3249" i="11"/>
  <c r="U3249" i="11"/>
  <c r="T3249" i="11"/>
  <c r="X3249" i="11" s="1"/>
  <c r="X3248" i="11"/>
  <c r="W3248" i="11"/>
  <c r="V3248" i="11"/>
  <c r="T3248" i="11"/>
  <c r="U3248" i="11" s="1"/>
  <c r="T3247" i="11"/>
  <c r="U3246" i="11"/>
  <c r="T3246" i="11"/>
  <c r="X3246" i="11" s="1"/>
  <c r="W3245" i="11"/>
  <c r="V3245" i="11"/>
  <c r="U3245" i="11"/>
  <c r="T3245" i="11"/>
  <c r="X3245" i="11" s="1"/>
  <c r="W3244" i="11"/>
  <c r="T3244" i="11"/>
  <c r="X3244" i="11" s="1"/>
  <c r="X3243" i="11"/>
  <c r="T3243" i="11"/>
  <c r="W3243" i="11" s="1"/>
  <c r="V3242" i="11"/>
  <c r="U3242" i="11"/>
  <c r="T3242" i="11"/>
  <c r="X3242" i="11" s="1"/>
  <c r="W3241" i="11"/>
  <c r="V3241" i="11"/>
  <c r="U3241" i="11"/>
  <c r="T3241" i="11"/>
  <c r="X3241" i="11" s="1"/>
  <c r="X3240" i="11"/>
  <c r="W3240" i="11"/>
  <c r="T3240" i="11"/>
  <c r="V3240" i="11" s="1"/>
  <c r="T3239" i="11"/>
  <c r="U3238" i="11"/>
  <c r="T3238" i="11"/>
  <c r="X3238" i="11" s="1"/>
  <c r="W3237" i="11"/>
  <c r="V3237" i="11"/>
  <c r="U3237" i="11"/>
  <c r="T3237" i="11"/>
  <c r="X3237" i="11" s="1"/>
  <c r="W3236" i="11"/>
  <c r="T3236" i="11"/>
  <c r="X3236" i="11" s="1"/>
  <c r="X3235" i="11"/>
  <c r="T3235" i="11"/>
  <c r="W3235" i="11" s="1"/>
  <c r="V3234" i="11"/>
  <c r="U3234" i="11"/>
  <c r="T3234" i="11"/>
  <c r="X3234" i="11" s="1"/>
  <c r="W3233" i="11"/>
  <c r="V3233" i="11"/>
  <c r="U3233" i="11"/>
  <c r="T3233" i="11"/>
  <c r="X3233" i="11" s="1"/>
  <c r="X3232" i="11"/>
  <c r="W3232" i="11"/>
  <c r="T3232" i="11"/>
  <c r="V3232" i="11" s="1"/>
  <c r="T3231" i="11"/>
  <c r="U3230" i="11"/>
  <c r="T3230" i="11"/>
  <c r="X3230" i="11" s="1"/>
  <c r="W3229" i="11"/>
  <c r="V3229" i="11"/>
  <c r="U3229" i="11"/>
  <c r="T3229" i="11"/>
  <c r="X3229" i="11" s="1"/>
  <c r="W3228" i="11"/>
  <c r="T3228" i="11"/>
  <c r="X3228" i="11" s="1"/>
  <c r="X3227" i="11"/>
  <c r="T3227" i="11"/>
  <c r="W3227" i="11" s="1"/>
  <c r="V3226" i="11"/>
  <c r="U3226" i="11"/>
  <c r="T3226" i="11"/>
  <c r="X3226" i="11" s="1"/>
  <c r="W3225" i="11"/>
  <c r="V3225" i="11"/>
  <c r="U3225" i="11"/>
  <c r="T3225" i="11"/>
  <c r="X3225" i="11" s="1"/>
  <c r="X3224" i="11"/>
  <c r="W3224" i="11"/>
  <c r="T3224" i="11"/>
  <c r="V3224" i="11" s="1"/>
  <c r="T3223" i="11"/>
  <c r="V3222" i="11"/>
  <c r="U3222" i="11"/>
  <c r="T3222" i="11"/>
  <c r="X3222" i="11" s="1"/>
  <c r="W3221" i="11"/>
  <c r="V3221" i="11"/>
  <c r="U3221" i="11"/>
  <c r="T3221" i="11"/>
  <c r="X3221" i="11" s="1"/>
  <c r="W3220" i="11"/>
  <c r="T3220" i="11"/>
  <c r="X3220" i="11" s="1"/>
  <c r="X3219" i="11"/>
  <c r="T3219" i="11"/>
  <c r="W3219" i="11" s="1"/>
  <c r="V3218" i="11"/>
  <c r="U3218" i="11"/>
  <c r="T3218" i="11"/>
  <c r="X3218" i="11" s="1"/>
  <c r="W3217" i="11"/>
  <c r="V3217" i="11"/>
  <c r="U3217" i="11"/>
  <c r="T3217" i="11"/>
  <c r="X3217" i="11" s="1"/>
  <c r="X3216" i="11"/>
  <c r="W3216" i="11"/>
  <c r="T3216" i="11"/>
  <c r="V3216" i="11" s="1"/>
  <c r="X3215" i="11"/>
  <c r="T3215" i="11"/>
  <c r="V3214" i="11"/>
  <c r="U3214" i="11"/>
  <c r="T3214" i="11"/>
  <c r="X3214" i="11" s="1"/>
  <c r="W3213" i="11"/>
  <c r="V3213" i="11"/>
  <c r="U3213" i="11"/>
  <c r="T3213" i="11"/>
  <c r="X3213" i="11" s="1"/>
  <c r="W3212" i="11"/>
  <c r="T3212" i="11"/>
  <c r="X3212" i="11" s="1"/>
  <c r="T3211" i="11"/>
  <c r="V3210" i="11"/>
  <c r="U3210" i="11"/>
  <c r="T3210" i="11"/>
  <c r="X3210" i="11" s="1"/>
  <c r="W3209" i="11"/>
  <c r="V3209" i="11"/>
  <c r="U3209" i="11"/>
  <c r="T3209" i="11"/>
  <c r="X3209" i="11" s="1"/>
  <c r="X3208" i="11"/>
  <c r="W3208" i="11"/>
  <c r="T3208" i="11"/>
  <c r="V3208" i="11" s="1"/>
  <c r="T3207" i="11"/>
  <c r="V3206" i="11"/>
  <c r="U3206" i="11"/>
  <c r="T3206" i="11"/>
  <c r="X3206" i="11" s="1"/>
  <c r="W3205" i="11"/>
  <c r="V3205" i="11"/>
  <c r="U3205" i="11"/>
  <c r="T3205" i="11"/>
  <c r="X3205" i="11" s="1"/>
  <c r="W3204" i="11"/>
  <c r="T3204" i="11"/>
  <c r="X3204" i="11" s="1"/>
  <c r="T3203" i="11"/>
  <c r="V3202" i="11"/>
  <c r="U3202" i="11"/>
  <c r="T3202" i="11"/>
  <c r="X3202" i="11" s="1"/>
  <c r="W3201" i="11"/>
  <c r="V3201" i="11"/>
  <c r="U3201" i="11"/>
  <c r="T3201" i="11"/>
  <c r="X3201" i="11" s="1"/>
  <c r="X3200" i="11"/>
  <c r="W3200" i="11"/>
  <c r="T3200" i="11"/>
  <c r="V3200" i="11" s="1"/>
  <c r="T3199" i="11"/>
  <c r="V3198" i="11"/>
  <c r="U3198" i="11"/>
  <c r="T3198" i="11"/>
  <c r="X3198" i="11" s="1"/>
  <c r="W3197" i="11"/>
  <c r="V3197" i="11"/>
  <c r="U3197" i="11"/>
  <c r="T3197" i="11"/>
  <c r="X3197" i="11" s="1"/>
  <c r="W3196" i="11"/>
  <c r="T3196" i="11"/>
  <c r="X3196" i="11" s="1"/>
  <c r="T3195" i="11"/>
  <c r="V3194" i="11"/>
  <c r="U3194" i="11"/>
  <c r="T3194" i="11"/>
  <c r="X3194" i="11" s="1"/>
  <c r="W3193" i="11"/>
  <c r="V3193" i="11"/>
  <c r="U3193" i="11"/>
  <c r="T3193" i="11"/>
  <c r="X3193" i="11" s="1"/>
  <c r="X3192" i="11"/>
  <c r="W3192" i="11"/>
  <c r="T3192" i="11"/>
  <c r="V3192" i="11" s="1"/>
  <c r="T3191" i="11"/>
  <c r="V3190" i="11"/>
  <c r="U3190" i="11"/>
  <c r="T3190" i="11"/>
  <c r="X3190" i="11" s="1"/>
  <c r="W3189" i="11"/>
  <c r="V3189" i="11"/>
  <c r="U3189" i="11"/>
  <c r="T3189" i="11"/>
  <c r="X3189" i="11" s="1"/>
  <c r="W3188" i="11"/>
  <c r="T3188" i="11"/>
  <c r="X3188" i="11" s="1"/>
  <c r="X3187" i="11"/>
  <c r="T3187" i="11"/>
  <c r="V3186" i="11"/>
  <c r="U3186" i="11"/>
  <c r="T3186" i="11"/>
  <c r="X3186" i="11" s="1"/>
  <c r="X3185" i="11"/>
  <c r="W3185" i="11"/>
  <c r="V3185" i="11"/>
  <c r="U3185" i="11"/>
  <c r="T3185" i="11"/>
  <c r="X3184" i="11"/>
  <c r="W3184" i="11"/>
  <c r="T3184" i="11"/>
  <c r="V3184" i="11" s="1"/>
  <c r="T3183" i="11"/>
  <c r="V3182" i="11"/>
  <c r="U3182" i="11"/>
  <c r="T3182" i="11"/>
  <c r="X3182" i="11" s="1"/>
  <c r="W3181" i="11"/>
  <c r="V3181" i="11"/>
  <c r="U3181" i="11"/>
  <c r="T3181" i="11"/>
  <c r="X3181" i="11" s="1"/>
  <c r="W3180" i="11"/>
  <c r="T3180" i="11"/>
  <c r="X3180" i="11" s="1"/>
  <c r="X3179" i="11"/>
  <c r="T3179" i="11"/>
  <c r="X3178" i="11"/>
  <c r="V3178" i="11"/>
  <c r="U3178" i="11"/>
  <c r="T3178" i="11"/>
  <c r="W3178" i="11" s="1"/>
  <c r="X3177" i="11"/>
  <c r="W3177" i="11"/>
  <c r="V3177" i="11"/>
  <c r="U3177" i="11"/>
  <c r="T3177" i="11"/>
  <c r="X3176" i="11"/>
  <c r="W3176" i="11"/>
  <c r="T3176" i="11"/>
  <c r="V3176" i="11" s="1"/>
  <c r="T3175" i="11"/>
  <c r="V3174" i="11"/>
  <c r="U3174" i="11"/>
  <c r="T3174" i="11"/>
  <c r="X3174" i="11" s="1"/>
  <c r="W3173" i="11"/>
  <c r="V3173" i="11"/>
  <c r="U3173" i="11"/>
  <c r="T3173" i="11"/>
  <c r="X3173" i="11" s="1"/>
  <c r="W3172" i="11"/>
  <c r="T3172" i="11"/>
  <c r="X3172" i="11" s="1"/>
  <c r="T3171" i="11"/>
  <c r="X3170" i="11"/>
  <c r="V3170" i="11"/>
  <c r="U3170" i="11"/>
  <c r="T3170" i="11"/>
  <c r="W3170" i="11" s="1"/>
  <c r="W3169" i="11"/>
  <c r="V3169" i="11"/>
  <c r="U3169" i="11"/>
  <c r="T3169" i="11"/>
  <c r="X3169" i="11" s="1"/>
  <c r="X3168" i="11"/>
  <c r="W3168" i="11"/>
  <c r="T3168" i="11"/>
  <c r="V3168" i="11" s="1"/>
  <c r="T3167" i="11"/>
  <c r="V3166" i="11"/>
  <c r="U3166" i="11"/>
  <c r="T3166" i="11"/>
  <c r="X3166" i="11" s="1"/>
  <c r="W3165" i="11"/>
  <c r="V3165" i="11"/>
  <c r="U3165" i="11"/>
  <c r="T3165" i="11"/>
  <c r="X3165" i="11" s="1"/>
  <c r="W3164" i="11"/>
  <c r="T3164" i="11"/>
  <c r="X3164" i="11" s="1"/>
  <c r="T3163" i="11"/>
  <c r="X3162" i="11"/>
  <c r="V3162" i="11"/>
  <c r="U3162" i="11"/>
  <c r="T3162" i="11"/>
  <c r="W3162" i="11" s="1"/>
  <c r="W3161" i="11"/>
  <c r="V3161" i="11"/>
  <c r="U3161" i="11"/>
  <c r="T3161" i="11"/>
  <c r="X3161" i="11" s="1"/>
  <c r="X3160" i="11"/>
  <c r="W3160" i="11"/>
  <c r="T3160" i="11"/>
  <c r="V3160" i="11" s="1"/>
  <c r="T3159" i="11"/>
  <c r="V3158" i="11"/>
  <c r="U3158" i="11"/>
  <c r="T3158" i="11"/>
  <c r="X3158" i="11" s="1"/>
  <c r="W3157" i="11"/>
  <c r="V3157" i="11"/>
  <c r="U3157" i="11"/>
  <c r="T3157" i="11"/>
  <c r="X3157" i="11" s="1"/>
  <c r="W3156" i="11"/>
  <c r="T3156" i="11"/>
  <c r="X3156" i="11" s="1"/>
  <c r="T3155" i="11"/>
  <c r="X3154" i="11"/>
  <c r="V3154" i="11"/>
  <c r="U3154" i="11"/>
  <c r="T3154" i="11"/>
  <c r="W3154" i="11" s="1"/>
  <c r="X3153" i="11"/>
  <c r="W3153" i="11"/>
  <c r="V3153" i="11"/>
  <c r="U3153" i="11"/>
  <c r="T3153" i="11"/>
  <c r="X3152" i="11"/>
  <c r="W3152" i="11"/>
  <c r="T3152" i="11"/>
  <c r="V3152" i="11" s="1"/>
  <c r="T3151" i="11"/>
  <c r="V3150" i="11"/>
  <c r="U3150" i="11"/>
  <c r="T3150" i="11"/>
  <c r="X3150" i="11" s="1"/>
  <c r="W3149" i="11"/>
  <c r="V3149" i="11"/>
  <c r="U3149" i="11"/>
  <c r="T3149" i="11"/>
  <c r="X3149" i="11" s="1"/>
  <c r="W3148" i="11"/>
  <c r="T3148" i="11"/>
  <c r="X3148" i="11" s="1"/>
  <c r="T3147" i="11"/>
  <c r="X3146" i="11"/>
  <c r="V3146" i="11"/>
  <c r="U3146" i="11"/>
  <c r="T3146" i="11"/>
  <c r="W3146" i="11" s="1"/>
  <c r="W3145" i="11"/>
  <c r="V3145" i="11"/>
  <c r="U3145" i="11"/>
  <c r="T3145" i="11"/>
  <c r="X3145" i="11" s="1"/>
  <c r="X3144" i="11"/>
  <c r="W3144" i="11"/>
  <c r="T3144" i="11"/>
  <c r="V3144" i="11" s="1"/>
  <c r="T3143" i="11"/>
  <c r="V3142" i="11"/>
  <c r="U3142" i="11"/>
  <c r="T3142" i="11"/>
  <c r="X3142" i="11" s="1"/>
  <c r="W3141" i="11"/>
  <c r="V3141" i="11"/>
  <c r="U3141" i="11"/>
  <c r="T3141" i="11"/>
  <c r="X3141" i="11" s="1"/>
  <c r="W3140" i="11"/>
  <c r="T3140" i="11"/>
  <c r="X3140" i="11" s="1"/>
  <c r="T3139" i="11"/>
  <c r="X3138" i="11"/>
  <c r="V3138" i="11"/>
  <c r="U3138" i="11"/>
  <c r="T3138" i="11"/>
  <c r="W3138" i="11" s="1"/>
  <c r="W3137" i="11"/>
  <c r="V3137" i="11"/>
  <c r="U3137" i="11"/>
  <c r="T3137" i="11"/>
  <c r="X3137" i="11" s="1"/>
  <c r="X3136" i="11"/>
  <c r="W3136" i="11"/>
  <c r="T3136" i="11"/>
  <c r="V3136" i="11" s="1"/>
  <c r="T3135" i="11"/>
  <c r="V3134" i="11"/>
  <c r="U3134" i="11"/>
  <c r="T3134" i="11"/>
  <c r="X3134" i="11" s="1"/>
  <c r="W3133" i="11"/>
  <c r="V3133" i="11"/>
  <c r="U3133" i="11"/>
  <c r="T3133" i="11"/>
  <c r="X3133" i="11" s="1"/>
  <c r="W3132" i="11"/>
  <c r="T3132" i="11"/>
  <c r="X3132" i="11" s="1"/>
  <c r="T3131" i="11"/>
  <c r="X3130" i="11"/>
  <c r="V3130" i="11"/>
  <c r="U3130" i="11"/>
  <c r="T3130" i="11"/>
  <c r="W3130" i="11" s="1"/>
  <c r="W3129" i="11"/>
  <c r="V3129" i="11"/>
  <c r="U3129" i="11"/>
  <c r="T3129" i="11"/>
  <c r="X3129" i="11" s="1"/>
  <c r="X3128" i="11"/>
  <c r="W3128" i="11"/>
  <c r="T3128" i="11"/>
  <c r="V3128" i="11" s="1"/>
  <c r="T3127" i="11"/>
  <c r="V3126" i="11"/>
  <c r="U3126" i="11"/>
  <c r="T3126" i="11"/>
  <c r="X3126" i="11" s="1"/>
  <c r="W3125" i="11"/>
  <c r="V3125" i="11"/>
  <c r="U3125" i="11"/>
  <c r="T3125" i="11"/>
  <c r="X3125" i="11" s="1"/>
  <c r="W3124" i="11"/>
  <c r="T3124" i="11"/>
  <c r="X3124" i="11" s="1"/>
  <c r="T3123" i="11"/>
  <c r="X3122" i="11"/>
  <c r="V3122" i="11"/>
  <c r="U3122" i="11"/>
  <c r="T3122" i="11"/>
  <c r="W3122" i="11" s="1"/>
  <c r="X3121" i="11"/>
  <c r="W3121" i="11"/>
  <c r="V3121" i="11"/>
  <c r="U3121" i="11"/>
  <c r="T3121" i="11"/>
  <c r="X3120" i="11"/>
  <c r="W3120" i="11"/>
  <c r="T3120" i="11"/>
  <c r="V3120" i="11" s="1"/>
  <c r="X3119" i="11"/>
  <c r="T3119" i="11"/>
  <c r="V3118" i="11"/>
  <c r="U3118" i="11"/>
  <c r="T3118" i="11"/>
  <c r="X3118" i="11" s="1"/>
  <c r="W3117" i="11"/>
  <c r="V3117" i="11"/>
  <c r="U3117" i="11"/>
  <c r="T3117" i="11"/>
  <c r="X3117" i="11" s="1"/>
  <c r="W3116" i="11"/>
  <c r="T3116" i="11"/>
  <c r="X3116" i="11" s="1"/>
  <c r="T3115" i="11"/>
  <c r="X3114" i="11"/>
  <c r="V3114" i="11"/>
  <c r="U3114" i="11"/>
  <c r="T3114" i="11"/>
  <c r="W3114" i="11" s="1"/>
  <c r="W3113" i="11"/>
  <c r="V3113" i="11"/>
  <c r="U3113" i="11"/>
  <c r="T3113" i="11"/>
  <c r="X3113" i="11" s="1"/>
  <c r="X3112" i="11"/>
  <c r="W3112" i="11"/>
  <c r="T3112" i="11"/>
  <c r="V3112" i="11" s="1"/>
  <c r="X3111" i="11"/>
  <c r="T3111" i="11"/>
  <c r="V3110" i="11"/>
  <c r="U3110" i="11"/>
  <c r="T3110" i="11"/>
  <c r="X3110" i="11" s="1"/>
  <c r="W3109" i="11"/>
  <c r="V3109" i="11"/>
  <c r="U3109" i="11"/>
  <c r="T3109" i="11"/>
  <c r="X3109" i="11" s="1"/>
  <c r="W3108" i="11"/>
  <c r="T3108" i="11"/>
  <c r="X3108" i="11" s="1"/>
  <c r="T3107" i="11"/>
  <c r="X3106" i="11"/>
  <c r="V3106" i="11"/>
  <c r="U3106" i="11"/>
  <c r="T3106" i="11"/>
  <c r="W3106" i="11" s="1"/>
  <c r="X3105" i="11"/>
  <c r="W3105" i="11"/>
  <c r="V3105" i="11"/>
  <c r="U3105" i="11"/>
  <c r="T3105" i="11"/>
  <c r="X3104" i="11"/>
  <c r="W3104" i="11"/>
  <c r="T3104" i="11"/>
  <c r="V3104" i="11" s="1"/>
  <c r="T3103" i="11"/>
  <c r="V3102" i="11"/>
  <c r="U3102" i="11"/>
  <c r="T3102" i="11"/>
  <c r="X3102" i="11" s="1"/>
  <c r="W3101" i="11"/>
  <c r="V3101" i="11"/>
  <c r="U3101" i="11"/>
  <c r="T3101" i="11"/>
  <c r="X3101" i="11" s="1"/>
  <c r="W3100" i="11"/>
  <c r="T3100" i="11"/>
  <c r="X3100" i="11" s="1"/>
  <c r="X3099" i="11"/>
  <c r="T3099" i="11"/>
  <c r="X3098" i="11"/>
  <c r="V3098" i="11"/>
  <c r="U3098" i="11"/>
  <c r="T3098" i="11"/>
  <c r="W3098" i="11" s="1"/>
  <c r="X3097" i="11"/>
  <c r="W3097" i="11"/>
  <c r="V3097" i="11"/>
  <c r="U3097" i="11"/>
  <c r="T3097" i="11"/>
  <c r="X3096" i="11"/>
  <c r="W3096" i="11"/>
  <c r="T3096" i="11"/>
  <c r="V3096" i="11" s="1"/>
  <c r="T3095" i="11"/>
  <c r="V3094" i="11"/>
  <c r="U3094" i="11"/>
  <c r="T3094" i="11"/>
  <c r="X3094" i="11" s="1"/>
  <c r="W3093" i="11"/>
  <c r="V3093" i="11"/>
  <c r="U3093" i="11"/>
  <c r="T3093" i="11"/>
  <c r="X3093" i="11" s="1"/>
  <c r="W3092" i="11"/>
  <c r="T3092" i="11"/>
  <c r="X3092" i="11" s="1"/>
  <c r="T3091" i="11"/>
  <c r="X3090" i="11"/>
  <c r="V3090" i="11"/>
  <c r="U3090" i="11"/>
  <c r="T3090" i="11"/>
  <c r="W3090" i="11" s="1"/>
  <c r="X3089" i="11"/>
  <c r="W3089" i="11"/>
  <c r="V3089" i="11"/>
  <c r="U3089" i="11"/>
  <c r="T3089" i="11"/>
  <c r="X3088" i="11"/>
  <c r="W3088" i="11"/>
  <c r="T3088" i="11"/>
  <c r="V3088" i="11" s="1"/>
  <c r="T3087" i="11"/>
  <c r="V3086" i="11"/>
  <c r="U3086" i="11"/>
  <c r="T3086" i="11"/>
  <c r="X3086" i="11" s="1"/>
  <c r="W3085" i="11"/>
  <c r="V3085" i="11"/>
  <c r="U3085" i="11"/>
  <c r="T3085" i="11"/>
  <c r="X3085" i="11" s="1"/>
  <c r="W3084" i="11"/>
  <c r="T3084" i="11"/>
  <c r="X3084" i="11" s="1"/>
  <c r="T3083" i="11"/>
  <c r="X3082" i="11"/>
  <c r="V3082" i="11"/>
  <c r="U3082" i="11"/>
  <c r="T3082" i="11"/>
  <c r="W3082" i="11" s="1"/>
  <c r="X3081" i="11"/>
  <c r="W3081" i="11"/>
  <c r="V3081" i="11"/>
  <c r="U3081" i="11"/>
  <c r="T3081" i="11"/>
  <c r="X3080" i="11"/>
  <c r="W3080" i="11"/>
  <c r="T3080" i="11"/>
  <c r="V3080" i="11" s="1"/>
  <c r="X3079" i="11"/>
  <c r="T3079" i="11"/>
  <c r="V3078" i="11"/>
  <c r="U3078" i="11"/>
  <c r="T3078" i="11"/>
  <c r="X3078" i="11" s="1"/>
  <c r="W3077" i="11"/>
  <c r="V3077" i="11"/>
  <c r="U3077" i="11"/>
  <c r="T3077" i="11"/>
  <c r="X3077" i="11" s="1"/>
  <c r="W3076" i="11"/>
  <c r="T3076" i="11"/>
  <c r="X3076" i="11" s="1"/>
  <c r="T3075" i="11"/>
  <c r="X3074" i="11"/>
  <c r="V3074" i="11"/>
  <c r="U3074" i="11"/>
  <c r="T3074" i="11"/>
  <c r="W3074" i="11" s="1"/>
  <c r="W3073" i="11"/>
  <c r="V3073" i="11"/>
  <c r="U3073" i="11"/>
  <c r="T3073" i="11"/>
  <c r="X3073" i="11" s="1"/>
  <c r="X3072" i="11"/>
  <c r="W3072" i="11"/>
  <c r="T3072" i="11"/>
  <c r="V3072" i="11" s="1"/>
  <c r="X3071" i="11"/>
  <c r="T3071" i="11"/>
  <c r="V3070" i="11"/>
  <c r="U3070" i="11"/>
  <c r="T3070" i="11"/>
  <c r="X3070" i="11" s="1"/>
  <c r="W3069" i="11"/>
  <c r="V3069" i="11"/>
  <c r="U3069" i="11"/>
  <c r="T3069" i="11"/>
  <c r="X3069" i="11" s="1"/>
  <c r="W3068" i="11"/>
  <c r="T3068" i="11"/>
  <c r="X3068" i="11" s="1"/>
  <c r="T3067" i="11"/>
  <c r="X3066" i="11"/>
  <c r="V3066" i="11"/>
  <c r="U3066" i="11"/>
  <c r="T3066" i="11"/>
  <c r="W3066" i="11" s="1"/>
  <c r="W3065" i="11"/>
  <c r="V3065" i="11"/>
  <c r="U3065" i="11"/>
  <c r="T3065" i="11"/>
  <c r="X3065" i="11" s="1"/>
  <c r="X3064" i="11"/>
  <c r="W3064" i="11"/>
  <c r="T3064" i="11"/>
  <c r="V3064" i="11" s="1"/>
  <c r="X3063" i="11"/>
  <c r="T3063" i="11"/>
  <c r="V3062" i="11"/>
  <c r="U3062" i="11"/>
  <c r="T3062" i="11"/>
  <c r="X3062" i="11" s="1"/>
  <c r="W3061" i="11"/>
  <c r="V3061" i="11"/>
  <c r="U3061" i="11"/>
  <c r="T3061" i="11"/>
  <c r="X3061" i="11" s="1"/>
  <c r="W3060" i="11"/>
  <c r="T3060" i="11"/>
  <c r="X3060" i="11" s="1"/>
  <c r="T3059" i="11"/>
  <c r="X3058" i="11"/>
  <c r="V3058" i="11"/>
  <c r="U3058" i="11"/>
  <c r="T3058" i="11"/>
  <c r="W3058" i="11" s="1"/>
  <c r="X3057" i="11"/>
  <c r="W3057" i="11"/>
  <c r="V3057" i="11"/>
  <c r="U3057" i="11"/>
  <c r="T3057" i="11"/>
  <c r="X3056" i="11"/>
  <c r="W3056" i="11"/>
  <c r="T3056" i="11"/>
  <c r="V3056" i="11" s="1"/>
  <c r="T3055" i="11"/>
  <c r="V3054" i="11"/>
  <c r="U3054" i="11"/>
  <c r="T3054" i="11"/>
  <c r="X3054" i="11" s="1"/>
  <c r="W3053" i="11"/>
  <c r="V3053" i="11"/>
  <c r="U3053" i="11"/>
  <c r="T3053" i="11"/>
  <c r="X3053" i="11" s="1"/>
  <c r="W3052" i="11"/>
  <c r="T3052" i="11"/>
  <c r="X3052" i="11" s="1"/>
  <c r="X3051" i="11"/>
  <c r="T3051" i="11"/>
  <c r="X3050" i="11"/>
  <c r="V3050" i="11"/>
  <c r="U3050" i="11"/>
  <c r="T3050" i="11"/>
  <c r="W3050" i="11" s="1"/>
  <c r="X3049" i="11"/>
  <c r="W3049" i="11"/>
  <c r="V3049" i="11"/>
  <c r="U3049" i="11"/>
  <c r="T3049" i="11"/>
  <c r="W3048" i="11"/>
  <c r="T3048" i="11"/>
  <c r="V3048" i="11" s="1"/>
  <c r="T3047" i="11"/>
  <c r="V3046" i="11"/>
  <c r="U3046" i="11"/>
  <c r="T3046" i="11"/>
  <c r="X3046" i="11" s="1"/>
  <c r="W3045" i="11"/>
  <c r="V3045" i="11"/>
  <c r="U3045" i="11"/>
  <c r="T3045" i="11"/>
  <c r="X3045" i="11" s="1"/>
  <c r="W3044" i="11"/>
  <c r="T3044" i="11"/>
  <c r="X3044" i="11" s="1"/>
  <c r="X3043" i="11"/>
  <c r="T3043" i="11"/>
  <c r="X3042" i="11"/>
  <c r="V3042" i="11"/>
  <c r="U3042" i="11"/>
  <c r="T3042" i="11"/>
  <c r="W3042" i="11" s="1"/>
  <c r="X3041" i="11"/>
  <c r="W3041" i="11"/>
  <c r="V3041" i="11"/>
  <c r="U3041" i="11"/>
  <c r="T3041" i="11"/>
  <c r="W3040" i="11"/>
  <c r="T3040" i="11"/>
  <c r="V3040" i="11" s="1"/>
  <c r="T3039" i="11"/>
  <c r="V3038" i="11"/>
  <c r="U3038" i="11"/>
  <c r="T3038" i="11"/>
  <c r="X3038" i="11" s="1"/>
  <c r="W3037" i="11"/>
  <c r="V3037" i="11"/>
  <c r="U3037" i="11"/>
  <c r="T3037" i="11"/>
  <c r="X3037" i="11" s="1"/>
  <c r="W3036" i="11"/>
  <c r="T3036" i="11"/>
  <c r="X3036" i="11" s="1"/>
  <c r="X3035" i="11"/>
  <c r="T3035" i="11"/>
  <c r="X3034" i="11"/>
  <c r="V3034" i="11"/>
  <c r="U3034" i="11"/>
  <c r="T3034" i="11"/>
  <c r="W3034" i="11" s="1"/>
  <c r="X3033" i="11"/>
  <c r="W3033" i="11"/>
  <c r="V3033" i="11"/>
  <c r="U3033" i="11"/>
  <c r="T3033" i="11"/>
  <c r="W3032" i="11"/>
  <c r="T3032" i="11"/>
  <c r="V3032" i="11" s="1"/>
  <c r="T3031" i="11"/>
  <c r="V3030" i="11"/>
  <c r="U3030" i="11"/>
  <c r="T3030" i="11"/>
  <c r="X3030" i="11" s="1"/>
  <c r="W3029" i="11"/>
  <c r="V3029" i="11"/>
  <c r="U3029" i="11"/>
  <c r="T3029" i="11"/>
  <c r="X3029" i="11" s="1"/>
  <c r="X3028" i="11"/>
  <c r="W3028" i="11"/>
  <c r="T3028" i="11"/>
  <c r="V3028" i="11" s="1"/>
  <c r="T3027" i="11"/>
  <c r="X3026" i="11"/>
  <c r="V3026" i="11"/>
  <c r="U3026" i="11"/>
  <c r="T3026" i="11"/>
  <c r="W3026" i="11" s="1"/>
  <c r="X3025" i="11"/>
  <c r="W3025" i="11"/>
  <c r="V3025" i="11"/>
  <c r="U3025" i="11"/>
  <c r="T3025" i="11"/>
  <c r="T3024" i="11"/>
  <c r="X3023" i="11"/>
  <c r="T3023" i="11"/>
  <c r="V3022" i="11"/>
  <c r="U3022" i="11"/>
  <c r="T3022" i="11"/>
  <c r="X3022" i="11" s="1"/>
  <c r="W3021" i="11"/>
  <c r="V3021" i="11"/>
  <c r="U3021" i="11"/>
  <c r="T3021" i="11"/>
  <c r="X3021" i="11" s="1"/>
  <c r="T3020" i="11"/>
  <c r="T3019" i="11"/>
  <c r="X3018" i="11"/>
  <c r="V3018" i="11"/>
  <c r="U3018" i="11"/>
  <c r="T3018" i="11"/>
  <c r="W3018" i="11" s="1"/>
  <c r="X3017" i="11"/>
  <c r="W3017" i="11"/>
  <c r="V3017" i="11"/>
  <c r="U3017" i="11"/>
  <c r="T3017" i="11"/>
  <c r="T3016" i="11"/>
  <c r="X3015" i="11"/>
  <c r="T3015" i="11"/>
  <c r="V3014" i="11"/>
  <c r="U3014" i="11"/>
  <c r="T3014" i="11"/>
  <c r="X3014" i="11" s="1"/>
  <c r="W3013" i="11"/>
  <c r="V3013" i="11"/>
  <c r="U3013" i="11"/>
  <c r="T3013" i="11"/>
  <c r="X3013" i="11" s="1"/>
  <c r="T3012" i="11"/>
  <c r="T3011" i="11"/>
  <c r="X3010" i="11"/>
  <c r="V3010" i="11"/>
  <c r="U3010" i="11"/>
  <c r="T3010" i="11"/>
  <c r="W3010" i="11" s="1"/>
  <c r="X3009" i="11"/>
  <c r="W3009" i="11"/>
  <c r="V3009" i="11"/>
  <c r="U3009" i="11"/>
  <c r="T3009" i="11"/>
  <c r="T3008" i="11"/>
  <c r="X3007" i="11"/>
  <c r="T3007" i="11"/>
  <c r="V3007" i="11" s="1"/>
  <c r="V3006" i="11"/>
  <c r="T3006" i="11"/>
  <c r="W3005" i="11"/>
  <c r="V3005" i="11"/>
  <c r="U3005" i="11"/>
  <c r="T3005" i="11"/>
  <c r="X3005" i="11" s="1"/>
  <c r="X3004" i="11"/>
  <c r="W3004" i="11"/>
  <c r="T3004" i="11"/>
  <c r="U3004" i="11" s="1"/>
  <c r="X3003" i="11"/>
  <c r="U3003" i="11"/>
  <c r="T3003" i="11"/>
  <c r="X3002" i="11"/>
  <c r="V3002" i="11"/>
  <c r="U3002" i="11"/>
  <c r="T3002" i="11"/>
  <c r="W3002" i="11" s="1"/>
  <c r="X3001" i="11"/>
  <c r="W3001" i="11"/>
  <c r="V3001" i="11"/>
  <c r="U3001" i="11"/>
  <c r="T3001" i="11"/>
  <c r="X3000" i="11"/>
  <c r="W3000" i="11"/>
  <c r="T3000" i="11"/>
  <c r="X2999" i="11"/>
  <c r="W2999" i="11"/>
  <c r="U2999" i="11"/>
  <c r="T2999" i="11"/>
  <c r="V2999" i="11" s="1"/>
  <c r="T2998" i="11"/>
  <c r="W2997" i="11"/>
  <c r="V2997" i="11"/>
  <c r="U2997" i="11"/>
  <c r="T2997" i="11"/>
  <c r="X2997" i="11" s="1"/>
  <c r="T2996" i="11"/>
  <c r="T2995" i="11"/>
  <c r="V2995" i="11" s="1"/>
  <c r="T2994" i="11"/>
  <c r="X2993" i="11"/>
  <c r="W2993" i="11"/>
  <c r="V2993" i="11"/>
  <c r="U2993" i="11"/>
  <c r="T2993" i="11"/>
  <c r="X2992" i="11"/>
  <c r="W2992" i="11"/>
  <c r="V2992" i="11"/>
  <c r="T2992" i="11"/>
  <c r="U2992" i="11" s="1"/>
  <c r="X2991" i="11"/>
  <c r="W2991" i="11"/>
  <c r="U2991" i="11"/>
  <c r="T2991" i="11"/>
  <c r="V2991" i="11" s="1"/>
  <c r="W2990" i="11"/>
  <c r="V2990" i="11"/>
  <c r="T2990" i="11"/>
  <c r="U2990" i="11" s="1"/>
  <c r="W2989" i="11"/>
  <c r="V2989" i="11"/>
  <c r="T2989" i="11"/>
  <c r="X2989" i="11" s="1"/>
  <c r="X2988" i="11"/>
  <c r="W2988" i="11"/>
  <c r="T2988" i="11"/>
  <c r="U2988" i="11" s="1"/>
  <c r="W2987" i="11"/>
  <c r="T2987" i="11"/>
  <c r="X2987" i="11" s="1"/>
  <c r="X2986" i="11"/>
  <c r="T2986" i="11"/>
  <c r="W2986" i="11" s="1"/>
  <c r="T2985" i="11"/>
  <c r="W2984" i="11"/>
  <c r="V2984" i="11"/>
  <c r="U2984" i="11"/>
  <c r="T2984" i="11"/>
  <c r="X2984" i="11" s="1"/>
  <c r="W2983" i="11"/>
  <c r="V2983" i="11"/>
  <c r="T2983" i="11"/>
  <c r="U2983" i="11" s="1"/>
  <c r="X2982" i="11"/>
  <c r="W2982" i="11"/>
  <c r="T2982" i="11"/>
  <c r="V2982" i="11" s="1"/>
  <c r="X2981" i="11"/>
  <c r="T2981" i="11"/>
  <c r="W2981" i="11" s="1"/>
  <c r="X2980" i="11"/>
  <c r="W2980" i="11"/>
  <c r="V2980" i="11"/>
  <c r="U2980" i="11"/>
  <c r="T2980" i="11"/>
  <c r="X2979" i="11"/>
  <c r="W2979" i="11"/>
  <c r="V2979" i="11"/>
  <c r="T2979" i="11"/>
  <c r="U2979" i="11" s="1"/>
  <c r="W2978" i="11"/>
  <c r="T2978" i="11"/>
  <c r="V2978" i="11" s="1"/>
  <c r="T2977" i="11"/>
  <c r="W2976" i="11"/>
  <c r="V2976" i="11"/>
  <c r="U2976" i="11"/>
  <c r="T2976" i="11"/>
  <c r="X2976" i="11" s="1"/>
  <c r="W2975" i="11"/>
  <c r="V2975" i="11"/>
  <c r="T2975" i="11"/>
  <c r="U2975" i="11" s="1"/>
  <c r="X2974" i="11"/>
  <c r="W2974" i="11"/>
  <c r="T2974" i="11"/>
  <c r="V2974" i="11" s="1"/>
  <c r="X2973" i="11"/>
  <c r="T2973" i="11"/>
  <c r="W2973" i="11" s="1"/>
  <c r="W2972" i="11"/>
  <c r="V2972" i="11"/>
  <c r="U2972" i="11"/>
  <c r="T2972" i="11"/>
  <c r="X2972" i="11" s="1"/>
  <c r="X2971" i="11"/>
  <c r="W2971" i="11"/>
  <c r="V2971" i="11"/>
  <c r="T2971" i="11"/>
  <c r="U2971" i="11" s="1"/>
  <c r="W2970" i="11"/>
  <c r="T2970" i="11"/>
  <c r="V2970" i="11" s="1"/>
  <c r="T2969" i="11"/>
  <c r="W2968" i="11"/>
  <c r="V2968" i="11"/>
  <c r="U2968" i="11"/>
  <c r="T2968" i="11"/>
  <c r="X2968" i="11" s="1"/>
  <c r="W2967" i="11"/>
  <c r="V2967" i="11"/>
  <c r="T2967" i="11"/>
  <c r="U2967" i="11" s="1"/>
  <c r="X2966" i="11"/>
  <c r="W2966" i="11"/>
  <c r="T2966" i="11"/>
  <c r="V2966" i="11" s="1"/>
  <c r="X2965" i="11"/>
  <c r="T2965" i="11"/>
  <c r="W2965" i="11" s="1"/>
  <c r="W2964" i="11"/>
  <c r="V2964" i="11"/>
  <c r="U2964" i="11"/>
  <c r="T2964" i="11"/>
  <c r="X2964" i="11" s="1"/>
  <c r="X2963" i="11"/>
  <c r="W2963" i="11"/>
  <c r="V2963" i="11"/>
  <c r="T2963" i="11"/>
  <c r="U2963" i="11" s="1"/>
  <c r="W2962" i="11"/>
  <c r="T2962" i="11"/>
  <c r="V2962" i="11" s="1"/>
  <c r="T2961" i="11"/>
  <c r="W2960" i="11"/>
  <c r="V2960" i="11"/>
  <c r="U2960" i="11"/>
  <c r="T2960" i="11"/>
  <c r="X2960" i="11" s="1"/>
  <c r="W2959" i="11"/>
  <c r="V2959" i="11"/>
  <c r="T2959" i="11"/>
  <c r="U2959" i="11" s="1"/>
  <c r="X2958" i="11"/>
  <c r="W2958" i="11"/>
  <c r="T2958" i="11"/>
  <c r="V2958" i="11" s="1"/>
  <c r="X2957" i="11"/>
  <c r="T2957" i="11"/>
  <c r="W2957" i="11" s="1"/>
  <c r="W2956" i="11"/>
  <c r="V2956" i="11"/>
  <c r="U2956" i="11"/>
  <c r="T2956" i="11"/>
  <c r="X2956" i="11" s="1"/>
  <c r="X2955" i="11"/>
  <c r="W2955" i="11"/>
  <c r="V2955" i="11"/>
  <c r="T2955" i="11"/>
  <c r="U2955" i="11" s="1"/>
  <c r="W2954" i="11"/>
  <c r="T2954" i="11"/>
  <c r="V2954" i="11" s="1"/>
  <c r="T2953" i="11"/>
  <c r="W2952" i="11"/>
  <c r="V2952" i="11"/>
  <c r="U2952" i="11"/>
  <c r="T2952" i="11"/>
  <c r="X2952" i="11" s="1"/>
  <c r="W2951" i="11"/>
  <c r="V2951" i="11"/>
  <c r="T2951" i="11"/>
  <c r="U2951" i="11" s="1"/>
  <c r="X2950" i="11"/>
  <c r="W2950" i="11"/>
  <c r="T2950" i="11"/>
  <c r="V2950" i="11" s="1"/>
  <c r="X2949" i="11"/>
  <c r="T2949" i="11"/>
  <c r="W2949" i="11" s="1"/>
  <c r="W2948" i="11"/>
  <c r="V2948" i="11"/>
  <c r="U2948" i="11"/>
  <c r="T2948" i="11"/>
  <c r="X2948" i="11" s="1"/>
  <c r="X2947" i="11"/>
  <c r="W2947" i="11"/>
  <c r="V2947" i="11"/>
  <c r="T2947" i="11"/>
  <c r="U2947" i="11" s="1"/>
  <c r="W2946" i="11"/>
  <c r="T2946" i="11"/>
  <c r="V2946" i="11" s="1"/>
  <c r="T2945" i="11"/>
  <c r="W2944" i="11"/>
  <c r="V2944" i="11"/>
  <c r="U2944" i="11"/>
  <c r="T2944" i="11"/>
  <c r="X2944" i="11" s="1"/>
  <c r="W2943" i="11"/>
  <c r="V2943" i="11"/>
  <c r="T2943" i="11"/>
  <c r="U2943" i="11" s="1"/>
  <c r="X2942" i="11"/>
  <c r="W2942" i="11"/>
  <c r="T2942" i="11"/>
  <c r="V2942" i="11" s="1"/>
  <c r="X2941" i="11"/>
  <c r="T2941" i="11"/>
  <c r="W2941" i="11" s="1"/>
  <c r="W2940" i="11"/>
  <c r="V2940" i="11"/>
  <c r="U2940" i="11"/>
  <c r="T2940" i="11"/>
  <c r="X2940" i="11" s="1"/>
  <c r="X2939" i="11"/>
  <c r="W2939" i="11"/>
  <c r="V2939" i="11"/>
  <c r="T2939" i="11"/>
  <c r="U2939" i="11" s="1"/>
  <c r="W2938" i="11"/>
  <c r="T2938" i="11"/>
  <c r="V2938" i="11" s="1"/>
  <c r="T2937" i="11"/>
  <c r="W2936" i="11"/>
  <c r="V2936" i="11"/>
  <c r="U2936" i="11"/>
  <c r="T2936" i="11"/>
  <c r="X2936" i="11" s="1"/>
  <c r="W2935" i="11"/>
  <c r="V2935" i="11"/>
  <c r="T2935" i="11"/>
  <c r="U2935" i="11" s="1"/>
  <c r="X2934" i="11"/>
  <c r="W2934" i="11"/>
  <c r="T2934" i="11"/>
  <c r="V2934" i="11" s="1"/>
  <c r="X2933" i="11"/>
  <c r="T2933" i="11"/>
  <c r="W2933" i="11" s="1"/>
  <c r="W2932" i="11"/>
  <c r="V2932" i="11"/>
  <c r="U2932" i="11"/>
  <c r="T2932" i="11"/>
  <c r="X2932" i="11" s="1"/>
  <c r="X2931" i="11"/>
  <c r="W2931" i="11"/>
  <c r="V2931" i="11"/>
  <c r="T2931" i="11"/>
  <c r="U2931" i="11" s="1"/>
  <c r="W2930" i="11"/>
  <c r="T2930" i="11"/>
  <c r="V2930" i="11" s="1"/>
  <c r="T2929" i="11"/>
  <c r="W2928" i="11"/>
  <c r="V2928" i="11"/>
  <c r="U2928" i="11"/>
  <c r="T2928" i="11"/>
  <c r="X2928" i="11" s="1"/>
  <c r="W2927" i="11"/>
  <c r="V2927" i="11"/>
  <c r="T2927" i="11"/>
  <c r="U2927" i="11" s="1"/>
  <c r="X2926" i="11"/>
  <c r="W2926" i="11"/>
  <c r="T2926" i="11"/>
  <c r="V2926" i="11" s="1"/>
  <c r="X2925" i="11"/>
  <c r="T2925" i="11"/>
  <c r="W2925" i="11" s="1"/>
  <c r="W2924" i="11"/>
  <c r="V2924" i="11"/>
  <c r="U2924" i="11"/>
  <c r="T2924" i="11"/>
  <c r="X2924" i="11" s="1"/>
  <c r="X2923" i="11"/>
  <c r="W2923" i="11"/>
  <c r="V2923" i="11"/>
  <c r="T2923" i="11"/>
  <c r="U2923" i="11" s="1"/>
  <c r="W2922" i="11"/>
  <c r="T2922" i="11"/>
  <c r="V2922" i="11" s="1"/>
  <c r="T2921" i="11"/>
  <c r="W2920" i="11"/>
  <c r="V2920" i="11"/>
  <c r="U2920" i="11"/>
  <c r="T2920" i="11"/>
  <c r="X2920" i="11" s="1"/>
  <c r="W2919" i="11"/>
  <c r="V2919" i="11"/>
  <c r="T2919" i="11"/>
  <c r="U2919" i="11" s="1"/>
  <c r="X2918" i="11"/>
  <c r="W2918" i="11"/>
  <c r="T2918" i="11"/>
  <c r="V2918" i="11" s="1"/>
  <c r="X2917" i="11"/>
  <c r="T2917" i="11"/>
  <c r="W2917" i="11" s="1"/>
  <c r="W2916" i="11"/>
  <c r="V2916" i="11"/>
  <c r="U2916" i="11"/>
  <c r="T2916" i="11"/>
  <c r="X2916" i="11" s="1"/>
  <c r="X2915" i="11"/>
  <c r="W2915" i="11"/>
  <c r="V2915" i="11"/>
  <c r="T2915" i="11"/>
  <c r="U2915" i="11" s="1"/>
  <c r="W2914" i="11"/>
  <c r="T2914" i="11"/>
  <c r="V2914" i="11" s="1"/>
  <c r="T2913" i="11"/>
  <c r="W2912" i="11"/>
  <c r="V2912" i="11"/>
  <c r="U2912" i="11"/>
  <c r="T2912" i="11"/>
  <c r="X2912" i="11" s="1"/>
  <c r="W2911" i="11"/>
  <c r="V2911" i="11"/>
  <c r="T2911" i="11"/>
  <c r="U2911" i="11" s="1"/>
  <c r="X2910" i="11"/>
  <c r="W2910" i="11"/>
  <c r="T2910" i="11"/>
  <c r="V2910" i="11" s="1"/>
  <c r="T2909" i="11"/>
  <c r="W2908" i="11"/>
  <c r="V2908" i="11"/>
  <c r="U2908" i="11"/>
  <c r="T2908" i="11"/>
  <c r="X2908" i="11" s="1"/>
  <c r="X2907" i="11"/>
  <c r="W2907" i="11"/>
  <c r="V2907" i="11"/>
  <c r="T2907" i="11"/>
  <c r="U2907" i="11" s="1"/>
  <c r="W2906" i="11"/>
  <c r="T2906" i="11"/>
  <c r="V2906" i="11" s="1"/>
  <c r="T2905" i="11"/>
  <c r="W2904" i="11"/>
  <c r="V2904" i="11"/>
  <c r="U2904" i="11"/>
  <c r="T2904" i="11"/>
  <c r="X2904" i="11" s="1"/>
  <c r="W2903" i="11"/>
  <c r="V2903" i="11"/>
  <c r="T2903" i="11"/>
  <c r="U2903" i="11" s="1"/>
  <c r="X2902" i="11"/>
  <c r="W2902" i="11"/>
  <c r="T2902" i="11"/>
  <c r="V2902" i="11" s="1"/>
  <c r="T2901" i="11"/>
  <c r="W2900" i="11"/>
  <c r="V2900" i="11"/>
  <c r="U2900" i="11"/>
  <c r="T2900" i="11"/>
  <c r="X2900" i="11" s="1"/>
  <c r="X2899" i="11"/>
  <c r="W2899" i="11"/>
  <c r="V2899" i="11"/>
  <c r="T2899" i="11"/>
  <c r="U2899" i="11" s="1"/>
  <c r="W2898" i="11"/>
  <c r="T2898" i="11"/>
  <c r="V2898" i="11" s="1"/>
  <c r="T2897" i="11"/>
  <c r="W2896" i="11"/>
  <c r="V2896" i="11"/>
  <c r="U2896" i="11"/>
  <c r="T2896" i="11"/>
  <c r="X2896" i="11" s="1"/>
  <c r="W2895" i="11"/>
  <c r="V2895" i="11"/>
  <c r="T2895" i="11"/>
  <c r="U2895" i="11" s="1"/>
  <c r="X2894" i="11"/>
  <c r="W2894" i="11"/>
  <c r="T2894" i="11"/>
  <c r="V2894" i="11" s="1"/>
  <c r="T2893" i="11"/>
  <c r="W2892" i="11"/>
  <c r="V2892" i="11"/>
  <c r="U2892" i="11"/>
  <c r="T2892" i="11"/>
  <c r="X2892" i="11" s="1"/>
  <c r="X2891" i="11"/>
  <c r="W2891" i="11"/>
  <c r="V2891" i="11"/>
  <c r="T2891" i="11"/>
  <c r="U2891" i="11" s="1"/>
  <c r="W2890" i="11"/>
  <c r="T2890" i="11"/>
  <c r="V2890" i="11" s="1"/>
  <c r="T2889" i="11"/>
  <c r="W2888" i="11"/>
  <c r="V2888" i="11"/>
  <c r="U2888" i="11"/>
  <c r="T2888" i="11"/>
  <c r="X2888" i="11" s="1"/>
  <c r="W2887" i="11"/>
  <c r="V2887" i="11"/>
  <c r="T2887" i="11"/>
  <c r="U2887" i="11" s="1"/>
  <c r="X2886" i="11"/>
  <c r="W2886" i="11"/>
  <c r="T2886" i="11"/>
  <c r="V2886" i="11" s="1"/>
  <c r="T2885" i="11"/>
  <c r="W2884" i="11"/>
  <c r="V2884" i="11"/>
  <c r="U2884" i="11"/>
  <c r="T2884" i="11"/>
  <c r="X2884" i="11" s="1"/>
  <c r="X2883" i="11"/>
  <c r="W2883" i="11"/>
  <c r="V2883" i="11"/>
  <c r="T2883" i="11"/>
  <c r="U2883" i="11" s="1"/>
  <c r="W2882" i="11"/>
  <c r="T2882" i="11"/>
  <c r="V2882" i="11" s="1"/>
  <c r="T2881" i="11"/>
  <c r="W2880" i="11"/>
  <c r="V2880" i="11"/>
  <c r="U2880" i="11"/>
  <c r="T2880" i="11"/>
  <c r="X2880" i="11" s="1"/>
  <c r="W2879" i="11"/>
  <c r="V2879" i="11"/>
  <c r="T2879" i="11"/>
  <c r="U2879" i="11" s="1"/>
  <c r="X2878" i="11"/>
  <c r="W2878" i="11"/>
  <c r="T2878" i="11"/>
  <c r="V2878" i="11" s="1"/>
  <c r="T2877" i="11"/>
  <c r="W2876" i="11"/>
  <c r="V2876" i="11"/>
  <c r="U2876" i="11"/>
  <c r="T2876" i="11"/>
  <c r="X2876" i="11" s="1"/>
  <c r="X2875" i="11"/>
  <c r="W2875" i="11"/>
  <c r="V2875" i="11"/>
  <c r="T2875" i="11"/>
  <c r="U2875" i="11" s="1"/>
  <c r="W2874" i="11"/>
  <c r="T2874" i="11"/>
  <c r="V2874" i="11" s="1"/>
  <c r="T2873" i="11"/>
  <c r="W2872" i="11"/>
  <c r="V2872" i="11"/>
  <c r="U2872" i="11"/>
  <c r="T2872" i="11"/>
  <c r="X2872" i="11" s="1"/>
  <c r="W2871" i="11"/>
  <c r="V2871" i="11"/>
  <c r="T2871" i="11"/>
  <c r="U2871" i="11" s="1"/>
  <c r="X2870" i="11"/>
  <c r="W2870" i="11"/>
  <c r="T2870" i="11"/>
  <c r="V2870" i="11" s="1"/>
  <c r="T2869" i="11"/>
  <c r="W2868" i="11"/>
  <c r="V2868" i="11"/>
  <c r="U2868" i="11"/>
  <c r="T2868" i="11"/>
  <c r="X2868" i="11" s="1"/>
  <c r="X2867" i="11"/>
  <c r="W2867" i="11"/>
  <c r="V2867" i="11"/>
  <c r="T2867" i="11"/>
  <c r="U2867" i="11" s="1"/>
  <c r="W2866" i="11"/>
  <c r="T2866" i="11"/>
  <c r="V2866" i="11" s="1"/>
  <c r="T2865" i="11"/>
  <c r="W2864" i="11"/>
  <c r="V2864" i="11"/>
  <c r="U2864" i="11"/>
  <c r="T2864" i="11"/>
  <c r="X2864" i="11" s="1"/>
  <c r="W2863" i="11"/>
  <c r="V2863" i="11"/>
  <c r="T2863" i="11"/>
  <c r="U2863" i="11" s="1"/>
  <c r="X2862" i="11"/>
  <c r="W2862" i="11"/>
  <c r="T2862" i="11"/>
  <c r="V2862" i="11" s="1"/>
  <c r="T2861" i="11"/>
  <c r="W2860" i="11"/>
  <c r="V2860" i="11"/>
  <c r="U2860" i="11"/>
  <c r="T2860" i="11"/>
  <c r="X2860" i="11" s="1"/>
  <c r="X2859" i="11"/>
  <c r="W2859" i="11"/>
  <c r="V2859" i="11"/>
  <c r="T2859" i="11"/>
  <c r="U2859" i="11" s="1"/>
  <c r="W2858" i="11"/>
  <c r="T2858" i="11"/>
  <c r="V2858" i="11" s="1"/>
  <c r="T2857" i="11"/>
  <c r="W2856" i="11"/>
  <c r="V2856" i="11"/>
  <c r="U2856" i="11"/>
  <c r="T2856" i="11"/>
  <c r="X2856" i="11" s="1"/>
  <c r="V2855" i="11"/>
  <c r="T2855" i="11"/>
  <c r="U2855" i="11" s="1"/>
  <c r="X2854" i="11"/>
  <c r="W2854" i="11"/>
  <c r="T2854" i="11"/>
  <c r="V2854" i="11" s="1"/>
  <c r="T2853" i="11"/>
  <c r="X2852" i="11"/>
  <c r="W2852" i="11"/>
  <c r="V2852" i="11"/>
  <c r="U2852" i="11"/>
  <c r="T2852" i="11"/>
  <c r="X2851" i="11"/>
  <c r="W2851" i="11"/>
  <c r="V2851" i="11"/>
  <c r="T2851" i="11"/>
  <c r="U2851" i="11" s="1"/>
  <c r="W2850" i="11"/>
  <c r="T2850" i="11"/>
  <c r="V2850" i="11" s="1"/>
  <c r="T2849" i="11"/>
  <c r="W2848" i="11"/>
  <c r="V2848" i="11"/>
  <c r="U2848" i="11"/>
  <c r="T2848" i="11"/>
  <c r="X2848" i="11" s="1"/>
  <c r="V2847" i="11"/>
  <c r="T2847" i="11"/>
  <c r="U2847" i="11" s="1"/>
  <c r="X2846" i="11"/>
  <c r="W2846" i="11"/>
  <c r="T2846" i="11"/>
  <c r="V2846" i="11" s="1"/>
  <c r="T2845" i="11"/>
  <c r="X2844" i="11"/>
  <c r="W2844" i="11"/>
  <c r="V2844" i="11"/>
  <c r="U2844" i="11"/>
  <c r="T2844" i="11"/>
  <c r="X2843" i="11"/>
  <c r="W2843" i="11"/>
  <c r="V2843" i="11"/>
  <c r="T2843" i="11"/>
  <c r="U2843" i="11" s="1"/>
  <c r="W2842" i="11"/>
  <c r="T2842" i="11"/>
  <c r="V2842" i="11" s="1"/>
  <c r="T2841" i="11"/>
  <c r="W2840" i="11"/>
  <c r="V2840" i="11"/>
  <c r="U2840" i="11"/>
  <c r="T2840" i="11"/>
  <c r="X2840" i="11" s="1"/>
  <c r="V2839" i="11"/>
  <c r="T2839" i="11"/>
  <c r="U2839" i="11" s="1"/>
  <c r="X2838" i="11"/>
  <c r="W2838" i="11"/>
  <c r="T2838" i="11"/>
  <c r="V2838" i="11" s="1"/>
  <c r="T2837" i="11"/>
  <c r="X2836" i="11"/>
  <c r="W2836" i="11"/>
  <c r="V2836" i="11"/>
  <c r="U2836" i="11"/>
  <c r="T2836" i="11"/>
  <c r="X2835" i="11"/>
  <c r="W2835" i="11"/>
  <c r="V2835" i="11"/>
  <c r="T2835" i="11"/>
  <c r="U2835" i="11" s="1"/>
  <c r="W2834" i="11"/>
  <c r="T2834" i="11"/>
  <c r="V2834" i="11" s="1"/>
  <c r="T2833" i="11"/>
  <c r="W2832" i="11"/>
  <c r="V2832" i="11"/>
  <c r="U2832" i="11"/>
  <c r="T2832" i="11"/>
  <c r="X2832" i="11" s="1"/>
  <c r="V2831" i="11"/>
  <c r="T2831" i="11"/>
  <c r="U2831" i="11" s="1"/>
  <c r="X2830" i="11"/>
  <c r="W2830" i="11"/>
  <c r="T2830" i="11"/>
  <c r="V2830" i="11" s="1"/>
  <c r="T2829" i="11"/>
  <c r="X2828" i="11"/>
  <c r="W2828" i="11"/>
  <c r="V2828" i="11"/>
  <c r="U2828" i="11"/>
  <c r="T2828" i="11"/>
  <c r="X2827" i="11"/>
  <c r="W2827" i="11"/>
  <c r="V2827" i="11"/>
  <c r="T2827" i="11"/>
  <c r="U2827" i="11" s="1"/>
  <c r="W2826" i="11"/>
  <c r="T2826" i="11"/>
  <c r="V2826" i="11" s="1"/>
  <c r="T2825" i="11"/>
  <c r="W2824" i="11"/>
  <c r="V2824" i="11"/>
  <c r="U2824" i="11"/>
  <c r="T2824" i="11"/>
  <c r="X2824" i="11" s="1"/>
  <c r="V2823" i="11"/>
  <c r="T2823" i="11"/>
  <c r="U2823" i="11" s="1"/>
  <c r="X2822" i="11"/>
  <c r="W2822" i="11"/>
  <c r="T2822" i="11"/>
  <c r="V2822" i="11" s="1"/>
  <c r="T2821" i="11"/>
  <c r="W2820" i="11"/>
  <c r="V2820" i="11"/>
  <c r="U2820" i="11"/>
  <c r="T2820" i="11"/>
  <c r="X2820" i="11" s="1"/>
  <c r="X2819" i="11"/>
  <c r="W2819" i="11"/>
  <c r="V2819" i="11"/>
  <c r="T2819" i="11"/>
  <c r="U2819" i="11" s="1"/>
  <c r="W2818" i="11"/>
  <c r="T2818" i="11"/>
  <c r="V2818" i="11" s="1"/>
  <c r="T2817" i="11"/>
  <c r="W2816" i="11"/>
  <c r="V2816" i="11"/>
  <c r="U2816" i="11"/>
  <c r="T2816" i="11"/>
  <c r="X2816" i="11" s="1"/>
  <c r="V2815" i="11"/>
  <c r="T2815" i="11"/>
  <c r="U2815" i="11" s="1"/>
  <c r="X2814" i="11"/>
  <c r="W2814" i="11"/>
  <c r="T2814" i="11"/>
  <c r="V2814" i="11" s="1"/>
  <c r="X2813" i="11"/>
  <c r="T2813" i="11"/>
  <c r="W2812" i="11"/>
  <c r="V2812" i="11"/>
  <c r="U2812" i="11"/>
  <c r="T2812" i="11"/>
  <c r="X2812" i="11" s="1"/>
  <c r="X2811" i="11"/>
  <c r="W2811" i="11"/>
  <c r="V2811" i="11"/>
  <c r="T2811" i="11"/>
  <c r="U2811" i="11" s="1"/>
  <c r="W2810" i="11"/>
  <c r="T2810" i="11"/>
  <c r="V2810" i="11" s="1"/>
  <c r="X2809" i="11"/>
  <c r="T2809" i="11"/>
  <c r="W2808" i="11"/>
  <c r="V2808" i="11"/>
  <c r="U2808" i="11"/>
  <c r="T2808" i="11"/>
  <c r="X2808" i="11" s="1"/>
  <c r="V2807" i="11"/>
  <c r="T2807" i="11"/>
  <c r="U2807" i="11" s="1"/>
  <c r="X2806" i="11"/>
  <c r="W2806" i="11"/>
  <c r="T2806" i="11"/>
  <c r="V2806" i="11" s="1"/>
  <c r="T2805" i="11"/>
  <c r="W2804" i="11"/>
  <c r="V2804" i="11"/>
  <c r="U2804" i="11"/>
  <c r="T2804" i="11"/>
  <c r="X2804" i="11" s="1"/>
  <c r="X2803" i="11"/>
  <c r="W2803" i="11"/>
  <c r="V2803" i="11"/>
  <c r="T2803" i="11"/>
  <c r="U2803" i="11" s="1"/>
  <c r="W2802" i="11"/>
  <c r="T2802" i="11"/>
  <c r="V2802" i="11" s="1"/>
  <c r="T2801" i="11"/>
  <c r="W2800" i="11"/>
  <c r="V2800" i="11"/>
  <c r="U2800" i="11"/>
  <c r="T2800" i="11"/>
  <c r="X2800" i="11" s="1"/>
  <c r="V2799" i="11"/>
  <c r="T2799" i="11"/>
  <c r="U2799" i="11" s="1"/>
  <c r="X2798" i="11"/>
  <c r="W2798" i="11"/>
  <c r="T2798" i="11"/>
  <c r="V2798" i="11" s="1"/>
  <c r="T2797" i="11"/>
  <c r="W2796" i="11"/>
  <c r="V2796" i="11"/>
  <c r="U2796" i="11"/>
  <c r="T2796" i="11"/>
  <c r="X2796" i="11" s="1"/>
  <c r="X2795" i="11"/>
  <c r="W2795" i="11"/>
  <c r="V2795" i="11"/>
  <c r="T2795" i="11"/>
  <c r="U2795" i="11" s="1"/>
  <c r="W2794" i="11"/>
  <c r="T2794" i="11"/>
  <c r="V2794" i="11" s="1"/>
  <c r="T2793" i="11"/>
  <c r="W2792" i="11"/>
  <c r="V2792" i="11"/>
  <c r="U2792" i="11"/>
  <c r="T2792" i="11"/>
  <c r="X2792" i="11" s="1"/>
  <c r="V2791" i="11"/>
  <c r="T2791" i="11"/>
  <c r="U2791" i="11" s="1"/>
  <c r="X2790" i="11"/>
  <c r="W2790" i="11"/>
  <c r="T2790" i="11"/>
  <c r="V2790" i="11" s="1"/>
  <c r="T2789" i="11"/>
  <c r="W2788" i="11"/>
  <c r="V2788" i="11"/>
  <c r="U2788" i="11"/>
  <c r="T2788" i="11"/>
  <c r="X2788" i="11" s="1"/>
  <c r="X2787" i="11"/>
  <c r="W2787" i="11"/>
  <c r="V2787" i="11"/>
  <c r="T2787" i="11"/>
  <c r="U2787" i="11" s="1"/>
  <c r="W2786" i="11"/>
  <c r="T2786" i="11"/>
  <c r="V2786" i="11" s="1"/>
  <c r="T2785" i="11"/>
  <c r="W2784" i="11"/>
  <c r="V2784" i="11"/>
  <c r="U2784" i="11"/>
  <c r="T2784" i="11"/>
  <c r="X2784" i="11" s="1"/>
  <c r="V2783" i="11"/>
  <c r="T2783" i="11"/>
  <c r="U2783" i="11" s="1"/>
  <c r="X2782" i="11"/>
  <c r="W2782" i="11"/>
  <c r="T2782" i="11"/>
  <c r="V2782" i="11" s="1"/>
  <c r="X2781" i="11"/>
  <c r="T2781" i="11"/>
  <c r="W2780" i="11"/>
  <c r="V2780" i="11"/>
  <c r="U2780" i="11"/>
  <c r="T2780" i="11"/>
  <c r="X2780" i="11" s="1"/>
  <c r="X2779" i="11"/>
  <c r="W2779" i="11"/>
  <c r="V2779" i="11"/>
  <c r="T2779" i="11"/>
  <c r="U2779" i="11" s="1"/>
  <c r="W2778" i="11"/>
  <c r="T2778" i="11"/>
  <c r="V2778" i="11" s="1"/>
  <c r="X2777" i="11"/>
  <c r="T2777" i="11"/>
  <c r="W2776" i="11"/>
  <c r="V2776" i="11"/>
  <c r="U2776" i="11"/>
  <c r="T2776" i="11"/>
  <c r="X2776" i="11" s="1"/>
  <c r="V2775" i="11"/>
  <c r="T2775" i="11"/>
  <c r="U2775" i="11" s="1"/>
  <c r="X2774" i="11"/>
  <c r="W2774" i="11"/>
  <c r="T2774" i="11"/>
  <c r="V2774" i="11" s="1"/>
  <c r="T2773" i="11"/>
  <c r="W2772" i="11"/>
  <c r="V2772" i="11"/>
  <c r="U2772" i="11"/>
  <c r="T2772" i="11"/>
  <c r="X2772" i="11" s="1"/>
  <c r="X2771" i="11"/>
  <c r="W2771" i="11"/>
  <c r="V2771" i="11"/>
  <c r="T2771" i="11"/>
  <c r="U2771" i="11" s="1"/>
  <c r="T2770" i="11"/>
  <c r="T2769" i="11"/>
  <c r="W2768" i="11"/>
  <c r="V2768" i="11"/>
  <c r="U2768" i="11"/>
  <c r="T2768" i="11"/>
  <c r="X2768" i="11" s="1"/>
  <c r="V2767" i="11"/>
  <c r="T2767" i="11"/>
  <c r="U2767" i="11" s="1"/>
  <c r="X2766" i="11"/>
  <c r="W2766" i="11"/>
  <c r="T2766" i="11"/>
  <c r="V2766" i="11" s="1"/>
  <c r="T2765" i="11"/>
  <c r="W2764" i="11"/>
  <c r="V2764" i="11"/>
  <c r="U2764" i="11"/>
  <c r="T2764" i="11"/>
  <c r="X2764" i="11" s="1"/>
  <c r="X2763" i="11"/>
  <c r="W2763" i="11"/>
  <c r="V2763" i="11"/>
  <c r="T2763" i="11"/>
  <c r="U2763" i="11" s="1"/>
  <c r="T2762" i="11"/>
  <c r="T2761" i="11"/>
  <c r="W2760" i="11"/>
  <c r="V2760" i="11"/>
  <c r="U2760" i="11"/>
  <c r="T2760" i="11"/>
  <c r="X2760" i="11" s="1"/>
  <c r="T2759" i="11"/>
  <c r="X2758" i="11"/>
  <c r="W2758" i="11"/>
  <c r="T2758" i="11"/>
  <c r="V2758" i="11" s="1"/>
  <c r="X2757" i="11"/>
  <c r="V2757" i="11"/>
  <c r="U2757" i="11"/>
  <c r="T2757" i="11"/>
  <c r="W2757" i="11" s="1"/>
  <c r="W2756" i="11"/>
  <c r="V2756" i="11"/>
  <c r="U2756" i="11"/>
  <c r="T2756" i="11"/>
  <c r="X2756" i="11" s="1"/>
  <c r="X2755" i="11"/>
  <c r="W2755" i="11"/>
  <c r="V2755" i="11"/>
  <c r="T2755" i="11"/>
  <c r="U2755" i="11" s="1"/>
  <c r="T2754" i="11"/>
  <c r="T2753" i="11"/>
  <c r="W2752" i="11"/>
  <c r="V2752" i="11"/>
  <c r="U2752" i="11"/>
  <c r="T2752" i="11"/>
  <c r="X2752" i="11" s="1"/>
  <c r="T2751" i="11"/>
  <c r="X2750" i="11"/>
  <c r="W2750" i="11"/>
  <c r="T2750" i="11"/>
  <c r="V2750" i="11" s="1"/>
  <c r="X2749" i="11"/>
  <c r="T2749" i="11"/>
  <c r="W2749" i="11" s="1"/>
  <c r="W2748" i="11"/>
  <c r="V2748" i="11"/>
  <c r="U2748" i="11"/>
  <c r="T2748" i="11"/>
  <c r="X2748" i="11" s="1"/>
  <c r="X2747" i="11"/>
  <c r="W2747" i="11"/>
  <c r="V2747" i="11"/>
  <c r="T2747" i="11"/>
  <c r="U2747" i="11" s="1"/>
  <c r="W2746" i="11"/>
  <c r="T2746" i="11"/>
  <c r="X2745" i="11"/>
  <c r="U2745" i="11"/>
  <c r="T2745" i="11"/>
  <c r="W2744" i="11"/>
  <c r="V2744" i="11"/>
  <c r="U2744" i="11"/>
  <c r="T2744" i="11"/>
  <c r="X2744" i="11" s="1"/>
  <c r="T2743" i="11"/>
  <c r="T2742" i="11"/>
  <c r="X2741" i="11"/>
  <c r="T2741" i="11"/>
  <c r="W2741" i="11" s="1"/>
  <c r="W2740" i="11"/>
  <c r="V2740" i="11"/>
  <c r="U2740" i="11"/>
  <c r="T2740" i="11"/>
  <c r="X2740" i="11" s="1"/>
  <c r="X2739" i="11"/>
  <c r="W2739" i="11"/>
  <c r="V2739" i="11"/>
  <c r="T2739" i="11"/>
  <c r="U2739" i="11" s="1"/>
  <c r="X2738" i="11"/>
  <c r="T2738" i="11"/>
  <c r="V2738" i="11" s="1"/>
  <c r="X2737" i="11"/>
  <c r="T2737" i="11"/>
  <c r="W2736" i="11"/>
  <c r="V2736" i="11"/>
  <c r="U2736" i="11"/>
  <c r="T2736" i="11"/>
  <c r="X2736" i="11" s="1"/>
  <c r="W2735" i="11"/>
  <c r="V2735" i="11"/>
  <c r="T2735" i="11"/>
  <c r="T2734" i="11"/>
  <c r="T2733" i="11"/>
  <c r="W2732" i="11"/>
  <c r="V2732" i="11"/>
  <c r="U2732" i="11"/>
  <c r="T2732" i="11"/>
  <c r="X2732" i="11" s="1"/>
  <c r="X2731" i="11"/>
  <c r="W2731" i="11"/>
  <c r="V2731" i="11"/>
  <c r="T2731" i="11"/>
  <c r="U2731" i="11" s="1"/>
  <c r="T2730" i="11"/>
  <c r="V2730" i="11" s="1"/>
  <c r="T2729" i="11"/>
  <c r="W2728" i="11"/>
  <c r="V2728" i="11"/>
  <c r="U2728" i="11"/>
  <c r="T2728" i="11"/>
  <c r="X2728" i="11" s="1"/>
  <c r="W2727" i="11"/>
  <c r="T2727" i="11"/>
  <c r="X2726" i="11"/>
  <c r="W2726" i="11"/>
  <c r="T2726" i="11"/>
  <c r="X2725" i="11"/>
  <c r="V2725" i="11"/>
  <c r="U2725" i="11"/>
  <c r="T2725" i="11"/>
  <c r="W2725" i="11" s="1"/>
  <c r="W2724" i="11"/>
  <c r="V2724" i="11"/>
  <c r="U2724" i="11"/>
  <c r="T2724" i="11"/>
  <c r="X2724" i="11" s="1"/>
  <c r="X2723" i="11"/>
  <c r="W2723" i="11"/>
  <c r="V2723" i="11"/>
  <c r="T2723" i="11"/>
  <c r="U2723" i="11" s="1"/>
  <c r="X2722" i="11"/>
  <c r="W2722" i="11"/>
  <c r="U2722" i="11"/>
  <c r="T2722" i="11"/>
  <c r="V2722" i="11" s="1"/>
  <c r="T2721" i="11"/>
  <c r="W2720" i="11"/>
  <c r="V2720" i="11"/>
  <c r="U2720" i="11"/>
  <c r="T2720" i="11"/>
  <c r="X2720" i="11" s="1"/>
  <c r="T2719" i="11"/>
  <c r="X2718" i="11"/>
  <c r="T2718" i="11"/>
  <c r="X2717" i="11"/>
  <c r="V2717" i="11"/>
  <c r="T2717" i="11"/>
  <c r="W2717" i="11" s="1"/>
  <c r="W2716" i="11"/>
  <c r="V2716" i="11"/>
  <c r="U2716" i="11"/>
  <c r="T2716" i="11"/>
  <c r="X2716" i="11" s="1"/>
  <c r="X2715" i="11"/>
  <c r="W2715" i="11"/>
  <c r="V2715" i="11"/>
  <c r="T2715" i="11"/>
  <c r="U2715" i="11" s="1"/>
  <c r="X2714" i="11"/>
  <c r="W2714" i="11"/>
  <c r="T2714" i="11"/>
  <c r="V2714" i="11" s="1"/>
  <c r="X2713" i="11"/>
  <c r="U2713" i="11"/>
  <c r="T2713" i="11"/>
  <c r="W2712" i="11"/>
  <c r="V2712" i="11"/>
  <c r="U2712" i="11"/>
  <c r="T2712" i="11"/>
  <c r="X2712" i="11" s="1"/>
  <c r="T2711" i="11"/>
  <c r="T2710" i="11"/>
  <c r="X2709" i="11"/>
  <c r="T2709" i="11"/>
  <c r="W2709" i="11" s="1"/>
  <c r="W2708" i="11"/>
  <c r="V2708" i="11"/>
  <c r="U2708" i="11"/>
  <c r="T2708" i="11"/>
  <c r="X2708" i="11" s="1"/>
  <c r="X2707" i="11"/>
  <c r="W2707" i="11"/>
  <c r="V2707" i="11"/>
  <c r="T2707" i="11"/>
  <c r="U2707" i="11" s="1"/>
  <c r="X2706" i="11"/>
  <c r="T2706" i="11"/>
  <c r="V2706" i="11" s="1"/>
  <c r="X2705" i="11"/>
  <c r="T2705" i="11"/>
  <c r="W2704" i="11"/>
  <c r="V2704" i="11"/>
  <c r="U2704" i="11"/>
  <c r="T2704" i="11"/>
  <c r="X2704" i="11" s="1"/>
  <c r="W2703" i="11"/>
  <c r="V2703" i="11"/>
  <c r="T2703" i="11"/>
  <c r="T2702" i="11"/>
  <c r="T2701" i="11"/>
  <c r="W2701" i="11" s="1"/>
  <c r="X2700" i="11"/>
  <c r="W2700" i="11"/>
  <c r="V2700" i="11"/>
  <c r="U2700" i="11"/>
  <c r="T2700" i="11"/>
  <c r="X2699" i="11"/>
  <c r="W2699" i="11"/>
  <c r="V2699" i="11"/>
  <c r="T2699" i="11"/>
  <c r="U2699" i="11" s="1"/>
  <c r="X2698" i="11"/>
  <c r="W2698" i="11"/>
  <c r="U2698" i="11"/>
  <c r="T2698" i="11"/>
  <c r="V2698" i="11" s="1"/>
  <c r="X2697" i="11"/>
  <c r="V2697" i="11"/>
  <c r="U2697" i="11"/>
  <c r="T2697" i="11"/>
  <c r="W2697" i="11" s="1"/>
  <c r="W2696" i="11"/>
  <c r="V2696" i="11"/>
  <c r="U2696" i="11"/>
  <c r="T2696" i="11"/>
  <c r="X2696" i="11" s="1"/>
  <c r="X2695" i="11"/>
  <c r="W2695" i="11"/>
  <c r="V2695" i="11"/>
  <c r="T2695" i="11"/>
  <c r="U2695" i="11" s="1"/>
  <c r="W2694" i="11"/>
  <c r="V2694" i="11"/>
  <c r="T2694" i="11"/>
  <c r="U2694" i="11" s="1"/>
  <c r="X2693" i="11"/>
  <c r="V2693" i="11"/>
  <c r="T2693" i="11"/>
  <c r="W2693" i="11" s="1"/>
  <c r="W2692" i="11"/>
  <c r="T2692" i="11"/>
  <c r="V2692" i="11" s="1"/>
  <c r="T2691" i="11"/>
  <c r="W2690" i="11"/>
  <c r="V2690" i="11"/>
  <c r="U2690" i="11"/>
  <c r="T2690" i="11"/>
  <c r="X2690" i="11" s="1"/>
  <c r="W2689" i="11"/>
  <c r="V2689" i="11"/>
  <c r="T2689" i="11"/>
  <c r="U2689" i="11" s="1"/>
  <c r="X2688" i="11"/>
  <c r="W2688" i="11"/>
  <c r="T2688" i="11"/>
  <c r="V2688" i="11" s="1"/>
  <c r="X2687" i="11"/>
  <c r="T2687" i="11"/>
  <c r="W2687" i="11" s="1"/>
  <c r="X2686" i="11"/>
  <c r="W2686" i="11"/>
  <c r="V2686" i="11"/>
  <c r="U2686" i="11"/>
  <c r="T2686" i="11"/>
  <c r="X2685" i="11"/>
  <c r="W2685" i="11"/>
  <c r="V2685" i="11"/>
  <c r="T2685" i="11"/>
  <c r="U2685" i="11" s="1"/>
  <c r="W2684" i="11"/>
  <c r="T2684" i="11"/>
  <c r="V2684" i="11" s="1"/>
  <c r="T2683" i="11"/>
  <c r="W2682" i="11"/>
  <c r="V2682" i="11"/>
  <c r="U2682" i="11"/>
  <c r="T2682" i="11"/>
  <c r="X2682" i="11" s="1"/>
  <c r="W2681" i="11"/>
  <c r="V2681" i="11"/>
  <c r="T2681" i="11"/>
  <c r="U2681" i="11" s="1"/>
  <c r="X2680" i="11"/>
  <c r="W2680" i="11"/>
  <c r="T2680" i="11"/>
  <c r="V2680" i="11" s="1"/>
  <c r="X2679" i="11"/>
  <c r="T2679" i="11"/>
  <c r="W2679" i="11" s="1"/>
  <c r="X2678" i="11"/>
  <c r="W2678" i="11"/>
  <c r="V2678" i="11"/>
  <c r="U2678" i="11"/>
  <c r="T2678" i="11"/>
  <c r="X2677" i="11"/>
  <c r="W2677" i="11"/>
  <c r="V2677" i="11"/>
  <c r="T2677" i="11"/>
  <c r="U2677" i="11" s="1"/>
  <c r="W2676" i="11"/>
  <c r="T2676" i="11"/>
  <c r="V2676" i="11" s="1"/>
  <c r="T2675" i="11"/>
  <c r="W2674" i="11"/>
  <c r="V2674" i="11"/>
  <c r="U2674" i="11"/>
  <c r="T2674" i="11"/>
  <c r="X2674" i="11" s="1"/>
  <c r="W2673" i="11"/>
  <c r="V2673" i="11"/>
  <c r="T2673" i="11"/>
  <c r="U2673" i="11" s="1"/>
  <c r="X2672" i="11"/>
  <c r="W2672" i="11"/>
  <c r="T2672" i="11"/>
  <c r="V2672" i="11" s="1"/>
  <c r="X2671" i="11"/>
  <c r="T2671" i="11"/>
  <c r="W2671" i="11" s="1"/>
  <c r="X2670" i="11"/>
  <c r="W2670" i="11"/>
  <c r="V2670" i="11"/>
  <c r="U2670" i="11"/>
  <c r="T2670" i="11"/>
  <c r="X2669" i="11"/>
  <c r="W2669" i="11"/>
  <c r="V2669" i="11"/>
  <c r="T2669" i="11"/>
  <c r="U2669" i="11" s="1"/>
  <c r="W2668" i="11"/>
  <c r="T2668" i="11"/>
  <c r="V2668" i="11" s="1"/>
  <c r="T2667" i="11"/>
  <c r="W2666" i="11"/>
  <c r="V2666" i="11"/>
  <c r="U2666" i="11"/>
  <c r="T2666" i="11"/>
  <c r="X2666" i="11" s="1"/>
  <c r="W2665" i="11"/>
  <c r="V2665" i="11"/>
  <c r="T2665" i="11"/>
  <c r="U2665" i="11" s="1"/>
  <c r="X2664" i="11"/>
  <c r="W2664" i="11"/>
  <c r="T2664" i="11"/>
  <c r="V2664" i="11" s="1"/>
  <c r="X2663" i="11"/>
  <c r="T2663" i="11"/>
  <c r="W2663" i="11" s="1"/>
  <c r="X2662" i="11"/>
  <c r="W2662" i="11"/>
  <c r="V2662" i="11"/>
  <c r="U2662" i="11"/>
  <c r="T2662" i="11"/>
  <c r="X2661" i="11"/>
  <c r="W2661" i="11"/>
  <c r="V2661" i="11"/>
  <c r="T2661" i="11"/>
  <c r="U2661" i="11" s="1"/>
  <c r="W2660" i="11"/>
  <c r="T2660" i="11"/>
  <c r="V2660" i="11" s="1"/>
  <c r="T2659" i="11"/>
  <c r="W2658" i="11"/>
  <c r="V2658" i="11"/>
  <c r="U2658" i="11"/>
  <c r="T2658" i="11"/>
  <c r="X2658" i="11" s="1"/>
  <c r="W2657" i="11"/>
  <c r="V2657" i="11"/>
  <c r="T2657" i="11"/>
  <c r="U2657" i="11" s="1"/>
  <c r="X2656" i="11"/>
  <c r="W2656" i="11"/>
  <c r="T2656" i="11"/>
  <c r="V2656" i="11" s="1"/>
  <c r="X2655" i="11"/>
  <c r="T2655" i="11"/>
  <c r="W2655" i="11" s="1"/>
  <c r="X2654" i="11"/>
  <c r="W2654" i="11"/>
  <c r="V2654" i="11"/>
  <c r="U2654" i="11"/>
  <c r="T2654" i="11"/>
  <c r="X2653" i="11"/>
  <c r="W2653" i="11"/>
  <c r="V2653" i="11"/>
  <c r="T2653" i="11"/>
  <c r="U2653" i="11" s="1"/>
  <c r="W2652" i="11"/>
  <c r="T2652" i="11"/>
  <c r="V2652" i="11" s="1"/>
  <c r="T2651" i="11"/>
  <c r="W2650" i="11"/>
  <c r="V2650" i="11"/>
  <c r="U2650" i="11"/>
  <c r="T2650" i="11"/>
  <c r="X2650" i="11" s="1"/>
  <c r="W2649" i="11"/>
  <c r="V2649" i="11"/>
  <c r="T2649" i="11"/>
  <c r="U2649" i="11" s="1"/>
  <c r="X2648" i="11"/>
  <c r="W2648" i="11"/>
  <c r="T2648" i="11"/>
  <c r="V2648" i="11" s="1"/>
  <c r="X2647" i="11"/>
  <c r="T2647" i="11"/>
  <c r="W2647" i="11" s="1"/>
  <c r="X2646" i="11"/>
  <c r="W2646" i="11"/>
  <c r="V2646" i="11"/>
  <c r="U2646" i="11"/>
  <c r="T2646" i="11"/>
  <c r="X2645" i="11"/>
  <c r="W2645" i="11"/>
  <c r="V2645" i="11"/>
  <c r="T2645" i="11"/>
  <c r="U2645" i="11" s="1"/>
  <c r="W2644" i="11"/>
  <c r="T2644" i="11"/>
  <c r="V2644" i="11" s="1"/>
  <c r="T2643" i="11"/>
  <c r="W2642" i="11"/>
  <c r="V2642" i="11"/>
  <c r="U2642" i="11"/>
  <c r="T2642" i="11"/>
  <c r="X2642" i="11" s="1"/>
  <c r="W2641" i="11"/>
  <c r="V2641" i="11"/>
  <c r="T2641" i="11"/>
  <c r="U2641" i="11" s="1"/>
  <c r="X2640" i="11"/>
  <c r="W2640" i="11"/>
  <c r="T2640" i="11"/>
  <c r="V2640" i="11" s="1"/>
  <c r="X2639" i="11"/>
  <c r="T2639" i="11"/>
  <c r="W2639" i="11" s="1"/>
  <c r="X2638" i="11"/>
  <c r="W2638" i="11"/>
  <c r="V2638" i="11"/>
  <c r="U2638" i="11"/>
  <c r="T2638" i="11"/>
  <c r="X2637" i="11"/>
  <c r="W2637" i="11"/>
  <c r="V2637" i="11"/>
  <c r="T2637" i="11"/>
  <c r="U2637" i="11" s="1"/>
  <c r="W2636" i="11"/>
  <c r="T2636" i="11"/>
  <c r="V2636" i="11" s="1"/>
  <c r="T2635" i="11"/>
  <c r="W2634" i="11"/>
  <c r="V2634" i="11"/>
  <c r="U2634" i="11"/>
  <c r="T2634" i="11"/>
  <c r="X2634" i="11" s="1"/>
  <c r="W2633" i="11"/>
  <c r="V2633" i="11"/>
  <c r="T2633" i="11"/>
  <c r="U2633" i="11" s="1"/>
  <c r="X2632" i="11"/>
  <c r="W2632" i="11"/>
  <c r="T2632" i="11"/>
  <c r="V2632" i="11" s="1"/>
  <c r="X2631" i="11"/>
  <c r="T2631" i="11"/>
  <c r="W2631" i="11" s="1"/>
  <c r="X2630" i="11"/>
  <c r="W2630" i="11"/>
  <c r="V2630" i="11"/>
  <c r="U2630" i="11"/>
  <c r="T2630" i="11"/>
  <c r="X2629" i="11"/>
  <c r="W2629" i="11"/>
  <c r="V2629" i="11"/>
  <c r="T2629" i="11"/>
  <c r="U2629" i="11" s="1"/>
  <c r="W2628" i="11"/>
  <c r="T2628" i="11"/>
  <c r="V2628" i="11" s="1"/>
  <c r="T2627" i="11"/>
  <c r="W2626" i="11"/>
  <c r="V2626" i="11"/>
  <c r="U2626" i="11"/>
  <c r="T2626" i="11"/>
  <c r="X2626" i="11" s="1"/>
  <c r="V2625" i="11"/>
  <c r="T2625" i="11"/>
  <c r="U2625" i="11" s="1"/>
  <c r="X2624" i="11"/>
  <c r="W2624" i="11"/>
  <c r="T2624" i="11"/>
  <c r="V2624" i="11" s="1"/>
  <c r="X2623" i="11"/>
  <c r="T2623" i="11"/>
  <c r="W2623" i="11" s="1"/>
  <c r="X2622" i="11"/>
  <c r="W2622" i="11"/>
  <c r="V2622" i="11"/>
  <c r="U2622" i="11"/>
  <c r="T2622" i="11"/>
  <c r="X2621" i="11"/>
  <c r="W2621" i="11"/>
  <c r="V2621" i="11"/>
  <c r="T2621" i="11"/>
  <c r="U2621" i="11" s="1"/>
  <c r="W2620" i="11"/>
  <c r="T2620" i="11"/>
  <c r="V2620" i="11" s="1"/>
  <c r="T2619" i="11"/>
  <c r="W2618" i="11"/>
  <c r="V2618" i="11"/>
  <c r="U2618" i="11"/>
  <c r="T2618" i="11"/>
  <c r="X2618" i="11" s="1"/>
  <c r="W2617" i="11"/>
  <c r="V2617" i="11"/>
  <c r="T2617" i="11"/>
  <c r="U2617" i="11" s="1"/>
  <c r="X2616" i="11"/>
  <c r="W2616" i="11"/>
  <c r="T2616" i="11"/>
  <c r="V2616" i="11" s="1"/>
  <c r="X2615" i="11"/>
  <c r="T2615" i="11"/>
  <c r="W2615" i="11" s="1"/>
  <c r="X2614" i="11"/>
  <c r="W2614" i="11"/>
  <c r="V2614" i="11"/>
  <c r="U2614" i="11"/>
  <c r="T2614" i="11"/>
  <c r="X2613" i="11"/>
  <c r="W2613" i="11"/>
  <c r="V2613" i="11"/>
  <c r="T2613" i="11"/>
  <c r="U2613" i="11" s="1"/>
  <c r="W2612" i="11"/>
  <c r="T2612" i="11"/>
  <c r="V2612" i="11" s="1"/>
  <c r="T2611" i="11"/>
  <c r="W2610" i="11"/>
  <c r="V2610" i="11"/>
  <c r="U2610" i="11"/>
  <c r="T2610" i="11"/>
  <c r="X2610" i="11" s="1"/>
  <c r="V2609" i="11"/>
  <c r="T2609" i="11"/>
  <c r="U2609" i="11" s="1"/>
  <c r="X2608" i="11"/>
  <c r="W2608" i="11"/>
  <c r="T2608" i="11"/>
  <c r="V2608" i="11" s="1"/>
  <c r="X2607" i="11"/>
  <c r="T2607" i="11"/>
  <c r="W2607" i="11" s="1"/>
  <c r="X2606" i="11"/>
  <c r="W2606" i="11"/>
  <c r="V2606" i="11"/>
  <c r="U2606" i="11"/>
  <c r="T2606" i="11"/>
  <c r="X2605" i="11"/>
  <c r="W2605" i="11"/>
  <c r="V2605" i="11"/>
  <c r="T2605" i="11"/>
  <c r="U2605" i="11" s="1"/>
  <c r="W2604" i="11"/>
  <c r="T2604" i="11"/>
  <c r="V2604" i="11" s="1"/>
  <c r="T2603" i="11"/>
  <c r="W2602" i="11"/>
  <c r="V2602" i="11"/>
  <c r="U2602" i="11"/>
  <c r="T2602" i="11"/>
  <c r="X2602" i="11" s="1"/>
  <c r="V2601" i="11"/>
  <c r="T2601" i="11"/>
  <c r="U2601" i="11" s="1"/>
  <c r="X2600" i="11"/>
  <c r="W2600" i="11"/>
  <c r="T2600" i="11"/>
  <c r="V2600" i="11" s="1"/>
  <c r="X2599" i="11"/>
  <c r="T2599" i="11"/>
  <c r="W2599" i="11" s="1"/>
  <c r="X2598" i="11"/>
  <c r="W2598" i="11"/>
  <c r="V2598" i="11"/>
  <c r="U2598" i="11"/>
  <c r="T2598" i="11"/>
  <c r="X2597" i="11"/>
  <c r="W2597" i="11"/>
  <c r="V2597" i="11"/>
  <c r="T2597" i="11"/>
  <c r="U2597" i="11" s="1"/>
  <c r="W2596" i="11"/>
  <c r="T2596" i="11"/>
  <c r="V2596" i="11" s="1"/>
  <c r="T2595" i="11"/>
  <c r="W2594" i="11"/>
  <c r="V2594" i="11"/>
  <c r="U2594" i="11"/>
  <c r="T2594" i="11"/>
  <c r="X2594" i="11" s="1"/>
  <c r="V2593" i="11"/>
  <c r="T2593" i="11"/>
  <c r="U2593" i="11" s="1"/>
  <c r="X2592" i="11"/>
  <c r="W2592" i="11"/>
  <c r="T2592" i="11"/>
  <c r="V2592" i="11" s="1"/>
  <c r="X2591" i="11"/>
  <c r="T2591" i="11"/>
  <c r="W2591" i="11" s="1"/>
  <c r="X2590" i="11"/>
  <c r="W2590" i="11"/>
  <c r="V2590" i="11"/>
  <c r="U2590" i="11"/>
  <c r="T2590" i="11"/>
  <c r="X2589" i="11"/>
  <c r="W2589" i="11"/>
  <c r="V2589" i="11"/>
  <c r="T2589" i="11"/>
  <c r="U2589" i="11" s="1"/>
  <c r="W2588" i="11"/>
  <c r="T2588" i="11"/>
  <c r="V2588" i="11" s="1"/>
  <c r="T2587" i="11"/>
  <c r="W2586" i="11"/>
  <c r="V2586" i="11"/>
  <c r="U2586" i="11"/>
  <c r="T2586" i="11"/>
  <c r="X2586" i="11" s="1"/>
  <c r="V2585" i="11"/>
  <c r="T2585" i="11"/>
  <c r="U2585" i="11" s="1"/>
  <c r="X2584" i="11"/>
  <c r="W2584" i="11"/>
  <c r="T2584" i="11"/>
  <c r="V2584" i="11" s="1"/>
  <c r="X2583" i="11"/>
  <c r="T2583" i="11"/>
  <c r="W2583" i="11" s="1"/>
  <c r="X2582" i="11"/>
  <c r="W2582" i="11"/>
  <c r="V2582" i="11"/>
  <c r="U2582" i="11"/>
  <c r="T2582" i="11"/>
  <c r="X2581" i="11"/>
  <c r="W2581" i="11"/>
  <c r="V2581" i="11"/>
  <c r="T2581" i="11"/>
  <c r="U2581" i="11" s="1"/>
  <c r="W2580" i="11"/>
  <c r="T2580" i="11"/>
  <c r="V2580" i="11" s="1"/>
  <c r="T2579" i="11"/>
  <c r="W2578" i="11"/>
  <c r="V2578" i="11"/>
  <c r="U2578" i="11"/>
  <c r="T2578" i="11"/>
  <c r="X2578" i="11" s="1"/>
  <c r="V2577" i="11"/>
  <c r="T2577" i="11"/>
  <c r="U2577" i="11" s="1"/>
  <c r="X2576" i="11"/>
  <c r="W2576" i="11"/>
  <c r="T2576" i="11"/>
  <c r="V2576" i="11" s="1"/>
  <c r="X2575" i="11"/>
  <c r="T2575" i="11"/>
  <c r="W2575" i="11" s="1"/>
  <c r="X2574" i="11"/>
  <c r="W2574" i="11"/>
  <c r="V2574" i="11"/>
  <c r="U2574" i="11"/>
  <c r="T2574" i="11"/>
  <c r="X2573" i="11"/>
  <c r="W2573" i="11"/>
  <c r="V2573" i="11"/>
  <c r="T2573" i="11"/>
  <c r="U2573" i="11" s="1"/>
  <c r="W2572" i="11"/>
  <c r="T2572" i="11"/>
  <c r="V2572" i="11" s="1"/>
  <c r="T2571" i="11"/>
  <c r="W2570" i="11"/>
  <c r="V2570" i="11"/>
  <c r="U2570" i="11"/>
  <c r="T2570" i="11"/>
  <c r="X2570" i="11" s="1"/>
  <c r="V2569" i="11"/>
  <c r="T2569" i="11"/>
  <c r="U2569" i="11" s="1"/>
  <c r="X2568" i="11"/>
  <c r="W2568" i="11"/>
  <c r="T2568" i="11"/>
  <c r="V2568" i="11" s="1"/>
  <c r="X2567" i="11"/>
  <c r="T2567" i="11"/>
  <c r="W2567" i="11" s="1"/>
  <c r="W2566" i="11"/>
  <c r="V2566" i="11"/>
  <c r="U2566" i="11"/>
  <c r="T2566" i="11"/>
  <c r="X2566" i="11" s="1"/>
  <c r="X2565" i="11"/>
  <c r="W2565" i="11"/>
  <c r="V2565" i="11"/>
  <c r="T2565" i="11"/>
  <c r="U2565" i="11" s="1"/>
  <c r="W2564" i="11"/>
  <c r="T2564" i="11"/>
  <c r="V2564" i="11" s="1"/>
  <c r="T2563" i="11"/>
  <c r="W2562" i="11"/>
  <c r="V2562" i="11"/>
  <c r="U2562" i="11"/>
  <c r="T2562" i="11"/>
  <c r="X2562" i="11" s="1"/>
  <c r="V2561" i="11"/>
  <c r="T2561" i="11"/>
  <c r="U2561" i="11" s="1"/>
  <c r="X2560" i="11"/>
  <c r="W2560" i="11"/>
  <c r="T2560" i="11"/>
  <c r="V2560" i="11" s="1"/>
  <c r="X2559" i="11"/>
  <c r="T2559" i="11"/>
  <c r="W2559" i="11" s="1"/>
  <c r="W2558" i="11"/>
  <c r="V2558" i="11"/>
  <c r="U2558" i="11"/>
  <c r="T2558" i="11"/>
  <c r="X2558" i="11" s="1"/>
  <c r="X2557" i="11"/>
  <c r="W2557" i="11"/>
  <c r="V2557" i="11"/>
  <c r="T2557" i="11"/>
  <c r="U2557" i="11" s="1"/>
  <c r="W2556" i="11"/>
  <c r="T2556" i="11"/>
  <c r="V2556" i="11" s="1"/>
  <c r="T2555" i="11"/>
  <c r="W2554" i="11"/>
  <c r="V2554" i="11"/>
  <c r="U2554" i="11"/>
  <c r="T2554" i="11"/>
  <c r="X2554" i="11" s="1"/>
  <c r="V2553" i="11"/>
  <c r="T2553" i="11"/>
  <c r="U2553" i="11" s="1"/>
  <c r="X2552" i="11"/>
  <c r="W2552" i="11"/>
  <c r="T2552" i="11"/>
  <c r="V2552" i="11" s="1"/>
  <c r="X2551" i="11"/>
  <c r="T2551" i="11"/>
  <c r="W2551" i="11" s="1"/>
  <c r="W2550" i="11"/>
  <c r="V2550" i="11"/>
  <c r="U2550" i="11"/>
  <c r="T2550" i="11"/>
  <c r="X2550" i="11" s="1"/>
  <c r="X2549" i="11"/>
  <c r="W2549" i="11"/>
  <c r="V2549" i="11"/>
  <c r="T2549" i="11"/>
  <c r="U2549" i="11" s="1"/>
  <c r="W2548" i="11"/>
  <c r="T2548" i="11"/>
  <c r="V2548" i="11" s="1"/>
  <c r="T2547" i="11"/>
  <c r="W2546" i="11"/>
  <c r="V2546" i="11"/>
  <c r="U2546" i="11"/>
  <c r="T2546" i="11"/>
  <c r="X2546" i="11" s="1"/>
  <c r="V2545" i="11"/>
  <c r="T2545" i="11"/>
  <c r="U2545" i="11" s="1"/>
  <c r="X2544" i="11"/>
  <c r="W2544" i="11"/>
  <c r="T2544" i="11"/>
  <c r="V2544" i="11" s="1"/>
  <c r="X2543" i="11"/>
  <c r="T2543" i="11"/>
  <c r="W2543" i="11" s="1"/>
  <c r="X2542" i="11"/>
  <c r="W2542" i="11"/>
  <c r="V2542" i="11"/>
  <c r="U2542" i="11"/>
  <c r="T2542" i="11"/>
  <c r="X2541" i="11"/>
  <c r="W2541" i="11"/>
  <c r="V2541" i="11"/>
  <c r="T2541" i="11"/>
  <c r="U2541" i="11" s="1"/>
  <c r="W2540" i="11"/>
  <c r="T2540" i="11"/>
  <c r="V2540" i="11" s="1"/>
  <c r="T2539" i="11"/>
  <c r="W2538" i="11"/>
  <c r="V2538" i="11"/>
  <c r="U2538" i="11"/>
  <c r="T2538" i="11"/>
  <c r="X2538" i="11" s="1"/>
  <c r="V2537" i="11"/>
  <c r="T2537" i="11"/>
  <c r="U2537" i="11" s="1"/>
  <c r="X2536" i="11"/>
  <c r="W2536" i="11"/>
  <c r="T2536" i="11"/>
  <c r="V2536" i="11" s="1"/>
  <c r="X2535" i="11"/>
  <c r="T2535" i="11"/>
  <c r="W2535" i="11" s="1"/>
  <c r="W2534" i="11"/>
  <c r="V2534" i="11"/>
  <c r="U2534" i="11"/>
  <c r="T2534" i="11"/>
  <c r="X2534" i="11" s="1"/>
  <c r="X2533" i="11"/>
  <c r="W2533" i="11"/>
  <c r="V2533" i="11"/>
  <c r="T2533" i="11"/>
  <c r="U2533" i="11" s="1"/>
  <c r="W2532" i="11"/>
  <c r="T2532" i="11"/>
  <c r="V2532" i="11" s="1"/>
  <c r="T2531" i="11"/>
  <c r="W2530" i="11"/>
  <c r="V2530" i="11"/>
  <c r="U2530" i="11"/>
  <c r="T2530" i="11"/>
  <c r="X2530" i="11" s="1"/>
  <c r="V2529" i="11"/>
  <c r="T2529" i="11"/>
  <c r="U2529" i="11" s="1"/>
  <c r="X2528" i="11"/>
  <c r="W2528" i="11"/>
  <c r="T2528" i="11"/>
  <c r="V2528" i="11" s="1"/>
  <c r="X2527" i="11"/>
  <c r="T2527" i="11"/>
  <c r="W2527" i="11" s="1"/>
  <c r="W2526" i="11"/>
  <c r="V2526" i="11"/>
  <c r="U2526" i="11"/>
  <c r="T2526" i="11"/>
  <c r="X2526" i="11" s="1"/>
  <c r="X2525" i="11"/>
  <c r="W2525" i="11"/>
  <c r="V2525" i="11"/>
  <c r="T2525" i="11"/>
  <c r="U2525" i="11" s="1"/>
  <c r="W2524" i="11"/>
  <c r="T2524" i="11"/>
  <c r="V2524" i="11" s="1"/>
  <c r="T2523" i="11"/>
  <c r="W2522" i="11"/>
  <c r="V2522" i="11"/>
  <c r="U2522" i="11"/>
  <c r="T2522" i="11"/>
  <c r="X2522" i="11" s="1"/>
  <c r="V2521" i="11"/>
  <c r="T2521" i="11"/>
  <c r="U2521" i="11" s="1"/>
  <c r="X2520" i="11"/>
  <c r="W2520" i="11"/>
  <c r="T2520" i="11"/>
  <c r="V2520" i="11" s="1"/>
  <c r="X2519" i="11"/>
  <c r="T2519" i="11"/>
  <c r="W2519" i="11" s="1"/>
  <c r="W2518" i="11"/>
  <c r="V2518" i="11"/>
  <c r="U2518" i="11"/>
  <c r="T2518" i="11"/>
  <c r="X2518" i="11" s="1"/>
  <c r="X2517" i="11"/>
  <c r="W2517" i="11"/>
  <c r="V2517" i="11"/>
  <c r="T2517" i="11"/>
  <c r="U2517" i="11" s="1"/>
  <c r="W2516" i="11"/>
  <c r="T2516" i="11"/>
  <c r="V2516" i="11" s="1"/>
  <c r="T2515" i="11"/>
  <c r="W2514" i="11"/>
  <c r="V2514" i="11"/>
  <c r="U2514" i="11"/>
  <c r="T2514" i="11"/>
  <c r="X2514" i="11" s="1"/>
  <c r="V2513" i="11"/>
  <c r="T2513" i="11"/>
  <c r="U2513" i="11" s="1"/>
  <c r="X2512" i="11"/>
  <c r="W2512" i="11"/>
  <c r="T2512" i="11"/>
  <c r="V2512" i="11" s="1"/>
  <c r="X2511" i="11"/>
  <c r="T2511" i="11"/>
  <c r="W2511" i="11" s="1"/>
  <c r="W2510" i="11"/>
  <c r="V2510" i="11"/>
  <c r="U2510" i="11"/>
  <c r="T2510" i="11"/>
  <c r="X2510" i="11" s="1"/>
  <c r="X2509" i="11"/>
  <c r="W2509" i="11"/>
  <c r="V2509" i="11"/>
  <c r="T2509" i="11"/>
  <c r="U2509" i="11" s="1"/>
  <c r="W2508" i="11"/>
  <c r="T2508" i="11"/>
  <c r="V2508" i="11" s="1"/>
  <c r="T2507" i="11"/>
  <c r="W2506" i="11"/>
  <c r="V2506" i="11"/>
  <c r="U2506" i="11"/>
  <c r="T2506" i="11"/>
  <c r="X2506" i="11" s="1"/>
  <c r="V2505" i="11"/>
  <c r="T2505" i="11"/>
  <c r="U2505" i="11" s="1"/>
  <c r="X2504" i="11"/>
  <c r="W2504" i="11"/>
  <c r="T2504" i="11"/>
  <c r="V2504" i="11" s="1"/>
  <c r="X2503" i="11"/>
  <c r="T2503" i="11"/>
  <c r="W2503" i="11" s="1"/>
  <c r="W2502" i="11"/>
  <c r="V2502" i="11"/>
  <c r="U2502" i="11"/>
  <c r="T2502" i="11"/>
  <c r="X2502" i="11" s="1"/>
  <c r="X2501" i="11"/>
  <c r="W2501" i="11"/>
  <c r="V2501" i="11"/>
  <c r="T2501" i="11"/>
  <c r="U2501" i="11" s="1"/>
  <c r="W2500" i="11"/>
  <c r="T2500" i="11"/>
  <c r="V2500" i="11" s="1"/>
  <c r="T2499" i="11"/>
  <c r="W2498" i="11"/>
  <c r="V2498" i="11"/>
  <c r="U2498" i="11"/>
  <c r="T2498" i="11"/>
  <c r="X2498" i="11" s="1"/>
  <c r="V2497" i="11"/>
  <c r="T2497" i="11"/>
  <c r="U2497" i="11" s="1"/>
  <c r="X2496" i="11"/>
  <c r="W2496" i="11"/>
  <c r="T2496" i="11"/>
  <c r="V2496" i="11" s="1"/>
  <c r="X2495" i="11"/>
  <c r="T2495" i="11"/>
  <c r="W2495" i="11" s="1"/>
  <c r="W2494" i="11"/>
  <c r="V2494" i="11"/>
  <c r="U2494" i="11"/>
  <c r="T2494" i="11"/>
  <c r="X2494" i="11" s="1"/>
  <c r="X2493" i="11"/>
  <c r="W2493" i="11"/>
  <c r="V2493" i="11"/>
  <c r="T2493" i="11"/>
  <c r="U2493" i="11" s="1"/>
  <c r="W2492" i="11"/>
  <c r="T2492" i="11"/>
  <c r="V2492" i="11" s="1"/>
  <c r="T2491" i="11"/>
  <c r="W2490" i="11"/>
  <c r="V2490" i="11"/>
  <c r="U2490" i="11"/>
  <c r="T2490" i="11"/>
  <c r="X2490" i="11" s="1"/>
  <c r="V2489" i="11"/>
  <c r="T2489" i="11"/>
  <c r="U2489" i="11" s="1"/>
  <c r="X2488" i="11"/>
  <c r="W2488" i="11"/>
  <c r="T2488" i="11"/>
  <c r="V2488" i="11" s="1"/>
  <c r="X2487" i="11"/>
  <c r="T2487" i="11"/>
  <c r="W2487" i="11" s="1"/>
  <c r="W2486" i="11"/>
  <c r="V2486" i="11"/>
  <c r="U2486" i="11"/>
  <c r="T2486" i="11"/>
  <c r="X2486" i="11" s="1"/>
  <c r="X2485" i="11"/>
  <c r="W2485" i="11"/>
  <c r="V2485" i="11"/>
  <c r="T2485" i="11"/>
  <c r="U2485" i="11" s="1"/>
  <c r="W2484" i="11"/>
  <c r="T2484" i="11"/>
  <c r="V2484" i="11" s="1"/>
  <c r="T2483" i="11"/>
  <c r="W2482" i="11"/>
  <c r="V2482" i="11"/>
  <c r="U2482" i="11"/>
  <c r="T2482" i="11"/>
  <c r="X2482" i="11" s="1"/>
  <c r="V2481" i="11"/>
  <c r="T2481" i="11"/>
  <c r="U2481" i="11" s="1"/>
  <c r="X2480" i="11"/>
  <c r="W2480" i="11"/>
  <c r="T2480" i="11"/>
  <c r="V2480" i="11" s="1"/>
  <c r="X2479" i="11"/>
  <c r="T2479" i="11"/>
  <c r="W2479" i="11" s="1"/>
  <c r="W2478" i="11"/>
  <c r="V2478" i="11"/>
  <c r="U2478" i="11"/>
  <c r="T2478" i="11"/>
  <c r="X2478" i="11" s="1"/>
  <c r="X2477" i="11"/>
  <c r="W2477" i="11"/>
  <c r="V2477" i="11"/>
  <c r="T2477" i="11"/>
  <c r="U2477" i="11" s="1"/>
  <c r="W2476" i="11"/>
  <c r="T2476" i="11"/>
  <c r="V2476" i="11" s="1"/>
  <c r="T2475" i="11"/>
  <c r="W2474" i="11"/>
  <c r="V2474" i="11"/>
  <c r="U2474" i="11"/>
  <c r="T2474" i="11"/>
  <c r="X2474" i="11" s="1"/>
  <c r="V2473" i="11"/>
  <c r="T2473" i="11"/>
  <c r="U2473" i="11" s="1"/>
  <c r="X2472" i="11"/>
  <c r="W2472" i="11"/>
  <c r="T2472" i="11"/>
  <c r="V2472" i="11" s="1"/>
  <c r="X2471" i="11"/>
  <c r="T2471" i="11"/>
  <c r="W2471" i="11" s="1"/>
  <c r="X2470" i="11"/>
  <c r="W2470" i="11"/>
  <c r="V2470" i="11"/>
  <c r="U2470" i="11"/>
  <c r="T2470" i="11"/>
  <c r="X2469" i="11"/>
  <c r="W2469" i="11"/>
  <c r="V2469" i="11"/>
  <c r="T2469" i="11"/>
  <c r="U2469" i="11" s="1"/>
  <c r="W2468" i="11"/>
  <c r="T2468" i="11"/>
  <c r="V2468" i="11" s="1"/>
  <c r="T2467" i="11"/>
  <c r="W2466" i="11"/>
  <c r="V2466" i="11"/>
  <c r="U2466" i="11"/>
  <c r="T2466" i="11"/>
  <c r="X2466" i="11" s="1"/>
  <c r="V2465" i="11"/>
  <c r="T2465" i="11"/>
  <c r="U2465" i="11" s="1"/>
  <c r="X2464" i="11"/>
  <c r="W2464" i="11"/>
  <c r="T2464" i="11"/>
  <c r="V2464" i="11" s="1"/>
  <c r="X2463" i="11"/>
  <c r="T2463" i="11"/>
  <c r="W2463" i="11" s="1"/>
  <c r="X2462" i="11"/>
  <c r="W2462" i="11"/>
  <c r="V2462" i="11"/>
  <c r="U2462" i="11"/>
  <c r="T2462" i="11"/>
  <c r="X2461" i="11"/>
  <c r="W2461" i="11"/>
  <c r="V2461" i="11"/>
  <c r="T2461" i="11"/>
  <c r="U2461" i="11" s="1"/>
  <c r="W2460" i="11"/>
  <c r="T2460" i="11"/>
  <c r="V2460" i="11" s="1"/>
  <c r="T2459" i="11"/>
  <c r="W2458" i="11"/>
  <c r="V2458" i="11"/>
  <c r="U2458" i="11"/>
  <c r="T2458" i="11"/>
  <c r="X2458" i="11" s="1"/>
  <c r="V2457" i="11"/>
  <c r="T2457" i="11"/>
  <c r="U2457" i="11" s="1"/>
  <c r="X2456" i="11"/>
  <c r="W2456" i="11"/>
  <c r="T2456" i="11"/>
  <c r="V2456" i="11" s="1"/>
  <c r="T2455" i="11"/>
  <c r="X2454" i="11"/>
  <c r="W2454" i="11"/>
  <c r="V2454" i="11"/>
  <c r="U2454" i="11"/>
  <c r="T2454" i="11"/>
  <c r="X2453" i="11"/>
  <c r="W2453" i="11"/>
  <c r="V2453" i="11"/>
  <c r="T2453" i="11"/>
  <c r="U2453" i="11" s="1"/>
  <c r="W2452" i="11"/>
  <c r="T2452" i="11"/>
  <c r="V2452" i="11" s="1"/>
  <c r="X2451" i="11"/>
  <c r="T2451" i="11"/>
  <c r="W2450" i="11"/>
  <c r="V2450" i="11"/>
  <c r="U2450" i="11"/>
  <c r="T2450" i="11"/>
  <c r="X2450" i="11" s="1"/>
  <c r="V2449" i="11"/>
  <c r="T2449" i="11"/>
  <c r="U2449" i="11" s="1"/>
  <c r="X2448" i="11"/>
  <c r="W2448" i="11"/>
  <c r="T2448" i="11"/>
  <c r="V2448" i="11" s="1"/>
  <c r="T2447" i="11"/>
  <c r="X2446" i="11"/>
  <c r="W2446" i="11"/>
  <c r="V2446" i="11"/>
  <c r="U2446" i="11"/>
  <c r="T2446" i="11"/>
  <c r="X2445" i="11"/>
  <c r="W2445" i="11"/>
  <c r="V2445" i="11"/>
  <c r="U2445" i="11"/>
  <c r="T2445" i="11"/>
  <c r="W2444" i="11"/>
  <c r="T2444" i="11"/>
  <c r="V2444" i="11" s="1"/>
  <c r="T2443" i="11"/>
  <c r="W2442" i="11"/>
  <c r="V2442" i="11"/>
  <c r="U2442" i="11"/>
  <c r="T2442" i="11"/>
  <c r="X2442" i="11" s="1"/>
  <c r="V2441" i="11"/>
  <c r="T2441" i="11"/>
  <c r="U2441" i="11" s="1"/>
  <c r="X2440" i="11"/>
  <c r="W2440" i="11"/>
  <c r="T2440" i="11"/>
  <c r="V2440" i="11" s="1"/>
  <c r="X2439" i="11"/>
  <c r="T2439" i="11"/>
  <c r="X2438" i="11"/>
  <c r="W2438" i="11"/>
  <c r="V2438" i="11"/>
  <c r="U2438" i="11"/>
  <c r="T2438" i="11"/>
  <c r="X2437" i="11"/>
  <c r="W2437" i="11"/>
  <c r="V2437" i="11"/>
  <c r="U2437" i="11"/>
  <c r="T2437" i="11"/>
  <c r="W2436" i="11"/>
  <c r="T2436" i="11"/>
  <c r="V2436" i="11" s="1"/>
  <c r="T2435" i="11"/>
  <c r="W2434" i="11"/>
  <c r="V2434" i="11"/>
  <c r="U2434" i="11"/>
  <c r="T2434" i="11"/>
  <c r="X2434" i="11" s="1"/>
  <c r="V2433" i="11"/>
  <c r="T2433" i="11"/>
  <c r="U2433" i="11" s="1"/>
  <c r="X2432" i="11"/>
  <c r="W2432" i="11"/>
  <c r="T2432" i="11"/>
  <c r="V2432" i="11" s="1"/>
  <c r="T2431" i="11"/>
  <c r="X2430" i="11"/>
  <c r="W2430" i="11"/>
  <c r="V2430" i="11"/>
  <c r="U2430" i="11"/>
  <c r="T2430" i="11"/>
  <c r="X2429" i="11"/>
  <c r="W2429" i="11"/>
  <c r="V2429" i="11"/>
  <c r="U2429" i="11"/>
  <c r="T2429" i="11"/>
  <c r="W2428" i="11"/>
  <c r="T2428" i="11"/>
  <c r="V2428" i="11" s="1"/>
  <c r="T2427" i="11"/>
  <c r="W2426" i="11"/>
  <c r="V2426" i="11"/>
  <c r="U2426" i="11"/>
  <c r="T2426" i="11"/>
  <c r="X2426" i="11" s="1"/>
  <c r="V2425" i="11"/>
  <c r="T2425" i="11"/>
  <c r="U2425" i="11" s="1"/>
  <c r="X2424" i="11"/>
  <c r="W2424" i="11"/>
  <c r="T2424" i="11"/>
  <c r="V2424" i="11" s="1"/>
  <c r="T2423" i="11"/>
  <c r="X2422" i="11"/>
  <c r="W2422" i="11"/>
  <c r="V2422" i="11"/>
  <c r="U2422" i="11"/>
  <c r="T2422" i="11"/>
  <c r="X2421" i="11"/>
  <c r="W2421" i="11"/>
  <c r="V2421" i="11"/>
  <c r="U2421" i="11"/>
  <c r="T2421" i="11"/>
  <c r="W2420" i="11"/>
  <c r="T2420" i="11"/>
  <c r="V2420" i="11" s="1"/>
  <c r="X2419" i="11"/>
  <c r="T2419" i="11"/>
  <c r="W2418" i="11"/>
  <c r="V2418" i="11"/>
  <c r="U2418" i="11"/>
  <c r="T2418" i="11"/>
  <c r="X2418" i="11" s="1"/>
  <c r="V2417" i="11"/>
  <c r="T2417" i="11"/>
  <c r="U2417" i="11" s="1"/>
  <c r="X2416" i="11"/>
  <c r="W2416" i="11"/>
  <c r="T2416" i="11"/>
  <c r="V2416" i="11" s="1"/>
  <c r="T2415" i="11"/>
  <c r="X2414" i="11"/>
  <c r="W2414" i="11"/>
  <c r="V2414" i="11"/>
  <c r="U2414" i="11"/>
  <c r="T2414" i="11"/>
  <c r="X2413" i="11"/>
  <c r="W2413" i="11"/>
  <c r="V2413" i="11"/>
  <c r="U2413" i="11"/>
  <c r="T2413" i="11"/>
  <c r="W2412" i="11"/>
  <c r="T2412" i="11"/>
  <c r="V2412" i="11" s="1"/>
  <c r="T2411" i="11"/>
  <c r="W2410" i="11"/>
  <c r="V2410" i="11"/>
  <c r="U2410" i="11"/>
  <c r="T2410" i="11"/>
  <c r="X2410" i="11" s="1"/>
  <c r="V2409" i="11"/>
  <c r="T2409" i="11"/>
  <c r="U2409" i="11" s="1"/>
  <c r="X2408" i="11"/>
  <c r="W2408" i="11"/>
  <c r="T2408" i="11"/>
  <c r="V2408" i="11" s="1"/>
  <c r="X2407" i="11"/>
  <c r="T2407" i="11"/>
  <c r="X2406" i="11"/>
  <c r="W2406" i="11"/>
  <c r="V2406" i="11"/>
  <c r="U2406" i="11"/>
  <c r="T2406" i="11"/>
  <c r="X2405" i="11"/>
  <c r="W2405" i="11"/>
  <c r="V2405" i="11"/>
  <c r="U2405" i="11"/>
  <c r="T2405" i="11"/>
  <c r="W2404" i="11"/>
  <c r="T2404" i="11"/>
  <c r="V2404" i="11" s="1"/>
  <c r="T2403" i="11"/>
  <c r="W2402" i="11"/>
  <c r="V2402" i="11"/>
  <c r="U2402" i="11"/>
  <c r="T2402" i="11"/>
  <c r="X2402" i="11" s="1"/>
  <c r="V2401" i="11"/>
  <c r="T2401" i="11"/>
  <c r="U2401" i="11" s="1"/>
  <c r="X2400" i="11"/>
  <c r="W2400" i="11"/>
  <c r="T2400" i="11"/>
  <c r="V2400" i="11" s="1"/>
  <c r="T2399" i="11"/>
  <c r="X2398" i="11"/>
  <c r="W2398" i="11"/>
  <c r="V2398" i="11"/>
  <c r="U2398" i="11"/>
  <c r="T2398" i="11"/>
  <c r="X2397" i="11"/>
  <c r="W2397" i="11"/>
  <c r="V2397" i="11"/>
  <c r="U2397" i="11"/>
  <c r="T2397" i="11"/>
  <c r="W2396" i="11"/>
  <c r="T2396" i="11"/>
  <c r="V2396" i="11" s="1"/>
  <c r="T2395" i="11"/>
  <c r="W2394" i="11"/>
  <c r="V2394" i="11"/>
  <c r="U2394" i="11"/>
  <c r="T2394" i="11"/>
  <c r="X2394" i="11" s="1"/>
  <c r="V2393" i="11"/>
  <c r="T2393" i="11"/>
  <c r="U2393" i="11" s="1"/>
  <c r="X2392" i="11"/>
  <c r="W2392" i="11"/>
  <c r="T2392" i="11"/>
  <c r="V2392" i="11" s="1"/>
  <c r="T2391" i="11"/>
  <c r="X2390" i="11"/>
  <c r="W2390" i="11"/>
  <c r="V2390" i="11"/>
  <c r="U2390" i="11"/>
  <c r="T2390" i="11"/>
  <c r="X2389" i="11"/>
  <c r="W2389" i="11"/>
  <c r="V2389" i="11"/>
  <c r="U2389" i="11"/>
  <c r="T2389" i="11"/>
  <c r="W2388" i="11"/>
  <c r="T2388" i="11"/>
  <c r="V2388" i="11" s="1"/>
  <c r="X2387" i="11"/>
  <c r="T2387" i="11"/>
  <c r="W2386" i="11"/>
  <c r="V2386" i="11"/>
  <c r="U2386" i="11"/>
  <c r="T2386" i="11"/>
  <c r="X2386" i="11" s="1"/>
  <c r="V2385" i="11"/>
  <c r="T2385" i="11"/>
  <c r="U2385" i="11" s="1"/>
  <c r="X2384" i="11"/>
  <c r="W2384" i="11"/>
  <c r="T2384" i="11"/>
  <c r="V2384" i="11" s="1"/>
  <c r="T2383" i="11"/>
  <c r="X2382" i="11"/>
  <c r="W2382" i="11"/>
  <c r="V2382" i="11"/>
  <c r="U2382" i="11"/>
  <c r="T2382" i="11"/>
  <c r="X2381" i="11"/>
  <c r="W2381" i="11"/>
  <c r="V2381" i="11"/>
  <c r="U2381" i="11"/>
  <c r="T2381" i="11"/>
  <c r="W2380" i="11"/>
  <c r="T2380" i="11"/>
  <c r="V2380" i="11" s="1"/>
  <c r="T2379" i="11"/>
  <c r="W2378" i="11"/>
  <c r="V2378" i="11"/>
  <c r="U2378" i="11"/>
  <c r="T2378" i="11"/>
  <c r="X2378" i="11" s="1"/>
  <c r="V2377" i="11"/>
  <c r="T2377" i="11"/>
  <c r="U2377" i="11" s="1"/>
  <c r="X2376" i="11"/>
  <c r="W2376" i="11"/>
  <c r="T2376" i="11"/>
  <c r="V2376" i="11" s="1"/>
  <c r="X2375" i="11"/>
  <c r="T2375" i="11"/>
  <c r="X2374" i="11"/>
  <c r="W2374" i="11"/>
  <c r="V2374" i="11"/>
  <c r="U2374" i="11"/>
  <c r="T2374" i="11"/>
  <c r="X2373" i="11"/>
  <c r="W2373" i="11"/>
  <c r="V2373" i="11"/>
  <c r="U2373" i="11"/>
  <c r="T2373" i="11"/>
  <c r="W2372" i="11"/>
  <c r="T2372" i="11"/>
  <c r="V2372" i="11" s="1"/>
  <c r="T2371" i="11"/>
  <c r="W2370" i="11"/>
  <c r="V2370" i="11"/>
  <c r="U2370" i="11"/>
  <c r="T2370" i="11"/>
  <c r="X2370" i="11" s="1"/>
  <c r="V2369" i="11"/>
  <c r="T2369" i="11"/>
  <c r="U2369" i="11" s="1"/>
  <c r="X2368" i="11"/>
  <c r="W2368" i="11"/>
  <c r="T2368" i="11"/>
  <c r="V2368" i="11" s="1"/>
  <c r="T2367" i="11"/>
  <c r="X2366" i="11"/>
  <c r="W2366" i="11"/>
  <c r="V2366" i="11"/>
  <c r="U2366" i="11"/>
  <c r="T2366" i="11"/>
  <c r="X2365" i="11"/>
  <c r="W2365" i="11"/>
  <c r="V2365" i="11"/>
  <c r="U2365" i="11"/>
  <c r="T2365" i="11"/>
  <c r="W2364" i="11"/>
  <c r="T2364" i="11"/>
  <c r="V2364" i="11" s="1"/>
  <c r="T2363" i="11"/>
  <c r="W2362" i="11"/>
  <c r="V2362" i="11"/>
  <c r="U2362" i="11"/>
  <c r="T2362" i="11"/>
  <c r="X2362" i="11" s="1"/>
  <c r="V2361" i="11"/>
  <c r="T2361" i="11"/>
  <c r="U2361" i="11" s="1"/>
  <c r="X2360" i="11"/>
  <c r="W2360" i="11"/>
  <c r="T2360" i="11"/>
  <c r="V2360" i="11" s="1"/>
  <c r="T2359" i="11"/>
  <c r="X2358" i="11"/>
  <c r="W2358" i="11"/>
  <c r="V2358" i="11"/>
  <c r="U2358" i="11"/>
  <c r="T2358" i="11"/>
  <c r="X2357" i="11"/>
  <c r="W2357" i="11"/>
  <c r="V2357" i="11"/>
  <c r="U2357" i="11"/>
  <c r="T2357" i="11"/>
  <c r="W2356" i="11"/>
  <c r="T2356" i="11"/>
  <c r="V2356" i="11" s="1"/>
  <c r="X2355" i="11"/>
  <c r="T2355" i="11"/>
  <c r="W2354" i="11"/>
  <c r="V2354" i="11"/>
  <c r="U2354" i="11"/>
  <c r="T2354" i="11"/>
  <c r="X2354" i="11" s="1"/>
  <c r="V2353" i="11"/>
  <c r="T2353" i="11"/>
  <c r="U2353" i="11" s="1"/>
  <c r="X2352" i="11"/>
  <c r="W2352" i="11"/>
  <c r="T2352" i="11"/>
  <c r="V2352" i="11" s="1"/>
  <c r="T2351" i="11"/>
  <c r="X2350" i="11"/>
  <c r="V2350" i="11"/>
  <c r="U2350" i="11"/>
  <c r="T2350" i="11"/>
  <c r="W2350" i="11" s="1"/>
  <c r="X2349" i="11"/>
  <c r="W2349" i="11"/>
  <c r="V2349" i="11"/>
  <c r="U2349" i="11"/>
  <c r="T2349" i="11"/>
  <c r="W2348" i="11"/>
  <c r="T2348" i="11"/>
  <c r="V2348" i="11" s="1"/>
  <c r="X2347" i="11"/>
  <c r="T2347" i="11"/>
  <c r="W2346" i="11"/>
  <c r="V2346" i="11"/>
  <c r="U2346" i="11"/>
  <c r="T2346" i="11"/>
  <c r="X2346" i="11" s="1"/>
  <c r="V2345" i="11"/>
  <c r="T2345" i="11"/>
  <c r="U2345" i="11" s="1"/>
  <c r="X2344" i="11"/>
  <c r="W2344" i="11"/>
  <c r="T2344" i="11"/>
  <c r="V2344" i="11" s="1"/>
  <c r="T2343" i="11"/>
  <c r="X2342" i="11"/>
  <c r="W2342" i="11"/>
  <c r="V2342" i="11"/>
  <c r="U2342" i="11"/>
  <c r="T2342" i="11"/>
  <c r="X2341" i="11"/>
  <c r="W2341" i="11"/>
  <c r="V2341" i="11"/>
  <c r="U2341" i="11"/>
  <c r="T2341" i="11"/>
  <c r="W2340" i="11"/>
  <c r="T2340" i="11"/>
  <c r="V2340" i="11" s="1"/>
  <c r="T2339" i="11"/>
  <c r="W2338" i="11"/>
  <c r="V2338" i="11"/>
  <c r="U2338" i="11"/>
  <c r="T2338" i="11"/>
  <c r="X2338" i="11" s="1"/>
  <c r="V2337" i="11"/>
  <c r="T2337" i="11"/>
  <c r="U2337" i="11" s="1"/>
  <c r="X2336" i="11"/>
  <c r="W2336" i="11"/>
  <c r="T2336" i="11"/>
  <c r="V2336" i="11" s="1"/>
  <c r="X2335" i="11"/>
  <c r="T2335" i="11"/>
  <c r="X2334" i="11"/>
  <c r="W2334" i="11"/>
  <c r="V2334" i="11"/>
  <c r="U2334" i="11"/>
  <c r="T2334" i="11"/>
  <c r="X2333" i="11"/>
  <c r="W2333" i="11"/>
  <c r="V2333" i="11"/>
  <c r="U2333" i="11"/>
  <c r="T2333" i="11"/>
  <c r="W2332" i="11"/>
  <c r="T2332" i="11"/>
  <c r="V2332" i="11" s="1"/>
  <c r="T2331" i="11"/>
  <c r="W2330" i="11"/>
  <c r="V2330" i="11"/>
  <c r="U2330" i="11"/>
  <c r="T2330" i="11"/>
  <c r="X2330" i="11" s="1"/>
  <c r="V2329" i="11"/>
  <c r="T2329" i="11"/>
  <c r="U2329" i="11" s="1"/>
  <c r="X2328" i="11"/>
  <c r="W2328" i="11"/>
  <c r="T2328" i="11"/>
  <c r="V2328" i="11" s="1"/>
  <c r="T2327" i="11"/>
  <c r="X2326" i="11"/>
  <c r="W2326" i="11"/>
  <c r="V2326" i="11"/>
  <c r="U2326" i="11"/>
  <c r="T2326" i="11"/>
  <c r="X2325" i="11"/>
  <c r="W2325" i="11"/>
  <c r="V2325" i="11"/>
  <c r="U2325" i="11"/>
  <c r="T2325" i="11"/>
  <c r="T2324" i="11"/>
  <c r="X2323" i="11"/>
  <c r="T2323" i="11"/>
  <c r="W2322" i="11"/>
  <c r="V2322" i="11"/>
  <c r="U2322" i="11"/>
  <c r="T2322" i="11"/>
  <c r="X2322" i="11" s="1"/>
  <c r="V2321" i="11"/>
  <c r="T2321" i="11"/>
  <c r="U2321" i="11" s="1"/>
  <c r="X2320" i="11"/>
  <c r="W2320" i="11"/>
  <c r="T2320" i="11"/>
  <c r="V2320" i="11" s="1"/>
  <c r="X2319" i="11"/>
  <c r="U2319" i="11"/>
  <c r="T2319" i="11"/>
  <c r="X2318" i="11"/>
  <c r="W2318" i="11"/>
  <c r="V2318" i="11"/>
  <c r="U2318" i="11"/>
  <c r="T2318" i="11"/>
  <c r="X2317" i="11"/>
  <c r="W2317" i="11"/>
  <c r="V2317" i="11"/>
  <c r="U2317" i="11"/>
  <c r="T2317" i="11"/>
  <c r="W2316" i="11"/>
  <c r="T2316" i="11"/>
  <c r="T2315" i="11"/>
  <c r="W2314" i="11"/>
  <c r="V2314" i="11"/>
  <c r="U2314" i="11"/>
  <c r="T2314" i="11"/>
  <c r="X2314" i="11" s="1"/>
  <c r="V2313" i="11"/>
  <c r="T2313" i="11"/>
  <c r="U2313" i="11" s="1"/>
  <c r="X2312" i="11"/>
  <c r="W2312" i="11"/>
  <c r="T2312" i="11"/>
  <c r="V2312" i="11" s="1"/>
  <c r="T2311" i="11"/>
  <c r="X2310" i="11"/>
  <c r="W2310" i="11"/>
  <c r="V2310" i="11"/>
  <c r="U2310" i="11"/>
  <c r="T2310" i="11"/>
  <c r="X2309" i="11"/>
  <c r="W2309" i="11"/>
  <c r="V2309" i="11"/>
  <c r="U2309" i="11"/>
  <c r="T2309" i="11"/>
  <c r="T2308" i="11"/>
  <c r="T2307" i="11"/>
  <c r="W2306" i="11"/>
  <c r="V2306" i="11"/>
  <c r="U2306" i="11"/>
  <c r="T2306" i="11"/>
  <c r="X2306" i="11" s="1"/>
  <c r="T2305" i="11"/>
  <c r="X2304" i="11"/>
  <c r="W2304" i="11"/>
  <c r="T2304" i="11"/>
  <c r="V2304" i="11" s="1"/>
  <c r="X2303" i="11"/>
  <c r="T2303" i="11"/>
  <c r="W2303" i="11" s="1"/>
  <c r="X2302" i="11"/>
  <c r="W2302" i="11"/>
  <c r="V2302" i="11"/>
  <c r="U2302" i="11"/>
  <c r="T2302" i="11"/>
  <c r="X2301" i="11"/>
  <c r="W2301" i="11"/>
  <c r="V2301" i="11"/>
  <c r="T2301" i="11"/>
  <c r="U2301" i="11" s="1"/>
  <c r="T2300" i="11"/>
  <c r="X2299" i="11"/>
  <c r="T2299" i="11"/>
  <c r="W2298" i="11"/>
  <c r="V2298" i="11"/>
  <c r="U2298" i="11"/>
  <c r="T2298" i="11"/>
  <c r="X2298" i="11" s="1"/>
  <c r="T2297" i="11"/>
  <c r="X2296" i="11"/>
  <c r="W2296" i="11"/>
  <c r="T2296" i="11"/>
  <c r="V2296" i="11" s="1"/>
  <c r="X2295" i="11"/>
  <c r="V2295" i="11"/>
  <c r="T2295" i="11"/>
  <c r="W2295" i="11" s="1"/>
  <c r="X2294" i="11"/>
  <c r="W2294" i="11"/>
  <c r="V2294" i="11"/>
  <c r="U2294" i="11"/>
  <c r="T2294" i="11"/>
  <c r="X2293" i="11"/>
  <c r="W2293" i="11"/>
  <c r="V2293" i="11"/>
  <c r="T2293" i="11"/>
  <c r="U2293" i="11" s="1"/>
  <c r="W2292" i="11"/>
  <c r="T2292" i="11"/>
  <c r="T2291" i="11"/>
  <c r="W2290" i="11"/>
  <c r="V2290" i="11"/>
  <c r="U2290" i="11"/>
  <c r="T2290" i="11"/>
  <c r="X2290" i="11" s="1"/>
  <c r="T2289" i="11"/>
  <c r="X2288" i="11"/>
  <c r="W2288" i="11"/>
  <c r="T2288" i="11"/>
  <c r="V2288" i="11" s="1"/>
  <c r="X2287" i="11"/>
  <c r="V2287" i="11"/>
  <c r="U2287" i="11"/>
  <c r="T2287" i="11"/>
  <c r="W2287" i="11" s="1"/>
  <c r="X2286" i="11"/>
  <c r="W2286" i="11"/>
  <c r="V2286" i="11"/>
  <c r="U2286" i="11"/>
  <c r="T2286" i="11"/>
  <c r="X2285" i="11"/>
  <c r="W2285" i="11"/>
  <c r="V2285" i="11"/>
  <c r="U2285" i="11"/>
  <c r="T2285" i="11"/>
  <c r="W2284" i="11"/>
  <c r="T2284" i="11"/>
  <c r="T2283" i="11"/>
  <c r="W2282" i="11"/>
  <c r="V2282" i="11"/>
  <c r="U2282" i="11"/>
  <c r="T2282" i="11"/>
  <c r="X2282" i="11" s="1"/>
  <c r="T2281" i="11"/>
  <c r="X2280" i="11"/>
  <c r="W2280" i="11"/>
  <c r="V2280" i="11"/>
  <c r="T2280" i="11"/>
  <c r="U2280" i="11" s="1"/>
  <c r="X2279" i="11"/>
  <c r="V2279" i="11"/>
  <c r="T2279" i="11"/>
  <c r="W2279" i="11" s="1"/>
  <c r="X2278" i="11"/>
  <c r="W2278" i="11"/>
  <c r="V2278" i="11"/>
  <c r="U2278" i="11"/>
  <c r="T2278" i="11"/>
  <c r="X2277" i="11"/>
  <c r="W2277" i="11"/>
  <c r="V2277" i="11"/>
  <c r="U2277" i="11"/>
  <c r="T2277" i="11"/>
  <c r="T2276" i="11"/>
  <c r="X2275" i="11"/>
  <c r="T2275" i="11"/>
  <c r="W2274" i="11"/>
  <c r="V2274" i="11"/>
  <c r="U2274" i="11"/>
  <c r="T2274" i="11"/>
  <c r="X2274" i="11" s="1"/>
  <c r="T2273" i="11"/>
  <c r="X2272" i="11"/>
  <c r="W2272" i="11"/>
  <c r="V2272" i="11"/>
  <c r="T2272" i="11"/>
  <c r="U2272" i="11" s="1"/>
  <c r="X2271" i="11"/>
  <c r="T2271" i="11"/>
  <c r="W2271" i="11" s="1"/>
  <c r="X2270" i="11"/>
  <c r="W2270" i="11"/>
  <c r="V2270" i="11"/>
  <c r="U2270" i="11"/>
  <c r="T2270" i="11"/>
  <c r="X2269" i="11"/>
  <c r="W2269" i="11"/>
  <c r="V2269" i="11"/>
  <c r="U2269" i="11"/>
  <c r="T2269" i="11"/>
  <c r="T2268" i="11"/>
  <c r="T2267" i="11"/>
  <c r="W2266" i="11"/>
  <c r="V2266" i="11"/>
  <c r="U2266" i="11"/>
  <c r="T2266" i="11"/>
  <c r="X2266" i="11" s="1"/>
  <c r="T2265" i="11"/>
  <c r="X2264" i="11"/>
  <c r="W2264" i="11"/>
  <c r="V2264" i="11"/>
  <c r="T2264" i="11"/>
  <c r="U2264" i="11" s="1"/>
  <c r="T2263" i="11"/>
  <c r="X2262" i="11"/>
  <c r="W2262" i="11"/>
  <c r="V2262" i="11"/>
  <c r="U2262" i="11"/>
  <c r="T2262" i="11"/>
  <c r="X2261" i="11"/>
  <c r="W2261" i="11"/>
  <c r="V2261" i="11"/>
  <c r="U2261" i="11"/>
  <c r="T2261" i="11"/>
  <c r="W2260" i="11"/>
  <c r="U2260" i="11"/>
  <c r="T2260" i="11"/>
  <c r="X2259" i="11"/>
  <c r="W2259" i="11"/>
  <c r="V2259" i="11"/>
  <c r="T2259" i="11"/>
  <c r="U2259" i="11" s="1"/>
  <c r="W2258" i="11"/>
  <c r="V2258" i="11"/>
  <c r="U2258" i="11"/>
  <c r="T2258" i="11"/>
  <c r="X2258" i="11" s="1"/>
  <c r="T2257" i="11"/>
  <c r="W2256" i="11"/>
  <c r="V2256" i="11"/>
  <c r="U2256" i="11"/>
  <c r="T2256" i="11"/>
  <c r="X2256" i="11" s="1"/>
  <c r="X2255" i="11"/>
  <c r="V2255" i="11"/>
  <c r="U2255" i="11"/>
  <c r="T2255" i="11"/>
  <c r="W2255" i="11" s="1"/>
  <c r="X2254" i="11"/>
  <c r="W2254" i="11"/>
  <c r="V2254" i="11"/>
  <c r="U2254" i="11"/>
  <c r="T2254" i="11"/>
  <c r="W2253" i="11"/>
  <c r="T2253" i="11"/>
  <c r="V2253" i="11" s="1"/>
  <c r="X2252" i="11"/>
  <c r="T2252" i="11"/>
  <c r="V2252" i="11" s="1"/>
  <c r="X2251" i="11"/>
  <c r="T2251" i="11"/>
  <c r="W2251" i="11" s="1"/>
  <c r="T2250" i="11"/>
  <c r="T2249" i="11"/>
  <c r="U2249" i="11" s="1"/>
  <c r="X2248" i="11"/>
  <c r="W2248" i="11"/>
  <c r="V2248" i="11"/>
  <c r="U2248" i="11"/>
  <c r="T2248" i="11"/>
  <c r="X2247" i="11"/>
  <c r="V2247" i="11"/>
  <c r="U2247" i="11"/>
  <c r="T2247" i="11"/>
  <c r="W2247" i="11" s="1"/>
  <c r="X2246" i="11"/>
  <c r="W2246" i="11"/>
  <c r="V2246" i="11"/>
  <c r="U2246" i="11"/>
  <c r="T2246" i="11"/>
  <c r="W2245" i="11"/>
  <c r="T2245" i="11"/>
  <c r="X2245" i="11" s="1"/>
  <c r="X2244" i="11"/>
  <c r="T2244" i="11"/>
  <c r="V2244" i="11" s="1"/>
  <c r="T2243" i="11"/>
  <c r="T2242" i="11"/>
  <c r="X2242" i="11" s="1"/>
  <c r="T2241" i="11"/>
  <c r="W2240" i="11"/>
  <c r="V2240" i="11"/>
  <c r="U2240" i="11"/>
  <c r="T2240" i="11"/>
  <c r="X2240" i="11" s="1"/>
  <c r="W2239" i="11"/>
  <c r="V2239" i="11"/>
  <c r="T2239" i="11"/>
  <c r="U2239" i="11" s="1"/>
  <c r="X2238" i="11"/>
  <c r="W2238" i="11"/>
  <c r="T2238" i="11"/>
  <c r="V2238" i="11" s="1"/>
  <c r="X2237" i="11"/>
  <c r="T2237" i="11"/>
  <c r="W2237" i="11" s="1"/>
  <c r="X2236" i="11"/>
  <c r="W2236" i="11"/>
  <c r="V2236" i="11"/>
  <c r="U2236" i="11"/>
  <c r="T2236" i="11"/>
  <c r="X2235" i="11"/>
  <c r="W2235" i="11"/>
  <c r="V2235" i="11"/>
  <c r="T2235" i="11"/>
  <c r="U2235" i="11" s="1"/>
  <c r="W2234" i="11"/>
  <c r="T2234" i="11"/>
  <c r="V2234" i="11" s="1"/>
  <c r="T2233" i="11"/>
  <c r="W2232" i="11"/>
  <c r="V2232" i="11"/>
  <c r="U2232" i="11"/>
  <c r="T2232" i="11"/>
  <c r="X2232" i="11" s="1"/>
  <c r="W2231" i="11"/>
  <c r="V2231" i="11"/>
  <c r="T2231" i="11"/>
  <c r="U2231" i="11" s="1"/>
  <c r="X2230" i="11"/>
  <c r="W2230" i="11"/>
  <c r="T2230" i="11"/>
  <c r="V2230" i="11" s="1"/>
  <c r="X2229" i="11"/>
  <c r="T2229" i="11"/>
  <c r="W2229" i="11" s="1"/>
  <c r="X2228" i="11"/>
  <c r="W2228" i="11"/>
  <c r="V2228" i="11"/>
  <c r="U2228" i="11"/>
  <c r="T2228" i="11"/>
  <c r="X2227" i="11"/>
  <c r="W2227" i="11"/>
  <c r="V2227" i="11"/>
  <c r="T2227" i="11"/>
  <c r="U2227" i="11" s="1"/>
  <c r="W2226" i="11"/>
  <c r="T2226" i="11"/>
  <c r="V2226" i="11" s="1"/>
  <c r="T2225" i="11"/>
  <c r="W2224" i="11"/>
  <c r="V2224" i="11"/>
  <c r="U2224" i="11"/>
  <c r="T2224" i="11"/>
  <c r="X2224" i="11" s="1"/>
  <c r="W2223" i="11"/>
  <c r="V2223" i="11"/>
  <c r="T2223" i="11"/>
  <c r="U2223" i="11" s="1"/>
  <c r="X2222" i="11"/>
  <c r="W2222" i="11"/>
  <c r="T2222" i="11"/>
  <c r="V2222" i="11" s="1"/>
  <c r="X2221" i="11"/>
  <c r="T2221" i="11"/>
  <c r="W2221" i="11" s="1"/>
  <c r="W2220" i="11"/>
  <c r="V2220" i="11"/>
  <c r="U2220" i="11"/>
  <c r="T2220" i="11"/>
  <c r="X2220" i="11" s="1"/>
  <c r="X2219" i="11"/>
  <c r="W2219" i="11"/>
  <c r="V2219" i="11"/>
  <c r="T2219" i="11"/>
  <c r="U2219" i="11" s="1"/>
  <c r="W2218" i="11"/>
  <c r="T2218" i="11"/>
  <c r="V2218" i="11" s="1"/>
  <c r="T2217" i="11"/>
  <c r="W2216" i="11"/>
  <c r="V2216" i="11"/>
  <c r="U2216" i="11"/>
  <c r="T2216" i="11"/>
  <c r="X2216" i="11" s="1"/>
  <c r="W2215" i="11"/>
  <c r="V2215" i="11"/>
  <c r="T2215" i="11"/>
  <c r="U2215" i="11" s="1"/>
  <c r="X2214" i="11"/>
  <c r="W2214" i="11"/>
  <c r="T2214" i="11"/>
  <c r="V2214" i="11" s="1"/>
  <c r="X2213" i="11"/>
  <c r="T2213" i="11"/>
  <c r="W2213" i="11" s="1"/>
  <c r="W2212" i="11"/>
  <c r="V2212" i="11"/>
  <c r="U2212" i="11"/>
  <c r="T2212" i="11"/>
  <c r="X2212" i="11" s="1"/>
  <c r="X2211" i="11"/>
  <c r="W2211" i="11"/>
  <c r="V2211" i="11"/>
  <c r="T2211" i="11"/>
  <c r="U2211" i="11" s="1"/>
  <c r="W2210" i="11"/>
  <c r="T2210" i="11"/>
  <c r="V2210" i="11" s="1"/>
  <c r="T2209" i="11"/>
  <c r="W2208" i="11"/>
  <c r="V2208" i="11"/>
  <c r="U2208" i="11"/>
  <c r="T2208" i="11"/>
  <c r="X2208" i="11" s="1"/>
  <c r="W2207" i="11"/>
  <c r="V2207" i="11"/>
  <c r="T2207" i="11"/>
  <c r="U2207" i="11" s="1"/>
  <c r="X2206" i="11"/>
  <c r="W2206" i="11"/>
  <c r="T2206" i="11"/>
  <c r="V2206" i="11" s="1"/>
  <c r="X2205" i="11"/>
  <c r="T2205" i="11"/>
  <c r="W2205" i="11" s="1"/>
  <c r="W2204" i="11"/>
  <c r="V2204" i="11"/>
  <c r="U2204" i="11"/>
  <c r="T2204" i="11"/>
  <c r="X2204" i="11" s="1"/>
  <c r="X2203" i="11"/>
  <c r="W2203" i="11"/>
  <c r="V2203" i="11"/>
  <c r="T2203" i="11"/>
  <c r="U2203" i="11" s="1"/>
  <c r="W2202" i="11"/>
  <c r="T2202" i="11"/>
  <c r="V2202" i="11" s="1"/>
  <c r="T2201" i="11"/>
  <c r="W2200" i="11"/>
  <c r="V2200" i="11"/>
  <c r="U2200" i="11"/>
  <c r="T2200" i="11"/>
  <c r="X2200" i="11" s="1"/>
  <c r="W2199" i="11"/>
  <c r="V2199" i="11"/>
  <c r="T2199" i="11"/>
  <c r="U2199" i="11" s="1"/>
  <c r="X2198" i="11"/>
  <c r="W2198" i="11"/>
  <c r="T2198" i="11"/>
  <c r="V2198" i="11" s="1"/>
  <c r="X2197" i="11"/>
  <c r="T2197" i="11"/>
  <c r="W2197" i="11" s="1"/>
  <c r="W2196" i="11"/>
  <c r="V2196" i="11"/>
  <c r="U2196" i="11"/>
  <c r="T2196" i="11"/>
  <c r="X2196" i="11" s="1"/>
  <c r="X2195" i="11"/>
  <c r="W2195" i="11"/>
  <c r="V2195" i="11"/>
  <c r="T2195" i="11"/>
  <c r="U2195" i="11" s="1"/>
  <c r="W2194" i="11"/>
  <c r="T2194" i="11"/>
  <c r="V2194" i="11" s="1"/>
  <c r="T2193" i="11"/>
  <c r="W2192" i="11"/>
  <c r="V2192" i="11"/>
  <c r="U2192" i="11"/>
  <c r="T2192" i="11"/>
  <c r="X2192" i="11" s="1"/>
  <c r="W2191" i="11"/>
  <c r="V2191" i="11"/>
  <c r="T2191" i="11"/>
  <c r="U2191" i="11" s="1"/>
  <c r="X2190" i="11"/>
  <c r="W2190" i="11"/>
  <c r="T2190" i="11"/>
  <c r="V2190" i="11" s="1"/>
  <c r="X2189" i="11"/>
  <c r="T2189" i="11"/>
  <c r="W2189" i="11" s="1"/>
  <c r="W2188" i="11"/>
  <c r="V2188" i="11"/>
  <c r="U2188" i="11"/>
  <c r="T2188" i="11"/>
  <c r="X2188" i="11" s="1"/>
  <c r="X2187" i="11"/>
  <c r="W2187" i="11"/>
  <c r="V2187" i="11"/>
  <c r="T2187" i="11"/>
  <c r="U2187" i="11" s="1"/>
  <c r="W2186" i="11"/>
  <c r="T2186" i="11"/>
  <c r="V2186" i="11" s="1"/>
  <c r="T2185" i="11"/>
  <c r="W2184" i="11"/>
  <c r="V2184" i="11"/>
  <c r="U2184" i="11"/>
  <c r="T2184" i="11"/>
  <c r="X2184" i="11" s="1"/>
  <c r="V2183" i="11"/>
  <c r="T2183" i="11"/>
  <c r="U2183" i="11" s="1"/>
  <c r="X2182" i="11"/>
  <c r="W2182" i="11"/>
  <c r="T2182" i="11"/>
  <c r="V2182" i="11" s="1"/>
  <c r="X2181" i="11"/>
  <c r="T2181" i="11"/>
  <c r="W2180" i="11"/>
  <c r="V2180" i="11"/>
  <c r="U2180" i="11"/>
  <c r="T2180" i="11"/>
  <c r="X2180" i="11" s="1"/>
  <c r="X2179" i="11"/>
  <c r="W2179" i="11"/>
  <c r="V2179" i="11"/>
  <c r="T2179" i="11"/>
  <c r="U2179" i="11" s="1"/>
  <c r="W2178" i="11"/>
  <c r="T2178" i="11"/>
  <c r="V2178" i="11" s="1"/>
  <c r="X2177" i="11"/>
  <c r="T2177" i="11"/>
  <c r="W2176" i="11"/>
  <c r="V2176" i="11"/>
  <c r="U2176" i="11"/>
  <c r="T2176" i="11"/>
  <c r="X2176" i="11" s="1"/>
  <c r="V2175" i="11"/>
  <c r="T2175" i="11"/>
  <c r="U2175" i="11" s="1"/>
  <c r="X2174" i="11"/>
  <c r="W2174" i="11"/>
  <c r="T2174" i="11"/>
  <c r="V2174" i="11" s="1"/>
  <c r="T2173" i="11"/>
  <c r="W2172" i="11"/>
  <c r="V2172" i="11"/>
  <c r="U2172" i="11"/>
  <c r="T2172" i="11"/>
  <c r="X2172" i="11" s="1"/>
  <c r="X2171" i="11"/>
  <c r="W2171" i="11"/>
  <c r="V2171" i="11"/>
  <c r="T2171" i="11"/>
  <c r="U2171" i="11" s="1"/>
  <c r="W2170" i="11"/>
  <c r="T2170" i="11"/>
  <c r="V2170" i="11" s="1"/>
  <c r="T2169" i="11"/>
  <c r="W2168" i="11"/>
  <c r="V2168" i="11"/>
  <c r="U2168" i="11"/>
  <c r="T2168" i="11"/>
  <c r="X2168" i="11" s="1"/>
  <c r="V2167" i="11"/>
  <c r="T2167" i="11"/>
  <c r="U2167" i="11" s="1"/>
  <c r="X2166" i="11"/>
  <c r="W2166" i="11"/>
  <c r="T2166" i="11"/>
  <c r="V2166" i="11" s="1"/>
  <c r="T2165" i="11"/>
  <c r="W2164" i="11"/>
  <c r="V2164" i="11"/>
  <c r="U2164" i="11"/>
  <c r="T2164" i="11"/>
  <c r="X2164" i="11" s="1"/>
  <c r="X2163" i="11"/>
  <c r="W2163" i="11"/>
  <c r="V2163" i="11"/>
  <c r="T2163" i="11"/>
  <c r="U2163" i="11" s="1"/>
  <c r="W2162" i="11"/>
  <c r="T2162" i="11"/>
  <c r="V2162" i="11" s="1"/>
  <c r="T2161" i="11"/>
  <c r="W2160" i="11"/>
  <c r="V2160" i="11"/>
  <c r="U2160" i="11"/>
  <c r="T2160" i="11"/>
  <c r="X2160" i="11" s="1"/>
  <c r="V2159" i="11"/>
  <c r="T2159" i="11"/>
  <c r="U2159" i="11" s="1"/>
  <c r="X2158" i="11"/>
  <c r="W2158" i="11"/>
  <c r="T2158" i="11"/>
  <c r="V2158" i="11" s="1"/>
  <c r="T2157" i="11"/>
  <c r="W2156" i="11"/>
  <c r="V2156" i="11"/>
  <c r="U2156" i="11"/>
  <c r="T2156" i="11"/>
  <c r="X2156" i="11" s="1"/>
  <c r="X2155" i="11"/>
  <c r="W2155" i="11"/>
  <c r="V2155" i="11"/>
  <c r="T2155" i="11"/>
  <c r="U2155" i="11" s="1"/>
  <c r="W2154" i="11"/>
  <c r="T2154" i="11"/>
  <c r="V2154" i="11" s="1"/>
  <c r="T2153" i="11"/>
  <c r="W2152" i="11"/>
  <c r="V2152" i="11"/>
  <c r="U2152" i="11"/>
  <c r="T2152" i="11"/>
  <c r="X2152" i="11" s="1"/>
  <c r="V2151" i="11"/>
  <c r="T2151" i="11"/>
  <c r="U2151" i="11" s="1"/>
  <c r="X2150" i="11"/>
  <c r="W2150" i="11"/>
  <c r="T2150" i="11"/>
  <c r="V2150" i="11" s="1"/>
  <c r="X2149" i="11"/>
  <c r="T2149" i="11"/>
  <c r="W2148" i="11"/>
  <c r="V2148" i="11"/>
  <c r="U2148" i="11"/>
  <c r="T2148" i="11"/>
  <c r="X2148" i="11" s="1"/>
  <c r="X2147" i="11"/>
  <c r="W2147" i="11"/>
  <c r="V2147" i="11"/>
  <c r="T2147" i="11"/>
  <c r="U2147" i="11" s="1"/>
  <c r="W2146" i="11"/>
  <c r="T2146" i="11"/>
  <c r="V2146" i="11" s="1"/>
  <c r="X2145" i="11"/>
  <c r="T2145" i="11"/>
  <c r="W2144" i="11"/>
  <c r="V2144" i="11"/>
  <c r="U2144" i="11"/>
  <c r="T2144" i="11"/>
  <c r="X2144" i="11" s="1"/>
  <c r="V2143" i="11"/>
  <c r="T2143" i="11"/>
  <c r="U2143" i="11" s="1"/>
  <c r="X2142" i="11"/>
  <c r="W2142" i="11"/>
  <c r="T2142" i="11"/>
  <c r="V2142" i="11" s="1"/>
  <c r="T2141" i="11"/>
  <c r="W2140" i="11"/>
  <c r="V2140" i="11"/>
  <c r="U2140" i="11"/>
  <c r="T2140" i="11"/>
  <c r="X2140" i="11" s="1"/>
  <c r="X2139" i="11"/>
  <c r="W2139" i="11"/>
  <c r="V2139" i="11"/>
  <c r="T2139" i="11"/>
  <c r="U2139" i="11" s="1"/>
  <c r="W2138" i="11"/>
  <c r="T2138" i="11"/>
  <c r="V2138" i="11" s="1"/>
  <c r="T2137" i="11"/>
  <c r="W2136" i="11"/>
  <c r="V2136" i="11"/>
  <c r="U2136" i="11"/>
  <c r="T2136" i="11"/>
  <c r="X2136" i="11" s="1"/>
  <c r="V2135" i="11"/>
  <c r="T2135" i="11"/>
  <c r="U2135" i="11" s="1"/>
  <c r="X2134" i="11"/>
  <c r="W2134" i="11"/>
  <c r="T2134" i="11"/>
  <c r="V2134" i="11" s="1"/>
  <c r="T2133" i="11"/>
  <c r="W2132" i="11"/>
  <c r="V2132" i="11"/>
  <c r="U2132" i="11"/>
  <c r="T2132" i="11"/>
  <c r="X2132" i="11" s="1"/>
  <c r="X2131" i="11"/>
  <c r="W2131" i="11"/>
  <c r="V2131" i="11"/>
  <c r="T2131" i="11"/>
  <c r="U2131" i="11" s="1"/>
  <c r="W2130" i="11"/>
  <c r="T2130" i="11"/>
  <c r="V2130" i="11" s="1"/>
  <c r="T2129" i="11"/>
  <c r="W2128" i="11"/>
  <c r="V2128" i="11"/>
  <c r="U2128" i="11"/>
  <c r="T2128" i="11"/>
  <c r="X2128" i="11" s="1"/>
  <c r="V2127" i="11"/>
  <c r="T2127" i="11"/>
  <c r="U2127" i="11" s="1"/>
  <c r="X2126" i="11"/>
  <c r="W2126" i="11"/>
  <c r="T2126" i="11"/>
  <c r="V2126" i="11" s="1"/>
  <c r="T2125" i="11"/>
  <c r="W2124" i="11"/>
  <c r="V2124" i="11"/>
  <c r="U2124" i="11"/>
  <c r="T2124" i="11"/>
  <c r="X2124" i="11" s="1"/>
  <c r="X2123" i="11"/>
  <c r="W2123" i="11"/>
  <c r="V2123" i="11"/>
  <c r="T2123" i="11"/>
  <c r="U2123" i="11" s="1"/>
  <c r="W2122" i="11"/>
  <c r="T2122" i="11"/>
  <c r="V2122" i="11" s="1"/>
  <c r="T2121" i="11"/>
  <c r="W2120" i="11"/>
  <c r="V2120" i="11"/>
  <c r="U2120" i="11"/>
  <c r="T2120" i="11"/>
  <c r="X2120" i="11" s="1"/>
  <c r="V2119" i="11"/>
  <c r="T2119" i="11"/>
  <c r="U2119" i="11" s="1"/>
  <c r="X2118" i="11"/>
  <c r="W2118" i="11"/>
  <c r="T2118" i="11"/>
  <c r="V2118" i="11" s="1"/>
  <c r="X2117" i="11"/>
  <c r="T2117" i="11"/>
  <c r="W2116" i="11"/>
  <c r="V2116" i="11"/>
  <c r="U2116" i="11"/>
  <c r="T2116" i="11"/>
  <c r="X2116" i="11" s="1"/>
  <c r="X2115" i="11"/>
  <c r="W2115" i="11"/>
  <c r="V2115" i="11"/>
  <c r="T2115" i="11"/>
  <c r="U2115" i="11" s="1"/>
  <c r="W2114" i="11"/>
  <c r="T2114" i="11"/>
  <c r="V2114" i="11" s="1"/>
  <c r="X2113" i="11"/>
  <c r="T2113" i="11"/>
  <c r="W2112" i="11"/>
  <c r="V2112" i="11"/>
  <c r="U2112" i="11"/>
  <c r="T2112" i="11"/>
  <c r="X2112" i="11" s="1"/>
  <c r="V2111" i="11"/>
  <c r="T2111" i="11"/>
  <c r="U2111" i="11" s="1"/>
  <c r="X2110" i="11"/>
  <c r="W2110" i="11"/>
  <c r="T2110" i="11"/>
  <c r="V2110" i="11" s="1"/>
  <c r="T2109" i="11"/>
  <c r="W2108" i="11"/>
  <c r="V2108" i="11"/>
  <c r="U2108" i="11"/>
  <c r="T2108" i="11"/>
  <c r="X2108" i="11" s="1"/>
  <c r="X2107" i="11"/>
  <c r="W2107" i="11"/>
  <c r="V2107" i="11"/>
  <c r="T2107" i="11"/>
  <c r="U2107" i="11" s="1"/>
  <c r="W2106" i="11"/>
  <c r="T2106" i="11"/>
  <c r="V2106" i="11" s="1"/>
  <c r="T2105" i="11"/>
  <c r="W2104" i="11"/>
  <c r="V2104" i="11"/>
  <c r="U2104" i="11"/>
  <c r="T2104" i="11"/>
  <c r="X2104" i="11" s="1"/>
  <c r="V2103" i="11"/>
  <c r="T2103" i="11"/>
  <c r="U2103" i="11" s="1"/>
  <c r="X2102" i="11"/>
  <c r="W2102" i="11"/>
  <c r="T2102" i="11"/>
  <c r="V2102" i="11" s="1"/>
  <c r="T2101" i="11"/>
  <c r="W2100" i="11"/>
  <c r="V2100" i="11"/>
  <c r="U2100" i="11"/>
  <c r="T2100" i="11"/>
  <c r="X2100" i="11" s="1"/>
  <c r="X2099" i="11"/>
  <c r="W2099" i="11"/>
  <c r="V2099" i="11"/>
  <c r="T2099" i="11"/>
  <c r="U2099" i="11" s="1"/>
  <c r="W2098" i="11"/>
  <c r="T2098" i="11"/>
  <c r="V2098" i="11" s="1"/>
  <c r="T2097" i="11"/>
  <c r="W2096" i="11"/>
  <c r="V2096" i="11"/>
  <c r="U2096" i="11"/>
  <c r="T2096" i="11"/>
  <c r="X2096" i="11" s="1"/>
  <c r="V2095" i="11"/>
  <c r="T2095" i="11"/>
  <c r="U2095" i="11" s="1"/>
  <c r="X2094" i="11"/>
  <c r="W2094" i="11"/>
  <c r="T2094" i="11"/>
  <c r="V2094" i="11" s="1"/>
  <c r="T2093" i="11"/>
  <c r="W2092" i="11"/>
  <c r="V2092" i="11"/>
  <c r="U2092" i="11"/>
  <c r="T2092" i="11"/>
  <c r="X2092" i="11" s="1"/>
  <c r="X2091" i="11"/>
  <c r="W2091" i="11"/>
  <c r="V2091" i="11"/>
  <c r="T2091" i="11"/>
  <c r="U2091" i="11" s="1"/>
  <c r="W2090" i="11"/>
  <c r="T2090" i="11"/>
  <c r="V2090" i="11" s="1"/>
  <c r="T2089" i="11"/>
  <c r="W2088" i="11"/>
  <c r="V2088" i="11"/>
  <c r="U2088" i="11"/>
  <c r="T2088" i="11"/>
  <c r="X2088" i="11" s="1"/>
  <c r="V2087" i="11"/>
  <c r="T2087" i="11"/>
  <c r="U2087" i="11" s="1"/>
  <c r="X2086" i="11"/>
  <c r="W2086" i="11"/>
  <c r="T2086" i="11"/>
  <c r="V2086" i="11" s="1"/>
  <c r="X2085" i="11"/>
  <c r="T2085" i="11"/>
  <c r="W2084" i="11"/>
  <c r="V2084" i="11"/>
  <c r="U2084" i="11"/>
  <c r="T2084" i="11"/>
  <c r="X2084" i="11" s="1"/>
  <c r="X2083" i="11"/>
  <c r="W2083" i="11"/>
  <c r="V2083" i="11"/>
  <c r="T2083" i="11"/>
  <c r="U2083" i="11" s="1"/>
  <c r="W2082" i="11"/>
  <c r="T2082" i="11"/>
  <c r="V2082" i="11" s="1"/>
  <c r="X2081" i="11"/>
  <c r="T2081" i="11"/>
  <c r="W2080" i="11"/>
  <c r="V2080" i="11"/>
  <c r="U2080" i="11"/>
  <c r="T2080" i="11"/>
  <c r="X2080" i="11" s="1"/>
  <c r="V2079" i="11"/>
  <c r="T2079" i="11"/>
  <c r="U2079" i="11" s="1"/>
  <c r="X2078" i="11"/>
  <c r="W2078" i="11"/>
  <c r="T2078" i="11"/>
  <c r="V2078" i="11" s="1"/>
  <c r="T2077" i="11"/>
  <c r="W2076" i="11"/>
  <c r="V2076" i="11"/>
  <c r="U2076" i="11"/>
  <c r="T2076" i="11"/>
  <c r="X2076" i="11" s="1"/>
  <c r="X2075" i="11"/>
  <c r="W2075" i="11"/>
  <c r="V2075" i="11"/>
  <c r="T2075" i="11"/>
  <c r="U2075" i="11" s="1"/>
  <c r="W2074" i="11"/>
  <c r="T2074" i="11"/>
  <c r="V2074" i="11" s="1"/>
  <c r="T2073" i="11"/>
  <c r="W2072" i="11"/>
  <c r="V2072" i="11"/>
  <c r="U2072" i="11"/>
  <c r="T2072" i="11"/>
  <c r="X2072" i="11" s="1"/>
  <c r="V2071" i="11"/>
  <c r="T2071" i="11"/>
  <c r="U2071" i="11" s="1"/>
  <c r="X2070" i="11"/>
  <c r="W2070" i="11"/>
  <c r="T2070" i="11"/>
  <c r="V2070" i="11" s="1"/>
  <c r="T2069" i="11"/>
  <c r="X2068" i="11"/>
  <c r="W2068" i="11"/>
  <c r="V2068" i="11"/>
  <c r="U2068" i="11"/>
  <c r="T2068" i="11"/>
  <c r="X2067" i="11"/>
  <c r="W2067" i="11"/>
  <c r="V2067" i="11"/>
  <c r="T2067" i="11"/>
  <c r="U2067" i="11" s="1"/>
  <c r="W2066" i="11"/>
  <c r="T2066" i="11"/>
  <c r="V2066" i="11" s="1"/>
  <c r="T2065" i="11"/>
  <c r="W2064" i="11"/>
  <c r="V2064" i="11"/>
  <c r="U2064" i="11"/>
  <c r="T2064" i="11"/>
  <c r="X2064" i="11" s="1"/>
  <c r="V2063" i="11"/>
  <c r="T2063" i="11"/>
  <c r="U2063" i="11" s="1"/>
  <c r="X2062" i="11"/>
  <c r="W2062" i="11"/>
  <c r="T2062" i="11"/>
  <c r="V2062" i="11" s="1"/>
  <c r="T2061" i="11"/>
  <c r="X2060" i="11"/>
  <c r="W2060" i="11"/>
  <c r="V2060" i="11"/>
  <c r="U2060" i="11"/>
  <c r="T2060" i="11"/>
  <c r="X2059" i="11"/>
  <c r="W2059" i="11"/>
  <c r="V2059" i="11"/>
  <c r="T2059" i="11"/>
  <c r="U2059" i="11" s="1"/>
  <c r="W2058" i="11"/>
  <c r="T2058" i="11"/>
  <c r="V2058" i="11" s="1"/>
  <c r="T2057" i="11"/>
  <c r="W2056" i="11"/>
  <c r="V2056" i="11"/>
  <c r="U2056" i="11"/>
  <c r="T2056" i="11"/>
  <c r="X2056" i="11" s="1"/>
  <c r="V2055" i="11"/>
  <c r="T2055" i="11"/>
  <c r="U2055" i="11" s="1"/>
  <c r="X2054" i="11"/>
  <c r="W2054" i="11"/>
  <c r="T2054" i="11"/>
  <c r="V2054" i="11" s="1"/>
  <c r="T2053" i="11"/>
  <c r="W2052" i="11"/>
  <c r="V2052" i="11"/>
  <c r="U2052" i="11"/>
  <c r="T2052" i="11"/>
  <c r="X2052" i="11" s="1"/>
  <c r="X2051" i="11"/>
  <c r="W2051" i="11"/>
  <c r="V2051" i="11"/>
  <c r="T2051" i="11"/>
  <c r="U2051" i="11" s="1"/>
  <c r="W2050" i="11"/>
  <c r="T2050" i="11"/>
  <c r="V2050" i="11" s="1"/>
  <c r="X2049" i="11"/>
  <c r="T2049" i="11"/>
  <c r="W2048" i="11"/>
  <c r="V2048" i="11"/>
  <c r="U2048" i="11"/>
  <c r="T2048" i="11"/>
  <c r="X2048" i="11" s="1"/>
  <c r="V2047" i="11"/>
  <c r="T2047" i="11"/>
  <c r="U2047" i="11" s="1"/>
  <c r="X2046" i="11"/>
  <c r="W2046" i="11"/>
  <c r="T2046" i="11"/>
  <c r="V2046" i="11" s="1"/>
  <c r="T2045" i="11"/>
  <c r="W2044" i="11"/>
  <c r="V2044" i="11"/>
  <c r="U2044" i="11"/>
  <c r="T2044" i="11"/>
  <c r="X2044" i="11" s="1"/>
  <c r="X2043" i="11"/>
  <c r="W2043" i="11"/>
  <c r="V2043" i="11"/>
  <c r="T2043" i="11"/>
  <c r="U2043" i="11" s="1"/>
  <c r="W2042" i="11"/>
  <c r="T2042" i="11"/>
  <c r="V2042" i="11" s="1"/>
  <c r="T2041" i="11"/>
  <c r="W2040" i="11"/>
  <c r="V2040" i="11"/>
  <c r="U2040" i="11"/>
  <c r="T2040" i="11"/>
  <c r="X2040" i="11" s="1"/>
  <c r="V2039" i="11"/>
  <c r="T2039" i="11"/>
  <c r="U2039" i="11" s="1"/>
  <c r="X2038" i="11"/>
  <c r="W2038" i="11"/>
  <c r="T2038" i="11"/>
  <c r="V2038" i="11" s="1"/>
  <c r="X2037" i="11"/>
  <c r="T2037" i="11"/>
  <c r="W2036" i="11"/>
  <c r="V2036" i="11"/>
  <c r="U2036" i="11"/>
  <c r="T2036" i="11"/>
  <c r="X2036" i="11" s="1"/>
  <c r="X2035" i="11"/>
  <c r="W2035" i="11"/>
  <c r="V2035" i="11"/>
  <c r="T2035" i="11"/>
  <c r="U2035" i="11" s="1"/>
  <c r="W2034" i="11"/>
  <c r="T2034" i="11"/>
  <c r="V2034" i="11" s="1"/>
  <c r="X2033" i="11"/>
  <c r="T2033" i="11"/>
  <c r="W2032" i="11"/>
  <c r="V2032" i="11"/>
  <c r="U2032" i="11"/>
  <c r="T2032" i="11"/>
  <c r="X2032" i="11" s="1"/>
  <c r="V2031" i="11"/>
  <c r="T2031" i="11"/>
  <c r="U2031" i="11" s="1"/>
  <c r="X2030" i="11"/>
  <c r="W2030" i="11"/>
  <c r="T2030" i="11"/>
  <c r="V2030" i="11" s="1"/>
  <c r="T2029" i="11"/>
  <c r="W2028" i="11"/>
  <c r="V2028" i="11"/>
  <c r="U2028" i="11"/>
  <c r="T2028" i="11"/>
  <c r="X2028" i="11" s="1"/>
  <c r="X2027" i="11"/>
  <c r="W2027" i="11"/>
  <c r="V2027" i="11"/>
  <c r="T2027" i="11"/>
  <c r="U2027" i="11" s="1"/>
  <c r="W2026" i="11"/>
  <c r="T2026" i="11"/>
  <c r="V2026" i="11" s="1"/>
  <c r="T2025" i="11"/>
  <c r="W2024" i="11"/>
  <c r="V2024" i="11"/>
  <c r="U2024" i="11"/>
  <c r="T2024" i="11"/>
  <c r="X2024" i="11" s="1"/>
  <c r="V2023" i="11"/>
  <c r="T2023" i="11"/>
  <c r="U2023" i="11" s="1"/>
  <c r="X2022" i="11"/>
  <c r="W2022" i="11"/>
  <c r="T2022" i="11"/>
  <c r="V2022" i="11" s="1"/>
  <c r="X2021" i="11"/>
  <c r="T2021" i="11"/>
  <c r="X2020" i="11"/>
  <c r="W2020" i="11"/>
  <c r="V2020" i="11"/>
  <c r="U2020" i="11"/>
  <c r="T2020" i="11"/>
  <c r="X2019" i="11"/>
  <c r="W2019" i="11"/>
  <c r="V2019" i="11"/>
  <c r="T2019" i="11"/>
  <c r="U2019" i="11" s="1"/>
  <c r="W2018" i="11"/>
  <c r="T2018" i="11"/>
  <c r="V2018" i="11" s="1"/>
  <c r="T2017" i="11"/>
  <c r="W2016" i="11"/>
  <c r="V2016" i="11"/>
  <c r="U2016" i="11"/>
  <c r="T2016" i="11"/>
  <c r="X2016" i="11" s="1"/>
  <c r="V2015" i="11"/>
  <c r="T2015" i="11"/>
  <c r="U2015" i="11" s="1"/>
  <c r="X2014" i="11"/>
  <c r="W2014" i="11"/>
  <c r="T2014" i="11"/>
  <c r="V2014" i="11" s="1"/>
  <c r="X2013" i="11"/>
  <c r="T2013" i="11"/>
  <c r="W2012" i="11"/>
  <c r="V2012" i="11"/>
  <c r="U2012" i="11"/>
  <c r="T2012" i="11"/>
  <c r="X2012" i="11" s="1"/>
  <c r="X2011" i="11"/>
  <c r="W2011" i="11"/>
  <c r="V2011" i="11"/>
  <c r="T2011" i="11"/>
  <c r="U2011" i="11" s="1"/>
  <c r="W2010" i="11"/>
  <c r="T2010" i="11"/>
  <c r="T2009" i="11"/>
  <c r="W2008" i="11"/>
  <c r="V2008" i="11"/>
  <c r="U2008" i="11"/>
  <c r="T2008" i="11"/>
  <c r="X2008" i="11" s="1"/>
  <c r="V2007" i="11"/>
  <c r="T2007" i="11"/>
  <c r="X2006" i="11"/>
  <c r="W2006" i="11"/>
  <c r="T2006" i="11"/>
  <c r="V2006" i="11" s="1"/>
  <c r="T2005" i="11"/>
  <c r="W2005" i="11" s="1"/>
  <c r="W2004" i="11"/>
  <c r="V2004" i="11"/>
  <c r="U2004" i="11"/>
  <c r="T2004" i="11"/>
  <c r="X2004" i="11" s="1"/>
  <c r="X2003" i="11"/>
  <c r="W2003" i="11"/>
  <c r="V2003" i="11"/>
  <c r="T2003" i="11"/>
  <c r="U2003" i="11" s="1"/>
  <c r="T2002" i="11"/>
  <c r="X2001" i="11"/>
  <c r="T2001" i="11"/>
  <c r="W2000" i="11"/>
  <c r="V2000" i="11"/>
  <c r="U2000" i="11"/>
  <c r="T2000" i="11"/>
  <c r="X2000" i="11" s="1"/>
  <c r="T1999" i="11"/>
  <c r="X1998" i="11"/>
  <c r="W1998" i="11"/>
  <c r="T1998" i="11"/>
  <c r="V1998" i="11" s="1"/>
  <c r="X1997" i="11"/>
  <c r="V1997" i="11"/>
  <c r="T1997" i="11"/>
  <c r="W1997" i="11" s="1"/>
  <c r="W1996" i="11"/>
  <c r="V1996" i="11"/>
  <c r="U1996" i="11"/>
  <c r="T1996" i="11"/>
  <c r="X1996" i="11" s="1"/>
  <c r="X1995" i="11"/>
  <c r="W1995" i="11"/>
  <c r="V1995" i="11"/>
  <c r="T1995" i="11"/>
  <c r="U1995" i="11" s="1"/>
  <c r="W1994" i="11"/>
  <c r="U1994" i="11"/>
  <c r="T1994" i="11"/>
  <c r="X1993" i="11"/>
  <c r="T1993" i="11"/>
  <c r="W1992" i="11"/>
  <c r="V1992" i="11"/>
  <c r="U1992" i="11"/>
  <c r="T1992" i="11"/>
  <c r="X1992" i="11" s="1"/>
  <c r="V1991" i="11"/>
  <c r="T1991" i="11"/>
  <c r="X1990" i="11"/>
  <c r="W1990" i="11"/>
  <c r="T1990" i="11"/>
  <c r="V1990" i="11" s="1"/>
  <c r="T1989" i="11"/>
  <c r="W1988" i="11"/>
  <c r="V1988" i="11"/>
  <c r="U1988" i="11"/>
  <c r="T1988" i="11"/>
  <c r="X1988" i="11" s="1"/>
  <c r="X1987" i="11"/>
  <c r="W1987" i="11"/>
  <c r="V1987" i="11"/>
  <c r="T1987" i="11"/>
  <c r="U1987" i="11" s="1"/>
  <c r="U1986" i="11"/>
  <c r="T1986" i="11"/>
  <c r="X1985" i="11"/>
  <c r="T1985" i="11"/>
  <c r="W1984" i="11"/>
  <c r="V1984" i="11"/>
  <c r="U1984" i="11"/>
  <c r="T1984" i="11"/>
  <c r="X1984" i="11" s="1"/>
  <c r="V1983" i="11"/>
  <c r="T1983" i="11"/>
  <c r="X1982" i="11"/>
  <c r="W1982" i="11"/>
  <c r="T1982" i="11"/>
  <c r="V1982" i="11" s="1"/>
  <c r="V1981" i="11"/>
  <c r="T1981" i="11"/>
  <c r="W1981" i="11" s="1"/>
  <c r="W1980" i="11"/>
  <c r="V1980" i="11"/>
  <c r="U1980" i="11"/>
  <c r="T1980" i="11"/>
  <c r="X1980" i="11" s="1"/>
  <c r="X1979" i="11"/>
  <c r="W1979" i="11"/>
  <c r="V1979" i="11"/>
  <c r="T1979" i="11"/>
  <c r="U1979" i="11" s="1"/>
  <c r="W1978" i="11"/>
  <c r="U1978" i="11"/>
  <c r="T1978" i="11"/>
  <c r="T1977" i="11"/>
  <c r="W1976" i="11"/>
  <c r="V1976" i="11"/>
  <c r="U1976" i="11"/>
  <c r="T1976" i="11"/>
  <c r="X1976" i="11" s="1"/>
  <c r="V1975" i="11"/>
  <c r="T1975" i="11"/>
  <c r="X1974" i="11"/>
  <c r="W1974" i="11"/>
  <c r="T1974" i="11"/>
  <c r="V1974" i="11" s="1"/>
  <c r="T1973" i="11"/>
  <c r="W1973" i="11" s="1"/>
  <c r="W1972" i="11"/>
  <c r="V1972" i="11"/>
  <c r="U1972" i="11"/>
  <c r="T1972" i="11"/>
  <c r="X1972" i="11" s="1"/>
  <c r="X1971" i="11"/>
  <c r="W1971" i="11"/>
  <c r="V1971" i="11"/>
  <c r="T1971" i="11"/>
  <c r="U1971" i="11" s="1"/>
  <c r="T1970" i="11"/>
  <c r="X1969" i="11"/>
  <c r="T1969" i="11"/>
  <c r="W1968" i="11"/>
  <c r="V1968" i="11"/>
  <c r="U1968" i="11"/>
  <c r="T1968" i="11"/>
  <c r="X1968" i="11" s="1"/>
  <c r="T1967" i="11"/>
  <c r="X1966" i="11"/>
  <c r="W1966" i="11"/>
  <c r="T1966" i="11"/>
  <c r="V1966" i="11" s="1"/>
  <c r="X1965" i="11"/>
  <c r="V1965" i="11"/>
  <c r="T1965" i="11"/>
  <c r="W1965" i="11" s="1"/>
  <c r="W1964" i="11"/>
  <c r="V1964" i="11"/>
  <c r="U1964" i="11"/>
  <c r="T1964" i="11"/>
  <c r="X1964" i="11" s="1"/>
  <c r="X1963" i="11"/>
  <c r="W1963" i="11"/>
  <c r="V1963" i="11"/>
  <c r="T1963" i="11"/>
  <c r="U1963" i="11" s="1"/>
  <c r="W1962" i="11"/>
  <c r="U1962" i="11"/>
  <c r="T1962" i="11"/>
  <c r="X1961" i="11"/>
  <c r="T1961" i="11"/>
  <c r="W1960" i="11"/>
  <c r="V1960" i="11"/>
  <c r="U1960" i="11"/>
  <c r="T1960" i="11"/>
  <c r="X1960" i="11" s="1"/>
  <c r="V1959" i="11"/>
  <c r="T1959" i="11"/>
  <c r="X1958" i="11"/>
  <c r="W1958" i="11"/>
  <c r="T1958" i="11"/>
  <c r="V1958" i="11" s="1"/>
  <c r="T1957" i="11"/>
  <c r="W1956" i="11"/>
  <c r="V1956" i="11"/>
  <c r="U1956" i="11"/>
  <c r="T1956" i="11"/>
  <c r="X1956" i="11" s="1"/>
  <c r="X1955" i="11"/>
  <c r="W1955" i="11"/>
  <c r="V1955" i="11"/>
  <c r="T1955" i="11"/>
  <c r="U1955" i="11" s="1"/>
  <c r="U1954" i="11"/>
  <c r="T1954" i="11"/>
  <c r="X1953" i="11"/>
  <c r="T1953" i="11"/>
  <c r="W1952" i="11"/>
  <c r="V1952" i="11"/>
  <c r="U1952" i="11"/>
  <c r="T1952" i="11"/>
  <c r="X1952" i="11" s="1"/>
  <c r="V1951" i="11"/>
  <c r="T1951" i="11"/>
  <c r="X1950" i="11"/>
  <c r="W1950" i="11"/>
  <c r="T1950" i="11"/>
  <c r="V1950" i="11" s="1"/>
  <c r="V1949" i="11"/>
  <c r="T1949" i="11"/>
  <c r="W1949" i="11" s="1"/>
  <c r="W1948" i="11"/>
  <c r="V1948" i="11"/>
  <c r="U1948" i="11"/>
  <c r="T1948" i="11"/>
  <c r="X1948" i="11" s="1"/>
  <c r="X1947" i="11"/>
  <c r="W1947" i="11"/>
  <c r="V1947" i="11"/>
  <c r="T1947" i="11"/>
  <c r="U1947" i="11" s="1"/>
  <c r="W1946" i="11"/>
  <c r="U1946" i="11"/>
  <c r="T1946" i="11"/>
  <c r="T1945" i="11"/>
  <c r="W1944" i="11"/>
  <c r="V1944" i="11"/>
  <c r="U1944" i="11"/>
  <c r="T1944" i="11"/>
  <c r="X1944" i="11" s="1"/>
  <c r="V1943" i="11"/>
  <c r="T1943" i="11"/>
  <c r="X1942" i="11"/>
  <c r="W1942" i="11"/>
  <c r="T1942" i="11"/>
  <c r="V1942" i="11" s="1"/>
  <c r="T1941" i="11"/>
  <c r="W1941" i="11" s="1"/>
  <c r="W1940" i="11"/>
  <c r="V1940" i="11"/>
  <c r="U1940" i="11"/>
  <c r="T1940" i="11"/>
  <c r="X1940" i="11" s="1"/>
  <c r="X1939" i="11"/>
  <c r="W1939" i="11"/>
  <c r="V1939" i="11"/>
  <c r="T1939" i="11"/>
  <c r="U1939" i="11" s="1"/>
  <c r="T1938" i="11"/>
  <c r="U1937" i="11"/>
  <c r="T1937" i="11"/>
  <c r="W1936" i="11"/>
  <c r="V1936" i="11"/>
  <c r="U1936" i="11"/>
  <c r="T1936" i="11"/>
  <c r="X1936" i="11" s="1"/>
  <c r="W1935" i="11"/>
  <c r="T1935" i="11"/>
  <c r="X1934" i="11"/>
  <c r="W1934" i="11"/>
  <c r="T1934" i="11"/>
  <c r="V1934" i="11" s="1"/>
  <c r="V1933" i="11"/>
  <c r="T1933" i="11"/>
  <c r="W1933" i="11" s="1"/>
  <c r="W1932" i="11"/>
  <c r="V1932" i="11"/>
  <c r="U1932" i="11"/>
  <c r="T1932" i="11"/>
  <c r="X1932" i="11" s="1"/>
  <c r="W1931" i="11"/>
  <c r="U1931" i="11"/>
  <c r="T1931" i="11"/>
  <c r="V1931" i="11" s="1"/>
  <c r="T1930" i="11"/>
  <c r="W1929" i="11"/>
  <c r="V1929" i="11"/>
  <c r="U1929" i="11"/>
  <c r="T1929" i="11"/>
  <c r="X1929" i="11" s="1"/>
  <c r="V1928" i="11"/>
  <c r="T1928" i="11"/>
  <c r="U1928" i="11" s="1"/>
  <c r="X1927" i="11"/>
  <c r="W1927" i="11"/>
  <c r="T1927" i="11"/>
  <c r="V1927" i="11" s="1"/>
  <c r="X1926" i="11"/>
  <c r="T1926" i="11"/>
  <c r="W1926" i="11" s="1"/>
  <c r="X1925" i="11"/>
  <c r="W1925" i="11"/>
  <c r="V1925" i="11"/>
  <c r="U1925" i="11"/>
  <c r="T1925" i="11"/>
  <c r="X1924" i="11"/>
  <c r="W1924" i="11"/>
  <c r="V1924" i="11"/>
  <c r="T1924" i="11"/>
  <c r="U1924" i="11" s="1"/>
  <c r="W1923" i="11"/>
  <c r="U1923" i="11"/>
  <c r="T1923" i="11"/>
  <c r="V1923" i="11" s="1"/>
  <c r="T1922" i="11"/>
  <c r="W1921" i="11"/>
  <c r="V1921" i="11"/>
  <c r="U1921" i="11"/>
  <c r="T1921" i="11"/>
  <c r="X1921" i="11" s="1"/>
  <c r="V1920" i="11"/>
  <c r="T1920" i="11"/>
  <c r="U1920" i="11" s="1"/>
  <c r="X1919" i="11"/>
  <c r="W1919" i="11"/>
  <c r="T1919" i="11"/>
  <c r="V1919" i="11" s="1"/>
  <c r="X1918" i="11"/>
  <c r="T1918" i="11"/>
  <c r="W1918" i="11" s="1"/>
  <c r="X1917" i="11"/>
  <c r="W1917" i="11"/>
  <c r="V1917" i="11"/>
  <c r="U1917" i="11"/>
  <c r="T1917" i="11"/>
  <c r="X1916" i="11"/>
  <c r="W1916" i="11"/>
  <c r="V1916" i="11"/>
  <c r="T1916" i="11"/>
  <c r="U1916" i="11" s="1"/>
  <c r="W1915" i="11"/>
  <c r="U1915" i="11"/>
  <c r="T1915" i="11"/>
  <c r="V1915" i="11" s="1"/>
  <c r="T1914" i="11"/>
  <c r="W1913" i="11"/>
  <c r="V1913" i="11"/>
  <c r="U1913" i="11"/>
  <c r="T1913" i="11"/>
  <c r="X1913" i="11" s="1"/>
  <c r="V1912" i="11"/>
  <c r="T1912" i="11"/>
  <c r="U1912" i="11" s="1"/>
  <c r="X1911" i="11"/>
  <c r="W1911" i="11"/>
  <c r="T1911" i="11"/>
  <c r="V1911" i="11" s="1"/>
  <c r="X1910" i="11"/>
  <c r="T1910" i="11"/>
  <c r="W1910" i="11" s="1"/>
  <c r="X1909" i="11"/>
  <c r="W1909" i="11"/>
  <c r="V1909" i="11"/>
  <c r="U1909" i="11"/>
  <c r="T1909" i="11"/>
  <c r="X1908" i="11"/>
  <c r="W1908" i="11"/>
  <c r="V1908" i="11"/>
  <c r="T1908" i="11"/>
  <c r="U1908" i="11" s="1"/>
  <c r="W1907" i="11"/>
  <c r="U1907" i="11"/>
  <c r="T1907" i="11"/>
  <c r="V1907" i="11" s="1"/>
  <c r="T1906" i="11"/>
  <c r="W1905" i="11"/>
  <c r="V1905" i="11"/>
  <c r="U1905" i="11"/>
  <c r="T1905" i="11"/>
  <c r="X1905" i="11" s="1"/>
  <c r="V1904" i="11"/>
  <c r="T1904" i="11"/>
  <c r="U1904" i="11" s="1"/>
  <c r="X1903" i="11"/>
  <c r="W1903" i="11"/>
  <c r="T1903" i="11"/>
  <c r="V1903" i="11" s="1"/>
  <c r="X1902" i="11"/>
  <c r="T1902" i="11"/>
  <c r="W1902" i="11" s="1"/>
  <c r="W1901" i="11"/>
  <c r="V1901" i="11"/>
  <c r="U1901" i="11"/>
  <c r="T1901" i="11"/>
  <c r="X1901" i="11" s="1"/>
  <c r="X1900" i="11"/>
  <c r="W1900" i="11"/>
  <c r="V1900" i="11"/>
  <c r="T1900" i="11"/>
  <c r="U1900" i="11" s="1"/>
  <c r="W1899" i="11"/>
  <c r="U1899" i="11"/>
  <c r="T1899" i="11"/>
  <c r="V1899" i="11" s="1"/>
  <c r="T1898" i="11"/>
  <c r="W1897" i="11"/>
  <c r="V1897" i="11"/>
  <c r="U1897" i="11"/>
  <c r="T1897" i="11"/>
  <c r="X1897" i="11" s="1"/>
  <c r="V1896" i="11"/>
  <c r="T1896" i="11"/>
  <c r="U1896" i="11" s="1"/>
  <c r="X1895" i="11"/>
  <c r="W1895" i="11"/>
  <c r="T1895" i="11"/>
  <c r="V1895" i="11" s="1"/>
  <c r="X1894" i="11"/>
  <c r="T1894" i="11"/>
  <c r="W1894" i="11" s="1"/>
  <c r="W1893" i="11"/>
  <c r="V1893" i="11"/>
  <c r="U1893" i="11"/>
  <c r="T1893" i="11"/>
  <c r="X1893" i="11" s="1"/>
  <c r="X1892" i="11"/>
  <c r="W1892" i="11"/>
  <c r="V1892" i="11"/>
  <c r="T1892" i="11"/>
  <c r="U1892" i="11" s="1"/>
  <c r="W1891" i="11"/>
  <c r="U1891" i="11"/>
  <c r="T1891" i="11"/>
  <c r="V1891" i="11" s="1"/>
  <c r="T1890" i="11"/>
  <c r="W1889" i="11"/>
  <c r="V1889" i="11"/>
  <c r="U1889" i="11"/>
  <c r="T1889" i="11"/>
  <c r="X1889" i="11" s="1"/>
  <c r="V1888" i="11"/>
  <c r="T1888" i="11"/>
  <c r="U1888" i="11" s="1"/>
  <c r="X1887" i="11"/>
  <c r="W1887" i="11"/>
  <c r="T1887" i="11"/>
  <c r="V1887" i="11" s="1"/>
  <c r="X1886" i="11"/>
  <c r="T1886" i="11"/>
  <c r="W1886" i="11" s="1"/>
  <c r="W1885" i="11"/>
  <c r="V1885" i="11"/>
  <c r="U1885" i="11"/>
  <c r="T1885" i="11"/>
  <c r="X1885" i="11" s="1"/>
  <c r="X1884" i="11"/>
  <c r="W1884" i="11"/>
  <c r="V1884" i="11"/>
  <c r="T1884" i="11"/>
  <c r="U1884" i="11" s="1"/>
  <c r="W1883" i="11"/>
  <c r="U1883" i="11"/>
  <c r="T1883" i="11"/>
  <c r="V1883" i="11" s="1"/>
  <c r="T1882" i="11"/>
  <c r="W1881" i="11"/>
  <c r="V1881" i="11"/>
  <c r="U1881" i="11"/>
  <c r="T1881" i="11"/>
  <c r="X1881" i="11" s="1"/>
  <c r="V1880" i="11"/>
  <c r="T1880" i="11"/>
  <c r="U1880" i="11" s="1"/>
  <c r="X1879" i="11"/>
  <c r="W1879" i="11"/>
  <c r="T1879" i="11"/>
  <c r="V1879" i="11" s="1"/>
  <c r="X1878" i="11"/>
  <c r="T1878" i="11"/>
  <c r="W1878" i="11" s="1"/>
  <c r="W1877" i="11"/>
  <c r="V1877" i="11"/>
  <c r="U1877" i="11"/>
  <c r="T1877" i="11"/>
  <c r="X1877" i="11" s="1"/>
  <c r="X1876" i="11"/>
  <c r="W1876" i="11"/>
  <c r="V1876" i="11"/>
  <c r="T1876" i="11"/>
  <c r="U1876" i="11" s="1"/>
  <c r="W1875" i="11"/>
  <c r="U1875" i="11"/>
  <c r="T1875" i="11"/>
  <c r="V1875" i="11" s="1"/>
  <c r="T1874" i="11"/>
  <c r="W1873" i="11"/>
  <c r="V1873" i="11"/>
  <c r="U1873" i="11"/>
  <c r="T1873" i="11"/>
  <c r="X1873" i="11" s="1"/>
  <c r="V1872" i="11"/>
  <c r="T1872" i="11"/>
  <c r="U1872" i="11" s="1"/>
  <c r="X1871" i="11"/>
  <c r="W1871" i="11"/>
  <c r="T1871" i="11"/>
  <c r="V1871" i="11" s="1"/>
  <c r="X1870" i="11"/>
  <c r="T1870" i="11"/>
  <c r="W1870" i="11" s="1"/>
  <c r="W1869" i="11"/>
  <c r="V1869" i="11"/>
  <c r="U1869" i="11"/>
  <c r="T1869" i="11"/>
  <c r="X1869" i="11" s="1"/>
  <c r="X1868" i="11"/>
  <c r="W1868" i="11"/>
  <c r="V1868" i="11"/>
  <c r="T1868" i="11"/>
  <c r="U1868" i="11" s="1"/>
  <c r="W1867" i="11"/>
  <c r="U1867" i="11"/>
  <c r="T1867" i="11"/>
  <c r="V1867" i="11" s="1"/>
  <c r="T1866" i="11"/>
  <c r="W1865" i="11"/>
  <c r="V1865" i="11"/>
  <c r="U1865" i="11"/>
  <c r="T1865" i="11"/>
  <c r="X1865" i="11" s="1"/>
  <c r="V1864" i="11"/>
  <c r="T1864" i="11"/>
  <c r="U1864" i="11" s="1"/>
  <c r="X1863" i="11"/>
  <c r="W1863" i="11"/>
  <c r="T1863" i="11"/>
  <c r="V1863" i="11" s="1"/>
  <c r="X1862" i="11"/>
  <c r="T1862" i="11"/>
  <c r="W1862" i="11" s="1"/>
  <c r="W1861" i="11"/>
  <c r="V1861" i="11"/>
  <c r="U1861" i="11"/>
  <c r="T1861" i="11"/>
  <c r="X1861" i="11" s="1"/>
  <c r="X1860" i="11"/>
  <c r="W1860" i="11"/>
  <c r="V1860" i="11"/>
  <c r="T1860" i="11"/>
  <c r="U1860" i="11" s="1"/>
  <c r="W1859" i="11"/>
  <c r="U1859" i="11"/>
  <c r="T1859" i="11"/>
  <c r="V1859" i="11" s="1"/>
  <c r="T1858" i="11"/>
  <c r="W1857" i="11"/>
  <c r="V1857" i="11"/>
  <c r="U1857" i="11"/>
  <c r="T1857" i="11"/>
  <c r="X1857" i="11" s="1"/>
  <c r="V1856" i="11"/>
  <c r="T1856" i="11"/>
  <c r="U1856" i="11" s="1"/>
  <c r="X1855" i="11"/>
  <c r="W1855" i="11"/>
  <c r="T1855" i="11"/>
  <c r="V1855" i="11" s="1"/>
  <c r="X1854" i="11"/>
  <c r="T1854" i="11"/>
  <c r="W1854" i="11" s="1"/>
  <c r="W1853" i="11"/>
  <c r="V1853" i="11"/>
  <c r="U1853" i="11"/>
  <c r="T1853" i="11"/>
  <c r="X1853" i="11" s="1"/>
  <c r="X1852" i="11"/>
  <c r="W1852" i="11"/>
  <c r="V1852" i="11"/>
  <c r="T1852" i="11"/>
  <c r="U1852" i="11" s="1"/>
  <c r="W1851" i="11"/>
  <c r="U1851" i="11"/>
  <c r="T1851" i="11"/>
  <c r="V1851" i="11" s="1"/>
  <c r="T1850" i="11"/>
  <c r="W1849" i="11"/>
  <c r="V1849" i="11"/>
  <c r="U1849" i="11"/>
  <c r="T1849" i="11"/>
  <c r="X1849" i="11" s="1"/>
  <c r="V1848" i="11"/>
  <c r="T1848" i="11"/>
  <c r="U1848" i="11" s="1"/>
  <c r="X1847" i="11"/>
  <c r="W1847" i="11"/>
  <c r="T1847" i="11"/>
  <c r="V1847" i="11" s="1"/>
  <c r="X1846" i="11"/>
  <c r="T1846" i="11"/>
  <c r="W1846" i="11" s="1"/>
  <c r="W1845" i="11"/>
  <c r="V1845" i="11"/>
  <c r="U1845" i="11"/>
  <c r="T1845" i="11"/>
  <c r="X1845" i="11" s="1"/>
  <c r="X1844" i="11"/>
  <c r="W1844" i="11"/>
  <c r="V1844" i="11"/>
  <c r="T1844" i="11"/>
  <c r="U1844" i="11" s="1"/>
  <c r="W1843" i="11"/>
  <c r="U1843" i="11"/>
  <c r="T1843" i="11"/>
  <c r="V1843" i="11" s="1"/>
  <c r="T1842" i="11"/>
  <c r="W1841" i="11"/>
  <c r="V1841" i="11"/>
  <c r="U1841" i="11"/>
  <c r="T1841" i="11"/>
  <c r="X1841" i="11" s="1"/>
  <c r="V1840" i="11"/>
  <c r="T1840" i="11"/>
  <c r="U1840" i="11" s="1"/>
  <c r="X1839" i="11"/>
  <c r="W1839" i="11"/>
  <c r="T1839" i="11"/>
  <c r="V1839" i="11" s="1"/>
  <c r="X1838" i="11"/>
  <c r="T1838" i="11"/>
  <c r="W1838" i="11" s="1"/>
  <c r="W1837" i="11"/>
  <c r="V1837" i="11"/>
  <c r="U1837" i="11"/>
  <c r="T1837" i="11"/>
  <c r="X1837" i="11" s="1"/>
  <c r="X1836" i="11"/>
  <c r="W1836" i="11"/>
  <c r="V1836" i="11"/>
  <c r="T1836" i="11"/>
  <c r="U1836" i="11" s="1"/>
  <c r="W1835" i="11"/>
  <c r="U1835" i="11"/>
  <c r="T1835" i="11"/>
  <c r="V1835" i="11" s="1"/>
  <c r="T1834" i="11"/>
  <c r="W1833" i="11"/>
  <c r="V1833" i="11"/>
  <c r="U1833" i="11"/>
  <c r="T1833" i="11"/>
  <c r="X1833" i="11" s="1"/>
  <c r="V1832" i="11"/>
  <c r="T1832" i="11"/>
  <c r="U1832" i="11" s="1"/>
  <c r="X1831" i="11"/>
  <c r="W1831" i="11"/>
  <c r="T1831" i="11"/>
  <c r="V1831" i="11" s="1"/>
  <c r="X1830" i="11"/>
  <c r="T1830" i="11"/>
  <c r="W1830" i="11" s="1"/>
  <c r="W1829" i="11"/>
  <c r="V1829" i="11"/>
  <c r="U1829" i="11"/>
  <c r="T1829" i="11"/>
  <c r="X1829" i="11" s="1"/>
  <c r="X1828" i="11"/>
  <c r="W1828" i="11"/>
  <c r="V1828" i="11"/>
  <c r="T1828" i="11"/>
  <c r="U1828" i="11" s="1"/>
  <c r="W1827" i="11"/>
  <c r="U1827" i="11"/>
  <c r="T1827" i="11"/>
  <c r="V1827" i="11" s="1"/>
  <c r="T1826" i="11"/>
  <c r="W1825" i="11"/>
  <c r="V1825" i="11"/>
  <c r="U1825" i="11"/>
  <c r="T1825" i="11"/>
  <c r="X1825" i="11" s="1"/>
  <c r="V1824" i="11"/>
  <c r="T1824" i="11"/>
  <c r="U1824" i="11" s="1"/>
  <c r="X1823" i="11"/>
  <c r="W1823" i="11"/>
  <c r="T1823" i="11"/>
  <c r="V1823" i="11" s="1"/>
  <c r="X1822" i="11"/>
  <c r="T1822" i="11"/>
  <c r="W1822" i="11" s="1"/>
  <c r="W1821" i="11"/>
  <c r="V1821" i="11"/>
  <c r="U1821" i="11"/>
  <c r="T1821" i="11"/>
  <c r="X1821" i="11" s="1"/>
  <c r="X1820" i="11"/>
  <c r="W1820" i="11"/>
  <c r="V1820" i="11"/>
  <c r="T1820" i="11"/>
  <c r="U1820" i="11" s="1"/>
  <c r="W1819" i="11"/>
  <c r="U1819" i="11"/>
  <c r="T1819" i="11"/>
  <c r="V1819" i="11" s="1"/>
  <c r="T1818" i="11"/>
  <c r="W1817" i="11"/>
  <c r="V1817" i="11"/>
  <c r="U1817" i="11"/>
  <c r="T1817" i="11"/>
  <c r="X1817" i="11" s="1"/>
  <c r="V1816" i="11"/>
  <c r="T1816" i="11"/>
  <c r="U1816" i="11" s="1"/>
  <c r="X1815" i="11"/>
  <c r="W1815" i="11"/>
  <c r="T1815" i="11"/>
  <c r="V1815" i="11" s="1"/>
  <c r="X1814" i="11"/>
  <c r="T1814" i="11"/>
  <c r="W1814" i="11" s="1"/>
  <c r="W1813" i="11"/>
  <c r="V1813" i="11"/>
  <c r="U1813" i="11"/>
  <c r="T1813" i="11"/>
  <c r="X1813" i="11" s="1"/>
  <c r="X1812" i="11"/>
  <c r="W1812" i="11"/>
  <c r="V1812" i="11"/>
  <c r="T1812" i="11"/>
  <c r="U1812" i="11" s="1"/>
  <c r="W1811" i="11"/>
  <c r="U1811" i="11"/>
  <c r="T1811" i="11"/>
  <c r="V1811" i="11" s="1"/>
  <c r="T1810" i="11"/>
  <c r="W1809" i="11"/>
  <c r="V1809" i="11"/>
  <c r="U1809" i="11"/>
  <c r="T1809" i="11"/>
  <c r="X1809" i="11" s="1"/>
  <c r="V1808" i="11"/>
  <c r="T1808" i="11"/>
  <c r="U1808" i="11" s="1"/>
  <c r="X1807" i="11"/>
  <c r="W1807" i="11"/>
  <c r="T1807" i="11"/>
  <c r="V1807" i="11" s="1"/>
  <c r="X1806" i="11"/>
  <c r="T1806" i="11"/>
  <c r="W1806" i="11" s="1"/>
  <c r="W1805" i="11"/>
  <c r="V1805" i="11"/>
  <c r="U1805" i="11"/>
  <c r="T1805" i="11"/>
  <c r="X1805" i="11" s="1"/>
  <c r="X1804" i="11"/>
  <c r="W1804" i="11"/>
  <c r="V1804" i="11"/>
  <c r="T1804" i="11"/>
  <c r="U1804" i="11" s="1"/>
  <c r="W1803" i="11"/>
  <c r="U1803" i="11"/>
  <c r="T1803" i="11"/>
  <c r="V1803" i="11" s="1"/>
  <c r="T1802" i="11"/>
  <c r="W1801" i="11"/>
  <c r="V1801" i="11"/>
  <c r="U1801" i="11"/>
  <c r="T1801" i="11"/>
  <c r="X1801" i="11" s="1"/>
  <c r="V1800" i="11"/>
  <c r="T1800" i="11"/>
  <c r="U1800" i="11" s="1"/>
  <c r="X1799" i="11"/>
  <c r="W1799" i="11"/>
  <c r="T1799" i="11"/>
  <c r="V1799" i="11" s="1"/>
  <c r="X1798" i="11"/>
  <c r="T1798" i="11"/>
  <c r="W1798" i="11" s="1"/>
  <c r="W1797" i="11"/>
  <c r="V1797" i="11"/>
  <c r="U1797" i="11"/>
  <c r="T1797" i="11"/>
  <c r="X1797" i="11" s="1"/>
  <c r="X1796" i="11"/>
  <c r="W1796" i="11"/>
  <c r="V1796" i="11"/>
  <c r="T1796" i="11"/>
  <c r="U1796" i="11" s="1"/>
  <c r="W1795" i="11"/>
  <c r="U1795" i="11"/>
  <c r="T1795" i="11"/>
  <c r="V1795" i="11" s="1"/>
  <c r="T1794" i="11"/>
  <c r="W1793" i="11"/>
  <c r="V1793" i="11"/>
  <c r="U1793" i="11"/>
  <c r="T1793" i="11"/>
  <c r="X1793" i="11" s="1"/>
  <c r="V1792" i="11"/>
  <c r="T1792" i="11"/>
  <c r="U1792" i="11" s="1"/>
  <c r="X1791" i="11"/>
  <c r="W1791" i="11"/>
  <c r="T1791" i="11"/>
  <c r="V1791" i="11" s="1"/>
  <c r="X1790" i="11"/>
  <c r="T1790" i="11"/>
  <c r="W1790" i="11" s="1"/>
  <c r="W1789" i="11"/>
  <c r="V1789" i="11"/>
  <c r="U1789" i="11"/>
  <c r="T1789" i="11"/>
  <c r="X1789" i="11" s="1"/>
  <c r="X1788" i="11"/>
  <c r="W1788" i="11"/>
  <c r="V1788" i="11"/>
  <c r="T1788" i="11"/>
  <c r="U1788" i="11" s="1"/>
  <c r="W1787" i="11"/>
  <c r="U1787" i="11"/>
  <c r="T1787" i="11"/>
  <c r="V1787" i="11" s="1"/>
  <c r="T1786" i="11"/>
  <c r="W1785" i="11"/>
  <c r="V1785" i="11"/>
  <c r="U1785" i="11"/>
  <c r="T1785" i="11"/>
  <c r="X1785" i="11" s="1"/>
  <c r="V1784" i="11"/>
  <c r="T1784" i="11"/>
  <c r="U1784" i="11" s="1"/>
  <c r="X1783" i="11"/>
  <c r="W1783" i="11"/>
  <c r="T1783" i="11"/>
  <c r="V1783" i="11" s="1"/>
  <c r="X1782" i="11"/>
  <c r="T1782" i="11"/>
  <c r="W1782" i="11" s="1"/>
  <c r="W1781" i="11"/>
  <c r="V1781" i="11"/>
  <c r="U1781" i="11"/>
  <c r="T1781" i="11"/>
  <c r="X1781" i="11" s="1"/>
  <c r="X1780" i="11"/>
  <c r="W1780" i="11"/>
  <c r="V1780" i="11"/>
  <c r="T1780" i="11"/>
  <c r="U1780" i="11" s="1"/>
  <c r="W1779" i="11"/>
  <c r="U1779" i="11"/>
  <c r="T1779" i="11"/>
  <c r="V1779" i="11" s="1"/>
  <c r="T1778" i="11"/>
  <c r="W1777" i="11"/>
  <c r="V1777" i="11"/>
  <c r="U1777" i="11"/>
  <c r="T1777" i="11"/>
  <c r="X1777" i="11" s="1"/>
  <c r="V1776" i="11"/>
  <c r="T1776" i="11"/>
  <c r="U1776" i="11" s="1"/>
  <c r="X1775" i="11"/>
  <c r="W1775" i="11"/>
  <c r="T1775" i="11"/>
  <c r="V1775" i="11" s="1"/>
  <c r="X1774" i="11"/>
  <c r="T1774" i="11"/>
  <c r="W1774" i="11" s="1"/>
  <c r="W1773" i="11"/>
  <c r="V1773" i="11"/>
  <c r="U1773" i="11"/>
  <c r="T1773" i="11"/>
  <c r="X1773" i="11" s="1"/>
  <c r="X1772" i="11"/>
  <c r="W1772" i="11"/>
  <c r="V1772" i="11"/>
  <c r="T1772" i="11"/>
  <c r="U1772" i="11" s="1"/>
  <c r="W1771" i="11"/>
  <c r="U1771" i="11"/>
  <c r="T1771" i="11"/>
  <c r="V1771" i="11" s="1"/>
  <c r="T1770" i="11"/>
  <c r="W1769" i="11"/>
  <c r="V1769" i="11"/>
  <c r="U1769" i="11"/>
  <c r="T1769" i="11"/>
  <c r="X1769" i="11" s="1"/>
  <c r="V1768" i="11"/>
  <c r="T1768" i="11"/>
  <c r="U1768" i="11" s="1"/>
  <c r="X1767" i="11"/>
  <c r="W1767" i="11"/>
  <c r="T1767" i="11"/>
  <c r="V1767" i="11" s="1"/>
  <c r="X1766" i="11"/>
  <c r="T1766" i="11"/>
  <c r="W1766" i="11" s="1"/>
  <c r="W1765" i="11"/>
  <c r="V1765" i="11"/>
  <c r="U1765" i="11"/>
  <c r="T1765" i="11"/>
  <c r="X1765" i="11" s="1"/>
  <c r="X1764" i="11"/>
  <c r="W1764" i="11"/>
  <c r="V1764" i="11"/>
  <c r="T1764" i="11"/>
  <c r="U1764" i="11" s="1"/>
  <c r="W1763" i="11"/>
  <c r="U1763" i="11"/>
  <c r="T1763" i="11"/>
  <c r="V1763" i="11" s="1"/>
  <c r="T1762" i="11"/>
  <c r="W1761" i="11"/>
  <c r="V1761" i="11"/>
  <c r="U1761" i="11"/>
  <c r="T1761" i="11"/>
  <c r="X1761" i="11" s="1"/>
  <c r="V1760" i="11"/>
  <c r="T1760" i="11"/>
  <c r="U1760" i="11" s="1"/>
  <c r="X1759" i="11"/>
  <c r="W1759" i="11"/>
  <c r="T1759" i="11"/>
  <c r="V1759" i="11" s="1"/>
  <c r="X1758" i="11"/>
  <c r="T1758" i="11"/>
  <c r="W1758" i="11" s="1"/>
  <c r="W1757" i="11"/>
  <c r="V1757" i="11"/>
  <c r="U1757" i="11"/>
  <c r="T1757" i="11"/>
  <c r="X1757" i="11" s="1"/>
  <c r="X1756" i="11"/>
  <c r="W1756" i="11"/>
  <c r="V1756" i="11"/>
  <c r="T1756" i="11"/>
  <c r="U1756" i="11" s="1"/>
  <c r="W1755" i="11"/>
  <c r="U1755" i="11"/>
  <c r="T1755" i="11"/>
  <c r="V1755" i="11" s="1"/>
  <c r="T1754" i="11"/>
  <c r="W1753" i="11"/>
  <c r="V1753" i="11"/>
  <c r="U1753" i="11"/>
  <c r="T1753" i="11"/>
  <c r="X1753" i="11" s="1"/>
  <c r="V1752" i="11"/>
  <c r="T1752" i="11"/>
  <c r="U1752" i="11" s="1"/>
  <c r="X1751" i="11"/>
  <c r="W1751" i="11"/>
  <c r="T1751" i="11"/>
  <c r="V1751" i="11" s="1"/>
  <c r="X1750" i="11"/>
  <c r="T1750" i="11"/>
  <c r="W1750" i="11" s="1"/>
  <c r="W1749" i="11"/>
  <c r="V1749" i="11"/>
  <c r="U1749" i="11"/>
  <c r="T1749" i="11"/>
  <c r="X1749" i="11" s="1"/>
  <c r="X1748" i="11"/>
  <c r="W1748" i="11"/>
  <c r="V1748" i="11"/>
  <c r="T1748" i="11"/>
  <c r="U1748" i="11" s="1"/>
  <c r="W1747" i="11"/>
  <c r="U1747" i="11"/>
  <c r="T1747" i="11"/>
  <c r="V1747" i="11" s="1"/>
  <c r="T1746" i="11"/>
  <c r="W1745" i="11"/>
  <c r="V1745" i="11"/>
  <c r="U1745" i="11"/>
  <c r="T1745" i="11"/>
  <c r="X1745" i="11" s="1"/>
  <c r="V1744" i="11"/>
  <c r="T1744" i="11"/>
  <c r="U1744" i="11" s="1"/>
  <c r="X1743" i="11"/>
  <c r="W1743" i="11"/>
  <c r="T1743" i="11"/>
  <c r="V1743" i="11" s="1"/>
  <c r="X1742" i="11"/>
  <c r="T1742" i="11"/>
  <c r="W1742" i="11" s="1"/>
  <c r="W1741" i="11"/>
  <c r="V1741" i="11"/>
  <c r="U1741" i="11"/>
  <c r="T1741" i="11"/>
  <c r="X1741" i="11" s="1"/>
  <c r="X1740" i="11"/>
  <c r="W1740" i="11"/>
  <c r="V1740" i="11"/>
  <c r="T1740" i="11"/>
  <c r="U1740" i="11" s="1"/>
  <c r="W1739" i="11"/>
  <c r="U1739" i="11"/>
  <c r="T1739" i="11"/>
  <c r="V1739" i="11" s="1"/>
  <c r="T1738" i="11"/>
  <c r="W1737" i="11"/>
  <c r="V1737" i="11"/>
  <c r="U1737" i="11"/>
  <c r="T1737" i="11"/>
  <c r="X1737" i="11" s="1"/>
  <c r="V1736" i="11"/>
  <c r="T1736" i="11"/>
  <c r="U1736" i="11" s="1"/>
  <c r="X1735" i="11"/>
  <c r="W1735" i="11"/>
  <c r="T1735" i="11"/>
  <c r="V1735" i="11" s="1"/>
  <c r="X1734" i="11"/>
  <c r="T1734" i="11"/>
  <c r="W1734" i="11" s="1"/>
  <c r="W1733" i="11"/>
  <c r="V1733" i="11"/>
  <c r="U1733" i="11"/>
  <c r="T1733" i="11"/>
  <c r="X1733" i="11" s="1"/>
  <c r="X1732" i="11"/>
  <c r="W1732" i="11"/>
  <c r="V1732" i="11"/>
  <c r="T1732" i="11"/>
  <c r="U1732" i="11" s="1"/>
  <c r="W1731" i="11"/>
  <c r="U1731" i="11"/>
  <c r="T1731" i="11"/>
  <c r="V1731" i="11" s="1"/>
  <c r="T1730" i="11"/>
  <c r="W1729" i="11"/>
  <c r="V1729" i="11"/>
  <c r="U1729" i="11"/>
  <c r="T1729" i="11"/>
  <c r="X1729" i="11" s="1"/>
  <c r="V1728" i="11"/>
  <c r="T1728" i="11"/>
  <c r="U1728" i="11" s="1"/>
  <c r="X1727" i="11"/>
  <c r="W1727" i="11"/>
  <c r="T1727" i="11"/>
  <c r="V1727" i="11" s="1"/>
  <c r="X1726" i="11"/>
  <c r="T1726" i="11"/>
  <c r="W1726" i="11" s="1"/>
  <c r="W1725" i="11"/>
  <c r="V1725" i="11"/>
  <c r="U1725" i="11"/>
  <c r="T1725" i="11"/>
  <c r="X1725" i="11" s="1"/>
  <c r="X1724" i="11"/>
  <c r="W1724" i="11"/>
  <c r="V1724" i="11"/>
  <c r="T1724" i="11"/>
  <c r="U1724" i="11" s="1"/>
  <c r="W1723" i="11"/>
  <c r="U1723" i="11"/>
  <c r="T1723" i="11"/>
  <c r="V1723" i="11" s="1"/>
  <c r="T1722" i="11"/>
  <c r="W1721" i="11"/>
  <c r="V1721" i="11"/>
  <c r="U1721" i="11"/>
  <c r="T1721" i="11"/>
  <c r="X1721" i="11" s="1"/>
  <c r="V1720" i="11"/>
  <c r="T1720" i="11"/>
  <c r="U1720" i="11" s="1"/>
  <c r="X1719" i="11"/>
  <c r="W1719" i="11"/>
  <c r="T1719" i="11"/>
  <c r="V1719" i="11" s="1"/>
  <c r="X1718" i="11"/>
  <c r="T1718" i="11"/>
  <c r="W1718" i="11" s="1"/>
  <c r="W1717" i="11"/>
  <c r="V1717" i="11"/>
  <c r="U1717" i="11"/>
  <c r="T1717" i="11"/>
  <c r="X1717" i="11" s="1"/>
  <c r="X1716" i="11"/>
  <c r="W1716" i="11"/>
  <c r="V1716" i="11"/>
  <c r="T1716" i="11"/>
  <c r="U1716" i="11" s="1"/>
  <c r="W1715" i="11"/>
  <c r="U1715" i="11"/>
  <c r="T1715" i="11"/>
  <c r="V1715" i="11" s="1"/>
  <c r="T1714" i="11"/>
  <c r="W1713" i="11"/>
  <c r="V1713" i="11"/>
  <c r="U1713" i="11"/>
  <c r="T1713" i="11"/>
  <c r="X1713" i="11" s="1"/>
  <c r="V1712" i="11"/>
  <c r="T1712" i="11"/>
  <c r="U1712" i="11" s="1"/>
  <c r="X1711" i="11"/>
  <c r="W1711" i="11"/>
  <c r="T1711" i="11"/>
  <c r="V1711" i="11" s="1"/>
  <c r="X1710" i="11"/>
  <c r="T1710" i="11"/>
  <c r="W1710" i="11" s="1"/>
  <c r="V1709" i="11"/>
  <c r="U1709" i="11"/>
  <c r="T1709" i="11"/>
  <c r="X1709" i="11" s="1"/>
  <c r="X1708" i="11"/>
  <c r="W1708" i="11"/>
  <c r="V1708" i="11"/>
  <c r="T1708" i="11"/>
  <c r="U1708" i="11" s="1"/>
  <c r="W1707" i="11"/>
  <c r="U1707" i="11"/>
  <c r="T1707" i="11"/>
  <c r="V1707" i="11" s="1"/>
  <c r="T1706" i="11"/>
  <c r="W1705" i="11"/>
  <c r="V1705" i="11"/>
  <c r="U1705" i="11"/>
  <c r="T1705" i="11"/>
  <c r="X1705" i="11" s="1"/>
  <c r="V1704" i="11"/>
  <c r="T1704" i="11"/>
  <c r="U1704" i="11" s="1"/>
  <c r="X1703" i="11"/>
  <c r="W1703" i="11"/>
  <c r="T1703" i="11"/>
  <c r="V1703" i="11" s="1"/>
  <c r="X1702" i="11"/>
  <c r="T1702" i="11"/>
  <c r="W1702" i="11" s="1"/>
  <c r="W1701" i="11"/>
  <c r="V1701" i="11"/>
  <c r="U1701" i="11"/>
  <c r="T1701" i="11"/>
  <c r="X1701" i="11" s="1"/>
  <c r="X1700" i="11"/>
  <c r="W1700" i="11"/>
  <c r="V1700" i="11"/>
  <c r="T1700" i="11"/>
  <c r="U1700" i="11" s="1"/>
  <c r="W1699" i="11"/>
  <c r="U1699" i="11"/>
  <c r="T1699" i="11"/>
  <c r="V1699" i="11" s="1"/>
  <c r="T1698" i="11"/>
  <c r="W1697" i="11"/>
  <c r="V1697" i="11"/>
  <c r="U1697" i="11"/>
  <c r="T1697" i="11"/>
  <c r="X1697" i="11" s="1"/>
  <c r="V1696" i="11"/>
  <c r="T1696" i="11"/>
  <c r="U1696" i="11" s="1"/>
  <c r="X1695" i="11"/>
  <c r="W1695" i="11"/>
  <c r="T1695" i="11"/>
  <c r="V1695" i="11" s="1"/>
  <c r="X1694" i="11"/>
  <c r="T1694" i="11"/>
  <c r="W1694" i="11" s="1"/>
  <c r="W1693" i="11"/>
  <c r="V1693" i="11"/>
  <c r="U1693" i="11"/>
  <c r="T1693" i="11"/>
  <c r="X1693" i="11" s="1"/>
  <c r="X1692" i="11"/>
  <c r="W1692" i="11"/>
  <c r="V1692" i="11"/>
  <c r="T1692" i="11"/>
  <c r="U1692" i="11" s="1"/>
  <c r="W1691" i="11"/>
  <c r="U1691" i="11"/>
  <c r="T1691" i="11"/>
  <c r="V1691" i="11" s="1"/>
  <c r="T1690" i="11"/>
  <c r="W1689" i="11"/>
  <c r="V1689" i="11"/>
  <c r="U1689" i="11"/>
  <c r="T1689" i="11"/>
  <c r="X1689" i="11" s="1"/>
  <c r="V1688" i="11"/>
  <c r="T1688" i="11"/>
  <c r="U1688" i="11" s="1"/>
  <c r="X1687" i="11"/>
  <c r="W1687" i="11"/>
  <c r="T1687" i="11"/>
  <c r="V1687" i="11" s="1"/>
  <c r="X1686" i="11"/>
  <c r="T1686" i="11"/>
  <c r="W1686" i="11" s="1"/>
  <c r="W1685" i="11"/>
  <c r="V1685" i="11"/>
  <c r="U1685" i="11"/>
  <c r="T1685" i="11"/>
  <c r="X1685" i="11" s="1"/>
  <c r="X1684" i="11"/>
  <c r="W1684" i="11"/>
  <c r="V1684" i="11"/>
  <c r="T1684" i="11"/>
  <c r="U1684" i="11" s="1"/>
  <c r="W1683" i="11"/>
  <c r="U1683" i="11"/>
  <c r="T1683" i="11"/>
  <c r="V1683" i="11" s="1"/>
  <c r="T1682" i="11"/>
  <c r="W1681" i="11"/>
  <c r="V1681" i="11"/>
  <c r="U1681" i="11"/>
  <c r="T1681" i="11"/>
  <c r="X1681" i="11" s="1"/>
  <c r="V1680" i="11"/>
  <c r="T1680" i="11"/>
  <c r="U1680" i="11" s="1"/>
  <c r="X1679" i="11"/>
  <c r="W1679" i="11"/>
  <c r="T1679" i="11"/>
  <c r="V1679" i="11" s="1"/>
  <c r="X1678" i="11"/>
  <c r="T1678" i="11"/>
  <c r="W1678" i="11" s="1"/>
  <c r="W1677" i="11"/>
  <c r="V1677" i="11"/>
  <c r="U1677" i="11"/>
  <c r="T1677" i="11"/>
  <c r="X1677" i="11" s="1"/>
  <c r="X1676" i="11"/>
  <c r="W1676" i="11"/>
  <c r="V1676" i="11"/>
  <c r="T1676" i="11"/>
  <c r="U1676" i="11" s="1"/>
  <c r="W1675" i="11"/>
  <c r="U1675" i="11"/>
  <c r="T1675" i="11"/>
  <c r="V1675" i="11" s="1"/>
  <c r="T1674" i="11"/>
  <c r="W1673" i="11"/>
  <c r="V1673" i="11"/>
  <c r="U1673" i="11"/>
  <c r="T1673" i="11"/>
  <c r="X1673" i="11" s="1"/>
  <c r="V1672" i="11"/>
  <c r="T1672" i="11"/>
  <c r="U1672" i="11" s="1"/>
  <c r="X1671" i="11"/>
  <c r="W1671" i="11"/>
  <c r="T1671" i="11"/>
  <c r="V1671" i="11" s="1"/>
  <c r="X1670" i="11"/>
  <c r="T1670" i="11"/>
  <c r="W1670" i="11" s="1"/>
  <c r="W1669" i="11"/>
  <c r="V1669" i="11"/>
  <c r="U1669" i="11"/>
  <c r="T1669" i="11"/>
  <c r="X1669" i="11" s="1"/>
  <c r="X1668" i="11"/>
  <c r="W1668" i="11"/>
  <c r="V1668" i="11"/>
  <c r="T1668" i="11"/>
  <c r="U1668" i="11" s="1"/>
  <c r="W1667" i="11"/>
  <c r="U1667" i="11"/>
  <c r="T1667" i="11"/>
  <c r="V1667" i="11" s="1"/>
  <c r="T1666" i="11"/>
  <c r="W1665" i="11"/>
  <c r="V1665" i="11"/>
  <c r="U1665" i="11"/>
  <c r="T1665" i="11"/>
  <c r="X1665" i="11" s="1"/>
  <c r="V1664" i="11"/>
  <c r="T1664" i="11"/>
  <c r="U1664" i="11" s="1"/>
  <c r="X1663" i="11"/>
  <c r="W1663" i="11"/>
  <c r="T1663" i="11"/>
  <c r="V1663" i="11" s="1"/>
  <c r="X1662" i="11"/>
  <c r="T1662" i="11"/>
  <c r="W1662" i="11" s="1"/>
  <c r="W1661" i="11"/>
  <c r="V1661" i="11"/>
  <c r="U1661" i="11"/>
  <c r="T1661" i="11"/>
  <c r="X1661" i="11" s="1"/>
  <c r="X1660" i="11"/>
  <c r="W1660" i="11"/>
  <c r="V1660" i="11"/>
  <c r="T1660" i="11"/>
  <c r="U1660" i="11" s="1"/>
  <c r="W1659" i="11"/>
  <c r="U1659" i="11"/>
  <c r="T1659" i="11"/>
  <c r="V1659" i="11" s="1"/>
  <c r="T1658" i="11"/>
  <c r="W1657" i="11"/>
  <c r="V1657" i="11"/>
  <c r="U1657" i="11"/>
  <c r="T1657" i="11"/>
  <c r="X1657" i="11" s="1"/>
  <c r="V1656" i="11"/>
  <c r="T1656" i="11"/>
  <c r="U1656" i="11" s="1"/>
  <c r="X1655" i="11"/>
  <c r="W1655" i="11"/>
  <c r="T1655" i="11"/>
  <c r="V1655" i="11" s="1"/>
  <c r="X1654" i="11"/>
  <c r="T1654" i="11"/>
  <c r="W1654" i="11" s="1"/>
  <c r="W1653" i="11"/>
  <c r="V1653" i="11"/>
  <c r="U1653" i="11"/>
  <c r="T1653" i="11"/>
  <c r="X1653" i="11" s="1"/>
  <c r="X1652" i="11"/>
  <c r="W1652" i="11"/>
  <c r="V1652" i="11"/>
  <c r="T1652" i="11"/>
  <c r="U1652" i="11" s="1"/>
  <c r="W1651" i="11"/>
  <c r="U1651" i="11"/>
  <c r="T1651" i="11"/>
  <c r="V1651" i="11" s="1"/>
  <c r="T1650" i="11"/>
  <c r="W1649" i="11"/>
  <c r="V1649" i="11"/>
  <c r="U1649" i="11"/>
  <c r="T1649" i="11"/>
  <c r="X1649" i="11" s="1"/>
  <c r="V1648" i="11"/>
  <c r="T1648" i="11"/>
  <c r="U1648" i="11" s="1"/>
  <c r="X1647" i="11"/>
  <c r="W1647" i="11"/>
  <c r="T1647" i="11"/>
  <c r="V1647" i="11" s="1"/>
  <c r="X1646" i="11"/>
  <c r="T1646" i="11"/>
  <c r="W1646" i="11" s="1"/>
  <c r="W1645" i="11"/>
  <c r="V1645" i="11"/>
  <c r="U1645" i="11"/>
  <c r="T1645" i="11"/>
  <c r="X1645" i="11" s="1"/>
  <c r="X1644" i="11"/>
  <c r="W1644" i="11"/>
  <c r="V1644" i="11"/>
  <c r="T1644" i="11"/>
  <c r="U1644" i="11" s="1"/>
  <c r="W1643" i="11"/>
  <c r="U1643" i="11"/>
  <c r="T1643" i="11"/>
  <c r="V1643" i="11" s="1"/>
  <c r="T1642" i="11"/>
  <c r="W1641" i="11"/>
  <c r="V1641" i="11"/>
  <c r="U1641" i="11"/>
  <c r="T1641" i="11"/>
  <c r="X1641" i="11" s="1"/>
  <c r="V1640" i="11"/>
  <c r="T1640" i="11"/>
  <c r="U1640" i="11" s="1"/>
  <c r="X1639" i="11"/>
  <c r="W1639" i="11"/>
  <c r="T1639" i="11"/>
  <c r="V1639" i="11" s="1"/>
  <c r="X1638" i="11"/>
  <c r="T1638" i="11"/>
  <c r="W1638" i="11" s="1"/>
  <c r="W1637" i="11"/>
  <c r="V1637" i="11"/>
  <c r="U1637" i="11"/>
  <c r="T1637" i="11"/>
  <c r="X1637" i="11" s="1"/>
  <c r="X1636" i="11"/>
  <c r="W1636" i="11"/>
  <c r="V1636" i="11"/>
  <c r="T1636" i="11"/>
  <c r="U1636" i="11" s="1"/>
  <c r="W1635" i="11"/>
  <c r="U1635" i="11"/>
  <c r="T1635" i="11"/>
  <c r="V1635" i="11" s="1"/>
  <c r="T1634" i="11"/>
  <c r="W1633" i="11"/>
  <c r="V1633" i="11"/>
  <c r="U1633" i="11"/>
  <c r="T1633" i="11"/>
  <c r="X1633" i="11" s="1"/>
  <c r="V1632" i="11"/>
  <c r="T1632" i="11"/>
  <c r="U1632" i="11" s="1"/>
  <c r="X1631" i="11"/>
  <c r="W1631" i="11"/>
  <c r="T1631" i="11"/>
  <c r="V1631" i="11" s="1"/>
  <c r="X1630" i="11"/>
  <c r="T1630" i="11"/>
  <c r="W1630" i="11" s="1"/>
  <c r="W1629" i="11"/>
  <c r="V1629" i="11"/>
  <c r="U1629" i="11"/>
  <c r="T1629" i="11"/>
  <c r="X1629" i="11" s="1"/>
  <c r="X1628" i="11"/>
  <c r="W1628" i="11"/>
  <c r="V1628" i="11"/>
  <c r="T1628" i="11"/>
  <c r="U1628" i="11" s="1"/>
  <c r="W1627" i="11"/>
  <c r="U1627" i="11"/>
  <c r="T1627" i="11"/>
  <c r="V1627" i="11" s="1"/>
  <c r="T1626" i="11"/>
  <c r="W1625" i="11"/>
  <c r="V1625" i="11"/>
  <c r="U1625" i="11"/>
  <c r="T1625" i="11"/>
  <c r="X1625" i="11" s="1"/>
  <c r="V1624" i="11"/>
  <c r="T1624" i="11"/>
  <c r="U1624" i="11" s="1"/>
  <c r="X1623" i="11"/>
  <c r="W1623" i="11"/>
  <c r="T1623" i="11"/>
  <c r="V1623" i="11" s="1"/>
  <c r="X1622" i="11"/>
  <c r="T1622" i="11"/>
  <c r="W1622" i="11" s="1"/>
  <c r="X1621" i="11"/>
  <c r="W1621" i="11"/>
  <c r="V1621" i="11"/>
  <c r="U1621" i="11"/>
  <c r="T1621" i="11"/>
  <c r="X1620" i="11"/>
  <c r="W1620" i="11"/>
  <c r="V1620" i="11"/>
  <c r="T1620" i="11"/>
  <c r="U1620" i="11" s="1"/>
  <c r="W1619" i="11"/>
  <c r="U1619" i="11"/>
  <c r="T1619" i="11"/>
  <c r="V1619" i="11" s="1"/>
  <c r="T1618" i="11"/>
  <c r="W1617" i="11"/>
  <c r="V1617" i="11"/>
  <c r="U1617" i="11"/>
  <c r="T1617" i="11"/>
  <c r="X1617" i="11" s="1"/>
  <c r="V1616" i="11"/>
  <c r="T1616" i="11"/>
  <c r="U1616" i="11" s="1"/>
  <c r="X1615" i="11"/>
  <c r="W1615" i="11"/>
  <c r="U1615" i="11"/>
  <c r="T1615" i="11"/>
  <c r="V1615" i="11" s="1"/>
  <c r="X1614" i="11"/>
  <c r="T1614" i="11"/>
  <c r="W1614" i="11" s="1"/>
  <c r="X1613" i="11"/>
  <c r="W1613" i="11"/>
  <c r="V1613" i="11"/>
  <c r="U1613" i="11"/>
  <c r="T1613" i="11"/>
  <c r="X1612" i="11"/>
  <c r="W1612" i="11"/>
  <c r="V1612" i="11"/>
  <c r="T1612" i="11"/>
  <c r="U1612" i="11" s="1"/>
  <c r="W1611" i="11"/>
  <c r="U1611" i="11"/>
  <c r="T1611" i="11"/>
  <c r="V1611" i="11" s="1"/>
  <c r="T1610" i="11"/>
  <c r="W1609" i="11"/>
  <c r="V1609" i="11"/>
  <c r="U1609" i="11"/>
  <c r="T1609" i="11"/>
  <c r="X1609" i="11" s="1"/>
  <c r="V1608" i="11"/>
  <c r="T1608" i="11"/>
  <c r="U1608" i="11" s="1"/>
  <c r="X1607" i="11"/>
  <c r="W1607" i="11"/>
  <c r="U1607" i="11"/>
  <c r="T1607" i="11"/>
  <c r="V1607" i="11" s="1"/>
  <c r="X1606" i="11"/>
  <c r="T1606" i="11"/>
  <c r="W1606" i="11" s="1"/>
  <c r="X1605" i="11"/>
  <c r="W1605" i="11"/>
  <c r="V1605" i="11"/>
  <c r="U1605" i="11"/>
  <c r="T1605" i="11"/>
  <c r="X1604" i="11"/>
  <c r="W1604" i="11"/>
  <c r="V1604" i="11"/>
  <c r="T1604" i="11"/>
  <c r="U1604" i="11" s="1"/>
  <c r="W1603" i="11"/>
  <c r="U1603" i="11"/>
  <c r="T1603" i="11"/>
  <c r="V1603" i="11" s="1"/>
  <c r="T1602" i="11"/>
  <c r="W1601" i="11"/>
  <c r="V1601" i="11"/>
  <c r="U1601" i="11"/>
  <c r="T1601" i="11"/>
  <c r="X1601" i="11" s="1"/>
  <c r="V1600" i="11"/>
  <c r="T1600" i="11"/>
  <c r="U1600" i="11" s="1"/>
  <c r="X1599" i="11"/>
  <c r="W1599" i="11"/>
  <c r="U1599" i="11"/>
  <c r="T1599" i="11"/>
  <c r="V1599" i="11" s="1"/>
  <c r="X1598" i="11"/>
  <c r="T1598" i="11"/>
  <c r="W1598" i="11" s="1"/>
  <c r="W1597" i="11"/>
  <c r="V1597" i="11"/>
  <c r="U1597" i="11"/>
  <c r="T1597" i="11"/>
  <c r="X1597" i="11" s="1"/>
  <c r="X1596" i="11"/>
  <c r="W1596" i="11"/>
  <c r="V1596" i="11"/>
  <c r="T1596" i="11"/>
  <c r="U1596" i="11" s="1"/>
  <c r="W1595" i="11"/>
  <c r="U1595" i="11"/>
  <c r="T1595" i="11"/>
  <c r="V1595" i="11" s="1"/>
  <c r="T1594" i="11"/>
  <c r="W1593" i="11"/>
  <c r="V1593" i="11"/>
  <c r="U1593" i="11"/>
  <c r="T1593" i="11"/>
  <c r="X1593" i="11" s="1"/>
  <c r="V1592" i="11"/>
  <c r="T1592" i="11"/>
  <c r="U1592" i="11" s="1"/>
  <c r="X1591" i="11"/>
  <c r="W1591" i="11"/>
  <c r="U1591" i="11"/>
  <c r="T1591" i="11"/>
  <c r="V1591" i="11" s="1"/>
  <c r="X1590" i="11"/>
  <c r="T1590" i="11"/>
  <c r="W1590" i="11" s="1"/>
  <c r="W1589" i="11"/>
  <c r="V1589" i="11"/>
  <c r="U1589" i="11"/>
  <c r="T1589" i="11"/>
  <c r="X1589" i="11" s="1"/>
  <c r="X1588" i="11"/>
  <c r="W1588" i="11"/>
  <c r="V1588" i="11"/>
  <c r="T1588" i="11"/>
  <c r="U1588" i="11" s="1"/>
  <c r="W1587" i="11"/>
  <c r="U1587" i="11"/>
  <c r="T1587" i="11"/>
  <c r="V1587" i="11" s="1"/>
  <c r="T1586" i="11"/>
  <c r="W1585" i="11"/>
  <c r="V1585" i="11"/>
  <c r="U1585" i="11"/>
  <c r="T1585" i="11"/>
  <c r="X1585" i="11" s="1"/>
  <c r="V1584" i="11"/>
  <c r="T1584" i="11"/>
  <c r="U1584" i="11" s="1"/>
  <c r="X1583" i="11"/>
  <c r="W1583" i="11"/>
  <c r="U1583" i="11"/>
  <c r="T1583" i="11"/>
  <c r="V1583" i="11" s="1"/>
  <c r="X1582" i="11"/>
  <c r="T1582" i="11"/>
  <c r="W1582" i="11" s="1"/>
  <c r="W1581" i="11"/>
  <c r="V1581" i="11"/>
  <c r="U1581" i="11"/>
  <c r="T1581" i="11"/>
  <c r="X1581" i="11" s="1"/>
  <c r="X1580" i="11"/>
  <c r="W1580" i="11"/>
  <c r="V1580" i="11"/>
  <c r="T1580" i="11"/>
  <c r="U1580" i="11" s="1"/>
  <c r="W1579" i="11"/>
  <c r="U1579" i="11"/>
  <c r="T1579" i="11"/>
  <c r="V1579" i="11" s="1"/>
  <c r="T1578" i="11"/>
  <c r="W1577" i="11"/>
  <c r="V1577" i="11"/>
  <c r="U1577" i="11"/>
  <c r="T1577" i="11"/>
  <c r="X1577" i="11" s="1"/>
  <c r="V1576" i="11"/>
  <c r="T1576" i="11"/>
  <c r="U1576" i="11" s="1"/>
  <c r="X1575" i="11"/>
  <c r="W1575" i="11"/>
  <c r="U1575" i="11"/>
  <c r="T1575" i="11"/>
  <c r="V1575" i="11" s="1"/>
  <c r="X1574" i="11"/>
  <c r="T1574" i="11"/>
  <c r="W1574" i="11" s="1"/>
  <c r="W1573" i="11"/>
  <c r="V1573" i="11"/>
  <c r="U1573" i="11"/>
  <c r="T1573" i="11"/>
  <c r="X1573" i="11" s="1"/>
  <c r="X1572" i="11"/>
  <c r="W1572" i="11"/>
  <c r="V1572" i="11"/>
  <c r="T1572" i="11"/>
  <c r="U1572" i="11" s="1"/>
  <c r="W1571" i="11"/>
  <c r="U1571" i="11"/>
  <c r="T1571" i="11"/>
  <c r="V1571" i="11" s="1"/>
  <c r="T1570" i="11"/>
  <c r="W1569" i="11"/>
  <c r="V1569" i="11"/>
  <c r="U1569" i="11"/>
  <c r="T1569" i="11"/>
  <c r="X1569" i="11" s="1"/>
  <c r="V1568" i="11"/>
  <c r="T1568" i="11"/>
  <c r="U1568" i="11" s="1"/>
  <c r="X1567" i="11"/>
  <c r="W1567" i="11"/>
  <c r="U1567" i="11"/>
  <c r="T1567" i="11"/>
  <c r="V1567" i="11" s="1"/>
  <c r="X1566" i="11"/>
  <c r="T1566" i="11"/>
  <c r="W1565" i="11"/>
  <c r="V1565" i="11"/>
  <c r="U1565" i="11"/>
  <c r="T1565" i="11"/>
  <c r="X1565" i="11" s="1"/>
  <c r="X1564" i="11"/>
  <c r="W1564" i="11"/>
  <c r="V1564" i="11"/>
  <c r="T1564" i="11"/>
  <c r="U1564" i="11" s="1"/>
  <c r="W1563" i="11"/>
  <c r="U1563" i="11"/>
  <c r="T1563" i="11"/>
  <c r="V1563" i="11" s="1"/>
  <c r="T1562" i="11"/>
  <c r="W1561" i="11"/>
  <c r="V1561" i="11"/>
  <c r="U1561" i="11"/>
  <c r="T1561" i="11"/>
  <c r="X1561" i="11" s="1"/>
  <c r="V1560" i="11"/>
  <c r="T1560" i="11"/>
  <c r="U1560" i="11" s="1"/>
  <c r="X1559" i="11"/>
  <c r="W1559" i="11"/>
  <c r="U1559" i="11"/>
  <c r="T1559" i="11"/>
  <c r="V1559" i="11" s="1"/>
  <c r="T1558" i="11"/>
  <c r="W1557" i="11"/>
  <c r="V1557" i="11"/>
  <c r="U1557" i="11"/>
  <c r="T1557" i="11"/>
  <c r="X1557" i="11" s="1"/>
  <c r="X1556" i="11"/>
  <c r="W1556" i="11"/>
  <c r="V1556" i="11"/>
  <c r="T1556" i="11"/>
  <c r="U1556" i="11" s="1"/>
  <c r="W1555" i="11"/>
  <c r="U1555" i="11"/>
  <c r="T1555" i="11"/>
  <c r="V1555" i="11" s="1"/>
  <c r="T1554" i="11"/>
  <c r="W1553" i="11"/>
  <c r="V1553" i="11"/>
  <c r="U1553" i="11"/>
  <c r="T1553" i="11"/>
  <c r="X1553" i="11" s="1"/>
  <c r="V1552" i="11"/>
  <c r="T1552" i="11"/>
  <c r="U1552" i="11" s="1"/>
  <c r="X1551" i="11"/>
  <c r="W1551" i="11"/>
  <c r="U1551" i="11"/>
  <c r="T1551" i="11"/>
  <c r="V1551" i="11" s="1"/>
  <c r="T1550" i="11"/>
  <c r="W1549" i="11"/>
  <c r="V1549" i="11"/>
  <c r="U1549" i="11"/>
  <c r="T1549" i="11"/>
  <c r="X1549" i="11" s="1"/>
  <c r="X1548" i="11"/>
  <c r="W1548" i="11"/>
  <c r="V1548" i="11"/>
  <c r="T1548" i="11"/>
  <c r="U1548" i="11" s="1"/>
  <c r="W1547" i="11"/>
  <c r="U1547" i="11"/>
  <c r="T1547" i="11"/>
  <c r="V1547" i="11" s="1"/>
  <c r="T1546" i="11"/>
  <c r="W1545" i="11"/>
  <c r="V1545" i="11"/>
  <c r="U1545" i="11"/>
  <c r="T1545" i="11"/>
  <c r="X1545" i="11" s="1"/>
  <c r="V1544" i="11"/>
  <c r="T1544" i="11"/>
  <c r="U1544" i="11" s="1"/>
  <c r="X1543" i="11"/>
  <c r="W1543" i="11"/>
  <c r="U1543" i="11"/>
  <c r="T1543" i="11"/>
  <c r="V1543" i="11" s="1"/>
  <c r="X1542" i="11"/>
  <c r="T1542" i="11"/>
  <c r="W1541" i="11"/>
  <c r="V1541" i="11"/>
  <c r="U1541" i="11"/>
  <c r="T1541" i="11"/>
  <c r="X1541" i="11" s="1"/>
  <c r="X1540" i="11"/>
  <c r="W1540" i="11"/>
  <c r="V1540" i="11"/>
  <c r="T1540" i="11"/>
  <c r="U1540" i="11" s="1"/>
  <c r="W1539" i="11"/>
  <c r="U1539" i="11"/>
  <c r="T1539" i="11"/>
  <c r="V1539" i="11" s="1"/>
  <c r="X1538" i="11"/>
  <c r="T1538" i="11"/>
  <c r="W1537" i="11"/>
  <c r="V1537" i="11"/>
  <c r="U1537" i="11"/>
  <c r="T1537" i="11"/>
  <c r="X1537" i="11" s="1"/>
  <c r="V1536" i="11"/>
  <c r="T1536" i="11"/>
  <c r="U1536" i="11" s="1"/>
  <c r="X1535" i="11"/>
  <c r="W1535" i="11"/>
  <c r="U1535" i="11"/>
  <c r="T1535" i="11"/>
  <c r="V1535" i="11" s="1"/>
  <c r="X1534" i="11"/>
  <c r="T1534" i="11"/>
  <c r="W1533" i="11"/>
  <c r="V1533" i="11"/>
  <c r="U1533" i="11"/>
  <c r="T1533" i="11"/>
  <c r="X1533" i="11" s="1"/>
  <c r="X1532" i="11"/>
  <c r="W1532" i="11"/>
  <c r="V1532" i="11"/>
  <c r="T1532" i="11"/>
  <c r="U1532" i="11" s="1"/>
  <c r="W1531" i="11"/>
  <c r="U1531" i="11"/>
  <c r="T1531" i="11"/>
  <c r="V1531" i="11" s="1"/>
  <c r="T1530" i="11"/>
  <c r="W1529" i="11"/>
  <c r="V1529" i="11"/>
  <c r="U1529" i="11"/>
  <c r="T1529" i="11"/>
  <c r="X1529" i="11" s="1"/>
  <c r="V1528" i="11"/>
  <c r="T1528" i="11"/>
  <c r="U1528" i="11" s="1"/>
  <c r="X1527" i="11"/>
  <c r="W1527" i="11"/>
  <c r="U1527" i="11"/>
  <c r="T1527" i="11"/>
  <c r="V1527" i="11" s="1"/>
  <c r="T1526" i="11"/>
  <c r="W1525" i="11"/>
  <c r="V1525" i="11"/>
  <c r="U1525" i="11"/>
  <c r="T1525" i="11"/>
  <c r="X1525" i="11" s="1"/>
  <c r="X1524" i="11"/>
  <c r="W1524" i="11"/>
  <c r="V1524" i="11"/>
  <c r="T1524" i="11"/>
  <c r="U1524" i="11" s="1"/>
  <c r="W1523" i="11"/>
  <c r="U1523" i="11"/>
  <c r="T1523" i="11"/>
  <c r="V1523" i="11" s="1"/>
  <c r="T1522" i="11"/>
  <c r="W1521" i="11"/>
  <c r="V1521" i="11"/>
  <c r="U1521" i="11"/>
  <c r="T1521" i="11"/>
  <c r="X1521" i="11" s="1"/>
  <c r="V1520" i="11"/>
  <c r="T1520" i="11"/>
  <c r="U1520" i="11" s="1"/>
  <c r="X1519" i="11"/>
  <c r="W1519" i="11"/>
  <c r="U1519" i="11"/>
  <c r="T1519" i="11"/>
  <c r="V1519" i="11" s="1"/>
  <c r="T1518" i="11"/>
  <c r="W1517" i="11"/>
  <c r="V1517" i="11"/>
  <c r="U1517" i="11"/>
  <c r="T1517" i="11"/>
  <c r="X1517" i="11" s="1"/>
  <c r="X1516" i="11"/>
  <c r="W1516" i="11"/>
  <c r="V1516" i="11"/>
  <c r="T1516" i="11"/>
  <c r="U1516" i="11" s="1"/>
  <c r="W1515" i="11"/>
  <c r="U1515" i="11"/>
  <c r="T1515" i="11"/>
  <c r="V1515" i="11" s="1"/>
  <c r="X1514" i="11"/>
  <c r="T1514" i="11"/>
  <c r="W1513" i="11"/>
  <c r="V1513" i="11"/>
  <c r="U1513" i="11"/>
  <c r="T1513" i="11"/>
  <c r="X1513" i="11" s="1"/>
  <c r="V1512" i="11"/>
  <c r="T1512" i="11"/>
  <c r="U1512" i="11" s="1"/>
  <c r="X1511" i="11"/>
  <c r="W1511" i="11"/>
  <c r="U1511" i="11"/>
  <c r="T1511" i="11"/>
  <c r="V1511" i="11" s="1"/>
  <c r="T1510" i="11"/>
  <c r="W1509" i="11"/>
  <c r="V1509" i="11"/>
  <c r="U1509" i="11"/>
  <c r="T1509" i="11"/>
  <c r="X1509" i="11" s="1"/>
  <c r="X1508" i="11"/>
  <c r="W1508" i="11"/>
  <c r="V1508" i="11"/>
  <c r="T1508" i="11"/>
  <c r="U1508" i="11" s="1"/>
  <c r="W1507" i="11"/>
  <c r="U1507" i="11"/>
  <c r="T1507" i="11"/>
  <c r="V1507" i="11" s="1"/>
  <c r="X1506" i="11"/>
  <c r="T1506" i="11"/>
  <c r="W1505" i="11"/>
  <c r="V1505" i="11"/>
  <c r="U1505" i="11"/>
  <c r="T1505" i="11"/>
  <c r="X1505" i="11" s="1"/>
  <c r="V1504" i="11"/>
  <c r="T1504" i="11"/>
  <c r="U1504" i="11" s="1"/>
  <c r="X1503" i="11"/>
  <c r="W1503" i="11"/>
  <c r="U1503" i="11"/>
  <c r="T1503" i="11"/>
  <c r="V1503" i="11" s="1"/>
  <c r="X1502" i="11"/>
  <c r="T1502" i="11"/>
  <c r="W1501" i="11"/>
  <c r="V1501" i="11"/>
  <c r="U1501" i="11"/>
  <c r="T1501" i="11"/>
  <c r="X1501" i="11" s="1"/>
  <c r="X1500" i="11"/>
  <c r="W1500" i="11"/>
  <c r="V1500" i="11"/>
  <c r="T1500" i="11"/>
  <c r="U1500" i="11" s="1"/>
  <c r="W1499" i="11"/>
  <c r="U1499" i="11"/>
  <c r="T1499" i="11"/>
  <c r="V1499" i="11" s="1"/>
  <c r="T1498" i="11"/>
  <c r="W1497" i="11"/>
  <c r="V1497" i="11"/>
  <c r="U1497" i="11"/>
  <c r="T1497" i="11"/>
  <c r="X1497" i="11" s="1"/>
  <c r="V1496" i="11"/>
  <c r="T1496" i="11"/>
  <c r="U1496" i="11" s="1"/>
  <c r="X1495" i="11"/>
  <c r="W1495" i="11"/>
  <c r="U1495" i="11"/>
  <c r="T1495" i="11"/>
  <c r="V1495" i="11" s="1"/>
  <c r="T1494" i="11"/>
  <c r="W1493" i="11"/>
  <c r="V1493" i="11"/>
  <c r="U1493" i="11"/>
  <c r="T1493" i="11"/>
  <c r="X1493" i="11" s="1"/>
  <c r="X1492" i="11"/>
  <c r="W1492" i="11"/>
  <c r="V1492" i="11"/>
  <c r="T1492" i="11"/>
  <c r="U1492" i="11" s="1"/>
  <c r="W1491" i="11"/>
  <c r="U1491" i="11"/>
  <c r="T1491" i="11"/>
  <c r="V1491" i="11" s="1"/>
  <c r="T1490" i="11"/>
  <c r="W1489" i="11"/>
  <c r="V1489" i="11"/>
  <c r="U1489" i="11"/>
  <c r="T1489" i="11"/>
  <c r="X1489" i="11" s="1"/>
  <c r="V1488" i="11"/>
  <c r="T1488" i="11"/>
  <c r="U1488" i="11" s="1"/>
  <c r="X1487" i="11"/>
  <c r="W1487" i="11"/>
  <c r="U1487" i="11"/>
  <c r="T1487" i="11"/>
  <c r="V1487" i="11" s="1"/>
  <c r="T1486" i="11"/>
  <c r="W1485" i="11"/>
  <c r="V1485" i="11"/>
  <c r="U1485" i="11"/>
  <c r="T1485" i="11"/>
  <c r="X1485" i="11" s="1"/>
  <c r="X1484" i="11"/>
  <c r="W1484" i="11"/>
  <c r="V1484" i="11"/>
  <c r="T1484" i="11"/>
  <c r="U1484" i="11" s="1"/>
  <c r="W1483" i="11"/>
  <c r="U1483" i="11"/>
  <c r="T1483" i="11"/>
  <c r="V1483" i="11" s="1"/>
  <c r="T1482" i="11"/>
  <c r="W1481" i="11"/>
  <c r="V1481" i="11"/>
  <c r="U1481" i="11"/>
  <c r="T1481" i="11"/>
  <c r="X1481" i="11" s="1"/>
  <c r="V1480" i="11"/>
  <c r="T1480" i="11"/>
  <c r="U1480" i="11" s="1"/>
  <c r="X1479" i="11"/>
  <c r="W1479" i="11"/>
  <c r="U1479" i="11"/>
  <c r="T1479" i="11"/>
  <c r="V1479" i="11" s="1"/>
  <c r="X1478" i="11"/>
  <c r="T1478" i="11"/>
  <c r="W1477" i="11"/>
  <c r="V1477" i="11"/>
  <c r="U1477" i="11"/>
  <c r="T1477" i="11"/>
  <c r="X1477" i="11" s="1"/>
  <c r="X1476" i="11"/>
  <c r="W1476" i="11"/>
  <c r="V1476" i="11"/>
  <c r="T1476" i="11"/>
  <c r="U1476" i="11" s="1"/>
  <c r="W1475" i="11"/>
  <c r="U1475" i="11"/>
  <c r="T1475" i="11"/>
  <c r="V1475" i="11" s="1"/>
  <c r="X1474" i="11"/>
  <c r="T1474" i="11"/>
  <c r="W1473" i="11"/>
  <c r="V1473" i="11"/>
  <c r="U1473" i="11"/>
  <c r="T1473" i="11"/>
  <c r="X1473" i="11" s="1"/>
  <c r="V1472" i="11"/>
  <c r="T1472" i="11"/>
  <c r="U1472" i="11" s="1"/>
  <c r="X1471" i="11"/>
  <c r="W1471" i="11"/>
  <c r="U1471" i="11"/>
  <c r="T1471" i="11"/>
  <c r="V1471" i="11" s="1"/>
  <c r="X1470" i="11"/>
  <c r="T1470" i="11"/>
  <c r="X1469" i="11"/>
  <c r="W1469" i="11"/>
  <c r="V1469" i="11"/>
  <c r="U1469" i="11"/>
  <c r="T1469" i="11"/>
  <c r="X1468" i="11"/>
  <c r="W1468" i="11"/>
  <c r="V1468" i="11"/>
  <c r="T1468" i="11"/>
  <c r="U1468" i="11" s="1"/>
  <c r="W1467" i="11"/>
  <c r="U1467" i="11"/>
  <c r="T1467" i="11"/>
  <c r="V1467" i="11" s="1"/>
  <c r="T1466" i="11"/>
  <c r="W1465" i="11"/>
  <c r="V1465" i="11"/>
  <c r="U1465" i="11"/>
  <c r="T1465" i="11"/>
  <c r="X1465" i="11" s="1"/>
  <c r="V1464" i="11"/>
  <c r="T1464" i="11"/>
  <c r="U1464" i="11" s="1"/>
  <c r="X1463" i="11"/>
  <c r="W1463" i="11"/>
  <c r="U1463" i="11"/>
  <c r="T1463" i="11"/>
  <c r="V1463" i="11" s="1"/>
  <c r="T1462" i="11"/>
  <c r="W1461" i="11"/>
  <c r="V1461" i="11"/>
  <c r="U1461" i="11"/>
  <c r="T1461" i="11"/>
  <c r="X1461" i="11" s="1"/>
  <c r="X1460" i="11"/>
  <c r="W1460" i="11"/>
  <c r="V1460" i="11"/>
  <c r="T1460" i="11"/>
  <c r="U1460" i="11" s="1"/>
  <c r="W1459" i="11"/>
  <c r="U1459" i="11"/>
  <c r="T1459" i="11"/>
  <c r="V1459" i="11" s="1"/>
  <c r="X1458" i="11"/>
  <c r="T1458" i="11"/>
  <c r="W1457" i="11"/>
  <c r="V1457" i="11"/>
  <c r="U1457" i="11"/>
  <c r="T1457" i="11"/>
  <c r="X1457" i="11" s="1"/>
  <c r="V1456" i="11"/>
  <c r="T1456" i="11"/>
  <c r="U1456" i="11" s="1"/>
  <c r="X1455" i="11"/>
  <c r="W1455" i="11"/>
  <c r="U1455" i="11"/>
  <c r="T1455" i="11"/>
  <c r="V1455" i="11" s="1"/>
  <c r="T1454" i="11"/>
  <c r="W1453" i="11"/>
  <c r="V1453" i="11"/>
  <c r="U1453" i="11"/>
  <c r="T1453" i="11"/>
  <c r="X1453" i="11" s="1"/>
  <c r="X1452" i="11"/>
  <c r="W1452" i="11"/>
  <c r="V1452" i="11"/>
  <c r="T1452" i="11"/>
  <c r="U1452" i="11" s="1"/>
  <c r="W1451" i="11"/>
  <c r="U1451" i="11"/>
  <c r="T1451" i="11"/>
  <c r="V1451" i="11" s="1"/>
  <c r="X1450" i="11"/>
  <c r="T1450" i="11"/>
  <c r="W1449" i="11"/>
  <c r="V1449" i="11"/>
  <c r="U1449" i="11"/>
  <c r="T1449" i="11"/>
  <c r="X1449" i="11" s="1"/>
  <c r="V1448" i="11"/>
  <c r="T1448" i="11"/>
  <c r="U1448" i="11" s="1"/>
  <c r="X1447" i="11"/>
  <c r="W1447" i="11"/>
  <c r="U1447" i="11"/>
  <c r="T1447" i="11"/>
  <c r="V1447" i="11" s="1"/>
  <c r="X1446" i="11"/>
  <c r="T1446" i="11"/>
  <c r="W1445" i="11"/>
  <c r="V1445" i="11"/>
  <c r="U1445" i="11"/>
  <c r="T1445" i="11"/>
  <c r="X1445" i="11" s="1"/>
  <c r="X1444" i="11"/>
  <c r="W1444" i="11"/>
  <c r="V1444" i="11"/>
  <c r="T1444" i="11"/>
  <c r="U1444" i="11" s="1"/>
  <c r="W1443" i="11"/>
  <c r="U1443" i="11"/>
  <c r="T1443" i="11"/>
  <c r="V1443" i="11" s="1"/>
  <c r="T1442" i="11"/>
  <c r="W1441" i="11"/>
  <c r="V1441" i="11"/>
  <c r="U1441" i="11"/>
  <c r="T1441" i="11"/>
  <c r="X1441" i="11" s="1"/>
  <c r="V1440" i="11"/>
  <c r="T1440" i="11"/>
  <c r="X1439" i="11"/>
  <c r="W1439" i="11"/>
  <c r="U1439" i="11"/>
  <c r="T1439" i="11"/>
  <c r="V1439" i="11" s="1"/>
  <c r="T1438" i="11"/>
  <c r="W1437" i="11"/>
  <c r="V1437" i="11"/>
  <c r="U1437" i="11"/>
  <c r="T1437" i="11"/>
  <c r="X1437" i="11" s="1"/>
  <c r="X1436" i="11"/>
  <c r="W1436" i="11"/>
  <c r="V1436" i="11"/>
  <c r="T1436" i="11"/>
  <c r="U1436" i="11" s="1"/>
  <c r="W1435" i="11"/>
  <c r="U1435" i="11"/>
  <c r="T1435" i="11"/>
  <c r="V1435" i="11" s="1"/>
  <c r="T1434" i="11"/>
  <c r="W1433" i="11"/>
  <c r="V1433" i="11"/>
  <c r="U1433" i="11"/>
  <c r="T1433" i="11"/>
  <c r="X1433" i="11" s="1"/>
  <c r="T1432" i="11"/>
  <c r="X1431" i="11"/>
  <c r="W1431" i="11"/>
  <c r="U1431" i="11"/>
  <c r="T1431" i="11"/>
  <c r="V1431" i="11" s="1"/>
  <c r="X1430" i="11"/>
  <c r="V1430" i="11"/>
  <c r="T1430" i="11"/>
  <c r="W1429" i="11"/>
  <c r="V1429" i="11"/>
  <c r="U1429" i="11"/>
  <c r="T1429" i="11"/>
  <c r="X1429" i="11" s="1"/>
  <c r="X1428" i="11"/>
  <c r="W1428" i="11"/>
  <c r="V1428" i="11"/>
  <c r="T1428" i="11"/>
  <c r="U1428" i="11" s="1"/>
  <c r="W1427" i="11"/>
  <c r="U1427" i="11"/>
  <c r="T1427" i="11"/>
  <c r="V1427" i="11" s="1"/>
  <c r="X1426" i="11"/>
  <c r="T1426" i="11"/>
  <c r="W1425" i="11"/>
  <c r="V1425" i="11"/>
  <c r="U1425" i="11"/>
  <c r="T1425" i="11"/>
  <c r="X1425" i="11" s="1"/>
  <c r="T1424" i="11"/>
  <c r="X1423" i="11"/>
  <c r="W1423" i="11"/>
  <c r="U1423" i="11"/>
  <c r="T1423" i="11"/>
  <c r="V1423" i="11" s="1"/>
  <c r="T1422" i="11"/>
  <c r="W1421" i="11"/>
  <c r="V1421" i="11"/>
  <c r="U1421" i="11"/>
  <c r="T1421" i="11"/>
  <c r="X1421" i="11" s="1"/>
  <c r="X1420" i="11"/>
  <c r="W1420" i="11"/>
  <c r="V1420" i="11"/>
  <c r="T1420" i="11"/>
  <c r="U1420" i="11" s="1"/>
  <c r="W1419" i="11"/>
  <c r="U1419" i="11"/>
  <c r="T1419" i="11"/>
  <c r="V1419" i="11" s="1"/>
  <c r="X1418" i="11"/>
  <c r="T1418" i="11"/>
  <c r="W1417" i="11"/>
  <c r="V1417" i="11"/>
  <c r="U1417" i="11"/>
  <c r="T1417" i="11"/>
  <c r="X1417" i="11" s="1"/>
  <c r="V1416" i="11"/>
  <c r="T1416" i="11"/>
  <c r="X1415" i="11"/>
  <c r="W1415" i="11"/>
  <c r="U1415" i="11"/>
  <c r="T1415" i="11"/>
  <c r="V1415" i="11" s="1"/>
  <c r="X1414" i="11"/>
  <c r="V1414" i="11"/>
  <c r="T1414" i="11"/>
  <c r="W1413" i="11"/>
  <c r="V1413" i="11"/>
  <c r="U1413" i="11"/>
  <c r="T1413" i="11"/>
  <c r="X1413" i="11" s="1"/>
  <c r="X1412" i="11"/>
  <c r="W1412" i="11"/>
  <c r="V1412" i="11"/>
  <c r="T1412" i="11"/>
  <c r="U1412" i="11" s="1"/>
  <c r="W1411" i="11"/>
  <c r="U1411" i="11"/>
  <c r="T1411" i="11"/>
  <c r="V1411" i="11" s="1"/>
  <c r="T1410" i="11"/>
  <c r="W1409" i="11"/>
  <c r="V1409" i="11"/>
  <c r="U1409" i="11"/>
  <c r="T1409" i="11"/>
  <c r="X1409" i="11" s="1"/>
  <c r="V1408" i="11"/>
  <c r="T1408" i="11"/>
  <c r="X1407" i="11"/>
  <c r="W1407" i="11"/>
  <c r="U1407" i="11"/>
  <c r="T1407" i="11"/>
  <c r="V1407" i="11" s="1"/>
  <c r="T1406" i="11"/>
  <c r="W1405" i="11"/>
  <c r="V1405" i="11"/>
  <c r="U1405" i="11"/>
  <c r="T1405" i="11"/>
  <c r="X1405" i="11" s="1"/>
  <c r="X1404" i="11"/>
  <c r="W1404" i="11"/>
  <c r="V1404" i="11"/>
  <c r="T1404" i="11"/>
  <c r="U1404" i="11" s="1"/>
  <c r="W1403" i="11"/>
  <c r="U1403" i="11"/>
  <c r="T1403" i="11"/>
  <c r="V1403" i="11" s="1"/>
  <c r="T1402" i="11"/>
  <c r="W1401" i="11"/>
  <c r="V1401" i="11"/>
  <c r="U1401" i="11"/>
  <c r="T1401" i="11"/>
  <c r="X1401" i="11" s="1"/>
  <c r="T1400" i="11"/>
  <c r="X1399" i="11"/>
  <c r="W1399" i="11"/>
  <c r="U1399" i="11"/>
  <c r="T1399" i="11"/>
  <c r="V1399" i="11" s="1"/>
  <c r="X1398" i="11"/>
  <c r="V1398" i="11"/>
  <c r="T1398" i="11"/>
  <c r="W1397" i="11"/>
  <c r="V1397" i="11"/>
  <c r="U1397" i="11"/>
  <c r="T1397" i="11"/>
  <c r="X1397" i="11" s="1"/>
  <c r="X1396" i="11"/>
  <c r="W1396" i="11"/>
  <c r="V1396" i="11"/>
  <c r="T1396" i="11"/>
  <c r="U1396" i="11" s="1"/>
  <c r="W1395" i="11"/>
  <c r="U1395" i="11"/>
  <c r="T1395" i="11"/>
  <c r="V1395" i="11" s="1"/>
  <c r="X1394" i="11"/>
  <c r="T1394" i="11"/>
  <c r="W1393" i="11"/>
  <c r="V1393" i="11"/>
  <c r="U1393" i="11"/>
  <c r="T1393" i="11"/>
  <c r="X1393" i="11" s="1"/>
  <c r="T1392" i="11"/>
  <c r="X1391" i="11"/>
  <c r="W1391" i="11"/>
  <c r="U1391" i="11"/>
  <c r="T1391" i="11"/>
  <c r="V1391" i="11" s="1"/>
  <c r="T1390" i="11"/>
  <c r="W1389" i="11"/>
  <c r="V1389" i="11"/>
  <c r="U1389" i="11"/>
  <c r="T1389" i="11"/>
  <c r="X1389" i="11" s="1"/>
  <c r="X1388" i="11"/>
  <c r="W1388" i="11"/>
  <c r="V1388" i="11"/>
  <c r="T1388" i="11"/>
  <c r="U1388" i="11" s="1"/>
  <c r="W1387" i="11"/>
  <c r="U1387" i="11"/>
  <c r="T1387" i="11"/>
  <c r="V1387" i="11" s="1"/>
  <c r="X1386" i="11"/>
  <c r="T1386" i="11"/>
  <c r="W1385" i="11"/>
  <c r="V1385" i="11"/>
  <c r="U1385" i="11"/>
  <c r="T1385" i="11"/>
  <c r="X1385" i="11" s="1"/>
  <c r="V1384" i="11"/>
  <c r="T1384" i="11"/>
  <c r="X1383" i="11"/>
  <c r="W1383" i="11"/>
  <c r="U1383" i="11"/>
  <c r="T1383" i="11"/>
  <c r="V1383" i="11" s="1"/>
  <c r="X1382" i="11"/>
  <c r="V1382" i="11"/>
  <c r="T1382" i="11"/>
  <c r="W1381" i="11"/>
  <c r="V1381" i="11"/>
  <c r="U1381" i="11"/>
  <c r="T1381" i="11"/>
  <c r="X1381" i="11" s="1"/>
  <c r="X1380" i="11"/>
  <c r="W1380" i="11"/>
  <c r="V1380" i="11"/>
  <c r="T1380" i="11"/>
  <c r="U1380" i="11" s="1"/>
  <c r="W1379" i="11"/>
  <c r="U1379" i="11"/>
  <c r="T1379" i="11"/>
  <c r="V1379" i="11" s="1"/>
  <c r="T1378" i="11"/>
  <c r="W1377" i="11"/>
  <c r="V1377" i="11"/>
  <c r="U1377" i="11"/>
  <c r="T1377" i="11"/>
  <c r="X1377" i="11" s="1"/>
  <c r="V1376" i="11"/>
  <c r="T1376" i="11"/>
  <c r="X1375" i="11"/>
  <c r="W1375" i="11"/>
  <c r="U1375" i="11"/>
  <c r="T1375" i="11"/>
  <c r="V1375" i="11" s="1"/>
  <c r="T1374" i="11"/>
  <c r="W1373" i="11"/>
  <c r="V1373" i="11"/>
  <c r="U1373" i="11"/>
  <c r="T1373" i="11"/>
  <c r="X1373" i="11" s="1"/>
  <c r="X1372" i="11"/>
  <c r="W1372" i="11"/>
  <c r="V1372" i="11"/>
  <c r="T1372" i="11"/>
  <c r="U1372" i="11" s="1"/>
  <c r="W1371" i="11"/>
  <c r="U1371" i="11"/>
  <c r="T1371" i="11"/>
  <c r="V1371" i="11" s="1"/>
  <c r="T1370" i="11"/>
  <c r="W1369" i="11"/>
  <c r="V1369" i="11"/>
  <c r="U1369" i="11"/>
  <c r="T1369" i="11"/>
  <c r="X1369" i="11" s="1"/>
  <c r="T1368" i="11"/>
  <c r="X1367" i="11"/>
  <c r="W1367" i="11"/>
  <c r="U1367" i="11"/>
  <c r="T1367" i="11"/>
  <c r="V1367" i="11" s="1"/>
  <c r="X1366" i="11"/>
  <c r="V1366" i="11"/>
  <c r="T1366" i="11"/>
  <c r="W1365" i="11"/>
  <c r="V1365" i="11"/>
  <c r="U1365" i="11"/>
  <c r="T1365" i="11"/>
  <c r="X1365" i="11" s="1"/>
  <c r="X1364" i="11"/>
  <c r="W1364" i="11"/>
  <c r="V1364" i="11"/>
  <c r="T1364" i="11"/>
  <c r="U1364" i="11" s="1"/>
  <c r="W1363" i="11"/>
  <c r="U1363" i="11"/>
  <c r="T1363" i="11"/>
  <c r="V1363" i="11" s="1"/>
  <c r="X1362" i="11"/>
  <c r="T1362" i="11"/>
  <c r="W1361" i="11"/>
  <c r="V1361" i="11"/>
  <c r="U1361" i="11"/>
  <c r="T1361" i="11"/>
  <c r="X1361" i="11" s="1"/>
  <c r="T1360" i="11"/>
  <c r="X1359" i="11"/>
  <c r="W1359" i="11"/>
  <c r="U1359" i="11"/>
  <c r="T1359" i="11"/>
  <c r="V1359" i="11" s="1"/>
  <c r="T1358" i="11"/>
  <c r="W1358" i="11" s="1"/>
  <c r="W1357" i="11"/>
  <c r="V1357" i="11"/>
  <c r="U1357" i="11"/>
  <c r="T1357" i="11"/>
  <c r="X1357" i="11" s="1"/>
  <c r="X1356" i="11"/>
  <c r="W1356" i="11"/>
  <c r="V1356" i="11"/>
  <c r="T1356" i="11"/>
  <c r="U1356" i="11" s="1"/>
  <c r="T1355" i="11"/>
  <c r="X1354" i="11"/>
  <c r="T1354" i="11"/>
  <c r="W1353" i="11"/>
  <c r="V1353" i="11"/>
  <c r="U1353" i="11"/>
  <c r="T1353" i="11"/>
  <c r="X1353" i="11" s="1"/>
  <c r="T1352" i="11"/>
  <c r="X1351" i="11"/>
  <c r="W1351" i="11"/>
  <c r="U1351" i="11"/>
  <c r="T1351" i="11"/>
  <c r="V1351" i="11" s="1"/>
  <c r="T1350" i="11"/>
  <c r="W1349" i="11"/>
  <c r="V1349" i="11"/>
  <c r="U1349" i="11"/>
  <c r="T1349" i="11"/>
  <c r="X1349" i="11" s="1"/>
  <c r="X1348" i="11"/>
  <c r="W1348" i="11"/>
  <c r="V1348" i="11"/>
  <c r="T1348" i="11"/>
  <c r="U1348" i="11" s="1"/>
  <c r="W1347" i="11"/>
  <c r="T1347" i="11"/>
  <c r="T1346" i="11"/>
  <c r="W1345" i="11"/>
  <c r="V1345" i="11"/>
  <c r="U1345" i="11"/>
  <c r="T1345" i="11"/>
  <c r="X1345" i="11" s="1"/>
  <c r="T1344" i="11"/>
  <c r="X1343" i="11"/>
  <c r="W1343" i="11"/>
  <c r="U1343" i="11"/>
  <c r="T1343" i="11"/>
  <c r="V1343" i="11" s="1"/>
  <c r="X1342" i="11"/>
  <c r="V1342" i="11"/>
  <c r="T1342" i="11"/>
  <c r="W1342" i="11" s="1"/>
  <c r="X1341" i="11"/>
  <c r="W1341" i="11"/>
  <c r="V1341" i="11"/>
  <c r="U1341" i="11"/>
  <c r="T1341" i="11"/>
  <c r="X1340" i="11"/>
  <c r="W1340" i="11"/>
  <c r="V1340" i="11"/>
  <c r="U1340" i="11"/>
  <c r="T1340" i="11"/>
  <c r="T1339" i="11"/>
  <c r="X1338" i="11"/>
  <c r="T1338" i="11"/>
  <c r="W1337" i="11"/>
  <c r="V1337" i="11"/>
  <c r="U1337" i="11"/>
  <c r="T1337" i="11"/>
  <c r="X1337" i="11" s="1"/>
  <c r="T1336" i="11"/>
  <c r="X1335" i="11"/>
  <c r="W1335" i="11"/>
  <c r="V1335" i="11"/>
  <c r="U1335" i="11"/>
  <c r="T1335" i="11"/>
  <c r="U1334" i="11"/>
  <c r="T1334" i="11"/>
  <c r="W1334" i="11" s="1"/>
  <c r="X1333" i="11"/>
  <c r="W1333" i="11"/>
  <c r="V1333" i="11"/>
  <c r="U1333" i="11"/>
  <c r="T1333" i="11"/>
  <c r="X1332" i="11"/>
  <c r="W1332" i="11"/>
  <c r="V1332" i="11"/>
  <c r="U1332" i="11"/>
  <c r="T1332" i="11"/>
  <c r="W1331" i="11"/>
  <c r="U1331" i="11"/>
  <c r="T1331" i="11"/>
  <c r="T1330" i="11"/>
  <c r="W1329" i="11"/>
  <c r="V1329" i="11"/>
  <c r="U1329" i="11"/>
  <c r="T1329" i="11"/>
  <c r="X1329" i="11" s="1"/>
  <c r="V1328" i="11"/>
  <c r="T1328" i="11"/>
  <c r="X1327" i="11"/>
  <c r="W1327" i="11"/>
  <c r="V1327" i="11"/>
  <c r="U1327" i="11"/>
  <c r="T1327" i="11"/>
  <c r="X1326" i="11"/>
  <c r="V1326" i="11"/>
  <c r="U1326" i="11"/>
  <c r="T1326" i="11"/>
  <c r="W1326" i="11" s="1"/>
  <c r="X1325" i="11"/>
  <c r="W1325" i="11"/>
  <c r="V1325" i="11"/>
  <c r="U1325" i="11"/>
  <c r="T1325" i="11"/>
  <c r="X1324" i="11"/>
  <c r="W1324" i="11"/>
  <c r="V1324" i="11"/>
  <c r="U1324" i="11"/>
  <c r="T1324" i="11"/>
  <c r="T1323" i="11"/>
  <c r="X1322" i="11"/>
  <c r="T1322" i="11"/>
  <c r="W1321" i="11"/>
  <c r="V1321" i="11"/>
  <c r="U1321" i="11"/>
  <c r="T1321" i="11"/>
  <c r="X1321" i="11" s="1"/>
  <c r="T1320" i="11"/>
  <c r="X1319" i="11"/>
  <c r="W1319" i="11"/>
  <c r="V1319" i="11"/>
  <c r="U1319" i="11"/>
  <c r="T1319" i="11"/>
  <c r="T1318" i="11"/>
  <c r="W1318" i="11" s="1"/>
  <c r="X1317" i="11"/>
  <c r="W1317" i="11"/>
  <c r="V1317" i="11"/>
  <c r="U1317" i="11"/>
  <c r="T1317" i="11"/>
  <c r="X1316" i="11"/>
  <c r="W1316" i="11"/>
  <c r="V1316" i="11"/>
  <c r="U1316" i="11"/>
  <c r="T1316" i="11"/>
  <c r="W1315" i="11"/>
  <c r="U1315" i="11"/>
  <c r="T1315" i="11"/>
  <c r="T1314" i="11"/>
  <c r="W1313" i="11"/>
  <c r="V1313" i="11"/>
  <c r="U1313" i="11"/>
  <c r="T1313" i="11"/>
  <c r="X1313" i="11" s="1"/>
  <c r="V1312" i="11"/>
  <c r="T1312" i="11"/>
  <c r="X1311" i="11"/>
  <c r="W1311" i="11"/>
  <c r="V1311" i="11"/>
  <c r="U1311" i="11"/>
  <c r="T1311" i="11"/>
  <c r="X1310" i="11"/>
  <c r="V1310" i="11"/>
  <c r="T1310" i="11"/>
  <c r="W1310" i="11" s="1"/>
  <c r="X1309" i="11"/>
  <c r="W1309" i="11"/>
  <c r="V1309" i="11"/>
  <c r="U1309" i="11"/>
  <c r="T1309" i="11"/>
  <c r="X1308" i="11"/>
  <c r="W1308" i="11"/>
  <c r="V1308" i="11"/>
  <c r="U1308" i="11"/>
  <c r="T1308" i="11"/>
  <c r="T1307" i="11"/>
  <c r="X1306" i="11"/>
  <c r="T1306" i="11"/>
  <c r="W1305" i="11"/>
  <c r="V1305" i="11"/>
  <c r="U1305" i="11"/>
  <c r="T1305" i="11"/>
  <c r="X1305" i="11" s="1"/>
  <c r="V1304" i="11"/>
  <c r="T1304" i="11"/>
  <c r="X1303" i="11"/>
  <c r="W1303" i="11"/>
  <c r="V1303" i="11"/>
  <c r="U1303" i="11"/>
  <c r="T1303" i="11"/>
  <c r="X1302" i="11"/>
  <c r="V1302" i="11"/>
  <c r="U1302" i="11"/>
  <c r="T1302" i="11"/>
  <c r="W1302" i="11" s="1"/>
  <c r="X1301" i="11"/>
  <c r="W1301" i="11"/>
  <c r="V1301" i="11"/>
  <c r="U1301" i="11"/>
  <c r="T1301" i="11"/>
  <c r="X1300" i="11"/>
  <c r="W1300" i="11"/>
  <c r="T1300" i="11"/>
  <c r="V1300" i="11" s="1"/>
  <c r="W1299" i="11"/>
  <c r="U1299" i="11"/>
  <c r="T1299" i="11"/>
  <c r="X1298" i="11"/>
  <c r="W1298" i="11"/>
  <c r="T1298" i="11"/>
  <c r="V1298" i="11" s="1"/>
  <c r="T1297" i="11"/>
  <c r="X1296" i="11"/>
  <c r="T1296" i="11"/>
  <c r="U1296" i="11" s="1"/>
  <c r="U1295" i="11"/>
  <c r="T1295" i="11"/>
  <c r="X1295" i="11" s="1"/>
  <c r="T1294" i="11"/>
  <c r="W1294" i="11" s="1"/>
  <c r="X1293" i="11"/>
  <c r="W1293" i="11"/>
  <c r="V1293" i="11"/>
  <c r="U1293" i="11"/>
  <c r="T1293" i="11"/>
  <c r="X1292" i="11"/>
  <c r="W1292" i="11"/>
  <c r="V1292" i="11"/>
  <c r="U1292" i="11"/>
  <c r="T1292" i="11"/>
  <c r="X1291" i="11"/>
  <c r="W1291" i="11"/>
  <c r="T1291" i="11"/>
  <c r="V1291" i="11" s="1"/>
  <c r="T1290" i="11"/>
  <c r="W1289" i="11"/>
  <c r="T1289" i="11"/>
  <c r="X1289" i="11" s="1"/>
  <c r="U1288" i="11"/>
  <c r="T1288" i="11"/>
  <c r="X1288" i="11" s="1"/>
  <c r="W1287" i="11"/>
  <c r="V1287" i="11"/>
  <c r="U1287" i="11"/>
  <c r="T1287" i="11"/>
  <c r="X1287" i="11" s="1"/>
  <c r="W1286" i="11"/>
  <c r="V1286" i="11"/>
  <c r="T1286" i="11"/>
  <c r="U1286" i="11" s="1"/>
  <c r="T1285" i="11"/>
  <c r="X1284" i="11"/>
  <c r="T1284" i="11"/>
  <c r="W1284" i="11" s="1"/>
  <c r="X1283" i="11"/>
  <c r="W1283" i="11"/>
  <c r="V1283" i="11"/>
  <c r="U1283" i="11"/>
  <c r="T1283" i="11"/>
  <c r="X1282" i="11"/>
  <c r="W1282" i="11"/>
  <c r="V1282" i="11"/>
  <c r="U1282" i="11"/>
  <c r="T1282" i="11"/>
  <c r="X1281" i="11"/>
  <c r="W1281" i="11"/>
  <c r="T1281" i="11"/>
  <c r="V1281" i="11" s="1"/>
  <c r="U1280" i="11"/>
  <c r="T1280" i="11"/>
  <c r="X1280" i="11" s="1"/>
  <c r="W1279" i="11"/>
  <c r="V1279" i="11"/>
  <c r="U1279" i="11"/>
  <c r="T1279" i="11"/>
  <c r="X1279" i="11" s="1"/>
  <c r="W1278" i="11"/>
  <c r="V1278" i="11"/>
  <c r="T1278" i="11"/>
  <c r="U1278" i="11" s="1"/>
  <c r="T1277" i="11"/>
  <c r="X1276" i="11"/>
  <c r="T1276" i="11"/>
  <c r="W1276" i="11" s="1"/>
  <c r="X1275" i="11"/>
  <c r="W1275" i="11"/>
  <c r="V1275" i="11"/>
  <c r="U1275" i="11"/>
  <c r="T1275" i="11"/>
  <c r="X1274" i="11"/>
  <c r="W1274" i="11"/>
  <c r="V1274" i="11"/>
  <c r="U1274" i="11"/>
  <c r="T1274" i="11"/>
  <c r="X1273" i="11"/>
  <c r="W1273" i="11"/>
  <c r="T1273" i="11"/>
  <c r="V1273" i="11" s="1"/>
  <c r="U1272" i="11"/>
  <c r="T1272" i="11"/>
  <c r="X1272" i="11" s="1"/>
  <c r="W1271" i="11"/>
  <c r="V1271" i="11"/>
  <c r="U1271" i="11"/>
  <c r="T1271" i="11"/>
  <c r="X1271" i="11" s="1"/>
  <c r="W1270" i="11"/>
  <c r="V1270" i="11"/>
  <c r="T1270" i="11"/>
  <c r="U1270" i="11" s="1"/>
  <c r="T1269" i="11"/>
  <c r="X1268" i="11"/>
  <c r="T1268" i="11"/>
  <c r="W1268" i="11" s="1"/>
  <c r="X1267" i="11"/>
  <c r="W1267" i="11"/>
  <c r="V1267" i="11"/>
  <c r="U1267" i="11"/>
  <c r="T1267" i="11"/>
  <c r="X1266" i="11"/>
  <c r="W1266" i="11"/>
  <c r="V1266" i="11"/>
  <c r="U1266" i="11"/>
  <c r="T1266" i="11"/>
  <c r="X1265" i="11"/>
  <c r="W1265" i="11"/>
  <c r="T1265" i="11"/>
  <c r="V1265" i="11" s="1"/>
  <c r="U1264" i="11"/>
  <c r="T1264" i="11"/>
  <c r="X1264" i="11" s="1"/>
  <c r="W1263" i="11"/>
  <c r="V1263" i="11"/>
  <c r="U1263" i="11"/>
  <c r="T1263" i="11"/>
  <c r="X1263" i="11" s="1"/>
  <c r="W1262" i="11"/>
  <c r="V1262" i="11"/>
  <c r="T1262" i="11"/>
  <c r="U1262" i="11" s="1"/>
  <c r="T1261" i="11"/>
  <c r="X1260" i="11"/>
  <c r="T1260" i="11"/>
  <c r="W1260" i="11" s="1"/>
  <c r="X1259" i="11"/>
  <c r="W1259" i="11"/>
  <c r="V1259" i="11"/>
  <c r="U1259" i="11"/>
  <c r="T1259" i="11"/>
  <c r="X1258" i="11"/>
  <c r="W1258" i="11"/>
  <c r="V1258" i="11"/>
  <c r="U1258" i="11"/>
  <c r="T1258" i="11"/>
  <c r="X1257" i="11"/>
  <c r="W1257" i="11"/>
  <c r="T1257" i="11"/>
  <c r="V1257" i="11" s="1"/>
  <c r="U1256" i="11"/>
  <c r="T1256" i="11"/>
  <c r="X1256" i="11" s="1"/>
  <c r="W1255" i="11"/>
  <c r="V1255" i="11"/>
  <c r="U1255" i="11"/>
  <c r="T1255" i="11"/>
  <c r="X1255" i="11" s="1"/>
  <c r="W1254" i="11"/>
  <c r="V1254" i="11"/>
  <c r="T1254" i="11"/>
  <c r="U1254" i="11" s="1"/>
  <c r="T1253" i="11"/>
  <c r="X1252" i="11"/>
  <c r="T1252" i="11"/>
  <c r="W1252" i="11" s="1"/>
  <c r="X1251" i="11"/>
  <c r="W1251" i="11"/>
  <c r="V1251" i="11"/>
  <c r="U1251" i="11"/>
  <c r="T1251" i="11"/>
  <c r="X1250" i="11"/>
  <c r="W1250" i="11"/>
  <c r="V1250" i="11"/>
  <c r="U1250" i="11"/>
  <c r="T1250" i="11"/>
  <c r="X1249" i="11"/>
  <c r="W1249" i="11"/>
  <c r="T1249" i="11"/>
  <c r="V1249" i="11" s="1"/>
  <c r="U1248" i="11"/>
  <c r="T1248" i="11"/>
  <c r="X1248" i="11" s="1"/>
  <c r="W1247" i="11"/>
  <c r="V1247" i="11"/>
  <c r="U1247" i="11"/>
  <c r="T1247" i="11"/>
  <c r="X1247" i="11" s="1"/>
  <c r="W1246" i="11"/>
  <c r="V1246" i="11"/>
  <c r="T1246" i="11"/>
  <c r="U1246" i="11" s="1"/>
  <c r="T1245" i="11"/>
  <c r="X1244" i="11"/>
  <c r="T1244" i="11"/>
  <c r="W1244" i="11" s="1"/>
  <c r="X1243" i="11"/>
  <c r="W1243" i="11"/>
  <c r="V1243" i="11"/>
  <c r="U1243" i="11"/>
  <c r="T1243" i="11"/>
  <c r="X1242" i="11"/>
  <c r="W1242" i="11"/>
  <c r="V1242" i="11"/>
  <c r="U1242" i="11"/>
  <c r="T1242" i="11"/>
  <c r="X1241" i="11"/>
  <c r="W1241" i="11"/>
  <c r="T1241" i="11"/>
  <c r="V1241" i="11" s="1"/>
  <c r="U1240" i="11"/>
  <c r="T1240" i="11"/>
  <c r="X1240" i="11" s="1"/>
  <c r="W1239" i="11"/>
  <c r="V1239" i="11"/>
  <c r="U1239" i="11"/>
  <c r="T1239" i="11"/>
  <c r="X1239" i="11" s="1"/>
  <c r="W1238" i="11"/>
  <c r="V1238" i="11"/>
  <c r="T1238" i="11"/>
  <c r="U1238" i="11" s="1"/>
  <c r="T1237" i="11"/>
  <c r="X1236" i="11"/>
  <c r="T1236" i="11"/>
  <c r="W1236" i="11" s="1"/>
  <c r="X1235" i="11"/>
  <c r="W1235" i="11"/>
  <c r="V1235" i="11"/>
  <c r="U1235" i="11"/>
  <c r="T1235" i="11"/>
  <c r="X1234" i="11"/>
  <c r="W1234" i="11"/>
  <c r="V1234" i="11"/>
  <c r="U1234" i="11"/>
  <c r="T1234" i="11"/>
  <c r="X1233" i="11"/>
  <c r="W1233" i="11"/>
  <c r="T1233" i="11"/>
  <c r="V1233" i="11" s="1"/>
  <c r="U1232" i="11"/>
  <c r="T1232" i="11"/>
  <c r="X1232" i="11" s="1"/>
  <c r="W1231" i="11"/>
  <c r="V1231" i="11"/>
  <c r="U1231" i="11"/>
  <c r="T1231" i="11"/>
  <c r="X1231" i="11" s="1"/>
  <c r="W1230" i="11"/>
  <c r="V1230" i="11"/>
  <c r="T1230" i="11"/>
  <c r="U1230" i="11" s="1"/>
  <c r="T1229" i="11"/>
  <c r="X1228" i="11"/>
  <c r="T1228" i="11"/>
  <c r="W1228" i="11" s="1"/>
  <c r="X1227" i="11"/>
  <c r="W1227" i="11"/>
  <c r="V1227" i="11"/>
  <c r="U1227" i="11"/>
  <c r="T1227" i="11"/>
  <c r="X1226" i="11"/>
  <c r="W1226" i="11"/>
  <c r="V1226" i="11"/>
  <c r="U1226" i="11"/>
  <c r="T1226" i="11"/>
  <c r="X1225" i="11"/>
  <c r="W1225" i="11"/>
  <c r="T1225" i="11"/>
  <c r="V1225" i="11" s="1"/>
  <c r="U1224" i="11"/>
  <c r="T1224" i="11"/>
  <c r="X1224" i="11" s="1"/>
  <c r="W1223" i="11"/>
  <c r="V1223" i="11"/>
  <c r="U1223" i="11"/>
  <c r="T1223" i="11"/>
  <c r="X1223" i="11" s="1"/>
  <c r="W1222" i="11"/>
  <c r="V1222" i="11"/>
  <c r="T1222" i="11"/>
  <c r="U1222" i="11" s="1"/>
  <c r="T1221" i="11"/>
  <c r="X1220" i="11"/>
  <c r="T1220" i="11"/>
  <c r="W1220" i="11" s="1"/>
  <c r="X1219" i="11"/>
  <c r="W1219" i="11"/>
  <c r="V1219" i="11"/>
  <c r="U1219" i="11"/>
  <c r="T1219" i="11"/>
  <c r="X1218" i="11"/>
  <c r="W1218" i="11"/>
  <c r="V1218" i="11"/>
  <c r="U1218" i="11"/>
  <c r="T1218" i="11"/>
  <c r="X1217" i="11"/>
  <c r="W1217" i="11"/>
  <c r="T1217" i="11"/>
  <c r="V1217" i="11" s="1"/>
  <c r="U1216" i="11"/>
  <c r="T1216" i="11"/>
  <c r="X1216" i="11" s="1"/>
  <c r="W1215" i="11"/>
  <c r="V1215" i="11"/>
  <c r="U1215" i="11"/>
  <c r="T1215" i="11"/>
  <c r="X1215" i="11" s="1"/>
  <c r="W1214" i="11"/>
  <c r="V1214" i="11"/>
  <c r="T1214" i="11"/>
  <c r="U1214" i="11" s="1"/>
  <c r="T1213" i="11"/>
  <c r="X1212" i="11"/>
  <c r="T1212" i="11"/>
  <c r="W1212" i="11" s="1"/>
  <c r="X1211" i="11"/>
  <c r="W1211" i="11"/>
  <c r="V1211" i="11"/>
  <c r="U1211" i="11"/>
  <c r="T1211" i="11"/>
  <c r="X1210" i="11"/>
  <c r="W1210" i="11"/>
  <c r="V1210" i="11"/>
  <c r="U1210" i="11"/>
  <c r="T1210" i="11"/>
  <c r="X1209" i="11"/>
  <c r="W1209" i="11"/>
  <c r="T1209" i="11"/>
  <c r="V1209" i="11" s="1"/>
  <c r="U1208" i="11"/>
  <c r="T1208" i="11"/>
  <c r="X1208" i="11" s="1"/>
  <c r="W1207" i="11"/>
  <c r="V1207" i="11"/>
  <c r="U1207" i="11"/>
  <c r="T1207" i="11"/>
  <c r="X1207" i="11" s="1"/>
  <c r="W1206" i="11"/>
  <c r="V1206" i="11"/>
  <c r="T1206" i="11"/>
  <c r="U1206" i="11" s="1"/>
  <c r="T1205" i="11"/>
  <c r="X1204" i="11"/>
  <c r="T1204" i="11"/>
  <c r="W1204" i="11" s="1"/>
  <c r="X1203" i="11"/>
  <c r="W1203" i="11"/>
  <c r="V1203" i="11"/>
  <c r="U1203" i="11"/>
  <c r="T1203" i="11"/>
  <c r="X1202" i="11"/>
  <c r="W1202" i="11"/>
  <c r="V1202" i="11"/>
  <c r="U1202" i="11"/>
  <c r="T1202" i="11"/>
  <c r="X1201" i="11"/>
  <c r="W1201" i="11"/>
  <c r="T1201" i="11"/>
  <c r="V1201" i="11" s="1"/>
  <c r="U1200" i="11"/>
  <c r="T1200" i="11"/>
  <c r="X1200" i="11" s="1"/>
  <c r="W1199" i="11"/>
  <c r="V1199" i="11"/>
  <c r="U1199" i="11"/>
  <c r="T1199" i="11"/>
  <c r="X1199" i="11" s="1"/>
  <c r="W1198" i="11"/>
  <c r="V1198" i="11"/>
  <c r="T1198" i="11"/>
  <c r="U1198" i="11" s="1"/>
  <c r="T1197" i="11"/>
  <c r="X1196" i="11"/>
  <c r="T1196" i="11"/>
  <c r="W1196" i="11" s="1"/>
  <c r="X1195" i="11"/>
  <c r="W1195" i="11"/>
  <c r="V1195" i="11"/>
  <c r="U1195" i="11"/>
  <c r="T1195" i="11"/>
  <c r="X1194" i="11"/>
  <c r="W1194" i="11"/>
  <c r="V1194" i="11"/>
  <c r="U1194" i="11"/>
  <c r="T1194" i="11"/>
  <c r="X1193" i="11"/>
  <c r="W1193" i="11"/>
  <c r="T1193" i="11"/>
  <c r="V1193" i="11" s="1"/>
  <c r="U1192" i="11"/>
  <c r="T1192" i="11"/>
  <c r="X1192" i="11" s="1"/>
  <c r="W1191" i="11"/>
  <c r="V1191" i="11"/>
  <c r="U1191" i="11"/>
  <c r="T1191" i="11"/>
  <c r="X1191" i="11" s="1"/>
  <c r="W1190" i="11"/>
  <c r="V1190" i="11"/>
  <c r="T1190" i="11"/>
  <c r="U1190" i="11" s="1"/>
  <c r="T1189" i="11"/>
  <c r="X1188" i="11"/>
  <c r="T1188" i="11"/>
  <c r="W1188" i="11" s="1"/>
  <c r="X1187" i="11"/>
  <c r="W1187" i="11"/>
  <c r="V1187" i="11"/>
  <c r="U1187" i="11"/>
  <c r="T1187" i="11"/>
  <c r="X1186" i="11"/>
  <c r="W1186" i="11"/>
  <c r="V1186" i="11"/>
  <c r="U1186" i="11"/>
  <c r="T1186" i="11"/>
  <c r="X1185" i="11"/>
  <c r="W1185" i="11"/>
  <c r="T1185" i="11"/>
  <c r="V1185" i="11" s="1"/>
  <c r="U1184" i="11"/>
  <c r="T1184" i="11"/>
  <c r="X1184" i="11" s="1"/>
  <c r="W1183" i="11"/>
  <c r="V1183" i="11"/>
  <c r="U1183" i="11"/>
  <c r="T1183" i="11"/>
  <c r="X1183" i="11" s="1"/>
  <c r="W1182" i="11"/>
  <c r="V1182" i="11"/>
  <c r="T1182" i="11"/>
  <c r="U1182" i="11" s="1"/>
  <c r="T1181" i="11"/>
  <c r="X1180" i="11"/>
  <c r="T1180" i="11"/>
  <c r="W1180" i="11" s="1"/>
  <c r="X1179" i="11"/>
  <c r="W1179" i="11"/>
  <c r="V1179" i="11"/>
  <c r="U1179" i="11"/>
  <c r="T1179" i="11"/>
  <c r="X1178" i="11"/>
  <c r="W1178" i="11"/>
  <c r="V1178" i="11"/>
  <c r="U1178" i="11"/>
  <c r="T1178" i="11"/>
  <c r="X1177" i="11"/>
  <c r="W1177" i="11"/>
  <c r="T1177" i="11"/>
  <c r="V1177" i="11" s="1"/>
  <c r="U1176" i="11"/>
  <c r="T1176" i="11"/>
  <c r="X1176" i="11" s="1"/>
  <c r="W1175" i="11"/>
  <c r="V1175" i="11"/>
  <c r="U1175" i="11"/>
  <c r="T1175" i="11"/>
  <c r="X1175" i="11" s="1"/>
  <c r="W1174" i="11"/>
  <c r="V1174" i="11"/>
  <c r="T1174" i="11"/>
  <c r="U1174" i="11" s="1"/>
  <c r="T1173" i="11"/>
  <c r="X1172" i="11"/>
  <c r="T1172" i="11"/>
  <c r="W1172" i="11" s="1"/>
  <c r="X1171" i="11"/>
  <c r="W1171" i="11"/>
  <c r="V1171" i="11"/>
  <c r="U1171" i="11"/>
  <c r="T1171" i="11"/>
  <c r="X1170" i="11"/>
  <c r="W1170" i="11"/>
  <c r="V1170" i="11"/>
  <c r="U1170" i="11"/>
  <c r="T1170" i="11"/>
  <c r="X1169" i="11"/>
  <c r="W1169" i="11"/>
  <c r="T1169" i="11"/>
  <c r="V1169" i="11" s="1"/>
  <c r="U1168" i="11"/>
  <c r="T1168" i="11"/>
  <c r="X1168" i="11" s="1"/>
  <c r="W1167" i="11"/>
  <c r="V1167" i="11"/>
  <c r="U1167" i="11"/>
  <c r="T1167" i="11"/>
  <c r="X1167" i="11" s="1"/>
  <c r="W1166" i="11"/>
  <c r="V1166" i="11"/>
  <c r="T1166" i="11"/>
  <c r="U1166" i="11" s="1"/>
  <c r="T1165" i="11"/>
  <c r="X1164" i="11"/>
  <c r="T1164" i="11"/>
  <c r="W1164" i="11" s="1"/>
  <c r="X1163" i="11"/>
  <c r="W1163" i="11"/>
  <c r="V1163" i="11"/>
  <c r="U1163" i="11"/>
  <c r="T1163" i="11"/>
  <c r="X1162" i="11"/>
  <c r="W1162" i="11"/>
  <c r="V1162" i="11"/>
  <c r="U1162" i="11"/>
  <c r="T1162" i="11"/>
  <c r="X1161" i="11"/>
  <c r="W1161" i="11"/>
  <c r="T1161" i="11"/>
  <c r="V1161" i="11" s="1"/>
  <c r="U1160" i="11"/>
  <c r="T1160" i="11"/>
  <c r="X1160" i="11" s="1"/>
  <c r="W1159" i="11"/>
  <c r="V1159" i="11"/>
  <c r="U1159" i="11"/>
  <c r="T1159" i="11"/>
  <c r="X1159" i="11" s="1"/>
  <c r="W1158" i="11"/>
  <c r="V1158" i="11"/>
  <c r="T1158" i="11"/>
  <c r="U1158" i="11" s="1"/>
  <c r="T1157" i="11"/>
  <c r="X1156" i="11"/>
  <c r="T1156" i="11"/>
  <c r="W1156" i="11" s="1"/>
  <c r="X1155" i="11"/>
  <c r="W1155" i="11"/>
  <c r="V1155" i="11"/>
  <c r="U1155" i="11"/>
  <c r="T1155" i="11"/>
  <c r="X1154" i="11"/>
  <c r="W1154" i="11"/>
  <c r="V1154" i="11"/>
  <c r="T1154" i="11"/>
  <c r="U1154" i="11" s="1"/>
  <c r="X1153" i="11"/>
  <c r="W1153" i="11"/>
  <c r="T1153" i="11"/>
  <c r="V1153" i="11" s="1"/>
  <c r="U1152" i="11"/>
  <c r="T1152" i="11"/>
  <c r="X1152" i="11" s="1"/>
  <c r="W1151" i="11"/>
  <c r="V1151" i="11"/>
  <c r="U1151" i="11"/>
  <c r="T1151" i="11"/>
  <c r="X1151" i="11" s="1"/>
  <c r="W1150" i="11"/>
  <c r="V1150" i="11"/>
  <c r="T1150" i="11"/>
  <c r="U1150" i="11" s="1"/>
  <c r="T1149" i="11"/>
  <c r="X1148" i="11"/>
  <c r="T1148" i="11"/>
  <c r="W1148" i="11" s="1"/>
  <c r="X1147" i="11"/>
  <c r="W1147" i="11"/>
  <c r="V1147" i="11"/>
  <c r="U1147" i="11"/>
  <c r="T1147" i="11"/>
  <c r="X1146" i="11"/>
  <c r="W1146" i="11"/>
  <c r="V1146" i="11"/>
  <c r="T1146" i="11"/>
  <c r="U1146" i="11" s="1"/>
  <c r="X1145" i="11"/>
  <c r="W1145" i="11"/>
  <c r="T1145" i="11"/>
  <c r="V1145" i="11" s="1"/>
  <c r="U1144" i="11"/>
  <c r="T1144" i="11"/>
  <c r="X1144" i="11" s="1"/>
  <c r="W1143" i="11"/>
  <c r="V1143" i="11"/>
  <c r="U1143" i="11"/>
  <c r="T1143" i="11"/>
  <c r="X1143" i="11" s="1"/>
  <c r="W1142" i="11"/>
  <c r="V1142" i="11"/>
  <c r="T1142" i="11"/>
  <c r="U1142" i="11" s="1"/>
  <c r="T1141" i="11"/>
  <c r="X1140" i="11"/>
  <c r="T1140" i="11"/>
  <c r="W1140" i="11" s="1"/>
  <c r="X1139" i="11"/>
  <c r="W1139" i="11"/>
  <c r="V1139" i="11"/>
  <c r="U1139" i="11"/>
  <c r="T1139" i="11"/>
  <c r="X1138" i="11"/>
  <c r="W1138" i="11"/>
  <c r="V1138" i="11"/>
  <c r="T1138" i="11"/>
  <c r="U1138" i="11" s="1"/>
  <c r="X1137" i="11"/>
  <c r="W1137" i="11"/>
  <c r="T1137" i="11"/>
  <c r="V1137" i="11" s="1"/>
  <c r="U1136" i="11"/>
  <c r="T1136" i="11"/>
  <c r="X1136" i="11" s="1"/>
  <c r="W1135" i="11"/>
  <c r="V1135" i="11"/>
  <c r="U1135" i="11"/>
  <c r="T1135" i="11"/>
  <c r="X1135" i="11" s="1"/>
  <c r="W1134" i="11"/>
  <c r="V1134" i="11"/>
  <c r="T1134" i="11"/>
  <c r="U1134" i="11" s="1"/>
  <c r="T1133" i="11"/>
  <c r="X1132" i="11"/>
  <c r="T1132" i="11"/>
  <c r="W1132" i="11" s="1"/>
  <c r="X1131" i="11"/>
  <c r="W1131" i="11"/>
  <c r="V1131" i="11"/>
  <c r="U1131" i="11"/>
  <c r="T1131" i="11"/>
  <c r="X1130" i="11"/>
  <c r="W1130" i="11"/>
  <c r="V1130" i="11"/>
  <c r="T1130" i="11"/>
  <c r="U1130" i="11" s="1"/>
  <c r="X1129" i="11"/>
  <c r="W1129" i="11"/>
  <c r="T1129" i="11"/>
  <c r="V1129" i="11" s="1"/>
  <c r="U1128" i="11"/>
  <c r="T1128" i="11"/>
  <c r="X1128" i="11" s="1"/>
  <c r="W1127" i="11"/>
  <c r="V1127" i="11"/>
  <c r="U1127" i="11"/>
  <c r="T1127" i="11"/>
  <c r="X1127" i="11" s="1"/>
  <c r="W1126" i="11"/>
  <c r="V1126" i="11"/>
  <c r="T1126" i="11"/>
  <c r="U1126" i="11" s="1"/>
  <c r="T1125" i="11"/>
  <c r="X1124" i="11"/>
  <c r="T1124" i="11"/>
  <c r="W1124" i="11" s="1"/>
  <c r="X1123" i="11"/>
  <c r="W1123" i="11"/>
  <c r="V1123" i="11"/>
  <c r="U1123" i="11"/>
  <c r="T1123" i="11"/>
  <c r="X1122" i="11"/>
  <c r="W1122" i="11"/>
  <c r="V1122" i="11"/>
  <c r="T1122" i="11"/>
  <c r="U1122" i="11" s="1"/>
  <c r="X1121" i="11"/>
  <c r="W1121" i="11"/>
  <c r="T1121" i="11"/>
  <c r="V1121" i="11" s="1"/>
  <c r="U1120" i="11"/>
  <c r="T1120" i="11"/>
  <c r="X1120" i="11" s="1"/>
  <c r="W1119" i="11"/>
  <c r="V1119" i="11"/>
  <c r="U1119" i="11"/>
  <c r="T1119" i="11"/>
  <c r="X1119" i="11" s="1"/>
  <c r="W1118" i="11"/>
  <c r="V1118" i="11"/>
  <c r="T1118" i="11"/>
  <c r="U1118" i="11" s="1"/>
  <c r="T1117" i="11"/>
  <c r="X1116" i="11"/>
  <c r="T1116" i="11"/>
  <c r="W1116" i="11" s="1"/>
  <c r="X1115" i="11"/>
  <c r="W1115" i="11"/>
  <c r="V1115" i="11"/>
  <c r="U1115" i="11"/>
  <c r="T1115" i="11"/>
  <c r="X1114" i="11"/>
  <c r="W1114" i="11"/>
  <c r="V1114" i="11"/>
  <c r="T1114" i="11"/>
  <c r="U1114" i="11" s="1"/>
  <c r="X1113" i="11"/>
  <c r="W1113" i="11"/>
  <c r="T1113" i="11"/>
  <c r="V1113" i="11" s="1"/>
  <c r="U1112" i="11"/>
  <c r="T1112" i="11"/>
  <c r="X1112" i="11" s="1"/>
  <c r="W1111" i="11"/>
  <c r="V1111" i="11"/>
  <c r="U1111" i="11"/>
  <c r="T1111" i="11"/>
  <c r="X1111" i="11" s="1"/>
  <c r="W1110" i="11"/>
  <c r="V1110" i="11"/>
  <c r="T1110" i="11"/>
  <c r="U1110" i="11" s="1"/>
  <c r="T1109" i="11"/>
  <c r="X1108" i="11"/>
  <c r="T1108" i="11"/>
  <c r="W1108" i="11" s="1"/>
  <c r="X1107" i="11"/>
  <c r="W1107" i="11"/>
  <c r="V1107" i="11"/>
  <c r="U1107" i="11"/>
  <c r="T1107" i="11"/>
  <c r="X1106" i="11"/>
  <c r="W1106" i="11"/>
  <c r="V1106" i="11"/>
  <c r="T1106" i="11"/>
  <c r="U1106" i="11" s="1"/>
  <c r="X1105" i="11"/>
  <c r="W1105" i="11"/>
  <c r="U1105" i="11"/>
  <c r="T1105" i="11"/>
  <c r="V1105" i="11" s="1"/>
  <c r="U1104" i="11"/>
  <c r="T1104" i="11"/>
  <c r="X1104" i="11" s="1"/>
  <c r="W1103" i="11"/>
  <c r="V1103" i="11"/>
  <c r="U1103" i="11"/>
  <c r="T1103" i="11"/>
  <c r="X1103" i="11" s="1"/>
  <c r="W1102" i="11"/>
  <c r="V1102" i="11"/>
  <c r="T1102" i="11"/>
  <c r="U1102" i="11" s="1"/>
  <c r="T1101" i="11"/>
  <c r="X1100" i="11"/>
  <c r="T1100" i="11"/>
  <c r="W1100" i="11" s="1"/>
  <c r="X1099" i="11"/>
  <c r="W1099" i="11"/>
  <c r="V1099" i="11"/>
  <c r="U1099" i="11"/>
  <c r="T1099" i="11"/>
  <c r="X1098" i="11"/>
  <c r="W1098" i="11"/>
  <c r="V1098" i="11"/>
  <c r="T1098" i="11"/>
  <c r="U1098" i="11" s="1"/>
  <c r="X1097" i="11"/>
  <c r="W1097" i="11"/>
  <c r="U1097" i="11"/>
  <c r="T1097" i="11"/>
  <c r="V1097" i="11" s="1"/>
  <c r="U1096" i="11"/>
  <c r="T1096" i="11"/>
  <c r="X1096" i="11" s="1"/>
  <c r="W1095" i="11"/>
  <c r="V1095" i="11"/>
  <c r="U1095" i="11"/>
  <c r="T1095" i="11"/>
  <c r="X1095" i="11" s="1"/>
  <c r="W1094" i="11"/>
  <c r="V1094" i="11"/>
  <c r="T1094" i="11"/>
  <c r="U1094" i="11" s="1"/>
  <c r="T1093" i="11"/>
  <c r="X1092" i="11"/>
  <c r="T1092" i="11"/>
  <c r="W1092" i="11" s="1"/>
  <c r="X1091" i="11"/>
  <c r="W1091" i="11"/>
  <c r="V1091" i="11"/>
  <c r="U1091" i="11"/>
  <c r="T1091" i="11"/>
  <c r="X1090" i="11"/>
  <c r="W1090" i="11"/>
  <c r="V1090" i="11"/>
  <c r="T1090" i="11"/>
  <c r="U1090" i="11" s="1"/>
  <c r="X1089" i="11"/>
  <c r="W1089" i="11"/>
  <c r="U1089" i="11"/>
  <c r="T1089" i="11"/>
  <c r="V1089" i="11" s="1"/>
  <c r="U1088" i="11"/>
  <c r="T1088" i="11"/>
  <c r="X1088" i="11" s="1"/>
  <c r="W1087" i="11"/>
  <c r="V1087" i="11"/>
  <c r="U1087" i="11"/>
  <c r="T1087" i="11"/>
  <c r="X1087" i="11" s="1"/>
  <c r="W1086" i="11"/>
  <c r="V1086" i="11"/>
  <c r="T1086" i="11"/>
  <c r="U1086" i="11" s="1"/>
  <c r="T1085" i="11"/>
  <c r="X1084" i="11"/>
  <c r="T1084" i="11"/>
  <c r="W1084" i="11" s="1"/>
  <c r="X1083" i="11"/>
  <c r="W1083" i="11"/>
  <c r="V1083" i="11"/>
  <c r="U1083" i="11"/>
  <c r="T1083" i="11"/>
  <c r="X1082" i="11"/>
  <c r="W1082" i="11"/>
  <c r="V1082" i="11"/>
  <c r="T1082" i="11"/>
  <c r="U1082" i="11" s="1"/>
  <c r="X1081" i="11"/>
  <c r="W1081" i="11"/>
  <c r="U1081" i="11"/>
  <c r="T1081" i="11"/>
  <c r="V1081" i="11" s="1"/>
  <c r="U1080" i="11"/>
  <c r="T1080" i="11"/>
  <c r="X1080" i="11" s="1"/>
  <c r="W1079" i="11"/>
  <c r="V1079" i="11"/>
  <c r="U1079" i="11"/>
  <c r="T1079" i="11"/>
  <c r="X1079" i="11" s="1"/>
  <c r="W1078" i="11"/>
  <c r="V1078" i="11"/>
  <c r="T1078" i="11"/>
  <c r="U1078" i="11" s="1"/>
  <c r="T1077" i="11"/>
  <c r="X1076" i="11"/>
  <c r="T1076" i="11"/>
  <c r="W1076" i="11" s="1"/>
  <c r="X1075" i="11"/>
  <c r="W1075" i="11"/>
  <c r="V1075" i="11"/>
  <c r="U1075" i="11"/>
  <c r="T1075" i="11"/>
  <c r="X1074" i="11"/>
  <c r="W1074" i="11"/>
  <c r="V1074" i="11"/>
  <c r="T1074" i="11"/>
  <c r="U1074" i="11" s="1"/>
  <c r="X1073" i="11"/>
  <c r="W1073" i="11"/>
  <c r="U1073" i="11"/>
  <c r="T1073" i="11"/>
  <c r="V1073" i="11" s="1"/>
  <c r="U1072" i="11"/>
  <c r="T1072" i="11"/>
  <c r="X1072" i="11" s="1"/>
  <c r="W1071" i="11"/>
  <c r="V1071" i="11"/>
  <c r="U1071" i="11"/>
  <c r="T1071" i="11"/>
  <c r="X1071" i="11" s="1"/>
  <c r="W1070" i="11"/>
  <c r="V1070" i="11"/>
  <c r="T1070" i="11"/>
  <c r="U1070" i="11" s="1"/>
  <c r="T1069" i="11"/>
  <c r="X1068" i="11"/>
  <c r="T1068" i="11"/>
  <c r="W1068" i="11" s="1"/>
  <c r="X1067" i="11"/>
  <c r="W1067" i="11"/>
  <c r="V1067" i="11"/>
  <c r="U1067" i="11"/>
  <c r="T1067" i="11"/>
  <c r="X1066" i="11"/>
  <c r="W1066" i="11"/>
  <c r="V1066" i="11"/>
  <c r="T1066" i="11"/>
  <c r="U1066" i="11" s="1"/>
  <c r="X1065" i="11"/>
  <c r="W1065" i="11"/>
  <c r="U1065" i="11"/>
  <c r="T1065" i="11"/>
  <c r="V1065" i="11" s="1"/>
  <c r="U1064" i="11"/>
  <c r="T1064" i="11"/>
  <c r="X1064" i="11" s="1"/>
  <c r="W1063" i="11"/>
  <c r="V1063" i="11"/>
  <c r="U1063" i="11"/>
  <c r="T1063" i="11"/>
  <c r="X1063" i="11" s="1"/>
  <c r="W1062" i="11"/>
  <c r="V1062" i="11"/>
  <c r="T1062" i="11"/>
  <c r="U1062" i="11" s="1"/>
  <c r="T1061" i="11"/>
  <c r="X1060" i="11"/>
  <c r="T1060" i="11"/>
  <c r="W1060" i="11" s="1"/>
  <c r="X1059" i="11"/>
  <c r="W1059" i="11"/>
  <c r="V1059" i="11"/>
  <c r="U1059" i="11"/>
  <c r="T1059" i="11"/>
  <c r="X1058" i="11"/>
  <c r="W1058" i="11"/>
  <c r="V1058" i="11"/>
  <c r="T1058" i="11"/>
  <c r="U1058" i="11" s="1"/>
  <c r="X1057" i="11"/>
  <c r="W1057" i="11"/>
  <c r="U1057" i="11"/>
  <c r="T1057" i="11"/>
  <c r="V1057" i="11" s="1"/>
  <c r="U1056" i="11"/>
  <c r="T1056" i="11"/>
  <c r="X1056" i="11" s="1"/>
  <c r="W1055" i="11"/>
  <c r="V1055" i="11"/>
  <c r="U1055" i="11"/>
  <c r="T1055" i="11"/>
  <c r="X1055" i="11" s="1"/>
  <c r="W1054" i="11"/>
  <c r="V1054" i="11"/>
  <c r="T1054" i="11"/>
  <c r="U1054" i="11" s="1"/>
  <c r="T1053" i="11"/>
  <c r="X1052" i="11"/>
  <c r="T1052" i="11"/>
  <c r="W1052" i="11" s="1"/>
  <c r="X1051" i="11"/>
  <c r="W1051" i="11"/>
  <c r="V1051" i="11"/>
  <c r="U1051" i="11"/>
  <c r="T1051" i="11"/>
  <c r="X1050" i="11"/>
  <c r="W1050" i="11"/>
  <c r="V1050" i="11"/>
  <c r="T1050" i="11"/>
  <c r="U1050" i="11" s="1"/>
  <c r="X1049" i="11"/>
  <c r="W1049" i="11"/>
  <c r="U1049" i="11"/>
  <c r="T1049" i="11"/>
  <c r="V1049" i="11" s="1"/>
  <c r="U1048" i="11"/>
  <c r="T1048" i="11"/>
  <c r="X1048" i="11" s="1"/>
  <c r="W1047" i="11"/>
  <c r="V1047" i="11"/>
  <c r="U1047" i="11"/>
  <c r="T1047" i="11"/>
  <c r="X1047" i="11" s="1"/>
  <c r="W1046" i="11"/>
  <c r="V1046" i="11"/>
  <c r="T1046" i="11"/>
  <c r="U1046" i="11" s="1"/>
  <c r="T1045" i="11"/>
  <c r="X1044" i="11"/>
  <c r="T1044" i="11"/>
  <c r="W1044" i="11" s="1"/>
  <c r="X1043" i="11"/>
  <c r="W1043" i="11"/>
  <c r="V1043" i="11"/>
  <c r="U1043" i="11"/>
  <c r="T1043" i="11"/>
  <c r="X1042" i="11"/>
  <c r="W1042" i="11"/>
  <c r="V1042" i="11"/>
  <c r="T1042" i="11"/>
  <c r="U1042" i="11" s="1"/>
  <c r="X1041" i="11"/>
  <c r="W1041" i="11"/>
  <c r="U1041" i="11"/>
  <c r="T1041" i="11"/>
  <c r="V1041" i="11" s="1"/>
  <c r="U1040" i="11"/>
  <c r="T1040" i="11"/>
  <c r="X1040" i="11" s="1"/>
  <c r="W1039" i="11"/>
  <c r="V1039" i="11"/>
  <c r="U1039" i="11"/>
  <c r="T1039" i="11"/>
  <c r="X1039" i="11" s="1"/>
  <c r="W1038" i="11"/>
  <c r="V1038" i="11"/>
  <c r="T1038" i="11"/>
  <c r="U1038" i="11" s="1"/>
  <c r="T1037" i="11"/>
  <c r="X1036" i="11"/>
  <c r="T1036" i="11"/>
  <c r="W1036" i="11" s="1"/>
  <c r="X1035" i="11"/>
  <c r="W1035" i="11"/>
  <c r="V1035" i="11"/>
  <c r="U1035" i="11"/>
  <c r="T1035" i="11"/>
  <c r="X1034" i="11"/>
  <c r="W1034" i="11"/>
  <c r="V1034" i="11"/>
  <c r="T1034" i="11"/>
  <c r="U1034" i="11" s="1"/>
  <c r="X1033" i="11"/>
  <c r="W1033" i="11"/>
  <c r="U1033" i="11"/>
  <c r="T1033" i="11"/>
  <c r="V1033" i="11" s="1"/>
  <c r="U1032" i="11"/>
  <c r="T1032" i="11"/>
  <c r="X1032" i="11" s="1"/>
  <c r="W1031" i="11"/>
  <c r="V1031" i="11"/>
  <c r="U1031" i="11"/>
  <c r="T1031" i="11"/>
  <c r="X1031" i="11" s="1"/>
  <c r="W1030" i="11"/>
  <c r="V1030" i="11"/>
  <c r="T1030" i="11"/>
  <c r="U1030" i="11" s="1"/>
  <c r="T1029" i="11"/>
  <c r="X1028" i="11"/>
  <c r="T1028" i="11"/>
  <c r="W1028" i="11" s="1"/>
  <c r="X1027" i="11"/>
  <c r="W1027" i="11"/>
  <c r="V1027" i="11"/>
  <c r="U1027" i="11"/>
  <c r="T1027" i="11"/>
  <c r="X1026" i="11"/>
  <c r="W1026" i="11"/>
  <c r="V1026" i="11"/>
  <c r="T1026" i="11"/>
  <c r="U1026" i="11" s="1"/>
  <c r="X1025" i="11"/>
  <c r="W1025" i="11"/>
  <c r="U1025" i="11"/>
  <c r="T1025" i="11"/>
  <c r="V1025" i="11" s="1"/>
  <c r="U1024" i="11"/>
  <c r="T1024" i="11"/>
  <c r="X1024" i="11" s="1"/>
  <c r="W1023" i="11"/>
  <c r="V1023" i="11"/>
  <c r="U1023" i="11"/>
  <c r="T1023" i="11"/>
  <c r="X1023" i="11" s="1"/>
  <c r="W1022" i="11"/>
  <c r="V1022" i="11"/>
  <c r="T1022" i="11"/>
  <c r="U1022" i="11" s="1"/>
  <c r="T1021" i="11"/>
  <c r="X1020" i="11"/>
  <c r="T1020" i="11"/>
  <c r="W1020" i="11" s="1"/>
  <c r="X1019" i="11"/>
  <c r="W1019" i="11"/>
  <c r="V1019" i="11"/>
  <c r="U1019" i="11"/>
  <c r="T1019" i="11"/>
  <c r="X1018" i="11"/>
  <c r="W1018" i="11"/>
  <c r="V1018" i="11"/>
  <c r="T1018" i="11"/>
  <c r="U1018" i="11" s="1"/>
  <c r="X1017" i="11"/>
  <c r="W1017" i="11"/>
  <c r="U1017" i="11"/>
  <c r="T1017" i="11"/>
  <c r="V1017" i="11" s="1"/>
  <c r="U1016" i="11"/>
  <c r="T1016" i="11"/>
  <c r="X1016" i="11" s="1"/>
  <c r="W1015" i="11"/>
  <c r="V1015" i="11"/>
  <c r="U1015" i="11"/>
  <c r="T1015" i="11"/>
  <c r="X1015" i="11" s="1"/>
  <c r="W1014" i="11"/>
  <c r="V1014" i="11"/>
  <c r="T1014" i="11"/>
  <c r="U1014" i="11" s="1"/>
  <c r="T1013" i="11"/>
  <c r="X1012" i="11"/>
  <c r="T1012" i="11"/>
  <c r="W1012" i="11" s="1"/>
  <c r="X1011" i="11"/>
  <c r="W1011" i="11"/>
  <c r="V1011" i="11"/>
  <c r="U1011" i="11"/>
  <c r="T1011" i="11"/>
  <c r="X1010" i="11"/>
  <c r="W1010" i="11"/>
  <c r="V1010" i="11"/>
  <c r="T1010" i="11"/>
  <c r="U1010" i="11" s="1"/>
  <c r="X1009" i="11"/>
  <c r="W1009" i="11"/>
  <c r="U1009" i="11"/>
  <c r="T1009" i="11"/>
  <c r="V1009" i="11" s="1"/>
  <c r="U1008" i="11"/>
  <c r="T1008" i="11"/>
  <c r="X1008" i="11" s="1"/>
  <c r="W1007" i="11"/>
  <c r="V1007" i="11"/>
  <c r="U1007" i="11"/>
  <c r="T1007" i="11"/>
  <c r="X1007" i="11" s="1"/>
  <c r="W1006" i="11"/>
  <c r="V1006" i="11"/>
  <c r="T1006" i="11"/>
  <c r="U1006" i="11" s="1"/>
  <c r="T1005" i="11"/>
  <c r="X1004" i="11"/>
  <c r="T1004" i="11"/>
  <c r="W1004" i="11" s="1"/>
  <c r="X1003" i="11"/>
  <c r="W1003" i="11"/>
  <c r="V1003" i="11"/>
  <c r="U1003" i="11"/>
  <c r="T1003" i="11"/>
  <c r="X1002" i="11"/>
  <c r="W1002" i="11"/>
  <c r="V1002" i="11"/>
  <c r="T1002" i="11"/>
  <c r="U1002" i="11" s="1"/>
  <c r="X1001" i="11"/>
  <c r="W1001" i="11"/>
  <c r="U1001" i="11"/>
  <c r="T1001" i="11"/>
  <c r="V1001" i="11" s="1"/>
  <c r="U1000" i="11"/>
  <c r="T1000" i="11"/>
  <c r="X1000" i="11" s="1"/>
  <c r="W999" i="11"/>
  <c r="V999" i="11"/>
  <c r="U999" i="11"/>
  <c r="T999" i="11"/>
  <c r="X999" i="11" s="1"/>
  <c r="W998" i="11"/>
  <c r="V998" i="11"/>
  <c r="T998" i="11"/>
  <c r="U998" i="11" s="1"/>
  <c r="T997" i="11"/>
  <c r="X996" i="11"/>
  <c r="T996" i="11"/>
  <c r="W996" i="11" s="1"/>
  <c r="X995" i="11"/>
  <c r="W995" i="11"/>
  <c r="V995" i="11"/>
  <c r="U995" i="11"/>
  <c r="T995" i="11"/>
  <c r="X994" i="11"/>
  <c r="W994" i="11"/>
  <c r="V994" i="11"/>
  <c r="T994" i="11"/>
  <c r="U994" i="11" s="1"/>
  <c r="X993" i="11"/>
  <c r="W993" i="11"/>
  <c r="U993" i="11"/>
  <c r="T993" i="11"/>
  <c r="V993" i="11" s="1"/>
  <c r="T992" i="11"/>
  <c r="W991" i="11"/>
  <c r="V991" i="11"/>
  <c r="U991" i="11"/>
  <c r="T991" i="11"/>
  <c r="X991" i="11" s="1"/>
  <c r="W990" i="11"/>
  <c r="V990" i="11"/>
  <c r="T990" i="11"/>
  <c r="U990" i="11" s="1"/>
  <c r="T989" i="11"/>
  <c r="X988" i="11"/>
  <c r="T988" i="11"/>
  <c r="W988" i="11" s="1"/>
  <c r="X987" i="11"/>
  <c r="W987" i="11"/>
  <c r="V987" i="11"/>
  <c r="U987" i="11"/>
  <c r="T987" i="11"/>
  <c r="X986" i="11"/>
  <c r="W986" i="11"/>
  <c r="V986" i="11"/>
  <c r="T986" i="11"/>
  <c r="U986" i="11" s="1"/>
  <c r="X985" i="11"/>
  <c r="W985" i="11"/>
  <c r="U985" i="11"/>
  <c r="T985" i="11"/>
  <c r="V985" i="11" s="1"/>
  <c r="U984" i="11"/>
  <c r="T984" i="11"/>
  <c r="W983" i="11"/>
  <c r="V983" i="11"/>
  <c r="U983" i="11"/>
  <c r="T983" i="11"/>
  <c r="X983" i="11" s="1"/>
  <c r="W982" i="11"/>
  <c r="V982" i="11"/>
  <c r="T982" i="11"/>
  <c r="U982" i="11" s="1"/>
  <c r="T981" i="11"/>
  <c r="X980" i="11"/>
  <c r="T980" i="11"/>
  <c r="W980" i="11" s="1"/>
  <c r="X979" i="11"/>
  <c r="W979" i="11"/>
  <c r="V979" i="11"/>
  <c r="U979" i="11"/>
  <c r="T979" i="11"/>
  <c r="X978" i="11"/>
  <c r="W978" i="11"/>
  <c r="V978" i="11"/>
  <c r="T978" i="11"/>
  <c r="U978" i="11" s="1"/>
  <c r="X977" i="11"/>
  <c r="W977" i="11"/>
  <c r="U977" i="11"/>
  <c r="T977" i="11"/>
  <c r="V977" i="11" s="1"/>
  <c r="T976" i="11"/>
  <c r="W975" i="11"/>
  <c r="V975" i="11"/>
  <c r="U975" i="11"/>
  <c r="T975" i="11"/>
  <c r="X975" i="11" s="1"/>
  <c r="W974" i="11"/>
  <c r="V974" i="11"/>
  <c r="T974" i="11"/>
  <c r="U974" i="11" s="1"/>
  <c r="T973" i="11"/>
  <c r="X972" i="11"/>
  <c r="T972" i="11"/>
  <c r="W972" i="11" s="1"/>
  <c r="X971" i="11"/>
  <c r="W971" i="11"/>
  <c r="V971" i="11"/>
  <c r="U971" i="11"/>
  <c r="T971" i="11"/>
  <c r="X970" i="11"/>
  <c r="W970" i="11"/>
  <c r="V970" i="11"/>
  <c r="T970" i="11"/>
  <c r="U970" i="11" s="1"/>
  <c r="X969" i="11"/>
  <c r="W969" i="11"/>
  <c r="U969" i="11"/>
  <c r="T969" i="11"/>
  <c r="V969" i="11" s="1"/>
  <c r="T968" i="11"/>
  <c r="W967" i="11"/>
  <c r="V967" i="11"/>
  <c r="U967" i="11"/>
  <c r="T967" i="11"/>
  <c r="X967" i="11" s="1"/>
  <c r="W966" i="11"/>
  <c r="V966" i="11"/>
  <c r="T966" i="11"/>
  <c r="U966" i="11" s="1"/>
  <c r="T965" i="11"/>
  <c r="X964" i="11"/>
  <c r="T964" i="11"/>
  <c r="W964" i="11" s="1"/>
  <c r="X963" i="11"/>
  <c r="W963" i="11"/>
  <c r="V963" i="11"/>
  <c r="U963" i="11"/>
  <c r="T963" i="11"/>
  <c r="X962" i="11"/>
  <c r="W962" i="11"/>
  <c r="V962" i="11"/>
  <c r="T962" i="11"/>
  <c r="U962" i="11" s="1"/>
  <c r="X961" i="11"/>
  <c r="W961" i="11"/>
  <c r="U961" i="11"/>
  <c r="T961" i="11"/>
  <c r="V961" i="11" s="1"/>
  <c r="T960" i="11"/>
  <c r="W959" i="11"/>
  <c r="V959" i="11"/>
  <c r="U959" i="11"/>
  <c r="T959" i="11"/>
  <c r="X959" i="11" s="1"/>
  <c r="W958" i="11"/>
  <c r="V958" i="11"/>
  <c r="T958" i="11"/>
  <c r="U958" i="11" s="1"/>
  <c r="T957" i="11"/>
  <c r="X956" i="11"/>
  <c r="T956" i="11"/>
  <c r="W956" i="11" s="1"/>
  <c r="X955" i="11"/>
  <c r="W955" i="11"/>
  <c r="V955" i="11"/>
  <c r="U955" i="11"/>
  <c r="T955" i="11"/>
  <c r="X954" i="11"/>
  <c r="W954" i="11"/>
  <c r="V954" i="11"/>
  <c r="T954" i="11"/>
  <c r="U954" i="11" s="1"/>
  <c r="X953" i="11"/>
  <c r="W953" i="11"/>
  <c r="U953" i="11"/>
  <c r="T953" i="11"/>
  <c r="V953" i="11" s="1"/>
  <c r="U952" i="11"/>
  <c r="T952" i="11"/>
  <c r="W951" i="11"/>
  <c r="V951" i="11"/>
  <c r="U951" i="11"/>
  <c r="T951" i="11"/>
  <c r="X951" i="11" s="1"/>
  <c r="W950" i="11"/>
  <c r="V950" i="11"/>
  <c r="T950" i="11"/>
  <c r="U950" i="11" s="1"/>
  <c r="T949" i="11"/>
  <c r="X948" i="11"/>
  <c r="T948" i="11"/>
  <c r="W948" i="11" s="1"/>
  <c r="X947" i="11"/>
  <c r="W947" i="11"/>
  <c r="V947" i="11"/>
  <c r="U947" i="11"/>
  <c r="T947" i="11"/>
  <c r="X946" i="11"/>
  <c r="W946" i="11"/>
  <c r="V946" i="11"/>
  <c r="T946" i="11"/>
  <c r="U946" i="11" s="1"/>
  <c r="X945" i="11"/>
  <c r="W945" i="11"/>
  <c r="U945" i="11"/>
  <c r="T945" i="11"/>
  <c r="V945" i="11" s="1"/>
  <c r="T944" i="11"/>
  <c r="W943" i="11"/>
  <c r="V943" i="11"/>
  <c r="U943" i="11"/>
  <c r="T943" i="11"/>
  <c r="X943" i="11" s="1"/>
  <c r="W942" i="11"/>
  <c r="V942" i="11"/>
  <c r="T942" i="11"/>
  <c r="U942" i="11" s="1"/>
  <c r="T941" i="11"/>
  <c r="X940" i="11"/>
  <c r="T940" i="11"/>
  <c r="W940" i="11" s="1"/>
  <c r="X939" i="11"/>
  <c r="W939" i="11"/>
  <c r="V939" i="11"/>
  <c r="U939" i="11"/>
  <c r="T939" i="11"/>
  <c r="X938" i="11"/>
  <c r="W938" i="11"/>
  <c r="V938" i="11"/>
  <c r="T938" i="11"/>
  <c r="U938" i="11" s="1"/>
  <c r="X937" i="11"/>
  <c r="W937" i="11"/>
  <c r="U937" i="11"/>
  <c r="T937" i="11"/>
  <c r="V937" i="11" s="1"/>
  <c r="T936" i="11"/>
  <c r="W935" i="11"/>
  <c r="V935" i="11"/>
  <c r="U935" i="11"/>
  <c r="T935" i="11"/>
  <c r="X935" i="11" s="1"/>
  <c r="W934" i="11"/>
  <c r="V934" i="11"/>
  <c r="T934" i="11"/>
  <c r="U934" i="11" s="1"/>
  <c r="T933" i="11"/>
  <c r="T932" i="11"/>
  <c r="X931" i="11"/>
  <c r="W931" i="11"/>
  <c r="V931" i="11"/>
  <c r="U931" i="11"/>
  <c r="T931" i="11"/>
  <c r="X930" i="11"/>
  <c r="W930" i="11"/>
  <c r="V930" i="11"/>
  <c r="T930" i="11"/>
  <c r="U930" i="11" s="1"/>
  <c r="X929" i="11"/>
  <c r="W929" i="11"/>
  <c r="U929" i="11"/>
  <c r="T929" i="11"/>
  <c r="V929" i="11" s="1"/>
  <c r="X928" i="11"/>
  <c r="T928" i="11"/>
  <c r="W927" i="11"/>
  <c r="V927" i="11"/>
  <c r="U927" i="11"/>
  <c r="T927" i="11"/>
  <c r="X927" i="11" s="1"/>
  <c r="W926" i="11"/>
  <c r="V926" i="11"/>
  <c r="T926" i="11"/>
  <c r="U926" i="11" s="1"/>
  <c r="T925" i="11"/>
  <c r="X924" i="11"/>
  <c r="T924" i="11"/>
  <c r="X923" i="11"/>
  <c r="W923" i="11"/>
  <c r="V923" i="11"/>
  <c r="U923" i="11"/>
  <c r="T923" i="11"/>
  <c r="X922" i="11"/>
  <c r="W922" i="11"/>
  <c r="V922" i="11"/>
  <c r="T922" i="11"/>
  <c r="U922" i="11" s="1"/>
  <c r="X921" i="11"/>
  <c r="W921" i="11"/>
  <c r="U921" i="11"/>
  <c r="T921" i="11"/>
  <c r="V921" i="11" s="1"/>
  <c r="X920" i="11"/>
  <c r="U920" i="11"/>
  <c r="T920" i="11"/>
  <c r="W919" i="11"/>
  <c r="V919" i="11"/>
  <c r="U919" i="11"/>
  <c r="T919" i="11"/>
  <c r="X919" i="11" s="1"/>
  <c r="W918" i="11"/>
  <c r="V918" i="11"/>
  <c r="T918" i="11"/>
  <c r="U918" i="11" s="1"/>
  <c r="T917" i="11"/>
  <c r="T916" i="11"/>
  <c r="X915" i="11"/>
  <c r="W915" i="11"/>
  <c r="V915" i="11"/>
  <c r="U915" i="11"/>
  <c r="T915" i="11"/>
  <c r="X914" i="11"/>
  <c r="W914" i="11"/>
  <c r="V914" i="11"/>
  <c r="T914" i="11"/>
  <c r="U914" i="11" s="1"/>
  <c r="X913" i="11"/>
  <c r="W913" i="11"/>
  <c r="U913" i="11"/>
  <c r="T913" i="11"/>
  <c r="V913" i="11" s="1"/>
  <c r="T912" i="11"/>
  <c r="W911" i="11"/>
  <c r="V911" i="11"/>
  <c r="U911" i="11"/>
  <c r="T911" i="11"/>
  <c r="X911" i="11" s="1"/>
  <c r="W910" i="11"/>
  <c r="V910" i="11"/>
  <c r="T910" i="11"/>
  <c r="U910" i="11" s="1"/>
  <c r="W909" i="11"/>
  <c r="T909" i="11"/>
  <c r="T908" i="11"/>
  <c r="X907" i="11"/>
  <c r="W907" i="11"/>
  <c r="V907" i="11"/>
  <c r="U907" i="11"/>
  <c r="T907" i="11"/>
  <c r="X906" i="11"/>
  <c r="W906" i="11"/>
  <c r="V906" i="11"/>
  <c r="T906" i="11"/>
  <c r="U906" i="11" s="1"/>
  <c r="X905" i="11"/>
  <c r="W905" i="11"/>
  <c r="U905" i="11"/>
  <c r="T905" i="11"/>
  <c r="V905" i="11" s="1"/>
  <c r="T904" i="11"/>
  <c r="W903" i="11"/>
  <c r="V903" i="11"/>
  <c r="U903" i="11"/>
  <c r="T903" i="11"/>
  <c r="X903" i="11" s="1"/>
  <c r="W902" i="11"/>
  <c r="V902" i="11"/>
  <c r="T902" i="11"/>
  <c r="U902" i="11" s="1"/>
  <c r="T901" i="11"/>
  <c r="T900" i="11"/>
  <c r="X899" i="11"/>
  <c r="W899" i="11"/>
  <c r="V899" i="11"/>
  <c r="U899" i="11"/>
  <c r="T899" i="11"/>
  <c r="X898" i="11"/>
  <c r="W898" i="11"/>
  <c r="V898" i="11"/>
  <c r="T898" i="11"/>
  <c r="U898" i="11" s="1"/>
  <c r="X897" i="11"/>
  <c r="W897" i="11"/>
  <c r="U897" i="11"/>
  <c r="T897" i="11"/>
  <c r="V897" i="11" s="1"/>
  <c r="X896" i="11"/>
  <c r="T896" i="11"/>
  <c r="W895" i="11"/>
  <c r="V895" i="11"/>
  <c r="U895" i="11"/>
  <c r="T895" i="11"/>
  <c r="X895" i="11" s="1"/>
  <c r="W894" i="11"/>
  <c r="V894" i="11"/>
  <c r="T894" i="11"/>
  <c r="U894" i="11" s="1"/>
  <c r="T893" i="11"/>
  <c r="X892" i="11"/>
  <c r="T892" i="11"/>
  <c r="X891" i="11"/>
  <c r="W891" i="11"/>
  <c r="V891" i="11"/>
  <c r="U891" i="11"/>
  <c r="T891" i="11"/>
  <c r="X890" i="11"/>
  <c r="W890" i="11"/>
  <c r="V890" i="11"/>
  <c r="T890" i="11"/>
  <c r="U890" i="11" s="1"/>
  <c r="X889" i="11"/>
  <c r="W889" i="11"/>
  <c r="U889" i="11"/>
  <c r="T889" i="11"/>
  <c r="V889" i="11" s="1"/>
  <c r="X888" i="11"/>
  <c r="U888" i="11"/>
  <c r="T888" i="11"/>
  <c r="W887" i="11"/>
  <c r="V887" i="11"/>
  <c r="U887" i="11"/>
  <c r="T887" i="11"/>
  <c r="X887" i="11" s="1"/>
  <c r="W886" i="11"/>
  <c r="V886" i="11"/>
  <c r="T886" i="11"/>
  <c r="U886" i="11" s="1"/>
  <c r="T885" i="11"/>
  <c r="T884" i="11"/>
  <c r="X883" i="11"/>
  <c r="W883" i="11"/>
  <c r="V883" i="11"/>
  <c r="U883" i="11"/>
  <c r="T883" i="11"/>
  <c r="X882" i="11"/>
  <c r="W882" i="11"/>
  <c r="V882" i="11"/>
  <c r="T882" i="11"/>
  <c r="U882" i="11" s="1"/>
  <c r="X881" i="11"/>
  <c r="W881" i="11"/>
  <c r="U881" i="11"/>
  <c r="T881" i="11"/>
  <c r="V881" i="11" s="1"/>
  <c r="T880" i="11"/>
  <c r="W879" i="11"/>
  <c r="V879" i="11"/>
  <c r="U879" i="11"/>
  <c r="T879" i="11"/>
  <c r="X879" i="11" s="1"/>
  <c r="W878" i="11"/>
  <c r="V878" i="11"/>
  <c r="T878" i="11"/>
  <c r="U878" i="11" s="1"/>
  <c r="W877" i="11"/>
  <c r="T877" i="11"/>
  <c r="T876" i="11"/>
  <c r="X875" i="11"/>
  <c r="W875" i="11"/>
  <c r="V875" i="11"/>
  <c r="U875" i="11"/>
  <c r="T875" i="11"/>
  <c r="X874" i="11"/>
  <c r="W874" i="11"/>
  <c r="V874" i="11"/>
  <c r="T874" i="11"/>
  <c r="U874" i="11" s="1"/>
  <c r="X873" i="11"/>
  <c r="W873" i="11"/>
  <c r="U873" i="11"/>
  <c r="T873" i="11"/>
  <c r="V873" i="11" s="1"/>
  <c r="T872" i="11"/>
  <c r="W871" i="11"/>
  <c r="V871" i="11"/>
  <c r="U871" i="11"/>
  <c r="T871" i="11"/>
  <c r="X871" i="11" s="1"/>
  <c r="W870" i="11"/>
  <c r="V870" i="11"/>
  <c r="T870" i="11"/>
  <c r="U870" i="11" s="1"/>
  <c r="T869" i="11"/>
  <c r="T868" i="11"/>
  <c r="X867" i="11"/>
  <c r="W867" i="11"/>
  <c r="V867" i="11"/>
  <c r="U867" i="11"/>
  <c r="T867" i="11"/>
  <c r="X866" i="11"/>
  <c r="W866" i="11"/>
  <c r="V866" i="11"/>
  <c r="T866" i="11"/>
  <c r="U866" i="11" s="1"/>
  <c r="X865" i="11"/>
  <c r="W865" i="11"/>
  <c r="U865" i="11"/>
  <c r="T865" i="11"/>
  <c r="V865" i="11" s="1"/>
  <c r="X864" i="11"/>
  <c r="T864" i="11"/>
  <c r="W863" i="11"/>
  <c r="V863" i="11"/>
  <c r="U863" i="11"/>
  <c r="T863" i="11"/>
  <c r="X863" i="11" s="1"/>
  <c r="W862" i="11"/>
  <c r="V862" i="11"/>
  <c r="T862" i="11"/>
  <c r="U862" i="11" s="1"/>
  <c r="T861" i="11"/>
  <c r="X860" i="11"/>
  <c r="T860" i="11"/>
  <c r="X859" i="11"/>
  <c r="W859" i="11"/>
  <c r="V859" i="11"/>
  <c r="U859" i="11"/>
  <c r="T859" i="11"/>
  <c r="X858" i="11"/>
  <c r="W858" i="11"/>
  <c r="V858" i="11"/>
  <c r="T858" i="11"/>
  <c r="U858" i="11" s="1"/>
  <c r="X857" i="11"/>
  <c r="W857" i="11"/>
  <c r="U857" i="11"/>
  <c r="T857" i="11"/>
  <c r="V857" i="11" s="1"/>
  <c r="X856" i="11"/>
  <c r="U856" i="11"/>
  <c r="T856" i="11"/>
  <c r="W855" i="11"/>
  <c r="V855" i="11"/>
  <c r="U855" i="11"/>
  <c r="T855" i="11"/>
  <c r="X855" i="11" s="1"/>
  <c r="W854" i="11"/>
  <c r="V854" i="11"/>
  <c r="T854" i="11"/>
  <c r="U854" i="11" s="1"/>
  <c r="T853" i="11"/>
  <c r="T852" i="11"/>
  <c r="X851" i="11"/>
  <c r="W851" i="11"/>
  <c r="V851" i="11"/>
  <c r="U851" i="11"/>
  <c r="T851" i="11"/>
  <c r="X850" i="11"/>
  <c r="W850" i="11"/>
  <c r="V850" i="11"/>
  <c r="T850" i="11"/>
  <c r="U850" i="11" s="1"/>
  <c r="X849" i="11"/>
  <c r="W849" i="11"/>
  <c r="U849" i="11"/>
  <c r="T849" i="11"/>
  <c r="V849" i="11" s="1"/>
  <c r="T848" i="11"/>
  <c r="W847" i="11"/>
  <c r="V847" i="11"/>
  <c r="U847" i="11"/>
  <c r="T847" i="11"/>
  <c r="X847" i="11" s="1"/>
  <c r="W846" i="11"/>
  <c r="V846" i="11"/>
  <c r="T846" i="11"/>
  <c r="U846" i="11" s="1"/>
  <c r="W845" i="11"/>
  <c r="T845" i="11"/>
  <c r="T844" i="11"/>
  <c r="X843" i="11"/>
  <c r="W843" i="11"/>
  <c r="V843" i="11"/>
  <c r="U843" i="11"/>
  <c r="T843" i="11"/>
  <c r="X842" i="11"/>
  <c r="W842" i="11"/>
  <c r="V842" i="11"/>
  <c r="T842" i="11"/>
  <c r="U842" i="11" s="1"/>
  <c r="X841" i="11"/>
  <c r="W841" i="11"/>
  <c r="U841" i="11"/>
  <c r="T841" i="11"/>
  <c r="V841" i="11" s="1"/>
  <c r="T840" i="11"/>
  <c r="W839" i="11"/>
  <c r="V839" i="11"/>
  <c r="U839" i="11"/>
  <c r="T839" i="11"/>
  <c r="X839" i="11" s="1"/>
  <c r="W838" i="11"/>
  <c r="V838" i="11"/>
  <c r="T838" i="11"/>
  <c r="U838" i="11" s="1"/>
  <c r="T837" i="11"/>
  <c r="T836" i="11"/>
  <c r="X835" i="11"/>
  <c r="W835" i="11"/>
  <c r="V835" i="11"/>
  <c r="U835" i="11"/>
  <c r="T835" i="11"/>
  <c r="X834" i="11"/>
  <c r="W834" i="11"/>
  <c r="V834" i="11"/>
  <c r="T834" i="11"/>
  <c r="U834" i="11" s="1"/>
  <c r="X833" i="11"/>
  <c r="W833" i="11"/>
  <c r="U833" i="11"/>
  <c r="T833" i="11"/>
  <c r="V833" i="11" s="1"/>
  <c r="X832" i="11"/>
  <c r="T832" i="11"/>
  <c r="W831" i="11"/>
  <c r="V831" i="11"/>
  <c r="U831" i="11"/>
  <c r="T831" i="11"/>
  <c r="X831" i="11" s="1"/>
  <c r="W830" i="11"/>
  <c r="V830" i="11"/>
  <c r="T830" i="11"/>
  <c r="U830" i="11" s="1"/>
  <c r="T829" i="11"/>
  <c r="X828" i="11"/>
  <c r="T828" i="11"/>
  <c r="V827" i="11"/>
  <c r="U827" i="11"/>
  <c r="T827" i="11"/>
  <c r="X827" i="11" s="1"/>
  <c r="X826" i="11"/>
  <c r="W826" i="11"/>
  <c r="V826" i="11"/>
  <c r="T826" i="11"/>
  <c r="U826" i="11" s="1"/>
  <c r="X825" i="11"/>
  <c r="W825" i="11"/>
  <c r="U825" i="11"/>
  <c r="T825" i="11"/>
  <c r="V825" i="11" s="1"/>
  <c r="T824" i="11"/>
  <c r="W823" i="11"/>
  <c r="V823" i="11"/>
  <c r="U823" i="11"/>
  <c r="T823" i="11"/>
  <c r="X823" i="11" s="1"/>
  <c r="W822" i="11"/>
  <c r="V822" i="11"/>
  <c r="T822" i="11"/>
  <c r="U822" i="11" s="1"/>
  <c r="T821" i="11"/>
  <c r="T820" i="11"/>
  <c r="W819" i="11"/>
  <c r="V819" i="11"/>
  <c r="U819" i="11"/>
  <c r="T819" i="11"/>
  <c r="X819" i="11" s="1"/>
  <c r="X818" i="11"/>
  <c r="W818" i="11"/>
  <c r="V818" i="11"/>
  <c r="T818" i="11"/>
  <c r="U818" i="11" s="1"/>
  <c r="X817" i="11"/>
  <c r="W817" i="11"/>
  <c r="U817" i="11"/>
  <c r="T817" i="11"/>
  <c r="V817" i="11" s="1"/>
  <c r="X816" i="11"/>
  <c r="U816" i="11"/>
  <c r="T816" i="11"/>
  <c r="W815" i="11"/>
  <c r="V815" i="11"/>
  <c r="U815" i="11"/>
  <c r="T815" i="11"/>
  <c r="X815" i="11" s="1"/>
  <c r="W814" i="11"/>
  <c r="V814" i="11"/>
  <c r="T814" i="11"/>
  <c r="U814" i="11" s="1"/>
  <c r="T813" i="11"/>
  <c r="T812" i="11"/>
  <c r="W811" i="11"/>
  <c r="V811" i="11"/>
  <c r="U811" i="11"/>
  <c r="T811" i="11"/>
  <c r="X811" i="11" s="1"/>
  <c r="X810" i="11"/>
  <c r="W810" i="11"/>
  <c r="V810" i="11"/>
  <c r="T810" i="11"/>
  <c r="U810" i="11" s="1"/>
  <c r="X809" i="11"/>
  <c r="W809" i="11"/>
  <c r="U809" i="11"/>
  <c r="T809" i="11"/>
  <c r="V809" i="11" s="1"/>
  <c r="T808" i="11"/>
  <c r="W807" i="11"/>
  <c r="V807" i="11"/>
  <c r="U807" i="11"/>
  <c r="T807" i="11"/>
  <c r="X807" i="11" s="1"/>
  <c r="W806" i="11"/>
  <c r="V806" i="11"/>
  <c r="T806" i="11"/>
  <c r="U806" i="11" s="1"/>
  <c r="T805" i="11"/>
  <c r="T804" i="11"/>
  <c r="V803" i="11"/>
  <c r="U803" i="11"/>
  <c r="T803" i="11"/>
  <c r="X803" i="11" s="1"/>
  <c r="X802" i="11"/>
  <c r="W802" i="11"/>
  <c r="V802" i="11"/>
  <c r="T802" i="11"/>
  <c r="U802" i="11" s="1"/>
  <c r="X801" i="11"/>
  <c r="W801" i="11"/>
  <c r="U801" i="11"/>
  <c r="T801" i="11"/>
  <c r="V801" i="11" s="1"/>
  <c r="T800" i="11"/>
  <c r="W799" i="11"/>
  <c r="V799" i="11"/>
  <c r="U799" i="11"/>
  <c r="T799" i="11"/>
  <c r="X799" i="11" s="1"/>
  <c r="W798" i="11"/>
  <c r="V798" i="11"/>
  <c r="T798" i="11"/>
  <c r="U798" i="11" s="1"/>
  <c r="W797" i="11"/>
  <c r="T797" i="11"/>
  <c r="T796" i="11"/>
  <c r="X795" i="11"/>
  <c r="W795" i="11"/>
  <c r="V795" i="11"/>
  <c r="U795" i="11"/>
  <c r="T795" i="11"/>
  <c r="X794" i="11"/>
  <c r="W794" i="11"/>
  <c r="V794" i="11"/>
  <c r="T794" i="11"/>
  <c r="U794" i="11" s="1"/>
  <c r="X793" i="11"/>
  <c r="W793" i="11"/>
  <c r="U793" i="11"/>
  <c r="T793" i="11"/>
  <c r="V793" i="11" s="1"/>
  <c r="T792" i="11"/>
  <c r="W791" i="11"/>
  <c r="V791" i="11"/>
  <c r="U791" i="11"/>
  <c r="T791" i="11"/>
  <c r="X791" i="11" s="1"/>
  <c r="W790" i="11"/>
  <c r="V790" i="11"/>
  <c r="T790" i="11"/>
  <c r="U790" i="11" s="1"/>
  <c r="T789" i="11"/>
  <c r="T788" i="11"/>
  <c r="X787" i="11"/>
  <c r="W787" i="11"/>
  <c r="V787" i="11"/>
  <c r="U787" i="11"/>
  <c r="T787" i="11"/>
  <c r="X786" i="11"/>
  <c r="W786" i="11"/>
  <c r="V786" i="11"/>
  <c r="T786" i="11"/>
  <c r="U786" i="11" s="1"/>
  <c r="X785" i="11"/>
  <c r="W785" i="11"/>
  <c r="U785" i="11"/>
  <c r="T785" i="11"/>
  <c r="V785" i="11" s="1"/>
  <c r="X784" i="11"/>
  <c r="T784" i="11"/>
  <c r="W783" i="11"/>
  <c r="V783" i="11"/>
  <c r="U783" i="11"/>
  <c r="T783" i="11"/>
  <c r="X783" i="11" s="1"/>
  <c r="W782" i="11"/>
  <c r="V782" i="11"/>
  <c r="T782" i="11"/>
  <c r="U782" i="11" s="1"/>
  <c r="T781" i="11"/>
  <c r="X780" i="11"/>
  <c r="T780" i="11"/>
  <c r="X779" i="11"/>
  <c r="W779" i="11"/>
  <c r="V779" i="11"/>
  <c r="U779" i="11"/>
  <c r="T779" i="11"/>
  <c r="X778" i="11"/>
  <c r="W778" i="11"/>
  <c r="V778" i="11"/>
  <c r="T778" i="11"/>
  <c r="U778" i="11" s="1"/>
  <c r="X777" i="11"/>
  <c r="W777" i="11"/>
  <c r="U777" i="11"/>
  <c r="T777" i="11"/>
  <c r="V777" i="11" s="1"/>
  <c r="X776" i="11"/>
  <c r="U776" i="11"/>
  <c r="T776" i="11"/>
  <c r="W775" i="11"/>
  <c r="V775" i="11"/>
  <c r="U775" i="11"/>
  <c r="T775" i="11"/>
  <c r="X775" i="11" s="1"/>
  <c r="W774" i="11"/>
  <c r="V774" i="11"/>
  <c r="T774" i="11"/>
  <c r="U774" i="11" s="1"/>
  <c r="T773" i="11"/>
  <c r="T772" i="11"/>
  <c r="W771" i="11"/>
  <c r="V771" i="11"/>
  <c r="U771" i="11"/>
  <c r="T771" i="11"/>
  <c r="X771" i="11" s="1"/>
  <c r="X770" i="11"/>
  <c r="W770" i="11"/>
  <c r="V770" i="11"/>
  <c r="T770" i="11"/>
  <c r="U770" i="11" s="1"/>
  <c r="X769" i="11"/>
  <c r="W769" i="11"/>
  <c r="U769" i="11"/>
  <c r="T769" i="11"/>
  <c r="V769" i="11" s="1"/>
  <c r="T768" i="11"/>
  <c r="W767" i="11"/>
  <c r="V767" i="11"/>
  <c r="U767" i="11"/>
  <c r="T767" i="11"/>
  <c r="X767" i="11" s="1"/>
  <c r="W766" i="11"/>
  <c r="V766" i="11"/>
  <c r="T766" i="11"/>
  <c r="U766" i="11" s="1"/>
  <c r="T765" i="11"/>
  <c r="T764" i="11"/>
  <c r="X763" i="11"/>
  <c r="W763" i="11"/>
  <c r="V763" i="11"/>
  <c r="U763" i="11"/>
  <c r="T763" i="11"/>
  <c r="X762" i="11"/>
  <c r="W762" i="11"/>
  <c r="V762" i="11"/>
  <c r="T762" i="11"/>
  <c r="U762" i="11" s="1"/>
  <c r="X761" i="11"/>
  <c r="W761" i="11"/>
  <c r="U761" i="11"/>
  <c r="T761" i="11"/>
  <c r="V761" i="11" s="1"/>
  <c r="X760" i="11"/>
  <c r="T760" i="11"/>
  <c r="W759" i="11"/>
  <c r="V759" i="11"/>
  <c r="U759" i="11"/>
  <c r="T759" i="11"/>
  <c r="X759" i="11" s="1"/>
  <c r="W758" i="11"/>
  <c r="V758" i="11"/>
  <c r="T758" i="11"/>
  <c r="U758" i="11" s="1"/>
  <c r="T757" i="11"/>
  <c r="X756" i="11"/>
  <c r="T756" i="11"/>
  <c r="W755" i="11"/>
  <c r="V755" i="11"/>
  <c r="U755" i="11"/>
  <c r="T755" i="11"/>
  <c r="X755" i="11" s="1"/>
  <c r="X754" i="11"/>
  <c r="W754" i="11"/>
  <c r="V754" i="11"/>
  <c r="T754" i="11"/>
  <c r="U754" i="11" s="1"/>
  <c r="X753" i="11"/>
  <c r="W753" i="11"/>
  <c r="U753" i="11"/>
  <c r="T753" i="11"/>
  <c r="V753" i="11" s="1"/>
  <c r="T752" i="11"/>
  <c r="W751" i="11"/>
  <c r="V751" i="11"/>
  <c r="U751" i="11"/>
  <c r="T751" i="11"/>
  <c r="X751" i="11" s="1"/>
  <c r="W750" i="11"/>
  <c r="V750" i="11"/>
  <c r="T750" i="11"/>
  <c r="U750" i="11" s="1"/>
  <c r="W749" i="11"/>
  <c r="T749" i="11"/>
  <c r="T748" i="11"/>
  <c r="W747" i="11"/>
  <c r="V747" i="11"/>
  <c r="U747" i="11"/>
  <c r="T747" i="11"/>
  <c r="X747" i="11" s="1"/>
  <c r="X746" i="11"/>
  <c r="W746" i="11"/>
  <c r="V746" i="11"/>
  <c r="T746" i="11"/>
  <c r="U746" i="11" s="1"/>
  <c r="X745" i="11"/>
  <c r="W745" i="11"/>
  <c r="U745" i="11"/>
  <c r="T745" i="11"/>
  <c r="V745" i="11" s="1"/>
  <c r="X744" i="11"/>
  <c r="T744" i="11"/>
  <c r="W743" i="11"/>
  <c r="V743" i="11"/>
  <c r="U743" i="11"/>
  <c r="T743" i="11"/>
  <c r="X743" i="11" s="1"/>
  <c r="W742" i="11"/>
  <c r="V742" i="11"/>
  <c r="T742" i="11"/>
  <c r="T741" i="11"/>
  <c r="X740" i="11"/>
  <c r="T740" i="11"/>
  <c r="W739" i="11"/>
  <c r="V739" i="11"/>
  <c r="U739" i="11"/>
  <c r="T739" i="11"/>
  <c r="X739" i="11" s="1"/>
  <c r="X738" i="11"/>
  <c r="W738" i="11"/>
  <c r="V738" i="11"/>
  <c r="T738" i="11"/>
  <c r="U738" i="11" s="1"/>
  <c r="X737" i="11"/>
  <c r="W737" i="11"/>
  <c r="U737" i="11"/>
  <c r="T737" i="11"/>
  <c r="V737" i="11" s="1"/>
  <c r="X736" i="11"/>
  <c r="U736" i="11"/>
  <c r="T736" i="11"/>
  <c r="W735" i="11"/>
  <c r="V735" i="11"/>
  <c r="U735" i="11"/>
  <c r="T735" i="11"/>
  <c r="X735" i="11" s="1"/>
  <c r="T734" i="11"/>
  <c r="T733" i="11"/>
  <c r="X732" i="11"/>
  <c r="V732" i="11"/>
  <c r="T732" i="11"/>
  <c r="V731" i="11"/>
  <c r="U731" i="11"/>
  <c r="T731" i="11"/>
  <c r="X731" i="11" s="1"/>
  <c r="X730" i="11"/>
  <c r="W730" i="11"/>
  <c r="V730" i="11"/>
  <c r="T730" i="11"/>
  <c r="U730" i="11" s="1"/>
  <c r="X729" i="11"/>
  <c r="W729" i="11"/>
  <c r="U729" i="11"/>
  <c r="T729" i="11"/>
  <c r="V729" i="11" s="1"/>
  <c r="T728" i="11"/>
  <c r="W727" i="11"/>
  <c r="V727" i="11"/>
  <c r="U727" i="11"/>
  <c r="T727" i="11"/>
  <c r="X727" i="11" s="1"/>
  <c r="W726" i="11"/>
  <c r="T726" i="11"/>
  <c r="T725" i="11"/>
  <c r="T724" i="11"/>
  <c r="V723" i="11"/>
  <c r="U723" i="11"/>
  <c r="T723" i="11"/>
  <c r="X723" i="11" s="1"/>
  <c r="X722" i="11"/>
  <c r="W722" i="11"/>
  <c r="V722" i="11"/>
  <c r="T722" i="11"/>
  <c r="U722" i="11" s="1"/>
  <c r="X721" i="11"/>
  <c r="W721" i="11"/>
  <c r="U721" i="11"/>
  <c r="T721" i="11"/>
  <c r="V721" i="11" s="1"/>
  <c r="X720" i="11"/>
  <c r="U720" i="11"/>
  <c r="T720" i="11"/>
  <c r="W719" i="11"/>
  <c r="V719" i="11"/>
  <c r="U719" i="11"/>
  <c r="T719" i="11"/>
  <c r="X719" i="11" s="1"/>
  <c r="T718" i="11"/>
  <c r="T717" i="11"/>
  <c r="X716" i="11"/>
  <c r="V716" i="11"/>
  <c r="T716" i="11"/>
  <c r="X715" i="11"/>
  <c r="W715" i="11"/>
  <c r="V715" i="11"/>
  <c r="U715" i="11"/>
  <c r="T715" i="11"/>
  <c r="X714" i="11"/>
  <c r="W714" i="11"/>
  <c r="V714" i="11"/>
  <c r="T714" i="11"/>
  <c r="U714" i="11" s="1"/>
  <c r="X713" i="11"/>
  <c r="W713" i="11"/>
  <c r="U713" i="11"/>
  <c r="T713" i="11"/>
  <c r="V713" i="11" s="1"/>
  <c r="X712" i="11"/>
  <c r="U712" i="11"/>
  <c r="T712" i="11"/>
  <c r="W711" i="11"/>
  <c r="V711" i="11"/>
  <c r="U711" i="11"/>
  <c r="T711" i="11"/>
  <c r="X711" i="11" s="1"/>
  <c r="T710" i="11"/>
  <c r="T709" i="11"/>
  <c r="X708" i="11"/>
  <c r="V708" i="11"/>
  <c r="T708" i="11"/>
  <c r="X707" i="11"/>
  <c r="W707" i="11"/>
  <c r="V707" i="11"/>
  <c r="U707" i="11"/>
  <c r="T707" i="11"/>
  <c r="X706" i="11"/>
  <c r="W706" i="11"/>
  <c r="V706" i="11"/>
  <c r="T706" i="11"/>
  <c r="U706" i="11" s="1"/>
  <c r="X705" i="11"/>
  <c r="W705" i="11"/>
  <c r="U705" i="11"/>
  <c r="T705" i="11"/>
  <c r="V705" i="11" s="1"/>
  <c r="X704" i="11"/>
  <c r="U704" i="11"/>
  <c r="T704" i="11"/>
  <c r="W703" i="11"/>
  <c r="V703" i="11"/>
  <c r="U703" i="11"/>
  <c r="T703" i="11"/>
  <c r="X703" i="11" s="1"/>
  <c r="T702" i="11"/>
  <c r="T701" i="11"/>
  <c r="X700" i="11"/>
  <c r="V700" i="11"/>
  <c r="T700" i="11"/>
  <c r="X699" i="11"/>
  <c r="W699" i="11"/>
  <c r="V699" i="11"/>
  <c r="U699" i="11"/>
  <c r="T699" i="11"/>
  <c r="X698" i="11"/>
  <c r="W698" i="11"/>
  <c r="V698" i="11"/>
  <c r="T698" i="11"/>
  <c r="U698" i="11" s="1"/>
  <c r="X697" i="11"/>
  <c r="W697" i="11"/>
  <c r="U697" i="11"/>
  <c r="T697" i="11"/>
  <c r="V697" i="11" s="1"/>
  <c r="X696" i="11"/>
  <c r="U696" i="11"/>
  <c r="T696" i="11"/>
  <c r="W695" i="11"/>
  <c r="V695" i="11"/>
  <c r="U695" i="11"/>
  <c r="T695" i="11"/>
  <c r="X695" i="11" s="1"/>
  <c r="T694" i="11"/>
  <c r="T693" i="11"/>
  <c r="X692" i="11"/>
  <c r="V692" i="11"/>
  <c r="T692" i="11"/>
  <c r="X691" i="11"/>
  <c r="W691" i="11"/>
  <c r="V691" i="11"/>
  <c r="U691" i="11"/>
  <c r="T691" i="11"/>
  <c r="X690" i="11"/>
  <c r="W690" i="11"/>
  <c r="V690" i="11"/>
  <c r="U690" i="11"/>
  <c r="T690" i="11"/>
  <c r="X689" i="11"/>
  <c r="T689" i="11"/>
  <c r="V689" i="11" s="1"/>
  <c r="T688" i="11"/>
  <c r="T687" i="11"/>
  <c r="X687" i="11" s="1"/>
  <c r="T686" i="11"/>
  <c r="W685" i="11"/>
  <c r="V685" i="11"/>
  <c r="U685" i="11"/>
  <c r="T685" i="11"/>
  <c r="X685" i="11" s="1"/>
  <c r="X684" i="11"/>
  <c r="V684" i="11"/>
  <c r="U684" i="11"/>
  <c r="T684" i="11"/>
  <c r="W684" i="11" s="1"/>
  <c r="X683" i="11"/>
  <c r="W683" i="11"/>
  <c r="V683" i="11"/>
  <c r="U683" i="11"/>
  <c r="T683" i="11"/>
  <c r="X682" i="11"/>
  <c r="W682" i="11"/>
  <c r="T682" i="11"/>
  <c r="V682" i="11" s="1"/>
  <c r="T681" i="11"/>
  <c r="W680" i="11"/>
  <c r="V680" i="11"/>
  <c r="U680" i="11"/>
  <c r="T680" i="11"/>
  <c r="X680" i="11" s="1"/>
  <c r="W679" i="11"/>
  <c r="V679" i="11"/>
  <c r="T679" i="11"/>
  <c r="U679" i="11" s="1"/>
  <c r="W678" i="11"/>
  <c r="T678" i="11"/>
  <c r="X678" i="11" s="1"/>
  <c r="X677" i="11"/>
  <c r="T677" i="11"/>
  <c r="W677" i="11" s="1"/>
  <c r="X676" i="11"/>
  <c r="W676" i="11"/>
  <c r="V676" i="11"/>
  <c r="U676" i="11"/>
  <c r="T676" i="11"/>
  <c r="X675" i="11"/>
  <c r="W675" i="11"/>
  <c r="V675" i="11"/>
  <c r="T675" i="11"/>
  <c r="U675" i="11" s="1"/>
  <c r="X674" i="11"/>
  <c r="W674" i="11"/>
  <c r="T674" i="11"/>
  <c r="V674" i="11" s="1"/>
  <c r="T673" i="11"/>
  <c r="W672" i="11"/>
  <c r="V672" i="11"/>
  <c r="U672" i="11"/>
  <c r="T672" i="11"/>
  <c r="X672" i="11" s="1"/>
  <c r="W671" i="11"/>
  <c r="V671" i="11"/>
  <c r="T671" i="11"/>
  <c r="U671" i="11" s="1"/>
  <c r="W670" i="11"/>
  <c r="T670" i="11"/>
  <c r="X670" i="11" s="1"/>
  <c r="X669" i="11"/>
  <c r="T669" i="11"/>
  <c r="W669" i="11" s="1"/>
  <c r="X668" i="11"/>
  <c r="W668" i="11"/>
  <c r="V668" i="11"/>
  <c r="U668" i="11"/>
  <c r="T668" i="11"/>
  <c r="X667" i="11"/>
  <c r="W667" i="11"/>
  <c r="V667" i="11"/>
  <c r="T667" i="11"/>
  <c r="U667" i="11" s="1"/>
  <c r="X666" i="11"/>
  <c r="W666" i="11"/>
  <c r="T666" i="11"/>
  <c r="V666" i="11" s="1"/>
  <c r="T665" i="11"/>
  <c r="W664" i="11"/>
  <c r="V664" i="11"/>
  <c r="U664" i="11"/>
  <c r="T664" i="11"/>
  <c r="X664" i="11" s="1"/>
  <c r="W663" i="11"/>
  <c r="V663" i="11"/>
  <c r="T663" i="11"/>
  <c r="U663" i="11" s="1"/>
  <c r="W662" i="11"/>
  <c r="T662" i="11"/>
  <c r="X662" i="11" s="1"/>
  <c r="X661" i="11"/>
  <c r="T661" i="11"/>
  <c r="W661" i="11" s="1"/>
  <c r="X660" i="11"/>
  <c r="W660" i="11"/>
  <c r="V660" i="11"/>
  <c r="U660" i="11"/>
  <c r="T660" i="11"/>
  <c r="X659" i="11"/>
  <c r="W659" i="11"/>
  <c r="V659" i="11"/>
  <c r="T659" i="11"/>
  <c r="U659" i="11" s="1"/>
  <c r="X658" i="11"/>
  <c r="W658" i="11"/>
  <c r="T658" i="11"/>
  <c r="V658" i="11" s="1"/>
  <c r="T657" i="11"/>
  <c r="W656" i="11"/>
  <c r="V656" i="11"/>
  <c r="U656" i="11"/>
  <c r="T656" i="11"/>
  <c r="X656" i="11" s="1"/>
  <c r="W655" i="11"/>
  <c r="V655" i="11"/>
  <c r="T655" i="11"/>
  <c r="U655" i="11" s="1"/>
  <c r="W654" i="11"/>
  <c r="T654" i="11"/>
  <c r="X654" i="11" s="1"/>
  <c r="X653" i="11"/>
  <c r="T653" i="11"/>
  <c r="W653" i="11" s="1"/>
  <c r="X652" i="11"/>
  <c r="W652" i="11"/>
  <c r="V652" i="11"/>
  <c r="U652" i="11"/>
  <c r="T652" i="11"/>
  <c r="X651" i="11"/>
  <c r="W651" i="11"/>
  <c r="V651" i="11"/>
  <c r="T651" i="11"/>
  <c r="U651" i="11" s="1"/>
  <c r="X650" i="11"/>
  <c r="W650" i="11"/>
  <c r="T650" i="11"/>
  <c r="V650" i="11" s="1"/>
  <c r="T649" i="11"/>
  <c r="W648" i="11"/>
  <c r="V648" i="11"/>
  <c r="U648" i="11"/>
  <c r="T648" i="11"/>
  <c r="X648" i="11" s="1"/>
  <c r="W647" i="11"/>
  <c r="V647" i="11"/>
  <c r="T647" i="11"/>
  <c r="U647" i="11" s="1"/>
  <c r="W646" i="11"/>
  <c r="T646" i="11"/>
  <c r="X646" i="11" s="1"/>
  <c r="X645" i="11"/>
  <c r="T645" i="11"/>
  <c r="W645" i="11" s="1"/>
  <c r="W644" i="11"/>
  <c r="V644" i="11"/>
  <c r="U644" i="11"/>
  <c r="T644" i="11"/>
  <c r="X644" i="11" s="1"/>
  <c r="X643" i="11"/>
  <c r="W643" i="11"/>
  <c r="V643" i="11"/>
  <c r="T643" i="11"/>
  <c r="U643" i="11" s="1"/>
  <c r="X642" i="11"/>
  <c r="W642" i="11"/>
  <c r="T642" i="11"/>
  <c r="V642" i="11" s="1"/>
  <c r="T641" i="11"/>
  <c r="W640" i="11"/>
  <c r="V640" i="11"/>
  <c r="U640" i="11"/>
  <c r="T640" i="11"/>
  <c r="X640" i="11" s="1"/>
  <c r="W639" i="11"/>
  <c r="V639" i="11"/>
  <c r="T639" i="11"/>
  <c r="U639" i="11" s="1"/>
  <c r="W638" i="11"/>
  <c r="T638" i="11"/>
  <c r="X638" i="11" s="1"/>
  <c r="X637" i="11"/>
  <c r="T637" i="11"/>
  <c r="W637" i="11" s="1"/>
  <c r="W636" i="11"/>
  <c r="V636" i="11"/>
  <c r="U636" i="11"/>
  <c r="T636" i="11"/>
  <c r="X636" i="11" s="1"/>
  <c r="X635" i="11"/>
  <c r="W635" i="11"/>
  <c r="V635" i="11"/>
  <c r="T635" i="11"/>
  <c r="U635" i="11" s="1"/>
  <c r="X634" i="11"/>
  <c r="W634" i="11"/>
  <c r="T634" i="11"/>
  <c r="V634" i="11" s="1"/>
  <c r="T633" i="11"/>
  <c r="W632" i="11"/>
  <c r="V632" i="11"/>
  <c r="U632" i="11"/>
  <c r="T632" i="11"/>
  <c r="X632" i="11" s="1"/>
  <c r="W631" i="11"/>
  <c r="V631" i="11"/>
  <c r="T631" i="11"/>
  <c r="U631" i="11" s="1"/>
  <c r="W630" i="11"/>
  <c r="T630" i="11"/>
  <c r="X630" i="11" s="1"/>
  <c r="X629" i="11"/>
  <c r="T629" i="11"/>
  <c r="W629" i="11" s="1"/>
  <c r="V628" i="11"/>
  <c r="U628" i="11"/>
  <c r="T628" i="11"/>
  <c r="X628" i="11" s="1"/>
  <c r="X627" i="11"/>
  <c r="W627" i="11"/>
  <c r="V627" i="11"/>
  <c r="T627" i="11"/>
  <c r="U627" i="11" s="1"/>
  <c r="X626" i="11"/>
  <c r="W626" i="11"/>
  <c r="T626" i="11"/>
  <c r="V626" i="11" s="1"/>
  <c r="T625" i="11"/>
  <c r="W624" i="11"/>
  <c r="V624" i="11"/>
  <c r="U624" i="11"/>
  <c r="T624" i="11"/>
  <c r="X624" i="11" s="1"/>
  <c r="W623" i="11"/>
  <c r="V623" i="11"/>
  <c r="T623" i="11"/>
  <c r="U623" i="11" s="1"/>
  <c r="W622" i="11"/>
  <c r="T622" i="11"/>
  <c r="X622" i="11" s="1"/>
  <c r="X621" i="11"/>
  <c r="T621" i="11"/>
  <c r="W621" i="11" s="1"/>
  <c r="V620" i="11"/>
  <c r="U620" i="11"/>
  <c r="T620" i="11"/>
  <c r="X620" i="11" s="1"/>
  <c r="X619" i="11"/>
  <c r="W619" i="11"/>
  <c r="V619" i="11"/>
  <c r="T619" i="11"/>
  <c r="U619" i="11" s="1"/>
  <c r="X618" i="11"/>
  <c r="W618" i="11"/>
  <c r="T618" i="11"/>
  <c r="V618" i="11" s="1"/>
  <c r="T617" i="11"/>
  <c r="W616" i="11"/>
  <c r="V616" i="11"/>
  <c r="U616" i="11"/>
  <c r="T616" i="11"/>
  <c r="X616" i="11" s="1"/>
  <c r="W615" i="11"/>
  <c r="V615" i="11"/>
  <c r="T615" i="11"/>
  <c r="U615" i="11" s="1"/>
  <c r="W614" i="11"/>
  <c r="T614" i="11"/>
  <c r="X614" i="11" s="1"/>
  <c r="X613" i="11"/>
  <c r="T613" i="11"/>
  <c r="W613" i="11" s="1"/>
  <c r="X612" i="11"/>
  <c r="W612" i="11"/>
  <c r="V612" i="11"/>
  <c r="U612" i="11"/>
  <c r="T612" i="11"/>
  <c r="X611" i="11"/>
  <c r="W611" i="11"/>
  <c r="V611" i="11"/>
  <c r="T611" i="11"/>
  <c r="U611" i="11" s="1"/>
  <c r="X610" i="11"/>
  <c r="W610" i="11"/>
  <c r="T610" i="11"/>
  <c r="V610" i="11" s="1"/>
  <c r="T609" i="11"/>
  <c r="W608" i="11"/>
  <c r="V608" i="11"/>
  <c r="U608" i="11"/>
  <c r="T608" i="11"/>
  <c r="X608" i="11" s="1"/>
  <c r="W607" i="11"/>
  <c r="V607" i="11"/>
  <c r="T607" i="11"/>
  <c r="U607" i="11" s="1"/>
  <c r="W606" i="11"/>
  <c r="T606" i="11"/>
  <c r="X606" i="11" s="1"/>
  <c r="X605" i="11"/>
  <c r="T605" i="11"/>
  <c r="W605" i="11" s="1"/>
  <c r="X604" i="11"/>
  <c r="W604" i="11"/>
  <c r="V604" i="11"/>
  <c r="U604" i="11"/>
  <c r="T604" i="11"/>
  <c r="X603" i="11"/>
  <c r="W603" i="11"/>
  <c r="V603" i="11"/>
  <c r="T603" i="11"/>
  <c r="U603" i="11" s="1"/>
  <c r="X602" i="11"/>
  <c r="W602" i="11"/>
  <c r="T602" i="11"/>
  <c r="V602" i="11" s="1"/>
  <c r="T601" i="11"/>
  <c r="W600" i="11"/>
  <c r="V600" i="11"/>
  <c r="U600" i="11"/>
  <c r="T600" i="11"/>
  <c r="X600" i="11" s="1"/>
  <c r="W599" i="11"/>
  <c r="V599" i="11"/>
  <c r="T599" i="11"/>
  <c r="U599" i="11" s="1"/>
  <c r="W598" i="11"/>
  <c r="T598" i="11"/>
  <c r="X598" i="11" s="1"/>
  <c r="X597" i="11"/>
  <c r="T597" i="11"/>
  <c r="W597" i="11" s="1"/>
  <c r="X596" i="11"/>
  <c r="W596" i="11"/>
  <c r="V596" i="11"/>
  <c r="U596" i="11"/>
  <c r="T596" i="11"/>
  <c r="X595" i="11"/>
  <c r="W595" i="11"/>
  <c r="V595" i="11"/>
  <c r="U595" i="11"/>
  <c r="T595" i="11"/>
  <c r="X594" i="11"/>
  <c r="W594" i="11"/>
  <c r="T594" i="11"/>
  <c r="V594" i="11" s="1"/>
  <c r="T593" i="11"/>
  <c r="W592" i="11"/>
  <c r="V592" i="11"/>
  <c r="U592" i="11"/>
  <c r="T592" i="11"/>
  <c r="X592" i="11" s="1"/>
  <c r="W591" i="11"/>
  <c r="V591" i="11"/>
  <c r="T591" i="11"/>
  <c r="U591" i="11" s="1"/>
  <c r="W590" i="11"/>
  <c r="T590" i="11"/>
  <c r="X590" i="11" s="1"/>
  <c r="X589" i="11"/>
  <c r="T589" i="11"/>
  <c r="W589" i="11" s="1"/>
  <c r="X588" i="11"/>
  <c r="W588" i="11"/>
  <c r="V588" i="11"/>
  <c r="U588" i="11"/>
  <c r="T588" i="11"/>
  <c r="X587" i="11"/>
  <c r="W587" i="11"/>
  <c r="V587" i="11"/>
  <c r="U587" i="11"/>
  <c r="T587" i="11"/>
  <c r="X586" i="11"/>
  <c r="W586" i="11"/>
  <c r="T586" i="11"/>
  <c r="V586" i="11" s="1"/>
  <c r="T585" i="11"/>
  <c r="W584" i="11"/>
  <c r="V584" i="11"/>
  <c r="U584" i="11"/>
  <c r="T584" i="11"/>
  <c r="X584" i="11" s="1"/>
  <c r="W583" i="11"/>
  <c r="V583" i="11"/>
  <c r="T583" i="11"/>
  <c r="U583" i="11" s="1"/>
  <c r="W582" i="11"/>
  <c r="T582" i="11"/>
  <c r="X582" i="11" s="1"/>
  <c r="X581" i="11"/>
  <c r="T581" i="11"/>
  <c r="W581" i="11" s="1"/>
  <c r="X580" i="11"/>
  <c r="W580" i="11"/>
  <c r="V580" i="11"/>
  <c r="U580" i="11"/>
  <c r="T580" i="11"/>
  <c r="X579" i="11"/>
  <c r="W579" i="11"/>
  <c r="V579" i="11"/>
  <c r="U579" i="11"/>
  <c r="T579" i="11"/>
  <c r="X578" i="11"/>
  <c r="W578" i="11"/>
  <c r="T578" i="11"/>
  <c r="V578" i="11" s="1"/>
  <c r="T577" i="11"/>
  <c r="W576" i="11"/>
  <c r="V576" i="11"/>
  <c r="U576" i="11"/>
  <c r="T576" i="11"/>
  <c r="X576" i="11" s="1"/>
  <c r="W575" i="11"/>
  <c r="V575" i="11"/>
  <c r="T575" i="11"/>
  <c r="U575" i="11" s="1"/>
  <c r="W574" i="11"/>
  <c r="T574" i="11"/>
  <c r="X574" i="11" s="1"/>
  <c r="X573" i="11"/>
  <c r="T573" i="11"/>
  <c r="W573" i="11" s="1"/>
  <c r="X572" i="11"/>
  <c r="W572" i="11"/>
  <c r="V572" i="11"/>
  <c r="U572" i="11"/>
  <c r="T572" i="11"/>
  <c r="X571" i="11"/>
  <c r="W571" i="11"/>
  <c r="V571" i="11"/>
  <c r="U571" i="11"/>
  <c r="T571" i="11"/>
  <c r="X570" i="11"/>
  <c r="W570" i="11"/>
  <c r="T570" i="11"/>
  <c r="V570" i="11" s="1"/>
  <c r="T569" i="11"/>
  <c r="W568" i="11"/>
  <c r="V568" i="11"/>
  <c r="U568" i="11"/>
  <c r="T568" i="11"/>
  <c r="X568" i="11" s="1"/>
  <c r="W567" i="11"/>
  <c r="V567" i="11"/>
  <c r="T567" i="11"/>
  <c r="U567" i="11" s="1"/>
  <c r="W566" i="11"/>
  <c r="T566" i="11"/>
  <c r="X566" i="11" s="1"/>
  <c r="X565" i="11"/>
  <c r="T565" i="11"/>
  <c r="W565" i="11" s="1"/>
  <c r="X564" i="11"/>
  <c r="W564" i="11"/>
  <c r="V564" i="11"/>
  <c r="U564" i="11"/>
  <c r="T564" i="11"/>
  <c r="X563" i="11"/>
  <c r="W563" i="11"/>
  <c r="V563" i="11"/>
  <c r="U563" i="11"/>
  <c r="T563" i="11"/>
  <c r="X562" i="11"/>
  <c r="W562" i="11"/>
  <c r="T562" i="11"/>
  <c r="V562" i="11" s="1"/>
  <c r="T561" i="11"/>
  <c r="W560" i="11"/>
  <c r="V560" i="11"/>
  <c r="U560" i="11"/>
  <c r="T560" i="11"/>
  <c r="X560" i="11" s="1"/>
  <c r="W559" i="11"/>
  <c r="V559" i="11"/>
  <c r="T559" i="11"/>
  <c r="U559" i="11" s="1"/>
  <c r="W558" i="11"/>
  <c r="T558" i="11"/>
  <c r="X558" i="11" s="1"/>
  <c r="X557" i="11"/>
  <c r="T557" i="11"/>
  <c r="W557" i="11" s="1"/>
  <c r="X556" i="11"/>
  <c r="W556" i="11"/>
  <c r="V556" i="11"/>
  <c r="U556" i="11"/>
  <c r="T556" i="11"/>
  <c r="X555" i="11"/>
  <c r="W555" i="11"/>
  <c r="V555" i="11"/>
  <c r="U555" i="11"/>
  <c r="T555" i="11"/>
  <c r="X554" i="11"/>
  <c r="W554" i="11"/>
  <c r="T554" i="11"/>
  <c r="V554" i="11" s="1"/>
  <c r="T553" i="11"/>
  <c r="W552" i="11"/>
  <c r="V552" i="11"/>
  <c r="U552" i="11"/>
  <c r="T552" i="11"/>
  <c r="X552" i="11" s="1"/>
  <c r="W551" i="11"/>
  <c r="V551" i="11"/>
  <c r="T551" i="11"/>
  <c r="U551" i="11" s="1"/>
  <c r="W550" i="11"/>
  <c r="T550" i="11"/>
  <c r="X550" i="11" s="1"/>
  <c r="X549" i="11"/>
  <c r="T549" i="11"/>
  <c r="W549" i="11" s="1"/>
  <c r="X548" i="11"/>
  <c r="W548" i="11"/>
  <c r="V548" i="11"/>
  <c r="U548" i="11"/>
  <c r="T548" i="11"/>
  <c r="X547" i="11"/>
  <c r="W547" i="11"/>
  <c r="V547" i="11"/>
  <c r="U547" i="11"/>
  <c r="T547" i="11"/>
  <c r="X546" i="11"/>
  <c r="W546" i="11"/>
  <c r="T546" i="11"/>
  <c r="V546" i="11" s="1"/>
  <c r="T545" i="11"/>
  <c r="W544" i="11"/>
  <c r="V544" i="11"/>
  <c r="U544" i="11"/>
  <c r="T544" i="11"/>
  <c r="X544" i="11" s="1"/>
  <c r="W543" i="11"/>
  <c r="V543" i="11"/>
  <c r="T543" i="11"/>
  <c r="U543" i="11" s="1"/>
  <c r="W542" i="11"/>
  <c r="T542" i="11"/>
  <c r="X542" i="11" s="1"/>
  <c r="X541" i="11"/>
  <c r="T541" i="11"/>
  <c r="W541" i="11" s="1"/>
  <c r="X540" i="11"/>
  <c r="W540" i="11"/>
  <c r="V540" i="11"/>
  <c r="U540" i="11"/>
  <c r="T540" i="11"/>
  <c r="X539" i="11"/>
  <c r="W539" i="11"/>
  <c r="V539" i="11"/>
  <c r="U539" i="11"/>
  <c r="T539" i="11"/>
  <c r="X538" i="11"/>
  <c r="W538" i="11"/>
  <c r="T538" i="11"/>
  <c r="V538" i="11" s="1"/>
  <c r="T537" i="11"/>
  <c r="W536" i="11"/>
  <c r="V536" i="11"/>
  <c r="U536" i="11"/>
  <c r="T536" i="11"/>
  <c r="X536" i="11" s="1"/>
  <c r="W535" i="11"/>
  <c r="V535" i="11"/>
  <c r="T535" i="11"/>
  <c r="U535" i="11" s="1"/>
  <c r="W534" i="11"/>
  <c r="T534" i="11"/>
  <c r="X534" i="11" s="1"/>
  <c r="X533" i="11"/>
  <c r="T533" i="11"/>
  <c r="W533" i="11" s="1"/>
  <c r="X532" i="11"/>
  <c r="W532" i="11"/>
  <c r="V532" i="11"/>
  <c r="U532" i="11"/>
  <c r="T532" i="11"/>
  <c r="X531" i="11"/>
  <c r="W531" i="11"/>
  <c r="V531" i="11"/>
  <c r="U531" i="11"/>
  <c r="T531" i="11"/>
  <c r="X530" i="11"/>
  <c r="W530" i="11"/>
  <c r="T530" i="11"/>
  <c r="V530" i="11" s="1"/>
  <c r="T529" i="11"/>
  <c r="W528" i="11"/>
  <c r="V528" i="11"/>
  <c r="U528" i="11"/>
  <c r="T528" i="11"/>
  <c r="X528" i="11" s="1"/>
  <c r="W527" i="11"/>
  <c r="V527" i="11"/>
  <c r="T527" i="11"/>
  <c r="U527" i="11" s="1"/>
  <c r="W526" i="11"/>
  <c r="T526" i="11"/>
  <c r="X526" i="11" s="1"/>
  <c r="X525" i="11"/>
  <c r="T525" i="11"/>
  <c r="W525" i="11" s="1"/>
  <c r="X524" i="11"/>
  <c r="V524" i="11"/>
  <c r="U524" i="11"/>
  <c r="T524" i="11"/>
  <c r="W524" i="11" s="1"/>
  <c r="X523" i="11"/>
  <c r="W523" i="11"/>
  <c r="V523" i="11"/>
  <c r="U523" i="11"/>
  <c r="T523" i="11"/>
  <c r="X522" i="11"/>
  <c r="W522" i="11"/>
  <c r="T522" i="11"/>
  <c r="V522" i="11" s="1"/>
  <c r="T521" i="11"/>
  <c r="W520" i="11"/>
  <c r="V520" i="11"/>
  <c r="U520" i="11"/>
  <c r="T520" i="11"/>
  <c r="X520" i="11" s="1"/>
  <c r="W519" i="11"/>
  <c r="V519" i="11"/>
  <c r="T519" i="11"/>
  <c r="U519" i="11" s="1"/>
  <c r="W518" i="11"/>
  <c r="T518" i="11"/>
  <c r="X518" i="11" s="1"/>
  <c r="X517" i="11"/>
  <c r="T517" i="11"/>
  <c r="W517" i="11" s="1"/>
  <c r="X516" i="11"/>
  <c r="V516" i="11"/>
  <c r="U516" i="11"/>
  <c r="T516" i="11"/>
  <c r="W516" i="11" s="1"/>
  <c r="X515" i="11"/>
  <c r="W515" i="11"/>
  <c r="V515" i="11"/>
  <c r="U515" i="11"/>
  <c r="T515" i="11"/>
  <c r="X514" i="11"/>
  <c r="W514" i="11"/>
  <c r="T514" i="11"/>
  <c r="V514" i="11" s="1"/>
  <c r="T513" i="11"/>
  <c r="W512" i="11"/>
  <c r="V512" i="11"/>
  <c r="U512" i="11"/>
  <c r="T512" i="11"/>
  <c r="X512" i="11" s="1"/>
  <c r="W511" i="11"/>
  <c r="V511" i="11"/>
  <c r="T511" i="11"/>
  <c r="U511" i="11" s="1"/>
  <c r="W510" i="11"/>
  <c r="T510" i="11"/>
  <c r="X510" i="11" s="1"/>
  <c r="X509" i="11"/>
  <c r="T509" i="11"/>
  <c r="W509" i="11" s="1"/>
  <c r="X508" i="11"/>
  <c r="V508" i="11"/>
  <c r="U508" i="11"/>
  <c r="T508" i="11"/>
  <c r="W508" i="11" s="1"/>
  <c r="X507" i="11"/>
  <c r="W507" i="11"/>
  <c r="V507" i="11"/>
  <c r="U507" i="11"/>
  <c r="T507" i="11"/>
  <c r="X506" i="11"/>
  <c r="W506" i="11"/>
  <c r="T506" i="11"/>
  <c r="V506" i="11" s="1"/>
  <c r="T505" i="11"/>
  <c r="W504" i="11"/>
  <c r="V504" i="11"/>
  <c r="U504" i="11"/>
  <c r="T504" i="11"/>
  <c r="X504" i="11" s="1"/>
  <c r="W503" i="11"/>
  <c r="V503" i="11"/>
  <c r="T503" i="11"/>
  <c r="U503" i="11" s="1"/>
  <c r="W502" i="11"/>
  <c r="T502" i="11"/>
  <c r="X502" i="11" s="1"/>
  <c r="X501" i="11"/>
  <c r="T501" i="11"/>
  <c r="W501" i="11" s="1"/>
  <c r="X500" i="11"/>
  <c r="V500" i="11"/>
  <c r="U500" i="11"/>
  <c r="T500" i="11"/>
  <c r="W500" i="11" s="1"/>
  <c r="X499" i="11"/>
  <c r="W499" i="11"/>
  <c r="V499" i="11"/>
  <c r="U499" i="11"/>
  <c r="T499" i="11"/>
  <c r="X498" i="11"/>
  <c r="W498" i="11"/>
  <c r="T498" i="11"/>
  <c r="V498" i="11" s="1"/>
  <c r="T497" i="11"/>
  <c r="W496" i="11"/>
  <c r="V496" i="11"/>
  <c r="U496" i="11"/>
  <c r="T496" i="11"/>
  <c r="X496" i="11" s="1"/>
  <c r="W495" i="11"/>
  <c r="V495" i="11"/>
  <c r="T495" i="11"/>
  <c r="U495" i="11" s="1"/>
  <c r="W494" i="11"/>
  <c r="T494" i="11"/>
  <c r="X494" i="11" s="1"/>
  <c r="X493" i="11"/>
  <c r="T493" i="11"/>
  <c r="W493" i="11" s="1"/>
  <c r="X492" i="11"/>
  <c r="V492" i="11"/>
  <c r="U492" i="11"/>
  <c r="T492" i="11"/>
  <c r="W492" i="11" s="1"/>
  <c r="X491" i="11"/>
  <c r="W491" i="11"/>
  <c r="V491" i="11"/>
  <c r="T491" i="11"/>
  <c r="U491" i="11" s="1"/>
  <c r="X490" i="11"/>
  <c r="W490" i="11"/>
  <c r="T490" i="11"/>
  <c r="V490" i="11" s="1"/>
  <c r="T489" i="11"/>
  <c r="W488" i="11"/>
  <c r="V488" i="11"/>
  <c r="U488" i="11"/>
  <c r="T488" i="11"/>
  <c r="X488" i="11" s="1"/>
  <c r="W487" i="11"/>
  <c r="V487" i="11"/>
  <c r="T487" i="11"/>
  <c r="U487" i="11" s="1"/>
  <c r="W486" i="11"/>
  <c r="T486" i="11"/>
  <c r="X486" i="11" s="1"/>
  <c r="X485" i="11"/>
  <c r="T485" i="11"/>
  <c r="W485" i="11" s="1"/>
  <c r="V484" i="11"/>
  <c r="U484" i="11"/>
  <c r="T484" i="11"/>
  <c r="X484" i="11" s="1"/>
  <c r="X483" i="11"/>
  <c r="W483" i="11"/>
  <c r="V483" i="11"/>
  <c r="T483" i="11"/>
  <c r="U483" i="11" s="1"/>
  <c r="X482" i="11"/>
  <c r="W482" i="11"/>
  <c r="T482" i="11"/>
  <c r="V482" i="11" s="1"/>
  <c r="T481" i="11"/>
  <c r="W480" i="11"/>
  <c r="V480" i="11"/>
  <c r="U480" i="11"/>
  <c r="T480" i="11"/>
  <c r="X480" i="11" s="1"/>
  <c r="W479" i="11"/>
  <c r="V479" i="11"/>
  <c r="T479" i="11"/>
  <c r="U479" i="11" s="1"/>
  <c r="W478" i="11"/>
  <c r="T478" i="11"/>
  <c r="X478" i="11" s="1"/>
  <c r="X477" i="11"/>
  <c r="T477" i="11"/>
  <c r="W477" i="11" s="1"/>
  <c r="W476" i="11"/>
  <c r="V476" i="11"/>
  <c r="U476" i="11"/>
  <c r="T476" i="11"/>
  <c r="X476" i="11" s="1"/>
  <c r="X475" i="11"/>
  <c r="W475" i="11"/>
  <c r="V475" i="11"/>
  <c r="T475" i="11"/>
  <c r="U475" i="11" s="1"/>
  <c r="X474" i="11"/>
  <c r="W474" i="11"/>
  <c r="T474" i="11"/>
  <c r="V474" i="11" s="1"/>
  <c r="T473" i="11"/>
  <c r="W472" i="11"/>
  <c r="V472" i="11"/>
  <c r="U472" i="11"/>
  <c r="T472" i="11"/>
  <c r="X472" i="11" s="1"/>
  <c r="W471" i="11"/>
  <c r="V471" i="11"/>
  <c r="T471" i="11"/>
  <c r="U471" i="11" s="1"/>
  <c r="W470" i="11"/>
  <c r="T470" i="11"/>
  <c r="X470" i="11" s="1"/>
  <c r="X469" i="11"/>
  <c r="T469" i="11"/>
  <c r="W469" i="11" s="1"/>
  <c r="V468" i="11"/>
  <c r="U468" i="11"/>
  <c r="T468" i="11"/>
  <c r="X468" i="11" s="1"/>
  <c r="X467" i="11"/>
  <c r="W467" i="11"/>
  <c r="V467" i="11"/>
  <c r="T467" i="11"/>
  <c r="U467" i="11" s="1"/>
  <c r="X466" i="11"/>
  <c r="W466" i="11"/>
  <c r="T466" i="11"/>
  <c r="V466" i="11" s="1"/>
  <c r="T465" i="11"/>
  <c r="W464" i="11"/>
  <c r="V464" i="11"/>
  <c r="U464" i="11"/>
  <c r="T464" i="11"/>
  <c r="X464" i="11" s="1"/>
  <c r="W463" i="11"/>
  <c r="V463" i="11"/>
  <c r="T463" i="11"/>
  <c r="U463" i="11" s="1"/>
  <c r="W462" i="11"/>
  <c r="T462" i="11"/>
  <c r="X462" i="11" s="1"/>
  <c r="X461" i="11"/>
  <c r="T461" i="11"/>
  <c r="W461" i="11" s="1"/>
  <c r="V460" i="11"/>
  <c r="U460" i="11"/>
  <c r="T460" i="11"/>
  <c r="X460" i="11" s="1"/>
  <c r="X459" i="11"/>
  <c r="W459" i="11"/>
  <c r="V459" i="11"/>
  <c r="T459" i="11"/>
  <c r="U459" i="11" s="1"/>
  <c r="X458" i="11"/>
  <c r="W458" i="11"/>
  <c r="T458" i="11"/>
  <c r="V458" i="11" s="1"/>
  <c r="T457" i="11"/>
  <c r="W456" i="11"/>
  <c r="V456" i="11"/>
  <c r="U456" i="11"/>
  <c r="T456" i="11"/>
  <c r="X456" i="11" s="1"/>
  <c r="W455" i="11"/>
  <c r="V455" i="11"/>
  <c r="T455" i="11"/>
  <c r="U455" i="11" s="1"/>
  <c r="W454" i="11"/>
  <c r="T454" i="11"/>
  <c r="X454" i="11" s="1"/>
  <c r="X453" i="11"/>
  <c r="T453" i="11"/>
  <c r="W453" i="11" s="1"/>
  <c r="V452" i="11"/>
  <c r="U452" i="11"/>
  <c r="T452" i="11"/>
  <c r="X452" i="11" s="1"/>
  <c r="X451" i="11"/>
  <c r="W451" i="11"/>
  <c r="V451" i="11"/>
  <c r="T451" i="11"/>
  <c r="U451" i="11" s="1"/>
  <c r="X450" i="11"/>
  <c r="W450" i="11"/>
  <c r="T450" i="11"/>
  <c r="V450" i="11" s="1"/>
  <c r="T449" i="11"/>
  <c r="W448" i="11"/>
  <c r="V448" i="11"/>
  <c r="U448" i="11"/>
  <c r="T448" i="11"/>
  <c r="X448" i="11" s="1"/>
  <c r="W447" i="11"/>
  <c r="V447" i="11"/>
  <c r="T447" i="11"/>
  <c r="U447" i="11" s="1"/>
  <c r="W446" i="11"/>
  <c r="T446" i="11"/>
  <c r="X446" i="11" s="1"/>
  <c r="X445" i="11"/>
  <c r="T445" i="11"/>
  <c r="W445" i="11" s="1"/>
  <c r="V444" i="11"/>
  <c r="U444" i="11"/>
  <c r="T444" i="11"/>
  <c r="X444" i="11" s="1"/>
  <c r="X443" i="11"/>
  <c r="W443" i="11"/>
  <c r="V443" i="11"/>
  <c r="T443" i="11"/>
  <c r="U443" i="11" s="1"/>
  <c r="X442" i="11"/>
  <c r="W442" i="11"/>
  <c r="T442" i="11"/>
  <c r="V442" i="11" s="1"/>
  <c r="T441" i="11"/>
  <c r="W440" i="11"/>
  <c r="V440" i="11"/>
  <c r="U440" i="11"/>
  <c r="T440" i="11"/>
  <c r="X440" i="11" s="1"/>
  <c r="W439" i="11"/>
  <c r="V439" i="11"/>
  <c r="T439" i="11"/>
  <c r="U439" i="11" s="1"/>
  <c r="W438" i="11"/>
  <c r="T438" i="11"/>
  <c r="X438" i="11" s="1"/>
  <c r="X437" i="11"/>
  <c r="T437" i="11"/>
  <c r="W437" i="11" s="1"/>
  <c r="V436" i="11"/>
  <c r="U436" i="11"/>
  <c r="T436" i="11"/>
  <c r="X436" i="11" s="1"/>
  <c r="X435" i="11"/>
  <c r="W435" i="11"/>
  <c r="V435" i="11"/>
  <c r="T435" i="11"/>
  <c r="U435" i="11" s="1"/>
  <c r="X434" i="11"/>
  <c r="W434" i="11"/>
  <c r="T434" i="11"/>
  <c r="V434" i="11" s="1"/>
  <c r="T433" i="11"/>
  <c r="W432" i="11"/>
  <c r="V432" i="11"/>
  <c r="U432" i="11"/>
  <c r="T432" i="11"/>
  <c r="X432" i="11" s="1"/>
  <c r="W431" i="11"/>
  <c r="V431" i="11"/>
  <c r="T431" i="11"/>
  <c r="U431" i="11" s="1"/>
  <c r="W430" i="11"/>
  <c r="T430" i="11"/>
  <c r="X430" i="11" s="1"/>
  <c r="X429" i="11"/>
  <c r="T429" i="11"/>
  <c r="W429" i="11" s="1"/>
  <c r="V428" i="11"/>
  <c r="U428" i="11"/>
  <c r="T428" i="11"/>
  <c r="X428" i="11" s="1"/>
  <c r="X427" i="11"/>
  <c r="W427" i="11"/>
  <c r="V427" i="11"/>
  <c r="T427" i="11"/>
  <c r="U427" i="11" s="1"/>
  <c r="X426" i="11"/>
  <c r="W426" i="11"/>
  <c r="T426" i="11"/>
  <c r="V426" i="11" s="1"/>
  <c r="T425" i="11"/>
  <c r="V424" i="11"/>
  <c r="U424" i="11"/>
  <c r="T424" i="11"/>
  <c r="X424" i="11" s="1"/>
  <c r="W423" i="11"/>
  <c r="V423" i="11"/>
  <c r="T423" i="11"/>
  <c r="U423" i="11" s="1"/>
  <c r="W422" i="11"/>
  <c r="T422" i="11"/>
  <c r="X422" i="11" s="1"/>
  <c r="X421" i="11"/>
  <c r="T421" i="11"/>
  <c r="W421" i="11" s="1"/>
  <c r="V420" i="11"/>
  <c r="U420" i="11"/>
  <c r="T420" i="11"/>
  <c r="X420" i="11" s="1"/>
  <c r="X419" i="11"/>
  <c r="W419" i="11"/>
  <c r="V419" i="11"/>
  <c r="T419" i="11"/>
  <c r="U419" i="11" s="1"/>
  <c r="X418" i="11"/>
  <c r="W418" i="11"/>
  <c r="T418" i="11"/>
  <c r="V418" i="11" s="1"/>
  <c r="T417" i="11"/>
  <c r="W416" i="11"/>
  <c r="V416" i="11"/>
  <c r="U416" i="11"/>
  <c r="T416" i="11"/>
  <c r="X416" i="11" s="1"/>
  <c r="W415" i="11"/>
  <c r="V415" i="11"/>
  <c r="T415" i="11"/>
  <c r="U415" i="11" s="1"/>
  <c r="W414" i="11"/>
  <c r="T414" i="11"/>
  <c r="X414" i="11" s="1"/>
  <c r="X413" i="11"/>
  <c r="T413" i="11"/>
  <c r="W413" i="11" s="1"/>
  <c r="V412" i="11"/>
  <c r="U412" i="11"/>
  <c r="T412" i="11"/>
  <c r="X412" i="11" s="1"/>
  <c r="X411" i="11"/>
  <c r="W411" i="11"/>
  <c r="V411" i="11"/>
  <c r="T411" i="11"/>
  <c r="U411" i="11" s="1"/>
  <c r="X410" i="11"/>
  <c r="W410" i="11"/>
  <c r="T410" i="11"/>
  <c r="V410" i="11" s="1"/>
  <c r="T409" i="11"/>
  <c r="W408" i="11"/>
  <c r="V408" i="11"/>
  <c r="U408" i="11"/>
  <c r="T408" i="11"/>
  <c r="X408" i="11" s="1"/>
  <c r="W407" i="11"/>
  <c r="V407" i="11"/>
  <c r="T407" i="11"/>
  <c r="U407" i="11" s="1"/>
  <c r="W406" i="11"/>
  <c r="T406" i="11"/>
  <c r="X406" i="11" s="1"/>
  <c r="X405" i="11"/>
  <c r="T405" i="11"/>
  <c r="W405" i="11" s="1"/>
  <c r="V404" i="11"/>
  <c r="U404" i="11"/>
  <c r="T404" i="11"/>
  <c r="X404" i="11" s="1"/>
  <c r="X403" i="11"/>
  <c r="W403" i="11"/>
  <c r="V403" i="11"/>
  <c r="T403" i="11"/>
  <c r="U403" i="11" s="1"/>
  <c r="X402" i="11"/>
  <c r="W402" i="11"/>
  <c r="T402" i="11"/>
  <c r="V402" i="11" s="1"/>
  <c r="T401" i="11"/>
  <c r="W400" i="11"/>
  <c r="V400" i="11"/>
  <c r="U400" i="11"/>
  <c r="T400" i="11"/>
  <c r="X400" i="11" s="1"/>
  <c r="W399" i="11"/>
  <c r="V399" i="11"/>
  <c r="T399" i="11"/>
  <c r="U399" i="11" s="1"/>
  <c r="W398" i="11"/>
  <c r="T398" i="11"/>
  <c r="X398" i="11" s="1"/>
  <c r="X397" i="11"/>
  <c r="T397" i="11"/>
  <c r="W397" i="11" s="1"/>
  <c r="V396" i="11"/>
  <c r="U396" i="11"/>
  <c r="T396" i="11"/>
  <c r="X396" i="11" s="1"/>
  <c r="X395" i="11"/>
  <c r="W395" i="11"/>
  <c r="V395" i="11"/>
  <c r="T395" i="11"/>
  <c r="U395" i="11" s="1"/>
  <c r="X394" i="11"/>
  <c r="W394" i="11"/>
  <c r="T394" i="11"/>
  <c r="V394" i="11" s="1"/>
  <c r="T393" i="11"/>
  <c r="W392" i="11"/>
  <c r="V392" i="11"/>
  <c r="U392" i="11"/>
  <c r="T392" i="11"/>
  <c r="X392" i="11" s="1"/>
  <c r="W391" i="11"/>
  <c r="V391" i="11"/>
  <c r="T391" i="11"/>
  <c r="U391" i="11" s="1"/>
  <c r="W390" i="11"/>
  <c r="T390" i="11"/>
  <c r="X390" i="11" s="1"/>
  <c r="X389" i="11"/>
  <c r="T389" i="11"/>
  <c r="W389" i="11" s="1"/>
  <c r="V388" i="11"/>
  <c r="U388" i="11"/>
  <c r="T388" i="11"/>
  <c r="X388" i="11" s="1"/>
  <c r="X387" i="11"/>
  <c r="W387" i="11"/>
  <c r="V387" i="11"/>
  <c r="T387" i="11"/>
  <c r="U387" i="11" s="1"/>
  <c r="X386" i="11"/>
  <c r="W386" i="11"/>
  <c r="T386" i="11"/>
  <c r="V386" i="11" s="1"/>
  <c r="T385" i="11"/>
  <c r="V384" i="11"/>
  <c r="U384" i="11"/>
  <c r="T384" i="11"/>
  <c r="X384" i="11" s="1"/>
  <c r="W383" i="11"/>
  <c r="V383" i="11"/>
  <c r="T383" i="11"/>
  <c r="U383" i="11" s="1"/>
  <c r="W382" i="11"/>
  <c r="T382" i="11"/>
  <c r="X382" i="11" s="1"/>
  <c r="X381" i="11"/>
  <c r="T381" i="11"/>
  <c r="V380" i="11"/>
  <c r="U380" i="11"/>
  <c r="T380" i="11"/>
  <c r="X380" i="11" s="1"/>
  <c r="W379" i="11"/>
  <c r="V379" i="11"/>
  <c r="T379" i="11"/>
  <c r="X379" i="11" s="1"/>
  <c r="X378" i="11"/>
  <c r="W378" i="11"/>
  <c r="T378" i="11"/>
  <c r="V378" i="11" s="1"/>
  <c r="X377" i="11"/>
  <c r="T377" i="11"/>
  <c r="V376" i="11"/>
  <c r="U376" i="11"/>
  <c r="T376" i="11"/>
  <c r="X376" i="11" s="1"/>
  <c r="W375" i="11"/>
  <c r="V375" i="11"/>
  <c r="T375" i="11"/>
  <c r="U375" i="11" s="1"/>
  <c r="W374" i="11"/>
  <c r="T374" i="11"/>
  <c r="X374" i="11" s="1"/>
  <c r="T373" i="11"/>
  <c r="V372" i="11"/>
  <c r="U372" i="11"/>
  <c r="T372" i="11"/>
  <c r="X372" i="11" s="1"/>
  <c r="W371" i="11"/>
  <c r="V371" i="11"/>
  <c r="T371" i="11"/>
  <c r="X371" i="11" s="1"/>
  <c r="X370" i="11"/>
  <c r="W370" i="11"/>
  <c r="T370" i="11"/>
  <c r="V370" i="11" s="1"/>
  <c r="X369" i="11"/>
  <c r="T369" i="11"/>
  <c r="V368" i="11"/>
  <c r="U368" i="11"/>
  <c r="T368" i="11"/>
  <c r="X368" i="11" s="1"/>
  <c r="W367" i="11"/>
  <c r="V367" i="11"/>
  <c r="T367" i="11"/>
  <c r="U367" i="11" s="1"/>
  <c r="W366" i="11"/>
  <c r="T366" i="11"/>
  <c r="X366" i="11" s="1"/>
  <c r="T365" i="11"/>
  <c r="V364" i="11"/>
  <c r="U364" i="11"/>
  <c r="T364" i="11"/>
  <c r="X364" i="11" s="1"/>
  <c r="X363" i="11"/>
  <c r="W363" i="11"/>
  <c r="V363" i="11"/>
  <c r="U363" i="11"/>
  <c r="T363" i="11"/>
  <c r="X362" i="11"/>
  <c r="W362" i="11"/>
  <c r="T362" i="11"/>
  <c r="V362" i="11" s="1"/>
  <c r="X361" i="11"/>
  <c r="T361" i="11"/>
  <c r="V360" i="11"/>
  <c r="U360" i="11"/>
  <c r="T360" i="11"/>
  <c r="X360" i="11" s="1"/>
  <c r="W359" i="11"/>
  <c r="V359" i="11"/>
  <c r="T359" i="11"/>
  <c r="U359" i="11" s="1"/>
  <c r="W358" i="11"/>
  <c r="T358" i="11"/>
  <c r="X358" i="11" s="1"/>
  <c r="T357" i="11"/>
  <c r="V356" i="11"/>
  <c r="U356" i="11"/>
  <c r="T356" i="11"/>
  <c r="X356" i="11" s="1"/>
  <c r="X355" i="11"/>
  <c r="W355" i="11"/>
  <c r="V355" i="11"/>
  <c r="U355" i="11"/>
  <c r="T355" i="11"/>
  <c r="X354" i="11"/>
  <c r="W354" i="11"/>
  <c r="T354" i="11"/>
  <c r="V354" i="11" s="1"/>
  <c r="X353" i="11"/>
  <c r="T353" i="11"/>
  <c r="V352" i="11"/>
  <c r="U352" i="11"/>
  <c r="T352" i="11"/>
  <c r="X352" i="11" s="1"/>
  <c r="W351" i="11"/>
  <c r="V351" i="11"/>
  <c r="T351" i="11"/>
  <c r="U351" i="11" s="1"/>
  <c r="W350" i="11"/>
  <c r="T350" i="11"/>
  <c r="X350" i="11" s="1"/>
  <c r="X349" i="11"/>
  <c r="T349" i="11"/>
  <c r="X348" i="11"/>
  <c r="V348" i="11"/>
  <c r="U348" i="11"/>
  <c r="T348" i="11"/>
  <c r="W348" i="11" s="1"/>
  <c r="X347" i="11"/>
  <c r="W347" i="11"/>
  <c r="V347" i="11"/>
  <c r="U347" i="11"/>
  <c r="T347" i="11"/>
  <c r="X346" i="11"/>
  <c r="W346" i="11"/>
  <c r="T346" i="11"/>
  <c r="V346" i="11" s="1"/>
  <c r="X345" i="11"/>
  <c r="T345" i="11"/>
  <c r="V344" i="11"/>
  <c r="U344" i="11"/>
  <c r="T344" i="11"/>
  <c r="X344" i="11" s="1"/>
  <c r="W343" i="11"/>
  <c r="V343" i="11"/>
  <c r="T343" i="11"/>
  <c r="U343" i="11" s="1"/>
  <c r="W342" i="11"/>
  <c r="T342" i="11"/>
  <c r="X342" i="11" s="1"/>
  <c r="X341" i="11"/>
  <c r="T341" i="11"/>
  <c r="X340" i="11"/>
  <c r="V340" i="11"/>
  <c r="U340" i="11"/>
  <c r="T340" i="11"/>
  <c r="W340" i="11" s="1"/>
  <c r="X339" i="11"/>
  <c r="W339" i="11"/>
  <c r="V339" i="11"/>
  <c r="U339" i="11"/>
  <c r="T339" i="11"/>
  <c r="X338" i="11"/>
  <c r="W338" i="11"/>
  <c r="T338" i="11"/>
  <c r="V338" i="11" s="1"/>
  <c r="X337" i="11"/>
  <c r="T337" i="11"/>
  <c r="V336" i="11"/>
  <c r="U336" i="11"/>
  <c r="T336" i="11"/>
  <c r="X336" i="11" s="1"/>
  <c r="W335" i="11"/>
  <c r="V335" i="11"/>
  <c r="T335" i="11"/>
  <c r="U335" i="11" s="1"/>
  <c r="W334" i="11"/>
  <c r="T334" i="11"/>
  <c r="X334" i="11" s="1"/>
  <c r="X333" i="11"/>
  <c r="T333" i="11"/>
  <c r="X332" i="11"/>
  <c r="V332" i="11"/>
  <c r="U332" i="11"/>
  <c r="T332" i="11"/>
  <c r="W332" i="11" s="1"/>
  <c r="X331" i="11"/>
  <c r="W331" i="11"/>
  <c r="V331" i="11"/>
  <c r="U331" i="11"/>
  <c r="T331" i="11"/>
  <c r="X330" i="11"/>
  <c r="W330" i="11"/>
  <c r="T330" i="11"/>
  <c r="V330" i="11" s="1"/>
  <c r="X329" i="11"/>
  <c r="T329" i="11"/>
  <c r="V328" i="11"/>
  <c r="U328" i="11"/>
  <c r="T328" i="11"/>
  <c r="X328" i="11" s="1"/>
  <c r="W327" i="11"/>
  <c r="V327" i="11"/>
  <c r="T327" i="11"/>
  <c r="U327" i="11" s="1"/>
  <c r="W326" i="11"/>
  <c r="T326" i="11"/>
  <c r="X326" i="11" s="1"/>
  <c r="X325" i="11"/>
  <c r="T325" i="11"/>
  <c r="X324" i="11"/>
  <c r="V324" i="11"/>
  <c r="U324" i="11"/>
  <c r="T324" i="11"/>
  <c r="W324" i="11" s="1"/>
  <c r="X323" i="11"/>
  <c r="W323" i="11"/>
  <c r="V323" i="11"/>
  <c r="U323" i="11"/>
  <c r="T323" i="11"/>
  <c r="X322" i="11"/>
  <c r="W322" i="11"/>
  <c r="T322" i="11"/>
  <c r="V322" i="11" s="1"/>
  <c r="X321" i="11"/>
  <c r="T321" i="11"/>
  <c r="V320" i="11"/>
  <c r="U320" i="11"/>
  <c r="T320" i="11"/>
  <c r="X320" i="11" s="1"/>
  <c r="W319" i="11"/>
  <c r="V319" i="11"/>
  <c r="T319" i="11"/>
  <c r="U319" i="11" s="1"/>
  <c r="W318" i="11"/>
  <c r="T318" i="11"/>
  <c r="X318" i="11" s="1"/>
  <c r="X317" i="11"/>
  <c r="T317" i="11"/>
  <c r="X316" i="11"/>
  <c r="V316" i="11"/>
  <c r="U316" i="11"/>
  <c r="T316" i="11"/>
  <c r="W316" i="11" s="1"/>
  <c r="X315" i="11"/>
  <c r="W315" i="11"/>
  <c r="V315" i="11"/>
  <c r="U315" i="11"/>
  <c r="T315" i="11"/>
  <c r="X314" i="11"/>
  <c r="W314" i="11"/>
  <c r="T314" i="11"/>
  <c r="V314" i="11" s="1"/>
  <c r="X313" i="11"/>
  <c r="T313" i="11"/>
  <c r="V312" i="11"/>
  <c r="U312" i="11"/>
  <c r="T312" i="11"/>
  <c r="X312" i="11" s="1"/>
  <c r="W311" i="11"/>
  <c r="V311" i="11"/>
  <c r="T311" i="11"/>
  <c r="U311" i="11" s="1"/>
  <c r="W310" i="11"/>
  <c r="T310" i="11"/>
  <c r="X310" i="11" s="1"/>
  <c r="X309" i="11"/>
  <c r="T309" i="11"/>
  <c r="X308" i="11"/>
  <c r="V308" i="11"/>
  <c r="U308" i="11"/>
  <c r="T308" i="11"/>
  <c r="W308" i="11" s="1"/>
  <c r="X307" i="11"/>
  <c r="W307" i="11"/>
  <c r="V307" i="11"/>
  <c r="U307" i="11"/>
  <c r="T307" i="11"/>
  <c r="X306" i="11"/>
  <c r="W306" i="11"/>
  <c r="T306" i="11"/>
  <c r="V306" i="11" s="1"/>
  <c r="X305" i="11"/>
  <c r="T305" i="11"/>
  <c r="V304" i="11"/>
  <c r="U304" i="11"/>
  <c r="T304" i="11"/>
  <c r="X304" i="11" s="1"/>
  <c r="W303" i="11"/>
  <c r="V303" i="11"/>
  <c r="T303" i="11"/>
  <c r="U303" i="11" s="1"/>
  <c r="W302" i="11"/>
  <c r="T302" i="11"/>
  <c r="X302" i="11" s="1"/>
  <c r="X301" i="11"/>
  <c r="T301" i="11"/>
  <c r="X300" i="11"/>
  <c r="V300" i="11"/>
  <c r="U300" i="11"/>
  <c r="T300" i="11"/>
  <c r="W300" i="11" s="1"/>
  <c r="X299" i="11"/>
  <c r="W299" i="11"/>
  <c r="V299" i="11"/>
  <c r="U299" i="11"/>
  <c r="T299" i="11"/>
  <c r="X298" i="11"/>
  <c r="W298" i="11"/>
  <c r="T298" i="11"/>
  <c r="V298" i="11" s="1"/>
  <c r="X297" i="11"/>
  <c r="T297" i="11"/>
  <c r="V296" i="11"/>
  <c r="U296" i="11"/>
  <c r="T296" i="11"/>
  <c r="X296" i="11" s="1"/>
  <c r="W295" i="11"/>
  <c r="V295" i="11"/>
  <c r="T295" i="11"/>
  <c r="U295" i="11" s="1"/>
  <c r="W294" i="11"/>
  <c r="T294" i="11"/>
  <c r="X294" i="11" s="1"/>
  <c r="X293" i="11"/>
  <c r="T293" i="11"/>
  <c r="X292" i="11"/>
  <c r="V292" i="11"/>
  <c r="U292" i="11"/>
  <c r="T292" i="11"/>
  <c r="W292" i="11" s="1"/>
  <c r="X291" i="11"/>
  <c r="W291" i="11"/>
  <c r="V291" i="11"/>
  <c r="U291" i="11"/>
  <c r="T291" i="11"/>
  <c r="W290" i="11"/>
  <c r="T290" i="11"/>
  <c r="V290" i="11" s="1"/>
  <c r="T289" i="11"/>
  <c r="V288" i="11"/>
  <c r="U288" i="11"/>
  <c r="T288" i="11"/>
  <c r="X288" i="11" s="1"/>
  <c r="W287" i="11"/>
  <c r="V287" i="11"/>
  <c r="T287" i="11"/>
  <c r="U287" i="11" s="1"/>
  <c r="W286" i="11"/>
  <c r="T286" i="11"/>
  <c r="X286" i="11" s="1"/>
  <c r="X285" i="11"/>
  <c r="T285" i="11"/>
  <c r="X284" i="11"/>
  <c r="V284" i="11"/>
  <c r="U284" i="11"/>
  <c r="T284" i="11"/>
  <c r="W284" i="11" s="1"/>
  <c r="X283" i="11"/>
  <c r="W283" i="11"/>
  <c r="V283" i="11"/>
  <c r="U283" i="11"/>
  <c r="T283" i="11"/>
  <c r="W282" i="11"/>
  <c r="T282" i="11"/>
  <c r="V282" i="11" s="1"/>
  <c r="T281" i="11"/>
  <c r="V280" i="11"/>
  <c r="U280" i="11"/>
  <c r="T280" i="11"/>
  <c r="X280" i="11" s="1"/>
  <c r="W279" i="11"/>
  <c r="V279" i="11"/>
  <c r="T279" i="11"/>
  <c r="U279" i="11" s="1"/>
  <c r="W278" i="11"/>
  <c r="T278" i="11"/>
  <c r="X278" i="11" s="1"/>
  <c r="X277" i="11"/>
  <c r="T277" i="11"/>
  <c r="X276" i="11"/>
  <c r="V276" i="11"/>
  <c r="U276" i="11"/>
  <c r="T276" i="11"/>
  <c r="W276" i="11" s="1"/>
  <c r="X275" i="11"/>
  <c r="W275" i="11"/>
  <c r="V275" i="11"/>
  <c r="U275" i="11"/>
  <c r="T275" i="11"/>
  <c r="W274" i="11"/>
  <c r="T274" i="11"/>
  <c r="V274" i="11" s="1"/>
  <c r="X273" i="11"/>
  <c r="T273" i="11"/>
  <c r="V272" i="11"/>
  <c r="U272" i="11"/>
  <c r="T272" i="11"/>
  <c r="X272" i="11" s="1"/>
  <c r="W271" i="11"/>
  <c r="V271" i="11"/>
  <c r="T271" i="11"/>
  <c r="U271" i="11" s="1"/>
  <c r="W270" i="11"/>
  <c r="T270" i="11"/>
  <c r="X270" i="11" s="1"/>
  <c r="T269" i="11"/>
  <c r="V268" i="11"/>
  <c r="U268" i="11"/>
  <c r="T268" i="11"/>
  <c r="X268" i="11" s="1"/>
  <c r="X267" i="11"/>
  <c r="W267" i="11"/>
  <c r="V267" i="11"/>
  <c r="U267" i="11"/>
  <c r="T267" i="11"/>
  <c r="W266" i="11"/>
  <c r="T266" i="11"/>
  <c r="V266" i="11" s="1"/>
  <c r="T265" i="11"/>
  <c r="V264" i="11"/>
  <c r="U264" i="11"/>
  <c r="T264" i="11"/>
  <c r="X264" i="11" s="1"/>
  <c r="W263" i="11"/>
  <c r="V263" i="11"/>
  <c r="T263" i="11"/>
  <c r="U263" i="11" s="1"/>
  <c r="W262" i="11"/>
  <c r="T262" i="11"/>
  <c r="X262" i="11" s="1"/>
  <c r="X261" i="11"/>
  <c r="T261" i="11"/>
  <c r="V260" i="11"/>
  <c r="U260" i="11"/>
  <c r="T260" i="11"/>
  <c r="X260" i="11" s="1"/>
  <c r="X259" i="11"/>
  <c r="W259" i="11"/>
  <c r="V259" i="11"/>
  <c r="U259" i="11"/>
  <c r="T259" i="11"/>
  <c r="W258" i="11"/>
  <c r="T258" i="11"/>
  <c r="V258" i="11" s="1"/>
  <c r="X257" i="11"/>
  <c r="T257" i="11"/>
  <c r="V256" i="11"/>
  <c r="U256" i="11"/>
  <c r="T256" i="11"/>
  <c r="X256" i="11" s="1"/>
  <c r="V255" i="11"/>
  <c r="T255" i="11"/>
  <c r="U255" i="11" s="1"/>
  <c r="W254" i="11"/>
  <c r="T254" i="11"/>
  <c r="X254" i="11" s="1"/>
  <c r="X253" i="11"/>
  <c r="T253" i="11"/>
  <c r="V252" i="11"/>
  <c r="U252" i="11"/>
  <c r="T252" i="11"/>
  <c r="X252" i="11" s="1"/>
  <c r="X251" i="11"/>
  <c r="W251" i="11"/>
  <c r="V251" i="11"/>
  <c r="U251" i="11"/>
  <c r="T251" i="11"/>
  <c r="W250" i="11"/>
  <c r="T250" i="11"/>
  <c r="V250" i="11" s="1"/>
  <c r="T249" i="11"/>
  <c r="U248" i="11"/>
  <c r="T248" i="11"/>
  <c r="X248" i="11" s="1"/>
  <c r="V247" i="11"/>
  <c r="T247" i="11"/>
  <c r="U247" i="11" s="1"/>
  <c r="W246" i="11"/>
  <c r="T246" i="11"/>
  <c r="X246" i="11" s="1"/>
  <c r="T245" i="11"/>
  <c r="X244" i="11"/>
  <c r="V244" i="11"/>
  <c r="U244" i="11"/>
  <c r="T244" i="11"/>
  <c r="W244" i="11" s="1"/>
  <c r="X243" i="11"/>
  <c r="W243" i="11"/>
  <c r="V243" i="11"/>
  <c r="U243" i="11"/>
  <c r="T243" i="11"/>
  <c r="W242" i="11"/>
  <c r="T242" i="11"/>
  <c r="V242" i="11" s="1"/>
  <c r="T241" i="11"/>
  <c r="U240" i="11"/>
  <c r="T240" i="11"/>
  <c r="X240" i="11" s="1"/>
  <c r="V239" i="11"/>
  <c r="T239" i="11"/>
  <c r="U239" i="11" s="1"/>
  <c r="W238" i="11"/>
  <c r="V238" i="11"/>
  <c r="T238" i="11"/>
  <c r="X238" i="11" s="1"/>
  <c r="T237" i="11"/>
  <c r="X236" i="11"/>
  <c r="V236" i="11"/>
  <c r="U236" i="11"/>
  <c r="T236" i="11"/>
  <c r="W236" i="11" s="1"/>
  <c r="X235" i="11"/>
  <c r="W235" i="11"/>
  <c r="V235" i="11"/>
  <c r="U235" i="11"/>
  <c r="T235" i="11"/>
  <c r="W234" i="11"/>
  <c r="U234" i="11"/>
  <c r="T234" i="11"/>
  <c r="V234" i="11" s="1"/>
  <c r="X233" i="11"/>
  <c r="T233" i="11"/>
  <c r="U232" i="11"/>
  <c r="T232" i="11"/>
  <c r="X232" i="11" s="1"/>
  <c r="V231" i="11"/>
  <c r="T231" i="11"/>
  <c r="U231" i="11" s="1"/>
  <c r="W230" i="11"/>
  <c r="V230" i="11"/>
  <c r="T230" i="11"/>
  <c r="X230" i="11" s="1"/>
  <c r="T229" i="11"/>
  <c r="X228" i="11"/>
  <c r="U228" i="11"/>
  <c r="T228" i="11"/>
  <c r="W228" i="11" s="1"/>
  <c r="X227" i="11"/>
  <c r="V227" i="11"/>
  <c r="U227" i="11"/>
  <c r="T227" i="11"/>
  <c r="W227" i="11" s="1"/>
  <c r="W226" i="11"/>
  <c r="U226" i="11"/>
  <c r="T226" i="11"/>
  <c r="V226" i="11" s="1"/>
  <c r="T225" i="11"/>
  <c r="U224" i="11"/>
  <c r="T224" i="11"/>
  <c r="X224" i="11" s="1"/>
  <c r="V223" i="11"/>
  <c r="T223" i="11"/>
  <c r="U223" i="11" s="1"/>
  <c r="W222" i="11"/>
  <c r="V222" i="11"/>
  <c r="T222" i="11"/>
  <c r="X222" i="11" s="1"/>
  <c r="X221" i="11"/>
  <c r="T221" i="11"/>
  <c r="X220" i="11"/>
  <c r="U220" i="11"/>
  <c r="T220" i="11"/>
  <c r="W220" i="11" s="1"/>
  <c r="X219" i="11"/>
  <c r="V219" i="11"/>
  <c r="U219" i="11"/>
  <c r="T219" i="11"/>
  <c r="W219" i="11" s="1"/>
  <c r="W218" i="11"/>
  <c r="U218" i="11"/>
  <c r="T218" i="11"/>
  <c r="V218" i="11" s="1"/>
  <c r="T217" i="11"/>
  <c r="U216" i="11"/>
  <c r="T216" i="11"/>
  <c r="X216" i="11" s="1"/>
  <c r="V215" i="11"/>
  <c r="T215" i="11"/>
  <c r="U215" i="11" s="1"/>
  <c r="X214" i="11"/>
  <c r="W214" i="11"/>
  <c r="V214" i="11"/>
  <c r="U214" i="11"/>
  <c r="T214" i="11"/>
  <c r="T213" i="11"/>
  <c r="X213" i="11" s="1"/>
  <c r="X212" i="11"/>
  <c r="U212" i="11"/>
  <c r="T212" i="11"/>
  <c r="W212" i="11" s="1"/>
  <c r="X211" i="11"/>
  <c r="V211" i="11"/>
  <c r="U211" i="11"/>
  <c r="T211" i="11"/>
  <c r="W211" i="11" s="1"/>
  <c r="W210" i="11"/>
  <c r="T210" i="11"/>
  <c r="V210" i="11" s="1"/>
  <c r="X209" i="11"/>
  <c r="T209" i="11"/>
  <c r="U208" i="11"/>
  <c r="T208" i="11"/>
  <c r="X208" i="11" s="1"/>
  <c r="V207" i="11"/>
  <c r="T207" i="11"/>
  <c r="U207" i="11" s="1"/>
  <c r="X206" i="11"/>
  <c r="W206" i="11"/>
  <c r="V206" i="11"/>
  <c r="T206" i="11"/>
  <c r="U206" i="11" s="1"/>
  <c r="T205" i="11"/>
  <c r="X204" i="11"/>
  <c r="U204" i="11"/>
  <c r="T204" i="11"/>
  <c r="W204" i="11" s="1"/>
  <c r="X203" i="11"/>
  <c r="W203" i="11"/>
  <c r="V203" i="11"/>
  <c r="U203" i="11"/>
  <c r="T203" i="11"/>
  <c r="T202" i="11"/>
  <c r="U202" i="11" s="1"/>
  <c r="X201" i="11"/>
  <c r="W201" i="11"/>
  <c r="T201" i="11"/>
  <c r="W200" i="11"/>
  <c r="V200" i="11"/>
  <c r="T200" i="11"/>
  <c r="X200" i="11" s="1"/>
  <c r="X199" i="11"/>
  <c r="W199" i="11"/>
  <c r="T199" i="11"/>
  <c r="V199" i="11" s="1"/>
  <c r="X198" i="11"/>
  <c r="U198" i="11"/>
  <c r="T198" i="11"/>
  <c r="W198" i="11" s="1"/>
  <c r="V197" i="11"/>
  <c r="U197" i="11"/>
  <c r="T197" i="11"/>
  <c r="X197" i="11" s="1"/>
  <c r="X196" i="11"/>
  <c r="W196" i="11"/>
  <c r="V196" i="11"/>
  <c r="U196" i="11"/>
  <c r="T196" i="11"/>
  <c r="W195" i="11"/>
  <c r="T195" i="11"/>
  <c r="V195" i="11" s="1"/>
  <c r="T194" i="11"/>
  <c r="X194" i="11" s="1"/>
  <c r="W193" i="11"/>
  <c r="V193" i="11"/>
  <c r="U193" i="11"/>
  <c r="T193" i="11"/>
  <c r="X193" i="11" s="1"/>
  <c r="W192" i="11"/>
  <c r="V192" i="11"/>
  <c r="T192" i="11"/>
  <c r="U192" i="11" s="1"/>
  <c r="X191" i="11"/>
  <c r="W191" i="11"/>
  <c r="T191" i="11"/>
  <c r="V191" i="11" s="1"/>
  <c r="X190" i="11"/>
  <c r="U190" i="11"/>
  <c r="T190" i="11"/>
  <c r="W190" i="11" s="1"/>
  <c r="V189" i="11"/>
  <c r="U189" i="11"/>
  <c r="T189" i="11"/>
  <c r="X189" i="11" s="1"/>
  <c r="X188" i="11"/>
  <c r="W188" i="11"/>
  <c r="V188" i="11"/>
  <c r="U188" i="11"/>
  <c r="T188" i="11"/>
  <c r="W187" i="11"/>
  <c r="T187" i="11"/>
  <c r="V187" i="11" s="1"/>
  <c r="T186" i="11"/>
  <c r="X186" i="11" s="1"/>
  <c r="W185" i="11"/>
  <c r="V185" i="11"/>
  <c r="U185" i="11"/>
  <c r="T185" i="11"/>
  <c r="X185" i="11" s="1"/>
  <c r="W184" i="11"/>
  <c r="V184" i="11"/>
  <c r="T184" i="11"/>
  <c r="U184" i="11" s="1"/>
  <c r="X183" i="11"/>
  <c r="W183" i="11"/>
  <c r="T183" i="11"/>
  <c r="V183" i="11" s="1"/>
  <c r="X182" i="11"/>
  <c r="U182" i="11"/>
  <c r="T182" i="11"/>
  <c r="W182" i="11" s="1"/>
  <c r="V181" i="11"/>
  <c r="U181" i="11"/>
  <c r="T181" i="11"/>
  <c r="X181" i="11" s="1"/>
  <c r="X180" i="11"/>
  <c r="W180" i="11"/>
  <c r="V180" i="11"/>
  <c r="U180" i="11"/>
  <c r="T180" i="11"/>
  <c r="W179" i="11"/>
  <c r="T179" i="11"/>
  <c r="V179" i="11" s="1"/>
  <c r="T178" i="11"/>
  <c r="X178" i="11" s="1"/>
  <c r="W177" i="11"/>
  <c r="V177" i="11"/>
  <c r="U177" i="11"/>
  <c r="T177" i="11"/>
  <c r="X177" i="11" s="1"/>
  <c r="W176" i="11"/>
  <c r="V176" i="11"/>
  <c r="T176" i="11"/>
  <c r="U176" i="11" s="1"/>
  <c r="X175" i="11"/>
  <c r="W175" i="11"/>
  <c r="T175" i="11"/>
  <c r="V175" i="11" s="1"/>
  <c r="X174" i="11"/>
  <c r="U174" i="11"/>
  <c r="T174" i="11"/>
  <c r="W174" i="11" s="1"/>
  <c r="V173" i="11"/>
  <c r="U173" i="11"/>
  <c r="T173" i="11"/>
  <c r="X173" i="11" s="1"/>
  <c r="X172" i="11"/>
  <c r="W172" i="11"/>
  <c r="V172" i="11"/>
  <c r="U172" i="11"/>
  <c r="T172" i="11"/>
  <c r="W171" i="11"/>
  <c r="T171" i="11"/>
  <c r="V171" i="11" s="1"/>
  <c r="T170" i="11"/>
  <c r="X170" i="11" s="1"/>
  <c r="W169" i="11"/>
  <c r="V169" i="11"/>
  <c r="U169" i="11"/>
  <c r="T169" i="11"/>
  <c r="X169" i="11" s="1"/>
  <c r="W168" i="11"/>
  <c r="V168" i="11"/>
  <c r="T168" i="11"/>
  <c r="U168" i="11" s="1"/>
  <c r="X167" i="11"/>
  <c r="W167" i="11"/>
  <c r="T167" i="11"/>
  <c r="V167" i="11" s="1"/>
  <c r="X166" i="11"/>
  <c r="U166" i="11"/>
  <c r="T166" i="11"/>
  <c r="W166" i="11" s="1"/>
  <c r="X165" i="11"/>
  <c r="V165" i="11"/>
  <c r="U165" i="11"/>
  <c r="T165" i="11"/>
  <c r="W165" i="11" s="1"/>
  <c r="X164" i="11"/>
  <c r="W164" i="11"/>
  <c r="V164" i="11"/>
  <c r="U164" i="11"/>
  <c r="T164" i="11"/>
  <c r="W163" i="11"/>
  <c r="T163" i="11"/>
  <c r="V163" i="11" s="1"/>
  <c r="T162" i="11"/>
  <c r="X162" i="11" s="1"/>
  <c r="W161" i="11"/>
  <c r="V161" i="11"/>
  <c r="U161" i="11"/>
  <c r="T161" i="11"/>
  <c r="X161" i="11" s="1"/>
  <c r="W160" i="11"/>
  <c r="V160" i="11"/>
  <c r="T160" i="11"/>
  <c r="U160" i="11" s="1"/>
  <c r="X159" i="11"/>
  <c r="W159" i="11"/>
  <c r="T159" i="11"/>
  <c r="V159" i="11" s="1"/>
  <c r="X158" i="11"/>
  <c r="U158" i="11"/>
  <c r="T158" i="11"/>
  <c r="W158" i="11" s="1"/>
  <c r="X157" i="11"/>
  <c r="V157" i="11"/>
  <c r="U157" i="11"/>
  <c r="T157" i="11"/>
  <c r="W157" i="11" s="1"/>
  <c r="X156" i="11"/>
  <c r="W156" i="11"/>
  <c r="V156" i="11"/>
  <c r="U156" i="11"/>
  <c r="T156" i="11"/>
  <c r="W155" i="11"/>
  <c r="T155" i="11"/>
  <c r="V155" i="11" s="1"/>
  <c r="T154" i="11"/>
  <c r="X154" i="11" s="1"/>
  <c r="W153" i="11"/>
  <c r="V153" i="11"/>
  <c r="U153" i="11"/>
  <c r="T153" i="11"/>
  <c r="X153" i="11" s="1"/>
  <c r="W152" i="11"/>
  <c r="V152" i="11"/>
  <c r="T152" i="11"/>
  <c r="U152" i="11" s="1"/>
  <c r="X151" i="11"/>
  <c r="W151" i="11"/>
  <c r="T151" i="11"/>
  <c r="V151" i="11" s="1"/>
  <c r="X150" i="11"/>
  <c r="U150" i="11"/>
  <c r="T150" i="11"/>
  <c r="W150" i="11" s="1"/>
  <c r="X149" i="11"/>
  <c r="V149" i="11"/>
  <c r="U149" i="11"/>
  <c r="T149" i="11"/>
  <c r="W149" i="11" s="1"/>
  <c r="X148" i="11"/>
  <c r="W148" i="11"/>
  <c r="V148" i="11"/>
  <c r="U148" i="11"/>
  <c r="T148" i="11"/>
  <c r="W147" i="11"/>
  <c r="T147" i="11"/>
  <c r="V147" i="11" s="1"/>
  <c r="T146" i="11"/>
  <c r="X146" i="11" s="1"/>
  <c r="W145" i="11"/>
  <c r="V145" i="11"/>
  <c r="U145" i="11"/>
  <c r="T145" i="11"/>
  <c r="X145" i="11" s="1"/>
  <c r="W144" i="11"/>
  <c r="V144" i="11"/>
  <c r="T144" i="11"/>
  <c r="U144" i="11" s="1"/>
  <c r="X143" i="11"/>
  <c r="W143" i="11"/>
  <c r="T143" i="11"/>
  <c r="V143" i="11" s="1"/>
  <c r="X142" i="11"/>
  <c r="U142" i="11"/>
  <c r="T142" i="11"/>
  <c r="W142" i="11" s="1"/>
  <c r="X141" i="11"/>
  <c r="V141" i="11"/>
  <c r="U141" i="11"/>
  <c r="T141" i="11"/>
  <c r="W141" i="11" s="1"/>
  <c r="X140" i="11"/>
  <c r="W140" i="11"/>
  <c r="V140" i="11"/>
  <c r="U140" i="11"/>
  <c r="T140" i="11"/>
  <c r="W139" i="11"/>
  <c r="T139" i="11"/>
  <c r="V139" i="11" s="1"/>
  <c r="T138" i="11"/>
  <c r="X138" i="11" s="1"/>
  <c r="W137" i="11"/>
  <c r="V137" i="11"/>
  <c r="U137" i="11"/>
  <c r="T137" i="11"/>
  <c r="X137" i="11" s="1"/>
  <c r="W136" i="11"/>
  <c r="V136" i="11"/>
  <c r="T136" i="11"/>
  <c r="U136" i="11" s="1"/>
  <c r="X135" i="11"/>
  <c r="W135" i="11"/>
  <c r="T135" i="11"/>
  <c r="V135" i="11" s="1"/>
  <c r="X134" i="11"/>
  <c r="U134" i="11"/>
  <c r="T134" i="11"/>
  <c r="W134" i="11" s="1"/>
  <c r="V133" i="11"/>
  <c r="U133" i="11"/>
  <c r="T133" i="11"/>
  <c r="X133" i="11" s="1"/>
  <c r="X132" i="11"/>
  <c r="W132" i="11"/>
  <c r="V132" i="11"/>
  <c r="T132" i="11"/>
  <c r="U132" i="11" s="1"/>
  <c r="W131" i="11"/>
  <c r="T131" i="11"/>
  <c r="V131" i="11" s="1"/>
  <c r="T130" i="11"/>
  <c r="X130" i="11" s="1"/>
  <c r="W129" i="11"/>
  <c r="V129" i="11"/>
  <c r="U129" i="11"/>
  <c r="T129" i="11"/>
  <c r="X129" i="11" s="1"/>
  <c r="W128" i="11"/>
  <c r="V128" i="11"/>
  <c r="T128" i="11"/>
  <c r="U128" i="11" s="1"/>
  <c r="X127" i="11"/>
  <c r="W127" i="11"/>
  <c r="T127" i="11"/>
  <c r="V127" i="11" s="1"/>
  <c r="X126" i="11"/>
  <c r="U126" i="11"/>
  <c r="T126" i="11"/>
  <c r="W126" i="11" s="1"/>
  <c r="V125" i="11"/>
  <c r="U125" i="11"/>
  <c r="T125" i="11"/>
  <c r="X125" i="11" s="1"/>
  <c r="X124" i="11"/>
  <c r="W124" i="11"/>
  <c r="V124" i="11"/>
  <c r="T124" i="11"/>
  <c r="U124" i="11" s="1"/>
  <c r="W123" i="11"/>
  <c r="T123" i="11"/>
  <c r="V123" i="11" s="1"/>
  <c r="T122" i="11"/>
  <c r="X122" i="11" s="1"/>
  <c r="W121" i="11"/>
  <c r="V121" i="11"/>
  <c r="U121" i="11"/>
  <c r="T121" i="11"/>
  <c r="X121" i="11" s="1"/>
  <c r="W120" i="11"/>
  <c r="V120" i="11"/>
  <c r="T120" i="11"/>
  <c r="U120" i="11" s="1"/>
  <c r="X119" i="11"/>
  <c r="W119" i="11"/>
  <c r="T119" i="11"/>
  <c r="V119" i="11" s="1"/>
  <c r="X118" i="11"/>
  <c r="U118" i="11"/>
  <c r="T118" i="11"/>
  <c r="W118" i="11" s="1"/>
  <c r="V117" i="11"/>
  <c r="U117" i="11"/>
  <c r="T117" i="11"/>
  <c r="X117" i="11" s="1"/>
  <c r="X116" i="11"/>
  <c r="W116" i="11"/>
  <c r="V116" i="11"/>
  <c r="T116" i="11"/>
  <c r="U116" i="11" s="1"/>
  <c r="W115" i="11"/>
  <c r="T115" i="11"/>
  <c r="V115" i="11" s="1"/>
  <c r="T114" i="11"/>
  <c r="X114" i="11" s="1"/>
  <c r="W113" i="11"/>
  <c r="V113" i="11"/>
  <c r="U113" i="11"/>
  <c r="T113" i="11"/>
  <c r="X113" i="11" s="1"/>
  <c r="W112" i="11"/>
  <c r="V112" i="11"/>
  <c r="T112" i="11"/>
  <c r="U112" i="11" s="1"/>
  <c r="X111" i="11"/>
  <c r="W111" i="11"/>
  <c r="T111" i="11"/>
  <c r="V111" i="11" s="1"/>
  <c r="X110" i="11"/>
  <c r="U110" i="11"/>
  <c r="T110" i="11"/>
  <c r="W110" i="11" s="1"/>
  <c r="V109" i="11"/>
  <c r="U109" i="11"/>
  <c r="T109" i="11"/>
  <c r="X109" i="11" s="1"/>
  <c r="X108" i="11"/>
  <c r="W108" i="11"/>
  <c r="V108" i="11"/>
  <c r="T108" i="11"/>
  <c r="U108" i="11" s="1"/>
  <c r="W107" i="11"/>
  <c r="T107" i="11"/>
  <c r="V107" i="11" s="1"/>
  <c r="T106" i="11"/>
  <c r="X106" i="11" s="1"/>
  <c r="W105" i="11"/>
  <c r="V105" i="11"/>
  <c r="U105" i="11"/>
  <c r="T105" i="11"/>
  <c r="X105" i="11" s="1"/>
  <c r="W104" i="11"/>
  <c r="V104" i="11"/>
  <c r="T104" i="11"/>
  <c r="U104" i="11" s="1"/>
  <c r="X103" i="11"/>
  <c r="W103" i="11"/>
  <c r="T103" i="11"/>
  <c r="V103" i="11" s="1"/>
  <c r="X102" i="11"/>
  <c r="U102" i="11"/>
  <c r="T102" i="11"/>
  <c r="W102" i="11" s="1"/>
  <c r="V101" i="11"/>
  <c r="U101" i="11"/>
  <c r="T101" i="11"/>
  <c r="X101" i="11" s="1"/>
  <c r="X100" i="11"/>
  <c r="W100" i="11"/>
  <c r="V100" i="11"/>
  <c r="T100" i="11"/>
  <c r="U100" i="11" s="1"/>
  <c r="W99" i="11"/>
  <c r="T99" i="11"/>
  <c r="V99" i="11" s="1"/>
  <c r="T98" i="11"/>
  <c r="X98" i="11" s="1"/>
  <c r="W97" i="11"/>
  <c r="V97" i="11"/>
  <c r="U97" i="11"/>
  <c r="T97" i="11"/>
  <c r="X97" i="11" s="1"/>
  <c r="W96" i="11"/>
  <c r="V96" i="11"/>
  <c r="T96" i="11"/>
  <c r="U96" i="11" s="1"/>
  <c r="X95" i="11"/>
  <c r="W95" i="11"/>
  <c r="T95" i="11"/>
  <c r="V95" i="11" s="1"/>
  <c r="X94" i="11"/>
  <c r="U94" i="11"/>
  <c r="T94" i="11"/>
  <c r="W94" i="11" s="1"/>
  <c r="V93" i="11"/>
  <c r="U93" i="11"/>
  <c r="T93" i="11"/>
  <c r="X93" i="11" s="1"/>
  <c r="X92" i="11"/>
  <c r="W92" i="11"/>
  <c r="V92" i="11"/>
  <c r="T92" i="11"/>
  <c r="U92" i="11" s="1"/>
  <c r="W91" i="11"/>
  <c r="T91" i="11"/>
  <c r="V91" i="11" s="1"/>
  <c r="T90" i="11"/>
  <c r="X90" i="11" s="1"/>
  <c r="W89" i="11"/>
  <c r="V89" i="11"/>
  <c r="U89" i="11"/>
  <c r="T89" i="11"/>
  <c r="X89" i="11" s="1"/>
  <c r="W88" i="11"/>
  <c r="V88" i="11"/>
  <c r="T88" i="11"/>
  <c r="U88" i="11" s="1"/>
  <c r="X87" i="11"/>
  <c r="W87" i="11"/>
  <c r="T87" i="11"/>
  <c r="V87" i="11" s="1"/>
  <c r="X86" i="11"/>
  <c r="U86" i="11"/>
  <c r="T86" i="11"/>
  <c r="W86" i="11" s="1"/>
  <c r="V85" i="11"/>
  <c r="U85" i="11"/>
  <c r="T85" i="11"/>
  <c r="X85" i="11" s="1"/>
  <c r="X84" i="11"/>
  <c r="W84" i="11"/>
  <c r="V84" i="11"/>
  <c r="T84" i="11"/>
  <c r="U84" i="11" s="1"/>
  <c r="W83" i="11"/>
  <c r="T83" i="11"/>
  <c r="V83" i="11" s="1"/>
  <c r="T82" i="11"/>
  <c r="X82" i="11" s="1"/>
  <c r="W81" i="11"/>
  <c r="V81" i="11"/>
  <c r="U81" i="11"/>
  <c r="T81" i="11"/>
  <c r="X81" i="11" s="1"/>
  <c r="W80" i="11"/>
  <c r="V80" i="11"/>
  <c r="T80" i="11"/>
  <c r="U80" i="11" s="1"/>
  <c r="X79" i="11"/>
  <c r="W79" i="11"/>
  <c r="T79" i="11"/>
  <c r="V79" i="11" s="1"/>
  <c r="X78" i="11"/>
  <c r="U78" i="11"/>
  <c r="T78" i="11"/>
  <c r="W78" i="11" s="1"/>
  <c r="V77" i="11"/>
  <c r="U77" i="11"/>
  <c r="T77" i="11"/>
  <c r="X77" i="11" s="1"/>
  <c r="X76" i="11"/>
  <c r="W76" i="11"/>
  <c r="V76" i="11"/>
  <c r="T76" i="11"/>
  <c r="U76" i="11" s="1"/>
  <c r="W75" i="11"/>
  <c r="T75" i="11"/>
  <c r="V75" i="11" s="1"/>
  <c r="T74" i="11"/>
  <c r="X74" i="11" s="1"/>
  <c r="W73" i="11"/>
  <c r="V73" i="11"/>
  <c r="U73" i="11"/>
  <c r="T73" i="11"/>
  <c r="X73" i="11" s="1"/>
  <c r="W72" i="11"/>
  <c r="V72" i="11"/>
  <c r="T72" i="11"/>
  <c r="U72" i="11" s="1"/>
  <c r="X71" i="11"/>
  <c r="W71" i="11"/>
  <c r="T71" i="11"/>
  <c r="V71" i="11" s="1"/>
  <c r="X70" i="11"/>
  <c r="U70" i="11"/>
  <c r="T70" i="11"/>
  <c r="W70" i="11" s="1"/>
  <c r="V69" i="11"/>
  <c r="U69" i="11"/>
  <c r="T69" i="11"/>
  <c r="X69" i="11" s="1"/>
  <c r="X68" i="11"/>
  <c r="W68" i="11"/>
  <c r="V68" i="11"/>
  <c r="T68" i="11"/>
  <c r="U68" i="11" s="1"/>
  <c r="W67" i="11"/>
  <c r="T67" i="11"/>
  <c r="V67" i="11" s="1"/>
  <c r="T66" i="11"/>
  <c r="X66" i="11" s="1"/>
  <c r="W65" i="11"/>
  <c r="V65" i="11"/>
  <c r="U65" i="11"/>
  <c r="T65" i="11"/>
  <c r="X65" i="11" s="1"/>
  <c r="W64" i="11"/>
  <c r="V64" i="11"/>
  <c r="T64" i="11"/>
  <c r="U64" i="11" s="1"/>
  <c r="X63" i="11"/>
  <c r="W63" i="11"/>
  <c r="T63" i="11"/>
  <c r="V63" i="11" s="1"/>
  <c r="X62" i="11"/>
  <c r="U62" i="11"/>
  <c r="T62" i="11"/>
  <c r="W62" i="11" s="1"/>
  <c r="W61" i="11"/>
  <c r="V61" i="11"/>
  <c r="U61" i="11"/>
  <c r="T61" i="11"/>
  <c r="X61" i="11" s="1"/>
  <c r="X60" i="11"/>
  <c r="W60" i="11"/>
  <c r="V60" i="11"/>
  <c r="T60" i="11"/>
  <c r="U60" i="11" s="1"/>
  <c r="W59" i="11"/>
  <c r="T59" i="11"/>
  <c r="V59" i="11" s="1"/>
  <c r="T58" i="11"/>
  <c r="X58" i="11" s="1"/>
  <c r="W57" i="11"/>
  <c r="V57" i="11"/>
  <c r="U57" i="11"/>
  <c r="T57" i="11"/>
  <c r="X57" i="11" s="1"/>
  <c r="W56" i="11"/>
  <c r="V56" i="11"/>
  <c r="T56" i="11"/>
  <c r="U56" i="11" s="1"/>
  <c r="X55" i="11"/>
  <c r="W55" i="11"/>
  <c r="T55" i="11"/>
  <c r="V55" i="11" s="1"/>
  <c r="X54" i="11"/>
  <c r="U54" i="11"/>
  <c r="T54" i="11"/>
  <c r="W54" i="11" s="1"/>
  <c r="W53" i="11"/>
  <c r="V53" i="11"/>
  <c r="U53" i="11"/>
  <c r="T53" i="11"/>
  <c r="X53" i="11" s="1"/>
  <c r="X52" i="11"/>
  <c r="W52" i="11"/>
  <c r="V52" i="11"/>
  <c r="T52" i="11"/>
  <c r="U52" i="11" s="1"/>
  <c r="W51" i="11"/>
  <c r="T51" i="11"/>
  <c r="V51" i="11" s="1"/>
  <c r="T50" i="11"/>
  <c r="X50" i="11" s="1"/>
  <c r="W49" i="11"/>
  <c r="V49" i="11"/>
  <c r="U49" i="11"/>
  <c r="T49" i="11"/>
  <c r="X49" i="11" s="1"/>
  <c r="W48" i="11"/>
  <c r="V48" i="11"/>
  <c r="T48" i="11"/>
  <c r="U48" i="11" s="1"/>
  <c r="X47" i="11"/>
  <c r="W47" i="11"/>
  <c r="T47" i="11"/>
  <c r="V47" i="11" s="1"/>
  <c r="X46" i="11"/>
  <c r="U46" i="11"/>
  <c r="T46" i="11"/>
  <c r="W46" i="11" s="1"/>
  <c r="W45" i="11"/>
  <c r="V45" i="11"/>
  <c r="U45" i="11"/>
  <c r="T45" i="11"/>
  <c r="X45" i="11" s="1"/>
  <c r="X44" i="11"/>
  <c r="W44" i="11"/>
  <c r="V44" i="11"/>
  <c r="T44" i="11"/>
  <c r="U44" i="11" s="1"/>
  <c r="W43" i="11"/>
  <c r="T43" i="11"/>
  <c r="V43" i="11" s="1"/>
  <c r="T42" i="11"/>
  <c r="X42" i="11" s="1"/>
  <c r="W41" i="11"/>
  <c r="V41" i="11"/>
  <c r="U41" i="11"/>
  <c r="T41" i="11"/>
  <c r="X41" i="11" s="1"/>
  <c r="W40" i="11"/>
  <c r="V40" i="11"/>
  <c r="T40" i="11"/>
  <c r="U40" i="11" s="1"/>
  <c r="X39" i="11"/>
  <c r="W39" i="11"/>
  <c r="T39" i="11"/>
  <c r="V39" i="11" s="1"/>
  <c r="X38" i="11"/>
  <c r="U38" i="11"/>
  <c r="T38" i="11"/>
  <c r="W38" i="11" s="1"/>
  <c r="V37" i="11"/>
  <c r="U37" i="11"/>
  <c r="T37" i="11"/>
  <c r="X37" i="11" s="1"/>
  <c r="X36" i="11"/>
  <c r="W36" i="11"/>
  <c r="V36" i="11"/>
  <c r="T36" i="11"/>
  <c r="U36" i="11" s="1"/>
  <c r="W35" i="11"/>
  <c r="T35" i="11"/>
  <c r="V35" i="11" s="1"/>
  <c r="T34" i="11"/>
  <c r="X34" i="11" s="1"/>
  <c r="W33" i="11"/>
  <c r="V33" i="11"/>
  <c r="U33" i="11"/>
  <c r="T33" i="11"/>
  <c r="X33" i="11" s="1"/>
  <c r="W32" i="11"/>
  <c r="V32" i="11"/>
  <c r="T32" i="11"/>
  <c r="U32" i="11" s="1"/>
  <c r="X31" i="11"/>
  <c r="W31" i="11"/>
  <c r="T31" i="11"/>
  <c r="V31" i="11" s="1"/>
  <c r="X30" i="11"/>
  <c r="U30" i="11"/>
  <c r="T30" i="11"/>
  <c r="W30" i="11" s="1"/>
  <c r="V29" i="11"/>
  <c r="U29" i="11"/>
  <c r="T29" i="11"/>
  <c r="X29" i="11" s="1"/>
  <c r="X28" i="11"/>
  <c r="W28" i="11"/>
  <c r="V28" i="11"/>
  <c r="T28" i="11"/>
  <c r="U28" i="11" s="1"/>
  <c r="W27" i="11"/>
  <c r="T27" i="11"/>
  <c r="V27" i="11" s="1"/>
  <c r="T26" i="11"/>
  <c r="X26" i="11" s="1"/>
  <c r="W25" i="11"/>
  <c r="V25" i="11"/>
  <c r="U25" i="11"/>
  <c r="T25" i="11"/>
  <c r="X25" i="11" s="1"/>
  <c r="W24" i="11"/>
  <c r="V24" i="11"/>
  <c r="T24" i="11"/>
  <c r="U24" i="11" s="1"/>
  <c r="X23" i="11"/>
  <c r="W23" i="11"/>
  <c r="T23" i="11"/>
  <c r="V23" i="11" s="1"/>
  <c r="X22" i="11"/>
  <c r="U22" i="11"/>
  <c r="T22" i="11"/>
  <c r="W22" i="11" s="1"/>
  <c r="V21" i="11"/>
  <c r="U21" i="11"/>
  <c r="T21" i="11"/>
  <c r="X21" i="11" s="1"/>
  <c r="X20" i="11"/>
  <c r="W20" i="11"/>
  <c r="V20" i="11"/>
  <c r="T20" i="11"/>
  <c r="U20" i="11" s="1"/>
  <c r="W19" i="11"/>
  <c r="T19" i="11"/>
  <c r="V19" i="11" s="1"/>
  <c r="T18" i="11"/>
  <c r="X18" i="11" s="1"/>
  <c r="W17" i="11"/>
  <c r="V17" i="11"/>
  <c r="U17" i="11"/>
  <c r="T17" i="11"/>
  <c r="X17" i="11" s="1"/>
  <c r="W16" i="11"/>
  <c r="V16" i="11"/>
  <c r="T16" i="11"/>
  <c r="U16" i="11" s="1"/>
  <c r="X15" i="11"/>
  <c r="W15" i="11"/>
  <c r="T15" i="11"/>
  <c r="V15" i="11" s="1"/>
  <c r="X14" i="11"/>
  <c r="U14" i="11"/>
  <c r="T14" i="11"/>
  <c r="W14" i="11" s="1"/>
  <c r="W13" i="11"/>
  <c r="V13" i="11"/>
  <c r="U13" i="11"/>
  <c r="T13" i="11"/>
  <c r="X13" i="11" s="1"/>
  <c r="X12" i="11"/>
  <c r="W12" i="11"/>
  <c r="V12" i="11"/>
  <c r="T12" i="11"/>
  <c r="U12" i="11" s="1"/>
  <c r="W11" i="11"/>
  <c r="T11" i="11"/>
  <c r="V11" i="11" s="1"/>
  <c r="T10" i="11"/>
  <c r="X10" i="11" s="1"/>
  <c r="W9" i="11"/>
  <c r="V9" i="11"/>
  <c r="U9" i="11"/>
  <c r="T9" i="11"/>
  <c r="X9" i="11" s="1"/>
  <c r="W8" i="11"/>
  <c r="V8" i="11"/>
  <c r="T8" i="11"/>
  <c r="U8" i="11" s="1"/>
  <c r="X7" i="11"/>
  <c r="W7" i="11"/>
  <c r="T7" i="11"/>
  <c r="V7" i="11" s="1"/>
  <c r="X6" i="11"/>
  <c r="U6" i="11"/>
  <c r="T6" i="11"/>
  <c r="W6" i="11" s="1"/>
  <c r="W205" i="11" l="1"/>
  <c r="V205" i="11"/>
  <c r="U205" i="11"/>
  <c r="W217" i="11"/>
  <c r="V217" i="11"/>
  <c r="U217" i="11"/>
  <c r="W237" i="11"/>
  <c r="V237" i="11"/>
  <c r="U237" i="11"/>
  <c r="W365" i="11"/>
  <c r="V365" i="11"/>
  <c r="U365" i="11"/>
  <c r="X401" i="11"/>
  <c r="W401" i="11"/>
  <c r="V401" i="11"/>
  <c r="U401" i="11"/>
  <c r="X585" i="11"/>
  <c r="W585" i="11"/>
  <c r="V585" i="11"/>
  <c r="U585" i="11"/>
  <c r="X625" i="11"/>
  <c r="W625" i="11"/>
  <c r="V625" i="11"/>
  <c r="U625" i="11"/>
  <c r="U694" i="11"/>
  <c r="X694" i="11"/>
  <c r="W694" i="11"/>
  <c r="V694" i="11"/>
  <c r="W772" i="11"/>
  <c r="V772" i="11"/>
  <c r="U772" i="11"/>
  <c r="X772" i="11"/>
  <c r="X1053" i="11"/>
  <c r="W1053" i="11"/>
  <c r="V1053" i="11"/>
  <c r="U1053" i="11"/>
  <c r="X1165" i="11"/>
  <c r="W1165" i="11"/>
  <c r="V1165" i="11"/>
  <c r="U1165" i="11"/>
  <c r="X1229" i="11"/>
  <c r="W1229" i="11"/>
  <c r="V1229" i="11"/>
  <c r="U1229" i="11"/>
  <c r="V1339" i="11"/>
  <c r="X1339" i="11"/>
  <c r="W1339" i="11"/>
  <c r="U1339" i="11"/>
  <c r="U10" i="11"/>
  <c r="X11" i="11"/>
  <c r="U18" i="11"/>
  <c r="X19" i="11"/>
  <c r="U26" i="11"/>
  <c r="X27" i="11"/>
  <c r="U34" i="11"/>
  <c r="X35" i="11"/>
  <c r="U42" i="11"/>
  <c r="X43" i="11"/>
  <c r="U50" i="11"/>
  <c r="X51" i="11"/>
  <c r="U58" i="11"/>
  <c r="X59" i="11"/>
  <c r="U66" i="11"/>
  <c r="X67" i="11"/>
  <c r="U74" i="11"/>
  <c r="X75" i="11"/>
  <c r="U82" i="11"/>
  <c r="X83" i="11"/>
  <c r="U90" i="11"/>
  <c r="X91" i="11"/>
  <c r="U98" i="11"/>
  <c r="X99" i="11"/>
  <c r="U106" i="11"/>
  <c r="X107" i="11"/>
  <c r="U114" i="11"/>
  <c r="X115" i="11"/>
  <c r="U122" i="11"/>
  <c r="X123" i="11"/>
  <c r="U130" i="11"/>
  <c r="X131" i="11"/>
  <c r="U138" i="11"/>
  <c r="X139" i="11"/>
  <c r="U146" i="11"/>
  <c r="X147" i="11"/>
  <c r="U154" i="11"/>
  <c r="X155" i="11"/>
  <c r="U162" i="11"/>
  <c r="X163" i="11"/>
  <c r="U170" i="11"/>
  <c r="X171" i="11"/>
  <c r="U178" i="11"/>
  <c r="X179" i="11"/>
  <c r="U186" i="11"/>
  <c r="X187" i="11"/>
  <c r="U194" i="11"/>
  <c r="X195" i="11"/>
  <c r="X205" i="11"/>
  <c r="X217" i="11"/>
  <c r="W229" i="11"/>
  <c r="V229" i="11"/>
  <c r="U229" i="11"/>
  <c r="X237" i="11"/>
  <c r="W241" i="11"/>
  <c r="V241" i="11"/>
  <c r="U241" i="11"/>
  <c r="W265" i="11"/>
  <c r="V265" i="11"/>
  <c r="U265" i="11"/>
  <c r="W357" i="11"/>
  <c r="V357" i="11"/>
  <c r="U357" i="11"/>
  <c r="X365" i="11"/>
  <c r="X425" i="11"/>
  <c r="W425" i="11"/>
  <c r="V425" i="11"/>
  <c r="U425" i="11"/>
  <c r="X457" i="11"/>
  <c r="W457" i="11"/>
  <c r="V457" i="11"/>
  <c r="U457" i="11"/>
  <c r="X497" i="11"/>
  <c r="W497" i="11"/>
  <c r="V497" i="11"/>
  <c r="U497" i="11"/>
  <c r="X505" i="11"/>
  <c r="W505" i="11"/>
  <c r="V505" i="11"/>
  <c r="U505" i="11"/>
  <c r="X513" i="11"/>
  <c r="W513" i="11"/>
  <c r="V513" i="11"/>
  <c r="U513" i="11"/>
  <c r="X521" i="11"/>
  <c r="W521" i="11"/>
  <c r="V521" i="11"/>
  <c r="U521" i="11"/>
  <c r="X529" i="11"/>
  <c r="W529" i="11"/>
  <c r="V529" i="11"/>
  <c r="U529" i="11"/>
  <c r="X593" i="11"/>
  <c r="W593" i="11"/>
  <c r="V593" i="11"/>
  <c r="U593" i="11"/>
  <c r="X989" i="11"/>
  <c r="W989" i="11"/>
  <c r="V989" i="11"/>
  <c r="U989" i="11"/>
  <c r="X992" i="11"/>
  <c r="W992" i="11"/>
  <c r="V992" i="11"/>
  <c r="U992" i="11"/>
  <c r="U7" i="11"/>
  <c r="X8" i="11"/>
  <c r="V10" i="11"/>
  <c r="U15" i="11"/>
  <c r="X16" i="11"/>
  <c r="V18" i="11"/>
  <c r="W21" i="11"/>
  <c r="U23" i="11"/>
  <c r="X24" i="11"/>
  <c r="V26" i="11"/>
  <c r="W29" i="11"/>
  <c r="U31" i="11"/>
  <c r="X32" i="11"/>
  <c r="V34" i="11"/>
  <c r="W37" i="11"/>
  <c r="U39" i="11"/>
  <c r="X40" i="11"/>
  <c r="V42" i="11"/>
  <c r="U47" i="11"/>
  <c r="X48" i="11"/>
  <c r="V50" i="11"/>
  <c r="U55" i="11"/>
  <c r="X56" i="11"/>
  <c r="V58" i="11"/>
  <c r="U63" i="11"/>
  <c r="X64" i="11"/>
  <c r="V66" i="11"/>
  <c r="W69" i="11"/>
  <c r="U71" i="11"/>
  <c r="X72" i="11"/>
  <c r="V74" i="11"/>
  <c r="W77" i="11"/>
  <c r="U79" i="11"/>
  <c r="X80" i="11"/>
  <c r="V82" i="11"/>
  <c r="W85" i="11"/>
  <c r="U87" i="11"/>
  <c r="X88" i="11"/>
  <c r="V90" i="11"/>
  <c r="W93" i="11"/>
  <c r="U95" i="11"/>
  <c r="X96" i="11"/>
  <c r="V98" i="11"/>
  <c r="W101" i="11"/>
  <c r="U103" i="11"/>
  <c r="X104" i="11"/>
  <c r="V106" i="11"/>
  <c r="W109" i="11"/>
  <c r="U111" i="11"/>
  <c r="X112" i="11"/>
  <c r="V114" i="11"/>
  <c r="W117" i="11"/>
  <c r="U119" i="11"/>
  <c r="X120" i="11"/>
  <c r="V122" i="11"/>
  <c r="W125" i="11"/>
  <c r="U127" i="11"/>
  <c r="X128" i="11"/>
  <c r="V130" i="11"/>
  <c r="W133" i="11"/>
  <c r="U135" i="11"/>
  <c r="X136" i="11"/>
  <c r="V138" i="11"/>
  <c r="U143" i="11"/>
  <c r="X144" i="11"/>
  <c r="V146" i="11"/>
  <c r="U151" i="11"/>
  <c r="X152" i="11"/>
  <c r="V154" i="11"/>
  <c r="U159" i="11"/>
  <c r="X160" i="11"/>
  <c r="V162" i="11"/>
  <c r="U167" i="11"/>
  <c r="X168" i="11"/>
  <c r="V170" i="11"/>
  <c r="W173" i="11"/>
  <c r="U175" i="11"/>
  <c r="X176" i="11"/>
  <c r="V178" i="11"/>
  <c r="W181" i="11"/>
  <c r="U183" i="11"/>
  <c r="X184" i="11"/>
  <c r="V186" i="11"/>
  <c r="W189" i="11"/>
  <c r="U191" i="11"/>
  <c r="X192" i="11"/>
  <c r="V194" i="11"/>
  <c r="W197" i="11"/>
  <c r="U199" i="11"/>
  <c r="V201" i="11"/>
  <c r="U201" i="11"/>
  <c r="W209" i="11"/>
  <c r="V209" i="11"/>
  <c r="U209" i="11"/>
  <c r="X229" i="11"/>
  <c r="W233" i="11"/>
  <c r="V233" i="11"/>
  <c r="U233" i="11"/>
  <c r="X241" i="11"/>
  <c r="W253" i="11"/>
  <c r="V253" i="11"/>
  <c r="U253" i="11"/>
  <c r="X265" i="11"/>
  <c r="W293" i="11"/>
  <c r="V293" i="11"/>
  <c r="U293" i="11"/>
  <c r="W301" i="11"/>
  <c r="V301" i="11"/>
  <c r="U301" i="11"/>
  <c r="W309" i="11"/>
  <c r="V309" i="11"/>
  <c r="U309" i="11"/>
  <c r="W317" i="11"/>
  <c r="V317" i="11"/>
  <c r="U317" i="11"/>
  <c r="W325" i="11"/>
  <c r="V325" i="11"/>
  <c r="U325" i="11"/>
  <c r="W333" i="11"/>
  <c r="V333" i="11"/>
  <c r="U333" i="11"/>
  <c r="W341" i="11"/>
  <c r="V341" i="11"/>
  <c r="U341" i="11"/>
  <c r="W349" i="11"/>
  <c r="V349" i="11"/>
  <c r="U349" i="11"/>
  <c r="X357" i="11"/>
  <c r="W369" i="11"/>
  <c r="V369" i="11"/>
  <c r="U369" i="11"/>
  <c r="W381" i="11"/>
  <c r="V381" i="11"/>
  <c r="U381" i="11"/>
  <c r="X393" i="11"/>
  <c r="W393" i="11"/>
  <c r="V393" i="11"/>
  <c r="U393" i="11"/>
  <c r="X489" i="11"/>
  <c r="W489" i="11"/>
  <c r="V489" i="11"/>
  <c r="U489" i="11"/>
  <c r="X537" i="11"/>
  <c r="W537" i="11"/>
  <c r="V537" i="11"/>
  <c r="U537" i="11"/>
  <c r="X601" i="11"/>
  <c r="W601" i="11"/>
  <c r="V601" i="11"/>
  <c r="U601" i="11"/>
  <c r="X609" i="11"/>
  <c r="W609" i="11"/>
  <c r="V609" i="11"/>
  <c r="U609" i="11"/>
  <c r="X617" i="11"/>
  <c r="W617" i="11"/>
  <c r="V617" i="11"/>
  <c r="U617" i="11"/>
  <c r="U710" i="11"/>
  <c r="X710" i="11"/>
  <c r="W710" i="11"/>
  <c r="V710" i="11"/>
  <c r="W852" i="11"/>
  <c r="V852" i="11"/>
  <c r="U852" i="11"/>
  <c r="X852" i="11"/>
  <c r="W10" i="11"/>
  <c r="W18" i="11"/>
  <c r="W26" i="11"/>
  <c r="W34" i="11"/>
  <c r="W42" i="11"/>
  <c r="W50" i="11"/>
  <c r="W58" i="11"/>
  <c r="W66" i="11"/>
  <c r="W74" i="11"/>
  <c r="W82" i="11"/>
  <c r="W90" i="11"/>
  <c r="W98" i="11"/>
  <c r="W106" i="11"/>
  <c r="W114" i="11"/>
  <c r="W122" i="11"/>
  <c r="W130" i="11"/>
  <c r="W138" i="11"/>
  <c r="W146" i="11"/>
  <c r="W154" i="11"/>
  <c r="W162" i="11"/>
  <c r="W170" i="11"/>
  <c r="W178" i="11"/>
  <c r="W186" i="11"/>
  <c r="W194" i="11"/>
  <c r="W257" i="11"/>
  <c r="V257" i="11"/>
  <c r="U257" i="11"/>
  <c r="W285" i="11"/>
  <c r="V285" i="11"/>
  <c r="U285" i="11"/>
  <c r="W361" i="11"/>
  <c r="V361" i="11"/>
  <c r="U361" i="11"/>
  <c r="X449" i="11"/>
  <c r="W449" i="11"/>
  <c r="V449" i="11"/>
  <c r="U449" i="11"/>
  <c r="X545" i="11"/>
  <c r="W545" i="11"/>
  <c r="V545" i="11"/>
  <c r="U545" i="11"/>
  <c r="X765" i="11"/>
  <c r="V765" i="11"/>
  <c r="U765" i="11"/>
  <c r="W765" i="11"/>
  <c r="X789" i="11"/>
  <c r="V789" i="11"/>
  <c r="U789" i="11"/>
  <c r="W789" i="11"/>
  <c r="W221" i="11"/>
  <c r="V221" i="11"/>
  <c r="U221" i="11"/>
  <c r="W277" i="11"/>
  <c r="V277" i="11"/>
  <c r="U277" i="11"/>
  <c r="W297" i="11"/>
  <c r="V297" i="11"/>
  <c r="U297" i="11"/>
  <c r="W305" i="11"/>
  <c r="V305" i="11"/>
  <c r="U305" i="11"/>
  <c r="W313" i="11"/>
  <c r="V313" i="11"/>
  <c r="U313" i="11"/>
  <c r="W321" i="11"/>
  <c r="V321" i="11"/>
  <c r="U321" i="11"/>
  <c r="W329" i="11"/>
  <c r="V329" i="11"/>
  <c r="U329" i="11"/>
  <c r="W337" i="11"/>
  <c r="V337" i="11"/>
  <c r="U337" i="11"/>
  <c r="W345" i="11"/>
  <c r="V345" i="11"/>
  <c r="U345" i="11"/>
  <c r="W353" i="11"/>
  <c r="V353" i="11"/>
  <c r="U353" i="11"/>
  <c r="X385" i="11"/>
  <c r="W385" i="11"/>
  <c r="V385" i="11"/>
  <c r="U385" i="11"/>
  <c r="X417" i="11"/>
  <c r="W417" i="11"/>
  <c r="V417" i="11"/>
  <c r="U417" i="11"/>
  <c r="X481" i="11"/>
  <c r="W481" i="11"/>
  <c r="V481" i="11"/>
  <c r="U481" i="11"/>
  <c r="X553" i="11"/>
  <c r="W553" i="11"/>
  <c r="V553" i="11"/>
  <c r="U553" i="11"/>
  <c r="X649" i="11"/>
  <c r="W649" i="11"/>
  <c r="V649" i="11"/>
  <c r="U649" i="11"/>
  <c r="X657" i="11"/>
  <c r="W657" i="11"/>
  <c r="V657" i="11"/>
  <c r="U657" i="11"/>
  <c r="X665" i="11"/>
  <c r="W665" i="11"/>
  <c r="V665" i="11"/>
  <c r="U665" i="11"/>
  <c r="X673" i="11"/>
  <c r="W673" i="11"/>
  <c r="V673" i="11"/>
  <c r="U673" i="11"/>
  <c r="X681" i="11"/>
  <c r="W681" i="11"/>
  <c r="V681" i="11"/>
  <c r="U681" i="11"/>
  <c r="W848" i="11"/>
  <c r="V848" i="11"/>
  <c r="X848" i="11"/>
  <c r="U848" i="11"/>
  <c r="W916" i="11"/>
  <c r="V916" i="11"/>
  <c r="U916" i="11"/>
  <c r="X916" i="11"/>
  <c r="W225" i="11"/>
  <c r="V225" i="11"/>
  <c r="U225" i="11"/>
  <c r="W269" i="11"/>
  <c r="V269" i="11"/>
  <c r="U269" i="11"/>
  <c r="W289" i="11"/>
  <c r="V289" i="11"/>
  <c r="U289" i="11"/>
  <c r="W373" i="11"/>
  <c r="V373" i="11"/>
  <c r="U373" i="11"/>
  <c r="X441" i="11"/>
  <c r="W441" i="11"/>
  <c r="V441" i="11"/>
  <c r="U441" i="11"/>
  <c r="X473" i="11"/>
  <c r="W473" i="11"/>
  <c r="V473" i="11"/>
  <c r="U473" i="11"/>
  <c r="X561" i="11"/>
  <c r="W561" i="11"/>
  <c r="V561" i="11"/>
  <c r="U561" i="11"/>
  <c r="X641" i="11"/>
  <c r="W641" i="11"/>
  <c r="V641" i="11"/>
  <c r="U641" i="11"/>
  <c r="U686" i="11"/>
  <c r="X686" i="11"/>
  <c r="W686" i="11"/>
  <c r="V686" i="11"/>
  <c r="X869" i="11"/>
  <c r="V869" i="11"/>
  <c r="U869" i="11"/>
  <c r="W869" i="11"/>
  <c r="V6" i="11"/>
  <c r="U11" i="11"/>
  <c r="V14" i="11"/>
  <c r="U19" i="11"/>
  <c r="V22" i="11"/>
  <c r="U27" i="11"/>
  <c r="V30" i="11"/>
  <c r="U35" i="11"/>
  <c r="V38" i="11"/>
  <c r="U43" i="11"/>
  <c r="V46" i="11"/>
  <c r="U51" i="11"/>
  <c r="V54" i="11"/>
  <c r="U59" i="11"/>
  <c r="V62" i="11"/>
  <c r="U67" i="11"/>
  <c r="V70" i="11"/>
  <c r="U75" i="11"/>
  <c r="V78" i="11"/>
  <c r="U83" i="11"/>
  <c r="V86" i="11"/>
  <c r="U91" i="11"/>
  <c r="V94" i="11"/>
  <c r="U99" i="11"/>
  <c r="V102" i="11"/>
  <c r="U107" i="11"/>
  <c r="V110" i="11"/>
  <c r="U115" i="11"/>
  <c r="V118" i="11"/>
  <c r="U123" i="11"/>
  <c r="V126" i="11"/>
  <c r="U131" i="11"/>
  <c r="V134" i="11"/>
  <c r="U139" i="11"/>
  <c r="V142" i="11"/>
  <c r="U147" i="11"/>
  <c r="V150" i="11"/>
  <c r="U155" i="11"/>
  <c r="V158" i="11"/>
  <c r="U163" i="11"/>
  <c r="V166" i="11"/>
  <c r="U171" i="11"/>
  <c r="V174" i="11"/>
  <c r="U179" i="11"/>
  <c r="V182" i="11"/>
  <c r="U187" i="11"/>
  <c r="V190" i="11"/>
  <c r="U195" i="11"/>
  <c r="V198" i="11"/>
  <c r="X225" i="11"/>
  <c r="W245" i="11"/>
  <c r="V245" i="11"/>
  <c r="U245" i="11"/>
  <c r="W249" i="11"/>
  <c r="V249" i="11"/>
  <c r="U249" i="11"/>
  <c r="X269" i="11"/>
  <c r="W281" i="11"/>
  <c r="V281" i="11"/>
  <c r="U281" i="11"/>
  <c r="X289" i="11"/>
  <c r="X373" i="11"/>
  <c r="X409" i="11"/>
  <c r="W409" i="11"/>
  <c r="V409" i="11"/>
  <c r="U409" i="11"/>
  <c r="X569" i="11"/>
  <c r="W569" i="11"/>
  <c r="V569" i="11"/>
  <c r="U569" i="11"/>
  <c r="X633" i="11"/>
  <c r="W633" i="11"/>
  <c r="V633" i="11"/>
  <c r="U633" i="11"/>
  <c r="U734" i="11"/>
  <c r="X734" i="11"/>
  <c r="W734" i="11"/>
  <c r="V734" i="11"/>
  <c r="X821" i="11"/>
  <c r="V821" i="11"/>
  <c r="U821" i="11"/>
  <c r="W821" i="11"/>
  <c r="W912" i="11"/>
  <c r="V912" i="11"/>
  <c r="X912" i="11"/>
  <c r="U912" i="11"/>
  <c r="V202" i="11"/>
  <c r="X202" i="11"/>
  <c r="W213" i="11"/>
  <c r="V213" i="11"/>
  <c r="U213" i="11"/>
  <c r="U200" i="11"/>
  <c r="W202" i="11"/>
  <c r="X245" i="11"/>
  <c r="X249" i="11"/>
  <c r="W261" i="11"/>
  <c r="V261" i="11"/>
  <c r="U261" i="11"/>
  <c r="W273" i="11"/>
  <c r="V273" i="11"/>
  <c r="U273" i="11"/>
  <c r="X281" i="11"/>
  <c r="W377" i="11"/>
  <c r="V377" i="11"/>
  <c r="U377" i="11"/>
  <c r="X433" i="11"/>
  <c r="W433" i="11"/>
  <c r="V433" i="11"/>
  <c r="U433" i="11"/>
  <c r="X465" i="11"/>
  <c r="W465" i="11"/>
  <c r="V465" i="11"/>
  <c r="U465" i="11"/>
  <c r="X577" i="11"/>
  <c r="W577" i="11"/>
  <c r="V577" i="11"/>
  <c r="U577" i="11"/>
  <c r="X688" i="11"/>
  <c r="W688" i="11"/>
  <c r="V688" i="11"/>
  <c r="U688" i="11"/>
  <c r="X933" i="11"/>
  <c r="V933" i="11"/>
  <c r="U933" i="11"/>
  <c r="W933" i="11"/>
  <c r="V204" i="11"/>
  <c r="W207" i="11"/>
  <c r="X210" i="11"/>
  <c r="V212" i="11"/>
  <c r="W215" i="11"/>
  <c r="X218" i="11"/>
  <c r="V220" i="11"/>
  <c r="W223" i="11"/>
  <c r="X226" i="11"/>
  <c r="V228" i="11"/>
  <c r="W231" i="11"/>
  <c r="X234" i="11"/>
  <c r="W239" i="11"/>
  <c r="X242" i="11"/>
  <c r="W247" i="11"/>
  <c r="X250" i="11"/>
  <c r="W255" i="11"/>
  <c r="X258" i="11"/>
  <c r="X266" i="11"/>
  <c r="X274" i="11"/>
  <c r="X282" i="11"/>
  <c r="X290" i="11"/>
  <c r="W724" i="11"/>
  <c r="U724" i="11"/>
  <c r="X741" i="11"/>
  <c r="V741" i="11"/>
  <c r="U741" i="11"/>
  <c r="W748" i="11"/>
  <c r="V748" i="11"/>
  <c r="U748" i="11"/>
  <c r="W768" i="11"/>
  <c r="V768" i="11"/>
  <c r="W792" i="11"/>
  <c r="V792" i="11"/>
  <c r="W796" i="11"/>
  <c r="V796" i="11"/>
  <c r="U796" i="11"/>
  <c r="W824" i="11"/>
  <c r="V824" i="11"/>
  <c r="X829" i="11"/>
  <c r="V829" i="11"/>
  <c r="U829" i="11"/>
  <c r="W872" i="11"/>
  <c r="V872" i="11"/>
  <c r="W876" i="11"/>
  <c r="V876" i="11"/>
  <c r="U876" i="11"/>
  <c r="X893" i="11"/>
  <c r="V893" i="11"/>
  <c r="U893" i="11"/>
  <c r="X936" i="11"/>
  <c r="W936" i="11"/>
  <c r="V936" i="11"/>
  <c r="X997" i="11"/>
  <c r="W997" i="11"/>
  <c r="V997" i="11"/>
  <c r="U997" i="11"/>
  <c r="X1061" i="11"/>
  <c r="W1061" i="11"/>
  <c r="V1061" i="11"/>
  <c r="U1061" i="11"/>
  <c r="X1173" i="11"/>
  <c r="W1173" i="11"/>
  <c r="V1173" i="11"/>
  <c r="U1173" i="11"/>
  <c r="X1237" i="11"/>
  <c r="W1237" i="11"/>
  <c r="V1237" i="11"/>
  <c r="U1237" i="11"/>
  <c r="U1336" i="11"/>
  <c r="X1336" i="11"/>
  <c r="W1336" i="11"/>
  <c r="V1336" i="11"/>
  <c r="W1466" i="11"/>
  <c r="V1466" i="11"/>
  <c r="U1466" i="11"/>
  <c r="X1466" i="11"/>
  <c r="W1522" i="11"/>
  <c r="V1522" i="11"/>
  <c r="U1522" i="11"/>
  <c r="X1522" i="11"/>
  <c r="X1618" i="11"/>
  <c r="W1618" i="11"/>
  <c r="V1618" i="11"/>
  <c r="U1618" i="11"/>
  <c r="X1626" i="11"/>
  <c r="W1626" i="11"/>
  <c r="V1626" i="11"/>
  <c r="U1626" i="11"/>
  <c r="X1690" i="11"/>
  <c r="W1690" i="11"/>
  <c r="V1690" i="11"/>
  <c r="U1690" i="11"/>
  <c r="X1746" i="11"/>
  <c r="W1746" i="11"/>
  <c r="V1746" i="11"/>
  <c r="U1746" i="11"/>
  <c r="X1810" i="11"/>
  <c r="W1810" i="11"/>
  <c r="V1810" i="11"/>
  <c r="U1810" i="11"/>
  <c r="X1874" i="11"/>
  <c r="W1874" i="11"/>
  <c r="V1874" i="11"/>
  <c r="U1874" i="11"/>
  <c r="X207" i="11"/>
  <c r="X215" i="11"/>
  <c r="U222" i="11"/>
  <c r="X223" i="11"/>
  <c r="U230" i="11"/>
  <c r="X231" i="11"/>
  <c r="U238" i="11"/>
  <c r="X239" i="11"/>
  <c r="U246" i="11"/>
  <c r="X247" i="11"/>
  <c r="W252" i="11"/>
  <c r="U254" i="11"/>
  <c r="X255" i="11"/>
  <c r="W260" i="11"/>
  <c r="U262" i="11"/>
  <c r="X263" i="11"/>
  <c r="W268" i="11"/>
  <c r="U270" i="11"/>
  <c r="X271" i="11"/>
  <c r="U278" i="11"/>
  <c r="X279" i="11"/>
  <c r="U286" i="11"/>
  <c r="X287" i="11"/>
  <c r="U294" i="11"/>
  <c r="X295" i="11"/>
  <c r="U302" i="11"/>
  <c r="X303" i="11"/>
  <c r="U310" i="11"/>
  <c r="X311" i="11"/>
  <c r="U318" i="11"/>
  <c r="X319" i="11"/>
  <c r="U326" i="11"/>
  <c r="X327" i="11"/>
  <c r="U334" i="11"/>
  <c r="X335" i="11"/>
  <c r="U342" i="11"/>
  <c r="X343" i="11"/>
  <c r="U350" i="11"/>
  <c r="X351" i="11"/>
  <c r="W356" i="11"/>
  <c r="U358" i="11"/>
  <c r="X359" i="11"/>
  <c r="W364" i="11"/>
  <c r="U366" i="11"/>
  <c r="X367" i="11"/>
  <c r="W372" i="11"/>
  <c r="U374" i="11"/>
  <c r="X375" i="11"/>
  <c r="W380" i="11"/>
  <c r="U382" i="11"/>
  <c r="X383" i="11"/>
  <c r="W388" i="11"/>
  <c r="U390" i="11"/>
  <c r="X391" i="11"/>
  <c r="W396" i="11"/>
  <c r="U398" i="11"/>
  <c r="X399" i="11"/>
  <c r="W404" i="11"/>
  <c r="U406" i="11"/>
  <c r="X407" i="11"/>
  <c r="W412" i="11"/>
  <c r="U414" i="11"/>
  <c r="X415" i="11"/>
  <c r="W420" i="11"/>
  <c r="U422" i="11"/>
  <c r="X423" i="11"/>
  <c r="W428" i="11"/>
  <c r="U430" i="11"/>
  <c r="X431" i="11"/>
  <c r="W436" i="11"/>
  <c r="U438" i="11"/>
  <c r="X439" i="11"/>
  <c r="W444" i="11"/>
  <c r="U446" i="11"/>
  <c r="X447" i="11"/>
  <c r="W452" i="11"/>
  <c r="U454" i="11"/>
  <c r="X455" i="11"/>
  <c r="W460" i="11"/>
  <c r="U462" i="11"/>
  <c r="X463" i="11"/>
  <c r="W468" i="11"/>
  <c r="U470" i="11"/>
  <c r="X471" i="11"/>
  <c r="U478" i="11"/>
  <c r="X479" i="11"/>
  <c r="W484" i="11"/>
  <c r="U486" i="11"/>
  <c r="X487" i="11"/>
  <c r="U494" i="11"/>
  <c r="X495" i="11"/>
  <c r="U502" i="11"/>
  <c r="X503" i="11"/>
  <c r="U510" i="11"/>
  <c r="X511" i="11"/>
  <c r="U518" i="11"/>
  <c r="X519" i="11"/>
  <c r="U526" i="11"/>
  <c r="X527" i="11"/>
  <c r="U534" i="11"/>
  <c r="X535" i="11"/>
  <c r="U542" i="11"/>
  <c r="X543" i="11"/>
  <c r="U550" i="11"/>
  <c r="X551" i="11"/>
  <c r="U558" i="11"/>
  <c r="X559" i="11"/>
  <c r="U566" i="11"/>
  <c r="X567" i="11"/>
  <c r="U574" i="11"/>
  <c r="X575" i="11"/>
  <c r="U582" i="11"/>
  <c r="X583" i="11"/>
  <c r="U590" i="11"/>
  <c r="X591" i="11"/>
  <c r="U598" i="11"/>
  <c r="X599" i="11"/>
  <c r="U606" i="11"/>
  <c r="X607" i="11"/>
  <c r="U614" i="11"/>
  <c r="X615" i="11"/>
  <c r="W620" i="11"/>
  <c r="U622" i="11"/>
  <c r="X623" i="11"/>
  <c r="W628" i="11"/>
  <c r="U630" i="11"/>
  <c r="X631" i="11"/>
  <c r="U638" i="11"/>
  <c r="X639" i="11"/>
  <c r="U646" i="11"/>
  <c r="X647" i="11"/>
  <c r="U654" i="11"/>
  <c r="X655" i="11"/>
  <c r="U662" i="11"/>
  <c r="X663" i="11"/>
  <c r="U670" i="11"/>
  <c r="X671" i="11"/>
  <c r="U678" i="11"/>
  <c r="X679" i="11"/>
  <c r="X701" i="11"/>
  <c r="V701" i="11"/>
  <c r="U701" i="11"/>
  <c r="X717" i="11"/>
  <c r="V717" i="11"/>
  <c r="U717" i="11"/>
  <c r="V724" i="11"/>
  <c r="W741" i="11"/>
  <c r="W744" i="11"/>
  <c r="V744" i="11"/>
  <c r="X748" i="11"/>
  <c r="U768" i="11"/>
  <c r="X773" i="11"/>
  <c r="V773" i="11"/>
  <c r="U773" i="11"/>
  <c r="U792" i="11"/>
  <c r="X796" i="11"/>
  <c r="W804" i="11"/>
  <c r="V804" i="11"/>
  <c r="U804" i="11"/>
  <c r="U824" i="11"/>
  <c r="W829" i="11"/>
  <c r="W832" i="11"/>
  <c r="V832" i="11"/>
  <c r="W836" i="11"/>
  <c r="V836" i="11"/>
  <c r="U836" i="11"/>
  <c r="X853" i="11"/>
  <c r="V853" i="11"/>
  <c r="U853" i="11"/>
  <c r="U872" i="11"/>
  <c r="X876" i="11"/>
  <c r="W893" i="11"/>
  <c r="W896" i="11"/>
  <c r="V896" i="11"/>
  <c r="W900" i="11"/>
  <c r="V900" i="11"/>
  <c r="U900" i="11"/>
  <c r="X917" i="11"/>
  <c r="V917" i="11"/>
  <c r="U917" i="11"/>
  <c r="U936" i="11"/>
  <c r="X941" i="11"/>
  <c r="W941" i="11"/>
  <c r="V941" i="11"/>
  <c r="U941" i="11"/>
  <c r="X944" i="11"/>
  <c r="W944" i="11"/>
  <c r="V944" i="11"/>
  <c r="X1005" i="11"/>
  <c r="W1005" i="11"/>
  <c r="V1005" i="11"/>
  <c r="U1005" i="11"/>
  <c r="X1069" i="11"/>
  <c r="W1069" i="11"/>
  <c r="V1069" i="11"/>
  <c r="U1069" i="11"/>
  <c r="X1181" i="11"/>
  <c r="W1181" i="11"/>
  <c r="V1181" i="11"/>
  <c r="U1181" i="11"/>
  <c r="X1245" i="11"/>
  <c r="W1245" i="11"/>
  <c r="V1245" i="11"/>
  <c r="U1245" i="11"/>
  <c r="W1350" i="11"/>
  <c r="X1350" i="11"/>
  <c r="V1350" i="11"/>
  <c r="U1350" i="11"/>
  <c r="V246" i="11"/>
  <c r="V254" i="11"/>
  <c r="V262" i="11"/>
  <c r="V270" i="11"/>
  <c r="V278" i="11"/>
  <c r="V286" i="11"/>
  <c r="V294" i="11"/>
  <c r="V302" i="11"/>
  <c r="V310" i="11"/>
  <c r="V318" i="11"/>
  <c r="V326" i="11"/>
  <c r="V334" i="11"/>
  <c r="V342" i="11"/>
  <c r="V350" i="11"/>
  <c r="V358" i="11"/>
  <c r="V366" i="11"/>
  <c r="U371" i="11"/>
  <c r="V374" i="11"/>
  <c r="U379" i="11"/>
  <c r="V382" i="11"/>
  <c r="V390" i="11"/>
  <c r="V398" i="11"/>
  <c r="V406" i="11"/>
  <c r="V414" i="11"/>
  <c r="V422" i="11"/>
  <c r="V430" i="11"/>
  <c r="V438" i="11"/>
  <c r="V446" i="11"/>
  <c r="V454" i="11"/>
  <c r="V462" i="11"/>
  <c r="V470" i="11"/>
  <c r="V478" i="11"/>
  <c r="V486" i="11"/>
  <c r="V494" i="11"/>
  <c r="V502" i="11"/>
  <c r="V510" i="11"/>
  <c r="V518" i="11"/>
  <c r="V526" i="11"/>
  <c r="V534" i="11"/>
  <c r="V542" i="11"/>
  <c r="V550" i="11"/>
  <c r="V558" i="11"/>
  <c r="V566" i="11"/>
  <c r="V574" i="11"/>
  <c r="V582" i="11"/>
  <c r="V590" i="11"/>
  <c r="V598" i="11"/>
  <c r="V606" i="11"/>
  <c r="V614" i="11"/>
  <c r="V622" i="11"/>
  <c r="V630" i="11"/>
  <c r="V638" i="11"/>
  <c r="V646" i="11"/>
  <c r="V654" i="11"/>
  <c r="V662" i="11"/>
  <c r="V670" i="11"/>
  <c r="V678" i="11"/>
  <c r="W692" i="11"/>
  <c r="U692" i="11"/>
  <c r="W701" i="11"/>
  <c r="W704" i="11"/>
  <c r="V704" i="11"/>
  <c r="W708" i="11"/>
  <c r="U708" i="11"/>
  <c r="W717" i="11"/>
  <c r="W720" i="11"/>
  <c r="V720" i="11"/>
  <c r="X724" i="11"/>
  <c r="W732" i="11"/>
  <c r="U732" i="11"/>
  <c r="U742" i="11"/>
  <c r="X742" i="11"/>
  <c r="U744" i="11"/>
  <c r="X749" i="11"/>
  <c r="V749" i="11"/>
  <c r="U749" i="11"/>
  <c r="W756" i="11"/>
  <c r="V756" i="11"/>
  <c r="U756" i="11"/>
  <c r="X768" i="11"/>
  <c r="W773" i="11"/>
  <c r="W776" i="11"/>
  <c r="V776" i="11"/>
  <c r="W780" i="11"/>
  <c r="V780" i="11"/>
  <c r="U780" i="11"/>
  <c r="X792" i="11"/>
  <c r="X797" i="11"/>
  <c r="V797" i="11"/>
  <c r="U797" i="11"/>
  <c r="X804" i="11"/>
  <c r="X824" i="11"/>
  <c r="U832" i="11"/>
  <c r="X836" i="11"/>
  <c r="W853" i="11"/>
  <c r="W856" i="11"/>
  <c r="V856" i="11"/>
  <c r="W860" i="11"/>
  <c r="V860" i="11"/>
  <c r="U860" i="11"/>
  <c r="X872" i="11"/>
  <c r="X877" i="11"/>
  <c r="V877" i="11"/>
  <c r="U877" i="11"/>
  <c r="U896" i="11"/>
  <c r="X900" i="11"/>
  <c r="W917" i="11"/>
  <c r="W920" i="11"/>
  <c r="V920" i="11"/>
  <c r="W924" i="11"/>
  <c r="V924" i="11"/>
  <c r="U924" i="11"/>
  <c r="U944" i="11"/>
  <c r="X949" i="11"/>
  <c r="W949" i="11"/>
  <c r="V949" i="11"/>
  <c r="U949" i="11"/>
  <c r="X952" i="11"/>
  <c r="W952" i="11"/>
  <c r="V952" i="11"/>
  <c r="X1013" i="11"/>
  <c r="W1013" i="11"/>
  <c r="V1013" i="11"/>
  <c r="U1013" i="11"/>
  <c r="X1077" i="11"/>
  <c r="W1077" i="11"/>
  <c r="V1077" i="11"/>
  <c r="U1077" i="11"/>
  <c r="X1189" i="11"/>
  <c r="W1189" i="11"/>
  <c r="V1189" i="11"/>
  <c r="U1189" i="11"/>
  <c r="X1253" i="11"/>
  <c r="W1253" i="11"/>
  <c r="V1253" i="11"/>
  <c r="U1253" i="11"/>
  <c r="X1290" i="11"/>
  <c r="W1290" i="11"/>
  <c r="V1290" i="11"/>
  <c r="U1290" i="11"/>
  <c r="U702" i="11"/>
  <c r="X702" i="11"/>
  <c r="U718" i="11"/>
  <c r="X718" i="11"/>
  <c r="X725" i="11"/>
  <c r="V725" i="11"/>
  <c r="U725" i="11"/>
  <c r="W752" i="11"/>
  <c r="V752" i="11"/>
  <c r="W800" i="11"/>
  <c r="V800" i="11"/>
  <c r="X805" i="11"/>
  <c r="V805" i="11"/>
  <c r="U805" i="11"/>
  <c r="W812" i="11"/>
  <c r="V812" i="11"/>
  <c r="U812" i="11"/>
  <c r="X837" i="11"/>
  <c r="V837" i="11"/>
  <c r="U837" i="11"/>
  <c r="W880" i="11"/>
  <c r="V880" i="11"/>
  <c r="W884" i="11"/>
  <c r="V884" i="11"/>
  <c r="U884" i="11"/>
  <c r="X901" i="11"/>
  <c r="V901" i="11"/>
  <c r="U901" i="11"/>
  <c r="X957" i="11"/>
  <c r="W957" i="11"/>
  <c r="V957" i="11"/>
  <c r="U957" i="11"/>
  <c r="X960" i="11"/>
  <c r="W960" i="11"/>
  <c r="V960" i="11"/>
  <c r="X1021" i="11"/>
  <c r="W1021" i="11"/>
  <c r="V1021" i="11"/>
  <c r="U1021" i="11"/>
  <c r="X1085" i="11"/>
  <c r="W1085" i="11"/>
  <c r="V1085" i="11"/>
  <c r="U1085" i="11"/>
  <c r="X1197" i="11"/>
  <c r="W1197" i="11"/>
  <c r="V1197" i="11"/>
  <c r="U1197" i="11"/>
  <c r="X1261" i="11"/>
  <c r="W1261" i="11"/>
  <c r="V1261" i="11"/>
  <c r="U1261" i="11"/>
  <c r="W1330" i="11"/>
  <c r="V1330" i="11"/>
  <c r="U1330" i="11"/>
  <c r="X1330" i="11"/>
  <c r="V208" i="11"/>
  <c r="V216" i="11"/>
  <c r="V224" i="11"/>
  <c r="V232" i="11"/>
  <c r="V240" i="11"/>
  <c r="V248" i="11"/>
  <c r="U389" i="11"/>
  <c r="U397" i="11"/>
  <c r="U405" i="11"/>
  <c r="U413" i="11"/>
  <c r="U421" i="11"/>
  <c r="U429" i="11"/>
  <c r="U437" i="11"/>
  <c r="U445" i="11"/>
  <c r="U453" i="11"/>
  <c r="U461" i="11"/>
  <c r="U469" i="11"/>
  <c r="U477" i="11"/>
  <c r="U485" i="11"/>
  <c r="U493" i="11"/>
  <c r="U501" i="11"/>
  <c r="U509" i="11"/>
  <c r="U517" i="11"/>
  <c r="U525" i="11"/>
  <c r="U533" i="11"/>
  <c r="U541" i="11"/>
  <c r="U549" i="11"/>
  <c r="U557" i="11"/>
  <c r="U565" i="11"/>
  <c r="U573" i="11"/>
  <c r="U581" i="11"/>
  <c r="U589" i="11"/>
  <c r="U597" i="11"/>
  <c r="U605" i="11"/>
  <c r="U613" i="11"/>
  <c r="U621" i="11"/>
  <c r="U629" i="11"/>
  <c r="U637" i="11"/>
  <c r="U645" i="11"/>
  <c r="U653" i="11"/>
  <c r="U661" i="11"/>
  <c r="U669" i="11"/>
  <c r="U677" i="11"/>
  <c r="U687" i="11"/>
  <c r="V702" i="11"/>
  <c r="V718" i="11"/>
  <c r="W725" i="11"/>
  <c r="W728" i="11"/>
  <c r="V728" i="11"/>
  <c r="U752" i="11"/>
  <c r="X757" i="11"/>
  <c r="V757" i="11"/>
  <c r="U757" i="11"/>
  <c r="X781" i="11"/>
  <c r="V781" i="11"/>
  <c r="U781" i="11"/>
  <c r="U800" i="11"/>
  <c r="W805" i="11"/>
  <c r="W808" i="11"/>
  <c r="V808" i="11"/>
  <c r="X812" i="11"/>
  <c r="W837" i="11"/>
  <c r="W840" i="11"/>
  <c r="V840" i="11"/>
  <c r="W844" i="11"/>
  <c r="V844" i="11"/>
  <c r="U844" i="11"/>
  <c r="X861" i="11"/>
  <c r="V861" i="11"/>
  <c r="U861" i="11"/>
  <c r="U880" i="11"/>
  <c r="X884" i="11"/>
  <c r="W901" i="11"/>
  <c r="W904" i="11"/>
  <c r="V904" i="11"/>
  <c r="W908" i="11"/>
  <c r="V908" i="11"/>
  <c r="U908" i="11"/>
  <c r="X925" i="11"/>
  <c r="V925" i="11"/>
  <c r="U925" i="11"/>
  <c r="U960" i="11"/>
  <c r="X965" i="11"/>
  <c r="W965" i="11"/>
  <c r="V965" i="11"/>
  <c r="U965" i="11"/>
  <c r="X968" i="11"/>
  <c r="W968" i="11"/>
  <c r="V968" i="11"/>
  <c r="X1029" i="11"/>
  <c r="W1029" i="11"/>
  <c r="V1029" i="11"/>
  <c r="U1029" i="11"/>
  <c r="X1093" i="11"/>
  <c r="W1093" i="11"/>
  <c r="V1093" i="11"/>
  <c r="U1093" i="11"/>
  <c r="X1205" i="11"/>
  <c r="W1205" i="11"/>
  <c r="V1205" i="11"/>
  <c r="U1205" i="11"/>
  <c r="X1269" i="11"/>
  <c r="W1269" i="11"/>
  <c r="V1269" i="11"/>
  <c r="U1269" i="11"/>
  <c r="W1550" i="11"/>
  <c r="V1550" i="11"/>
  <c r="U1550" i="11"/>
  <c r="X1550" i="11"/>
  <c r="W208" i="11"/>
  <c r="U210" i="11"/>
  <c r="W216" i="11"/>
  <c r="W224" i="11"/>
  <c r="W232" i="11"/>
  <c r="W240" i="11"/>
  <c r="U242" i="11"/>
  <c r="W248" i="11"/>
  <c r="U250" i="11"/>
  <c r="W256" i="11"/>
  <c r="U258" i="11"/>
  <c r="W264" i="11"/>
  <c r="U266" i="11"/>
  <c r="W272" i="11"/>
  <c r="U274" i="11"/>
  <c r="W280" i="11"/>
  <c r="U282" i="11"/>
  <c r="W288" i="11"/>
  <c r="U290" i="11"/>
  <c r="W296" i="11"/>
  <c r="U298" i="11"/>
  <c r="W304" i="11"/>
  <c r="U306" i="11"/>
  <c r="W312" i="11"/>
  <c r="U314" i="11"/>
  <c r="W320" i="11"/>
  <c r="U322" i="11"/>
  <c r="W328" i="11"/>
  <c r="U330" i="11"/>
  <c r="W336" i="11"/>
  <c r="U338" i="11"/>
  <c r="W344" i="11"/>
  <c r="U346" i="11"/>
  <c r="W352" i="11"/>
  <c r="U354" i="11"/>
  <c r="W360" i="11"/>
  <c r="U362" i="11"/>
  <c r="W368" i="11"/>
  <c r="U370" i="11"/>
  <c r="W376" i="11"/>
  <c r="U378" i="11"/>
  <c r="W384" i="11"/>
  <c r="U386" i="11"/>
  <c r="V389" i="11"/>
  <c r="U394" i="11"/>
  <c r="V397" i="11"/>
  <c r="U402" i="11"/>
  <c r="V405" i="11"/>
  <c r="U410" i="11"/>
  <c r="V413" i="11"/>
  <c r="U418" i="11"/>
  <c r="V421" i="11"/>
  <c r="W424" i="11"/>
  <c r="U426" i="11"/>
  <c r="V429" i="11"/>
  <c r="U434" i="11"/>
  <c r="V437" i="11"/>
  <c r="U442" i="11"/>
  <c r="V445" i="11"/>
  <c r="U450" i="11"/>
  <c r="V453" i="11"/>
  <c r="U458" i="11"/>
  <c r="V461" i="11"/>
  <c r="U466" i="11"/>
  <c r="V469" i="11"/>
  <c r="U474" i="11"/>
  <c r="V477" i="11"/>
  <c r="U482" i="11"/>
  <c r="V485" i="11"/>
  <c r="U490" i="11"/>
  <c r="V493" i="11"/>
  <c r="U498" i="11"/>
  <c r="V501" i="11"/>
  <c r="U506" i="11"/>
  <c r="V509" i="11"/>
  <c r="U514" i="11"/>
  <c r="V517" i="11"/>
  <c r="U522" i="11"/>
  <c r="V525" i="11"/>
  <c r="U530" i="11"/>
  <c r="V533" i="11"/>
  <c r="U538" i="11"/>
  <c r="V541" i="11"/>
  <c r="U546" i="11"/>
  <c r="V549" i="11"/>
  <c r="U554" i="11"/>
  <c r="V557" i="11"/>
  <c r="U562" i="11"/>
  <c r="V565" i="11"/>
  <c r="U570" i="11"/>
  <c r="V573" i="11"/>
  <c r="U578" i="11"/>
  <c r="V581" i="11"/>
  <c r="U586" i="11"/>
  <c r="V589" i="11"/>
  <c r="U594" i="11"/>
  <c r="V597" i="11"/>
  <c r="U602" i="11"/>
  <c r="V605" i="11"/>
  <c r="U610" i="11"/>
  <c r="V613" i="11"/>
  <c r="U618" i="11"/>
  <c r="V621" i="11"/>
  <c r="U626" i="11"/>
  <c r="V629" i="11"/>
  <c r="U634" i="11"/>
  <c r="V637" i="11"/>
  <c r="U642" i="11"/>
  <c r="V645" i="11"/>
  <c r="U650" i="11"/>
  <c r="V653" i="11"/>
  <c r="U658" i="11"/>
  <c r="V661" i="11"/>
  <c r="U666" i="11"/>
  <c r="V669" i="11"/>
  <c r="U674" i="11"/>
  <c r="V677" i="11"/>
  <c r="U682" i="11"/>
  <c r="V687" i="11"/>
  <c r="U689" i="11"/>
  <c r="X693" i="11"/>
  <c r="V693" i="11"/>
  <c r="U693" i="11"/>
  <c r="W702" i="11"/>
  <c r="X709" i="11"/>
  <c r="V709" i="11"/>
  <c r="U709" i="11"/>
  <c r="W718" i="11"/>
  <c r="U726" i="11"/>
  <c r="X726" i="11"/>
  <c r="U728" i="11"/>
  <c r="X733" i="11"/>
  <c r="V733" i="11"/>
  <c r="U733" i="11"/>
  <c r="W740" i="11"/>
  <c r="U740" i="11"/>
  <c r="X752" i="11"/>
  <c r="W757" i="11"/>
  <c r="W760" i="11"/>
  <c r="V760" i="11"/>
  <c r="W764" i="11"/>
  <c r="V764" i="11"/>
  <c r="U764" i="11"/>
  <c r="W781" i="11"/>
  <c r="W784" i="11"/>
  <c r="V784" i="11"/>
  <c r="W788" i="11"/>
  <c r="V788" i="11"/>
  <c r="U788" i="11"/>
  <c r="X800" i="11"/>
  <c r="U808" i="11"/>
  <c r="X813" i="11"/>
  <c r="V813" i="11"/>
  <c r="U813" i="11"/>
  <c r="W820" i="11"/>
  <c r="V820" i="11"/>
  <c r="U820" i="11"/>
  <c r="U840" i="11"/>
  <c r="X844" i="11"/>
  <c r="W861" i="11"/>
  <c r="W864" i="11"/>
  <c r="V864" i="11"/>
  <c r="W868" i="11"/>
  <c r="V868" i="11"/>
  <c r="U868" i="11"/>
  <c r="X880" i="11"/>
  <c r="X885" i="11"/>
  <c r="V885" i="11"/>
  <c r="U885" i="11"/>
  <c r="U904" i="11"/>
  <c r="X908" i="11"/>
  <c r="W925" i="11"/>
  <c r="W928" i="11"/>
  <c r="V928" i="11"/>
  <c r="W932" i="11"/>
  <c r="V932" i="11"/>
  <c r="U932" i="11"/>
  <c r="U968" i="11"/>
  <c r="X973" i="11"/>
  <c r="W973" i="11"/>
  <c r="V973" i="11"/>
  <c r="U973" i="11"/>
  <c r="X976" i="11"/>
  <c r="W976" i="11"/>
  <c r="V976" i="11"/>
  <c r="X1037" i="11"/>
  <c r="W1037" i="11"/>
  <c r="V1037" i="11"/>
  <c r="U1037" i="11"/>
  <c r="X1101" i="11"/>
  <c r="W1101" i="11"/>
  <c r="V1101" i="11"/>
  <c r="U1101" i="11"/>
  <c r="X1213" i="11"/>
  <c r="W1213" i="11"/>
  <c r="V1213" i="11"/>
  <c r="U1213" i="11"/>
  <c r="X1277" i="11"/>
  <c r="W1277" i="11"/>
  <c r="V1277" i="11"/>
  <c r="U1277" i="11"/>
  <c r="X1297" i="11"/>
  <c r="W1297" i="11"/>
  <c r="V1297" i="11"/>
  <c r="U1297" i="11"/>
  <c r="V1307" i="11"/>
  <c r="X1307" i="11"/>
  <c r="W1307" i="11"/>
  <c r="U1307" i="11"/>
  <c r="V1355" i="11"/>
  <c r="X1355" i="11"/>
  <c r="W1355" i="11"/>
  <c r="U1355" i="11"/>
  <c r="W1374" i="11"/>
  <c r="U1374" i="11"/>
  <c r="X1374" i="11"/>
  <c r="V1374" i="11"/>
  <c r="W1406" i="11"/>
  <c r="U1406" i="11"/>
  <c r="X1406" i="11"/>
  <c r="V1406" i="11"/>
  <c r="W1438" i="11"/>
  <c r="U1438" i="11"/>
  <c r="X1438" i="11"/>
  <c r="V1438" i="11"/>
  <c r="W687" i="11"/>
  <c r="W689" i="11"/>
  <c r="W693" i="11"/>
  <c r="W696" i="11"/>
  <c r="V696" i="11"/>
  <c r="W700" i="11"/>
  <c r="U700" i="11"/>
  <c r="W709" i="11"/>
  <c r="W712" i="11"/>
  <c r="V712" i="11"/>
  <c r="W716" i="11"/>
  <c r="U716" i="11"/>
  <c r="V726" i="11"/>
  <c r="X728" i="11"/>
  <c r="W733" i="11"/>
  <c r="W736" i="11"/>
  <c r="V736" i="11"/>
  <c r="V740" i="11"/>
  <c r="U760" i="11"/>
  <c r="X764" i="11"/>
  <c r="U784" i="11"/>
  <c r="X788" i="11"/>
  <c r="X808" i="11"/>
  <c r="W813" i="11"/>
  <c r="W816" i="11"/>
  <c r="V816" i="11"/>
  <c r="X820" i="11"/>
  <c r="W828" i="11"/>
  <c r="V828" i="11"/>
  <c r="U828" i="11"/>
  <c r="X840" i="11"/>
  <c r="X845" i="11"/>
  <c r="V845" i="11"/>
  <c r="U845" i="11"/>
  <c r="U864" i="11"/>
  <c r="X868" i="11"/>
  <c r="W885" i="11"/>
  <c r="W888" i="11"/>
  <c r="V888" i="11"/>
  <c r="W892" i="11"/>
  <c r="V892" i="11"/>
  <c r="U892" i="11"/>
  <c r="X904" i="11"/>
  <c r="X909" i="11"/>
  <c r="V909" i="11"/>
  <c r="U909" i="11"/>
  <c r="U928" i="11"/>
  <c r="X932" i="11"/>
  <c r="U976" i="11"/>
  <c r="X981" i="11"/>
  <c r="W981" i="11"/>
  <c r="V981" i="11"/>
  <c r="U981" i="11"/>
  <c r="X984" i="11"/>
  <c r="W984" i="11"/>
  <c r="V984" i="11"/>
  <c r="X1045" i="11"/>
  <c r="W1045" i="11"/>
  <c r="V1045" i="11"/>
  <c r="U1045" i="11"/>
  <c r="X1109" i="11"/>
  <c r="W1109" i="11"/>
  <c r="V1109" i="11"/>
  <c r="U1109" i="11"/>
  <c r="X1117" i="11"/>
  <c r="W1117" i="11"/>
  <c r="V1117" i="11"/>
  <c r="U1117" i="11"/>
  <c r="X1125" i="11"/>
  <c r="W1125" i="11"/>
  <c r="V1125" i="11"/>
  <c r="U1125" i="11"/>
  <c r="X1133" i="11"/>
  <c r="W1133" i="11"/>
  <c r="V1133" i="11"/>
  <c r="U1133" i="11"/>
  <c r="X1141" i="11"/>
  <c r="W1141" i="11"/>
  <c r="V1141" i="11"/>
  <c r="U1141" i="11"/>
  <c r="X1149" i="11"/>
  <c r="W1149" i="11"/>
  <c r="V1149" i="11"/>
  <c r="U1149" i="11"/>
  <c r="X1157" i="11"/>
  <c r="W1157" i="11"/>
  <c r="V1157" i="11"/>
  <c r="U1157" i="11"/>
  <c r="X1221" i="11"/>
  <c r="W1221" i="11"/>
  <c r="V1221" i="11"/>
  <c r="U1221" i="11"/>
  <c r="X1285" i="11"/>
  <c r="W1285" i="11"/>
  <c r="V1285" i="11"/>
  <c r="U1285" i="11"/>
  <c r="U1352" i="11"/>
  <c r="X1352" i="11"/>
  <c r="W1352" i="11"/>
  <c r="V1352" i="11"/>
  <c r="W1486" i="11"/>
  <c r="V1486" i="11"/>
  <c r="U1486" i="11"/>
  <c r="X1486" i="11"/>
  <c r="U1304" i="11"/>
  <c r="X1304" i="11"/>
  <c r="W1304" i="11"/>
  <c r="U1376" i="11"/>
  <c r="X1376" i="11"/>
  <c r="W1376" i="11"/>
  <c r="W1386" i="11"/>
  <c r="V1386" i="11"/>
  <c r="U1386" i="11"/>
  <c r="U1408" i="11"/>
  <c r="X1408" i="11"/>
  <c r="W1408" i="11"/>
  <c r="W1418" i="11"/>
  <c r="V1418" i="11"/>
  <c r="U1418" i="11"/>
  <c r="U1440" i="11"/>
  <c r="X1440" i="11"/>
  <c r="W1440" i="11"/>
  <c r="W1458" i="11"/>
  <c r="V1458" i="11"/>
  <c r="U1458" i="11"/>
  <c r="W1478" i="11"/>
  <c r="V1478" i="11"/>
  <c r="U1478" i="11"/>
  <c r="W1514" i="11"/>
  <c r="V1514" i="11"/>
  <c r="U1514" i="11"/>
  <c r="W1542" i="11"/>
  <c r="V1542" i="11"/>
  <c r="U1542" i="11"/>
  <c r="X1610" i="11"/>
  <c r="W1610" i="11"/>
  <c r="V1610" i="11"/>
  <c r="U1610" i="11"/>
  <c r="X1634" i="11"/>
  <c r="W1634" i="11"/>
  <c r="V1634" i="11"/>
  <c r="U1634" i="11"/>
  <c r="X1698" i="11"/>
  <c r="W1698" i="11"/>
  <c r="V1698" i="11"/>
  <c r="U1698" i="11"/>
  <c r="X1754" i="11"/>
  <c r="W1754" i="11"/>
  <c r="V1754" i="11"/>
  <c r="U1754" i="11"/>
  <c r="X1818" i="11"/>
  <c r="W1818" i="11"/>
  <c r="V1818" i="11"/>
  <c r="U1818" i="11"/>
  <c r="X1882" i="11"/>
  <c r="W1882" i="11"/>
  <c r="V1882" i="11"/>
  <c r="U1882" i="11"/>
  <c r="W1957" i="11"/>
  <c r="X1957" i="11"/>
  <c r="V1957" i="11"/>
  <c r="U1957" i="11"/>
  <c r="W2141" i="11"/>
  <c r="V2141" i="11"/>
  <c r="U2141" i="11"/>
  <c r="X2141" i="11"/>
  <c r="X2250" i="11"/>
  <c r="W2250" i="11"/>
  <c r="V2250" i="11"/>
  <c r="U2250" i="11"/>
  <c r="W2415" i="11"/>
  <c r="V2415" i="11"/>
  <c r="U2415" i="11"/>
  <c r="X2415" i="11"/>
  <c r="X2563" i="11"/>
  <c r="W2563" i="11"/>
  <c r="V2563" i="11"/>
  <c r="U2563" i="11"/>
  <c r="X2627" i="11"/>
  <c r="W2627" i="11"/>
  <c r="V2627" i="11"/>
  <c r="U2627" i="11"/>
  <c r="X2635" i="11"/>
  <c r="W2635" i="11"/>
  <c r="V2635" i="11"/>
  <c r="U2635" i="11"/>
  <c r="X2643" i="11"/>
  <c r="W2643" i="11"/>
  <c r="V2643" i="11"/>
  <c r="U2643" i="11"/>
  <c r="X2651" i="11"/>
  <c r="W2651" i="11"/>
  <c r="V2651" i="11"/>
  <c r="U2651" i="11"/>
  <c r="X2659" i="11"/>
  <c r="W2659" i="11"/>
  <c r="V2659" i="11"/>
  <c r="U2659" i="11"/>
  <c r="X2667" i="11"/>
  <c r="W2667" i="11"/>
  <c r="V2667" i="11"/>
  <c r="U2667" i="11"/>
  <c r="X2675" i="11"/>
  <c r="W2675" i="11"/>
  <c r="V2675" i="11"/>
  <c r="U2675" i="11"/>
  <c r="X2683" i="11"/>
  <c r="W2683" i="11"/>
  <c r="V2683" i="11"/>
  <c r="U2683" i="11"/>
  <c r="X2691" i="11"/>
  <c r="W2691" i="11"/>
  <c r="V2691" i="11"/>
  <c r="U2691" i="11"/>
  <c r="V2754" i="11"/>
  <c r="X2754" i="11"/>
  <c r="W2754" i="11"/>
  <c r="U2754" i="11"/>
  <c r="X2921" i="11"/>
  <c r="W2921" i="11"/>
  <c r="V2921" i="11"/>
  <c r="U2921" i="11"/>
  <c r="W723" i="11"/>
  <c r="W731" i="11"/>
  <c r="X750" i="11"/>
  <c r="X758" i="11"/>
  <c r="X766" i="11"/>
  <c r="X774" i="11"/>
  <c r="X782" i="11"/>
  <c r="X790" i="11"/>
  <c r="X798" i="11"/>
  <c r="W803" i="11"/>
  <c r="X806" i="11"/>
  <c r="X814" i="11"/>
  <c r="X822" i="11"/>
  <c r="W827" i="11"/>
  <c r="X830" i="11"/>
  <c r="X838" i="11"/>
  <c r="X846" i="11"/>
  <c r="X854" i="11"/>
  <c r="X862" i="11"/>
  <c r="X870" i="11"/>
  <c r="X878" i="11"/>
  <c r="X886" i="11"/>
  <c r="X894" i="11"/>
  <c r="X902" i="11"/>
  <c r="X910" i="11"/>
  <c r="X918" i="11"/>
  <c r="X926" i="11"/>
  <c r="X934" i="11"/>
  <c r="X942" i="11"/>
  <c r="X950" i="11"/>
  <c r="X958" i="11"/>
  <c r="X966" i="11"/>
  <c r="X974" i="11"/>
  <c r="X982" i="11"/>
  <c r="X990" i="11"/>
  <c r="X998" i="11"/>
  <c r="V1000" i="11"/>
  <c r="X1006" i="11"/>
  <c r="V1008" i="11"/>
  <c r="X1014" i="11"/>
  <c r="V1016" i="11"/>
  <c r="X1022" i="11"/>
  <c r="V1024" i="11"/>
  <c r="X1030" i="11"/>
  <c r="V1032" i="11"/>
  <c r="X1038" i="11"/>
  <c r="V1040" i="11"/>
  <c r="X1046" i="11"/>
  <c r="V1048" i="11"/>
  <c r="X1054" i="11"/>
  <c r="V1056" i="11"/>
  <c r="X1062" i="11"/>
  <c r="V1064" i="11"/>
  <c r="X1070" i="11"/>
  <c r="V1072" i="11"/>
  <c r="X1078" i="11"/>
  <c r="V1080" i="11"/>
  <c r="X1086" i="11"/>
  <c r="V1088" i="11"/>
  <c r="X1094" i="11"/>
  <c r="V1096" i="11"/>
  <c r="X1102" i="11"/>
  <c r="V1104" i="11"/>
  <c r="X1110" i="11"/>
  <c r="V1112" i="11"/>
  <c r="X1118" i="11"/>
  <c r="V1120" i="11"/>
  <c r="X1126" i="11"/>
  <c r="V1128" i="11"/>
  <c r="X1134" i="11"/>
  <c r="V1136" i="11"/>
  <c r="X1142" i="11"/>
  <c r="V1144" i="11"/>
  <c r="X1150" i="11"/>
  <c r="V1152" i="11"/>
  <c r="X1158" i="11"/>
  <c r="V1160" i="11"/>
  <c r="X1166" i="11"/>
  <c r="V1168" i="11"/>
  <c r="X1174" i="11"/>
  <c r="V1176" i="11"/>
  <c r="X1182" i="11"/>
  <c r="V1184" i="11"/>
  <c r="X1190" i="11"/>
  <c r="V1192" i="11"/>
  <c r="X1198" i="11"/>
  <c r="V1200" i="11"/>
  <c r="X1206" i="11"/>
  <c r="V1208" i="11"/>
  <c r="X1214" i="11"/>
  <c r="V1216" i="11"/>
  <c r="X1222" i="11"/>
  <c r="V1224" i="11"/>
  <c r="X1230" i="11"/>
  <c r="V1232" i="11"/>
  <c r="X1238" i="11"/>
  <c r="V1240" i="11"/>
  <c r="X1246" i="11"/>
  <c r="V1248" i="11"/>
  <c r="X1254" i="11"/>
  <c r="V1256" i="11"/>
  <c r="X1262" i="11"/>
  <c r="V1264" i="11"/>
  <c r="X1270" i="11"/>
  <c r="V1272" i="11"/>
  <c r="X1278" i="11"/>
  <c r="V1280" i="11"/>
  <c r="X1286" i="11"/>
  <c r="V1288" i="11"/>
  <c r="V1295" i="11"/>
  <c r="V1299" i="11"/>
  <c r="X1299" i="11"/>
  <c r="V1334" i="11"/>
  <c r="W1362" i="11"/>
  <c r="V1362" i="11"/>
  <c r="U1362" i="11"/>
  <c r="U1384" i="11"/>
  <c r="X1384" i="11"/>
  <c r="W1384" i="11"/>
  <c r="W1394" i="11"/>
  <c r="V1394" i="11"/>
  <c r="U1394" i="11"/>
  <c r="U1416" i="11"/>
  <c r="X1416" i="11"/>
  <c r="W1416" i="11"/>
  <c r="W1426" i="11"/>
  <c r="V1426" i="11"/>
  <c r="U1426" i="11"/>
  <c r="W1494" i="11"/>
  <c r="V1494" i="11"/>
  <c r="U1494" i="11"/>
  <c r="W1530" i="11"/>
  <c r="V1530" i="11"/>
  <c r="U1530" i="11"/>
  <c r="W1558" i="11"/>
  <c r="V1558" i="11"/>
  <c r="U1558" i="11"/>
  <c r="X1682" i="11"/>
  <c r="W1682" i="11"/>
  <c r="V1682" i="11"/>
  <c r="U1682" i="11"/>
  <c r="X1738" i="11"/>
  <c r="W1738" i="11"/>
  <c r="V1738" i="11"/>
  <c r="U1738" i="11"/>
  <c r="X1802" i="11"/>
  <c r="W1802" i="11"/>
  <c r="V1802" i="11"/>
  <c r="U1802" i="11"/>
  <c r="X1866" i="11"/>
  <c r="W1866" i="11"/>
  <c r="V1866" i="11"/>
  <c r="U1866" i="11"/>
  <c r="V1938" i="11"/>
  <c r="X1938" i="11"/>
  <c r="W1938" i="11"/>
  <c r="U1938" i="11"/>
  <c r="W1989" i="11"/>
  <c r="X1989" i="11"/>
  <c r="V1989" i="11"/>
  <c r="U1989" i="11"/>
  <c r="W1000" i="11"/>
  <c r="W1008" i="11"/>
  <c r="W1016" i="11"/>
  <c r="W1024" i="11"/>
  <c r="W1032" i="11"/>
  <c r="W1040" i="11"/>
  <c r="W1048" i="11"/>
  <c r="W1056" i="11"/>
  <c r="W1064" i="11"/>
  <c r="W1072" i="11"/>
  <c r="W1080" i="11"/>
  <c r="W1088" i="11"/>
  <c r="W1096" i="11"/>
  <c r="W1104" i="11"/>
  <c r="W1112" i="11"/>
  <c r="W1120" i="11"/>
  <c r="W1128" i="11"/>
  <c r="W1136" i="11"/>
  <c r="W1144" i="11"/>
  <c r="W1152" i="11"/>
  <c r="W1160" i="11"/>
  <c r="W1168" i="11"/>
  <c r="W1176" i="11"/>
  <c r="W1184" i="11"/>
  <c r="W1192" i="11"/>
  <c r="W1200" i="11"/>
  <c r="W1208" i="11"/>
  <c r="W1216" i="11"/>
  <c r="W1224" i="11"/>
  <c r="W1232" i="11"/>
  <c r="W1240" i="11"/>
  <c r="W1248" i="11"/>
  <c r="W1256" i="11"/>
  <c r="W1264" i="11"/>
  <c r="W1272" i="11"/>
  <c r="W1280" i="11"/>
  <c r="W1288" i="11"/>
  <c r="W1295" i="11"/>
  <c r="W1322" i="11"/>
  <c r="V1322" i="11"/>
  <c r="U1322" i="11"/>
  <c r="U1328" i="11"/>
  <c r="X1328" i="11"/>
  <c r="W1328" i="11"/>
  <c r="V1331" i="11"/>
  <c r="X1331" i="11"/>
  <c r="X1334" i="11"/>
  <c r="W1382" i="11"/>
  <c r="U1382" i="11"/>
  <c r="W1414" i="11"/>
  <c r="U1414" i="11"/>
  <c r="W1446" i="11"/>
  <c r="V1446" i="11"/>
  <c r="U1446" i="11"/>
  <c r="W1474" i="11"/>
  <c r="V1474" i="11"/>
  <c r="U1474" i="11"/>
  <c r="X1494" i="11"/>
  <c r="W1502" i="11"/>
  <c r="V1502" i="11"/>
  <c r="U1502" i="11"/>
  <c r="X1530" i="11"/>
  <c r="W1538" i="11"/>
  <c r="V1538" i="11"/>
  <c r="U1538" i="11"/>
  <c r="X1558" i="11"/>
  <c r="W1566" i="11"/>
  <c r="V1566" i="11"/>
  <c r="U1566" i="11"/>
  <c r="X1674" i="11"/>
  <c r="W1674" i="11"/>
  <c r="V1674" i="11"/>
  <c r="U1674" i="11"/>
  <c r="X1730" i="11"/>
  <c r="W1730" i="11"/>
  <c r="V1730" i="11"/>
  <c r="U1730" i="11"/>
  <c r="X1794" i="11"/>
  <c r="W1794" i="11"/>
  <c r="V1794" i="11"/>
  <c r="U1794" i="11"/>
  <c r="X1858" i="11"/>
  <c r="W1858" i="11"/>
  <c r="V1858" i="11"/>
  <c r="U1858" i="11"/>
  <c r="W2169" i="11"/>
  <c r="V2169" i="11"/>
  <c r="U2169" i="11"/>
  <c r="X2169" i="11"/>
  <c r="W1346" i="11"/>
  <c r="V1346" i="11"/>
  <c r="U1346" i="11"/>
  <c r="U1360" i="11"/>
  <c r="X1360" i="11"/>
  <c r="W1360" i="11"/>
  <c r="W1370" i="11"/>
  <c r="V1370" i="11"/>
  <c r="U1370" i="11"/>
  <c r="U1392" i="11"/>
  <c r="X1392" i="11"/>
  <c r="W1392" i="11"/>
  <c r="W1402" i="11"/>
  <c r="V1402" i="11"/>
  <c r="U1402" i="11"/>
  <c r="U1424" i="11"/>
  <c r="X1424" i="11"/>
  <c r="W1424" i="11"/>
  <c r="W1434" i="11"/>
  <c r="V1434" i="11"/>
  <c r="U1434" i="11"/>
  <c r="W1454" i="11"/>
  <c r="V1454" i="11"/>
  <c r="U1454" i="11"/>
  <c r="W1482" i="11"/>
  <c r="V1482" i="11"/>
  <c r="U1482" i="11"/>
  <c r="W1510" i="11"/>
  <c r="V1510" i="11"/>
  <c r="U1510" i="11"/>
  <c r="W1546" i="11"/>
  <c r="V1546" i="11"/>
  <c r="U1546" i="11"/>
  <c r="X1666" i="11"/>
  <c r="W1666" i="11"/>
  <c r="V1666" i="11"/>
  <c r="U1666" i="11"/>
  <c r="X1722" i="11"/>
  <c r="W1722" i="11"/>
  <c r="V1722" i="11"/>
  <c r="U1722" i="11"/>
  <c r="X1786" i="11"/>
  <c r="W1786" i="11"/>
  <c r="V1786" i="11"/>
  <c r="U1786" i="11"/>
  <c r="X1850" i="11"/>
  <c r="W1850" i="11"/>
  <c r="V1850" i="11"/>
  <c r="U1850" i="11"/>
  <c r="W2077" i="11"/>
  <c r="V2077" i="11"/>
  <c r="U2077" i="11"/>
  <c r="X2077" i="11"/>
  <c r="U940" i="11"/>
  <c r="U948" i="11"/>
  <c r="U956" i="11"/>
  <c r="U964" i="11"/>
  <c r="U972" i="11"/>
  <c r="U980" i="11"/>
  <c r="U988" i="11"/>
  <c r="U996" i="11"/>
  <c r="U1004" i="11"/>
  <c r="U1012" i="11"/>
  <c r="U1020" i="11"/>
  <c r="U1028" i="11"/>
  <c r="U1036" i="11"/>
  <c r="U1044" i="11"/>
  <c r="U1052" i="11"/>
  <c r="U1060" i="11"/>
  <c r="U1068" i="11"/>
  <c r="U1076" i="11"/>
  <c r="U1084" i="11"/>
  <c r="U1092" i="11"/>
  <c r="U1100" i="11"/>
  <c r="U1108" i="11"/>
  <c r="U1116" i="11"/>
  <c r="U1124" i="11"/>
  <c r="U1132" i="11"/>
  <c r="U1140" i="11"/>
  <c r="U1148" i="11"/>
  <c r="U1156" i="11"/>
  <c r="U1164" i="11"/>
  <c r="U1172" i="11"/>
  <c r="U1180" i="11"/>
  <c r="U1188" i="11"/>
  <c r="U1196" i="11"/>
  <c r="U1204" i="11"/>
  <c r="U1212" i="11"/>
  <c r="U1220" i="11"/>
  <c r="U1228" i="11"/>
  <c r="U1236" i="11"/>
  <c r="U1244" i="11"/>
  <c r="U1252" i="11"/>
  <c r="U1260" i="11"/>
  <c r="U1268" i="11"/>
  <c r="U1276" i="11"/>
  <c r="U1284" i="11"/>
  <c r="U1294" i="11"/>
  <c r="W1314" i="11"/>
  <c r="V1314" i="11"/>
  <c r="U1314" i="11"/>
  <c r="U1318" i="11"/>
  <c r="U1320" i="11"/>
  <c r="X1320" i="11"/>
  <c r="W1320" i="11"/>
  <c r="V1323" i="11"/>
  <c r="X1323" i="11"/>
  <c r="X1346" i="11"/>
  <c r="U1358" i="11"/>
  <c r="V1360" i="11"/>
  <c r="X1370" i="11"/>
  <c r="W1390" i="11"/>
  <c r="U1390" i="11"/>
  <c r="V1392" i="11"/>
  <c r="X1402" i="11"/>
  <c r="W1422" i="11"/>
  <c r="U1422" i="11"/>
  <c r="V1424" i="11"/>
  <c r="X1434" i="11"/>
  <c r="X1454" i="11"/>
  <c r="W1462" i="11"/>
  <c r="V1462" i="11"/>
  <c r="U1462" i="11"/>
  <c r="X1482" i="11"/>
  <c r="W1490" i="11"/>
  <c r="V1490" i="11"/>
  <c r="U1490" i="11"/>
  <c r="X1510" i="11"/>
  <c r="W1518" i="11"/>
  <c r="V1518" i="11"/>
  <c r="U1518" i="11"/>
  <c r="X1546" i="11"/>
  <c r="W1554" i="11"/>
  <c r="V1554" i="11"/>
  <c r="U1554" i="11"/>
  <c r="X1658" i="11"/>
  <c r="W1658" i="11"/>
  <c r="V1658" i="11"/>
  <c r="U1658" i="11"/>
  <c r="X1714" i="11"/>
  <c r="W1714" i="11"/>
  <c r="V1714" i="11"/>
  <c r="U1714" i="11"/>
  <c r="X1778" i="11"/>
  <c r="W1778" i="11"/>
  <c r="V1778" i="11"/>
  <c r="U1778" i="11"/>
  <c r="X1842" i="11"/>
  <c r="W1842" i="11"/>
  <c r="V1842" i="11"/>
  <c r="U1842" i="11"/>
  <c r="X1906" i="11"/>
  <c r="W1906" i="11"/>
  <c r="V1906" i="11"/>
  <c r="U1906" i="11"/>
  <c r="X1914" i="11"/>
  <c r="W1914" i="11"/>
  <c r="V1914" i="11"/>
  <c r="U1914" i="11"/>
  <c r="X1922" i="11"/>
  <c r="W1922" i="11"/>
  <c r="V1922" i="11"/>
  <c r="U1922" i="11"/>
  <c r="X1930" i="11"/>
  <c r="W1930" i="11"/>
  <c r="V1930" i="11"/>
  <c r="U1930" i="11"/>
  <c r="V940" i="11"/>
  <c r="V948" i="11"/>
  <c r="V956" i="11"/>
  <c r="V964" i="11"/>
  <c r="V972" i="11"/>
  <c r="V980" i="11"/>
  <c r="V988" i="11"/>
  <c r="V996" i="11"/>
  <c r="V1004" i="11"/>
  <c r="V1012" i="11"/>
  <c r="V1020" i="11"/>
  <c r="V1028" i="11"/>
  <c r="V1036" i="11"/>
  <c r="V1044" i="11"/>
  <c r="V1052" i="11"/>
  <c r="V1060" i="11"/>
  <c r="V1068" i="11"/>
  <c r="V1076" i="11"/>
  <c r="V1084" i="11"/>
  <c r="V1092" i="11"/>
  <c r="V1100" i="11"/>
  <c r="V1108" i="11"/>
  <c r="U1113" i="11"/>
  <c r="V1116" i="11"/>
  <c r="U1121" i="11"/>
  <c r="V1124" i="11"/>
  <c r="U1129" i="11"/>
  <c r="V1132" i="11"/>
  <c r="U1137" i="11"/>
  <c r="V1140" i="11"/>
  <c r="U1145" i="11"/>
  <c r="V1148" i="11"/>
  <c r="U1153" i="11"/>
  <c r="V1156" i="11"/>
  <c r="U1161" i="11"/>
  <c r="V1164" i="11"/>
  <c r="U1169" i="11"/>
  <c r="V1172" i="11"/>
  <c r="U1177" i="11"/>
  <c r="V1180" i="11"/>
  <c r="U1185" i="11"/>
  <c r="V1188" i="11"/>
  <c r="U1193" i="11"/>
  <c r="V1196" i="11"/>
  <c r="U1201" i="11"/>
  <c r="V1204" i="11"/>
  <c r="U1209" i="11"/>
  <c r="V1212" i="11"/>
  <c r="U1217" i="11"/>
  <c r="V1220" i="11"/>
  <c r="U1225" i="11"/>
  <c r="V1228" i="11"/>
  <c r="U1233" i="11"/>
  <c r="V1236" i="11"/>
  <c r="U1241" i="11"/>
  <c r="V1244" i="11"/>
  <c r="U1249" i="11"/>
  <c r="V1252" i="11"/>
  <c r="U1257" i="11"/>
  <c r="V1260" i="11"/>
  <c r="U1265" i="11"/>
  <c r="V1268" i="11"/>
  <c r="U1273" i="11"/>
  <c r="V1276" i="11"/>
  <c r="U1281" i="11"/>
  <c r="V1284" i="11"/>
  <c r="U1289" i="11"/>
  <c r="V1294" i="11"/>
  <c r="V1296" i="11"/>
  <c r="U1298" i="11"/>
  <c r="U1300" i="11"/>
  <c r="V1306" i="11"/>
  <c r="U1306" i="11"/>
  <c r="X1314" i="11"/>
  <c r="V1318" i="11"/>
  <c r="V1320" i="11"/>
  <c r="U1323" i="11"/>
  <c r="U1344" i="11"/>
  <c r="X1344" i="11"/>
  <c r="W1344" i="11"/>
  <c r="V1347" i="11"/>
  <c r="X1347" i="11"/>
  <c r="V1358" i="11"/>
  <c r="U1368" i="11"/>
  <c r="X1368" i="11"/>
  <c r="W1368" i="11"/>
  <c r="W1378" i="11"/>
  <c r="V1378" i="11"/>
  <c r="U1378" i="11"/>
  <c r="V1390" i="11"/>
  <c r="U1400" i="11"/>
  <c r="X1400" i="11"/>
  <c r="W1400" i="11"/>
  <c r="W1410" i="11"/>
  <c r="V1410" i="11"/>
  <c r="U1410" i="11"/>
  <c r="V1422" i="11"/>
  <c r="U1432" i="11"/>
  <c r="X1432" i="11"/>
  <c r="W1432" i="11"/>
  <c r="W1442" i="11"/>
  <c r="V1442" i="11"/>
  <c r="U1442" i="11"/>
  <c r="X1462" i="11"/>
  <c r="X1490" i="11"/>
  <c r="W1498" i="11"/>
  <c r="V1498" i="11"/>
  <c r="U1498" i="11"/>
  <c r="X1518" i="11"/>
  <c r="W1526" i="11"/>
  <c r="V1526" i="11"/>
  <c r="U1526" i="11"/>
  <c r="X1554" i="11"/>
  <c r="W1562" i="11"/>
  <c r="V1562" i="11"/>
  <c r="U1562" i="11"/>
  <c r="X1650" i="11"/>
  <c r="W1650" i="11"/>
  <c r="V1650" i="11"/>
  <c r="U1650" i="11"/>
  <c r="X1770" i="11"/>
  <c r="W1770" i="11"/>
  <c r="V1770" i="11"/>
  <c r="U1770" i="11"/>
  <c r="X1834" i="11"/>
  <c r="W1834" i="11"/>
  <c r="V1834" i="11"/>
  <c r="U1834" i="11"/>
  <c r="X1898" i="11"/>
  <c r="W1898" i="11"/>
  <c r="V1898" i="11"/>
  <c r="U1898" i="11"/>
  <c r="W2025" i="11"/>
  <c r="V2025" i="11"/>
  <c r="U2025" i="11"/>
  <c r="X2025" i="11"/>
  <c r="V1289" i="11"/>
  <c r="U1291" i="11"/>
  <c r="X1294" i="11"/>
  <c r="W1296" i="11"/>
  <c r="W1306" i="11"/>
  <c r="U1310" i="11"/>
  <c r="U1312" i="11"/>
  <c r="X1312" i="11"/>
  <c r="W1312" i="11"/>
  <c r="V1315" i="11"/>
  <c r="X1315" i="11"/>
  <c r="X1318" i="11"/>
  <c r="W1323" i="11"/>
  <c r="W1338" i="11"/>
  <c r="V1338" i="11"/>
  <c r="U1338" i="11"/>
  <c r="U1342" i="11"/>
  <c r="V1344" i="11"/>
  <c r="U1347" i="11"/>
  <c r="W1354" i="11"/>
  <c r="V1354" i="11"/>
  <c r="U1354" i="11"/>
  <c r="X1358" i="11"/>
  <c r="W1366" i="11"/>
  <c r="U1366" i="11"/>
  <c r="V1368" i="11"/>
  <c r="X1378" i="11"/>
  <c r="X1390" i="11"/>
  <c r="W1398" i="11"/>
  <c r="U1398" i="11"/>
  <c r="V1400" i="11"/>
  <c r="X1410" i="11"/>
  <c r="X1422" i="11"/>
  <c r="W1430" i="11"/>
  <c r="U1430" i="11"/>
  <c r="V1432" i="11"/>
  <c r="X1442" i="11"/>
  <c r="W1450" i="11"/>
  <c r="V1450" i="11"/>
  <c r="U1450" i="11"/>
  <c r="W1470" i="11"/>
  <c r="V1470" i="11"/>
  <c r="U1470" i="11"/>
  <c r="X1498" i="11"/>
  <c r="W1506" i="11"/>
  <c r="V1506" i="11"/>
  <c r="U1506" i="11"/>
  <c r="X1526" i="11"/>
  <c r="W1534" i="11"/>
  <c r="V1534" i="11"/>
  <c r="U1534" i="11"/>
  <c r="X1562" i="11"/>
  <c r="X1570" i="11"/>
  <c r="W1570" i="11"/>
  <c r="V1570" i="11"/>
  <c r="U1570" i="11"/>
  <c r="X1578" i="11"/>
  <c r="W1578" i="11"/>
  <c r="V1578" i="11"/>
  <c r="U1578" i="11"/>
  <c r="X1586" i="11"/>
  <c r="W1586" i="11"/>
  <c r="V1586" i="11"/>
  <c r="U1586" i="11"/>
  <c r="X1594" i="11"/>
  <c r="W1594" i="11"/>
  <c r="V1594" i="11"/>
  <c r="U1594" i="11"/>
  <c r="X1602" i="11"/>
  <c r="W1602" i="11"/>
  <c r="V1602" i="11"/>
  <c r="U1602" i="11"/>
  <c r="X1642" i="11"/>
  <c r="W1642" i="11"/>
  <c r="V1642" i="11"/>
  <c r="U1642" i="11"/>
  <c r="X1706" i="11"/>
  <c r="W1706" i="11"/>
  <c r="V1706" i="11"/>
  <c r="U1706" i="11"/>
  <c r="X1762" i="11"/>
  <c r="W1762" i="11"/>
  <c r="V1762" i="11"/>
  <c r="U1762" i="11"/>
  <c r="X1826" i="11"/>
  <c r="W1826" i="11"/>
  <c r="V1826" i="11"/>
  <c r="U1826" i="11"/>
  <c r="X1890" i="11"/>
  <c r="W1890" i="11"/>
  <c r="V1890" i="11"/>
  <c r="U1890" i="11"/>
  <c r="W2017" i="11"/>
  <c r="V2017" i="11"/>
  <c r="U2017" i="11"/>
  <c r="X2017" i="11"/>
  <c r="W2105" i="11"/>
  <c r="V2105" i="11"/>
  <c r="U2105" i="11"/>
  <c r="X2105" i="11"/>
  <c r="X1363" i="11"/>
  <c r="X1371" i="11"/>
  <c r="X1379" i="11"/>
  <c r="X1387" i="11"/>
  <c r="X1395" i="11"/>
  <c r="X1403" i="11"/>
  <c r="X1411" i="11"/>
  <c r="X1419" i="11"/>
  <c r="X1427" i="11"/>
  <c r="X1435" i="11"/>
  <c r="X1443" i="11"/>
  <c r="W1448" i="11"/>
  <c r="X1451" i="11"/>
  <c r="W1456" i="11"/>
  <c r="X1459" i="11"/>
  <c r="W1464" i="11"/>
  <c r="X1467" i="11"/>
  <c r="W1472" i="11"/>
  <c r="X1475" i="11"/>
  <c r="W1480" i="11"/>
  <c r="X1483" i="11"/>
  <c r="W1488" i="11"/>
  <c r="X1491" i="11"/>
  <c r="W1496" i="11"/>
  <c r="X1499" i="11"/>
  <c r="W1504" i="11"/>
  <c r="X1507" i="11"/>
  <c r="W1512" i="11"/>
  <c r="X1515" i="11"/>
  <c r="W1520" i="11"/>
  <c r="X1523" i="11"/>
  <c r="W1528" i="11"/>
  <c r="X1531" i="11"/>
  <c r="W1536" i="11"/>
  <c r="X1539" i="11"/>
  <c r="W1544" i="11"/>
  <c r="X1547" i="11"/>
  <c r="W1552" i="11"/>
  <c r="X1555" i="11"/>
  <c r="W1560" i="11"/>
  <c r="X1563" i="11"/>
  <c r="W1568" i="11"/>
  <c r="X1571" i="11"/>
  <c r="W1576" i="11"/>
  <c r="X1579" i="11"/>
  <c r="W1584" i="11"/>
  <c r="X1587" i="11"/>
  <c r="W1592" i="11"/>
  <c r="X1595" i="11"/>
  <c r="W1600" i="11"/>
  <c r="X1603" i="11"/>
  <c r="W1608" i="11"/>
  <c r="X1611" i="11"/>
  <c r="W1616" i="11"/>
  <c r="X1619" i="11"/>
  <c r="W1624" i="11"/>
  <c r="X1627" i="11"/>
  <c r="W1632" i="11"/>
  <c r="X1635" i="11"/>
  <c r="W1640" i="11"/>
  <c r="X1643" i="11"/>
  <c r="W1648" i="11"/>
  <c r="X1651" i="11"/>
  <c r="W1656" i="11"/>
  <c r="X1659" i="11"/>
  <c r="W1664" i="11"/>
  <c r="X1667" i="11"/>
  <c r="W1672" i="11"/>
  <c r="X1675" i="11"/>
  <c r="W1680" i="11"/>
  <c r="X1683" i="11"/>
  <c r="W1688" i="11"/>
  <c r="X1691" i="11"/>
  <c r="W1696" i="11"/>
  <c r="X1699" i="11"/>
  <c r="W1704" i="11"/>
  <c r="X1707" i="11"/>
  <c r="W1712" i="11"/>
  <c r="X1715" i="11"/>
  <c r="W1720" i="11"/>
  <c r="X1723" i="11"/>
  <c r="W1728" i="11"/>
  <c r="X1731" i="11"/>
  <c r="W1736" i="11"/>
  <c r="X1739" i="11"/>
  <c r="W1744" i="11"/>
  <c r="X1747" i="11"/>
  <c r="W1752" i="11"/>
  <c r="X1755" i="11"/>
  <c r="W1760" i="11"/>
  <c r="X1763" i="11"/>
  <c r="W1768" i="11"/>
  <c r="X1771" i="11"/>
  <c r="W1776" i="11"/>
  <c r="X1779" i="11"/>
  <c r="W1784" i="11"/>
  <c r="X1787" i="11"/>
  <c r="W1792" i="11"/>
  <c r="X1795" i="11"/>
  <c r="W1800" i="11"/>
  <c r="X1803" i="11"/>
  <c r="W1808" i="11"/>
  <c r="X1811" i="11"/>
  <c r="W1816" i="11"/>
  <c r="X1819" i="11"/>
  <c r="W1824" i="11"/>
  <c r="X1827" i="11"/>
  <c r="W1832" i="11"/>
  <c r="X1835" i="11"/>
  <c r="W1840" i="11"/>
  <c r="X1843" i="11"/>
  <c r="W1848" i="11"/>
  <c r="X1851" i="11"/>
  <c r="W1856" i="11"/>
  <c r="X1859" i="11"/>
  <c r="W1864" i="11"/>
  <c r="X1867" i="11"/>
  <c r="W1872" i="11"/>
  <c r="X1875" i="11"/>
  <c r="W1880" i="11"/>
  <c r="X1883" i="11"/>
  <c r="W1888" i="11"/>
  <c r="X1891" i="11"/>
  <c r="W1896" i="11"/>
  <c r="X1899" i="11"/>
  <c r="W1904" i="11"/>
  <c r="X1907" i="11"/>
  <c r="W1912" i="11"/>
  <c r="X1915" i="11"/>
  <c r="W1920" i="11"/>
  <c r="X1923" i="11"/>
  <c r="W1928" i="11"/>
  <c r="X1931" i="11"/>
  <c r="X1933" i="11"/>
  <c r="W1945" i="11"/>
  <c r="V1945" i="11"/>
  <c r="U1945" i="11"/>
  <c r="X1949" i="11"/>
  <c r="U1967" i="11"/>
  <c r="X1967" i="11"/>
  <c r="W1967" i="11"/>
  <c r="V1970" i="11"/>
  <c r="X1970" i="11"/>
  <c r="W1977" i="11"/>
  <c r="V1977" i="11"/>
  <c r="U1977" i="11"/>
  <c r="X1981" i="11"/>
  <c r="U1999" i="11"/>
  <c r="X1999" i="11"/>
  <c r="W1999" i="11"/>
  <c r="V2002" i="11"/>
  <c r="X2002" i="11"/>
  <c r="W2009" i="11"/>
  <c r="V2009" i="11"/>
  <c r="U2009" i="11"/>
  <c r="W2053" i="11"/>
  <c r="V2053" i="11"/>
  <c r="U2053" i="11"/>
  <c r="W2061" i="11"/>
  <c r="V2061" i="11"/>
  <c r="U2061" i="11"/>
  <c r="W2069" i="11"/>
  <c r="V2069" i="11"/>
  <c r="U2069" i="11"/>
  <c r="W2097" i="11"/>
  <c r="V2097" i="11"/>
  <c r="U2097" i="11"/>
  <c r="W2133" i="11"/>
  <c r="V2133" i="11"/>
  <c r="U2133" i="11"/>
  <c r="W2161" i="11"/>
  <c r="V2161" i="11"/>
  <c r="U2161" i="11"/>
  <c r="X1448" i="11"/>
  <c r="X1456" i="11"/>
  <c r="X1464" i="11"/>
  <c r="X1472" i="11"/>
  <c r="X1480" i="11"/>
  <c r="X1488" i="11"/>
  <c r="X1496" i="11"/>
  <c r="X1504" i="11"/>
  <c r="X1512" i="11"/>
  <c r="X1520" i="11"/>
  <c r="X1528" i="11"/>
  <c r="X1536" i="11"/>
  <c r="X1544" i="11"/>
  <c r="X1552" i="11"/>
  <c r="X1560" i="11"/>
  <c r="X1568" i="11"/>
  <c r="X1576" i="11"/>
  <c r="X1584" i="11"/>
  <c r="X1592" i="11"/>
  <c r="X1600" i="11"/>
  <c r="X1608" i="11"/>
  <c r="X1616" i="11"/>
  <c r="U1623" i="11"/>
  <c r="X1624" i="11"/>
  <c r="U1631" i="11"/>
  <c r="X1632" i="11"/>
  <c r="U1639" i="11"/>
  <c r="X1640" i="11"/>
  <c r="U1647" i="11"/>
  <c r="X1648" i="11"/>
  <c r="U1655" i="11"/>
  <c r="X1656" i="11"/>
  <c r="U1663" i="11"/>
  <c r="X1664" i="11"/>
  <c r="U1671" i="11"/>
  <c r="X1672" i="11"/>
  <c r="U1679" i="11"/>
  <c r="X1680" i="11"/>
  <c r="U1687" i="11"/>
  <c r="X1688" i="11"/>
  <c r="U1695" i="11"/>
  <c r="X1696" i="11"/>
  <c r="U1703" i="11"/>
  <c r="X1704" i="11"/>
  <c r="W1709" i="11"/>
  <c r="U1711" i="11"/>
  <c r="X1712" i="11"/>
  <c r="U1719" i="11"/>
  <c r="X1720" i="11"/>
  <c r="U1727" i="11"/>
  <c r="X1728" i="11"/>
  <c r="U1735" i="11"/>
  <c r="X1736" i="11"/>
  <c r="U1743" i="11"/>
  <c r="X1744" i="11"/>
  <c r="U1751" i="11"/>
  <c r="X1752" i="11"/>
  <c r="U1759" i="11"/>
  <c r="X1760" i="11"/>
  <c r="U1767" i="11"/>
  <c r="X1768" i="11"/>
  <c r="U1775" i="11"/>
  <c r="X1776" i="11"/>
  <c r="U1783" i="11"/>
  <c r="X1784" i="11"/>
  <c r="U1791" i="11"/>
  <c r="X1792" i="11"/>
  <c r="U1799" i="11"/>
  <c r="X1800" i="11"/>
  <c r="U1807" i="11"/>
  <c r="X1808" i="11"/>
  <c r="U1815" i="11"/>
  <c r="X1816" i="11"/>
  <c r="U1823" i="11"/>
  <c r="X1824" i="11"/>
  <c r="U1831" i="11"/>
  <c r="X1832" i="11"/>
  <c r="U1839" i="11"/>
  <c r="X1840" i="11"/>
  <c r="U1847" i="11"/>
  <c r="X1848" i="11"/>
  <c r="U1855" i="11"/>
  <c r="X1856" i="11"/>
  <c r="U1863" i="11"/>
  <c r="X1864" i="11"/>
  <c r="U1871" i="11"/>
  <c r="X1872" i="11"/>
  <c r="U1879" i="11"/>
  <c r="X1880" i="11"/>
  <c r="U1887" i="11"/>
  <c r="X1888" i="11"/>
  <c r="U1895" i="11"/>
  <c r="X1896" i="11"/>
  <c r="U1903" i="11"/>
  <c r="X1904" i="11"/>
  <c r="U1911" i="11"/>
  <c r="X1912" i="11"/>
  <c r="U1919" i="11"/>
  <c r="X1920" i="11"/>
  <c r="U1927" i="11"/>
  <c r="X1928" i="11"/>
  <c r="X1945" i="11"/>
  <c r="V1967" i="11"/>
  <c r="U1970" i="11"/>
  <c r="X1977" i="11"/>
  <c r="V1999" i="11"/>
  <c r="U2002" i="11"/>
  <c r="X2009" i="11"/>
  <c r="W2045" i="11"/>
  <c r="V2045" i="11"/>
  <c r="U2045" i="11"/>
  <c r="X2053" i="11"/>
  <c r="X2061" i="11"/>
  <c r="X2069" i="11"/>
  <c r="W2089" i="11"/>
  <c r="V2089" i="11"/>
  <c r="U2089" i="11"/>
  <c r="X2097" i="11"/>
  <c r="W2125" i="11"/>
  <c r="V2125" i="11"/>
  <c r="U2125" i="11"/>
  <c r="X2133" i="11"/>
  <c r="W2153" i="11"/>
  <c r="V2153" i="11"/>
  <c r="U2153" i="11"/>
  <c r="X2161" i="11"/>
  <c r="X2225" i="11"/>
  <c r="W2225" i="11"/>
  <c r="V2225" i="11"/>
  <c r="U2225" i="11"/>
  <c r="X2233" i="11"/>
  <c r="W2233" i="11"/>
  <c r="V2233" i="11"/>
  <c r="U2233" i="11"/>
  <c r="U2241" i="11"/>
  <c r="X2241" i="11"/>
  <c r="W2241" i="11"/>
  <c r="V2241" i="11"/>
  <c r="W2263" i="11"/>
  <c r="X2263" i="11"/>
  <c r="V2263" i="11"/>
  <c r="U2263" i="11"/>
  <c r="U1934" i="11"/>
  <c r="U1943" i="11"/>
  <c r="X1943" i="11"/>
  <c r="W1943" i="11"/>
  <c r="V1946" i="11"/>
  <c r="X1946" i="11"/>
  <c r="W1953" i="11"/>
  <c r="V1953" i="11"/>
  <c r="U1953" i="11"/>
  <c r="U1965" i="11"/>
  <c r="W1970" i="11"/>
  <c r="U1975" i="11"/>
  <c r="X1975" i="11"/>
  <c r="W1975" i="11"/>
  <c r="V1978" i="11"/>
  <c r="X1978" i="11"/>
  <c r="W1985" i="11"/>
  <c r="V1985" i="11"/>
  <c r="U1985" i="11"/>
  <c r="U1997" i="11"/>
  <c r="W2002" i="11"/>
  <c r="U2007" i="11"/>
  <c r="X2007" i="11"/>
  <c r="W2007" i="11"/>
  <c r="V2010" i="11"/>
  <c r="U2010" i="11"/>
  <c r="X2010" i="11"/>
  <c r="W2037" i="11"/>
  <c r="V2037" i="11"/>
  <c r="U2037" i="11"/>
  <c r="X2045" i="11"/>
  <c r="W2081" i="11"/>
  <c r="V2081" i="11"/>
  <c r="U2081" i="11"/>
  <c r="X2089" i="11"/>
  <c r="W2117" i="11"/>
  <c r="V2117" i="11"/>
  <c r="U2117" i="11"/>
  <c r="X2125" i="11"/>
  <c r="W2145" i="11"/>
  <c r="V2145" i="11"/>
  <c r="U2145" i="11"/>
  <c r="X2153" i="11"/>
  <c r="W2181" i="11"/>
  <c r="V2181" i="11"/>
  <c r="U2181" i="11"/>
  <c r="X2217" i="11"/>
  <c r="W2217" i="11"/>
  <c r="V2217" i="11"/>
  <c r="U2217" i="11"/>
  <c r="W2029" i="11"/>
  <c r="V2029" i="11"/>
  <c r="U2029" i="11"/>
  <c r="W2057" i="11"/>
  <c r="V2057" i="11"/>
  <c r="U2057" i="11"/>
  <c r="W2065" i="11"/>
  <c r="V2065" i="11"/>
  <c r="U2065" i="11"/>
  <c r="W2073" i="11"/>
  <c r="V2073" i="11"/>
  <c r="U2073" i="11"/>
  <c r="W2109" i="11"/>
  <c r="V2109" i="11"/>
  <c r="U2109" i="11"/>
  <c r="W2137" i="11"/>
  <c r="V2137" i="11"/>
  <c r="U2137" i="11"/>
  <c r="W2173" i="11"/>
  <c r="V2173" i="11"/>
  <c r="U2173" i="11"/>
  <c r="X2209" i="11"/>
  <c r="W2209" i="11"/>
  <c r="V2209" i="11"/>
  <c r="U2209" i="11"/>
  <c r="X2243" i="11"/>
  <c r="W2243" i="11"/>
  <c r="V2243" i="11"/>
  <c r="U2243" i="11"/>
  <c r="U2257" i="11"/>
  <c r="W2257" i="11"/>
  <c r="X2257" i="11"/>
  <c r="V2257" i="11"/>
  <c r="W2283" i="11"/>
  <c r="V2283" i="11"/>
  <c r="U2283" i="11"/>
  <c r="X2283" i="11"/>
  <c r="W2351" i="11"/>
  <c r="V2351" i="11"/>
  <c r="U2351" i="11"/>
  <c r="X2351" i="11"/>
  <c r="W2395" i="11"/>
  <c r="V2395" i="11"/>
  <c r="U2395" i="11"/>
  <c r="X2395" i="11"/>
  <c r="U1574" i="11"/>
  <c r="U1582" i="11"/>
  <c r="U1590" i="11"/>
  <c r="U1598" i="11"/>
  <c r="U1606" i="11"/>
  <c r="U1614" i="11"/>
  <c r="U1622" i="11"/>
  <c r="U1630" i="11"/>
  <c r="U1638" i="11"/>
  <c r="U1646" i="11"/>
  <c r="U1654" i="11"/>
  <c r="U1662" i="11"/>
  <c r="U1670" i="11"/>
  <c r="U1678" i="11"/>
  <c r="U1686" i="11"/>
  <c r="U1694" i="11"/>
  <c r="U1702" i="11"/>
  <c r="U1710" i="11"/>
  <c r="U1718" i="11"/>
  <c r="U1726" i="11"/>
  <c r="U1734" i="11"/>
  <c r="U1742" i="11"/>
  <c r="U1750" i="11"/>
  <c r="U1758" i="11"/>
  <c r="U1766" i="11"/>
  <c r="U1774" i="11"/>
  <c r="U1782" i="11"/>
  <c r="U1790" i="11"/>
  <c r="U1798" i="11"/>
  <c r="U1806" i="11"/>
  <c r="U1814" i="11"/>
  <c r="U1822" i="11"/>
  <c r="U1830" i="11"/>
  <c r="U1838" i="11"/>
  <c r="U1846" i="11"/>
  <c r="U1854" i="11"/>
  <c r="U1862" i="11"/>
  <c r="U1870" i="11"/>
  <c r="U1878" i="11"/>
  <c r="U1886" i="11"/>
  <c r="U1894" i="11"/>
  <c r="U1902" i="11"/>
  <c r="U1910" i="11"/>
  <c r="U1918" i="11"/>
  <c r="U1926" i="11"/>
  <c r="W1937" i="11"/>
  <c r="V1937" i="11"/>
  <c r="U1941" i="11"/>
  <c r="U1951" i="11"/>
  <c r="X1951" i="11"/>
  <c r="W1951" i="11"/>
  <c r="V1954" i="11"/>
  <c r="X1954" i="11"/>
  <c r="W1961" i="11"/>
  <c r="V1961" i="11"/>
  <c r="U1961" i="11"/>
  <c r="U1973" i="11"/>
  <c r="U1983" i="11"/>
  <c r="X1983" i="11"/>
  <c r="W1983" i="11"/>
  <c r="V1986" i="11"/>
  <c r="X1986" i="11"/>
  <c r="W1993" i="11"/>
  <c r="V1993" i="11"/>
  <c r="U1993" i="11"/>
  <c r="U2005" i="11"/>
  <c r="W2013" i="11"/>
  <c r="V2013" i="11"/>
  <c r="U2013" i="11"/>
  <c r="W2021" i="11"/>
  <c r="V2021" i="11"/>
  <c r="U2021" i="11"/>
  <c r="X2029" i="11"/>
  <c r="W2049" i="11"/>
  <c r="V2049" i="11"/>
  <c r="U2049" i="11"/>
  <c r="X2057" i="11"/>
  <c r="X2065" i="11"/>
  <c r="X2073" i="11"/>
  <c r="W2101" i="11"/>
  <c r="V2101" i="11"/>
  <c r="U2101" i="11"/>
  <c r="X2109" i="11"/>
  <c r="W2129" i="11"/>
  <c r="V2129" i="11"/>
  <c r="U2129" i="11"/>
  <c r="X2137" i="11"/>
  <c r="W2165" i="11"/>
  <c r="V2165" i="11"/>
  <c r="U2165" i="11"/>
  <c r="X2173" i="11"/>
  <c r="X2201" i="11"/>
  <c r="W2201" i="11"/>
  <c r="V2201" i="11"/>
  <c r="U2201" i="11"/>
  <c r="V2268" i="11"/>
  <c r="X2268" i="11"/>
  <c r="W2268" i="11"/>
  <c r="U2268" i="11"/>
  <c r="W2343" i="11"/>
  <c r="V2343" i="11"/>
  <c r="U2343" i="11"/>
  <c r="X2343" i="11"/>
  <c r="V1574" i="11"/>
  <c r="V1582" i="11"/>
  <c r="V1590" i="11"/>
  <c r="V1598" i="11"/>
  <c r="V1606" i="11"/>
  <c r="V1614" i="11"/>
  <c r="V1622" i="11"/>
  <c r="V1630" i="11"/>
  <c r="V1638" i="11"/>
  <c r="V1646" i="11"/>
  <c r="V1654" i="11"/>
  <c r="V1662" i="11"/>
  <c r="V1670" i="11"/>
  <c r="V1678" i="11"/>
  <c r="V1686" i="11"/>
  <c r="V1694" i="11"/>
  <c r="V1702" i="11"/>
  <c r="V1710" i="11"/>
  <c r="V1718" i="11"/>
  <c r="V1726" i="11"/>
  <c r="V1734" i="11"/>
  <c r="V1742" i="11"/>
  <c r="V1750" i="11"/>
  <c r="V1758" i="11"/>
  <c r="V1766" i="11"/>
  <c r="V1774" i="11"/>
  <c r="V1782" i="11"/>
  <c r="V1790" i="11"/>
  <c r="V1798" i="11"/>
  <c r="V1806" i="11"/>
  <c r="V1814" i="11"/>
  <c r="V1822" i="11"/>
  <c r="V1830" i="11"/>
  <c r="V1838" i="11"/>
  <c r="V1846" i="11"/>
  <c r="V1854" i="11"/>
  <c r="V1862" i="11"/>
  <c r="V1870" i="11"/>
  <c r="V1878" i="11"/>
  <c r="V1886" i="11"/>
  <c r="V1894" i="11"/>
  <c r="V1902" i="11"/>
  <c r="V1910" i="11"/>
  <c r="V1918" i="11"/>
  <c r="V1926" i="11"/>
  <c r="U1935" i="11"/>
  <c r="X1935" i="11"/>
  <c r="V1941" i="11"/>
  <c r="V1973" i="11"/>
  <c r="V2005" i="11"/>
  <c r="W2041" i="11"/>
  <c r="V2041" i="11"/>
  <c r="U2041" i="11"/>
  <c r="W2093" i="11"/>
  <c r="V2093" i="11"/>
  <c r="U2093" i="11"/>
  <c r="X2101" i="11"/>
  <c r="W2121" i="11"/>
  <c r="V2121" i="11"/>
  <c r="U2121" i="11"/>
  <c r="X2129" i="11"/>
  <c r="W2157" i="11"/>
  <c r="V2157" i="11"/>
  <c r="U2157" i="11"/>
  <c r="X2165" i="11"/>
  <c r="W2185" i="11"/>
  <c r="V2185" i="11"/>
  <c r="U2185" i="11"/>
  <c r="X2193" i="11"/>
  <c r="W2193" i="11"/>
  <c r="V2193" i="11"/>
  <c r="U2193" i="11"/>
  <c r="U1933" i="11"/>
  <c r="V1935" i="11"/>
  <c r="X1937" i="11"/>
  <c r="X1941" i="11"/>
  <c r="U1949" i="11"/>
  <c r="W1954" i="11"/>
  <c r="U1959" i="11"/>
  <c r="X1959" i="11"/>
  <c r="W1959" i="11"/>
  <c r="V1962" i="11"/>
  <c r="X1962" i="11"/>
  <c r="W1969" i="11"/>
  <c r="V1969" i="11"/>
  <c r="U1969" i="11"/>
  <c r="X1973" i="11"/>
  <c r="U1981" i="11"/>
  <c r="W1986" i="11"/>
  <c r="U1991" i="11"/>
  <c r="X1991" i="11"/>
  <c r="W1991" i="11"/>
  <c r="V1994" i="11"/>
  <c r="X1994" i="11"/>
  <c r="W2001" i="11"/>
  <c r="V2001" i="11"/>
  <c r="U2001" i="11"/>
  <c r="X2005" i="11"/>
  <c r="W2033" i="11"/>
  <c r="V2033" i="11"/>
  <c r="U2033" i="11"/>
  <c r="X2041" i="11"/>
  <c r="W2085" i="11"/>
  <c r="V2085" i="11"/>
  <c r="U2085" i="11"/>
  <c r="X2093" i="11"/>
  <c r="W2113" i="11"/>
  <c r="V2113" i="11"/>
  <c r="U2113" i="11"/>
  <c r="X2121" i="11"/>
  <c r="W2149" i="11"/>
  <c r="V2149" i="11"/>
  <c r="U2149" i="11"/>
  <c r="X2157" i="11"/>
  <c r="W2177" i="11"/>
  <c r="V2177" i="11"/>
  <c r="U2177" i="11"/>
  <c r="X2185" i="11"/>
  <c r="U2265" i="11"/>
  <c r="X2265" i="11"/>
  <c r="W2265" i="11"/>
  <c r="V2265" i="11"/>
  <c r="W2015" i="11"/>
  <c r="X2018" i="11"/>
  <c r="W2023" i="11"/>
  <c r="X2026" i="11"/>
  <c r="W2031" i="11"/>
  <c r="X2034" i="11"/>
  <c r="W2039" i="11"/>
  <c r="X2042" i="11"/>
  <c r="W2047" i="11"/>
  <c r="X2050" i="11"/>
  <c r="W2055" i="11"/>
  <c r="X2058" i="11"/>
  <c r="W2063" i="11"/>
  <c r="X2066" i="11"/>
  <c r="W2071" i="11"/>
  <c r="X2074" i="11"/>
  <c r="W2079" i="11"/>
  <c r="X2082" i="11"/>
  <c r="W2087" i="11"/>
  <c r="X2090" i="11"/>
  <c r="W2095" i="11"/>
  <c r="X2098" i="11"/>
  <c r="W2103" i="11"/>
  <c r="X2106" i="11"/>
  <c r="W2111" i="11"/>
  <c r="X2114" i="11"/>
  <c r="W2119" i="11"/>
  <c r="X2122" i="11"/>
  <c r="W2127" i="11"/>
  <c r="X2130" i="11"/>
  <c r="W2135" i="11"/>
  <c r="X2138" i="11"/>
  <c r="W2143" i="11"/>
  <c r="X2146" i="11"/>
  <c r="W2151" i="11"/>
  <c r="X2154" i="11"/>
  <c r="W2159" i="11"/>
  <c r="X2162" i="11"/>
  <c r="W2167" i="11"/>
  <c r="X2170" i="11"/>
  <c r="W2175" i="11"/>
  <c r="X2178" i="11"/>
  <c r="W2183" i="11"/>
  <c r="X2186" i="11"/>
  <c r="X2194" i="11"/>
  <c r="X2202" i="11"/>
  <c r="X2210" i="11"/>
  <c r="X2218" i="11"/>
  <c r="X2226" i="11"/>
  <c r="X2234" i="11"/>
  <c r="X2253" i="11"/>
  <c r="U2297" i="11"/>
  <c r="X2297" i="11"/>
  <c r="W2297" i="11"/>
  <c r="V2300" i="11"/>
  <c r="X2300" i="11"/>
  <c r="W2311" i="11"/>
  <c r="V2311" i="11"/>
  <c r="V2324" i="11"/>
  <c r="U2324" i="11"/>
  <c r="X2324" i="11"/>
  <c r="W2331" i="11"/>
  <c r="V2331" i="11"/>
  <c r="U2331" i="11"/>
  <c r="W2359" i="11"/>
  <c r="V2359" i="11"/>
  <c r="U2359" i="11"/>
  <c r="W2403" i="11"/>
  <c r="V2403" i="11"/>
  <c r="U2403" i="11"/>
  <c r="W2423" i="11"/>
  <c r="V2423" i="11"/>
  <c r="U2423" i="11"/>
  <c r="X2491" i="11"/>
  <c r="W2491" i="11"/>
  <c r="V2491" i="11"/>
  <c r="U2491" i="11"/>
  <c r="X2523" i="11"/>
  <c r="W2523" i="11"/>
  <c r="V2523" i="11"/>
  <c r="U2523" i="11"/>
  <c r="X2611" i="11"/>
  <c r="W2611" i="11"/>
  <c r="V2611" i="11"/>
  <c r="U2611" i="11"/>
  <c r="X2619" i="11"/>
  <c r="W2619" i="11"/>
  <c r="V2619" i="11"/>
  <c r="U2619" i="11"/>
  <c r="W2769" i="11"/>
  <c r="V2769" i="11"/>
  <c r="U2769" i="11"/>
  <c r="X2769" i="11"/>
  <c r="W2805" i="11"/>
  <c r="V2805" i="11"/>
  <c r="U2805" i="11"/>
  <c r="X2805" i="11"/>
  <c r="U1942" i="11"/>
  <c r="U1950" i="11"/>
  <c r="U1958" i="11"/>
  <c r="U1966" i="11"/>
  <c r="U1974" i="11"/>
  <c r="U1982" i="11"/>
  <c r="U1990" i="11"/>
  <c r="U1998" i="11"/>
  <c r="U2006" i="11"/>
  <c r="U2014" i="11"/>
  <c r="X2015" i="11"/>
  <c r="U2022" i="11"/>
  <c r="X2023" i="11"/>
  <c r="U2030" i="11"/>
  <c r="X2031" i="11"/>
  <c r="U2038" i="11"/>
  <c r="X2039" i="11"/>
  <c r="U2046" i="11"/>
  <c r="X2047" i="11"/>
  <c r="U2054" i="11"/>
  <c r="X2055" i="11"/>
  <c r="U2062" i="11"/>
  <c r="X2063" i="11"/>
  <c r="U2070" i="11"/>
  <c r="X2071" i="11"/>
  <c r="U2078" i="11"/>
  <c r="X2079" i="11"/>
  <c r="U2086" i="11"/>
  <c r="X2087" i="11"/>
  <c r="U2094" i="11"/>
  <c r="X2095" i="11"/>
  <c r="U2102" i="11"/>
  <c r="X2103" i="11"/>
  <c r="U2110" i="11"/>
  <c r="X2111" i="11"/>
  <c r="U2118" i="11"/>
  <c r="X2119" i="11"/>
  <c r="U2126" i="11"/>
  <c r="X2127" i="11"/>
  <c r="U2134" i="11"/>
  <c r="X2135" i="11"/>
  <c r="U2142" i="11"/>
  <c r="X2143" i="11"/>
  <c r="U2150" i="11"/>
  <c r="X2151" i="11"/>
  <c r="U2158" i="11"/>
  <c r="X2159" i="11"/>
  <c r="U2166" i="11"/>
  <c r="X2167" i="11"/>
  <c r="U2174" i="11"/>
  <c r="X2175" i="11"/>
  <c r="U2182" i="11"/>
  <c r="X2183" i="11"/>
  <c r="U2190" i="11"/>
  <c r="X2191" i="11"/>
  <c r="U2198" i="11"/>
  <c r="X2199" i="11"/>
  <c r="U2206" i="11"/>
  <c r="X2207" i="11"/>
  <c r="U2214" i="11"/>
  <c r="X2215" i="11"/>
  <c r="U2222" i="11"/>
  <c r="X2223" i="11"/>
  <c r="U2230" i="11"/>
  <c r="X2231" i="11"/>
  <c r="U2238" i="11"/>
  <c r="X2239" i="11"/>
  <c r="U2245" i="11"/>
  <c r="U2252" i="11"/>
  <c r="U2281" i="11"/>
  <c r="X2281" i="11"/>
  <c r="W2281" i="11"/>
  <c r="V2284" i="11"/>
  <c r="X2284" i="11"/>
  <c r="V2297" i="11"/>
  <c r="U2300" i="11"/>
  <c r="W2307" i="11"/>
  <c r="V2307" i="11"/>
  <c r="U2307" i="11"/>
  <c r="U2311" i="11"/>
  <c r="W2324" i="11"/>
  <c r="X2331" i="11"/>
  <c r="W2339" i="11"/>
  <c r="V2339" i="11"/>
  <c r="U2339" i="11"/>
  <c r="X2359" i="11"/>
  <c r="W2367" i="11"/>
  <c r="V2367" i="11"/>
  <c r="U2367" i="11"/>
  <c r="X2403" i="11"/>
  <c r="W2411" i="11"/>
  <c r="V2411" i="11"/>
  <c r="U2411" i="11"/>
  <c r="X2423" i="11"/>
  <c r="W2431" i="11"/>
  <c r="V2431" i="11"/>
  <c r="U2431" i="11"/>
  <c r="X2555" i="11"/>
  <c r="W2555" i="11"/>
  <c r="V2555" i="11"/>
  <c r="U2555" i="11"/>
  <c r="X2603" i="11"/>
  <c r="W2603" i="11"/>
  <c r="V2603" i="11"/>
  <c r="U2603" i="11"/>
  <c r="U2711" i="11"/>
  <c r="X2711" i="11"/>
  <c r="W2711" i="11"/>
  <c r="V2711" i="11"/>
  <c r="U2751" i="11"/>
  <c r="X2751" i="11"/>
  <c r="W2751" i="11"/>
  <c r="V2751" i="11"/>
  <c r="V2245" i="11"/>
  <c r="W2252" i="11"/>
  <c r="V2260" i="11"/>
  <c r="X2260" i="11"/>
  <c r="W2275" i="11"/>
  <c r="V2275" i="11"/>
  <c r="U2275" i="11"/>
  <c r="U2279" i="11"/>
  <c r="V2281" i="11"/>
  <c r="U2284" i="11"/>
  <c r="U2295" i="11"/>
  <c r="W2300" i="11"/>
  <c r="X2307" i="11"/>
  <c r="X2311" i="11"/>
  <c r="W2319" i="11"/>
  <c r="V2319" i="11"/>
  <c r="X2339" i="11"/>
  <c r="W2347" i="11"/>
  <c r="V2347" i="11"/>
  <c r="U2347" i="11"/>
  <c r="W2355" i="11"/>
  <c r="V2355" i="11"/>
  <c r="U2355" i="11"/>
  <c r="X2367" i="11"/>
  <c r="W2375" i="11"/>
  <c r="V2375" i="11"/>
  <c r="U2375" i="11"/>
  <c r="X2411" i="11"/>
  <c r="W2419" i="11"/>
  <c r="V2419" i="11"/>
  <c r="U2419" i="11"/>
  <c r="X2431" i="11"/>
  <c r="W2439" i="11"/>
  <c r="V2439" i="11"/>
  <c r="U2439" i="11"/>
  <c r="X2483" i="11"/>
  <c r="W2483" i="11"/>
  <c r="V2483" i="11"/>
  <c r="U2483" i="11"/>
  <c r="X2515" i="11"/>
  <c r="W2515" i="11"/>
  <c r="V2515" i="11"/>
  <c r="U2515" i="11"/>
  <c r="X2595" i="11"/>
  <c r="W2595" i="11"/>
  <c r="V2595" i="11"/>
  <c r="U2595" i="11"/>
  <c r="V2702" i="11"/>
  <c r="U2702" i="11"/>
  <c r="X2702" i="11"/>
  <c r="W2702" i="11"/>
  <c r="W2733" i="11"/>
  <c r="X2733" i="11"/>
  <c r="V2733" i="11"/>
  <c r="U2733" i="11"/>
  <c r="W2291" i="11"/>
  <c r="V2291" i="11"/>
  <c r="U2291" i="11"/>
  <c r="U2305" i="11"/>
  <c r="X2305" i="11"/>
  <c r="W2305" i="11"/>
  <c r="V2308" i="11"/>
  <c r="X2308" i="11"/>
  <c r="W2363" i="11"/>
  <c r="V2363" i="11"/>
  <c r="U2363" i="11"/>
  <c r="W2383" i="11"/>
  <c r="V2383" i="11"/>
  <c r="U2383" i="11"/>
  <c r="W2427" i="11"/>
  <c r="V2427" i="11"/>
  <c r="U2427" i="11"/>
  <c r="W2447" i="11"/>
  <c r="V2447" i="11"/>
  <c r="U2447" i="11"/>
  <c r="W2455" i="11"/>
  <c r="V2455" i="11"/>
  <c r="U2455" i="11"/>
  <c r="X2547" i="11"/>
  <c r="W2547" i="11"/>
  <c r="V2547" i="11"/>
  <c r="U2547" i="11"/>
  <c r="X2587" i="11"/>
  <c r="W2587" i="11"/>
  <c r="V2587" i="11"/>
  <c r="U2587" i="11"/>
  <c r="U2189" i="11"/>
  <c r="U2197" i="11"/>
  <c r="U2205" i="11"/>
  <c r="U2213" i="11"/>
  <c r="U2221" i="11"/>
  <c r="U2229" i="11"/>
  <c r="U2237" i="11"/>
  <c r="U2242" i="11"/>
  <c r="V2249" i="11"/>
  <c r="U2251" i="11"/>
  <c r="U2273" i="11"/>
  <c r="X2273" i="11"/>
  <c r="W2273" i="11"/>
  <c r="V2276" i="11"/>
  <c r="X2276" i="11"/>
  <c r="X2291" i="11"/>
  <c r="V2305" i="11"/>
  <c r="U2308" i="11"/>
  <c r="W2315" i="11"/>
  <c r="V2315" i="11"/>
  <c r="U2315" i="11"/>
  <c r="W2327" i="11"/>
  <c r="V2327" i="11"/>
  <c r="X2363" i="11"/>
  <c r="W2371" i="11"/>
  <c r="V2371" i="11"/>
  <c r="U2371" i="11"/>
  <c r="X2383" i="11"/>
  <c r="W2391" i="11"/>
  <c r="V2391" i="11"/>
  <c r="U2391" i="11"/>
  <c r="X2427" i="11"/>
  <c r="W2435" i="11"/>
  <c r="V2435" i="11"/>
  <c r="U2435" i="11"/>
  <c r="X2447" i="11"/>
  <c r="X2455" i="11"/>
  <c r="X2475" i="11"/>
  <c r="W2475" i="11"/>
  <c r="V2475" i="11"/>
  <c r="U2475" i="11"/>
  <c r="X2507" i="11"/>
  <c r="W2507" i="11"/>
  <c r="V2507" i="11"/>
  <c r="U2507" i="11"/>
  <c r="X2539" i="11"/>
  <c r="W2539" i="11"/>
  <c r="V2539" i="11"/>
  <c r="U2539" i="11"/>
  <c r="X2579" i="11"/>
  <c r="W2579" i="11"/>
  <c r="V2579" i="11"/>
  <c r="U2579" i="11"/>
  <c r="W2761" i="11"/>
  <c r="V2761" i="11"/>
  <c r="U2761" i="11"/>
  <c r="X2761" i="11"/>
  <c r="U2018" i="11"/>
  <c r="U2026" i="11"/>
  <c r="U2034" i="11"/>
  <c r="U2042" i="11"/>
  <c r="U2050" i="11"/>
  <c r="U2058" i="11"/>
  <c r="U2066" i="11"/>
  <c r="U2074" i="11"/>
  <c r="U2082" i="11"/>
  <c r="U2090" i="11"/>
  <c r="U2098" i="11"/>
  <c r="U2106" i="11"/>
  <c r="U2114" i="11"/>
  <c r="U2122" i="11"/>
  <c r="U2130" i="11"/>
  <c r="U2138" i="11"/>
  <c r="U2146" i="11"/>
  <c r="U2154" i="11"/>
  <c r="U2162" i="11"/>
  <c r="U2170" i="11"/>
  <c r="U2178" i="11"/>
  <c r="U2186" i="11"/>
  <c r="V2189" i="11"/>
  <c r="U2194" i="11"/>
  <c r="V2197" i="11"/>
  <c r="U2202" i="11"/>
  <c r="V2205" i="11"/>
  <c r="U2210" i="11"/>
  <c r="V2213" i="11"/>
  <c r="U2218" i="11"/>
  <c r="V2221" i="11"/>
  <c r="U2226" i="11"/>
  <c r="V2229" i="11"/>
  <c r="U2234" i="11"/>
  <c r="V2237" i="11"/>
  <c r="V2242" i="11"/>
  <c r="U2244" i="11"/>
  <c r="W2249" i="11"/>
  <c r="V2251" i="11"/>
  <c r="U2253" i="11"/>
  <c r="W2267" i="11"/>
  <c r="V2267" i="11"/>
  <c r="U2267" i="11"/>
  <c r="U2271" i="11"/>
  <c r="V2273" i="11"/>
  <c r="U2276" i="11"/>
  <c r="U2289" i="11"/>
  <c r="X2289" i="11"/>
  <c r="W2289" i="11"/>
  <c r="V2292" i="11"/>
  <c r="X2292" i="11"/>
  <c r="U2303" i="11"/>
  <c r="W2308" i="11"/>
  <c r="X2315" i="11"/>
  <c r="U2327" i="11"/>
  <c r="X2371" i="11"/>
  <c r="W2379" i="11"/>
  <c r="V2379" i="11"/>
  <c r="U2379" i="11"/>
  <c r="X2391" i="11"/>
  <c r="W2399" i="11"/>
  <c r="V2399" i="11"/>
  <c r="U2399" i="11"/>
  <c r="X2435" i="11"/>
  <c r="W2443" i="11"/>
  <c r="V2443" i="11"/>
  <c r="U2443" i="11"/>
  <c r="X2467" i="11"/>
  <c r="W2467" i="11"/>
  <c r="V2467" i="11"/>
  <c r="U2467" i="11"/>
  <c r="X2571" i="11"/>
  <c r="W2571" i="11"/>
  <c r="V2571" i="11"/>
  <c r="U2571" i="11"/>
  <c r="W2242" i="11"/>
  <c r="W2244" i="11"/>
  <c r="X2249" i="11"/>
  <c r="X2267" i="11"/>
  <c r="V2271" i="11"/>
  <c r="W2276" i="11"/>
  <c r="V2289" i="11"/>
  <c r="U2292" i="11"/>
  <c r="W2299" i="11"/>
  <c r="V2299" i="11"/>
  <c r="U2299" i="11"/>
  <c r="V2303" i="11"/>
  <c r="V2316" i="11"/>
  <c r="U2316" i="11"/>
  <c r="X2316" i="11"/>
  <c r="W2323" i="11"/>
  <c r="V2323" i="11"/>
  <c r="U2323" i="11"/>
  <c r="X2327" i="11"/>
  <c r="W2335" i="11"/>
  <c r="V2335" i="11"/>
  <c r="U2335" i="11"/>
  <c r="X2379" i="11"/>
  <c r="W2387" i="11"/>
  <c r="V2387" i="11"/>
  <c r="U2387" i="11"/>
  <c r="X2399" i="11"/>
  <c r="W2407" i="11"/>
  <c r="V2407" i="11"/>
  <c r="U2407" i="11"/>
  <c r="X2443" i="11"/>
  <c r="W2451" i="11"/>
  <c r="V2451" i="11"/>
  <c r="U2451" i="11"/>
  <c r="X2459" i="11"/>
  <c r="W2459" i="11"/>
  <c r="V2459" i="11"/>
  <c r="U2459" i="11"/>
  <c r="X2499" i="11"/>
  <c r="W2499" i="11"/>
  <c r="V2499" i="11"/>
  <c r="U2499" i="11"/>
  <c r="X2531" i="11"/>
  <c r="W2531" i="11"/>
  <c r="V2531" i="11"/>
  <c r="U2531" i="11"/>
  <c r="W2313" i="11"/>
  <c r="W2321" i="11"/>
  <c r="W2329" i="11"/>
  <c r="X2332" i="11"/>
  <c r="W2337" i="11"/>
  <c r="X2340" i="11"/>
  <c r="W2345" i="11"/>
  <c r="X2348" i="11"/>
  <c r="W2353" i="11"/>
  <c r="X2356" i="11"/>
  <c r="W2361" i="11"/>
  <c r="X2364" i="11"/>
  <c r="W2369" i="11"/>
  <c r="X2372" i="11"/>
  <c r="W2377" i="11"/>
  <c r="X2380" i="11"/>
  <c r="W2385" i="11"/>
  <c r="X2388" i="11"/>
  <c r="W2393" i="11"/>
  <c r="X2396" i="11"/>
  <c r="W2401" i="11"/>
  <c r="X2404" i="11"/>
  <c r="W2409" i="11"/>
  <c r="X2412" i="11"/>
  <c r="W2417" i="11"/>
  <c r="X2420" i="11"/>
  <c r="W2425" i="11"/>
  <c r="X2428" i="11"/>
  <c r="W2433" i="11"/>
  <c r="X2436" i="11"/>
  <c r="W2441" i="11"/>
  <c r="X2444" i="11"/>
  <c r="W2449" i="11"/>
  <c r="X2452" i="11"/>
  <c r="W2457" i="11"/>
  <c r="X2460" i="11"/>
  <c r="W2465" i="11"/>
  <c r="X2468" i="11"/>
  <c r="W2473" i="11"/>
  <c r="X2476" i="11"/>
  <c r="W2481" i="11"/>
  <c r="X2484" i="11"/>
  <c r="W2489" i="11"/>
  <c r="X2492" i="11"/>
  <c r="W2497" i="11"/>
  <c r="X2500" i="11"/>
  <c r="W2505" i="11"/>
  <c r="X2508" i="11"/>
  <c r="W2513" i="11"/>
  <c r="X2516" i="11"/>
  <c r="W2521" i="11"/>
  <c r="X2524" i="11"/>
  <c r="W2529" i="11"/>
  <c r="X2532" i="11"/>
  <c r="W2537" i="11"/>
  <c r="X2540" i="11"/>
  <c r="W2545" i="11"/>
  <c r="X2548" i="11"/>
  <c r="W2553" i="11"/>
  <c r="X2556" i="11"/>
  <c r="W2561" i="11"/>
  <c r="X2564" i="11"/>
  <c r="W2569" i="11"/>
  <c r="X2572" i="11"/>
  <c r="W2577" i="11"/>
  <c r="X2580" i="11"/>
  <c r="W2585" i="11"/>
  <c r="X2588" i="11"/>
  <c r="W2593" i="11"/>
  <c r="X2596" i="11"/>
  <c r="W2601" i="11"/>
  <c r="X2604" i="11"/>
  <c r="W2609" i="11"/>
  <c r="X2612" i="11"/>
  <c r="X2620" i="11"/>
  <c r="W2625" i="11"/>
  <c r="X2628" i="11"/>
  <c r="X2636" i="11"/>
  <c r="X2644" i="11"/>
  <c r="X2652" i="11"/>
  <c r="X2660" i="11"/>
  <c r="X2668" i="11"/>
  <c r="X2676" i="11"/>
  <c r="X2684" i="11"/>
  <c r="X2692" i="11"/>
  <c r="W2729" i="11"/>
  <c r="V2729" i="11"/>
  <c r="V2742" i="11"/>
  <c r="U2742" i="11"/>
  <c r="W2797" i="11"/>
  <c r="V2797" i="11"/>
  <c r="U2797" i="11"/>
  <c r="W2825" i="11"/>
  <c r="V2825" i="11"/>
  <c r="U2825" i="11"/>
  <c r="W2833" i="11"/>
  <c r="V2833" i="11"/>
  <c r="U2833" i="11"/>
  <c r="W2841" i="11"/>
  <c r="V2841" i="11"/>
  <c r="U2841" i="11"/>
  <c r="W2849" i="11"/>
  <c r="V2849" i="11"/>
  <c r="U2849" i="11"/>
  <c r="W2857" i="11"/>
  <c r="V2857" i="11"/>
  <c r="U2857" i="11"/>
  <c r="W2865" i="11"/>
  <c r="V2865" i="11"/>
  <c r="U2865" i="11"/>
  <c r="W2873" i="11"/>
  <c r="V2873" i="11"/>
  <c r="U2873" i="11"/>
  <c r="W2881" i="11"/>
  <c r="V2881" i="11"/>
  <c r="U2881" i="11"/>
  <c r="W2889" i="11"/>
  <c r="V2889" i="11"/>
  <c r="U2889" i="11"/>
  <c r="W2897" i="11"/>
  <c r="V2897" i="11"/>
  <c r="U2897" i="11"/>
  <c r="W2905" i="11"/>
  <c r="V2905" i="11"/>
  <c r="U2905" i="11"/>
  <c r="X2913" i="11"/>
  <c r="W2913" i="11"/>
  <c r="V2913" i="11"/>
  <c r="U2913" i="11"/>
  <c r="X2977" i="11"/>
  <c r="W2977" i="11"/>
  <c r="V2977" i="11"/>
  <c r="U2977" i="11"/>
  <c r="X2985" i="11"/>
  <c r="W2985" i="11"/>
  <c r="V2985" i="11"/>
  <c r="U2985" i="11"/>
  <c r="W3211" i="11"/>
  <c r="V3211" i="11"/>
  <c r="U3211" i="11"/>
  <c r="X3211" i="11"/>
  <c r="U2288" i="11"/>
  <c r="U2296" i="11"/>
  <c r="U2304" i="11"/>
  <c r="U2312" i="11"/>
  <c r="X2313" i="11"/>
  <c r="U2320" i="11"/>
  <c r="X2321" i="11"/>
  <c r="U2328" i="11"/>
  <c r="X2329" i="11"/>
  <c r="U2336" i="11"/>
  <c r="X2337" i="11"/>
  <c r="U2344" i="11"/>
  <c r="X2345" i="11"/>
  <c r="U2352" i="11"/>
  <c r="X2353" i="11"/>
  <c r="U2360" i="11"/>
  <c r="X2361" i="11"/>
  <c r="U2368" i="11"/>
  <c r="X2369" i="11"/>
  <c r="U2376" i="11"/>
  <c r="X2377" i="11"/>
  <c r="U2384" i="11"/>
  <c r="X2385" i="11"/>
  <c r="U2392" i="11"/>
  <c r="X2393" i="11"/>
  <c r="U2400" i="11"/>
  <c r="X2401" i="11"/>
  <c r="U2408" i="11"/>
  <c r="X2409" i="11"/>
  <c r="U2416" i="11"/>
  <c r="X2417" i="11"/>
  <c r="U2424" i="11"/>
  <c r="X2425" i="11"/>
  <c r="U2432" i="11"/>
  <c r="X2433" i="11"/>
  <c r="U2440" i="11"/>
  <c r="X2441" i="11"/>
  <c r="U2448" i="11"/>
  <c r="X2449" i="11"/>
  <c r="U2456" i="11"/>
  <c r="X2457" i="11"/>
  <c r="U2464" i="11"/>
  <c r="X2465" i="11"/>
  <c r="U2472" i="11"/>
  <c r="X2473" i="11"/>
  <c r="U2480" i="11"/>
  <c r="X2481" i="11"/>
  <c r="U2488" i="11"/>
  <c r="X2489" i="11"/>
  <c r="U2496" i="11"/>
  <c r="X2497" i="11"/>
  <c r="U2504" i="11"/>
  <c r="X2505" i="11"/>
  <c r="U2512" i="11"/>
  <c r="X2513" i="11"/>
  <c r="U2520" i="11"/>
  <c r="X2521" i="11"/>
  <c r="U2528" i="11"/>
  <c r="X2529" i="11"/>
  <c r="U2536" i="11"/>
  <c r="X2537" i="11"/>
  <c r="U2544" i="11"/>
  <c r="X2545" i="11"/>
  <c r="U2552" i="11"/>
  <c r="X2553" i="11"/>
  <c r="U2560" i="11"/>
  <c r="X2561" i="11"/>
  <c r="U2568" i="11"/>
  <c r="X2569" i="11"/>
  <c r="U2576" i="11"/>
  <c r="X2577" i="11"/>
  <c r="U2584" i="11"/>
  <c r="X2585" i="11"/>
  <c r="U2592" i="11"/>
  <c r="X2593" i="11"/>
  <c r="U2600" i="11"/>
  <c r="X2601" i="11"/>
  <c r="U2608" i="11"/>
  <c r="X2609" i="11"/>
  <c r="U2616" i="11"/>
  <c r="X2617" i="11"/>
  <c r="U2624" i="11"/>
  <c r="X2625" i="11"/>
  <c r="U2632" i="11"/>
  <c r="X2633" i="11"/>
  <c r="U2640" i="11"/>
  <c r="X2641" i="11"/>
  <c r="U2648" i="11"/>
  <c r="X2649" i="11"/>
  <c r="U2656" i="11"/>
  <c r="X2657" i="11"/>
  <c r="U2664" i="11"/>
  <c r="X2665" i="11"/>
  <c r="U2672" i="11"/>
  <c r="X2673" i="11"/>
  <c r="U2680" i="11"/>
  <c r="X2681" i="11"/>
  <c r="U2688" i="11"/>
  <c r="X2689" i="11"/>
  <c r="X2694" i="11"/>
  <c r="W2705" i="11"/>
  <c r="V2705" i="11"/>
  <c r="U2709" i="11"/>
  <c r="V2718" i="11"/>
  <c r="U2718" i="11"/>
  <c r="U2727" i="11"/>
  <c r="X2727" i="11"/>
  <c r="U2729" i="11"/>
  <c r="U2738" i="11"/>
  <c r="W2742" i="11"/>
  <c r="U2749" i="11"/>
  <c r="U2759" i="11"/>
  <c r="X2759" i="11"/>
  <c r="W2759" i="11"/>
  <c r="V2762" i="11"/>
  <c r="U2762" i="11"/>
  <c r="X2762" i="11"/>
  <c r="V2770" i="11"/>
  <c r="U2770" i="11"/>
  <c r="X2770" i="11"/>
  <c r="W2789" i="11"/>
  <c r="V2789" i="11"/>
  <c r="U2789" i="11"/>
  <c r="X2797" i="11"/>
  <c r="W2817" i="11"/>
  <c r="V2817" i="11"/>
  <c r="U2817" i="11"/>
  <c r="X2825" i="11"/>
  <c r="X2833" i="11"/>
  <c r="X2841" i="11"/>
  <c r="X2849" i="11"/>
  <c r="X2857" i="11"/>
  <c r="X2865" i="11"/>
  <c r="X2873" i="11"/>
  <c r="X2881" i="11"/>
  <c r="X2889" i="11"/>
  <c r="X2897" i="11"/>
  <c r="X2905" i="11"/>
  <c r="X2969" i="11"/>
  <c r="W2969" i="11"/>
  <c r="V2969" i="11"/>
  <c r="U2969" i="11"/>
  <c r="V3020" i="11"/>
  <c r="U3020" i="11"/>
  <c r="X3020" i="11"/>
  <c r="W3020" i="11"/>
  <c r="U2693" i="11"/>
  <c r="U2703" i="11"/>
  <c r="X2703" i="11"/>
  <c r="U2705" i="11"/>
  <c r="V2709" i="11"/>
  <c r="U2714" i="11"/>
  <c r="W2718" i="11"/>
  <c r="V2727" i="11"/>
  <c r="X2729" i="11"/>
  <c r="W2738" i="11"/>
  <c r="X2742" i="11"/>
  <c r="W2745" i="11"/>
  <c r="V2745" i="11"/>
  <c r="V2749" i="11"/>
  <c r="V2759" i="11"/>
  <c r="W2762" i="11"/>
  <c r="W2770" i="11"/>
  <c r="W2781" i="11"/>
  <c r="V2781" i="11"/>
  <c r="U2781" i="11"/>
  <c r="X2789" i="11"/>
  <c r="W2809" i="11"/>
  <c r="V2809" i="11"/>
  <c r="U2809" i="11"/>
  <c r="X2817" i="11"/>
  <c r="X2961" i="11"/>
  <c r="W2961" i="11"/>
  <c r="V2961" i="11"/>
  <c r="U2961" i="11"/>
  <c r="X2998" i="11"/>
  <c r="W2998" i="11"/>
  <c r="V2998" i="11"/>
  <c r="U2998" i="11"/>
  <c r="W3087" i="11"/>
  <c r="V3087" i="11"/>
  <c r="U3087" i="11"/>
  <c r="X3087" i="11"/>
  <c r="W2721" i="11"/>
  <c r="V2721" i="11"/>
  <c r="V2734" i="11"/>
  <c r="U2734" i="11"/>
  <c r="U2743" i="11"/>
  <c r="X2743" i="11"/>
  <c r="W2765" i="11"/>
  <c r="V2765" i="11"/>
  <c r="W2773" i="11"/>
  <c r="V2773" i="11"/>
  <c r="U2773" i="11"/>
  <c r="W2801" i="11"/>
  <c r="V2801" i="11"/>
  <c r="U2801" i="11"/>
  <c r="X2953" i="11"/>
  <c r="W2953" i="11"/>
  <c r="V2953" i="11"/>
  <c r="U2953" i="11"/>
  <c r="W2994" i="11"/>
  <c r="X2994" i="11"/>
  <c r="V2994" i="11"/>
  <c r="U2994" i="11"/>
  <c r="U2463" i="11"/>
  <c r="U2471" i="11"/>
  <c r="U2479" i="11"/>
  <c r="U2487" i="11"/>
  <c r="U2495" i="11"/>
  <c r="U2503" i="11"/>
  <c r="U2511" i="11"/>
  <c r="U2519" i="11"/>
  <c r="U2527" i="11"/>
  <c r="U2535" i="11"/>
  <c r="U2543" i="11"/>
  <c r="U2551" i="11"/>
  <c r="U2559" i="11"/>
  <c r="U2567" i="11"/>
  <c r="U2575" i="11"/>
  <c r="U2583" i="11"/>
  <c r="U2591" i="11"/>
  <c r="U2599" i="11"/>
  <c r="U2607" i="11"/>
  <c r="U2615" i="11"/>
  <c r="U2623" i="11"/>
  <c r="U2631" i="11"/>
  <c r="U2639" i="11"/>
  <c r="U2647" i="11"/>
  <c r="U2655" i="11"/>
  <c r="U2663" i="11"/>
  <c r="U2671" i="11"/>
  <c r="U2679" i="11"/>
  <c r="U2687" i="11"/>
  <c r="U2701" i="11"/>
  <c r="V2710" i="11"/>
  <c r="U2710" i="11"/>
  <c r="U2719" i="11"/>
  <c r="X2719" i="11"/>
  <c r="U2721" i="11"/>
  <c r="U2730" i="11"/>
  <c r="W2734" i="11"/>
  <c r="V2743" i="11"/>
  <c r="U2765" i="11"/>
  <c r="X2773" i="11"/>
  <c r="W2793" i="11"/>
  <c r="V2793" i="11"/>
  <c r="U2793" i="11"/>
  <c r="X2801" i="11"/>
  <c r="W2861" i="11"/>
  <c r="V2861" i="11"/>
  <c r="U2861" i="11"/>
  <c r="W2869" i="11"/>
  <c r="V2869" i="11"/>
  <c r="U2869" i="11"/>
  <c r="W2877" i="11"/>
  <c r="V2877" i="11"/>
  <c r="U2877" i="11"/>
  <c r="W2885" i="11"/>
  <c r="V2885" i="11"/>
  <c r="U2885" i="11"/>
  <c r="W2893" i="11"/>
  <c r="V2893" i="11"/>
  <c r="U2893" i="11"/>
  <c r="W2901" i="11"/>
  <c r="V2901" i="11"/>
  <c r="U2901" i="11"/>
  <c r="W2909" i="11"/>
  <c r="V2909" i="11"/>
  <c r="U2909" i="11"/>
  <c r="X2945" i="11"/>
  <c r="W2945" i="11"/>
  <c r="V2945" i="11"/>
  <c r="U2945" i="11"/>
  <c r="U2332" i="11"/>
  <c r="U2340" i="11"/>
  <c r="U2348" i="11"/>
  <c r="U2356" i="11"/>
  <c r="U2364" i="11"/>
  <c r="U2372" i="11"/>
  <c r="U2380" i="11"/>
  <c r="U2388" i="11"/>
  <c r="U2396" i="11"/>
  <c r="U2404" i="11"/>
  <c r="U2412" i="11"/>
  <c r="U2420" i="11"/>
  <c r="U2428" i="11"/>
  <c r="U2436" i="11"/>
  <c r="U2444" i="11"/>
  <c r="U2452" i="11"/>
  <c r="U2460" i="11"/>
  <c r="V2463" i="11"/>
  <c r="U2468" i="11"/>
  <c r="V2471" i="11"/>
  <c r="U2476" i="11"/>
  <c r="V2479" i="11"/>
  <c r="U2484" i="11"/>
  <c r="V2487" i="11"/>
  <c r="U2492" i="11"/>
  <c r="V2495" i="11"/>
  <c r="U2500" i="11"/>
  <c r="V2503" i="11"/>
  <c r="U2508" i="11"/>
  <c r="V2511" i="11"/>
  <c r="U2516" i="11"/>
  <c r="V2519" i="11"/>
  <c r="U2524" i="11"/>
  <c r="V2527" i="11"/>
  <c r="U2532" i="11"/>
  <c r="V2535" i="11"/>
  <c r="U2540" i="11"/>
  <c r="V2543" i="11"/>
  <c r="U2548" i="11"/>
  <c r="V2551" i="11"/>
  <c r="U2556" i="11"/>
  <c r="V2559" i="11"/>
  <c r="U2564" i="11"/>
  <c r="V2567" i="11"/>
  <c r="U2572" i="11"/>
  <c r="V2575" i="11"/>
  <c r="U2580" i="11"/>
  <c r="V2583" i="11"/>
  <c r="U2588" i="11"/>
  <c r="V2591" i="11"/>
  <c r="U2596" i="11"/>
  <c r="V2599" i="11"/>
  <c r="U2604" i="11"/>
  <c r="V2607" i="11"/>
  <c r="U2612" i="11"/>
  <c r="V2615" i="11"/>
  <c r="U2620" i="11"/>
  <c r="V2623" i="11"/>
  <c r="U2628" i="11"/>
  <c r="V2631" i="11"/>
  <c r="U2636" i="11"/>
  <c r="V2639" i="11"/>
  <c r="U2644" i="11"/>
  <c r="V2647" i="11"/>
  <c r="U2652" i="11"/>
  <c r="V2655" i="11"/>
  <c r="U2660" i="11"/>
  <c r="V2663" i="11"/>
  <c r="U2668" i="11"/>
  <c r="V2671" i="11"/>
  <c r="U2676" i="11"/>
  <c r="V2679" i="11"/>
  <c r="U2684" i="11"/>
  <c r="V2687" i="11"/>
  <c r="U2692" i="11"/>
  <c r="V2701" i="11"/>
  <c r="U2706" i="11"/>
  <c r="W2710" i="11"/>
  <c r="V2719" i="11"/>
  <c r="X2721" i="11"/>
  <c r="W2730" i="11"/>
  <c r="X2734" i="11"/>
  <c r="W2737" i="11"/>
  <c r="V2737" i="11"/>
  <c r="U2741" i="11"/>
  <c r="W2743" i="11"/>
  <c r="V2746" i="11"/>
  <c r="X2746" i="11"/>
  <c r="W2753" i="11"/>
  <c r="V2753" i="11"/>
  <c r="U2753" i="11"/>
  <c r="X2765" i="11"/>
  <c r="W2785" i="11"/>
  <c r="V2785" i="11"/>
  <c r="U2785" i="11"/>
  <c r="X2793" i="11"/>
  <c r="W2821" i="11"/>
  <c r="V2821" i="11"/>
  <c r="U2821" i="11"/>
  <c r="W2829" i="11"/>
  <c r="V2829" i="11"/>
  <c r="U2829" i="11"/>
  <c r="W2837" i="11"/>
  <c r="V2837" i="11"/>
  <c r="U2837" i="11"/>
  <c r="W2845" i="11"/>
  <c r="V2845" i="11"/>
  <c r="U2845" i="11"/>
  <c r="W2853" i="11"/>
  <c r="V2853" i="11"/>
  <c r="U2853" i="11"/>
  <c r="X2861" i="11"/>
  <c r="X2869" i="11"/>
  <c r="X2877" i="11"/>
  <c r="X2885" i="11"/>
  <c r="X2893" i="11"/>
  <c r="X2901" i="11"/>
  <c r="X2909" i="11"/>
  <c r="X2937" i="11"/>
  <c r="W2937" i="11"/>
  <c r="V2937" i="11"/>
  <c r="U2937" i="11"/>
  <c r="U2996" i="11"/>
  <c r="X2996" i="11"/>
  <c r="W2996" i="11"/>
  <c r="V2996" i="11"/>
  <c r="W3115" i="11"/>
  <c r="V3115" i="11"/>
  <c r="U3115" i="11"/>
  <c r="X3115" i="11"/>
  <c r="X2701" i="11"/>
  <c r="W2706" i="11"/>
  <c r="X2710" i="11"/>
  <c r="W2713" i="11"/>
  <c r="V2713" i="11"/>
  <c r="U2717" i="11"/>
  <c r="W2719" i="11"/>
  <c r="V2726" i="11"/>
  <c r="U2726" i="11"/>
  <c r="X2730" i="11"/>
  <c r="U2735" i="11"/>
  <c r="X2735" i="11"/>
  <c r="U2737" i="11"/>
  <c r="V2741" i="11"/>
  <c r="U2746" i="11"/>
  <c r="X2753" i="11"/>
  <c r="W2777" i="11"/>
  <c r="V2777" i="11"/>
  <c r="U2777" i="11"/>
  <c r="X2785" i="11"/>
  <c r="W2813" i="11"/>
  <c r="V2813" i="11"/>
  <c r="U2813" i="11"/>
  <c r="X2821" i="11"/>
  <c r="X2829" i="11"/>
  <c r="X2837" i="11"/>
  <c r="X2845" i="11"/>
  <c r="X2853" i="11"/>
  <c r="X2929" i="11"/>
  <c r="W2929" i="11"/>
  <c r="V2929" i="11"/>
  <c r="U2929" i="11"/>
  <c r="W3107" i="11"/>
  <c r="V3107" i="11"/>
  <c r="U3107" i="11"/>
  <c r="X3107" i="11"/>
  <c r="W2767" i="11"/>
  <c r="W2775" i="11"/>
  <c r="X2778" i="11"/>
  <c r="W2783" i="11"/>
  <c r="X2786" i="11"/>
  <c r="W2791" i="11"/>
  <c r="X2794" i="11"/>
  <c r="W2799" i="11"/>
  <c r="X2802" i="11"/>
  <c r="W2807" i="11"/>
  <c r="X2810" i="11"/>
  <c r="W2815" i="11"/>
  <c r="X2818" i="11"/>
  <c r="W2823" i="11"/>
  <c r="X2826" i="11"/>
  <c r="W2831" i="11"/>
  <c r="X2834" i="11"/>
  <c r="W2839" i="11"/>
  <c r="X2842" i="11"/>
  <c r="W2847" i="11"/>
  <c r="X2850" i="11"/>
  <c r="W2855" i="11"/>
  <c r="X2858" i="11"/>
  <c r="X2866" i="11"/>
  <c r="X2874" i="11"/>
  <c r="X2882" i="11"/>
  <c r="X2890" i="11"/>
  <c r="X2898" i="11"/>
  <c r="X2906" i="11"/>
  <c r="X2914" i="11"/>
  <c r="X2922" i="11"/>
  <c r="X2930" i="11"/>
  <c r="X2938" i="11"/>
  <c r="X2946" i="11"/>
  <c r="X2954" i="11"/>
  <c r="X2962" i="11"/>
  <c r="X2970" i="11"/>
  <c r="X2978" i="11"/>
  <c r="W3011" i="11"/>
  <c r="V3011" i="11"/>
  <c r="V3016" i="11"/>
  <c r="U3016" i="11"/>
  <c r="W3027" i="11"/>
  <c r="V3027" i="11"/>
  <c r="W3095" i="11"/>
  <c r="V3095" i="11"/>
  <c r="U3095" i="11"/>
  <c r="W3123" i="11"/>
  <c r="V3123" i="11"/>
  <c r="U3123" i="11"/>
  <c r="W3131" i="11"/>
  <c r="V3131" i="11"/>
  <c r="U3131" i="11"/>
  <c r="W3139" i="11"/>
  <c r="V3139" i="11"/>
  <c r="U3139" i="11"/>
  <c r="W3147" i="11"/>
  <c r="V3147" i="11"/>
  <c r="U3147" i="11"/>
  <c r="W3203" i="11"/>
  <c r="V3203" i="11"/>
  <c r="U3203" i="11"/>
  <c r="X3247" i="11"/>
  <c r="W3247" i="11"/>
  <c r="V3247" i="11"/>
  <c r="U3247" i="11"/>
  <c r="U2750" i="11"/>
  <c r="U2758" i="11"/>
  <c r="U2766" i="11"/>
  <c r="X2767" i="11"/>
  <c r="U2774" i="11"/>
  <c r="X2775" i="11"/>
  <c r="U2782" i="11"/>
  <c r="X2783" i="11"/>
  <c r="U2790" i="11"/>
  <c r="X2791" i="11"/>
  <c r="U2798" i="11"/>
  <c r="X2799" i="11"/>
  <c r="U2806" i="11"/>
  <c r="X2807" i="11"/>
  <c r="U2814" i="11"/>
  <c r="X2815" i="11"/>
  <c r="U2822" i="11"/>
  <c r="X2823" i="11"/>
  <c r="U2830" i="11"/>
  <c r="X2831" i="11"/>
  <c r="U2838" i="11"/>
  <c r="X2839" i="11"/>
  <c r="U2846" i="11"/>
  <c r="X2847" i="11"/>
  <c r="U2854" i="11"/>
  <c r="X2855" i="11"/>
  <c r="U2862" i="11"/>
  <c r="X2863" i="11"/>
  <c r="U2870" i="11"/>
  <c r="X2871" i="11"/>
  <c r="U2878" i="11"/>
  <c r="X2879" i="11"/>
  <c r="U2886" i="11"/>
  <c r="X2887" i="11"/>
  <c r="U2894" i="11"/>
  <c r="X2895" i="11"/>
  <c r="U2902" i="11"/>
  <c r="X2903" i="11"/>
  <c r="U2910" i="11"/>
  <c r="X2911" i="11"/>
  <c r="U2918" i="11"/>
  <c r="X2919" i="11"/>
  <c r="U2926" i="11"/>
  <c r="X2927" i="11"/>
  <c r="U2934" i="11"/>
  <c r="X2935" i="11"/>
  <c r="U2942" i="11"/>
  <c r="X2943" i="11"/>
  <c r="U2950" i="11"/>
  <c r="X2951" i="11"/>
  <c r="U2958" i="11"/>
  <c r="X2959" i="11"/>
  <c r="U2966" i="11"/>
  <c r="X2967" i="11"/>
  <c r="U2974" i="11"/>
  <c r="X2975" i="11"/>
  <c r="U2982" i="11"/>
  <c r="X2983" i="11"/>
  <c r="U2987" i="11"/>
  <c r="X2990" i="11"/>
  <c r="U3007" i="11"/>
  <c r="U3011" i="11"/>
  <c r="W3016" i="11"/>
  <c r="W3023" i="11"/>
  <c r="V3023" i="11"/>
  <c r="U3027" i="11"/>
  <c r="X3095" i="11"/>
  <c r="W3103" i="11"/>
  <c r="V3103" i="11"/>
  <c r="U3103" i="11"/>
  <c r="X3123" i="11"/>
  <c r="X3131" i="11"/>
  <c r="X3139" i="11"/>
  <c r="X3147" i="11"/>
  <c r="W3155" i="11"/>
  <c r="V3155" i="11"/>
  <c r="U3155" i="11"/>
  <c r="W3163" i="11"/>
  <c r="V3163" i="11"/>
  <c r="U3163" i="11"/>
  <c r="W3171" i="11"/>
  <c r="V3171" i="11"/>
  <c r="U3171" i="11"/>
  <c r="W3195" i="11"/>
  <c r="V3195" i="11"/>
  <c r="U3195" i="11"/>
  <c r="X3203" i="11"/>
  <c r="X3223" i="11"/>
  <c r="W3223" i="11"/>
  <c r="V3223" i="11"/>
  <c r="U3223" i="11"/>
  <c r="W3327" i="11"/>
  <c r="V3327" i="11"/>
  <c r="X3327" i="11"/>
  <c r="U3327" i="11"/>
  <c r="V2987" i="11"/>
  <c r="U2989" i="11"/>
  <c r="W3003" i="11"/>
  <c r="V3003" i="11"/>
  <c r="W3007" i="11"/>
  <c r="X3011" i="11"/>
  <c r="X3016" i="11"/>
  <c r="U3023" i="11"/>
  <c r="X3027" i="11"/>
  <c r="W3035" i="11"/>
  <c r="V3035" i="11"/>
  <c r="U3035" i="11"/>
  <c r="W3043" i="11"/>
  <c r="V3043" i="11"/>
  <c r="U3043" i="11"/>
  <c r="W3051" i="11"/>
  <c r="V3051" i="11"/>
  <c r="U3051" i="11"/>
  <c r="X3103" i="11"/>
  <c r="W3111" i="11"/>
  <c r="V3111" i="11"/>
  <c r="U3111" i="11"/>
  <c r="W3119" i="11"/>
  <c r="V3119" i="11"/>
  <c r="U3119" i="11"/>
  <c r="X3155" i="11"/>
  <c r="X3163" i="11"/>
  <c r="X3171" i="11"/>
  <c r="W3179" i="11"/>
  <c r="V3179" i="11"/>
  <c r="U3179" i="11"/>
  <c r="W3187" i="11"/>
  <c r="V3187" i="11"/>
  <c r="U3187" i="11"/>
  <c r="X3195" i="11"/>
  <c r="W3215" i="11"/>
  <c r="V3215" i="11"/>
  <c r="U3215" i="11"/>
  <c r="X3388" i="11"/>
  <c r="V3388" i="11"/>
  <c r="U3388" i="11"/>
  <c r="W3388" i="11"/>
  <c r="V3012" i="11"/>
  <c r="U3012" i="11"/>
  <c r="W3059" i="11"/>
  <c r="V3059" i="11"/>
  <c r="U3059" i="11"/>
  <c r="W3067" i="11"/>
  <c r="V3067" i="11"/>
  <c r="U3067" i="11"/>
  <c r="W3075" i="11"/>
  <c r="V3075" i="11"/>
  <c r="U3075" i="11"/>
  <c r="W3127" i="11"/>
  <c r="V3127" i="11"/>
  <c r="U3127" i="11"/>
  <c r="W3135" i="11"/>
  <c r="V3135" i="11"/>
  <c r="U3135" i="11"/>
  <c r="W3143" i="11"/>
  <c r="V3143" i="11"/>
  <c r="U3143" i="11"/>
  <c r="W3151" i="11"/>
  <c r="V3151" i="11"/>
  <c r="U3151" i="11"/>
  <c r="W3207" i="11"/>
  <c r="V3207" i="11"/>
  <c r="U3207" i="11"/>
  <c r="X3239" i="11"/>
  <c r="W3239" i="11"/>
  <c r="V3239" i="11"/>
  <c r="U3239" i="11"/>
  <c r="U2917" i="11"/>
  <c r="U2925" i="11"/>
  <c r="U2933" i="11"/>
  <c r="U2941" i="11"/>
  <c r="U2949" i="11"/>
  <c r="U2957" i="11"/>
  <c r="U2965" i="11"/>
  <c r="U2973" i="11"/>
  <c r="U2981" i="11"/>
  <c r="U2995" i="11"/>
  <c r="V3008" i="11"/>
  <c r="U3008" i="11"/>
  <c r="W3012" i="11"/>
  <c r="W3019" i="11"/>
  <c r="V3019" i="11"/>
  <c r="V3024" i="11"/>
  <c r="U3024" i="11"/>
  <c r="X3059" i="11"/>
  <c r="X3067" i="11"/>
  <c r="X3075" i="11"/>
  <c r="W3083" i="11"/>
  <c r="V3083" i="11"/>
  <c r="U3083" i="11"/>
  <c r="X3127" i="11"/>
  <c r="X3135" i="11"/>
  <c r="X3143" i="11"/>
  <c r="X3151" i="11"/>
  <c r="W3159" i="11"/>
  <c r="V3159" i="11"/>
  <c r="U3159" i="11"/>
  <c r="W3167" i="11"/>
  <c r="V3167" i="11"/>
  <c r="U3167" i="11"/>
  <c r="W3175" i="11"/>
  <c r="V3175" i="11"/>
  <c r="U3175" i="11"/>
  <c r="W3199" i="11"/>
  <c r="V3199" i="11"/>
  <c r="U3199" i="11"/>
  <c r="X3207" i="11"/>
  <c r="X3380" i="11"/>
  <c r="V3380" i="11"/>
  <c r="U3380" i="11"/>
  <c r="W3380" i="11"/>
  <c r="U2778" i="11"/>
  <c r="U2786" i="11"/>
  <c r="U2794" i="11"/>
  <c r="U2802" i="11"/>
  <c r="U2810" i="11"/>
  <c r="U2818" i="11"/>
  <c r="U2826" i="11"/>
  <c r="U2834" i="11"/>
  <c r="U2842" i="11"/>
  <c r="U2850" i="11"/>
  <c r="U2858" i="11"/>
  <c r="U2866" i="11"/>
  <c r="U2874" i="11"/>
  <c r="U2882" i="11"/>
  <c r="U2890" i="11"/>
  <c r="U2898" i="11"/>
  <c r="U2906" i="11"/>
  <c r="U2914" i="11"/>
  <c r="V2917" i="11"/>
  <c r="U2922" i="11"/>
  <c r="V2925" i="11"/>
  <c r="U2930" i="11"/>
  <c r="V2933" i="11"/>
  <c r="U2938" i="11"/>
  <c r="V2941" i="11"/>
  <c r="U2946" i="11"/>
  <c r="V2949" i="11"/>
  <c r="U2954" i="11"/>
  <c r="V2957" i="11"/>
  <c r="U2962" i="11"/>
  <c r="V2965" i="11"/>
  <c r="U2970" i="11"/>
  <c r="V2973" i="11"/>
  <c r="U2978" i="11"/>
  <c r="V2981" i="11"/>
  <c r="U2986" i="11"/>
  <c r="W2995" i="11"/>
  <c r="X3006" i="11"/>
  <c r="W3006" i="11"/>
  <c r="W3008" i="11"/>
  <c r="X3012" i="11"/>
  <c r="W3015" i="11"/>
  <c r="V3015" i="11"/>
  <c r="U3019" i="11"/>
  <c r="W3024" i="11"/>
  <c r="W3031" i="11"/>
  <c r="V3031" i="11"/>
  <c r="U3031" i="11"/>
  <c r="W3039" i="11"/>
  <c r="V3039" i="11"/>
  <c r="U3039" i="11"/>
  <c r="W3047" i="11"/>
  <c r="V3047" i="11"/>
  <c r="U3047" i="11"/>
  <c r="W3055" i="11"/>
  <c r="V3055" i="11"/>
  <c r="U3055" i="11"/>
  <c r="X3083" i="11"/>
  <c r="W3091" i="11"/>
  <c r="V3091" i="11"/>
  <c r="U3091" i="11"/>
  <c r="X3159" i="11"/>
  <c r="X3167" i="11"/>
  <c r="X3175" i="11"/>
  <c r="W3183" i="11"/>
  <c r="V3183" i="11"/>
  <c r="U3183" i="11"/>
  <c r="W3191" i="11"/>
  <c r="V3191" i="11"/>
  <c r="U3191" i="11"/>
  <c r="X3199" i="11"/>
  <c r="V2986" i="11"/>
  <c r="V2988" i="11"/>
  <c r="X2995" i="11"/>
  <c r="V3000" i="11"/>
  <c r="U3000" i="11"/>
  <c r="V3004" i="11"/>
  <c r="U3006" i="11"/>
  <c r="X3008" i="11"/>
  <c r="U3015" i="11"/>
  <c r="X3019" i="11"/>
  <c r="X3024" i="11"/>
  <c r="X3031" i="11"/>
  <c r="X3039" i="11"/>
  <c r="X3047" i="11"/>
  <c r="X3055" i="11"/>
  <c r="W3063" i="11"/>
  <c r="V3063" i="11"/>
  <c r="U3063" i="11"/>
  <c r="W3071" i="11"/>
  <c r="V3071" i="11"/>
  <c r="U3071" i="11"/>
  <c r="W3079" i="11"/>
  <c r="V3079" i="11"/>
  <c r="U3079" i="11"/>
  <c r="X3091" i="11"/>
  <c r="W3099" i="11"/>
  <c r="V3099" i="11"/>
  <c r="U3099" i="11"/>
  <c r="X3183" i="11"/>
  <c r="X3191" i="11"/>
  <c r="X3231" i="11"/>
  <c r="W3231" i="11"/>
  <c r="V3231" i="11"/>
  <c r="U3231" i="11"/>
  <c r="X3255" i="11"/>
  <c r="W3255" i="11"/>
  <c r="V3255" i="11"/>
  <c r="U3255" i="11"/>
  <c r="X3263" i="11"/>
  <c r="W3263" i="11"/>
  <c r="V3263" i="11"/>
  <c r="U3263" i="11"/>
  <c r="X3271" i="11"/>
  <c r="W3271" i="11"/>
  <c r="V3271" i="11"/>
  <c r="U3271" i="11"/>
  <c r="X3279" i="11"/>
  <c r="W3279" i="11"/>
  <c r="V3279" i="11"/>
  <c r="U3279" i="11"/>
  <c r="X3287" i="11"/>
  <c r="W3287" i="11"/>
  <c r="V3287" i="11"/>
  <c r="U3287" i="11"/>
  <c r="X3295" i="11"/>
  <c r="W3295" i="11"/>
  <c r="V3295" i="11"/>
  <c r="U3295" i="11"/>
  <c r="X3303" i="11"/>
  <c r="W3303" i="11"/>
  <c r="V3303" i="11"/>
  <c r="U3303" i="11"/>
  <c r="X3311" i="11"/>
  <c r="W3311" i="11"/>
  <c r="V3311" i="11"/>
  <c r="U3311" i="11"/>
  <c r="X3319" i="11"/>
  <c r="W3319" i="11"/>
  <c r="V3319" i="11"/>
  <c r="U3319" i="11"/>
  <c r="X3032" i="11"/>
  <c r="X3040" i="11"/>
  <c r="X3048" i="11"/>
  <c r="X3333" i="11"/>
  <c r="V3333" i="11"/>
  <c r="X3341" i="11"/>
  <c r="V3341" i="11"/>
  <c r="X3348" i="11"/>
  <c r="V3348" i="11"/>
  <c r="U3348" i="11"/>
  <c r="X3356" i="11"/>
  <c r="V3356" i="11"/>
  <c r="U3356" i="11"/>
  <c r="X3364" i="11"/>
  <c r="V3364" i="11"/>
  <c r="U3364" i="11"/>
  <c r="X3372" i="11"/>
  <c r="V3372" i="11"/>
  <c r="U3372" i="11"/>
  <c r="X3396" i="11"/>
  <c r="V3396" i="11"/>
  <c r="U3396" i="11"/>
  <c r="U3403" i="11"/>
  <c r="X3403" i="11"/>
  <c r="W3403" i="11"/>
  <c r="V3403" i="11"/>
  <c r="U3411" i="11"/>
  <c r="X3411" i="11"/>
  <c r="W3411" i="11"/>
  <c r="V3411" i="11"/>
  <c r="U3419" i="11"/>
  <c r="X3419" i="11"/>
  <c r="W3419" i="11"/>
  <c r="V3419" i="11"/>
  <c r="U3028" i="11"/>
  <c r="U3036" i="11"/>
  <c r="U3044" i="11"/>
  <c r="U3052" i="11"/>
  <c r="U3060" i="11"/>
  <c r="U3068" i="11"/>
  <c r="U3076" i="11"/>
  <c r="U3084" i="11"/>
  <c r="U3092" i="11"/>
  <c r="U3100" i="11"/>
  <c r="U3108" i="11"/>
  <c r="U3116" i="11"/>
  <c r="U3124" i="11"/>
  <c r="U3132" i="11"/>
  <c r="U3140" i="11"/>
  <c r="U3148" i="11"/>
  <c r="U3156" i="11"/>
  <c r="U3164" i="11"/>
  <c r="U3172" i="11"/>
  <c r="U3180" i="11"/>
  <c r="W3186" i="11"/>
  <c r="U3188" i="11"/>
  <c r="W3194" i="11"/>
  <c r="U3196" i="11"/>
  <c r="W3202" i="11"/>
  <c r="U3204" i="11"/>
  <c r="W3210" i="11"/>
  <c r="U3212" i="11"/>
  <c r="W3218" i="11"/>
  <c r="U3220" i="11"/>
  <c r="W3226" i="11"/>
  <c r="U3228" i="11"/>
  <c r="W3234" i="11"/>
  <c r="U3236" i="11"/>
  <c r="W3242" i="11"/>
  <c r="U3244" i="11"/>
  <c r="W3250" i="11"/>
  <c r="U3252" i="11"/>
  <c r="U3260" i="11"/>
  <c r="U3268" i="11"/>
  <c r="U3276" i="11"/>
  <c r="U3284" i="11"/>
  <c r="U3292" i="11"/>
  <c r="U3300" i="11"/>
  <c r="U3308" i="11"/>
  <c r="U3316" i="11"/>
  <c r="U3324" i="11"/>
  <c r="X3330" i="11"/>
  <c r="W3330" i="11"/>
  <c r="U3330" i="11"/>
  <c r="U3333" i="11"/>
  <c r="X3338" i="11"/>
  <c r="W3338" i="11"/>
  <c r="U3338" i="11"/>
  <c r="U3341" i="11"/>
  <c r="W3348" i="11"/>
  <c r="W3356" i="11"/>
  <c r="W3364" i="11"/>
  <c r="W3372" i="11"/>
  <c r="W3396" i="11"/>
  <c r="V3036" i="11"/>
  <c r="V3044" i="11"/>
  <c r="V3052" i="11"/>
  <c r="V3060" i="11"/>
  <c r="V3068" i="11"/>
  <c r="V3076" i="11"/>
  <c r="V3084" i="11"/>
  <c r="V3092" i="11"/>
  <c r="V3100" i="11"/>
  <c r="V3108" i="11"/>
  <c r="V3116" i="11"/>
  <c r="V3124" i="11"/>
  <c r="V3132" i="11"/>
  <c r="V3140" i="11"/>
  <c r="V3148" i="11"/>
  <c r="V3156" i="11"/>
  <c r="V3164" i="11"/>
  <c r="V3172" i="11"/>
  <c r="V3180" i="11"/>
  <c r="V3188" i="11"/>
  <c r="V3196" i="11"/>
  <c r="V3204" i="11"/>
  <c r="V3212" i="11"/>
  <c r="V3220" i="11"/>
  <c r="V3228" i="11"/>
  <c r="V3236" i="11"/>
  <c r="V3244" i="11"/>
  <c r="V3252" i="11"/>
  <c r="V3260" i="11"/>
  <c r="V3268" i="11"/>
  <c r="V3276" i="11"/>
  <c r="V3284" i="11"/>
  <c r="V3292" i="11"/>
  <c r="V3300" i="11"/>
  <c r="V3308" i="11"/>
  <c r="V3316" i="11"/>
  <c r="V3324" i="11"/>
  <c r="W3333" i="11"/>
  <c r="W3341" i="11"/>
  <c r="X3349" i="11"/>
  <c r="V3349" i="11"/>
  <c r="X3357" i="11"/>
  <c r="V3357" i="11"/>
  <c r="U3331" i="11"/>
  <c r="X3331" i="11"/>
  <c r="U3339" i="11"/>
  <c r="X3339" i="11"/>
  <c r="X3346" i="11"/>
  <c r="W3346" i="11"/>
  <c r="U3346" i="11"/>
  <c r="X3354" i="11"/>
  <c r="W3354" i="11"/>
  <c r="U3354" i="11"/>
  <c r="X3378" i="11"/>
  <c r="W3378" i="11"/>
  <c r="U3378" i="11"/>
  <c r="X3386" i="11"/>
  <c r="W3386" i="11"/>
  <c r="U3386" i="11"/>
  <c r="U3219" i="11"/>
  <c r="U3227" i="11"/>
  <c r="V3230" i="11"/>
  <c r="U3235" i="11"/>
  <c r="V3238" i="11"/>
  <c r="U3243" i="11"/>
  <c r="V3246" i="11"/>
  <c r="U3251" i="11"/>
  <c r="V3254" i="11"/>
  <c r="U3259" i="11"/>
  <c r="V3262" i="11"/>
  <c r="U3267" i="11"/>
  <c r="V3270" i="11"/>
  <c r="U3275" i="11"/>
  <c r="V3278" i="11"/>
  <c r="U3283" i="11"/>
  <c r="V3286" i="11"/>
  <c r="U3291" i="11"/>
  <c r="V3294" i="11"/>
  <c r="U3299" i="11"/>
  <c r="V3302" i="11"/>
  <c r="U3307" i="11"/>
  <c r="V3310" i="11"/>
  <c r="U3315" i="11"/>
  <c r="V3318" i="11"/>
  <c r="U3323" i="11"/>
  <c r="V3331" i="11"/>
  <c r="V3339" i="11"/>
  <c r="V3346" i="11"/>
  <c r="W3349" i="11"/>
  <c r="V3354" i="11"/>
  <c r="W3357" i="11"/>
  <c r="X3362" i="11"/>
  <c r="W3362" i="11"/>
  <c r="U3362" i="11"/>
  <c r="X3370" i="11"/>
  <c r="W3370" i="11"/>
  <c r="U3370" i="11"/>
  <c r="V3378" i="11"/>
  <c r="V3386" i="11"/>
  <c r="X3394" i="11"/>
  <c r="W3394" i="11"/>
  <c r="U3394" i="11"/>
  <c r="W3014" i="11"/>
  <c r="W3022" i="11"/>
  <c r="W3030" i="11"/>
  <c r="U3032" i="11"/>
  <c r="W3038" i="11"/>
  <c r="U3040" i="11"/>
  <c r="W3046" i="11"/>
  <c r="U3048" i="11"/>
  <c r="W3054" i="11"/>
  <c r="U3056" i="11"/>
  <c r="W3062" i="11"/>
  <c r="U3064" i="11"/>
  <c r="W3070" i="11"/>
  <c r="U3072" i="11"/>
  <c r="W3078" i="11"/>
  <c r="U3080" i="11"/>
  <c r="W3086" i="11"/>
  <c r="U3088" i="11"/>
  <c r="W3094" i="11"/>
  <c r="U3096" i="11"/>
  <c r="W3102" i="11"/>
  <c r="U3104" i="11"/>
  <c r="W3110" i="11"/>
  <c r="U3112" i="11"/>
  <c r="W3118" i="11"/>
  <c r="U3120" i="11"/>
  <c r="W3126" i="11"/>
  <c r="U3128" i="11"/>
  <c r="W3134" i="11"/>
  <c r="U3136" i="11"/>
  <c r="W3142" i="11"/>
  <c r="U3144" i="11"/>
  <c r="W3150" i="11"/>
  <c r="U3152" i="11"/>
  <c r="W3158" i="11"/>
  <c r="U3160" i="11"/>
  <c r="W3166" i="11"/>
  <c r="U3168" i="11"/>
  <c r="W3174" i="11"/>
  <c r="U3176" i="11"/>
  <c r="W3182" i="11"/>
  <c r="U3184" i="11"/>
  <c r="W3190" i="11"/>
  <c r="U3192" i="11"/>
  <c r="W3198" i="11"/>
  <c r="U3200" i="11"/>
  <c r="W3206" i="11"/>
  <c r="U3208" i="11"/>
  <c r="W3214" i="11"/>
  <c r="U3216" i="11"/>
  <c r="V3219" i="11"/>
  <c r="W3222" i="11"/>
  <c r="U3224" i="11"/>
  <c r="V3227" i="11"/>
  <c r="W3230" i="11"/>
  <c r="U3232" i="11"/>
  <c r="V3235" i="11"/>
  <c r="W3238" i="11"/>
  <c r="U3240" i="11"/>
  <c r="V3243" i="11"/>
  <c r="W3246" i="11"/>
  <c r="V3251" i="11"/>
  <c r="W3254" i="11"/>
  <c r="V3259" i="11"/>
  <c r="W3262" i="11"/>
  <c r="V3267" i="11"/>
  <c r="W3270" i="11"/>
  <c r="V3275" i="11"/>
  <c r="W3278" i="11"/>
  <c r="V3283" i="11"/>
  <c r="W3286" i="11"/>
  <c r="V3291" i="11"/>
  <c r="W3294" i="11"/>
  <c r="V3299" i="11"/>
  <c r="W3302" i="11"/>
  <c r="V3307" i="11"/>
  <c r="W3310" i="11"/>
  <c r="V3315" i="11"/>
  <c r="W3318" i="11"/>
  <c r="V3323" i="11"/>
  <c r="W3331" i="11"/>
  <c r="W3339" i="11"/>
  <c r="U3347" i="11"/>
  <c r="X3347" i="11"/>
  <c r="U3355" i="11"/>
  <c r="X3355" i="11"/>
  <c r="V3362" i="11"/>
  <c r="V3370" i="11"/>
  <c r="U3379" i="11"/>
  <c r="X3379" i="11"/>
  <c r="V3379" i="11"/>
  <c r="U3387" i="11"/>
  <c r="X3387" i="11"/>
  <c r="V3387" i="11"/>
  <c r="V3394" i="11"/>
  <c r="X3332" i="11"/>
  <c r="V3332" i="11"/>
  <c r="U3332" i="11"/>
  <c r="X3340" i="11"/>
  <c r="V3340" i="11"/>
  <c r="U3340" i="11"/>
  <c r="U3363" i="11"/>
  <c r="X3363" i="11"/>
  <c r="V3363" i="11"/>
  <c r="U3371" i="11"/>
  <c r="X3371" i="11"/>
  <c r="V3371" i="11"/>
  <c r="U3395" i="11"/>
  <c r="X3395" i="11"/>
  <c r="V3395" i="11"/>
  <c r="V3427" i="11"/>
  <c r="V3435" i="11"/>
  <c r="V3443" i="11"/>
  <c r="V3451" i="11"/>
  <c r="V3459" i="11"/>
  <c r="V3467" i="11"/>
  <c r="V3475" i="11"/>
  <c r="V3483" i="11"/>
  <c r="V3491" i="11"/>
  <c r="V3499" i="11"/>
  <c r="V3507" i="11"/>
  <c r="V3515" i="11"/>
  <c r="V3523" i="11"/>
  <c r="V3531" i="11"/>
  <c r="V3539" i="11"/>
  <c r="V3547" i="11"/>
  <c r="V3555" i="11"/>
  <c r="V3563" i="11"/>
  <c r="V3571" i="11"/>
  <c r="V3579" i="11"/>
  <c r="V3587" i="11"/>
  <c r="V3595" i="11"/>
  <c r="V3603" i="11"/>
  <c r="X3706" i="11"/>
  <c r="W3706" i="11"/>
  <c r="V3706" i="11"/>
  <c r="U3706" i="11"/>
  <c r="X3731" i="11"/>
  <c r="W3731" i="11"/>
  <c r="V3731" i="11"/>
  <c r="U3731" i="11"/>
  <c r="W3427" i="11"/>
  <c r="W3435" i="11"/>
  <c r="W3443" i="11"/>
  <c r="W3451" i="11"/>
  <c r="W3459" i="11"/>
  <c r="W3467" i="11"/>
  <c r="W3475" i="11"/>
  <c r="W3483" i="11"/>
  <c r="W3491" i="11"/>
  <c r="W3499" i="11"/>
  <c r="W3507" i="11"/>
  <c r="W3515" i="11"/>
  <c r="W3523" i="11"/>
  <c r="W3531" i="11"/>
  <c r="W3539" i="11"/>
  <c r="W3547" i="11"/>
  <c r="W3555" i="11"/>
  <c r="W3563" i="11"/>
  <c r="W3664" i="11"/>
  <c r="U3664" i="11"/>
  <c r="U3673" i="11"/>
  <c r="X3673" i="11"/>
  <c r="X3682" i="11"/>
  <c r="W3682" i="11"/>
  <c r="U3682" i="11"/>
  <c r="V3692" i="11"/>
  <c r="U3692" i="11"/>
  <c r="W3696" i="11"/>
  <c r="U3696" i="11"/>
  <c r="X3699" i="11"/>
  <c r="V3699" i="11"/>
  <c r="X3707" i="11"/>
  <c r="V3707" i="11"/>
  <c r="X3714" i="11"/>
  <c r="W3714" i="11"/>
  <c r="V3714" i="11"/>
  <c r="U3714" i="11"/>
  <c r="V3365" i="11"/>
  <c r="V3373" i="11"/>
  <c r="V3381" i="11"/>
  <c r="V3389" i="11"/>
  <c r="V3397" i="11"/>
  <c r="U3402" i="11"/>
  <c r="V3405" i="11"/>
  <c r="U3410" i="11"/>
  <c r="V3413" i="11"/>
  <c r="U3418" i="11"/>
  <c r="V3421" i="11"/>
  <c r="U3426" i="11"/>
  <c r="X3427" i="11"/>
  <c r="V3429" i="11"/>
  <c r="U3434" i="11"/>
  <c r="X3435" i="11"/>
  <c r="V3437" i="11"/>
  <c r="U3442" i="11"/>
  <c r="X3443" i="11"/>
  <c r="V3445" i="11"/>
  <c r="U3450" i="11"/>
  <c r="X3451" i="11"/>
  <c r="V3453" i="11"/>
  <c r="U3458" i="11"/>
  <c r="X3459" i="11"/>
  <c r="V3461" i="11"/>
  <c r="U3466" i="11"/>
  <c r="X3467" i="11"/>
  <c r="V3469" i="11"/>
  <c r="U3474" i="11"/>
  <c r="X3475" i="11"/>
  <c r="V3477" i="11"/>
  <c r="U3482" i="11"/>
  <c r="X3483" i="11"/>
  <c r="V3485" i="11"/>
  <c r="U3490" i="11"/>
  <c r="X3491" i="11"/>
  <c r="V3493" i="11"/>
  <c r="U3498" i="11"/>
  <c r="X3499" i="11"/>
  <c r="V3501" i="11"/>
  <c r="U3506" i="11"/>
  <c r="X3507" i="11"/>
  <c r="V3509" i="11"/>
  <c r="U3514" i="11"/>
  <c r="X3515" i="11"/>
  <c r="V3517" i="11"/>
  <c r="U3522" i="11"/>
  <c r="X3523" i="11"/>
  <c r="V3525" i="11"/>
  <c r="U3530" i="11"/>
  <c r="X3531" i="11"/>
  <c r="V3533" i="11"/>
  <c r="U3538" i="11"/>
  <c r="X3539" i="11"/>
  <c r="V3541" i="11"/>
  <c r="U3546" i="11"/>
  <c r="X3547" i="11"/>
  <c r="V3549" i="11"/>
  <c r="U3554" i="11"/>
  <c r="X3555" i="11"/>
  <c r="V3557" i="11"/>
  <c r="U3562" i="11"/>
  <c r="X3563" i="11"/>
  <c r="V3565" i="11"/>
  <c r="U3570" i="11"/>
  <c r="X3571" i="11"/>
  <c r="V3573" i="11"/>
  <c r="U3578" i="11"/>
  <c r="X3579" i="11"/>
  <c r="V3581" i="11"/>
  <c r="U3586" i="11"/>
  <c r="X3587" i="11"/>
  <c r="V3589" i="11"/>
  <c r="U3594" i="11"/>
  <c r="X3595" i="11"/>
  <c r="V3597" i="11"/>
  <c r="U3602" i="11"/>
  <c r="X3603" i="11"/>
  <c r="V3605" i="11"/>
  <c r="U3610" i="11"/>
  <c r="X3611" i="11"/>
  <c r="V3613" i="11"/>
  <c r="U3618" i="11"/>
  <c r="X3619" i="11"/>
  <c r="V3621" i="11"/>
  <c r="U3626" i="11"/>
  <c r="X3627" i="11"/>
  <c r="V3629" i="11"/>
  <c r="U3634" i="11"/>
  <c r="X3635" i="11"/>
  <c r="V3637" i="11"/>
  <c r="U3642" i="11"/>
  <c r="X3643" i="11"/>
  <c r="V3645" i="11"/>
  <c r="U3650" i="11"/>
  <c r="X3651" i="11"/>
  <c r="V3653" i="11"/>
  <c r="V3658" i="11"/>
  <c r="W3660" i="11"/>
  <c r="V3664" i="11"/>
  <c r="X3667" i="11"/>
  <c r="V3667" i="11"/>
  <c r="V3673" i="11"/>
  <c r="V3682" i="11"/>
  <c r="W3692" i="11"/>
  <c r="V3696" i="11"/>
  <c r="U3699" i="11"/>
  <c r="U3707" i="11"/>
  <c r="X3715" i="11"/>
  <c r="V3715" i="11"/>
  <c r="U3715" i="11"/>
  <c r="X3723" i="11"/>
  <c r="W3723" i="11"/>
  <c r="V3723" i="11"/>
  <c r="U3723" i="11"/>
  <c r="V3410" i="11"/>
  <c r="V3418" i="11"/>
  <c r="V3426" i="11"/>
  <c r="V3434" i="11"/>
  <c r="V3442" i="11"/>
  <c r="V3450" i="11"/>
  <c r="V3458" i="11"/>
  <c r="V3466" i="11"/>
  <c r="V3474" i="11"/>
  <c r="V3482" i="11"/>
  <c r="V3490" i="11"/>
  <c r="V3498" i="11"/>
  <c r="V3506" i="11"/>
  <c r="V3514" i="11"/>
  <c r="V3522" i="11"/>
  <c r="V3530" i="11"/>
  <c r="V3538" i="11"/>
  <c r="V3546" i="11"/>
  <c r="V3554" i="11"/>
  <c r="V3562" i="11"/>
  <c r="V3570" i="11"/>
  <c r="W3573" i="11"/>
  <c r="V3578" i="11"/>
  <c r="W3581" i="11"/>
  <c r="V3586" i="11"/>
  <c r="W3589" i="11"/>
  <c r="V3594" i="11"/>
  <c r="W3597" i="11"/>
  <c r="V3602" i="11"/>
  <c r="W3605" i="11"/>
  <c r="V3610" i="11"/>
  <c r="W3613" i="11"/>
  <c r="V3618" i="11"/>
  <c r="W3621" i="11"/>
  <c r="V3626" i="11"/>
  <c r="W3629" i="11"/>
  <c r="V3634" i="11"/>
  <c r="W3637" i="11"/>
  <c r="V3642" i="11"/>
  <c r="W3645" i="11"/>
  <c r="V3650" i="11"/>
  <c r="W3653" i="11"/>
  <c r="W3658" i="11"/>
  <c r="X3660" i="11"/>
  <c r="X3664" i="11"/>
  <c r="W3673" i="11"/>
  <c r="W3680" i="11"/>
  <c r="U3680" i="11"/>
  <c r="X3683" i="11"/>
  <c r="V3683" i="11"/>
  <c r="X3692" i="11"/>
  <c r="X3696" i="11"/>
  <c r="W3699" i="11"/>
  <c r="X3704" i="11"/>
  <c r="W3704" i="11"/>
  <c r="U3704" i="11"/>
  <c r="W3707" i="11"/>
  <c r="V3335" i="11"/>
  <c r="V3351" i="11"/>
  <c r="V3359" i="11"/>
  <c r="V3367" i="11"/>
  <c r="V3375" i="11"/>
  <c r="V3383" i="11"/>
  <c r="V3391" i="11"/>
  <c r="W3402" i="11"/>
  <c r="U3404" i="11"/>
  <c r="W3410" i="11"/>
  <c r="U3412" i="11"/>
  <c r="W3418" i="11"/>
  <c r="U3420" i="11"/>
  <c r="W3426" i="11"/>
  <c r="U3428" i="11"/>
  <c r="W3434" i="11"/>
  <c r="U3436" i="11"/>
  <c r="W3442" i="11"/>
  <c r="U3444" i="11"/>
  <c r="W3450" i="11"/>
  <c r="U3452" i="11"/>
  <c r="W3458" i="11"/>
  <c r="U3460" i="11"/>
  <c r="W3466" i="11"/>
  <c r="U3468" i="11"/>
  <c r="W3474" i="11"/>
  <c r="U3476" i="11"/>
  <c r="W3482" i="11"/>
  <c r="U3484" i="11"/>
  <c r="W3490" i="11"/>
  <c r="U3492" i="11"/>
  <c r="W3498" i="11"/>
  <c r="U3500" i="11"/>
  <c r="W3506" i="11"/>
  <c r="U3508" i="11"/>
  <c r="W3514" i="11"/>
  <c r="U3516" i="11"/>
  <c r="W3522" i="11"/>
  <c r="U3524" i="11"/>
  <c r="W3530" i="11"/>
  <c r="U3532" i="11"/>
  <c r="W3538" i="11"/>
  <c r="U3540" i="11"/>
  <c r="W3546" i="11"/>
  <c r="U3548" i="11"/>
  <c r="W3554" i="11"/>
  <c r="U3556" i="11"/>
  <c r="W3562" i="11"/>
  <c r="U3564" i="11"/>
  <c r="W3570" i="11"/>
  <c r="U3572" i="11"/>
  <c r="W3578" i="11"/>
  <c r="U3580" i="11"/>
  <c r="W3586" i="11"/>
  <c r="U3588" i="11"/>
  <c r="W3594" i="11"/>
  <c r="U3596" i="11"/>
  <c r="W3602" i="11"/>
  <c r="U3604" i="11"/>
  <c r="W3610" i="11"/>
  <c r="U3612" i="11"/>
  <c r="W3618" i="11"/>
  <c r="U3620" i="11"/>
  <c r="W3626" i="11"/>
  <c r="U3628" i="11"/>
  <c r="W3634" i="11"/>
  <c r="U3636" i="11"/>
  <c r="W3642" i="11"/>
  <c r="U3644" i="11"/>
  <c r="W3650" i="11"/>
  <c r="U3652" i="11"/>
  <c r="U3665" i="11"/>
  <c r="X3665" i="11"/>
  <c r="W3667" i="11"/>
  <c r="X3674" i="11"/>
  <c r="U3674" i="11"/>
  <c r="W3676" i="11"/>
  <c r="V3680" i="11"/>
  <c r="U3683" i="11"/>
  <c r="X3690" i="11"/>
  <c r="W3690" i="11"/>
  <c r="U3690" i="11"/>
  <c r="V3700" i="11"/>
  <c r="U3700" i="11"/>
  <c r="V3704" i="11"/>
  <c r="X3712" i="11"/>
  <c r="W3712" i="11"/>
  <c r="U3712" i="11"/>
  <c r="U3329" i="11"/>
  <c r="U3337" i="11"/>
  <c r="U3345" i="11"/>
  <c r="U3353" i="11"/>
  <c r="U3361" i="11"/>
  <c r="U3369" i="11"/>
  <c r="U3377" i="11"/>
  <c r="U3385" i="11"/>
  <c r="V3404" i="11"/>
  <c r="V3412" i="11"/>
  <c r="V3420" i="11"/>
  <c r="V3428" i="11"/>
  <c r="V3436" i="11"/>
  <c r="V3444" i="11"/>
  <c r="V3452" i="11"/>
  <c r="V3460" i="11"/>
  <c r="V3468" i="11"/>
  <c r="V3476" i="11"/>
  <c r="V3484" i="11"/>
  <c r="V3492" i="11"/>
  <c r="V3500" i="11"/>
  <c r="V3508" i="11"/>
  <c r="V3516" i="11"/>
  <c r="V3524" i="11"/>
  <c r="V3532" i="11"/>
  <c r="V3540" i="11"/>
  <c r="V3548" i="11"/>
  <c r="V3556" i="11"/>
  <c r="V3564" i="11"/>
  <c r="V3572" i="11"/>
  <c r="V3580" i="11"/>
  <c r="V3588" i="11"/>
  <c r="V3596" i="11"/>
  <c r="V3604" i="11"/>
  <c r="V3612" i="11"/>
  <c r="V3620" i="11"/>
  <c r="V3628" i="11"/>
  <c r="V3636" i="11"/>
  <c r="V3644" i="11"/>
  <c r="V3652" i="11"/>
  <c r="X3676" i="11"/>
  <c r="X3680" i="11"/>
  <c r="W3683" i="11"/>
  <c r="W3612" i="11"/>
  <c r="W3620" i="11"/>
  <c r="W3628" i="11"/>
  <c r="W3636" i="11"/>
  <c r="W3644" i="11"/>
  <c r="W3652" i="11"/>
  <c r="W3672" i="11"/>
  <c r="U3672" i="11"/>
  <c r="V3684" i="11"/>
  <c r="U3684" i="11"/>
  <c r="W3688" i="11"/>
  <c r="U3688" i="11"/>
  <c r="X3691" i="11"/>
  <c r="V3691" i="11"/>
  <c r="X3657" i="11"/>
  <c r="W3659" i="11"/>
  <c r="X3666" i="11"/>
  <c r="U3666" i="11"/>
  <c r="W3668" i="11"/>
  <c r="V3672" i="11"/>
  <c r="X3675" i="11"/>
  <c r="V3675" i="11"/>
  <c r="W3684" i="11"/>
  <c r="V3688" i="11"/>
  <c r="U3691" i="11"/>
  <c r="X3698" i="11"/>
  <c r="W3698" i="11"/>
  <c r="U3698" i="11"/>
  <c r="X3994" i="11"/>
  <c r="W3994" i="11"/>
  <c r="U3994" i="11"/>
  <c r="X4034" i="11"/>
  <c r="W4034" i="11"/>
  <c r="V4034" i="11"/>
  <c r="U4034" i="11"/>
  <c r="X4042" i="11"/>
  <c r="W4042" i="11"/>
  <c r="V4042" i="11"/>
  <c r="U4042" i="11"/>
  <c r="X4050" i="11"/>
  <c r="W4050" i="11"/>
  <c r="V4050" i="11"/>
  <c r="U4050" i="11"/>
  <c r="U3739" i="11"/>
  <c r="U3747" i="11"/>
  <c r="U3755" i="11"/>
  <c r="U3763" i="11"/>
  <c r="U3771" i="11"/>
  <c r="U3779" i="11"/>
  <c r="U3787" i="11"/>
  <c r="U3795" i="11"/>
  <c r="U3803" i="11"/>
  <c r="U3811" i="11"/>
  <c r="U3819" i="11"/>
  <c r="U3827" i="11"/>
  <c r="U3835" i="11"/>
  <c r="U3843" i="11"/>
  <c r="U3851" i="11"/>
  <c r="U3859" i="11"/>
  <c r="U3867" i="11"/>
  <c r="U3875" i="11"/>
  <c r="U3883" i="11"/>
  <c r="U3891" i="11"/>
  <c r="U3899" i="11"/>
  <c r="U3907" i="11"/>
  <c r="U3915" i="11"/>
  <c r="U3923" i="11"/>
  <c r="U3931" i="11"/>
  <c r="U3939" i="11"/>
  <c r="U3947" i="11"/>
  <c r="U3955" i="11"/>
  <c r="U3963" i="11"/>
  <c r="U3971" i="11"/>
  <c r="U3979" i="11"/>
  <c r="V3994" i="11"/>
  <c r="X4002" i="11"/>
  <c r="W4002" i="11"/>
  <c r="V4002" i="11"/>
  <c r="U4002" i="11"/>
  <c r="X4010" i="11"/>
  <c r="W4010" i="11"/>
  <c r="V4010" i="11"/>
  <c r="U4010" i="11"/>
  <c r="X4018" i="11"/>
  <c r="W4018" i="11"/>
  <c r="V4018" i="11"/>
  <c r="U4018" i="11"/>
  <c r="X4026" i="11"/>
  <c r="W4026" i="11"/>
  <c r="V4026" i="11"/>
  <c r="U4026" i="11"/>
  <c r="X3681" i="11"/>
  <c r="X3689" i="11"/>
  <c r="X3697" i="11"/>
  <c r="X3705" i="11"/>
  <c r="X3713" i="11"/>
  <c r="U3720" i="11"/>
  <c r="X3721" i="11"/>
  <c r="U3728" i="11"/>
  <c r="X3729" i="11"/>
  <c r="U3736" i="11"/>
  <c r="X3737" i="11"/>
  <c r="V3739" i="11"/>
  <c r="U3744" i="11"/>
  <c r="X3745" i="11"/>
  <c r="V3747" i="11"/>
  <c r="U3752" i="11"/>
  <c r="X3753" i="11"/>
  <c r="V3755" i="11"/>
  <c r="U3760" i="11"/>
  <c r="X3761" i="11"/>
  <c r="V3763" i="11"/>
  <c r="U3768" i="11"/>
  <c r="X3769" i="11"/>
  <c r="V3771" i="11"/>
  <c r="U3776" i="11"/>
  <c r="X3777" i="11"/>
  <c r="V3779" i="11"/>
  <c r="U3784" i="11"/>
  <c r="X3785" i="11"/>
  <c r="V3787" i="11"/>
  <c r="U3792" i="11"/>
  <c r="X3793" i="11"/>
  <c r="V3795" i="11"/>
  <c r="U3800" i="11"/>
  <c r="X3801" i="11"/>
  <c r="V3803" i="11"/>
  <c r="U3808" i="11"/>
  <c r="X3809" i="11"/>
  <c r="V3811" i="11"/>
  <c r="U3816" i="11"/>
  <c r="X3817" i="11"/>
  <c r="V3819" i="11"/>
  <c r="U3824" i="11"/>
  <c r="X3825" i="11"/>
  <c r="V3827" i="11"/>
  <c r="U3832" i="11"/>
  <c r="X3833" i="11"/>
  <c r="V3835" i="11"/>
  <c r="U3840" i="11"/>
  <c r="X3841" i="11"/>
  <c r="V3843" i="11"/>
  <c r="U3848" i="11"/>
  <c r="X3849" i="11"/>
  <c r="V3851" i="11"/>
  <c r="U3856" i="11"/>
  <c r="X3857" i="11"/>
  <c r="V3859" i="11"/>
  <c r="U3864" i="11"/>
  <c r="X3865" i="11"/>
  <c r="V3867" i="11"/>
  <c r="U3872" i="11"/>
  <c r="X3873" i="11"/>
  <c r="V3875" i="11"/>
  <c r="U3880" i="11"/>
  <c r="X3881" i="11"/>
  <c r="V3883" i="11"/>
  <c r="U3888" i="11"/>
  <c r="X3889" i="11"/>
  <c r="V3891" i="11"/>
  <c r="U3896" i="11"/>
  <c r="X3897" i="11"/>
  <c r="V3899" i="11"/>
  <c r="U3904" i="11"/>
  <c r="X3905" i="11"/>
  <c r="V3907" i="11"/>
  <c r="U3912" i="11"/>
  <c r="V3915" i="11"/>
  <c r="U3920" i="11"/>
  <c r="V3923" i="11"/>
  <c r="U3928" i="11"/>
  <c r="V3931" i="11"/>
  <c r="U3936" i="11"/>
  <c r="V3939" i="11"/>
  <c r="U3944" i="11"/>
  <c r="V3947" i="11"/>
  <c r="U3952" i="11"/>
  <c r="V3955" i="11"/>
  <c r="U3960" i="11"/>
  <c r="V3963" i="11"/>
  <c r="U3968" i="11"/>
  <c r="V3971" i="11"/>
  <c r="U3976" i="11"/>
  <c r="V3979" i="11"/>
  <c r="U3984" i="11"/>
  <c r="X3988" i="11"/>
  <c r="V3988" i="11"/>
  <c r="U3995" i="11"/>
  <c r="X3995" i="11"/>
  <c r="U4003" i="11"/>
  <c r="X4003" i="11"/>
  <c r="U4011" i="11"/>
  <c r="X4011" i="11"/>
  <c r="W3739" i="11"/>
  <c r="W3747" i="11"/>
  <c r="W3755" i="11"/>
  <c r="W3763" i="11"/>
  <c r="W3771" i="11"/>
  <c r="W3779" i="11"/>
  <c r="W3787" i="11"/>
  <c r="W3795" i="11"/>
  <c r="W3803" i="11"/>
  <c r="W3811" i="11"/>
  <c r="W3819" i="11"/>
  <c r="W3827" i="11"/>
  <c r="W3835" i="11"/>
  <c r="W3843" i="11"/>
  <c r="W3851" i="11"/>
  <c r="V3856" i="11"/>
  <c r="W3859" i="11"/>
  <c r="W3867" i="11"/>
  <c r="W3875" i="11"/>
  <c r="W3883" i="11"/>
  <c r="W3891" i="11"/>
  <c r="W3899" i="11"/>
  <c r="W3907" i="11"/>
  <c r="W3915" i="11"/>
  <c r="W3923" i="11"/>
  <c r="W3931" i="11"/>
  <c r="W3939" i="11"/>
  <c r="W3947" i="11"/>
  <c r="W3955" i="11"/>
  <c r="W3963" i="11"/>
  <c r="W3971" i="11"/>
  <c r="W3979" i="11"/>
  <c r="X3986" i="11"/>
  <c r="U3986" i="11"/>
  <c r="W3720" i="11"/>
  <c r="U3722" i="11"/>
  <c r="W3728" i="11"/>
  <c r="U3730" i="11"/>
  <c r="W3736" i="11"/>
  <c r="U3738" i="11"/>
  <c r="W3744" i="11"/>
  <c r="U3746" i="11"/>
  <c r="W3752" i="11"/>
  <c r="U3754" i="11"/>
  <c r="W3760" i="11"/>
  <c r="U3762" i="11"/>
  <c r="W3768" i="11"/>
  <c r="U3770" i="11"/>
  <c r="W3776" i="11"/>
  <c r="U3778" i="11"/>
  <c r="W3784" i="11"/>
  <c r="U3786" i="11"/>
  <c r="W3792" i="11"/>
  <c r="U3794" i="11"/>
  <c r="W3800" i="11"/>
  <c r="U3802" i="11"/>
  <c r="W3808" i="11"/>
  <c r="U3810" i="11"/>
  <c r="W3816" i="11"/>
  <c r="U3818" i="11"/>
  <c r="W3824" i="11"/>
  <c r="U3826" i="11"/>
  <c r="W3832" i="11"/>
  <c r="U3834" i="11"/>
  <c r="W3840" i="11"/>
  <c r="U3842" i="11"/>
  <c r="W3848" i="11"/>
  <c r="U3850" i="11"/>
  <c r="W3856" i="11"/>
  <c r="U3858" i="11"/>
  <c r="W3864" i="11"/>
  <c r="U3866" i="11"/>
  <c r="W3872" i="11"/>
  <c r="U3874" i="11"/>
  <c r="W3880" i="11"/>
  <c r="U3882" i="11"/>
  <c r="V3885" i="11"/>
  <c r="W3888" i="11"/>
  <c r="U3890" i="11"/>
  <c r="V3893" i="11"/>
  <c r="W3896" i="11"/>
  <c r="U3898" i="11"/>
  <c r="V3901" i="11"/>
  <c r="W3904" i="11"/>
  <c r="U3906" i="11"/>
  <c r="V3909" i="11"/>
  <c r="W3912" i="11"/>
  <c r="U3914" i="11"/>
  <c r="V3917" i="11"/>
  <c r="W3920" i="11"/>
  <c r="U3922" i="11"/>
  <c r="V3925" i="11"/>
  <c r="W3928" i="11"/>
  <c r="U3930" i="11"/>
  <c r="V3933" i="11"/>
  <c r="W3936" i="11"/>
  <c r="U3938" i="11"/>
  <c r="V3941" i="11"/>
  <c r="W3944" i="11"/>
  <c r="U3946" i="11"/>
  <c r="V3949" i="11"/>
  <c r="W3952" i="11"/>
  <c r="U3954" i="11"/>
  <c r="V3957" i="11"/>
  <c r="W3960" i="11"/>
  <c r="U3962" i="11"/>
  <c r="V3965" i="11"/>
  <c r="W3968" i="11"/>
  <c r="U3970" i="11"/>
  <c r="V3973" i="11"/>
  <c r="W3976" i="11"/>
  <c r="U3978" i="11"/>
  <c r="V3981" i="11"/>
  <c r="W3984" i="11"/>
  <c r="V3986" i="11"/>
  <c r="W3988" i="11"/>
  <c r="W3995" i="11"/>
  <c r="W4003" i="11"/>
  <c r="W4011" i="11"/>
  <c r="V3722" i="11"/>
  <c r="V3730" i="11"/>
  <c r="V3738" i="11"/>
  <c r="V3746" i="11"/>
  <c r="V3754" i="11"/>
  <c r="V3762" i="11"/>
  <c r="V3770" i="11"/>
  <c r="V3778" i="11"/>
  <c r="V3786" i="11"/>
  <c r="V3794" i="11"/>
  <c r="V3802" i="11"/>
  <c r="V3810" i="11"/>
  <c r="V3818" i="11"/>
  <c r="V3826" i="11"/>
  <c r="V3834" i="11"/>
  <c r="V3842" i="11"/>
  <c r="V3850" i="11"/>
  <c r="V3858" i="11"/>
  <c r="V3866" i="11"/>
  <c r="V3874" i="11"/>
  <c r="V3882" i="11"/>
  <c r="V3890" i="11"/>
  <c r="V3898" i="11"/>
  <c r="V3906" i="11"/>
  <c r="V3914" i="11"/>
  <c r="V3922" i="11"/>
  <c r="V3930" i="11"/>
  <c r="V3938" i="11"/>
  <c r="V3946" i="11"/>
  <c r="V3954" i="11"/>
  <c r="V3962" i="11"/>
  <c r="V3970" i="11"/>
  <c r="V3978" i="11"/>
  <c r="W3986" i="11"/>
  <c r="X3989" i="11"/>
  <c r="V3989" i="11"/>
  <c r="X3996" i="11"/>
  <c r="V3996" i="11"/>
  <c r="U3996" i="11"/>
  <c r="X4053" i="11"/>
  <c r="W4053" i="11"/>
  <c r="V4053" i="11"/>
  <c r="U3708" i="11"/>
  <c r="U3716" i="11"/>
  <c r="W3722" i="11"/>
  <c r="U3724" i="11"/>
  <c r="W3730" i="11"/>
  <c r="U3732" i="11"/>
  <c r="W3738" i="11"/>
  <c r="U3740" i="11"/>
  <c r="W3746" i="11"/>
  <c r="U3748" i="11"/>
  <c r="W3754" i="11"/>
  <c r="U3756" i="11"/>
  <c r="W3762" i="11"/>
  <c r="U3764" i="11"/>
  <c r="W3770" i="11"/>
  <c r="U3772" i="11"/>
  <c r="W3778" i="11"/>
  <c r="U3780" i="11"/>
  <c r="W3786" i="11"/>
  <c r="U3788" i="11"/>
  <c r="W3794" i="11"/>
  <c r="U3796" i="11"/>
  <c r="W3802" i="11"/>
  <c r="U3804" i="11"/>
  <c r="W3810" i="11"/>
  <c r="U3812" i="11"/>
  <c r="W3818" i="11"/>
  <c r="U3820" i="11"/>
  <c r="W3826" i="11"/>
  <c r="U3828" i="11"/>
  <c r="W3834" i="11"/>
  <c r="U3836" i="11"/>
  <c r="W3842" i="11"/>
  <c r="U3844" i="11"/>
  <c r="W3850" i="11"/>
  <c r="U3852" i="11"/>
  <c r="W3858" i="11"/>
  <c r="U3860" i="11"/>
  <c r="W3866" i="11"/>
  <c r="U3868" i="11"/>
  <c r="W3874" i="11"/>
  <c r="U3876" i="11"/>
  <c r="W3882" i="11"/>
  <c r="U3884" i="11"/>
  <c r="W3890" i="11"/>
  <c r="U3892" i="11"/>
  <c r="W3898" i="11"/>
  <c r="U3900" i="11"/>
  <c r="W3906" i="11"/>
  <c r="U3908" i="11"/>
  <c r="W3914" i="11"/>
  <c r="U3916" i="11"/>
  <c r="W3922" i="11"/>
  <c r="U3924" i="11"/>
  <c r="W3930" i="11"/>
  <c r="U3932" i="11"/>
  <c r="W3938" i="11"/>
  <c r="U3940" i="11"/>
  <c r="W3946" i="11"/>
  <c r="U3948" i="11"/>
  <c r="W3954" i="11"/>
  <c r="U3956" i="11"/>
  <c r="W3962" i="11"/>
  <c r="U3964" i="11"/>
  <c r="W3970" i="11"/>
  <c r="U3972" i="11"/>
  <c r="W3978" i="11"/>
  <c r="U3980" i="11"/>
  <c r="U3989" i="11"/>
  <c r="W3996" i="11"/>
  <c r="X4037" i="11"/>
  <c r="W4037" i="11"/>
  <c r="V4037" i="11"/>
  <c r="X4045" i="11"/>
  <c r="W4045" i="11"/>
  <c r="V4045" i="11"/>
  <c r="U4053" i="11"/>
  <c r="U3987" i="11"/>
  <c r="W3989" i="11"/>
  <c r="X3997" i="11"/>
  <c r="V3997" i="11"/>
  <c r="X4005" i="11"/>
  <c r="W4005" i="11"/>
  <c r="V4005" i="11"/>
  <c r="X4013" i="11"/>
  <c r="W4013" i="11"/>
  <c r="V4013" i="11"/>
  <c r="X4021" i="11"/>
  <c r="W4021" i="11"/>
  <c r="V4021" i="11"/>
  <c r="X4029" i="11"/>
  <c r="W4029" i="11"/>
  <c r="V4029" i="11"/>
  <c r="U4037" i="11"/>
  <c r="U4045" i="11"/>
  <c r="X4281" i="11"/>
  <c r="W4281" i="11"/>
  <c r="V4281" i="11"/>
  <c r="U4281" i="11"/>
  <c r="U4061" i="11"/>
  <c r="U4069" i="11"/>
  <c r="U4077" i="11"/>
  <c r="U4085" i="11"/>
  <c r="U4093" i="11"/>
  <c r="U4101" i="11"/>
  <c r="U4109" i="11"/>
  <c r="U4117" i="11"/>
  <c r="U4125" i="11"/>
  <c r="U4133" i="11"/>
  <c r="U4141" i="11"/>
  <c r="U4149" i="11"/>
  <c r="U4157" i="11"/>
  <c r="X4244" i="11"/>
  <c r="W4244" i="11"/>
  <c r="V4244" i="11"/>
  <c r="X4252" i="11"/>
  <c r="W4252" i="11"/>
  <c r="V4252" i="11"/>
  <c r="X4265" i="11"/>
  <c r="W4265" i="11"/>
  <c r="V4265" i="11"/>
  <c r="U4265" i="11"/>
  <c r="X4276" i="11"/>
  <c r="W4276" i="11"/>
  <c r="V4276" i="11"/>
  <c r="X4305" i="11"/>
  <c r="W4305" i="11"/>
  <c r="V4305" i="11"/>
  <c r="U4305" i="11"/>
  <c r="X4377" i="11"/>
  <c r="W4377" i="11"/>
  <c r="V4377" i="11"/>
  <c r="U4377" i="11"/>
  <c r="X4019" i="11"/>
  <c r="X4027" i="11"/>
  <c r="X4035" i="11"/>
  <c r="X4043" i="11"/>
  <c r="X4051" i="11"/>
  <c r="U4058" i="11"/>
  <c r="X4059" i="11"/>
  <c r="V4061" i="11"/>
  <c r="U4066" i="11"/>
  <c r="X4067" i="11"/>
  <c r="V4069" i="11"/>
  <c r="U4074" i="11"/>
  <c r="X4075" i="11"/>
  <c r="V4077" i="11"/>
  <c r="U4082" i="11"/>
  <c r="X4083" i="11"/>
  <c r="V4085" i="11"/>
  <c r="U4090" i="11"/>
  <c r="X4091" i="11"/>
  <c r="V4093" i="11"/>
  <c r="U4098" i="11"/>
  <c r="X4099" i="11"/>
  <c r="V4101" i="11"/>
  <c r="U4106" i="11"/>
  <c r="V4109" i="11"/>
  <c r="U4114" i="11"/>
  <c r="V4117" i="11"/>
  <c r="U4122" i="11"/>
  <c r="V4125" i="11"/>
  <c r="U4130" i="11"/>
  <c r="V4133" i="11"/>
  <c r="U4138" i="11"/>
  <c r="V4141" i="11"/>
  <c r="U4146" i="11"/>
  <c r="V4149" i="11"/>
  <c r="U4154" i="11"/>
  <c r="V4157" i="11"/>
  <c r="U4162" i="11"/>
  <c r="V4165" i="11"/>
  <c r="U4170" i="11"/>
  <c r="V4173" i="11"/>
  <c r="U4178" i="11"/>
  <c r="V4181" i="11"/>
  <c r="U4186" i="11"/>
  <c r="V4189" i="11"/>
  <c r="U4194" i="11"/>
  <c r="V4197" i="11"/>
  <c r="U4202" i="11"/>
  <c r="V4205" i="11"/>
  <c r="U4210" i="11"/>
  <c r="V4213" i="11"/>
  <c r="U4218" i="11"/>
  <c r="V4221" i="11"/>
  <c r="U4226" i="11"/>
  <c r="V4229" i="11"/>
  <c r="U4234" i="11"/>
  <c r="V4237" i="11"/>
  <c r="U4244" i="11"/>
  <c r="U4252" i="11"/>
  <c r="U4276" i="11"/>
  <c r="X4300" i="11"/>
  <c r="W4300" i="11"/>
  <c r="V4300" i="11"/>
  <c r="X4321" i="11"/>
  <c r="W4321" i="11"/>
  <c r="V4321" i="11"/>
  <c r="U4321" i="11"/>
  <c r="X4337" i="11"/>
  <c r="W4337" i="11"/>
  <c r="V4337" i="11"/>
  <c r="U4337" i="11"/>
  <c r="V4058" i="11"/>
  <c r="W4061" i="11"/>
  <c r="V4066" i="11"/>
  <c r="W4069" i="11"/>
  <c r="V4074" i="11"/>
  <c r="W4077" i="11"/>
  <c r="V4082" i="11"/>
  <c r="W4085" i="11"/>
  <c r="V4090" i="11"/>
  <c r="W4093" i="11"/>
  <c r="V4098" i="11"/>
  <c r="W4101" i="11"/>
  <c r="V4106" i="11"/>
  <c r="W4109" i="11"/>
  <c r="V4114" i="11"/>
  <c r="W4117" i="11"/>
  <c r="V4122" i="11"/>
  <c r="W4125" i="11"/>
  <c r="V4130" i="11"/>
  <c r="W4133" i="11"/>
  <c r="V4138" i="11"/>
  <c r="W4141" i="11"/>
  <c r="V4146" i="11"/>
  <c r="W4149" i="11"/>
  <c r="V4154" i="11"/>
  <c r="W4157" i="11"/>
  <c r="V4162" i="11"/>
  <c r="W4165" i="11"/>
  <c r="V4170" i="11"/>
  <c r="W4173" i="11"/>
  <c r="V4178" i="11"/>
  <c r="W4181" i="11"/>
  <c r="V4186" i="11"/>
  <c r="W4189" i="11"/>
  <c r="V4194" i="11"/>
  <c r="W4197" i="11"/>
  <c r="V4202" i="11"/>
  <c r="W4205" i="11"/>
  <c r="V4210" i="11"/>
  <c r="W4213" i="11"/>
  <c r="V4218" i="11"/>
  <c r="W4221" i="11"/>
  <c r="V4226" i="11"/>
  <c r="W4229" i="11"/>
  <c r="V4234" i="11"/>
  <c r="W4237" i="11"/>
  <c r="X4241" i="11"/>
  <c r="W4241" i="11"/>
  <c r="U4241" i="11"/>
  <c r="X4369" i="11"/>
  <c r="W4369" i="11"/>
  <c r="V4369" i="11"/>
  <c r="U4369" i="11"/>
  <c r="X4393" i="11"/>
  <c r="W4393" i="11"/>
  <c r="V4393" i="11"/>
  <c r="U4393" i="11"/>
  <c r="U4004" i="11"/>
  <c r="U4012" i="11"/>
  <c r="U4020" i="11"/>
  <c r="U4028" i="11"/>
  <c r="V4031" i="11"/>
  <c r="U4036" i="11"/>
  <c r="V4039" i="11"/>
  <c r="U4044" i="11"/>
  <c r="V4047" i="11"/>
  <c r="U4052" i="11"/>
  <c r="V4055" i="11"/>
  <c r="W4058" i="11"/>
  <c r="U4060" i="11"/>
  <c r="V4063" i="11"/>
  <c r="W4066" i="11"/>
  <c r="U4068" i="11"/>
  <c r="V4071" i="11"/>
  <c r="W4074" i="11"/>
  <c r="U4076" i="11"/>
  <c r="V4079" i="11"/>
  <c r="W4082" i="11"/>
  <c r="U4084" i="11"/>
  <c r="V4087" i="11"/>
  <c r="W4090" i="11"/>
  <c r="U4092" i="11"/>
  <c r="V4095" i="11"/>
  <c r="W4098" i="11"/>
  <c r="U4100" i="11"/>
  <c r="V4103" i="11"/>
  <c r="W4106" i="11"/>
  <c r="U4108" i="11"/>
  <c r="V4111" i="11"/>
  <c r="W4114" i="11"/>
  <c r="U4116" i="11"/>
  <c r="V4119" i="11"/>
  <c r="W4122" i="11"/>
  <c r="U4124" i="11"/>
  <c r="V4127" i="11"/>
  <c r="W4130" i="11"/>
  <c r="U4132" i="11"/>
  <c r="V4135" i="11"/>
  <c r="W4138" i="11"/>
  <c r="U4140" i="11"/>
  <c r="V4143" i="11"/>
  <c r="W4146" i="11"/>
  <c r="U4148" i="11"/>
  <c r="V4151" i="11"/>
  <c r="W4154" i="11"/>
  <c r="U4156" i="11"/>
  <c r="V4159" i="11"/>
  <c r="W4162" i="11"/>
  <c r="U4164" i="11"/>
  <c r="V4167" i="11"/>
  <c r="W4170" i="11"/>
  <c r="U4172" i="11"/>
  <c r="V4175" i="11"/>
  <c r="W4178" i="11"/>
  <c r="U4180" i="11"/>
  <c r="V4183" i="11"/>
  <c r="W4186" i="11"/>
  <c r="U4188" i="11"/>
  <c r="V4191" i="11"/>
  <c r="W4194" i="11"/>
  <c r="U4196" i="11"/>
  <c r="V4199" i="11"/>
  <c r="W4202" i="11"/>
  <c r="U4204" i="11"/>
  <c r="V4207" i="11"/>
  <c r="W4210" i="11"/>
  <c r="U4212" i="11"/>
  <c r="V4215" i="11"/>
  <c r="W4218" i="11"/>
  <c r="U4220" i="11"/>
  <c r="V4223" i="11"/>
  <c r="W4226" i="11"/>
  <c r="U4228" i="11"/>
  <c r="V4231" i="11"/>
  <c r="W4234" i="11"/>
  <c r="U4236" i="11"/>
  <c r="V4239" i="11"/>
  <c r="V4241" i="11"/>
  <c r="X4249" i="11"/>
  <c r="W4249" i="11"/>
  <c r="V4249" i="11"/>
  <c r="U4249" i="11"/>
  <c r="X4260" i="11"/>
  <c r="W4260" i="11"/>
  <c r="V4260" i="11"/>
  <c r="X4273" i="11"/>
  <c r="W4273" i="11"/>
  <c r="V4273" i="11"/>
  <c r="U4273" i="11"/>
  <c r="X4292" i="11"/>
  <c r="W4292" i="11"/>
  <c r="V4292" i="11"/>
  <c r="X4297" i="11"/>
  <c r="W4297" i="11"/>
  <c r="V4297" i="11"/>
  <c r="U4297" i="11"/>
  <c r="U3993" i="11"/>
  <c r="U4001" i="11"/>
  <c r="V4004" i="11"/>
  <c r="U4009" i="11"/>
  <c r="V4012" i="11"/>
  <c r="U4017" i="11"/>
  <c r="V4020" i="11"/>
  <c r="U4025" i="11"/>
  <c r="V4028" i="11"/>
  <c r="U4033" i="11"/>
  <c r="V4036" i="11"/>
  <c r="V4044" i="11"/>
  <c r="V4052" i="11"/>
  <c r="V4060" i="11"/>
  <c r="V4068" i="11"/>
  <c r="V4076" i="11"/>
  <c r="V4084" i="11"/>
  <c r="W4087" i="11"/>
  <c r="V4092" i="11"/>
  <c r="W4095" i="11"/>
  <c r="V4100" i="11"/>
  <c r="W4103" i="11"/>
  <c r="V4108" i="11"/>
  <c r="W4111" i="11"/>
  <c r="V4116" i="11"/>
  <c r="W4119" i="11"/>
  <c r="V4124" i="11"/>
  <c r="W4127" i="11"/>
  <c r="V4132" i="11"/>
  <c r="W4135" i="11"/>
  <c r="V4140" i="11"/>
  <c r="W4143" i="11"/>
  <c r="V4148" i="11"/>
  <c r="W4151" i="11"/>
  <c r="V4156" i="11"/>
  <c r="W4159" i="11"/>
  <c r="V4164" i="11"/>
  <c r="W4167" i="11"/>
  <c r="V4172" i="11"/>
  <c r="W4175" i="11"/>
  <c r="V4180" i="11"/>
  <c r="W4183" i="11"/>
  <c r="V4188" i="11"/>
  <c r="W4191" i="11"/>
  <c r="V4196" i="11"/>
  <c r="W4199" i="11"/>
  <c r="V4204" i="11"/>
  <c r="W4207" i="11"/>
  <c r="V4212" i="11"/>
  <c r="W4215" i="11"/>
  <c r="V4220" i="11"/>
  <c r="W4223" i="11"/>
  <c r="V4228" i="11"/>
  <c r="W4231" i="11"/>
  <c r="V4236" i="11"/>
  <c r="W4239" i="11"/>
  <c r="X4313" i="11"/>
  <c r="W4313" i="11"/>
  <c r="V4313" i="11"/>
  <c r="U4313" i="11"/>
  <c r="X4361" i="11"/>
  <c r="W4361" i="11"/>
  <c r="V4361" i="11"/>
  <c r="U4361" i="11"/>
  <c r="W4052" i="11"/>
  <c r="W4060" i="11"/>
  <c r="W4068" i="11"/>
  <c r="W4076" i="11"/>
  <c r="W4084" i="11"/>
  <c r="W4092" i="11"/>
  <c r="U4094" i="11"/>
  <c r="W4100" i="11"/>
  <c r="U4102" i="11"/>
  <c r="W4108" i="11"/>
  <c r="U4110" i="11"/>
  <c r="W4116" i="11"/>
  <c r="U4118" i="11"/>
  <c r="V4121" i="11"/>
  <c r="W4124" i="11"/>
  <c r="U4126" i="11"/>
  <c r="V4129" i="11"/>
  <c r="W4132" i="11"/>
  <c r="U4134" i="11"/>
  <c r="V4137" i="11"/>
  <c r="W4140" i="11"/>
  <c r="U4142" i="11"/>
  <c r="V4145" i="11"/>
  <c r="W4148" i="11"/>
  <c r="U4150" i="11"/>
  <c r="V4153" i="11"/>
  <c r="W4156" i="11"/>
  <c r="U4158" i="11"/>
  <c r="V4161" i="11"/>
  <c r="W4164" i="11"/>
  <c r="U4166" i="11"/>
  <c r="V4169" i="11"/>
  <c r="W4172" i="11"/>
  <c r="U4174" i="11"/>
  <c r="V4177" i="11"/>
  <c r="W4180" i="11"/>
  <c r="U4182" i="11"/>
  <c r="V4185" i="11"/>
  <c r="W4188" i="11"/>
  <c r="U4190" i="11"/>
  <c r="V4193" i="11"/>
  <c r="W4196" i="11"/>
  <c r="U4198" i="11"/>
  <c r="V4201" i="11"/>
  <c r="W4204" i="11"/>
  <c r="U4206" i="11"/>
  <c r="V4209" i="11"/>
  <c r="W4212" i="11"/>
  <c r="U4214" i="11"/>
  <c r="V4217" i="11"/>
  <c r="W4220" i="11"/>
  <c r="U4222" i="11"/>
  <c r="V4225" i="11"/>
  <c r="W4228" i="11"/>
  <c r="U4230" i="11"/>
  <c r="V4233" i="11"/>
  <c r="W4236" i="11"/>
  <c r="U4238" i="11"/>
  <c r="X4268" i="11"/>
  <c r="W4268" i="11"/>
  <c r="V4268" i="11"/>
  <c r="X4284" i="11"/>
  <c r="W4284" i="11"/>
  <c r="V4284" i="11"/>
  <c r="X4289" i="11"/>
  <c r="W4289" i="11"/>
  <c r="V4289" i="11"/>
  <c r="U4289" i="11"/>
  <c r="X4329" i="11"/>
  <c r="W4329" i="11"/>
  <c r="V4329" i="11"/>
  <c r="U4329" i="11"/>
  <c r="X4353" i="11"/>
  <c r="W4353" i="11"/>
  <c r="V4353" i="11"/>
  <c r="U4353" i="11"/>
  <c r="X4385" i="11"/>
  <c r="W4385" i="11"/>
  <c r="V4385" i="11"/>
  <c r="U4385" i="11"/>
  <c r="X4257" i="11"/>
  <c r="W4257" i="11"/>
  <c r="V4257" i="11"/>
  <c r="U4257" i="11"/>
  <c r="U4268" i="11"/>
  <c r="U4284" i="11"/>
  <c r="X4345" i="11"/>
  <c r="W4345" i="11"/>
  <c r="V4345" i="11"/>
  <c r="U4345" i="11"/>
  <c r="U4401" i="11"/>
  <c r="X4401" i="11"/>
  <c r="X4435" i="11"/>
  <c r="V4435" i="11"/>
  <c r="U4435" i="11"/>
  <c r="X4242" i="11"/>
  <c r="W4247" i="11"/>
  <c r="X4250" i="11"/>
  <c r="X4258" i="11"/>
  <c r="X4266" i="11"/>
  <c r="X4274" i="11"/>
  <c r="V4308" i="11"/>
  <c r="V4316" i="11"/>
  <c r="V4324" i="11"/>
  <c r="V4332" i="11"/>
  <c r="V4340" i="11"/>
  <c r="V4348" i="11"/>
  <c r="V4356" i="11"/>
  <c r="V4364" i="11"/>
  <c r="V4372" i="11"/>
  <c r="V4380" i="11"/>
  <c r="V4388" i="11"/>
  <c r="V4396" i="11"/>
  <c r="W4401" i="11"/>
  <c r="U4246" i="11"/>
  <c r="W4308" i="11"/>
  <c r="W4316" i="11"/>
  <c r="W4324" i="11"/>
  <c r="W4332" i="11"/>
  <c r="W4340" i="11"/>
  <c r="W4348" i="11"/>
  <c r="W4356" i="11"/>
  <c r="W4364" i="11"/>
  <c r="W4372" i="11"/>
  <c r="W4380" i="11"/>
  <c r="W4388" i="11"/>
  <c r="W4396" i="11"/>
  <c r="X4402" i="11"/>
  <c r="W4402" i="11"/>
  <c r="V4402" i="11"/>
  <c r="W4407" i="11"/>
  <c r="V4407" i="11"/>
  <c r="U4407" i="11"/>
  <c r="X4410" i="11"/>
  <c r="W4410" i="11"/>
  <c r="V4410" i="11"/>
  <c r="W4415" i="11"/>
  <c r="V4415" i="11"/>
  <c r="U4415" i="11"/>
  <c r="X4418" i="11"/>
  <c r="W4418" i="11"/>
  <c r="V4418" i="11"/>
  <c r="U4243" i="11"/>
  <c r="V4246" i="11"/>
  <c r="U4251" i="11"/>
  <c r="V4254" i="11"/>
  <c r="U4259" i="11"/>
  <c r="V4262" i="11"/>
  <c r="U4267" i="11"/>
  <c r="V4270" i="11"/>
  <c r="U4275" i="11"/>
  <c r="V4278" i="11"/>
  <c r="U4283" i="11"/>
  <c r="V4286" i="11"/>
  <c r="U4291" i="11"/>
  <c r="V4294" i="11"/>
  <c r="U4299" i="11"/>
  <c r="V4302" i="11"/>
  <c r="U4307" i="11"/>
  <c r="V4310" i="11"/>
  <c r="U4315" i="11"/>
  <c r="V4318" i="11"/>
  <c r="U4323" i="11"/>
  <c r="V4326" i="11"/>
  <c r="U4331" i="11"/>
  <c r="V4334" i="11"/>
  <c r="U4339" i="11"/>
  <c r="V4342" i="11"/>
  <c r="U4347" i="11"/>
  <c r="V4350" i="11"/>
  <c r="U4355" i="11"/>
  <c r="V4358" i="11"/>
  <c r="U4363" i="11"/>
  <c r="V4366" i="11"/>
  <c r="U4371" i="11"/>
  <c r="V4374" i="11"/>
  <c r="U4379" i="11"/>
  <c r="V4382" i="11"/>
  <c r="U4387" i="11"/>
  <c r="V4390" i="11"/>
  <c r="U4395" i="11"/>
  <c r="V4398" i="11"/>
  <c r="U4402" i="11"/>
  <c r="X4407" i="11"/>
  <c r="U4410" i="11"/>
  <c r="X4415" i="11"/>
  <c r="U4418" i="11"/>
  <c r="W4423" i="11"/>
  <c r="V4423" i="11"/>
  <c r="U4423" i="11"/>
  <c r="V4243" i="11"/>
  <c r="W4246" i="11"/>
  <c r="U4248" i="11"/>
  <c r="V4251" i="11"/>
  <c r="W4254" i="11"/>
  <c r="U4256" i="11"/>
  <c r="V4259" i="11"/>
  <c r="W4262" i="11"/>
  <c r="U4264" i="11"/>
  <c r="V4267" i="11"/>
  <c r="W4270" i="11"/>
  <c r="U4272" i="11"/>
  <c r="V4275" i="11"/>
  <c r="W4278" i="11"/>
  <c r="U4280" i="11"/>
  <c r="V4283" i="11"/>
  <c r="W4286" i="11"/>
  <c r="U4288" i="11"/>
  <c r="V4291" i="11"/>
  <c r="W4294" i="11"/>
  <c r="U4296" i="11"/>
  <c r="V4299" i="11"/>
  <c r="W4302" i="11"/>
  <c r="U4304" i="11"/>
  <c r="V4307" i="11"/>
  <c r="W4310" i="11"/>
  <c r="U4312" i="11"/>
  <c r="V4315" i="11"/>
  <c r="W4318" i="11"/>
  <c r="U4320" i="11"/>
  <c r="V4323" i="11"/>
  <c r="W4326" i="11"/>
  <c r="U4328" i="11"/>
  <c r="V4331" i="11"/>
  <c r="W4334" i="11"/>
  <c r="U4336" i="11"/>
  <c r="V4339" i="11"/>
  <c r="W4342" i="11"/>
  <c r="U4344" i="11"/>
  <c r="V4347" i="11"/>
  <c r="W4350" i="11"/>
  <c r="U4352" i="11"/>
  <c r="V4355" i="11"/>
  <c r="W4358" i="11"/>
  <c r="U4360" i="11"/>
  <c r="V4363" i="11"/>
  <c r="W4366" i="11"/>
  <c r="U4368" i="11"/>
  <c r="V4371" i="11"/>
  <c r="W4374" i="11"/>
  <c r="U4376" i="11"/>
  <c r="V4379" i="11"/>
  <c r="W4382" i="11"/>
  <c r="U4384" i="11"/>
  <c r="V4387" i="11"/>
  <c r="W4390" i="11"/>
  <c r="U4392" i="11"/>
  <c r="V4395" i="11"/>
  <c r="W4398" i="11"/>
  <c r="V4400" i="11"/>
  <c r="X4408" i="11"/>
  <c r="U4408" i="11"/>
  <c r="X4416" i="11"/>
  <c r="U4416" i="11"/>
  <c r="X4423" i="11"/>
  <c r="X4426" i="11"/>
  <c r="W4426" i="11"/>
  <c r="V4426" i="11"/>
  <c r="W4243" i="11"/>
  <c r="U4245" i="11"/>
  <c r="V4248" i="11"/>
  <c r="W4251" i="11"/>
  <c r="V4256" i="11"/>
  <c r="W4259" i="11"/>
  <c r="U4261" i="11"/>
  <c r="V4264" i="11"/>
  <c r="W4267" i="11"/>
  <c r="V4272" i="11"/>
  <c r="W4275" i="11"/>
  <c r="V4280" i="11"/>
  <c r="W4283" i="11"/>
  <c r="V4288" i="11"/>
  <c r="W4291" i="11"/>
  <c r="V4296" i="11"/>
  <c r="W4299" i="11"/>
  <c r="V4304" i="11"/>
  <c r="W4307" i="11"/>
  <c r="U4309" i="11"/>
  <c r="V4312" i="11"/>
  <c r="W4315" i="11"/>
  <c r="V4320" i="11"/>
  <c r="W4323" i="11"/>
  <c r="U4325" i="11"/>
  <c r="V4328" i="11"/>
  <c r="W4331" i="11"/>
  <c r="U4333" i="11"/>
  <c r="V4336" i="11"/>
  <c r="W4339" i="11"/>
  <c r="V4344" i="11"/>
  <c r="W4347" i="11"/>
  <c r="V4352" i="11"/>
  <c r="W4355" i="11"/>
  <c r="V4360" i="11"/>
  <c r="W4363" i="11"/>
  <c r="V4368" i="11"/>
  <c r="W4371" i="11"/>
  <c r="V4376" i="11"/>
  <c r="W4379" i="11"/>
  <c r="U4381" i="11"/>
  <c r="V4384" i="11"/>
  <c r="W4387" i="11"/>
  <c r="U4389" i="11"/>
  <c r="V4392" i="11"/>
  <c r="W4395" i="11"/>
  <c r="U4397" i="11"/>
  <c r="W4400" i="11"/>
  <c r="U4403" i="11"/>
  <c r="V4408" i="11"/>
  <c r="U4411" i="11"/>
  <c r="V4416" i="11"/>
  <c r="X4424" i="11"/>
  <c r="U4424" i="11"/>
  <c r="U4426" i="11"/>
  <c r="W4431" i="11"/>
  <c r="V4431" i="11"/>
  <c r="U4431" i="11"/>
  <c r="X4442" i="11"/>
  <c r="W4442" i="11"/>
  <c r="V4442" i="11"/>
  <c r="U4442" i="11"/>
  <c r="X4451" i="11"/>
  <c r="W4451" i="11"/>
  <c r="V4451" i="11"/>
  <c r="U4451" i="11"/>
  <c r="X4400" i="11"/>
  <c r="W4403" i="11"/>
  <c r="W4408" i="11"/>
  <c r="X4431" i="11"/>
  <c r="X4434" i="11"/>
  <c r="W4434" i="11"/>
  <c r="V4434" i="11"/>
  <c r="U4434" i="11"/>
  <c r="X4443" i="11"/>
  <c r="V4443" i="11"/>
  <c r="U4443" i="11"/>
  <c r="U4559" i="11"/>
  <c r="X4559" i="11"/>
  <c r="W4559" i="11"/>
  <c r="V4562" i="11"/>
  <c r="X4562" i="11"/>
  <c r="W4569" i="11"/>
  <c r="V4569" i="11"/>
  <c r="U4569" i="11"/>
  <c r="U4591" i="11"/>
  <c r="X4591" i="11"/>
  <c r="W4591" i="11"/>
  <c r="V4594" i="11"/>
  <c r="X4594" i="11"/>
  <c r="W4601" i="11"/>
  <c r="V4601" i="11"/>
  <c r="U4601" i="11"/>
  <c r="W4621" i="11"/>
  <c r="U4621" i="11"/>
  <c r="U4639" i="11"/>
  <c r="X4639" i="11"/>
  <c r="W4639" i="11"/>
  <c r="U4701" i="11"/>
  <c r="X4701" i="11"/>
  <c r="W4701" i="11"/>
  <c r="V4758" i="11"/>
  <c r="U4758" i="11"/>
  <c r="W4758" i="11"/>
  <c r="X4758" i="11"/>
  <c r="U4459" i="11"/>
  <c r="U4467" i="11"/>
  <c r="U4475" i="11"/>
  <c r="U4483" i="11"/>
  <c r="U4491" i="11"/>
  <c r="U4499" i="11"/>
  <c r="U4507" i="11"/>
  <c r="U4515" i="11"/>
  <c r="U4523" i="11"/>
  <c r="V4559" i="11"/>
  <c r="U4562" i="11"/>
  <c r="X4569" i="11"/>
  <c r="V4591" i="11"/>
  <c r="U4594" i="11"/>
  <c r="X4601" i="11"/>
  <c r="V4621" i="11"/>
  <c r="W4629" i="11"/>
  <c r="U4629" i="11"/>
  <c r="V4639" i="11"/>
  <c r="U4647" i="11"/>
  <c r="X4647" i="11"/>
  <c r="W4647" i="11"/>
  <c r="W4657" i="11"/>
  <c r="V4657" i="11"/>
  <c r="U4657" i="11"/>
  <c r="U4671" i="11"/>
  <c r="X4671" i="11"/>
  <c r="W4671" i="11"/>
  <c r="V4701" i="11"/>
  <c r="U4709" i="11"/>
  <c r="X4709" i="11"/>
  <c r="W4709" i="11"/>
  <c r="W4761" i="11"/>
  <c r="V4761" i="11"/>
  <c r="X4761" i="11"/>
  <c r="U4761" i="11"/>
  <c r="X4409" i="11"/>
  <c r="X4417" i="11"/>
  <c r="U4432" i="11"/>
  <c r="U4440" i="11"/>
  <c r="U4448" i="11"/>
  <c r="U4456" i="11"/>
  <c r="V4459" i="11"/>
  <c r="U4464" i="11"/>
  <c r="V4467" i="11"/>
  <c r="U4472" i="11"/>
  <c r="V4475" i="11"/>
  <c r="U4480" i="11"/>
  <c r="V4483" i="11"/>
  <c r="U4488" i="11"/>
  <c r="V4491" i="11"/>
  <c r="U4496" i="11"/>
  <c r="V4499" i="11"/>
  <c r="U4504" i="11"/>
  <c r="V4507" i="11"/>
  <c r="U4512" i="11"/>
  <c r="V4515" i="11"/>
  <c r="U4520" i="11"/>
  <c r="V4523" i="11"/>
  <c r="U4528" i="11"/>
  <c r="U4557" i="11"/>
  <c r="W4562" i="11"/>
  <c r="U4567" i="11"/>
  <c r="X4567" i="11"/>
  <c r="W4567" i="11"/>
  <c r="V4570" i="11"/>
  <c r="X4570" i="11"/>
  <c r="W4577" i="11"/>
  <c r="V4577" i="11"/>
  <c r="U4577" i="11"/>
  <c r="U4589" i="11"/>
  <c r="W4594" i="11"/>
  <c r="U4599" i="11"/>
  <c r="X4599" i="11"/>
  <c r="W4599" i="11"/>
  <c r="V4602" i="11"/>
  <c r="X4602" i="11"/>
  <c r="W4609" i="11"/>
  <c r="V4609" i="11"/>
  <c r="U4609" i="11"/>
  <c r="X4621" i="11"/>
  <c r="V4629" i="11"/>
  <c r="W4637" i="11"/>
  <c r="U4637" i="11"/>
  <c r="V4647" i="11"/>
  <c r="X4657" i="11"/>
  <c r="W4669" i="11"/>
  <c r="U4669" i="11"/>
  <c r="V4671" i="11"/>
  <c r="W4681" i="11"/>
  <c r="V4681" i="11"/>
  <c r="U4681" i="11"/>
  <c r="V4686" i="11"/>
  <c r="X4686" i="11"/>
  <c r="W4686" i="11"/>
  <c r="U4686" i="11"/>
  <c r="V4709" i="11"/>
  <c r="U4717" i="11"/>
  <c r="X4717" i="11"/>
  <c r="W4717" i="11"/>
  <c r="V4750" i="11"/>
  <c r="U4750" i="11"/>
  <c r="W4750" i="11"/>
  <c r="X4750" i="11"/>
  <c r="W4459" i="11"/>
  <c r="W4467" i="11"/>
  <c r="W4475" i="11"/>
  <c r="W4483" i="11"/>
  <c r="W4491" i="11"/>
  <c r="W4499" i="11"/>
  <c r="W4507" i="11"/>
  <c r="W4515" i="11"/>
  <c r="W4523" i="11"/>
  <c r="W4617" i="11"/>
  <c r="V4617" i="11"/>
  <c r="U4617" i="11"/>
  <c r="W4645" i="11"/>
  <c r="U4645" i="11"/>
  <c r="U4655" i="11"/>
  <c r="X4655" i="11"/>
  <c r="W4655" i="11"/>
  <c r="W4687" i="11"/>
  <c r="U4687" i="11"/>
  <c r="W4689" i="11"/>
  <c r="U4689" i="11"/>
  <c r="X4689" i="11"/>
  <c r="W4737" i="11"/>
  <c r="V4737" i="11"/>
  <c r="X4737" i="11"/>
  <c r="U4737" i="11"/>
  <c r="W4753" i="11"/>
  <c r="V4753" i="11"/>
  <c r="X4753" i="11"/>
  <c r="U4753" i="11"/>
  <c r="U4450" i="11"/>
  <c r="U4458" i="11"/>
  <c r="U4466" i="11"/>
  <c r="U4474" i="11"/>
  <c r="U4482" i="11"/>
  <c r="U4490" i="11"/>
  <c r="U4498" i="11"/>
  <c r="U4506" i="11"/>
  <c r="U4514" i="11"/>
  <c r="U4522" i="11"/>
  <c r="U4530" i="11"/>
  <c r="U4534" i="11"/>
  <c r="U4538" i="11"/>
  <c r="U4542" i="11"/>
  <c r="U4546" i="11"/>
  <c r="W4553" i="11"/>
  <c r="V4553" i="11"/>
  <c r="U4553" i="11"/>
  <c r="U4565" i="11"/>
  <c r="U4575" i="11"/>
  <c r="X4575" i="11"/>
  <c r="W4575" i="11"/>
  <c r="V4578" i="11"/>
  <c r="X4578" i="11"/>
  <c r="W4585" i="11"/>
  <c r="V4585" i="11"/>
  <c r="U4585" i="11"/>
  <c r="X4589" i="11"/>
  <c r="U4597" i="11"/>
  <c r="W4602" i="11"/>
  <c r="U4607" i="11"/>
  <c r="X4607" i="11"/>
  <c r="W4607" i="11"/>
  <c r="V4610" i="11"/>
  <c r="X4610" i="11"/>
  <c r="X4617" i="11"/>
  <c r="W4625" i="11"/>
  <c r="V4625" i="11"/>
  <c r="U4625" i="11"/>
  <c r="X4637" i="11"/>
  <c r="V4645" i="11"/>
  <c r="V4655" i="11"/>
  <c r="W4665" i="11"/>
  <c r="V4665" i="11"/>
  <c r="U4665" i="11"/>
  <c r="X4669" i="11"/>
  <c r="U4679" i="11"/>
  <c r="X4679" i="11"/>
  <c r="W4679" i="11"/>
  <c r="V4687" i="11"/>
  <c r="V4689" i="11"/>
  <c r="X4695" i="11"/>
  <c r="U4695" i="11"/>
  <c r="W4695" i="11"/>
  <c r="V4734" i="11"/>
  <c r="U4734" i="11"/>
  <c r="W4734" i="11"/>
  <c r="X4734" i="11"/>
  <c r="V4754" i="11"/>
  <c r="U4754" i="11"/>
  <c r="X4754" i="11"/>
  <c r="W4754" i="11"/>
  <c r="W4405" i="11"/>
  <c r="W4413" i="11"/>
  <c r="W4421" i="11"/>
  <c r="W4429" i="11"/>
  <c r="W4437" i="11"/>
  <c r="U4439" i="11"/>
  <c r="W4445" i="11"/>
  <c r="U4447" i="11"/>
  <c r="V4450" i="11"/>
  <c r="W4453" i="11"/>
  <c r="U4455" i="11"/>
  <c r="V4458" i="11"/>
  <c r="W4461" i="11"/>
  <c r="U4463" i="11"/>
  <c r="V4466" i="11"/>
  <c r="W4469" i="11"/>
  <c r="U4471" i="11"/>
  <c r="V4474" i="11"/>
  <c r="W4477" i="11"/>
  <c r="U4479" i="11"/>
  <c r="V4482" i="11"/>
  <c r="W4485" i="11"/>
  <c r="U4487" i="11"/>
  <c r="V4490" i="11"/>
  <c r="W4493" i="11"/>
  <c r="U4495" i="11"/>
  <c r="V4498" i="11"/>
  <c r="W4501" i="11"/>
  <c r="U4503" i="11"/>
  <c r="V4506" i="11"/>
  <c r="W4509" i="11"/>
  <c r="U4511" i="11"/>
  <c r="V4514" i="11"/>
  <c r="W4517" i="11"/>
  <c r="U4519" i="11"/>
  <c r="V4522" i="11"/>
  <c r="W4525" i="11"/>
  <c r="U4527" i="11"/>
  <c r="W4530" i="11"/>
  <c r="W4534" i="11"/>
  <c r="W4538" i="11"/>
  <c r="W4542" i="11"/>
  <c r="W4546" i="11"/>
  <c r="X4553" i="11"/>
  <c r="V4565" i="11"/>
  <c r="V4575" i="11"/>
  <c r="U4578" i="11"/>
  <c r="X4585" i="11"/>
  <c r="V4597" i="11"/>
  <c r="V4607" i="11"/>
  <c r="U4610" i="11"/>
  <c r="U4615" i="11"/>
  <c r="X4615" i="11"/>
  <c r="W4615" i="11"/>
  <c r="X4625" i="11"/>
  <c r="W4633" i="11"/>
  <c r="V4633" i="11"/>
  <c r="U4633" i="11"/>
  <c r="X4645" i="11"/>
  <c r="W4653" i="11"/>
  <c r="U4653" i="11"/>
  <c r="X4665" i="11"/>
  <c r="W4677" i="11"/>
  <c r="U4677" i="11"/>
  <c r="V4679" i="11"/>
  <c r="X4687" i="11"/>
  <c r="V4695" i="11"/>
  <c r="X4703" i="11"/>
  <c r="U4703" i="11"/>
  <c r="W4703" i="11"/>
  <c r="W4729" i="11"/>
  <c r="V4729" i="11"/>
  <c r="U4729" i="11"/>
  <c r="X4735" i="11"/>
  <c r="U4735" i="11"/>
  <c r="W4735" i="11"/>
  <c r="V4735" i="11"/>
  <c r="U4404" i="11"/>
  <c r="U4412" i="11"/>
  <c r="U4420" i="11"/>
  <c r="U4428" i="11"/>
  <c r="U4436" i="11"/>
  <c r="V4439" i="11"/>
  <c r="U4444" i="11"/>
  <c r="V4447" i="11"/>
  <c r="W4450" i="11"/>
  <c r="U4452" i="11"/>
  <c r="V4455" i="11"/>
  <c r="W4458" i="11"/>
  <c r="U4460" i="11"/>
  <c r="V4463" i="11"/>
  <c r="W4466" i="11"/>
  <c r="U4468" i="11"/>
  <c r="V4471" i="11"/>
  <c r="W4474" i="11"/>
  <c r="U4476" i="11"/>
  <c r="V4479" i="11"/>
  <c r="W4482" i="11"/>
  <c r="U4484" i="11"/>
  <c r="V4487" i="11"/>
  <c r="W4490" i="11"/>
  <c r="U4492" i="11"/>
  <c r="V4495" i="11"/>
  <c r="W4498" i="11"/>
  <c r="U4500" i="11"/>
  <c r="V4503" i="11"/>
  <c r="W4506" i="11"/>
  <c r="U4508" i="11"/>
  <c r="V4511" i="11"/>
  <c r="W4514" i="11"/>
  <c r="U4516" i="11"/>
  <c r="V4519" i="11"/>
  <c r="W4522" i="11"/>
  <c r="U4524" i="11"/>
  <c r="V4527" i="11"/>
  <c r="X4530" i="11"/>
  <c r="X4534" i="11"/>
  <c r="X4538" i="11"/>
  <c r="X4542" i="11"/>
  <c r="X4546" i="11"/>
  <c r="U4551" i="11"/>
  <c r="X4551" i="11"/>
  <c r="W4551" i="11"/>
  <c r="V4554" i="11"/>
  <c r="X4554" i="11"/>
  <c r="W4561" i="11"/>
  <c r="V4561" i="11"/>
  <c r="U4561" i="11"/>
  <c r="X4565" i="11"/>
  <c r="U4573" i="11"/>
  <c r="W4578" i="11"/>
  <c r="U4583" i="11"/>
  <c r="X4583" i="11"/>
  <c r="W4583" i="11"/>
  <c r="V4586" i="11"/>
  <c r="X4586" i="11"/>
  <c r="W4593" i="11"/>
  <c r="V4593" i="11"/>
  <c r="U4593" i="11"/>
  <c r="X4597" i="11"/>
  <c r="U4605" i="11"/>
  <c r="W4610" i="11"/>
  <c r="V4615" i="11"/>
  <c r="U4623" i="11"/>
  <c r="X4623" i="11"/>
  <c r="W4623" i="11"/>
  <c r="X4633" i="11"/>
  <c r="W4641" i="11"/>
  <c r="V4641" i="11"/>
  <c r="U4641" i="11"/>
  <c r="V4653" i="11"/>
  <c r="U4663" i="11"/>
  <c r="X4663" i="11"/>
  <c r="W4663" i="11"/>
  <c r="V4677" i="11"/>
  <c r="V4703" i="11"/>
  <c r="X4711" i="11"/>
  <c r="U4711" i="11"/>
  <c r="W4711" i="11"/>
  <c r="X4727" i="11"/>
  <c r="U4727" i="11"/>
  <c r="V4727" i="11"/>
  <c r="X4729" i="11"/>
  <c r="V4551" i="11"/>
  <c r="U4554" i="11"/>
  <c r="X4561" i="11"/>
  <c r="V4573" i="11"/>
  <c r="V4583" i="11"/>
  <c r="U4586" i="11"/>
  <c r="X4593" i="11"/>
  <c r="V4605" i="11"/>
  <c r="W4613" i="11"/>
  <c r="U4613" i="11"/>
  <c r="V4623" i="11"/>
  <c r="U4631" i="11"/>
  <c r="X4631" i="11"/>
  <c r="W4631" i="11"/>
  <c r="X4641" i="11"/>
  <c r="W4649" i="11"/>
  <c r="V4649" i="11"/>
  <c r="U4649" i="11"/>
  <c r="X4653" i="11"/>
  <c r="W4661" i="11"/>
  <c r="U4661" i="11"/>
  <c r="V4663" i="11"/>
  <c r="W4673" i="11"/>
  <c r="V4673" i="11"/>
  <c r="U4673" i="11"/>
  <c r="X4677" i="11"/>
  <c r="U4693" i="11"/>
  <c r="X4693" i="11"/>
  <c r="W4693" i="11"/>
  <c r="V4711" i="11"/>
  <c r="X4719" i="11"/>
  <c r="U4719" i="11"/>
  <c r="W4719" i="11"/>
  <c r="W4727" i="11"/>
  <c r="X4618" i="11"/>
  <c r="X4626" i="11"/>
  <c r="X4634" i="11"/>
  <c r="X4642" i="11"/>
  <c r="X4650" i="11"/>
  <c r="X4658" i="11"/>
  <c r="X4666" i="11"/>
  <c r="X4674" i="11"/>
  <c r="X4682" i="11"/>
  <c r="V4726" i="11"/>
  <c r="U4726" i="11"/>
  <c r="V4742" i="11"/>
  <c r="U4742" i="11"/>
  <c r="W4742" i="11"/>
  <c r="U4550" i="11"/>
  <c r="U4558" i="11"/>
  <c r="U4566" i="11"/>
  <c r="U4574" i="11"/>
  <c r="U4582" i="11"/>
  <c r="U4590" i="11"/>
  <c r="U4598" i="11"/>
  <c r="U4606" i="11"/>
  <c r="U4614" i="11"/>
  <c r="U4622" i="11"/>
  <c r="U4630" i="11"/>
  <c r="U4638" i="11"/>
  <c r="U4646" i="11"/>
  <c r="U4654" i="11"/>
  <c r="W4726" i="11"/>
  <c r="X4742" i="11"/>
  <c r="U4683" i="11"/>
  <c r="U4690" i="11"/>
  <c r="X4692" i="11"/>
  <c r="W4692" i="11"/>
  <c r="V4694" i="11"/>
  <c r="U4694" i="11"/>
  <c r="U4698" i="11"/>
  <c r="X4700" i="11"/>
  <c r="W4700" i="11"/>
  <c r="V4702" i="11"/>
  <c r="U4702" i="11"/>
  <c r="U4706" i="11"/>
  <c r="X4708" i="11"/>
  <c r="W4708" i="11"/>
  <c r="V4710" i="11"/>
  <c r="U4710" i="11"/>
  <c r="U4714" i="11"/>
  <c r="X4716" i="11"/>
  <c r="W4716" i="11"/>
  <c r="V4718" i="11"/>
  <c r="U4718" i="11"/>
  <c r="U4722" i="11"/>
  <c r="X4726" i="11"/>
  <c r="U4733" i="11"/>
  <c r="U4738" i="11"/>
  <c r="X4743" i="11"/>
  <c r="U4743" i="11"/>
  <c r="W4745" i="11"/>
  <c r="V4745" i="11"/>
  <c r="X4745" i="11"/>
  <c r="X4722" i="11"/>
  <c r="X4733" i="11"/>
  <c r="X4738" i="11"/>
  <c r="W4697" i="11"/>
  <c r="V4697" i="11"/>
  <c r="W4705" i="11"/>
  <c r="V4705" i="11"/>
  <c r="W4713" i="11"/>
  <c r="V4713" i="11"/>
  <c r="W4721" i="11"/>
  <c r="V4721" i="11"/>
  <c r="V4725" i="11"/>
  <c r="W4746" i="11"/>
  <c r="W4766" i="11"/>
  <c r="X4769" i="11"/>
  <c r="W4774" i="11"/>
  <c r="X4777" i="11"/>
  <c r="W4782" i="11"/>
  <c r="X4785" i="11"/>
  <c r="W4790" i="11"/>
  <c r="X4793" i="11"/>
  <c r="W4798" i="11"/>
  <c r="X4801" i="11"/>
  <c r="V4826" i="11"/>
  <c r="U4826" i="11"/>
  <c r="X4832" i="11"/>
  <c r="W4832" i="11"/>
  <c r="U4832" i="11"/>
  <c r="X4838" i="11"/>
  <c r="X4856" i="11"/>
  <c r="W4856" i="11"/>
  <c r="U4856" i="11"/>
  <c r="X4875" i="11"/>
  <c r="V4875" i="11"/>
  <c r="X4891" i="11"/>
  <c r="W4891" i="11"/>
  <c r="V4891" i="11"/>
  <c r="X4766" i="11"/>
  <c r="X4774" i="11"/>
  <c r="X4782" i="11"/>
  <c r="X4790" i="11"/>
  <c r="X4798" i="11"/>
  <c r="X4835" i="11"/>
  <c r="V4835" i="11"/>
  <c r="X4859" i="11"/>
  <c r="V4859" i="11"/>
  <c r="X4872" i="11"/>
  <c r="W4872" i="11"/>
  <c r="U4872" i="11"/>
  <c r="X4883" i="11"/>
  <c r="W4883" i="11"/>
  <c r="V4883" i="11"/>
  <c r="X4904" i="11"/>
  <c r="W4904" i="11"/>
  <c r="V4904" i="11"/>
  <c r="U4904" i="11"/>
  <c r="X4912" i="11"/>
  <c r="W4912" i="11"/>
  <c r="V4912" i="11"/>
  <c r="U4912" i="11"/>
  <c r="X4920" i="11"/>
  <c r="W4920" i="11"/>
  <c r="V4920" i="11"/>
  <c r="U4920" i="11"/>
  <c r="X4928" i="11"/>
  <c r="W4928" i="11"/>
  <c r="V4928" i="11"/>
  <c r="U4928" i="11"/>
  <c r="X4936" i="11"/>
  <c r="W4936" i="11"/>
  <c r="V4936" i="11"/>
  <c r="U4936" i="11"/>
  <c r="X4944" i="11"/>
  <c r="W4944" i="11"/>
  <c r="V4944" i="11"/>
  <c r="U4944" i="11"/>
  <c r="X4952" i="11"/>
  <c r="W4952" i="11"/>
  <c r="V4952" i="11"/>
  <c r="U4952" i="11"/>
  <c r="X4960" i="11"/>
  <c r="W4960" i="11"/>
  <c r="V4960" i="11"/>
  <c r="U4960" i="11"/>
  <c r="X4968" i="11"/>
  <c r="W4968" i="11"/>
  <c r="V4968" i="11"/>
  <c r="U4968" i="11"/>
  <c r="U4762" i="11"/>
  <c r="U4770" i="11"/>
  <c r="U4778" i="11"/>
  <c r="U4786" i="11"/>
  <c r="U4794" i="11"/>
  <c r="U4802" i="11"/>
  <c r="V4818" i="11"/>
  <c r="U4818" i="11"/>
  <c r="U4822" i="11"/>
  <c r="X4824" i="11"/>
  <c r="W4824" i="11"/>
  <c r="U4824" i="11"/>
  <c r="U4835" i="11"/>
  <c r="V4850" i="11"/>
  <c r="U4850" i="11"/>
  <c r="V4854" i="11"/>
  <c r="U4859" i="11"/>
  <c r="V4872" i="11"/>
  <c r="W4875" i="11"/>
  <c r="U4883" i="11"/>
  <c r="X4896" i="11"/>
  <c r="W4896" i="11"/>
  <c r="V4896" i="11"/>
  <c r="U4896" i="11"/>
  <c r="U4751" i="11"/>
  <c r="U4759" i="11"/>
  <c r="U4767" i="11"/>
  <c r="U4775" i="11"/>
  <c r="U4783" i="11"/>
  <c r="U4791" i="11"/>
  <c r="V4794" i="11"/>
  <c r="U4799" i="11"/>
  <c r="V4802" i="11"/>
  <c r="W4809" i="11"/>
  <c r="W4818" i="11"/>
  <c r="V4822" i="11"/>
  <c r="V4824" i="11"/>
  <c r="X4827" i="11"/>
  <c r="V4827" i="11"/>
  <c r="U4833" i="11"/>
  <c r="W4835" i="11"/>
  <c r="W4841" i="11"/>
  <c r="W4850" i="11"/>
  <c r="X4854" i="11"/>
  <c r="U4857" i="11"/>
  <c r="W4859" i="11"/>
  <c r="V4866" i="11"/>
  <c r="U4866" i="11"/>
  <c r="X4873" i="11"/>
  <c r="U4873" i="11"/>
  <c r="X4880" i="11"/>
  <c r="W4880" i="11"/>
  <c r="U4880" i="11"/>
  <c r="X4888" i="11"/>
  <c r="W4888" i="11"/>
  <c r="V4888" i="11"/>
  <c r="U4888" i="11"/>
  <c r="W4794" i="11"/>
  <c r="W4802" i="11"/>
  <c r="V4810" i="11"/>
  <c r="U4810" i="11"/>
  <c r="X4816" i="11"/>
  <c r="W4816" i="11"/>
  <c r="U4816" i="11"/>
  <c r="X4818" i="11"/>
  <c r="X4822" i="11"/>
  <c r="V4842" i="11"/>
  <c r="U4842" i="11"/>
  <c r="X4848" i="11"/>
  <c r="W4848" i="11"/>
  <c r="U4848" i="11"/>
  <c r="X4850" i="11"/>
  <c r="V4857" i="11"/>
  <c r="U4769" i="11"/>
  <c r="U4777" i="11"/>
  <c r="U4785" i="11"/>
  <c r="W4808" i="11"/>
  <c r="U4808" i="11"/>
  <c r="X4819" i="11"/>
  <c r="V4819" i="11"/>
  <c r="X4851" i="11"/>
  <c r="V4851" i="11"/>
  <c r="X4864" i="11"/>
  <c r="W4864" i="11"/>
  <c r="U4864" i="11"/>
  <c r="W4724" i="11"/>
  <c r="W4732" i="11"/>
  <c r="W4740" i="11"/>
  <c r="W4748" i="11"/>
  <c r="W4756" i="11"/>
  <c r="W4764" i="11"/>
  <c r="U4766" i="11"/>
  <c r="V4769" i="11"/>
  <c r="W4772" i="11"/>
  <c r="U4774" i="11"/>
  <c r="V4777" i="11"/>
  <c r="W4780" i="11"/>
  <c r="U4782" i="11"/>
  <c r="V4785" i="11"/>
  <c r="W4788" i="11"/>
  <c r="U4790" i="11"/>
  <c r="V4793" i="11"/>
  <c r="W4796" i="11"/>
  <c r="U4798" i="11"/>
  <c r="V4801" i="11"/>
  <c r="W4804" i="11"/>
  <c r="V4806" i="11"/>
  <c r="V4808" i="11"/>
  <c r="X4810" i="11"/>
  <c r="X4814" i="11"/>
  <c r="U4819" i="11"/>
  <c r="V4825" i="11"/>
  <c r="V4834" i="11"/>
  <c r="U4834" i="11"/>
  <c r="U4838" i="11"/>
  <c r="X4840" i="11"/>
  <c r="W4840" i="11"/>
  <c r="U4840" i="11"/>
  <c r="X4842" i="11"/>
  <c r="X4846" i="11"/>
  <c r="U4851" i="11"/>
  <c r="V4858" i="11"/>
  <c r="U4858" i="11"/>
  <c r="V4862" i="11"/>
  <c r="V4864" i="11"/>
  <c r="X4867" i="11"/>
  <c r="V4867" i="11"/>
  <c r="V4874" i="11"/>
  <c r="U4874" i="11"/>
  <c r="X4874" i="11"/>
  <c r="X4907" i="11"/>
  <c r="W4907" i="11"/>
  <c r="V4907" i="11"/>
  <c r="X4915" i="11"/>
  <c r="W4915" i="11"/>
  <c r="V4915" i="11"/>
  <c r="X4923" i="11"/>
  <c r="W4923" i="11"/>
  <c r="V4923" i="11"/>
  <c r="X4931" i="11"/>
  <c r="W4931" i="11"/>
  <c r="V4931" i="11"/>
  <c r="X4939" i="11"/>
  <c r="W4939" i="11"/>
  <c r="V4939" i="11"/>
  <c r="X4947" i="11"/>
  <c r="W4947" i="11"/>
  <c r="V4947" i="11"/>
  <c r="X4955" i="11"/>
  <c r="W4955" i="11"/>
  <c r="V4955" i="11"/>
  <c r="X4963" i="11"/>
  <c r="W4963" i="11"/>
  <c r="V4963" i="11"/>
  <c r="X4971" i="11"/>
  <c r="W4971" i="11"/>
  <c r="V4971" i="11"/>
  <c r="X4806" i="11"/>
  <c r="X4808" i="11"/>
  <c r="X4811" i="11"/>
  <c r="V4811" i="11"/>
  <c r="U4817" i="11"/>
  <c r="W4819" i="11"/>
  <c r="W4825" i="11"/>
  <c r="W4834" i="11"/>
  <c r="V4838" i="11"/>
  <c r="V4840" i="11"/>
  <c r="X4843" i="11"/>
  <c r="V4843" i="11"/>
  <c r="U4849" i="11"/>
  <c r="W4851" i="11"/>
  <c r="W4858" i="11"/>
  <c r="X4862" i="11"/>
  <c r="U4867" i="11"/>
  <c r="W4874" i="11"/>
  <c r="X4899" i="11"/>
  <c r="W4899" i="11"/>
  <c r="V4899" i="11"/>
  <c r="U4907" i="11"/>
  <c r="U4915" i="11"/>
  <c r="U4923" i="11"/>
  <c r="U4931" i="11"/>
  <c r="U4939" i="11"/>
  <c r="U4947" i="11"/>
  <c r="U4955" i="11"/>
  <c r="U4963" i="11"/>
  <c r="U4971" i="11"/>
  <c r="U4881" i="11"/>
  <c r="X4882" i="11"/>
  <c r="U4889" i="11"/>
  <c r="X4890" i="11"/>
  <c r="U4897" i="11"/>
  <c r="X4898" i="11"/>
  <c r="U4905" i="11"/>
  <c r="X4906" i="11"/>
  <c r="U4913" i="11"/>
  <c r="X4914" i="11"/>
  <c r="U4921" i="11"/>
  <c r="X4922" i="11"/>
  <c r="U4929" i="11"/>
  <c r="X4930" i="11"/>
  <c r="U4937" i="11"/>
  <c r="X4938" i="11"/>
  <c r="U4945" i="11"/>
  <c r="X4946" i="11"/>
  <c r="U4953" i="11"/>
  <c r="X4954" i="11"/>
  <c r="U4961" i="11"/>
  <c r="X4962" i="11"/>
  <c r="U4969" i="11"/>
  <c r="X4970" i="11"/>
  <c r="V4853" i="11"/>
  <c r="V4861" i="11"/>
  <c r="V4869" i="11"/>
  <c r="V4877" i="11"/>
  <c r="U4882" i="11"/>
  <c r="V4885" i="11"/>
  <c r="U4890" i="11"/>
  <c r="V4893" i="11"/>
  <c r="U4898" i="11"/>
  <c r="V4901" i="11"/>
  <c r="U4906" i="11"/>
  <c r="V4909" i="11"/>
  <c r="U4914" i="11"/>
  <c r="V4917" i="11"/>
  <c r="U4922" i="11"/>
  <c r="V4925" i="11"/>
  <c r="U4930" i="11"/>
  <c r="V4933" i="11"/>
  <c r="U4938" i="11"/>
  <c r="V4941" i="11"/>
  <c r="U4946" i="11"/>
  <c r="V4949" i="11"/>
  <c r="U4954" i="11"/>
  <c r="V4957" i="11"/>
  <c r="U4962" i="11"/>
  <c r="V4965" i="11"/>
  <c r="U4970" i="11"/>
  <c r="V4973" i="11"/>
  <c r="V4882" i="11"/>
  <c r="V4890" i="11"/>
  <c r="V4898" i="11"/>
  <c r="V4906" i="11"/>
  <c r="V4914" i="11"/>
  <c r="V4922" i="11"/>
  <c r="V4930" i="11"/>
  <c r="V4938" i="11"/>
  <c r="V4946" i="11"/>
  <c r="V4954" i="11"/>
  <c r="V4962" i="11"/>
  <c r="V4970" i="11"/>
  <c r="W4532" i="7"/>
  <c r="W4448" i="7"/>
  <c r="W4401" i="7"/>
  <c r="W4893" i="7"/>
  <c r="W4549" i="7"/>
  <c r="W4541" i="7"/>
  <c r="W4287" i="7"/>
  <c r="W4892" i="7"/>
  <c r="W4891" i="7"/>
  <c r="W4346" i="7"/>
  <c r="W4410" i="7"/>
  <c r="W4748" i="7"/>
  <c r="W4670" i="7"/>
  <c r="W4566" i="7"/>
  <c r="W4479" i="7"/>
  <c r="W4523" i="7"/>
  <c r="W4729" i="7"/>
  <c r="W4307" i="7"/>
  <c r="W4440" i="7"/>
  <c r="W4326" i="7"/>
  <c r="W4420" i="7"/>
  <c r="W4890" i="7"/>
  <c r="W4762" i="7"/>
  <c r="W4455" i="7"/>
  <c r="W4409" i="7"/>
  <c r="W4372" i="7"/>
  <c r="W4306" i="7"/>
  <c r="W4400" i="7"/>
  <c r="W4659" i="7"/>
  <c r="W4667" i="7"/>
  <c r="W4607" i="7"/>
  <c r="W4360" i="7"/>
  <c r="W4619" i="7"/>
  <c r="W4396" i="7"/>
  <c r="W4371" i="7"/>
  <c r="W4474" i="7"/>
  <c r="W4526" i="7"/>
  <c r="W4305" i="7"/>
  <c r="W4376" i="7"/>
  <c r="W4772" i="7"/>
  <c r="W4343" i="7"/>
  <c r="W4763" i="7"/>
  <c r="W4334" i="7"/>
  <c r="W4330" i="7"/>
  <c r="W4454" i="7"/>
  <c r="W4543" i="7"/>
  <c r="W4568" i="7"/>
  <c r="W4741" i="7"/>
  <c r="W4889" i="7"/>
  <c r="W4340" i="7"/>
  <c r="W4669" i="7"/>
  <c r="W4724" i="7"/>
  <c r="W4304" i="7"/>
  <c r="W4629" i="7"/>
  <c r="W4394" i="7"/>
  <c r="W4313" i="7"/>
  <c r="W4427" i="7"/>
  <c r="W4743" i="7"/>
  <c r="W4300" i="7"/>
  <c r="W4648" i="7"/>
  <c r="W4517" i="7"/>
  <c r="W4460" i="7"/>
  <c r="W4298" i="7"/>
  <c r="W4419" i="7"/>
  <c r="W4445" i="7"/>
  <c r="W4709" i="7"/>
  <c r="W4368" i="7"/>
  <c r="W4888" i="7"/>
  <c r="W4576" i="7"/>
  <c r="W4362" i="7"/>
  <c r="W4696" i="7"/>
  <c r="W4502" i="7"/>
  <c r="W4703" i="7"/>
  <c r="W4312" i="7"/>
  <c r="W4438" i="7"/>
  <c r="W4728" i="7"/>
  <c r="W4652" i="7"/>
  <c r="W4375" i="7"/>
  <c r="W4887" i="7"/>
  <c r="W4695" i="7"/>
  <c r="W4314" i="7"/>
  <c r="W4886" i="7"/>
  <c r="W4771" i="7"/>
  <c r="W4747" i="7"/>
  <c r="W4770" i="7"/>
  <c r="W4751" i="7"/>
  <c r="W4885" i="7"/>
  <c r="W4486" i="7"/>
  <c r="W4688" i="7"/>
  <c r="W4697" i="7"/>
  <c r="W4564" i="7"/>
  <c r="W4727" i="7"/>
  <c r="W4884" i="7"/>
  <c r="W4408" i="7"/>
  <c r="W4647" i="7"/>
  <c r="W4674" i="7"/>
  <c r="W4787" i="7"/>
  <c r="W4658" i="7"/>
  <c r="W4883" i="7"/>
  <c r="W4325" i="7"/>
  <c r="W4318" i="7"/>
  <c r="W4882" i="7"/>
  <c r="W4796" i="7"/>
  <c r="W4645" i="7"/>
  <c r="W4459" i="7"/>
  <c r="W4514" i="7"/>
  <c r="W4565" i="7"/>
  <c r="W4521" i="7"/>
  <c r="W4745" i="7"/>
  <c r="W4361" i="7"/>
  <c r="W4731" i="7"/>
  <c r="W4881" i="7"/>
  <c r="W4352" i="7"/>
  <c r="W4320" i="7"/>
  <c r="W4746" i="7"/>
  <c r="W4495" i="7"/>
  <c r="W4473" i="7"/>
  <c r="W4739" i="7"/>
  <c r="W4626" i="7"/>
  <c r="W4581" i="7"/>
  <c r="W4880" i="7"/>
  <c r="W4879" i="7"/>
  <c r="W4878" i="7"/>
  <c r="W4738" i="7"/>
  <c r="W4324" i="7"/>
  <c r="W4666" i="7"/>
  <c r="W4478" i="7"/>
  <c r="W4797" i="7"/>
  <c r="W4877" i="7"/>
  <c r="W4477" i="7"/>
  <c r="W4505" i="7"/>
  <c r="W4329" i="7"/>
  <c r="W4501" i="7"/>
  <c r="W4516" i="7"/>
  <c r="W4742" i="7"/>
  <c r="W4342" i="7"/>
  <c r="W4399" i="7"/>
  <c r="W4436" i="7"/>
  <c r="W4504" i="7"/>
  <c r="W4577" i="7"/>
  <c r="W4795" i="7"/>
  <c r="W4775" i="7"/>
  <c r="W4426" i="7"/>
  <c r="W4735" i="7"/>
  <c r="W4876" i="7"/>
  <c r="W4754" i="7"/>
  <c r="W4704" i="7"/>
  <c r="W4403" i="7"/>
  <c r="W4628" i="7"/>
  <c r="W4522" i="7"/>
  <c r="W4694" i="7"/>
  <c r="W4627" i="7"/>
  <c r="W4644" i="7"/>
  <c r="W4458" i="7"/>
  <c r="W4875" i="7"/>
  <c r="W4693" i="7"/>
  <c r="W4598" i="7"/>
  <c r="W4634" i="7"/>
  <c r="W4413" i="7"/>
  <c r="W4651" i="7"/>
  <c r="W4497" i="7"/>
  <c r="W4698" i="7"/>
  <c r="W4706" i="7"/>
  <c r="W4874" i="7"/>
  <c r="W4487" i="7"/>
  <c r="W4303" i="7"/>
  <c r="W4367" i="7"/>
  <c r="W4781" i="7"/>
  <c r="W4678" i="7"/>
  <c r="W4290" i="7"/>
  <c r="W4294" i="7"/>
  <c r="W4597" i="7"/>
  <c r="W4405" i="7"/>
  <c r="W4449" i="7"/>
  <c r="W4780" i="7"/>
  <c r="W4685" i="7"/>
  <c r="W4539" i="7"/>
  <c r="W4567" i="7"/>
  <c r="W4323" i="7"/>
  <c r="W4538" i="7"/>
  <c r="W4642" i="7"/>
  <c r="W4873" i="7"/>
  <c r="W4657" i="7"/>
  <c r="W4872" i="7"/>
  <c r="W4332" i="7"/>
  <c r="W4623" i="7"/>
  <c r="W4761" i="7"/>
  <c r="W4641" i="7"/>
  <c r="W4447" i="7"/>
  <c r="W4520" i="7"/>
  <c r="W4483" i="7"/>
  <c r="W4661" i="7"/>
  <c r="W4535" i="7"/>
  <c r="W4750" i="7"/>
  <c r="W4871" i="7"/>
  <c r="W4700" i="7"/>
  <c r="W4870" i="7"/>
  <c r="W4622" i="7"/>
  <c r="W4717" i="7"/>
  <c r="W4472" i="7"/>
  <c r="W4677" i="7"/>
  <c r="W4869" i="7"/>
  <c r="W4791" i="7"/>
  <c r="W4774" i="7"/>
  <c r="W4730" i="7"/>
  <c r="W4868" i="7"/>
  <c r="W4723" i="7"/>
  <c r="W4726" i="7"/>
  <c r="W4720" i="7"/>
  <c r="W4867" i="7"/>
  <c r="W4656" i="7"/>
  <c r="W4705" i="7"/>
  <c r="W4708" i="7"/>
  <c r="W4866" i="7"/>
  <c r="W4865" i="7"/>
  <c r="W4338" i="7"/>
  <c r="W4785" i="7"/>
  <c r="W4341" i="7"/>
  <c r="W4864" i="7"/>
  <c r="W4510" i="7"/>
  <c r="W4515" i="7"/>
  <c r="W4863" i="7"/>
  <c r="W4601" i="7"/>
  <c r="W4348" i="7"/>
  <c r="W4457" i="7"/>
  <c r="W4370" i="7"/>
  <c r="W4680" i="7"/>
  <c r="W4319" i="7"/>
  <c r="W4672" i="7"/>
  <c r="W4621" i="7"/>
  <c r="W4389" i="7"/>
  <c r="W4862" i="7"/>
  <c r="W4412" i="7"/>
  <c r="W4600" i="7"/>
  <c r="W4444" i="7"/>
  <c r="W4503" i="7"/>
  <c r="W4285" i="7"/>
  <c r="W4519" i="7"/>
  <c r="W4435" i="7"/>
  <c r="W4783" i="7"/>
  <c r="W4467" i="7"/>
  <c r="W4358" i="7"/>
  <c r="W4411" i="7"/>
  <c r="W4351" i="7"/>
  <c r="W4654" i="7"/>
  <c r="W4578" i="7"/>
  <c r="W4364" i="7"/>
  <c r="W4861" i="7"/>
  <c r="W4625" i="7"/>
  <c r="W4569" i="7"/>
  <c r="W4470" i="7"/>
  <c r="W4390" i="7"/>
  <c r="W4531" i="7"/>
  <c r="W4369" i="7"/>
  <c r="W4592" i="7"/>
  <c r="W4513" i="7"/>
  <c r="W4860" i="7"/>
  <c r="W4382" i="7"/>
  <c r="W4527" i="7"/>
  <c r="W4542" i="7"/>
  <c r="W4385" i="7"/>
  <c r="W4407" i="7"/>
  <c r="W4525" i="7"/>
  <c r="W4734" i="7"/>
  <c r="W4740" i="7"/>
  <c r="W4588" i="7"/>
  <c r="W4469" i="7"/>
  <c r="W4733" i="7"/>
  <c r="W4404" i="7"/>
  <c r="W4590" i="7"/>
  <c r="W4328" i="7"/>
  <c r="W4689" i="7"/>
  <c r="W4681" i="7"/>
  <c r="W4397" i="7"/>
  <c r="W4859" i="7"/>
  <c r="W4347" i="7"/>
  <c r="W4690" i="7"/>
  <c r="W4295" i="7"/>
  <c r="W4425" i="7"/>
  <c r="W4646" i="7"/>
  <c r="W4594" i="7"/>
  <c r="W4524" i="7"/>
  <c r="W4679" i="7"/>
  <c r="W4764" i="7"/>
  <c r="W4794" i="7"/>
  <c r="W4858" i="7"/>
  <c r="W4857" i="7"/>
  <c r="W4431" i="7"/>
  <c r="W4452" i="7"/>
  <c r="W4719" i="7"/>
  <c r="W4722" i="7"/>
  <c r="W4434" i="7"/>
  <c r="W4721" i="7"/>
  <c r="W4766" i="7"/>
  <c r="W4395" i="7"/>
  <c r="W4856" i="7"/>
  <c r="W4855" i="7"/>
  <c r="W4437" i="7"/>
  <c r="W4366" i="7"/>
  <c r="W4439" i="7"/>
  <c r="W4854" i="7"/>
  <c r="W4684" i="7"/>
  <c r="W4649" i="7"/>
  <c r="W4357" i="7"/>
  <c r="W4673" i="7"/>
  <c r="W4630" i="7"/>
  <c r="W4485" i="7"/>
  <c r="W4463" i="7"/>
  <c r="W4446" i="7"/>
  <c r="W4359" i="7"/>
  <c r="W4356" i="7"/>
  <c r="W4853" i="7"/>
  <c r="W4779" i="7"/>
  <c r="W4852" i="7"/>
  <c r="W4481" i="7"/>
  <c r="W4778" i="7"/>
  <c r="W4768" i="7"/>
  <c r="W4653" i="7"/>
  <c r="W4620" i="7"/>
  <c r="W4777" i="7"/>
  <c r="W4687" i="7"/>
  <c r="W4451" i="7"/>
  <c r="W4582" i="7"/>
  <c r="W4433" i="7"/>
  <c r="W4333" i="7"/>
  <c r="W4633" i="7"/>
  <c r="W4512" i="7"/>
  <c r="W4773" i="7"/>
  <c r="W4851" i="7"/>
  <c r="W4383" i="7"/>
  <c r="W4850" i="7"/>
  <c r="W4337" i="7"/>
  <c r="W4849" i="7"/>
  <c r="W4283" i="7"/>
  <c r="W4563" i="7"/>
  <c r="W4753" i="7"/>
  <c r="W4322" i="7"/>
  <c r="W4752" i="7"/>
  <c r="W4339" i="7"/>
  <c r="W4848" i="7"/>
  <c r="W4350" i="7"/>
  <c r="W4788" i="7"/>
  <c r="W4441" i="7"/>
  <c r="W4707" i="7"/>
  <c r="W4584" i="7"/>
  <c r="W4749" i="7"/>
  <c r="W4847" i="7"/>
  <c r="W4668" i="7"/>
  <c r="W4765" i="7"/>
  <c r="W4386" i="7"/>
  <c r="W4846" i="7"/>
  <c r="W4572" i="7"/>
  <c r="W4845" i="7"/>
  <c r="W4529" i="7"/>
  <c r="W4482" i="7"/>
  <c r="W4468" i="7"/>
  <c r="W4286" i="7"/>
  <c r="W4844" i="7"/>
  <c r="W4843" i="7"/>
  <c r="W4711" i="7"/>
  <c r="W4842" i="7"/>
  <c r="W4841" i="7"/>
  <c r="W4317" i="7"/>
  <c r="W4840" i="7"/>
  <c r="W4462" i="7"/>
  <c r="W4378" i="7"/>
  <c r="W4596" i="7"/>
  <c r="W4417" i="7"/>
  <c r="W4398" i="7"/>
  <c r="W4587" i="7"/>
  <c r="W4355" i="7"/>
  <c r="W4461" i="7"/>
  <c r="W4288" i="7"/>
  <c r="W4471" i="7"/>
  <c r="W4533" i="7"/>
  <c r="W4349" i="7"/>
  <c r="W4655" i="7"/>
  <c r="W4786" i="7"/>
  <c r="W4676" i="7"/>
  <c r="W4718" i="7"/>
  <c r="W4416" i="7"/>
  <c r="W4443" i="7"/>
  <c r="W4336" i="7"/>
  <c r="W4792" i="7"/>
  <c r="W4456" i="7"/>
  <c r="W4331" i="7"/>
  <c r="W4839" i="7"/>
  <c r="W4442" i="7"/>
  <c r="W4387" i="7"/>
  <c r="W4534" i="7"/>
  <c r="W4784" i="7"/>
  <c r="W4583" i="7"/>
  <c r="W4713" i="7"/>
  <c r="W4536" i="7"/>
  <c r="W4381" i="7"/>
  <c r="W4591" i="7"/>
  <c r="W4838" i="7"/>
  <c r="W4571" i="7"/>
  <c r="W4837" i="7"/>
  <c r="W4769" i="7"/>
  <c r="W4836" i="7"/>
  <c r="W4311" i="7"/>
  <c r="W4540" i="7"/>
  <c r="W4466" i="7"/>
  <c r="W4835" i="7"/>
  <c r="W4834" i="7"/>
  <c r="W4384" i="7"/>
  <c r="W4453" i="7"/>
  <c r="W4640" i="7"/>
  <c r="W4570" i="7"/>
  <c r="W4767" i="7"/>
  <c r="W4302" i="7"/>
  <c r="W4301" i="7"/>
  <c r="W4593" i="7"/>
  <c r="W4744" i="7"/>
  <c r="W4624" i="7"/>
  <c r="W4518" i="7"/>
  <c r="W4736" i="7"/>
  <c r="W4683" i="7"/>
  <c r="W4833" i="7"/>
  <c r="W4650" i="7"/>
  <c r="W4832" i="7"/>
  <c r="W4758" i="7"/>
  <c r="W4327" i="7"/>
  <c r="W4725" i="7"/>
  <c r="W4484" i="7"/>
  <c r="W4289" i="7"/>
  <c r="W4316" i="7"/>
  <c r="W4831" i="7"/>
  <c r="W4660" i="7"/>
  <c r="W4391" i="7"/>
  <c r="W4737" i="7"/>
  <c r="W4789" i="7"/>
  <c r="W4732" i="7"/>
  <c r="W4830" i="7"/>
  <c r="W4292" i="7"/>
  <c r="W4464" i="7"/>
  <c r="W4829" i="7"/>
  <c r="W4335" i="7"/>
  <c r="W4828" i="7"/>
  <c r="W4345" i="7"/>
  <c r="W4827" i="7"/>
  <c r="W4480" i="7"/>
  <c r="W4488" i="7"/>
  <c r="W4321" i="7"/>
  <c r="W4432" i="7"/>
  <c r="W4599" i="7"/>
  <c r="W4424" i="7"/>
  <c r="W4585" i="7"/>
  <c r="W4315" i="7"/>
  <c r="W4380" i="7"/>
  <c r="W4826" i="7"/>
  <c r="W4715" i="7"/>
  <c r="W4299" i="7"/>
  <c r="W4825" i="7"/>
  <c r="W4782" i="7"/>
  <c r="W4379" i="7"/>
  <c r="W4494" i="7"/>
  <c r="W4699" i="7"/>
  <c r="W4632" i="7"/>
  <c r="W4498" i="7"/>
  <c r="W4388" i="7"/>
  <c r="W4609" i="7"/>
  <c r="W4537" i="7"/>
  <c r="W4665" i="7"/>
  <c r="W4509" i="7"/>
  <c r="W4710" i="7"/>
  <c r="W4511" i="7"/>
  <c r="W4682" i="7"/>
  <c r="W4824" i="7"/>
  <c r="W4573" i="7"/>
  <c r="W4293" i="7"/>
  <c r="W4823" i="7"/>
  <c r="W4793" i="7"/>
  <c r="W4310" i="7"/>
  <c r="W4579" i="7"/>
  <c r="W4296" i="7"/>
  <c r="W4392" i="7"/>
  <c r="W4344" i="7"/>
  <c r="W4822" i="7"/>
  <c r="W4714" i="7"/>
  <c r="W4586" i="7"/>
  <c r="W4476" i="7"/>
  <c r="W4377" i="7"/>
  <c r="W4562" i="7"/>
  <c r="W4402" i="7"/>
  <c r="W4496" i="7"/>
  <c r="W4631" i="7"/>
  <c r="W4528" i="7"/>
  <c r="W4821" i="7"/>
  <c r="W4450" i="7"/>
  <c r="W4716" i="7"/>
  <c r="W4589" i="7"/>
  <c r="W4406" i="7"/>
  <c r="W4500" i="7"/>
  <c r="W4284" i="7"/>
  <c r="W4675" i="7"/>
  <c r="W4363" i="7"/>
  <c r="W4530" i="7"/>
  <c r="W4297" i="7"/>
  <c r="W4692" i="7"/>
  <c r="W4507" i="7"/>
  <c r="W4686" i="7"/>
  <c r="W4790" i="7"/>
  <c r="W4820" i="7"/>
  <c r="W4618" i="7"/>
  <c r="W4354" i="7"/>
  <c r="W4423" i="7"/>
  <c r="W4671" i="7"/>
  <c r="W4701" i="7"/>
  <c r="W4429" i="7"/>
  <c r="W4702" i="7"/>
  <c r="W4819" i="7"/>
  <c r="W4602" i="7"/>
  <c r="W4475" i="7"/>
  <c r="W4428" i="7"/>
  <c r="W4580" i="7"/>
  <c r="W4617" i="7"/>
  <c r="W4818" i="7"/>
  <c r="W4817" i="7"/>
  <c r="W4547" i="7"/>
  <c r="W4606" i="7"/>
  <c r="W4643" i="7"/>
  <c r="W4415" i="7"/>
  <c r="W4611" i="7"/>
  <c r="W4603" i="7"/>
  <c r="W4776" i="7"/>
  <c r="W4816" i="7"/>
  <c r="W4757" i="7"/>
  <c r="W4561" i="7"/>
  <c r="W4815" i="7"/>
  <c r="W4663" i="7"/>
  <c r="W4814" i="7"/>
  <c r="W4465" i="7"/>
  <c r="W4353" i="7"/>
  <c r="W4309" i="7"/>
  <c r="W4414" i="7"/>
  <c r="W4691" i="7"/>
  <c r="W4393" i="7"/>
  <c r="W4813" i="7"/>
  <c r="W4608" i="7"/>
  <c r="W4712" i="7"/>
  <c r="W4664" i="7"/>
  <c r="W4308" i="7"/>
  <c r="W4551" i="7"/>
  <c r="W4548" i="7"/>
  <c r="W4430" i="7"/>
  <c r="W4760" i="7"/>
  <c r="W4605" i="7"/>
  <c r="W4613" i="7"/>
  <c r="W4575" i="7"/>
  <c r="W4662" i="7"/>
  <c r="W4508" i="7"/>
  <c r="W4612" i="7"/>
  <c r="W4812" i="7"/>
  <c r="W4811" i="7"/>
  <c r="W4604" i="7"/>
  <c r="W4610" i="7"/>
  <c r="W4810" i="7"/>
  <c r="W4418" i="7"/>
  <c r="W4595" i="7"/>
  <c r="W4809" i="7"/>
  <c r="W4616" i="7"/>
  <c r="W4615" i="7"/>
  <c r="W4422" i="7"/>
  <c r="W4574" i="7"/>
  <c r="W4546" i="7"/>
  <c r="W4499" i="7"/>
  <c r="W4614" i="7"/>
  <c r="W4291" i="7"/>
  <c r="W4556" i="7"/>
  <c r="W4421" i="7"/>
  <c r="W4545" i="7"/>
  <c r="W4560" i="7"/>
  <c r="W4808" i="7"/>
  <c r="W4365" i="7"/>
  <c r="W4550" i="7"/>
  <c r="W4639" i="7"/>
  <c r="W4373" i="7"/>
  <c r="W4544" i="7"/>
  <c r="W4506" i="7"/>
  <c r="W4759" i="7"/>
  <c r="W4557" i="7"/>
  <c r="W4807" i="7"/>
  <c r="W4552" i="7"/>
  <c r="W4806" i="7"/>
  <c r="W4755" i="7"/>
  <c r="W4805" i="7"/>
  <c r="W4555" i="7"/>
  <c r="W4554" i="7"/>
  <c r="W4490" i="7"/>
  <c r="W4756" i="7"/>
  <c r="W4553" i="7"/>
  <c r="W4374" i="7"/>
  <c r="W4638" i="7"/>
  <c r="W4491" i="7"/>
  <c r="W4804" i="7"/>
  <c r="W4492" i="7"/>
  <c r="W4489" i="7"/>
  <c r="W4637" i="7"/>
  <c r="W4803" i="7"/>
  <c r="W4493" i="7"/>
  <c r="W4802" i="7"/>
  <c r="W4636" i="7"/>
  <c r="W4559" i="7"/>
  <c r="W4801" i="7"/>
  <c r="W4800" i="7"/>
  <c r="W4799" i="7"/>
  <c r="W4558" i="7"/>
  <c r="W4635" i="7"/>
  <c r="W4798" i="7"/>
  <c r="W4152" i="7"/>
  <c r="W3728" i="7"/>
  <c r="W4282" i="7"/>
  <c r="W3863" i="7"/>
  <c r="W4071" i="7"/>
  <c r="W4040" i="7"/>
  <c r="W4050" i="7"/>
  <c r="W4281" i="7"/>
  <c r="W3799" i="7"/>
  <c r="W4056" i="7"/>
  <c r="W3918" i="7"/>
  <c r="W3760" i="7"/>
  <c r="W3962" i="7"/>
  <c r="W4280" i="7"/>
  <c r="W3868" i="7"/>
  <c r="W3849" i="7"/>
  <c r="W3702" i="7"/>
  <c r="W3964" i="7"/>
  <c r="W4070" i="7"/>
  <c r="W4039" i="7"/>
  <c r="W3862" i="7"/>
  <c r="W3917" i="7"/>
  <c r="W3926" i="7"/>
  <c r="W3841" i="7"/>
  <c r="W3679" i="7"/>
  <c r="W3867" i="7"/>
  <c r="W3877" i="7"/>
  <c r="W4279" i="7"/>
  <c r="W3678" i="7"/>
  <c r="W3987" i="7"/>
  <c r="W3973" i="7"/>
  <c r="W4124" i="7"/>
  <c r="W4147" i="7"/>
  <c r="W3715" i="7"/>
  <c r="W4018" i="7"/>
  <c r="W3825" i="7"/>
  <c r="W3905" i="7"/>
  <c r="W4055" i="7"/>
  <c r="W3834" i="7"/>
  <c r="W3674" i="7"/>
  <c r="W3866" i="7"/>
  <c r="W3844" i="7"/>
  <c r="W3798" i="7"/>
  <c r="W4077" i="7"/>
  <c r="W3676" i="7"/>
  <c r="W3714" i="7"/>
  <c r="W4149" i="7"/>
  <c r="W4134" i="7"/>
  <c r="W3859" i="7"/>
  <c r="W4144" i="7"/>
  <c r="W3837" i="7"/>
  <c r="W3836" i="7"/>
  <c r="W4072" i="7"/>
  <c r="W3713" i="7"/>
  <c r="W4085" i="7"/>
  <c r="W3930" i="7"/>
  <c r="W3824" i="7"/>
  <c r="W3792" i="7"/>
  <c r="W3965" i="7"/>
  <c r="W4278" i="7"/>
  <c r="W3936" i="7"/>
  <c r="W3940" i="7"/>
  <c r="W4023" i="7"/>
  <c r="W4054" i="7"/>
  <c r="W4115" i="7"/>
  <c r="W3950" i="7"/>
  <c r="W4107" i="7"/>
  <c r="W3908" i="7"/>
  <c r="W3818" i="7"/>
  <c r="W3685" i="7"/>
  <c r="W3852" i="7"/>
  <c r="W4097" i="7"/>
  <c r="W3811" i="7"/>
  <c r="W3823" i="7"/>
  <c r="W4277" i="7"/>
  <c r="W3816" i="7"/>
  <c r="W3701" i="7"/>
  <c r="W3797" i="7"/>
  <c r="W4076" i="7"/>
  <c r="W4114" i="7"/>
  <c r="W3712" i="7"/>
  <c r="W4035" i="7"/>
  <c r="W3822" i="7"/>
  <c r="W4061" i="7"/>
  <c r="W3957" i="7"/>
  <c r="W4162" i="7"/>
  <c r="W3961" i="7"/>
  <c r="W3889" i="7"/>
  <c r="W3835" i="7"/>
  <c r="W3858" i="7"/>
  <c r="W3673" i="7"/>
  <c r="W4276" i="7"/>
  <c r="W3766" i="7"/>
  <c r="W4125" i="7"/>
  <c r="W3998" i="7"/>
  <c r="W4143" i="7"/>
  <c r="W3680" i="7"/>
  <c r="W3952" i="7"/>
  <c r="W3848" i="7"/>
  <c r="W4090" i="7"/>
  <c r="W4275" i="7"/>
  <c r="W4112" i="7"/>
  <c r="W4041" i="7"/>
  <c r="W3927" i="7"/>
  <c r="W3815" i="7"/>
  <c r="W4110" i="7"/>
  <c r="W4274" i="7"/>
  <c r="W4048" i="7"/>
  <c r="W4180" i="7"/>
  <c r="W4273" i="7"/>
  <c r="W4272" i="7"/>
  <c r="W4038" i="7"/>
  <c r="W4271" i="7"/>
  <c r="W4270" i="7"/>
  <c r="W4031" i="7"/>
  <c r="W4269" i="7"/>
  <c r="W3861" i="7"/>
  <c r="W3920" i="7"/>
  <c r="W3722" i="7"/>
  <c r="W4137" i="7"/>
  <c r="W3923" i="7"/>
  <c r="W4136" i="7"/>
  <c r="W3802" i="7"/>
  <c r="W4094" i="7"/>
  <c r="W3765" i="7"/>
  <c r="W3687" i="7"/>
  <c r="W4043" i="7"/>
  <c r="W3975" i="7"/>
  <c r="W4086" i="7"/>
  <c r="W3884" i="7"/>
  <c r="W4159" i="7"/>
  <c r="W3879" i="7"/>
  <c r="W3762" i="7"/>
  <c r="W4015" i="7"/>
  <c r="W4140" i="7"/>
  <c r="W3960" i="7"/>
  <c r="W3886" i="7"/>
  <c r="W4080" i="7"/>
  <c r="W4096" i="7"/>
  <c r="W4268" i="7"/>
  <c r="W4092" i="7"/>
  <c r="W4130" i="7"/>
  <c r="W3932" i="7"/>
  <c r="W4267" i="7"/>
  <c r="W4266" i="7"/>
  <c r="W4083" i="7"/>
  <c r="W4089" i="7"/>
  <c r="W4155" i="7"/>
  <c r="W3906" i="7"/>
  <c r="W3761" i="7"/>
  <c r="W4265" i="7"/>
  <c r="W3929" i="7"/>
  <c r="W4264" i="7"/>
  <c r="W3894" i="7"/>
  <c r="W4263" i="7"/>
  <c r="W4132" i="7"/>
  <c r="W4151" i="7"/>
  <c r="W4146" i="7"/>
  <c r="W4158" i="7"/>
  <c r="W3827" i="7"/>
  <c r="W3700" i="7"/>
  <c r="W3757" i="7"/>
  <c r="W4262" i="7"/>
  <c r="W3817" i="7"/>
  <c r="W4037" i="7"/>
  <c r="W4053" i="7"/>
  <c r="W3814" i="7"/>
  <c r="W3790" i="7"/>
  <c r="W3989" i="7"/>
  <c r="W3717" i="7"/>
  <c r="W4164" i="7"/>
  <c r="W4261" i="7"/>
  <c r="W4260" i="7"/>
  <c r="W3840" i="7"/>
  <c r="W3891" i="7"/>
  <c r="W3729" i="7"/>
  <c r="W3721" i="7"/>
  <c r="W3783" i="7"/>
  <c r="W3955" i="7"/>
  <c r="W3696" i="7"/>
  <c r="W3767" i="7"/>
  <c r="W3809" i="7"/>
  <c r="W3839" i="7"/>
  <c r="W4020" i="7"/>
  <c r="W3976" i="7"/>
  <c r="W4259" i="7"/>
  <c r="W4150" i="7"/>
  <c r="W4074" i="7"/>
  <c r="W3996" i="7"/>
  <c r="W4258" i="7"/>
  <c r="W4257" i="7"/>
  <c r="W4256" i="7"/>
  <c r="W4186" i="7"/>
  <c r="W4255" i="7"/>
  <c r="W4174" i="7"/>
  <c r="W3829" i="7"/>
  <c r="W4116" i="7"/>
  <c r="W4254" i="7"/>
  <c r="W3723" i="7"/>
  <c r="W3842" i="7"/>
  <c r="W4145" i="7"/>
  <c r="W3912" i="7"/>
  <c r="W3935" i="7"/>
  <c r="W3720" i="7"/>
  <c r="W4185" i="7"/>
  <c r="W4253" i="7"/>
  <c r="W3672" i="7"/>
  <c r="W4252" i="7"/>
  <c r="W4251" i="7"/>
  <c r="W3732" i="7"/>
  <c r="W4066" i="7"/>
  <c r="W3972" i="7"/>
  <c r="W4250" i="7"/>
  <c r="W3881" i="7"/>
  <c r="W3890" i="7"/>
  <c r="W3971" i="7"/>
  <c r="W4123" i="7"/>
  <c r="W4163" i="7"/>
  <c r="W4181" i="7"/>
  <c r="W3789" i="7"/>
  <c r="W4127" i="7"/>
  <c r="W3931" i="7"/>
  <c r="W4014" i="7"/>
  <c r="W4000" i="7"/>
  <c r="W4171" i="7"/>
  <c r="W4249" i="7"/>
  <c r="W3810" i="7"/>
  <c r="W3785" i="7"/>
  <c r="W4248" i="7"/>
  <c r="W3726" i="7"/>
  <c r="W4093" i="7"/>
  <c r="W4133" i="7"/>
  <c r="W4247" i="7"/>
  <c r="W3830" i="7"/>
  <c r="W4063" i="7"/>
  <c r="W4141" i="7"/>
  <c r="W4095" i="7"/>
  <c r="W3688" i="7"/>
  <c r="W4246" i="7"/>
  <c r="W4058" i="7"/>
  <c r="W3958" i="7"/>
  <c r="W4245" i="7"/>
  <c r="W3794" i="7"/>
  <c r="W4244" i="7"/>
  <c r="W4170" i="7"/>
  <c r="W4169" i="7"/>
  <c r="W3938" i="7"/>
  <c r="W3909" i="7"/>
  <c r="W3686" i="7"/>
  <c r="W3983" i="7"/>
  <c r="W4243" i="7"/>
  <c r="W3986" i="7"/>
  <c r="W4062" i="7"/>
  <c r="W4242" i="7"/>
  <c r="W4241" i="7"/>
  <c r="W3963" i="7"/>
  <c r="W4240" i="7"/>
  <c r="W3725" i="7"/>
  <c r="W3949" i="7"/>
  <c r="W4148" i="7"/>
  <c r="W3719" i="7"/>
  <c r="W4142" i="7"/>
  <c r="W4068" i="7"/>
  <c r="W4168" i="7"/>
  <c r="W4010" i="7"/>
  <c r="W4239" i="7"/>
  <c r="W4016" i="7"/>
  <c r="W3838" i="7"/>
  <c r="W4238" i="7"/>
  <c r="W4047" i="7"/>
  <c r="W3924" i="7"/>
  <c r="W4237" i="7"/>
  <c r="W4078" i="7"/>
  <c r="W4030" i="7"/>
  <c r="W4111" i="7"/>
  <c r="W3689" i="7"/>
  <c r="W4236" i="7"/>
  <c r="W3921" i="7"/>
  <c r="W4235" i="7"/>
  <c r="W4034" i="7"/>
  <c r="W4022" i="7"/>
  <c r="W4234" i="7"/>
  <c r="W4128" i="7"/>
  <c r="W4233" i="7"/>
  <c r="W3919" i="7"/>
  <c r="W4167" i="7"/>
  <c r="W3934" i="7"/>
  <c r="W3951" i="7"/>
  <c r="W3724" i="7"/>
  <c r="W4131" i="7"/>
  <c r="W4176" i="7"/>
  <c r="W4184" i="7"/>
  <c r="W3954" i="7"/>
  <c r="W3967" i="7"/>
  <c r="W4232" i="7"/>
  <c r="W4231" i="7"/>
  <c r="W3974" i="7"/>
  <c r="W4113" i="7"/>
  <c r="W3985" i="7"/>
  <c r="W4166" i="7"/>
  <c r="W4139" i="7"/>
  <c r="W3878" i="7"/>
  <c r="W3756" i="7"/>
  <c r="W3820" i="7"/>
  <c r="W4126" i="7"/>
  <c r="W4028" i="7"/>
  <c r="W4029" i="7"/>
  <c r="W3857" i="7"/>
  <c r="W4230" i="7"/>
  <c r="W3922" i="7"/>
  <c r="W3716" i="7"/>
  <c r="W3677" i="7"/>
  <c r="W4026" i="7"/>
  <c r="W3907" i="7"/>
  <c r="W3808" i="7"/>
  <c r="W3796" i="7"/>
  <c r="W4229" i="7"/>
  <c r="W3801" i="7"/>
  <c r="W3880" i="7"/>
  <c r="W3684" i="7"/>
  <c r="W3775" i="7"/>
  <c r="W4228" i="7"/>
  <c r="W4046" i="7"/>
  <c r="W3695" i="7"/>
  <c r="W4160" i="7"/>
  <c r="W4183" i="7"/>
  <c r="W3897" i="7"/>
  <c r="W3847" i="7"/>
  <c r="W4227" i="7"/>
  <c r="W4156" i="7"/>
  <c r="W3916" i="7"/>
  <c r="W4226" i="7"/>
  <c r="W3833" i="7"/>
  <c r="W3813" i="7"/>
  <c r="W3990" i="7"/>
  <c r="W4225" i="7"/>
  <c r="W4067" i="7"/>
  <c r="W3911" i="7"/>
  <c r="W4173" i="7"/>
  <c r="W3691" i="7"/>
  <c r="W3899" i="7"/>
  <c r="W4157" i="7"/>
  <c r="W4172" i="7"/>
  <c r="W4224" i="7"/>
  <c r="W3821" i="7"/>
  <c r="W4154" i="7"/>
  <c r="W4223" i="7"/>
  <c r="W3694" i="7"/>
  <c r="W4222" i="7"/>
  <c r="W4221" i="7"/>
  <c r="W4009" i="7"/>
  <c r="W3982" i="7"/>
  <c r="W4178" i="7"/>
  <c r="W3705" i="7"/>
  <c r="W4073" i="7"/>
  <c r="W4057" i="7"/>
  <c r="W4220" i="7"/>
  <c r="W4042" i="7"/>
  <c r="W3941" i="7"/>
  <c r="W4065" i="7"/>
  <c r="W3991" i="7"/>
  <c r="W4219" i="7"/>
  <c r="W4049" i="7"/>
  <c r="W4108" i="7"/>
  <c r="W3887" i="7"/>
  <c r="W3733" i="7"/>
  <c r="W3709" i="7"/>
  <c r="W4025" i="7"/>
  <c r="W3707" i="7"/>
  <c r="W4019" i="7"/>
  <c r="W3970" i="7"/>
  <c r="W3731" i="7"/>
  <c r="W3706" i="7"/>
  <c r="W3888" i="7"/>
  <c r="W3832" i="7"/>
  <c r="W3846" i="7"/>
  <c r="W4084" i="7"/>
  <c r="W3898" i="7"/>
  <c r="W3806" i="7"/>
  <c r="W4218" i="7"/>
  <c r="W3828" i="7"/>
  <c r="W3901" i="7"/>
  <c r="W3699" i="7"/>
  <c r="W3915" i="7"/>
  <c r="W3995" i="7"/>
  <c r="W4024" i="7"/>
  <c r="W3900" i="7"/>
  <c r="W4217" i="7"/>
  <c r="W4007" i="7"/>
  <c r="W4027" i="7"/>
  <c r="W4216" i="7"/>
  <c r="W3683" i="7"/>
  <c r="W3776" i="7"/>
  <c r="W3953" i="7"/>
  <c r="W3997" i="7"/>
  <c r="W3968" i="7"/>
  <c r="W4036" i="7"/>
  <c r="W3703" i="7"/>
  <c r="W4215" i="7"/>
  <c r="W4088" i="7"/>
  <c r="W4175" i="7"/>
  <c r="W4082" i="7"/>
  <c r="W4177" i="7"/>
  <c r="W4081" i="7"/>
  <c r="W3795" i="7"/>
  <c r="W3979" i="7"/>
  <c r="W4165" i="7"/>
  <c r="W4091" i="7"/>
  <c r="W4012" i="7"/>
  <c r="W3718" i="7"/>
  <c r="W3933" i="7"/>
  <c r="W4214" i="7"/>
  <c r="W3675" i="7"/>
  <c r="W4213" i="7"/>
  <c r="W4087" i="7"/>
  <c r="W4212" i="7"/>
  <c r="W3959" i="7"/>
  <c r="W3978" i="7"/>
  <c r="W3928" i="7"/>
  <c r="W4211" i="7"/>
  <c r="W3895" i="7"/>
  <c r="W3800" i="7"/>
  <c r="W3693" i="7"/>
  <c r="W4210" i="7"/>
  <c r="W3759" i="7"/>
  <c r="W3914" i="7"/>
  <c r="W4209" i="7"/>
  <c r="W3875" i="7"/>
  <c r="W4100" i="7"/>
  <c r="W4001" i="7"/>
  <c r="W3893" i="7"/>
  <c r="W3682" i="7"/>
  <c r="W4182" i="7"/>
  <c r="W4060" i="7"/>
  <c r="W4208" i="7"/>
  <c r="W4207" i="7"/>
  <c r="W3755" i="7"/>
  <c r="W3883" i="7"/>
  <c r="W3948" i="7"/>
  <c r="W3845" i="7"/>
  <c r="W3992" i="7"/>
  <c r="W3984" i="7"/>
  <c r="W3988" i="7"/>
  <c r="W4120" i="7"/>
  <c r="W4206" i="7"/>
  <c r="W4205" i="7"/>
  <c r="W4204" i="7"/>
  <c r="W4203" i="7"/>
  <c r="W3698" i="7"/>
  <c r="W4202" i="7"/>
  <c r="W4201" i="7"/>
  <c r="W4200" i="7"/>
  <c r="W4179" i="7"/>
  <c r="W3896" i="7"/>
  <c r="W3910" i="7"/>
  <c r="W3872" i="7"/>
  <c r="W3937" i="7"/>
  <c r="W3913" i="7"/>
  <c r="W4106" i="7"/>
  <c r="W4052" i="7"/>
  <c r="W3711" i="7"/>
  <c r="W3969" i="7"/>
  <c r="W3885" i="7"/>
  <c r="W4199" i="7"/>
  <c r="W4198" i="7"/>
  <c r="W4197" i="7"/>
  <c r="W4196" i="7"/>
  <c r="W3853" i="7"/>
  <c r="W4064" i="7"/>
  <c r="W3882" i="7"/>
  <c r="W3939" i="7"/>
  <c r="W4021" i="7"/>
  <c r="W4069" i="7"/>
  <c r="W4101" i="7"/>
  <c r="W4002" i="7"/>
  <c r="W4006" i="7"/>
  <c r="W3708" i="7"/>
  <c r="W4195" i="7"/>
  <c r="W4075" i="7"/>
  <c r="W3704" i="7"/>
  <c r="W3946" i="7"/>
  <c r="W4045" i="7"/>
  <c r="W3805" i="7"/>
  <c r="W4119" i="7"/>
  <c r="W3865" i="7"/>
  <c r="W3870" i="7"/>
  <c r="W3966" i="7"/>
  <c r="W4013" i="7"/>
  <c r="W3804" i="7"/>
  <c r="W3947" i="7"/>
  <c r="W3864" i="7"/>
  <c r="W3819" i="7"/>
  <c r="W3892" i="7"/>
  <c r="W3944" i="7"/>
  <c r="W4059" i="7"/>
  <c r="W4194" i="7"/>
  <c r="W3999" i="7"/>
  <c r="W4193" i="7"/>
  <c r="W4122" i="7"/>
  <c r="W4121" i="7"/>
  <c r="W3854" i="7"/>
  <c r="W4103" i="7"/>
  <c r="W4005" i="7"/>
  <c r="W4099" i="7"/>
  <c r="W4109" i="7"/>
  <c r="W3793" i="7"/>
  <c r="W3994" i="7"/>
  <c r="W3943" i="7"/>
  <c r="W3904" i="7"/>
  <c r="W4011" i="7"/>
  <c r="W3873" i="7"/>
  <c r="W3826" i="7"/>
  <c r="W3690" i="7"/>
  <c r="W3850" i="7"/>
  <c r="W3993" i="7"/>
  <c r="W3807" i="7"/>
  <c r="W4033" i="7"/>
  <c r="W3843" i="7"/>
  <c r="W3855" i="7"/>
  <c r="W3803" i="7"/>
  <c r="W3981" i="7"/>
  <c r="W4161" i="7"/>
  <c r="W3692" i="7"/>
  <c r="W4051" i="7"/>
  <c r="W4003" i="7"/>
  <c r="W4104" i="7"/>
  <c r="W4135" i="7"/>
  <c r="W3942" i="7"/>
  <c r="W3925" i="7"/>
  <c r="W4004" i="7"/>
  <c r="W3860" i="7"/>
  <c r="W3831" i="7"/>
  <c r="W3681" i="7"/>
  <c r="W4129" i="7"/>
  <c r="W3956" i="7"/>
  <c r="W3903" i="7"/>
  <c r="W3812" i="7"/>
  <c r="W4192" i="7"/>
  <c r="W3764" i="7"/>
  <c r="W4105" i="7"/>
  <c r="W4008" i="7"/>
  <c r="W3871" i="7"/>
  <c r="W3945" i="7"/>
  <c r="W3902" i="7"/>
  <c r="W4102" i="7"/>
  <c r="W3980" i="7"/>
  <c r="W3851" i="7"/>
  <c r="W3710" i="7"/>
  <c r="W3874" i="7"/>
  <c r="W3737" i="7"/>
  <c r="W3856" i="7"/>
  <c r="W4098" i="7"/>
  <c r="W3869" i="7"/>
  <c r="W4079" i="7"/>
  <c r="W4153" i="7"/>
  <c r="W3739" i="7"/>
  <c r="W4017" i="7"/>
  <c r="W3977" i="7"/>
  <c r="W4191" i="7"/>
  <c r="W3747" i="7"/>
  <c r="W4190" i="7"/>
  <c r="W3746" i="7"/>
  <c r="W3745" i="7"/>
  <c r="W3784" i="7"/>
  <c r="W3748" i="7"/>
  <c r="W3771" i="7"/>
  <c r="W3774" i="7"/>
  <c r="W4032" i="7"/>
  <c r="W4189" i="7"/>
  <c r="W3770" i="7"/>
  <c r="W3769" i="7"/>
  <c r="W3738" i="7"/>
  <c r="W4138" i="7"/>
  <c r="W3768" i="7"/>
  <c r="W3697" i="7"/>
  <c r="W4044" i="7"/>
  <c r="W3778" i="7"/>
  <c r="W3727" i="7"/>
  <c r="W4117" i="7"/>
  <c r="W3786" i="7"/>
  <c r="W3876" i="7"/>
  <c r="W3772" i="7"/>
  <c r="W3788" i="7"/>
  <c r="W3781" i="7"/>
  <c r="W3791" i="7"/>
  <c r="W3763" i="7"/>
  <c r="W3741" i="7"/>
  <c r="W3744" i="7"/>
  <c r="W3735" i="7"/>
  <c r="W4118" i="7"/>
  <c r="W3782" i="7"/>
  <c r="W3743" i="7"/>
  <c r="W3750" i="7"/>
  <c r="W3773" i="7"/>
  <c r="W3754" i="7"/>
  <c r="W3751" i="7"/>
  <c r="W3730" i="7"/>
  <c r="W3736" i="7"/>
  <c r="W3740" i="7"/>
  <c r="W3749" i="7"/>
  <c r="W3780" i="7"/>
  <c r="W3734" i="7"/>
  <c r="W4188" i="7"/>
  <c r="W3753" i="7"/>
  <c r="W3752" i="7"/>
  <c r="W3777" i="7"/>
  <c r="W3742" i="7"/>
  <c r="W3787" i="7"/>
  <c r="W3758" i="7"/>
  <c r="W4187" i="7"/>
  <c r="W3779" i="7"/>
  <c r="W10" i="7"/>
  <c r="W255" i="7"/>
  <c r="W63" i="7"/>
  <c r="W616" i="7"/>
  <c r="W81" i="7"/>
  <c r="W299" i="7"/>
  <c r="W358" i="7"/>
  <c r="W615" i="7"/>
  <c r="W64" i="7"/>
  <c r="W494" i="7"/>
  <c r="W368" i="7"/>
  <c r="W614" i="7"/>
  <c r="W289" i="7"/>
  <c r="W278" i="7"/>
  <c r="W450" i="7"/>
  <c r="W613" i="7"/>
  <c r="W197" i="7"/>
  <c r="W124" i="7"/>
  <c r="W612" i="7"/>
  <c r="W36" i="7"/>
  <c r="W153" i="7"/>
  <c r="W172" i="7"/>
  <c r="W223" i="7"/>
  <c r="W140" i="7"/>
  <c r="W173" i="7"/>
  <c r="W97" i="7"/>
  <c r="W304" i="7"/>
  <c r="W249" i="7"/>
  <c r="W99" i="7"/>
  <c r="W611" i="7"/>
  <c r="W519" i="7"/>
  <c r="W98" i="7"/>
  <c r="W240" i="7"/>
  <c r="W610" i="7"/>
  <c r="W313" i="7"/>
  <c r="W295" i="7"/>
  <c r="W266" i="7"/>
  <c r="W213" i="7"/>
  <c r="W301" i="7"/>
  <c r="W609" i="7"/>
  <c r="W395" i="7"/>
  <c r="W168" i="7"/>
  <c r="W150" i="7"/>
  <c r="W326" i="7"/>
  <c r="W96" i="7"/>
  <c r="W163" i="7"/>
  <c r="W291" i="7"/>
  <c r="W458" i="7"/>
  <c r="W82" i="7"/>
  <c r="W66" i="7"/>
  <c r="W35" i="7"/>
  <c r="W86" i="7"/>
  <c r="W30" i="7"/>
  <c r="W69" i="7"/>
  <c r="W29" i="7"/>
  <c r="W53" i="7"/>
  <c r="W608" i="7"/>
  <c r="W607" i="7"/>
  <c r="W37" i="7"/>
  <c r="W162" i="7"/>
  <c r="W426" i="7"/>
  <c r="W606" i="7"/>
  <c r="W133" i="7"/>
  <c r="W167" i="7"/>
  <c r="W605" i="7"/>
  <c r="W604" i="7"/>
  <c r="W152" i="7"/>
  <c r="W429" i="7"/>
  <c r="W228" i="7"/>
  <c r="W34" i="7"/>
  <c r="W159" i="7"/>
  <c r="W193" i="7"/>
  <c r="W408" i="7"/>
  <c r="W253" i="7"/>
  <c r="W400" i="7"/>
  <c r="W603" i="7"/>
  <c r="W602" i="7"/>
  <c r="W241" i="7"/>
  <c r="W601" i="7"/>
  <c r="W495" i="7"/>
  <c r="W600" i="7"/>
  <c r="W599" i="7"/>
  <c r="W598" i="7"/>
  <c r="W8" i="7"/>
  <c r="W403" i="7"/>
  <c r="W80" i="7"/>
  <c r="W58" i="7"/>
  <c r="W233" i="7"/>
  <c r="W597" i="7"/>
  <c r="W518" i="7"/>
  <c r="W596" i="7"/>
  <c r="W65" i="7"/>
  <c r="W94" i="7"/>
  <c r="W52" i="7"/>
  <c r="W595" i="7"/>
  <c r="W392" i="7"/>
  <c r="W290" i="7"/>
  <c r="W344" i="7"/>
  <c r="W212" i="7"/>
  <c r="W246" i="7"/>
  <c r="W251" i="7"/>
  <c r="W594" i="7"/>
  <c r="W504" i="7"/>
  <c r="W390" i="7"/>
  <c r="W259" i="7"/>
  <c r="W85" i="7"/>
  <c r="W143" i="7"/>
  <c r="W496" i="7"/>
  <c r="W257" i="7"/>
  <c r="W593" i="7"/>
  <c r="W592" i="7"/>
  <c r="W6" i="7"/>
  <c r="W591" i="7"/>
  <c r="W490" i="7"/>
  <c r="W175" i="7"/>
  <c r="W590" i="7"/>
  <c r="W92" i="7"/>
  <c r="W40" i="7"/>
  <c r="W486" i="7"/>
  <c r="W303" i="7"/>
  <c r="W589" i="7"/>
  <c r="W16" i="7"/>
  <c r="W588" i="7"/>
  <c r="W587" i="7"/>
  <c r="W171" i="7"/>
  <c r="W83" i="7"/>
  <c r="W202" i="7"/>
  <c r="W511" i="7"/>
  <c r="W586" i="7"/>
  <c r="W393" i="7"/>
  <c r="W232" i="7"/>
  <c r="W41" i="7"/>
  <c r="W585" i="7"/>
  <c r="W151" i="7"/>
  <c r="W584" i="7"/>
  <c r="W471" i="7"/>
  <c r="W284" i="7"/>
  <c r="W317" i="7"/>
  <c r="W345" i="7"/>
  <c r="W123" i="7"/>
  <c r="W183" i="7"/>
  <c r="W583" i="7"/>
  <c r="W582" i="7"/>
  <c r="W365" i="7"/>
  <c r="W176" i="7"/>
  <c r="W264" i="7"/>
  <c r="W394" i="7"/>
  <c r="W423" i="7"/>
  <c r="W351" i="7"/>
  <c r="W61" i="7"/>
  <c r="W581" i="7"/>
  <c r="W407" i="7"/>
  <c r="W310" i="7"/>
  <c r="W256" i="7"/>
  <c r="W286" i="7"/>
  <c r="W389" i="7"/>
  <c r="W15" i="7"/>
  <c r="W138" i="7"/>
  <c r="W95" i="7"/>
  <c r="W132" i="7"/>
  <c r="W580" i="7"/>
  <c r="W227" i="7"/>
  <c r="W131" i="7"/>
  <c r="W216" i="7"/>
  <c r="W321" i="7"/>
  <c r="W397" i="7"/>
  <c r="W182" i="7"/>
  <c r="W512" i="7"/>
  <c r="W122" i="7"/>
  <c r="W181" i="7"/>
  <c r="W405" i="7"/>
  <c r="W60" i="7"/>
  <c r="W49" i="7"/>
  <c r="W412" i="7"/>
  <c r="W579" i="7"/>
  <c r="W145" i="7"/>
  <c r="W48" i="7"/>
  <c r="W57" i="7"/>
  <c r="W254" i="7"/>
  <c r="W84" i="7"/>
  <c r="W578" i="7"/>
  <c r="W158" i="7"/>
  <c r="W100" i="7"/>
  <c r="W136" i="7"/>
  <c r="W417" i="7"/>
  <c r="W577" i="7"/>
  <c r="W474" i="7"/>
  <c r="W503" i="7"/>
  <c r="W128" i="7"/>
  <c r="W473" i="7"/>
  <c r="W576" i="7"/>
  <c r="W39" i="7"/>
  <c r="W67" i="7"/>
  <c r="W493" i="7"/>
  <c r="W502" i="7"/>
  <c r="W265" i="7"/>
  <c r="W575" i="7"/>
  <c r="W305" i="7"/>
  <c r="W574" i="7"/>
  <c r="W573" i="7"/>
  <c r="W572" i="7"/>
  <c r="W287" i="7"/>
  <c r="W25" i="7"/>
  <c r="W364" i="7"/>
  <c r="W571" i="7"/>
  <c r="W235" i="7"/>
  <c r="W192" i="7"/>
  <c r="W214" i="7"/>
  <c r="W20" i="7"/>
  <c r="W117" i="7"/>
  <c r="W489" i="7"/>
  <c r="W506" i="7"/>
  <c r="W33" i="7"/>
  <c r="W570" i="7"/>
  <c r="W101" i="7"/>
  <c r="W156" i="7"/>
  <c r="W352" i="7"/>
  <c r="W62" i="7"/>
  <c r="W250" i="7"/>
  <c r="W149" i="7"/>
  <c r="W91" i="7"/>
  <c r="W206" i="7"/>
  <c r="W218" i="7"/>
  <c r="W222" i="7"/>
  <c r="W54" i="7"/>
  <c r="W425" i="7"/>
  <c r="W466" i="7"/>
  <c r="W371" i="7"/>
  <c r="W196" i="7"/>
  <c r="W569" i="7"/>
  <c r="W231" i="7"/>
  <c r="W421" i="7"/>
  <c r="W568" i="7"/>
  <c r="W567" i="7"/>
  <c r="W238" i="7"/>
  <c r="W300" i="7"/>
  <c r="W566" i="7"/>
  <c r="W75" i="7"/>
  <c r="W406" i="7"/>
  <c r="W404" i="7"/>
  <c r="W565" i="7"/>
  <c r="W420" i="7"/>
  <c r="W377" i="7"/>
  <c r="W465" i="7"/>
  <c r="W127" i="7"/>
  <c r="W452" i="7"/>
  <c r="W485" i="7"/>
  <c r="W346" i="7"/>
  <c r="W220" i="7"/>
  <c r="W508" i="7"/>
  <c r="W205" i="7"/>
  <c r="W56" i="7"/>
  <c r="W90" i="7"/>
  <c r="W11" i="7"/>
  <c r="W564" i="7"/>
  <c r="W563" i="7"/>
  <c r="W234" i="7"/>
  <c r="W562" i="7"/>
  <c r="W263" i="7"/>
  <c r="W382" i="7"/>
  <c r="W391" i="7"/>
  <c r="W225" i="7"/>
  <c r="W517" i="7"/>
  <c r="W320" i="7"/>
  <c r="W561" i="7"/>
  <c r="W492" i="7"/>
  <c r="W376" i="7"/>
  <c r="W224" i="7"/>
  <c r="W360" i="7"/>
  <c r="W247" i="7"/>
  <c r="W154" i="7"/>
  <c r="W560" i="7"/>
  <c r="W134" i="7"/>
  <c r="W73" i="7"/>
  <c r="W367" i="7"/>
  <c r="W288" i="7"/>
  <c r="W559" i="7"/>
  <c r="W260" i="7"/>
  <c r="W164" i="7"/>
  <c r="W558" i="7"/>
  <c r="W285" i="7"/>
  <c r="W419" i="7"/>
  <c r="W557" i="7"/>
  <c r="W88" i="7"/>
  <c r="W515" i="7"/>
  <c r="W50" i="7"/>
  <c r="W422" i="7"/>
  <c r="W509" i="7"/>
  <c r="W195" i="7"/>
  <c r="W43" i="7"/>
  <c r="W363" i="7"/>
  <c r="W381" i="7"/>
  <c r="W372" i="7"/>
  <c r="W349" i="7"/>
  <c r="W294" i="7"/>
  <c r="W180" i="7"/>
  <c r="W556" i="7"/>
  <c r="W428" i="7"/>
  <c r="W555" i="7"/>
  <c r="W292" i="7"/>
  <c r="W505" i="7"/>
  <c r="W79" i="7"/>
  <c r="W554" i="7"/>
  <c r="W28" i="7"/>
  <c r="W319" i="7"/>
  <c r="W553" i="7"/>
  <c r="W148" i="7"/>
  <c r="W248" i="7"/>
  <c r="W21" i="7"/>
  <c r="W135" i="7"/>
  <c r="W552" i="7"/>
  <c r="W443" i="7"/>
  <c r="W71" i="7"/>
  <c r="W204" i="7"/>
  <c r="W252" i="7"/>
  <c r="W9" i="7"/>
  <c r="W402" i="7"/>
  <c r="W353" i="7"/>
  <c r="W380" i="7"/>
  <c r="W42" i="7"/>
  <c r="W416" i="7"/>
  <c r="W221" i="7"/>
  <c r="W551" i="7"/>
  <c r="W369" i="7"/>
  <c r="W359" i="7"/>
  <c r="W307" i="7"/>
  <c r="W27" i="7"/>
  <c r="W283" i="7"/>
  <c r="W550" i="7"/>
  <c r="W186" i="7"/>
  <c r="W211" i="7"/>
  <c r="W242" i="7"/>
  <c r="W322" i="7"/>
  <c r="W126" i="7"/>
  <c r="W549" i="7"/>
  <c r="W22" i="7"/>
  <c r="W309" i="7"/>
  <c r="W18" i="7"/>
  <c r="W501" i="7"/>
  <c r="W341" i="7"/>
  <c r="W178" i="7"/>
  <c r="W324" i="7"/>
  <c r="W548" i="7"/>
  <c r="W399" i="7"/>
  <c r="W396" i="7"/>
  <c r="W348" i="7"/>
  <c r="W547" i="7"/>
  <c r="W105" i="7"/>
  <c r="W424" i="7"/>
  <c r="W258" i="7"/>
  <c r="W217" i="7"/>
  <c r="W144" i="7"/>
  <c r="W14" i="7"/>
  <c r="W514" i="7"/>
  <c r="W488" i="7"/>
  <c r="W546" i="7"/>
  <c r="W244" i="7"/>
  <c r="W209" i="7"/>
  <c r="W545" i="7"/>
  <c r="W347" i="7"/>
  <c r="W166" i="7"/>
  <c r="W298" i="7"/>
  <c r="W70" i="7"/>
  <c r="W544" i="7"/>
  <c r="W311" i="7"/>
  <c r="W448" i="7"/>
  <c r="W208" i="7"/>
  <c r="W219" i="7"/>
  <c r="W315" i="7"/>
  <c r="W323" i="7"/>
  <c r="W302" i="7"/>
  <c r="W130" i="7"/>
  <c r="W543" i="7"/>
  <c r="W23" i="7"/>
  <c r="W542" i="7"/>
  <c r="W513" i="7"/>
  <c r="W296" i="7"/>
  <c r="W308" i="7"/>
  <c r="W541" i="7"/>
  <c r="W26" i="7"/>
  <c r="W540" i="7"/>
  <c r="W239" i="7"/>
  <c r="W191" i="7"/>
  <c r="W170" i="7"/>
  <c r="W155" i="7"/>
  <c r="W539" i="7"/>
  <c r="W13" i="7"/>
  <c r="W375" i="7"/>
  <c r="W104" i="7"/>
  <c r="W157" i="7"/>
  <c r="W318" i="7"/>
  <c r="W507" i="7"/>
  <c r="W93" i="7"/>
  <c r="W500" i="7"/>
  <c r="W297" i="7"/>
  <c r="W357" i="7"/>
  <c r="W451" i="7"/>
  <c r="W51" i="7"/>
  <c r="W24" i="7"/>
  <c r="W356" i="7"/>
  <c r="W38" i="7"/>
  <c r="W355" i="7"/>
  <c r="W293" i="7"/>
  <c r="W261" i="7"/>
  <c r="W316" i="7"/>
  <c r="W442" i="7"/>
  <c r="W325" i="7"/>
  <c r="W516" i="7"/>
  <c r="W121" i="7"/>
  <c r="W179" i="7"/>
  <c r="W72" i="7"/>
  <c r="W538" i="7"/>
  <c r="W59" i="7"/>
  <c r="W185" i="7"/>
  <c r="W340" i="7"/>
  <c r="W475" i="7"/>
  <c r="W537" i="7"/>
  <c r="W230" i="7"/>
  <c r="W306" i="7"/>
  <c r="W314" i="7"/>
  <c r="W312" i="7"/>
  <c r="W68" i="7"/>
  <c r="W470" i="7"/>
  <c r="W125" i="7"/>
  <c r="W237" i="7"/>
  <c r="W510" i="7"/>
  <c r="W350" i="7"/>
  <c r="W536" i="7"/>
  <c r="W411" i="7"/>
  <c r="W184" i="7"/>
  <c r="W174" i="7"/>
  <c r="W137" i="7"/>
  <c r="W491" i="7"/>
  <c r="W89" i="7"/>
  <c r="W139" i="7"/>
  <c r="W468" i="7"/>
  <c r="W535" i="7"/>
  <c r="W418" i="7"/>
  <c r="W520" i="7"/>
  <c r="W457" i="7"/>
  <c r="W243" i="7"/>
  <c r="W441" i="7"/>
  <c r="W229" i="7"/>
  <c r="W534" i="7"/>
  <c r="W236" i="7"/>
  <c r="W449" i="7"/>
  <c r="W533" i="7"/>
  <c r="W74" i="7"/>
  <c r="W17" i="7"/>
  <c r="W462" i="7"/>
  <c r="W532" i="7"/>
  <c r="W188" i="7"/>
  <c r="W47" i="7"/>
  <c r="W531" i="7"/>
  <c r="W415" i="7"/>
  <c r="W207" i="7"/>
  <c r="W7" i="7"/>
  <c r="W177" i="7"/>
  <c r="W343" i="7"/>
  <c r="W414" i="7"/>
  <c r="W215" i="7"/>
  <c r="W55" i="7"/>
  <c r="W277" i="7"/>
  <c r="W32" i="7"/>
  <c r="W282" i="7"/>
  <c r="W409" i="7"/>
  <c r="W281" i="7"/>
  <c r="W483" i="7"/>
  <c r="W276" i="7"/>
  <c r="W262" i="7"/>
  <c r="W370" i="7"/>
  <c r="W78" i="7"/>
  <c r="W339" i="7"/>
  <c r="W401" i="7"/>
  <c r="W354" i="7"/>
  <c r="W203" i="7"/>
  <c r="W498" i="7"/>
  <c r="W410" i="7"/>
  <c r="W499" i="7"/>
  <c r="W413" i="7"/>
  <c r="W530" i="7"/>
  <c r="W332" i="7"/>
  <c r="W529" i="7"/>
  <c r="W201" i="7"/>
  <c r="W279" i="7"/>
  <c r="W528" i="7"/>
  <c r="W187" i="7"/>
  <c r="W147" i="7"/>
  <c r="W46" i="7"/>
  <c r="W497" i="7"/>
  <c r="W374" i="7"/>
  <c r="W361" i="7"/>
  <c r="W388" i="7"/>
  <c r="W338" i="7"/>
  <c r="W87" i="7"/>
  <c r="W12" i="7"/>
  <c r="W45" i="7"/>
  <c r="W226" i="7"/>
  <c r="W527" i="7"/>
  <c r="W342" i="7"/>
  <c r="W467" i="7"/>
  <c r="W526" i="7"/>
  <c r="W116" i="7"/>
  <c r="W200" i="7"/>
  <c r="W373" i="7"/>
  <c r="W142" i="7"/>
  <c r="W481" i="7"/>
  <c r="W274" i="7"/>
  <c r="W463" i="7"/>
  <c r="W484" i="7"/>
  <c r="W109" i="7"/>
  <c r="W379" i="7"/>
  <c r="W77" i="7"/>
  <c r="W525" i="7"/>
  <c r="W161" i="7"/>
  <c r="W44" i="7"/>
  <c r="W146" i="7"/>
  <c r="W461" i="7"/>
  <c r="W386" i="7"/>
  <c r="W469" i="7"/>
  <c r="W480" i="7"/>
  <c r="W385" i="7"/>
  <c r="W362" i="7"/>
  <c r="W454" i="7"/>
  <c r="W189" i="7"/>
  <c r="W245" i="7"/>
  <c r="W482" i="7"/>
  <c r="W31" i="7"/>
  <c r="W334" i="7"/>
  <c r="W169" i="7"/>
  <c r="W165" i="7"/>
  <c r="W190" i="7"/>
  <c r="W199" i="7"/>
  <c r="W19" i="7"/>
  <c r="W194" i="7"/>
  <c r="W398" i="7"/>
  <c r="W464" i="7"/>
  <c r="W141" i="7"/>
  <c r="W387" i="7"/>
  <c r="W160" i="7"/>
  <c r="W115" i="7"/>
  <c r="W119" i="7"/>
  <c r="W76" i="7"/>
  <c r="W478" i="7"/>
  <c r="W337" i="7"/>
  <c r="W456" i="7"/>
  <c r="W440" i="7"/>
  <c r="W270" i="7"/>
  <c r="W439" i="7"/>
  <c r="W434" i="7"/>
  <c r="W273" i="7"/>
  <c r="W433" i="7"/>
  <c r="W447" i="7"/>
  <c r="W330" i="7"/>
  <c r="W275" i="7"/>
  <c r="W331" i="7"/>
  <c r="W459" i="7"/>
  <c r="W198" i="7"/>
  <c r="W431" i="7"/>
  <c r="W487" i="7"/>
  <c r="W269" i="7"/>
  <c r="W335" i="7"/>
  <c r="W455" i="7"/>
  <c r="W120" i="7"/>
  <c r="W430" i="7"/>
  <c r="W479" i="7"/>
  <c r="W103" i="7"/>
  <c r="W472" i="7"/>
  <c r="W272" i="7"/>
  <c r="W118" i="7"/>
  <c r="W113" i="7"/>
  <c r="W378" i="7"/>
  <c r="W271" i="7"/>
  <c r="W112" i="7"/>
  <c r="W329" i="7"/>
  <c r="W438" i="7"/>
  <c r="W427" i="7"/>
  <c r="W524" i="7"/>
  <c r="W366" i="7"/>
  <c r="W110" i="7"/>
  <c r="W384" i="7"/>
  <c r="W280" i="7"/>
  <c r="W102" i="7"/>
  <c r="W444" i="7"/>
  <c r="W129" i="7"/>
  <c r="W333" i="7"/>
  <c r="W336" i="7"/>
  <c r="W432" i="7"/>
  <c r="W437" i="7"/>
  <c r="W383" i="7"/>
  <c r="W445" i="7"/>
  <c r="W460" i="7"/>
  <c r="W268" i="7"/>
  <c r="W114" i="7"/>
  <c r="W446" i="7"/>
  <c r="W108" i="7"/>
  <c r="W436" i="7"/>
  <c r="W477" i="7"/>
  <c r="W523" i="7"/>
  <c r="W328" i="7"/>
  <c r="W522" i="7"/>
  <c r="W267" i="7"/>
  <c r="W111" i="7"/>
  <c r="W476" i="7"/>
  <c r="W327" i="7"/>
  <c r="W521" i="7"/>
  <c r="W453" i="7"/>
  <c r="W107" i="7"/>
  <c r="W435" i="7"/>
  <c r="W106" i="7"/>
  <c r="V969" i="7"/>
  <c r="V707" i="7"/>
  <c r="V1227" i="7"/>
  <c r="V709" i="7"/>
  <c r="V735" i="7"/>
  <c r="V1061" i="7"/>
  <c r="V708" i="7"/>
  <c r="V660" i="7"/>
  <c r="V634" i="7"/>
  <c r="V1092" i="7"/>
  <c r="V1008" i="7"/>
  <c r="V706" i="7"/>
  <c r="V668" i="7"/>
  <c r="V728" i="7"/>
  <c r="V1097" i="7"/>
  <c r="V1003" i="7"/>
  <c r="V1226" i="7"/>
  <c r="V774" i="7"/>
  <c r="V734" i="7"/>
  <c r="V1225" i="7"/>
  <c r="V692" i="7"/>
  <c r="V783" i="7"/>
  <c r="V775" i="7"/>
  <c r="V702" i="7"/>
  <c r="V993" i="7"/>
  <c r="V1224" i="7"/>
  <c r="V1223" i="7"/>
  <c r="V641" i="7"/>
  <c r="V674" i="7"/>
  <c r="V733" i="7"/>
  <c r="V664" i="7"/>
  <c r="V1023" i="7"/>
  <c r="V695" i="7"/>
  <c r="V1119" i="7"/>
  <c r="V822" i="7"/>
  <c r="V910" i="7"/>
  <c r="V980" i="7"/>
  <c r="V744" i="7"/>
  <c r="V737" i="7"/>
  <c r="V926" i="7"/>
  <c r="V1222" i="7"/>
  <c r="V959" i="7"/>
  <c r="V1221" i="7"/>
  <c r="V837" i="7"/>
  <c r="V866" i="7"/>
  <c r="V632" i="7"/>
  <c r="V640" i="7"/>
  <c r="V659" i="7"/>
  <c r="V963" i="7"/>
  <c r="V716" i="7"/>
  <c r="V836" i="7"/>
  <c r="V1115" i="7"/>
  <c r="V676" i="7"/>
  <c r="V677" i="7"/>
  <c r="V985" i="7"/>
  <c r="V1095" i="7"/>
  <c r="V1220" i="7"/>
  <c r="V1219" i="7"/>
  <c r="V672" i="7"/>
  <c r="V1218" i="7"/>
  <c r="V1217" i="7"/>
  <c r="V1053" i="7"/>
  <c r="V799" i="7"/>
  <c r="V875" i="7"/>
  <c r="V804" i="7"/>
  <c r="V782" i="7"/>
  <c r="V1043" i="7"/>
  <c r="V932" i="7"/>
  <c r="V620" i="7"/>
  <c r="V1069" i="7"/>
  <c r="V1116" i="7"/>
  <c r="V673" i="7"/>
  <c r="V864" i="7"/>
  <c r="V682" i="7"/>
  <c r="V727" i="7"/>
  <c r="V801" i="7"/>
  <c r="V857" i="7"/>
  <c r="V971" i="7"/>
  <c r="V1216" i="7"/>
  <c r="V979" i="7"/>
  <c r="V705" i="7"/>
  <c r="V957" i="7"/>
  <c r="V639" i="7"/>
  <c r="V1215" i="7"/>
  <c r="V978" i="7"/>
  <c r="V1214" i="7"/>
  <c r="V846" i="7"/>
  <c r="V1068" i="7"/>
  <c r="V992" i="7"/>
  <c r="V743" i="7"/>
  <c r="V1004" i="7"/>
  <c r="V1117" i="7"/>
  <c r="V1213" i="7"/>
  <c r="V852" i="7"/>
  <c r="V1212" i="7"/>
  <c r="V1073" i="7"/>
  <c r="V808" i="7"/>
  <c r="V1211" i="7"/>
  <c r="V665" i="7"/>
  <c r="V719" i="7"/>
  <c r="V1077" i="7"/>
  <c r="V976" i="7"/>
  <c r="V803" i="7"/>
  <c r="V832" i="7"/>
  <c r="V933" i="7"/>
  <c r="V941" i="7"/>
  <c r="V694" i="7"/>
  <c r="V1210" i="7"/>
  <c r="V701" i="7"/>
  <c r="V698" i="7"/>
  <c r="V1019" i="7"/>
  <c r="V1011" i="7"/>
  <c r="V986" i="7"/>
  <c r="V1209" i="7"/>
  <c r="V1208" i="7"/>
  <c r="V697" i="7"/>
  <c r="V1207" i="7"/>
  <c r="V730" i="7"/>
  <c r="V1098" i="7"/>
  <c r="V975" i="7"/>
  <c r="V920" i="7"/>
  <c r="V680" i="7"/>
  <c r="V1206" i="7"/>
  <c r="V1024" i="7"/>
  <c r="V786" i="7"/>
  <c r="V794" i="7"/>
  <c r="V619" i="7"/>
  <c r="V1114" i="7"/>
  <c r="V943" i="7"/>
  <c r="V1205" i="7"/>
  <c r="V817" i="7"/>
  <c r="V956" i="7"/>
  <c r="V1113" i="7"/>
  <c r="V658" i="7"/>
  <c r="V779" i="7"/>
  <c r="V1013" i="7"/>
  <c r="V675" i="7"/>
  <c r="V829" i="7"/>
  <c r="V921" i="7"/>
  <c r="V821" i="7"/>
  <c r="V828" i="7"/>
  <c r="V1056" i="7"/>
  <c r="V825" i="7"/>
  <c r="V1045" i="7"/>
  <c r="V1001" i="7"/>
  <c r="V851" i="7"/>
  <c r="V958" i="7"/>
  <c r="V622" i="7"/>
  <c r="V1204" i="7"/>
  <c r="V1203" i="7"/>
  <c r="V781" i="7"/>
  <c r="V778" i="7"/>
  <c r="V772" i="7"/>
  <c r="V1202" i="7"/>
  <c r="V1094" i="7"/>
  <c r="V855" i="7"/>
  <c r="V693" i="7"/>
  <c r="V1201" i="7"/>
  <c r="V902" i="7"/>
  <c r="V1018" i="7"/>
  <c r="V861" i="7"/>
  <c r="V780" i="7"/>
  <c r="V742" i="7"/>
  <c r="V715" i="7"/>
  <c r="V922" i="7"/>
  <c r="V1130" i="7"/>
  <c r="V686" i="7"/>
  <c r="V663" i="7"/>
  <c r="V648" i="7"/>
  <c r="V940" i="7"/>
  <c r="V815" i="7"/>
  <c r="V1062" i="7"/>
  <c r="V1017" i="7"/>
  <c r="V988" i="7"/>
  <c r="V845" i="7"/>
  <c r="V873" i="7"/>
  <c r="V1089" i="7"/>
  <c r="V1058" i="7"/>
  <c r="V807" i="7"/>
  <c r="V871" i="7"/>
  <c r="V853" i="7"/>
  <c r="V1200" i="7"/>
  <c r="V1040" i="7"/>
  <c r="V824" i="7"/>
  <c r="V1123" i="7"/>
  <c r="V1088" i="7"/>
  <c r="V793" i="7"/>
  <c r="V903" i="7"/>
  <c r="V907" i="7"/>
  <c r="V1112" i="7"/>
  <c r="V881" i="7"/>
  <c r="V624" i="7"/>
  <c r="V1049" i="7"/>
  <c r="V798" i="7"/>
  <c r="V1031" i="7"/>
  <c r="V1071" i="7"/>
  <c r="V1199" i="7"/>
  <c r="V826" i="7"/>
  <c r="V767" i="7"/>
  <c r="V1079" i="7"/>
  <c r="V745" i="7"/>
  <c r="V1198" i="7"/>
  <c r="V1118" i="7"/>
  <c r="V970" i="7"/>
  <c r="V1101" i="7"/>
  <c r="V909" i="7"/>
  <c r="V1030" i="7"/>
  <c r="V1197" i="7"/>
  <c r="V827" i="7"/>
  <c r="V1196" i="7"/>
  <c r="V691" i="7"/>
  <c r="V916" i="7"/>
  <c r="V731" i="7"/>
  <c r="V928" i="7"/>
  <c r="V931" i="7"/>
  <c r="V1006" i="7"/>
  <c r="V652" i="7"/>
  <c r="V721" i="7"/>
  <c r="V1195" i="7"/>
  <c r="V1194" i="7"/>
  <c r="V1193" i="7"/>
  <c r="V981" i="7"/>
  <c r="V684" i="7"/>
  <c r="V924" i="7"/>
  <c r="V952" i="7"/>
  <c r="V732" i="7"/>
  <c r="V1192" i="7"/>
  <c r="V835" i="7"/>
  <c r="V647" i="7"/>
  <c r="V766" i="7"/>
  <c r="V671" i="7"/>
  <c r="V1191" i="7"/>
  <c r="V1082" i="7"/>
  <c r="V1091" i="7"/>
  <c r="V960" i="7"/>
  <c r="V1190" i="7"/>
  <c r="V813" i="7"/>
  <c r="V1028" i="7"/>
  <c r="V1047" i="7"/>
  <c r="V725" i="7"/>
  <c r="V1189" i="7"/>
  <c r="V991" i="7"/>
  <c r="V690" i="7"/>
  <c r="V628" i="7"/>
  <c r="V983" i="7"/>
  <c r="V927" i="7"/>
  <c r="V899" i="7"/>
  <c r="V1033" i="7"/>
  <c r="V657" i="7"/>
  <c r="V1085" i="7"/>
  <c r="V1188" i="7"/>
  <c r="V1037" i="7"/>
  <c r="V685" i="7"/>
  <c r="V650" i="7"/>
  <c r="V908" i="7"/>
  <c r="V1187" i="7"/>
  <c r="V1075" i="7"/>
  <c r="V1000" i="7"/>
  <c r="V1186" i="7"/>
  <c r="V955" i="7"/>
  <c r="V618" i="7"/>
  <c r="V651" i="7"/>
  <c r="V1185" i="7"/>
  <c r="V1059" i="7"/>
  <c r="V848" i="7"/>
  <c r="V1052" i="7"/>
  <c r="V1081" i="7"/>
  <c r="V718" i="7"/>
  <c r="V636" i="7"/>
  <c r="V777" i="7"/>
  <c r="V723" i="7"/>
  <c r="V1184" i="7"/>
  <c r="V1048" i="7"/>
  <c r="V1183" i="7"/>
  <c r="V872" i="7"/>
  <c r="V714" i="7"/>
  <c r="V854" i="7"/>
  <c r="V865" i="7"/>
  <c r="V770" i="7"/>
  <c r="V1182" i="7"/>
  <c r="V954" i="7"/>
  <c r="V1107" i="7"/>
  <c r="V934" i="7"/>
  <c r="V1065" i="7"/>
  <c r="V1181" i="7"/>
  <c r="V776" i="7"/>
  <c r="V713" i="7"/>
  <c r="V1057" i="7"/>
  <c r="V630" i="7"/>
  <c r="V917" i="7"/>
  <c r="V1180" i="7"/>
  <c r="V802" i="7"/>
  <c r="V1179" i="7"/>
  <c r="V1178" i="7"/>
  <c r="V784" i="7"/>
  <c r="V1177" i="7"/>
  <c r="V968" i="7"/>
  <c r="V982" i="7"/>
  <c r="V1176" i="7"/>
  <c r="V948" i="7"/>
  <c r="V769" i="7"/>
  <c r="V856" i="7"/>
  <c r="V962" i="7"/>
  <c r="V1102" i="7"/>
  <c r="V897" i="7"/>
  <c r="V870" i="7"/>
  <c r="V649" i="7"/>
  <c r="V883" i="7"/>
  <c r="V896" i="7"/>
  <c r="V717" i="7"/>
  <c r="V1175" i="7"/>
  <c r="V696" i="7"/>
  <c r="V1067" i="7"/>
  <c r="V654" i="7"/>
  <c r="V814" i="7"/>
  <c r="V1109" i="7"/>
  <c r="V930" i="7"/>
  <c r="V1080" i="7"/>
  <c r="V627" i="7"/>
  <c r="V1129" i="7"/>
  <c r="V1084" i="7"/>
  <c r="V965" i="7"/>
  <c r="V961" i="7"/>
  <c r="V1100" i="7"/>
  <c r="V787" i="7"/>
  <c r="V795" i="7"/>
  <c r="V1122" i="7"/>
  <c r="V874" i="7"/>
  <c r="V1174" i="7"/>
  <c r="V1105" i="7"/>
  <c r="V1035" i="7"/>
  <c r="V1086" i="7"/>
  <c r="V1076" i="7"/>
  <c r="V990" i="7"/>
  <c r="V1173" i="7"/>
  <c r="V1172" i="7"/>
  <c r="V1171" i="7"/>
  <c r="V1051" i="7"/>
  <c r="V1072" i="7"/>
  <c r="V1005" i="7"/>
  <c r="V1170" i="7"/>
  <c r="V1044" i="7"/>
  <c r="V736" i="7"/>
  <c r="V1169" i="7"/>
  <c r="V1168" i="7"/>
  <c r="V1167" i="7"/>
  <c r="V1166" i="7"/>
  <c r="V699" i="7"/>
  <c r="V1165" i="7"/>
  <c r="V653" i="7"/>
  <c r="V1164" i="7"/>
  <c r="V1074" i="7"/>
  <c r="V812" i="7"/>
  <c r="V625" i="7"/>
  <c r="V1063" i="7"/>
  <c r="V1036" i="7"/>
  <c r="V712" i="7"/>
  <c r="V972" i="7"/>
  <c r="V1060" i="7"/>
  <c r="V1104" i="7"/>
  <c r="V951" i="7"/>
  <c r="V785" i="7"/>
  <c r="V1126" i="7"/>
  <c r="V950" i="7"/>
  <c r="V886" i="7"/>
  <c r="V1103" i="7"/>
  <c r="V1108" i="7"/>
  <c r="V839" i="7"/>
  <c r="V860" i="7"/>
  <c r="V739" i="7"/>
  <c r="V1010" i="7"/>
  <c r="V898" i="7"/>
  <c r="V935" i="7"/>
  <c r="V681" i="7"/>
  <c r="V831" i="7"/>
  <c r="V669" i="7"/>
  <c r="V1163" i="7"/>
  <c r="V667" i="7"/>
  <c r="V1066" i="7"/>
  <c r="V1078" i="7"/>
  <c r="V1007" i="7"/>
  <c r="V726" i="7"/>
  <c r="V1093" i="7"/>
  <c r="V703" i="7"/>
  <c r="V834" i="7"/>
  <c r="V850" i="7"/>
  <c r="V683" i="7"/>
  <c r="V621" i="7"/>
  <c r="V877" i="7"/>
  <c r="V847" i="7"/>
  <c r="V800" i="7"/>
  <c r="V1162" i="7"/>
  <c r="V792" i="7"/>
  <c r="V999" i="7"/>
  <c r="V820" i="7"/>
  <c r="V724" i="7"/>
  <c r="V1128" i="7"/>
  <c r="V1161" i="7"/>
  <c r="V1002" i="7"/>
  <c r="V646" i="7"/>
  <c r="V1160" i="7"/>
  <c r="V710" i="7"/>
  <c r="V912" i="7"/>
  <c r="V885" i="7"/>
  <c r="V1032" i="7"/>
  <c r="V994" i="7"/>
  <c r="V789" i="7"/>
  <c r="V1027" i="7"/>
  <c r="V1127" i="7"/>
  <c r="V797" i="7"/>
  <c r="V633" i="7"/>
  <c r="V905" i="7"/>
  <c r="V923" i="7"/>
  <c r="V996" i="7"/>
  <c r="V678" i="7"/>
  <c r="V656" i="7"/>
  <c r="V1159" i="7"/>
  <c r="V631" i="7"/>
  <c r="V1158" i="7"/>
  <c r="V796" i="7"/>
  <c r="V1157" i="7"/>
  <c r="V662" i="7"/>
  <c r="V984" i="7"/>
  <c r="V830" i="7"/>
  <c r="V945" i="7"/>
  <c r="V1090" i="7"/>
  <c r="V773" i="7"/>
  <c r="V791" i="7"/>
  <c r="V741" i="7"/>
  <c r="V655" i="7"/>
  <c r="V946" i="7"/>
  <c r="V1087" i="7"/>
  <c r="V679" i="7"/>
  <c r="V1120" i="7"/>
  <c r="V859" i="7"/>
  <c r="V819" i="7"/>
  <c r="V806" i="7"/>
  <c r="V1034" i="7"/>
  <c r="V974" i="7"/>
  <c r="V925" i="7"/>
  <c r="V1156" i="7"/>
  <c r="V867" i="7"/>
  <c r="V1155" i="7"/>
  <c r="V989" i="7"/>
  <c r="V1154" i="7"/>
  <c r="V890" i="7"/>
  <c r="V704" i="7"/>
  <c r="V729" i="7"/>
  <c r="V998" i="7"/>
  <c r="V1064" i="7"/>
  <c r="V1153" i="7"/>
  <c r="V740" i="7"/>
  <c r="V1106" i="7"/>
  <c r="V911" i="7"/>
  <c r="V811" i="7"/>
  <c r="V1016" i="7"/>
  <c r="V987" i="7"/>
  <c r="V629" i="7"/>
  <c r="V1125" i="7"/>
  <c r="V915" i="7"/>
  <c r="V1038" i="7"/>
  <c r="V771" i="7"/>
  <c r="V1015" i="7"/>
  <c r="V1152" i="7"/>
  <c r="V849" i="7"/>
  <c r="V1026" i="7"/>
  <c r="V833" i="7"/>
  <c r="V1014" i="7"/>
  <c r="V818" i="7"/>
  <c r="V904" i="7"/>
  <c r="V882" i="7"/>
  <c r="V1042" i="7"/>
  <c r="V810" i="7"/>
  <c r="V876" i="7"/>
  <c r="V914" i="7"/>
  <c r="V635" i="7"/>
  <c r="V1029" i="7"/>
  <c r="V858" i="7"/>
  <c r="V1055" i="7"/>
  <c r="V901" i="7"/>
  <c r="V1009" i="7"/>
  <c r="V1012" i="7"/>
  <c r="V889" i="7"/>
  <c r="V869" i="7"/>
  <c r="V868" i="7"/>
  <c r="V823" i="7"/>
  <c r="V645" i="7"/>
  <c r="V1151" i="7"/>
  <c r="V995" i="7"/>
  <c r="V964" i="7"/>
  <c r="V997" i="7"/>
  <c r="V700" i="7"/>
  <c r="V1121" i="7"/>
  <c r="V1050" i="7"/>
  <c r="V863" i="7"/>
  <c r="V1099" i="7"/>
  <c r="V1150" i="7"/>
  <c r="V638" i="7"/>
  <c r="V967" i="7"/>
  <c r="V880" i="7"/>
  <c r="V888" i="7"/>
  <c r="V722" i="7"/>
  <c r="V929" i="7"/>
  <c r="V919" i="7"/>
  <c r="V670" i="7"/>
  <c r="V838" i="7"/>
  <c r="V1149" i="7"/>
  <c r="V913" i="7"/>
  <c r="V840" i="7"/>
  <c r="V1025" i="7"/>
  <c r="V918" i="7"/>
  <c r="V1148" i="7"/>
  <c r="V887" i="7"/>
  <c r="V666" i="7"/>
  <c r="V949" i="7"/>
  <c r="V626" i="7"/>
  <c r="V790" i="7"/>
  <c r="V1147" i="7"/>
  <c r="V977" i="7"/>
  <c r="V1096" i="7"/>
  <c r="V1146" i="7"/>
  <c r="V891" i="7"/>
  <c r="V879" i="7"/>
  <c r="V623" i="7"/>
  <c r="V1022" i="7"/>
  <c r="V1145" i="7"/>
  <c r="V1041" i="7"/>
  <c r="V947" i="7"/>
  <c r="V637" i="7"/>
  <c r="V1039" i="7"/>
  <c r="V768" i="7"/>
  <c r="V644" i="7"/>
  <c r="V1054" i="7"/>
  <c r="V906" i="7"/>
  <c r="V689" i="7"/>
  <c r="V805" i="7"/>
  <c r="V1020" i="7"/>
  <c r="V711" i="7"/>
  <c r="V1124" i="7"/>
  <c r="V1070" i="7"/>
  <c r="V1083" i="7"/>
  <c r="V1144" i="7"/>
  <c r="V720" i="7"/>
  <c r="V1111" i="7"/>
  <c r="V953" i="7"/>
  <c r="V878" i="7"/>
  <c r="V939" i="7"/>
  <c r="V938" i="7"/>
  <c r="V661" i="7"/>
  <c r="V809" i="7"/>
  <c r="V1143" i="7"/>
  <c r="V1142" i="7"/>
  <c r="V841" i="7"/>
  <c r="V1110" i="7"/>
  <c r="V788" i="7"/>
  <c r="V1021" i="7"/>
  <c r="V936" i="7"/>
  <c r="V1141" i="7"/>
  <c r="V937" i="7"/>
  <c r="V1140" i="7"/>
  <c r="V761" i="7"/>
  <c r="V1139" i="7"/>
  <c r="V1138" i="7"/>
  <c r="V973" i="7"/>
  <c r="V966" i="7"/>
  <c r="V688" i="7"/>
  <c r="V1046" i="7"/>
  <c r="V884" i="7"/>
  <c r="V643" i="7"/>
  <c r="V944" i="7"/>
  <c r="V942" i="7"/>
  <c r="V687" i="7"/>
  <c r="V1137" i="7"/>
  <c r="V816" i="7"/>
  <c r="V642" i="7"/>
  <c r="V756" i="7"/>
  <c r="V753" i="7"/>
  <c r="V843" i="7"/>
  <c r="V895" i="7"/>
  <c r="V1136" i="7"/>
  <c r="V747" i="7"/>
  <c r="V894" i="7"/>
  <c r="V1135" i="7"/>
  <c r="V765" i="7"/>
  <c r="V842" i="7"/>
  <c r="V751" i="7"/>
  <c r="V893" i="7"/>
  <c r="V754" i="7"/>
  <c r="V746" i="7"/>
  <c r="V1134" i="7"/>
  <c r="V1133" i="7"/>
  <c r="V763" i="7"/>
  <c r="V760" i="7"/>
  <c r="V755" i="7"/>
  <c r="V892" i="7"/>
  <c r="V862" i="7"/>
  <c r="V752" i="7"/>
  <c r="V764" i="7"/>
  <c r="V1131" i="7"/>
  <c r="V738" i="7"/>
  <c r="V1132" i="7"/>
  <c r="V759" i="7"/>
  <c r="V750" i="7"/>
  <c r="V758" i="7"/>
  <c r="V749" i="7"/>
  <c r="V762" i="7"/>
  <c r="V757" i="7"/>
  <c r="V844" i="7"/>
  <c r="V617" i="7"/>
  <c r="V748" i="7"/>
  <c r="V900" i="7"/>
  <c r="V4532" i="7"/>
  <c r="V4448" i="7"/>
  <c r="V4401" i="7"/>
  <c r="V4893" i="7"/>
  <c r="V4549" i="7"/>
  <c r="V4541" i="7"/>
  <c r="V4287" i="7"/>
  <c r="V4892" i="7"/>
  <c r="V4891" i="7"/>
  <c r="V4346" i="7"/>
  <c r="V4410" i="7"/>
  <c r="V4748" i="7"/>
  <c r="V4670" i="7"/>
  <c r="V4566" i="7"/>
  <c r="V4479" i="7"/>
  <c r="V4523" i="7"/>
  <c r="V4729" i="7"/>
  <c r="V4307" i="7"/>
  <c r="V4440" i="7"/>
  <c r="V4326" i="7"/>
  <c r="V4420" i="7"/>
  <c r="V4890" i="7"/>
  <c r="V4762" i="7"/>
  <c r="V4455" i="7"/>
  <c r="V4409" i="7"/>
  <c r="V4372" i="7"/>
  <c r="V4306" i="7"/>
  <c r="V4400" i="7"/>
  <c r="V4659" i="7"/>
  <c r="V4667" i="7"/>
  <c r="V4607" i="7"/>
  <c r="V4360" i="7"/>
  <c r="V4619" i="7"/>
  <c r="V4396" i="7"/>
  <c r="V4371" i="7"/>
  <c r="V4474" i="7"/>
  <c r="V4526" i="7"/>
  <c r="V4305" i="7"/>
  <c r="V4376" i="7"/>
  <c r="V4772" i="7"/>
  <c r="V4343" i="7"/>
  <c r="V4763" i="7"/>
  <c r="V4334" i="7"/>
  <c r="V4330" i="7"/>
  <c r="V4454" i="7"/>
  <c r="V4543" i="7"/>
  <c r="V4568" i="7"/>
  <c r="V4741" i="7"/>
  <c r="V4889" i="7"/>
  <c r="V4340" i="7"/>
  <c r="V4669" i="7"/>
  <c r="V4724" i="7"/>
  <c r="V4304" i="7"/>
  <c r="V4629" i="7"/>
  <c r="V4394" i="7"/>
  <c r="V4313" i="7"/>
  <c r="V4427" i="7"/>
  <c r="V4743" i="7"/>
  <c r="V4300" i="7"/>
  <c r="V4648" i="7"/>
  <c r="V4517" i="7"/>
  <c r="V4460" i="7"/>
  <c r="V4298" i="7"/>
  <c r="V4419" i="7"/>
  <c r="V4445" i="7"/>
  <c r="V4709" i="7"/>
  <c r="V4368" i="7"/>
  <c r="V4888" i="7"/>
  <c r="V4576" i="7"/>
  <c r="V4362" i="7"/>
  <c r="V4696" i="7"/>
  <c r="V4502" i="7"/>
  <c r="V4703" i="7"/>
  <c r="V4312" i="7"/>
  <c r="V4438" i="7"/>
  <c r="V4728" i="7"/>
  <c r="V4652" i="7"/>
  <c r="V4375" i="7"/>
  <c r="V4887" i="7"/>
  <c r="V4695" i="7"/>
  <c r="V4314" i="7"/>
  <c r="V4886" i="7"/>
  <c r="V4771" i="7"/>
  <c r="V4747" i="7"/>
  <c r="V4770" i="7"/>
  <c r="V4751" i="7"/>
  <c r="V4885" i="7"/>
  <c r="V4486" i="7"/>
  <c r="V4688" i="7"/>
  <c r="V4697" i="7"/>
  <c r="V4564" i="7"/>
  <c r="V4727" i="7"/>
  <c r="V4884" i="7"/>
  <c r="V4408" i="7"/>
  <c r="V4647" i="7"/>
  <c r="V4674" i="7"/>
  <c r="V4787" i="7"/>
  <c r="V4658" i="7"/>
  <c r="V4883" i="7"/>
  <c r="V4325" i="7"/>
  <c r="V4318" i="7"/>
  <c r="V4882" i="7"/>
  <c r="V4796" i="7"/>
  <c r="V4645" i="7"/>
  <c r="V4459" i="7"/>
  <c r="V4514" i="7"/>
  <c r="V4565" i="7"/>
  <c r="V4521" i="7"/>
  <c r="V4745" i="7"/>
  <c r="V4361" i="7"/>
  <c r="V4731" i="7"/>
  <c r="V4881" i="7"/>
  <c r="V4352" i="7"/>
  <c r="V4320" i="7"/>
  <c r="V4746" i="7"/>
  <c r="V4495" i="7"/>
  <c r="V4473" i="7"/>
  <c r="V4739" i="7"/>
  <c r="V4626" i="7"/>
  <c r="V4581" i="7"/>
  <c r="V4880" i="7"/>
  <c r="V4879" i="7"/>
  <c r="V4878" i="7"/>
  <c r="V4738" i="7"/>
  <c r="V4324" i="7"/>
  <c r="V4666" i="7"/>
  <c r="V4478" i="7"/>
  <c r="V4797" i="7"/>
  <c r="V4877" i="7"/>
  <c r="V4477" i="7"/>
  <c r="V4505" i="7"/>
  <c r="V4329" i="7"/>
  <c r="V4501" i="7"/>
  <c r="V4516" i="7"/>
  <c r="V4742" i="7"/>
  <c r="V4342" i="7"/>
  <c r="V4399" i="7"/>
  <c r="V4436" i="7"/>
  <c r="V4504" i="7"/>
  <c r="V4577" i="7"/>
  <c r="V4795" i="7"/>
  <c r="V4775" i="7"/>
  <c r="V4426" i="7"/>
  <c r="V4735" i="7"/>
  <c r="V4876" i="7"/>
  <c r="V4754" i="7"/>
  <c r="V4704" i="7"/>
  <c r="V4403" i="7"/>
  <c r="V4628" i="7"/>
  <c r="V4522" i="7"/>
  <c r="V4694" i="7"/>
  <c r="V4627" i="7"/>
  <c r="V4644" i="7"/>
  <c r="V4458" i="7"/>
  <c r="V4875" i="7"/>
  <c r="V4693" i="7"/>
  <c r="V4598" i="7"/>
  <c r="V4634" i="7"/>
  <c r="V4413" i="7"/>
  <c r="V4651" i="7"/>
  <c r="V4497" i="7"/>
  <c r="V4698" i="7"/>
  <c r="V4706" i="7"/>
  <c r="V4874" i="7"/>
  <c r="V4487" i="7"/>
  <c r="V4303" i="7"/>
  <c r="V4367" i="7"/>
  <c r="V4781" i="7"/>
  <c r="V4678" i="7"/>
  <c r="V4290" i="7"/>
  <c r="V4294" i="7"/>
  <c r="V4597" i="7"/>
  <c r="V4405" i="7"/>
  <c r="V4449" i="7"/>
  <c r="V4780" i="7"/>
  <c r="V4685" i="7"/>
  <c r="V4539" i="7"/>
  <c r="V4567" i="7"/>
  <c r="V4323" i="7"/>
  <c r="V4538" i="7"/>
  <c r="V4642" i="7"/>
  <c r="V4873" i="7"/>
  <c r="V4657" i="7"/>
  <c r="V4872" i="7"/>
  <c r="V4332" i="7"/>
  <c r="V4623" i="7"/>
  <c r="V4761" i="7"/>
  <c r="V4641" i="7"/>
  <c r="V4447" i="7"/>
  <c r="V4520" i="7"/>
  <c r="V4483" i="7"/>
  <c r="V4661" i="7"/>
  <c r="V4535" i="7"/>
  <c r="V4750" i="7"/>
  <c r="V4871" i="7"/>
  <c r="V4700" i="7"/>
  <c r="V4870" i="7"/>
  <c r="V4622" i="7"/>
  <c r="V4717" i="7"/>
  <c r="V4472" i="7"/>
  <c r="V4677" i="7"/>
  <c r="V4869" i="7"/>
  <c r="V4791" i="7"/>
  <c r="V4774" i="7"/>
  <c r="V4730" i="7"/>
  <c r="V4868" i="7"/>
  <c r="V4723" i="7"/>
  <c r="V4726" i="7"/>
  <c r="V4720" i="7"/>
  <c r="V4867" i="7"/>
  <c r="V4656" i="7"/>
  <c r="V4705" i="7"/>
  <c r="V4708" i="7"/>
  <c r="V4866" i="7"/>
  <c r="V4865" i="7"/>
  <c r="V4338" i="7"/>
  <c r="V4785" i="7"/>
  <c r="V4341" i="7"/>
  <c r="V4864" i="7"/>
  <c r="V4510" i="7"/>
  <c r="V4515" i="7"/>
  <c r="V4863" i="7"/>
  <c r="V4601" i="7"/>
  <c r="V4348" i="7"/>
  <c r="V4457" i="7"/>
  <c r="V4370" i="7"/>
  <c r="V4680" i="7"/>
  <c r="V4319" i="7"/>
  <c r="V4672" i="7"/>
  <c r="V4621" i="7"/>
  <c r="V4389" i="7"/>
  <c r="V4862" i="7"/>
  <c r="V4412" i="7"/>
  <c r="V4600" i="7"/>
  <c r="V4444" i="7"/>
  <c r="V4503" i="7"/>
  <c r="V4285" i="7"/>
  <c r="V4519" i="7"/>
  <c r="V4435" i="7"/>
  <c r="V4783" i="7"/>
  <c r="V4467" i="7"/>
  <c r="V4358" i="7"/>
  <c r="V4411" i="7"/>
  <c r="V4351" i="7"/>
  <c r="V4654" i="7"/>
  <c r="V4578" i="7"/>
  <c r="V4364" i="7"/>
  <c r="V4861" i="7"/>
  <c r="V4625" i="7"/>
  <c r="V4569" i="7"/>
  <c r="V4470" i="7"/>
  <c r="V4390" i="7"/>
  <c r="V4531" i="7"/>
  <c r="V4369" i="7"/>
  <c r="V4592" i="7"/>
  <c r="V4513" i="7"/>
  <c r="V4860" i="7"/>
  <c r="V4382" i="7"/>
  <c r="V4527" i="7"/>
  <c r="V4542" i="7"/>
  <c r="V4385" i="7"/>
  <c r="V4407" i="7"/>
  <c r="V4525" i="7"/>
  <c r="V4734" i="7"/>
  <c r="V4740" i="7"/>
  <c r="V4588" i="7"/>
  <c r="V4469" i="7"/>
  <c r="V4733" i="7"/>
  <c r="V4404" i="7"/>
  <c r="V4590" i="7"/>
  <c r="V4328" i="7"/>
  <c r="V4689" i="7"/>
  <c r="V4681" i="7"/>
  <c r="V4397" i="7"/>
  <c r="V4859" i="7"/>
  <c r="V4347" i="7"/>
  <c r="V4690" i="7"/>
  <c r="V4295" i="7"/>
  <c r="V4425" i="7"/>
  <c r="V4646" i="7"/>
  <c r="V4594" i="7"/>
  <c r="V4524" i="7"/>
  <c r="V4679" i="7"/>
  <c r="V4764" i="7"/>
  <c r="V4794" i="7"/>
  <c r="V4858" i="7"/>
  <c r="V4857" i="7"/>
  <c r="V4431" i="7"/>
  <c r="V4452" i="7"/>
  <c r="V4719" i="7"/>
  <c r="V4722" i="7"/>
  <c r="V4434" i="7"/>
  <c r="V4721" i="7"/>
  <c r="V4766" i="7"/>
  <c r="V4395" i="7"/>
  <c r="V4856" i="7"/>
  <c r="V4855" i="7"/>
  <c r="V4437" i="7"/>
  <c r="V4366" i="7"/>
  <c r="V4439" i="7"/>
  <c r="V4854" i="7"/>
  <c r="V4684" i="7"/>
  <c r="V4649" i="7"/>
  <c r="V4357" i="7"/>
  <c r="V4673" i="7"/>
  <c r="V4630" i="7"/>
  <c r="V4485" i="7"/>
  <c r="V4463" i="7"/>
  <c r="V4446" i="7"/>
  <c r="V4359" i="7"/>
  <c r="V4356" i="7"/>
  <c r="V4853" i="7"/>
  <c r="V4779" i="7"/>
  <c r="V4852" i="7"/>
  <c r="V4481" i="7"/>
  <c r="V4778" i="7"/>
  <c r="V4768" i="7"/>
  <c r="V4653" i="7"/>
  <c r="V4620" i="7"/>
  <c r="V4777" i="7"/>
  <c r="V4687" i="7"/>
  <c r="V4451" i="7"/>
  <c r="V4582" i="7"/>
  <c r="V4433" i="7"/>
  <c r="V4333" i="7"/>
  <c r="V4633" i="7"/>
  <c r="V4512" i="7"/>
  <c r="V4773" i="7"/>
  <c r="V4851" i="7"/>
  <c r="V4383" i="7"/>
  <c r="V4850" i="7"/>
  <c r="V4337" i="7"/>
  <c r="V4849" i="7"/>
  <c r="V4283" i="7"/>
  <c r="V4563" i="7"/>
  <c r="V4753" i="7"/>
  <c r="V4322" i="7"/>
  <c r="V4752" i="7"/>
  <c r="V4339" i="7"/>
  <c r="V4848" i="7"/>
  <c r="V4350" i="7"/>
  <c r="V4788" i="7"/>
  <c r="V4441" i="7"/>
  <c r="V4707" i="7"/>
  <c r="V4584" i="7"/>
  <c r="V4749" i="7"/>
  <c r="V4847" i="7"/>
  <c r="V4668" i="7"/>
  <c r="V4765" i="7"/>
  <c r="V4386" i="7"/>
  <c r="V4846" i="7"/>
  <c r="V4572" i="7"/>
  <c r="V4845" i="7"/>
  <c r="V4529" i="7"/>
  <c r="V4482" i="7"/>
  <c r="V4468" i="7"/>
  <c r="V4286" i="7"/>
  <c r="V4844" i="7"/>
  <c r="V4843" i="7"/>
  <c r="V4711" i="7"/>
  <c r="V4842" i="7"/>
  <c r="V4841" i="7"/>
  <c r="V4317" i="7"/>
  <c r="V4840" i="7"/>
  <c r="V4462" i="7"/>
  <c r="V4378" i="7"/>
  <c r="V4596" i="7"/>
  <c r="V4417" i="7"/>
  <c r="V4398" i="7"/>
  <c r="V4587" i="7"/>
  <c r="V4355" i="7"/>
  <c r="V4461" i="7"/>
  <c r="V4288" i="7"/>
  <c r="V4471" i="7"/>
  <c r="V4533" i="7"/>
  <c r="V4349" i="7"/>
  <c r="V4655" i="7"/>
  <c r="V4786" i="7"/>
  <c r="V4676" i="7"/>
  <c r="V4718" i="7"/>
  <c r="V4416" i="7"/>
  <c r="V4443" i="7"/>
  <c r="V4336" i="7"/>
  <c r="V4792" i="7"/>
  <c r="V4456" i="7"/>
  <c r="V4331" i="7"/>
  <c r="V4839" i="7"/>
  <c r="V4442" i="7"/>
  <c r="V4387" i="7"/>
  <c r="V4534" i="7"/>
  <c r="V4784" i="7"/>
  <c r="V4583" i="7"/>
  <c r="V4713" i="7"/>
  <c r="V4536" i="7"/>
  <c r="V4381" i="7"/>
  <c r="V4591" i="7"/>
  <c r="V4838" i="7"/>
  <c r="V4571" i="7"/>
  <c r="V4837" i="7"/>
  <c r="V4769" i="7"/>
  <c r="V4836" i="7"/>
  <c r="V4311" i="7"/>
  <c r="V4540" i="7"/>
  <c r="V4466" i="7"/>
  <c r="V4835" i="7"/>
  <c r="V4834" i="7"/>
  <c r="V4384" i="7"/>
  <c r="V4453" i="7"/>
  <c r="V4640" i="7"/>
  <c r="V4570" i="7"/>
  <c r="V4767" i="7"/>
  <c r="V4302" i="7"/>
  <c r="V4301" i="7"/>
  <c r="V4593" i="7"/>
  <c r="V4744" i="7"/>
  <c r="V4624" i="7"/>
  <c r="V4518" i="7"/>
  <c r="V4736" i="7"/>
  <c r="V4683" i="7"/>
  <c r="V4833" i="7"/>
  <c r="V4650" i="7"/>
  <c r="V4832" i="7"/>
  <c r="V4758" i="7"/>
  <c r="V4327" i="7"/>
  <c r="V4725" i="7"/>
  <c r="V4484" i="7"/>
  <c r="V4289" i="7"/>
  <c r="V4316" i="7"/>
  <c r="V4831" i="7"/>
  <c r="V4660" i="7"/>
  <c r="V4391" i="7"/>
  <c r="V4737" i="7"/>
  <c r="V4789" i="7"/>
  <c r="V4732" i="7"/>
  <c r="V4830" i="7"/>
  <c r="V4292" i="7"/>
  <c r="V4464" i="7"/>
  <c r="V4829" i="7"/>
  <c r="V4335" i="7"/>
  <c r="V4828" i="7"/>
  <c r="V4345" i="7"/>
  <c r="V4827" i="7"/>
  <c r="V4480" i="7"/>
  <c r="V4488" i="7"/>
  <c r="V4321" i="7"/>
  <c r="V4432" i="7"/>
  <c r="V4599" i="7"/>
  <c r="V4424" i="7"/>
  <c r="V4585" i="7"/>
  <c r="V4315" i="7"/>
  <c r="V4380" i="7"/>
  <c r="V4826" i="7"/>
  <c r="V4715" i="7"/>
  <c r="V4299" i="7"/>
  <c r="V4825" i="7"/>
  <c r="V4782" i="7"/>
  <c r="V4379" i="7"/>
  <c r="V4494" i="7"/>
  <c r="V4699" i="7"/>
  <c r="V4632" i="7"/>
  <c r="V4498" i="7"/>
  <c r="V4388" i="7"/>
  <c r="V4609" i="7"/>
  <c r="V4537" i="7"/>
  <c r="V4665" i="7"/>
  <c r="V4509" i="7"/>
  <c r="V4710" i="7"/>
  <c r="V4511" i="7"/>
  <c r="V4682" i="7"/>
  <c r="V4824" i="7"/>
  <c r="V4573" i="7"/>
  <c r="V4293" i="7"/>
  <c r="V4823" i="7"/>
  <c r="V4793" i="7"/>
  <c r="V4310" i="7"/>
  <c r="V4579" i="7"/>
  <c r="V4296" i="7"/>
  <c r="V4392" i="7"/>
  <c r="V4344" i="7"/>
  <c r="V4822" i="7"/>
  <c r="V4714" i="7"/>
  <c r="V4586" i="7"/>
  <c r="V4476" i="7"/>
  <c r="V4377" i="7"/>
  <c r="V4562" i="7"/>
  <c r="V4402" i="7"/>
  <c r="V4496" i="7"/>
  <c r="V4631" i="7"/>
  <c r="V4528" i="7"/>
  <c r="V4821" i="7"/>
  <c r="V4450" i="7"/>
  <c r="V4716" i="7"/>
  <c r="V4589" i="7"/>
  <c r="V4406" i="7"/>
  <c r="V4500" i="7"/>
  <c r="V4284" i="7"/>
  <c r="V4675" i="7"/>
  <c r="V4363" i="7"/>
  <c r="V4530" i="7"/>
  <c r="V4297" i="7"/>
  <c r="V4692" i="7"/>
  <c r="V4507" i="7"/>
  <c r="V4686" i="7"/>
  <c r="V4790" i="7"/>
  <c r="V4820" i="7"/>
  <c r="V4618" i="7"/>
  <c r="V4354" i="7"/>
  <c r="V4423" i="7"/>
  <c r="V4671" i="7"/>
  <c r="V4701" i="7"/>
  <c r="V4429" i="7"/>
  <c r="V4702" i="7"/>
  <c r="V4819" i="7"/>
  <c r="V4602" i="7"/>
  <c r="V4475" i="7"/>
  <c r="V4428" i="7"/>
  <c r="V4580" i="7"/>
  <c r="V4617" i="7"/>
  <c r="V4818" i="7"/>
  <c r="V4817" i="7"/>
  <c r="V4547" i="7"/>
  <c r="V4606" i="7"/>
  <c r="V4643" i="7"/>
  <c r="V4415" i="7"/>
  <c r="V4611" i="7"/>
  <c r="V4603" i="7"/>
  <c r="V4776" i="7"/>
  <c r="V4816" i="7"/>
  <c r="V4757" i="7"/>
  <c r="V4561" i="7"/>
  <c r="V4815" i="7"/>
  <c r="V4663" i="7"/>
  <c r="V4814" i="7"/>
  <c r="V4465" i="7"/>
  <c r="V4353" i="7"/>
  <c r="V4309" i="7"/>
  <c r="V4414" i="7"/>
  <c r="V4691" i="7"/>
  <c r="V4393" i="7"/>
  <c r="V4813" i="7"/>
  <c r="V4608" i="7"/>
  <c r="V4712" i="7"/>
  <c r="V4664" i="7"/>
  <c r="V4308" i="7"/>
  <c r="V4551" i="7"/>
  <c r="V4548" i="7"/>
  <c r="V4430" i="7"/>
  <c r="V4760" i="7"/>
  <c r="V4605" i="7"/>
  <c r="V4613" i="7"/>
  <c r="V4575" i="7"/>
  <c r="V4662" i="7"/>
  <c r="V4508" i="7"/>
  <c r="V4612" i="7"/>
  <c r="V4812" i="7"/>
  <c r="V4811" i="7"/>
  <c r="V4604" i="7"/>
  <c r="V4610" i="7"/>
  <c r="V4810" i="7"/>
  <c r="V4418" i="7"/>
  <c r="V4595" i="7"/>
  <c r="V4809" i="7"/>
  <c r="V4616" i="7"/>
  <c r="V4615" i="7"/>
  <c r="V4422" i="7"/>
  <c r="V4574" i="7"/>
  <c r="V4546" i="7"/>
  <c r="V4499" i="7"/>
  <c r="V4614" i="7"/>
  <c r="V4291" i="7"/>
  <c r="V4556" i="7"/>
  <c r="V4421" i="7"/>
  <c r="V4545" i="7"/>
  <c r="V4560" i="7"/>
  <c r="V4808" i="7"/>
  <c r="V4365" i="7"/>
  <c r="V4550" i="7"/>
  <c r="V4639" i="7"/>
  <c r="V4373" i="7"/>
  <c r="V4544" i="7"/>
  <c r="V4506" i="7"/>
  <c r="V4759" i="7"/>
  <c r="V4557" i="7"/>
  <c r="V4807" i="7"/>
  <c r="V4552" i="7"/>
  <c r="V4806" i="7"/>
  <c r="V4755" i="7"/>
  <c r="V4805" i="7"/>
  <c r="V4555" i="7"/>
  <c r="V4554" i="7"/>
  <c r="V4490" i="7"/>
  <c r="V4756" i="7"/>
  <c r="V4553" i="7"/>
  <c r="V4374" i="7"/>
  <c r="V4638" i="7"/>
  <c r="V4491" i="7"/>
  <c r="V4804" i="7"/>
  <c r="V4492" i="7"/>
  <c r="V4489" i="7"/>
  <c r="V4637" i="7"/>
  <c r="V4803" i="7"/>
  <c r="V4493" i="7"/>
  <c r="V4802" i="7"/>
  <c r="V4636" i="7"/>
  <c r="V4559" i="7"/>
  <c r="V4801" i="7"/>
  <c r="V4800" i="7"/>
  <c r="V4799" i="7"/>
  <c r="V4558" i="7"/>
  <c r="V4635" i="7"/>
  <c r="V4798" i="7"/>
  <c r="V4152" i="7"/>
  <c r="V3728" i="7"/>
  <c r="V4282" i="7"/>
  <c r="V3863" i="7"/>
  <c r="V4071" i="7"/>
  <c r="V4040" i="7"/>
  <c r="V4050" i="7"/>
  <c r="V4281" i="7"/>
  <c r="V3799" i="7"/>
  <c r="V4056" i="7"/>
  <c r="V3918" i="7"/>
  <c r="V3760" i="7"/>
  <c r="V3962" i="7"/>
  <c r="V4280" i="7"/>
  <c r="V3868" i="7"/>
  <c r="V3849" i="7"/>
  <c r="V3702" i="7"/>
  <c r="V3964" i="7"/>
  <c r="V4070" i="7"/>
  <c r="V4039" i="7"/>
  <c r="V3862" i="7"/>
  <c r="V3917" i="7"/>
  <c r="V3926" i="7"/>
  <c r="V3841" i="7"/>
  <c r="V3679" i="7"/>
  <c r="V3867" i="7"/>
  <c r="V3877" i="7"/>
  <c r="V4279" i="7"/>
  <c r="V3678" i="7"/>
  <c r="V3987" i="7"/>
  <c r="V3973" i="7"/>
  <c r="V4124" i="7"/>
  <c r="V4147" i="7"/>
  <c r="V3715" i="7"/>
  <c r="V4018" i="7"/>
  <c r="V3825" i="7"/>
  <c r="V3905" i="7"/>
  <c r="V4055" i="7"/>
  <c r="V3834" i="7"/>
  <c r="V3674" i="7"/>
  <c r="V3866" i="7"/>
  <c r="V3844" i="7"/>
  <c r="V3798" i="7"/>
  <c r="V4077" i="7"/>
  <c r="V3676" i="7"/>
  <c r="V3714" i="7"/>
  <c r="V4149" i="7"/>
  <c r="V4134" i="7"/>
  <c r="V3859" i="7"/>
  <c r="V4144" i="7"/>
  <c r="V3837" i="7"/>
  <c r="V3836" i="7"/>
  <c r="V4072" i="7"/>
  <c r="V3713" i="7"/>
  <c r="V4085" i="7"/>
  <c r="V3930" i="7"/>
  <c r="V3824" i="7"/>
  <c r="V3792" i="7"/>
  <c r="V3965" i="7"/>
  <c r="V4278" i="7"/>
  <c r="V3936" i="7"/>
  <c r="V3940" i="7"/>
  <c r="V4023" i="7"/>
  <c r="V4054" i="7"/>
  <c r="V4115" i="7"/>
  <c r="V3950" i="7"/>
  <c r="V4107" i="7"/>
  <c r="V3908" i="7"/>
  <c r="V3818" i="7"/>
  <c r="V3685" i="7"/>
  <c r="V3852" i="7"/>
  <c r="V4097" i="7"/>
  <c r="V3811" i="7"/>
  <c r="V3823" i="7"/>
  <c r="V4277" i="7"/>
  <c r="V3816" i="7"/>
  <c r="V3701" i="7"/>
  <c r="V3797" i="7"/>
  <c r="V4076" i="7"/>
  <c r="V4114" i="7"/>
  <c r="V3712" i="7"/>
  <c r="V4035" i="7"/>
  <c r="V3822" i="7"/>
  <c r="V4061" i="7"/>
  <c r="V3957" i="7"/>
  <c r="V4162" i="7"/>
  <c r="V3961" i="7"/>
  <c r="V3889" i="7"/>
  <c r="V3835" i="7"/>
  <c r="V3858" i="7"/>
  <c r="V3673" i="7"/>
  <c r="V4276" i="7"/>
  <c r="V3766" i="7"/>
  <c r="V4125" i="7"/>
  <c r="V3998" i="7"/>
  <c r="V4143" i="7"/>
  <c r="V3680" i="7"/>
  <c r="V3952" i="7"/>
  <c r="V3848" i="7"/>
  <c r="V4090" i="7"/>
  <c r="V4275" i="7"/>
  <c r="V4112" i="7"/>
  <c r="V4041" i="7"/>
  <c r="V3927" i="7"/>
  <c r="V3815" i="7"/>
  <c r="V4110" i="7"/>
  <c r="V4274" i="7"/>
  <c r="V4048" i="7"/>
  <c r="V4180" i="7"/>
  <c r="V4273" i="7"/>
  <c r="V4272" i="7"/>
  <c r="V4038" i="7"/>
  <c r="V4271" i="7"/>
  <c r="V4270" i="7"/>
  <c r="V4031" i="7"/>
  <c r="V4269" i="7"/>
  <c r="V3861" i="7"/>
  <c r="V3920" i="7"/>
  <c r="V3722" i="7"/>
  <c r="V4137" i="7"/>
  <c r="V3923" i="7"/>
  <c r="V4136" i="7"/>
  <c r="V3802" i="7"/>
  <c r="V4094" i="7"/>
  <c r="V3765" i="7"/>
  <c r="V3687" i="7"/>
  <c r="V4043" i="7"/>
  <c r="V3975" i="7"/>
  <c r="V4086" i="7"/>
  <c r="V3884" i="7"/>
  <c r="V4159" i="7"/>
  <c r="V3879" i="7"/>
  <c r="V3762" i="7"/>
  <c r="V4015" i="7"/>
  <c r="V4140" i="7"/>
  <c r="V3960" i="7"/>
  <c r="V3886" i="7"/>
  <c r="V4080" i="7"/>
  <c r="V4096" i="7"/>
  <c r="V4268" i="7"/>
  <c r="V4092" i="7"/>
  <c r="V4130" i="7"/>
  <c r="V3932" i="7"/>
  <c r="V4267" i="7"/>
  <c r="V4266" i="7"/>
  <c r="V4083" i="7"/>
  <c r="V4089" i="7"/>
  <c r="V4155" i="7"/>
  <c r="V3906" i="7"/>
  <c r="V3761" i="7"/>
  <c r="V4265" i="7"/>
  <c r="V3929" i="7"/>
  <c r="V4264" i="7"/>
  <c r="V3894" i="7"/>
  <c r="V4263" i="7"/>
  <c r="V4132" i="7"/>
  <c r="V4151" i="7"/>
  <c r="V4146" i="7"/>
  <c r="V4158" i="7"/>
  <c r="V3827" i="7"/>
  <c r="V3700" i="7"/>
  <c r="V3757" i="7"/>
  <c r="V4262" i="7"/>
  <c r="V3817" i="7"/>
  <c r="V4037" i="7"/>
  <c r="V4053" i="7"/>
  <c r="V3814" i="7"/>
  <c r="V3790" i="7"/>
  <c r="V3989" i="7"/>
  <c r="V3717" i="7"/>
  <c r="V4164" i="7"/>
  <c r="V4261" i="7"/>
  <c r="V4260" i="7"/>
  <c r="V3840" i="7"/>
  <c r="V3891" i="7"/>
  <c r="V3729" i="7"/>
  <c r="V3721" i="7"/>
  <c r="V3783" i="7"/>
  <c r="V3955" i="7"/>
  <c r="V3696" i="7"/>
  <c r="V3767" i="7"/>
  <c r="V3809" i="7"/>
  <c r="V3839" i="7"/>
  <c r="V4020" i="7"/>
  <c r="V3976" i="7"/>
  <c r="V4259" i="7"/>
  <c r="V4150" i="7"/>
  <c r="V4074" i="7"/>
  <c r="V3996" i="7"/>
  <c r="V4258" i="7"/>
  <c r="V4257" i="7"/>
  <c r="V4256" i="7"/>
  <c r="V4186" i="7"/>
  <c r="V4255" i="7"/>
  <c r="V4174" i="7"/>
  <c r="V3829" i="7"/>
  <c r="V4116" i="7"/>
  <c r="V4254" i="7"/>
  <c r="V3723" i="7"/>
  <c r="V3842" i="7"/>
  <c r="V4145" i="7"/>
  <c r="V3912" i="7"/>
  <c r="V3935" i="7"/>
  <c r="V3720" i="7"/>
  <c r="V4185" i="7"/>
  <c r="V4253" i="7"/>
  <c r="V3672" i="7"/>
  <c r="V4252" i="7"/>
  <c r="V4251" i="7"/>
  <c r="V3732" i="7"/>
  <c r="V4066" i="7"/>
  <c r="V3972" i="7"/>
  <c r="V4250" i="7"/>
  <c r="V3881" i="7"/>
  <c r="V3890" i="7"/>
  <c r="V3971" i="7"/>
  <c r="V4123" i="7"/>
  <c r="V4163" i="7"/>
  <c r="V4181" i="7"/>
  <c r="V3789" i="7"/>
  <c r="V4127" i="7"/>
  <c r="V3931" i="7"/>
  <c r="V4014" i="7"/>
  <c r="V4000" i="7"/>
  <c r="V4171" i="7"/>
  <c r="V4249" i="7"/>
  <c r="V3810" i="7"/>
  <c r="V3785" i="7"/>
  <c r="V4248" i="7"/>
  <c r="V3726" i="7"/>
  <c r="V4093" i="7"/>
  <c r="V4133" i="7"/>
  <c r="V4247" i="7"/>
  <c r="V3830" i="7"/>
  <c r="V4063" i="7"/>
  <c r="V4141" i="7"/>
  <c r="V4095" i="7"/>
  <c r="V3688" i="7"/>
  <c r="V4246" i="7"/>
  <c r="V4058" i="7"/>
  <c r="V3958" i="7"/>
  <c r="V4245" i="7"/>
  <c r="V3794" i="7"/>
  <c r="V4244" i="7"/>
  <c r="V4170" i="7"/>
  <c r="V4169" i="7"/>
  <c r="V3938" i="7"/>
  <c r="V3909" i="7"/>
  <c r="V3686" i="7"/>
  <c r="V3983" i="7"/>
  <c r="V4243" i="7"/>
  <c r="V3986" i="7"/>
  <c r="V4062" i="7"/>
  <c r="V4242" i="7"/>
  <c r="V4241" i="7"/>
  <c r="V3963" i="7"/>
  <c r="V4240" i="7"/>
  <c r="V3725" i="7"/>
  <c r="V3949" i="7"/>
  <c r="V4148" i="7"/>
  <c r="V3719" i="7"/>
  <c r="V4142" i="7"/>
  <c r="V4068" i="7"/>
  <c r="V4168" i="7"/>
  <c r="V4010" i="7"/>
  <c r="V4239" i="7"/>
  <c r="V4016" i="7"/>
  <c r="V3838" i="7"/>
  <c r="V4238" i="7"/>
  <c r="V4047" i="7"/>
  <c r="V3924" i="7"/>
  <c r="V4237" i="7"/>
  <c r="V4078" i="7"/>
  <c r="V4030" i="7"/>
  <c r="V4111" i="7"/>
  <c r="V3689" i="7"/>
  <c r="V4236" i="7"/>
  <c r="V3921" i="7"/>
  <c r="V4235" i="7"/>
  <c r="V4034" i="7"/>
  <c r="V4022" i="7"/>
  <c r="V4234" i="7"/>
  <c r="V4128" i="7"/>
  <c r="V4233" i="7"/>
  <c r="V3919" i="7"/>
  <c r="V4167" i="7"/>
  <c r="V3934" i="7"/>
  <c r="V3951" i="7"/>
  <c r="V3724" i="7"/>
  <c r="V4131" i="7"/>
  <c r="V4176" i="7"/>
  <c r="V4184" i="7"/>
  <c r="V3954" i="7"/>
  <c r="V3967" i="7"/>
  <c r="V4232" i="7"/>
  <c r="V4231" i="7"/>
  <c r="V3974" i="7"/>
  <c r="V4113" i="7"/>
  <c r="V3985" i="7"/>
  <c r="V4166" i="7"/>
  <c r="V4139" i="7"/>
  <c r="V3878" i="7"/>
  <c r="V3756" i="7"/>
  <c r="V3820" i="7"/>
  <c r="V4126" i="7"/>
  <c r="V4028" i="7"/>
  <c r="V4029" i="7"/>
  <c r="V3857" i="7"/>
  <c r="V4230" i="7"/>
  <c r="V3922" i="7"/>
  <c r="V3716" i="7"/>
  <c r="V3677" i="7"/>
  <c r="V4026" i="7"/>
  <c r="V3907" i="7"/>
  <c r="V3808" i="7"/>
  <c r="V3796" i="7"/>
  <c r="V4229" i="7"/>
  <c r="V3801" i="7"/>
  <c r="V3880" i="7"/>
  <c r="V3684" i="7"/>
  <c r="V3775" i="7"/>
  <c r="V4228" i="7"/>
  <c r="V4046" i="7"/>
  <c r="V3695" i="7"/>
  <c r="V4160" i="7"/>
  <c r="V4183" i="7"/>
  <c r="V3897" i="7"/>
  <c r="V3847" i="7"/>
  <c r="V4227" i="7"/>
  <c r="V4156" i="7"/>
  <c r="V3916" i="7"/>
  <c r="V4226" i="7"/>
  <c r="V3833" i="7"/>
  <c r="V3813" i="7"/>
  <c r="V3990" i="7"/>
  <c r="V4225" i="7"/>
  <c r="V4067" i="7"/>
  <c r="V3911" i="7"/>
  <c r="V4173" i="7"/>
  <c r="V3691" i="7"/>
  <c r="V3899" i="7"/>
  <c r="V4157" i="7"/>
  <c r="V4172" i="7"/>
  <c r="V4224" i="7"/>
  <c r="V3821" i="7"/>
  <c r="V4154" i="7"/>
  <c r="V4223" i="7"/>
  <c r="V3694" i="7"/>
  <c r="V4222" i="7"/>
  <c r="V4221" i="7"/>
  <c r="V4009" i="7"/>
  <c r="V3982" i="7"/>
  <c r="V4178" i="7"/>
  <c r="V3705" i="7"/>
  <c r="V4073" i="7"/>
  <c r="V4057" i="7"/>
  <c r="V4220" i="7"/>
  <c r="V4042" i="7"/>
  <c r="V3941" i="7"/>
  <c r="V4065" i="7"/>
  <c r="V3991" i="7"/>
  <c r="V4219" i="7"/>
  <c r="V4049" i="7"/>
  <c r="V4108" i="7"/>
  <c r="V3887" i="7"/>
  <c r="V3733" i="7"/>
  <c r="V3709" i="7"/>
  <c r="V4025" i="7"/>
  <c r="V3707" i="7"/>
  <c r="V4019" i="7"/>
  <c r="V3970" i="7"/>
  <c r="V3731" i="7"/>
  <c r="V3706" i="7"/>
  <c r="V3888" i="7"/>
  <c r="V3832" i="7"/>
  <c r="V3846" i="7"/>
  <c r="V4084" i="7"/>
  <c r="V3898" i="7"/>
  <c r="V3806" i="7"/>
  <c r="V4218" i="7"/>
  <c r="V3828" i="7"/>
  <c r="V3901" i="7"/>
  <c r="V3699" i="7"/>
  <c r="V3915" i="7"/>
  <c r="V3995" i="7"/>
  <c r="V4024" i="7"/>
  <c r="V3900" i="7"/>
  <c r="V4217" i="7"/>
  <c r="V4007" i="7"/>
  <c r="V4027" i="7"/>
  <c r="V4216" i="7"/>
  <c r="V3683" i="7"/>
  <c r="V3776" i="7"/>
  <c r="V3953" i="7"/>
  <c r="V3997" i="7"/>
  <c r="V3968" i="7"/>
  <c r="V4036" i="7"/>
  <c r="V3703" i="7"/>
  <c r="V4215" i="7"/>
  <c r="V4088" i="7"/>
  <c r="V4175" i="7"/>
  <c r="V4082" i="7"/>
  <c r="V4177" i="7"/>
  <c r="V4081" i="7"/>
  <c r="V3795" i="7"/>
  <c r="V3979" i="7"/>
  <c r="V4165" i="7"/>
  <c r="V4091" i="7"/>
  <c r="V4012" i="7"/>
  <c r="V3718" i="7"/>
  <c r="V3933" i="7"/>
  <c r="V4214" i="7"/>
  <c r="V3675" i="7"/>
  <c r="V4213" i="7"/>
  <c r="V4087" i="7"/>
  <c r="V4212" i="7"/>
  <c r="V3959" i="7"/>
  <c r="V3978" i="7"/>
  <c r="V3928" i="7"/>
  <c r="V4211" i="7"/>
  <c r="V3895" i="7"/>
  <c r="V3800" i="7"/>
  <c r="V3693" i="7"/>
  <c r="V4210" i="7"/>
  <c r="V3759" i="7"/>
  <c r="V3914" i="7"/>
  <c r="V4209" i="7"/>
  <c r="V3875" i="7"/>
  <c r="V4100" i="7"/>
  <c r="V4001" i="7"/>
  <c r="V3893" i="7"/>
  <c r="V3682" i="7"/>
  <c r="V4182" i="7"/>
  <c r="V4060" i="7"/>
  <c r="V4208" i="7"/>
  <c r="V4207" i="7"/>
  <c r="V3755" i="7"/>
  <c r="V3883" i="7"/>
  <c r="V3948" i="7"/>
  <c r="V3845" i="7"/>
  <c r="V3992" i="7"/>
  <c r="V3984" i="7"/>
  <c r="V3988" i="7"/>
  <c r="V4120" i="7"/>
  <c r="V4206" i="7"/>
  <c r="V4205" i="7"/>
  <c r="V4204" i="7"/>
  <c r="V4203" i="7"/>
  <c r="V3698" i="7"/>
  <c r="V4202" i="7"/>
  <c r="V4201" i="7"/>
  <c r="V4200" i="7"/>
  <c r="V4179" i="7"/>
  <c r="V3896" i="7"/>
  <c r="V3910" i="7"/>
  <c r="V3872" i="7"/>
  <c r="V3937" i="7"/>
  <c r="V3913" i="7"/>
  <c r="V4106" i="7"/>
  <c r="V4052" i="7"/>
  <c r="V3711" i="7"/>
  <c r="V3969" i="7"/>
  <c r="V3885" i="7"/>
  <c r="V4199" i="7"/>
  <c r="V4198" i="7"/>
  <c r="V4197" i="7"/>
  <c r="V4196" i="7"/>
  <c r="V3853" i="7"/>
  <c r="V4064" i="7"/>
  <c r="V3882" i="7"/>
  <c r="V3939" i="7"/>
  <c r="V4021" i="7"/>
  <c r="V4069" i="7"/>
  <c r="V4101" i="7"/>
  <c r="V4002" i="7"/>
  <c r="V4006" i="7"/>
  <c r="V3708" i="7"/>
  <c r="V4195" i="7"/>
  <c r="V4075" i="7"/>
  <c r="V3704" i="7"/>
  <c r="V3946" i="7"/>
  <c r="V4045" i="7"/>
  <c r="V3805" i="7"/>
  <c r="V4119" i="7"/>
  <c r="V3865" i="7"/>
  <c r="V3870" i="7"/>
  <c r="V3966" i="7"/>
  <c r="V4013" i="7"/>
  <c r="V3804" i="7"/>
  <c r="V3947" i="7"/>
  <c r="V3864" i="7"/>
  <c r="V3819" i="7"/>
  <c r="V3892" i="7"/>
  <c r="V3944" i="7"/>
  <c r="V4059" i="7"/>
  <c r="V4194" i="7"/>
  <c r="V3999" i="7"/>
  <c r="V4193" i="7"/>
  <c r="V4122" i="7"/>
  <c r="V4121" i="7"/>
  <c r="V3854" i="7"/>
  <c r="V4103" i="7"/>
  <c r="V4005" i="7"/>
  <c r="V4099" i="7"/>
  <c r="V4109" i="7"/>
  <c r="V3793" i="7"/>
  <c r="V3994" i="7"/>
  <c r="V3943" i="7"/>
  <c r="V3904" i="7"/>
  <c r="V4011" i="7"/>
  <c r="V3873" i="7"/>
  <c r="V3826" i="7"/>
  <c r="V3690" i="7"/>
  <c r="V3850" i="7"/>
  <c r="V3993" i="7"/>
  <c r="V3807" i="7"/>
  <c r="V4033" i="7"/>
  <c r="V3843" i="7"/>
  <c r="V3855" i="7"/>
  <c r="V3803" i="7"/>
  <c r="V3981" i="7"/>
  <c r="V4161" i="7"/>
  <c r="V3692" i="7"/>
  <c r="V4051" i="7"/>
  <c r="V4003" i="7"/>
  <c r="V4104" i="7"/>
  <c r="V4135" i="7"/>
  <c r="V3942" i="7"/>
  <c r="V3925" i="7"/>
  <c r="V4004" i="7"/>
  <c r="V3860" i="7"/>
  <c r="V3831" i="7"/>
  <c r="V3681" i="7"/>
  <c r="V4129" i="7"/>
  <c r="V3956" i="7"/>
  <c r="V3903" i="7"/>
  <c r="V3812" i="7"/>
  <c r="V4192" i="7"/>
  <c r="V3764" i="7"/>
  <c r="V4105" i="7"/>
  <c r="V4008" i="7"/>
  <c r="V3871" i="7"/>
  <c r="V3945" i="7"/>
  <c r="V3902" i="7"/>
  <c r="V4102" i="7"/>
  <c r="V3980" i="7"/>
  <c r="V3851" i="7"/>
  <c r="V3710" i="7"/>
  <c r="V3874" i="7"/>
  <c r="V3737" i="7"/>
  <c r="V3856" i="7"/>
  <c r="V4098" i="7"/>
  <c r="V3869" i="7"/>
  <c r="V4079" i="7"/>
  <c r="V4153" i="7"/>
  <c r="V3739" i="7"/>
  <c r="V4017" i="7"/>
  <c r="V3977" i="7"/>
  <c r="V4191" i="7"/>
  <c r="V3747" i="7"/>
  <c r="V4190" i="7"/>
  <c r="V3746" i="7"/>
  <c r="V3745" i="7"/>
  <c r="V3784" i="7"/>
  <c r="V3748" i="7"/>
  <c r="V3771" i="7"/>
  <c r="V3774" i="7"/>
  <c r="V4032" i="7"/>
  <c r="V4189" i="7"/>
  <c r="V3770" i="7"/>
  <c r="V3769" i="7"/>
  <c r="V3738" i="7"/>
  <c r="V4138" i="7"/>
  <c r="V3768" i="7"/>
  <c r="V3697" i="7"/>
  <c r="V4044" i="7"/>
  <c r="V3778" i="7"/>
  <c r="V3727" i="7"/>
  <c r="V4117" i="7"/>
  <c r="V3786" i="7"/>
  <c r="V3876" i="7"/>
  <c r="V3772" i="7"/>
  <c r="V3788" i="7"/>
  <c r="V3781" i="7"/>
  <c r="V3791" i="7"/>
  <c r="V3763" i="7"/>
  <c r="V3741" i="7"/>
  <c r="V3744" i="7"/>
  <c r="V3735" i="7"/>
  <c r="V4118" i="7"/>
  <c r="V3782" i="7"/>
  <c r="V3743" i="7"/>
  <c r="V3750" i="7"/>
  <c r="V3773" i="7"/>
  <c r="V3754" i="7"/>
  <c r="V3751" i="7"/>
  <c r="V3730" i="7"/>
  <c r="V3736" i="7"/>
  <c r="V3740" i="7"/>
  <c r="V3749" i="7"/>
  <c r="V3780" i="7"/>
  <c r="V3734" i="7"/>
  <c r="V4188" i="7"/>
  <c r="V3753" i="7"/>
  <c r="V3752" i="7"/>
  <c r="V3777" i="7"/>
  <c r="V3742" i="7"/>
  <c r="V3787" i="7"/>
  <c r="V3758" i="7"/>
  <c r="V4187" i="7"/>
  <c r="V3779" i="7"/>
  <c r="V10" i="7"/>
  <c r="V255" i="7"/>
  <c r="V63" i="7"/>
  <c r="V616" i="7"/>
  <c r="V81" i="7"/>
  <c r="V299" i="7"/>
  <c r="V358" i="7"/>
  <c r="V615" i="7"/>
  <c r="V64" i="7"/>
  <c r="V494" i="7"/>
  <c r="V368" i="7"/>
  <c r="V614" i="7"/>
  <c r="V289" i="7"/>
  <c r="V278" i="7"/>
  <c r="V450" i="7"/>
  <c r="V613" i="7"/>
  <c r="V197" i="7"/>
  <c r="V124" i="7"/>
  <c r="V612" i="7"/>
  <c r="V36" i="7"/>
  <c r="V153" i="7"/>
  <c r="V172" i="7"/>
  <c r="V223" i="7"/>
  <c r="V140" i="7"/>
  <c r="V173" i="7"/>
  <c r="V97" i="7"/>
  <c r="V304" i="7"/>
  <c r="V249" i="7"/>
  <c r="V99" i="7"/>
  <c r="V611" i="7"/>
  <c r="V519" i="7"/>
  <c r="V98" i="7"/>
  <c r="V240" i="7"/>
  <c r="V610" i="7"/>
  <c r="V313" i="7"/>
  <c r="V295" i="7"/>
  <c r="V266" i="7"/>
  <c r="V213" i="7"/>
  <c r="V301" i="7"/>
  <c r="V609" i="7"/>
  <c r="V395" i="7"/>
  <c r="V168" i="7"/>
  <c r="V150" i="7"/>
  <c r="V326" i="7"/>
  <c r="V96" i="7"/>
  <c r="V163" i="7"/>
  <c r="V291" i="7"/>
  <c r="V458" i="7"/>
  <c r="V82" i="7"/>
  <c r="V66" i="7"/>
  <c r="V35" i="7"/>
  <c r="V86" i="7"/>
  <c r="V30" i="7"/>
  <c r="V69" i="7"/>
  <c r="V29" i="7"/>
  <c r="V53" i="7"/>
  <c r="V608" i="7"/>
  <c r="V607" i="7"/>
  <c r="V37" i="7"/>
  <c r="V162" i="7"/>
  <c r="V426" i="7"/>
  <c r="V606" i="7"/>
  <c r="V133" i="7"/>
  <c r="V167" i="7"/>
  <c r="V605" i="7"/>
  <c r="V604" i="7"/>
  <c r="V152" i="7"/>
  <c r="V429" i="7"/>
  <c r="V228" i="7"/>
  <c r="V34" i="7"/>
  <c r="V159" i="7"/>
  <c r="V193" i="7"/>
  <c r="V408" i="7"/>
  <c r="V253" i="7"/>
  <c r="V400" i="7"/>
  <c r="V603" i="7"/>
  <c r="V602" i="7"/>
  <c r="V241" i="7"/>
  <c r="V601" i="7"/>
  <c r="V495" i="7"/>
  <c r="V600" i="7"/>
  <c r="V599" i="7"/>
  <c r="V598" i="7"/>
  <c r="V8" i="7"/>
  <c r="V403" i="7"/>
  <c r="V80" i="7"/>
  <c r="V58" i="7"/>
  <c r="V233" i="7"/>
  <c r="V597" i="7"/>
  <c r="V518" i="7"/>
  <c r="V596" i="7"/>
  <c r="V65" i="7"/>
  <c r="V94" i="7"/>
  <c r="V52" i="7"/>
  <c r="V595" i="7"/>
  <c r="V392" i="7"/>
  <c r="V290" i="7"/>
  <c r="V344" i="7"/>
  <c r="V212" i="7"/>
  <c r="V246" i="7"/>
  <c r="V251" i="7"/>
  <c r="V594" i="7"/>
  <c r="V504" i="7"/>
  <c r="V390" i="7"/>
  <c r="V259" i="7"/>
  <c r="V85" i="7"/>
  <c r="V143" i="7"/>
  <c r="V496" i="7"/>
  <c r="V257" i="7"/>
  <c r="V593" i="7"/>
  <c r="V592" i="7"/>
  <c r="V6" i="7"/>
  <c r="V591" i="7"/>
  <c r="V490" i="7"/>
  <c r="V175" i="7"/>
  <c r="V590" i="7"/>
  <c r="V92" i="7"/>
  <c r="V40" i="7"/>
  <c r="V486" i="7"/>
  <c r="V303" i="7"/>
  <c r="V589" i="7"/>
  <c r="V16" i="7"/>
  <c r="V588" i="7"/>
  <c r="V587" i="7"/>
  <c r="V171" i="7"/>
  <c r="V83" i="7"/>
  <c r="V202" i="7"/>
  <c r="V511" i="7"/>
  <c r="V586" i="7"/>
  <c r="V393" i="7"/>
  <c r="V232" i="7"/>
  <c r="V41" i="7"/>
  <c r="V585" i="7"/>
  <c r="V151" i="7"/>
  <c r="V584" i="7"/>
  <c r="V471" i="7"/>
  <c r="V284" i="7"/>
  <c r="V317" i="7"/>
  <c r="V345" i="7"/>
  <c r="V123" i="7"/>
  <c r="V183" i="7"/>
  <c r="V583" i="7"/>
  <c r="V582" i="7"/>
  <c r="V365" i="7"/>
  <c r="V176" i="7"/>
  <c r="V264" i="7"/>
  <c r="V394" i="7"/>
  <c r="V423" i="7"/>
  <c r="V351" i="7"/>
  <c r="V61" i="7"/>
  <c r="V581" i="7"/>
  <c r="V407" i="7"/>
  <c r="V310" i="7"/>
  <c r="V256" i="7"/>
  <c r="V286" i="7"/>
  <c r="V389" i="7"/>
  <c r="V15" i="7"/>
  <c r="V138" i="7"/>
  <c r="V95" i="7"/>
  <c r="V132" i="7"/>
  <c r="V580" i="7"/>
  <c r="V227" i="7"/>
  <c r="V131" i="7"/>
  <c r="V216" i="7"/>
  <c r="V321" i="7"/>
  <c r="V397" i="7"/>
  <c r="V182" i="7"/>
  <c r="V512" i="7"/>
  <c r="V122" i="7"/>
  <c r="V181" i="7"/>
  <c r="V405" i="7"/>
  <c r="V60" i="7"/>
  <c r="V49" i="7"/>
  <c r="V412" i="7"/>
  <c r="V579" i="7"/>
  <c r="V145" i="7"/>
  <c r="V48" i="7"/>
  <c r="V57" i="7"/>
  <c r="V254" i="7"/>
  <c r="V84" i="7"/>
  <c r="V578" i="7"/>
  <c r="V158" i="7"/>
  <c r="V100" i="7"/>
  <c r="V136" i="7"/>
  <c r="V417" i="7"/>
  <c r="V577" i="7"/>
  <c r="V474" i="7"/>
  <c r="V503" i="7"/>
  <c r="V128" i="7"/>
  <c r="V473" i="7"/>
  <c r="V576" i="7"/>
  <c r="V39" i="7"/>
  <c r="V67" i="7"/>
  <c r="V493" i="7"/>
  <c r="V502" i="7"/>
  <c r="V265" i="7"/>
  <c r="V575" i="7"/>
  <c r="V305" i="7"/>
  <c r="V574" i="7"/>
  <c r="V573" i="7"/>
  <c r="V572" i="7"/>
  <c r="V287" i="7"/>
  <c r="V25" i="7"/>
  <c r="V364" i="7"/>
  <c r="V571" i="7"/>
  <c r="V235" i="7"/>
  <c r="V192" i="7"/>
  <c r="V214" i="7"/>
  <c r="V20" i="7"/>
  <c r="V117" i="7"/>
  <c r="V489" i="7"/>
  <c r="V506" i="7"/>
  <c r="V33" i="7"/>
  <c r="V570" i="7"/>
  <c r="V101" i="7"/>
  <c r="V156" i="7"/>
  <c r="V352" i="7"/>
  <c r="V62" i="7"/>
  <c r="V250" i="7"/>
  <c r="V149" i="7"/>
  <c r="V91" i="7"/>
  <c r="V206" i="7"/>
  <c r="V218" i="7"/>
  <c r="V222" i="7"/>
  <c r="V54" i="7"/>
  <c r="V425" i="7"/>
  <c r="V466" i="7"/>
  <c r="V371" i="7"/>
  <c r="V196" i="7"/>
  <c r="V569" i="7"/>
  <c r="V231" i="7"/>
  <c r="V421" i="7"/>
  <c r="V568" i="7"/>
  <c r="V567" i="7"/>
  <c r="V238" i="7"/>
  <c r="V300" i="7"/>
  <c r="V566" i="7"/>
  <c r="V75" i="7"/>
  <c r="V406" i="7"/>
  <c r="V404" i="7"/>
  <c r="V565" i="7"/>
  <c r="V420" i="7"/>
  <c r="V377" i="7"/>
  <c r="V465" i="7"/>
  <c r="V127" i="7"/>
  <c r="V452" i="7"/>
  <c r="V485" i="7"/>
  <c r="V346" i="7"/>
  <c r="V220" i="7"/>
  <c r="V508" i="7"/>
  <c r="V205" i="7"/>
  <c r="V56" i="7"/>
  <c r="V90" i="7"/>
  <c r="V11" i="7"/>
  <c r="V564" i="7"/>
  <c r="V563" i="7"/>
  <c r="V234" i="7"/>
  <c r="V562" i="7"/>
  <c r="V263" i="7"/>
  <c r="V382" i="7"/>
  <c r="V391" i="7"/>
  <c r="V225" i="7"/>
  <c r="V517" i="7"/>
  <c r="V320" i="7"/>
  <c r="V561" i="7"/>
  <c r="V492" i="7"/>
  <c r="V376" i="7"/>
  <c r="V224" i="7"/>
  <c r="V360" i="7"/>
  <c r="V247" i="7"/>
  <c r="V154" i="7"/>
  <c r="V560" i="7"/>
  <c r="V134" i="7"/>
  <c r="V73" i="7"/>
  <c r="V367" i="7"/>
  <c r="V288" i="7"/>
  <c r="V559" i="7"/>
  <c r="V260" i="7"/>
  <c r="V164" i="7"/>
  <c r="V558" i="7"/>
  <c r="V285" i="7"/>
  <c r="V419" i="7"/>
  <c r="V557" i="7"/>
  <c r="V88" i="7"/>
  <c r="V515" i="7"/>
  <c r="V50" i="7"/>
  <c r="V422" i="7"/>
  <c r="V509" i="7"/>
  <c r="V195" i="7"/>
  <c r="V43" i="7"/>
  <c r="V363" i="7"/>
  <c r="V381" i="7"/>
  <c r="V372" i="7"/>
  <c r="V349" i="7"/>
  <c r="V294" i="7"/>
  <c r="V180" i="7"/>
  <c r="V556" i="7"/>
  <c r="V428" i="7"/>
  <c r="V555" i="7"/>
  <c r="V292" i="7"/>
  <c r="V505" i="7"/>
  <c r="V79" i="7"/>
  <c r="V554" i="7"/>
  <c r="V28" i="7"/>
  <c r="V319" i="7"/>
  <c r="V553" i="7"/>
  <c r="V148" i="7"/>
  <c r="V248" i="7"/>
  <c r="V21" i="7"/>
  <c r="V135" i="7"/>
  <c r="V552" i="7"/>
  <c r="V443" i="7"/>
  <c r="V71" i="7"/>
  <c r="V204" i="7"/>
  <c r="V252" i="7"/>
  <c r="V9" i="7"/>
  <c r="V402" i="7"/>
  <c r="V353" i="7"/>
  <c r="V380" i="7"/>
  <c r="V42" i="7"/>
  <c r="V416" i="7"/>
  <c r="V221" i="7"/>
  <c r="V551" i="7"/>
  <c r="V369" i="7"/>
  <c r="V359" i="7"/>
  <c r="V307" i="7"/>
  <c r="V27" i="7"/>
  <c r="V283" i="7"/>
  <c r="V550" i="7"/>
  <c r="V186" i="7"/>
  <c r="V211" i="7"/>
  <c r="V242" i="7"/>
  <c r="V322" i="7"/>
  <c r="V126" i="7"/>
  <c r="V549" i="7"/>
  <c r="V22" i="7"/>
  <c r="V309" i="7"/>
  <c r="V18" i="7"/>
  <c r="V501" i="7"/>
  <c r="V341" i="7"/>
  <c r="V178" i="7"/>
  <c r="V324" i="7"/>
  <c r="V548" i="7"/>
  <c r="V399" i="7"/>
  <c r="V396" i="7"/>
  <c r="V348" i="7"/>
  <c r="V547" i="7"/>
  <c r="V105" i="7"/>
  <c r="V424" i="7"/>
  <c r="V258" i="7"/>
  <c r="V217" i="7"/>
  <c r="V144" i="7"/>
  <c r="V14" i="7"/>
  <c r="V514" i="7"/>
  <c r="V488" i="7"/>
  <c r="V546" i="7"/>
  <c r="V244" i="7"/>
  <c r="V209" i="7"/>
  <c r="V545" i="7"/>
  <c r="V347" i="7"/>
  <c r="V166" i="7"/>
  <c r="V298" i="7"/>
  <c r="V70" i="7"/>
  <c r="V544" i="7"/>
  <c r="V311" i="7"/>
  <c r="V448" i="7"/>
  <c r="V208" i="7"/>
  <c r="V219" i="7"/>
  <c r="V315" i="7"/>
  <c r="V323" i="7"/>
  <c r="V302" i="7"/>
  <c r="V130" i="7"/>
  <c r="V543" i="7"/>
  <c r="V23" i="7"/>
  <c r="V542" i="7"/>
  <c r="V513" i="7"/>
  <c r="V296" i="7"/>
  <c r="V308" i="7"/>
  <c r="V541" i="7"/>
  <c r="V26" i="7"/>
  <c r="V540" i="7"/>
  <c r="V239" i="7"/>
  <c r="V191" i="7"/>
  <c r="V170" i="7"/>
  <c r="V155" i="7"/>
  <c r="V539" i="7"/>
  <c r="V13" i="7"/>
  <c r="V375" i="7"/>
  <c r="V104" i="7"/>
  <c r="V157" i="7"/>
  <c r="V318" i="7"/>
  <c r="V507" i="7"/>
  <c r="V93" i="7"/>
  <c r="V500" i="7"/>
  <c r="V297" i="7"/>
  <c r="V357" i="7"/>
  <c r="V451" i="7"/>
  <c r="V51" i="7"/>
  <c r="V24" i="7"/>
  <c r="V356" i="7"/>
  <c r="V38" i="7"/>
  <c r="V355" i="7"/>
  <c r="V293" i="7"/>
  <c r="V261" i="7"/>
  <c r="V316" i="7"/>
  <c r="V442" i="7"/>
  <c r="V325" i="7"/>
  <c r="V516" i="7"/>
  <c r="V121" i="7"/>
  <c r="V179" i="7"/>
  <c r="V72" i="7"/>
  <c r="V538" i="7"/>
  <c r="V59" i="7"/>
  <c r="V185" i="7"/>
  <c r="V340" i="7"/>
  <c r="V475" i="7"/>
  <c r="V537" i="7"/>
  <c r="V230" i="7"/>
  <c r="V306" i="7"/>
  <c r="V314" i="7"/>
  <c r="V312" i="7"/>
  <c r="V68" i="7"/>
  <c r="V470" i="7"/>
  <c r="V125" i="7"/>
  <c r="V237" i="7"/>
  <c r="V510" i="7"/>
  <c r="V350" i="7"/>
  <c r="V536" i="7"/>
  <c r="V411" i="7"/>
  <c r="V184" i="7"/>
  <c r="V174" i="7"/>
  <c r="V137" i="7"/>
  <c r="V491" i="7"/>
  <c r="V89" i="7"/>
  <c r="V139" i="7"/>
  <c r="V468" i="7"/>
  <c r="V535" i="7"/>
  <c r="V418" i="7"/>
  <c r="V520" i="7"/>
  <c r="V457" i="7"/>
  <c r="V243" i="7"/>
  <c r="V441" i="7"/>
  <c r="V229" i="7"/>
  <c r="V534" i="7"/>
  <c r="V236" i="7"/>
  <c r="V449" i="7"/>
  <c r="V533" i="7"/>
  <c r="V74" i="7"/>
  <c r="V17" i="7"/>
  <c r="V462" i="7"/>
  <c r="V532" i="7"/>
  <c r="V188" i="7"/>
  <c r="V47" i="7"/>
  <c r="V531" i="7"/>
  <c r="V415" i="7"/>
  <c r="V207" i="7"/>
  <c r="V7" i="7"/>
  <c r="V177" i="7"/>
  <c r="V343" i="7"/>
  <c r="V414" i="7"/>
  <c r="V215" i="7"/>
  <c r="V55" i="7"/>
  <c r="V277" i="7"/>
  <c r="V32" i="7"/>
  <c r="V282" i="7"/>
  <c r="V409" i="7"/>
  <c r="V281" i="7"/>
  <c r="V483" i="7"/>
  <c r="V276" i="7"/>
  <c r="V262" i="7"/>
  <c r="V370" i="7"/>
  <c r="V78" i="7"/>
  <c r="V339" i="7"/>
  <c r="V401" i="7"/>
  <c r="V354" i="7"/>
  <c r="V203" i="7"/>
  <c r="V498" i="7"/>
  <c r="V410" i="7"/>
  <c r="V499" i="7"/>
  <c r="V413" i="7"/>
  <c r="V530" i="7"/>
  <c r="V332" i="7"/>
  <c r="V529" i="7"/>
  <c r="V201" i="7"/>
  <c r="V279" i="7"/>
  <c r="V528" i="7"/>
  <c r="V187" i="7"/>
  <c r="V147" i="7"/>
  <c r="V46" i="7"/>
  <c r="V497" i="7"/>
  <c r="V374" i="7"/>
  <c r="V361" i="7"/>
  <c r="V388" i="7"/>
  <c r="V338" i="7"/>
  <c r="V87" i="7"/>
  <c r="V12" i="7"/>
  <c r="V45" i="7"/>
  <c r="V226" i="7"/>
  <c r="V527" i="7"/>
  <c r="V342" i="7"/>
  <c r="V467" i="7"/>
  <c r="V526" i="7"/>
  <c r="V116" i="7"/>
  <c r="V200" i="7"/>
  <c r="V373" i="7"/>
  <c r="V142" i="7"/>
  <c r="V481" i="7"/>
  <c r="V274" i="7"/>
  <c r="V463" i="7"/>
  <c r="V484" i="7"/>
  <c r="V109" i="7"/>
  <c r="V379" i="7"/>
  <c r="V77" i="7"/>
  <c r="V525" i="7"/>
  <c r="V161" i="7"/>
  <c r="V44" i="7"/>
  <c r="V146" i="7"/>
  <c r="V461" i="7"/>
  <c r="V386" i="7"/>
  <c r="V469" i="7"/>
  <c r="V480" i="7"/>
  <c r="V385" i="7"/>
  <c r="V362" i="7"/>
  <c r="V454" i="7"/>
  <c r="V189" i="7"/>
  <c r="V245" i="7"/>
  <c r="V482" i="7"/>
  <c r="V31" i="7"/>
  <c r="V334" i="7"/>
  <c r="V169" i="7"/>
  <c r="V165" i="7"/>
  <c r="V190" i="7"/>
  <c r="V199" i="7"/>
  <c r="V19" i="7"/>
  <c r="V194" i="7"/>
  <c r="V398" i="7"/>
  <c r="V464" i="7"/>
  <c r="V141" i="7"/>
  <c r="V387" i="7"/>
  <c r="V160" i="7"/>
  <c r="V115" i="7"/>
  <c r="V119" i="7"/>
  <c r="V76" i="7"/>
  <c r="V478" i="7"/>
  <c r="V337" i="7"/>
  <c r="V456" i="7"/>
  <c r="V440" i="7"/>
  <c r="V270" i="7"/>
  <c r="V439" i="7"/>
  <c r="V434" i="7"/>
  <c r="V273" i="7"/>
  <c r="V433" i="7"/>
  <c r="V447" i="7"/>
  <c r="V330" i="7"/>
  <c r="V275" i="7"/>
  <c r="V331" i="7"/>
  <c r="V459" i="7"/>
  <c r="V198" i="7"/>
  <c r="V431" i="7"/>
  <c r="V487" i="7"/>
  <c r="V269" i="7"/>
  <c r="V335" i="7"/>
  <c r="V455" i="7"/>
  <c r="V120" i="7"/>
  <c r="V430" i="7"/>
  <c r="V479" i="7"/>
  <c r="V103" i="7"/>
  <c r="V472" i="7"/>
  <c r="V272" i="7"/>
  <c r="V118" i="7"/>
  <c r="V113" i="7"/>
  <c r="V378" i="7"/>
  <c r="V271" i="7"/>
  <c r="V112" i="7"/>
  <c r="V329" i="7"/>
  <c r="V438" i="7"/>
  <c r="V427" i="7"/>
  <c r="V524" i="7"/>
  <c r="V366" i="7"/>
  <c r="V110" i="7"/>
  <c r="V384" i="7"/>
  <c r="V280" i="7"/>
  <c r="V102" i="7"/>
  <c r="V444" i="7"/>
  <c r="V129" i="7"/>
  <c r="V333" i="7"/>
  <c r="V336" i="7"/>
  <c r="V432" i="7"/>
  <c r="V437" i="7"/>
  <c r="V383" i="7"/>
  <c r="V445" i="7"/>
  <c r="V460" i="7"/>
  <c r="V268" i="7"/>
  <c r="V114" i="7"/>
  <c r="V446" i="7"/>
  <c r="V108" i="7"/>
  <c r="V436" i="7"/>
  <c r="V477" i="7"/>
  <c r="V523" i="7"/>
  <c r="V328" i="7"/>
  <c r="V522" i="7"/>
  <c r="V267" i="7"/>
  <c r="V111" i="7"/>
  <c r="V476" i="7"/>
  <c r="V327" i="7"/>
  <c r="V521" i="7"/>
  <c r="V453" i="7"/>
  <c r="V107" i="7"/>
  <c r="V435" i="7"/>
  <c r="V106" i="7"/>
  <c r="U3151" i="7"/>
  <c r="U3671" i="7"/>
  <c r="U3136" i="7"/>
  <c r="U3327" i="7"/>
  <c r="U3301" i="7"/>
  <c r="U3121" i="7"/>
  <c r="U3172" i="7"/>
  <c r="U3137" i="7"/>
  <c r="U3333" i="7"/>
  <c r="U3525" i="7"/>
  <c r="U3179" i="7"/>
  <c r="U3354" i="7"/>
  <c r="U3415" i="7"/>
  <c r="U3208" i="7"/>
  <c r="U3287" i="7"/>
  <c r="U3521" i="7"/>
  <c r="U3549" i="7"/>
  <c r="U3314" i="7"/>
  <c r="U3670" i="7"/>
  <c r="U3108" i="7"/>
  <c r="U3181" i="7"/>
  <c r="U3330" i="7"/>
  <c r="U3092" i="7"/>
  <c r="U3094" i="7"/>
  <c r="U3153" i="7"/>
  <c r="U3205" i="7"/>
  <c r="U3178" i="7"/>
  <c r="U3332" i="7"/>
  <c r="U3227" i="7"/>
  <c r="U3091" i="7"/>
  <c r="U3669" i="7"/>
  <c r="U3288" i="7"/>
  <c r="U3413" i="7"/>
  <c r="U3065" i="7"/>
  <c r="U3204" i="7"/>
  <c r="U3445" i="7"/>
  <c r="U3171" i="7"/>
  <c r="U3177" i="7"/>
  <c r="U3116" i="7"/>
  <c r="U3668" i="7"/>
  <c r="U3310" i="7"/>
  <c r="U3392" i="7"/>
  <c r="U3252" i="7"/>
  <c r="U3667" i="7"/>
  <c r="U3080" i="7"/>
  <c r="U3168" i="7"/>
  <c r="U3440" i="7"/>
  <c r="U3519" i="7"/>
  <c r="U3368" i="7"/>
  <c r="U3487" i="7"/>
  <c r="U3416" i="7"/>
  <c r="U3666" i="7"/>
  <c r="U3188" i="7"/>
  <c r="U3187" i="7"/>
  <c r="U3072" i="7"/>
  <c r="U3459" i="7"/>
  <c r="U3444" i="7"/>
  <c r="U3665" i="7"/>
  <c r="U3191" i="7"/>
  <c r="U3664" i="7"/>
  <c r="U3238" i="7"/>
  <c r="U3341" i="7"/>
  <c r="U3107" i="7"/>
  <c r="U3304" i="7"/>
  <c r="U3492" i="7"/>
  <c r="U3663" i="7"/>
  <c r="U3662" i="7"/>
  <c r="U3661" i="7"/>
  <c r="U3223" i="7"/>
  <c r="U3152" i="7"/>
  <c r="U3477" i="7"/>
  <c r="U3078" i="7"/>
  <c r="U3233" i="7"/>
  <c r="U3257" i="7"/>
  <c r="U3523" i="7"/>
  <c r="U3245" i="7"/>
  <c r="U3339" i="7"/>
  <c r="U3138" i="7"/>
  <c r="U3124" i="7"/>
  <c r="U3536" i="7"/>
  <c r="U3660" i="7"/>
  <c r="U3396" i="7"/>
  <c r="U3448" i="7"/>
  <c r="U3426" i="7"/>
  <c r="U3659" i="7"/>
  <c r="U3197" i="7"/>
  <c r="U3575" i="7"/>
  <c r="U3149" i="7"/>
  <c r="U3163" i="7"/>
  <c r="U3658" i="7"/>
  <c r="U3286" i="7"/>
  <c r="U3535" i="7"/>
  <c r="U3657" i="7"/>
  <c r="U3118" i="7"/>
  <c r="U3656" i="7"/>
  <c r="U3344" i="7"/>
  <c r="U3655" i="7"/>
  <c r="U3513" i="7"/>
  <c r="U3654" i="7"/>
  <c r="U3653" i="7"/>
  <c r="U3261" i="7"/>
  <c r="U3522" i="7"/>
  <c r="U3474" i="7"/>
  <c r="U3409" i="7"/>
  <c r="U3437" i="7"/>
  <c r="U3652" i="7"/>
  <c r="U3651" i="7"/>
  <c r="U3135" i="7"/>
  <c r="U3650" i="7"/>
  <c r="U3093" i="7"/>
  <c r="U3559" i="7"/>
  <c r="U3237" i="7"/>
  <c r="U3397" i="7"/>
  <c r="U3649" i="7"/>
  <c r="U3574" i="7"/>
  <c r="U3146" i="7"/>
  <c r="U3294" i="7"/>
  <c r="U3256" i="7"/>
  <c r="U3404" i="7"/>
  <c r="U3306" i="7"/>
  <c r="U3190" i="7"/>
  <c r="U3359" i="7"/>
  <c r="U3273" i="7"/>
  <c r="U3648" i="7"/>
  <c r="U3647" i="7"/>
  <c r="U3548" i="7"/>
  <c r="U3104" i="7"/>
  <c r="U3313" i="7"/>
  <c r="U3236" i="7"/>
  <c r="U3066" i="7"/>
  <c r="U3407" i="7"/>
  <c r="U3140" i="7"/>
  <c r="U3069" i="7"/>
  <c r="U3376" i="7"/>
  <c r="U3646" i="7"/>
  <c r="U3540" i="7"/>
  <c r="U3375" i="7"/>
  <c r="U3645" i="7"/>
  <c r="U3110" i="7"/>
  <c r="U3403" i="7"/>
  <c r="U3495" i="7"/>
  <c r="U3292" i="7"/>
  <c r="U3644" i="7"/>
  <c r="U3573" i="7"/>
  <c r="U3260" i="7"/>
  <c r="U3414" i="7"/>
  <c r="U3203" i="7"/>
  <c r="U3572" i="7"/>
  <c r="U3643" i="7"/>
  <c r="U3175" i="7"/>
  <c r="U3400" i="7"/>
  <c r="U3406" i="7"/>
  <c r="U3512" i="7"/>
  <c r="U3214" i="7"/>
  <c r="U3315" i="7"/>
  <c r="U3642" i="7"/>
  <c r="U3506" i="7"/>
  <c r="U3278" i="7"/>
  <c r="U3150" i="7"/>
  <c r="U3161" i="7"/>
  <c r="U3216" i="7"/>
  <c r="U3130" i="7"/>
  <c r="U3182" i="7"/>
  <c r="U3307" i="7"/>
  <c r="U3420" i="7"/>
  <c r="U3641" i="7"/>
  <c r="U3533" i="7"/>
  <c r="U3399" i="7"/>
  <c r="U3145" i="7"/>
  <c r="U3103" i="7"/>
  <c r="U3558" i="7"/>
  <c r="U3077" i="7"/>
  <c r="U3640" i="7"/>
  <c r="U3353" i="7"/>
  <c r="U3211" i="7"/>
  <c r="U3202" i="7"/>
  <c r="U3438" i="7"/>
  <c r="U3478" i="7"/>
  <c r="U3501" i="7"/>
  <c r="U3325" i="7"/>
  <c r="U3346" i="7"/>
  <c r="U3321" i="7"/>
  <c r="U3472" i="7"/>
  <c r="U3143" i="7"/>
  <c r="U3538" i="7"/>
  <c r="U3186" i="7"/>
  <c r="U3500" i="7"/>
  <c r="U3291" i="7"/>
  <c r="U3395" i="7"/>
  <c r="U3394" i="7"/>
  <c r="U3529" i="7"/>
  <c r="U3350" i="7"/>
  <c r="U3639" i="7"/>
  <c r="U3102" i="7"/>
  <c r="U3195" i="7"/>
  <c r="U3518" i="7"/>
  <c r="U3638" i="7"/>
  <c r="U3275" i="7"/>
  <c r="U3355" i="7"/>
  <c r="U3320" i="7"/>
  <c r="U3119" i="7"/>
  <c r="U3637" i="7"/>
  <c r="U3356" i="7"/>
  <c r="U3566" i="7"/>
  <c r="U3432" i="7"/>
  <c r="U3516" i="7"/>
  <c r="U3361" i="7"/>
  <c r="U3101" i="7"/>
  <c r="U3424" i="7"/>
  <c r="U3636" i="7"/>
  <c r="U3635" i="7"/>
  <c r="U3405" i="7"/>
  <c r="U3436" i="7"/>
  <c r="U3467" i="7"/>
  <c r="U3268" i="7"/>
  <c r="U3232" i="7"/>
  <c r="U3567" i="7"/>
  <c r="U3431" i="7"/>
  <c r="U3365" i="7"/>
  <c r="U3162" i="7"/>
  <c r="U3517" i="7"/>
  <c r="U3634" i="7"/>
  <c r="U3633" i="7"/>
  <c r="U3363" i="7"/>
  <c r="U3402" i="7"/>
  <c r="U3632" i="7"/>
  <c r="U3338" i="7"/>
  <c r="U3226" i="7"/>
  <c r="U3112" i="7"/>
  <c r="U3126" i="7"/>
  <c r="U3129" i="7"/>
  <c r="U3631" i="7"/>
  <c r="U3435" i="7"/>
  <c r="U3219" i="7"/>
  <c r="U3100" i="7"/>
  <c r="U3571" i="7"/>
  <c r="U3630" i="7"/>
  <c r="U3160" i="7"/>
  <c r="U3629" i="7"/>
  <c r="U3484" i="7"/>
  <c r="U3265" i="7"/>
  <c r="U3526" i="7"/>
  <c r="U3561" i="7"/>
  <c r="U3475" i="7"/>
  <c r="U3458" i="7"/>
  <c r="U3628" i="7"/>
  <c r="U3174" i="7"/>
  <c r="U3627" i="7"/>
  <c r="U3547" i="7"/>
  <c r="U3200" i="7"/>
  <c r="U3165" i="7"/>
  <c r="U3626" i="7"/>
  <c r="U3090" i="7"/>
  <c r="U3524" i="7"/>
  <c r="U3319" i="7"/>
  <c r="U3625" i="7"/>
  <c r="U3183" i="7"/>
  <c r="U3115" i="7"/>
  <c r="U3544" i="7"/>
  <c r="U3308" i="7"/>
  <c r="U3430" i="7"/>
  <c r="U3264" i="7"/>
  <c r="U3457" i="7"/>
  <c r="U3391" i="7"/>
  <c r="U3473" i="7"/>
  <c r="U3290" i="7"/>
  <c r="U3317" i="7"/>
  <c r="U3305" i="7"/>
  <c r="U3096" i="7"/>
  <c r="U3624" i="7"/>
  <c r="U3280" i="7"/>
  <c r="U3455" i="7"/>
  <c r="U3251" i="7"/>
  <c r="U3515" i="7"/>
  <c r="U3089" i="7"/>
  <c r="U3623" i="7"/>
  <c r="U3463" i="7"/>
  <c r="U3180" i="7"/>
  <c r="U3622" i="7"/>
  <c r="U3557" i="7"/>
  <c r="U3621" i="7"/>
  <c r="U3550" i="7"/>
  <c r="U3620" i="7"/>
  <c r="U3556" i="7"/>
  <c r="U3447" i="7"/>
  <c r="U3106" i="7"/>
  <c r="U3493" i="7"/>
  <c r="U3366" i="7"/>
  <c r="U3619" i="7"/>
  <c r="U3618" i="7"/>
  <c r="U3372" i="7"/>
  <c r="U3617" i="7"/>
  <c r="U3352" i="7"/>
  <c r="U3095" i="7"/>
  <c r="U3423" i="7"/>
  <c r="U3207" i="7"/>
  <c r="U3309" i="7"/>
  <c r="U3068" i="7"/>
  <c r="U3364" i="7"/>
  <c r="U3139" i="7"/>
  <c r="U3248" i="7"/>
  <c r="U3283" i="7"/>
  <c r="U3098" i="7"/>
  <c r="U3247" i="7"/>
  <c r="U3452" i="7"/>
  <c r="U3117" i="7"/>
  <c r="U3401" i="7"/>
  <c r="U3482" i="7"/>
  <c r="U3616" i="7"/>
  <c r="U3209" i="7"/>
  <c r="U3569" i="7"/>
  <c r="U3279" i="7"/>
  <c r="U3499" i="7"/>
  <c r="U3255" i="7"/>
  <c r="U3374" i="7"/>
  <c r="U3615" i="7"/>
  <c r="U3218" i="7"/>
  <c r="U3378" i="7"/>
  <c r="U3199" i="7"/>
  <c r="U3373" i="7"/>
  <c r="U3385" i="7"/>
  <c r="U3155" i="7"/>
  <c r="U3272" i="7"/>
  <c r="U3434" i="7"/>
  <c r="U3511" i="7"/>
  <c r="U3254" i="7"/>
  <c r="U3250" i="7"/>
  <c r="U3541" i="7"/>
  <c r="U3085" i="7"/>
  <c r="U3393" i="7"/>
  <c r="U3351" i="7"/>
  <c r="U3141" i="7"/>
  <c r="U3084" i="7"/>
  <c r="U3534" i="7"/>
  <c r="U3099" i="7"/>
  <c r="U3281" i="7"/>
  <c r="U3530" i="7"/>
  <c r="U3076" i="7"/>
  <c r="U3514" i="7"/>
  <c r="U3614" i="7"/>
  <c r="U3565" i="7"/>
  <c r="U3528" i="7"/>
  <c r="U3324" i="7"/>
  <c r="U3167" i="7"/>
  <c r="U3439" i="7"/>
  <c r="U3509" i="7"/>
  <c r="U3384" i="7"/>
  <c r="U3109" i="7"/>
  <c r="U3266" i="7"/>
  <c r="U3277" i="7"/>
  <c r="U3210" i="7"/>
  <c r="U3156" i="7"/>
  <c r="U3613" i="7"/>
  <c r="U3276" i="7"/>
  <c r="U3123" i="7"/>
  <c r="U3073" i="7"/>
  <c r="U3555" i="7"/>
  <c r="U3456" i="7"/>
  <c r="U3284" i="7"/>
  <c r="U3476" i="7"/>
  <c r="U3612" i="7"/>
  <c r="U3228" i="7"/>
  <c r="U3235" i="7"/>
  <c r="U3300" i="7"/>
  <c r="U3611" i="7"/>
  <c r="U3562" i="7"/>
  <c r="U3347" i="7"/>
  <c r="U3505" i="7"/>
  <c r="U3398" i="7"/>
  <c r="U3610" i="7"/>
  <c r="U3079" i="7"/>
  <c r="U3298" i="7"/>
  <c r="U3222" i="7"/>
  <c r="U3217" i="7"/>
  <c r="U3159" i="7"/>
  <c r="U3383" i="7"/>
  <c r="U3349" i="7"/>
  <c r="U3083" i="7"/>
  <c r="U3370" i="7"/>
  <c r="U3609" i="7"/>
  <c r="U3318" i="7"/>
  <c r="U3390" i="7"/>
  <c r="U3194" i="7"/>
  <c r="U3239" i="7"/>
  <c r="U3225" i="7"/>
  <c r="U3097" i="7"/>
  <c r="U3360" i="7"/>
  <c r="U3486" i="7"/>
  <c r="U3113" i="7"/>
  <c r="U3502" i="7"/>
  <c r="U3144" i="7"/>
  <c r="U3570" i="7"/>
  <c r="U3563" i="7"/>
  <c r="U3215" i="7"/>
  <c r="U3111" i="7"/>
  <c r="U3507" i="7"/>
  <c r="U3196" i="7"/>
  <c r="U3189" i="7"/>
  <c r="U3142" i="7"/>
  <c r="U3316" i="7"/>
  <c r="U3608" i="7"/>
  <c r="U3234" i="7"/>
  <c r="U3299" i="7"/>
  <c r="U3454" i="7"/>
  <c r="U3479" i="7"/>
  <c r="U3134" i="7"/>
  <c r="U3285" i="7"/>
  <c r="U3075" i="7"/>
  <c r="U3166" i="7"/>
  <c r="U3532" i="7"/>
  <c r="U3607" i="7"/>
  <c r="U3564" i="7"/>
  <c r="U3422" i="7"/>
  <c r="U3122" i="7"/>
  <c r="U3606" i="7"/>
  <c r="U3221" i="7"/>
  <c r="U3267" i="7"/>
  <c r="U3551" i="7"/>
  <c r="U3450" i="7"/>
  <c r="U3441" i="7"/>
  <c r="U3114" i="7"/>
  <c r="U3539" i="7"/>
  <c r="U3249" i="7"/>
  <c r="U3259" i="7"/>
  <c r="U3429" i="7"/>
  <c r="U3425" i="7"/>
  <c r="U3063" i="7"/>
  <c r="U3605" i="7"/>
  <c r="U3246" i="7"/>
  <c r="U3379" i="7"/>
  <c r="U3461" i="7"/>
  <c r="U3128" i="7"/>
  <c r="U3443" i="7"/>
  <c r="U3471" i="7"/>
  <c r="U3481" i="7"/>
  <c r="U3067" i="7"/>
  <c r="U3270" i="7"/>
  <c r="U3082" i="7"/>
  <c r="U3483" i="7"/>
  <c r="U3419" i="7"/>
  <c r="U3369" i="7"/>
  <c r="U3604" i="7"/>
  <c r="U3071" i="7"/>
  <c r="U3412" i="7"/>
  <c r="U3271" i="7"/>
  <c r="U3198" i="7"/>
  <c r="U3064" i="7"/>
  <c r="U3603" i="7"/>
  <c r="U3510" i="7"/>
  <c r="U3553" i="7"/>
  <c r="U3293" i="7"/>
  <c r="U3258" i="7"/>
  <c r="U3531" i="7"/>
  <c r="U3297" i="7"/>
  <c r="U3206" i="7"/>
  <c r="U3241" i="7"/>
  <c r="U3133" i="7"/>
  <c r="U3602" i="7"/>
  <c r="U3185" i="7"/>
  <c r="U3274" i="7"/>
  <c r="U3367" i="7"/>
  <c r="U3335" i="7"/>
  <c r="U3491" i="7"/>
  <c r="U3601" i="7"/>
  <c r="U3503" i="7"/>
  <c r="U3302" i="7"/>
  <c r="U3489" i="7"/>
  <c r="U3074" i="7"/>
  <c r="U3480" i="7"/>
  <c r="U3296" i="7"/>
  <c r="U3158" i="7"/>
  <c r="U3157" i="7"/>
  <c r="U3213" i="7"/>
  <c r="U3358" i="7"/>
  <c r="U3600" i="7"/>
  <c r="U3497" i="7"/>
  <c r="U3599" i="7"/>
  <c r="U3598" i="7"/>
  <c r="U3212" i="7"/>
  <c r="U3527" i="7"/>
  <c r="U3147" i="7"/>
  <c r="U3597" i="7"/>
  <c r="U3560" i="7"/>
  <c r="U3081" i="7"/>
  <c r="U3596" i="7"/>
  <c r="U3595" i="7"/>
  <c r="U3311" i="7"/>
  <c r="U3594" i="7"/>
  <c r="U3343" i="7"/>
  <c r="U3593" i="7"/>
  <c r="U3488" i="7"/>
  <c r="U3433" i="7"/>
  <c r="U3295" i="7"/>
  <c r="U3592" i="7"/>
  <c r="U3554" i="7"/>
  <c r="U3303" i="7"/>
  <c r="U3176" i="7"/>
  <c r="U3552" i="7"/>
  <c r="U3240" i="7"/>
  <c r="U3244" i="7"/>
  <c r="U3070" i="7"/>
  <c r="U3591" i="7"/>
  <c r="U3543" i="7"/>
  <c r="U3590" i="7"/>
  <c r="U3173" i="7"/>
  <c r="U3148" i="7"/>
  <c r="U3120" i="7"/>
  <c r="U3253" i="7"/>
  <c r="U3154" i="7"/>
  <c r="U3464" i="7"/>
  <c r="U3329" i="7"/>
  <c r="U3589" i="7"/>
  <c r="U3312" i="7"/>
  <c r="U3588" i="7"/>
  <c r="U3485" i="7"/>
  <c r="U3498" i="7"/>
  <c r="U3224" i="7"/>
  <c r="U3362" i="7"/>
  <c r="U3587" i="7"/>
  <c r="U3342" i="7"/>
  <c r="U3411" i="7"/>
  <c r="U3496" i="7"/>
  <c r="U3169" i="7"/>
  <c r="U3586" i="7"/>
  <c r="U3449" i="7"/>
  <c r="U3442" i="7"/>
  <c r="U3585" i="7"/>
  <c r="U3263" i="7"/>
  <c r="U3220" i="7"/>
  <c r="U3453" i="7"/>
  <c r="U3282" i="7"/>
  <c r="U3340" i="7"/>
  <c r="U3584" i="7"/>
  <c r="U3466" i="7"/>
  <c r="U3583" i="7"/>
  <c r="U3371" i="7"/>
  <c r="U3504" i="7"/>
  <c r="U3545" i="7"/>
  <c r="U3462" i="7"/>
  <c r="U3377" i="7"/>
  <c r="U3269" i="7"/>
  <c r="U3331" i="7"/>
  <c r="U3088" i="7"/>
  <c r="U3170" i="7"/>
  <c r="U3231" i="7"/>
  <c r="U3289" i="7"/>
  <c r="U3127" i="7"/>
  <c r="U3382" i="7"/>
  <c r="U3582" i="7"/>
  <c r="U3581" i="7"/>
  <c r="U3334" i="7"/>
  <c r="U3421" i="7"/>
  <c r="U3323" i="7"/>
  <c r="U3418" i="7"/>
  <c r="U3345" i="7"/>
  <c r="U3062" i="7"/>
  <c r="U3537" i="7"/>
  <c r="U3427" i="7"/>
  <c r="U3580" i="7"/>
  <c r="U3262" i="7"/>
  <c r="U3193" i="7"/>
  <c r="U3428" i="7"/>
  <c r="U3389" i="7"/>
  <c r="U3468" i="7"/>
  <c r="U3470" i="7"/>
  <c r="U3357" i="7"/>
  <c r="U3230" i="7"/>
  <c r="U3192" i="7"/>
  <c r="U3520" i="7"/>
  <c r="U3348" i="7"/>
  <c r="U3326" i="7"/>
  <c r="U3105" i="7"/>
  <c r="U3125" i="7"/>
  <c r="U3494" i="7"/>
  <c r="U3061" i="7"/>
  <c r="U3243" i="7"/>
  <c r="U3337" i="7"/>
  <c r="U3579" i="7"/>
  <c r="U3336" i="7"/>
  <c r="U3465" i="7"/>
  <c r="U3568" i="7"/>
  <c r="U3451" i="7"/>
  <c r="U3229" i="7"/>
  <c r="U3446" i="7"/>
  <c r="U3578" i="7"/>
  <c r="U3242" i="7"/>
  <c r="U3460" i="7"/>
  <c r="U3164" i="7"/>
  <c r="U3577" i="7"/>
  <c r="U3542" i="7"/>
  <c r="U3546" i="7"/>
  <c r="U3322" i="7"/>
  <c r="U3508" i="7"/>
  <c r="U3387" i="7"/>
  <c r="U3576" i="7"/>
  <c r="U3408" i="7"/>
  <c r="U3381" i="7"/>
  <c r="U3469" i="7"/>
  <c r="U3201" i="7"/>
  <c r="U3184" i="7"/>
  <c r="U3132" i="7"/>
  <c r="U3380" i="7"/>
  <c r="U3410" i="7"/>
  <c r="U3490" i="7"/>
  <c r="U3131" i="7"/>
  <c r="U3087" i="7"/>
  <c r="U3328" i="7"/>
  <c r="U3086" i="7"/>
  <c r="U3386" i="7"/>
  <c r="U3388" i="7"/>
  <c r="U3417" i="7"/>
  <c r="U3060" i="7"/>
  <c r="U2483" i="7"/>
  <c r="U2466" i="7"/>
  <c r="U2549" i="7"/>
  <c r="U2568" i="7"/>
  <c r="U3059" i="7"/>
  <c r="U3058" i="7"/>
  <c r="U2497" i="7"/>
  <c r="U2632" i="7"/>
  <c r="U3057" i="7"/>
  <c r="U2889" i="7"/>
  <c r="U2567" i="7"/>
  <c r="U3056" i="7"/>
  <c r="U2876" i="7"/>
  <c r="U2506" i="7"/>
  <c r="U2856" i="7"/>
  <c r="U2539" i="7"/>
  <c r="U2927" i="7"/>
  <c r="U2485" i="7"/>
  <c r="U2868" i="7"/>
  <c r="U3055" i="7"/>
  <c r="U3054" i="7"/>
  <c r="U2667" i="7"/>
  <c r="U3053" i="7"/>
  <c r="U3052" i="7"/>
  <c r="U2745" i="7"/>
  <c r="U3051" i="7"/>
  <c r="U2637" i="7"/>
  <c r="U2554" i="7"/>
  <c r="U2790" i="7"/>
  <c r="U2704" i="7"/>
  <c r="U2462" i="7"/>
  <c r="U2499" i="7"/>
  <c r="U2665" i="7"/>
  <c r="U2513" i="7"/>
  <c r="U3050" i="7"/>
  <c r="U2731" i="7"/>
  <c r="U2716" i="7"/>
  <c r="U2607" i="7"/>
  <c r="U2500" i="7"/>
  <c r="U2752" i="7"/>
  <c r="U2788" i="7"/>
  <c r="U2548" i="7"/>
  <c r="U2666" i="7"/>
  <c r="U3049" i="7"/>
  <c r="U2675" i="7"/>
  <c r="U3048" i="7"/>
  <c r="U2699" i="7"/>
  <c r="U2814" i="7"/>
  <c r="U2866" i="7"/>
  <c r="U2547" i="7"/>
  <c r="U3047" i="7"/>
  <c r="U2954" i="7"/>
  <c r="U2487" i="7"/>
  <c r="U2493" i="7"/>
  <c r="U2734" i="7"/>
  <c r="U2701" i="7"/>
  <c r="U3046" i="7"/>
  <c r="U3045" i="7"/>
  <c r="U2561" i="7"/>
  <c r="U2545" i="7"/>
  <c r="U2482" i="7"/>
  <c r="U2580" i="7"/>
  <c r="U2606" i="7"/>
  <c r="U2530" i="7"/>
  <c r="U2627" i="7"/>
  <c r="U3044" i="7"/>
  <c r="U2626" i="7"/>
  <c r="U2579" i="7"/>
  <c r="U2464" i="7"/>
  <c r="U2625" i="7"/>
  <c r="U2679" i="7"/>
  <c r="U2616" i="7"/>
  <c r="U2789" i="7"/>
  <c r="U3043" i="7"/>
  <c r="U2501" i="7"/>
  <c r="U2480" i="7"/>
  <c r="U3042" i="7"/>
  <c r="U2514" i="7"/>
  <c r="U3041" i="7"/>
  <c r="U3040" i="7"/>
  <c r="U3039" i="7"/>
  <c r="U2821" i="7"/>
  <c r="U2676" i="7"/>
  <c r="U3038" i="7"/>
  <c r="U2738" i="7"/>
  <c r="U3037" i="7"/>
  <c r="U2852" i="7"/>
  <c r="U2736" i="7"/>
  <c r="U2949" i="7"/>
  <c r="U2942" i="7"/>
  <c r="U2754" i="7"/>
  <c r="U2660" i="7"/>
  <c r="U3036" i="7"/>
  <c r="U2469" i="7"/>
  <c r="U2603" i="7"/>
  <c r="U2657" i="7"/>
  <c r="U2589" i="7"/>
  <c r="U2546" i="7"/>
  <c r="U2468" i="7"/>
  <c r="U2958" i="7"/>
  <c r="U2698" i="7"/>
  <c r="U2948" i="7"/>
  <c r="U2571" i="7"/>
  <c r="U2669" i="7"/>
  <c r="U3035" i="7"/>
  <c r="U2846" i="7"/>
  <c r="U2930" i="7"/>
  <c r="U2630" i="7"/>
  <c r="U2902" i="7"/>
  <c r="U2884" i="7"/>
  <c r="U3034" i="7"/>
  <c r="U2742" i="7"/>
  <c r="U2550" i="7"/>
  <c r="U2793" i="7"/>
  <c r="U3033" i="7"/>
  <c r="U2455" i="7"/>
  <c r="U2728" i="7"/>
  <c r="U2677" i="7"/>
  <c r="U2937" i="7"/>
  <c r="U2515" i="7"/>
  <c r="U2753" i="7"/>
  <c r="U2697" i="7"/>
  <c r="U2836" i="7"/>
  <c r="U3032" i="7"/>
  <c r="U3031" i="7"/>
  <c r="U2708" i="7"/>
  <c r="U3030" i="7"/>
  <c r="U2873" i="7"/>
  <c r="U2586" i="7"/>
  <c r="U2809" i="7"/>
  <c r="U2805" i="7"/>
  <c r="U2492" i="7"/>
  <c r="U2596" i="7"/>
  <c r="U2617" i="7"/>
  <c r="U3029" i="7"/>
  <c r="U2648" i="7"/>
  <c r="U2678" i="7"/>
  <c r="U2525" i="7"/>
  <c r="U2605" i="7"/>
  <c r="U2963" i="7"/>
  <c r="U2481" i="7"/>
  <c r="U2727" i="7"/>
  <c r="U2741" i="7"/>
  <c r="U3028" i="7"/>
  <c r="U2853" i="7"/>
  <c r="U3027" i="7"/>
  <c r="U2636" i="7"/>
  <c r="U2794" i="7"/>
  <c r="U3026" i="7"/>
  <c r="U2815" i="7"/>
  <c r="U2735" i="7"/>
  <c r="U2804" i="7"/>
  <c r="U2454" i="7"/>
  <c r="U2664" i="7"/>
  <c r="U3025" i="7"/>
  <c r="U2507" i="7"/>
  <c r="U2495" i="7"/>
  <c r="U2952" i="7"/>
  <c r="U2726" i="7"/>
  <c r="U2947" i="7"/>
  <c r="U2663" i="7"/>
  <c r="U2841" i="7"/>
  <c r="U3024" i="7"/>
  <c r="U2718" i="7"/>
  <c r="U3023" i="7"/>
  <c r="U3022" i="7"/>
  <c r="U3021" i="7"/>
  <c r="U2491" i="7"/>
  <c r="U2460" i="7"/>
  <c r="U2890" i="7"/>
  <c r="U2922" i="7"/>
  <c r="U2585" i="7"/>
  <c r="U3020" i="7"/>
  <c r="U2946" i="7"/>
  <c r="U3019" i="7"/>
  <c r="U2496" i="7"/>
  <c r="U3018" i="7"/>
  <c r="U2612" i="7"/>
  <c r="U2816" i="7"/>
  <c r="U3017" i="7"/>
  <c r="U2668" i="7"/>
  <c r="U2938" i="7"/>
  <c r="U2457" i="7"/>
  <c r="U2502" i="7"/>
  <c r="U2740" i="7"/>
  <c r="U3016" i="7"/>
  <c r="U2459" i="7"/>
  <c r="U2931" i="7"/>
  <c r="U2723" i="7"/>
  <c r="U2681" i="7"/>
  <c r="U3015" i="7"/>
  <c r="U2608" i="7"/>
  <c r="U3014" i="7"/>
  <c r="U2921" i="7"/>
  <c r="U2844" i="7"/>
  <c r="U3013" i="7"/>
  <c r="U2624" i="7"/>
  <c r="U2929" i="7"/>
  <c r="U2465" i="7"/>
  <c r="U2792" i="7"/>
  <c r="U2880" i="7"/>
  <c r="U2595" i="7"/>
  <c r="U2498" i="7"/>
  <c r="U2594" i="7"/>
  <c r="U3012" i="7"/>
  <c r="U3011" i="7"/>
  <c r="U2563" i="7"/>
  <c r="U2730" i="7"/>
  <c r="U2600" i="7"/>
  <c r="U2588" i="7"/>
  <c r="U2519" i="7"/>
  <c r="U2593" i="7"/>
  <c r="U2834" i="7"/>
  <c r="U2646" i="7"/>
  <c r="U2839" i="7"/>
  <c r="U2739" i="7"/>
  <c r="U2940" i="7"/>
  <c r="U2508" i="7"/>
  <c r="U2695" i="7"/>
  <c r="U2484" i="7"/>
  <c r="U2655" i="7"/>
  <c r="U3010" i="7"/>
  <c r="U2962" i="7"/>
  <c r="U2845" i="7"/>
  <c r="U2802" i="7"/>
  <c r="U2620" i="7"/>
  <c r="U2808" i="7"/>
  <c r="U2535" i="7"/>
  <c r="U2878" i="7"/>
  <c r="U2587" i="7"/>
  <c r="U2925" i="7"/>
  <c r="U2706" i="7"/>
  <c r="U3009" i="7"/>
  <c r="U2517" i="7"/>
  <c r="U2733" i="7"/>
  <c r="U2452" i="7"/>
  <c r="U2662" i="7"/>
  <c r="U2847" i="7"/>
  <c r="U2641" i="7"/>
  <c r="U2725" i="7"/>
  <c r="U3008" i="7"/>
  <c r="U2851" i="7"/>
  <c r="U2619" i="7"/>
  <c r="U2945" i="7"/>
  <c r="U2653" i="7"/>
  <c r="U2865" i="7"/>
  <c r="U2659" i="7"/>
  <c r="U2926" i="7"/>
  <c r="U2553" i="7"/>
  <c r="U3007" i="7"/>
  <c r="U2700" i="7"/>
  <c r="U3006" i="7"/>
  <c r="U2933" i="7"/>
  <c r="U2849" i="7"/>
  <c r="U2527" i="7"/>
  <c r="U3005" i="7"/>
  <c r="U2453" i="7"/>
  <c r="U3004" i="7"/>
  <c r="U2951" i="7"/>
  <c r="U2941" i="7"/>
  <c r="U2540" i="7"/>
  <c r="U2511" i="7"/>
  <c r="U2692" i="7"/>
  <c r="U2584" i="7"/>
  <c r="U2747" i="7"/>
  <c r="U3003" i="7"/>
  <c r="U2892" i="7"/>
  <c r="U2534" i="7"/>
  <c r="U2599" i="7"/>
  <c r="U3002" i="7"/>
  <c r="U2647" i="7"/>
  <c r="U2456" i="7"/>
  <c r="U2707" i="7"/>
  <c r="U2683" i="7"/>
  <c r="U3001" i="7"/>
  <c r="U2748" i="7"/>
  <c r="U2618" i="7"/>
  <c r="U2882" i="7"/>
  <c r="U2656" i="7"/>
  <c r="U2744" i="7"/>
  <c r="U2486" i="7"/>
  <c r="U2635" i="7"/>
  <c r="U2570" i="7"/>
  <c r="U2956" i="7"/>
  <c r="U2875" i="7"/>
  <c r="U3000" i="7"/>
  <c r="U2661" i="7"/>
  <c r="U2869" i="7"/>
  <c r="U2787" i="7"/>
  <c r="U2935" i="7"/>
  <c r="U2891" i="7"/>
  <c r="U2919" i="7"/>
  <c r="U2518" i="7"/>
  <c r="U2640" i="7"/>
  <c r="U2813" i="7"/>
  <c r="U2999" i="7"/>
  <c r="U2615" i="7"/>
  <c r="U2532" i="7"/>
  <c r="U2835" i="7"/>
  <c r="U2934" i="7"/>
  <c r="U2672" i="7"/>
  <c r="U2998" i="7"/>
  <c r="U2467" i="7"/>
  <c r="U2955" i="7"/>
  <c r="U2936" i="7"/>
  <c r="U2997" i="7"/>
  <c r="U2516" i="7"/>
  <c r="U2848" i="7"/>
  <c r="U2536" i="7"/>
  <c r="U2732" i="7"/>
  <c r="U2746" i="7"/>
  <c r="U2932" i="7"/>
  <c r="U2924" i="7"/>
  <c r="U2719" i="7"/>
  <c r="U2686" i="7"/>
  <c r="U2807" i="7"/>
  <c r="U2461" i="7"/>
  <c r="U2702" i="7"/>
  <c r="U2533" i="7"/>
  <c r="U2791" i="7"/>
  <c r="U2474" i="7"/>
  <c r="U2473" i="7"/>
  <c r="U2920" i="7"/>
  <c r="U2543" i="7"/>
  <c r="U2658" i="7"/>
  <c r="U2577" i="7"/>
  <c r="U2996" i="7"/>
  <c r="U2995" i="7"/>
  <c r="U2888" i="7"/>
  <c r="U2650" i="7"/>
  <c r="U2680" i="7"/>
  <c r="U2961" i="7"/>
  <c r="U2556" i="7"/>
  <c r="U2526" i="7"/>
  <c r="U2939" i="7"/>
  <c r="U2693" i="7"/>
  <c r="U2994" i="7"/>
  <c r="U2993" i="7"/>
  <c r="U2992" i="7"/>
  <c r="U2703" i="7"/>
  <c r="U2598" i="7"/>
  <c r="U2749" i="7"/>
  <c r="U2631" i="7"/>
  <c r="U2918" i="7"/>
  <c r="U2524" i="7"/>
  <c r="U2991" i="7"/>
  <c r="U2538" i="7"/>
  <c r="U2751" i="7"/>
  <c r="U2611" i="7"/>
  <c r="U2685" i="7"/>
  <c r="U2857" i="7"/>
  <c r="U2877" i="7"/>
  <c r="U2504" i="7"/>
  <c r="U2694" i="7"/>
  <c r="U2957" i="7"/>
  <c r="U2578" i="7"/>
  <c r="U2576" i="7"/>
  <c r="U2623" i="7"/>
  <c r="U2583" i="7"/>
  <c r="U2597" i="7"/>
  <c r="U2472" i="7"/>
  <c r="U2990" i="7"/>
  <c r="U2512" i="7"/>
  <c r="U2737" i="7"/>
  <c r="U2989" i="7"/>
  <c r="U2812" i="7"/>
  <c r="U2803" i="7"/>
  <c r="U2602" i="7"/>
  <c r="U2490" i="7"/>
  <c r="U2575" i="7"/>
  <c r="U2684" i="7"/>
  <c r="U2944" i="7"/>
  <c r="U2928" i="7"/>
  <c r="U2872" i="7"/>
  <c r="U2988" i="7"/>
  <c r="U2724" i="7"/>
  <c r="U2690" i="7"/>
  <c r="U2705" i="7"/>
  <c r="U2960" i="7"/>
  <c r="U2987" i="7"/>
  <c r="U2654" i="7"/>
  <c r="U2964" i="7"/>
  <c r="U2710" i="7"/>
  <c r="U2870" i="7"/>
  <c r="U2887" i="7"/>
  <c r="U2709" i="7"/>
  <c r="U2622" i="7"/>
  <c r="U2634" i="7"/>
  <c r="U2714" i="7"/>
  <c r="U2885" i="7"/>
  <c r="U2840" i="7"/>
  <c r="U2479" i="7"/>
  <c r="U2682" i="7"/>
  <c r="U2867" i="7"/>
  <c r="U2604" i="7"/>
  <c r="U2986" i="7"/>
  <c r="U2881" i="7"/>
  <c r="U2555" i="7"/>
  <c r="U2943" i="7"/>
  <c r="U2985" i="7"/>
  <c r="U2592" i="7"/>
  <c r="U2489" i="7"/>
  <c r="U2651" i="7"/>
  <c r="U2574" i="7"/>
  <c r="U2818" i="7"/>
  <c r="U2713" i="7"/>
  <c r="U2562" i="7"/>
  <c r="U2984" i="7"/>
  <c r="U2478" i="7"/>
  <c r="U2712" i="7"/>
  <c r="U2722" i="7"/>
  <c r="U2886" i="7"/>
  <c r="U2953" i="7"/>
  <c r="U2959" i="7"/>
  <c r="U2621" i="7"/>
  <c r="U2451" i="7"/>
  <c r="U2537" i="7"/>
  <c r="U2674" i="7"/>
  <c r="U2614" i="7"/>
  <c r="U2850" i="7"/>
  <c r="U2917" i="7"/>
  <c r="U2531" i="7"/>
  <c r="U2871" i="7"/>
  <c r="U2628" i="7"/>
  <c r="U2488" i="7"/>
  <c r="U2450" i="7"/>
  <c r="U2721" i="7"/>
  <c r="U2874" i="7"/>
  <c r="U2601" i="7"/>
  <c r="U2757" i="7"/>
  <c r="U2983" i="7"/>
  <c r="U2864" i="7"/>
  <c r="U2855" i="7"/>
  <c r="U2688" i="7"/>
  <c r="U2843" i="7"/>
  <c r="U2715" i="7"/>
  <c r="U2645" i="7"/>
  <c r="U2982" i="7"/>
  <c r="U2649" i="7"/>
  <c r="U2544" i="7"/>
  <c r="U2981" i="7"/>
  <c r="U2477" i="7"/>
  <c r="U2689" i="7"/>
  <c r="U2503" i="7"/>
  <c r="U2652" i="7"/>
  <c r="U2696" i="7"/>
  <c r="U2950" i="7"/>
  <c r="U2463" i="7"/>
  <c r="U2687" i="7"/>
  <c r="U2837" i="7"/>
  <c r="U2559" i="7"/>
  <c r="U2591" i="7"/>
  <c r="U2471" i="7"/>
  <c r="U2756" i="7"/>
  <c r="U2564" i="7"/>
  <c r="U2639" i="7"/>
  <c r="U2858" i="7"/>
  <c r="U2729" i="7"/>
  <c r="U2820" i="7"/>
  <c r="U2590" i="7"/>
  <c r="U2711" i="7"/>
  <c r="U2644" i="7"/>
  <c r="U2523" i="7"/>
  <c r="U2494" i="7"/>
  <c r="U2817" i="7"/>
  <c r="U2898" i="7"/>
  <c r="U2610" i="7"/>
  <c r="U2826" i="7"/>
  <c r="U2833" i="7"/>
  <c r="U2811" i="7"/>
  <c r="U2522" i="7"/>
  <c r="U2633" i="7"/>
  <c r="U2980" i="7"/>
  <c r="U2979" i="7"/>
  <c r="U2572" i="7"/>
  <c r="U2883" i="7"/>
  <c r="U2510" i="7"/>
  <c r="U2720" i="7"/>
  <c r="U2691" i="7"/>
  <c r="U2458" i="7"/>
  <c r="U2923" i="7"/>
  <c r="U2978" i="7"/>
  <c r="U2810" i="7"/>
  <c r="U2806" i="7"/>
  <c r="U2832" i="7"/>
  <c r="U2643" i="7"/>
  <c r="U2838" i="7"/>
  <c r="U2897" i="7"/>
  <c r="U2582" i="7"/>
  <c r="U2609" i="7"/>
  <c r="U2825" i="7"/>
  <c r="U2671" i="7"/>
  <c r="U2542" i="7"/>
  <c r="U2521" i="7"/>
  <c r="U2977" i="7"/>
  <c r="U2879" i="7"/>
  <c r="U2476" i="7"/>
  <c r="U2638" i="7"/>
  <c r="U2824" i="7"/>
  <c r="U2842" i="7"/>
  <c r="U2755" i="7"/>
  <c r="U2854" i="7"/>
  <c r="U2717" i="7"/>
  <c r="U2566" i="7"/>
  <c r="U2831" i="7"/>
  <c r="U2557" i="7"/>
  <c r="U2629" i="7"/>
  <c r="U2509" i="7"/>
  <c r="U2976" i="7"/>
  <c r="U2823" i="7"/>
  <c r="U2801" i="7"/>
  <c r="U2560" i="7"/>
  <c r="U2613" i="7"/>
  <c r="U2975" i="7"/>
  <c r="U2974" i="7"/>
  <c r="U2565" i="7"/>
  <c r="U2973" i="7"/>
  <c r="U2830" i="7"/>
  <c r="U2470" i="7"/>
  <c r="U2750" i="7"/>
  <c r="U2800" i="7"/>
  <c r="U2581" i="7"/>
  <c r="U2541" i="7"/>
  <c r="U2819" i="7"/>
  <c r="U2822" i="7"/>
  <c r="U2893" i="7"/>
  <c r="U2972" i="7"/>
  <c r="U2971" i="7"/>
  <c r="U2569" i="7"/>
  <c r="U2529" i="7"/>
  <c r="U2765" i="7"/>
  <c r="U2759" i="7"/>
  <c r="U2829" i="7"/>
  <c r="U2796" i="7"/>
  <c r="U2901" i="7"/>
  <c r="U2970" i="7"/>
  <c r="U2505" i="7"/>
  <c r="U2827" i="7"/>
  <c r="U2528" i="7"/>
  <c r="U2896" i="7"/>
  <c r="U2828" i="7"/>
  <c r="U2475" i="7"/>
  <c r="U2761" i="7"/>
  <c r="U2760" i="7"/>
  <c r="U2770" i="7"/>
  <c r="U2969" i="7"/>
  <c r="U2776" i="7"/>
  <c r="U2764" i="7"/>
  <c r="U2758" i="7"/>
  <c r="U2573" i="7"/>
  <c r="U2797" i="7"/>
  <c r="U2642" i="7"/>
  <c r="U2968" i="7"/>
  <c r="U2673" i="7"/>
  <c r="U2967" i="7"/>
  <c r="U2763" i="7"/>
  <c r="U2769" i="7"/>
  <c r="U2861" i="7"/>
  <c r="U2903" i="7"/>
  <c r="U2743" i="7"/>
  <c r="U2558" i="7"/>
  <c r="U2670" i="7"/>
  <c r="U2799" i="7"/>
  <c r="U2966" i="7"/>
  <c r="U2766" i="7"/>
  <c r="U2894" i="7"/>
  <c r="U2520" i="7"/>
  <c r="U2900" i="7"/>
  <c r="U2916" i="7"/>
  <c r="U2965" i="7"/>
  <c r="U2895" i="7"/>
  <c r="U2899" i="7"/>
  <c r="U2798" i="7"/>
  <c r="U2767" i="7"/>
  <c r="U2863" i="7"/>
  <c r="U2778" i="7"/>
  <c r="U2795" i="7"/>
  <c r="U2762" i="7"/>
  <c r="U2786" i="7"/>
  <c r="U2552" i="7"/>
  <c r="U2775" i="7"/>
  <c r="U2780" i="7"/>
  <c r="U2768" i="7"/>
  <c r="U2551" i="7"/>
  <c r="U2860" i="7"/>
  <c r="U2774" i="7"/>
  <c r="U2904" i="7"/>
  <c r="U2908" i="7"/>
  <c r="U2859" i="7"/>
  <c r="U2912" i="7"/>
  <c r="U2785" i="7"/>
  <c r="U2773" i="7"/>
  <c r="U2862" i="7"/>
  <c r="U2911" i="7"/>
  <c r="U2777" i="7"/>
  <c r="U2915" i="7"/>
  <c r="U2772" i="7"/>
  <c r="U2779" i="7"/>
  <c r="U2771" i="7"/>
  <c r="U2905" i="7"/>
  <c r="U2910" i="7"/>
  <c r="U2784" i="7"/>
  <c r="U2909" i="7"/>
  <c r="U2783" i="7"/>
  <c r="U2907" i="7"/>
  <c r="U2782" i="7"/>
  <c r="U2914" i="7"/>
  <c r="U2906" i="7"/>
  <c r="U2913" i="7"/>
  <c r="U2781" i="7"/>
  <c r="U1895" i="7"/>
  <c r="U2111" i="7"/>
  <c r="U2108" i="7"/>
  <c r="U2327" i="7"/>
  <c r="U2005" i="7"/>
  <c r="U2079" i="7"/>
  <c r="U1928" i="7"/>
  <c r="U2177" i="7"/>
  <c r="U2308" i="7"/>
  <c r="U2134" i="7"/>
  <c r="U2449" i="7"/>
  <c r="U1886" i="7"/>
  <c r="U2088" i="7"/>
  <c r="U2448" i="7"/>
  <c r="U2122" i="7"/>
  <c r="U2447" i="7"/>
  <c r="U2446" i="7"/>
  <c r="U2352" i="7"/>
  <c r="U1950" i="7"/>
  <c r="U1931" i="7"/>
  <c r="U1966" i="7"/>
  <c r="U2035" i="7"/>
  <c r="U2351" i="7"/>
  <c r="U2331" i="7"/>
  <c r="U1918" i="7"/>
  <c r="U2016" i="7"/>
  <c r="U2445" i="7"/>
  <c r="U1893" i="7"/>
  <c r="U2201" i="7"/>
  <c r="U1914" i="7"/>
  <c r="U1930" i="7"/>
  <c r="U2097" i="7"/>
  <c r="U1957" i="7"/>
  <c r="U2318" i="7"/>
  <c r="U2294" i="7"/>
  <c r="U2174" i="7"/>
  <c r="U2233" i="7"/>
  <c r="U1924" i="7"/>
  <c r="U2223" i="7"/>
  <c r="U1983" i="7"/>
  <c r="U2444" i="7"/>
  <c r="U2092" i="7"/>
  <c r="U1876" i="7"/>
  <c r="U1929" i="7"/>
  <c r="U2068" i="7"/>
  <c r="U2011" i="7"/>
  <c r="U1917" i="7"/>
  <c r="U1882" i="7"/>
  <c r="U1959" i="7"/>
  <c r="U2443" i="7"/>
  <c r="U2442" i="7"/>
  <c r="U1916" i="7"/>
  <c r="U1927" i="7"/>
  <c r="U2441" i="7"/>
  <c r="U1881" i="7"/>
  <c r="U1913" i="7"/>
  <c r="U2039" i="7"/>
  <c r="U1958" i="7"/>
  <c r="U2176" i="7"/>
  <c r="U2297" i="7"/>
  <c r="U1896" i="7"/>
  <c r="U1863" i="7"/>
  <c r="U2215" i="7"/>
  <c r="U2099" i="7"/>
  <c r="U2291" i="7"/>
  <c r="U1923" i="7"/>
  <c r="U2048" i="7"/>
  <c r="U2173" i="7"/>
  <c r="U2440" i="7"/>
  <c r="U1992" i="7"/>
  <c r="U2103" i="7"/>
  <c r="U1973" i="7"/>
  <c r="U1941" i="7"/>
  <c r="U2222" i="7"/>
  <c r="U2439" i="7"/>
  <c r="U1843" i="7"/>
  <c r="U2438" i="7"/>
  <c r="U2038" i="7"/>
  <c r="U1960" i="7"/>
  <c r="U2437" i="7"/>
  <c r="U1869" i="7"/>
  <c r="U1975" i="7"/>
  <c r="U2098" i="7"/>
  <c r="U2250" i="7"/>
  <c r="U2136" i="7"/>
  <c r="U2299" i="7"/>
  <c r="U2073" i="7"/>
  <c r="U2436" i="7"/>
  <c r="U2117" i="7"/>
  <c r="U2435" i="7"/>
  <c r="U2434" i="7"/>
  <c r="U2433" i="7"/>
  <c r="U2432" i="7"/>
  <c r="U2051" i="7"/>
  <c r="U2214" i="7"/>
  <c r="U2431" i="7"/>
  <c r="U2191" i="7"/>
  <c r="U2001" i="7"/>
  <c r="U1982" i="7"/>
  <c r="U1967" i="7"/>
  <c r="U2236" i="7"/>
  <c r="U2337" i="7"/>
  <c r="U2056" i="7"/>
  <c r="U2138" i="7"/>
  <c r="U2430" i="7"/>
  <c r="U2034" i="7"/>
  <c r="U2429" i="7"/>
  <c r="U2336" i="7"/>
  <c r="U2276" i="7"/>
  <c r="U2184" i="7"/>
  <c r="U1894" i="7"/>
  <c r="U1981" i="7"/>
  <c r="U1862" i="7"/>
  <c r="U2305" i="7"/>
  <c r="U1868" i="7"/>
  <c r="U2139" i="7"/>
  <c r="U1938" i="7"/>
  <c r="U1884" i="7"/>
  <c r="U1969" i="7"/>
  <c r="U1915" i="7"/>
  <c r="U1949" i="7"/>
  <c r="U2314" i="7"/>
  <c r="U2213" i="7"/>
  <c r="U2301" i="7"/>
  <c r="U1952" i="7"/>
  <c r="U2102" i="7"/>
  <c r="U1956" i="7"/>
  <c r="U1844" i="7"/>
  <c r="U2082" i="7"/>
  <c r="U2065" i="7"/>
  <c r="U2428" i="7"/>
  <c r="U2339" i="7"/>
  <c r="U2427" i="7"/>
  <c r="U1885" i="7"/>
  <c r="U2219" i="7"/>
  <c r="U2141" i="7"/>
  <c r="U2181" i="7"/>
  <c r="U2072" i="7"/>
  <c r="U2021" i="7"/>
  <c r="U2190" i="7"/>
  <c r="U2058" i="7"/>
  <c r="U1989" i="7"/>
  <c r="U2200" i="7"/>
  <c r="U2426" i="7"/>
  <c r="U2137" i="7"/>
  <c r="U1965" i="7"/>
  <c r="U2218" i="7"/>
  <c r="U2425" i="7"/>
  <c r="U2169" i="7"/>
  <c r="U2341" i="7"/>
  <c r="U1861" i="7"/>
  <c r="U1978" i="7"/>
  <c r="U1856" i="7"/>
  <c r="U2350" i="7"/>
  <c r="U2304" i="7"/>
  <c r="U2298" i="7"/>
  <c r="U1925" i="7"/>
  <c r="U1937" i="7"/>
  <c r="U2000" i="7"/>
  <c r="U2225" i="7"/>
  <c r="U2194" i="7"/>
  <c r="U2093" i="7"/>
  <c r="U2066" i="7"/>
  <c r="U2285" i="7"/>
  <c r="U1908" i="7"/>
  <c r="U2224" i="7"/>
  <c r="U2345" i="7"/>
  <c r="U1850" i="7"/>
  <c r="U1955" i="7"/>
  <c r="U2424" i="7"/>
  <c r="U2086" i="7"/>
  <c r="U2423" i="7"/>
  <c r="U1934" i="7"/>
  <c r="U2046" i="7"/>
  <c r="U2422" i="7"/>
  <c r="U2252" i="7"/>
  <c r="U2090" i="7"/>
  <c r="U2290" i="7"/>
  <c r="U2307" i="7"/>
  <c r="U1872" i="7"/>
  <c r="U1968" i="7"/>
  <c r="U2421" i="7"/>
  <c r="U2303" i="7"/>
  <c r="U2420" i="7"/>
  <c r="U2049" i="7"/>
  <c r="U2212" i="7"/>
  <c r="U1994" i="7"/>
  <c r="U2343" i="7"/>
  <c r="U2347" i="7"/>
  <c r="U2259" i="7"/>
  <c r="U2180" i="7"/>
  <c r="U2317" i="7"/>
  <c r="U2156" i="7"/>
  <c r="U2419" i="7"/>
  <c r="U2101" i="7"/>
  <c r="U2175" i="7"/>
  <c r="U1976" i="7"/>
  <c r="U1898" i="7"/>
  <c r="U2221" i="7"/>
  <c r="U2249" i="7"/>
  <c r="U2062" i="7"/>
  <c r="U2172" i="7"/>
  <c r="U1870" i="7"/>
  <c r="U2418" i="7"/>
  <c r="U1943" i="7"/>
  <c r="U1996" i="7"/>
  <c r="U2091" i="7"/>
  <c r="U2417" i="7"/>
  <c r="U2416" i="7"/>
  <c r="U1852" i="7"/>
  <c r="U2270" i="7"/>
  <c r="U2043" i="7"/>
  <c r="U2124" i="7"/>
  <c r="U2415" i="7"/>
  <c r="U2319" i="7"/>
  <c r="U2132" i="7"/>
  <c r="U2220" i="7"/>
  <c r="U2230" i="7"/>
  <c r="U2178" i="7"/>
  <c r="U2258" i="7"/>
  <c r="U2414" i="7"/>
  <c r="U2413" i="7"/>
  <c r="U2193" i="7"/>
  <c r="U2412" i="7"/>
  <c r="U1858" i="7"/>
  <c r="U2123" i="7"/>
  <c r="U1995" i="7"/>
  <c r="U2306" i="7"/>
  <c r="U2348" i="7"/>
  <c r="U2235" i="7"/>
  <c r="U1855" i="7"/>
  <c r="U1841" i="7"/>
  <c r="U2020" i="7"/>
  <c r="U1860" i="7"/>
  <c r="U1936" i="7"/>
  <c r="U2329" i="7"/>
  <c r="U1897" i="7"/>
  <c r="U2283" i="7"/>
  <c r="U2081" i="7"/>
  <c r="U1954" i="7"/>
  <c r="U1902" i="7"/>
  <c r="U1953" i="7"/>
  <c r="U1847" i="7"/>
  <c r="U2067" i="7"/>
  <c r="U1985" i="7"/>
  <c r="U1859" i="7"/>
  <c r="U1857" i="7"/>
  <c r="U1939" i="7"/>
  <c r="U2411" i="7"/>
  <c r="U1874" i="7"/>
  <c r="U2300" i="7"/>
  <c r="U2410" i="7"/>
  <c r="U2127" i="7"/>
  <c r="U2293" i="7"/>
  <c r="U2116" i="7"/>
  <c r="U2006" i="7"/>
  <c r="U2050" i="7"/>
  <c r="U2110" i="7"/>
  <c r="U1993" i="7"/>
  <c r="U2064" i="7"/>
  <c r="U2289" i="7"/>
  <c r="U1880" i="7"/>
  <c r="U2342" i="7"/>
  <c r="U2061" i="7"/>
  <c r="U2241" i="7"/>
  <c r="U2349" i="7"/>
  <c r="U1920" i="7"/>
  <c r="U2409" i="7"/>
  <c r="U1875" i="7"/>
  <c r="U2077" i="7"/>
  <c r="U2229" i="7"/>
  <c r="U2037" i="7"/>
  <c r="U2408" i="7"/>
  <c r="U2265" i="7"/>
  <c r="U1912" i="7"/>
  <c r="U2053" i="7"/>
  <c r="U2237" i="7"/>
  <c r="U2150" i="7"/>
  <c r="U2148" i="7"/>
  <c r="U2163" i="7"/>
  <c r="U2407" i="7"/>
  <c r="U2406" i="7"/>
  <c r="U2311" i="7"/>
  <c r="U2192" i="7"/>
  <c r="U2405" i="7"/>
  <c r="U2210" i="7"/>
  <c r="U2113" i="7"/>
  <c r="U2203" i="7"/>
  <c r="U2404" i="7"/>
  <c r="U1946" i="7"/>
  <c r="U2083" i="7"/>
  <c r="U2084" i="7"/>
  <c r="U2316" i="7"/>
  <c r="U2326" i="7"/>
  <c r="U2403" i="7"/>
  <c r="U2040" i="7"/>
  <c r="U1906" i="7"/>
  <c r="U1984" i="7"/>
  <c r="U1999" i="7"/>
  <c r="U2402" i="7"/>
  <c r="U2401" i="7"/>
  <c r="U2128" i="7"/>
  <c r="U2010" i="7"/>
  <c r="U2338" i="7"/>
  <c r="U1854" i="7"/>
  <c r="U1932" i="7"/>
  <c r="U2162" i="7"/>
  <c r="U1987" i="7"/>
  <c r="U2248" i="7"/>
  <c r="U2400" i="7"/>
  <c r="U2030" i="7"/>
  <c r="U1900" i="7"/>
  <c r="U2399" i="7"/>
  <c r="U2398" i="7"/>
  <c r="U2144" i="7"/>
  <c r="U2340" i="7"/>
  <c r="U2029" i="7"/>
  <c r="U1879" i="7"/>
  <c r="U2119" i="7"/>
  <c r="U2131" i="7"/>
  <c r="U2183" i="7"/>
  <c r="U2187" i="7"/>
  <c r="U2042" i="7"/>
  <c r="U1972" i="7"/>
  <c r="U2004" i="7"/>
  <c r="U2019" i="7"/>
  <c r="U2036" i="7"/>
  <c r="U1890" i="7"/>
  <c r="U2205" i="7"/>
  <c r="U2313" i="7"/>
  <c r="U2397" i="7"/>
  <c r="U2154" i="7"/>
  <c r="U2244" i="7"/>
  <c r="U2292" i="7"/>
  <c r="U1964" i="7"/>
  <c r="U2057" i="7"/>
  <c r="U2295" i="7"/>
  <c r="U1883" i="7"/>
  <c r="U2396" i="7"/>
  <c r="U2168" i="7"/>
  <c r="U2015" i="7"/>
  <c r="U1849" i="7"/>
  <c r="U2312" i="7"/>
  <c r="U2323" i="7"/>
  <c r="U2089" i="7"/>
  <c r="U1892" i="7"/>
  <c r="U1991" i="7"/>
  <c r="U2353" i="7"/>
  <c r="U2115" i="7"/>
  <c r="U2277" i="7"/>
  <c r="U2324" i="7"/>
  <c r="U2279" i="7"/>
  <c r="U2078" i="7"/>
  <c r="U2395" i="7"/>
  <c r="U1921" i="7"/>
  <c r="U2394" i="7"/>
  <c r="U2208" i="7"/>
  <c r="U2133" i="7"/>
  <c r="U2014" i="7"/>
  <c r="U2280" i="7"/>
  <c r="U2245" i="7"/>
  <c r="U2198" i="7"/>
  <c r="U2155" i="7"/>
  <c r="U2226" i="7"/>
  <c r="U1878" i="7"/>
  <c r="U2047" i="7"/>
  <c r="U2071" i="7"/>
  <c r="U2146" i="7"/>
  <c r="U2393" i="7"/>
  <c r="U2335" i="7"/>
  <c r="U2142" i="7"/>
  <c r="U1945" i="7"/>
  <c r="U2392" i="7"/>
  <c r="U1980" i="7"/>
  <c r="U2145" i="7"/>
  <c r="U2315" i="7"/>
  <c r="U1889" i="7"/>
  <c r="U2170" i="7"/>
  <c r="U1853" i="7"/>
  <c r="U2391" i="7"/>
  <c r="U2059" i="7"/>
  <c r="U2390" i="7"/>
  <c r="U2389" i="7"/>
  <c r="U1867" i="7"/>
  <c r="U2388" i="7"/>
  <c r="U2054" i="7"/>
  <c r="U2267" i="7"/>
  <c r="U2209" i="7"/>
  <c r="U2334" i="7"/>
  <c r="U2125" i="7"/>
  <c r="U2096" i="7"/>
  <c r="U2320" i="7"/>
  <c r="U2330" i="7"/>
  <c r="U1963" i="7"/>
  <c r="U1891" i="7"/>
  <c r="U2189" i="7"/>
  <c r="U1901" i="7"/>
  <c r="U2121" i="7"/>
  <c r="U2217" i="7"/>
  <c r="U2120" i="7"/>
  <c r="U2302" i="7"/>
  <c r="U1911" i="7"/>
  <c r="U2028" i="7"/>
  <c r="U2023" i="7"/>
  <c r="U2269" i="7"/>
  <c r="U2171" i="7"/>
  <c r="U2264" i="7"/>
  <c r="U2009" i="7"/>
  <c r="U2179" i="7"/>
  <c r="U2186" i="7"/>
  <c r="U2387" i="7"/>
  <c r="U2008" i="7"/>
  <c r="U2386" i="7"/>
  <c r="U2052" i="7"/>
  <c r="U2310" i="7"/>
  <c r="U2385" i="7"/>
  <c r="U1877" i="7"/>
  <c r="U2153" i="7"/>
  <c r="U1988" i="7"/>
  <c r="U2253" i="7"/>
  <c r="U2161" i="7"/>
  <c r="U2384" i="7"/>
  <c r="U2126" i="7"/>
  <c r="U2346" i="7"/>
  <c r="U2095" i="7"/>
  <c r="U2262" i="7"/>
  <c r="U1851" i="7"/>
  <c r="U2140" i="7"/>
  <c r="U2260" i="7"/>
  <c r="U1907" i="7"/>
  <c r="U2383" i="7"/>
  <c r="U2227" i="7"/>
  <c r="U1940" i="7"/>
  <c r="U2070" i="7"/>
  <c r="U2129" i="7"/>
  <c r="U2045" i="7"/>
  <c r="U1997" i="7"/>
  <c r="U2109" i="7"/>
  <c r="U2257" i="7"/>
  <c r="U2152" i="7"/>
  <c r="U2204" i="7"/>
  <c r="U1951" i="7"/>
  <c r="U2063" i="7"/>
  <c r="U2185" i="7"/>
  <c r="U2094" i="7"/>
  <c r="U2382" i="7"/>
  <c r="U1887" i="7"/>
  <c r="U2333" i="7"/>
  <c r="U1873" i="7"/>
  <c r="U2381" i="7"/>
  <c r="U2344" i="7"/>
  <c r="U2273" i="7"/>
  <c r="U1961" i="7"/>
  <c r="U1904" i="7"/>
  <c r="U2255" i="7"/>
  <c r="U2282" i="7"/>
  <c r="U2027" i="7"/>
  <c r="U2251" i="7"/>
  <c r="U2202" i="7"/>
  <c r="U2060" i="7"/>
  <c r="U2380" i="7"/>
  <c r="U2143" i="7"/>
  <c r="U1962" i="7"/>
  <c r="U1840" i="7"/>
  <c r="U2379" i="7"/>
  <c r="U2130" i="7"/>
  <c r="U1986" i="7"/>
  <c r="U2378" i="7"/>
  <c r="U2118" i="7"/>
  <c r="U2278" i="7"/>
  <c r="U2325" i="7"/>
  <c r="U1947" i="7"/>
  <c r="U2232" i="7"/>
  <c r="U2377" i="7"/>
  <c r="U2322" i="7"/>
  <c r="U2026" i="7"/>
  <c r="U2105" i="7"/>
  <c r="U2231" i="7"/>
  <c r="U2018" i="7"/>
  <c r="U2147" i="7"/>
  <c r="U2288" i="7"/>
  <c r="U2254" i="7"/>
  <c r="U2261" i="7"/>
  <c r="U2013" i="7"/>
  <c r="U2107" i="7"/>
  <c r="U2238" i="7"/>
  <c r="U1944" i="7"/>
  <c r="U2055" i="7"/>
  <c r="U2376" i="7"/>
  <c r="U2287" i="7"/>
  <c r="U1990" i="7"/>
  <c r="U2007" i="7"/>
  <c r="U2284" i="7"/>
  <c r="U2069" i="7"/>
  <c r="U2074" i="7"/>
  <c r="U2375" i="7"/>
  <c r="U2374" i="7"/>
  <c r="U1866" i="7"/>
  <c r="U2151" i="7"/>
  <c r="U2114" i="7"/>
  <c r="U1871" i="7"/>
  <c r="U1922" i="7"/>
  <c r="U2373" i="7"/>
  <c r="U2216" i="7"/>
  <c r="U2197" i="7"/>
  <c r="U2012" i="7"/>
  <c r="U2372" i="7"/>
  <c r="U1933" i="7"/>
  <c r="U2328" i="7"/>
  <c r="U2281" i="7"/>
  <c r="U2371" i="7"/>
  <c r="U2076" i="7"/>
  <c r="U2272" i="7"/>
  <c r="U2017" i="7"/>
  <c r="U2211" i="7"/>
  <c r="U2085" i="7"/>
  <c r="U2370" i="7"/>
  <c r="U2369" i="7"/>
  <c r="U2368" i="7"/>
  <c r="U2239" i="7"/>
  <c r="U2080" i="7"/>
  <c r="U2234" i="7"/>
  <c r="U2309" i="7"/>
  <c r="U1888" i="7"/>
  <c r="U2274" i="7"/>
  <c r="U2246" i="7"/>
  <c r="U2367" i="7"/>
  <c r="U2182" i="7"/>
  <c r="U1935" i="7"/>
  <c r="U2271" i="7"/>
  <c r="U2159" i="7"/>
  <c r="U1971" i="7"/>
  <c r="U2087" i="7"/>
  <c r="U1948" i="7"/>
  <c r="U1998" i="7"/>
  <c r="U2263" i="7"/>
  <c r="U2033" i="7"/>
  <c r="U1970" i="7"/>
  <c r="U1926" i="7"/>
  <c r="U2003" i="7"/>
  <c r="U2025" i="7"/>
  <c r="U2266" i="7"/>
  <c r="U1848" i="7"/>
  <c r="U2240" i="7"/>
  <c r="U2243" i="7"/>
  <c r="U2149" i="7"/>
  <c r="U2366" i="7"/>
  <c r="U1846" i="7"/>
  <c r="U2275" i="7"/>
  <c r="U2228" i="7"/>
  <c r="U2167" i="7"/>
  <c r="U2044" i="7"/>
  <c r="U2365" i="7"/>
  <c r="U2332" i="7"/>
  <c r="U2041" i="7"/>
  <c r="U1842" i="7"/>
  <c r="U2032" i="7"/>
  <c r="U2075" i="7"/>
  <c r="U2296" i="7"/>
  <c r="U2364" i="7"/>
  <c r="U2031" i="7"/>
  <c r="U2157" i="7"/>
  <c r="U2199" i="7"/>
  <c r="U2160" i="7"/>
  <c r="U2363" i="7"/>
  <c r="U1977" i="7"/>
  <c r="U2207" i="7"/>
  <c r="U2362" i="7"/>
  <c r="U2100" i="7"/>
  <c r="U2361" i="7"/>
  <c r="U2196" i="7"/>
  <c r="U2256" i="7"/>
  <c r="U2002" i="7"/>
  <c r="U2360" i="7"/>
  <c r="U1845" i="7"/>
  <c r="U2112" i="7"/>
  <c r="U2165" i="7"/>
  <c r="U2321" i="7"/>
  <c r="U2359" i="7"/>
  <c r="U2358" i="7"/>
  <c r="U2357" i="7"/>
  <c r="U1974" i="7"/>
  <c r="U2024" i="7"/>
  <c r="U2356" i="7"/>
  <c r="U1919" i="7"/>
  <c r="U2104" i="7"/>
  <c r="U2242" i="7"/>
  <c r="U1903" i="7"/>
  <c r="U2022" i="7"/>
  <c r="U2206" i="7"/>
  <c r="U1899" i="7"/>
  <c r="U2135" i="7"/>
  <c r="U1905" i="7"/>
  <c r="U2286" i="7"/>
  <c r="U1839" i="7"/>
  <c r="U1942" i="7"/>
  <c r="U2355" i="7"/>
  <c r="U1910" i="7"/>
  <c r="U1979" i="7"/>
  <c r="U2268" i="7"/>
  <c r="U1909" i="7"/>
  <c r="U2247" i="7"/>
  <c r="U2158" i="7"/>
  <c r="U1865" i="7"/>
  <c r="U2188" i="7"/>
  <c r="U2354" i="7"/>
  <c r="U1864" i="7"/>
  <c r="U2106" i="7"/>
  <c r="U2164" i="7"/>
  <c r="U2166" i="7"/>
  <c r="U2195" i="7"/>
  <c r="U1708" i="7"/>
  <c r="U1654" i="7"/>
  <c r="U1705" i="7"/>
  <c r="U1364" i="7"/>
  <c r="U1726" i="7"/>
  <c r="U1500" i="7"/>
  <c r="U1313" i="7"/>
  <c r="U1838" i="7"/>
  <c r="U1447" i="7"/>
  <c r="U1494" i="7"/>
  <c r="U1543" i="7"/>
  <c r="U1514" i="7"/>
  <c r="U1592" i="7"/>
  <c r="U1376" i="7"/>
  <c r="U1704" i="7"/>
  <c r="U1558" i="7"/>
  <c r="U1837" i="7"/>
  <c r="U1339" i="7"/>
  <c r="U1424" i="7"/>
  <c r="U1725" i="7"/>
  <c r="U1459" i="7"/>
  <c r="U1730" i="7"/>
  <c r="U1836" i="7"/>
  <c r="U1365" i="7"/>
  <c r="U1454" i="7"/>
  <c r="U1597" i="7"/>
  <c r="U1607" i="7"/>
  <c r="U1367" i="7"/>
  <c r="U1408" i="7"/>
  <c r="U1363" i="7"/>
  <c r="U1497" i="7"/>
  <c r="U1733" i="7"/>
  <c r="U1284" i="7"/>
  <c r="U1520" i="7"/>
  <c r="U1440" i="7"/>
  <c r="U1684" i="7"/>
  <c r="U1518" i="7"/>
  <c r="U1374" i="7"/>
  <c r="U1319" i="7"/>
  <c r="U1426" i="7"/>
  <c r="U1835" i="7"/>
  <c r="U1488" i="7"/>
  <c r="U1737" i="7"/>
  <c r="U1527" i="7"/>
  <c r="U1571" i="7"/>
  <c r="U1658" i="7"/>
  <c r="U1599" i="7"/>
  <c r="U1288" i="7"/>
  <c r="U1587" i="7"/>
  <c r="U1834" i="7"/>
  <c r="U1405" i="7"/>
  <c r="U1683" i="7"/>
  <c r="U1383" i="7"/>
  <c r="U1479" i="7"/>
  <c r="U1373" i="7"/>
  <c r="U1667" i="7"/>
  <c r="U1276" i="7"/>
  <c r="U1653" i="7"/>
  <c r="U1492" i="7"/>
  <c r="U1448" i="7"/>
  <c r="U1519" i="7"/>
  <c r="U1833" i="7"/>
  <c r="U1327" i="7"/>
  <c r="U1732" i="7"/>
  <c r="U1419" i="7"/>
  <c r="U1626" i="7"/>
  <c r="U1666" i="7"/>
  <c r="U1718" i="7"/>
  <c r="U1480" i="7"/>
  <c r="U1450" i="7"/>
  <c r="U1407" i="7"/>
  <c r="U1481" i="7"/>
  <c r="U1235" i="7"/>
  <c r="U1312" i="7"/>
  <c r="U1381" i="7"/>
  <c r="U1366" i="7"/>
  <c r="U1680" i="7"/>
  <c r="U1297" i="7"/>
  <c r="U1727" i="7"/>
  <c r="U1691" i="7"/>
  <c r="U1714" i="7"/>
  <c r="U1832" i="7"/>
  <c r="U1831" i="7"/>
  <c r="U1724" i="7"/>
  <c r="U1442" i="7"/>
  <c r="U1830" i="7"/>
  <c r="U1674" i="7"/>
  <c r="U1418" i="7"/>
  <c r="U1606" i="7"/>
  <c r="U1397" i="7"/>
  <c r="U1457" i="7"/>
  <c r="U1245" i="7"/>
  <c r="U1423" i="7"/>
  <c r="U1615" i="7"/>
  <c r="U1829" i="7"/>
  <c r="U1355" i="7"/>
  <c r="U1736" i="7"/>
  <c r="U1234" i="7"/>
  <c r="U1544" i="7"/>
  <c r="U1263" i="7"/>
  <c r="U1316" i="7"/>
  <c r="U1682" i="7"/>
  <c r="U1593" i="7"/>
  <c r="U1828" i="7"/>
  <c r="U1827" i="7"/>
  <c r="U1317" i="7"/>
  <c r="U1826" i="7"/>
  <c r="U1598" i="7"/>
  <c r="U1258" i="7"/>
  <c r="U1303" i="7"/>
  <c r="U1386" i="7"/>
  <c r="U1354" i="7"/>
  <c r="U1582" i="7"/>
  <c r="U1456" i="7"/>
  <c r="U1415" i="7"/>
  <c r="U1310" i="7"/>
  <c r="U1633" i="7"/>
  <c r="U1320" i="7"/>
  <c r="U1825" i="7"/>
  <c r="U1466" i="7"/>
  <c r="U1594" i="7"/>
  <c r="U1542" i="7"/>
  <c r="U1824" i="7"/>
  <c r="U1823" i="7"/>
  <c r="U1311" i="7"/>
  <c r="U1822" i="7"/>
  <c r="U1628" i="7"/>
  <c r="U1468" i="7"/>
  <c r="U1446" i="7"/>
  <c r="U1821" i="7"/>
  <c r="U1820" i="7"/>
  <c r="U1568" i="7"/>
  <c r="U1425" i="7"/>
  <c r="U1513" i="7"/>
  <c r="U1819" i="7"/>
  <c r="U1282" i="7"/>
  <c r="U1591" i="7"/>
  <c r="U1273" i="7"/>
  <c r="U1508" i="7"/>
  <c r="U1393" i="7"/>
  <c r="U1287" i="7"/>
  <c r="U1464" i="7"/>
  <c r="U1414" i="7"/>
  <c r="U1346" i="7"/>
  <c r="U1406" i="7"/>
  <c r="U1458" i="7"/>
  <c r="U1417" i="7"/>
  <c r="U1541" i="7"/>
  <c r="U1630" i="7"/>
  <c r="U1278" i="7"/>
  <c r="U1293" i="7"/>
  <c r="U1715" i="7"/>
  <c r="U1539" i="7"/>
  <c r="U1291" i="7"/>
  <c r="U1699" i="7"/>
  <c r="U1818" i="7"/>
  <c r="U1380" i="7"/>
  <c r="U1242" i="7"/>
  <c r="U1265" i="7"/>
  <c r="U1703" i="7"/>
  <c r="U1817" i="7"/>
  <c r="U1350" i="7"/>
  <c r="U1233" i="7"/>
  <c r="U1652" i="7"/>
  <c r="U1586" i="7"/>
  <c r="U1648" i="7"/>
  <c r="U1604" i="7"/>
  <c r="U1537" i="7"/>
  <c r="U1390" i="7"/>
  <c r="U1617" i="7"/>
  <c r="U1523" i="7"/>
  <c r="U1271" i="7"/>
  <c r="U1681" i="7"/>
  <c r="U1723" i="7"/>
  <c r="U1696" i="7"/>
  <c r="U1285" i="7"/>
  <c r="U1579" i="7"/>
  <c r="U1460" i="7"/>
  <c r="U1695" i="7"/>
  <c r="U1385" i="7"/>
  <c r="U1362" i="7"/>
  <c r="U1816" i="7"/>
  <c r="U1308" i="7"/>
  <c r="U1815" i="7"/>
  <c r="U1728" i="7"/>
  <c r="U1433" i="7"/>
  <c r="U1413" i="7"/>
  <c r="U1814" i="7"/>
  <c r="U1619" i="7"/>
  <c r="U1698" i="7"/>
  <c r="U1813" i="7"/>
  <c r="U1645" i="7"/>
  <c r="U1496" i="7"/>
  <c r="U1612" i="7"/>
  <c r="U1540" i="7"/>
  <c r="U1611" i="7"/>
  <c r="U1400" i="7"/>
  <c r="U1473" i="7"/>
  <c r="U1398" i="7"/>
  <c r="U1326" i="7"/>
  <c r="U1668" i="7"/>
  <c r="U1711" i="7"/>
  <c r="U1706" i="7"/>
  <c r="U1372" i="7"/>
  <c r="U1428" i="7"/>
  <c r="U1281" i="7"/>
  <c r="U1455" i="7"/>
  <c r="U1545" i="7"/>
  <c r="U1590" i="7"/>
  <c r="U1275" i="7"/>
  <c r="U1686" i="7"/>
  <c r="U1463" i="7"/>
  <c r="U1679" i="7"/>
  <c r="U1812" i="7"/>
  <c r="U1554" i="7"/>
  <c r="U1521" i="7"/>
  <c r="U1700" i="7"/>
  <c r="U1467" i="7"/>
  <c r="U1811" i="7"/>
  <c r="U1334" i="7"/>
  <c r="U1257" i="7"/>
  <c r="U1810" i="7"/>
  <c r="U1632" i="7"/>
  <c r="U1314" i="7"/>
  <c r="U1371" i="7"/>
  <c r="U1664" i="7"/>
  <c r="U1583" i="7"/>
  <c r="U1441" i="7"/>
  <c r="U1507" i="7"/>
  <c r="U1639" i="7"/>
  <c r="U1474" i="7"/>
  <c r="U1404" i="7"/>
  <c r="U1290" i="7"/>
  <c r="U1392" i="7"/>
  <c r="U1741" i="7"/>
  <c r="U1384" i="7"/>
  <c r="U1618" i="7"/>
  <c r="U1809" i="7"/>
  <c r="U1239" i="7"/>
  <c r="U1330" i="7"/>
  <c r="U1610" i="7"/>
  <c r="U1335" i="7"/>
  <c r="U1808" i="7"/>
  <c r="U1585" i="7"/>
  <c r="U1807" i="7"/>
  <c r="U1665" i="7"/>
  <c r="U1709" i="7"/>
  <c r="U1720" i="7"/>
  <c r="U1806" i="7"/>
  <c r="U1576" i="7"/>
  <c r="U1717" i="7"/>
  <c r="U1336" i="7"/>
  <c r="U1678" i="7"/>
  <c r="U1546" i="7"/>
  <c r="U1435" i="7"/>
  <c r="U1805" i="7"/>
  <c r="U1396" i="7"/>
  <c r="U1656" i="7"/>
  <c r="U1690" i="7"/>
  <c r="U1603" i="7"/>
  <c r="U1804" i="7"/>
  <c r="U1232" i="7"/>
  <c r="U1581" i="7"/>
  <c r="U1389" i="7"/>
  <c r="U1646" i="7"/>
  <c r="U1625" i="7"/>
  <c r="U1803" i="7"/>
  <c r="U1323" i="7"/>
  <c r="U1802" i="7"/>
  <c r="U1801" i="7"/>
  <c r="U1436" i="7"/>
  <c r="U1370" i="7"/>
  <c r="U1731" i="7"/>
  <c r="U1337" i="7"/>
  <c r="U1230" i="7"/>
  <c r="U1422" i="7"/>
  <c r="U1800" i="7"/>
  <c r="U1416" i="7"/>
  <c r="U1485" i="7"/>
  <c r="U1437" i="7"/>
  <c r="U1509" i="7"/>
  <c r="U1538" i="7"/>
  <c r="U1510" i="7"/>
  <c r="U1638" i="7"/>
  <c r="U1672" i="7"/>
  <c r="U1659" i="7"/>
  <c r="U1707" i="7"/>
  <c r="U1688" i="7"/>
  <c r="U1642" i="7"/>
  <c r="U1360" i="7"/>
  <c r="U1799" i="7"/>
  <c r="U1740" i="7"/>
  <c r="U1798" i="7"/>
  <c r="U1477" i="7"/>
  <c r="U1302" i="7"/>
  <c r="U1318" i="7"/>
  <c r="U1307" i="7"/>
  <c r="U1563" i="7"/>
  <c r="U1797" i="7"/>
  <c r="U1697" i="7"/>
  <c r="U1662" i="7"/>
  <c r="U1274" i="7"/>
  <c r="U1443" i="7"/>
  <c r="U1487" i="7"/>
  <c r="U1388" i="7"/>
  <c r="U1719" i="7"/>
  <c r="U1689" i="7"/>
  <c r="U1622" i="7"/>
  <c r="U1796" i="7"/>
  <c r="U1478" i="7"/>
  <c r="U1506" i="7"/>
  <c r="U1236" i="7"/>
  <c r="U1627" i="7"/>
  <c r="U1556" i="7"/>
  <c r="U1795" i="7"/>
  <c r="U1712" i="7"/>
  <c r="U1621" i="7"/>
  <c r="U1421" i="7"/>
  <c r="U1794" i="7"/>
  <c r="U1243" i="7"/>
  <c r="U1793" i="7"/>
  <c r="U1578" i="7"/>
  <c r="U1792" i="7"/>
  <c r="U1660" i="7"/>
  <c r="U1791" i="7"/>
  <c r="U1742" i="7"/>
  <c r="U1609" i="7"/>
  <c r="U1427" i="7"/>
  <c r="U1790" i="7"/>
  <c r="U1693" i="7"/>
  <c r="U1596" i="7"/>
  <c r="U1722" i="7"/>
  <c r="U1342" i="7"/>
  <c r="U1270" i="7"/>
  <c r="U1789" i="7"/>
  <c r="U1788" i="7"/>
  <c r="U1575" i="7"/>
  <c r="U1321" i="7"/>
  <c r="U1623" i="7"/>
  <c r="U1739" i="7"/>
  <c r="U1505" i="7"/>
  <c r="U1403" i="7"/>
  <c r="U1787" i="7"/>
  <c r="U1786" i="7"/>
  <c r="U1399" i="7"/>
  <c r="U1483" i="7"/>
  <c r="U1710" i="7"/>
  <c r="U1412" i="7"/>
  <c r="U1231" i="7"/>
  <c r="U1353" i="7"/>
  <c r="U1252" i="7"/>
  <c r="U1391" i="7"/>
  <c r="U1673" i="7"/>
  <c r="U1451" i="7"/>
  <c r="U1306" i="7"/>
  <c r="U1260" i="7"/>
  <c r="U1229" i="7"/>
  <c r="U1445" i="7"/>
  <c r="U1602" i="7"/>
  <c r="U1402" i="7"/>
  <c r="U1738" i="7"/>
  <c r="U1713" i="7"/>
  <c r="U1462" i="7"/>
  <c r="U1529" i="7"/>
  <c r="U1671" i="7"/>
  <c r="U1729" i="7"/>
  <c r="U1595" i="7"/>
  <c r="U1486" i="7"/>
  <c r="U1702" i="7"/>
  <c r="U1533" i="7"/>
  <c r="U1465" i="7"/>
  <c r="U1785" i="7"/>
  <c r="U1475" i="7"/>
  <c r="U1701" i="7"/>
  <c r="U1472" i="7"/>
  <c r="U1358" i="7"/>
  <c r="U1280" i="7"/>
  <c r="U1677" i="7"/>
  <c r="U1784" i="7"/>
  <c r="U1379" i="7"/>
  <c r="U1434" i="7"/>
  <c r="U1431" i="7"/>
  <c r="U1328" i="7"/>
  <c r="U1504" i="7"/>
  <c r="U1449" i="7"/>
  <c r="U1651" i="7"/>
  <c r="U1783" i="7"/>
  <c r="U1439" i="7"/>
  <c r="U1269" i="7"/>
  <c r="U1325" i="7"/>
  <c r="U1268" i="7"/>
  <c r="U1315" i="7"/>
  <c r="U1637" i="7"/>
  <c r="U1357" i="7"/>
  <c r="U1647" i="7"/>
  <c r="U1661" i="7"/>
  <c r="U1687" i="7"/>
  <c r="U1782" i="7"/>
  <c r="U1536" i="7"/>
  <c r="U1781" i="7"/>
  <c r="U1292" i="7"/>
  <c r="U1305" i="7"/>
  <c r="U1780" i="7"/>
  <c r="U1361" i="7"/>
  <c r="U1779" i="7"/>
  <c r="U1644" i="7"/>
  <c r="U1721" i="7"/>
  <c r="U1511" i="7"/>
  <c r="U1352" i="7"/>
  <c r="U1778" i="7"/>
  <c r="U1522" i="7"/>
  <c r="U1616" i="7"/>
  <c r="U1777" i="7"/>
  <c r="U1331" i="7"/>
  <c r="U1655" i="7"/>
  <c r="U1670" i="7"/>
  <c r="U1469" i="7"/>
  <c r="U1776" i="7"/>
  <c r="U1420" i="7"/>
  <c r="U1453" i="7"/>
  <c r="U1694" i="7"/>
  <c r="U1329" i="7"/>
  <c r="U1430" i="7"/>
  <c r="U1669" i="7"/>
  <c r="U1643" i="7"/>
  <c r="U1375" i="7"/>
  <c r="U1296" i="7"/>
  <c r="U1409" i="7"/>
  <c r="U1438" i="7"/>
  <c r="U1262" i="7"/>
  <c r="U1601" i="7"/>
  <c r="U1734" i="7"/>
  <c r="U1775" i="7"/>
  <c r="U1774" i="7"/>
  <c r="U1564" i="7"/>
  <c r="U1432" i="7"/>
  <c r="U1378" i="7"/>
  <c r="U1650" i="7"/>
  <c r="U1773" i="7"/>
  <c r="U1772" i="7"/>
  <c r="U1526" i="7"/>
  <c r="U1516" i="7"/>
  <c r="U1771" i="7"/>
  <c r="U1600" i="7"/>
  <c r="U1304" i="7"/>
  <c r="U1605" i="7"/>
  <c r="U1770" i="7"/>
  <c r="U1517" i="7"/>
  <c r="U1584" i="7"/>
  <c r="U1476" i="7"/>
  <c r="U1349" i="7"/>
  <c r="U1557" i="7"/>
  <c r="U1283" i="7"/>
  <c r="U1663" i="7"/>
  <c r="U1345" i="7"/>
  <c r="U1259" i="7"/>
  <c r="U1401" i="7"/>
  <c r="U1237" i="7"/>
  <c r="U1369" i="7"/>
  <c r="U1769" i="7"/>
  <c r="U1528" i="7"/>
  <c r="U1524" i="7"/>
  <c r="U1344" i="7"/>
  <c r="U1768" i="7"/>
  <c r="U1295" i="7"/>
  <c r="U1692" i="7"/>
  <c r="U1767" i="7"/>
  <c r="U1525" i="7"/>
  <c r="U1766" i="7"/>
  <c r="U1471" i="7"/>
  <c r="U1286" i="7"/>
  <c r="U1512" i="7"/>
  <c r="U1765" i="7"/>
  <c r="U1493" i="7"/>
  <c r="U1444" i="7"/>
  <c r="U1484" i="7"/>
  <c r="U1503" i="7"/>
  <c r="U1461" i="7"/>
  <c r="U1764" i="7"/>
  <c r="U1264" i="7"/>
  <c r="U1641" i="7"/>
  <c r="U1324" i="7"/>
  <c r="U1301" i="7"/>
  <c r="U1359" i="7"/>
  <c r="U1763" i="7"/>
  <c r="U1735" i="7"/>
  <c r="U1762" i="7"/>
  <c r="U1761" i="7"/>
  <c r="U1395" i="7"/>
  <c r="U1382" i="7"/>
  <c r="U1574" i="7"/>
  <c r="U1294" i="7"/>
  <c r="U1251" i="7"/>
  <c r="U1657" i="7"/>
  <c r="U1760" i="7"/>
  <c r="U1267" i="7"/>
  <c r="U1338" i="7"/>
  <c r="U1759" i="7"/>
  <c r="U1228" i="7"/>
  <c r="U1429" i="7"/>
  <c r="U1348" i="7"/>
  <c r="U1758" i="7"/>
  <c r="U1356" i="7"/>
  <c r="U1757" i="7"/>
  <c r="U1341" i="7"/>
  <c r="U1589" i="7"/>
  <c r="U1580" i="7"/>
  <c r="U1272" i="7"/>
  <c r="U1548" i="7"/>
  <c r="U1256" i="7"/>
  <c r="U1756" i="7"/>
  <c r="U1629" i="7"/>
  <c r="U1491" i="7"/>
  <c r="U1309" i="7"/>
  <c r="U1553" i="7"/>
  <c r="U1634" i="7"/>
  <c r="U1261" i="7"/>
  <c r="U1289" i="7"/>
  <c r="U1347" i="7"/>
  <c r="U1343" i="7"/>
  <c r="U1755" i="7"/>
  <c r="U1754" i="7"/>
  <c r="U1631" i="7"/>
  <c r="U1238" i="7"/>
  <c r="U1649" i="7"/>
  <c r="U1753" i="7"/>
  <c r="U1247" i="7"/>
  <c r="U1640" i="7"/>
  <c r="U1535" i="7"/>
  <c r="U1515" i="7"/>
  <c r="U1410" i="7"/>
  <c r="U1266" i="7"/>
  <c r="U1635" i="7"/>
  <c r="U1377" i="7"/>
  <c r="U1685" i="7"/>
  <c r="U1572" i="7"/>
  <c r="U1752" i="7"/>
  <c r="U1495" i="7"/>
  <c r="U1534" i="7"/>
  <c r="U1624" i="7"/>
  <c r="U1547" i="7"/>
  <c r="U1751" i="7"/>
  <c r="U1394" i="7"/>
  <c r="U1411" i="7"/>
  <c r="U1552" i="7"/>
  <c r="U1750" i="7"/>
  <c r="U1567" i="7"/>
  <c r="U1322" i="7"/>
  <c r="U1551" i="7"/>
  <c r="U1300" i="7"/>
  <c r="U1246" i="7"/>
  <c r="U1255" i="7"/>
  <c r="U1351" i="7"/>
  <c r="U1333" i="7"/>
  <c r="U1490" i="7"/>
  <c r="U1254" i="7"/>
  <c r="U1749" i="7"/>
  <c r="U1748" i="7"/>
  <c r="U1573" i="7"/>
  <c r="U1502" i="7"/>
  <c r="U1747" i="7"/>
  <c r="U1577" i="7"/>
  <c r="U1250" i="7"/>
  <c r="U1299" i="7"/>
  <c r="U1501" i="7"/>
  <c r="U1253" i="7"/>
  <c r="U1716" i="7"/>
  <c r="U1489" i="7"/>
  <c r="U1298" i="7"/>
  <c r="U1249" i="7"/>
  <c r="U1550" i="7"/>
  <c r="U1279" i="7"/>
  <c r="U1608" i="7"/>
  <c r="U1676" i="7"/>
  <c r="U1240" i="7"/>
  <c r="U1499" i="7"/>
  <c r="U1387" i="7"/>
  <c r="U1588" i="7"/>
  <c r="U1340" i="7"/>
  <c r="U1746" i="7"/>
  <c r="U1549" i="7"/>
  <c r="U1244" i="7"/>
  <c r="U1332" i="7"/>
  <c r="U1562" i="7"/>
  <c r="U1636" i="7"/>
  <c r="U1277" i="7"/>
  <c r="U1470" i="7"/>
  <c r="U1555" i="7"/>
  <c r="U1620" i="7"/>
  <c r="U1452" i="7"/>
  <c r="U1482" i="7"/>
  <c r="U1675" i="7"/>
  <c r="U1498" i="7"/>
  <c r="U1745" i="7"/>
  <c r="U1248" i="7"/>
  <c r="U1559" i="7"/>
  <c r="U1368" i="7"/>
  <c r="U1561" i="7"/>
  <c r="U1744" i="7"/>
  <c r="U1614" i="7"/>
  <c r="U1560" i="7"/>
  <c r="U1613" i="7"/>
  <c r="U1241" i="7"/>
  <c r="U1743" i="7"/>
  <c r="U1570" i="7"/>
  <c r="U1532" i="7"/>
  <c r="U1569" i="7"/>
  <c r="U1566" i="7"/>
  <c r="U1565" i="7"/>
  <c r="U1531" i="7"/>
  <c r="U1530" i="7"/>
  <c r="U969" i="7"/>
  <c r="U707" i="7"/>
  <c r="U1227" i="7"/>
  <c r="U709" i="7"/>
  <c r="U735" i="7"/>
  <c r="U1061" i="7"/>
  <c r="U708" i="7"/>
  <c r="U660" i="7"/>
  <c r="U634" i="7"/>
  <c r="U1092" i="7"/>
  <c r="U1008" i="7"/>
  <c r="U706" i="7"/>
  <c r="U668" i="7"/>
  <c r="U728" i="7"/>
  <c r="U1097" i="7"/>
  <c r="U1003" i="7"/>
  <c r="U1226" i="7"/>
  <c r="U774" i="7"/>
  <c r="U734" i="7"/>
  <c r="U1225" i="7"/>
  <c r="U692" i="7"/>
  <c r="U783" i="7"/>
  <c r="U775" i="7"/>
  <c r="U702" i="7"/>
  <c r="U993" i="7"/>
  <c r="U1224" i="7"/>
  <c r="U1223" i="7"/>
  <c r="U641" i="7"/>
  <c r="U674" i="7"/>
  <c r="U733" i="7"/>
  <c r="U664" i="7"/>
  <c r="U1023" i="7"/>
  <c r="U695" i="7"/>
  <c r="U1119" i="7"/>
  <c r="U822" i="7"/>
  <c r="U910" i="7"/>
  <c r="U980" i="7"/>
  <c r="U744" i="7"/>
  <c r="U737" i="7"/>
  <c r="U926" i="7"/>
  <c r="U1222" i="7"/>
  <c r="U959" i="7"/>
  <c r="U1221" i="7"/>
  <c r="U837" i="7"/>
  <c r="U866" i="7"/>
  <c r="U632" i="7"/>
  <c r="U640" i="7"/>
  <c r="U659" i="7"/>
  <c r="U963" i="7"/>
  <c r="U716" i="7"/>
  <c r="U836" i="7"/>
  <c r="U1115" i="7"/>
  <c r="U676" i="7"/>
  <c r="U677" i="7"/>
  <c r="U985" i="7"/>
  <c r="U1095" i="7"/>
  <c r="U1220" i="7"/>
  <c r="U1219" i="7"/>
  <c r="U672" i="7"/>
  <c r="U1218" i="7"/>
  <c r="U1217" i="7"/>
  <c r="U1053" i="7"/>
  <c r="U799" i="7"/>
  <c r="U875" i="7"/>
  <c r="U804" i="7"/>
  <c r="U782" i="7"/>
  <c r="U1043" i="7"/>
  <c r="U932" i="7"/>
  <c r="U620" i="7"/>
  <c r="U1069" i="7"/>
  <c r="U1116" i="7"/>
  <c r="U673" i="7"/>
  <c r="U864" i="7"/>
  <c r="U682" i="7"/>
  <c r="U727" i="7"/>
  <c r="U801" i="7"/>
  <c r="U857" i="7"/>
  <c r="U971" i="7"/>
  <c r="U1216" i="7"/>
  <c r="U979" i="7"/>
  <c r="U705" i="7"/>
  <c r="U957" i="7"/>
  <c r="U639" i="7"/>
  <c r="U1215" i="7"/>
  <c r="U978" i="7"/>
  <c r="U1214" i="7"/>
  <c r="U846" i="7"/>
  <c r="U1068" i="7"/>
  <c r="U992" i="7"/>
  <c r="U743" i="7"/>
  <c r="U1004" i="7"/>
  <c r="U1117" i="7"/>
  <c r="U1213" i="7"/>
  <c r="U852" i="7"/>
  <c r="U1212" i="7"/>
  <c r="U1073" i="7"/>
  <c r="U808" i="7"/>
  <c r="U1211" i="7"/>
  <c r="U665" i="7"/>
  <c r="U719" i="7"/>
  <c r="U1077" i="7"/>
  <c r="U976" i="7"/>
  <c r="U803" i="7"/>
  <c r="U832" i="7"/>
  <c r="U933" i="7"/>
  <c r="U941" i="7"/>
  <c r="U694" i="7"/>
  <c r="U1210" i="7"/>
  <c r="U701" i="7"/>
  <c r="U698" i="7"/>
  <c r="U1019" i="7"/>
  <c r="U1011" i="7"/>
  <c r="U986" i="7"/>
  <c r="U1209" i="7"/>
  <c r="U1208" i="7"/>
  <c r="U697" i="7"/>
  <c r="U1207" i="7"/>
  <c r="U730" i="7"/>
  <c r="U1098" i="7"/>
  <c r="U975" i="7"/>
  <c r="U920" i="7"/>
  <c r="U680" i="7"/>
  <c r="U1206" i="7"/>
  <c r="U1024" i="7"/>
  <c r="U786" i="7"/>
  <c r="U794" i="7"/>
  <c r="U619" i="7"/>
  <c r="U1114" i="7"/>
  <c r="U943" i="7"/>
  <c r="U1205" i="7"/>
  <c r="U817" i="7"/>
  <c r="U956" i="7"/>
  <c r="U1113" i="7"/>
  <c r="U658" i="7"/>
  <c r="U779" i="7"/>
  <c r="U1013" i="7"/>
  <c r="U675" i="7"/>
  <c r="U829" i="7"/>
  <c r="U921" i="7"/>
  <c r="U821" i="7"/>
  <c r="U828" i="7"/>
  <c r="U1056" i="7"/>
  <c r="U825" i="7"/>
  <c r="U1045" i="7"/>
  <c r="U1001" i="7"/>
  <c r="U851" i="7"/>
  <c r="U958" i="7"/>
  <c r="U622" i="7"/>
  <c r="U1204" i="7"/>
  <c r="U1203" i="7"/>
  <c r="U781" i="7"/>
  <c r="U778" i="7"/>
  <c r="U772" i="7"/>
  <c r="U1202" i="7"/>
  <c r="U1094" i="7"/>
  <c r="U855" i="7"/>
  <c r="U693" i="7"/>
  <c r="U1201" i="7"/>
  <c r="U902" i="7"/>
  <c r="U1018" i="7"/>
  <c r="U861" i="7"/>
  <c r="U780" i="7"/>
  <c r="U742" i="7"/>
  <c r="U715" i="7"/>
  <c r="U922" i="7"/>
  <c r="U1130" i="7"/>
  <c r="U686" i="7"/>
  <c r="U663" i="7"/>
  <c r="U648" i="7"/>
  <c r="U940" i="7"/>
  <c r="U815" i="7"/>
  <c r="U1062" i="7"/>
  <c r="U1017" i="7"/>
  <c r="U988" i="7"/>
  <c r="U845" i="7"/>
  <c r="U873" i="7"/>
  <c r="U1089" i="7"/>
  <c r="U1058" i="7"/>
  <c r="U807" i="7"/>
  <c r="U871" i="7"/>
  <c r="U853" i="7"/>
  <c r="U1200" i="7"/>
  <c r="U1040" i="7"/>
  <c r="U824" i="7"/>
  <c r="U1123" i="7"/>
  <c r="U1088" i="7"/>
  <c r="U793" i="7"/>
  <c r="U903" i="7"/>
  <c r="U907" i="7"/>
  <c r="U1112" i="7"/>
  <c r="U881" i="7"/>
  <c r="U624" i="7"/>
  <c r="U1049" i="7"/>
  <c r="U798" i="7"/>
  <c r="U1031" i="7"/>
  <c r="U1071" i="7"/>
  <c r="U1199" i="7"/>
  <c r="U826" i="7"/>
  <c r="U767" i="7"/>
  <c r="U1079" i="7"/>
  <c r="U745" i="7"/>
  <c r="U1198" i="7"/>
  <c r="U1118" i="7"/>
  <c r="U970" i="7"/>
  <c r="U1101" i="7"/>
  <c r="U909" i="7"/>
  <c r="U1030" i="7"/>
  <c r="U1197" i="7"/>
  <c r="U827" i="7"/>
  <c r="U1196" i="7"/>
  <c r="U691" i="7"/>
  <c r="U916" i="7"/>
  <c r="U731" i="7"/>
  <c r="U928" i="7"/>
  <c r="U931" i="7"/>
  <c r="U1006" i="7"/>
  <c r="U652" i="7"/>
  <c r="U721" i="7"/>
  <c r="U1195" i="7"/>
  <c r="U1194" i="7"/>
  <c r="U1193" i="7"/>
  <c r="U981" i="7"/>
  <c r="U684" i="7"/>
  <c r="U924" i="7"/>
  <c r="U952" i="7"/>
  <c r="U732" i="7"/>
  <c r="U1192" i="7"/>
  <c r="U835" i="7"/>
  <c r="U647" i="7"/>
  <c r="U766" i="7"/>
  <c r="U671" i="7"/>
  <c r="U1191" i="7"/>
  <c r="U1082" i="7"/>
  <c r="U1091" i="7"/>
  <c r="U960" i="7"/>
  <c r="U1190" i="7"/>
  <c r="U813" i="7"/>
  <c r="U1028" i="7"/>
  <c r="U1047" i="7"/>
  <c r="U725" i="7"/>
  <c r="U1189" i="7"/>
  <c r="U991" i="7"/>
  <c r="U690" i="7"/>
  <c r="U628" i="7"/>
  <c r="U983" i="7"/>
  <c r="U927" i="7"/>
  <c r="U899" i="7"/>
  <c r="U1033" i="7"/>
  <c r="U657" i="7"/>
  <c r="U1085" i="7"/>
  <c r="U1188" i="7"/>
  <c r="U1037" i="7"/>
  <c r="U685" i="7"/>
  <c r="U650" i="7"/>
  <c r="U908" i="7"/>
  <c r="U1187" i="7"/>
  <c r="U1075" i="7"/>
  <c r="U1000" i="7"/>
  <c r="U1186" i="7"/>
  <c r="U955" i="7"/>
  <c r="U618" i="7"/>
  <c r="U651" i="7"/>
  <c r="U1185" i="7"/>
  <c r="U1059" i="7"/>
  <c r="U848" i="7"/>
  <c r="U1052" i="7"/>
  <c r="U1081" i="7"/>
  <c r="U718" i="7"/>
  <c r="U636" i="7"/>
  <c r="U777" i="7"/>
  <c r="U723" i="7"/>
  <c r="U1184" i="7"/>
  <c r="U1048" i="7"/>
  <c r="U1183" i="7"/>
  <c r="U872" i="7"/>
  <c r="U714" i="7"/>
  <c r="U854" i="7"/>
  <c r="U865" i="7"/>
  <c r="U770" i="7"/>
  <c r="U1182" i="7"/>
  <c r="U954" i="7"/>
  <c r="U1107" i="7"/>
  <c r="U934" i="7"/>
  <c r="U1065" i="7"/>
  <c r="U1181" i="7"/>
  <c r="U776" i="7"/>
  <c r="U713" i="7"/>
  <c r="U1057" i="7"/>
  <c r="U630" i="7"/>
  <c r="U917" i="7"/>
  <c r="U1180" i="7"/>
  <c r="U802" i="7"/>
  <c r="U1179" i="7"/>
  <c r="U1178" i="7"/>
  <c r="U784" i="7"/>
  <c r="U1177" i="7"/>
  <c r="U968" i="7"/>
  <c r="U982" i="7"/>
  <c r="U1176" i="7"/>
  <c r="U948" i="7"/>
  <c r="U769" i="7"/>
  <c r="U856" i="7"/>
  <c r="U962" i="7"/>
  <c r="U1102" i="7"/>
  <c r="U897" i="7"/>
  <c r="U870" i="7"/>
  <c r="U649" i="7"/>
  <c r="U883" i="7"/>
  <c r="U896" i="7"/>
  <c r="U717" i="7"/>
  <c r="U1175" i="7"/>
  <c r="U696" i="7"/>
  <c r="U1067" i="7"/>
  <c r="U654" i="7"/>
  <c r="U814" i="7"/>
  <c r="U1109" i="7"/>
  <c r="U930" i="7"/>
  <c r="U1080" i="7"/>
  <c r="U627" i="7"/>
  <c r="U1129" i="7"/>
  <c r="U1084" i="7"/>
  <c r="U965" i="7"/>
  <c r="U961" i="7"/>
  <c r="U1100" i="7"/>
  <c r="U787" i="7"/>
  <c r="U795" i="7"/>
  <c r="U1122" i="7"/>
  <c r="U874" i="7"/>
  <c r="U1174" i="7"/>
  <c r="U1105" i="7"/>
  <c r="U1035" i="7"/>
  <c r="U1086" i="7"/>
  <c r="U1076" i="7"/>
  <c r="U990" i="7"/>
  <c r="U1173" i="7"/>
  <c r="U1172" i="7"/>
  <c r="U1171" i="7"/>
  <c r="U1051" i="7"/>
  <c r="U1072" i="7"/>
  <c r="U1005" i="7"/>
  <c r="U1170" i="7"/>
  <c r="U1044" i="7"/>
  <c r="U736" i="7"/>
  <c r="U1169" i="7"/>
  <c r="U1168" i="7"/>
  <c r="U1167" i="7"/>
  <c r="U1166" i="7"/>
  <c r="U699" i="7"/>
  <c r="U1165" i="7"/>
  <c r="U653" i="7"/>
  <c r="U1164" i="7"/>
  <c r="U1074" i="7"/>
  <c r="U812" i="7"/>
  <c r="U625" i="7"/>
  <c r="U1063" i="7"/>
  <c r="U1036" i="7"/>
  <c r="U712" i="7"/>
  <c r="U972" i="7"/>
  <c r="U1060" i="7"/>
  <c r="U1104" i="7"/>
  <c r="U951" i="7"/>
  <c r="U785" i="7"/>
  <c r="U1126" i="7"/>
  <c r="U950" i="7"/>
  <c r="U886" i="7"/>
  <c r="U1103" i="7"/>
  <c r="U1108" i="7"/>
  <c r="U839" i="7"/>
  <c r="U860" i="7"/>
  <c r="U739" i="7"/>
  <c r="U1010" i="7"/>
  <c r="U898" i="7"/>
  <c r="U935" i="7"/>
  <c r="U681" i="7"/>
  <c r="U831" i="7"/>
  <c r="U669" i="7"/>
  <c r="U1163" i="7"/>
  <c r="U667" i="7"/>
  <c r="U1066" i="7"/>
  <c r="U1078" i="7"/>
  <c r="U1007" i="7"/>
  <c r="U726" i="7"/>
  <c r="U1093" i="7"/>
  <c r="U703" i="7"/>
  <c r="U834" i="7"/>
  <c r="U850" i="7"/>
  <c r="U683" i="7"/>
  <c r="U621" i="7"/>
  <c r="U877" i="7"/>
  <c r="U847" i="7"/>
  <c r="U800" i="7"/>
  <c r="U1162" i="7"/>
  <c r="U792" i="7"/>
  <c r="U999" i="7"/>
  <c r="U820" i="7"/>
  <c r="U724" i="7"/>
  <c r="U1128" i="7"/>
  <c r="U1161" i="7"/>
  <c r="U1002" i="7"/>
  <c r="U646" i="7"/>
  <c r="U1160" i="7"/>
  <c r="U710" i="7"/>
  <c r="U912" i="7"/>
  <c r="U885" i="7"/>
  <c r="U1032" i="7"/>
  <c r="U994" i="7"/>
  <c r="U789" i="7"/>
  <c r="U1027" i="7"/>
  <c r="U1127" i="7"/>
  <c r="U797" i="7"/>
  <c r="U633" i="7"/>
  <c r="U905" i="7"/>
  <c r="U923" i="7"/>
  <c r="U996" i="7"/>
  <c r="U678" i="7"/>
  <c r="U656" i="7"/>
  <c r="U1159" i="7"/>
  <c r="U631" i="7"/>
  <c r="U1158" i="7"/>
  <c r="U796" i="7"/>
  <c r="U1157" i="7"/>
  <c r="U662" i="7"/>
  <c r="U984" i="7"/>
  <c r="U830" i="7"/>
  <c r="U945" i="7"/>
  <c r="U1090" i="7"/>
  <c r="U773" i="7"/>
  <c r="U791" i="7"/>
  <c r="U741" i="7"/>
  <c r="U655" i="7"/>
  <c r="U946" i="7"/>
  <c r="U1087" i="7"/>
  <c r="U679" i="7"/>
  <c r="U1120" i="7"/>
  <c r="U859" i="7"/>
  <c r="U819" i="7"/>
  <c r="U806" i="7"/>
  <c r="U1034" i="7"/>
  <c r="U974" i="7"/>
  <c r="U925" i="7"/>
  <c r="U1156" i="7"/>
  <c r="U867" i="7"/>
  <c r="U1155" i="7"/>
  <c r="U989" i="7"/>
  <c r="U1154" i="7"/>
  <c r="U890" i="7"/>
  <c r="U704" i="7"/>
  <c r="U729" i="7"/>
  <c r="U998" i="7"/>
  <c r="U1064" i="7"/>
  <c r="U1153" i="7"/>
  <c r="U740" i="7"/>
  <c r="U1106" i="7"/>
  <c r="U911" i="7"/>
  <c r="U811" i="7"/>
  <c r="U1016" i="7"/>
  <c r="U987" i="7"/>
  <c r="U629" i="7"/>
  <c r="U1125" i="7"/>
  <c r="U915" i="7"/>
  <c r="U1038" i="7"/>
  <c r="U771" i="7"/>
  <c r="U1015" i="7"/>
  <c r="U1152" i="7"/>
  <c r="U849" i="7"/>
  <c r="U1026" i="7"/>
  <c r="U833" i="7"/>
  <c r="U1014" i="7"/>
  <c r="U818" i="7"/>
  <c r="U904" i="7"/>
  <c r="U882" i="7"/>
  <c r="U1042" i="7"/>
  <c r="U810" i="7"/>
  <c r="U876" i="7"/>
  <c r="U914" i="7"/>
  <c r="U635" i="7"/>
  <c r="U1029" i="7"/>
  <c r="U858" i="7"/>
  <c r="U1055" i="7"/>
  <c r="U901" i="7"/>
  <c r="U1009" i="7"/>
  <c r="U1012" i="7"/>
  <c r="U889" i="7"/>
  <c r="U869" i="7"/>
  <c r="U868" i="7"/>
  <c r="U823" i="7"/>
  <c r="U645" i="7"/>
  <c r="U1151" i="7"/>
  <c r="U995" i="7"/>
  <c r="U964" i="7"/>
  <c r="U997" i="7"/>
  <c r="U700" i="7"/>
  <c r="U1121" i="7"/>
  <c r="U1050" i="7"/>
  <c r="U863" i="7"/>
  <c r="U1099" i="7"/>
  <c r="U1150" i="7"/>
  <c r="U638" i="7"/>
  <c r="U967" i="7"/>
  <c r="U880" i="7"/>
  <c r="U888" i="7"/>
  <c r="U722" i="7"/>
  <c r="U929" i="7"/>
  <c r="U919" i="7"/>
  <c r="U670" i="7"/>
  <c r="U838" i="7"/>
  <c r="U1149" i="7"/>
  <c r="U913" i="7"/>
  <c r="U840" i="7"/>
  <c r="U1025" i="7"/>
  <c r="U918" i="7"/>
  <c r="U1148" i="7"/>
  <c r="U887" i="7"/>
  <c r="U666" i="7"/>
  <c r="U949" i="7"/>
  <c r="U626" i="7"/>
  <c r="U790" i="7"/>
  <c r="U1147" i="7"/>
  <c r="U977" i="7"/>
  <c r="U1096" i="7"/>
  <c r="U1146" i="7"/>
  <c r="U891" i="7"/>
  <c r="U879" i="7"/>
  <c r="U623" i="7"/>
  <c r="U1022" i="7"/>
  <c r="U1145" i="7"/>
  <c r="U1041" i="7"/>
  <c r="U947" i="7"/>
  <c r="U637" i="7"/>
  <c r="U1039" i="7"/>
  <c r="U768" i="7"/>
  <c r="U644" i="7"/>
  <c r="U1054" i="7"/>
  <c r="U906" i="7"/>
  <c r="U689" i="7"/>
  <c r="U805" i="7"/>
  <c r="U1020" i="7"/>
  <c r="U711" i="7"/>
  <c r="U1124" i="7"/>
  <c r="U1070" i="7"/>
  <c r="U1083" i="7"/>
  <c r="U1144" i="7"/>
  <c r="U720" i="7"/>
  <c r="U1111" i="7"/>
  <c r="U953" i="7"/>
  <c r="U878" i="7"/>
  <c r="U939" i="7"/>
  <c r="U938" i="7"/>
  <c r="U661" i="7"/>
  <c r="U809" i="7"/>
  <c r="U1143" i="7"/>
  <c r="U1142" i="7"/>
  <c r="U841" i="7"/>
  <c r="U1110" i="7"/>
  <c r="U788" i="7"/>
  <c r="U1021" i="7"/>
  <c r="U936" i="7"/>
  <c r="U1141" i="7"/>
  <c r="U937" i="7"/>
  <c r="U1140" i="7"/>
  <c r="U761" i="7"/>
  <c r="U1139" i="7"/>
  <c r="U1138" i="7"/>
  <c r="U973" i="7"/>
  <c r="U966" i="7"/>
  <c r="U688" i="7"/>
  <c r="U1046" i="7"/>
  <c r="U884" i="7"/>
  <c r="U643" i="7"/>
  <c r="U944" i="7"/>
  <c r="U942" i="7"/>
  <c r="U687" i="7"/>
  <c r="U1137" i="7"/>
  <c r="U816" i="7"/>
  <c r="U642" i="7"/>
  <c r="U756" i="7"/>
  <c r="U753" i="7"/>
  <c r="U843" i="7"/>
  <c r="U895" i="7"/>
  <c r="U1136" i="7"/>
  <c r="U747" i="7"/>
  <c r="U894" i="7"/>
  <c r="U1135" i="7"/>
  <c r="U765" i="7"/>
  <c r="U842" i="7"/>
  <c r="U751" i="7"/>
  <c r="U893" i="7"/>
  <c r="U754" i="7"/>
  <c r="U746" i="7"/>
  <c r="U1134" i="7"/>
  <c r="U1133" i="7"/>
  <c r="U763" i="7"/>
  <c r="U760" i="7"/>
  <c r="U755" i="7"/>
  <c r="U892" i="7"/>
  <c r="U862" i="7"/>
  <c r="U752" i="7"/>
  <c r="U764" i="7"/>
  <c r="U1131" i="7"/>
  <c r="U738" i="7"/>
  <c r="U1132" i="7"/>
  <c r="U759" i="7"/>
  <c r="U750" i="7"/>
  <c r="U758" i="7"/>
  <c r="U749" i="7"/>
  <c r="U762" i="7"/>
  <c r="U757" i="7"/>
  <c r="U844" i="7"/>
  <c r="U617" i="7"/>
  <c r="U748" i="7"/>
  <c r="U900" i="7"/>
  <c r="U4532" i="7"/>
  <c r="U4448" i="7"/>
  <c r="U4401" i="7"/>
  <c r="U4893" i="7"/>
  <c r="U4549" i="7"/>
  <c r="U4541" i="7"/>
  <c r="U4287" i="7"/>
  <c r="U4892" i="7"/>
  <c r="U4891" i="7"/>
  <c r="U4346" i="7"/>
  <c r="U4410" i="7"/>
  <c r="U4748" i="7"/>
  <c r="U4670" i="7"/>
  <c r="U4566" i="7"/>
  <c r="U4479" i="7"/>
  <c r="U4523" i="7"/>
  <c r="U4729" i="7"/>
  <c r="U4307" i="7"/>
  <c r="U4440" i="7"/>
  <c r="U4326" i="7"/>
  <c r="U4420" i="7"/>
  <c r="U4890" i="7"/>
  <c r="U4762" i="7"/>
  <c r="U4455" i="7"/>
  <c r="U4409" i="7"/>
  <c r="U4372" i="7"/>
  <c r="U4306" i="7"/>
  <c r="U4400" i="7"/>
  <c r="U4659" i="7"/>
  <c r="U4667" i="7"/>
  <c r="U4607" i="7"/>
  <c r="U4360" i="7"/>
  <c r="U4619" i="7"/>
  <c r="U4396" i="7"/>
  <c r="U4371" i="7"/>
  <c r="U4474" i="7"/>
  <c r="U4526" i="7"/>
  <c r="U4305" i="7"/>
  <c r="U4376" i="7"/>
  <c r="U4772" i="7"/>
  <c r="U4343" i="7"/>
  <c r="U4763" i="7"/>
  <c r="U4334" i="7"/>
  <c r="U4330" i="7"/>
  <c r="U4454" i="7"/>
  <c r="U4543" i="7"/>
  <c r="U4568" i="7"/>
  <c r="U4741" i="7"/>
  <c r="U4889" i="7"/>
  <c r="U4340" i="7"/>
  <c r="U4669" i="7"/>
  <c r="U4724" i="7"/>
  <c r="U4304" i="7"/>
  <c r="U4629" i="7"/>
  <c r="U4394" i="7"/>
  <c r="U4313" i="7"/>
  <c r="U4427" i="7"/>
  <c r="U4743" i="7"/>
  <c r="U4300" i="7"/>
  <c r="U4648" i="7"/>
  <c r="U4517" i="7"/>
  <c r="U4460" i="7"/>
  <c r="U4298" i="7"/>
  <c r="U4419" i="7"/>
  <c r="U4445" i="7"/>
  <c r="U4709" i="7"/>
  <c r="U4368" i="7"/>
  <c r="U4888" i="7"/>
  <c r="U4576" i="7"/>
  <c r="U4362" i="7"/>
  <c r="U4696" i="7"/>
  <c r="U4502" i="7"/>
  <c r="U4703" i="7"/>
  <c r="U4312" i="7"/>
  <c r="U4438" i="7"/>
  <c r="U4728" i="7"/>
  <c r="U4652" i="7"/>
  <c r="U4375" i="7"/>
  <c r="U4887" i="7"/>
  <c r="U4695" i="7"/>
  <c r="U4314" i="7"/>
  <c r="U4886" i="7"/>
  <c r="U4771" i="7"/>
  <c r="U4747" i="7"/>
  <c r="U4770" i="7"/>
  <c r="U4751" i="7"/>
  <c r="U4885" i="7"/>
  <c r="U4486" i="7"/>
  <c r="U4688" i="7"/>
  <c r="U4697" i="7"/>
  <c r="U4564" i="7"/>
  <c r="U4727" i="7"/>
  <c r="U4884" i="7"/>
  <c r="U4408" i="7"/>
  <c r="U4647" i="7"/>
  <c r="U4674" i="7"/>
  <c r="U4787" i="7"/>
  <c r="U4658" i="7"/>
  <c r="U4883" i="7"/>
  <c r="U4325" i="7"/>
  <c r="U4318" i="7"/>
  <c r="U4882" i="7"/>
  <c r="U4796" i="7"/>
  <c r="U4645" i="7"/>
  <c r="U4459" i="7"/>
  <c r="U4514" i="7"/>
  <c r="U4565" i="7"/>
  <c r="U4521" i="7"/>
  <c r="U4745" i="7"/>
  <c r="U4361" i="7"/>
  <c r="U4731" i="7"/>
  <c r="U4881" i="7"/>
  <c r="U4352" i="7"/>
  <c r="U4320" i="7"/>
  <c r="U4746" i="7"/>
  <c r="U4495" i="7"/>
  <c r="U4473" i="7"/>
  <c r="U4739" i="7"/>
  <c r="U4626" i="7"/>
  <c r="U4581" i="7"/>
  <c r="U4880" i="7"/>
  <c r="U4879" i="7"/>
  <c r="U4878" i="7"/>
  <c r="U4738" i="7"/>
  <c r="U4324" i="7"/>
  <c r="U4666" i="7"/>
  <c r="U4478" i="7"/>
  <c r="U4797" i="7"/>
  <c r="U4877" i="7"/>
  <c r="U4477" i="7"/>
  <c r="U4505" i="7"/>
  <c r="U4329" i="7"/>
  <c r="U4501" i="7"/>
  <c r="U4516" i="7"/>
  <c r="U4742" i="7"/>
  <c r="U4342" i="7"/>
  <c r="U4399" i="7"/>
  <c r="U4436" i="7"/>
  <c r="U4504" i="7"/>
  <c r="U4577" i="7"/>
  <c r="U4795" i="7"/>
  <c r="U4775" i="7"/>
  <c r="U4426" i="7"/>
  <c r="U4735" i="7"/>
  <c r="U4876" i="7"/>
  <c r="U4754" i="7"/>
  <c r="U4704" i="7"/>
  <c r="U4403" i="7"/>
  <c r="U4628" i="7"/>
  <c r="U4522" i="7"/>
  <c r="U4694" i="7"/>
  <c r="U4627" i="7"/>
  <c r="U4644" i="7"/>
  <c r="U4458" i="7"/>
  <c r="U4875" i="7"/>
  <c r="U4693" i="7"/>
  <c r="U4598" i="7"/>
  <c r="U4634" i="7"/>
  <c r="U4413" i="7"/>
  <c r="U4651" i="7"/>
  <c r="U4497" i="7"/>
  <c r="U4698" i="7"/>
  <c r="U4706" i="7"/>
  <c r="U4874" i="7"/>
  <c r="U4487" i="7"/>
  <c r="U4303" i="7"/>
  <c r="U4367" i="7"/>
  <c r="U4781" i="7"/>
  <c r="U4678" i="7"/>
  <c r="U4290" i="7"/>
  <c r="U4294" i="7"/>
  <c r="U4597" i="7"/>
  <c r="U4405" i="7"/>
  <c r="U4449" i="7"/>
  <c r="U4780" i="7"/>
  <c r="U4685" i="7"/>
  <c r="U4539" i="7"/>
  <c r="U4567" i="7"/>
  <c r="U4323" i="7"/>
  <c r="U4538" i="7"/>
  <c r="U4642" i="7"/>
  <c r="U4873" i="7"/>
  <c r="U4657" i="7"/>
  <c r="U4872" i="7"/>
  <c r="U4332" i="7"/>
  <c r="U4623" i="7"/>
  <c r="U4761" i="7"/>
  <c r="U4641" i="7"/>
  <c r="U4447" i="7"/>
  <c r="U4520" i="7"/>
  <c r="U4483" i="7"/>
  <c r="U4661" i="7"/>
  <c r="U4535" i="7"/>
  <c r="U4750" i="7"/>
  <c r="U4871" i="7"/>
  <c r="U4700" i="7"/>
  <c r="U4870" i="7"/>
  <c r="U4622" i="7"/>
  <c r="U4717" i="7"/>
  <c r="U4472" i="7"/>
  <c r="U4677" i="7"/>
  <c r="U4869" i="7"/>
  <c r="U4791" i="7"/>
  <c r="U4774" i="7"/>
  <c r="U4730" i="7"/>
  <c r="U4868" i="7"/>
  <c r="U4723" i="7"/>
  <c r="U4726" i="7"/>
  <c r="U4720" i="7"/>
  <c r="U4867" i="7"/>
  <c r="U4656" i="7"/>
  <c r="U4705" i="7"/>
  <c r="U4708" i="7"/>
  <c r="U4866" i="7"/>
  <c r="U4865" i="7"/>
  <c r="U4338" i="7"/>
  <c r="U4785" i="7"/>
  <c r="U4341" i="7"/>
  <c r="U4864" i="7"/>
  <c r="U4510" i="7"/>
  <c r="U4515" i="7"/>
  <c r="U4863" i="7"/>
  <c r="U4601" i="7"/>
  <c r="U4348" i="7"/>
  <c r="U4457" i="7"/>
  <c r="U4370" i="7"/>
  <c r="U4680" i="7"/>
  <c r="U4319" i="7"/>
  <c r="U4672" i="7"/>
  <c r="U4621" i="7"/>
  <c r="U4389" i="7"/>
  <c r="U4862" i="7"/>
  <c r="U4412" i="7"/>
  <c r="U4600" i="7"/>
  <c r="U4444" i="7"/>
  <c r="U4503" i="7"/>
  <c r="U4285" i="7"/>
  <c r="U4519" i="7"/>
  <c r="U4435" i="7"/>
  <c r="U4783" i="7"/>
  <c r="U4467" i="7"/>
  <c r="U4358" i="7"/>
  <c r="U4411" i="7"/>
  <c r="U4351" i="7"/>
  <c r="U4654" i="7"/>
  <c r="U4578" i="7"/>
  <c r="U4364" i="7"/>
  <c r="U4861" i="7"/>
  <c r="U4625" i="7"/>
  <c r="U4569" i="7"/>
  <c r="U4470" i="7"/>
  <c r="U4390" i="7"/>
  <c r="U4531" i="7"/>
  <c r="U4369" i="7"/>
  <c r="U4592" i="7"/>
  <c r="U4513" i="7"/>
  <c r="U4860" i="7"/>
  <c r="U4382" i="7"/>
  <c r="U4527" i="7"/>
  <c r="U4542" i="7"/>
  <c r="U4385" i="7"/>
  <c r="U4407" i="7"/>
  <c r="U4525" i="7"/>
  <c r="U4734" i="7"/>
  <c r="U4740" i="7"/>
  <c r="U4588" i="7"/>
  <c r="U4469" i="7"/>
  <c r="U4733" i="7"/>
  <c r="U4404" i="7"/>
  <c r="U4590" i="7"/>
  <c r="U4328" i="7"/>
  <c r="U4689" i="7"/>
  <c r="U4681" i="7"/>
  <c r="U4397" i="7"/>
  <c r="U4859" i="7"/>
  <c r="U4347" i="7"/>
  <c r="U4690" i="7"/>
  <c r="U4295" i="7"/>
  <c r="U4425" i="7"/>
  <c r="U4646" i="7"/>
  <c r="U4594" i="7"/>
  <c r="U4524" i="7"/>
  <c r="U4679" i="7"/>
  <c r="U4764" i="7"/>
  <c r="U4794" i="7"/>
  <c r="U4858" i="7"/>
  <c r="U4857" i="7"/>
  <c r="U4431" i="7"/>
  <c r="U4452" i="7"/>
  <c r="U4719" i="7"/>
  <c r="U4722" i="7"/>
  <c r="U4434" i="7"/>
  <c r="U4721" i="7"/>
  <c r="U4766" i="7"/>
  <c r="U4395" i="7"/>
  <c r="U4856" i="7"/>
  <c r="U4855" i="7"/>
  <c r="U4437" i="7"/>
  <c r="U4366" i="7"/>
  <c r="U4439" i="7"/>
  <c r="U4854" i="7"/>
  <c r="U4684" i="7"/>
  <c r="U4649" i="7"/>
  <c r="U4357" i="7"/>
  <c r="U4673" i="7"/>
  <c r="U4630" i="7"/>
  <c r="U4485" i="7"/>
  <c r="U4463" i="7"/>
  <c r="U4446" i="7"/>
  <c r="U4359" i="7"/>
  <c r="U4356" i="7"/>
  <c r="U4853" i="7"/>
  <c r="U4779" i="7"/>
  <c r="U4852" i="7"/>
  <c r="U4481" i="7"/>
  <c r="U4778" i="7"/>
  <c r="U4768" i="7"/>
  <c r="U4653" i="7"/>
  <c r="U4620" i="7"/>
  <c r="U4777" i="7"/>
  <c r="U4687" i="7"/>
  <c r="U4451" i="7"/>
  <c r="U4582" i="7"/>
  <c r="U4433" i="7"/>
  <c r="U4333" i="7"/>
  <c r="U4633" i="7"/>
  <c r="U4512" i="7"/>
  <c r="U4773" i="7"/>
  <c r="U4851" i="7"/>
  <c r="U4383" i="7"/>
  <c r="U4850" i="7"/>
  <c r="U4337" i="7"/>
  <c r="U4849" i="7"/>
  <c r="U4283" i="7"/>
  <c r="U4563" i="7"/>
  <c r="U4753" i="7"/>
  <c r="U4322" i="7"/>
  <c r="U4752" i="7"/>
  <c r="U4339" i="7"/>
  <c r="U4848" i="7"/>
  <c r="U4350" i="7"/>
  <c r="U4788" i="7"/>
  <c r="U4441" i="7"/>
  <c r="U4707" i="7"/>
  <c r="U4584" i="7"/>
  <c r="U4749" i="7"/>
  <c r="U4847" i="7"/>
  <c r="U4668" i="7"/>
  <c r="U4765" i="7"/>
  <c r="U4386" i="7"/>
  <c r="U4846" i="7"/>
  <c r="U4572" i="7"/>
  <c r="U4845" i="7"/>
  <c r="U4529" i="7"/>
  <c r="U4482" i="7"/>
  <c r="U4468" i="7"/>
  <c r="U4286" i="7"/>
  <c r="U4844" i="7"/>
  <c r="U4843" i="7"/>
  <c r="U4711" i="7"/>
  <c r="U4842" i="7"/>
  <c r="U4841" i="7"/>
  <c r="U4317" i="7"/>
  <c r="U4840" i="7"/>
  <c r="U4462" i="7"/>
  <c r="U4378" i="7"/>
  <c r="U4596" i="7"/>
  <c r="U4417" i="7"/>
  <c r="U4398" i="7"/>
  <c r="U4587" i="7"/>
  <c r="U4355" i="7"/>
  <c r="U4461" i="7"/>
  <c r="U4288" i="7"/>
  <c r="U4471" i="7"/>
  <c r="U4533" i="7"/>
  <c r="U4349" i="7"/>
  <c r="U4655" i="7"/>
  <c r="U4786" i="7"/>
  <c r="U4676" i="7"/>
  <c r="U4718" i="7"/>
  <c r="U4416" i="7"/>
  <c r="U4443" i="7"/>
  <c r="U4336" i="7"/>
  <c r="U4792" i="7"/>
  <c r="U4456" i="7"/>
  <c r="U4331" i="7"/>
  <c r="U4839" i="7"/>
  <c r="U4442" i="7"/>
  <c r="U4387" i="7"/>
  <c r="U4534" i="7"/>
  <c r="U4784" i="7"/>
  <c r="U4583" i="7"/>
  <c r="U4713" i="7"/>
  <c r="U4536" i="7"/>
  <c r="U4381" i="7"/>
  <c r="U4591" i="7"/>
  <c r="U4838" i="7"/>
  <c r="U4571" i="7"/>
  <c r="U4837" i="7"/>
  <c r="U4769" i="7"/>
  <c r="U4836" i="7"/>
  <c r="U4311" i="7"/>
  <c r="U4540" i="7"/>
  <c r="U4466" i="7"/>
  <c r="U4835" i="7"/>
  <c r="U4834" i="7"/>
  <c r="U4384" i="7"/>
  <c r="U4453" i="7"/>
  <c r="U4640" i="7"/>
  <c r="U4570" i="7"/>
  <c r="U4767" i="7"/>
  <c r="U4302" i="7"/>
  <c r="U4301" i="7"/>
  <c r="U4593" i="7"/>
  <c r="U4744" i="7"/>
  <c r="U4624" i="7"/>
  <c r="U4518" i="7"/>
  <c r="U4736" i="7"/>
  <c r="U4683" i="7"/>
  <c r="U4833" i="7"/>
  <c r="U4650" i="7"/>
  <c r="U4832" i="7"/>
  <c r="U4758" i="7"/>
  <c r="U4327" i="7"/>
  <c r="U4725" i="7"/>
  <c r="U4484" i="7"/>
  <c r="U4289" i="7"/>
  <c r="U4316" i="7"/>
  <c r="U4831" i="7"/>
  <c r="U4660" i="7"/>
  <c r="U4391" i="7"/>
  <c r="U4737" i="7"/>
  <c r="U4789" i="7"/>
  <c r="U4732" i="7"/>
  <c r="U4830" i="7"/>
  <c r="U4292" i="7"/>
  <c r="U4464" i="7"/>
  <c r="U4829" i="7"/>
  <c r="U4335" i="7"/>
  <c r="U4828" i="7"/>
  <c r="U4345" i="7"/>
  <c r="U4827" i="7"/>
  <c r="U4480" i="7"/>
  <c r="U4488" i="7"/>
  <c r="U4321" i="7"/>
  <c r="U4432" i="7"/>
  <c r="U4599" i="7"/>
  <c r="U4424" i="7"/>
  <c r="U4585" i="7"/>
  <c r="U4315" i="7"/>
  <c r="U4380" i="7"/>
  <c r="U4826" i="7"/>
  <c r="U4715" i="7"/>
  <c r="U4299" i="7"/>
  <c r="U4825" i="7"/>
  <c r="U4782" i="7"/>
  <c r="U4379" i="7"/>
  <c r="U4494" i="7"/>
  <c r="U4699" i="7"/>
  <c r="U4632" i="7"/>
  <c r="U4498" i="7"/>
  <c r="U4388" i="7"/>
  <c r="U4609" i="7"/>
  <c r="U4537" i="7"/>
  <c r="U4665" i="7"/>
  <c r="U4509" i="7"/>
  <c r="U4710" i="7"/>
  <c r="U4511" i="7"/>
  <c r="U4682" i="7"/>
  <c r="U4824" i="7"/>
  <c r="U4573" i="7"/>
  <c r="U4293" i="7"/>
  <c r="U4823" i="7"/>
  <c r="U4793" i="7"/>
  <c r="U4310" i="7"/>
  <c r="U4579" i="7"/>
  <c r="U4296" i="7"/>
  <c r="U4392" i="7"/>
  <c r="U4344" i="7"/>
  <c r="U4822" i="7"/>
  <c r="U4714" i="7"/>
  <c r="U4586" i="7"/>
  <c r="U4476" i="7"/>
  <c r="U4377" i="7"/>
  <c r="U4562" i="7"/>
  <c r="U4402" i="7"/>
  <c r="U4496" i="7"/>
  <c r="U4631" i="7"/>
  <c r="U4528" i="7"/>
  <c r="U4821" i="7"/>
  <c r="U4450" i="7"/>
  <c r="U4716" i="7"/>
  <c r="U4589" i="7"/>
  <c r="U4406" i="7"/>
  <c r="U4500" i="7"/>
  <c r="U4284" i="7"/>
  <c r="U4675" i="7"/>
  <c r="U4363" i="7"/>
  <c r="U4530" i="7"/>
  <c r="U4297" i="7"/>
  <c r="U4692" i="7"/>
  <c r="U4507" i="7"/>
  <c r="U4686" i="7"/>
  <c r="U4790" i="7"/>
  <c r="U4820" i="7"/>
  <c r="U4618" i="7"/>
  <c r="U4354" i="7"/>
  <c r="U4423" i="7"/>
  <c r="U4671" i="7"/>
  <c r="U4701" i="7"/>
  <c r="U4429" i="7"/>
  <c r="U4702" i="7"/>
  <c r="U4819" i="7"/>
  <c r="U4602" i="7"/>
  <c r="U4475" i="7"/>
  <c r="U4428" i="7"/>
  <c r="U4580" i="7"/>
  <c r="U4617" i="7"/>
  <c r="U4818" i="7"/>
  <c r="U4817" i="7"/>
  <c r="U4547" i="7"/>
  <c r="U4606" i="7"/>
  <c r="U4643" i="7"/>
  <c r="U4415" i="7"/>
  <c r="U4611" i="7"/>
  <c r="U4603" i="7"/>
  <c r="U4776" i="7"/>
  <c r="U4816" i="7"/>
  <c r="U4757" i="7"/>
  <c r="U4561" i="7"/>
  <c r="U4815" i="7"/>
  <c r="U4663" i="7"/>
  <c r="U4814" i="7"/>
  <c r="U4465" i="7"/>
  <c r="U4353" i="7"/>
  <c r="U4309" i="7"/>
  <c r="U4414" i="7"/>
  <c r="U4691" i="7"/>
  <c r="U4393" i="7"/>
  <c r="U4813" i="7"/>
  <c r="U4608" i="7"/>
  <c r="U4712" i="7"/>
  <c r="U4664" i="7"/>
  <c r="U4308" i="7"/>
  <c r="U4551" i="7"/>
  <c r="U4548" i="7"/>
  <c r="U4430" i="7"/>
  <c r="U4760" i="7"/>
  <c r="U4605" i="7"/>
  <c r="U4613" i="7"/>
  <c r="U4575" i="7"/>
  <c r="U4662" i="7"/>
  <c r="U4508" i="7"/>
  <c r="U4612" i="7"/>
  <c r="U4812" i="7"/>
  <c r="U4811" i="7"/>
  <c r="U4604" i="7"/>
  <c r="U4610" i="7"/>
  <c r="U4810" i="7"/>
  <c r="U4418" i="7"/>
  <c r="U4595" i="7"/>
  <c r="U4809" i="7"/>
  <c r="U4616" i="7"/>
  <c r="U4615" i="7"/>
  <c r="U4422" i="7"/>
  <c r="U4574" i="7"/>
  <c r="U4546" i="7"/>
  <c r="U4499" i="7"/>
  <c r="U4614" i="7"/>
  <c r="U4291" i="7"/>
  <c r="U4556" i="7"/>
  <c r="U4421" i="7"/>
  <c r="U4545" i="7"/>
  <c r="U4560" i="7"/>
  <c r="U4808" i="7"/>
  <c r="U4365" i="7"/>
  <c r="U4550" i="7"/>
  <c r="U4639" i="7"/>
  <c r="U4373" i="7"/>
  <c r="U4544" i="7"/>
  <c r="U4506" i="7"/>
  <c r="U4759" i="7"/>
  <c r="U4557" i="7"/>
  <c r="U4807" i="7"/>
  <c r="U4552" i="7"/>
  <c r="U4806" i="7"/>
  <c r="U4755" i="7"/>
  <c r="U4805" i="7"/>
  <c r="U4555" i="7"/>
  <c r="U4554" i="7"/>
  <c r="U4490" i="7"/>
  <c r="U4756" i="7"/>
  <c r="U4553" i="7"/>
  <c r="U4374" i="7"/>
  <c r="U4638" i="7"/>
  <c r="U4491" i="7"/>
  <c r="U4804" i="7"/>
  <c r="U4492" i="7"/>
  <c r="U4489" i="7"/>
  <c r="U4637" i="7"/>
  <c r="U4803" i="7"/>
  <c r="U4493" i="7"/>
  <c r="U4802" i="7"/>
  <c r="U4636" i="7"/>
  <c r="U4559" i="7"/>
  <c r="U4801" i="7"/>
  <c r="U4800" i="7"/>
  <c r="U4799" i="7"/>
  <c r="U4558" i="7"/>
  <c r="U4635" i="7"/>
  <c r="U4798" i="7"/>
  <c r="U4152" i="7"/>
  <c r="U3728" i="7"/>
  <c r="U4282" i="7"/>
  <c r="U3863" i="7"/>
  <c r="U4071" i="7"/>
  <c r="U4040" i="7"/>
  <c r="U4050" i="7"/>
  <c r="U4281" i="7"/>
  <c r="U3799" i="7"/>
  <c r="U4056" i="7"/>
  <c r="U3918" i="7"/>
  <c r="U3760" i="7"/>
  <c r="U3962" i="7"/>
  <c r="U4280" i="7"/>
  <c r="U3868" i="7"/>
  <c r="U3849" i="7"/>
  <c r="U3702" i="7"/>
  <c r="U3964" i="7"/>
  <c r="U4070" i="7"/>
  <c r="U4039" i="7"/>
  <c r="U3862" i="7"/>
  <c r="U3917" i="7"/>
  <c r="U3926" i="7"/>
  <c r="U3841" i="7"/>
  <c r="U3679" i="7"/>
  <c r="U3867" i="7"/>
  <c r="U3877" i="7"/>
  <c r="U4279" i="7"/>
  <c r="U3678" i="7"/>
  <c r="U3987" i="7"/>
  <c r="U3973" i="7"/>
  <c r="U4124" i="7"/>
  <c r="U4147" i="7"/>
  <c r="U3715" i="7"/>
  <c r="U4018" i="7"/>
  <c r="U3825" i="7"/>
  <c r="U3905" i="7"/>
  <c r="U4055" i="7"/>
  <c r="U3834" i="7"/>
  <c r="U3674" i="7"/>
  <c r="U3866" i="7"/>
  <c r="U3844" i="7"/>
  <c r="U3798" i="7"/>
  <c r="U4077" i="7"/>
  <c r="U3676" i="7"/>
  <c r="U3714" i="7"/>
  <c r="U4149" i="7"/>
  <c r="U4134" i="7"/>
  <c r="U3859" i="7"/>
  <c r="U4144" i="7"/>
  <c r="U3837" i="7"/>
  <c r="U3836" i="7"/>
  <c r="U4072" i="7"/>
  <c r="U3713" i="7"/>
  <c r="U4085" i="7"/>
  <c r="U3930" i="7"/>
  <c r="U3824" i="7"/>
  <c r="U3792" i="7"/>
  <c r="U3965" i="7"/>
  <c r="U4278" i="7"/>
  <c r="U3936" i="7"/>
  <c r="U3940" i="7"/>
  <c r="U4023" i="7"/>
  <c r="U4054" i="7"/>
  <c r="U4115" i="7"/>
  <c r="U3950" i="7"/>
  <c r="U4107" i="7"/>
  <c r="U3908" i="7"/>
  <c r="U3818" i="7"/>
  <c r="U3685" i="7"/>
  <c r="U3852" i="7"/>
  <c r="U4097" i="7"/>
  <c r="U3811" i="7"/>
  <c r="U3823" i="7"/>
  <c r="U4277" i="7"/>
  <c r="U3816" i="7"/>
  <c r="U3701" i="7"/>
  <c r="U3797" i="7"/>
  <c r="U4076" i="7"/>
  <c r="U4114" i="7"/>
  <c r="U3712" i="7"/>
  <c r="U4035" i="7"/>
  <c r="U3822" i="7"/>
  <c r="U4061" i="7"/>
  <c r="U3957" i="7"/>
  <c r="U4162" i="7"/>
  <c r="U3961" i="7"/>
  <c r="U3889" i="7"/>
  <c r="U3835" i="7"/>
  <c r="U3858" i="7"/>
  <c r="U3673" i="7"/>
  <c r="U4276" i="7"/>
  <c r="U3766" i="7"/>
  <c r="U4125" i="7"/>
  <c r="U3998" i="7"/>
  <c r="U4143" i="7"/>
  <c r="U3680" i="7"/>
  <c r="U3952" i="7"/>
  <c r="U3848" i="7"/>
  <c r="U4090" i="7"/>
  <c r="U4275" i="7"/>
  <c r="U4112" i="7"/>
  <c r="U4041" i="7"/>
  <c r="U3927" i="7"/>
  <c r="U3815" i="7"/>
  <c r="U4110" i="7"/>
  <c r="U4274" i="7"/>
  <c r="U4048" i="7"/>
  <c r="U4180" i="7"/>
  <c r="U4273" i="7"/>
  <c r="U4272" i="7"/>
  <c r="U4038" i="7"/>
  <c r="U4271" i="7"/>
  <c r="U4270" i="7"/>
  <c r="U4031" i="7"/>
  <c r="U4269" i="7"/>
  <c r="U3861" i="7"/>
  <c r="U3920" i="7"/>
  <c r="U3722" i="7"/>
  <c r="U4137" i="7"/>
  <c r="U3923" i="7"/>
  <c r="U4136" i="7"/>
  <c r="U3802" i="7"/>
  <c r="U4094" i="7"/>
  <c r="U3765" i="7"/>
  <c r="U3687" i="7"/>
  <c r="U4043" i="7"/>
  <c r="U3975" i="7"/>
  <c r="U4086" i="7"/>
  <c r="U3884" i="7"/>
  <c r="U4159" i="7"/>
  <c r="U3879" i="7"/>
  <c r="U3762" i="7"/>
  <c r="U4015" i="7"/>
  <c r="U4140" i="7"/>
  <c r="U3960" i="7"/>
  <c r="U3886" i="7"/>
  <c r="U4080" i="7"/>
  <c r="U4096" i="7"/>
  <c r="U4268" i="7"/>
  <c r="U4092" i="7"/>
  <c r="U4130" i="7"/>
  <c r="U3932" i="7"/>
  <c r="U4267" i="7"/>
  <c r="U4266" i="7"/>
  <c r="U4083" i="7"/>
  <c r="U4089" i="7"/>
  <c r="U4155" i="7"/>
  <c r="U3906" i="7"/>
  <c r="U3761" i="7"/>
  <c r="U4265" i="7"/>
  <c r="U3929" i="7"/>
  <c r="U4264" i="7"/>
  <c r="U3894" i="7"/>
  <c r="U4263" i="7"/>
  <c r="U4132" i="7"/>
  <c r="U4151" i="7"/>
  <c r="U4146" i="7"/>
  <c r="U4158" i="7"/>
  <c r="U3827" i="7"/>
  <c r="U3700" i="7"/>
  <c r="U3757" i="7"/>
  <c r="U4262" i="7"/>
  <c r="U3817" i="7"/>
  <c r="U4037" i="7"/>
  <c r="U4053" i="7"/>
  <c r="U3814" i="7"/>
  <c r="U3790" i="7"/>
  <c r="U3989" i="7"/>
  <c r="U3717" i="7"/>
  <c r="U4164" i="7"/>
  <c r="U4261" i="7"/>
  <c r="U4260" i="7"/>
  <c r="U3840" i="7"/>
  <c r="U3891" i="7"/>
  <c r="U3729" i="7"/>
  <c r="U3721" i="7"/>
  <c r="U3783" i="7"/>
  <c r="U3955" i="7"/>
  <c r="U3696" i="7"/>
  <c r="U3767" i="7"/>
  <c r="U3809" i="7"/>
  <c r="U3839" i="7"/>
  <c r="U4020" i="7"/>
  <c r="U3976" i="7"/>
  <c r="U4259" i="7"/>
  <c r="U4150" i="7"/>
  <c r="U4074" i="7"/>
  <c r="U3996" i="7"/>
  <c r="U4258" i="7"/>
  <c r="U4257" i="7"/>
  <c r="U4256" i="7"/>
  <c r="U4186" i="7"/>
  <c r="U4255" i="7"/>
  <c r="U4174" i="7"/>
  <c r="U3829" i="7"/>
  <c r="U4116" i="7"/>
  <c r="U4254" i="7"/>
  <c r="U3723" i="7"/>
  <c r="U3842" i="7"/>
  <c r="U4145" i="7"/>
  <c r="U3912" i="7"/>
  <c r="U3935" i="7"/>
  <c r="U3720" i="7"/>
  <c r="U4185" i="7"/>
  <c r="U4253" i="7"/>
  <c r="U3672" i="7"/>
  <c r="U4252" i="7"/>
  <c r="U4251" i="7"/>
  <c r="U3732" i="7"/>
  <c r="U4066" i="7"/>
  <c r="U3972" i="7"/>
  <c r="U4250" i="7"/>
  <c r="U3881" i="7"/>
  <c r="U3890" i="7"/>
  <c r="U3971" i="7"/>
  <c r="U4123" i="7"/>
  <c r="U4163" i="7"/>
  <c r="U4181" i="7"/>
  <c r="U3789" i="7"/>
  <c r="U4127" i="7"/>
  <c r="U3931" i="7"/>
  <c r="U4014" i="7"/>
  <c r="U4000" i="7"/>
  <c r="U4171" i="7"/>
  <c r="U4249" i="7"/>
  <c r="U3810" i="7"/>
  <c r="U3785" i="7"/>
  <c r="U4248" i="7"/>
  <c r="U3726" i="7"/>
  <c r="U4093" i="7"/>
  <c r="U4133" i="7"/>
  <c r="U4247" i="7"/>
  <c r="U3830" i="7"/>
  <c r="U4063" i="7"/>
  <c r="U4141" i="7"/>
  <c r="U4095" i="7"/>
  <c r="U3688" i="7"/>
  <c r="U4246" i="7"/>
  <c r="U4058" i="7"/>
  <c r="U3958" i="7"/>
  <c r="U4245" i="7"/>
  <c r="U3794" i="7"/>
  <c r="U4244" i="7"/>
  <c r="U4170" i="7"/>
  <c r="U4169" i="7"/>
  <c r="U3938" i="7"/>
  <c r="U3909" i="7"/>
  <c r="U3686" i="7"/>
  <c r="U3983" i="7"/>
  <c r="U4243" i="7"/>
  <c r="U3986" i="7"/>
  <c r="U4062" i="7"/>
  <c r="U4242" i="7"/>
  <c r="U4241" i="7"/>
  <c r="U3963" i="7"/>
  <c r="U4240" i="7"/>
  <c r="U3725" i="7"/>
  <c r="U3949" i="7"/>
  <c r="U4148" i="7"/>
  <c r="U3719" i="7"/>
  <c r="U4142" i="7"/>
  <c r="U4068" i="7"/>
  <c r="U4168" i="7"/>
  <c r="U4010" i="7"/>
  <c r="U4239" i="7"/>
  <c r="U4016" i="7"/>
  <c r="U3838" i="7"/>
  <c r="U4238" i="7"/>
  <c r="U4047" i="7"/>
  <c r="U3924" i="7"/>
  <c r="U4237" i="7"/>
  <c r="U4078" i="7"/>
  <c r="U4030" i="7"/>
  <c r="U4111" i="7"/>
  <c r="U3689" i="7"/>
  <c r="U4236" i="7"/>
  <c r="U3921" i="7"/>
  <c r="U4235" i="7"/>
  <c r="U4034" i="7"/>
  <c r="U4022" i="7"/>
  <c r="U4234" i="7"/>
  <c r="U4128" i="7"/>
  <c r="U4233" i="7"/>
  <c r="U3919" i="7"/>
  <c r="U4167" i="7"/>
  <c r="U3934" i="7"/>
  <c r="U3951" i="7"/>
  <c r="U3724" i="7"/>
  <c r="U4131" i="7"/>
  <c r="U4176" i="7"/>
  <c r="U4184" i="7"/>
  <c r="U3954" i="7"/>
  <c r="U3967" i="7"/>
  <c r="U4232" i="7"/>
  <c r="U4231" i="7"/>
  <c r="U3974" i="7"/>
  <c r="U4113" i="7"/>
  <c r="U3985" i="7"/>
  <c r="U4166" i="7"/>
  <c r="U4139" i="7"/>
  <c r="U3878" i="7"/>
  <c r="U3756" i="7"/>
  <c r="U3820" i="7"/>
  <c r="U4126" i="7"/>
  <c r="U4028" i="7"/>
  <c r="U4029" i="7"/>
  <c r="U3857" i="7"/>
  <c r="U4230" i="7"/>
  <c r="U3922" i="7"/>
  <c r="U3716" i="7"/>
  <c r="U3677" i="7"/>
  <c r="U4026" i="7"/>
  <c r="U3907" i="7"/>
  <c r="U3808" i="7"/>
  <c r="U3796" i="7"/>
  <c r="U4229" i="7"/>
  <c r="U3801" i="7"/>
  <c r="U3880" i="7"/>
  <c r="U3684" i="7"/>
  <c r="U3775" i="7"/>
  <c r="U4228" i="7"/>
  <c r="U4046" i="7"/>
  <c r="U3695" i="7"/>
  <c r="U4160" i="7"/>
  <c r="U4183" i="7"/>
  <c r="U3897" i="7"/>
  <c r="U3847" i="7"/>
  <c r="U4227" i="7"/>
  <c r="U4156" i="7"/>
  <c r="U3916" i="7"/>
  <c r="U4226" i="7"/>
  <c r="U3833" i="7"/>
  <c r="U3813" i="7"/>
  <c r="U3990" i="7"/>
  <c r="U4225" i="7"/>
  <c r="U4067" i="7"/>
  <c r="U3911" i="7"/>
  <c r="U4173" i="7"/>
  <c r="U3691" i="7"/>
  <c r="U3899" i="7"/>
  <c r="U4157" i="7"/>
  <c r="U4172" i="7"/>
  <c r="U4224" i="7"/>
  <c r="U3821" i="7"/>
  <c r="U4154" i="7"/>
  <c r="U4223" i="7"/>
  <c r="U3694" i="7"/>
  <c r="U4222" i="7"/>
  <c r="U4221" i="7"/>
  <c r="U4009" i="7"/>
  <c r="U3982" i="7"/>
  <c r="U4178" i="7"/>
  <c r="U3705" i="7"/>
  <c r="U4073" i="7"/>
  <c r="U4057" i="7"/>
  <c r="U4220" i="7"/>
  <c r="U4042" i="7"/>
  <c r="U3941" i="7"/>
  <c r="U4065" i="7"/>
  <c r="U3991" i="7"/>
  <c r="U4219" i="7"/>
  <c r="U4049" i="7"/>
  <c r="U4108" i="7"/>
  <c r="U3887" i="7"/>
  <c r="U3733" i="7"/>
  <c r="U3709" i="7"/>
  <c r="U4025" i="7"/>
  <c r="U3707" i="7"/>
  <c r="U4019" i="7"/>
  <c r="U3970" i="7"/>
  <c r="U3731" i="7"/>
  <c r="U3706" i="7"/>
  <c r="U3888" i="7"/>
  <c r="U3832" i="7"/>
  <c r="U3846" i="7"/>
  <c r="U4084" i="7"/>
  <c r="U3898" i="7"/>
  <c r="U3806" i="7"/>
  <c r="U4218" i="7"/>
  <c r="U3828" i="7"/>
  <c r="U3901" i="7"/>
  <c r="U3699" i="7"/>
  <c r="U3915" i="7"/>
  <c r="U3995" i="7"/>
  <c r="U4024" i="7"/>
  <c r="U3900" i="7"/>
  <c r="U4217" i="7"/>
  <c r="U4007" i="7"/>
  <c r="U4027" i="7"/>
  <c r="U4216" i="7"/>
  <c r="U3683" i="7"/>
  <c r="U3776" i="7"/>
  <c r="U3953" i="7"/>
  <c r="U3997" i="7"/>
  <c r="U3968" i="7"/>
  <c r="U4036" i="7"/>
  <c r="U3703" i="7"/>
  <c r="U4215" i="7"/>
  <c r="U4088" i="7"/>
  <c r="U4175" i="7"/>
  <c r="U4082" i="7"/>
  <c r="U4177" i="7"/>
  <c r="U4081" i="7"/>
  <c r="U3795" i="7"/>
  <c r="U3979" i="7"/>
  <c r="U4165" i="7"/>
  <c r="U4091" i="7"/>
  <c r="U4012" i="7"/>
  <c r="U3718" i="7"/>
  <c r="U3933" i="7"/>
  <c r="U4214" i="7"/>
  <c r="U3675" i="7"/>
  <c r="U4213" i="7"/>
  <c r="U4087" i="7"/>
  <c r="U4212" i="7"/>
  <c r="U3959" i="7"/>
  <c r="U3978" i="7"/>
  <c r="U3928" i="7"/>
  <c r="U4211" i="7"/>
  <c r="U3895" i="7"/>
  <c r="U3800" i="7"/>
  <c r="U3693" i="7"/>
  <c r="U4210" i="7"/>
  <c r="U3759" i="7"/>
  <c r="U3914" i="7"/>
  <c r="U4209" i="7"/>
  <c r="U3875" i="7"/>
  <c r="U4100" i="7"/>
  <c r="U4001" i="7"/>
  <c r="U3893" i="7"/>
  <c r="U3682" i="7"/>
  <c r="U4182" i="7"/>
  <c r="U4060" i="7"/>
  <c r="U4208" i="7"/>
  <c r="U4207" i="7"/>
  <c r="U3755" i="7"/>
  <c r="U3883" i="7"/>
  <c r="U3948" i="7"/>
  <c r="U3845" i="7"/>
  <c r="U3992" i="7"/>
  <c r="U3984" i="7"/>
  <c r="U3988" i="7"/>
  <c r="U4120" i="7"/>
  <c r="U4206" i="7"/>
  <c r="U4205" i="7"/>
  <c r="U4204" i="7"/>
  <c r="U4203" i="7"/>
  <c r="U3698" i="7"/>
  <c r="U4202" i="7"/>
  <c r="U4201" i="7"/>
  <c r="U4200" i="7"/>
  <c r="U4179" i="7"/>
  <c r="U3896" i="7"/>
  <c r="U3910" i="7"/>
  <c r="U3872" i="7"/>
  <c r="U3937" i="7"/>
  <c r="U3913" i="7"/>
  <c r="U4106" i="7"/>
  <c r="U4052" i="7"/>
  <c r="U3711" i="7"/>
  <c r="U3969" i="7"/>
  <c r="U3885" i="7"/>
  <c r="U4199" i="7"/>
  <c r="U4198" i="7"/>
  <c r="U4197" i="7"/>
  <c r="U4196" i="7"/>
  <c r="U3853" i="7"/>
  <c r="U4064" i="7"/>
  <c r="U3882" i="7"/>
  <c r="U3939" i="7"/>
  <c r="U4021" i="7"/>
  <c r="U4069" i="7"/>
  <c r="U4101" i="7"/>
  <c r="U4002" i="7"/>
  <c r="U4006" i="7"/>
  <c r="U3708" i="7"/>
  <c r="U4195" i="7"/>
  <c r="U4075" i="7"/>
  <c r="U3704" i="7"/>
  <c r="U3946" i="7"/>
  <c r="U4045" i="7"/>
  <c r="U3805" i="7"/>
  <c r="U4119" i="7"/>
  <c r="U3865" i="7"/>
  <c r="U3870" i="7"/>
  <c r="U3966" i="7"/>
  <c r="U4013" i="7"/>
  <c r="U3804" i="7"/>
  <c r="U3947" i="7"/>
  <c r="U3864" i="7"/>
  <c r="U3819" i="7"/>
  <c r="U3892" i="7"/>
  <c r="U3944" i="7"/>
  <c r="U4059" i="7"/>
  <c r="U4194" i="7"/>
  <c r="U3999" i="7"/>
  <c r="U4193" i="7"/>
  <c r="U4122" i="7"/>
  <c r="U4121" i="7"/>
  <c r="U3854" i="7"/>
  <c r="U4103" i="7"/>
  <c r="U4005" i="7"/>
  <c r="U4099" i="7"/>
  <c r="U4109" i="7"/>
  <c r="U3793" i="7"/>
  <c r="U3994" i="7"/>
  <c r="U3943" i="7"/>
  <c r="U3904" i="7"/>
  <c r="U4011" i="7"/>
  <c r="U3873" i="7"/>
  <c r="U3826" i="7"/>
  <c r="U3690" i="7"/>
  <c r="U3850" i="7"/>
  <c r="U3993" i="7"/>
  <c r="U3807" i="7"/>
  <c r="U4033" i="7"/>
  <c r="U3843" i="7"/>
  <c r="U3855" i="7"/>
  <c r="U3803" i="7"/>
  <c r="U3981" i="7"/>
  <c r="U4161" i="7"/>
  <c r="U3692" i="7"/>
  <c r="U4051" i="7"/>
  <c r="U4003" i="7"/>
  <c r="U4104" i="7"/>
  <c r="U4135" i="7"/>
  <c r="U3942" i="7"/>
  <c r="U3925" i="7"/>
  <c r="U4004" i="7"/>
  <c r="U3860" i="7"/>
  <c r="U3831" i="7"/>
  <c r="U3681" i="7"/>
  <c r="U4129" i="7"/>
  <c r="U3956" i="7"/>
  <c r="U3903" i="7"/>
  <c r="U3812" i="7"/>
  <c r="U4192" i="7"/>
  <c r="U3764" i="7"/>
  <c r="U4105" i="7"/>
  <c r="U4008" i="7"/>
  <c r="U3871" i="7"/>
  <c r="U3945" i="7"/>
  <c r="U3902" i="7"/>
  <c r="U4102" i="7"/>
  <c r="U3980" i="7"/>
  <c r="U3851" i="7"/>
  <c r="U3710" i="7"/>
  <c r="U3874" i="7"/>
  <c r="U3737" i="7"/>
  <c r="U3856" i="7"/>
  <c r="U4098" i="7"/>
  <c r="U3869" i="7"/>
  <c r="U4079" i="7"/>
  <c r="U4153" i="7"/>
  <c r="U3739" i="7"/>
  <c r="U4017" i="7"/>
  <c r="U3977" i="7"/>
  <c r="U4191" i="7"/>
  <c r="U3747" i="7"/>
  <c r="U4190" i="7"/>
  <c r="U3746" i="7"/>
  <c r="U3745" i="7"/>
  <c r="U3784" i="7"/>
  <c r="U3748" i="7"/>
  <c r="U3771" i="7"/>
  <c r="U3774" i="7"/>
  <c r="U4032" i="7"/>
  <c r="U4189" i="7"/>
  <c r="U3770" i="7"/>
  <c r="U3769" i="7"/>
  <c r="U3738" i="7"/>
  <c r="U4138" i="7"/>
  <c r="U3768" i="7"/>
  <c r="U3697" i="7"/>
  <c r="U4044" i="7"/>
  <c r="U3778" i="7"/>
  <c r="U3727" i="7"/>
  <c r="U4117" i="7"/>
  <c r="U3786" i="7"/>
  <c r="U3876" i="7"/>
  <c r="U3772" i="7"/>
  <c r="U3788" i="7"/>
  <c r="U3781" i="7"/>
  <c r="U3791" i="7"/>
  <c r="U3763" i="7"/>
  <c r="U3741" i="7"/>
  <c r="U3744" i="7"/>
  <c r="U3735" i="7"/>
  <c r="U4118" i="7"/>
  <c r="U3782" i="7"/>
  <c r="U3743" i="7"/>
  <c r="U3750" i="7"/>
  <c r="U3773" i="7"/>
  <c r="U3754" i="7"/>
  <c r="U3751" i="7"/>
  <c r="U3730" i="7"/>
  <c r="U3736" i="7"/>
  <c r="U3740" i="7"/>
  <c r="U3749" i="7"/>
  <c r="U3780" i="7"/>
  <c r="U3734" i="7"/>
  <c r="U4188" i="7"/>
  <c r="U3753" i="7"/>
  <c r="U3752" i="7"/>
  <c r="U3777" i="7"/>
  <c r="U3742" i="7"/>
  <c r="U3787" i="7"/>
  <c r="U3758" i="7"/>
  <c r="U4187" i="7"/>
  <c r="U3779" i="7"/>
  <c r="U10" i="7"/>
  <c r="U255" i="7"/>
  <c r="U63" i="7"/>
  <c r="U616" i="7"/>
  <c r="U81" i="7"/>
  <c r="U299" i="7"/>
  <c r="U358" i="7"/>
  <c r="U615" i="7"/>
  <c r="U64" i="7"/>
  <c r="U494" i="7"/>
  <c r="U368" i="7"/>
  <c r="U614" i="7"/>
  <c r="U289" i="7"/>
  <c r="U278" i="7"/>
  <c r="U450" i="7"/>
  <c r="U613" i="7"/>
  <c r="U197" i="7"/>
  <c r="U124" i="7"/>
  <c r="U612" i="7"/>
  <c r="U36" i="7"/>
  <c r="U153" i="7"/>
  <c r="U172" i="7"/>
  <c r="U223" i="7"/>
  <c r="U140" i="7"/>
  <c r="U173" i="7"/>
  <c r="U97" i="7"/>
  <c r="U304" i="7"/>
  <c r="U249" i="7"/>
  <c r="U99" i="7"/>
  <c r="U611" i="7"/>
  <c r="U519" i="7"/>
  <c r="U98" i="7"/>
  <c r="U240" i="7"/>
  <c r="U610" i="7"/>
  <c r="U313" i="7"/>
  <c r="U295" i="7"/>
  <c r="U266" i="7"/>
  <c r="U213" i="7"/>
  <c r="U301" i="7"/>
  <c r="U609" i="7"/>
  <c r="U395" i="7"/>
  <c r="U168" i="7"/>
  <c r="U150" i="7"/>
  <c r="U326" i="7"/>
  <c r="U96" i="7"/>
  <c r="U163" i="7"/>
  <c r="U291" i="7"/>
  <c r="U458" i="7"/>
  <c r="U82" i="7"/>
  <c r="U66" i="7"/>
  <c r="U35" i="7"/>
  <c r="U86" i="7"/>
  <c r="U30" i="7"/>
  <c r="U69" i="7"/>
  <c r="U29" i="7"/>
  <c r="U53" i="7"/>
  <c r="U608" i="7"/>
  <c r="U607" i="7"/>
  <c r="U37" i="7"/>
  <c r="U162" i="7"/>
  <c r="U426" i="7"/>
  <c r="U606" i="7"/>
  <c r="U133" i="7"/>
  <c r="U167" i="7"/>
  <c r="U605" i="7"/>
  <c r="U604" i="7"/>
  <c r="U152" i="7"/>
  <c r="U429" i="7"/>
  <c r="U228" i="7"/>
  <c r="U34" i="7"/>
  <c r="U159" i="7"/>
  <c r="U193" i="7"/>
  <c r="U408" i="7"/>
  <c r="U253" i="7"/>
  <c r="U400" i="7"/>
  <c r="U603" i="7"/>
  <c r="U602" i="7"/>
  <c r="U241" i="7"/>
  <c r="U601" i="7"/>
  <c r="U495" i="7"/>
  <c r="U600" i="7"/>
  <c r="U599" i="7"/>
  <c r="U598" i="7"/>
  <c r="U8" i="7"/>
  <c r="U403" i="7"/>
  <c r="U80" i="7"/>
  <c r="U58" i="7"/>
  <c r="U233" i="7"/>
  <c r="U597" i="7"/>
  <c r="U518" i="7"/>
  <c r="U596" i="7"/>
  <c r="U65" i="7"/>
  <c r="U94" i="7"/>
  <c r="U52" i="7"/>
  <c r="U595" i="7"/>
  <c r="U392" i="7"/>
  <c r="U290" i="7"/>
  <c r="U344" i="7"/>
  <c r="U212" i="7"/>
  <c r="U246" i="7"/>
  <c r="U251" i="7"/>
  <c r="U594" i="7"/>
  <c r="U504" i="7"/>
  <c r="U390" i="7"/>
  <c r="U259" i="7"/>
  <c r="U85" i="7"/>
  <c r="U143" i="7"/>
  <c r="U496" i="7"/>
  <c r="U257" i="7"/>
  <c r="U593" i="7"/>
  <c r="U592" i="7"/>
  <c r="U6" i="7"/>
  <c r="U591" i="7"/>
  <c r="U490" i="7"/>
  <c r="U175" i="7"/>
  <c r="U590" i="7"/>
  <c r="U92" i="7"/>
  <c r="U40" i="7"/>
  <c r="U486" i="7"/>
  <c r="U303" i="7"/>
  <c r="U589" i="7"/>
  <c r="U16" i="7"/>
  <c r="U588" i="7"/>
  <c r="U587" i="7"/>
  <c r="U171" i="7"/>
  <c r="U83" i="7"/>
  <c r="U202" i="7"/>
  <c r="U511" i="7"/>
  <c r="U586" i="7"/>
  <c r="U393" i="7"/>
  <c r="U232" i="7"/>
  <c r="U41" i="7"/>
  <c r="U585" i="7"/>
  <c r="U151" i="7"/>
  <c r="U584" i="7"/>
  <c r="U471" i="7"/>
  <c r="U284" i="7"/>
  <c r="U317" i="7"/>
  <c r="U345" i="7"/>
  <c r="U123" i="7"/>
  <c r="U183" i="7"/>
  <c r="U583" i="7"/>
  <c r="U582" i="7"/>
  <c r="U365" i="7"/>
  <c r="U176" i="7"/>
  <c r="U264" i="7"/>
  <c r="U394" i="7"/>
  <c r="U423" i="7"/>
  <c r="U351" i="7"/>
  <c r="U61" i="7"/>
  <c r="U581" i="7"/>
  <c r="U407" i="7"/>
  <c r="U310" i="7"/>
  <c r="U256" i="7"/>
  <c r="U286" i="7"/>
  <c r="U389" i="7"/>
  <c r="U15" i="7"/>
  <c r="U138" i="7"/>
  <c r="U95" i="7"/>
  <c r="U132" i="7"/>
  <c r="U580" i="7"/>
  <c r="U227" i="7"/>
  <c r="U131" i="7"/>
  <c r="U216" i="7"/>
  <c r="U321" i="7"/>
  <c r="U397" i="7"/>
  <c r="U182" i="7"/>
  <c r="U512" i="7"/>
  <c r="U122" i="7"/>
  <c r="U181" i="7"/>
  <c r="U405" i="7"/>
  <c r="U60" i="7"/>
  <c r="U49" i="7"/>
  <c r="U412" i="7"/>
  <c r="U579" i="7"/>
  <c r="U145" i="7"/>
  <c r="U48" i="7"/>
  <c r="U57" i="7"/>
  <c r="U254" i="7"/>
  <c r="U84" i="7"/>
  <c r="U578" i="7"/>
  <c r="U158" i="7"/>
  <c r="U100" i="7"/>
  <c r="U136" i="7"/>
  <c r="U417" i="7"/>
  <c r="U577" i="7"/>
  <c r="U474" i="7"/>
  <c r="U503" i="7"/>
  <c r="U128" i="7"/>
  <c r="U473" i="7"/>
  <c r="U576" i="7"/>
  <c r="U39" i="7"/>
  <c r="U67" i="7"/>
  <c r="U493" i="7"/>
  <c r="U502" i="7"/>
  <c r="U265" i="7"/>
  <c r="U575" i="7"/>
  <c r="U305" i="7"/>
  <c r="U574" i="7"/>
  <c r="U573" i="7"/>
  <c r="U572" i="7"/>
  <c r="U287" i="7"/>
  <c r="U25" i="7"/>
  <c r="U364" i="7"/>
  <c r="U571" i="7"/>
  <c r="U235" i="7"/>
  <c r="U192" i="7"/>
  <c r="U214" i="7"/>
  <c r="U20" i="7"/>
  <c r="U117" i="7"/>
  <c r="U489" i="7"/>
  <c r="U506" i="7"/>
  <c r="U33" i="7"/>
  <c r="U570" i="7"/>
  <c r="U101" i="7"/>
  <c r="U156" i="7"/>
  <c r="U352" i="7"/>
  <c r="U62" i="7"/>
  <c r="U250" i="7"/>
  <c r="U149" i="7"/>
  <c r="U91" i="7"/>
  <c r="U206" i="7"/>
  <c r="U218" i="7"/>
  <c r="U222" i="7"/>
  <c r="U54" i="7"/>
  <c r="U425" i="7"/>
  <c r="U466" i="7"/>
  <c r="U371" i="7"/>
  <c r="U196" i="7"/>
  <c r="U569" i="7"/>
  <c r="U231" i="7"/>
  <c r="U421" i="7"/>
  <c r="U568" i="7"/>
  <c r="U567" i="7"/>
  <c r="U238" i="7"/>
  <c r="U300" i="7"/>
  <c r="U566" i="7"/>
  <c r="U75" i="7"/>
  <c r="U406" i="7"/>
  <c r="U404" i="7"/>
  <c r="U565" i="7"/>
  <c r="U420" i="7"/>
  <c r="U377" i="7"/>
  <c r="U465" i="7"/>
  <c r="U127" i="7"/>
  <c r="U452" i="7"/>
  <c r="U485" i="7"/>
  <c r="U346" i="7"/>
  <c r="U220" i="7"/>
  <c r="U508" i="7"/>
  <c r="U205" i="7"/>
  <c r="U56" i="7"/>
  <c r="U90" i="7"/>
  <c r="U11" i="7"/>
  <c r="U564" i="7"/>
  <c r="U563" i="7"/>
  <c r="U234" i="7"/>
  <c r="U562" i="7"/>
  <c r="U263" i="7"/>
  <c r="U382" i="7"/>
  <c r="U391" i="7"/>
  <c r="U225" i="7"/>
  <c r="U517" i="7"/>
  <c r="U320" i="7"/>
  <c r="U561" i="7"/>
  <c r="U492" i="7"/>
  <c r="U376" i="7"/>
  <c r="U224" i="7"/>
  <c r="U360" i="7"/>
  <c r="U247" i="7"/>
  <c r="U154" i="7"/>
  <c r="U560" i="7"/>
  <c r="U134" i="7"/>
  <c r="U73" i="7"/>
  <c r="U367" i="7"/>
  <c r="U288" i="7"/>
  <c r="U559" i="7"/>
  <c r="U260" i="7"/>
  <c r="U164" i="7"/>
  <c r="U558" i="7"/>
  <c r="U285" i="7"/>
  <c r="U419" i="7"/>
  <c r="U557" i="7"/>
  <c r="U88" i="7"/>
  <c r="U515" i="7"/>
  <c r="U50" i="7"/>
  <c r="U422" i="7"/>
  <c r="U509" i="7"/>
  <c r="U195" i="7"/>
  <c r="U43" i="7"/>
  <c r="U363" i="7"/>
  <c r="U381" i="7"/>
  <c r="U372" i="7"/>
  <c r="U349" i="7"/>
  <c r="U294" i="7"/>
  <c r="U180" i="7"/>
  <c r="U556" i="7"/>
  <c r="U428" i="7"/>
  <c r="U555" i="7"/>
  <c r="U292" i="7"/>
  <c r="U505" i="7"/>
  <c r="U79" i="7"/>
  <c r="U554" i="7"/>
  <c r="U28" i="7"/>
  <c r="U319" i="7"/>
  <c r="U553" i="7"/>
  <c r="U148" i="7"/>
  <c r="U248" i="7"/>
  <c r="U21" i="7"/>
  <c r="U135" i="7"/>
  <c r="U552" i="7"/>
  <c r="U443" i="7"/>
  <c r="U71" i="7"/>
  <c r="U204" i="7"/>
  <c r="U252" i="7"/>
  <c r="U9" i="7"/>
  <c r="U402" i="7"/>
  <c r="U353" i="7"/>
  <c r="U380" i="7"/>
  <c r="U42" i="7"/>
  <c r="U416" i="7"/>
  <c r="U221" i="7"/>
  <c r="U551" i="7"/>
  <c r="U369" i="7"/>
  <c r="U359" i="7"/>
  <c r="U307" i="7"/>
  <c r="U27" i="7"/>
  <c r="U283" i="7"/>
  <c r="U550" i="7"/>
  <c r="U186" i="7"/>
  <c r="U211" i="7"/>
  <c r="U242" i="7"/>
  <c r="U322" i="7"/>
  <c r="U126" i="7"/>
  <c r="U549" i="7"/>
  <c r="U22" i="7"/>
  <c r="U309" i="7"/>
  <c r="U18" i="7"/>
  <c r="U501" i="7"/>
  <c r="U341" i="7"/>
  <c r="U178" i="7"/>
  <c r="U324" i="7"/>
  <c r="U548" i="7"/>
  <c r="U399" i="7"/>
  <c r="U396" i="7"/>
  <c r="U348" i="7"/>
  <c r="U547" i="7"/>
  <c r="U105" i="7"/>
  <c r="U424" i="7"/>
  <c r="U258" i="7"/>
  <c r="U217" i="7"/>
  <c r="U144" i="7"/>
  <c r="U14" i="7"/>
  <c r="U514" i="7"/>
  <c r="U488" i="7"/>
  <c r="U546" i="7"/>
  <c r="U244" i="7"/>
  <c r="U209" i="7"/>
  <c r="U545" i="7"/>
  <c r="U347" i="7"/>
  <c r="U166" i="7"/>
  <c r="U298" i="7"/>
  <c r="U70" i="7"/>
  <c r="U544" i="7"/>
  <c r="U311" i="7"/>
  <c r="U448" i="7"/>
  <c r="U208" i="7"/>
  <c r="U219" i="7"/>
  <c r="U315" i="7"/>
  <c r="U323" i="7"/>
  <c r="U302" i="7"/>
  <c r="U130" i="7"/>
  <c r="U543" i="7"/>
  <c r="U23" i="7"/>
  <c r="U542" i="7"/>
  <c r="U513" i="7"/>
  <c r="U296" i="7"/>
  <c r="U308" i="7"/>
  <c r="U541" i="7"/>
  <c r="U26" i="7"/>
  <c r="U540" i="7"/>
  <c r="U239" i="7"/>
  <c r="U191" i="7"/>
  <c r="U170" i="7"/>
  <c r="U155" i="7"/>
  <c r="U539" i="7"/>
  <c r="U13" i="7"/>
  <c r="U375" i="7"/>
  <c r="U104" i="7"/>
  <c r="U157" i="7"/>
  <c r="U318" i="7"/>
  <c r="U507" i="7"/>
  <c r="U93" i="7"/>
  <c r="U500" i="7"/>
  <c r="U297" i="7"/>
  <c r="U357" i="7"/>
  <c r="U451" i="7"/>
  <c r="U51" i="7"/>
  <c r="U24" i="7"/>
  <c r="U356" i="7"/>
  <c r="U38" i="7"/>
  <c r="U355" i="7"/>
  <c r="U293" i="7"/>
  <c r="U261" i="7"/>
  <c r="U316" i="7"/>
  <c r="U442" i="7"/>
  <c r="U325" i="7"/>
  <c r="U516" i="7"/>
  <c r="U121" i="7"/>
  <c r="U179" i="7"/>
  <c r="U72" i="7"/>
  <c r="U538" i="7"/>
  <c r="U59" i="7"/>
  <c r="U185" i="7"/>
  <c r="U340" i="7"/>
  <c r="U475" i="7"/>
  <c r="U537" i="7"/>
  <c r="U230" i="7"/>
  <c r="U306" i="7"/>
  <c r="U314" i="7"/>
  <c r="U312" i="7"/>
  <c r="U68" i="7"/>
  <c r="U470" i="7"/>
  <c r="U125" i="7"/>
  <c r="U237" i="7"/>
  <c r="U510" i="7"/>
  <c r="U350" i="7"/>
  <c r="U536" i="7"/>
  <c r="U411" i="7"/>
  <c r="U184" i="7"/>
  <c r="U174" i="7"/>
  <c r="U137" i="7"/>
  <c r="U491" i="7"/>
  <c r="U89" i="7"/>
  <c r="U139" i="7"/>
  <c r="U468" i="7"/>
  <c r="U535" i="7"/>
  <c r="U418" i="7"/>
  <c r="U520" i="7"/>
  <c r="U457" i="7"/>
  <c r="U243" i="7"/>
  <c r="U441" i="7"/>
  <c r="U229" i="7"/>
  <c r="U534" i="7"/>
  <c r="U236" i="7"/>
  <c r="U449" i="7"/>
  <c r="U533" i="7"/>
  <c r="U74" i="7"/>
  <c r="U17" i="7"/>
  <c r="U462" i="7"/>
  <c r="U532" i="7"/>
  <c r="U188" i="7"/>
  <c r="U47" i="7"/>
  <c r="U531" i="7"/>
  <c r="U415" i="7"/>
  <c r="U207" i="7"/>
  <c r="U7" i="7"/>
  <c r="U177" i="7"/>
  <c r="U343" i="7"/>
  <c r="U414" i="7"/>
  <c r="U215" i="7"/>
  <c r="U55" i="7"/>
  <c r="U277" i="7"/>
  <c r="U32" i="7"/>
  <c r="U282" i="7"/>
  <c r="U409" i="7"/>
  <c r="U281" i="7"/>
  <c r="U483" i="7"/>
  <c r="U276" i="7"/>
  <c r="U262" i="7"/>
  <c r="U370" i="7"/>
  <c r="U78" i="7"/>
  <c r="U339" i="7"/>
  <c r="U401" i="7"/>
  <c r="U354" i="7"/>
  <c r="U203" i="7"/>
  <c r="U498" i="7"/>
  <c r="U410" i="7"/>
  <c r="U499" i="7"/>
  <c r="U413" i="7"/>
  <c r="U530" i="7"/>
  <c r="U332" i="7"/>
  <c r="U529" i="7"/>
  <c r="U201" i="7"/>
  <c r="U279" i="7"/>
  <c r="U528" i="7"/>
  <c r="U187" i="7"/>
  <c r="U147" i="7"/>
  <c r="U46" i="7"/>
  <c r="U497" i="7"/>
  <c r="U374" i="7"/>
  <c r="U361" i="7"/>
  <c r="U388" i="7"/>
  <c r="U338" i="7"/>
  <c r="U87" i="7"/>
  <c r="U12" i="7"/>
  <c r="U45" i="7"/>
  <c r="U226" i="7"/>
  <c r="U527" i="7"/>
  <c r="U342" i="7"/>
  <c r="U467" i="7"/>
  <c r="U526" i="7"/>
  <c r="U116" i="7"/>
  <c r="U200" i="7"/>
  <c r="U373" i="7"/>
  <c r="U142" i="7"/>
  <c r="U481" i="7"/>
  <c r="U274" i="7"/>
  <c r="U463" i="7"/>
  <c r="U484" i="7"/>
  <c r="U109" i="7"/>
  <c r="U379" i="7"/>
  <c r="U77" i="7"/>
  <c r="U525" i="7"/>
  <c r="U161" i="7"/>
  <c r="U44" i="7"/>
  <c r="U146" i="7"/>
  <c r="U461" i="7"/>
  <c r="U386" i="7"/>
  <c r="U469" i="7"/>
  <c r="U480" i="7"/>
  <c r="U385" i="7"/>
  <c r="U362" i="7"/>
  <c r="U454" i="7"/>
  <c r="U189" i="7"/>
  <c r="U245" i="7"/>
  <c r="U482" i="7"/>
  <c r="U31" i="7"/>
  <c r="U334" i="7"/>
  <c r="U169" i="7"/>
  <c r="U165" i="7"/>
  <c r="U190" i="7"/>
  <c r="U199" i="7"/>
  <c r="U19" i="7"/>
  <c r="U194" i="7"/>
  <c r="U398" i="7"/>
  <c r="U464" i="7"/>
  <c r="U141" i="7"/>
  <c r="U387" i="7"/>
  <c r="U160" i="7"/>
  <c r="U115" i="7"/>
  <c r="U119" i="7"/>
  <c r="U76" i="7"/>
  <c r="U478" i="7"/>
  <c r="U337" i="7"/>
  <c r="U456" i="7"/>
  <c r="U440" i="7"/>
  <c r="U270" i="7"/>
  <c r="U439" i="7"/>
  <c r="U434" i="7"/>
  <c r="U273" i="7"/>
  <c r="U433" i="7"/>
  <c r="U447" i="7"/>
  <c r="U330" i="7"/>
  <c r="U275" i="7"/>
  <c r="U331" i="7"/>
  <c r="U459" i="7"/>
  <c r="U198" i="7"/>
  <c r="U431" i="7"/>
  <c r="U487" i="7"/>
  <c r="U269" i="7"/>
  <c r="U335" i="7"/>
  <c r="U455" i="7"/>
  <c r="U120" i="7"/>
  <c r="U430" i="7"/>
  <c r="U479" i="7"/>
  <c r="U103" i="7"/>
  <c r="U472" i="7"/>
  <c r="U272" i="7"/>
  <c r="U118" i="7"/>
  <c r="U113" i="7"/>
  <c r="U378" i="7"/>
  <c r="U271" i="7"/>
  <c r="U112" i="7"/>
  <c r="U329" i="7"/>
  <c r="U438" i="7"/>
  <c r="U427" i="7"/>
  <c r="U524" i="7"/>
  <c r="U366" i="7"/>
  <c r="U110" i="7"/>
  <c r="U384" i="7"/>
  <c r="U280" i="7"/>
  <c r="U102" i="7"/>
  <c r="U444" i="7"/>
  <c r="U129" i="7"/>
  <c r="U333" i="7"/>
  <c r="U336" i="7"/>
  <c r="U432" i="7"/>
  <c r="U437" i="7"/>
  <c r="U383" i="7"/>
  <c r="U445" i="7"/>
  <c r="U460" i="7"/>
  <c r="U268" i="7"/>
  <c r="U114" i="7"/>
  <c r="U446" i="7"/>
  <c r="U108" i="7"/>
  <c r="U436" i="7"/>
  <c r="U477" i="7"/>
  <c r="U523" i="7"/>
  <c r="U328" i="7"/>
  <c r="U522" i="7"/>
  <c r="U267" i="7"/>
  <c r="U111" i="7"/>
  <c r="U476" i="7"/>
  <c r="U327" i="7"/>
  <c r="U521" i="7"/>
  <c r="U453" i="7"/>
  <c r="U107" i="7"/>
  <c r="U435" i="7"/>
  <c r="U106" i="7"/>
  <c r="T4532" i="7"/>
  <c r="T4448" i="7"/>
  <c r="T4401" i="7"/>
  <c r="T4893" i="7"/>
  <c r="T4549" i="7"/>
  <c r="T4541" i="7"/>
  <c r="T4287" i="7"/>
  <c r="T4892" i="7"/>
  <c r="T4891" i="7"/>
  <c r="T4346" i="7"/>
  <c r="T4410" i="7"/>
  <c r="T4748" i="7"/>
  <c r="T4670" i="7"/>
  <c r="T4566" i="7"/>
  <c r="T4479" i="7"/>
  <c r="T4523" i="7"/>
  <c r="T4729" i="7"/>
  <c r="T4307" i="7"/>
  <c r="T4440" i="7"/>
  <c r="T4326" i="7"/>
  <c r="T4420" i="7"/>
  <c r="T4890" i="7"/>
  <c r="T4762" i="7"/>
  <c r="T4455" i="7"/>
  <c r="T4409" i="7"/>
  <c r="T4372" i="7"/>
  <c r="T4306" i="7"/>
  <c r="T4400" i="7"/>
  <c r="T4659" i="7"/>
  <c r="T4667" i="7"/>
  <c r="T4607" i="7"/>
  <c r="T4360" i="7"/>
  <c r="T4619" i="7"/>
  <c r="T4396" i="7"/>
  <c r="T4371" i="7"/>
  <c r="T4474" i="7"/>
  <c r="T4526" i="7"/>
  <c r="T4305" i="7"/>
  <c r="T4376" i="7"/>
  <c r="T4772" i="7"/>
  <c r="T4343" i="7"/>
  <c r="T4763" i="7"/>
  <c r="T4334" i="7"/>
  <c r="T4330" i="7"/>
  <c r="T4454" i="7"/>
  <c r="T4543" i="7"/>
  <c r="T4568" i="7"/>
  <c r="T4741" i="7"/>
  <c r="T4889" i="7"/>
  <c r="T4340" i="7"/>
  <c r="T4669" i="7"/>
  <c r="T4724" i="7"/>
  <c r="T4304" i="7"/>
  <c r="T4629" i="7"/>
  <c r="T4394" i="7"/>
  <c r="T4313" i="7"/>
  <c r="T4427" i="7"/>
  <c r="T4743" i="7"/>
  <c r="T4300" i="7"/>
  <c r="T4648" i="7"/>
  <c r="T4517" i="7"/>
  <c r="T4460" i="7"/>
  <c r="T4298" i="7"/>
  <c r="T4419" i="7"/>
  <c r="T4445" i="7"/>
  <c r="T4709" i="7"/>
  <c r="T4368" i="7"/>
  <c r="T4888" i="7"/>
  <c r="T4576" i="7"/>
  <c r="T4362" i="7"/>
  <c r="T4696" i="7"/>
  <c r="T4502" i="7"/>
  <c r="T4703" i="7"/>
  <c r="T4312" i="7"/>
  <c r="T4438" i="7"/>
  <c r="T4728" i="7"/>
  <c r="T4652" i="7"/>
  <c r="T4375" i="7"/>
  <c r="T4887" i="7"/>
  <c r="T4695" i="7"/>
  <c r="T4314" i="7"/>
  <c r="T4886" i="7"/>
  <c r="T4771" i="7"/>
  <c r="T4747" i="7"/>
  <c r="T4770" i="7"/>
  <c r="T4751" i="7"/>
  <c r="T4885" i="7"/>
  <c r="T4486" i="7"/>
  <c r="T4688" i="7"/>
  <c r="T4697" i="7"/>
  <c r="T4564" i="7"/>
  <c r="T4727" i="7"/>
  <c r="T4884" i="7"/>
  <c r="T4408" i="7"/>
  <c r="T4647" i="7"/>
  <c r="T4674" i="7"/>
  <c r="T4787" i="7"/>
  <c r="T4658" i="7"/>
  <c r="T4883" i="7"/>
  <c r="T4325" i="7"/>
  <c r="T4318" i="7"/>
  <c r="T4882" i="7"/>
  <c r="T4796" i="7"/>
  <c r="T4645" i="7"/>
  <c r="T4459" i="7"/>
  <c r="T4514" i="7"/>
  <c r="T4565" i="7"/>
  <c r="T4521" i="7"/>
  <c r="T4745" i="7"/>
  <c r="T4361" i="7"/>
  <c r="T4731" i="7"/>
  <c r="T4881" i="7"/>
  <c r="T4352" i="7"/>
  <c r="T4320" i="7"/>
  <c r="T4746" i="7"/>
  <c r="T4495" i="7"/>
  <c r="T4473" i="7"/>
  <c r="T4739" i="7"/>
  <c r="T4626" i="7"/>
  <c r="T4581" i="7"/>
  <c r="T4880" i="7"/>
  <c r="T4879" i="7"/>
  <c r="T4878" i="7"/>
  <c r="T4738" i="7"/>
  <c r="T4324" i="7"/>
  <c r="T4666" i="7"/>
  <c r="T4478" i="7"/>
  <c r="T4797" i="7"/>
  <c r="T4877" i="7"/>
  <c r="T4477" i="7"/>
  <c r="T4505" i="7"/>
  <c r="T4329" i="7"/>
  <c r="T4501" i="7"/>
  <c r="T4516" i="7"/>
  <c r="T4742" i="7"/>
  <c r="T4342" i="7"/>
  <c r="T4399" i="7"/>
  <c r="T4436" i="7"/>
  <c r="T4504" i="7"/>
  <c r="T4577" i="7"/>
  <c r="T4795" i="7"/>
  <c r="T4775" i="7"/>
  <c r="T4426" i="7"/>
  <c r="T4735" i="7"/>
  <c r="T4876" i="7"/>
  <c r="T4754" i="7"/>
  <c r="T4704" i="7"/>
  <c r="T4403" i="7"/>
  <c r="T4628" i="7"/>
  <c r="T4522" i="7"/>
  <c r="T4694" i="7"/>
  <c r="T4627" i="7"/>
  <c r="T4644" i="7"/>
  <c r="T4458" i="7"/>
  <c r="T4875" i="7"/>
  <c r="T4693" i="7"/>
  <c r="T4598" i="7"/>
  <c r="T4634" i="7"/>
  <c r="T4413" i="7"/>
  <c r="T4651" i="7"/>
  <c r="T4497" i="7"/>
  <c r="T4698" i="7"/>
  <c r="T4706" i="7"/>
  <c r="T4874" i="7"/>
  <c r="T4487" i="7"/>
  <c r="T4303" i="7"/>
  <c r="T4367" i="7"/>
  <c r="T4781" i="7"/>
  <c r="T4678" i="7"/>
  <c r="T4290" i="7"/>
  <c r="T4294" i="7"/>
  <c r="T4597" i="7"/>
  <c r="T4405" i="7"/>
  <c r="T4449" i="7"/>
  <c r="T4780" i="7"/>
  <c r="T4685" i="7"/>
  <c r="T4539" i="7"/>
  <c r="T4567" i="7"/>
  <c r="T4323" i="7"/>
  <c r="T4538" i="7"/>
  <c r="T4642" i="7"/>
  <c r="T4873" i="7"/>
  <c r="T4657" i="7"/>
  <c r="T4872" i="7"/>
  <c r="T4332" i="7"/>
  <c r="T4623" i="7"/>
  <c r="T4761" i="7"/>
  <c r="T4641" i="7"/>
  <c r="T4447" i="7"/>
  <c r="T4520" i="7"/>
  <c r="T4483" i="7"/>
  <c r="T4661" i="7"/>
  <c r="T4535" i="7"/>
  <c r="T4750" i="7"/>
  <c r="T4871" i="7"/>
  <c r="T4700" i="7"/>
  <c r="T4870" i="7"/>
  <c r="T4622" i="7"/>
  <c r="T4717" i="7"/>
  <c r="T4472" i="7"/>
  <c r="T4677" i="7"/>
  <c r="T4869" i="7"/>
  <c r="T4791" i="7"/>
  <c r="T4774" i="7"/>
  <c r="T4730" i="7"/>
  <c r="T4868" i="7"/>
  <c r="T4723" i="7"/>
  <c r="T4726" i="7"/>
  <c r="T4720" i="7"/>
  <c r="T4867" i="7"/>
  <c r="T4656" i="7"/>
  <c r="T4705" i="7"/>
  <c r="T4708" i="7"/>
  <c r="T4866" i="7"/>
  <c r="T4865" i="7"/>
  <c r="T4338" i="7"/>
  <c r="T4785" i="7"/>
  <c r="T4341" i="7"/>
  <c r="T4864" i="7"/>
  <c r="T4510" i="7"/>
  <c r="T4515" i="7"/>
  <c r="T4863" i="7"/>
  <c r="T4601" i="7"/>
  <c r="T4348" i="7"/>
  <c r="T4457" i="7"/>
  <c r="T4370" i="7"/>
  <c r="T4680" i="7"/>
  <c r="T4319" i="7"/>
  <c r="T4672" i="7"/>
  <c r="T4621" i="7"/>
  <c r="T4389" i="7"/>
  <c r="T4862" i="7"/>
  <c r="T4412" i="7"/>
  <c r="T4600" i="7"/>
  <c r="T4444" i="7"/>
  <c r="T4503" i="7"/>
  <c r="T4285" i="7"/>
  <c r="T4519" i="7"/>
  <c r="T4435" i="7"/>
  <c r="T4783" i="7"/>
  <c r="T4467" i="7"/>
  <c r="T4358" i="7"/>
  <c r="T4411" i="7"/>
  <c r="T4351" i="7"/>
  <c r="T4654" i="7"/>
  <c r="T4578" i="7"/>
  <c r="T4364" i="7"/>
  <c r="T4861" i="7"/>
  <c r="T4625" i="7"/>
  <c r="T4569" i="7"/>
  <c r="T4470" i="7"/>
  <c r="T4390" i="7"/>
  <c r="T4531" i="7"/>
  <c r="T4369" i="7"/>
  <c r="T4592" i="7"/>
  <c r="T4513" i="7"/>
  <c r="T4860" i="7"/>
  <c r="T4382" i="7"/>
  <c r="T4527" i="7"/>
  <c r="T4542" i="7"/>
  <c r="T4385" i="7"/>
  <c r="T4407" i="7"/>
  <c r="T4525" i="7"/>
  <c r="T4734" i="7"/>
  <c r="T4740" i="7"/>
  <c r="T4588" i="7"/>
  <c r="T4469" i="7"/>
  <c r="T4733" i="7"/>
  <c r="T4404" i="7"/>
  <c r="T4590" i="7"/>
  <c r="T4328" i="7"/>
  <c r="T4689" i="7"/>
  <c r="T4681" i="7"/>
  <c r="T4397" i="7"/>
  <c r="T4859" i="7"/>
  <c r="T4347" i="7"/>
  <c r="T4690" i="7"/>
  <c r="T4295" i="7"/>
  <c r="T4425" i="7"/>
  <c r="T4646" i="7"/>
  <c r="T4594" i="7"/>
  <c r="T4524" i="7"/>
  <c r="T4679" i="7"/>
  <c r="T4764" i="7"/>
  <c r="T4794" i="7"/>
  <c r="T4858" i="7"/>
  <c r="T4857" i="7"/>
  <c r="T4431" i="7"/>
  <c r="T4452" i="7"/>
  <c r="T4719" i="7"/>
  <c r="T4722" i="7"/>
  <c r="T4434" i="7"/>
  <c r="T4721" i="7"/>
  <c r="T4766" i="7"/>
  <c r="T4395" i="7"/>
  <c r="T4856" i="7"/>
  <c r="T4855" i="7"/>
  <c r="T4437" i="7"/>
  <c r="T4366" i="7"/>
  <c r="T4439" i="7"/>
  <c r="T4854" i="7"/>
  <c r="T4684" i="7"/>
  <c r="T4649" i="7"/>
  <c r="T4357" i="7"/>
  <c r="T4673" i="7"/>
  <c r="T4630" i="7"/>
  <c r="T4485" i="7"/>
  <c r="T4463" i="7"/>
  <c r="T4446" i="7"/>
  <c r="T4359" i="7"/>
  <c r="T4356" i="7"/>
  <c r="T4853" i="7"/>
  <c r="T4779" i="7"/>
  <c r="T4852" i="7"/>
  <c r="T4481" i="7"/>
  <c r="T4778" i="7"/>
  <c r="T4768" i="7"/>
  <c r="T4653" i="7"/>
  <c r="T4620" i="7"/>
  <c r="T4777" i="7"/>
  <c r="T4687" i="7"/>
  <c r="T4451" i="7"/>
  <c r="T4582" i="7"/>
  <c r="T4433" i="7"/>
  <c r="T4333" i="7"/>
  <c r="T4633" i="7"/>
  <c r="T4512" i="7"/>
  <c r="T4773" i="7"/>
  <c r="T4851" i="7"/>
  <c r="T4383" i="7"/>
  <c r="T4850" i="7"/>
  <c r="T4337" i="7"/>
  <c r="T4849" i="7"/>
  <c r="T4283" i="7"/>
  <c r="T4563" i="7"/>
  <c r="T4753" i="7"/>
  <c r="T4322" i="7"/>
  <c r="T4752" i="7"/>
  <c r="T4339" i="7"/>
  <c r="T4848" i="7"/>
  <c r="T4350" i="7"/>
  <c r="T4788" i="7"/>
  <c r="T4441" i="7"/>
  <c r="T4707" i="7"/>
  <c r="T4584" i="7"/>
  <c r="T4749" i="7"/>
  <c r="T4847" i="7"/>
  <c r="T4668" i="7"/>
  <c r="T4765" i="7"/>
  <c r="T4386" i="7"/>
  <c r="T4846" i="7"/>
  <c r="T4572" i="7"/>
  <c r="T4845" i="7"/>
  <c r="T4529" i="7"/>
  <c r="T4482" i="7"/>
  <c r="T4468" i="7"/>
  <c r="T4286" i="7"/>
  <c r="T4844" i="7"/>
  <c r="T4843" i="7"/>
  <c r="T4711" i="7"/>
  <c r="T4842" i="7"/>
  <c r="T4841" i="7"/>
  <c r="T4317" i="7"/>
  <c r="T4840" i="7"/>
  <c r="T4462" i="7"/>
  <c r="T4378" i="7"/>
  <c r="T4596" i="7"/>
  <c r="T4417" i="7"/>
  <c r="T4398" i="7"/>
  <c r="T4587" i="7"/>
  <c r="T4355" i="7"/>
  <c r="T4461" i="7"/>
  <c r="T4288" i="7"/>
  <c r="T4471" i="7"/>
  <c r="T4533" i="7"/>
  <c r="T4349" i="7"/>
  <c r="T4655" i="7"/>
  <c r="T4786" i="7"/>
  <c r="T4676" i="7"/>
  <c r="T4718" i="7"/>
  <c r="T4416" i="7"/>
  <c r="T4443" i="7"/>
  <c r="T4336" i="7"/>
  <c r="T4792" i="7"/>
  <c r="T4456" i="7"/>
  <c r="T4331" i="7"/>
  <c r="T4839" i="7"/>
  <c r="T4442" i="7"/>
  <c r="T4387" i="7"/>
  <c r="T4534" i="7"/>
  <c r="T4784" i="7"/>
  <c r="T4583" i="7"/>
  <c r="T4713" i="7"/>
  <c r="T4536" i="7"/>
  <c r="T4381" i="7"/>
  <c r="T4591" i="7"/>
  <c r="T4838" i="7"/>
  <c r="T4571" i="7"/>
  <c r="T4837" i="7"/>
  <c r="T4769" i="7"/>
  <c r="T4836" i="7"/>
  <c r="T4311" i="7"/>
  <c r="T4540" i="7"/>
  <c r="T4466" i="7"/>
  <c r="T4835" i="7"/>
  <c r="T4834" i="7"/>
  <c r="T4384" i="7"/>
  <c r="T4453" i="7"/>
  <c r="T4640" i="7"/>
  <c r="T4570" i="7"/>
  <c r="T4767" i="7"/>
  <c r="T4302" i="7"/>
  <c r="T4301" i="7"/>
  <c r="T4593" i="7"/>
  <c r="T4744" i="7"/>
  <c r="T4624" i="7"/>
  <c r="T4518" i="7"/>
  <c r="T4736" i="7"/>
  <c r="T4683" i="7"/>
  <c r="T4833" i="7"/>
  <c r="T4650" i="7"/>
  <c r="T4832" i="7"/>
  <c r="T4758" i="7"/>
  <c r="T4327" i="7"/>
  <c r="T4725" i="7"/>
  <c r="T4484" i="7"/>
  <c r="T4289" i="7"/>
  <c r="T4316" i="7"/>
  <c r="T4831" i="7"/>
  <c r="T4660" i="7"/>
  <c r="T4391" i="7"/>
  <c r="T4737" i="7"/>
  <c r="T4789" i="7"/>
  <c r="T4732" i="7"/>
  <c r="T4830" i="7"/>
  <c r="T4292" i="7"/>
  <c r="T4464" i="7"/>
  <c r="T4829" i="7"/>
  <c r="T4335" i="7"/>
  <c r="T4828" i="7"/>
  <c r="T4345" i="7"/>
  <c r="T4827" i="7"/>
  <c r="T4480" i="7"/>
  <c r="T4488" i="7"/>
  <c r="T4321" i="7"/>
  <c r="T4432" i="7"/>
  <c r="T4599" i="7"/>
  <c r="T4424" i="7"/>
  <c r="T4585" i="7"/>
  <c r="T4315" i="7"/>
  <c r="T4380" i="7"/>
  <c r="T4826" i="7"/>
  <c r="T4715" i="7"/>
  <c r="T4299" i="7"/>
  <c r="T4825" i="7"/>
  <c r="T4782" i="7"/>
  <c r="T4379" i="7"/>
  <c r="T4494" i="7"/>
  <c r="T4699" i="7"/>
  <c r="T4632" i="7"/>
  <c r="T4498" i="7"/>
  <c r="T4388" i="7"/>
  <c r="T4609" i="7"/>
  <c r="T4537" i="7"/>
  <c r="T4665" i="7"/>
  <c r="T4509" i="7"/>
  <c r="T4710" i="7"/>
  <c r="T4511" i="7"/>
  <c r="T4682" i="7"/>
  <c r="T4824" i="7"/>
  <c r="T4573" i="7"/>
  <c r="T4293" i="7"/>
  <c r="T4823" i="7"/>
  <c r="T4793" i="7"/>
  <c r="T4310" i="7"/>
  <c r="T4579" i="7"/>
  <c r="T4296" i="7"/>
  <c r="T4392" i="7"/>
  <c r="T4344" i="7"/>
  <c r="T4822" i="7"/>
  <c r="T4714" i="7"/>
  <c r="T4586" i="7"/>
  <c r="T4476" i="7"/>
  <c r="T4377" i="7"/>
  <c r="T4562" i="7"/>
  <c r="T4402" i="7"/>
  <c r="T4496" i="7"/>
  <c r="T4631" i="7"/>
  <c r="T4528" i="7"/>
  <c r="T4821" i="7"/>
  <c r="T4450" i="7"/>
  <c r="T4716" i="7"/>
  <c r="T4589" i="7"/>
  <c r="T4406" i="7"/>
  <c r="T4500" i="7"/>
  <c r="T4284" i="7"/>
  <c r="T4675" i="7"/>
  <c r="T4363" i="7"/>
  <c r="T4530" i="7"/>
  <c r="T4297" i="7"/>
  <c r="T4692" i="7"/>
  <c r="T4507" i="7"/>
  <c r="T4686" i="7"/>
  <c r="T4790" i="7"/>
  <c r="T4820" i="7"/>
  <c r="T4618" i="7"/>
  <c r="T4354" i="7"/>
  <c r="T4423" i="7"/>
  <c r="T4671" i="7"/>
  <c r="T4701" i="7"/>
  <c r="T4429" i="7"/>
  <c r="T4702" i="7"/>
  <c r="T4819" i="7"/>
  <c r="T4602" i="7"/>
  <c r="T4475" i="7"/>
  <c r="T4428" i="7"/>
  <c r="T4580" i="7"/>
  <c r="T4617" i="7"/>
  <c r="T4818" i="7"/>
  <c r="T4817" i="7"/>
  <c r="T4547" i="7"/>
  <c r="T4606" i="7"/>
  <c r="T4643" i="7"/>
  <c r="T4415" i="7"/>
  <c r="T4611" i="7"/>
  <c r="T4603" i="7"/>
  <c r="T4776" i="7"/>
  <c r="T4816" i="7"/>
  <c r="T4757" i="7"/>
  <c r="T4561" i="7"/>
  <c r="T4815" i="7"/>
  <c r="T4663" i="7"/>
  <c r="T4814" i="7"/>
  <c r="T4465" i="7"/>
  <c r="T4353" i="7"/>
  <c r="T4309" i="7"/>
  <c r="T4414" i="7"/>
  <c r="T4691" i="7"/>
  <c r="T4393" i="7"/>
  <c r="T4813" i="7"/>
  <c r="T4608" i="7"/>
  <c r="T4712" i="7"/>
  <c r="T4664" i="7"/>
  <c r="T4308" i="7"/>
  <c r="T4551" i="7"/>
  <c r="T4548" i="7"/>
  <c r="T4430" i="7"/>
  <c r="T4760" i="7"/>
  <c r="T4605" i="7"/>
  <c r="T4613" i="7"/>
  <c r="T4575" i="7"/>
  <c r="T4662" i="7"/>
  <c r="T4508" i="7"/>
  <c r="T4612" i="7"/>
  <c r="T4812" i="7"/>
  <c r="T4811" i="7"/>
  <c r="T4604" i="7"/>
  <c r="T4610" i="7"/>
  <c r="T4810" i="7"/>
  <c r="T4418" i="7"/>
  <c r="T4595" i="7"/>
  <c r="T4809" i="7"/>
  <c r="T4616" i="7"/>
  <c r="T4615" i="7"/>
  <c r="T4422" i="7"/>
  <c r="T4574" i="7"/>
  <c r="T4546" i="7"/>
  <c r="T4499" i="7"/>
  <c r="T4614" i="7"/>
  <c r="T4291" i="7"/>
  <c r="T4556" i="7"/>
  <c r="T4421" i="7"/>
  <c r="T4545" i="7"/>
  <c r="T4560" i="7"/>
  <c r="T4808" i="7"/>
  <c r="T4365" i="7"/>
  <c r="T4550" i="7"/>
  <c r="T4639" i="7"/>
  <c r="T4373" i="7"/>
  <c r="T4544" i="7"/>
  <c r="T4506" i="7"/>
  <c r="T4759" i="7"/>
  <c r="T4557" i="7"/>
  <c r="T4807" i="7"/>
  <c r="T4552" i="7"/>
  <c r="T4806" i="7"/>
  <c r="T4755" i="7"/>
  <c r="T4805" i="7"/>
  <c r="T4555" i="7"/>
  <c r="T4554" i="7"/>
  <c r="T4490" i="7"/>
  <c r="T4756" i="7"/>
  <c r="T4553" i="7"/>
  <c r="T4374" i="7"/>
  <c r="T4638" i="7"/>
  <c r="T4491" i="7"/>
  <c r="T4804" i="7"/>
  <c r="T4492" i="7"/>
  <c r="T4489" i="7"/>
  <c r="T4637" i="7"/>
  <c r="T4803" i="7"/>
  <c r="T4493" i="7"/>
  <c r="T4802" i="7"/>
  <c r="T4636" i="7"/>
  <c r="T4559" i="7"/>
  <c r="T4801" i="7"/>
  <c r="T4800" i="7"/>
  <c r="T4799" i="7"/>
  <c r="T4558" i="7"/>
  <c r="T4635" i="7"/>
  <c r="T4798" i="7"/>
  <c r="T4152" i="7"/>
  <c r="T3728" i="7"/>
  <c r="T4282" i="7"/>
  <c r="T3863" i="7"/>
  <c r="T4071" i="7"/>
  <c r="T4040" i="7"/>
  <c r="T4050" i="7"/>
  <c r="T4281" i="7"/>
  <c r="T3799" i="7"/>
  <c r="T4056" i="7"/>
  <c r="T3918" i="7"/>
  <c r="T3760" i="7"/>
  <c r="T3962" i="7"/>
  <c r="T4280" i="7"/>
  <c r="T3868" i="7"/>
  <c r="T3849" i="7"/>
  <c r="T3702" i="7"/>
  <c r="T3964" i="7"/>
  <c r="T4070" i="7"/>
  <c r="T4039" i="7"/>
  <c r="T3862" i="7"/>
  <c r="T3917" i="7"/>
  <c r="T3926" i="7"/>
  <c r="T3841" i="7"/>
  <c r="T3679" i="7"/>
  <c r="T3867" i="7"/>
  <c r="T3877" i="7"/>
  <c r="T4279" i="7"/>
  <c r="T3678" i="7"/>
  <c r="T3987" i="7"/>
  <c r="T3973" i="7"/>
  <c r="T4124" i="7"/>
  <c r="T4147" i="7"/>
  <c r="T3715" i="7"/>
  <c r="T4018" i="7"/>
  <c r="T3825" i="7"/>
  <c r="T3905" i="7"/>
  <c r="T4055" i="7"/>
  <c r="T3834" i="7"/>
  <c r="T3674" i="7"/>
  <c r="T3866" i="7"/>
  <c r="T3844" i="7"/>
  <c r="T3798" i="7"/>
  <c r="T4077" i="7"/>
  <c r="T3676" i="7"/>
  <c r="T3714" i="7"/>
  <c r="T4149" i="7"/>
  <c r="T4134" i="7"/>
  <c r="T3859" i="7"/>
  <c r="T4144" i="7"/>
  <c r="T3837" i="7"/>
  <c r="T3836" i="7"/>
  <c r="T4072" i="7"/>
  <c r="T3713" i="7"/>
  <c r="T4085" i="7"/>
  <c r="T3930" i="7"/>
  <c r="T3824" i="7"/>
  <c r="T3792" i="7"/>
  <c r="T3965" i="7"/>
  <c r="T4278" i="7"/>
  <c r="T3936" i="7"/>
  <c r="T3940" i="7"/>
  <c r="T4023" i="7"/>
  <c r="T4054" i="7"/>
  <c r="T4115" i="7"/>
  <c r="T3950" i="7"/>
  <c r="T4107" i="7"/>
  <c r="T3908" i="7"/>
  <c r="T3818" i="7"/>
  <c r="T3685" i="7"/>
  <c r="T3852" i="7"/>
  <c r="T4097" i="7"/>
  <c r="T3811" i="7"/>
  <c r="T3823" i="7"/>
  <c r="T4277" i="7"/>
  <c r="T3816" i="7"/>
  <c r="T3701" i="7"/>
  <c r="T3797" i="7"/>
  <c r="T4076" i="7"/>
  <c r="T4114" i="7"/>
  <c r="T3712" i="7"/>
  <c r="T4035" i="7"/>
  <c r="T3822" i="7"/>
  <c r="T4061" i="7"/>
  <c r="T3957" i="7"/>
  <c r="T4162" i="7"/>
  <c r="T3961" i="7"/>
  <c r="T3889" i="7"/>
  <c r="T3835" i="7"/>
  <c r="T3858" i="7"/>
  <c r="T3673" i="7"/>
  <c r="T4276" i="7"/>
  <c r="T3766" i="7"/>
  <c r="T4125" i="7"/>
  <c r="T3998" i="7"/>
  <c r="T4143" i="7"/>
  <c r="T3680" i="7"/>
  <c r="T3952" i="7"/>
  <c r="T3848" i="7"/>
  <c r="T4090" i="7"/>
  <c r="T4275" i="7"/>
  <c r="T4112" i="7"/>
  <c r="T4041" i="7"/>
  <c r="T3927" i="7"/>
  <c r="T3815" i="7"/>
  <c r="T4110" i="7"/>
  <c r="T4274" i="7"/>
  <c r="T4048" i="7"/>
  <c r="T4180" i="7"/>
  <c r="T4273" i="7"/>
  <c r="T4272" i="7"/>
  <c r="T4038" i="7"/>
  <c r="T4271" i="7"/>
  <c r="T4270" i="7"/>
  <c r="T4031" i="7"/>
  <c r="T4269" i="7"/>
  <c r="T3861" i="7"/>
  <c r="T3920" i="7"/>
  <c r="T3722" i="7"/>
  <c r="T4137" i="7"/>
  <c r="T3923" i="7"/>
  <c r="T4136" i="7"/>
  <c r="T3802" i="7"/>
  <c r="T4094" i="7"/>
  <c r="T3765" i="7"/>
  <c r="T3687" i="7"/>
  <c r="T4043" i="7"/>
  <c r="T3975" i="7"/>
  <c r="T4086" i="7"/>
  <c r="T3884" i="7"/>
  <c r="T4159" i="7"/>
  <c r="T3879" i="7"/>
  <c r="T3762" i="7"/>
  <c r="T4015" i="7"/>
  <c r="T4140" i="7"/>
  <c r="T3960" i="7"/>
  <c r="T3886" i="7"/>
  <c r="T4080" i="7"/>
  <c r="T4096" i="7"/>
  <c r="T4268" i="7"/>
  <c r="T4092" i="7"/>
  <c r="T4130" i="7"/>
  <c r="T3932" i="7"/>
  <c r="T4267" i="7"/>
  <c r="T4266" i="7"/>
  <c r="T4083" i="7"/>
  <c r="T4089" i="7"/>
  <c r="T4155" i="7"/>
  <c r="T3906" i="7"/>
  <c r="T3761" i="7"/>
  <c r="T4265" i="7"/>
  <c r="T3929" i="7"/>
  <c r="T4264" i="7"/>
  <c r="T3894" i="7"/>
  <c r="T4263" i="7"/>
  <c r="T4132" i="7"/>
  <c r="T4151" i="7"/>
  <c r="T4146" i="7"/>
  <c r="T4158" i="7"/>
  <c r="T3827" i="7"/>
  <c r="T3700" i="7"/>
  <c r="T3757" i="7"/>
  <c r="T4262" i="7"/>
  <c r="T3817" i="7"/>
  <c r="T4037" i="7"/>
  <c r="T4053" i="7"/>
  <c r="T3814" i="7"/>
  <c r="T3790" i="7"/>
  <c r="T3989" i="7"/>
  <c r="T3717" i="7"/>
  <c r="T4164" i="7"/>
  <c r="T4261" i="7"/>
  <c r="T4260" i="7"/>
  <c r="T3840" i="7"/>
  <c r="T3891" i="7"/>
  <c r="T3729" i="7"/>
  <c r="T3721" i="7"/>
  <c r="T3783" i="7"/>
  <c r="T3955" i="7"/>
  <c r="T3696" i="7"/>
  <c r="T3767" i="7"/>
  <c r="T3809" i="7"/>
  <c r="T3839" i="7"/>
  <c r="T4020" i="7"/>
  <c r="T3976" i="7"/>
  <c r="T4259" i="7"/>
  <c r="T4150" i="7"/>
  <c r="T4074" i="7"/>
  <c r="T3996" i="7"/>
  <c r="T4258" i="7"/>
  <c r="T4257" i="7"/>
  <c r="T4256" i="7"/>
  <c r="T4186" i="7"/>
  <c r="T4255" i="7"/>
  <c r="T4174" i="7"/>
  <c r="T3829" i="7"/>
  <c r="T4116" i="7"/>
  <c r="T4254" i="7"/>
  <c r="T3723" i="7"/>
  <c r="T3842" i="7"/>
  <c r="T4145" i="7"/>
  <c r="T3912" i="7"/>
  <c r="T3935" i="7"/>
  <c r="T3720" i="7"/>
  <c r="T4185" i="7"/>
  <c r="T4253" i="7"/>
  <c r="T3672" i="7"/>
  <c r="T4252" i="7"/>
  <c r="T4251" i="7"/>
  <c r="T3732" i="7"/>
  <c r="T4066" i="7"/>
  <c r="T3972" i="7"/>
  <c r="T4250" i="7"/>
  <c r="T3881" i="7"/>
  <c r="T3890" i="7"/>
  <c r="T3971" i="7"/>
  <c r="T4123" i="7"/>
  <c r="T4163" i="7"/>
  <c r="T4181" i="7"/>
  <c r="T3789" i="7"/>
  <c r="T4127" i="7"/>
  <c r="T3931" i="7"/>
  <c r="T4014" i="7"/>
  <c r="T4000" i="7"/>
  <c r="T4171" i="7"/>
  <c r="T4249" i="7"/>
  <c r="T3810" i="7"/>
  <c r="T3785" i="7"/>
  <c r="T4248" i="7"/>
  <c r="T3726" i="7"/>
  <c r="T4093" i="7"/>
  <c r="T4133" i="7"/>
  <c r="T4247" i="7"/>
  <c r="T3830" i="7"/>
  <c r="T4063" i="7"/>
  <c r="T4141" i="7"/>
  <c r="T4095" i="7"/>
  <c r="T3688" i="7"/>
  <c r="T4246" i="7"/>
  <c r="T4058" i="7"/>
  <c r="T3958" i="7"/>
  <c r="T4245" i="7"/>
  <c r="T3794" i="7"/>
  <c r="T4244" i="7"/>
  <c r="T4170" i="7"/>
  <c r="T4169" i="7"/>
  <c r="T3938" i="7"/>
  <c r="T3909" i="7"/>
  <c r="T3686" i="7"/>
  <c r="T3983" i="7"/>
  <c r="T4243" i="7"/>
  <c r="T3986" i="7"/>
  <c r="T4062" i="7"/>
  <c r="T4242" i="7"/>
  <c r="T4241" i="7"/>
  <c r="T3963" i="7"/>
  <c r="T4240" i="7"/>
  <c r="T3725" i="7"/>
  <c r="T3949" i="7"/>
  <c r="T4148" i="7"/>
  <c r="T3719" i="7"/>
  <c r="T4142" i="7"/>
  <c r="T4068" i="7"/>
  <c r="T4168" i="7"/>
  <c r="T4010" i="7"/>
  <c r="T4239" i="7"/>
  <c r="T4016" i="7"/>
  <c r="T3838" i="7"/>
  <c r="T4238" i="7"/>
  <c r="T4047" i="7"/>
  <c r="T3924" i="7"/>
  <c r="T4237" i="7"/>
  <c r="T4078" i="7"/>
  <c r="T4030" i="7"/>
  <c r="T4111" i="7"/>
  <c r="T3689" i="7"/>
  <c r="T4236" i="7"/>
  <c r="T3921" i="7"/>
  <c r="T4235" i="7"/>
  <c r="T4034" i="7"/>
  <c r="T4022" i="7"/>
  <c r="T4234" i="7"/>
  <c r="T4128" i="7"/>
  <c r="T4233" i="7"/>
  <c r="T3919" i="7"/>
  <c r="T4167" i="7"/>
  <c r="T3934" i="7"/>
  <c r="T3951" i="7"/>
  <c r="T3724" i="7"/>
  <c r="T4131" i="7"/>
  <c r="T4176" i="7"/>
  <c r="T4184" i="7"/>
  <c r="T3954" i="7"/>
  <c r="T3967" i="7"/>
  <c r="T4232" i="7"/>
  <c r="T4231" i="7"/>
  <c r="T3974" i="7"/>
  <c r="T4113" i="7"/>
  <c r="T3985" i="7"/>
  <c r="T4166" i="7"/>
  <c r="T4139" i="7"/>
  <c r="T3878" i="7"/>
  <c r="T3756" i="7"/>
  <c r="T3820" i="7"/>
  <c r="T4126" i="7"/>
  <c r="T4028" i="7"/>
  <c r="T4029" i="7"/>
  <c r="T3857" i="7"/>
  <c r="T4230" i="7"/>
  <c r="T3922" i="7"/>
  <c r="T3716" i="7"/>
  <c r="T3677" i="7"/>
  <c r="T4026" i="7"/>
  <c r="T3907" i="7"/>
  <c r="T3808" i="7"/>
  <c r="T3796" i="7"/>
  <c r="T4229" i="7"/>
  <c r="T3801" i="7"/>
  <c r="T3880" i="7"/>
  <c r="T3684" i="7"/>
  <c r="T3775" i="7"/>
  <c r="T4228" i="7"/>
  <c r="T4046" i="7"/>
  <c r="T3695" i="7"/>
  <c r="T4160" i="7"/>
  <c r="T4183" i="7"/>
  <c r="T3897" i="7"/>
  <c r="T3847" i="7"/>
  <c r="T4227" i="7"/>
  <c r="T4156" i="7"/>
  <c r="T3916" i="7"/>
  <c r="T4226" i="7"/>
  <c r="T3833" i="7"/>
  <c r="T3813" i="7"/>
  <c r="T3990" i="7"/>
  <c r="T4225" i="7"/>
  <c r="T4067" i="7"/>
  <c r="T3911" i="7"/>
  <c r="T4173" i="7"/>
  <c r="T3691" i="7"/>
  <c r="T3899" i="7"/>
  <c r="T4157" i="7"/>
  <c r="T4172" i="7"/>
  <c r="T4224" i="7"/>
  <c r="T3821" i="7"/>
  <c r="T4154" i="7"/>
  <c r="T4223" i="7"/>
  <c r="T3694" i="7"/>
  <c r="T4222" i="7"/>
  <c r="T4221" i="7"/>
  <c r="T4009" i="7"/>
  <c r="T3982" i="7"/>
  <c r="T4178" i="7"/>
  <c r="T3705" i="7"/>
  <c r="T4073" i="7"/>
  <c r="T4057" i="7"/>
  <c r="T4220" i="7"/>
  <c r="T4042" i="7"/>
  <c r="T3941" i="7"/>
  <c r="T4065" i="7"/>
  <c r="T3991" i="7"/>
  <c r="T4219" i="7"/>
  <c r="T4049" i="7"/>
  <c r="T4108" i="7"/>
  <c r="T3887" i="7"/>
  <c r="T3733" i="7"/>
  <c r="T3709" i="7"/>
  <c r="T4025" i="7"/>
  <c r="T3707" i="7"/>
  <c r="T4019" i="7"/>
  <c r="T3970" i="7"/>
  <c r="T3731" i="7"/>
  <c r="T3706" i="7"/>
  <c r="T3888" i="7"/>
  <c r="T3832" i="7"/>
  <c r="T3846" i="7"/>
  <c r="T4084" i="7"/>
  <c r="T3898" i="7"/>
  <c r="T3806" i="7"/>
  <c r="T4218" i="7"/>
  <c r="T3828" i="7"/>
  <c r="T3901" i="7"/>
  <c r="T3699" i="7"/>
  <c r="T3915" i="7"/>
  <c r="T3995" i="7"/>
  <c r="T4024" i="7"/>
  <c r="T3900" i="7"/>
  <c r="T4217" i="7"/>
  <c r="T4007" i="7"/>
  <c r="T4027" i="7"/>
  <c r="T4216" i="7"/>
  <c r="T3683" i="7"/>
  <c r="T3776" i="7"/>
  <c r="T3953" i="7"/>
  <c r="T3997" i="7"/>
  <c r="T3968" i="7"/>
  <c r="T4036" i="7"/>
  <c r="T3703" i="7"/>
  <c r="T4215" i="7"/>
  <c r="T4088" i="7"/>
  <c r="T4175" i="7"/>
  <c r="T4082" i="7"/>
  <c r="T4177" i="7"/>
  <c r="T4081" i="7"/>
  <c r="T3795" i="7"/>
  <c r="T3979" i="7"/>
  <c r="T4165" i="7"/>
  <c r="T4091" i="7"/>
  <c r="T4012" i="7"/>
  <c r="T3718" i="7"/>
  <c r="T3933" i="7"/>
  <c r="T4214" i="7"/>
  <c r="T3675" i="7"/>
  <c r="T4213" i="7"/>
  <c r="T4087" i="7"/>
  <c r="T4212" i="7"/>
  <c r="T3959" i="7"/>
  <c r="T3978" i="7"/>
  <c r="T3928" i="7"/>
  <c r="T4211" i="7"/>
  <c r="T3895" i="7"/>
  <c r="T3800" i="7"/>
  <c r="T3693" i="7"/>
  <c r="T4210" i="7"/>
  <c r="T3759" i="7"/>
  <c r="T3914" i="7"/>
  <c r="T4209" i="7"/>
  <c r="T3875" i="7"/>
  <c r="T4100" i="7"/>
  <c r="T4001" i="7"/>
  <c r="T3893" i="7"/>
  <c r="T3682" i="7"/>
  <c r="T4182" i="7"/>
  <c r="T4060" i="7"/>
  <c r="T4208" i="7"/>
  <c r="T4207" i="7"/>
  <c r="T3755" i="7"/>
  <c r="T3883" i="7"/>
  <c r="T3948" i="7"/>
  <c r="T3845" i="7"/>
  <c r="T3992" i="7"/>
  <c r="T3984" i="7"/>
  <c r="T3988" i="7"/>
  <c r="T4120" i="7"/>
  <c r="T4206" i="7"/>
  <c r="T4205" i="7"/>
  <c r="T4204" i="7"/>
  <c r="T4203" i="7"/>
  <c r="T3698" i="7"/>
  <c r="T4202" i="7"/>
  <c r="T4201" i="7"/>
  <c r="T4200" i="7"/>
  <c r="T4179" i="7"/>
  <c r="T3896" i="7"/>
  <c r="T3910" i="7"/>
  <c r="T3872" i="7"/>
  <c r="T3937" i="7"/>
  <c r="T3913" i="7"/>
  <c r="T4106" i="7"/>
  <c r="T4052" i="7"/>
  <c r="T3711" i="7"/>
  <c r="T3969" i="7"/>
  <c r="T3885" i="7"/>
  <c r="T4199" i="7"/>
  <c r="T4198" i="7"/>
  <c r="T4197" i="7"/>
  <c r="T4196" i="7"/>
  <c r="T3853" i="7"/>
  <c r="T4064" i="7"/>
  <c r="T3882" i="7"/>
  <c r="T3939" i="7"/>
  <c r="T4021" i="7"/>
  <c r="T4069" i="7"/>
  <c r="T4101" i="7"/>
  <c r="T4002" i="7"/>
  <c r="T4006" i="7"/>
  <c r="T3708" i="7"/>
  <c r="T4195" i="7"/>
  <c r="T4075" i="7"/>
  <c r="T3704" i="7"/>
  <c r="T3946" i="7"/>
  <c r="T4045" i="7"/>
  <c r="T3805" i="7"/>
  <c r="T4119" i="7"/>
  <c r="T3865" i="7"/>
  <c r="T3870" i="7"/>
  <c r="T3966" i="7"/>
  <c r="T4013" i="7"/>
  <c r="T3804" i="7"/>
  <c r="T3947" i="7"/>
  <c r="T3864" i="7"/>
  <c r="T3819" i="7"/>
  <c r="T3892" i="7"/>
  <c r="T3944" i="7"/>
  <c r="T4059" i="7"/>
  <c r="T4194" i="7"/>
  <c r="T3999" i="7"/>
  <c r="T4193" i="7"/>
  <c r="T4122" i="7"/>
  <c r="T4121" i="7"/>
  <c r="T3854" i="7"/>
  <c r="T4103" i="7"/>
  <c r="T4005" i="7"/>
  <c r="T4099" i="7"/>
  <c r="T4109" i="7"/>
  <c r="T3793" i="7"/>
  <c r="T3994" i="7"/>
  <c r="T3943" i="7"/>
  <c r="T3904" i="7"/>
  <c r="T4011" i="7"/>
  <c r="T3873" i="7"/>
  <c r="T3826" i="7"/>
  <c r="T3690" i="7"/>
  <c r="T3850" i="7"/>
  <c r="T3993" i="7"/>
  <c r="T3807" i="7"/>
  <c r="T4033" i="7"/>
  <c r="T3843" i="7"/>
  <c r="T3855" i="7"/>
  <c r="T3803" i="7"/>
  <c r="T3981" i="7"/>
  <c r="T4161" i="7"/>
  <c r="T3692" i="7"/>
  <c r="T4051" i="7"/>
  <c r="T4003" i="7"/>
  <c r="T4104" i="7"/>
  <c r="T4135" i="7"/>
  <c r="T3942" i="7"/>
  <c r="T3925" i="7"/>
  <c r="T4004" i="7"/>
  <c r="T3860" i="7"/>
  <c r="T3831" i="7"/>
  <c r="T3681" i="7"/>
  <c r="T4129" i="7"/>
  <c r="T3956" i="7"/>
  <c r="T3903" i="7"/>
  <c r="T3812" i="7"/>
  <c r="T4192" i="7"/>
  <c r="T3764" i="7"/>
  <c r="T4105" i="7"/>
  <c r="T4008" i="7"/>
  <c r="T3871" i="7"/>
  <c r="T3945" i="7"/>
  <c r="T3902" i="7"/>
  <c r="T4102" i="7"/>
  <c r="T3980" i="7"/>
  <c r="T3851" i="7"/>
  <c r="T3710" i="7"/>
  <c r="T3874" i="7"/>
  <c r="T3737" i="7"/>
  <c r="T3856" i="7"/>
  <c r="T4098" i="7"/>
  <c r="T3869" i="7"/>
  <c r="T4079" i="7"/>
  <c r="T4153" i="7"/>
  <c r="T3739" i="7"/>
  <c r="T4017" i="7"/>
  <c r="T3977" i="7"/>
  <c r="T4191" i="7"/>
  <c r="T3747" i="7"/>
  <c r="T4190" i="7"/>
  <c r="T3746" i="7"/>
  <c r="T3745" i="7"/>
  <c r="T3784" i="7"/>
  <c r="T3748" i="7"/>
  <c r="T3771" i="7"/>
  <c r="T3774" i="7"/>
  <c r="T4032" i="7"/>
  <c r="T4189" i="7"/>
  <c r="T3770" i="7"/>
  <c r="T3769" i="7"/>
  <c r="T3738" i="7"/>
  <c r="T4138" i="7"/>
  <c r="T3768" i="7"/>
  <c r="T3697" i="7"/>
  <c r="T4044" i="7"/>
  <c r="T3778" i="7"/>
  <c r="T3727" i="7"/>
  <c r="T4117" i="7"/>
  <c r="T3786" i="7"/>
  <c r="T3876" i="7"/>
  <c r="T3772" i="7"/>
  <c r="T3788" i="7"/>
  <c r="T3781" i="7"/>
  <c r="T3791" i="7"/>
  <c r="T3763" i="7"/>
  <c r="T3741" i="7"/>
  <c r="T3744" i="7"/>
  <c r="T3735" i="7"/>
  <c r="T4118" i="7"/>
  <c r="T3782" i="7"/>
  <c r="T3743" i="7"/>
  <c r="T3750" i="7"/>
  <c r="T3773" i="7"/>
  <c r="T3754" i="7"/>
  <c r="T3751" i="7"/>
  <c r="T3730" i="7"/>
  <c r="T3736" i="7"/>
  <c r="T3740" i="7"/>
  <c r="T3749" i="7"/>
  <c r="T3780" i="7"/>
  <c r="T3734" i="7"/>
  <c r="T4188" i="7"/>
  <c r="T3753" i="7"/>
  <c r="T3752" i="7"/>
  <c r="T3777" i="7"/>
  <c r="T3742" i="7"/>
  <c r="T3787" i="7"/>
  <c r="T3758" i="7"/>
  <c r="T4187" i="7"/>
  <c r="T3779" i="7"/>
  <c r="T10" i="7"/>
  <c r="T255" i="7"/>
  <c r="T63" i="7"/>
  <c r="T616" i="7"/>
  <c r="T81" i="7"/>
  <c r="T299" i="7"/>
  <c r="T358" i="7"/>
  <c r="T615" i="7"/>
  <c r="T64" i="7"/>
  <c r="T494" i="7"/>
  <c r="T368" i="7"/>
  <c r="T614" i="7"/>
  <c r="T289" i="7"/>
  <c r="T278" i="7"/>
  <c r="T450" i="7"/>
  <c r="T613" i="7"/>
  <c r="T197" i="7"/>
  <c r="T124" i="7"/>
  <c r="T612" i="7"/>
  <c r="T36" i="7"/>
  <c r="T153" i="7"/>
  <c r="T172" i="7"/>
  <c r="T223" i="7"/>
  <c r="T140" i="7"/>
  <c r="T173" i="7"/>
  <c r="T97" i="7"/>
  <c r="T304" i="7"/>
  <c r="T249" i="7"/>
  <c r="T99" i="7"/>
  <c r="T611" i="7"/>
  <c r="T519" i="7"/>
  <c r="T98" i="7"/>
  <c r="T240" i="7"/>
  <c r="T610" i="7"/>
  <c r="T313" i="7"/>
  <c r="T295" i="7"/>
  <c r="T266" i="7"/>
  <c r="T213" i="7"/>
  <c r="T301" i="7"/>
  <c r="T609" i="7"/>
  <c r="T395" i="7"/>
  <c r="T168" i="7"/>
  <c r="T150" i="7"/>
  <c r="T326" i="7"/>
  <c r="T96" i="7"/>
  <c r="T163" i="7"/>
  <c r="T291" i="7"/>
  <c r="T458" i="7"/>
  <c r="T82" i="7"/>
  <c r="T66" i="7"/>
  <c r="T35" i="7"/>
  <c r="T86" i="7"/>
  <c r="T30" i="7"/>
  <c r="T69" i="7"/>
  <c r="T29" i="7"/>
  <c r="T53" i="7"/>
  <c r="T608" i="7"/>
  <c r="T607" i="7"/>
  <c r="T37" i="7"/>
  <c r="T162" i="7"/>
  <c r="T426" i="7"/>
  <c r="T606" i="7"/>
  <c r="T133" i="7"/>
  <c r="T167" i="7"/>
  <c r="T605" i="7"/>
  <c r="T604" i="7"/>
  <c r="T152" i="7"/>
  <c r="T429" i="7"/>
  <c r="T228" i="7"/>
  <c r="T34" i="7"/>
  <c r="T159" i="7"/>
  <c r="T193" i="7"/>
  <c r="T408" i="7"/>
  <c r="T253" i="7"/>
  <c r="T400" i="7"/>
  <c r="T603" i="7"/>
  <c r="T602" i="7"/>
  <c r="T241" i="7"/>
  <c r="T601" i="7"/>
  <c r="T495" i="7"/>
  <c r="T600" i="7"/>
  <c r="T599" i="7"/>
  <c r="T598" i="7"/>
  <c r="T8" i="7"/>
  <c r="T403" i="7"/>
  <c r="T80" i="7"/>
  <c r="T58" i="7"/>
  <c r="T233" i="7"/>
  <c r="T597" i="7"/>
  <c r="T518" i="7"/>
  <c r="T596" i="7"/>
  <c r="T65" i="7"/>
  <c r="T94" i="7"/>
  <c r="T52" i="7"/>
  <c r="T595" i="7"/>
  <c r="T392" i="7"/>
  <c r="T290" i="7"/>
  <c r="T344" i="7"/>
  <c r="T212" i="7"/>
  <c r="T246" i="7"/>
  <c r="T251" i="7"/>
  <c r="T594" i="7"/>
  <c r="T504" i="7"/>
  <c r="T390" i="7"/>
  <c r="T259" i="7"/>
  <c r="T85" i="7"/>
  <c r="T143" i="7"/>
  <c r="T496" i="7"/>
  <c r="T257" i="7"/>
  <c r="T593" i="7"/>
  <c r="T592" i="7"/>
  <c r="T6" i="7"/>
  <c r="T591" i="7"/>
  <c r="T490" i="7"/>
  <c r="T175" i="7"/>
  <c r="T590" i="7"/>
  <c r="T92" i="7"/>
  <c r="T40" i="7"/>
  <c r="T486" i="7"/>
  <c r="T303" i="7"/>
  <c r="T589" i="7"/>
  <c r="T16" i="7"/>
  <c r="T588" i="7"/>
  <c r="T587" i="7"/>
  <c r="T171" i="7"/>
  <c r="T83" i="7"/>
  <c r="T202" i="7"/>
  <c r="T511" i="7"/>
  <c r="T586" i="7"/>
  <c r="T393" i="7"/>
  <c r="T232" i="7"/>
  <c r="T41" i="7"/>
  <c r="T585" i="7"/>
  <c r="T151" i="7"/>
  <c r="T584" i="7"/>
  <c r="T471" i="7"/>
  <c r="T284" i="7"/>
  <c r="T317" i="7"/>
  <c r="T345" i="7"/>
  <c r="T123" i="7"/>
  <c r="T183" i="7"/>
  <c r="T583" i="7"/>
  <c r="T582" i="7"/>
  <c r="T365" i="7"/>
  <c r="T176" i="7"/>
  <c r="T264" i="7"/>
  <c r="T394" i="7"/>
  <c r="T423" i="7"/>
  <c r="T351" i="7"/>
  <c r="T61" i="7"/>
  <c r="T581" i="7"/>
  <c r="T407" i="7"/>
  <c r="T310" i="7"/>
  <c r="T256" i="7"/>
  <c r="T286" i="7"/>
  <c r="T389" i="7"/>
  <c r="T15" i="7"/>
  <c r="T138" i="7"/>
  <c r="T95" i="7"/>
  <c r="T132" i="7"/>
  <c r="T580" i="7"/>
  <c r="T227" i="7"/>
  <c r="T131" i="7"/>
  <c r="T216" i="7"/>
  <c r="T321" i="7"/>
  <c r="T397" i="7"/>
  <c r="T182" i="7"/>
  <c r="T512" i="7"/>
  <c r="T122" i="7"/>
  <c r="T181" i="7"/>
  <c r="T405" i="7"/>
  <c r="T60" i="7"/>
  <c r="T49" i="7"/>
  <c r="T412" i="7"/>
  <c r="T579" i="7"/>
  <c r="T145" i="7"/>
  <c r="T48" i="7"/>
  <c r="T57" i="7"/>
  <c r="T254" i="7"/>
  <c r="T84" i="7"/>
  <c r="T578" i="7"/>
  <c r="T158" i="7"/>
  <c r="T100" i="7"/>
  <c r="T136" i="7"/>
  <c r="T417" i="7"/>
  <c r="T577" i="7"/>
  <c r="T474" i="7"/>
  <c r="T503" i="7"/>
  <c r="T128" i="7"/>
  <c r="T473" i="7"/>
  <c r="T576" i="7"/>
  <c r="T39" i="7"/>
  <c r="T67" i="7"/>
  <c r="T493" i="7"/>
  <c r="T502" i="7"/>
  <c r="T265" i="7"/>
  <c r="T575" i="7"/>
  <c r="T305" i="7"/>
  <c r="T574" i="7"/>
  <c r="T573" i="7"/>
  <c r="T572" i="7"/>
  <c r="T287" i="7"/>
  <c r="T25" i="7"/>
  <c r="T364" i="7"/>
  <c r="T571" i="7"/>
  <c r="T235" i="7"/>
  <c r="T192" i="7"/>
  <c r="T214" i="7"/>
  <c r="T20" i="7"/>
  <c r="T117" i="7"/>
  <c r="T489" i="7"/>
  <c r="T506" i="7"/>
  <c r="T33" i="7"/>
  <c r="T570" i="7"/>
  <c r="T101" i="7"/>
  <c r="T156" i="7"/>
  <c r="T352" i="7"/>
  <c r="T62" i="7"/>
  <c r="T250" i="7"/>
  <c r="T149" i="7"/>
  <c r="T91" i="7"/>
  <c r="T206" i="7"/>
  <c r="T218" i="7"/>
  <c r="T222" i="7"/>
  <c r="T54" i="7"/>
  <c r="T425" i="7"/>
  <c r="T466" i="7"/>
  <c r="T371" i="7"/>
  <c r="T196" i="7"/>
  <c r="T569" i="7"/>
  <c r="T231" i="7"/>
  <c r="T421" i="7"/>
  <c r="T568" i="7"/>
  <c r="T567" i="7"/>
  <c r="T238" i="7"/>
  <c r="T300" i="7"/>
  <c r="T566" i="7"/>
  <c r="T75" i="7"/>
  <c r="T406" i="7"/>
  <c r="T404" i="7"/>
  <c r="T565" i="7"/>
  <c r="T420" i="7"/>
  <c r="T377" i="7"/>
  <c r="T465" i="7"/>
  <c r="T127" i="7"/>
  <c r="T452" i="7"/>
  <c r="T485" i="7"/>
  <c r="T346" i="7"/>
  <c r="T220" i="7"/>
  <c r="T508" i="7"/>
  <c r="T205" i="7"/>
  <c r="T56" i="7"/>
  <c r="T90" i="7"/>
  <c r="T11" i="7"/>
  <c r="T564" i="7"/>
  <c r="T563" i="7"/>
  <c r="T234" i="7"/>
  <c r="T562" i="7"/>
  <c r="T263" i="7"/>
  <c r="T382" i="7"/>
  <c r="T391" i="7"/>
  <c r="T225" i="7"/>
  <c r="T517" i="7"/>
  <c r="T320" i="7"/>
  <c r="T561" i="7"/>
  <c r="T492" i="7"/>
  <c r="T376" i="7"/>
  <c r="T224" i="7"/>
  <c r="T360" i="7"/>
  <c r="T247" i="7"/>
  <c r="T154" i="7"/>
  <c r="T560" i="7"/>
  <c r="T134" i="7"/>
  <c r="T73" i="7"/>
  <c r="T367" i="7"/>
  <c r="T288" i="7"/>
  <c r="T559" i="7"/>
  <c r="T260" i="7"/>
  <c r="T164" i="7"/>
  <c r="T558" i="7"/>
  <c r="T285" i="7"/>
  <c r="T419" i="7"/>
  <c r="T557" i="7"/>
  <c r="T88" i="7"/>
  <c r="T515" i="7"/>
  <c r="T50" i="7"/>
  <c r="T422" i="7"/>
  <c r="T509" i="7"/>
  <c r="T195" i="7"/>
  <c r="T43" i="7"/>
  <c r="T363" i="7"/>
  <c r="T381" i="7"/>
  <c r="T372" i="7"/>
  <c r="T349" i="7"/>
  <c r="T294" i="7"/>
  <c r="T180" i="7"/>
  <c r="T556" i="7"/>
  <c r="T428" i="7"/>
  <c r="T555" i="7"/>
  <c r="T292" i="7"/>
  <c r="T505" i="7"/>
  <c r="T79" i="7"/>
  <c r="T554" i="7"/>
  <c r="T28" i="7"/>
  <c r="T319" i="7"/>
  <c r="T553" i="7"/>
  <c r="T148" i="7"/>
  <c r="T248" i="7"/>
  <c r="T21" i="7"/>
  <c r="T135" i="7"/>
  <c r="T552" i="7"/>
  <c r="T443" i="7"/>
  <c r="T71" i="7"/>
  <c r="T204" i="7"/>
  <c r="T252" i="7"/>
  <c r="T9" i="7"/>
  <c r="T402" i="7"/>
  <c r="T353" i="7"/>
  <c r="T380" i="7"/>
  <c r="T42" i="7"/>
  <c r="T416" i="7"/>
  <c r="T221" i="7"/>
  <c r="T551" i="7"/>
  <c r="T369" i="7"/>
  <c r="T359" i="7"/>
  <c r="T307" i="7"/>
  <c r="T27" i="7"/>
  <c r="T283" i="7"/>
  <c r="T550" i="7"/>
  <c r="T186" i="7"/>
  <c r="T211" i="7"/>
  <c r="T242" i="7"/>
  <c r="T322" i="7"/>
  <c r="T126" i="7"/>
  <c r="T549" i="7"/>
  <c r="T22" i="7"/>
  <c r="T309" i="7"/>
  <c r="T18" i="7"/>
  <c r="T501" i="7"/>
  <c r="T341" i="7"/>
  <c r="T178" i="7"/>
  <c r="T324" i="7"/>
  <c r="T548" i="7"/>
  <c r="T399" i="7"/>
  <c r="T396" i="7"/>
  <c r="T348" i="7"/>
  <c r="T547" i="7"/>
  <c r="T105" i="7"/>
  <c r="T424" i="7"/>
  <c r="T258" i="7"/>
  <c r="T217" i="7"/>
  <c r="T144" i="7"/>
  <c r="T14" i="7"/>
  <c r="T514" i="7"/>
  <c r="T488" i="7"/>
  <c r="T546" i="7"/>
  <c r="T244" i="7"/>
  <c r="T209" i="7"/>
  <c r="T545" i="7"/>
  <c r="T347" i="7"/>
  <c r="T166" i="7"/>
  <c r="T298" i="7"/>
  <c r="T70" i="7"/>
  <c r="T544" i="7"/>
  <c r="T311" i="7"/>
  <c r="T448" i="7"/>
  <c r="T208" i="7"/>
  <c r="T219" i="7"/>
  <c r="T315" i="7"/>
  <c r="T323" i="7"/>
  <c r="T302" i="7"/>
  <c r="T130" i="7"/>
  <c r="T543" i="7"/>
  <c r="T23" i="7"/>
  <c r="T542" i="7"/>
  <c r="T513" i="7"/>
  <c r="T296" i="7"/>
  <c r="T308" i="7"/>
  <c r="T541" i="7"/>
  <c r="T26" i="7"/>
  <c r="T540" i="7"/>
  <c r="T239" i="7"/>
  <c r="T191" i="7"/>
  <c r="T170" i="7"/>
  <c r="T155" i="7"/>
  <c r="T539" i="7"/>
  <c r="T13" i="7"/>
  <c r="T375" i="7"/>
  <c r="T104" i="7"/>
  <c r="T157" i="7"/>
  <c r="T318" i="7"/>
  <c r="T507" i="7"/>
  <c r="T93" i="7"/>
  <c r="T500" i="7"/>
  <c r="T297" i="7"/>
  <c r="T357" i="7"/>
  <c r="T451" i="7"/>
  <c r="T51" i="7"/>
  <c r="T24" i="7"/>
  <c r="T356" i="7"/>
  <c r="T38" i="7"/>
  <c r="T355" i="7"/>
  <c r="T293" i="7"/>
  <c r="T261" i="7"/>
  <c r="T316" i="7"/>
  <c r="T442" i="7"/>
  <c r="T325" i="7"/>
  <c r="T516" i="7"/>
  <c r="T121" i="7"/>
  <c r="T179" i="7"/>
  <c r="T72" i="7"/>
  <c r="T538" i="7"/>
  <c r="T59" i="7"/>
  <c r="T185" i="7"/>
  <c r="T340" i="7"/>
  <c r="T475" i="7"/>
  <c r="T537" i="7"/>
  <c r="T230" i="7"/>
  <c r="T306" i="7"/>
  <c r="T314" i="7"/>
  <c r="T312" i="7"/>
  <c r="T68" i="7"/>
  <c r="T470" i="7"/>
  <c r="T125" i="7"/>
  <c r="T237" i="7"/>
  <c r="T510" i="7"/>
  <c r="T350" i="7"/>
  <c r="T536" i="7"/>
  <c r="T411" i="7"/>
  <c r="T184" i="7"/>
  <c r="T174" i="7"/>
  <c r="T137" i="7"/>
  <c r="T491" i="7"/>
  <c r="T89" i="7"/>
  <c r="T139" i="7"/>
  <c r="T468" i="7"/>
  <c r="T535" i="7"/>
  <c r="T418" i="7"/>
  <c r="T520" i="7"/>
  <c r="T457" i="7"/>
  <c r="T243" i="7"/>
  <c r="T441" i="7"/>
  <c r="T229" i="7"/>
  <c r="T534" i="7"/>
  <c r="T236" i="7"/>
  <c r="T449" i="7"/>
  <c r="T533" i="7"/>
  <c r="T74" i="7"/>
  <c r="T17" i="7"/>
  <c r="T462" i="7"/>
  <c r="T532" i="7"/>
  <c r="T188" i="7"/>
  <c r="T47" i="7"/>
  <c r="T531" i="7"/>
  <c r="T415" i="7"/>
  <c r="T207" i="7"/>
  <c r="T7" i="7"/>
  <c r="T177" i="7"/>
  <c r="T343" i="7"/>
  <c r="T414" i="7"/>
  <c r="T215" i="7"/>
  <c r="T55" i="7"/>
  <c r="T277" i="7"/>
  <c r="T32" i="7"/>
  <c r="T282" i="7"/>
  <c r="T409" i="7"/>
  <c r="T281" i="7"/>
  <c r="T483" i="7"/>
  <c r="T276" i="7"/>
  <c r="T262" i="7"/>
  <c r="T370" i="7"/>
  <c r="T78" i="7"/>
  <c r="T339" i="7"/>
  <c r="T401" i="7"/>
  <c r="T354" i="7"/>
  <c r="T203" i="7"/>
  <c r="T498" i="7"/>
  <c r="T410" i="7"/>
  <c r="T499" i="7"/>
  <c r="T413" i="7"/>
  <c r="T530" i="7"/>
  <c r="T332" i="7"/>
  <c r="T529" i="7"/>
  <c r="T201" i="7"/>
  <c r="T279" i="7"/>
  <c r="T528" i="7"/>
  <c r="T187" i="7"/>
  <c r="T147" i="7"/>
  <c r="T46" i="7"/>
  <c r="T497" i="7"/>
  <c r="T374" i="7"/>
  <c r="T361" i="7"/>
  <c r="T388" i="7"/>
  <c r="T338" i="7"/>
  <c r="T87" i="7"/>
  <c r="T12" i="7"/>
  <c r="T45" i="7"/>
  <c r="T226" i="7"/>
  <c r="T527" i="7"/>
  <c r="T342" i="7"/>
  <c r="T467" i="7"/>
  <c r="T526" i="7"/>
  <c r="T116" i="7"/>
  <c r="T200" i="7"/>
  <c r="T373" i="7"/>
  <c r="T142" i="7"/>
  <c r="T481" i="7"/>
  <c r="T274" i="7"/>
  <c r="T463" i="7"/>
  <c r="T484" i="7"/>
  <c r="T109" i="7"/>
  <c r="T379" i="7"/>
  <c r="T77" i="7"/>
  <c r="T525" i="7"/>
  <c r="T161" i="7"/>
  <c r="T44" i="7"/>
  <c r="T146" i="7"/>
  <c r="T461" i="7"/>
  <c r="T386" i="7"/>
  <c r="T469" i="7"/>
  <c r="T480" i="7"/>
  <c r="T385" i="7"/>
  <c r="T362" i="7"/>
  <c r="T454" i="7"/>
  <c r="T189" i="7"/>
  <c r="T245" i="7"/>
  <c r="T482" i="7"/>
  <c r="T31" i="7"/>
  <c r="T334" i="7"/>
  <c r="T169" i="7"/>
  <c r="T165" i="7"/>
  <c r="T190" i="7"/>
  <c r="T199" i="7"/>
  <c r="T19" i="7"/>
  <c r="T194" i="7"/>
  <c r="T398" i="7"/>
  <c r="T464" i="7"/>
  <c r="T141" i="7"/>
  <c r="T387" i="7"/>
  <c r="T160" i="7"/>
  <c r="T115" i="7"/>
  <c r="T119" i="7"/>
  <c r="T76" i="7"/>
  <c r="T478" i="7"/>
  <c r="T337" i="7"/>
  <c r="T456" i="7"/>
  <c r="T440" i="7"/>
  <c r="T270" i="7"/>
  <c r="T439" i="7"/>
  <c r="T434" i="7"/>
  <c r="T273" i="7"/>
  <c r="T433" i="7"/>
  <c r="T447" i="7"/>
  <c r="T330" i="7"/>
  <c r="T275" i="7"/>
  <c r="T331" i="7"/>
  <c r="T459" i="7"/>
  <c r="T198" i="7"/>
  <c r="T431" i="7"/>
  <c r="T487" i="7"/>
  <c r="T269" i="7"/>
  <c r="T335" i="7"/>
  <c r="T455" i="7"/>
  <c r="T120" i="7"/>
  <c r="T430" i="7"/>
  <c r="T479" i="7"/>
  <c r="T103" i="7"/>
  <c r="T472" i="7"/>
  <c r="T272" i="7"/>
  <c r="T118" i="7"/>
  <c r="T113" i="7"/>
  <c r="T378" i="7"/>
  <c r="T271" i="7"/>
  <c r="T112" i="7"/>
  <c r="T329" i="7"/>
  <c r="T438" i="7"/>
  <c r="T427" i="7"/>
  <c r="T524" i="7"/>
  <c r="T366" i="7"/>
  <c r="T110" i="7"/>
  <c r="T384" i="7"/>
  <c r="T280" i="7"/>
  <c r="T102" i="7"/>
  <c r="T444" i="7"/>
  <c r="T129" i="7"/>
  <c r="T333" i="7"/>
  <c r="T336" i="7"/>
  <c r="T432" i="7"/>
  <c r="T437" i="7"/>
  <c r="T383" i="7"/>
  <c r="T445" i="7"/>
  <c r="T460" i="7"/>
  <c r="T268" i="7"/>
  <c r="T114" i="7"/>
  <c r="T446" i="7"/>
  <c r="T108" i="7"/>
  <c r="T436" i="7"/>
  <c r="T477" i="7"/>
  <c r="T523" i="7"/>
  <c r="T328" i="7"/>
  <c r="T522" i="7"/>
  <c r="T267" i="7"/>
  <c r="T111" i="7"/>
  <c r="T476" i="7"/>
  <c r="T327" i="7"/>
  <c r="T521" i="7"/>
  <c r="T453" i="7"/>
  <c r="T107" i="7"/>
  <c r="T435" i="7"/>
  <c r="T106" i="7"/>
  <c r="S4532" i="7"/>
  <c r="S4448" i="7"/>
  <c r="S4401" i="7"/>
  <c r="S4893" i="7"/>
  <c r="S4549" i="7"/>
  <c r="S4541" i="7"/>
  <c r="S4287" i="7"/>
  <c r="S4892" i="7"/>
  <c r="S4891" i="7"/>
  <c r="S4346" i="7"/>
  <c r="S4410" i="7"/>
  <c r="S4748" i="7"/>
  <c r="S4670" i="7"/>
  <c r="S4566" i="7"/>
  <c r="S4479" i="7"/>
  <c r="S4523" i="7"/>
  <c r="S4729" i="7"/>
  <c r="S4307" i="7"/>
  <c r="S4440" i="7"/>
  <c r="S4326" i="7"/>
  <c r="S4420" i="7"/>
  <c r="S4890" i="7"/>
  <c r="S4762" i="7"/>
  <c r="S4455" i="7"/>
  <c r="S4409" i="7"/>
  <c r="S4372" i="7"/>
  <c r="S4306" i="7"/>
  <c r="S4400" i="7"/>
  <c r="S4659" i="7"/>
  <c r="S4667" i="7"/>
  <c r="S4607" i="7"/>
  <c r="S4360" i="7"/>
  <c r="S4619" i="7"/>
  <c r="S4396" i="7"/>
  <c r="S4371" i="7"/>
  <c r="S4474" i="7"/>
  <c r="S4526" i="7"/>
  <c r="S4305" i="7"/>
  <c r="S4376" i="7"/>
  <c r="S4772" i="7"/>
  <c r="S4343" i="7"/>
  <c r="S4763" i="7"/>
  <c r="S4334" i="7"/>
  <c r="S4330" i="7"/>
  <c r="S4454" i="7"/>
  <c r="S4543" i="7"/>
  <c r="S4568" i="7"/>
  <c r="S4741" i="7"/>
  <c r="S4889" i="7"/>
  <c r="S4340" i="7"/>
  <c r="S4669" i="7"/>
  <c r="S4724" i="7"/>
  <c r="S4304" i="7"/>
  <c r="S4629" i="7"/>
  <c r="S4394" i="7"/>
  <c r="S4313" i="7"/>
  <c r="S4427" i="7"/>
  <c r="S4743" i="7"/>
  <c r="S4300" i="7"/>
  <c r="S4648" i="7"/>
  <c r="S4517" i="7"/>
  <c r="S4460" i="7"/>
  <c r="S4298" i="7"/>
  <c r="S4419" i="7"/>
  <c r="S4445" i="7"/>
  <c r="S4709" i="7"/>
  <c r="S4368" i="7"/>
  <c r="S4888" i="7"/>
  <c r="S4576" i="7"/>
  <c r="S4362" i="7"/>
  <c r="S4696" i="7"/>
  <c r="S4502" i="7"/>
  <c r="S4703" i="7"/>
  <c r="S4312" i="7"/>
  <c r="S4438" i="7"/>
  <c r="S4728" i="7"/>
  <c r="S4652" i="7"/>
  <c r="S4375" i="7"/>
  <c r="S4887" i="7"/>
  <c r="S4695" i="7"/>
  <c r="S4314" i="7"/>
  <c r="S4886" i="7"/>
  <c r="S4771" i="7"/>
  <c r="S4747" i="7"/>
  <c r="S4770" i="7"/>
  <c r="S4751" i="7"/>
  <c r="S4885" i="7"/>
  <c r="S4486" i="7"/>
  <c r="S4688" i="7"/>
  <c r="S4697" i="7"/>
  <c r="S4564" i="7"/>
  <c r="S4727" i="7"/>
  <c r="S4884" i="7"/>
  <c r="S4408" i="7"/>
  <c r="S4647" i="7"/>
  <c r="S4674" i="7"/>
  <c r="S4787" i="7"/>
  <c r="S4658" i="7"/>
  <c r="S4883" i="7"/>
  <c r="S4325" i="7"/>
  <c r="S4318" i="7"/>
  <c r="S4882" i="7"/>
  <c r="S4796" i="7"/>
  <c r="S4645" i="7"/>
  <c r="S4459" i="7"/>
  <c r="S4514" i="7"/>
  <c r="S4565" i="7"/>
  <c r="S4521" i="7"/>
  <c r="S4745" i="7"/>
  <c r="S4361" i="7"/>
  <c r="S4731" i="7"/>
  <c r="S4881" i="7"/>
  <c r="S4352" i="7"/>
  <c r="S4320" i="7"/>
  <c r="S4746" i="7"/>
  <c r="S4495" i="7"/>
  <c r="S4473" i="7"/>
  <c r="S4739" i="7"/>
  <c r="S4626" i="7"/>
  <c r="S4581" i="7"/>
  <c r="S4880" i="7"/>
  <c r="S4879" i="7"/>
  <c r="S4878" i="7"/>
  <c r="S4738" i="7"/>
  <c r="S4324" i="7"/>
  <c r="S4666" i="7"/>
  <c r="S4478" i="7"/>
  <c r="S4797" i="7"/>
  <c r="S4877" i="7"/>
  <c r="S4477" i="7"/>
  <c r="S4505" i="7"/>
  <c r="S4329" i="7"/>
  <c r="S4501" i="7"/>
  <c r="S4516" i="7"/>
  <c r="S4742" i="7"/>
  <c r="S4342" i="7"/>
  <c r="S4399" i="7"/>
  <c r="S4436" i="7"/>
  <c r="S4504" i="7"/>
  <c r="S4577" i="7"/>
  <c r="S4795" i="7"/>
  <c r="S4775" i="7"/>
  <c r="S4426" i="7"/>
  <c r="S4735" i="7"/>
  <c r="S4876" i="7"/>
  <c r="S4754" i="7"/>
  <c r="S4704" i="7"/>
  <c r="S4403" i="7"/>
  <c r="S4628" i="7"/>
  <c r="S4522" i="7"/>
  <c r="S4694" i="7"/>
  <c r="S4627" i="7"/>
  <c r="S4644" i="7"/>
  <c r="S4458" i="7"/>
  <c r="S4875" i="7"/>
  <c r="S4693" i="7"/>
  <c r="S4598" i="7"/>
  <c r="S4634" i="7"/>
  <c r="S4413" i="7"/>
  <c r="S4651" i="7"/>
  <c r="S4497" i="7"/>
  <c r="S4698" i="7"/>
  <c r="S4706" i="7"/>
  <c r="S4874" i="7"/>
  <c r="S4487" i="7"/>
  <c r="S4303" i="7"/>
  <c r="S4367" i="7"/>
  <c r="S4781" i="7"/>
  <c r="S4678" i="7"/>
  <c r="S4290" i="7"/>
  <c r="S4294" i="7"/>
  <c r="S4597" i="7"/>
  <c r="S4405" i="7"/>
  <c r="S4449" i="7"/>
  <c r="S4780" i="7"/>
  <c r="S4685" i="7"/>
  <c r="S4539" i="7"/>
  <c r="S4567" i="7"/>
  <c r="S4323" i="7"/>
  <c r="S4538" i="7"/>
  <c r="S4642" i="7"/>
  <c r="S4873" i="7"/>
  <c r="S4657" i="7"/>
  <c r="S4872" i="7"/>
  <c r="S4332" i="7"/>
  <c r="S4623" i="7"/>
  <c r="S4761" i="7"/>
  <c r="S4641" i="7"/>
  <c r="S4447" i="7"/>
  <c r="S4520" i="7"/>
  <c r="S4483" i="7"/>
  <c r="S4661" i="7"/>
  <c r="S4535" i="7"/>
  <c r="S4750" i="7"/>
  <c r="S4871" i="7"/>
  <c r="S4700" i="7"/>
  <c r="S4870" i="7"/>
  <c r="S4622" i="7"/>
  <c r="S4717" i="7"/>
  <c r="S4472" i="7"/>
  <c r="S4677" i="7"/>
  <c r="S4869" i="7"/>
  <c r="S4791" i="7"/>
  <c r="S4774" i="7"/>
  <c r="S4730" i="7"/>
  <c r="S4868" i="7"/>
  <c r="S4723" i="7"/>
  <c r="S4726" i="7"/>
  <c r="S4720" i="7"/>
  <c r="S4867" i="7"/>
  <c r="S4656" i="7"/>
  <c r="S4705" i="7"/>
  <c r="S4708" i="7"/>
  <c r="S4866" i="7"/>
  <c r="S4865" i="7"/>
  <c r="S4338" i="7"/>
  <c r="S4785" i="7"/>
  <c r="S4341" i="7"/>
  <c r="S4864" i="7"/>
  <c r="S4510" i="7"/>
  <c r="S4515" i="7"/>
  <c r="S4863" i="7"/>
  <c r="S4601" i="7"/>
  <c r="S4348" i="7"/>
  <c r="S4457" i="7"/>
  <c r="S4370" i="7"/>
  <c r="S4680" i="7"/>
  <c r="S4319" i="7"/>
  <c r="S4672" i="7"/>
  <c r="S4621" i="7"/>
  <c r="S4389" i="7"/>
  <c r="S4862" i="7"/>
  <c r="S4412" i="7"/>
  <c r="S4600" i="7"/>
  <c r="S4444" i="7"/>
  <c r="S4503" i="7"/>
  <c r="S4285" i="7"/>
  <c r="S4519" i="7"/>
  <c r="S4435" i="7"/>
  <c r="S4783" i="7"/>
  <c r="S4467" i="7"/>
  <c r="S4358" i="7"/>
  <c r="S4411" i="7"/>
  <c r="S4351" i="7"/>
  <c r="S4654" i="7"/>
  <c r="S4578" i="7"/>
  <c r="S4364" i="7"/>
  <c r="S4861" i="7"/>
  <c r="S4625" i="7"/>
  <c r="S4569" i="7"/>
  <c r="S4470" i="7"/>
  <c r="S4390" i="7"/>
  <c r="S4531" i="7"/>
  <c r="S4369" i="7"/>
  <c r="S4592" i="7"/>
  <c r="S4513" i="7"/>
  <c r="S4860" i="7"/>
  <c r="S4382" i="7"/>
  <c r="S4527" i="7"/>
  <c r="S4542" i="7"/>
  <c r="S4385" i="7"/>
  <c r="S4407" i="7"/>
  <c r="S4525" i="7"/>
  <c r="S4734" i="7"/>
  <c r="S4740" i="7"/>
  <c r="S4588" i="7"/>
  <c r="S4469" i="7"/>
  <c r="S4733" i="7"/>
  <c r="S4404" i="7"/>
  <c r="S4590" i="7"/>
  <c r="S4328" i="7"/>
  <c r="S4689" i="7"/>
  <c r="S4681" i="7"/>
  <c r="S4397" i="7"/>
  <c r="S4859" i="7"/>
  <c r="S4347" i="7"/>
  <c r="S4690" i="7"/>
  <c r="S4295" i="7"/>
  <c r="S4425" i="7"/>
  <c r="S4646" i="7"/>
  <c r="S4594" i="7"/>
  <c r="S4524" i="7"/>
  <c r="S4679" i="7"/>
  <c r="S4764" i="7"/>
  <c r="S4794" i="7"/>
  <c r="S4858" i="7"/>
  <c r="S4857" i="7"/>
  <c r="S4431" i="7"/>
  <c r="S4452" i="7"/>
  <c r="S4719" i="7"/>
  <c r="S4722" i="7"/>
  <c r="S4434" i="7"/>
  <c r="S4721" i="7"/>
  <c r="S4766" i="7"/>
  <c r="S4395" i="7"/>
  <c r="S4856" i="7"/>
  <c r="S4855" i="7"/>
  <c r="S4437" i="7"/>
  <c r="S4366" i="7"/>
  <c r="S4439" i="7"/>
  <c r="S4854" i="7"/>
  <c r="S4684" i="7"/>
  <c r="S4649" i="7"/>
  <c r="S4357" i="7"/>
  <c r="S4673" i="7"/>
  <c r="S4630" i="7"/>
  <c r="S4485" i="7"/>
  <c r="S4463" i="7"/>
  <c r="S4446" i="7"/>
  <c r="S4359" i="7"/>
  <c r="S4356" i="7"/>
  <c r="S4853" i="7"/>
  <c r="S4779" i="7"/>
  <c r="S4852" i="7"/>
  <c r="S4481" i="7"/>
  <c r="S4778" i="7"/>
  <c r="S4768" i="7"/>
  <c r="S4653" i="7"/>
  <c r="S4620" i="7"/>
  <c r="S4777" i="7"/>
  <c r="S4687" i="7"/>
  <c r="S4451" i="7"/>
  <c r="S4582" i="7"/>
  <c r="S4433" i="7"/>
  <c r="S4333" i="7"/>
  <c r="S4633" i="7"/>
  <c r="S4512" i="7"/>
  <c r="S4773" i="7"/>
  <c r="S4851" i="7"/>
  <c r="S4383" i="7"/>
  <c r="S4850" i="7"/>
  <c r="S4337" i="7"/>
  <c r="S4849" i="7"/>
  <c r="S4283" i="7"/>
  <c r="S4563" i="7"/>
  <c r="S4753" i="7"/>
  <c r="S4322" i="7"/>
  <c r="S4752" i="7"/>
  <c r="S4339" i="7"/>
  <c r="S4848" i="7"/>
  <c r="S4350" i="7"/>
  <c r="S4788" i="7"/>
  <c r="S4441" i="7"/>
  <c r="S4707" i="7"/>
  <c r="S4584" i="7"/>
  <c r="S4749" i="7"/>
  <c r="S4847" i="7"/>
  <c r="S4668" i="7"/>
  <c r="S4765" i="7"/>
  <c r="S4386" i="7"/>
  <c r="S4846" i="7"/>
  <c r="S4572" i="7"/>
  <c r="S4845" i="7"/>
  <c r="S4529" i="7"/>
  <c r="S4482" i="7"/>
  <c r="S4468" i="7"/>
  <c r="S4286" i="7"/>
  <c r="S4844" i="7"/>
  <c r="S4843" i="7"/>
  <c r="S4711" i="7"/>
  <c r="S4842" i="7"/>
  <c r="S4841" i="7"/>
  <c r="S4317" i="7"/>
  <c r="S4840" i="7"/>
  <c r="S4462" i="7"/>
  <c r="S4378" i="7"/>
  <c r="S4596" i="7"/>
  <c r="S4417" i="7"/>
  <c r="S4398" i="7"/>
  <c r="S4587" i="7"/>
  <c r="S4355" i="7"/>
  <c r="S4461" i="7"/>
  <c r="S4288" i="7"/>
  <c r="S4471" i="7"/>
  <c r="S4533" i="7"/>
  <c r="S4349" i="7"/>
  <c r="S4655" i="7"/>
  <c r="S4786" i="7"/>
  <c r="S4676" i="7"/>
  <c r="S4718" i="7"/>
  <c r="S4416" i="7"/>
  <c r="S4443" i="7"/>
  <c r="S4336" i="7"/>
  <c r="S4792" i="7"/>
  <c r="S4456" i="7"/>
  <c r="S4331" i="7"/>
  <c r="S4839" i="7"/>
  <c r="S4442" i="7"/>
  <c r="S4387" i="7"/>
  <c r="S4534" i="7"/>
  <c r="S4784" i="7"/>
  <c r="S4583" i="7"/>
  <c r="S4713" i="7"/>
  <c r="S4536" i="7"/>
  <c r="S4381" i="7"/>
  <c r="S4591" i="7"/>
  <c r="S4838" i="7"/>
  <c r="S4571" i="7"/>
  <c r="S4837" i="7"/>
  <c r="S4769" i="7"/>
  <c r="S4836" i="7"/>
  <c r="S4311" i="7"/>
  <c r="S4540" i="7"/>
  <c r="S4466" i="7"/>
  <c r="S4835" i="7"/>
  <c r="S4834" i="7"/>
  <c r="S4384" i="7"/>
  <c r="S4453" i="7"/>
  <c r="S4640" i="7"/>
  <c r="S4570" i="7"/>
  <c r="S4767" i="7"/>
  <c r="S4302" i="7"/>
  <c r="S4301" i="7"/>
  <c r="S4593" i="7"/>
  <c r="S4744" i="7"/>
  <c r="S4624" i="7"/>
  <c r="S4518" i="7"/>
  <c r="S4736" i="7"/>
  <c r="S4683" i="7"/>
  <c r="S4833" i="7"/>
  <c r="S4650" i="7"/>
  <c r="S4832" i="7"/>
  <c r="S4758" i="7"/>
  <c r="S4327" i="7"/>
  <c r="S4725" i="7"/>
  <c r="S4484" i="7"/>
  <c r="S4289" i="7"/>
  <c r="S4316" i="7"/>
  <c r="S4831" i="7"/>
  <c r="S4660" i="7"/>
  <c r="S4391" i="7"/>
  <c r="S4737" i="7"/>
  <c r="S4789" i="7"/>
  <c r="S4732" i="7"/>
  <c r="S4830" i="7"/>
  <c r="S4292" i="7"/>
  <c r="S4464" i="7"/>
  <c r="S4829" i="7"/>
  <c r="S4335" i="7"/>
  <c r="S4828" i="7"/>
  <c r="S4345" i="7"/>
  <c r="S4827" i="7"/>
  <c r="S4480" i="7"/>
  <c r="S4488" i="7"/>
  <c r="S4321" i="7"/>
  <c r="S4432" i="7"/>
  <c r="S4599" i="7"/>
  <c r="S4424" i="7"/>
  <c r="S4585" i="7"/>
  <c r="S4315" i="7"/>
  <c r="S4380" i="7"/>
  <c r="S4826" i="7"/>
  <c r="S4715" i="7"/>
  <c r="S4299" i="7"/>
  <c r="S4825" i="7"/>
  <c r="S4782" i="7"/>
  <c r="S4379" i="7"/>
  <c r="S4494" i="7"/>
  <c r="S4699" i="7"/>
  <c r="S4632" i="7"/>
  <c r="S4498" i="7"/>
  <c r="S4388" i="7"/>
  <c r="S4609" i="7"/>
  <c r="S4537" i="7"/>
  <c r="S4665" i="7"/>
  <c r="S4509" i="7"/>
  <c r="S4710" i="7"/>
  <c r="S4511" i="7"/>
  <c r="S4682" i="7"/>
  <c r="S4824" i="7"/>
  <c r="S4573" i="7"/>
  <c r="S4293" i="7"/>
  <c r="S4823" i="7"/>
  <c r="S4793" i="7"/>
  <c r="S4310" i="7"/>
  <c r="S4579" i="7"/>
  <c r="S4296" i="7"/>
  <c r="S4392" i="7"/>
  <c r="S4344" i="7"/>
  <c r="S4822" i="7"/>
  <c r="S4714" i="7"/>
  <c r="S4586" i="7"/>
  <c r="S4476" i="7"/>
  <c r="S4377" i="7"/>
  <c r="S4562" i="7"/>
  <c r="S4402" i="7"/>
  <c r="S4496" i="7"/>
  <c r="S4631" i="7"/>
  <c r="S4528" i="7"/>
  <c r="S4821" i="7"/>
  <c r="S4450" i="7"/>
  <c r="S4716" i="7"/>
  <c r="S4589" i="7"/>
  <c r="S4406" i="7"/>
  <c r="S4500" i="7"/>
  <c r="S4284" i="7"/>
  <c r="S4675" i="7"/>
  <c r="S4363" i="7"/>
  <c r="S4530" i="7"/>
  <c r="S4297" i="7"/>
  <c r="S4692" i="7"/>
  <c r="S4507" i="7"/>
  <c r="S4686" i="7"/>
  <c r="S4790" i="7"/>
  <c r="S4820" i="7"/>
  <c r="S4618" i="7"/>
  <c r="S4354" i="7"/>
  <c r="S4423" i="7"/>
  <c r="S4671" i="7"/>
  <c r="S4701" i="7"/>
  <c r="S4429" i="7"/>
  <c r="S4702" i="7"/>
  <c r="S4819" i="7"/>
  <c r="S4602" i="7"/>
  <c r="S4475" i="7"/>
  <c r="S4428" i="7"/>
  <c r="S4580" i="7"/>
  <c r="S4617" i="7"/>
  <c r="S4818" i="7"/>
  <c r="S4817" i="7"/>
  <c r="S4547" i="7"/>
  <c r="S4606" i="7"/>
  <c r="S4643" i="7"/>
  <c r="S4415" i="7"/>
  <c r="S4611" i="7"/>
  <c r="S4603" i="7"/>
  <c r="S4776" i="7"/>
  <c r="S4816" i="7"/>
  <c r="S4757" i="7"/>
  <c r="S4561" i="7"/>
  <c r="S4815" i="7"/>
  <c r="S4663" i="7"/>
  <c r="S4814" i="7"/>
  <c r="S4465" i="7"/>
  <c r="S4353" i="7"/>
  <c r="S4309" i="7"/>
  <c r="S4414" i="7"/>
  <c r="S4691" i="7"/>
  <c r="S4393" i="7"/>
  <c r="S4813" i="7"/>
  <c r="S4608" i="7"/>
  <c r="S4712" i="7"/>
  <c r="S4664" i="7"/>
  <c r="S4308" i="7"/>
  <c r="S4551" i="7"/>
  <c r="S4548" i="7"/>
  <c r="S4430" i="7"/>
  <c r="S4760" i="7"/>
  <c r="S4605" i="7"/>
  <c r="S4613" i="7"/>
  <c r="S4575" i="7"/>
  <c r="S4662" i="7"/>
  <c r="S4508" i="7"/>
  <c r="S4612" i="7"/>
  <c r="S4812" i="7"/>
  <c r="S4811" i="7"/>
  <c r="S4604" i="7"/>
  <c r="S4610" i="7"/>
  <c r="S4810" i="7"/>
  <c r="S4418" i="7"/>
  <c r="S4595" i="7"/>
  <c r="S4809" i="7"/>
  <c r="S4616" i="7"/>
  <c r="S4615" i="7"/>
  <c r="S4422" i="7"/>
  <c r="S4574" i="7"/>
  <c r="S4546" i="7"/>
  <c r="S4499" i="7"/>
  <c r="S4614" i="7"/>
  <c r="S4291" i="7"/>
  <c r="S4556" i="7"/>
  <c r="S4421" i="7"/>
  <c r="S4545" i="7"/>
  <c r="S4560" i="7"/>
  <c r="S4808" i="7"/>
  <c r="S4365" i="7"/>
  <c r="S4550" i="7"/>
  <c r="S4639" i="7"/>
  <c r="S4373" i="7"/>
  <c r="S4544" i="7"/>
  <c r="S4506" i="7"/>
  <c r="S4759" i="7"/>
  <c r="S4557" i="7"/>
  <c r="S4807" i="7"/>
  <c r="S4552" i="7"/>
  <c r="S4806" i="7"/>
  <c r="S4755" i="7"/>
  <c r="S4805" i="7"/>
  <c r="S4555" i="7"/>
  <c r="S4554" i="7"/>
  <c r="S4490" i="7"/>
  <c r="S4756" i="7"/>
  <c r="S4553" i="7"/>
  <c r="S4374" i="7"/>
  <c r="S4638" i="7"/>
  <c r="S4491" i="7"/>
  <c r="S4804" i="7"/>
  <c r="S4492" i="7"/>
  <c r="S4489" i="7"/>
  <c r="S4637" i="7"/>
  <c r="S4803" i="7"/>
  <c r="S4493" i="7"/>
  <c r="S4802" i="7"/>
  <c r="S4636" i="7"/>
  <c r="S4559" i="7"/>
  <c r="S4801" i="7"/>
  <c r="S4800" i="7"/>
  <c r="S4799" i="7"/>
  <c r="S4558" i="7"/>
  <c r="S4635" i="7"/>
  <c r="S4798" i="7"/>
  <c r="S4152" i="7"/>
  <c r="S3728" i="7"/>
  <c r="S4282" i="7"/>
  <c r="S3863" i="7"/>
  <c r="S4071" i="7"/>
  <c r="S4040" i="7"/>
  <c r="S4050" i="7"/>
  <c r="S4281" i="7"/>
  <c r="S3799" i="7"/>
  <c r="S4056" i="7"/>
  <c r="S3918" i="7"/>
  <c r="S3760" i="7"/>
  <c r="S3962" i="7"/>
  <c r="S4280" i="7"/>
  <c r="S3868" i="7"/>
  <c r="S3849" i="7"/>
  <c r="S3702" i="7"/>
  <c r="S3964" i="7"/>
  <c r="S4070" i="7"/>
  <c r="S4039" i="7"/>
  <c r="S3862" i="7"/>
  <c r="S3917" i="7"/>
  <c r="S3926" i="7"/>
  <c r="S3841" i="7"/>
  <c r="S3679" i="7"/>
  <c r="S3867" i="7"/>
  <c r="S3877" i="7"/>
  <c r="S4279" i="7"/>
  <c r="S3678" i="7"/>
  <c r="S3987" i="7"/>
  <c r="S3973" i="7"/>
  <c r="S4124" i="7"/>
  <c r="S4147" i="7"/>
  <c r="S3715" i="7"/>
  <c r="S4018" i="7"/>
  <c r="S3825" i="7"/>
  <c r="S3905" i="7"/>
  <c r="S4055" i="7"/>
  <c r="S3834" i="7"/>
  <c r="S3674" i="7"/>
  <c r="S3866" i="7"/>
  <c r="S3844" i="7"/>
  <c r="S3798" i="7"/>
  <c r="S4077" i="7"/>
  <c r="S3676" i="7"/>
  <c r="S3714" i="7"/>
  <c r="S4149" i="7"/>
  <c r="S4134" i="7"/>
  <c r="S3859" i="7"/>
  <c r="S4144" i="7"/>
  <c r="S3837" i="7"/>
  <c r="S3836" i="7"/>
  <c r="S4072" i="7"/>
  <c r="S3713" i="7"/>
  <c r="S4085" i="7"/>
  <c r="S3930" i="7"/>
  <c r="S3824" i="7"/>
  <c r="S3792" i="7"/>
  <c r="S3965" i="7"/>
  <c r="S4278" i="7"/>
  <c r="S3936" i="7"/>
  <c r="S3940" i="7"/>
  <c r="S4023" i="7"/>
  <c r="S4054" i="7"/>
  <c r="S4115" i="7"/>
  <c r="S3950" i="7"/>
  <c r="S4107" i="7"/>
  <c r="S3908" i="7"/>
  <c r="S3818" i="7"/>
  <c r="S3685" i="7"/>
  <c r="S3852" i="7"/>
  <c r="S4097" i="7"/>
  <c r="S3811" i="7"/>
  <c r="S3823" i="7"/>
  <c r="S4277" i="7"/>
  <c r="S3816" i="7"/>
  <c r="S3701" i="7"/>
  <c r="S3797" i="7"/>
  <c r="S4076" i="7"/>
  <c r="S4114" i="7"/>
  <c r="S3712" i="7"/>
  <c r="S4035" i="7"/>
  <c r="S3822" i="7"/>
  <c r="S4061" i="7"/>
  <c r="S3957" i="7"/>
  <c r="S4162" i="7"/>
  <c r="S3961" i="7"/>
  <c r="S3889" i="7"/>
  <c r="S3835" i="7"/>
  <c r="S3858" i="7"/>
  <c r="S3673" i="7"/>
  <c r="S4276" i="7"/>
  <c r="S3766" i="7"/>
  <c r="S4125" i="7"/>
  <c r="S3998" i="7"/>
  <c r="S4143" i="7"/>
  <c r="S3680" i="7"/>
  <c r="S3952" i="7"/>
  <c r="S3848" i="7"/>
  <c r="S4090" i="7"/>
  <c r="S4275" i="7"/>
  <c r="S4112" i="7"/>
  <c r="S4041" i="7"/>
  <c r="S3927" i="7"/>
  <c r="S3815" i="7"/>
  <c r="S4110" i="7"/>
  <c r="S4274" i="7"/>
  <c r="S4048" i="7"/>
  <c r="S4180" i="7"/>
  <c r="S4273" i="7"/>
  <c r="S4272" i="7"/>
  <c r="S4038" i="7"/>
  <c r="S4271" i="7"/>
  <c r="S4270" i="7"/>
  <c r="S4031" i="7"/>
  <c r="S4269" i="7"/>
  <c r="S3861" i="7"/>
  <c r="S3920" i="7"/>
  <c r="S3722" i="7"/>
  <c r="S4137" i="7"/>
  <c r="S3923" i="7"/>
  <c r="S4136" i="7"/>
  <c r="S3802" i="7"/>
  <c r="S4094" i="7"/>
  <c r="S3765" i="7"/>
  <c r="S3687" i="7"/>
  <c r="S4043" i="7"/>
  <c r="S3975" i="7"/>
  <c r="S4086" i="7"/>
  <c r="S3884" i="7"/>
  <c r="S4159" i="7"/>
  <c r="S3879" i="7"/>
  <c r="S3762" i="7"/>
  <c r="S4015" i="7"/>
  <c r="S4140" i="7"/>
  <c r="S3960" i="7"/>
  <c r="S3886" i="7"/>
  <c r="S4080" i="7"/>
  <c r="S4096" i="7"/>
  <c r="S4268" i="7"/>
  <c r="S4092" i="7"/>
  <c r="S4130" i="7"/>
  <c r="S3932" i="7"/>
  <c r="S4267" i="7"/>
  <c r="S4266" i="7"/>
  <c r="S4083" i="7"/>
  <c r="S4089" i="7"/>
  <c r="S4155" i="7"/>
  <c r="S3906" i="7"/>
  <c r="S3761" i="7"/>
  <c r="S4265" i="7"/>
  <c r="S3929" i="7"/>
  <c r="S4264" i="7"/>
  <c r="S3894" i="7"/>
  <c r="S4263" i="7"/>
  <c r="S4132" i="7"/>
  <c r="S4151" i="7"/>
  <c r="S4146" i="7"/>
  <c r="S4158" i="7"/>
  <c r="S3827" i="7"/>
  <c r="S3700" i="7"/>
  <c r="S3757" i="7"/>
  <c r="S4262" i="7"/>
  <c r="S3817" i="7"/>
  <c r="S4037" i="7"/>
  <c r="S4053" i="7"/>
  <c r="S3814" i="7"/>
  <c r="S3790" i="7"/>
  <c r="S3989" i="7"/>
  <c r="S3717" i="7"/>
  <c r="S4164" i="7"/>
  <c r="S4261" i="7"/>
  <c r="S4260" i="7"/>
  <c r="S3840" i="7"/>
  <c r="S3891" i="7"/>
  <c r="S3729" i="7"/>
  <c r="S3721" i="7"/>
  <c r="S3783" i="7"/>
  <c r="S3955" i="7"/>
  <c r="S3696" i="7"/>
  <c r="S3767" i="7"/>
  <c r="S3809" i="7"/>
  <c r="S3839" i="7"/>
  <c r="S4020" i="7"/>
  <c r="S3976" i="7"/>
  <c r="S4259" i="7"/>
  <c r="S4150" i="7"/>
  <c r="S4074" i="7"/>
  <c r="S3996" i="7"/>
  <c r="S4258" i="7"/>
  <c r="S4257" i="7"/>
  <c r="S4256" i="7"/>
  <c r="S4186" i="7"/>
  <c r="S4255" i="7"/>
  <c r="S4174" i="7"/>
  <c r="S3829" i="7"/>
  <c r="S4116" i="7"/>
  <c r="S4254" i="7"/>
  <c r="S3723" i="7"/>
  <c r="S3842" i="7"/>
  <c r="S4145" i="7"/>
  <c r="S3912" i="7"/>
  <c r="S3935" i="7"/>
  <c r="S3720" i="7"/>
  <c r="S4185" i="7"/>
  <c r="S4253" i="7"/>
  <c r="S3672" i="7"/>
  <c r="S4252" i="7"/>
  <c r="S4251" i="7"/>
  <c r="S3732" i="7"/>
  <c r="S4066" i="7"/>
  <c r="S3972" i="7"/>
  <c r="S4250" i="7"/>
  <c r="S3881" i="7"/>
  <c r="S3890" i="7"/>
  <c r="S3971" i="7"/>
  <c r="S4123" i="7"/>
  <c r="S4163" i="7"/>
  <c r="S4181" i="7"/>
  <c r="S3789" i="7"/>
  <c r="S4127" i="7"/>
  <c r="S3931" i="7"/>
  <c r="S4014" i="7"/>
  <c r="S4000" i="7"/>
  <c r="S4171" i="7"/>
  <c r="S4249" i="7"/>
  <c r="S3810" i="7"/>
  <c r="S3785" i="7"/>
  <c r="S4248" i="7"/>
  <c r="S3726" i="7"/>
  <c r="S4093" i="7"/>
  <c r="S4133" i="7"/>
  <c r="S4247" i="7"/>
  <c r="S3830" i="7"/>
  <c r="S4063" i="7"/>
  <c r="S4141" i="7"/>
  <c r="S4095" i="7"/>
  <c r="S3688" i="7"/>
  <c r="S4246" i="7"/>
  <c r="S4058" i="7"/>
  <c r="S3958" i="7"/>
  <c r="S4245" i="7"/>
  <c r="S3794" i="7"/>
  <c r="S4244" i="7"/>
  <c r="S4170" i="7"/>
  <c r="S4169" i="7"/>
  <c r="S3938" i="7"/>
  <c r="S3909" i="7"/>
  <c r="S3686" i="7"/>
  <c r="S3983" i="7"/>
  <c r="S4243" i="7"/>
  <c r="S3986" i="7"/>
  <c r="S4062" i="7"/>
  <c r="S4242" i="7"/>
  <c r="S4241" i="7"/>
  <c r="S3963" i="7"/>
  <c r="S4240" i="7"/>
  <c r="S3725" i="7"/>
  <c r="S3949" i="7"/>
  <c r="S4148" i="7"/>
  <c r="S3719" i="7"/>
  <c r="S4142" i="7"/>
  <c r="S4068" i="7"/>
  <c r="S4168" i="7"/>
  <c r="S4010" i="7"/>
  <c r="S4239" i="7"/>
  <c r="S4016" i="7"/>
  <c r="S3838" i="7"/>
  <c r="S4238" i="7"/>
  <c r="S4047" i="7"/>
  <c r="S3924" i="7"/>
  <c r="S4237" i="7"/>
  <c r="S4078" i="7"/>
  <c r="S4030" i="7"/>
  <c r="S4111" i="7"/>
  <c r="S3689" i="7"/>
  <c r="S4236" i="7"/>
  <c r="S3921" i="7"/>
  <c r="S4235" i="7"/>
  <c r="S4034" i="7"/>
  <c r="S4022" i="7"/>
  <c r="S4234" i="7"/>
  <c r="S4128" i="7"/>
  <c r="S4233" i="7"/>
  <c r="S3919" i="7"/>
  <c r="S4167" i="7"/>
  <c r="S3934" i="7"/>
  <c r="S3951" i="7"/>
  <c r="S3724" i="7"/>
  <c r="S4131" i="7"/>
  <c r="S4176" i="7"/>
  <c r="S4184" i="7"/>
  <c r="S3954" i="7"/>
  <c r="S3967" i="7"/>
  <c r="S4232" i="7"/>
  <c r="S4231" i="7"/>
  <c r="S3974" i="7"/>
  <c r="S4113" i="7"/>
  <c r="S3985" i="7"/>
  <c r="S4166" i="7"/>
  <c r="S4139" i="7"/>
  <c r="S3878" i="7"/>
  <c r="S3756" i="7"/>
  <c r="S3820" i="7"/>
  <c r="S4126" i="7"/>
  <c r="S4028" i="7"/>
  <c r="S4029" i="7"/>
  <c r="S3857" i="7"/>
  <c r="S4230" i="7"/>
  <c r="S3922" i="7"/>
  <c r="S3716" i="7"/>
  <c r="S3677" i="7"/>
  <c r="S4026" i="7"/>
  <c r="S3907" i="7"/>
  <c r="S3808" i="7"/>
  <c r="S3796" i="7"/>
  <c r="S4229" i="7"/>
  <c r="S3801" i="7"/>
  <c r="S3880" i="7"/>
  <c r="S3684" i="7"/>
  <c r="S3775" i="7"/>
  <c r="S4228" i="7"/>
  <c r="S4046" i="7"/>
  <c r="S3695" i="7"/>
  <c r="S4160" i="7"/>
  <c r="S4183" i="7"/>
  <c r="S3897" i="7"/>
  <c r="S3847" i="7"/>
  <c r="S4227" i="7"/>
  <c r="S4156" i="7"/>
  <c r="S3916" i="7"/>
  <c r="S4226" i="7"/>
  <c r="S3833" i="7"/>
  <c r="S3813" i="7"/>
  <c r="S3990" i="7"/>
  <c r="S4225" i="7"/>
  <c r="S4067" i="7"/>
  <c r="S3911" i="7"/>
  <c r="S4173" i="7"/>
  <c r="S3691" i="7"/>
  <c r="S3899" i="7"/>
  <c r="S4157" i="7"/>
  <c r="S4172" i="7"/>
  <c r="S4224" i="7"/>
  <c r="S3821" i="7"/>
  <c r="S4154" i="7"/>
  <c r="S4223" i="7"/>
  <c r="S3694" i="7"/>
  <c r="S4222" i="7"/>
  <c r="S4221" i="7"/>
  <c r="S4009" i="7"/>
  <c r="S3982" i="7"/>
  <c r="S4178" i="7"/>
  <c r="S3705" i="7"/>
  <c r="S4073" i="7"/>
  <c r="S4057" i="7"/>
  <c r="S4220" i="7"/>
  <c r="S4042" i="7"/>
  <c r="S3941" i="7"/>
  <c r="S4065" i="7"/>
  <c r="S3991" i="7"/>
  <c r="S4219" i="7"/>
  <c r="S4049" i="7"/>
  <c r="S4108" i="7"/>
  <c r="S3887" i="7"/>
  <c r="S3733" i="7"/>
  <c r="S3709" i="7"/>
  <c r="S4025" i="7"/>
  <c r="S3707" i="7"/>
  <c r="S4019" i="7"/>
  <c r="S3970" i="7"/>
  <c r="S3731" i="7"/>
  <c r="S3706" i="7"/>
  <c r="S3888" i="7"/>
  <c r="S3832" i="7"/>
  <c r="S3846" i="7"/>
  <c r="S4084" i="7"/>
  <c r="S3898" i="7"/>
  <c r="S3806" i="7"/>
  <c r="S4218" i="7"/>
  <c r="S3828" i="7"/>
  <c r="S3901" i="7"/>
  <c r="S3699" i="7"/>
  <c r="S3915" i="7"/>
  <c r="S3995" i="7"/>
  <c r="S4024" i="7"/>
  <c r="S3900" i="7"/>
  <c r="S4217" i="7"/>
  <c r="S4007" i="7"/>
  <c r="S4027" i="7"/>
  <c r="S4216" i="7"/>
  <c r="S3683" i="7"/>
  <c r="S3776" i="7"/>
  <c r="S3953" i="7"/>
  <c r="S3997" i="7"/>
  <c r="S3968" i="7"/>
  <c r="S4036" i="7"/>
  <c r="S3703" i="7"/>
  <c r="S4215" i="7"/>
  <c r="S4088" i="7"/>
  <c r="S4175" i="7"/>
  <c r="S4082" i="7"/>
  <c r="S4177" i="7"/>
  <c r="S4081" i="7"/>
  <c r="S3795" i="7"/>
  <c r="S3979" i="7"/>
  <c r="S4165" i="7"/>
  <c r="S4091" i="7"/>
  <c r="S4012" i="7"/>
  <c r="S3718" i="7"/>
  <c r="S3933" i="7"/>
  <c r="S4214" i="7"/>
  <c r="S3675" i="7"/>
  <c r="S4213" i="7"/>
  <c r="S4087" i="7"/>
  <c r="S4212" i="7"/>
  <c r="S3959" i="7"/>
  <c r="S3978" i="7"/>
  <c r="S3928" i="7"/>
  <c r="S4211" i="7"/>
  <c r="S3895" i="7"/>
  <c r="S3800" i="7"/>
  <c r="S3693" i="7"/>
  <c r="S4210" i="7"/>
  <c r="S3759" i="7"/>
  <c r="S3914" i="7"/>
  <c r="S4209" i="7"/>
  <c r="S3875" i="7"/>
  <c r="S4100" i="7"/>
  <c r="S4001" i="7"/>
  <c r="S3893" i="7"/>
  <c r="S3682" i="7"/>
  <c r="S4182" i="7"/>
  <c r="S4060" i="7"/>
  <c r="S4208" i="7"/>
  <c r="S4207" i="7"/>
  <c r="S3755" i="7"/>
  <c r="S3883" i="7"/>
  <c r="S3948" i="7"/>
  <c r="S3845" i="7"/>
  <c r="S3992" i="7"/>
  <c r="S3984" i="7"/>
  <c r="S3988" i="7"/>
  <c r="S4120" i="7"/>
  <c r="S4206" i="7"/>
  <c r="S4205" i="7"/>
  <c r="S4204" i="7"/>
  <c r="S4203" i="7"/>
  <c r="S3698" i="7"/>
  <c r="S4202" i="7"/>
  <c r="S4201" i="7"/>
  <c r="S4200" i="7"/>
  <c r="S4179" i="7"/>
  <c r="S3896" i="7"/>
  <c r="S3910" i="7"/>
  <c r="S3872" i="7"/>
  <c r="S3937" i="7"/>
  <c r="S3913" i="7"/>
  <c r="S4106" i="7"/>
  <c r="S4052" i="7"/>
  <c r="S3711" i="7"/>
  <c r="S3969" i="7"/>
  <c r="S3885" i="7"/>
  <c r="S4199" i="7"/>
  <c r="S4198" i="7"/>
  <c r="S4197" i="7"/>
  <c r="S4196" i="7"/>
  <c r="S3853" i="7"/>
  <c r="S4064" i="7"/>
  <c r="S3882" i="7"/>
  <c r="S3939" i="7"/>
  <c r="S4021" i="7"/>
  <c r="S4069" i="7"/>
  <c r="S4101" i="7"/>
  <c r="S4002" i="7"/>
  <c r="S4006" i="7"/>
  <c r="S3708" i="7"/>
  <c r="S4195" i="7"/>
  <c r="S4075" i="7"/>
  <c r="S3704" i="7"/>
  <c r="S3946" i="7"/>
  <c r="S4045" i="7"/>
  <c r="S3805" i="7"/>
  <c r="S4119" i="7"/>
  <c r="S3865" i="7"/>
  <c r="S3870" i="7"/>
  <c r="S3966" i="7"/>
  <c r="S4013" i="7"/>
  <c r="S3804" i="7"/>
  <c r="S3947" i="7"/>
  <c r="S3864" i="7"/>
  <c r="S3819" i="7"/>
  <c r="S3892" i="7"/>
  <c r="S3944" i="7"/>
  <c r="S4059" i="7"/>
  <c r="S4194" i="7"/>
  <c r="S3999" i="7"/>
  <c r="S4193" i="7"/>
  <c r="S4122" i="7"/>
  <c r="S4121" i="7"/>
  <c r="S3854" i="7"/>
  <c r="S4103" i="7"/>
  <c r="S4005" i="7"/>
  <c r="S4099" i="7"/>
  <c r="S4109" i="7"/>
  <c r="S3793" i="7"/>
  <c r="S3994" i="7"/>
  <c r="S3943" i="7"/>
  <c r="S3904" i="7"/>
  <c r="S4011" i="7"/>
  <c r="S3873" i="7"/>
  <c r="S3826" i="7"/>
  <c r="S3690" i="7"/>
  <c r="S3850" i="7"/>
  <c r="S3993" i="7"/>
  <c r="S3807" i="7"/>
  <c r="S4033" i="7"/>
  <c r="S3843" i="7"/>
  <c r="S3855" i="7"/>
  <c r="S3803" i="7"/>
  <c r="S3981" i="7"/>
  <c r="S4161" i="7"/>
  <c r="S3692" i="7"/>
  <c r="S4051" i="7"/>
  <c r="S4003" i="7"/>
  <c r="S4104" i="7"/>
  <c r="S4135" i="7"/>
  <c r="S3942" i="7"/>
  <c r="S3925" i="7"/>
  <c r="S4004" i="7"/>
  <c r="S3860" i="7"/>
  <c r="S3831" i="7"/>
  <c r="S3681" i="7"/>
  <c r="S4129" i="7"/>
  <c r="S3956" i="7"/>
  <c r="S3903" i="7"/>
  <c r="S3812" i="7"/>
  <c r="S4192" i="7"/>
  <c r="S3764" i="7"/>
  <c r="S4105" i="7"/>
  <c r="S4008" i="7"/>
  <c r="S3871" i="7"/>
  <c r="S3945" i="7"/>
  <c r="S3902" i="7"/>
  <c r="S4102" i="7"/>
  <c r="S3980" i="7"/>
  <c r="S3851" i="7"/>
  <c r="S3710" i="7"/>
  <c r="S3874" i="7"/>
  <c r="S3737" i="7"/>
  <c r="S3856" i="7"/>
  <c r="S4098" i="7"/>
  <c r="S3869" i="7"/>
  <c r="S4079" i="7"/>
  <c r="S4153" i="7"/>
  <c r="S3739" i="7"/>
  <c r="S4017" i="7"/>
  <c r="S3977" i="7"/>
  <c r="S4191" i="7"/>
  <c r="S3747" i="7"/>
  <c r="S4190" i="7"/>
  <c r="S3746" i="7"/>
  <c r="S3745" i="7"/>
  <c r="S3784" i="7"/>
  <c r="S3748" i="7"/>
  <c r="S3771" i="7"/>
  <c r="S3774" i="7"/>
  <c r="S4032" i="7"/>
  <c r="S4189" i="7"/>
  <c r="S3770" i="7"/>
  <c r="S3769" i="7"/>
  <c r="S3738" i="7"/>
  <c r="S4138" i="7"/>
  <c r="S3768" i="7"/>
  <c r="S3697" i="7"/>
  <c r="S4044" i="7"/>
  <c r="S3778" i="7"/>
  <c r="S3727" i="7"/>
  <c r="S4117" i="7"/>
  <c r="S3786" i="7"/>
  <c r="S3876" i="7"/>
  <c r="S3772" i="7"/>
  <c r="S3788" i="7"/>
  <c r="S3781" i="7"/>
  <c r="S3791" i="7"/>
  <c r="S3763" i="7"/>
  <c r="S3741" i="7"/>
  <c r="S3744" i="7"/>
  <c r="S3735" i="7"/>
  <c r="S4118" i="7"/>
  <c r="S3782" i="7"/>
  <c r="S3743" i="7"/>
  <c r="S3750" i="7"/>
  <c r="S3773" i="7"/>
  <c r="S3754" i="7"/>
  <c r="S3751" i="7"/>
  <c r="S3730" i="7"/>
  <c r="S3736" i="7"/>
  <c r="S3740" i="7"/>
  <c r="S3749" i="7"/>
  <c r="S3780" i="7"/>
  <c r="S3734" i="7"/>
  <c r="S4188" i="7"/>
  <c r="S3753" i="7"/>
  <c r="S3752" i="7"/>
  <c r="S3777" i="7"/>
  <c r="S3742" i="7"/>
  <c r="S3787" i="7"/>
  <c r="S3758" i="7"/>
  <c r="S4187" i="7"/>
  <c r="S3779" i="7"/>
  <c r="S10" i="7"/>
  <c r="S255" i="7"/>
  <c r="S63" i="7"/>
  <c r="S616" i="7"/>
  <c r="S81" i="7"/>
  <c r="S299" i="7"/>
  <c r="S358" i="7"/>
  <c r="S615" i="7"/>
  <c r="S64" i="7"/>
  <c r="S494" i="7"/>
  <c r="S368" i="7"/>
  <c r="S614" i="7"/>
  <c r="S289" i="7"/>
  <c r="S278" i="7"/>
  <c r="S450" i="7"/>
  <c r="S613" i="7"/>
  <c r="S197" i="7"/>
  <c r="S124" i="7"/>
  <c r="S612" i="7"/>
  <c r="S36" i="7"/>
  <c r="S153" i="7"/>
  <c r="S172" i="7"/>
  <c r="S223" i="7"/>
  <c r="S140" i="7"/>
  <c r="S173" i="7"/>
  <c r="S97" i="7"/>
  <c r="S304" i="7"/>
  <c r="S249" i="7"/>
  <c r="S99" i="7"/>
  <c r="S611" i="7"/>
  <c r="S519" i="7"/>
  <c r="S98" i="7"/>
  <c r="S240" i="7"/>
  <c r="S610" i="7"/>
  <c r="S313" i="7"/>
  <c r="S295" i="7"/>
  <c r="S266" i="7"/>
  <c r="S213" i="7"/>
  <c r="S301" i="7"/>
  <c r="S609" i="7"/>
  <c r="S395" i="7"/>
  <c r="S168" i="7"/>
  <c r="S150" i="7"/>
  <c r="S326" i="7"/>
  <c r="S96" i="7"/>
  <c r="S163" i="7"/>
  <c r="S291" i="7"/>
  <c r="S458" i="7"/>
  <c r="S82" i="7"/>
  <c r="S66" i="7"/>
  <c r="S35" i="7"/>
  <c r="S86" i="7"/>
  <c r="S30" i="7"/>
  <c r="S69" i="7"/>
  <c r="S29" i="7"/>
  <c r="S53" i="7"/>
  <c r="S608" i="7"/>
  <c r="S607" i="7"/>
  <c r="S37" i="7"/>
  <c r="S162" i="7"/>
  <c r="S426" i="7"/>
  <c r="S606" i="7"/>
  <c r="S133" i="7"/>
  <c r="S167" i="7"/>
  <c r="S605" i="7"/>
  <c r="S604" i="7"/>
  <c r="S152" i="7"/>
  <c r="S429" i="7"/>
  <c r="S228" i="7"/>
  <c r="S34" i="7"/>
  <c r="S159" i="7"/>
  <c r="S193" i="7"/>
  <c r="S408" i="7"/>
  <c r="S253" i="7"/>
  <c r="S400" i="7"/>
  <c r="S603" i="7"/>
  <c r="S602" i="7"/>
  <c r="S241" i="7"/>
  <c r="S601" i="7"/>
  <c r="S495" i="7"/>
  <c r="S600" i="7"/>
  <c r="S599" i="7"/>
  <c r="S598" i="7"/>
  <c r="S8" i="7"/>
  <c r="S403" i="7"/>
  <c r="S80" i="7"/>
  <c r="S58" i="7"/>
  <c r="S233" i="7"/>
  <c r="S597" i="7"/>
  <c r="S518" i="7"/>
  <c r="S596" i="7"/>
  <c r="S65" i="7"/>
  <c r="S94" i="7"/>
  <c r="S52" i="7"/>
  <c r="S595" i="7"/>
  <c r="S392" i="7"/>
  <c r="S290" i="7"/>
  <c r="S344" i="7"/>
  <c r="S212" i="7"/>
  <c r="S246" i="7"/>
  <c r="S251" i="7"/>
  <c r="S594" i="7"/>
  <c r="S504" i="7"/>
  <c r="S390" i="7"/>
  <c r="S259" i="7"/>
  <c r="S85" i="7"/>
  <c r="S143" i="7"/>
  <c r="S496" i="7"/>
  <c r="S257" i="7"/>
  <c r="S593" i="7"/>
  <c r="S592" i="7"/>
  <c r="S6" i="7"/>
  <c r="S591" i="7"/>
  <c r="S490" i="7"/>
  <c r="S175" i="7"/>
  <c r="S590" i="7"/>
  <c r="S92" i="7"/>
  <c r="S40" i="7"/>
  <c r="S486" i="7"/>
  <c r="S303" i="7"/>
  <c r="S589" i="7"/>
  <c r="S16" i="7"/>
  <c r="S588" i="7"/>
  <c r="S587" i="7"/>
  <c r="S171" i="7"/>
  <c r="S83" i="7"/>
  <c r="S202" i="7"/>
  <c r="S511" i="7"/>
  <c r="S586" i="7"/>
  <c r="S393" i="7"/>
  <c r="S232" i="7"/>
  <c r="S41" i="7"/>
  <c r="S585" i="7"/>
  <c r="S151" i="7"/>
  <c r="S584" i="7"/>
  <c r="S471" i="7"/>
  <c r="S284" i="7"/>
  <c r="S317" i="7"/>
  <c r="S345" i="7"/>
  <c r="S123" i="7"/>
  <c r="S183" i="7"/>
  <c r="S583" i="7"/>
  <c r="S582" i="7"/>
  <c r="S365" i="7"/>
  <c r="S176" i="7"/>
  <c r="S264" i="7"/>
  <c r="S394" i="7"/>
  <c r="S423" i="7"/>
  <c r="S351" i="7"/>
  <c r="S61" i="7"/>
  <c r="S581" i="7"/>
  <c r="S407" i="7"/>
  <c r="S310" i="7"/>
  <c r="S256" i="7"/>
  <c r="S286" i="7"/>
  <c r="S389" i="7"/>
  <c r="S15" i="7"/>
  <c r="S138" i="7"/>
  <c r="S95" i="7"/>
  <c r="S132" i="7"/>
  <c r="S580" i="7"/>
  <c r="S227" i="7"/>
  <c r="S131" i="7"/>
  <c r="S216" i="7"/>
  <c r="S321" i="7"/>
  <c r="S397" i="7"/>
  <c r="S182" i="7"/>
  <c r="S512" i="7"/>
  <c r="S122" i="7"/>
  <c r="S181" i="7"/>
  <c r="S405" i="7"/>
  <c r="S60" i="7"/>
  <c r="S49" i="7"/>
  <c r="S412" i="7"/>
  <c r="S579" i="7"/>
  <c r="S145" i="7"/>
  <c r="S48" i="7"/>
  <c r="S57" i="7"/>
  <c r="S254" i="7"/>
  <c r="S84" i="7"/>
  <c r="S578" i="7"/>
  <c r="S158" i="7"/>
  <c r="S100" i="7"/>
  <c r="S136" i="7"/>
  <c r="S417" i="7"/>
  <c r="S577" i="7"/>
  <c r="S474" i="7"/>
  <c r="S503" i="7"/>
  <c r="S128" i="7"/>
  <c r="S473" i="7"/>
  <c r="S576" i="7"/>
  <c r="S39" i="7"/>
  <c r="S67" i="7"/>
  <c r="S493" i="7"/>
  <c r="S502" i="7"/>
  <c r="S265" i="7"/>
  <c r="S575" i="7"/>
  <c r="S305" i="7"/>
  <c r="S574" i="7"/>
  <c r="S573" i="7"/>
  <c r="S572" i="7"/>
  <c r="S287" i="7"/>
  <c r="S25" i="7"/>
  <c r="S364" i="7"/>
  <c r="S571" i="7"/>
  <c r="S235" i="7"/>
  <c r="S192" i="7"/>
  <c r="S214" i="7"/>
  <c r="S20" i="7"/>
  <c r="S117" i="7"/>
  <c r="S489" i="7"/>
  <c r="S506" i="7"/>
  <c r="S33" i="7"/>
  <c r="S570" i="7"/>
  <c r="S101" i="7"/>
  <c r="S156" i="7"/>
  <c r="S352" i="7"/>
  <c r="S62" i="7"/>
  <c r="S250" i="7"/>
  <c r="S149" i="7"/>
  <c r="S91" i="7"/>
  <c r="S206" i="7"/>
  <c r="S218" i="7"/>
  <c r="S222" i="7"/>
  <c r="S54" i="7"/>
  <c r="S425" i="7"/>
  <c r="S466" i="7"/>
  <c r="S371" i="7"/>
  <c r="S196" i="7"/>
  <c r="S569" i="7"/>
  <c r="S231" i="7"/>
  <c r="S421" i="7"/>
  <c r="S568" i="7"/>
  <c r="S567" i="7"/>
  <c r="S238" i="7"/>
  <c r="S300" i="7"/>
  <c r="S566" i="7"/>
  <c r="S75" i="7"/>
  <c r="S406" i="7"/>
  <c r="S404" i="7"/>
  <c r="S565" i="7"/>
  <c r="S420" i="7"/>
  <c r="S377" i="7"/>
  <c r="S465" i="7"/>
  <c r="S127" i="7"/>
  <c r="S452" i="7"/>
  <c r="S485" i="7"/>
  <c r="S346" i="7"/>
  <c r="S220" i="7"/>
  <c r="S508" i="7"/>
  <c r="S205" i="7"/>
  <c r="S56" i="7"/>
  <c r="S90" i="7"/>
  <c r="S11" i="7"/>
  <c r="S564" i="7"/>
  <c r="S563" i="7"/>
  <c r="S234" i="7"/>
  <c r="S562" i="7"/>
  <c r="S263" i="7"/>
  <c r="S382" i="7"/>
  <c r="S391" i="7"/>
  <c r="S225" i="7"/>
  <c r="S517" i="7"/>
  <c r="S320" i="7"/>
  <c r="S561" i="7"/>
  <c r="S492" i="7"/>
  <c r="S376" i="7"/>
  <c r="S224" i="7"/>
  <c r="S360" i="7"/>
  <c r="S247" i="7"/>
  <c r="S154" i="7"/>
  <c r="S560" i="7"/>
  <c r="S134" i="7"/>
  <c r="S73" i="7"/>
  <c r="S367" i="7"/>
  <c r="S288" i="7"/>
  <c r="S559" i="7"/>
  <c r="S260" i="7"/>
  <c r="S164" i="7"/>
  <c r="S558" i="7"/>
  <c r="S285" i="7"/>
  <c r="S419" i="7"/>
  <c r="S557" i="7"/>
  <c r="S88" i="7"/>
  <c r="S515" i="7"/>
  <c r="S50" i="7"/>
  <c r="S422" i="7"/>
  <c r="S509" i="7"/>
  <c r="S195" i="7"/>
  <c r="S43" i="7"/>
  <c r="S363" i="7"/>
  <c r="S381" i="7"/>
  <c r="S372" i="7"/>
  <c r="S349" i="7"/>
  <c r="S294" i="7"/>
  <c r="S180" i="7"/>
  <c r="S556" i="7"/>
  <c r="S428" i="7"/>
  <c r="S555" i="7"/>
  <c r="S292" i="7"/>
  <c r="S505" i="7"/>
  <c r="S79" i="7"/>
  <c r="S554" i="7"/>
  <c r="S28" i="7"/>
  <c r="S319" i="7"/>
  <c r="S553" i="7"/>
  <c r="S148" i="7"/>
  <c r="S248" i="7"/>
  <c r="S21" i="7"/>
  <c r="S135" i="7"/>
  <c r="S552" i="7"/>
  <c r="S443" i="7"/>
  <c r="S71" i="7"/>
  <c r="S204" i="7"/>
  <c r="S252" i="7"/>
  <c r="S9" i="7"/>
  <c r="S402" i="7"/>
  <c r="S353" i="7"/>
  <c r="S380" i="7"/>
  <c r="S42" i="7"/>
  <c r="S416" i="7"/>
  <c r="S221" i="7"/>
  <c r="S551" i="7"/>
  <c r="S369" i="7"/>
  <c r="S359" i="7"/>
  <c r="S307" i="7"/>
  <c r="S27" i="7"/>
  <c r="S283" i="7"/>
  <c r="S550" i="7"/>
  <c r="S186" i="7"/>
  <c r="S211" i="7"/>
  <c r="S242" i="7"/>
  <c r="S322" i="7"/>
  <c r="S126" i="7"/>
  <c r="S549" i="7"/>
  <c r="S22" i="7"/>
  <c r="S309" i="7"/>
  <c r="S18" i="7"/>
  <c r="S501" i="7"/>
  <c r="S341" i="7"/>
  <c r="S178" i="7"/>
  <c r="S324" i="7"/>
  <c r="S548" i="7"/>
  <c r="S399" i="7"/>
  <c r="S396" i="7"/>
  <c r="S348" i="7"/>
  <c r="S547" i="7"/>
  <c r="S105" i="7"/>
  <c r="S424" i="7"/>
  <c r="S258" i="7"/>
  <c r="S217" i="7"/>
  <c r="S144" i="7"/>
  <c r="S14" i="7"/>
  <c r="S514" i="7"/>
  <c r="S488" i="7"/>
  <c r="S546" i="7"/>
  <c r="S244" i="7"/>
  <c r="S209" i="7"/>
  <c r="S545" i="7"/>
  <c r="S347" i="7"/>
  <c r="S166" i="7"/>
  <c r="S298" i="7"/>
  <c r="S70" i="7"/>
  <c r="S544" i="7"/>
  <c r="S311" i="7"/>
  <c r="S448" i="7"/>
  <c r="S208" i="7"/>
  <c r="S219" i="7"/>
  <c r="S315" i="7"/>
  <c r="S323" i="7"/>
  <c r="S302" i="7"/>
  <c r="S130" i="7"/>
  <c r="S543" i="7"/>
  <c r="S23" i="7"/>
  <c r="S542" i="7"/>
  <c r="S513" i="7"/>
  <c r="S296" i="7"/>
  <c r="S308" i="7"/>
  <c r="S541" i="7"/>
  <c r="S26" i="7"/>
  <c r="S540" i="7"/>
  <c r="S239" i="7"/>
  <c r="S191" i="7"/>
  <c r="S170" i="7"/>
  <c r="S155" i="7"/>
  <c r="S539" i="7"/>
  <c r="S13" i="7"/>
  <c r="S375" i="7"/>
  <c r="S104" i="7"/>
  <c r="S157" i="7"/>
  <c r="S318" i="7"/>
  <c r="S507" i="7"/>
  <c r="S93" i="7"/>
  <c r="S500" i="7"/>
  <c r="S297" i="7"/>
  <c r="S357" i="7"/>
  <c r="S451" i="7"/>
  <c r="S51" i="7"/>
  <c r="S24" i="7"/>
  <c r="S356" i="7"/>
  <c r="S38" i="7"/>
  <c r="S355" i="7"/>
  <c r="S293" i="7"/>
  <c r="S261" i="7"/>
  <c r="S316" i="7"/>
  <c r="S442" i="7"/>
  <c r="S325" i="7"/>
  <c r="S516" i="7"/>
  <c r="S121" i="7"/>
  <c r="S179" i="7"/>
  <c r="S72" i="7"/>
  <c r="S538" i="7"/>
  <c r="S59" i="7"/>
  <c r="S185" i="7"/>
  <c r="S340" i="7"/>
  <c r="S475" i="7"/>
  <c r="S537" i="7"/>
  <c r="S230" i="7"/>
  <c r="S306" i="7"/>
  <c r="S314" i="7"/>
  <c r="S312" i="7"/>
  <c r="S68" i="7"/>
  <c r="S470" i="7"/>
  <c r="S125" i="7"/>
  <c r="S237" i="7"/>
  <c r="S510" i="7"/>
  <c r="S350" i="7"/>
  <c r="S536" i="7"/>
  <c r="S411" i="7"/>
  <c r="S184" i="7"/>
  <c r="S174" i="7"/>
  <c r="S137" i="7"/>
  <c r="S491" i="7"/>
  <c r="S89" i="7"/>
  <c r="S139" i="7"/>
  <c r="S468" i="7"/>
  <c r="S535" i="7"/>
  <c r="S418" i="7"/>
  <c r="S520" i="7"/>
  <c r="S457" i="7"/>
  <c r="S243" i="7"/>
  <c r="S441" i="7"/>
  <c r="S229" i="7"/>
  <c r="S534" i="7"/>
  <c r="S236" i="7"/>
  <c r="S449" i="7"/>
  <c r="S533" i="7"/>
  <c r="S74" i="7"/>
  <c r="S17" i="7"/>
  <c r="S462" i="7"/>
  <c r="S532" i="7"/>
  <c r="S188" i="7"/>
  <c r="S47" i="7"/>
  <c r="S531" i="7"/>
  <c r="S415" i="7"/>
  <c r="S207" i="7"/>
  <c r="S7" i="7"/>
  <c r="S177" i="7"/>
  <c r="S343" i="7"/>
  <c r="S414" i="7"/>
  <c r="S215" i="7"/>
  <c r="S55" i="7"/>
  <c r="S277" i="7"/>
  <c r="S32" i="7"/>
  <c r="S282" i="7"/>
  <c r="S409" i="7"/>
  <c r="S281" i="7"/>
  <c r="S483" i="7"/>
  <c r="S276" i="7"/>
  <c r="S262" i="7"/>
  <c r="S370" i="7"/>
  <c r="S78" i="7"/>
  <c r="S339" i="7"/>
  <c r="S401" i="7"/>
  <c r="S354" i="7"/>
  <c r="S203" i="7"/>
  <c r="S498" i="7"/>
  <c r="S410" i="7"/>
  <c r="S499" i="7"/>
  <c r="S413" i="7"/>
  <c r="S530" i="7"/>
  <c r="S332" i="7"/>
  <c r="S529" i="7"/>
  <c r="S201" i="7"/>
  <c r="S279" i="7"/>
  <c r="S528" i="7"/>
  <c r="S187" i="7"/>
  <c r="S147" i="7"/>
  <c r="S46" i="7"/>
  <c r="S497" i="7"/>
  <c r="S374" i="7"/>
  <c r="S361" i="7"/>
  <c r="S388" i="7"/>
  <c r="S338" i="7"/>
  <c r="S87" i="7"/>
  <c r="S12" i="7"/>
  <c r="S45" i="7"/>
  <c r="S226" i="7"/>
  <c r="S527" i="7"/>
  <c r="S342" i="7"/>
  <c r="S467" i="7"/>
  <c r="S526" i="7"/>
  <c r="S116" i="7"/>
  <c r="S200" i="7"/>
  <c r="S373" i="7"/>
  <c r="S142" i="7"/>
  <c r="S481" i="7"/>
  <c r="S274" i="7"/>
  <c r="S463" i="7"/>
  <c r="S484" i="7"/>
  <c r="S109" i="7"/>
  <c r="S379" i="7"/>
  <c r="S77" i="7"/>
  <c r="S525" i="7"/>
  <c r="S161" i="7"/>
  <c r="S44" i="7"/>
  <c r="S146" i="7"/>
  <c r="S461" i="7"/>
  <c r="S386" i="7"/>
  <c r="S469" i="7"/>
  <c r="S480" i="7"/>
  <c r="S385" i="7"/>
  <c r="S362" i="7"/>
  <c r="S454" i="7"/>
  <c r="S189" i="7"/>
  <c r="S245" i="7"/>
  <c r="S482" i="7"/>
  <c r="S31" i="7"/>
  <c r="S334" i="7"/>
  <c r="S169" i="7"/>
  <c r="S165" i="7"/>
  <c r="S190" i="7"/>
  <c r="S199" i="7"/>
  <c r="S19" i="7"/>
  <c r="S194" i="7"/>
  <c r="S398" i="7"/>
  <c r="S464" i="7"/>
  <c r="S141" i="7"/>
  <c r="S387" i="7"/>
  <c r="S160" i="7"/>
  <c r="S115" i="7"/>
  <c r="S119" i="7"/>
  <c r="S76" i="7"/>
  <c r="S478" i="7"/>
  <c r="S337" i="7"/>
  <c r="S456" i="7"/>
  <c r="S440" i="7"/>
  <c r="S270" i="7"/>
  <c r="S439" i="7"/>
  <c r="S434" i="7"/>
  <c r="S273" i="7"/>
  <c r="S433" i="7"/>
  <c r="S447" i="7"/>
  <c r="S330" i="7"/>
  <c r="S275" i="7"/>
  <c r="S331" i="7"/>
  <c r="S459" i="7"/>
  <c r="S198" i="7"/>
  <c r="S431" i="7"/>
  <c r="S487" i="7"/>
  <c r="S269" i="7"/>
  <c r="S335" i="7"/>
  <c r="S455" i="7"/>
  <c r="S120" i="7"/>
  <c r="S430" i="7"/>
  <c r="S479" i="7"/>
  <c r="S103" i="7"/>
  <c r="S472" i="7"/>
  <c r="S272" i="7"/>
  <c r="S118" i="7"/>
  <c r="S113" i="7"/>
  <c r="S378" i="7"/>
  <c r="S271" i="7"/>
  <c r="S112" i="7"/>
  <c r="S329" i="7"/>
  <c r="S438" i="7"/>
  <c r="S427" i="7"/>
  <c r="S524" i="7"/>
  <c r="S366" i="7"/>
  <c r="S110" i="7"/>
  <c r="S384" i="7"/>
  <c r="S280" i="7"/>
  <c r="S102" i="7"/>
  <c r="S444" i="7"/>
  <c r="S129" i="7"/>
  <c r="S333" i="7"/>
  <c r="S336" i="7"/>
  <c r="S432" i="7"/>
  <c r="S437" i="7"/>
  <c r="S383" i="7"/>
  <c r="S445" i="7"/>
  <c r="S460" i="7"/>
  <c r="S268" i="7"/>
  <c r="S114" i="7"/>
  <c r="S446" i="7"/>
  <c r="S108" i="7"/>
  <c r="S436" i="7"/>
  <c r="S477" i="7"/>
  <c r="S523" i="7"/>
  <c r="S328" i="7"/>
  <c r="S522" i="7"/>
  <c r="S267" i="7"/>
  <c r="S111" i="7"/>
  <c r="S476" i="7"/>
  <c r="S327" i="7"/>
  <c r="S521" i="7"/>
  <c r="S453" i="7"/>
  <c r="S107" i="7"/>
  <c r="S435" i="7"/>
  <c r="S106" i="7"/>
  <c r="W210" i="7"/>
  <c r="V210" i="7"/>
  <c r="U210" i="7"/>
  <c r="T210" i="7"/>
  <c r="S210" i="7"/>
  <c r="AO2" i="6"/>
  <c r="P1403" i="5" l="1"/>
  <c r="S434" i="5"/>
  <c r="R434" i="5"/>
  <c r="Q434" i="5"/>
  <c r="P434" i="5"/>
  <c r="S1229" i="5"/>
  <c r="R1229" i="5"/>
  <c r="Q1229" i="5"/>
  <c r="P1229" i="5"/>
  <c r="S1212" i="5"/>
  <c r="R1212" i="5"/>
  <c r="Q1212" i="5"/>
  <c r="P1212" i="5"/>
  <c r="S1159" i="5"/>
  <c r="R1159" i="5"/>
  <c r="Q1159" i="5"/>
  <c r="P1159" i="5"/>
  <c r="S1062" i="5"/>
  <c r="R1062" i="5"/>
  <c r="Q1062" i="5"/>
  <c r="P1062" i="5"/>
  <c r="S973" i="5"/>
  <c r="R973" i="5"/>
  <c r="Q973" i="5"/>
  <c r="P973" i="5"/>
  <c r="S1139" i="5"/>
  <c r="R1139" i="5"/>
  <c r="Q1139" i="5"/>
  <c r="P1139" i="5"/>
  <c r="S1141" i="5"/>
  <c r="R1141" i="5"/>
  <c r="Q1141" i="5"/>
  <c r="P1141" i="5"/>
  <c r="S1053" i="5"/>
  <c r="R1053" i="5"/>
  <c r="Q1053" i="5"/>
  <c r="P1053" i="5"/>
  <c r="S1158" i="5"/>
  <c r="R1158" i="5"/>
  <c r="Q1158" i="5"/>
  <c r="P1158" i="5"/>
  <c r="S1085" i="5"/>
  <c r="R1085" i="5"/>
  <c r="Q1085" i="5"/>
  <c r="P1085" i="5"/>
  <c r="S961" i="5"/>
  <c r="R961" i="5"/>
  <c r="Q961" i="5"/>
  <c r="P961" i="5"/>
  <c r="S1131" i="5"/>
  <c r="R1131" i="5"/>
  <c r="Q1131" i="5"/>
  <c r="P1131" i="5"/>
  <c r="S631" i="5"/>
  <c r="R631" i="5"/>
  <c r="Q631" i="5"/>
  <c r="P631" i="5"/>
  <c r="S613" i="5"/>
  <c r="R613" i="5"/>
  <c r="Q613" i="5"/>
  <c r="P613" i="5"/>
  <c r="S608" i="5"/>
  <c r="R608" i="5"/>
  <c r="Q608" i="5"/>
  <c r="P608" i="5"/>
  <c r="S585" i="5"/>
  <c r="R585" i="5"/>
  <c r="Q585" i="5"/>
  <c r="P585" i="5"/>
  <c r="S584" i="5"/>
  <c r="R584" i="5"/>
  <c r="Q584" i="5"/>
  <c r="P584" i="5"/>
  <c r="S583" i="5"/>
  <c r="R583" i="5"/>
  <c r="Q583" i="5"/>
  <c r="P583" i="5"/>
  <c r="S547" i="5"/>
  <c r="R547" i="5"/>
  <c r="Q547" i="5"/>
  <c r="P547" i="5"/>
  <c r="S1163" i="5"/>
  <c r="R1163" i="5"/>
  <c r="Q1163" i="5"/>
  <c r="P1163" i="5"/>
  <c r="S967" i="5"/>
  <c r="R967" i="5"/>
  <c r="Q967" i="5"/>
  <c r="P967" i="5"/>
  <c r="S1268" i="5"/>
  <c r="R1268" i="5"/>
  <c r="Q1268" i="5"/>
  <c r="P1268" i="5"/>
  <c r="S1136" i="5"/>
  <c r="R1136" i="5"/>
  <c r="Q1136" i="5"/>
  <c r="P1136" i="5"/>
  <c r="S986" i="5"/>
  <c r="R986" i="5"/>
  <c r="Q986" i="5"/>
  <c r="P986" i="5"/>
  <c r="S1185" i="5"/>
  <c r="R1185" i="5"/>
  <c r="Q1185" i="5"/>
  <c r="P1185" i="5"/>
  <c r="S1029" i="5"/>
  <c r="R1029" i="5"/>
  <c r="Q1029" i="5"/>
  <c r="P1029" i="5"/>
  <c r="S1262" i="5"/>
  <c r="R1262" i="5"/>
  <c r="Q1262" i="5"/>
  <c r="P1262" i="5"/>
  <c r="S968" i="5"/>
  <c r="R968" i="5"/>
  <c r="Q968" i="5"/>
  <c r="P968" i="5"/>
  <c r="S978" i="5"/>
  <c r="R978" i="5"/>
  <c r="Q978" i="5"/>
  <c r="P978" i="5"/>
  <c r="S980" i="5"/>
  <c r="R980" i="5"/>
  <c r="Q980" i="5"/>
  <c r="P980" i="5"/>
  <c r="S1218" i="5"/>
  <c r="R1218" i="5"/>
  <c r="Q1218" i="5"/>
  <c r="P1218" i="5"/>
  <c r="S1009" i="5"/>
  <c r="R1009" i="5"/>
  <c r="Q1009" i="5"/>
  <c r="P1009" i="5"/>
  <c r="S1106" i="5"/>
  <c r="R1106" i="5"/>
  <c r="Q1106" i="5"/>
  <c r="P1106" i="5"/>
  <c r="S1209" i="5"/>
  <c r="R1209" i="5"/>
  <c r="Q1209" i="5"/>
  <c r="P1209" i="5"/>
  <c r="S889" i="5"/>
  <c r="R889" i="5"/>
  <c r="Q889" i="5"/>
  <c r="P889" i="5"/>
  <c r="S778" i="5"/>
  <c r="R778" i="5"/>
  <c r="Q778" i="5"/>
  <c r="P778" i="5"/>
  <c r="S1326" i="5"/>
  <c r="R1326" i="5"/>
  <c r="Q1326" i="5"/>
  <c r="P1326" i="5"/>
  <c r="S1643" i="5"/>
  <c r="R1643" i="5"/>
  <c r="Q1643" i="5"/>
  <c r="P1643" i="5"/>
  <c r="S1077" i="5"/>
  <c r="R1077" i="5"/>
  <c r="Q1077" i="5"/>
  <c r="P1077" i="5"/>
  <c r="S982" i="5"/>
  <c r="R982" i="5"/>
  <c r="Q982" i="5"/>
  <c r="P982" i="5"/>
  <c r="S959" i="5"/>
  <c r="R959" i="5"/>
  <c r="Q959" i="5"/>
  <c r="P959" i="5"/>
  <c r="S971" i="5"/>
  <c r="R971" i="5"/>
  <c r="Q971" i="5"/>
  <c r="P971" i="5"/>
  <c r="S1068" i="5"/>
  <c r="R1068" i="5"/>
  <c r="Q1068" i="5"/>
  <c r="P1068" i="5"/>
  <c r="S1162" i="5"/>
  <c r="R1162" i="5"/>
  <c r="Q1162" i="5"/>
  <c r="P1162" i="5"/>
  <c r="S1199" i="5"/>
  <c r="R1199" i="5"/>
  <c r="Q1199" i="5"/>
  <c r="P1199" i="5"/>
  <c r="S1157" i="5"/>
  <c r="R1157" i="5"/>
  <c r="Q1157" i="5"/>
  <c r="P1157" i="5"/>
  <c r="S1120" i="5"/>
  <c r="R1120" i="5"/>
  <c r="Q1120" i="5"/>
  <c r="P1120" i="5"/>
  <c r="S991" i="5"/>
  <c r="R991" i="5"/>
  <c r="Q991" i="5"/>
  <c r="P991" i="5"/>
  <c r="S1160" i="5"/>
  <c r="R1160" i="5"/>
  <c r="Q1160" i="5"/>
  <c r="P1160" i="5"/>
  <c r="S760" i="5"/>
  <c r="R760" i="5"/>
  <c r="Q760" i="5"/>
  <c r="P760" i="5"/>
  <c r="S981" i="5"/>
  <c r="R981" i="5"/>
  <c r="Q981" i="5"/>
  <c r="P981" i="5"/>
  <c r="S1079" i="5"/>
  <c r="R1079" i="5"/>
  <c r="Q1079" i="5"/>
  <c r="P1079" i="5"/>
  <c r="S1014" i="5"/>
  <c r="R1014" i="5"/>
  <c r="Q1014" i="5"/>
  <c r="P1014" i="5"/>
  <c r="S1070" i="5"/>
  <c r="R1070" i="5"/>
  <c r="Q1070" i="5"/>
  <c r="P1070" i="5"/>
  <c r="S977" i="5"/>
  <c r="R977" i="5"/>
  <c r="Q977" i="5"/>
  <c r="P977" i="5"/>
  <c r="S1172" i="5"/>
  <c r="R1172" i="5"/>
  <c r="Q1172" i="5"/>
  <c r="P1172" i="5"/>
  <c r="S975" i="5"/>
  <c r="R975" i="5"/>
  <c r="Q975" i="5"/>
  <c r="P975" i="5"/>
  <c r="S1189" i="5"/>
  <c r="R1189" i="5"/>
  <c r="Q1189" i="5"/>
  <c r="P1189" i="5"/>
  <c r="S1219" i="5"/>
  <c r="R1219" i="5"/>
  <c r="Q1219" i="5"/>
  <c r="P1219" i="5"/>
  <c r="S2104" i="5"/>
  <c r="R2104" i="5"/>
  <c r="Q2104" i="5"/>
  <c r="P2104" i="5"/>
  <c r="S1965" i="5"/>
  <c r="R1965" i="5"/>
  <c r="Q1965" i="5"/>
  <c r="P1965" i="5"/>
  <c r="S1648" i="5"/>
  <c r="R1648" i="5"/>
  <c r="Q1648" i="5"/>
  <c r="P1648" i="5"/>
  <c r="S1153" i="5"/>
  <c r="R1153" i="5"/>
  <c r="Q1153" i="5"/>
  <c r="P1153" i="5"/>
  <c r="S969" i="5"/>
  <c r="R969" i="5"/>
  <c r="Q969" i="5"/>
  <c r="P969" i="5"/>
  <c r="S1137" i="5"/>
  <c r="R1137" i="5"/>
  <c r="Q1137" i="5"/>
  <c r="P1137" i="5"/>
  <c r="S1155" i="5"/>
  <c r="R1155" i="5"/>
  <c r="Q1155" i="5"/>
  <c r="P1155" i="5"/>
  <c r="S1231" i="5"/>
  <c r="R1231" i="5"/>
  <c r="Q1231" i="5"/>
  <c r="P1231" i="5"/>
  <c r="S1006" i="5"/>
  <c r="R1006" i="5"/>
  <c r="Q1006" i="5"/>
  <c r="P1006" i="5"/>
  <c r="S992" i="5"/>
  <c r="R992" i="5"/>
  <c r="Q992" i="5"/>
  <c r="P992" i="5"/>
  <c r="S970" i="5"/>
  <c r="R970" i="5"/>
  <c r="Q970" i="5"/>
  <c r="P970" i="5"/>
  <c r="S942" i="5"/>
  <c r="R942" i="5"/>
  <c r="Q942" i="5"/>
  <c r="P942" i="5"/>
  <c r="S1173" i="5"/>
  <c r="R1173" i="5"/>
  <c r="Q1173" i="5"/>
  <c r="P1173" i="5"/>
  <c r="S2345" i="5"/>
  <c r="R2345" i="5"/>
  <c r="Q2345" i="5"/>
  <c r="P2345" i="5"/>
  <c r="S1101" i="5"/>
  <c r="R1101" i="5"/>
  <c r="Q1101" i="5"/>
  <c r="P1101" i="5"/>
  <c r="S1270" i="5"/>
  <c r="R1270" i="5"/>
  <c r="Q1270" i="5"/>
  <c r="P1270" i="5"/>
  <c r="S1043" i="5"/>
  <c r="R1043" i="5"/>
  <c r="Q1043" i="5"/>
  <c r="P1043" i="5"/>
  <c r="S963" i="5"/>
  <c r="R963" i="5"/>
  <c r="Q963" i="5"/>
  <c r="P963" i="5"/>
  <c r="S1235" i="5"/>
  <c r="R1235" i="5"/>
  <c r="Q1235" i="5"/>
  <c r="P1235" i="5"/>
  <c r="S1179" i="5"/>
  <c r="R1179" i="5"/>
  <c r="Q1179" i="5"/>
  <c r="P1179" i="5"/>
  <c r="S1147" i="5"/>
  <c r="R1147" i="5"/>
  <c r="Q1147" i="5"/>
  <c r="P1147" i="5"/>
  <c r="S1134" i="5"/>
  <c r="R1134" i="5"/>
  <c r="Q1134" i="5"/>
  <c r="P1134" i="5"/>
  <c r="S1064" i="5"/>
  <c r="R1064" i="5"/>
  <c r="Q1064" i="5"/>
  <c r="P1064" i="5"/>
  <c r="S1046" i="5"/>
  <c r="R1046" i="5"/>
  <c r="Q1046" i="5"/>
  <c r="P1046" i="5"/>
  <c r="S1065" i="5"/>
  <c r="R1065" i="5"/>
  <c r="Q1065" i="5"/>
  <c r="P1065" i="5"/>
  <c r="S1186" i="5"/>
  <c r="R1186" i="5"/>
  <c r="Q1186" i="5"/>
  <c r="P1186" i="5"/>
  <c r="S1128" i="5"/>
  <c r="R1128" i="5"/>
  <c r="Q1128" i="5"/>
  <c r="P1128" i="5"/>
  <c r="S965" i="5"/>
  <c r="R965" i="5"/>
  <c r="Q965" i="5"/>
  <c r="P965" i="5"/>
  <c r="S1773" i="5"/>
  <c r="R1773" i="5"/>
  <c r="Q1773" i="5"/>
  <c r="P1773" i="5"/>
  <c r="S912" i="5"/>
  <c r="R912" i="5"/>
  <c r="Q912" i="5"/>
  <c r="P912" i="5"/>
  <c r="S1156" i="5"/>
  <c r="R1156" i="5"/>
  <c r="Q1156" i="5"/>
  <c r="P1156" i="5"/>
  <c r="S1076" i="5"/>
  <c r="R1076" i="5"/>
  <c r="Q1076" i="5"/>
  <c r="P1076" i="5"/>
  <c r="S1166" i="5"/>
  <c r="R1166" i="5"/>
  <c r="Q1166" i="5"/>
  <c r="P1166" i="5"/>
  <c r="S2321" i="5"/>
  <c r="R2321" i="5"/>
  <c r="Q2321" i="5"/>
  <c r="P2321" i="5"/>
  <c r="S855" i="5"/>
  <c r="R855" i="5"/>
  <c r="Q855" i="5"/>
  <c r="P855" i="5"/>
  <c r="S2427" i="5"/>
  <c r="R2427" i="5"/>
  <c r="Q2427" i="5"/>
  <c r="P2427" i="5"/>
  <c r="S972" i="5"/>
  <c r="R972" i="5"/>
  <c r="Q972" i="5"/>
  <c r="P972" i="5"/>
  <c r="S2399" i="5"/>
  <c r="R2399" i="5"/>
  <c r="Q2399" i="5"/>
  <c r="P2399" i="5"/>
  <c r="S1001" i="5"/>
  <c r="R1001" i="5"/>
  <c r="Q1001" i="5"/>
  <c r="P1001" i="5"/>
  <c r="S1237" i="5"/>
  <c r="R1237" i="5"/>
  <c r="Q1237" i="5"/>
  <c r="P1237" i="5"/>
  <c r="S979" i="5"/>
  <c r="R979" i="5"/>
  <c r="Q979" i="5"/>
  <c r="P979" i="5"/>
  <c r="S1211" i="5"/>
  <c r="R1211" i="5"/>
  <c r="Q1211" i="5"/>
  <c r="P1211" i="5"/>
  <c r="S1148" i="5"/>
  <c r="R1148" i="5"/>
  <c r="Q1148" i="5"/>
  <c r="P1148" i="5"/>
  <c r="S1055" i="5"/>
  <c r="R1055" i="5"/>
  <c r="Q1055" i="5"/>
  <c r="P1055" i="5"/>
  <c r="S811" i="5"/>
  <c r="R811" i="5"/>
  <c r="Q811" i="5"/>
  <c r="P811" i="5"/>
  <c r="S1130" i="5"/>
  <c r="R1130" i="5"/>
  <c r="Q1130" i="5"/>
  <c r="P1130" i="5"/>
  <c r="S1177" i="5"/>
  <c r="R1177" i="5"/>
  <c r="Q1177" i="5"/>
  <c r="P1177" i="5"/>
  <c r="S1040" i="5"/>
  <c r="R1040" i="5"/>
  <c r="Q1040" i="5"/>
  <c r="P1040" i="5"/>
  <c r="S1054" i="5"/>
  <c r="R1054" i="5"/>
  <c r="Q1054" i="5"/>
  <c r="P1054" i="5"/>
  <c r="S1058" i="5"/>
  <c r="R1058" i="5"/>
  <c r="Q1058" i="5"/>
  <c r="P1058" i="5"/>
  <c r="S935" i="5"/>
  <c r="R935" i="5"/>
  <c r="Q935" i="5"/>
  <c r="P935" i="5"/>
  <c r="S1180" i="5"/>
  <c r="R1180" i="5"/>
  <c r="Q1180" i="5"/>
  <c r="P1180" i="5"/>
  <c r="S1008" i="5"/>
  <c r="R1008" i="5"/>
  <c r="Q1008" i="5"/>
  <c r="P1008" i="5"/>
  <c r="S1765" i="5"/>
  <c r="R1765" i="5"/>
  <c r="Q1765" i="5"/>
  <c r="P1765" i="5"/>
  <c r="S1236" i="5"/>
  <c r="R1236" i="5"/>
  <c r="Q1236" i="5"/>
  <c r="P1236" i="5"/>
  <c r="S1234" i="5"/>
  <c r="R1234" i="5"/>
  <c r="Q1234" i="5"/>
  <c r="P1234" i="5"/>
  <c r="S2021" i="5"/>
  <c r="R2021" i="5"/>
  <c r="Q2021" i="5"/>
  <c r="P2021" i="5"/>
  <c r="S1706" i="5"/>
  <c r="R1706" i="5"/>
  <c r="Q1706" i="5"/>
  <c r="P1706" i="5"/>
  <c r="S817" i="5"/>
  <c r="R817" i="5"/>
  <c r="Q817" i="5"/>
  <c r="P817" i="5"/>
  <c r="S1385" i="5"/>
  <c r="R1385" i="5"/>
  <c r="Q1385" i="5"/>
  <c r="P1385" i="5"/>
  <c r="S1711" i="5"/>
  <c r="R1711" i="5"/>
  <c r="Q1711" i="5"/>
  <c r="P1711" i="5"/>
  <c r="S697" i="5"/>
  <c r="R697" i="5"/>
  <c r="Q697" i="5"/>
  <c r="P697" i="5"/>
  <c r="S126" i="5"/>
  <c r="R126" i="5"/>
  <c r="Q126" i="5"/>
  <c r="P126" i="5"/>
  <c r="S789" i="5"/>
  <c r="R789" i="5"/>
  <c r="Q789" i="5"/>
  <c r="P789" i="5"/>
  <c r="S1198" i="5"/>
  <c r="R1198" i="5"/>
  <c r="Q1198" i="5"/>
  <c r="P1198" i="5"/>
  <c r="S1050" i="5"/>
  <c r="R1050" i="5"/>
  <c r="Q1050" i="5"/>
  <c r="P1050" i="5"/>
  <c r="S1200" i="5"/>
  <c r="R1200" i="5"/>
  <c r="Q1200" i="5"/>
  <c r="P1200" i="5"/>
  <c r="S1036" i="5"/>
  <c r="R1036" i="5"/>
  <c r="Q1036" i="5"/>
  <c r="P1036" i="5"/>
  <c r="S996" i="5"/>
  <c r="R996" i="5"/>
  <c r="Q996" i="5"/>
  <c r="P996" i="5"/>
  <c r="S1056" i="5"/>
  <c r="R1056" i="5"/>
  <c r="Q1056" i="5"/>
  <c r="P1056" i="5"/>
  <c r="S974" i="5"/>
  <c r="R974" i="5"/>
  <c r="Q974" i="5"/>
  <c r="P974" i="5"/>
  <c r="S1072" i="5"/>
  <c r="R1072" i="5"/>
  <c r="Q1072" i="5"/>
  <c r="P1072" i="5"/>
  <c r="S1183" i="5"/>
  <c r="R1183" i="5"/>
  <c r="Q1183" i="5"/>
  <c r="P1183" i="5"/>
  <c r="S1066" i="5"/>
  <c r="R1066" i="5"/>
  <c r="Q1066" i="5"/>
  <c r="P1066" i="5"/>
  <c r="S1167" i="5"/>
  <c r="R1167" i="5"/>
  <c r="Q1167" i="5"/>
  <c r="P1167" i="5"/>
  <c r="S2180" i="5"/>
  <c r="R2180" i="5"/>
  <c r="Q2180" i="5"/>
  <c r="P2180" i="5"/>
  <c r="S932" i="5"/>
  <c r="R932" i="5"/>
  <c r="Q932" i="5"/>
  <c r="P932" i="5"/>
  <c r="S1193" i="5"/>
  <c r="R1193" i="5"/>
  <c r="Q1193" i="5"/>
  <c r="P1193" i="5"/>
  <c r="S1960" i="5"/>
  <c r="R1960" i="5"/>
  <c r="Q1960" i="5"/>
  <c r="P1960" i="5"/>
  <c r="S1910" i="5"/>
  <c r="R1910" i="5"/>
  <c r="Q1910" i="5"/>
  <c r="P1910" i="5"/>
  <c r="S1924" i="5"/>
  <c r="R1924" i="5"/>
  <c r="Q1924" i="5"/>
  <c r="P1924" i="5"/>
  <c r="S1331" i="5"/>
  <c r="R1331" i="5"/>
  <c r="Q1331" i="5"/>
  <c r="P1331" i="5"/>
  <c r="S1793" i="5"/>
  <c r="R1793" i="5"/>
  <c r="Q1793" i="5"/>
  <c r="P1793" i="5"/>
  <c r="S1285" i="5"/>
  <c r="R1285" i="5"/>
  <c r="Q1285" i="5"/>
  <c r="P1285" i="5"/>
  <c r="S1394" i="5"/>
  <c r="R1394" i="5"/>
  <c r="Q1394" i="5"/>
  <c r="P1394" i="5"/>
  <c r="S675" i="5"/>
  <c r="R675" i="5"/>
  <c r="Q675" i="5"/>
  <c r="P675" i="5"/>
  <c r="S180" i="5"/>
  <c r="R180" i="5"/>
  <c r="Q180" i="5"/>
  <c r="P180" i="5"/>
  <c r="S803" i="5"/>
  <c r="R803" i="5"/>
  <c r="Q803" i="5"/>
  <c r="P803" i="5"/>
  <c r="S1601" i="5"/>
  <c r="R1601" i="5"/>
  <c r="Q1601" i="5"/>
  <c r="P1601" i="5"/>
  <c r="S759" i="5"/>
  <c r="R759" i="5"/>
  <c r="Q759" i="5"/>
  <c r="P759" i="5"/>
  <c r="S983" i="5"/>
  <c r="R983" i="5"/>
  <c r="Q983" i="5"/>
  <c r="P983" i="5"/>
  <c r="S901" i="5"/>
  <c r="R901" i="5"/>
  <c r="Q901" i="5"/>
  <c r="P901" i="5"/>
  <c r="S1024" i="5"/>
  <c r="R1024" i="5"/>
  <c r="Q1024" i="5"/>
  <c r="P1024" i="5"/>
  <c r="S1133" i="5"/>
  <c r="R1133" i="5"/>
  <c r="Q1133" i="5"/>
  <c r="P1133" i="5"/>
  <c r="S856" i="5"/>
  <c r="R856" i="5"/>
  <c r="Q856" i="5"/>
  <c r="P856" i="5"/>
  <c r="S985" i="5"/>
  <c r="R985" i="5"/>
  <c r="Q985" i="5"/>
  <c r="P985" i="5"/>
  <c r="S1098" i="5"/>
  <c r="R1098" i="5"/>
  <c r="Q1098" i="5"/>
  <c r="P1098" i="5"/>
  <c r="S993" i="5"/>
  <c r="R993" i="5"/>
  <c r="Q993" i="5"/>
  <c r="P993" i="5"/>
  <c r="S966" i="5"/>
  <c r="R966" i="5"/>
  <c r="Q966" i="5"/>
  <c r="P966" i="5"/>
  <c r="S1089" i="5"/>
  <c r="R1089" i="5"/>
  <c r="Q1089" i="5"/>
  <c r="P1089" i="5"/>
  <c r="S1002" i="5"/>
  <c r="R1002" i="5"/>
  <c r="Q1002" i="5"/>
  <c r="P1002" i="5"/>
  <c r="S1091" i="5"/>
  <c r="R1091" i="5"/>
  <c r="Q1091" i="5"/>
  <c r="P1091" i="5"/>
  <c r="S989" i="5"/>
  <c r="R989" i="5"/>
  <c r="Q989" i="5"/>
  <c r="P989" i="5"/>
  <c r="S998" i="5"/>
  <c r="R998" i="5"/>
  <c r="Q998" i="5"/>
  <c r="P998" i="5"/>
  <c r="S1250" i="5"/>
  <c r="R1250" i="5"/>
  <c r="Q1250" i="5"/>
  <c r="P1250" i="5"/>
  <c r="S2082" i="5"/>
  <c r="R2082" i="5"/>
  <c r="Q2082" i="5"/>
  <c r="P2082" i="5"/>
  <c r="S1252" i="5"/>
  <c r="R1252" i="5"/>
  <c r="Q1252" i="5"/>
  <c r="P1252" i="5"/>
  <c r="S1625" i="5"/>
  <c r="R1625" i="5"/>
  <c r="Q1625" i="5"/>
  <c r="P1625" i="5"/>
  <c r="S1789" i="5"/>
  <c r="R1789" i="5"/>
  <c r="Q1789" i="5"/>
  <c r="P1789" i="5"/>
  <c r="S2015" i="5"/>
  <c r="R2015" i="5"/>
  <c r="Q2015" i="5"/>
  <c r="P2015" i="5"/>
  <c r="S1393" i="5"/>
  <c r="R1393" i="5"/>
  <c r="Q1393" i="5"/>
  <c r="P1393" i="5"/>
  <c r="S1702" i="5"/>
  <c r="R1702" i="5"/>
  <c r="Q1702" i="5"/>
  <c r="P1702" i="5"/>
  <c r="S1616" i="5"/>
  <c r="R1616" i="5"/>
  <c r="Q1616" i="5"/>
  <c r="P1616" i="5"/>
  <c r="S2090" i="5"/>
  <c r="R2090" i="5"/>
  <c r="Q2090" i="5"/>
  <c r="P2090" i="5"/>
  <c r="S1476" i="5"/>
  <c r="R1476" i="5"/>
  <c r="Q1476" i="5"/>
  <c r="P1476" i="5"/>
  <c r="S1456" i="5"/>
  <c r="R1456" i="5"/>
  <c r="Q1456" i="5"/>
  <c r="P1456" i="5"/>
  <c r="S716" i="5"/>
  <c r="R716" i="5"/>
  <c r="Q716" i="5"/>
  <c r="P716" i="5"/>
  <c r="S1423" i="5"/>
  <c r="R1423" i="5"/>
  <c r="Q1423" i="5"/>
  <c r="P1423" i="5"/>
  <c r="S860" i="5"/>
  <c r="R860" i="5"/>
  <c r="Q860" i="5"/>
  <c r="P860" i="5"/>
  <c r="S736" i="5"/>
  <c r="R736" i="5"/>
  <c r="Q736" i="5"/>
  <c r="P736" i="5"/>
  <c r="S814" i="5"/>
  <c r="R814" i="5"/>
  <c r="Q814" i="5"/>
  <c r="P814" i="5"/>
  <c r="S951" i="5"/>
  <c r="R951" i="5"/>
  <c r="Q951" i="5"/>
  <c r="P951" i="5"/>
  <c r="S755" i="5"/>
  <c r="R755" i="5"/>
  <c r="Q755" i="5"/>
  <c r="P755" i="5"/>
  <c r="S740" i="5"/>
  <c r="R740" i="5"/>
  <c r="Q740" i="5"/>
  <c r="P740" i="5"/>
  <c r="S674" i="5"/>
  <c r="R674" i="5"/>
  <c r="Q674" i="5"/>
  <c r="P674" i="5"/>
  <c r="S997" i="5"/>
  <c r="R997" i="5"/>
  <c r="Q997" i="5"/>
  <c r="P997" i="5"/>
  <c r="S1196" i="5"/>
  <c r="R1196" i="5"/>
  <c r="Q1196" i="5"/>
  <c r="P1196" i="5"/>
  <c r="S824" i="5"/>
  <c r="R824" i="5"/>
  <c r="Q824" i="5"/>
  <c r="P824" i="5"/>
  <c r="S1069" i="5"/>
  <c r="R1069" i="5"/>
  <c r="Q1069" i="5"/>
  <c r="P1069" i="5"/>
  <c r="S2241" i="5"/>
  <c r="R2241" i="5"/>
  <c r="Q2241" i="5"/>
  <c r="P2241" i="5"/>
  <c r="S2450" i="5"/>
  <c r="R2450" i="5"/>
  <c r="Q2450" i="5"/>
  <c r="P2450" i="5"/>
  <c r="S2324" i="5"/>
  <c r="R2324" i="5"/>
  <c r="Q2324" i="5"/>
  <c r="P2324" i="5"/>
  <c r="S1267" i="5"/>
  <c r="R1267" i="5"/>
  <c r="Q1267" i="5"/>
  <c r="P1267" i="5"/>
  <c r="S2405" i="5"/>
  <c r="R2405" i="5"/>
  <c r="Q2405" i="5"/>
  <c r="P2405" i="5"/>
  <c r="S1168" i="5"/>
  <c r="R1168" i="5"/>
  <c r="Q1168" i="5"/>
  <c r="P1168" i="5"/>
  <c r="S1067" i="5"/>
  <c r="R1067" i="5"/>
  <c r="Q1067" i="5"/>
  <c r="P1067" i="5"/>
  <c r="S2276" i="5"/>
  <c r="R2276" i="5"/>
  <c r="Q2276" i="5"/>
  <c r="P2276" i="5"/>
  <c r="S1264" i="5"/>
  <c r="R1264" i="5"/>
  <c r="Q1264" i="5"/>
  <c r="P1264" i="5"/>
  <c r="S1004" i="5"/>
  <c r="R1004" i="5"/>
  <c r="Q1004" i="5"/>
  <c r="P1004" i="5"/>
  <c r="S1188" i="5"/>
  <c r="R1188" i="5"/>
  <c r="Q1188" i="5"/>
  <c r="P1188" i="5"/>
  <c r="S2407" i="5"/>
  <c r="R2407" i="5"/>
  <c r="Q2407" i="5"/>
  <c r="P2407" i="5"/>
  <c r="S1816" i="5"/>
  <c r="R1816" i="5"/>
  <c r="Q1816" i="5"/>
  <c r="P1816" i="5"/>
  <c r="S2409" i="5"/>
  <c r="R2409" i="5"/>
  <c r="Q2409" i="5"/>
  <c r="P2409" i="5"/>
  <c r="S1023" i="5"/>
  <c r="R1023" i="5"/>
  <c r="Q1023" i="5"/>
  <c r="P1023" i="5"/>
  <c r="S1164" i="5"/>
  <c r="R1164" i="5"/>
  <c r="Q1164" i="5"/>
  <c r="P1164" i="5"/>
  <c r="S1038" i="5"/>
  <c r="R1038" i="5"/>
  <c r="Q1038" i="5"/>
  <c r="P1038" i="5"/>
  <c r="S1222" i="5"/>
  <c r="R1222" i="5"/>
  <c r="Q1222" i="5"/>
  <c r="P1222" i="5"/>
  <c r="S1705" i="5"/>
  <c r="R1705" i="5"/>
  <c r="Q1705" i="5"/>
  <c r="P1705" i="5"/>
  <c r="S2235" i="5"/>
  <c r="R2235" i="5"/>
  <c r="Q2235" i="5"/>
  <c r="P2235" i="5"/>
  <c r="S2527" i="5"/>
  <c r="R2527" i="5"/>
  <c r="Q2527" i="5"/>
  <c r="P2527" i="5"/>
  <c r="S1499" i="5"/>
  <c r="R1499" i="5"/>
  <c r="Q1499" i="5"/>
  <c r="P1499" i="5"/>
  <c r="S1448" i="5"/>
  <c r="R1448" i="5"/>
  <c r="Q1448" i="5"/>
  <c r="P1448" i="5"/>
  <c r="S102" i="5"/>
  <c r="R102" i="5"/>
  <c r="Q102" i="5"/>
  <c r="P102" i="5"/>
  <c r="S2019" i="5"/>
  <c r="R2019" i="5"/>
  <c r="Q2019" i="5"/>
  <c r="P2019" i="5"/>
  <c r="S2028" i="5"/>
  <c r="R2028" i="5"/>
  <c r="Q2028" i="5"/>
  <c r="P2028" i="5"/>
  <c r="S1271" i="5"/>
  <c r="R1271" i="5"/>
  <c r="Q1271" i="5"/>
  <c r="P1271" i="5"/>
  <c r="S984" i="5"/>
  <c r="R984" i="5"/>
  <c r="Q984" i="5"/>
  <c r="P984" i="5"/>
  <c r="S2112" i="5"/>
  <c r="R2112" i="5"/>
  <c r="Q2112" i="5"/>
  <c r="P2112" i="5"/>
  <c r="S2023" i="5"/>
  <c r="R2023" i="5"/>
  <c r="Q2023" i="5"/>
  <c r="P2023" i="5"/>
  <c r="S1299" i="5"/>
  <c r="R1299" i="5"/>
  <c r="Q1299" i="5"/>
  <c r="P1299" i="5"/>
  <c r="S1546" i="5"/>
  <c r="R1546" i="5"/>
  <c r="Q1546" i="5"/>
  <c r="P1546" i="5"/>
  <c r="S1902" i="5"/>
  <c r="R1902" i="5"/>
  <c r="Q1902" i="5"/>
  <c r="P1902" i="5"/>
  <c r="S1607" i="5"/>
  <c r="R1607" i="5"/>
  <c r="Q1607" i="5"/>
  <c r="P1607" i="5"/>
  <c r="S1704" i="5"/>
  <c r="R1704" i="5"/>
  <c r="Q1704" i="5"/>
  <c r="P1704" i="5"/>
  <c r="S267" i="5"/>
  <c r="R267" i="5"/>
  <c r="Q267" i="5"/>
  <c r="P267" i="5"/>
  <c r="S1865" i="5"/>
  <c r="R1865" i="5"/>
  <c r="Q1865" i="5"/>
  <c r="P1865" i="5"/>
  <c r="S957" i="5"/>
  <c r="R957" i="5"/>
  <c r="Q957" i="5"/>
  <c r="P957" i="5"/>
  <c r="S1740" i="5"/>
  <c r="R1740" i="5"/>
  <c r="Q1740" i="5"/>
  <c r="P1740" i="5"/>
  <c r="S687" i="5"/>
  <c r="R687" i="5"/>
  <c r="Q687" i="5"/>
  <c r="P687" i="5"/>
  <c r="S738" i="5"/>
  <c r="R738" i="5"/>
  <c r="Q738" i="5"/>
  <c r="P738" i="5"/>
  <c r="S1057" i="5"/>
  <c r="R1057" i="5"/>
  <c r="Q1057" i="5"/>
  <c r="P1057" i="5"/>
  <c r="S865" i="5"/>
  <c r="R865" i="5"/>
  <c r="Q865" i="5"/>
  <c r="P865" i="5"/>
  <c r="S866" i="5"/>
  <c r="R866" i="5"/>
  <c r="Q866" i="5"/>
  <c r="P866" i="5"/>
  <c r="S1852" i="5"/>
  <c r="R1852" i="5"/>
  <c r="Q1852" i="5"/>
  <c r="P1852" i="5"/>
  <c r="S1367" i="5"/>
  <c r="R1367" i="5"/>
  <c r="Q1367" i="5"/>
  <c r="P1367" i="5"/>
  <c r="S1092" i="5"/>
  <c r="R1092" i="5"/>
  <c r="Q1092" i="5"/>
  <c r="P1092" i="5"/>
  <c r="S1084" i="5"/>
  <c r="R1084" i="5"/>
  <c r="Q1084" i="5"/>
  <c r="P1084" i="5"/>
  <c r="S2185" i="5"/>
  <c r="R2185" i="5"/>
  <c r="Q2185" i="5"/>
  <c r="P2185" i="5"/>
  <c r="S1005" i="5"/>
  <c r="R1005" i="5"/>
  <c r="Q1005" i="5"/>
  <c r="P1005" i="5"/>
  <c r="S2331" i="5"/>
  <c r="R2331" i="5"/>
  <c r="Q2331" i="5"/>
  <c r="P2331" i="5"/>
  <c r="S797" i="5"/>
  <c r="R797" i="5"/>
  <c r="Q797" i="5"/>
  <c r="P797" i="5"/>
  <c r="S1853" i="5"/>
  <c r="R1853" i="5"/>
  <c r="Q1853" i="5"/>
  <c r="P1853" i="5"/>
  <c r="S1781" i="5"/>
  <c r="R1781" i="5"/>
  <c r="Q1781" i="5"/>
  <c r="P1781" i="5"/>
  <c r="S1016" i="5"/>
  <c r="R1016" i="5"/>
  <c r="Q1016" i="5"/>
  <c r="P1016" i="5"/>
  <c r="S169" i="5"/>
  <c r="R169" i="5"/>
  <c r="Q169" i="5"/>
  <c r="P169" i="5"/>
  <c r="S2110" i="5"/>
  <c r="R2110" i="5"/>
  <c r="Q2110" i="5"/>
  <c r="P2110" i="5"/>
  <c r="S224" i="5"/>
  <c r="R224" i="5"/>
  <c r="Q224" i="5"/>
  <c r="P224" i="5"/>
  <c r="S1687" i="5"/>
  <c r="R1687" i="5"/>
  <c r="Q1687" i="5"/>
  <c r="P1687" i="5"/>
  <c r="S1117" i="5"/>
  <c r="R1117" i="5"/>
  <c r="Q1117" i="5"/>
  <c r="P1117" i="5"/>
  <c r="S1284" i="5"/>
  <c r="R1284" i="5"/>
  <c r="Q1284" i="5"/>
  <c r="P1284" i="5"/>
  <c r="S40" i="5"/>
  <c r="R40" i="5"/>
  <c r="Q40" i="5"/>
  <c r="P40" i="5"/>
  <c r="S311" i="5"/>
  <c r="R311" i="5"/>
  <c r="Q311" i="5"/>
  <c r="P311" i="5"/>
  <c r="S1389" i="5"/>
  <c r="R1389" i="5"/>
  <c r="Q1389" i="5"/>
  <c r="P1389" i="5"/>
  <c r="S1191" i="5"/>
  <c r="R1191" i="5"/>
  <c r="Q1191" i="5"/>
  <c r="P1191" i="5"/>
  <c r="S2040" i="5"/>
  <c r="R2040" i="5"/>
  <c r="Q2040" i="5"/>
  <c r="P2040" i="5"/>
  <c r="S1915" i="5"/>
  <c r="R1915" i="5"/>
  <c r="Q1915" i="5"/>
  <c r="P1915" i="5"/>
  <c r="S1959" i="5"/>
  <c r="R1959" i="5"/>
  <c r="Q1959" i="5"/>
  <c r="P1959" i="5"/>
  <c r="S1920" i="5"/>
  <c r="R1920" i="5"/>
  <c r="Q1920" i="5"/>
  <c r="P1920" i="5"/>
  <c r="S1919" i="5"/>
  <c r="R1919" i="5"/>
  <c r="Q1919" i="5"/>
  <c r="P1919" i="5"/>
  <c r="S1325" i="5"/>
  <c r="R1325" i="5"/>
  <c r="Q1325" i="5"/>
  <c r="P1325" i="5"/>
  <c r="S1458" i="5"/>
  <c r="R1458" i="5"/>
  <c r="Q1458" i="5"/>
  <c r="P1458" i="5"/>
  <c r="S1536" i="5"/>
  <c r="R1536" i="5"/>
  <c r="Q1536" i="5"/>
  <c r="P1536" i="5"/>
  <c r="S1800" i="5"/>
  <c r="R1800" i="5"/>
  <c r="Q1800" i="5"/>
  <c r="P1800" i="5"/>
  <c r="S1548" i="5"/>
  <c r="R1548" i="5"/>
  <c r="Q1548" i="5"/>
  <c r="P1548" i="5"/>
  <c r="S1489" i="5"/>
  <c r="R1489" i="5"/>
  <c r="Q1489" i="5"/>
  <c r="P1489" i="5"/>
  <c r="S1802" i="5"/>
  <c r="R1802" i="5"/>
  <c r="Q1802" i="5"/>
  <c r="P1802" i="5"/>
  <c r="S1472" i="5"/>
  <c r="R1472" i="5"/>
  <c r="Q1472" i="5"/>
  <c r="P1472" i="5"/>
  <c r="S676" i="5"/>
  <c r="R676" i="5"/>
  <c r="Q676" i="5"/>
  <c r="P676" i="5"/>
  <c r="S850" i="5"/>
  <c r="R850" i="5"/>
  <c r="Q850" i="5"/>
  <c r="P850" i="5"/>
  <c r="S1640" i="5"/>
  <c r="R1640" i="5"/>
  <c r="Q1640" i="5"/>
  <c r="P1640" i="5"/>
  <c r="S1775" i="5"/>
  <c r="R1775" i="5"/>
  <c r="Q1775" i="5"/>
  <c r="P1775" i="5"/>
  <c r="S1811" i="5"/>
  <c r="R1811" i="5"/>
  <c r="Q1811" i="5"/>
  <c r="P1811" i="5"/>
  <c r="S838" i="5"/>
  <c r="R838" i="5"/>
  <c r="Q838" i="5"/>
  <c r="P838" i="5"/>
  <c r="S1327" i="5"/>
  <c r="R1327" i="5"/>
  <c r="Q1327" i="5"/>
  <c r="P1327" i="5"/>
  <c r="S1863" i="5"/>
  <c r="R1863" i="5"/>
  <c r="Q1863" i="5"/>
  <c r="P1863" i="5"/>
  <c r="S987" i="5"/>
  <c r="R987" i="5"/>
  <c r="Q987" i="5"/>
  <c r="P987" i="5"/>
  <c r="S1093" i="5"/>
  <c r="R1093" i="5"/>
  <c r="Q1093" i="5"/>
  <c r="P1093" i="5"/>
  <c r="S357" i="5"/>
  <c r="R357" i="5"/>
  <c r="Q357" i="5"/>
  <c r="P357" i="5"/>
  <c r="S2336" i="5"/>
  <c r="R2336" i="5"/>
  <c r="Q2336" i="5"/>
  <c r="P2336" i="5"/>
  <c r="S2227" i="5"/>
  <c r="R2227" i="5"/>
  <c r="Q2227" i="5"/>
  <c r="P2227" i="5"/>
  <c r="S830" i="5"/>
  <c r="R830" i="5"/>
  <c r="Q830" i="5"/>
  <c r="P830" i="5"/>
  <c r="S188" i="5"/>
  <c r="R188" i="5"/>
  <c r="Q188" i="5"/>
  <c r="P188" i="5"/>
  <c r="S831" i="5"/>
  <c r="R831" i="5"/>
  <c r="Q831" i="5"/>
  <c r="P831" i="5"/>
  <c r="S1026" i="5"/>
  <c r="R1026" i="5"/>
  <c r="Q1026" i="5"/>
  <c r="P1026" i="5"/>
  <c r="S1817" i="5"/>
  <c r="R1817" i="5"/>
  <c r="Q1817" i="5"/>
  <c r="P1817" i="5"/>
  <c r="S1249" i="5"/>
  <c r="R1249" i="5"/>
  <c r="Q1249" i="5"/>
  <c r="P1249" i="5"/>
  <c r="S790" i="5"/>
  <c r="R790" i="5"/>
  <c r="Q790" i="5"/>
  <c r="P790" i="5"/>
  <c r="S2451" i="5"/>
  <c r="R2451" i="5"/>
  <c r="Q2451" i="5"/>
  <c r="P2451" i="5"/>
  <c r="S1269" i="5"/>
  <c r="R1269" i="5"/>
  <c r="Q1269" i="5"/>
  <c r="P1269" i="5"/>
  <c r="S1025" i="5"/>
  <c r="R1025" i="5"/>
  <c r="Q1025" i="5"/>
  <c r="P1025" i="5"/>
  <c r="S1149" i="5"/>
  <c r="R1149" i="5"/>
  <c r="Q1149" i="5"/>
  <c r="P1149" i="5"/>
  <c r="S16" i="5"/>
  <c r="R16" i="5"/>
  <c r="Q16" i="5"/>
  <c r="P16" i="5"/>
  <c r="S1825" i="5"/>
  <c r="R1825" i="5"/>
  <c r="Q1825" i="5"/>
  <c r="P1825" i="5"/>
  <c r="S111" i="5"/>
  <c r="R111" i="5"/>
  <c r="Q111" i="5"/>
  <c r="P111" i="5"/>
  <c r="S1348" i="5"/>
  <c r="R1348" i="5"/>
  <c r="Q1348" i="5"/>
  <c r="P1348" i="5"/>
  <c r="S2169" i="5"/>
  <c r="R2169" i="5"/>
  <c r="Q2169" i="5"/>
  <c r="P2169" i="5"/>
  <c r="S1071" i="5"/>
  <c r="R1071" i="5"/>
  <c r="Q1071" i="5"/>
  <c r="P1071" i="5"/>
  <c r="S1308" i="5"/>
  <c r="R1308" i="5"/>
  <c r="Q1308" i="5"/>
  <c r="P1308" i="5"/>
  <c r="S1610" i="5"/>
  <c r="R1610" i="5"/>
  <c r="Q1610" i="5"/>
  <c r="P1610" i="5"/>
  <c r="S1943" i="5"/>
  <c r="R1943" i="5"/>
  <c r="Q1943" i="5"/>
  <c r="P1943" i="5"/>
  <c r="S2160" i="5"/>
  <c r="R2160" i="5"/>
  <c r="Q2160" i="5"/>
  <c r="P2160" i="5"/>
  <c r="S2088" i="5"/>
  <c r="R2088" i="5"/>
  <c r="Q2088" i="5"/>
  <c r="P2088" i="5"/>
  <c r="S2114" i="5"/>
  <c r="R2114" i="5"/>
  <c r="Q2114" i="5"/>
  <c r="P2114" i="5"/>
  <c r="S1298" i="5"/>
  <c r="R1298" i="5"/>
  <c r="Q1298" i="5"/>
  <c r="P1298" i="5"/>
  <c r="S261" i="5"/>
  <c r="R261" i="5"/>
  <c r="Q261" i="5"/>
  <c r="P261" i="5"/>
  <c r="S836" i="5"/>
  <c r="R836" i="5"/>
  <c r="Q836" i="5"/>
  <c r="P836" i="5"/>
  <c r="S691" i="5"/>
  <c r="R691" i="5"/>
  <c r="Q691" i="5"/>
  <c r="P691" i="5"/>
  <c r="S762" i="5"/>
  <c r="R762" i="5"/>
  <c r="Q762" i="5"/>
  <c r="P762" i="5"/>
  <c r="S58" i="5"/>
  <c r="R58" i="5"/>
  <c r="Q58" i="5"/>
  <c r="P58" i="5"/>
  <c r="S881" i="5"/>
  <c r="R881" i="5"/>
  <c r="Q881" i="5"/>
  <c r="P881" i="5"/>
  <c r="S753" i="5"/>
  <c r="R753" i="5"/>
  <c r="Q753" i="5"/>
  <c r="P753" i="5"/>
  <c r="S1832" i="5"/>
  <c r="R1832" i="5"/>
  <c r="Q1832" i="5"/>
  <c r="P1832" i="5"/>
  <c r="S920" i="5"/>
  <c r="R920" i="5"/>
  <c r="Q920" i="5"/>
  <c r="P920" i="5"/>
  <c r="S1494" i="5"/>
  <c r="R1494" i="5"/>
  <c r="Q1494" i="5"/>
  <c r="P1494" i="5"/>
  <c r="S1611" i="5"/>
  <c r="R1611" i="5"/>
  <c r="Q1611" i="5"/>
  <c r="P1611" i="5"/>
  <c r="S896" i="5"/>
  <c r="R896" i="5"/>
  <c r="Q896" i="5"/>
  <c r="P896" i="5"/>
  <c r="S917" i="5"/>
  <c r="R917" i="5"/>
  <c r="Q917" i="5"/>
  <c r="P917" i="5"/>
  <c r="S915" i="5"/>
  <c r="R915" i="5"/>
  <c r="Q915" i="5"/>
  <c r="P915" i="5"/>
  <c r="S960" i="5"/>
  <c r="R960" i="5"/>
  <c r="Q960" i="5"/>
  <c r="P960" i="5"/>
  <c r="S2375" i="5"/>
  <c r="R2375" i="5"/>
  <c r="Q2375" i="5"/>
  <c r="P2375" i="5"/>
  <c r="S741" i="5"/>
  <c r="R741" i="5"/>
  <c r="Q741" i="5"/>
  <c r="P741" i="5"/>
  <c r="S155" i="5"/>
  <c r="R155" i="5"/>
  <c r="Q155" i="5"/>
  <c r="P155" i="5"/>
  <c r="S751" i="5"/>
  <c r="R751" i="5"/>
  <c r="Q751" i="5"/>
  <c r="P751" i="5"/>
  <c r="S1727" i="5"/>
  <c r="R1727" i="5"/>
  <c r="Q1727" i="5"/>
  <c r="P1727" i="5"/>
  <c r="S800" i="5"/>
  <c r="R800" i="5"/>
  <c r="Q800" i="5"/>
  <c r="P800" i="5"/>
  <c r="S695" i="5"/>
  <c r="R695" i="5"/>
  <c r="Q695" i="5"/>
  <c r="P695" i="5"/>
  <c r="S2536" i="5"/>
  <c r="R2536" i="5"/>
  <c r="Q2536" i="5"/>
  <c r="P2536" i="5"/>
  <c r="S722" i="5"/>
  <c r="R722" i="5"/>
  <c r="Q722" i="5"/>
  <c r="P722" i="5"/>
  <c r="S2466" i="5"/>
  <c r="R2466" i="5"/>
  <c r="Q2466" i="5"/>
  <c r="P2466" i="5"/>
  <c r="S714" i="5"/>
  <c r="R714" i="5"/>
  <c r="Q714" i="5"/>
  <c r="P714" i="5"/>
  <c r="S1238" i="5"/>
  <c r="R1238" i="5"/>
  <c r="Q1238" i="5"/>
  <c r="P1238" i="5"/>
  <c r="S2237" i="5"/>
  <c r="R2237" i="5"/>
  <c r="Q2237" i="5"/>
  <c r="P2237" i="5"/>
  <c r="S693" i="5"/>
  <c r="R693" i="5"/>
  <c r="Q693" i="5"/>
  <c r="P693" i="5"/>
  <c r="S2469" i="5"/>
  <c r="R2469" i="5"/>
  <c r="Q2469" i="5"/>
  <c r="P2469" i="5"/>
  <c r="S1039" i="5"/>
  <c r="R1039" i="5"/>
  <c r="Q1039" i="5"/>
  <c r="P1039" i="5"/>
  <c r="S933" i="5"/>
  <c r="R933" i="5"/>
  <c r="Q933" i="5"/>
  <c r="P933" i="5"/>
  <c r="S1021" i="5"/>
  <c r="R1021" i="5"/>
  <c r="Q1021" i="5"/>
  <c r="P1021" i="5"/>
  <c r="S1255" i="5"/>
  <c r="R1255" i="5"/>
  <c r="Q1255" i="5"/>
  <c r="P1255" i="5"/>
  <c r="S2497" i="5"/>
  <c r="R2497" i="5"/>
  <c r="Q2497" i="5"/>
  <c r="P2497" i="5"/>
  <c r="S776" i="5"/>
  <c r="R776" i="5"/>
  <c r="Q776" i="5"/>
  <c r="P776" i="5"/>
  <c r="S995" i="5"/>
  <c r="R995" i="5"/>
  <c r="Q995" i="5"/>
  <c r="P995" i="5"/>
  <c r="S1051" i="5"/>
  <c r="R1051" i="5"/>
  <c r="Q1051" i="5"/>
  <c r="P1051" i="5"/>
  <c r="S1882" i="5"/>
  <c r="R1882" i="5"/>
  <c r="Q1882" i="5"/>
  <c r="P1882" i="5"/>
  <c r="S317" i="5"/>
  <c r="R317" i="5"/>
  <c r="Q317" i="5"/>
  <c r="P317" i="5"/>
  <c r="S1483" i="5"/>
  <c r="R1483" i="5"/>
  <c r="Q1483" i="5"/>
  <c r="P1483" i="5"/>
  <c r="S1035" i="5"/>
  <c r="R1035" i="5"/>
  <c r="Q1035" i="5"/>
  <c r="P1035" i="5"/>
  <c r="S1241" i="5"/>
  <c r="R1241" i="5"/>
  <c r="Q1241" i="5"/>
  <c r="P1241" i="5"/>
  <c r="S990" i="5"/>
  <c r="R990" i="5"/>
  <c r="Q990" i="5"/>
  <c r="P990" i="5"/>
  <c r="S280" i="5"/>
  <c r="R280" i="5"/>
  <c r="Q280" i="5"/>
  <c r="P280" i="5"/>
  <c r="S1665" i="5"/>
  <c r="R1665" i="5"/>
  <c r="Q1665" i="5"/>
  <c r="P1665" i="5"/>
  <c r="S964" i="5"/>
  <c r="R964" i="5"/>
  <c r="Q964" i="5"/>
  <c r="P964" i="5"/>
  <c r="S2016" i="5"/>
  <c r="R2016" i="5"/>
  <c r="Q2016" i="5"/>
  <c r="P2016" i="5"/>
  <c r="S1929" i="5"/>
  <c r="R1929" i="5"/>
  <c r="Q1929" i="5"/>
  <c r="P1929" i="5"/>
  <c r="S2163" i="5"/>
  <c r="R2163" i="5"/>
  <c r="Q2163" i="5"/>
  <c r="P2163" i="5"/>
  <c r="S2106" i="5"/>
  <c r="R2106" i="5"/>
  <c r="Q2106" i="5"/>
  <c r="P2106" i="5"/>
  <c r="S1984" i="5"/>
  <c r="R1984" i="5"/>
  <c r="Q1984" i="5"/>
  <c r="P1984" i="5"/>
  <c r="S1296" i="5"/>
  <c r="R1296" i="5"/>
  <c r="Q1296" i="5"/>
  <c r="P1296" i="5"/>
  <c r="S1713" i="5"/>
  <c r="R1713" i="5"/>
  <c r="Q1713" i="5"/>
  <c r="P1713" i="5"/>
  <c r="S1642" i="5"/>
  <c r="R1642" i="5"/>
  <c r="Q1642" i="5"/>
  <c r="P1642" i="5"/>
  <c r="S1295" i="5"/>
  <c r="R1295" i="5"/>
  <c r="Q1295" i="5"/>
  <c r="P1295" i="5"/>
  <c r="S1603" i="5"/>
  <c r="R1603" i="5"/>
  <c r="Q1603" i="5"/>
  <c r="P1603" i="5"/>
  <c r="S1804" i="5"/>
  <c r="R1804" i="5"/>
  <c r="Q1804" i="5"/>
  <c r="P1804" i="5"/>
  <c r="S1593" i="5"/>
  <c r="R1593" i="5"/>
  <c r="Q1593" i="5"/>
  <c r="P1593" i="5"/>
  <c r="S1602" i="5"/>
  <c r="R1602" i="5"/>
  <c r="Q1602" i="5"/>
  <c r="P1602" i="5"/>
  <c r="S1792" i="5"/>
  <c r="R1792" i="5"/>
  <c r="Q1792" i="5"/>
  <c r="P1792" i="5"/>
  <c r="S1290" i="5"/>
  <c r="R1290" i="5"/>
  <c r="Q1290" i="5"/>
  <c r="P1290" i="5"/>
  <c r="S914" i="5"/>
  <c r="R914" i="5"/>
  <c r="Q914" i="5"/>
  <c r="P914" i="5"/>
  <c r="S665" i="5"/>
  <c r="R665" i="5"/>
  <c r="Q665" i="5"/>
  <c r="P665" i="5"/>
  <c r="S937" i="5"/>
  <c r="R937" i="5"/>
  <c r="Q937" i="5"/>
  <c r="P937" i="5"/>
  <c r="S348" i="5"/>
  <c r="R348" i="5"/>
  <c r="Q348" i="5"/>
  <c r="P348" i="5"/>
  <c r="S729" i="5"/>
  <c r="R729" i="5"/>
  <c r="Q729" i="5"/>
  <c r="P729" i="5"/>
  <c r="S733" i="5"/>
  <c r="R733" i="5"/>
  <c r="Q733" i="5"/>
  <c r="P733" i="5"/>
  <c r="S862" i="5"/>
  <c r="R862" i="5"/>
  <c r="Q862" i="5"/>
  <c r="P862" i="5"/>
  <c r="S2219" i="5"/>
  <c r="R2219" i="5"/>
  <c r="Q2219" i="5"/>
  <c r="P2219" i="5"/>
  <c r="S799" i="5"/>
  <c r="R799" i="5"/>
  <c r="Q799" i="5"/>
  <c r="P799" i="5"/>
  <c r="S750" i="5"/>
  <c r="R750" i="5"/>
  <c r="Q750" i="5"/>
  <c r="P750" i="5"/>
  <c r="S283" i="5"/>
  <c r="R283" i="5"/>
  <c r="Q283" i="5"/>
  <c r="P283" i="5"/>
  <c r="S724" i="5"/>
  <c r="R724" i="5"/>
  <c r="Q724" i="5"/>
  <c r="P724" i="5"/>
  <c r="S666" i="5"/>
  <c r="R666" i="5"/>
  <c r="Q666" i="5"/>
  <c r="P666" i="5"/>
  <c r="S739" i="5"/>
  <c r="R739" i="5"/>
  <c r="Q739" i="5"/>
  <c r="P739" i="5"/>
  <c r="S1121" i="5"/>
  <c r="R1121" i="5"/>
  <c r="Q1121" i="5"/>
  <c r="P1121" i="5"/>
  <c r="S1138" i="5"/>
  <c r="R1138" i="5"/>
  <c r="Q1138" i="5"/>
  <c r="P1138" i="5"/>
  <c r="S1015" i="5"/>
  <c r="R1015" i="5"/>
  <c r="Q1015" i="5"/>
  <c r="P1015" i="5"/>
  <c r="S121" i="5"/>
  <c r="R121" i="5"/>
  <c r="Q121" i="5"/>
  <c r="P121" i="5"/>
  <c r="S1216" i="5"/>
  <c r="R1216" i="5"/>
  <c r="Q1216" i="5"/>
  <c r="P1216" i="5"/>
  <c r="S2499" i="5"/>
  <c r="R2499" i="5"/>
  <c r="Q2499" i="5"/>
  <c r="P2499" i="5"/>
  <c r="S1405" i="5"/>
  <c r="R1405" i="5"/>
  <c r="Q1405" i="5"/>
  <c r="P1405" i="5"/>
  <c r="S2431" i="5"/>
  <c r="R2431" i="5"/>
  <c r="Q2431" i="5"/>
  <c r="P2431" i="5"/>
  <c r="S2335" i="5"/>
  <c r="R2335" i="5"/>
  <c r="Q2335" i="5"/>
  <c r="P2335" i="5"/>
  <c r="S1112" i="5"/>
  <c r="R1112" i="5"/>
  <c r="Q1112" i="5"/>
  <c r="P1112" i="5"/>
  <c r="S906" i="5"/>
  <c r="R906" i="5"/>
  <c r="Q906" i="5"/>
  <c r="P906" i="5"/>
  <c r="S2361" i="5"/>
  <c r="R2361" i="5"/>
  <c r="Q2361" i="5"/>
  <c r="P2361" i="5"/>
  <c r="S1878" i="5"/>
  <c r="R1878" i="5"/>
  <c r="Q1878" i="5"/>
  <c r="P1878" i="5"/>
  <c r="S1175" i="5"/>
  <c r="R1175" i="5"/>
  <c r="Q1175" i="5"/>
  <c r="P1175" i="5"/>
  <c r="S82" i="5"/>
  <c r="R82" i="5"/>
  <c r="Q82" i="5"/>
  <c r="P82" i="5"/>
  <c r="S268" i="5"/>
  <c r="R268" i="5"/>
  <c r="Q268" i="5"/>
  <c r="P268" i="5"/>
  <c r="S1165" i="5"/>
  <c r="R1165" i="5"/>
  <c r="Q1165" i="5"/>
  <c r="P1165" i="5"/>
  <c r="S1178" i="5"/>
  <c r="R1178" i="5"/>
  <c r="Q1178" i="5"/>
  <c r="P1178" i="5"/>
  <c r="S2482" i="5"/>
  <c r="R2482" i="5"/>
  <c r="Q2482" i="5"/>
  <c r="P2482" i="5"/>
  <c r="S1019" i="5"/>
  <c r="R1019" i="5"/>
  <c r="Q1019" i="5"/>
  <c r="P1019" i="5"/>
  <c r="S1387" i="5"/>
  <c r="R1387" i="5"/>
  <c r="Q1387" i="5"/>
  <c r="P1387" i="5"/>
  <c r="S1741" i="5"/>
  <c r="R1741" i="5"/>
  <c r="Q1741" i="5"/>
  <c r="P1741" i="5"/>
  <c r="S1585" i="5"/>
  <c r="R1585" i="5"/>
  <c r="Q1585" i="5"/>
  <c r="P1585" i="5"/>
  <c r="S1254" i="5"/>
  <c r="R1254" i="5"/>
  <c r="Q1254" i="5"/>
  <c r="P1254" i="5"/>
  <c r="S1095" i="5"/>
  <c r="R1095" i="5"/>
  <c r="Q1095" i="5"/>
  <c r="P1095" i="5"/>
  <c r="S1221" i="5"/>
  <c r="R1221" i="5"/>
  <c r="Q1221" i="5"/>
  <c r="P1221" i="5"/>
  <c r="S1751" i="5"/>
  <c r="R1751" i="5"/>
  <c r="Q1751" i="5"/>
  <c r="P1751" i="5"/>
  <c r="S1116" i="5"/>
  <c r="R1116" i="5"/>
  <c r="Q1116" i="5"/>
  <c r="P1116" i="5"/>
  <c r="S1500" i="5"/>
  <c r="R1500" i="5"/>
  <c r="Q1500" i="5"/>
  <c r="P1500" i="5"/>
  <c r="S1615" i="5"/>
  <c r="R1615" i="5"/>
  <c r="Q1615" i="5"/>
  <c r="P1615" i="5"/>
  <c r="S1293" i="5"/>
  <c r="R1293" i="5"/>
  <c r="Q1293" i="5"/>
  <c r="P1293" i="5"/>
  <c r="S1797" i="5"/>
  <c r="R1797" i="5"/>
  <c r="Q1797" i="5"/>
  <c r="P1797" i="5"/>
  <c r="S1114" i="5"/>
  <c r="R1114" i="5"/>
  <c r="Q1114" i="5"/>
  <c r="P1114" i="5"/>
  <c r="S2111" i="5"/>
  <c r="R2111" i="5"/>
  <c r="Q2111" i="5"/>
  <c r="P2111" i="5"/>
  <c r="S2017" i="5"/>
  <c r="R2017" i="5"/>
  <c r="Q2017" i="5"/>
  <c r="P2017" i="5"/>
  <c r="S1944" i="5"/>
  <c r="R1944" i="5"/>
  <c r="Q1944" i="5"/>
  <c r="P1944" i="5"/>
  <c r="S1495" i="5"/>
  <c r="R1495" i="5"/>
  <c r="Q1495" i="5"/>
  <c r="P1495" i="5"/>
  <c r="S1475" i="5"/>
  <c r="R1475" i="5"/>
  <c r="Q1475" i="5"/>
  <c r="P1475" i="5"/>
  <c r="S1490" i="5"/>
  <c r="R1490" i="5"/>
  <c r="Q1490" i="5"/>
  <c r="P1490" i="5"/>
  <c r="S1584" i="5"/>
  <c r="R1584" i="5"/>
  <c r="Q1584" i="5"/>
  <c r="P1584" i="5"/>
  <c r="S1768" i="5"/>
  <c r="R1768" i="5"/>
  <c r="Q1768" i="5"/>
  <c r="P1768" i="5"/>
  <c r="S1795" i="5"/>
  <c r="R1795" i="5"/>
  <c r="Q1795" i="5"/>
  <c r="P1795" i="5"/>
  <c r="S651" i="5"/>
  <c r="R651" i="5"/>
  <c r="Q651" i="5"/>
  <c r="P651" i="5"/>
  <c r="S238" i="5"/>
  <c r="R238" i="5"/>
  <c r="Q238" i="5"/>
  <c r="P238" i="5"/>
  <c r="S820" i="5"/>
  <c r="R820" i="5"/>
  <c r="Q820" i="5"/>
  <c r="P820" i="5"/>
  <c r="S1714" i="5"/>
  <c r="R1714" i="5"/>
  <c r="Q1714" i="5"/>
  <c r="P1714" i="5"/>
  <c r="S754" i="5"/>
  <c r="R754" i="5"/>
  <c r="Q754" i="5"/>
  <c r="P754" i="5"/>
  <c r="S853" i="5"/>
  <c r="R853" i="5"/>
  <c r="Q853" i="5"/>
  <c r="P853" i="5"/>
  <c r="S745" i="5"/>
  <c r="R745" i="5"/>
  <c r="Q745" i="5"/>
  <c r="P745" i="5"/>
  <c r="S746" i="5"/>
  <c r="R746" i="5"/>
  <c r="Q746" i="5"/>
  <c r="P746" i="5"/>
  <c r="S652" i="5"/>
  <c r="R652" i="5"/>
  <c r="Q652" i="5"/>
  <c r="P652" i="5"/>
  <c r="S1723" i="5"/>
  <c r="R1723" i="5"/>
  <c r="Q1723" i="5"/>
  <c r="P1723" i="5"/>
  <c r="S1527" i="5"/>
  <c r="R1527" i="5"/>
  <c r="Q1527" i="5"/>
  <c r="P1527" i="5"/>
  <c r="S119" i="5"/>
  <c r="R119" i="5"/>
  <c r="Q119" i="5"/>
  <c r="P119" i="5"/>
  <c r="S681" i="5"/>
  <c r="R681" i="5"/>
  <c r="Q681" i="5"/>
  <c r="P681" i="5"/>
  <c r="S208" i="5"/>
  <c r="R208" i="5"/>
  <c r="Q208" i="5"/>
  <c r="P208" i="5"/>
  <c r="S117" i="5"/>
  <c r="R117" i="5"/>
  <c r="Q117" i="5"/>
  <c r="P117" i="5"/>
  <c r="S1464" i="5"/>
  <c r="R1464" i="5"/>
  <c r="Q1464" i="5"/>
  <c r="P1464" i="5"/>
  <c r="S1273" i="5"/>
  <c r="R1273" i="5"/>
  <c r="Q1273" i="5"/>
  <c r="P1273" i="5"/>
  <c r="S659" i="5"/>
  <c r="R659" i="5"/>
  <c r="Q659" i="5"/>
  <c r="P659" i="5"/>
  <c r="S18" i="5"/>
  <c r="R18" i="5"/>
  <c r="Q18" i="5"/>
  <c r="P18" i="5"/>
  <c r="S684" i="5"/>
  <c r="R684" i="5"/>
  <c r="Q684" i="5"/>
  <c r="P684" i="5"/>
  <c r="S688" i="5"/>
  <c r="R688" i="5"/>
  <c r="Q688" i="5"/>
  <c r="P688" i="5"/>
  <c r="S876" i="5"/>
  <c r="R876" i="5"/>
  <c r="Q876" i="5"/>
  <c r="P876" i="5"/>
  <c r="S212" i="5"/>
  <c r="R212" i="5"/>
  <c r="Q212" i="5"/>
  <c r="P212" i="5"/>
  <c r="S1866" i="5"/>
  <c r="R1866" i="5"/>
  <c r="Q1866" i="5"/>
  <c r="P1866" i="5"/>
  <c r="S2380" i="5"/>
  <c r="R2380" i="5"/>
  <c r="Q2380" i="5"/>
  <c r="P2380" i="5"/>
  <c r="S1782" i="5"/>
  <c r="R1782" i="5"/>
  <c r="Q1782" i="5"/>
  <c r="P1782" i="5"/>
  <c r="S994" i="5"/>
  <c r="R994" i="5"/>
  <c r="Q994" i="5"/>
  <c r="P994" i="5"/>
  <c r="S898" i="5"/>
  <c r="R898" i="5"/>
  <c r="Q898" i="5"/>
  <c r="P898" i="5"/>
  <c r="S764" i="5"/>
  <c r="R764" i="5"/>
  <c r="Q764" i="5"/>
  <c r="P764" i="5"/>
  <c r="S689" i="5"/>
  <c r="R689" i="5"/>
  <c r="Q689" i="5"/>
  <c r="P689" i="5"/>
  <c r="S46" i="5"/>
  <c r="R46" i="5"/>
  <c r="Q46" i="5"/>
  <c r="P46" i="5"/>
  <c r="S129" i="5"/>
  <c r="R129" i="5"/>
  <c r="Q129" i="5"/>
  <c r="P129" i="5"/>
  <c r="S201" i="5"/>
  <c r="R201" i="5"/>
  <c r="Q201" i="5"/>
  <c r="P201" i="5"/>
  <c r="S2440" i="5"/>
  <c r="R2440" i="5"/>
  <c r="Q2440" i="5"/>
  <c r="P2440" i="5"/>
  <c r="S2347" i="5"/>
  <c r="R2347" i="5"/>
  <c r="Q2347" i="5"/>
  <c r="P2347" i="5"/>
  <c r="S2004" i="5"/>
  <c r="R2004" i="5"/>
  <c r="Q2004" i="5"/>
  <c r="P2004" i="5"/>
  <c r="S2250" i="5"/>
  <c r="R2250" i="5"/>
  <c r="Q2250" i="5"/>
  <c r="P2250" i="5"/>
  <c r="S31" i="5"/>
  <c r="R31" i="5"/>
  <c r="Q31" i="5"/>
  <c r="P31" i="5"/>
  <c r="S863" i="5"/>
  <c r="R863" i="5"/>
  <c r="Q863" i="5"/>
  <c r="P863" i="5"/>
  <c r="S166" i="5"/>
  <c r="R166" i="5"/>
  <c r="Q166" i="5"/>
  <c r="P166" i="5"/>
  <c r="S49" i="5"/>
  <c r="R49" i="5"/>
  <c r="Q49" i="5"/>
  <c r="P49" i="5"/>
  <c r="S1931" i="5"/>
  <c r="R1931" i="5"/>
  <c r="Q1931" i="5"/>
  <c r="P1931" i="5"/>
  <c r="S2319" i="5"/>
  <c r="R2319" i="5"/>
  <c r="Q2319" i="5"/>
  <c r="P2319" i="5"/>
  <c r="S918" i="5"/>
  <c r="R918" i="5"/>
  <c r="Q918" i="5"/>
  <c r="P918" i="5"/>
  <c r="S2140" i="5"/>
  <c r="R2140" i="5"/>
  <c r="Q2140" i="5"/>
  <c r="P2140" i="5"/>
  <c r="S2008" i="5"/>
  <c r="R2008" i="5"/>
  <c r="Q2008" i="5"/>
  <c r="P2008" i="5"/>
  <c r="S872" i="5"/>
  <c r="R872" i="5"/>
  <c r="Q872" i="5"/>
  <c r="P872" i="5"/>
  <c r="S1823" i="5"/>
  <c r="R1823" i="5"/>
  <c r="Q1823" i="5"/>
  <c r="P1823" i="5"/>
  <c r="S1921" i="5"/>
  <c r="R1921" i="5"/>
  <c r="Q1921" i="5"/>
  <c r="P1921" i="5"/>
  <c r="S2085" i="5"/>
  <c r="R2085" i="5"/>
  <c r="Q2085" i="5"/>
  <c r="P2085" i="5"/>
  <c r="S2107" i="5"/>
  <c r="R2107" i="5"/>
  <c r="Q2107" i="5"/>
  <c r="P2107" i="5"/>
  <c r="S2036" i="5"/>
  <c r="R2036" i="5"/>
  <c r="Q2036" i="5"/>
  <c r="P2036" i="5"/>
  <c r="S2149" i="5"/>
  <c r="R2149" i="5"/>
  <c r="Q2149" i="5"/>
  <c r="P2149" i="5"/>
  <c r="S1454" i="5"/>
  <c r="R1454" i="5"/>
  <c r="Q1454" i="5"/>
  <c r="P1454" i="5"/>
  <c r="S1898" i="5"/>
  <c r="R1898" i="5"/>
  <c r="Q1898" i="5"/>
  <c r="P1898" i="5"/>
  <c r="S1451" i="5"/>
  <c r="R1451" i="5"/>
  <c r="Q1451" i="5"/>
  <c r="P1451" i="5"/>
  <c r="S1614" i="5"/>
  <c r="R1614" i="5"/>
  <c r="Q1614" i="5"/>
  <c r="P1614" i="5"/>
  <c r="S1631" i="5"/>
  <c r="R1631" i="5"/>
  <c r="Q1631" i="5"/>
  <c r="P1631" i="5"/>
  <c r="S17" i="5"/>
  <c r="R17" i="5"/>
  <c r="Q17" i="5"/>
  <c r="P17" i="5"/>
  <c r="S1794" i="5"/>
  <c r="R1794" i="5"/>
  <c r="Q1794" i="5"/>
  <c r="P1794" i="5"/>
  <c r="S1599" i="5"/>
  <c r="R1599" i="5"/>
  <c r="Q1599" i="5"/>
  <c r="P1599" i="5"/>
  <c r="S22" i="5"/>
  <c r="R22" i="5"/>
  <c r="Q22" i="5"/>
  <c r="P22" i="5"/>
  <c r="S642" i="5"/>
  <c r="R642" i="5"/>
  <c r="Q642" i="5"/>
  <c r="P642" i="5"/>
  <c r="S1620" i="5"/>
  <c r="R1620" i="5"/>
  <c r="Q1620" i="5"/>
  <c r="P1620" i="5"/>
  <c r="S1535" i="5"/>
  <c r="R1535" i="5"/>
  <c r="Q1535" i="5"/>
  <c r="P1535" i="5"/>
  <c r="S1701" i="5"/>
  <c r="R1701" i="5"/>
  <c r="Q1701" i="5"/>
  <c r="P1701" i="5"/>
  <c r="S209" i="5"/>
  <c r="R209" i="5"/>
  <c r="Q209" i="5"/>
  <c r="P209" i="5"/>
  <c r="S902" i="5"/>
  <c r="R902" i="5"/>
  <c r="Q902" i="5"/>
  <c r="P902" i="5"/>
  <c r="S861" i="5"/>
  <c r="R861" i="5"/>
  <c r="Q861" i="5"/>
  <c r="P861" i="5"/>
  <c r="S895" i="5"/>
  <c r="R895" i="5"/>
  <c r="Q895" i="5"/>
  <c r="P895" i="5"/>
  <c r="S1807" i="5"/>
  <c r="R1807" i="5"/>
  <c r="Q1807" i="5"/>
  <c r="P1807" i="5"/>
  <c r="S884" i="5"/>
  <c r="R884" i="5"/>
  <c r="Q884" i="5"/>
  <c r="P884" i="5"/>
  <c r="S708" i="5"/>
  <c r="R708" i="5"/>
  <c r="Q708" i="5"/>
  <c r="P708" i="5"/>
  <c r="S1803" i="5"/>
  <c r="R1803" i="5"/>
  <c r="Q1803" i="5"/>
  <c r="P1803" i="5"/>
  <c r="S134" i="5"/>
  <c r="R134" i="5"/>
  <c r="Q134" i="5"/>
  <c r="P134" i="5"/>
  <c r="S712" i="5"/>
  <c r="R712" i="5"/>
  <c r="Q712" i="5"/>
  <c r="P712" i="5"/>
  <c r="S1484" i="5"/>
  <c r="R1484" i="5"/>
  <c r="Q1484" i="5"/>
  <c r="P1484" i="5"/>
  <c r="S664" i="5"/>
  <c r="R664" i="5"/>
  <c r="Q664" i="5"/>
  <c r="P664" i="5"/>
  <c r="S835" i="5"/>
  <c r="R835" i="5"/>
  <c r="Q835" i="5"/>
  <c r="P835" i="5"/>
  <c r="S958" i="5"/>
  <c r="R958" i="5"/>
  <c r="Q958" i="5"/>
  <c r="P958" i="5"/>
  <c r="S771" i="5"/>
  <c r="R771" i="5"/>
  <c r="Q771" i="5"/>
  <c r="P771" i="5"/>
  <c r="S1815" i="5"/>
  <c r="R1815" i="5"/>
  <c r="Q1815" i="5"/>
  <c r="P1815" i="5"/>
  <c r="S1621" i="5"/>
  <c r="R1621" i="5"/>
  <c r="Q1621" i="5"/>
  <c r="P1621" i="5"/>
  <c r="S2410" i="5"/>
  <c r="R2410" i="5"/>
  <c r="Q2410" i="5"/>
  <c r="P2410" i="5"/>
  <c r="S1806" i="5"/>
  <c r="R1806" i="5"/>
  <c r="Q1806" i="5"/>
  <c r="P1806" i="5"/>
  <c r="S1801" i="5"/>
  <c r="R1801" i="5"/>
  <c r="Q1801" i="5"/>
  <c r="P1801" i="5"/>
  <c r="S934" i="5"/>
  <c r="R934" i="5"/>
  <c r="Q934" i="5"/>
  <c r="P934" i="5"/>
  <c r="S1215" i="5"/>
  <c r="R1215" i="5"/>
  <c r="Q1215" i="5"/>
  <c r="P1215" i="5"/>
  <c r="S1725" i="5"/>
  <c r="R1725" i="5"/>
  <c r="Q1725" i="5"/>
  <c r="P1725" i="5"/>
  <c r="S1813" i="5"/>
  <c r="R1813" i="5"/>
  <c r="Q1813" i="5"/>
  <c r="P1813" i="5"/>
  <c r="S2282" i="5"/>
  <c r="R2282" i="5"/>
  <c r="Q2282" i="5"/>
  <c r="P2282" i="5"/>
  <c r="S20" i="5"/>
  <c r="R20" i="5"/>
  <c r="Q20" i="5"/>
  <c r="P20" i="5"/>
  <c r="S1088" i="5"/>
  <c r="R1088" i="5"/>
  <c r="Q1088" i="5"/>
  <c r="P1088" i="5"/>
  <c r="S804" i="5"/>
  <c r="R804" i="5"/>
  <c r="Q804" i="5"/>
  <c r="P804" i="5"/>
  <c r="S1042" i="5"/>
  <c r="R1042" i="5"/>
  <c r="Q1042" i="5"/>
  <c r="P1042" i="5"/>
  <c r="S2481" i="5"/>
  <c r="R2481" i="5"/>
  <c r="Q2481" i="5"/>
  <c r="P2481" i="5"/>
  <c r="S2249" i="5"/>
  <c r="R2249" i="5"/>
  <c r="Q2249" i="5"/>
  <c r="P2249" i="5"/>
  <c r="S2344" i="5"/>
  <c r="R2344" i="5"/>
  <c r="Q2344" i="5"/>
  <c r="P2344" i="5"/>
  <c r="S1812" i="5"/>
  <c r="R1812" i="5"/>
  <c r="Q1812" i="5"/>
  <c r="P1812" i="5"/>
  <c r="S2500" i="5"/>
  <c r="R2500" i="5"/>
  <c r="Q2500" i="5"/>
  <c r="P2500" i="5"/>
  <c r="S2292" i="5"/>
  <c r="R2292" i="5"/>
  <c r="Q2292" i="5"/>
  <c r="P2292" i="5"/>
  <c r="S1690" i="5"/>
  <c r="R1690" i="5"/>
  <c r="Q1690" i="5"/>
  <c r="P1690" i="5"/>
  <c r="S1857" i="5"/>
  <c r="R1857" i="5"/>
  <c r="Q1857" i="5"/>
  <c r="P1857" i="5"/>
  <c r="S899" i="5"/>
  <c r="R899" i="5"/>
  <c r="Q899" i="5"/>
  <c r="P899" i="5"/>
  <c r="S1272" i="5"/>
  <c r="R1272" i="5"/>
  <c r="Q1272" i="5"/>
  <c r="P1272" i="5"/>
  <c r="S1107" i="5"/>
  <c r="R1107" i="5"/>
  <c r="Q1107" i="5"/>
  <c r="P1107" i="5"/>
  <c r="S953" i="5"/>
  <c r="R953" i="5"/>
  <c r="Q953" i="5"/>
  <c r="P953" i="5"/>
  <c r="S2477" i="5"/>
  <c r="R2477" i="5"/>
  <c r="Q2477" i="5"/>
  <c r="P2477" i="5"/>
  <c r="S1045" i="5"/>
  <c r="R1045" i="5"/>
  <c r="Q1045" i="5"/>
  <c r="P1045" i="5"/>
  <c r="S1220" i="5"/>
  <c r="R1220" i="5"/>
  <c r="Q1220" i="5"/>
  <c r="P1220" i="5"/>
  <c r="S1612" i="5"/>
  <c r="R1612" i="5"/>
  <c r="Q1612" i="5"/>
  <c r="P1612" i="5"/>
  <c r="S1027" i="5"/>
  <c r="R1027" i="5"/>
  <c r="Q1027" i="5"/>
  <c r="P1027" i="5"/>
  <c r="S107" i="5"/>
  <c r="R107" i="5"/>
  <c r="Q107" i="5"/>
  <c r="P107" i="5"/>
  <c r="S150" i="5"/>
  <c r="R150" i="5"/>
  <c r="Q150" i="5"/>
  <c r="P150" i="5"/>
  <c r="S2502" i="5"/>
  <c r="R2502" i="5"/>
  <c r="Q2502" i="5"/>
  <c r="P2502" i="5"/>
  <c r="S1886" i="5"/>
  <c r="R1886" i="5"/>
  <c r="Q1886" i="5"/>
  <c r="P1886" i="5"/>
  <c r="S2022" i="5"/>
  <c r="R2022" i="5"/>
  <c r="Q2022" i="5"/>
  <c r="P2022" i="5"/>
  <c r="S1310" i="5"/>
  <c r="R1310" i="5"/>
  <c r="Q1310" i="5"/>
  <c r="P1310" i="5"/>
  <c r="S2143" i="5"/>
  <c r="R2143" i="5"/>
  <c r="Q2143" i="5"/>
  <c r="P2143" i="5"/>
  <c r="S1384" i="5"/>
  <c r="R1384" i="5"/>
  <c r="Q1384" i="5"/>
  <c r="P1384" i="5"/>
  <c r="S1445" i="5"/>
  <c r="R1445" i="5"/>
  <c r="Q1445" i="5"/>
  <c r="P1445" i="5"/>
  <c r="S1182" i="5"/>
  <c r="R1182" i="5"/>
  <c r="Q1182" i="5"/>
  <c r="P1182" i="5"/>
  <c r="S2213" i="5"/>
  <c r="R2213" i="5"/>
  <c r="Q2213" i="5"/>
  <c r="P2213" i="5"/>
  <c r="S875" i="5"/>
  <c r="R875" i="5"/>
  <c r="Q875" i="5"/>
  <c r="P875" i="5"/>
  <c r="S1951" i="5"/>
  <c r="R1951" i="5"/>
  <c r="Q1951" i="5"/>
  <c r="P1951" i="5"/>
  <c r="S2182" i="5"/>
  <c r="R2182" i="5"/>
  <c r="Q2182" i="5"/>
  <c r="P2182" i="5"/>
  <c r="S1081" i="5"/>
  <c r="R1081" i="5"/>
  <c r="Q1081" i="5"/>
  <c r="P1081" i="5"/>
  <c r="S1618" i="5"/>
  <c r="R1618" i="5"/>
  <c r="Q1618" i="5"/>
  <c r="P1618" i="5"/>
  <c r="S2137" i="5"/>
  <c r="R2137" i="5"/>
  <c r="Q2137" i="5"/>
  <c r="P2137" i="5"/>
  <c r="S2005" i="5"/>
  <c r="R2005" i="5"/>
  <c r="Q2005" i="5"/>
  <c r="P2005" i="5"/>
  <c r="S1933" i="5"/>
  <c r="R1933" i="5"/>
  <c r="Q1933" i="5"/>
  <c r="P1933" i="5"/>
  <c r="S2162" i="5"/>
  <c r="R2162" i="5"/>
  <c r="Q2162" i="5"/>
  <c r="P2162" i="5"/>
  <c r="S1526" i="5"/>
  <c r="R1526" i="5"/>
  <c r="Q1526" i="5"/>
  <c r="P1526" i="5"/>
  <c r="S1294" i="5"/>
  <c r="R1294" i="5"/>
  <c r="Q1294" i="5"/>
  <c r="P1294" i="5"/>
  <c r="S1613" i="5"/>
  <c r="R1613" i="5"/>
  <c r="Q1613" i="5"/>
  <c r="P1613" i="5"/>
  <c r="S1486" i="5"/>
  <c r="R1486" i="5"/>
  <c r="Q1486" i="5"/>
  <c r="P1486" i="5"/>
  <c r="S692" i="5"/>
  <c r="R692" i="5"/>
  <c r="Q692" i="5"/>
  <c r="P692" i="5"/>
  <c r="S1901" i="5"/>
  <c r="R1901" i="5"/>
  <c r="Q1901" i="5"/>
  <c r="P1901" i="5"/>
  <c r="S1790" i="5"/>
  <c r="R1790" i="5"/>
  <c r="Q1790" i="5"/>
  <c r="P1790" i="5"/>
  <c r="S1286" i="5"/>
  <c r="R1286" i="5"/>
  <c r="Q1286" i="5"/>
  <c r="P1286" i="5"/>
  <c r="S1459" i="5"/>
  <c r="R1459" i="5"/>
  <c r="Q1459" i="5"/>
  <c r="P1459" i="5"/>
  <c r="S1843" i="5"/>
  <c r="R1843" i="5"/>
  <c r="Q1843" i="5"/>
  <c r="P1843" i="5"/>
  <c r="S1835" i="5"/>
  <c r="R1835" i="5"/>
  <c r="Q1835" i="5"/>
  <c r="P1835" i="5"/>
  <c r="S921" i="5"/>
  <c r="R921" i="5"/>
  <c r="Q921" i="5"/>
  <c r="P921" i="5"/>
  <c r="S1399" i="5"/>
  <c r="R1399" i="5"/>
  <c r="Q1399" i="5"/>
  <c r="P1399" i="5"/>
  <c r="S844" i="5"/>
  <c r="R844" i="5"/>
  <c r="Q844" i="5"/>
  <c r="P844" i="5"/>
  <c r="S1710" i="5"/>
  <c r="R1710" i="5"/>
  <c r="Q1710" i="5"/>
  <c r="P1710" i="5"/>
  <c r="S247" i="5"/>
  <c r="R247" i="5"/>
  <c r="Q247" i="5"/>
  <c r="P247" i="5"/>
  <c r="S1627" i="5"/>
  <c r="R1627" i="5"/>
  <c r="Q1627" i="5"/>
  <c r="P1627" i="5"/>
  <c r="S1776" i="5"/>
  <c r="R1776" i="5"/>
  <c r="Q1776" i="5"/>
  <c r="P1776" i="5"/>
  <c r="S685" i="5"/>
  <c r="R685" i="5"/>
  <c r="Q685" i="5"/>
  <c r="P685" i="5"/>
  <c r="S656" i="5"/>
  <c r="R656" i="5"/>
  <c r="Q656" i="5"/>
  <c r="P656" i="5"/>
  <c r="S680" i="5"/>
  <c r="R680" i="5"/>
  <c r="Q680" i="5"/>
  <c r="P680" i="5"/>
  <c r="S1266" i="5"/>
  <c r="R1266" i="5"/>
  <c r="Q1266" i="5"/>
  <c r="P1266" i="5"/>
  <c r="S1644" i="5"/>
  <c r="R1644" i="5"/>
  <c r="Q1644" i="5"/>
  <c r="P1644" i="5"/>
  <c r="S663" i="5"/>
  <c r="R663" i="5"/>
  <c r="Q663" i="5"/>
  <c r="P663" i="5"/>
  <c r="S29" i="5"/>
  <c r="R29" i="5"/>
  <c r="Q29" i="5"/>
  <c r="P29" i="5"/>
  <c r="S1052" i="5"/>
  <c r="R1052" i="5"/>
  <c r="Q1052" i="5"/>
  <c r="P1052" i="5"/>
  <c r="S702" i="5"/>
  <c r="R702" i="5"/>
  <c r="Q702" i="5"/>
  <c r="P702" i="5"/>
  <c r="S210" i="5"/>
  <c r="R210" i="5"/>
  <c r="Q210" i="5"/>
  <c r="P210" i="5"/>
  <c r="S825" i="5"/>
  <c r="R825" i="5"/>
  <c r="Q825" i="5"/>
  <c r="P825" i="5"/>
  <c r="S883" i="5"/>
  <c r="R883" i="5"/>
  <c r="Q883" i="5"/>
  <c r="P883" i="5"/>
  <c r="S2251" i="5"/>
  <c r="R2251" i="5"/>
  <c r="Q2251" i="5"/>
  <c r="P2251" i="5"/>
  <c r="S1755" i="5"/>
  <c r="R1755" i="5"/>
  <c r="Q1755" i="5"/>
  <c r="P1755" i="5"/>
  <c r="S955" i="5"/>
  <c r="R955" i="5"/>
  <c r="Q955" i="5"/>
  <c r="P955" i="5"/>
  <c r="S2541" i="5"/>
  <c r="R2541" i="5"/>
  <c r="Q2541" i="5"/>
  <c r="P2541" i="5"/>
  <c r="S735" i="5"/>
  <c r="R735" i="5"/>
  <c r="Q735" i="5"/>
  <c r="P735" i="5"/>
  <c r="S2401" i="5"/>
  <c r="R2401" i="5"/>
  <c r="Q2401" i="5"/>
  <c r="P2401" i="5"/>
  <c r="S719" i="5"/>
  <c r="R719" i="5"/>
  <c r="Q719" i="5"/>
  <c r="P719" i="5"/>
  <c r="S27" i="5"/>
  <c r="R27" i="5"/>
  <c r="Q27" i="5"/>
  <c r="P27" i="5"/>
  <c r="S1099" i="5"/>
  <c r="R1099" i="5"/>
  <c r="Q1099" i="5"/>
  <c r="P1099" i="5"/>
  <c r="S765" i="5"/>
  <c r="R765" i="5"/>
  <c r="Q765" i="5"/>
  <c r="P765" i="5"/>
  <c r="S160" i="5"/>
  <c r="R160" i="5"/>
  <c r="Q160" i="5"/>
  <c r="P160" i="5"/>
  <c r="S1315" i="5"/>
  <c r="R1315" i="5"/>
  <c r="Q1315" i="5"/>
  <c r="P1315" i="5"/>
  <c r="S207" i="5"/>
  <c r="R207" i="5"/>
  <c r="Q207" i="5"/>
  <c r="P207" i="5"/>
  <c r="S718" i="5"/>
  <c r="R718" i="5"/>
  <c r="Q718" i="5"/>
  <c r="P718" i="5"/>
  <c r="S1877" i="5"/>
  <c r="R1877" i="5"/>
  <c r="Q1877" i="5"/>
  <c r="P1877" i="5"/>
  <c r="S1540" i="5"/>
  <c r="R1540" i="5"/>
  <c r="Q1540" i="5"/>
  <c r="P1540" i="5"/>
  <c r="S1277" i="5"/>
  <c r="R1277" i="5"/>
  <c r="Q1277" i="5"/>
  <c r="P1277" i="5"/>
  <c r="S1881" i="5"/>
  <c r="R1881" i="5"/>
  <c r="Q1881" i="5"/>
  <c r="P1881" i="5"/>
  <c r="S1232" i="5"/>
  <c r="R1232" i="5"/>
  <c r="Q1232" i="5"/>
  <c r="P1232" i="5"/>
  <c r="S707" i="5"/>
  <c r="R707" i="5"/>
  <c r="Q707" i="5"/>
  <c r="P707" i="5"/>
  <c r="S1028" i="5"/>
  <c r="R1028" i="5"/>
  <c r="Q1028" i="5"/>
  <c r="P1028" i="5"/>
  <c r="S30" i="5"/>
  <c r="R30" i="5"/>
  <c r="Q30" i="5"/>
  <c r="P30" i="5"/>
  <c r="S170" i="5"/>
  <c r="R170" i="5"/>
  <c r="Q170" i="5"/>
  <c r="P170" i="5"/>
  <c r="S1388" i="5"/>
  <c r="R1388" i="5"/>
  <c r="Q1388" i="5"/>
  <c r="P1388" i="5"/>
  <c r="S1251" i="5"/>
  <c r="R1251" i="5"/>
  <c r="Q1251" i="5"/>
  <c r="P1251" i="5"/>
  <c r="S99" i="5"/>
  <c r="R99" i="5"/>
  <c r="Q99" i="5"/>
  <c r="P99" i="5"/>
  <c r="S1410" i="5"/>
  <c r="R1410" i="5"/>
  <c r="Q1410" i="5"/>
  <c r="P1410" i="5"/>
  <c r="S1726" i="5"/>
  <c r="R1726" i="5"/>
  <c r="Q1726" i="5"/>
  <c r="P1726" i="5"/>
  <c r="S1202" i="5"/>
  <c r="R1202" i="5"/>
  <c r="Q1202" i="5"/>
  <c r="P1202" i="5"/>
  <c r="S2255" i="5"/>
  <c r="R2255" i="5"/>
  <c r="Q2255" i="5"/>
  <c r="P2255" i="5"/>
  <c r="S2388" i="5"/>
  <c r="R2388" i="5"/>
  <c r="Q2388" i="5"/>
  <c r="P2388" i="5"/>
  <c r="S1195" i="5"/>
  <c r="R1195" i="5"/>
  <c r="Q1195" i="5"/>
  <c r="P1195" i="5"/>
  <c r="S1569" i="5"/>
  <c r="R1569" i="5"/>
  <c r="Q1569" i="5"/>
  <c r="P1569" i="5"/>
  <c r="S1754" i="5"/>
  <c r="R1754" i="5"/>
  <c r="Q1754" i="5"/>
  <c r="P1754" i="5"/>
  <c r="S1301" i="5"/>
  <c r="R1301" i="5"/>
  <c r="Q1301" i="5"/>
  <c r="P1301" i="5"/>
  <c r="S1210" i="5"/>
  <c r="R1210" i="5"/>
  <c r="Q1210" i="5"/>
  <c r="P1210" i="5"/>
  <c r="S2161" i="5"/>
  <c r="R2161" i="5"/>
  <c r="Q2161" i="5"/>
  <c r="P2161" i="5"/>
  <c r="S1922" i="5"/>
  <c r="R1922" i="5"/>
  <c r="Q1922" i="5"/>
  <c r="P1922" i="5"/>
  <c r="S1912" i="5"/>
  <c r="R1912" i="5"/>
  <c r="Q1912" i="5"/>
  <c r="P1912" i="5"/>
  <c r="S1957" i="5"/>
  <c r="R1957" i="5"/>
  <c r="Q1957" i="5"/>
  <c r="P1957" i="5"/>
  <c r="S2187" i="5"/>
  <c r="R2187" i="5"/>
  <c r="Q2187" i="5"/>
  <c r="P2187" i="5"/>
  <c r="S1948" i="5"/>
  <c r="R1948" i="5"/>
  <c r="Q1948" i="5"/>
  <c r="P1948" i="5"/>
  <c r="S2020" i="5"/>
  <c r="R2020" i="5"/>
  <c r="Q2020" i="5"/>
  <c r="P2020" i="5"/>
  <c r="S2205" i="5"/>
  <c r="R2205" i="5"/>
  <c r="Q2205" i="5"/>
  <c r="P2205" i="5"/>
  <c r="S1470" i="5"/>
  <c r="R1470" i="5"/>
  <c r="Q1470" i="5"/>
  <c r="P1470" i="5"/>
  <c r="S1549" i="5"/>
  <c r="R1549" i="5"/>
  <c r="Q1549" i="5"/>
  <c r="P1549" i="5"/>
  <c r="S1533" i="5"/>
  <c r="R1533" i="5"/>
  <c r="Q1533" i="5"/>
  <c r="P1533" i="5"/>
  <c r="S1534" i="5"/>
  <c r="R1534" i="5"/>
  <c r="Q1534" i="5"/>
  <c r="P1534" i="5"/>
  <c r="S1606" i="5"/>
  <c r="R1606" i="5"/>
  <c r="Q1606" i="5"/>
  <c r="P1606" i="5"/>
  <c r="S2027" i="5"/>
  <c r="R2027" i="5"/>
  <c r="Q2027" i="5"/>
  <c r="P2027" i="5"/>
  <c r="S945" i="5"/>
  <c r="R945" i="5"/>
  <c r="Q945" i="5"/>
  <c r="P945" i="5"/>
  <c r="S1847" i="5"/>
  <c r="R1847" i="5"/>
  <c r="Q1847" i="5"/>
  <c r="P1847" i="5"/>
  <c r="S1703" i="5"/>
  <c r="R1703" i="5"/>
  <c r="Q1703" i="5"/>
  <c r="P1703" i="5"/>
  <c r="S749" i="5"/>
  <c r="R749" i="5"/>
  <c r="Q749" i="5"/>
  <c r="P749" i="5"/>
  <c r="S183" i="5"/>
  <c r="R183" i="5"/>
  <c r="Q183" i="5"/>
  <c r="P183" i="5"/>
  <c r="S2092" i="5"/>
  <c r="R2092" i="5"/>
  <c r="Q2092" i="5"/>
  <c r="P2092" i="5"/>
  <c r="S893" i="5"/>
  <c r="R893" i="5"/>
  <c r="Q893" i="5"/>
  <c r="P893" i="5"/>
  <c r="S558" i="5"/>
  <c r="R558" i="5"/>
  <c r="Q558" i="5"/>
  <c r="P558" i="5"/>
  <c r="S879" i="5"/>
  <c r="R879" i="5"/>
  <c r="Q879" i="5"/>
  <c r="P879" i="5"/>
  <c r="S699" i="5"/>
  <c r="R699" i="5"/>
  <c r="Q699" i="5"/>
  <c r="P699" i="5"/>
  <c r="S737" i="5"/>
  <c r="R737" i="5"/>
  <c r="Q737" i="5"/>
  <c r="P737" i="5"/>
  <c r="S715" i="5"/>
  <c r="R715" i="5"/>
  <c r="Q715" i="5"/>
  <c r="P715" i="5"/>
  <c r="S1871" i="5"/>
  <c r="R1871" i="5"/>
  <c r="Q1871" i="5"/>
  <c r="P1871" i="5"/>
  <c r="S21" i="5"/>
  <c r="R21" i="5"/>
  <c r="Q21" i="5"/>
  <c r="P21" i="5"/>
  <c r="S438" i="5"/>
  <c r="R438" i="5"/>
  <c r="Q438" i="5"/>
  <c r="P438" i="5"/>
  <c r="S204" i="5"/>
  <c r="R204" i="5"/>
  <c r="Q204" i="5"/>
  <c r="P204" i="5"/>
  <c r="S792" i="5"/>
  <c r="R792" i="5"/>
  <c r="Q792" i="5"/>
  <c r="P792" i="5"/>
  <c r="S2349" i="5"/>
  <c r="R2349" i="5"/>
  <c r="Q2349" i="5"/>
  <c r="P2349" i="5"/>
  <c r="S1722" i="5"/>
  <c r="R1722" i="5"/>
  <c r="Q1722" i="5"/>
  <c r="P1722" i="5"/>
  <c r="S710" i="5"/>
  <c r="R710" i="5"/>
  <c r="Q710" i="5"/>
  <c r="P710" i="5"/>
  <c r="S2240" i="5"/>
  <c r="R2240" i="5"/>
  <c r="Q2240" i="5"/>
  <c r="P2240" i="5"/>
  <c r="S57" i="5"/>
  <c r="R57" i="5"/>
  <c r="Q57" i="5"/>
  <c r="P57" i="5"/>
  <c r="S2426" i="5"/>
  <c r="R2426" i="5"/>
  <c r="Q2426" i="5"/>
  <c r="P2426" i="5"/>
  <c r="S704" i="5"/>
  <c r="R704" i="5"/>
  <c r="Q704" i="5"/>
  <c r="P704" i="5"/>
  <c r="S2231" i="5"/>
  <c r="R2231" i="5"/>
  <c r="Q2231" i="5"/>
  <c r="P2231" i="5"/>
  <c r="S2421" i="5"/>
  <c r="R2421" i="5"/>
  <c r="Q2421" i="5"/>
  <c r="P2421" i="5"/>
  <c r="S2260" i="5"/>
  <c r="R2260" i="5"/>
  <c r="Q2260" i="5"/>
  <c r="P2260" i="5"/>
  <c r="S2356" i="5"/>
  <c r="R2356" i="5"/>
  <c r="Q2356" i="5"/>
  <c r="P2356" i="5"/>
  <c r="S1169" i="5"/>
  <c r="R1169" i="5"/>
  <c r="Q1169" i="5"/>
  <c r="P1169" i="5"/>
  <c r="S1822" i="5"/>
  <c r="R1822" i="5"/>
  <c r="Q1822" i="5"/>
  <c r="P1822" i="5"/>
  <c r="S215" i="5"/>
  <c r="R215" i="5"/>
  <c r="Q215" i="5"/>
  <c r="P215" i="5"/>
  <c r="S2318" i="5"/>
  <c r="R2318" i="5"/>
  <c r="Q2318" i="5"/>
  <c r="P2318" i="5"/>
  <c r="S120" i="5"/>
  <c r="R120" i="5"/>
  <c r="Q120" i="5"/>
  <c r="P120" i="5"/>
  <c r="S2377" i="5"/>
  <c r="R2377" i="5"/>
  <c r="Q2377" i="5"/>
  <c r="P2377" i="5"/>
  <c r="S26" i="5"/>
  <c r="R26" i="5"/>
  <c r="Q26" i="5"/>
  <c r="P26" i="5"/>
  <c r="S1010" i="5"/>
  <c r="R1010" i="5"/>
  <c r="Q1010" i="5"/>
  <c r="P1010" i="5"/>
  <c r="S768" i="5"/>
  <c r="R768" i="5"/>
  <c r="Q768" i="5"/>
  <c r="P768" i="5"/>
  <c r="S1030" i="5"/>
  <c r="R1030" i="5"/>
  <c r="Q1030" i="5"/>
  <c r="P1030" i="5"/>
  <c r="S1022" i="5"/>
  <c r="R1022" i="5"/>
  <c r="Q1022" i="5"/>
  <c r="P1022" i="5"/>
  <c r="S1845" i="5"/>
  <c r="R1845" i="5"/>
  <c r="Q1845" i="5"/>
  <c r="P1845" i="5"/>
  <c r="S221" i="5"/>
  <c r="R221" i="5"/>
  <c r="Q221" i="5"/>
  <c r="P221" i="5"/>
  <c r="S1787" i="5"/>
  <c r="R1787" i="5"/>
  <c r="Q1787" i="5"/>
  <c r="P1787" i="5"/>
  <c r="S1428" i="5"/>
  <c r="R1428" i="5"/>
  <c r="Q1428" i="5"/>
  <c r="P1428" i="5"/>
  <c r="S1530" i="5"/>
  <c r="R1530" i="5"/>
  <c r="Q1530" i="5"/>
  <c r="P1530" i="5"/>
  <c r="S2322" i="5"/>
  <c r="R2322" i="5"/>
  <c r="Q2322" i="5"/>
  <c r="P2322" i="5"/>
  <c r="S2265" i="5"/>
  <c r="R2265" i="5"/>
  <c r="Q2265" i="5"/>
  <c r="P2265" i="5"/>
  <c r="S1492" i="5"/>
  <c r="R1492" i="5"/>
  <c r="Q1492" i="5"/>
  <c r="P1492" i="5"/>
  <c r="S2369" i="5"/>
  <c r="R2369" i="5"/>
  <c r="Q2369" i="5"/>
  <c r="P2369" i="5"/>
  <c r="S1596" i="5"/>
  <c r="R1596" i="5"/>
  <c r="Q1596" i="5"/>
  <c r="P1596" i="5"/>
  <c r="S2363" i="5"/>
  <c r="R2363" i="5"/>
  <c r="Q2363" i="5"/>
  <c r="P2363" i="5"/>
  <c r="S2274" i="5"/>
  <c r="R2274" i="5"/>
  <c r="Q2274" i="5"/>
  <c r="P2274" i="5"/>
  <c r="S976" i="5"/>
  <c r="R976" i="5"/>
  <c r="Q976" i="5"/>
  <c r="P976" i="5"/>
  <c r="S2133" i="5"/>
  <c r="R2133" i="5"/>
  <c r="Q2133" i="5"/>
  <c r="P2133" i="5"/>
  <c r="S1370" i="5"/>
  <c r="R1370" i="5"/>
  <c r="Q1370" i="5"/>
  <c r="P1370" i="5"/>
  <c r="S2338" i="5"/>
  <c r="R2338" i="5"/>
  <c r="Q2338" i="5"/>
  <c r="P2338" i="5"/>
  <c r="S1826" i="5"/>
  <c r="R1826" i="5"/>
  <c r="Q1826" i="5"/>
  <c r="P1826" i="5"/>
  <c r="S2183" i="5"/>
  <c r="R2183" i="5"/>
  <c r="Q2183" i="5"/>
  <c r="P2183" i="5"/>
  <c r="S1916" i="5"/>
  <c r="R1916" i="5"/>
  <c r="Q1916" i="5"/>
  <c r="P1916" i="5"/>
  <c r="S2129" i="5"/>
  <c r="R2129" i="5"/>
  <c r="Q2129" i="5"/>
  <c r="P2129" i="5"/>
  <c r="S2209" i="5"/>
  <c r="R2209" i="5"/>
  <c r="Q2209" i="5"/>
  <c r="P2209" i="5"/>
  <c r="S2170" i="5"/>
  <c r="R2170" i="5"/>
  <c r="Q2170" i="5"/>
  <c r="P2170" i="5"/>
  <c r="S2084" i="5"/>
  <c r="R2084" i="5"/>
  <c r="Q2084" i="5"/>
  <c r="P2084" i="5"/>
  <c r="S1323" i="5"/>
  <c r="R1323" i="5"/>
  <c r="Q1323" i="5"/>
  <c r="P1323" i="5"/>
  <c r="S1583" i="5"/>
  <c r="R1583" i="5"/>
  <c r="Q1583" i="5"/>
  <c r="P1583" i="5"/>
  <c r="S1402" i="5"/>
  <c r="R1402" i="5"/>
  <c r="Q1402" i="5"/>
  <c r="P1402" i="5"/>
  <c r="S1373" i="5"/>
  <c r="R1373" i="5"/>
  <c r="Q1373" i="5"/>
  <c r="P1373" i="5"/>
  <c r="S1276" i="5"/>
  <c r="R1276" i="5"/>
  <c r="Q1276" i="5"/>
  <c r="P1276" i="5"/>
  <c r="S1617" i="5"/>
  <c r="R1617" i="5"/>
  <c r="Q1617" i="5"/>
  <c r="P1617" i="5"/>
  <c r="S1594" i="5"/>
  <c r="R1594" i="5"/>
  <c r="Q1594" i="5"/>
  <c r="P1594" i="5"/>
  <c r="S13" i="5"/>
  <c r="R13" i="5"/>
  <c r="Q13" i="5"/>
  <c r="P13" i="5"/>
  <c r="S949" i="5"/>
  <c r="R949" i="5"/>
  <c r="Q949" i="5"/>
  <c r="P949" i="5"/>
  <c r="S1485" i="5"/>
  <c r="R1485" i="5"/>
  <c r="Q1485" i="5"/>
  <c r="P1485" i="5"/>
  <c r="S103" i="5"/>
  <c r="R103" i="5"/>
  <c r="Q103" i="5"/>
  <c r="P103" i="5"/>
  <c r="S709" i="5"/>
  <c r="R709" i="5"/>
  <c r="Q709" i="5"/>
  <c r="P709" i="5"/>
  <c r="S784" i="5"/>
  <c r="R784" i="5"/>
  <c r="Q784" i="5"/>
  <c r="P784" i="5"/>
  <c r="S8" i="5"/>
  <c r="R8" i="5"/>
  <c r="Q8" i="5"/>
  <c r="P8" i="5"/>
  <c r="S752" i="5"/>
  <c r="R752" i="5"/>
  <c r="Q752" i="5"/>
  <c r="P752" i="5"/>
  <c r="S706" i="5"/>
  <c r="R706" i="5"/>
  <c r="Q706" i="5"/>
  <c r="P706" i="5"/>
  <c r="S1872" i="5"/>
  <c r="R1872" i="5"/>
  <c r="Q1872" i="5"/>
  <c r="P1872" i="5"/>
  <c r="S1851" i="5"/>
  <c r="R1851" i="5"/>
  <c r="Q1851" i="5"/>
  <c r="P1851" i="5"/>
  <c r="S2540" i="5"/>
  <c r="R2540" i="5"/>
  <c r="Q2540" i="5"/>
  <c r="P2540" i="5"/>
  <c r="S2484" i="5"/>
  <c r="R2484" i="5"/>
  <c r="Q2484" i="5"/>
  <c r="P2484" i="5"/>
  <c r="S723" i="5"/>
  <c r="R723" i="5"/>
  <c r="Q723" i="5"/>
  <c r="P723" i="5"/>
  <c r="S2491" i="5"/>
  <c r="R2491" i="5"/>
  <c r="Q2491" i="5"/>
  <c r="P2491" i="5"/>
  <c r="S905" i="5"/>
  <c r="R905" i="5"/>
  <c r="Q905" i="5"/>
  <c r="P905" i="5"/>
  <c r="S2441" i="5"/>
  <c r="R2441" i="5"/>
  <c r="Q2441" i="5"/>
  <c r="P2441" i="5"/>
  <c r="S1227" i="5"/>
  <c r="R1227" i="5"/>
  <c r="Q1227" i="5"/>
  <c r="P1227" i="5"/>
  <c r="S757" i="5"/>
  <c r="R757" i="5"/>
  <c r="Q757" i="5"/>
  <c r="P757" i="5"/>
  <c r="S926" i="5"/>
  <c r="R926" i="5"/>
  <c r="Q926" i="5"/>
  <c r="P926" i="5"/>
  <c r="S458" i="5"/>
  <c r="R458" i="5"/>
  <c r="Q458" i="5"/>
  <c r="P458" i="5"/>
  <c r="S1906" i="5"/>
  <c r="R1906" i="5"/>
  <c r="Q1906" i="5"/>
  <c r="P1906" i="5"/>
  <c r="S2468" i="5"/>
  <c r="R2468" i="5"/>
  <c r="Q2468" i="5"/>
  <c r="P2468" i="5"/>
  <c r="S877" i="5"/>
  <c r="R877" i="5"/>
  <c r="Q877" i="5"/>
  <c r="P877" i="5"/>
  <c r="S2330" i="5"/>
  <c r="R2330" i="5"/>
  <c r="Q2330" i="5"/>
  <c r="P2330" i="5"/>
  <c r="S2445" i="5"/>
  <c r="R2445" i="5"/>
  <c r="Q2445" i="5"/>
  <c r="P2445" i="5"/>
  <c r="S1225" i="5"/>
  <c r="R1225" i="5"/>
  <c r="Q1225" i="5"/>
  <c r="P1225" i="5"/>
  <c r="S910" i="5"/>
  <c r="R910" i="5"/>
  <c r="Q910" i="5"/>
  <c r="P910" i="5"/>
  <c r="S2389" i="5"/>
  <c r="R2389" i="5"/>
  <c r="Q2389" i="5"/>
  <c r="P2389" i="5"/>
  <c r="S113" i="5"/>
  <c r="R113" i="5"/>
  <c r="Q113" i="5"/>
  <c r="P113" i="5"/>
  <c r="S903" i="5"/>
  <c r="R903" i="5"/>
  <c r="Q903" i="5"/>
  <c r="P903" i="5"/>
  <c r="S36" i="5"/>
  <c r="R36" i="5"/>
  <c r="Q36" i="5"/>
  <c r="P36" i="5"/>
  <c r="S1044" i="5"/>
  <c r="R1044" i="5"/>
  <c r="Q1044" i="5"/>
  <c r="P1044" i="5"/>
  <c r="S2420" i="5"/>
  <c r="R2420" i="5"/>
  <c r="Q2420" i="5"/>
  <c r="P2420" i="5"/>
  <c r="S1003" i="5"/>
  <c r="R1003" i="5"/>
  <c r="Q1003" i="5"/>
  <c r="P1003" i="5"/>
  <c r="S1834" i="5"/>
  <c r="R1834" i="5"/>
  <c r="Q1834" i="5"/>
  <c r="P1834" i="5"/>
  <c r="S2479" i="5"/>
  <c r="R2479" i="5"/>
  <c r="Q2479" i="5"/>
  <c r="P2479" i="5"/>
  <c r="S1245" i="5"/>
  <c r="R1245" i="5"/>
  <c r="Q1245" i="5"/>
  <c r="P1245" i="5"/>
  <c r="S2239" i="5"/>
  <c r="R2239" i="5"/>
  <c r="Q2239" i="5"/>
  <c r="P2239" i="5"/>
  <c r="S2385" i="5"/>
  <c r="R2385" i="5"/>
  <c r="Q2385" i="5"/>
  <c r="P2385" i="5"/>
  <c r="S2123" i="5"/>
  <c r="R2123" i="5"/>
  <c r="Q2123" i="5"/>
  <c r="P2123" i="5"/>
  <c r="S2128" i="5"/>
  <c r="R2128" i="5"/>
  <c r="Q2128" i="5"/>
  <c r="P2128" i="5"/>
  <c r="S1438" i="5"/>
  <c r="R1438" i="5"/>
  <c r="Q1438" i="5"/>
  <c r="P1438" i="5"/>
  <c r="S2210" i="5"/>
  <c r="R2210" i="5"/>
  <c r="Q2210" i="5"/>
  <c r="P2210" i="5"/>
  <c r="S1967" i="5"/>
  <c r="R1967" i="5"/>
  <c r="Q1967" i="5"/>
  <c r="P1967" i="5"/>
  <c r="S1691" i="5"/>
  <c r="R1691" i="5"/>
  <c r="Q1691" i="5"/>
  <c r="P1691" i="5"/>
  <c r="S230" i="5"/>
  <c r="R230" i="5"/>
  <c r="Q230" i="5"/>
  <c r="P230" i="5"/>
  <c r="S1771" i="5"/>
  <c r="R1771" i="5"/>
  <c r="Q1771" i="5"/>
  <c r="P1771" i="5"/>
  <c r="S1161" i="5"/>
  <c r="R1161" i="5"/>
  <c r="Q1161" i="5"/>
  <c r="P1161" i="5"/>
  <c r="S1192" i="5"/>
  <c r="R1192" i="5"/>
  <c r="Q1192" i="5"/>
  <c r="P1192" i="5"/>
  <c r="S2121" i="5"/>
  <c r="R2121" i="5"/>
  <c r="Q2121" i="5"/>
  <c r="P2121" i="5"/>
  <c r="S1930" i="5"/>
  <c r="R1930" i="5"/>
  <c r="Q1930" i="5"/>
  <c r="P1930" i="5"/>
  <c r="S2007" i="5"/>
  <c r="R2007" i="5"/>
  <c r="Q2007" i="5"/>
  <c r="P2007" i="5"/>
  <c r="S2221" i="5"/>
  <c r="R2221" i="5"/>
  <c r="Q2221" i="5"/>
  <c r="P2221" i="5"/>
  <c r="S1396" i="5"/>
  <c r="R1396" i="5"/>
  <c r="Q1396" i="5"/>
  <c r="P1396" i="5"/>
  <c r="S1767" i="5"/>
  <c r="R1767" i="5"/>
  <c r="Q1767" i="5"/>
  <c r="P1767" i="5"/>
  <c r="S186" i="5"/>
  <c r="R186" i="5"/>
  <c r="Q186" i="5"/>
  <c r="P186" i="5"/>
  <c r="S1626" i="5"/>
  <c r="R1626" i="5"/>
  <c r="Q1626" i="5"/>
  <c r="P1626" i="5"/>
  <c r="S1297" i="5"/>
  <c r="R1297" i="5"/>
  <c r="Q1297" i="5"/>
  <c r="P1297" i="5"/>
  <c r="S892" i="5"/>
  <c r="R892" i="5"/>
  <c r="Q892" i="5"/>
  <c r="P892" i="5"/>
  <c r="S1844" i="5"/>
  <c r="R1844" i="5"/>
  <c r="Q1844" i="5"/>
  <c r="P1844" i="5"/>
  <c r="S260" i="5"/>
  <c r="R260" i="5"/>
  <c r="Q260" i="5"/>
  <c r="P260" i="5"/>
  <c r="S747" i="5"/>
  <c r="R747" i="5"/>
  <c r="Q747" i="5"/>
  <c r="P747" i="5"/>
  <c r="S774" i="5"/>
  <c r="R774" i="5"/>
  <c r="Q774" i="5"/>
  <c r="P774" i="5"/>
  <c r="S772" i="5"/>
  <c r="R772" i="5"/>
  <c r="Q772" i="5"/>
  <c r="P772" i="5"/>
  <c r="S241" i="5"/>
  <c r="R241" i="5"/>
  <c r="Q241" i="5"/>
  <c r="P241" i="5"/>
  <c r="S202" i="5"/>
  <c r="R202" i="5"/>
  <c r="Q202" i="5"/>
  <c r="P202" i="5"/>
  <c r="S950" i="5"/>
  <c r="R950" i="5"/>
  <c r="Q950" i="5"/>
  <c r="P950" i="5"/>
  <c r="S643" i="5"/>
  <c r="R643" i="5"/>
  <c r="Q643" i="5"/>
  <c r="P643" i="5"/>
  <c r="S775" i="5"/>
  <c r="R775" i="5"/>
  <c r="Q775" i="5"/>
  <c r="P775" i="5"/>
  <c r="S1624" i="5"/>
  <c r="R1624" i="5"/>
  <c r="Q1624" i="5"/>
  <c r="P1624" i="5"/>
  <c r="S114" i="5"/>
  <c r="R114" i="5"/>
  <c r="Q114" i="5"/>
  <c r="P114" i="5"/>
  <c r="S721" i="5"/>
  <c r="R721" i="5"/>
  <c r="Q721" i="5"/>
  <c r="P721" i="5"/>
  <c r="S1217" i="5"/>
  <c r="R1217" i="5"/>
  <c r="Q1217" i="5"/>
  <c r="P1217" i="5"/>
  <c r="S2423" i="5"/>
  <c r="R2423" i="5"/>
  <c r="Q2423" i="5"/>
  <c r="P2423" i="5"/>
  <c r="S2498" i="5"/>
  <c r="R2498" i="5"/>
  <c r="Q2498" i="5"/>
  <c r="P2498" i="5"/>
  <c r="S2434" i="5"/>
  <c r="R2434" i="5"/>
  <c r="Q2434" i="5"/>
  <c r="P2434" i="5"/>
  <c r="S956" i="5"/>
  <c r="R956" i="5"/>
  <c r="Q956" i="5"/>
  <c r="P956" i="5"/>
  <c r="S1129" i="5"/>
  <c r="R1129" i="5"/>
  <c r="Q1129" i="5"/>
  <c r="P1129" i="5"/>
  <c r="S2325" i="5"/>
  <c r="R2325" i="5"/>
  <c r="Q2325" i="5"/>
  <c r="P2325" i="5"/>
  <c r="S930" i="5"/>
  <c r="R930" i="5"/>
  <c r="Q930" i="5"/>
  <c r="P930" i="5"/>
  <c r="S2142" i="5"/>
  <c r="R2142" i="5"/>
  <c r="Q2142" i="5"/>
  <c r="P2142" i="5"/>
  <c r="S1914" i="5"/>
  <c r="R1914" i="5"/>
  <c r="Q1914" i="5"/>
  <c r="P1914" i="5"/>
  <c r="S2013" i="5"/>
  <c r="R2013" i="5"/>
  <c r="Q2013" i="5"/>
  <c r="P2013" i="5"/>
  <c r="S486" i="5"/>
  <c r="R486" i="5"/>
  <c r="Q486" i="5"/>
  <c r="P486" i="5"/>
  <c r="S285" i="5"/>
  <c r="R285" i="5"/>
  <c r="Q285" i="5"/>
  <c r="P285" i="5"/>
  <c r="S1424" i="5"/>
  <c r="R1424" i="5"/>
  <c r="Q1424" i="5"/>
  <c r="P1424" i="5"/>
  <c r="S2254" i="5"/>
  <c r="R2254" i="5"/>
  <c r="Q2254" i="5"/>
  <c r="P2254" i="5"/>
  <c r="S1619" i="5"/>
  <c r="R1619" i="5"/>
  <c r="Q1619" i="5"/>
  <c r="P1619" i="5"/>
  <c r="S34" i="5"/>
  <c r="R34" i="5"/>
  <c r="Q34" i="5"/>
  <c r="P34" i="5"/>
  <c r="S1097" i="5"/>
  <c r="R1097" i="5"/>
  <c r="Q1097" i="5"/>
  <c r="P1097" i="5"/>
  <c r="S2269" i="5"/>
  <c r="R2269" i="5"/>
  <c r="Q2269" i="5"/>
  <c r="P2269" i="5"/>
  <c r="S106" i="5"/>
  <c r="R106" i="5"/>
  <c r="Q106" i="5"/>
  <c r="P106" i="5"/>
  <c r="S1848" i="5"/>
  <c r="R1848" i="5"/>
  <c r="Q1848" i="5"/>
  <c r="P1848" i="5"/>
  <c r="S1684" i="5"/>
  <c r="R1684" i="5"/>
  <c r="Q1684" i="5"/>
  <c r="P1684" i="5"/>
  <c r="S1952" i="5"/>
  <c r="R1952" i="5"/>
  <c r="Q1952" i="5"/>
  <c r="P1952" i="5"/>
  <c r="S2460" i="5"/>
  <c r="R2460" i="5"/>
  <c r="Q2460" i="5"/>
  <c r="P2460" i="5"/>
  <c r="S924" i="5"/>
  <c r="R924" i="5"/>
  <c r="Q924" i="5"/>
  <c r="P924" i="5"/>
  <c r="S2539" i="5"/>
  <c r="R2539" i="5"/>
  <c r="Q2539" i="5"/>
  <c r="P2539" i="5"/>
  <c r="S1846" i="5"/>
  <c r="R1846" i="5"/>
  <c r="Q1846" i="5"/>
  <c r="P1846" i="5"/>
  <c r="S2217" i="5"/>
  <c r="R2217" i="5"/>
  <c r="Q2217" i="5"/>
  <c r="P2217" i="5"/>
  <c r="S1926" i="5"/>
  <c r="R1926" i="5"/>
  <c r="Q1926" i="5"/>
  <c r="P1926" i="5"/>
  <c r="S1314" i="5"/>
  <c r="R1314" i="5"/>
  <c r="Q1314" i="5"/>
  <c r="P1314" i="5"/>
  <c r="S1589" i="5"/>
  <c r="R1589" i="5"/>
  <c r="Q1589" i="5"/>
  <c r="P1589" i="5"/>
  <c r="S1604" i="5"/>
  <c r="R1604" i="5"/>
  <c r="Q1604" i="5"/>
  <c r="P1604" i="5"/>
  <c r="S1289" i="5"/>
  <c r="R1289" i="5"/>
  <c r="Q1289" i="5"/>
  <c r="P1289" i="5"/>
  <c r="S1608" i="5"/>
  <c r="R1608" i="5"/>
  <c r="Q1608" i="5"/>
  <c r="P1608" i="5"/>
  <c r="S1598" i="5"/>
  <c r="R1598" i="5"/>
  <c r="Q1598" i="5"/>
  <c r="P1598" i="5"/>
  <c r="S846" i="5"/>
  <c r="R846" i="5"/>
  <c r="Q846" i="5"/>
  <c r="P846" i="5"/>
  <c r="S1201" i="5"/>
  <c r="R1201" i="5"/>
  <c r="Q1201" i="5"/>
  <c r="P1201" i="5"/>
  <c r="S662" i="5"/>
  <c r="R662" i="5"/>
  <c r="Q662" i="5"/>
  <c r="P662" i="5"/>
  <c r="S258" i="5"/>
  <c r="R258" i="5"/>
  <c r="Q258" i="5"/>
  <c r="P258" i="5"/>
  <c r="S878" i="5"/>
  <c r="R878" i="5"/>
  <c r="Q878" i="5"/>
  <c r="P878" i="5"/>
  <c r="S763" i="5"/>
  <c r="R763" i="5"/>
  <c r="Q763" i="5"/>
  <c r="P763" i="5"/>
  <c r="S24" i="5"/>
  <c r="R24" i="5"/>
  <c r="Q24" i="5"/>
  <c r="P24" i="5"/>
  <c r="S728" i="5"/>
  <c r="R728" i="5"/>
  <c r="Q728" i="5"/>
  <c r="P728" i="5"/>
  <c r="S1715" i="5"/>
  <c r="R1715" i="5"/>
  <c r="Q1715" i="5"/>
  <c r="P1715" i="5"/>
  <c r="S725" i="5"/>
  <c r="R725" i="5"/>
  <c r="Q725" i="5"/>
  <c r="P725" i="5"/>
  <c r="S1949" i="5"/>
  <c r="R1949" i="5"/>
  <c r="Q1949" i="5"/>
  <c r="P1949" i="5"/>
  <c r="S812" i="5"/>
  <c r="R812" i="5"/>
  <c r="Q812" i="5"/>
  <c r="P812" i="5"/>
  <c r="S645" i="5"/>
  <c r="R645" i="5"/>
  <c r="Q645" i="5"/>
  <c r="P645" i="5"/>
  <c r="S1518" i="5"/>
  <c r="R1518" i="5"/>
  <c r="Q1518" i="5"/>
  <c r="P1518" i="5"/>
  <c r="S904" i="5"/>
  <c r="R904" i="5"/>
  <c r="Q904" i="5"/>
  <c r="P904" i="5"/>
  <c r="S700" i="5"/>
  <c r="R700" i="5"/>
  <c r="Q700" i="5"/>
  <c r="P700" i="5"/>
  <c r="S2485" i="5"/>
  <c r="R2485" i="5"/>
  <c r="Q2485" i="5"/>
  <c r="P2485" i="5"/>
  <c r="S1547" i="5"/>
  <c r="R1547" i="5"/>
  <c r="Q1547" i="5"/>
  <c r="P1547" i="5"/>
  <c r="S2360" i="5"/>
  <c r="R2360" i="5"/>
  <c r="Q2360" i="5"/>
  <c r="P2360" i="5"/>
  <c r="S2379" i="5"/>
  <c r="R2379" i="5"/>
  <c r="Q2379" i="5"/>
  <c r="P2379" i="5"/>
  <c r="S115" i="5"/>
  <c r="R115" i="5"/>
  <c r="Q115" i="5"/>
  <c r="P115" i="5"/>
  <c r="S2320" i="5"/>
  <c r="R2320" i="5"/>
  <c r="Q2320" i="5"/>
  <c r="P2320" i="5"/>
  <c r="S1876" i="5"/>
  <c r="R1876" i="5"/>
  <c r="Q1876" i="5"/>
  <c r="P1876" i="5"/>
  <c r="S1344" i="5"/>
  <c r="R1344" i="5"/>
  <c r="Q1344" i="5"/>
  <c r="P1344" i="5"/>
  <c r="S2438" i="5"/>
  <c r="R2438" i="5"/>
  <c r="Q2438" i="5"/>
  <c r="P2438" i="5"/>
  <c r="S2504" i="5"/>
  <c r="R2504" i="5"/>
  <c r="Q2504" i="5"/>
  <c r="P2504" i="5"/>
  <c r="S698" i="5"/>
  <c r="R698" i="5"/>
  <c r="Q698" i="5"/>
  <c r="P698" i="5"/>
  <c r="S128" i="5"/>
  <c r="R128" i="5"/>
  <c r="Q128" i="5"/>
  <c r="P128" i="5"/>
  <c r="S303" i="5"/>
  <c r="R303" i="5"/>
  <c r="Q303" i="5"/>
  <c r="P303" i="5"/>
  <c r="S1907" i="5"/>
  <c r="R1907" i="5"/>
  <c r="Q1907" i="5"/>
  <c r="P1907" i="5"/>
  <c r="S1544" i="5"/>
  <c r="R1544" i="5"/>
  <c r="Q1544" i="5"/>
  <c r="P1544" i="5"/>
  <c r="S229" i="5"/>
  <c r="R229" i="5"/>
  <c r="Q229" i="5"/>
  <c r="P229" i="5"/>
  <c r="S2165" i="5"/>
  <c r="R2165" i="5"/>
  <c r="Q2165" i="5"/>
  <c r="P2165" i="5"/>
  <c r="S1997" i="5"/>
  <c r="R1997" i="5"/>
  <c r="Q1997" i="5"/>
  <c r="P1997" i="5"/>
  <c r="S1279" i="5"/>
  <c r="R1279" i="5"/>
  <c r="Q1279" i="5"/>
  <c r="P1279" i="5"/>
  <c r="S2032" i="5"/>
  <c r="R2032" i="5"/>
  <c r="Q2032" i="5"/>
  <c r="P2032" i="5"/>
  <c r="S1762" i="5"/>
  <c r="R1762" i="5"/>
  <c r="Q1762" i="5"/>
  <c r="P1762" i="5"/>
  <c r="S2164" i="5"/>
  <c r="R2164" i="5"/>
  <c r="Q2164" i="5"/>
  <c r="P2164" i="5"/>
  <c r="S2030" i="5"/>
  <c r="R2030" i="5"/>
  <c r="Q2030" i="5"/>
  <c r="P2030" i="5"/>
  <c r="S1313" i="5"/>
  <c r="R1313" i="5"/>
  <c r="Q1313" i="5"/>
  <c r="P1313" i="5"/>
  <c r="S1630" i="5"/>
  <c r="R1630" i="5"/>
  <c r="Q1630" i="5"/>
  <c r="P1630" i="5"/>
  <c r="S1900" i="5"/>
  <c r="R1900" i="5"/>
  <c r="Q1900" i="5"/>
  <c r="P1900" i="5"/>
  <c r="S1398" i="5"/>
  <c r="R1398" i="5"/>
  <c r="Q1398" i="5"/>
  <c r="P1398" i="5"/>
  <c r="S1605" i="5"/>
  <c r="R1605" i="5"/>
  <c r="Q1605" i="5"/>
  <c r="P1605" i="5"/>
  <c r="S1597" i="5"/>
  <c r="R1597" i="5"/>
  <c r="Q1597" i="5"/>
  <c r="P1597" i="5"/>
  <c r="S1972" i="5"/>
  <c r="R1972" i="5"/>
  <c r="Q1972" i="5"/>
  <c r="P1972" i="5"/>
  <c r="S843" i="5"/>
  <c r="R843" i="5"/>
  <c r="Q843" i="5"/>
  <c r="P843" i="5"/>
  <c r="S819" i="5"/>
  <c r="R819" i="5"/>
  <c r="Q819" i="5"/>
  <c r="P819" i="5"/>
  <c r="S1142" i="5"/>
  <c r="R1142" i="5"/>
  <c r="Q1142" i="5"/>
  <c r="P1142" i="5"/>
  <c r="S852" i="5"/>
  <c r="R852" i="5"/>
  <c r="Q852" i="5"/>
  <c r="P852" i="5"/>
  <c r="S672" i="5"/>
  <c r="R672" i="5"/>
  <c r="Q672" i="5"/>
  <c r="P672" i="5"/>
  <c r="S28" i="5"/>
  <c r="R28" i="5"/>
  <c r="Q28" i="5"/>
  <c r="P28" i="5"/>
  <c r="S1590" i="5"/>
  <c r="R1590" i="5"/>
  <c r="Q1590" i="5"/>
  <c r="P1590" i="5"/>
  <c r="S864" i="5"/>
  <c r="R864" i="5"/>
  <c r="Q864" i="5"/>
  <c r="P864" i="5"/>
  <c r="S900" i="5"/>
  <c r="R900" i="5"/>
  <c r="Q900" i="5"/>
  <c r="P900" i="5"/>
  <c r="S941" i="5"/>
  <c r="R941" i="5"/>
  <c r="Q941" i="5"/>
  <c r="P941" i="5"/>
  <c r="S472" i="5"/>
  <c r="R472" i="5"/>
  <c r="Q472" i="5"/>
  <c r="P472" i="5"/>
  <c r="S743" i="5"/>
  <c r="R743" i="5"/>
  <c r="Q743" i="5"/>
  <c r="P743" i="5"/>
  <c r="S726" i="5"/>
  <c r="R726" i="5"/>
  <c r="Q726" i="5"/>
  <c r="P726" i="5"/>
  <c r="S168" i="5"/>
  <c r="R168" i="5"/>
  <c r="Q168" i="5"/>
  <c r="P168" i="5"/>
  <c r="S727" i="5"/>
  <c r="R727" i="5"/>
  <c r="Q727" i="5"/>
  <c r="P727" i="5"/>
  <c r="S891" i="5"/>
  <c r="R891" i="5"/>
  <c r="Q891" i="5"/>
  <c r="P891" i="5"/>
  <c r="S2404" i="5"/>
  <c r="R2404" i="5"/>
  <c r="Q2404" i="5"/>
  <c r="P2404" i="5"/>
  <c r="S1833" i="5"/>
  <c r="R1833" i="5"/>
  <c r="Q1833" i="5"/>
  <c r="P1833" i="5"/>
  <c r="S686" i="5"/>
  <c r="R686" i="5"/>
  <c r="Q686" i="5"/>
  <c r="P686" i="5"/>
  <c r="S2261" i="5"/>
  <c r="R2261" i="5"/>
  <c r="Q2261" i="5"/>
  <c r="P2261" i="5"/>
  <c r="S235" i="5"/>
  <c r="R235" i="5"/>
  <c r="Q235" i="5"/>
  <c r="P235" i="5"/>
  <c r="S2337" i="5"/>
  <c r="R2337" i="5"/>
  <c r="Q2337" i="5"/>
  <c r="P2337" i="5"/>
  <c r="S2443" i="5"/>
  <c r="R2443" i="5"/>
  <c r="Q2443" i="5"/>
  <c r="P2443" i="5"/>
  <c r="S925" i="5"/>
  <c r="R925" i="5"/>
  <c r="Q925" i="5"/>
  <c r="P925" i="5"/>
  <c r="S2425" i="5"/>
  <c r="R2425" i="5"/>
  <c r="Q2425" i="5"/>
  <c r="P2425" i="5"/>
  <c r="S179" i="5"/>
  <c r="R179" i="5"/>
  <c r="Q179" i="5"/>
  <c r="P179" i="5"/>
  <c r="S2446" i="5"/>
  <c r="R2446" i="5"/>
  <c r="Q2446" i="5"/>
  <c r="P2446" i="5"/>
  <c r="S2424" i="5"/>
  <c r="R2424" i="5"/>
  <c r="Q2424" i="5"/>
  <c r="P2424" i="5"/>
  <c r="S2534" i="5"/>
  <c r="R2534" i="5"/>
  <c r="Q2534" i="5"/>
  <c r="P2534" i="5"/>
  <c r="S2384" i="5"/>
  <c r="R2384" i="5"/>
  <c r="Q2384" i="5"/>
  <c r="P2384" i="5"/>
  <c r="S2228" i="5"/>
  <c r="R2228" i="5"/>
  <c r="Q2228" i="5"/>
  <c r="P2228" i="5"/>
  <c r="S2470" i="5"/>
  <c r="R2470" i="5"/>
  <c r="Q2470" i="5"/>
  <c r="P2470" i="5"/>
  <c r="S2071" i="5"/>
  <c r="R2071" i="5"/>
  <c r="Q2071" i="5"/>
  <c r="P2071" i="5"/>
  <c r="S41" i="5"/>
  <c r="R41" i="5"/>
  <c r="Q41" i="5"/>
  <c r="P41" i="5"/>
  <c r="S86" i="5"/>
  <c r="R86" i="5"/>
  <c r="Q86" i="5"/>
  <c r="P86" i="5"/>
  <c r="S249" i="5"/>
  <c r="R249" i="5"/>
  <c r="Q249" i="5"/>
  <c r="P249" i="5"/>
  <c r="S1453" i="5"/>
  <c r="R1453" i="5"/>
  <c r="Q1453" i="5"/>
  <c r="P1453" i="5"/>
  <c r="S2463" i="5"/>
  <c r="R2463" i="5"/>
  <c r="Q2463" i="5"/>
  <c r="P2463" i="5"/>
  <c r="S87" i="5"/>
  <c r="R87" i="5"/>
  <c r="Q87" i="5"/>
  <c r="P87" i="5"/>
  <c r="S962" i="5"/>
  <c r="R962" i="5"/>
  <c r="Q962" i="5"/>
  <c r="P962" i="5"/>
  <c r="S1918" i="5"/>
  <c r="R1918" i="5"/>
  <c r="Q1918" i="5"/>
  <c r="P1918" i="5"/>
  <c r="S1242" i="5"/>
  <c r="R1242" i="5"/>
  <c r="Q1242" i="5"/>
  <c r="P1242" i="5"/>
  <c r="S2323" i="5"/>
  <c r="R2323" i="5"/>
  <c r="Q2323" i="5"/>
  <c r="P2323" i="5"/>
  <c r="S871" i="5"/>
  <c r="R871" i="5"/>
  <c r="Q871" i="5"/>
  <c r="P871" i="5"/>
  <c r="S1094" i="5"/>
  <c r="R1094" i="5"/>
  <c r="Q1094" i="5"/>
  <c r="P1094" i="5"/>
  <c r="S2517" i="5"/>
  <c r="R2517" i="5"/>
  <c r="Q2517" i="5"/>
  <c r="P2517" i="5"/>
  <c r="S2001" i="5"/>
  <c r="R2001" i="5"/>
  <c r="Q2001" i="5"/>
  <c r="P2001" i="5"/>
  <c r="S2483" i="5"/>
  <c r="R2483" i="5"/>
  <c r="Q2483" i="5"/>
  <c r="P2483" i="5"/>
  <c r="S1303" i="5"/>
  <c r="R1303" i="5"/>
  <c r="Q1303" i="5"/>
  <c r="P1303" i="5"/>
  <c r="S1719" i="5"/>
  <c r="R1719" i="5"/>
  <c r="Q1719" i="5"/>
  <c r="P1719" i="5"/>
  <c r="S2079" i="5"/>
  <c r="R2079" i="5"/>
  <c r="Q2079" i="5"/>
  <c r="P2079" i="5"/>
  <c r="S1487" i="5"/>
  <c r="R1487" i="5"/>
  <c r="Q1487" i="5"/>
  <c r="P1487" i="5"/>
  <c r="S670" i="5"/>
  <c r="R670" i="5"/>
  <c r="Q670" i="5"/>
  <c r="P670" i="5"/>
  <c r="S2018" i="5"/>
  <c r="R2018" i="5"/>
  <c r="Q2018" i="5"/>
  <c r="P2018" i="5"/>
  <c r="S2067" i="5"/>
  <c r="R2067" i="5"/>
  <c r="Q2067" i="5"/>
  <c r="P2067" i="5"/>
  <c r="S1923" i="5"/>
  <c r="R1923" i="5"/>
  <c r="Q1923" i="5"/>
  <c r="P1923" i="5"/>
  <c r="S2042" i="5"/>
  <c r="R2042" i="5"/>
  <c r="Q2042" i="5"/>
  <c r="P2042" i="5"/>
  <c r="S2124" i="5"/>
  <c r="R2124" i="5"/>
  <c r="Q2124" i="5"/>
  <c r="P2124" i="5"/>
  <c r="S2108" i="5"/>
  <c r="R2108" i="5"/>
  <c r="Q2108" i="5"/>
  <c r="P2108" i="5"/>
  <c r="S1280" i="5"/>
  <c r="R1280" i="5"/>
  <c r="Q1280" i="5"/>
  <c r="P1280" i="5"/>
  <c r="S1291" i="5"/>
  <c r="R1291" i="5"/>
  <c r="Q1291" i="5"/>
  <c r="P1291" i="5"/>
  <c r="S1379" i="5"/>
  <c r="R1379" i="5"/>
  <c r="Q1379" i="5"/>
  <c r="P1379" i="5"/>
  <c r="S919" i="5"/>
  <c r="R919" i="5"/>
  <c r="Q919" i="5"/>
  <c r="P919" i="5"/>
  <c r="S644" i="5"/>
  <c r="R644" i="5"/>
  <c r="Q644" i="5"/>
  <c r="P644" i="5"/>
  <c r="S1488" i="5"/>
  <c r="R1488" i="5"/>
  <c r="Q1488" i="5"/>
  <c r="P1488" i="5"/>
  <c r="S816" i="5"/>
  <c r="R816" i="5"/>
  <c r="Q816" i="5"/>
  <c r="P816" i="5"/>
  <c r="S655" i="5"/>
  <c r="R655" i="5"/>
  <c r="Q655" i="5"/>
  <c r="P655" i="5"/>
  <c r="S1213" i="5"/>
  <c r="R1213" i="5"/>
  <c r="Q1213" i="5"/>
  <c r="P1213" i="5"/>
  <c r="S648" i="5"/>
  <c r="R648" i="5"/>
  <c r="Q648" i="5"/>
  <c r="P648" i="5"/>
  <c r="S1477" i="5"/>
  <c r="R1477" i="5"/>
  <c r="Q1477" i="5"/>
  <c r="P1477" i="5"/>
  <c r="S138" i="5"/>
  <c r="R138" i="5"/>
  <c r="Q138" i="5"/>
  <c r="P138" i="5"/>
  <c r="S938" i="5"/>
  <c r="R938" i="5"/>
  <c r="Q938" i="5"/>
  <c r="P938" i="5"/>
  <c r="S1623" i="5"/>
  <c r="R1623" i="5"/>
  <c r="Q1623" i="5"/>
  <c r="P1623" i="5"/>
  <c r="S1849" i="5"/>
  <c r="R1849" i="5"/>
  <c r="Q1849" i="5"/>
  <c r="P1849" i="5"/>
  <c r="S35" i="5"/>
  <c r="R35" i="5"/>
  <c r="Q35" i="5"/>
  <c r="P35" i="5"/>
  <c r="S1214" i="5"/>
  <c r="R1214" i="5"/>
  <c r="Q1214" i="5"/>
  <c r="P1214" i="5"/>
  <c r="S14" i="5"/>
  <c r="R14" i="5"/>
  <c r="Q14" i="5"/>
  <c r="P14" i="5"/>
  <c r="S1150" i="5"/>
  <c r="R1150" i="5"/>
  <c r="Q1150" i="5"/>
  <c r="P1150" i="5"/>
  <c r="S885" i="5"/>
  <c r="R885" i="5"/>
  <c r="Q885" i="5"/>
  <c r="P885" i="5"/>
  <c r="S1855" i="5"/>
  <c r="R1855" i="5"/>
  <c r="Q1855" i="5"/>
  <c r="P1855" i="5"/>
  <c r="S2348" i="5"/>
  <c r="R2348" i="5"/>
  <c r="Q2348" i="5"/>
  <c r="P2348" i="5"/>
  <c r="S2464" i="5"/>
  <c r="R2464" i="5"/>
  <c r="Q2464" i="5"/>
  <c r="P2464" i="5"/>
  <c r="S2449" i="5"/>
  <c r="R2449" i="5"/>
  <c r="Q2449" i="5"/>
  <c r="P2449" i="5"/>
  <c r="S1861" i="5"/>
  <c r="R1861" i="5"/>
  <c r="Q1861" i="5"/>
  <c r="P1861" i="5"/>
  <c r="S9" i="5"/>
  <c r="R9" i="5"/>
  <c r="Q9" i="5"/>
  <c r="P9" i="5"/>
  <c r="S874" i="5"/>
  <c r="R874" i="5"/>
  <c r="Q874" i="5"/>
  <c r="P874" i="5"/>
  <c r="S696" i="5"/>
  <c r="R696" i="5"/>
  <c r="Q696" i="5"/>
  <c r="P696" i="5"/>
  <c r="S1060" i="5"/>
  <c r="R1060" i="5"/>
  <c r="Q1060" i="5"/>
  <c r="P1060" i="5"/>
  <c r="S1041" i="5"/>
  <c r="R1041" i="5"/>
  <c r="Q1041" i="5"/>
  <c r="P1041" i="5"/>
  <c r="S1666" i="5"/>
  <c r="R1666" i="5"/>
  <c r="Q1666" i="5"/>
  <c r="P1666" i="5"/>
  <c r="S1230" i="5"/>
  <c r="R1230" i="5"/>
  <c r="Q1230" i="5"/>
  <c r="P1230" i="5"/>
  <c r="S2224" i="5"/>
  <c r="R2224" i="5"/>
  <c r="Q2224" i="5"/>
  <c r="P2224" i="5"/>
  <c r="S2226" i="5"/>
  <c r="R2226" i="5"/>
  <c r="Q2226" i="5"/>
  <c r="P2226" i="5"/>
  <c r="S255" i="5"/>
  <c r="R255" i="5"/>
  <c r="Q255" i="5"/>
  <c r="P255" i="5"/>
  <c r="S1976" i="5"/>
  <c r="R1976" i="5"/>
  <c r="Q1976" i="5"/>
  <c r="P1976" i="5"/>
  <c r="S308" i="5"/>
  <c r="R308" i="5"/>
  <c r="Q308" i="5"/>
  <c r="P308" i="5"/>
  <c r="S68" i="5"/>
  <c r="R68" i="5"/>
  <c r="Q68" i="5"/>
  <c r="P68" i="5"/>
  <c r="S1750" i="5"/>
  <c r="R1750" i="5"/>
  <c r="Q1750" i="5"/>
  <c r="P1750" i="5"/>
  <c r="S55" i="5"/>
  <c r="R55" i="5"/>
  <c r="Q55" i="5"/>
  <c r="P55" i="5"/>
  <c r="S859" i="5"/>
  <c r="R859" i="5"/>
  <c r="Q859" i="5"/>
  <c r="P859" i="5"/>
  <c r="S1864" i="5"/>
  <c r="R1864" i="5"/>
  <c r="Q1864" i="5"/>
  <c r="P1864" i="5"/>
  <c r="S1510" i="5"/>
  <c r="R1510" i="5"/>
  <c r="Q1510" i="5"/>
  <c r="P1510" i="5"/>
  <c r="S2245" i="5"/>
  <c r="R2245" i="5"/>
  <c r="Q2245" i="5"/>
  <c r="P2245" i="5"/>
  <c r="S669" i="5"/>
  <c r="R669" i="5"/>
  <c r="Q669" i="5"/>
  <c r="P669" i="5"/>
  <c r="S1259" i="5"/>
  <c r="R1259" i="5"/>
  <c r="Q1259" i="5"/>
  <c r="P1259" i="5"/>
  <c r="S1450" i="5"/>
  <c r="R1450" i="5"/>
  <c r="Q1450" i="5"/>
  <c r="P1450" i="5"/>
  <c r="S190" i="5"/>
  <c r="R190" i="5"/>
  <c r="Q190" i="5"/>
  <c r="P190" i="5"/>
  <c r="S1935" i="5"/>
  <c r="R1935" i="5"/>
  <c r="Q1935" i="5"/>
  <c r="P1935" i="5"/>
  <c r="S2117" i="5"/>
  <c r="R2117" i="5"/>
  <c r="Q2117" i="5"/>
  <c r="P2117" i="5"/>
  <c r="S1288" i="5"/>
  <c r="R1288" i="5"/>
  <c r="Q1288" i="5"/>
  <c r="P1288" i="5"/>
  <c r="S1791" i="5"/>
  <c r="R1791" i="5"/>
  <c r="Q1791" i="5"/>
  <c r="P1791" i="5"/>
  <c r="S2131" i="5"/>
  <c r="R2131" i="5"/>
  <c r="Q2131" i="5"/>
  <c r="P2131" i="5"/>
  <c r="S668" i="5"/>
  <c r="R668" i="5"/>
  <c r="Q668" i="5"/>
  <c r="P668" i="5"/>
  <c r="S813" i="5"/>
  <c r="R813" i="5"/>
  <c r="Q813" i="5"/>
  <c r="P813" i="5"/>
  <c r="S1885" i="5"/>
  <c r="R1885" i="5"/>
  <c r="Q1885" i="5"/>
  <c r="P1885" i="5"/>
  <c r="S794" i="5"/>
  <c r="R794" i="5"/>
  <c r="Q794" i="5"/>
  <c r="P794" i="5"/>
  <c r="S595" i="5"/>
  <c r="R595" i="5"/>
  <c r="Q595" i="5"/>
  <c r="P595" i="5"/>
  <c r="S1609" i="5"/>
  <c r="R1609" i="5"/>
  <c r="Q1609" i="5"/>
  <c r="P1609" i="5"/>
  <c r="S882" i="5"/>
  <c r="R882" i="5"/>
  <c r="Q882" i="5"/>
  <c r="P882" i="5"/>
  <c r="S646" i="5"/>
  <c r="R646" i="5"/>
  <c r="Q646" i="5"/>
  <c r="P646" i="5"/>
  <c r="S854" i="5"/>
  <c r="R854" i="5"/>
  <c r="Q854" i="5"/>
  <c r="P854" i="5"/>
  <c r="S2229" i="5"/>
  <c r="R2229" i="5"/>
  <c r="Q2229" i="5"/>
  <c r="P2229" i="5"/>
  <c r="S2465" i="5"/>
  <c r="R2465" i="5"/>
  <c r="Q2465" i="5"/>
  <c r="P2465" i="5"/>
  <c r="S756" i="5"/>
  <c r="R756" i="5"/>
  <c r="Q756" i="5"/>
  <c r="P756" i="5"/>
  <c r="S913" i="5"/>
  <c r="R913" i="5"/>
  <c r="Q913" i="5"/>
  <c r="P913" i="5"/>
  <c r="S694" i="5"/>
  <c r="R694" i="5"/>
  <c r="Q694" i="5"/>
  <c r="P694" i="5"/>
  <c r="S2359" i="5"/>
  <c r="R2359" i="5"/>
  <c r="Q2359" i="5"/>
  <c r="P2359" i="5"/>
  <c r="S97" i="5"/>
  <c r="R97" i="5"/>
  <c r="Q97" i="5"/>
  <c r="P97" i="5"/>
  <c r="S1113" i="5"/>
  <c r="R1113" i="5"/>
  <c r="Q1113" i="5"/>
  <c r="P1113" i="5"/>
  <c r="S1321" i="5"/>
  <c r="R1321" i="5"/>
  <c r="Q1321" i="5"/>
  <c r="P1321" i="5"/>
  <c r="S2279" i="5"/>
  <c r="R2279" i="5"/>
  <c r="Q2279" i="5"/>
  <c r="P2279" i="5"/>
  <c r="S2278" i="5"/>
  <c r="R2278" i="5"/>
  <c r="Q2278" i="5"/>
  <c r="P2278" i="5"/>
  <c r="S1446" i="5"/>
  <c r="R1446" i="5"/>
  <c r="Q1446" i="5"/>
  <c r="P1446" i="5"/>
  <c r="S2478" i="5"/>
  <c r="R2478" i="5"/>
  <c r="Q2478" i="5"/>
  <c r="P2478" i="5"/>
  <c r="S89" i="5"/>
  <c r="R89" i="5"/>
  <c r="Q89" i="5"/>
  <c r="P89" i="5"/>
  <c r="S1537" i="5"/>
  <c r="R1537" i="5"/>
  <c r="Q1537" i="5"/>
  <c r="P1537" i="5"/>
  <c r="S2280" i="5"/>
  <c r="R2280" i="5"/>
  <c r="Q2280" i="5"/>
  <c r="P2280" i="5"/>
  <c r="S2126" i="5"/>
  <c r="R2126" i="5"/>
  <c r="Q2126" i="5"/>
  <c r="P2126" i="5"/>
  <c r="S1786" i="5"/>
  <c r="R1786" i="5"/>
  <c r="Q1786" i="5"/>
  <c r="P1786" i="5"/>
  <c r="S1829" i="5"/>
  <c r="R1829" i="5"/>
  <c r="Q1829" i="5"/>
  <c r="P1829" i="5"/>
  <c r="S851" i="5"/>
  <c r="R851" i="5"/>
  <c r="Q851" i="5"/>
  <c r="P851" i="5"/>
  <c r="S1729" i="5"/>
  <c r="R1729" i="5"/>
  <c r="Q1729" i="5"/>
  <c r="P1729" i="5"/>
  <c r="S2480" i="5"/>
  <c r="R2480" i="5"/>
  <c r="Q2480" i="5"/>
  <c r="P2480" i="5"/>
  <c r="S2448" i="5"/>
  <c r="R2448" i="5"/>
  <c r="Q2448" i="5"/>
  <c r="P2448" i="5"/>
  <c r="S2353" i="5"/>
  <c r="R2353" i="5"/>
  <c r="Q2353" i="5"/>
  <c r="P2353" i="5"/>
  <c r="S2035" i="5"/>
  <c r="R2035" i="5"/>
  <c r="Q2035" i="5"/>
  <c r="P2035" i="5"/>
  <c r="S2113" i="5"/>
  <c r="R2113" i="5"/>
  <c r="Q2113" i="5"/>
  <c r="P2113" i="5"/>
  <c r="S2152" i="5"/>
  <c r="R2152" i="5"/>
  <c r="Q2152" i="5"/>
  <c r="P2152" i="5"/>
  <c r="S2218" i="5"/>
  <c r="R2218" i="5"/>
  <c r="Q2218" i="5"/>
  <c r="P2218" i="5"/>
  <c r="S1993" i="5"/>
  <c r="R1993" i="5"/>
  <c r="Q1993" i="5"/>
  <c r="P1993" i="5"/>
  <c r="S1473" i="5"/>
  <c r="R1473" i="5"/>
  <c r="Q1473" i="5"/>
  <c r="P1473" i="5"/>
  <c r="S1480" i="5"/>
  <c r="R1480" i="5"/>
  <c r="Q1480" i="5"/>
  <c r="P1480" i="5"/>
  <c r="S894" i="5"/>
  <c r="R894" i="5"/>
  <c r="Q894" i="5"/>
  <c r="P894" i="5"/>
  <c r="S19" i="5"/>
  <c r="R19" i="5"/>
  <c r="Q19" i="5"/>
  <c r="P19" i="5"/>
  <c r="S673" i="5"/>
  <c r="R673" i="5"/>
  <c r="Q673" i="5"/>
  <c r="P673" i="5"/>
  <c r="S1805" i="5"/>
  <c r="R1805" i="5"/>
  <c r="Q1805" i="5"/>
  <c r="P1805" i="5"/>
  <c r="S2062" i="5"/>
  <c r="R2062" i="5"/>
  <c r="Q2062" i="5"/>
  <c r="P2062" i="5"/>
  <c r="S1455" i="5"/>
  <c r="R1455" i="5"/>
  <c r="Q1455" i="5"/>
  <c r="P1455" i="5"/>
  <c r="S205" i="5"/>
  <c r="R205" i="5"/>
  <c r="Q205" i="5"/>
  <c r="P205" i="5"/>
  <c r="S1465" i="5"/>
  <c r="R1465" i="5"/>
  <c r="Q1465" i="5"/>
  <c r="P1465" i="5"/>
  <c r="S2357" i="5"/>
  <c r="R2357" i="5"/>
  <c r="Q2357" i="5"/>
  <c r="P2357" i="5"/>
  <c r="S242" i="5"/>
  <c r="R242" i="5"/>
  <c r="Q242" i="5"/>
  <c r="P242" i="5"/>
  <c r="S828" i="5"/>
  <c r="R828" i="5"/>
  <c r="Q828" i="5"/>
  <c r="P828" i="5"/>
  <c r="S1126" i="5"/>
  <c r="R1126" i="5"/>
  <c r="Q1126" i="5"/>
  <c r="P1126" i="5"/>
  <c r="S837" i="5"/>
  <c r="R837" i="5"/>
  <c r="Q837" i="5"/>
  <c r="P837" i="5"/>
  <c r="S880" i="5"/>
  <c r="R880" i="5"/>
  <c r="Q880" i="5"/>
  <c r="P880" i="5"/>
  <c r="S23" i="5"/>
  <c r="R23" i="5"/>
  <c r="Q23" i="5"/>
  <c r="P23" i="5"/>
  <c r="S2535" i="5"/>
  <c r="R2535" i="5"/>
  <c r="Q2535" i="5"/>
  <c r="P2535" i="5"/>
  <c r="S334" i="5"/>
  <c r="R334" i="5"/>
  <c r="Q334" i="5"/>
  <c r="P334" i="5"/>
  <c r="S2403" i="5"/>
  <c r="R2403" i="5"/>
  <c r="Q2403" i="5"/>
  <c r="P2403" i="5"/>
  <c r="S1542" i="5"/>
  <c r="R1542" i="5"/>
  <c r="Q1542" i="5"/>
  <c r="P1542" i="5"/>
  <c r="S2283" i="5"/>
  <c r="R2283" i="5"/>
  <c r="Q2283" i="5"/>
  <c r="P2283" i="5"/>
  <c r="S505" i="5"/>
  <c r="R505" i="5"/>
  <c r="Q505" i="5"/>
  <c r="P505" i="5"/>
  <c r="S231" i="5"/>
  <c r="R231" i="5"/>
  <c r="Q231" i="5"/>
  <c r="P231" i="5"/>
  <c r="S2326" i="5"/>
  <c r="R2326" i="5"/>
  <c r="Q2326" i="5"/>
  <c r="P2326" i="5"/>
  <c r="S1181" i="5"/>
  <c r="R1181" i="5"/>
  <c r="Q1181" i="5"/>
  <c r="P1181" i="5"/>
  <c r="S1850" i="5"/>
  <c r="R1850" i="5"/>
  <c r="Q1850" i="5"/>
  <c r="P1850" i="5"/>
  <c r="S63" i="5"/>
  <c r="R63" i="5"/>
  <c r="Q63" i="5"/>
  <c r="P63" i="5"/>
  <c r="S1020" i="5"/>
  <c r="R1020" i="5"/>
  <c r="Q1020" i="5"/>
  <c r="P1020" i="5"/>
  <c r="S2009" i="5"/>
  <c r="R2009" i="5"/>
  <c r="Q2009" i="5"/>
  <c r="P2009" i="5"/>
  <c r="S2225" i="5"/>
  <c r="R2225" i="5"/>
  <c r="Q2225" i="5"/>
  <c r="P2225" i="5"/>
  <c r="S6" i="5"/>
  <c r="R6" i="5"/>
  <c r="Q6" i="5"/>
  <c r="P6" i="5"/>
  <c r="S2489" i="5"/>
  <c r="R2489" i="5"/>
  <c r="Q2489" i="5"/>
  <c r="P2489" i="5"/>
  <c r="S75" i="5"/>
  <c r="R75" i="5"/>
  <c r="Q75" i="5"/>
  <c r="P75" i="5"/>
  <c r="S2495" i="5"/>
  <c r="R2495" i="5"/>
  <c r="Q2495" i="5"/>
  <c r="P2495" i="5"/>
  <c r="S2234" i="5"/>
  <c r="R2234" i="5"/>
  <c r="Q2234" i="5"/>
  <c r="P2234" i="5"/>
  <c r="S1989" i="5"/>
  <c r="R1989" i="5"/>
  <c r="Q1989" i="5"/>
  <c r="P1989" i="5"/>
  <c r="S886" i="5"/>
  <c r="R886" i="5"/>
  <c r="Q886" i="5"/>
  <c r="P886" i="5"/>
  <c r="S1356" i="5"/>
  <c r="R1356" i="5"/>
  <c r="Q1356" i="5"/>
  <c r="P1356" i="5"/>
  <c r="S2238" i="5"/>
  <c r="R2238" i="5"/>
  <c r="Q2238" i="5"/>
  <c r="P2238" i="5"/>
  <c r="S2505" i="5"/>
  <c r="R2505" i="5"/>
  <c r="Q2505" i="5"/>
  <c r="P2505" i="5"/>
  <c r="S1581" i="5"/>
  <c r="R1581" i="5"/>
  <c r="Q1581" i="5"/>
  <c r="P1581" i="5"/>
  <c r="S2538" i="5"/>
  <c r="R2538" i="5"/>
  <c r="Q2538" i="5"/>
  <c r="P2538" i="5"/>
  <c r="S2518" i="5"/>
  <c r="R2518" i="5"/>
  <c r="Q2518" i="5"/>
  <c r="P2518" i="5"/>
  <c r="S2297" i="5"/>
  <c r="R2297" i="5"/>
  <c r="Q2297" i="5"/>
  <c r="P2297" i="5"/>
  <c r="S2068" i="5"/>
  <c r="R2068" i="5"/>
  <c r="Q2068" i="5"/>
  <c r="P2068" i="5"/>
  <c r="S2144" i="5"/>
  <c r="R2144" i="5"/>
  <c r="Q2144" i="5"/>
  <c r="P2144" i="5"/>
  <c r="S1511" i="5"/>
  <c r="R1511" i="5"/>
  <c r="Q1511" i="5"/>
  <c r="P1511" i="5"/>
  <c r="S1748" i="5"/>
  <c r="R1748" i="5"/>
  <c r="Q1748" i="5"/>
  <c r="P1748" i="5"/>
  <c r="S870" i="5"/>
  <c r="R870" i="5"/>
  <c r="Q870" i="5"/>
  <c r="P870" i="5"/>
  <c r="S1870" i="5"/>
  <c r="R1870" i="5"/>
  <c r="Q1870" i="5"/>
  <c r="P1870" i="5"/>
  <c r="S2136" i="5"/>
  <c r="R2136" i="5"/>
  <c r="Q2136" i="5"/>
  <c r="P2136" i="5"/>
  <c r="S1908" i="5"/>
  <c r="R1908" i="5"/>
  <c r="Q1908" i="5"/>
  <c r="P1908" i="5"/>
  <c r="S2118" i="5"/>
  <c r="R2118" i="5"/>
  <c r="Q2118" i="5"/>
  <c r="P2118" i="5"/>
  <c r="S1600" i="5"/>
  <c r="R1600" i="5"/>
  <c r="Q1600" i="5"/>
  <c r="P1600" i="5"/>
  <c r="S748" i="5"/>
  <c r="R748" i="5"/>
  <c r="Q748" i="5"/>
  <c r="P748" i="5"/>
  <c r="S1769" i="5"/>
  <c r="R1769" i="5"/>
  <c r="Q1769" i="5"/>
  <c r="P1769" i="5"/>
  <c r="S647" i="5"/>
  <c r="R647" i="5"/>
  <c r="Q647" i="5"/>
  <c r="P647" i="5"/>
  <c r="S1629" i="5"/>
  <c r="R1629" i="5"/>
  <c r="Q1629" i="5"/>
  <c r="P1629" i="5"/>
  <c r="S640" i="5"/>
  <c r="R640" i="5"/>
  <c r="Q640" i="5"/>
  <c r="P640" i="5"/>
  <c r="S2139" i="5"/>
  <c r="R2139" i="5"/>
  <c r="Q2139" i="5"/>
  <c r="P2139" i="5"/>
  <c r="S1061" i="5"/>
  <c r="R1061" i="5"/>
  <c r="Q1061" i="5"/>
  <c r="P1061" i="5"/>
  <c r="S705" i="5"/>
  <c r="R705" i="5"/>
  <c r="Q705" i="5"/>
  <c r="P705" i="5"/>
  <c r="S1358" i="5"/>
  <c r="R1358" i="5"/>
  <c r="Q1358" i="5"/>
  <c r="P1358" i="5"/>
  <c r="S443" i="5"/>
  <c r="R443" i="5"/>
  <c r="Q443" i="5"/>
  <c r="P443" i="5"/>
  <c r="S38" i="5"/>
  <c r="R38" i="5"/>
  <c r="Q38" i="5"/>
  <c r="P38" i="5"/>
  <c r="S1283" i="5"/>
  <c r="R1283" i="5"/>
  <c r="Q1283" i="5"/>
  <c r="P1283" i="5"/>
  <c r="S927" i="5"/>
  <c r="R927" i="5"/>
  <c r="Q927" i="5"/>
  <c r="P927" i="5"/>
  <c r="S2167" i="5"/>
  <c r="R2167" i="5"/>
  <c r="Q2167" i="5"/>
  <c r="P2167" i="5"/>
  <c r="S239" i="5"/>
  <c r="R239" i="5"/>
  <c r="Q239" i="5"/>
  <c r="P239" i="5"/>
  <c r="S1879" i="5"/>
  <c r="R1879" i="5"/>
  <c r="Q1879" i="5"/>
  <c r="P1879" i="5"/>
  <c r="S243" i="5"/>
  <c r="R243" i="5"/>
  <c r="Q243" i="5"/>
  <c r="P243" i="5"/>
  <c r="S133" i="5"/>
  <c r="R133" i="5"/>
  <c r="Q133" i="5"/>
  <c r="P133" i="5"/>
  <c r="S1090" i="5"/>
  <c r="R1090" i="5"/>
  <c r="Q1090" i="5"/>
  <c r="P1090" i="5"/>
  <c r="S226" i="5"/>
  <c r="R226" i="5"/>
  <c r="Q226" i="5"/>
  <c r="P226" i="5"/>
  <c r="S1037" i="5"/>
  <c r="R1037" i="5"/>
  <c r="Q1037" i="5"/>
  <c r="P1037" i="5"/>
  <c r="S1292" i="5"/>
  <c r="R1292" i="5"/>
  <c r="Q1292" i="5"/>
  <c r="P1292" i="5"/>
  <c r="S1565" i="5"/>
  <c r="R1565" i="5"/>
  <c r="Q1565" i="5"/>
  <c r="P1565" i="5"/>
  <c r="S1240" i="5"/>
  <c r="R1240" i="5"/>
  <c r="Q1240" i="5"/>
  <c r="P1240" i="5"/>
  <c r="S1478" i="5"/>
  <c r="R1478" i="5"/>
  <c r="Q1478" i="5"/>
  <c r="P1478" i="5"/>
  <c r="S2014" i="5"/>
  <c r="R2014" i="5"/>
  <c r="Q2014" i="5"/>
  <c r="P2014" i="5"/>
  <c r="S1519" i="5"/>
  <c r="R1519" i="5"/>
  <c r="Q1519" i="5"/>
  <c r="P1519" i="5"/>
  <c r="S1696" i="5"/>
  <c r="R1696" i="5"/>
  <c r="Q1696" i="5"/>
  <c r="P1696" i="5"/>
  <c r="S1048" i="5"/>
  <c r="R1048" i="5"/>
  <c r="Q1048" i="5"/>
  <c r="P1048" i="5"/>
  <c r="S1716" i="5"/>
  <c r="R1716" i="5"/>
  <c r="Q1716" i="5"/>
  <c r="P1716" i="5"/>
  <c r="S375" i="5"/>
  <c r="R375" i="5"/>
  <c r="Q375" i="5"/>
  <c r="P375" i="5"/>
  <c r="S1836" i="5"/>
  <c r="R1836" i="5"/>
  <c r="Q1836" i="5"/>
  <c r="P1836" i="5"/>
  <c r="S1788" i="5"/>
  <c r="R1788" i="5"/>
  <c r="Q1788" i="5"/>
  <c r="P1788" i="5"/>
  <c r="S2366" i="5"/>
  <c r="R2366" i="5"/>
  <c r="Q2366" i="5"/>
  <c r="P2366" i="5"/>
  <c r="S1568" i="5"/>
  <c r="R1568" i="5"/>
  <c r="Q1568" i="5"/>
  <c r="P1568" i="5"/>
  <c r="S1206" i="5"/>
  <c r="R1206" i="5"/>
  <c r="Q1206" i="5"/>
  <c r="P1206" i="5"/>
  <c r="S1223" i="5"/>
  <c r="R1223" i="5"/>
  <c r="Q1223" i="5"/>
  <c r="P1223" i="5"/>
  <c r="S2526" i="5"/>
  <c r="R2526" i="5"/>
  <c r="Q2526" i="5"/>
  <c r="P2526" i="5"/>
  <c r="S1955" i="5"/>
  <c r="R1955" i="5"/>
  <c r="Q1955" i="5"/>
  <c r="P1955" i="5"/>
  <c r="S2039" i="5"/>
  <c r="R2039" i="5"/>
  <c r="Q2039" i="5"/>
  <c r="P2039" i="5"/>
  <c r="S1990" i="5"/>
  <c r="R1990" i="5"/>
  <c r="Q1990" i="5"/>
  <c r="P1990" i="5"/>
  <c r="S1646" i="5"/>
  <c r="R1646" i="5"/>
  <c r="Q1646" i="5"/>
  <c r="P1646" i="5"/>
  <c r="S2098" i="5"/>
  <c r="R2098" i="5"/>
  <c r="Q2098" i="5"/>
  <c r="P2098" i="5"/>
  <c r="S1208" i="5"/>
  <c r="R1208" i="5"/>
  <c r="Q1208" i="5"/>
  <c r="P1208" i="5"/>
  <c r="S1194" i="5"/>
  <c r="R1194" i="5"/>
  <c r="Q1194" i="5"/>
  <c r="P1194" i="5"/>
  <c r="S2303" i="5"/>
  <c r="R2303" i="5"/>
  <c r="Q2303" i="5"/>
  <c r="P2303" i="5"/>
  <c r="S867" i="5"/>
  <c r="R867" i="5"/>
  <c r="Q867" i="5"/>
  <c r="P867" i="5"/>
  <c r="S1187" i="5"/>
  <c r="R1187" i="5"/>
  <c r="Q1187" i="5"/>
  <c r="P1187" i="5"/>
  <c r="S2109" i="5"/>
  <c r="R2109" i="5"/>
  <c r="Q2109" i="5"/>
  <c r="P2109" i="5"/>
  <c r="S1287" i="5"/>
  <c r="R1287" i="5"/>
  <c r="Q1287" i="5"/>
  <c r="P1287" i="5"/>
  <c r="S1911" i="5"/>
  <c r="R1911" i="5"/>
  <c r="Q1911" i="5"/>
  <c r="P1911" i="5"/>
  <c r="S1498" i="5"/>
  <c r="R1498" i="5"/>
  <c r="Q1498" i="5"/>
  <c r="P1498" i="5"/>
  <c r="S2043" i="5"/>
  <c r="R2043" i="5"/>
  <c r="Q2043" i="5"/>
  <c r="P2043" i="5"/>
  <c r="S1595" i="5"/>
  <c r="R1595" i="5"/>
  <c r="Q1595" i="5"/>
  <c r="P1595" i="5"/>
  <c r="S1080" i="5"/>
  <c r="R1080" i="5"/>
  <c r="Q1080" i="5"/>
  <c r="P1080" i="5"/>
  <c r="S380" i="5"/>
  <c r="R380" i="5"/>
  <c r="Q380" i="5"/>
  <c r="P380" i="5"/>
  <c r="S1889" i="5"/>
  <c r="R1889" i="5"/>
  <c r="Q1889" i="5"/>
  <c r="P1889" i="5"/>
  <c r="S641" i="5"/>
  <c r="R641" i="5"/>
  <c r="Q641" i="5"/>
  <c r="P641" i="5"/>
  <c r="S140" i="5"/>
  <c r="R140" i="5"/>
  <c r="Q140" i="5"/>
  <c r="P140" i="5"/>
  <c r="S2435" i="5"/>
  <c r="R2435" i="5"/>
  <c r="Q2435" i="5"/>
  <c r="P2435" i="5"/>
  <c r="S2341" i="5"/>
  <c r="R2341" i="5"/>
  <c r="Q2341" i="5"/>
  <c r="P2341" i="5"/>
  <c r="S118" i="5"/>
  <c r="R118" i="5"/>
  <c r="Q118" i="5"/>
  <c r="P118" i="5"/>
  <c r="S95" i="5"/>
  <c r="R95" i="5"/>
  <c r="Q95" i="5"/>
  <c r="P95" i="5"/>
  <c r="S1102" i="5"/>
  <c r="R1102" i="5"/>
  <c r="Q1102" i="5"/>
  <c r="P1102" i="5"/>
  <c r="S1854" i="5"/>
  <c r="R1854" i="5"/>
  <c r="Q1854" i="5"/>
  <c r="P1854" i="5"/>
  <c r="S461" i="5"/>
  <c r="R461" i="5"/>
  <c r="Q461" i="5"/>
  <c r="P461" i="5"/>
  <c r="S2253" i="5"/>
  <c r="R2253" i="5"/>
  <c r="Q2253" i="5"/>
  <c r="P2253" i="5"/>
  <c r="S2362" i="5"/>
  <c r="R2362" i="5"/>
  <c r="Q2362" i="5"/>
  <c r="P2362" i="5"/>
  <c r="S91" i="5"/>
  <c r="R91" i="5"/>
  <c r="Q91" i="5"/>
  <c r="P91" i="5"/>
  <c r="S1928" i="5"/>
  <c r="R1928" i="5"/>
  <c r="Q1928" i="5"/>
  <c r="P1928" i="5"/>
  <c r="S78" i="5"/>
  <c r="R78" i="5"/>
  <c r="Q78" i="5"/>
  <c r="P78" i="5"/>
  <c r="S88" i="5"/>
  <c r="R88" i="5"/>
  <c r="Q88" i="5"/>
  <c r="P88" i="5"/>
  <c r="S1707" i="5"/>
  <c r="R1707" i="5"/>
  <c r="Q1707" i="5"/>
  <c r="P1707" i="5"/>
  <c r="S158" i="5"/>
  <c r="R158" i="5"/>
  <c r="Q158" i="5"/>
  <c r="P158" i="5"/>
  <c r="S1796" i="5"/>
  <c r="R1796" i="5"/>
  <c r="Q1796" i="5"/>
  <c r="P1796" i="5"/>
  <c r="S84" i="5"/>
  <c r="R84" i="5"/>
  <c r="Q84" i="5"/>
  <c r="P84" i="5"/>
  <c r="S1953" i="5"/>
  <c r="R1953" i="5"/>
  <c r="Q1953" i="5"/>
  <c r="P1953" i="5"/>
  <c r="S1932" i="5"/>
  <c r="R1932" i="5"/>
  <c r="Q1932" i="5"/>
  <c r="P1932" i="5"/>
  <c r="S1893" i="5"/>
  <c r="R1893" i="5"/>
  <c r="Q1893" i="5"/>
  <c r="P1893" i="5"/>
  <c r="S2103" i="5"/>
  <c r="R2103" i="5"/>
  <c r="Q2103" i="5"/>
  <c r="P2103" i="5"/>
  <c r="S2252" i="5"/>
  <c r="R2252" i="5"/>
  <c r="Q2252" i="5"/>
  <c r="P2252" i="5"/>
  <c r="S141" i="5"/>
  <c r="R141" i="5"/>
  <c r="Q141" i="5"/>
  <c r="P141" i="5"/>
  <c r="S780" i="5"/>
  <c r="R780" i="5"/>
  <c r="Q780" i="5"/>
  <c r="P780" i="5"/>
  <c r="S1819" i="5"/>
  <c r="R1819" i="5"/>
  <c r="Q1819" i="5"/>
  <c r="P1819" i="5"/>
  <c r="S1258" i="5"/>
  <c r="R1258" i="5"/>
  <c r="Q1258" i="5"/>
  <c r="P1258" i="5"/>
  <c r="S922" i="5"/>
  <c r="R922" i="5"/>
  <c r="Q922" i="5"/>
  <c r="P922" i="5"/>
  <c r="S1433" i="5"/>
  <c r="R1433" i="5"/>
  <c r="Q1433" i="5"/>
  <c r="P1433" i="5"/>
  <c r="S1917" i="5"/>
  <c r="R1917" i="5"/>
  <c r="Q1917" i="5"/>
  <c r="P1917" i="5"/>
  <c r="S1996" i="5"/>
  <c r="R1996" i="5"/>
  <c r="Q1996" i="5"/>
  <c r="P1996" i="5"/>
  <c r="S1474" i="5"/>
  <c r="R1474" i="5"/>
  <c r="Q1474" i="5"/>
  <c r="P1474" i="5"/>
  <c r="S1830" i="5"/>
  <c r="R1830" i="5"/>
  <c r="Q1830" i="5"/>
  <c r="P1830" i="5"/>
  <c r="S858" i="5"/>
  <c r="R858" i="5"/>
  <c r="Q858" i="5"/>
  <c r="P858" i="5"/>
  <c r="S633" i="5"/>
  <c r="R633" i="5"/>
  <c r="Q633" i="5"/>
  <c r="P633" i="5"/>
  <c r="S1154" i="5"/>
  <c r="R1154" i="5"/>
  <c r="Q1154" i="5"/>
  <c r="P1154" i="5"/>
  <c r="S234" i="5"/>
  <c r="R234" i="5"/>
  <c r="Q234" i="5"/>
  <c r="P234" i="5"/>
  <c r="S12" i="5"/>
  <c r="R12" i="5"/>
  <c r="Q12" i="5"/>
  <c r="P12" i="5"/>
  <c r="S319" i="5"/>
  <c r="R319" i="5"/>
  <c r="Q319" i="5"/>
  <c r="P319" i="5"/>
  <c r="S781" i="5"/>
  <c r="R781" i="5"/>
  <c r="Q781" i="5"/>
  <c r="P781" i="5"/>
  <c r="S1260" i="5"/>
  <c r="R1260" i="5"/>
  <c r="Q1260" i="5"/>
  <c r="P1260" i="5"/>
  <c r="S1073" i="5"/>
  <c r="R1073" i="5"/>
  <c r="Q1073" i="5"/>
  <c r="P1073" i="5"/>
  <c r="S125" i="5"/>
  <c r="R125" i="5"/>
  <c r="Q125" i="5"/>
  <c r="P125" i="5"/>
  <c r="S15" i="5"/>
  <c r="R15" i="5"/>
  <c r="Q15" i="5"/>
  <c r="P15" i="5"/>
  <c r="S313" i="5"/>
  <c r="R313" i="5"/>
  <c r="Q313" i="5"/>
  <c r="P313" i="5"/>
  <c r="S42" i="5"/>
  <c r="R42" i="5"/>
  <c r="Q42" i="5"/>
  <c r="P42" i="5"/>
  <c r="S39" i="5"/>
  <c r="R39" i="5"/>
  <c r="Q39" i="5"/>
  <c r="P39" i="5"/>
  <c r="S74" i="5"/>
  <c r="R74" i="5"/>
  <c r="Q74" i="5"/>
  <c r="P74" i="5"/>
  <c r="S316" i="5"/>
  <c r="R316" i="5"/>
  <c r="Q316" i="5"/>
  <c r="P316" i="5"/>
  <c r="S182" i="5"/>
  <c r="R182" i="5"/>
  <c r="Q182" i="5"/>
  <c r="P182" i="5"/>
  <c r="S773" i="5"/>
  <c r="R773" i="5"/>
  <c r="Q773" i="5"/>
  <c r="P773" i="5"/>
  <c r="S32" i="5"/>
  <c r="R32" i="5"/>
  <c r="Q32" i="5"/>
  <c r="P32" i="5"/>
  <c r="S2494" i="5"/>
  <c r="R2494" i="5"/>
  <c r="Q2494" i="5"/>
  <c r="P2494" i="5"/>
  <c r="S1145" i="5"/>
  <c r="R1145" i="5"/>
  <c r="Q1145" i="5"/>
  <c r="P1145" i="5"/>
  <c r="S1560" i="5"/>
  <c r="R1560" i="5"/>
  <c r="Q1560" i="5"/>
  <c r="P1560" i="5"/>
  <c r="S1724" i="5"/>
  <c r="R1724" i="5"/>
  <c r="Q1724" i="5"/>
  <c r="P1724" i="5"/>
  <c r="S1300" i="5"/>
  <c r="R1300" i="5"/>
  <c r="Q1300" i="5"/>
  <c r="P1300" i="5"/>
  <c r="S1512" i="5"/>
  <c r="R1512" i="5"/>
  <c r="Q1512" i="5"/>
  <c r="P1512" i="5"/>
  <c r="S1406" i="5"/>
  <c r="R1406" i="5"/>
  <c r="Q1406" i="5"/>
  <c r="P1406" i="5"/>
  <c r="S163" i="5"/>
  <c r="R163" i="5"/>
  <c r="Q163" i="5"/>
  <c r="P163" i="5"/>
  <c r="S2031" i="5"/>
  <c r="R2031" i="5"/>
  <c r="Q2031" i="5"/>
  <c r="P2031" i="5"/>
  <c r="S2033" i="5"/>
  <c r="R2033" i="5"/>
  <c r="Q2033" i="5"/>
  <c r="P2033" i="5"/>
  <c r="S1718" i="5"/>
  <c r="R1718" i="5"/>
  <c r="Q1718" i="5"/>
  <c r="P1718" i="5"/>
  <c r="S1986" i="5"/>
  <c r="R1986" i="5"/>
  <c r="Q1986" i="5"/>
  <c r="P1986" i="5"/>
  <c r="S2134" i="5"/>
  <c r="R2134" i="5"/>
  <c r="Q2134" i="5"/>
  <c r="P2134" i="5"/>
  <c r="S1664" i="5"/>
  <c r="R1664" i="5"/>
  <c r="Q1664" i="5"/>
  <c r="P1664" i="5"/>
  <c r="S1925" i="5"/>
  <c r="R1925" i="5"/>
  <c r="Q1925" i="5"/>
  <c r="P1925" i="5"/>
  <c r="S2087" i="5"/>
  <c r="R2087" i="5"/>
  <c r="Q2087" i="5"/>
  <c r="P2087" i="5"/>
  <c r="S2215" i="5"/>
  <c r="R2215" i="5"/>
  <c r="Q2215" i="5"/>
  <c r="P2215" i="5"/>
  <c r="S2105" i="5"/>
  <c r="R2105" i="5"/>
  <c r="Q2105" i="5"/>
  <c r="P2105" i="5"/>
  <c r="S1934" i="5"/>
  <c r="R1934" i="5"/>
  <c r="Q1934" i="5"/>
  <c r="P1934" i="5"/>
  <c r="S1550" i="5"/>
  <c r="R1550" i="5"/>
  <c r="Q1550" i="5"/>
  <c r="P1550" i="5"/>
  <c r="S1772" i="5"/>
  <c r="R1772" i="5"/>
  <c r="Q1772" i="5"/>
  <c r="P1772" i="5"/>
  <c r="S679" i="5"/>
  <c r="R679" i="5"/>
  <c r="Q679" i="5"/>
  <c r="P679" i="5"/>
  <c r="S206" i="5"/>
  <c r="R206" i="5"/>
  <c r="Q206" i="5"/>
  <c r="P206" i="5"/>
  <c r="S720" i="5"/>
  <c r="R720" i="5"/>
  <c r="Q720" i="5"/>
  <c r="P720" i="5"/>
  <c r="S2430" i="5"/>
  <c r="R2430" i="5"/>
  <c r="Q2430" i="5"/>
  <c r="P2430" i="5"/>
  <c r="S10" i="5"/>
  <c r="R10" i="5"/>
  <c r="Q10" i="5"/>
  <c r="P10" i="5"/>
  <c r="S703" i="5"/>
  <c r="R703" i="5"/>
  <c r="Q703" i="5"/>
  <c r="P703" i="5"/>
  <c r="S185" i="5"/>
  <c r="R185" i="5"/>
  <c r="Q185" i="5"/>
  <c r="P185" i="5"/>
  <c r="S1312" i="5"/>
  <c r="R1312" i="5"/>
  <c r="Q1312" i="5"/>
  <c r="P1312" i="5"/>
  <c r="S333" i="5"/>
  <c r="R333" i="5"/>
  <c r="Q333" i="5"/>
  <c r="P333" i="5"/>
  <c r="S2406" i="5"/>
  <c r="R2406" i="5"/>
  <c r="Q2406" i="5"/>
  <c r="P2406" i="5"/>
  <c r="S952" i="5"/>
  <c r="R952" i="5"/>
  <c r="Q952" i="5"/>
  <c r="P952" i="5"/>
  <c r="S1017" i="5"/>
  <c r="R1017" i="5"/>
  <c r="Q1017" i="5"/>
  <c r="P1017" i="5"/>
  <c r="S711" i="5"/>
  <c r="R711" i="5"/>
  <c r="Q711" i="5"/>
  <c r="P711" i="5"/>
  <c r="S1224" i="5"/>
  <c r="R1224" i="5"/>
  <c r="Q1224" i="5"/>
  <c r="P1224" i="5"/>
  <c r="S1809" i="5"/>
  <c r="R1809" i="5"/>
  <c r="Q1809" i="5"/>
  <c r="P1809" i="5"/>
  <c r="S175" i="5"/>
  <c r="R175" i="5"/>
  <c r="Q175" i="5"/>
  <c r="P175" i="5"/>
  <c r="S1471" i="5"/>
  <c r="R1471" i="5"/>
  <c r="Q1471" i="5"/>
  <c r="P1471" i="5"/>
  <c r="S999" i="5"/>
  <c r="R999" i="5"/>
  <c r="Q999" i="5"/>
  <c r="P999" i="5"/>
  <c r="S1784" i="5"/>
  <c r="R1784" i="5"/>
  <c r="Q1784" i="5"/>
  <c r="P1784" i="5"/>
  <c r="S1247" i="5"/>
  <c r="R1247" i="5"/>
  <c r="Q1247" i="5"/>
  <c r="P1247" i="5"/>
  <c r="S2476" i="5"/>
  <c r="R2476" i="5"/>
  <c r="Q2476" i="5"/>
  <c r="P2476" i="5"/>
  <c r="S1561" i="5"/>
  <c r="R1561" i="5"/>
  <c r="Q1561" i="5"/>
  <c r="P1561" i="5"/>
  <c r="S104" i="5"/>
  <c r="R104" i="5"/>
  <c r="Q104" i="5"/>
  <c r="P104" i="5"/>
  <c r="S2044" i="5"/>
  <c r="R2044" i="5"/>
  <c r="Q2044" i="5"/>
  <c r="P2044" i="5"/>
  <c r="S1905" i="5"/>
  <c r="R1905" i="5"/>
  <c r="Q1905" i="5"/>
  <c r="P1905" i="5"/>
  <c r="S2099" i="5"/>
  <c r="R2099" i="5"/>
  <c r="Q2099" i="5"/>
  <c r="P2099" i="5"/>
  <c r="S1515" i="5"/>
  <c r="R1515" i="5"/>
  <c r="Q1515" i="5"/>
  <c r="P1515" i="5"/>
  <c r="S1576" i="5"/>
  <c r="R1576" i="5"/>
  <c r="Q1576" i="5"/>
  <c r="P1576" i="5"/>
  <c r="S868" i="5"/>
  <c r="R868" i="5"/>
  <c r="Q868" i="5"/>
  <c r="P868" i="5"/>
  <c r="S1904" i="5"/>
  <c r="R1904" i="5"/>
  <c r="Q1904" i="5"/>
  <c r="P1904" i="5"/>
  <c r="S2223" i="5"/>
  <c r="R2223" i="5"/>
  <c r="Q2223" i="5"/>
  <c r="P2223" i="5"/>
  <c r="S2168" i="5"/>
  <c r="R2168" i="5"/>
  <c r="Q2168" i="5"/>
  <c r="P2168" i="5"/>
  <c r="S1946" i="5"/>
  <c r="R1946" i="5"/>
  <c r="Q1946" i="5"/>
  <c r="P1946" i="5"/>
  <c r="S1983" i="5"/>
  <c r="R1983" i="5"/>
  <c r="Q1983" i="5"/>
  <c r="P1983" i="5"/>
  <c r="S1950" i="5"/>
  <c r="R1950" i="5"/>
  <c r="Q1950" i="5"/>
  <c r="P1950" i="5"/>
  <c r="S1961" i="5"/>
  <c r="R1961" i="5"/>
  <c r="Q1961" i="5"/>
  <c r="P1961" i="5"/>
  <c r="S1479" i="5"/>
  <c r="R1479" i="5"/>
  <c r="Q1479" i="5"/>
  <c r="P1479" i="5"/>
  <c r="S1514" i="5"/>
  <c r="R1514" i="5"/>
  <c r="Q1514" i="5"/>
  <c r="P1514" i="5"/>
  <c r="S818" i="5"/>
  <c r="R818" i="5"/>
  <c r="Q818" i="5"/>
  <c r="P818" i="5"/>
  <c r="S897" i="5"/>
  <c r="R897" i="5"/>
  <c r="Q897" i="5"/>
  <c r="P897" i="5"/>
  <c r="S211" i="5"/>
  <c r="R211" i="5"/>
  <c r="Q211" i="5"/>
  <c r="P211" i="5"/>
  <c r="S908" i="5"/>
  <c r="R908" i="5"/>
  <c r="Q908" i="5"/>
  <c r="P908" i="5"/>
  <c r="S1380" i="5"/>
  <c r="R1380" i="5"/>
  <c r="Q1380" i="5"/>
  <c r="P1380" i="5"/>
  <c r="S1261" i="5"/>
  <c r="R1261" i="5"/>
  <c r="Q1261" i="5"/>
  <c r="P1261" i="5"/>
  <c r="S532" i="5"/>
  <c r="R532" i="5"/>
  <c r="Q532" i="5"/>
  <c r="P532" i="5"/>
  <c r="S559" i="5"/>
  <c r="R559" i="5"/>
  <c r="Q559" i="5"/>
  <c r="P559" i="5"/>
  <c r="S1119" i="5"/>
  <c r="R1119" i="5"/>
  <c r="Q1119" i="5"/>
  <c r="P1119" i="5"/>
  <c r="S1007" i="5"/>
  <c r="R1007" i="5"/>
  <c r="Q1007" i="5"/>
  <c r="P1007" i="5"/>
  <c r="S137" i="5"/>
  <c r="R137" i="5"/>
  <c r="Q137" i="5"/>
  <c r="P137" i="5"/>
  <c r="S2400" i="5"/>
  <c r="R2400" i="5"/>
  <c r="Q2400" i="5"/>
  <c r="P2400" i="5"/>
  <c r="S2306" i="5"/>
  <c r="R2306" i="5"/>
  <c r="Q2306" i="5"/>
  <c r="P2306" i="5"/>
  <c r="S2093" i="5"/>
  <c r="R2093" i="5"/>
  <c r="Q2093" i="5"/>
  <c r="P2093" i="5"/>
  <c r="S2378" i="5"/>
  <c r="R2378" i="5"/>
  <c r="Q2378" i="5"/>
  <c r="P2378" i="5"/>
  <c r="S2058" i="5"/>
  <c r="R2058" i="5"/>
  <c r="Q2058" i="5"/>
  <c r="P2058" i="5"/>
  <c r="S1563" i="5"/>
  <c r="R1563" i="5"/>
  <c r="Q1563" i="5"/>
  <c r="P1563" i="5"/>
  <c r="S2052" i="5"/>
  <c r="R2052" i="5"/>
  <c r="Q2052" i="5"/>
  <c r="P2052" i="5"/>
  <c r="S667" i="5"/>
  <c r="R667" i="5"/>
  <c r="Q667" i="5"/>
  <c r="P667" i="5"/>
  <c r="S1282" i="5"/>
  <c r="R1282" i="5"/>
  <c r="Q1282" i="5"/>
  <c r="P1282" i="5"/>
  <c r="S2506" i="5"/>
  <c r="R2506" i="5"/>
  <c r="Q2506" i="5"/>
  <c r="P2506" i="5"/>
  <c r="S1743" i="5"/>
  <c r="R1743" i="5"/>
  <c r="Q1743" i="5"/>
  <c r="P1743" i="5"/>
  <c r="S1840" i="5"/>
  <c r="R1840" i="5"/>
  <c r="Q1840" i="5"/>
  <c r="P1840" i="5"/>
  <c r="S1947" i="5"/>
  <c r="R1947" i="5"/>
  <c r="Q1947" i="5"/>
  <c r="P1947" i="5"/>
  <c r="S2089" i="5"/>
  <c r="R2089" i="5"/>
  <c r="Q2089" i="5"/>
  <c r="P2089" i="5"/>
  <c r="S2150" i="5"/>
  <c r="R2150" i="5"/>
  <c r="Q2150" i="5"/>
  <c r="P2150" i="5"/>
  <c r="S988" i="5"/>
  <c r="R988" i="5"/>
  <c r="Q988" i="5"/>
  <c r="P988" i="5"/>
  <c r="S671" i="5"/>
  <c r="R671" i="5"/>
  <c r="Q671" i="5"/>
  <c r="P671" i="5"/>
  <c r="S827" i="5"/>
  <c r="R827" i="5"/>
  <c r="Q827" i="5"/>
  <c r="P827" i="5"/>
  <c r="S809" i="5"/>
  <c r="R809" i="5"/>
  <c r="Q809" i="5"/>
  <c r="P809" i="5"/>
  <c r="S1963" i="5"/>
  <c r="R1963" i="5"/>
  <c r="Q1963" i="5"/>
  <c r="P1963" i="5"/>
  <c r="S731" i="5"/>
  <c r="R731" i="5"/>
  <c r="Q731" i="5"/>
  <c r="P731" i="5"/>
  <c r="S713" i="5"/>
  <c r="R713" i="5"/>
  <c r="Q713" i="5"/>
  <c r="P713" i="5"/>
  <c r="S1226" i="5"/>
  <c r="R1226" i="5"/>
  <c r="Q1226" i="5"/>
  <c r="P1226" i="5"/>
  <c r="S248" i="5"/>
  <c r="R248" i="5"/>
  <c r="Q248" i="5"/>
  <c r="P248" i="5"/>
  <c r="S2415" i="5"/>
  <c r="R2415" i="5"/>
  <c r="Q2415" i="5"/>
  <c r="P2415" i="5"/>
  <c r="S2467" i="5"/>
  <c r="R2467" i="5"/>
  <c r="Q2467" i="5"/>
  <c r="P2467" i="5"/>
  <c r="S928" i="5"/>
  <c r="R928" i="5"/>
  <c r="Q928" i="5"/>
  <c r="P928" i="5"/>
  <c r="S1386" i="5"/>
  <c r="R1386" i="5"/>
  <c r="Q1386" i="5"/>
  <c r="P1386" i="5"/>
  <c r="S2490" i="5"/>
  <c r="R2490" i="5"/>
  <c r="Q2490" i="5"/>
  <c r="P2490" i="5"/>
  <c r="S1342" i="5"/>
  <c r="R1342" i="5"/>
  <c r="Q1342" i="5"/>
  <c r="P1342" i="5"/>
  <c r="S2257" i="5"/>
  <c r="R2257" i="5"/>
  <c r="Q2257" i="5"/>
  <c r="P2257" i="5"/>
  <c r="S1903" i="5"/>
  <c r="R1903" i="5"/>
  <c r="Q1903" i="5"/>
  <c r="P1903" i="5"/>
  <c r="S2501" i="5"/>
  <c r="R2501" i="5"/>
  <c r="Q2501" i="5"/>
  <c r="P2501" i="5"/>
  <c r="S1233" i="5"/>
  <c r="R1233" i="5"/>
  <c r="Q1233" i="5"/>
  <c r="P1233" i="5"/>
  <c r="S1753" i="5"/>
  <c r="R1753" i="5"/>
  <c r="Q1753" i="5"/>
  <c r="P1753" i="5"/>
  <c r="S2247" i="5"/>
  <c r="R2247" i="5"/>
  <c r="Q2247" i="5"/>
  <c r="P2247" i="5"/>
  <c r="S1307" i="5"/>
  <c r="R1307" i="5"/>
  <c r="Q1307" i="5"/>
  <c r="P1307" i="5"/>
  <c r="S2281" i="5"/>
  <c r="R2281" i="5"/>
  <c r="Q2281" i="5"/>
  <c r="P2281" i="5"/>
  <c r="S1074" i="5"/>
  <c r="R1074" i="5"/>
  <c r="Q1074" i="5"/>
  <c r="P1074" i="5"/>
  <c r="S2444" i="5"/>
  <c r="R2444" i="5"/>
  <c r="Q2444" i="5"/>
  <c r="P2444" i="5"/>
  <c r="S1977" i="5"/>
  <c r="R1977" i="5"/>
  <c r="Q1977" i="5"/>
  <c r="P1977" i="5"/>
  <c r="S1686" i="5"/>
  <c r="R1686" i="5"/>
  <c r="Q1686" i="5"/>
  <c r="P1686" i="5"/>
  <c r="S779" i="5"/>
  <c r="R779" i="5"/>
  <c r="Q779" i="5"/>
  <c r="P779" i="5"/>
  <c r="S1203" i="5"/>
  <c r="R1203" i="5"/>
  <c r="Q1203" i="5"/>
  <c r="P1203" i="5"/>
  <c r="S2447" i="5"/>
  <c r="R2447" i="5"/>
  <c r="Q2447" i="5"/>
  <c r="P2447" i="5"/>
  <c r="S1082" i="5"/>
  <c r="R1082" i="5"/>
  <c r="Q1082" i="5"/>
  <c r="P1082" i="5"/>
  <c r="S1374" i="5"/>
  <c r="R1374" i="5"/>
  <c r="Q1374" i="5"/>
  <c r="P1374" i="5"/>
  <c r="S2242" i="5"/>
  <c r="R2242" i="5"/>
  <c r="Q2242" i="5"/>
  <c r="P2242" i="5"/>
  <c r="S2072" i="5"/>
  <c r="R2072" i="5"/>
  <c r="Q2072" i="5"/>
  <c r="P2072" i="5"/>
  <c r="S2057" i="5"/>
  <c r="R2057" i="5"/>
  <c r="Q2057" i="5"/>
  <c r="P2057" i="5"/>
  <c r="S1622" i="5"/>
  <c r="R1622" i="5"/>
  <c r="Q1622" i="5"/>
  <c r="P1622" i="5"/>
  <c r="S833" i="5"/>
  <c r="R833" i="5"/>
  <c r="Q833" i="5"/>
  <c r="P833" i="5"/>
  <c r="S634" i="5"/>
  <c r="R634" i="5"/>
  <c r="Q634" i="5"/>
  <c r="P634" i="5"/>
  <c r="S2202" i="5"/>
  <c r="R2202" i="5"/>
  <c r="Q2202" i="5"/>
  <c r="P2202" i="5"/>
  <c r="S335" i="5"/>
  <c r="R335" i="5"/>
  <c r="Q335" i="5"/>
  <c r="P335" i="5"/>
  <c r="S326" i="5"/>
  <c r="R326" i="5"/>
  <c r="Q326" i="5"/>
  <c r="P326" i="5"/>
  <c r="S1059" i="5"/>
  <c r="R1059" i="5"/>
  <c r="Q1059" i="5"/>
  <c r="P1059" i="5"/>
  <c r="S2416" i="5"/>
  <c r="R2416" i="5"/>
  <c r="Q2416" i="5"/>
  <c r="P2416" i="5"/>
  <c r="S2418" i="5"/>
  <c r="R2418" i="5"/>
  <c r="Q2418" i="5"/>
  <c r="P2418" i="5"/>
  <c r="S2119" i="5"/>
  <c r="R2119" i="5"/>
  <c r="Q2119" i="5"/>
  <c r="P2119" i="5"/>
  <c r="S1184" i="5"/>
  <c r="R1184" i="5"/>
  <c r="Q1184" i="5"/>
  <c r="P1184" i="5"/>
  <c r="S50" i="5"/>
  <c r="R50" i="5"/>
  <c r="Q50" i="5"/>
  <c r="P50" i="5"/>
  <c r="S1031" i="5"/>
  <c r="R1031" i="5"/>
  <c r="Q1031" i="5"/>
  <c r="P1031" i="5"/>
  <c r="S112" i="5"/>
  <c r="R112" i="5"/>
  <c r="Q112" i="5"/>
  <c r="P112" i="5"/>
  <c r="S309" i="5"/>
  <c r="R309" i="5"/>
  <c r="Q309" i="5"/>
  <c r="P309" i="5"/>
  <c r="S2459" i="5"/>
  <c r="R2459" i="5"/>
  <c r="Q2459" i="5"/>
  <c r="P2459" i="5"/>
  <c r="S219" i="5"/>
  <c r="R219" i="5"/>
  <c r="Q219" i="5"/>
  <c r="P219" i="5"/>
  <c r="S2493" i="5"/>
  <c r="R2493" i="5"/>
  <c r="Q2493" i="5"/>
  <c r="P2493" i="5"/>
  <c r="S123" i="5"/>
  <c r="R123" i="5"/>
  <c r="Q123" i="5"/>
  <c r="P123" i="5"/>
  <c r="S1496" i="5"/>
  <c r="R1496" i="5"/>
  <c r="Q1496" i="5"/>
  <c r="P1496" i="5"/>
  <c r="S1991" i="5"/>
  <c r="R1991" i="5"/>
  <c r="Q1991" i="5"/>
  <c r="P1991" i="5"/>
  <c r="S2132" i="5"/>
  <c r="R2132" i="5"/>
  <c r="Q2132" i="5"/>
  <c r="P2132" i="5"/>
  <c r="S194" i="5"/>
  <c r="R194" i="5"/>
  <c r="Q194" i="5"/>
  <c r="P194" i="5"/>
  <c r="S1304" i="5"/>
  <c r="R1304" i="5"/>
  <c r="Q1304" i="5"/>
  <c r="P1304" i="5"/>
  <c r="S2203" i="5"/>
  <c r="R2203" i="5"/>
  <c r="Q2203" i="5"/>
  <c r="P2203" i="5"/>
  <c r="S1814" i="5"/>
  <c r="R1814" i="5"/>
  <c r="Q1814" i="5"/>
  <c r="P1814" i="5"/>
  <c r="S873" i="5"/>
  <c r="R873" i="5"/>
  <c r="Q873" i="5"/>
  <c r="P873" i="5"/>
  <c r="S2086" i="5"/>
  <c r="R2086" i="5"/>
  <c r="Q2086" i="5"/>
  <c r="P2086" i="5"/>
  <c r="S2159" i="5"/>
  <c r="R2159" i="5"/>
  <c r="Q2159" i="5"/>
  <c r="P2159" i="5"/>
  <c r="S1467" i="5"/>
  <c r="R1467" i="5"/>
  <c r="Q1467" i="5"/>
  <c r="P1467" i="5"/>
  <c r="S767" i="5"/>
  <c r="R767" i="5"/>
  <c r="Q767" i="5"/>
  <c r="P767" i="5"/>
  <c r="S742" i="5"/>
  <c r="R742" i="5"/>
  <c r="Q742" i="5"/>
  <c r="P742" i="5"/>
  <c r="S1049" i="5"/>
  <c r="R1049" i="5"/>
  <c r="Q1049" i="5"/>
  <c r="P1049" i="5"/>
  <c r="S164" i="5"/>
  <c r="R164" i="5"/>
  <c r="Q164" i="5"/>
  <c r="P164" i="5"/>
  <c r="S343" i="5"/>
  <c r="R343" i="5"/>
  <c r="Q343" i="5"/>
  <c r="P343" i="5"/>
  <c r="S2376" i="5"/>
  <c r="R2376" i="5"/>
  <c r="Q2376" i="5"/>
  <c r="P2376" i="5"/>
  <c r="S1909" i="5"/>
  <c r="R1909" i="5"/>
  <c r="Q1909" i="5"/>
  <c r="P1909" i="5"/>
  <c r="S690" i="5"/>
  <c r="R690" i="5"/>
  <c r="Q690" i="5"/>
  <c r="P690" i="5"/>
  <c r="S44" i="5"/>
  <c r="R44" i="5"/>
  <c r="Q44" i="5"/>
  <c r="P44" i="5"/>
  <c r="S766" i="5"/>
  <c r="R766" i="5"/>
  <c r="Q766" i="5"/>
  <c r="P766" i="5"/>
  <c r="S2437" i="5"/>
  <c r="R2437" i="5"/>
  <c r="Q2437" i="5"/>
  <c r="P2437" i="5"/>
  <c r="S2264" i="5"/>
  <c r="R2264" i="5"/>
  <c r="Q2264" i="5"/>
  <c r="P2264" i="5"/>
  <c r="S1000" i="5"/>
  <c r="R1000" i="5"/>
  <c r="Q1000" i="5"/>
  <c r="P1000" i="5"/>
  <c r="S2329" i="5"/>
  <c r="R2329" i="5"/>
  <c r="Q2329" i="5"/>
  <c r="P2329" i="5"/>
  <c r="S222" i="5"/>
  <c r="R222" i="5"/>
  <c r="Q222" i="5"/>
  <c r="P222" i="5"/>
  <c r="S1347" i="5"/>
  <c r="R1347" i="5"/>
  <c r="Q1347" i="5"/>
  <c r="P1347" i="5"/>
  <c r="S1970" i="5"/>
  <c r="R1970" i="5"/>
  <c r="Q1970" i="5"/>
  <c r="P1970" i="5"/>
  <c r="S2394" i="5"/>
  <c r="R2394" i="5"/>
  <c r="Q2394" i="5"/>
  <c r="P2394" i="5"/>
  <c r="S1391" i="5"/>
  <c r="R1391" i="5"/>
  <c r="Q1391" i="5"/>
  <c r="P1391" i="5"/>
  <c r="S1868" i="5"/>
  <c r="R1868" i="5"/>
  <c r="Q1868" i="5"/>
  <c r="P1868" i="5"/>
  <c r="S1543" i="5"/>
  <c r="R1543" i="5"/>
  <c r="Q1543" i="5"/>
  <c r="P1543" i="5"/>
  <c r="S815" i="5"/>
  <c r="R815" i="5"/>
  <c r="Q815" i="5"/>
  <c r="P815" i="5"/>
  <c r="S948" i="5"/>
  <c r="R948" i="5"/>
  <c r="Q948" i="5"/>
  <c r="P948" i="5"/>
  <c r="S184" i="5"/>
  <c r="R184" i="5"/>
  <c r="Q184" i="5"/>
  <c r="P184" i="5"/>
  <c r="S1197" i="5"/>
  <c r="R1197" i="5"/>
  <c r="Q1197" i="5"/>
  <c r="P1197" i="5"/>
  <c r="S363" i="5"/>
  <c r="R363" i="5"/>
  <c r="Q363" i="5"/>
  <c r="P363" i="5"/>
  <c r="S1418" i="5"/>
  <c r="R1418" i="5"/>
  <c r="Q1418" i="5"/>
  <c r="P1418" i="5"/>
  <c r="S944" i="5"/>
  <c r="R944" i="5"/>
  <c r="Q944" i="5"/>
  <c r="P944" i="5"/>
  <c r="S2533" i="5"/>
  <c r="R2533" i="5"/>
  <c r="Q2533" i="5"/>
  <c r="P2533" i="5"/>
  <c r="S108" i="5"/>
  <c r="R108" i="5"/>
  <c r="Q108" i="5"/>
  <c r="P108" i="5"/>
  <c r="S47" i="5"/>
  <c r="R47" i="5"/>
  <c r="Q47" i="5"/>
  <c r="P47" i="5"/>
  <c r="S154" i="5"/>
  <c r="R154" i="5"/>
  <c r="Q154" i="5"/>
  <c r="P154" i="5"/>
  <c r="S2256" i="5"/>
  <c r="R2256" i="5"/>
  <c r="Q2256" i="5"/>
  <c r="P2256" i="5"/>
  <c r="S560" i="5"/>
  <c r="R560" i="5"/>
  <c r="Q560" i="5"/>
  <c r="P560" i="5"/>
  <c r="S1105" i="5"/>
  <c r="R1105" i="5"/>
  <c r="Q1105" i="5"/>
  <c r="P1105" i="5"/>
  <c r="S791" i="5"/>
  <c r="R791" i="5"/>
  <c r="Q791" i="5"/>
  <c r="P791" i="5"/>
  <c r="S131" i="5"/>
  <c r="R131" i="5"/>
  <c r="Q131" i="5"/>
  <c r="P131" i="5"/>
  <c r="S1171" i="5"/>
  <c r="R1171" i="5"/>
  <c r="Q1171" i="5"/>
  <c r="P1171" i="5"/>
  <c r="S11" i="5"/>
  <c r="R11" i="5"/>
  <c r="Q11" i="5"/>
  <c r="P11" i="5"/>
  <c r="S53" i="5"/>
  <c r="R53" i="5"/>
  <c r="Q53" i="5"/>
  <c r="P53" i="5"/>
  <c r="S1349" i="5"/>
  <c r="R1349" i="5"/>
  <c r="Q1349" i="5"/>
  <c r="P1349" i="5"/>
  <c r="S2273" i="5"/>
  <c r="R2273" i="5"/>
  <c r="Q2273" i="5"/>
  <c r="P2273" i="5"/>
  <c r="S2174" i="5"/>
  <c r="R2174" i="5"/>
  <c r="Q2174" i="5"/>
  <c r="P2174" i="5"/>
  <c r="S1447" i="5"/>
  <c r="R1447" i="5"/>
  <c r="Q1447" i="5"/>
  <c r="P1447" i="5"/>
  <c r="S1770" i="5"/>
  <c r="R1770" i="5"/>
  <c r="Q1770" i="5"/>
  <c r="P1770" i="5"/>
  <c r="S923" i="5"/>
  <c r="R923" i="5"/>
  <c r="Q923" i="5"/>
  <c r="P923" i="5"/>
  <c r="S2083" i="5"/>
  <c r="R2083" i="5"/>
  <c r="Q2083" i="5"/>
  <c r="P2083" i="5"/>
  <c r="S1462" i="5"/>
  <c r="R1462" i="5"/>
  <c r="Q1462" i="5"/>
  <c r="P1462" i="5"/>
  <c r="S1628" i="5"/>
  <c r="R1628" i="5"/>
  <c r="Q1628" i="5"/>
  <c r="P1628" i="5"/>
  <c r="S732" i="5"/>
  <c r="R732" i="5"/>
  <c r="Q732" i="5"/>
  <c r="P732" i="5"/>
  <c r="S437" i="5"/>
  <c r="R437" i="5"/>
  <c r="Q437" i="5"/>
  <c r="P437" i="5"/>
  <c r="S1265" i="5"/>
  <c r="R1265" i="5"/>
  <c r="Q1265" i="5"/>
  <c r="P1265" i="5"/>
  <c r="S1831" i="5"/>
  <c r="R1831" i="5"/>
  <c r="Q1831" i="5"/>
  <c r="P1831" i="5"/>
  <c r="S2422" i="5"/>
  <c r="R2422" i="5"/>
  <c r="Q2422" i="5"/>
  <c r="P2422" i="5"/>
  <c r="S940" i="5"/>
  <c r="R940" i="5"/>
  <c r="Q940" i="5"/>
  <c r="P940" i="5"/>
  <c r="S45" i="5"/>
  <c r="R45" i="5"/>
  <c r="Q45" i="5"/>
  <c r="P45" i="5"/>
  <c r="S240" i="5"/>
  <c r="R240" i="5"/>
  <c r="Q240" i="5"/>
  <c r="P240" i="5"/>
  <c r="S216" i="5"/>
  <c r="R216" i="5"/>
  <c r="Q216" i="5"/>
  <c r="P216" i="5"/>
  <c r="S575" i="5"/>
  <c r="R575" i="5"/>
  <c r="Q575" i="5"/>
  <c r="P575" i="5"/>
  <c r="S2528" i="5"/>
  <c r="R2528" i="5"/>
  <c r="Q2528" i="5"/>
  <c r="P2528" i="5"/>
  <c r="S72" i="5"/>
  <c r="R72" i="5"/>
  <c r="Q72" i="5"/>
  <c r="P72" i="5"/>
  <c r="S1994" i="5"/>
  <c r="R1994" i="5"/>
  <c r="Q1994" i="5"/>
  <c r="P1994" i="5"/>
  <c r="S1320" i="5"/>
  <c r="R1320" i="5"/>
  <c r="Q1320" i="5"/>
  <c r="P1320" i="5"/>
  <c r="S1104" i="5"/>
  <c r="R1104" i="5"/>
  <c r="Q1104" i="5"/>
  <c r="P1104" i="5"/>
  <c r="S300" i="5"/>
  <c r="R300" i="5"/>
  <c r="Q300" i="5"/>
  <c r="P300" i="5"/>
  <c r="S165" i="5"/>
  <c r="R165" i="5"/>
  <c r="Q165" i="5"/>
  <c r="P165" i="5"/>
  <c r="S2130" i="5"/>
  <c r="R2130" i="5"/>
  <c r="Q2130" i="5"/>
  <c r="P2130" i="5"/>
  <c r="S142" i="5"/>
  <c r="R142" i="5"/>
  <c r="Q142" i="5"/>
  <c r="P142" i="5"/>
  <c r="S65" i="5"/>
  <c r="R65" i="5"/>
  <c r="Q65" i="5"/>
  <c r="P65" i="5"/>
  <c r="S1278" i="5"/>
  <c r="R1278" i="5"/>
  <c r="Q1278" i="5"/>
  <c r="P1278" i="5"/>
  <c r="S2151" i="5"/>
  <c r="R2151" i="5"/>
  <c r="Q2151" i="5"/>
  <c r="P2151" i="5"/>
  <c r="S1538" i="5"/>
  <c r="R1538" i="5"/>
  <c r="Q1538" i="5"/>
  <c r="P1538" i="5"/>
  <c r="S1452" i="5"/>
  <c r="R1452" i="5"/>
  <c r="Q1452" i="5"/>
  <c r="P1452" i="5"/>
  <c r="S56" i="5"/>
  <c r="R56" i="5"/>
  <c r="Q56" i="5"/>
  <c r="P56" i="5"/>
  <c r="S1661" i="5"/>
  <c r="R1661" i="5"/>
  <c r="Q1661" i="5"/>
  <c r="P1661" i="5"/>
  <c r="S2100" i="5"/>
  <c r="R2100" i="5"/>
  <c r="Q2100" i="5"/>
  <c r="P2100" i="5"/>
  <c r="S916" i="5"/>
  <c r="R916" i="5"/>
  <c r="Q916" i="5"/>
  <c r="P916" i="5"/>
  <c r="S832" i="5"/>
  <c r="R832" i="5"/>
  <c r="Q832" i="5"/>
  <c r="P832" i="5"/>
  <c r="S796" i="5"/>
  <c r="R796" i="5"/>
  <c r="Q796" i="5"/>
  <c r="P796" i="5"/>
  <c r="S351" i="5"/>
  <c r="R351" i="5"/>
  <c r="Q351" i="5"/>
  <c r="P351" i="5"/>
  <c r="S600" i="5"/>
  <c r="R600" i="5"/>
  <c r="Q600" i="5"/>
  <c r="P600" i="5"/>
  <c r="S744" i="5"/>
  <c r="R744" i="5"/>
  <c r="Q744" i="5"/>
  <c r="P744" i="5"/>
  <c r="S1401" i="5"/>
  <c r="R1401" i="5"/>
  <c r="Q1401" i="5"/>
  <c r="P1401" i="5"/>
  <c r="S153" i="5"/>
  <c r="R153" i="5"/>
  <c r="Q153" i="5"/>
  <c r="P153" i="5"/>
  <c r="S310" i="5"/>
  <c r="R310" i="5"/>
  <c r="Q310" i="5"/>
  <c r="P310" i="5"/>
  <c r="S198" i="5"/>
  <c r="R198" i="5"/>
  <c r="Q198" i="5"/>
  <c r="P198" i="5"/>
  <c r="S2383" i="5"/>
  <c r="R2383" i="5"/>
  <c r="Q2383" i="5"/>
  <c r="P2383" i="5"/>
  <c r="S2192" i="5"/>
  <c r="R2192" i="5"/>
  <c r="Q2192" i="5"/>
  <c r="P2192" i="5"/>
  <c r="S2060" i="5"/>
  <c r="R2060" i="5"/>
  <c r="Q2060" i="5"/>
  <c r="P2060" i="5"/>
  <c r="S1144" i="5"/>
  <c r="R1144" i="5"/>
  <c r="Q1144" i="5"/>
  <c r="P1144" i="5"/>
  <c r="S1987" i="5"/>
  <c r="R1987" i="5"/>
  <c r="Q1987" i="5"/>
  <c r="P1987" i="5"/>
  <c r="S2145" i="5"/>
  <c r="R2145" i="5"/>
  <c r="Q2145" i="5"/>
  <c r="P2145" i="5"/>
  <c r="S1824" i="5"/>
  <c r="R1824" i="5"/>
  <c r="Q1824" i="5"/>
  <c r="P1824" i="5"/>
  <c r="S1689" i="5"/>
  <c r="R1689" i="5"/>
  <c r="Q1689" i="5"/>
  <c r="P1689" i="5"/>
  <c r="S2216" i="5"/>
  <c r="R2216" i="5"/>
  <c r="Q2216" i="5"/>
  <c r="P2216" i="5"/>
  <c r="S1582" i="5"/>
  <c r="R1582" i="5"/>
  <c r="Q1582" i="5"/>
  <c r="P1582" i="5"/>
  <c r="S1683" i="5"/>
  <c r="R1683" i="5"/>
  <c r="Q1683" i="5"/>
  <c r="P1683" i="5"/>
  <c r="S259" i="5"/>
  <c r="R259" i="5"/>
  <c r="Q259" i="5"/>
  <c r="P259" i="5"/>
  <c r="S845" i="5"/>
  <c r="R845" i="5"/>
  <c r="Q845" i="5"/>
  <c r="P845" i="5"/>
  <c r="S909" i="5"/>
  <c r="R909" i="5"/>
  <c r="Q909" i="5"/>
  <c r="P909" i="5"/>
  <c r="S782" i="5"/>
  <c r="R782" i="5"/>
  <c r="Q782" i="5"/>
  <c r="P782" i="5"/>
  <c r="S597" i="5"/>
  <c r="R597" i="5"/>
  <c r="Q597" i="5"/>
  <c r="P597" i="5"/>
  <c r="S1111" i="5"/>
  <c r="R1111" i="5"/>
  <c r="Q1111" i="5"/>
  <c r="P1111" i="5"/>
  <c r="S181" i="5"/>
  <c r="R181" i="5"/>
  <c r="Q181" i="5"/>
  <c r="P181" i="5"/>
  <c r="S345" i="5"/>
  <c r="R345" i="5"/>
  <c r="Q345" i="5"/>
  <c r="P345" i="5"/>
  <c r="S1894" i="5"/>
  <c r="R1894" i="5"/>
  <c r="Q1894" i="5"/>
  <c r="P1894" i="5"/>
  <c r="S2063" i="5"/>
  <c r="R2063" i="5"/>
  <c r="Q2063" i="5"/>
  <c r="P2063" i="5"/>
  <c r="S417" i="5"/>
  <c r="R417" i="5"/>
  <c r="Q417" i="5"/>
  <c r="P417" i="5"/>
  <c r="S2272" i="5"/>
  <c r="R2272" i="5"/>
  <c r="Q2272" i="5"/>
  <c r="P2272" i="5"/>
  <c r="S2492" i="5"/>
  <c r="R2492" i="5"/>
  <c r="Q2492" i="5"/>
  <c r="P2492" i="5"/>
  <c r="S217" i="5"/>
  <c r="R217" i="5"/>
  <c r="Q217" i="5"/>
  <c r="P217" i="5"/>
  <c r="S314" i="5"/>
  <c r="R314" i="5"/>
  <c r="Q314" i="5"/>
  <c r="P314" i="5"/>
  <c r="S1339" i="5"/>
  <c r="R1339" i="5"/>
  <c r="Q1339" i="5"/>
  <c r="P1339" i="5"/>
  <c r="S245" i="5"/>
  <c r="R245" i="5"/>
  <c r="Q245" i="5"/>
  <c r="P245" i="5"/>
  <c r="S1954" i="5"/>
  <c r="R1954" i="5"/>
  <c r="Q1954" i="5"/>
  <c r="P1954" i="5"/>
  <c r="S2157" i="5"/>
  <c r="R2157" i="5"/>
  <c r="Q2157" i="5"/>
  <c r="P2157" i="5"/>
  <c r="S1317" i="5"/>
  <c r="R1317" i="5"/>
  <c r="Q1317" i="5"/>
  <c r="P1317" i="5"/>
  <c r="S2011" i="5"/>
  <c r="R2011" i="5"/>
  <c r="Q2011" i="5"/>
  <c r="P2011" i="5"/>
  <c r="S1982" i="5"/>
  <c r="R1982" i="5"/>
  <c r="Q1982" i="5"/>
  <c r="P1982" i="5"/>
  <c r="S1564" i="5"/>
  <c r="R1564" i="5"/>
  <c r="Q1564" i="5"/>
  <c r="P1564" i="5"/>
  <c r="S1685" i="5"/>
  <c r="R1685" i="5"/>
  <c r="Q1685" i="5"/>
  <c r="P1685" i="5"/>
  <c r="S2201" i="5"/>
  <c r="R2201" i="5"/>
  <c r="Q2201" i="5"/>
  <c r="P2201" i="5"/>
  <c r="S2342" i="5"/>
  <c r="R2342" i="5"/>
  <c r="Q2342" i="5"/>
  <c r="P2342" i="5"/>
  <c r="S1397" i="5"/>
  <c r="R1397" i="5"/>
  <c r="Q1397" i="5"/>
  <c r="P1397" i="5"/>
  <c r="S1572" i="5"/>
  <c r="R1572" i="5"/>
  <c r="Q1572" i="5"/>
  <c r="P1572" i="5"/>
  <c r="S785" i="5"/>
  <c r="R785" i="5"/>
  <c r="Q785" i="5"/>
  <c r="P785" i="5"/>
  <c r="S682" i="5"/>
  <c r="R682" i="5"/>
  <c r="Q682" i="5"/>
  <c r="P682" i="5"/>
  <c r="S525" i="5"/>
  <c r="R525" i="5"/>
  <c r="Q525" i="5"/>
  <c r="P525" i="5"/>
  <c r="S455" i="5"/>
  <c r="R455" i="5"/>
  <c r="Q455" i="5"/>
  <c r="P455" i="5"/>
  <c r="S701" i="5"/>
  <c r="R701" i="5"/>
  <c r="Q701" i="5"/>
  <c r="P701" i="5"/>
  <c r="S1778" i="5"/>
  <c r="R1778" i="5"/>
  <c r="Q1778" i="5"/>
  <c r="P1778" i="5"/>
  <c r="S287" i="5"/>
  <c r="R287" i="5"/>
  <c r="Q287" i="5"/>
  <c r="P287" i="5"/>
  <c r="S307" i="5"/>
  <c r="R307" i="5"/>
  <c r="Q307" i="5"/>
  <c r="P307" i="5"/>
  <c r="S1738" i="5"/>
  <c r="R1738" i="5"/>
  <c r="Q1738" i="5"/>
  <c r="P1738" i="5"/>
  <c r="S1359" i="5"/>
  <c r="R1359" i="5"/>
  <c r="Q1359" i="5"/>
  <c r="P1359" i="5"/>
  <c r="S1362" i="5"/>
  <c r="R1362" i="5"/>
  <c r="Q1362" i="5"/>
  <c r="P1362" i="5"/>
  <c r="S79" i="5"/>
  <c r="R79" i="5"/>
  <c r="Q79" i="5"/>
  <c r="P79" i="5"/>
  <c r="S1641" i="5"/>
  <c r="R1641" i="5"/>
  <c r="Q1641" i="5"/>
  <c r="P1641" i="5"/>
  <c r="S2080" i="5"/>
  <c r="R2080" i="5"/>
  <c r="Q2080" i="5"/>
  <c r="P2080" i="5"/>
  <c r="S2186" i="5"/>
  <c r="R2186" i="5"/>
  <c r="Q2186" i="5"/>
  <c r="P2186" i="5"/>
  <c r="S2352" i="5"/>
  <c r="R2352" i="5"/>
  <c r="Q2352" i="5"/>
  <c r="P2352" i="5"/>
  <c r="S1974" i="5"/>
  <c r="R1974" i="5"/>
  <c r="Q1974" i="5"/>
  <c r="P1974" i="5"/>
  <c r="S2537" i="5"/>
  <c r="R2537" i="5"/>
  <c r="Q2537" i="5"/>
  <c r="P2537" i="5"/>
  <c r="S2291" i="5"/>
  <c r="R2291" i="5"/>
  <c r="Q2291" i="5"/>
  <c r="P2291" i="5"/>
  <c r="S1927" i="5"/>
  <c r="R1927" i="5"/>
  <c r="Q1927" i="5"/>
  <c r="P1927" i="5"/>
  <c r="S1988" i="5"/>
  <c r="R1988" i="5"/>
  <c r="Q1988" i="5"/>
  <c r="P1988" i="5"/>
  <c r="S536" i="5"/>
  <c r="R536" i="5"/>
  <c r="Q536" i="5"/>
  <c r="P536" i="5"/>
  <c r="S869" i="5"/>
  <c r="R869" i="5"/>
  <c r="Q869" i="5"/>
  <c r="P869" i="5"/>
  <c r="S1973" i="5"/>
  <c r="R1973" i="5"/>
  <c r="Q1973" i="5"/>
  <c r="P1973" i="5"/>
  <c r="S602" i="5"/>
  <c r="R602" i="5"/>
  <c r="Q602" i="5"/>
  <c r="P602" i="5"/>
  <c r="S931" i="5"/>
  <c r="R931" i="5"/>
  <c r="Q931" i="5"/>
  <c r="P931" i="5"/>
  <c r="S454" i="5"/>
  <c r="R454" i="5"/>
  <c r="Q454" i="5"/>
  <c r="P454" i="5"/>
  <c r="S717" i="5"/>
  <c r="R717" i="5"/>
  <c r="Q717" i="5"/>
  <c r="P717" i="5"/>
  <c r="S1859" i="5"/>
  <c r="R1859" i="5"/>
  <c r="Q1859" i="5"/>
  <c r="P1859" i="5"/>
  <c r="S161" i="5"/>
  <c r="R161" i="5"/>
  <c r="Q161" i="5"/>
  <c r="P161" i="5"/>
  <c r="S626" i="5"/>
  <c r="R626" i="5"/>
  <c r="Q626" i="5"/>
  <c r="P626" i="5"/>
  <c r="S2298" i="5"/>
  <c r="R2298" i="5"/>
  <c r="Q2298" i="5"/>
  <c r="P2298" i="5"/>
  <c r="S233" i="5"/>
  <c r="R233" i="5"/>
  <c r="Q233" i="5"/>
  <c r="P233" i="5"/>
  <c r="S635" i="5"/>
  <c r="R635" i="5"/>
  <c r="Q635" i="5"/>
  <c r="P635" i="5"/>
  <c r="S1318" i="5"/>
  <c r="R1318" i="5"/>
  <c r="Q1318" i="5"/>
  <c r="P1318" i="5"/>
  <c r="S2307" i="5"/>
  <c r="R2307" i="5"/>
  <c r="Q2307" i="5"/>
  <c r="P2307" i="5"/>
  <c r="S1429" i="5"/>
  <c r="R1429" i="5"/>
  <c r="Q1429" i="5"/>
  <c r="P1429" i="5"/>
  <c r="S1697" i="5"/>
  <c r="R1697" i="5"/>
  <c r="Q1697" i="5"/>
  <c r="P1697" i="5"/>
  <c r="S2301" i="5"/>
  <c r="R2301" i="5"/>
  <c r="Q2301" i="5"/>
  <c r="P2301" i="5"/>
  <c r="S1980" i="5"/>
  <c r="R1980" i="5"/>
  <c r="Q1980" i="5"/>
  <c r="P1980" i="5"/>
  <c r="S2456" i="5"/>
  <c r="R2456" i="5"/>
  <c r="Q2456" i="5"/>
  <c r="P2456" i="5"/>
  <c r="S1999" i="5"/>
  <c r="R1999" i="5"/>
  <c r="Q1999" i="5"/>
  <c r="P1999" i="5"/>
  <c r="S2486" i="5"/>
  <c r="R2486" i="5"/>
  <c r="Q2486" i="5"/>
  <c r="P2486" i="5"/>
  <c r="S2520" i="5"/>
  <c r="R2520" i="5"/>
  <c r="Q2520" i="5"/>
  <c r="P2520" i="5"/>
  <c r="S2453" i="5"/>
  <c r="R2453" i="5"/>
  <c r="Q2453" i="5"/>
  <c r="P2453" i="5"/>
  <c r="S1135" i="5"/>
  <c r="R1135" i="5"/>
  <c r="Q1135" i="5"/>
  <c r="P1135" i="5"/>
  <c r="S1667" i="5"/>
  <c r="R1667" i="5"/>
  <c r="Q1667" i="5"/>
  <c r="P1667" i="5"/>
  <c r="S1409" i="5"/>
  <c r="R1409" i="5"/>
  <c r="Q1409" i="5"/>
  <c r="P1409" i="5"/>
  <c r="S2120" i="5"/>
  <c r="R2120" i="5"/>
  <c r="Q2120" i="5"/>
  <c r="P2120" i="5"/>
  <c r="S1945" i="5"/>
  <c r="R1945" i="5"/>
  <c r="Q1945" i="5"/>
  <c r="P1945" i="5"/>
  <c r="S1899" i="5"/>
  <c r="R1899" i="5"/>
  <c r="Q1899" i="5"/>
  <c r="P1899" i="5"/>
  <c r="S798" i="5"/>
  <c r="R798" i="5"/>
  <c r="Q798" i="5"/>
  <c r="P798" i="5"/>
  <c r="S445" i="5"/>
  <c r="R445" i="5"/>
  <c r="Q445" i="5"/>
  <c r="P445" i="5"/>
  <c r="S232" i="5"/>
  <c r="R232" i="5"/>
  <c r="Q232" i="5"/>
  <c r="P232" i="5"/>
  <c r="S237" i="5"/>
  <c r="R237" i="5"/>
  <c r="Q237" i="5"/>
  <c r="P237" i="5"/>
  <c r="S627" i="5"/>
  <c r="R627" i="5"/>
  <c r="Q627" i="5"/>
  <c r="P627" i="5"/>
  <c r="S1018" i="5"/>
  <c r="R1018" i="5"/>
  <c r="Q1018" i="5"/>
  <c r="P1018" i="5"/>
  <c r="S2141" i="5"/>
  <c r="R2141" i="5"/>
  <c r="Q2141" i="5"/>
  <c r="P2141" i="5"/>
  <c r="S2064" i="5"/>
  <c r="R2064" i="5"/>
  <c r="Q2064" i="5"/>
  <c r="P2064" i="5"/>
  <c r="S2532" i="5"/>
  <c r="R2532" i="5"/>
  <c r="Q2532" i="5"/>
  <c r="P2532" i="5"/>
  <c r="S1867" i="5"/>
  <c r="R1867" i="5"/>
  <c r="Q1867" i="5"/>
  <c r="P1867" i="5"/>
  <c r="S1411" i="5"/>
  <c r="R1411" i="5"/>
  <c r="Q1411" i="5"/>
  <c r="P1411" i="5"/>
  <c r="S2358" i="5"/>
  <c r="R2358" i="5"/>
  <c r="Q2358" i="5"/>
  <c r="P2358" i="5"/>
  <c r="S2284" i="5"/>
  <c r="R2284" i="5"/>
  <c r="Q2284" i="5"/>
  <c r="P2284" i="5"/>
  <c r="S2065" i="5"/>
  <c r="R2065" i="5"/>
  <c r="Q2065" i="5"/>
  <c r="P2065" i="5"/>
  <c r="S2147" i="5"/>
  <c r="R2147" i="5"/>
  <c r="Q2147" i="5"/>
  <c r="P2147" i="5"/>
  <c r="S1422" i="5"/>
  <c r="R1422" i="5"/>
  <c r="Q1422" i="5"/>
  <c r="P1422" i="5"/>
  <c r="S1063" i="5"/>
  <c r="R1063" i="5"/>
  <c r="Q1063" i="5"/>
  <c r="P1063" i="5"/>
  <c r="S1421" i="5"/>
  <c r="R1421" i="5"/>
  <c r="Q1421" i="5"/>
  <c r="P1421" i="5"/>
  <c r="S907" i="5"/>
  <c r="R907" i="5"/>
  <c r="Q907" i="5"/>
  <c r="P907" i="5"/>
  <c r="S2436" i="5"/>
  <c r="R2436" i="5"/>
  <c r="Q2436" i="5"/>
  <c r="P2436" i="5"/>
  <c r="S1311" i="5"/>
  <c r="R1311" i="5"/>
  <c r="Q1311" i="5"/>
  <c r="P1311" i="5"/>
  <c r="S2302" i="5"/>
  <c r="R2302" i="5"/>
  <c r="Q2302" i="5"/>
  <c r="P2302" i="5"/>
  <c r="S777" i="5"/>
  <c r="R777" i="5"/>
  <c r="Q777" i="5"/>
  <c r="P777" i="5"/>
  <c r="S94" i="5"/>
  <c r="R94" i="5"/>
  <c r="Q94" i="5"/>
  <c r="P94" i="5"/>
  <c r="S1541" i="5"/>
  <c r="R1541" i="5"/>
  <c r="Q1541" i="5"/>
  <c r="P1541" i="5"/>
  <c r="S1333" i="5"/>
  <c r="R1333" i="5"/>
  <c r="Q1333" i="5"/>
  <c r="P1333" i="5"/>
  <c r="S1956" i="5"/>
  <c r="R1956" i="5"/>
  <c r="Q1956" i="5"/>
  <c r="P1956" i="5"/>
  <c r="S1336" i="5"/>
  <c r="R1336" i="5"/>
  <c r="Q1336" i="5"/>
  <c r="P1336" i="5"/>
  <c r="S2262" i="5"/>
  <c r="R2262" i="5"/>
  <c r="Q2262" i="5"/>
  <c r="P2262" i="5"/>
  <c r="S2025" i="5"/>
  <c r="R2025" i="5"/>
  <c r="Q2025" i="5"/>
  <c r="P2025" i="5"/>
  <c r="S1176" i="5"/>
  <c r="R1176" i="5"/>
  <c r="Q1176" i="5"/>
  <c r="P1176" i="5"/>
  <c r="S2243" i="5"/>
  <c r="R2243" i="5"/>
  <c r="Q2243" i="5"/>
  <c r="P2243" i="5"/>
  <c r="S2146" i="5"/>
  <c r="R2146" i="5"/>
  <c r="Q2146" i="5"/>
  <c r="P2146" i="5"/>
  <c r="S1366" i="5"/>
  <c r="R1366" i="5"/>
  <c r="Q1366" i="5"/>
  <c r="P1366" i="5"/>
  <c r="S353" i="5"/>
  <c r="R353" i="5"/>
  <c r="Q353" i="5"/>
  <c r="P353" i="5"/>
  <c r="S2317" i="5"/>
  <c r="R2317" i="5"/>
  <c r="Q2317" i="5"/>
  <c r="P2317" i="5"/>
  <c r="S805" i="5"/>
  <c r="R805" i="5"/>
  <c r="Q805" i="5"/>
  <c r="P805" i="5"/>
  <c r="S2148" i="5"/>
  <c r="R2148" i="5"/>
  <c r="Q2148" i="5"/>
  <c r="P2148" i="5"/>
  <c r="S1140" i="5"/>
  <c r="R1140" i="5"/>
  <c r="Q1140" i="5"/>
  <c r="P1140" i="5"/>
  <c r="S1244" i="5"/>
  <c r="R1244" i="5"/>
  <c r="Q1244" i="5"/>
  <c r="P1244" i="5"/>
  <c r="S2417" i="5"/>
  <c r="R2417" i="5"/>
  <c r="Q2417" i="5"/>
  <c r="P2417" i="5"/>
  <c r="S2096" i="5"/>
  <c r="R2096" i="5"/>
  <c r="Q2096" i="5"/>
  <c r="P2096" i="5"/>
  <c r="S227" i="5"/>
  <c r="R227" i="5"/>
  <c r="Q227" i="5"/>
  <c r="P227" i="5"/>
  <c r="S2003" i="5"/>
  <c r="R2003" i="5"/>
  <c r="Q2003" i="5"/>
  <c r="P2003" i="5"/>
  <c r="S290" i="5"/>
  <c r="R290" i="5"/>
  <c r="Q290" i="5"/>
  <c r="P290" i="5"/>
  <c r="S2305" i="5"/>
  <c r="R2305" i="5"/>
  <c r="Q2305" i="5"/>
  <c r="P2305" i="5"/>
  <c r="S2056" i="5"/>
  <c r="R2056" i="5"/>
  <c r="Q2056" i="5"/>
  <c r="P2056" i="5"/>
  <c r="S1995" i="5"/>
  <c r="R1995" i="5"/>
  <c r="Q1995" i="5"/>
  <c r="P1995" i="5"/>
  <c r="S500" i="5"/>
  <c r="R500" i="5"/>
  <c r="Q500" i="5"/>
  <c r="P500" i="5"/>
  <c r="S576" i="5"/>
  <c r="R576" i="5"/>
  <c r="Q576" i="5"/>
  <c r="P576" i="5"/>
  <c r="S1577" i="5"/>
  <c r="R1577" i="5"/>
  <c r="Q1577" i="5"/>
  <c r="P1577" i="5"/>
  <c r="S793" i="5"/>
  <c r="R793" i="5"/>
  <c r="Q793" i="5"/>
  <c r="P793" i="5"/>
  <c r="S176" i="5"/>
  <c r="R176" i="5"/>
  <c r="Q176" i="5"/>
  <c r="P176" i="5"/>
  <c r="S54" i="5"/>
  <c r="R54" i="5"/>
  <c r="Q54" i="5"/>
  <c r="P54" i="5"/>
  <c r="S482" i="5"/>
  <c r="R482" i="5"/>
  <c r="Q482" i="5"/>
  <c r="P482" i="5"/>
  <c r="S71" i="5"/>
  <c r="R71" i="5"/>
  <c r="Q71" i="5"/>
  <c r="P71" i="5"/>
  <c r="S2010" i="5"/>
  <c r="R2010" i="5"/>
  <c r="Q2010" i="5"/>
  <c r="P2010" i="5"/>
  <c r="S2387" i="5"/>
  <c r="R2387" i="5"/>
  <c r="Q2387" i="5"/>
  <c r="P2387" i="5"/>
  <c r="S139" i="5"/>
  <c r="R139" i="5"/>
  <c r="Q139" i="5"/>
  <c r="P139" i="5"/>
  <c r="S2397" i="5"/>
  <c r="R2397" i="5"/>
  <c r="Q2397" i="5"/>
  <c r="P2397" i="5"/>
  <c r="S2474" i="5"/>
  <c r="R2474" i="5"/>
  <c r="Q2474" i="5"/>
  <c r="P2474" i="5"/>
  <c r="S1306" i="5"/>
  <c r="R1306" i="5"/>
  <c r="Q1306" i="5"/>
  <c r="P1306" i="5"/>
  <c r="S2311" i="5"/>
  <c r="R2311" i="5"/>
  <c r="Q2311" i="5"/>
  <c r="P2311" i="5"/>
  <c r="S1708" i="5"/>
  <c r="R1708" i="5"/>
  <c r="Q1708" i="5"/>
  <c r="P1708" i="5"/>
  <c r="S1820" i="5"/>
  <c r="R1820" i="5"/>
  <c r="Q1820" i="5"/>
  <c r="P1820" i="5"/>
  <c r="S1992" i="5"/>
  <c r="R1992" i="5"/>
  <c r="Q1992" i="5"/>
  <c r="P1992" i="5"/>
  <c r="S1739" i="5"/>
  <c r="R1739" i="5"/>
  <c r="Q1739" i="5"/>
  <c r="P1739" i="5"/>
  <c r="S507" i="5"/>
  <c r="R507" i="5"/>
  <c r="Q507" i="5"/>
  <c r="P507" i="5"/>
  <c r="S199" i="5"/>
  <c r="R199" i="5"/>
  <c r="Q199" i="5"/>
  <c r="P199" i="5"/>
  <c r="S564" i="5"/>
  <c r="R564" i="5"/>
  <c r="Q564" i="5"/>
  <c r="P564" i="5"/>
  <c r="S1316" i="5"/>
  <c r="R1316" i="5"/>
  <c r="Q1316" i="5"/>
  <c r="P1316" i="5"/>
  <c r="S2211" i="5"/>
  <c r="R2211" i="5"/>
  <c r="Q2211" i="5"/>
  <c r="P2211" i="5"/>
  <c r="S1363" i="5"/>
  <c r="R1363" i="5"/>
  <c r="Q1363" i="5"/>
  <c r="P1363" i="5"/>
  <c r="S1305" i="5"/>
  <c r="R1305" i="5"/>
  <c r="Q1305" i="5"/>
  <c r="P1305" i="5"/>
  <c r="S1883" i="5"/>
  <c r="R1883" i="5"/>
  <c r="Q1883" i="5"/>
  <c r="P1883" i="5"/>
  <c r="S2530" i="5"/>
  <c r="R2530" i="5"/>
  <c r="Q2530" i="5"/>
  <c r="P2530" i="5"/>
  <c r="S278" i="5"/>
  <c r="R278" i="5"/>
  <c r="Q278" i="5"/>
  <c r="P278" i="5"/>
  <c r="S2115" i="5"/>
  <c r="R2115" i="5"/>
  <c r="Q2115" i="5"/>
  <c r="P2115" i="5"/>
  <c r="S802" i="5"/>
  <c r="R802" i="5"/>
  <c r="Q802" i="5"/>
  <c r="P802" i="5"/>
  <c r="S943" i="5"/>
  <c r="R943" i="5"/>
  <c r="Q943" i="5"/>
  <c r="P943" i="5"/>
  <c r="S1895" i="5"/>
  <c r="R1895" i="5"/>
  <c r="Q1895" i="5"/>
  <c r="P1895" i="5"/>
  <c r="S546" i="5"/>
  <c r="R546" i="5"/>
  <c r="Q546" i="5"/>
  <c r="P546" i="5"/>
  <c r="S1338" i="5"/>
  <c r="R1338" i="5"/>
  <c r="Q1338" i="5"/>
  <c r="P1338" i="5"/>
  <c r="S513" i="5"/>
  <c r="R513" i="5"/>
  <c r="Q513" i="5"/>
  <c r="P513" i="5"/>
  <c r="S501" i="5"/>
  <c r="R501" i="5"/>
  <c r="Q501" i="5"/>
  <c r="P501" i="5"/>
  <c r="S330" i="5"/>
  <c r="R330" i="5"/>
  <c r="Q330" i="5"/>
  <c r="P330" i="5"/>
  <c r="S2048" i="5"/>
  <c r="R2048" i="5"/>
  <c r="Q2048" i="5"/>
  <c r="P2048" i="5"/>
  <c r="S80" i="5"/>
  <c r="R80" i="5"/>
  <c r="Q80" i="5"/>
  <c r="P80" i="5"/>
  <c r="S1239" i="5"/>
  <c r="R1239" i="5"/>
  <c r="Q1239" i="5"/>
  <c r="P1239" i="5"/>
  <c r="S2206" i="5"/>
  <c r="R2206" i="5"/>
  <c r="Q2206" i="5"/>
  <c r="P2206" i="5"/>
  <c r="S159" i="5"/>
  <c r="R159" i="5"/>
  <c r="Q159" i="5"/>
  <c r="P159" i="5"/>
  <c r="S2012" i="5"/>
  <c r="R2012" i="5"/>
  <c r="Q2012" i="5"/>
  <c r="P2012" i="5"/>
  <c r="S2308" i="5"/>
  <c r="R2308" i="5"/>
  <c r="Q2308" i="5"/>
  <c r="P2308" i="5"/>
  <c r="S2081" i="5"/>
  <c r="R2081" i="5"/>
  <c r="Q2081" i="5"/>
  <c r="P2081" i="5"/>
  <c r="S1810" i="5"/>
  <c r="R1810" i="5"/>
  <c r="Q1810" i="5"/>
  <c r="P1810" i="5"/>
  <c r="S1516" i="5"/>
  <c r="R1516" i="5"/>
  <c r="Q1516" i="5"/>
  <c r="P1516" i="5"/>
  <c r="S2200" i="5"/>
  <c r="R2200" i="5"/>
  <c r="Q2200" i="5"/>
  <c r="P2200" i="5"/>
  <c r="S1869" i="5"/>
  <c r="R1869" i="5"/>
  <c r="Q1869" i="5"/>
  <c r="P1869" i="5"/>
  <c r="S1958" i="5"/>
  <c r="R1958" i="5"/>
  <c r="Q1958" i="5"/>
  <c r="P1958" i="5"/>
  <c r="S1274" i="5"/>
  <c r="R1274" i="5"/>
  <c r="Q1274" i="5"/>
  <c r="P1274" i="5"/>
  <c r="S683" i="5"/>
  <c r="R683" i="5"/>
  <c r="Q683" i="5"/>
  <c r="P683" i="5"/>
  <c r="S557" i="5"/>
  <c r="R557" i="5"/>
  <c r="Q557" i="5"/>
  <c r="P557" i="5"/>
  <c r="S1856" i="5"/>
  <c r="R1856" i="5"/>
  <c r="Q1856" i="5"/>
  <c r="P1856" i="5"/>
  <c r="S936" i="5"/>
  <c r="R936" i="5"/>
  <c r="Q936" i="5"/>
  <c r="P936" i="5"/>
  <c r="S85" i="5"/>
  <c r="R85" i="5"/>
  <c r="Q85" i="5"/>
  <c r="P85" i="5"/>
  <c r="S1361" i="5"/>
  <c r="R1361" i="5"/>
  <c r="Q1361" i="5"/>
  <c r="P1361" i="5"/>
  <c r="S1253" i="5"/>
  <c r="R1253" i="5"/>
  <c r="Q1253" i="5"/>
  <c r="P1253" i="5"/>
  <c r="S1324" i="5"/>
  <c r="R1324" i="5"/>
  <c r="Q1324" i="5"/>
  <c r="P1324" i="5"/>
  <c r="S1978" i="5"/>
  <c r="R1978" i="5"/>
  <c r="Q1978" i="5"/>
  <c r="P1978" i="5"/>
  <c r="S2327" i="5"/>
  <c r="R2327" i="5"/>
  <c r="Q2327" i="5"/>
  <c r="P2327" i="5"/>
  <c r="S2153" i="5"/>
  <c r="R2153" i="5"/>
  <c r="Q2153" i="5"/>
  <c r="P2153" i="5"/>
  <c r="S2419" i="5"/>
  <c r="R2419" i="5"/>
  <c r="Q2419" i="5"/>
  <c r="P2419" i="5"/>
  <c r="S2212" i="5"/>
  <c r="R2212" i="5"/>
  <c r="Q2212" i="5"/>
  <c r="P2212" i="5"/>
  <c r="S2244" i="5"/>
  <c r="R2244" i="5"/>
  <c r="Q2244" i="5"/>
  <c r="P2244" i="5"/>
  <c r="S2236" i="5"/>
  <c r="R2236" i="5"/>
  <c r="Q2236" i="5"/>
  <c r="P2236" i="5"/>
  <c r="S2277" i="5"/>
  <c r="R2277" i="5"/>
  <c r="Q2277" i="5"/>
  <c r="P2277" i="5"/>
  <c r="S1408" i="5"/>
  <c r="R1408" i="5"/>
  <c r="Q1408" i="5"/>
  <c r="P1408" i="5"/>
  <c r="S1637" i="5"/>
  <c r="R1637" i="5"/>
  <c r="Q1637" i="5"/>
  <c r="P1637" i="5"/>
  <c r="S1302" i="5"/>
  <c r="R1302" i="5"/>
  <c r="Q1302" i="5"/>
  <c r="P1302" i="5"/>
  <c r="S1571" i="5"/>
  <c r="R1571" i="5"/>
  <c r="Q1571" i="5"/>
  <c r="P1571" i="5"/>
  <c r="S1875" i="5"/>
  <c r="R1875" i="5"/>
  <c r="Q1875" i="5"/>
  <c r="P1875" i="5"/>
  <c r="S1482" i="5"/>
  <c r="R1482" i="5"/>
  <c r="Q1482" i="5"/>
  <c r="P1482" i="5"/>
  <c r="S457" i="5"/>
  <c r="R457" i="5"/>
  <c r="Q457" i="5"/>
  <c r="P457" i="5"/>
  <c r="S1858" i="5"/>
  <c r="R1858" i="5"/>
  <c r="Q1858" i="5"/>
  <c r="P1858" i="5"/>
  <c r="S548" i="5"/>
  <c r="R548" i="5"/>
  <c r="Q548" i="5"/>
  <c r="P548" i="5"/>
  <c r="S788" i="5"/>
  <c r="R788" i="5"/>
  <c r="Q788" i="5"/>
  <c r="P788" i="5"/>
  <c r="S415" i="5"/>
  <c r="R415" i="5"/>
  <c r="Q415" i="5"/>
  <c r="P415" i="5"/>
  <c r="S2230" i="5"/>
  <c r="R2230" i="5"/>
  <c r="Q2230" i="5"/>
  <c r="P2230" i="5"/>
  <c r="S1860" i="5"/>
  <c r="R1860" i="5"/>
  <c r="Q1860" i="5"/>
  <c r="P1860" i="5"/>
  <c r="S338" i="5"/>
  <c r="R338" i="5"/>
  <c r="Q338" i="5"/>
  <c r="P338" i="5"/>
  <c r="S834" i="5"/>
  <c r="R834" i="5"/>
  <c r="Q834" i="5"/>
  <c r="P834" i="5"/>
  <c r="S526" i="5"/>
  <c r="R526" i="5"/>
  <c r="Q526" i="5"/>
  <c r="P526" i="5"/>
  <c r="S578" i="5"/>
  <c r="R578" i="5"/>
  <c r="Q578" i="5"/>
  <c r="P578" i="5"/>
  <c r="S485" i="5"/>
  <c r="R485" i="5"/>
  <c r="Q485" i="5"/>
  <c r="P485" i="5"/>
  <c r="S25" i="5"/>
  <c r="R25" i="5"/>
  <c r="Q25" i="5"/>
  <c r="P25" i="5"/>
  <c r="S151" i="5"/>
  <c r="R151" i="5"/>
  <c r="Q151" i="5"/>
  <c r="P151" i="5"/>
  <c r="S52" i="5"/>
  <c r="R52" i="5"/>
  <c r="Q52" i="5"/>
  <c r="P52" i="5"/>
  <c r="S77" i="5"/>
  <c r="R77" i="5"/>
  <c r="Q77" i="5"/>
  <c r="P77" i="5"/>
  <c r="S1414" i="5"/>
  <c r="R1414" i="5"/>
  <c r="Q1414" i="5"/>
  <c r="P1414" i="5"/>
  <c r="S2000" i="5"/>
  <c r="R2000" i="5"/>
  <c r="Q2000" i="5"/>
  <c r="P2000" i="5"/>
  <c r="S2220" i="5"/>
  <c r="R2220" i="5"/>
  <c r="Q2220" i="5"/>
  <c r="P2220" i="5"/>
  <c r="S1513" i="5"/>
  <c r="R1513" i="5"/>
  <c r="Q1513" i="5"/>
  <c r="P1513" i="5"/>
  <c r="S1352" i="5"/>
  <c r="R1352" i="5"/>
  <c r="Q1352" i="5"/>
  <c r="P1352" i="5"/>
  <c r="S1981" i="5"/>
  <c r="R1981" i="5"/>
  <c r="Q1981" i="5"/>
  <c r="P1981" i="5"/>
  <c r="S1728" i="5"/>
  <c r="R1728" i="5"/>
  <c r="Q1728" i="5"/>
  <c r="P1728" i="5"/>
  <c r="S1390" i="5"/>
  <c r="R1390" i="5"/>
  <c r="Q1390" i="5"/>
  <c r="P1390" i="5"/>
  <c r="S2006" i="5"/>
  <c r="R2006" i="5"/>
  <c r="Q2006" i="5"/>
  <c r="P2006" i="5"/>
  <c r="S1170" i="5"/>
  <c r="R1170" i="5"/>
  <c r="Q1170" i="5"/>
  <c r="P1170" i="5"/>
  <c r="S2055" i="5"/>
  <c r="R2055" i="5"/>
  <c r="Q2055" i="5"/>
  <c r="P2055" i="5"/>
  <c r="S1731" i="5"/>
  <c r="R1731" i="5"/>
  <c r="Q1731" i="5"/>
  <c r="P1731" i="5"/>
  <c r="S92" i="5"/>
  <c r="R92" i="5"/>
  <c r="Q92" i="5"/>
  <c r="P92" i="5"/>
  <c r="S2070" i="5"/>
  <c r="R2070" i="5"/>
  <c r="Q2070" i="5"/>
  <c r="P2070" i="5"/>
  <c r="S2310" i="5"/>
  <c r="R2310" i="5"/>
  <c r="Q2310" i="5"/>
  <c r="P2310" i="5"/>
  <c r="S1539" i="5"/>
  <c r="R1539" i="5"/>
  <c r="Q1539" i="5"/>
  <c r="P1539" i="5"/>
  <c r="S1698" i="5"/>
  <c r="R1698" i="5"/>
  <c r="Q1698" i="5"/>
  <c r="P1698" i="5"/>
  <c r="S1309" i="5"/>
  <c r="R1309" i="5"/>
  <c r="Q1309" i="5"/>
  <c r="P1309" i="5"/>
  <c r="S1821" i="5"/>
  <c r="R1821" i="5"/>
  <c r="Q1821" i="5"/>
  <c r="P1821" i="5"/>
  <c r="S1275" i="5"/>
  <c r="R1275" i="5"/>
  <c r="Q1275" i="5"/>
  <c r="P1275" i="5"/>
  <c r="S2475" i="5"/>
  <c r="R2475" i="5"/>
  <c r="Q2475" i="5"/>
  <c r="P2475" i="5"/>
  <c r="S70" i="5"/>
  <c r="R70" i="5"/>
  <c r="Q70" i="5"/>
  <c r="P70" i="5"/>
  <c r="S1335" i="5"/>
  <c r="R1335" i="5"/>
  <c r="Q1335" i="5"/>
  <c r="P1335" i="5"/>
  <c r="S1355" i="5"/>
  <c r="R1355" i="5"/>
  <c r="Q1355" i="5"/>
  <c r="P1355" i="5"/>
  <c r="S1345" i="5"/>
  <c r="R1345" i="5"/>
  <c r="Q1345" i="5"/>
  <c r="P1345" i="5"/>
  <c r="S1779" i="5"/>
  <c r="R1779" i="5"/>
  <c r="Q1779" i="5"/>
  <c r="P1779" i="5"/>
  <c r="S2066" i="5"/>
  <c r="R2066" i="5"/>
  <c r="Q2066" i="5"/>
  <c r="P2066" i="5"/>
  <c r="S2196" i="5"/>
  <c r="R2196" i="5"/>
  <c r="Q2196" i="5"/>
  <c r="P2196" i="5"/>
  <c r="S2077" i="5"/>
  <c r="R2077" i="5"/>
  <c r="Q2077" i="5"/>
  <c r="P2077" i="5"/>
  <c r="S1913" i="5"/>
  <c r="R1913" i="5"/>
  <c r="Q1913" i="5"/>
  <c r="P1913" i="5"/>
  <c r="S1745" i="5"/>
  <c r="R1745" i="5"/>
  <c r="Q1745" i="5"/>
  <c r="P1745" i="5"/>
  <c r="S361" i="5"/>
  <c r="R361" i="5"/>
  <c r="Q361" i="5"/>
  <c r="P361" i="5"/>
  <c r="S2293" i="5"/>
  <c r="R2293" i="5"/>
  <c r="Q2293" i="5"/>
  <c r="P2293" i="5"/>
  <c r="S1248" i="5"/>
  <c r="R1248" i="5"/>
  <c r="Q1248" i="5"/>
  <c r="P1248" i="5"/>
  <c r="S2372" i="5"/>
  <c r="R2372" i="5"/>
  <c r="Q2372" i="5"/>
  <c r="P2372" i="5"/>
  <c r="S81" i="5"/>
  <c r="R81" i="5"/>
  <c r="Q81" i="5"/>
  <c r="P81" i="5"/>
  <c r="S69" i="5"/>
  <c r="R69" i="5"/>
  <c r="Q69" i="5"/>
  <c r="P69" i="5"/>
  <c r="S2135" i="5"/>
  <c r="R2135" i="5"/>
  <c r="Q2135" i="5"/>
  <c r="P2135" i="5"/>
  <c r="S1319" i="5"/>
  <c r="R1319" i="5"/>
  <c r="Q1319" i="5"/>
  <c r="P1319" i="5"/>
  <c r="S1591" i="5"/>
  <c r="R1591" i="5"/>
  <c r="Q1591" i="5"/>
  <c r="P1591" i="5"/>
  <c r="S2193" i="5"/>
  <c r="R2193" i="5"/>
  <c r="Q2193" i="5"/>
  <c r="P2193" i="5"/>
  <c r="S2198" i="5"/>
  <c r="R2198" i="5"/>
  <c r="Q2198" i="5"/>
  <c r="P2198" i="5"/>
  <c r="S284" i="5"/>
  <c r="R284" i="5"/>
  <c r="Q284" i="5"/>
  <c r="P284" i="5"/>
  <c r="S2270" i="5"/>
  <c r="R2270" i="5"/>
  <c r="Q2270" i="5"/>
  <c r="P2270" i="5"/>
  <c r="S1481" i="5"/>
  <c r="R1481" i="5"/>
  <c r="Q1481" i="5"/>
  <c r="P1481" i="5"/>
  <c r="S2523" i="5"/>
  <c r="R2523" i="5"/>
  <c r="Q2523" i="5"/>
  <c r="P2523" i="5"/>
  <c r="S218" i="5"/>
  <c r="R218" i="5"/>
  <c r="Q218" i="5"/>
  <c r="P218" i="5"/>
  <c r="S2289" i="5"/>
  <c r="R2289" i="5"/>
  <c r="Q2289" i="5"/>
  <c r="P2289" i="5"/>
  <c r="S315" i="5"/>
  <c r="R315" i="5"/>
  <c r="Q315" i="5"/>
  <c r="P315" i="5"/>
  <c r="S2248" i="5"/>
  <c r="R2248" i="5"/>
  <c r="Q2248" i="5"/>
  <c r="P2248" i="5"/>
  <c r="S1444" i="5"/>
  <c r="R1444" i="5"/>
  <c r="Q1444" i="5"/>
  <c r="P1444" i="5"/>
  <c r="S2116" i="5"/>
  <c r="R2116" i="5"/>
  <c r="Q2116" i="5"/>
  <c r="P2116" i="5"/>
  <c r="S1400" i="5"/>
  <c r="R1400" i="5"/>
  <c r="Q1400" i="5"/>
  <c r="P1400" i="5"/>
  <c r="S1381" i="5"/>
  <c r="R1381" i="5"/>
  <c r="Q1381" i="5"/>
  <c r="P1381" i="5"/>
  <c r="S787" i="5"/>
  <c r="R787" i="5"/>
  <c r="Q787" i="5"/>
  <c r="P787" i="5"/>
  <c r="S356" i="5"/>
  <c r="R356" i="5"/>
  <c r="Q356" i="5"/>
  <c r="P356" i="5"/>
  <c r="S1377" i="5"/>
  <c r="R1377" i="5"/>
  <c r="Q1377" i="5"/>
  <c r="P1377" i="5"/>
  <c r="S2299" i="5"/>
  <c r="R2299" i="5"/>
  <c r="Q2299" i="5"/>
  <c r="P2299" i="5"/>
  <c r="S43" i="5"/>
  <c r="R43" i="5"/>
  <c r="Q43" i="5"/>
  <c r="P43" i="5"/>
  <c r="S2266" i="5"/>
  <c r="R2266" i="5"/>
  <c r="Q2266" i="5"/>
  <c r="P2266" i="5"/>
  <c r="S1744" i="5"/>
  <c r="R1744" i="5"/>
  <c r="Q1744" i="5"/>
  <c r="P1744" i="5"/>
  <c r="S2402" i="5"/>
  <c r="R2402" i="5"/>
  <c r="Q2402" i="5"/>
  <c r="P2402" i="5"/>
  <c r="S1122" i="5"/>
  <c r="R1122" i="5"/>
  <c r="Q1122" i="5"/>
  <c r="P1122" i="5"/>
  <c r="S2300" i="5"/>
  <c r="R2300" i="5"/>
  <c r="Q2300" i="5"/>
  <c r="P2300" i="5"/>
  <c r="S48" i="5"/>
  <c r="R48" i="5"/>
  <c r="Q48" i="5"/>
  <c r="P48" i="5"/>
  <c r="S76" i="5"/>
  <c r="R76" i="5"/>
  <c r="Q76" i="5"/>
  <c r="P76" i="5"/>
  <c r="S1570" i="5"/>
  <c r="R1570" i="5"/>
  <c r="Q1570" i="5"/>
  <c r="P1570" i="5"/>
  <c r="S1328" i="5"/>
  <c r="R1328" i="5"/>
  <c r="Q1328" i="5"/>
  <c r="P1328" i="5"/>
  <c r="S1693" i="5"/>
  <c r="R1693" i="5"/>
  <c r="Q1693" i="5"/>
  <c r="P1693" i="5"/>
  <c r="S1281" i="5"/>
  <c r="R1281" i="5"/>
  <c r="Q1281" i="5"/>
  <c r="P1281" i="5"/>
  <c r="S2340" i="5"/>
  <c r="R2340" i="5"/>
  <c r="Q2340" i="5"/>
  <c r="P2340" i="5"/>
  <c r="S848" i="5"/>
  <c r="R848" i="5"/>
  <c r="Q848" i="5"/>
  <c r="P848" i="5"/>
  <c r="S810" i="5"/>
  <c r="R810" i="5"/>
  <c r="Q810" i="5"/>
  <c r="P810" i="5"/>
  <c r="S2154" i="5"/>
  <c r="R2154" i="5"/>
  <c r="Q2154" i="5"/>
  <c r="P2154" i="5"/>
  <c r="S1365" i="5"/>
  <c r="R1365" i="5"/>
  <c r="Q1365" i="5"/>
  <c r="P1365" i="5"/>
  <c r="S322" i="5"/>
  <c r="R322" i="5"/>
  <c r="Q322" i="5"/>
  <c r="P322" i="5"/>
  <c r="S1962" i="5"/>
  <c r="R1962" i="5"/>
  <c r="Q1962" i="5"/>
  <c r="P1962" i="5"/>
  <c r="S1346" i="5"/>
  <c r="R1346" i="5"/>
  <c r="Q1346" i="5"/>
  <c r="P1346" i="5"/>
  <c r="S2285" i="5"/>
  <c r="R2285" i="5"/>
  <c r="Q2285" i="5"/>
  <c r="P2285" i="5"/>
  <c r="S200" i="5"/>
  <c r="R200" i="5"/>
  <c r="Q200" i="5"/>
  <c r="P200" i="5"/>
  <c r="S2454" i="5"/>
  <c r="R2454" i="5"/>
  <c r="Q2454" i="5"/>
  <c r="P2454" i="5"/>
  <c r="S2332" i="5"/>
  <c r="R2332" i="5"/>
  <c r="Q2332" i="5"/>
  <c r="P2332" i="5"/>
  <c r="S2122" i="5"/>
  <c r="R2122" i="5"/>
  <c r="Q2122" i="5"/>
  <c r="P2122" i="5"/>
  <c r="S1034" i="5"/>
  <c r="R1034" i="5"/>
  <c r="Q1034" i="5"/>
  <c r="P1034" i="5"/>
  <c r="S1228" i="5"/>
  <c r="R1228" i="5"/>
  <c r="Q1228" i="5"/>
  <c r="P1228" i="5"/>
  <c r="S332" i="5"/>
  <c r="R332" i="5"/>
  <c r="Q332" i="5"/>
  <c r="P332" i="5"/>
  <c r="S328" i="5"/>
  <c r="R328" i="5"/>
  <c r="Q328" i="5"/>
  <c r="P328" i="5"/>
  <c r="S1205" i="5"/>
  <c r="R1205" i="5"/>
  <c r="Q1205" i="5"/>
  <c r="P1205" i="5"/>
  <c r="S1699" i="5"/>
  <c r="R1699" i="5"/>
  <c r="Q1699" i="5"/>
  <c r="P1699" i="5"/>
  <c r="S2191" i="5"/>
  <c r="R2191" i="5"/>
  <c r="Q2191" i="5"/>
  <c r="P2191" i="5"/>
  <c r="S1891" i="5"/>
  <c r="R1891" i="5"/>
  <c r="Q1891" i="5"/>
  <c r="P1891" i="5"/>
  <c r="S1143" i="5"/>
  <c r="R1143" i="5"/>
  <c r="Q1143" i="5"/>
  <c r="P1143" i="5"/>
  <c r="S2047" i="5"/>
  <c r="R2047" i="5"/>
  <c r="Q2047" i="5"/>
  <c r="P2047" i="5"/>
  <c r="S1971" i="5"/>
  <c r="R1971" i="5"/>
  <c r="Q1971" i="5"/>
  <c r="P1971" i="5"/>
  <c r="S2181" i="5"/>
  <c r="R2181" i="5"/>
  <c r="Q2181" i="5"/>
  <c r="P2181" i="5"/>
  <c r="S1382" i="5"/>
  <c r="R1382" i="5"/>
  <c r="Q1382" i="5"/>
  <c r="P1382" i="5"/>
  <c r="S534" i="5"/>
  <c r="R534" i="5"/>
  <c r="Q534" i="5"/>
  <c r="P534" i="5"/>
  <c r="S162" i="5"/>
  <c r="R162" i="5"/>
  <c r="Q162" i="5"/>
  <c r="P162" i="5"/>
  <c r="S304" i="5"/>
  <c r="R304" i="5"/>
  <c r="Q304" i="5"/>
  <c r="P304" i="5"/>
  <c r="S1127" i="5"/>
  <c r="R1127" i="5"/>
  <c r="Q1127" i="5"/>
  <c r="P1127" i="5"/>
  <c r="S471" i="5"/>
  <c r="R471" i="5"/>
  <c r="Q471" i="5"/>
  <c r="P471" i="5"/>
  <c r="S1430" i="5"/>
  <c r="R1430" i="5"/>
  <c r="Q1430" i="5"/>
  <c r="P1430" i="5"/>
  <c r="S1638" i="5"/>
  <c r="R1638" i="5"/>
  <c r="Q1638" i="5"/>
  <c r="P1638" i="5"/>
  <c r="S1632" i="5"/>
  <c r="R1632" i="5"/>
  <c r="Q1632" i="5"/>
  <c r="P1632" i="5"/>
  <c r="S279" i="5"/>
  <c r="R279" i="5"/>
  <c r="Q279" i="5"/>
  <c r="P279" i="5"/>
  <c r="S786" i="5"/>
  <c r="R786" i="5"/>
  <c r="Q786" i="5"/>
  <c r="P786" i="5"/>
  <c r="S504" i="5"/>
  <c r="R504" i="5"/>
  <c r="Q504" i="5"/>
  <c r="P504" i="5"/>
  <c r="S890" i="5"/>
  <c r="R890" i="5"/>
  <c r="Q890" i="5"/>
  <c r="P890" i="5"/>
  <c r="S475" i="5"/>
  <c r="R475" i="5"/>
  <c r="Q475" i="5"/>
  <c r="P475" i="5"/>
  <c r="S1645" i="5"/>
  <c r="R1645" i="5"/>
  <c r="Q1645" i="5"/>
  <c r="P1645" i="5"/>
  <c r="S1207" i="5"/>
  <c r="R1207" i="5"/>
  <c r="Q1207" i="5"/>
  <c r="P1207" i="5"/>
  <c r="S2381" i="5"/>
  <c r="R2381" i="5"/>
  <c r="Q2381" i="5"/>
  <c r="P2381" i="5"/>
  <c r="S630" i="5"/>
  <c r="R630" i="5"/>
  <c r="Q630" i="5"/>
  <c r="P630" i="5"/>
  <c r="S195" i="5"/>
  <c r="R195" i="5"/>
  <c r="Q195" i="5"/>
  <c r="P195" i="5"/>
  <c r="S1799" i="5"/>
  <c r="R1799" i="5"/>
  <c r="Q1799" i="5"/>
  <c r="P1799" i="5"/>
  <c r="S554" i="5"/>
  <c r="R554" i="5"/>
  <c r="Q554" i="5"/>
  <c r="P554" i="5"/>
  <c r="S1780" i="5"/>
  <c r="R1780" i="5"/>
  <c r="Q1780" i="5"/>
  <c r="P1780" i="5"/>
  <c r="S598" i="5"/>
  <c r="R598" i="5"/>
  <c r="Q598" i="5"/>
  <c r="P598" i="5"/>
  <c r="S1964" i="5"/>
  <c r="R1964" i="5"/>
  <c r="Q1964" i="5"/>
  <c r="P1964" i="5"/>
  <c r="S339" i="5"/>
  <c r="R339" i="5"/>
  <c r="Q339" i="5"/>
  <c r="P339" i="5"/>
  <c r="S342" i="5"/>
  <c r="R342" i="5"/>
  <c r="Q342" i="5"/>
  <c r="P342" i="5"/>
  <c r="S1146" i="5"/>
  <c r="R1146" i="5"/>
  <c r="Q1146" i="5"/>
  <c r="P1146" i="5"/>
  <c r="S1461" i="5"/>
  <c r="R1461" i="5"/>
  <c r="Q1461" i="5"/>
  <c r="P1461" i="5"/>
  <c r="S2294" i="5"/>
  <c r="R2294" i="5"/>
  <c r="Q2294" i="5"/>
  <c r="P2294" i="5"/>
  <c r="S296" i="5"/>
  <c r="R296" i="5"/>
  <c r="Q296" i="5"/>
  <c r="P296" i="5"/>
  <c r="S2304" i="5"/>
  <c r="R2304" i="5"/>
  <c r="Q2304" i="5"/>
  <c r="P2304" i="5"/>
  <c r="S1763" i="5"/>
  <c r="R1763" i="5"/>
  <c r="Q1763" i="5"/>
  <c r="P1763" i="5"/>
  <c r="S2398" i="5"/>
  <c r="R2398" i="5"/>
  <c r="Q2398" i="5"/>
  <c r="P2398" i="5"/>
  <c r="S1466" i="5"/>
  <c r="R1466" i="5"/>
  <c r="Q1466" i="5"/>
  <c r="P1466" i="5"/>
  <c r="S495" i="5"/>
  <c r="R495" i="5"/>
  <c r="Q495" i="5"/>
  <c r="P495" i="5"/>
  <c r="S522" i="5"/>
  <c r="R522" i="5"/>
  <c r="Q522" i="5"/>
  <c r="P522" i="5"/>
  <c r="S535" i="5"/>
  <c r="R535" i="5"/>
  <c r="Q535" i="5"/>
  <c r="P535" i="5"/>
  <c r="S1243" i="5"/>
  <c r="R1243" i="5"/>
  <c r="Q1243" i="5"/>
  <c r="P1243" i="5"/>
  <c r="S374" i="5"/>
  <c r="R374" i="5"/>
  <c r="Q374" i="5"/>
  <c r="P374" i="5"/>
  <c r="S1354" i="5"/>
  <c r="R1354" i="5"/>
  <c r="Q1354" i="5"/>
  <c r="P1354" i="5"/>
  <c r="S2194" i="5"/>
  <c r="R2194" i="5"/>
  <c r="Q2194" i="5"/>
  <c r="P2194" i="5"/>
  <c r="S2138" i="5"/>
  <c r="R2138" i="5"/>
  <c r="Q2138" i="5"/>
  <c r="P2138" i="5"/>
  <c r="S1412" i="5"/>
  <c r="R1412" i="5"/>
  <c r="Q1412" i="5"/>
  <c r="P1412" i="5"/>
  <c r="S177" i="5"/>
  <c r="R177" i="5"/>
  <c r="Q177" i="5"/>
  <c r="P177" i="5"/>
  <c r="S1257" i="5"/>
  <c r="R1257" i="5"/>
  <c r="Q1257" i="5"/>
  <c r="P1257" i="5"/>
  <c r="S2204" i="5"/>
  <c r="R2204" i="5"/>
  <c r="Q2204" i="5"/>
  <c r="P2204" i="5"/>
  <c r="S650" i="5"/>
  <c r="R650" i="5"/>
  <c r="Q650" i="5"/>
  <c r="P650" i="5"/>
  <c r="S1766" i="5"/>
  <c r="R1766" i="5"/>
  <c r="Q1766" i="5"/>
  <c r="P1766" i="5"/>
  <c r="S2094" i="5"/>
  <c r="R2094" i="5"/>
  <c r="Q2094" i="5"/>
  <c r="P2094" i="5"/>
  <c r="S1737" i="5"/>
  <c r="R1737" i="5"/>
  <c r="Q1737" i="5"/>
  <c r="P1737" i="5"/>
  <c r="S1969" i="5"/>
  <c r="R1969" i="5"/>
  <c r="Q1969" i="5"/>
  <c r="P1969" i="5"/>
  <c r="S1460" i="5"/>
  <c r="R1460" i="5"/>
  <c r="Q1460" i="5"/>
  <c r="P1460" i="5"/>
  <c r="S33" i="5"/>
  <c r="R33" i="5"/>
  <c r="Q33" i="5"/>
  <c r="P33" i="5"/>
  <c r="S1357" i="5"/>
  <c r="R1357" i="5"/>
  <c r="Q1357" i="5"/>
  <c r="P1357" i="5"/>
  <c r="S2024" i="5"/>
  <c r="R2024" i="5"/>
  <c r="Q2024" i="5"/>
  <c r="P2024" i="5"/>
  <c r="S1528" i="5"/>
  <c r="R1528" i="5"/>
  <c r="Q1528" i="5"/>
  <c r="P1528" i="5"/>
  <c r="S2328" i="5"/>
  <c r="R2328" i="5"/>
  <c r="Q2328" i="5"/>
  <c r="P2328" i="5"/>
  <c r="S1874" i="5"/>
  <c r="R1874" i="5"/>
  <c r="Q1874" i="5"/>
  <c r="P1874" i="5"/>
  <c r="S266" i="5"/>
  <c r="R266" i="5"/>
  <c r="Q266" i="5"/>
  <c r="P266" i="5"/>
  <c r="S1457" i="5"/>
  <c r="R1457" i="5"/>
  <c r="Q1457" i="5"/>
  <c r="P1457" i="5"/>
  <c r="S423" i="5"/>
  <c r="R423" i="5"/>
  <c r="Q423" i="5"/>
  <c r="P423" i="5"/>
  <c r="S1100" i="5"/>
  <c r="R1100" i="5"/>
  <c r="Q1100" i="5"/>
  <c r="P1100" i="5"/>
  <c r="S213" i="5"/>
  <c r="R213" i="5"/>
  <c r="Q213" i="5"/>
  <c r="P213" i="5"/>
  <c r="S544" i="5"/>
  <c r="R544" i="5"/>
  <c r="Q544" i="5"/>
  <c r="P544" i="5"/>
  <c r="S2511" i="5"/>
  <c r="R2511" i="5"/>
  <c r="Q2511" i="5"/>
  <c r="P2511" i="5"/>
  <c r="S193" i="5"/>
  <c r="R193" i="5"/>
  <c r="Q193" i="5"/>
  <c r="P193" i="5"/>
  <c r="S1360" i="5"/>
  <c r="R1360" i="5"/>
  <c r="Q1360" i="5"/>
  <c r="P1360" i="5"/>
  <c r="S1469" i="5"/>
  <c r="R1469" i="5"/>
  <c r="Q1469" i="5"/>
  <c r="P1469" i="5"/>
  <c r="S1862" i="5"/>
  <c r="R1862" i="5"/>
  <c r="Q1862" i="5"/>
  <c r="P1862" i="5"/>
  <c r="S329" i="5"/>
  <c r="R329" i="5"/>
  <c r="Q329" i="5"/>
  <c r="P329" i="5"/>
  <c r="S2295" i="5"/>
  <c r="R2295" i="5"/>
  <c r="Q2295" i="5"/>
  <c r="P2295" i="5"/>
  <c r="S192" i="5"/>
  <c r="R192" i="5"/>
  <c r="Q192" i="5"/>
  <c r="P192" i="5"/>
  <c r="S1887" i="5"/>
  <c r="R1887" i="5"/>
  <c r="Q1887" i="5"/>
  <c r="P1887" i="5"/>
  <c r="S293" i="5"/>
  <c r="R293" i="5"/>
  <c r="Q293" i="5"/>
  <c r="P293" i="5"/>
  <c r="S1659" i="5"/>
  <c r="R1659" i="5"/>
  <c r="Q1659" i="5"/>
  <c r="P1659" i="5"/>
  <c r="S1431" i="5"/>
  <c r="R1431" i="5"/>
  <c r="Q1431" i="5"/>
  <c r="P1431" i="5"/>
  <c r="S847" i="5"/>
  <c r="R847" i="5"/>
  <c r="Q847" i="5"/>
  <c r="P847" i="5"/>
  <c r="S2432" i="5"/>
  <c r="R2432" i="5"/>
  <c r="Q2432" i="5"/>
  <c r="P2432" i="5"/>
  <c r="S325" i="5"/>
  <c r="R325" i="5"/>
  <c r="Q325" i="5"/>
  <c r="P325" i="5"/>
  <c r="S632" i="5"/>
  <c r="R632" i="5"/>
  <c r="Q632" i="5"/>
  <c r="P632" i="5"/>
  <c r="S93" i="5"/>
  <c r="R93" i="5"/>
  <c r="Q93" i="5"/>
  <c r="P93" i="5"/>
  <c r="S2290" i="5"/>
  <c r="R2290" i="5"/>
  <c r="Q2290" i="5"/>
  <c r="P2290" i="5"/>
  <c r="S1579" i="5"/>
  <c r="R1579" i="5"/>
  <c r="Q1579" i="5"/>
  <c r="P1579" i="5"/>
  <c r="S1343" i="5"/>
  <c r="R1343" i="5"/>
  <c r="Q1343" i="5"/>
  <c r="P1343" i="5"/>
  <c r="S499" i="5"/>
  <c r="R499" i="5"/>
  <c r="Q499" i="5"/>
  <c r="P499" i="5"/>
  <c r="S331" i="5"/>
  <c r="R331" i="5"/>
  <c r="Q331" i="5"/>
  <c r="P331" i="5"/>
  <c r="S424" i="5"/>
  <c r="R424" i="5"/>
  <c r="Q424" i="5"/>
  <c r="P424" i="5"/>
  <c r="S2091" i="5"/>
  <c r="R2091" i="5"/>
  <c r="Q2091" i="5"/>
  <c r="P2091" i="5"/>
  <c r="S1545" i="5"/>
  <c r="R1545" i="5"/>
  <c r="Q1545" i="5"/>
  <c r="P1545" i="5"/>
  <c r="S469" i="5"/>
  <c r="R469" i="5"/>
  <c r="Q469" i="5"/>
  <c r="P469" i="5"/>
  <c r="S362" i="5"/>
  <c r="R362" i="5"/>
  <c r="Q362" i="5"/>
  <c r="P362" i="5"/>
  <c r="S173" i="5"/>
  <c r="R173" i="5"/>
  <c r="Q173" i="5"/>
  <c r="P173" i="5"/>
  <c r="S2190" i="5"/>
  <c r="R2190" i="5"/>
  <c r="Q2190" i="5"/>
  <c r="P2190" i="5"/>
  <c r="S2049" i="5"/>
  <c r="R2049" i="5"/>
  <c r="Q2049" i="5"/>
  <c r="P2049" i="5"/>
  <c r="S1968" i="5"/>
  <c r="R1968" i="5"/>
  <c r="Q1968" i="5"/>
  <c r="P1968" i="5"/>
  <c r="S2195" i="5"/>
  <c r="R2195" i="5"/>
  <c r="Q2195" i="5"/>
  <c r="P2195" i="5"/>
  <c r="S887" i="5"/>
  <c r="R887" i="5"/>
  <c r="Q887" i="5"/>
  <c r="P887" i="5"/>
  <c r="S2428" i="5"/>
  <c r="R2428" i="5"/>
  <c r="Q2428" i="5"/>
  <c r="P2428" i="5"/>
  <c r="S1383" i="5"/>
  <c r="R1383" i="5"/>
  <c r="Q1383" i="5"/>
  <c r="P1383" i="5"/>
  <c r="S911" i="5"/>
  <c r="R911" i="5"/>
  <c r="Q911" i="5"/>
  <c r="P911" i="5"/>
  <c r="S1774" i="5"/>
  <c r="R1774" i="5"/>
  <c r="Q1774" i="5"/>
  <c r="P1774" i="5"/>
  <c r="S2172" i="5"/>
  <c r="R2172" i="5"/>
  <c r="Q2172" i="5"/>
  <c r="P2172" i="5"/>
  <c r="S2396" i="5"/>
  <c r="R2396" i="5"/>
  <c r="Q2396" i="5"/>
  <c r="P2396" i="5"/>
  <c r="S599" i="5"/>
  <c r="R599" i="5"/>
  <c r="Q599" i="5"/>
  <c r="P599" i="5"/>
  <c r="S1798" i="5"/>
  <c r="R1798" i="5"/>
  <c r="Q1798" i="5"/>
  <c r="P1798" i="5"/>
  <c r="S2041" i="5"/>
  <c r="R2041" i="5"/>
  <c r="Q2041" i="5"/>
  <c r="P2041" i="5"/>
  <c r="S1635" i="5"/>
  <c r="R1635" i="5"/>
  <c r="Q1635" i="5"/>
  <c r="P1635" i="5"/>
  <c r="S2457" i="5"/>
  <c r="R2457" i="5"/>
  <c r="Q2457" i="5"/>
  <c r="P2457" i="5"/>
  <c r="S1517" i="5"/>
  <c r="R1517" i="5"/>
  <c r="Q1517" i="5"/>
  <c r="P1517" i="5"/>
  <c r="S1818" i="5"/>
  <c r="R1818" i="5"/>
  <c r="Q1818" i="5"/>
  <c r="P1818" i="5"/>
  <c r="S1692" i="5"/>
  <c r="R1692" i="5"/>
  <c r="Q1692" i="5"/>
  <c r="P1692" i="5"/>
  <c r="S2097" i="5"/>
  <c r="R2097" i="5"/>
  <c r="Q2097" i="5"/>
  <c r="P2097" i="5"/>
  <c r="S62" i="5"/>
  <c r="R62" i="5"/>
  <c r="Q62" i="5"/>
  <c r="P62" i="5"/>
  <c r="S2296" i="5"/>
  <c r="R2296" i="5"/>
  <c r="Q2296" i="5"/>
  <c r="P2296" i="5"/>
  <c r="S352" i="5"/>
  <c r="R352" i="5"/>
  <c r="Q352" i="5"/>
  <c r="P352" i="5"/>
  <c r="S1340" i="5"/>
  <c r="R1340" i="5"/>
  <c r="Q1340" i="5"/>
  <c r="P1340" i="5"/>
  <c r="S1322" i="5"/>
  <c r="R1322" i="5"/>
  <c r="Q1322" i="5"/>
  <c r="P1322" i="5"/>
  <c r="S1083" i="5"/>
  <c r="R1083" i="5"/>
  <c r="Q1083" i="5"/>
  <c r="P1083" i="5"/>
  <c r="S842" i="5"/>
  <c r="R842" i="5"/>
  <c r="Q842" i="5"/>
  <c r="P842" i="5"/>
  <c r="S1369" i="5"/>
  <c r="R1369" i="5"/>
  <c r="Q1369" i="5"/>
  <c r="P1369" i="5"/>
  <c r="S538" i="5"/>
  <c r="R538" i="5"/>
  <c r="Q538" i="5"/>
  <c r="P538" i="5"/>
  <c r="S2408" i="5"/>
  <c r="R2408" i="5"/>
  <c r="Q2408" i="5"/>
  <c r="P2408" i="5"/>
  <c r="S2171" i="5"/>
  <c r="R2171" i="5"/>
  <c r="Q2171" i="5"/>
  <c r="P2171" i="5"/>
  <c r="S462" i="5"/>
  <c r="R462" i="5"/>
  <c r="Q462" i="5"/>
  <c r="P462" i="5"/>
  <c r="S2522" i="5"/>
  <c r="R2522" i="5"/>
  <c r="Q2522" i="5"/>
  <c r="P2522" i="5"/>
  <c r="S2246" i="5"/>
  <c r="R2246" i="5"/>
  <c r="Q2246" i="5"/>
  <c r="P2246" i="5"/>
  <c r="S336" i="5"/>
  <c r="R336" i="5"/>
  <c r="Q336" i="5"/>
  <c r="P336" i="5"/>
  <c r="S2271" i="5"/>
  <c r="R2271" i="5"/>
  <c r="Q2271" i="5"/>
  <c r="P2271" i="5"/>
  <c r="S553" i="5"/>
  <c r="R553" i="5"/>
  <c r="Q553" i="5"/>
  <c r="P553" i="5"/>
  <c r="S1880" i="5"/>
  <c r="R1880" i="5"/>
  <c r="Q1880" i="5"/>
  <c r="P1880" i="5"/>
  <c r="S2287" i="5"/>
  <c r="R2287" i="5"/>
  <c r="Q2287" i="5"/>
  <c r="P2287" i="5"/>
  <c r="S1204" i="5"/>
  <c r="R1204" i="5"/>
  <c r="Q1204" i="5"/>
  <c r="P1204" i="5"/>
  <c r="S2197" i="5"/>
  <c r="R2197" i="5"/>
  <c r="Q2197" i="5"/>
  <c r="P2197" i="5"/>
  <c r="S1378" i="5"/>
  <c r="R1378" i="5"/>
  <c r="Q1378" i="5"/>
  <c r="P1378" i="5"/>
  <c r="S2452" i="5"/>
  <c r="R2452" i="5"/>
  <c r="Q2452" i="5"/>
  <c r="P2452" i="5"/>
  <c r="S2364" i="5"/>
  <c r="R2364" i="5"/>
  <c r="Q2364" i="5"/>
  <c r="P2364" i="5"/>
  <c r="S1675" i="5"/>
  <c r="R1675" i="5"/>
  <c r="Q1675" i="5"/>
  <c r="P1675" i="5"/>
  <c r="S2433" i="5"/>
  <c r="R2433" i="5"/>
  <c r="Q2433" i="5"/>
  <c r="P2433" i="5"/>
  <c r="S826" i="5"/>
  <c r="R826" i="5"/>
  <c r="Q826" i="5"/>
  <c r="P826" i="5"/>
  <c r="S146" i="5"/>
  <c r="R146" i="5"/>
  <c r="Q146" i="5"/>
  <c r="P146" i="5"/>
  <c r="S1979" i="5"/>
  <c r="R1979" i="5"/>
  <c r="Q1979" i="5"/>
  <c r="P1979" i="5"/>
  <c r="S2316" i="5"/>
  <c r="R2316" i="5"/>
  <c r="Q2316" i="5"/>
  <c r="P2316" i="5"/>
  <c r="S2179" i="5"/>
  <c r="R2179" i="5"/>
  <c r="Q2179" i="5"/>
  <c r="P2179" i="5"/>
  <c r="S263" i="5"/>
  <c r="R263" i="5"/>
  <c r="Q263" i="5"/>
  <c r="P263" i="5"/>
  <c r="S359" i="5"/>
  <c r="R359" i="5"/>
  <c r="Q359" i="5"/>
  <c r="P359" i="5"/>
  <c r="S1103" i="5"/>
  <c r="R1103" i="5"/>
  <c r="Q1103" i="5"/>
  <c r="P1103" i="5"/>
  <c r="S419" i="5"/>
  <c r="R419" i="5"/>
  <c r="Q419" i="5"/>
  <c r="P419" i="5"/>
  <c r="S1717" i="5"/>
  <c r="R1717" i="5"/>
  <c r="Q1717" i="5"/>
  <c r="P1717" i="5"/>
  <c r="S509" i="5"/>
  <c r="R509" i="5"/>
  <c r="Q509" i="5"/>
  <c r="P509" i="5"/>
  <c r="S67" i="5"/>
  <c r="R67" i="5"/>
  <c r="Q67" i="5"/>
  <c r="P67" i="5"/>
  <c r="S302" i="5"/>
  <c r="R302" i="5"/>
  <c r="Q302" i="5"/>
  <c r="P302" i="5"/>
  <c r="S358" i="5"/>
  <c r="R358" i="5"/>
  <c r="Q358" i="5"/>
  <c r="P358" i="5"/>
  <c r="S829" i="5"/>
  <c r="R829" i="5"/>
  <c r="Q829" i="5"/>
  <c r="P829" i="5"/>
  <c r="S1562" i="5"/>
  <c r="R1562" i="5"/>
  <c r="Q1562" i="5"/>
  <c r="P1562" i="5"/>
  <c r="S2275" i="5"/>
  <c r="R2275" i="5"/>
  <c r="Q2275" i="5"/>
  <c r="P2275" i="5"/>
  <c r="S2034" i="5"/>
  <c r="R2034" i="5"/>
  <c r="Q2034" i="5"/>
  <c r="P2034" i="5"/>
  <c r="S214" i="5"/>
  <c r="R214" i="5"/>
  <c r="Q214" i="5"/>
  <c r="P214" i="5"/>
  <c r="S552" i="5"/>
  <c r="R552" i="5"/>
  <c r="Q552" i="5"/>
  <c r="P552" i="5"/>
  <c r="S591" i="5"/>
  <c r="R591" i="5"/>
  <c r="Q591" i="5"/>
  <c r="P591" i="5"/>
  <c r="S2073" i="5"/>
  <c r="R2073" i="5"/>
  <c r="Q2073" i="5"/>
  <c r="P2073" i="5"/>
  <c r="S297" i="5"/>
  <c r="R297" i="5"/>
  <c r="Q297" i="5"/>
  <c r="P297" i="5"/>
  <c r="S2095" i="5"/>
  <c r="R2095" i="5"/>
  <c r="Q2095" i="5"/>
  <c r="P2095" i="5"/>
  <c r="S143" i="5"/>
  <c r="R143" i="5"/>
  <c r="Q143" i="5"/>
  <c r="P143" i="5"/>
  <c r="S250" i="5"/>
  <c r="R250" i="5"/>
  <c r="Q250" i="5"/>
  <c r="P250" i="5"/>
  <c r="S152" i="5"/>
  <c r="R152" i="5"/>
  <c r="Q152" i="5"/>
  <c r="P152" i="5"/>
  <c r="S2371" i="5"/>
  <c r="R2371" i="5"/>
  <c r="Q2371" i="5"/>
  <c r="P2371" i="5"/>
  <c r="S2199" i="5"/>
  <c r="R2199" i="5"/>
  <c r="Q2199" i="5"/>
  <c r="P2199" i="5"/>
  <c r="S1353" i="5"/>
  <c r="R1353" i="5"/>
  <c r="Q1353" i="5"/>
  <c r="P1353" i="5"/>
  <c r="S2314" i="5"/>
  <c r="R2314" i="5"/>
  <c r="Q2314" i="5"/>
  <c r="P2314" i="5"/>
  <c r="S1873" i="5"/>
  <c r="R1873" i="5"/>
  <c r="Q1873" i="5"/>
  <c r="P1873" i="5"/>
  <c r="S1463" i="5"/>
  <c r="R1463" i="5"/>
  <c r="Q1463" i="5"/>
  <c r="P1463" i="5"/>
  <c r="S2158" i="5"/>
  <c r="R2158" i="5"/>
  <c r="Q2158" i="5"/>
  <c r="P2158" i="5"/>
  <c r="S435" i="5"/>
  <c r="R435" i="5"/>
  <c r="Q435" i="5"/>
  <c r="P435" i="5"/>
  <c r="S2439" i="5"/>
  <c r="R2439" i="5"/>
  <c r="Q2439" i="5"/>
  <c r="P2439" i="5"/>
  <c r="S2512" i="5"/>
  <c r="R2512" i="5"/>
  <c r="Q2512" i="5"/>
  <c r="P2512" i="5"/>
  <c r="S566" i="5"/>
  <c r="R566" i="5"/>
  <c r="Q566" i="5"/>
  <c r="P566" i="5"/>
  <c r="S1334" i="5"/>
  <c r="R1334" i="5"/>
  <c r="Q1334" i="5"/>
  <c r="P1334" i="5"/>
  <c r="S2208" i="5"/>
  <c r="R2208" i="5"/>
  <c r="Q2208" i="5"/>
  <c r="P2208" i="5"/>
  <c r="S2127" i="5"/>
  <c r="R2127" i="5"/>
  <c r="Q2127" i="5"/>
  <c r="P2127" i="5"/>
  <c r="S2458" i="5"/>
  <c r="R2458" i="5"/>
  <c r="Q2458" i="5"/>
  <c r="P2458" i="5"/>
  <c r="S604" i="5"/>
  <c r="R604" i="5"/>
  <c r="Q604" i="5"/>
  <c r="P604" i="5"/>
  <c r="S346" i="5"/>
  <c r="R346" i="5"/>
  <c r="Q346" i="5"/>
  <c r="P346" i="5"/>
  <c r="S440" i="5"/>
  <c r="R440" i="5"/>
  <c r="Q440" i="5"/>
  <c r="P440" i="5"/>
  <c r="S565" i="5"/>
  <c r="R565" i="5"/>
  <c r="Q565" i="5"/>
  <c r="P565" i="5"/>
  <c r="S581" i="5"/>
  <c r="R581" i="5"/>
  <c r="Q581" i="5"/>
  <c r="P581" i="5"/>
  <c r="S2309" i="5"/>
  <c r="R2309" i="5"/>
  <c r="Q2309" i="5"/>
  <c r="P2309" i="5"/>
  <c r="S252" i="5"/>
  <c r="R252" i="5"/>
  <c r="Q252" i="5"/>
  <c r="P252" i="5"/>
  <c r="S2510" i="5"/>
  <c r="R2510" i="5"/>
  <c r="Q2510" i="5"/>
  <c r="P2510" i="5"/>
  <c r="S355" i="5"/>
  <c r="R355" i="5"/>
  <c r="Q355" i="5"/>
  <c r="P355" i="5"/>
  <c r="S1694" i="5"/>
  <c r="R1694" i="5"/>
  <c r="Q1694" i="5"/>
  <c r="P1694" i="5"/>
  <c r="S1647" i="5"/>
  <c r="R1647" i="5"/>
  <c r="Q1647" i="5"/>
  <c r="P1647" i="5"/>
  <c r="S1672" i="5"/>
  <c r="R1672" i="5"/>
  <c r="Q1672" i="5"/>
  <c r="P1672" i="5"/>
  <c r="S90" i="5"/>
  <c r="R90" i="5"/>
  <c r="Q90" i="5"/>
  <c r="P90" i="5"/>
  <c r="S2313" i="5"/>
  <c r="R2313" i="5"/>
  <c r="Q2313" i="5"/>
  <c r="P2313" i="5"/>
  <c r="S1337" i="5"/>
  <c r="R1337" i="5"/>
  <c r="Q1337" i="5"/>
  <c r="P1337" i="5"/>
  <c r="S734" i="5"/>
  <c r="R734" i="5"/>
  <c r="Q734" i="5"/>
  <c r="P734" i="5"/>
  <c r="S541" i="5"/>
  <c r="R541" i="5"/>
  <c r="Q541" i="5"/>
  <c r="P541" i="5"/>
  <c r="S2516" i="5"/>
  <c r="R2516" i="5"/>
  <c r="Q2516" i="5"/>
  <c r="P2516" i="5"/>
  <c r="S1124" i="5"/>
  <c r="R1124" i="5"/>
  <c r="Q1124" i="5"/>
  <c r="P1124" i="5"/>
  <c r="S589" i="5"/>
  <c r="R589" i="5"/>
  <c r="Q589" i="5"/>
  <c r="P589" i="5"/>
  <c r="S481" i="5"/>
  <c r="R481" i="5"/>
  <c r="Q481" i="5"/>
  <c r="P481" i="5"/>
  <c r="S1678" i="5"/>
  <c r="R1678" i="5"/>
  <c r="Q1678" i="5"/>
  <c r="P1678" i="5"/>
  <c r="S1032" i="5"/>
  <c r="R1032" i="5"/>
  <c r="Q1032" i="5"/>
  <c r="P1032" i="5"/>
  <c r="S1673" i="5"/>
  <c r="R1673" i="5"/>
  <c r="Q1673" i="5"/>
  <c r="P1673" i="5"/>
  <c r="S823" i="5"/>
  <c r="R823" i="5"/>
  <c r="Q823" i="5"/>
  <c r="P823" i="5"/>
  <c r="S929" i="5"/>
  <c r="R929" i="5"/>
  <c r="Q929" i="5"/>
  <c r="P929" i="5"/>
  <c r="S473" i="5"/>
  <c r="R473" i="5"/>
  <c r="Q473" i="5"/>
  <c r="P473" i="5"/>
  <c r="S264" i="5"/>
  <c r="R264" i="5"/>
  <c r="Q264" i="5"/>
  <c r="P264" i="5"/>
  <c r="S533" i="5"/>
  <c r="R533" i="5"/>
  <c r="Q533" i="5"/>
  <c r="P533" i="5"/>
  <c r="S1592" i="5"/>
  <c r="R1592" i="5"/>
  <c r="Q1592" i="5"/>
  <c r="P1592" i="5"/>
  <c r="S225" i="5"/>
  <c r="R225" i="5"/>
  <c r="Q225" i="5"/>
  <c r="P225" i="5"/>
  <c r="S603" i="5"/>
  <c r="R603" i="5"/>
  <c r="Q603" i="5"/>
  <c r="P603" i="5"/>
  <c r="S349" i="5"/>
  <c r="R349" i="5"/>
  <c r="Q349" i="5"/>
  <c r="P349" i="5"/>
  <c r="S1841" i="5"/>
  <c r="R1841" i="5"/>
  <c r="Q1841" i="5"/>
  <c r="P1841" i="5"/>
  <c r="S2496" i="5"/>
  <c r="R2496" i="5"/>
  <c r="Q2496" i="5"/>
  <c r="P2496" i="5"/>
  <c r="S2411" i="5"/>
  <c r="R2411" i="5"/>
  <c r="Q2411" i="5"/>
  <c r="P2411" i="5"/>
  <c r="S496" i="5"/>
  <c r="R496" i="5"/>
  <c r="Q496" i="5"/>
  <c r="P496" i="5"/>
  <c r="S1246" i="5"/>
  <c r="R1246" i="5"/>
  <c r="Q1246" i="5"/>
  <c r="P1246" i="5"/>
  <c r="S1777" i="5"/>
  <c r="R1777" i="5"/>
  <c r="Q1777" i="5"/>
  <c r="P1777" i="5"/>
  <c r="S51" i="5"/>
  <c r="R51" i="5"/>
  <c r="Q51" i="5"/>
  <c r="P51" i="5"/>
  <c r="S281" i="5"/>
  <c r="R281" i="5"/>
  <c r="Q281" i="5"/>
  <c r="P281" i="5"/>
  <c r="S2513" i="5"/>
  <c r="R2513" i="5"/>
  <c r="Q2513" i="5"/>
  <c r="P2513" i="5"/>
  <c r="S590" i="5"/>
  <c r="R590" i="5"/>
  <c r="Q590" i="5"/>
  <c r="P590" i="5"/>
  <c r="S1783" i="5"/>
  <c r="R1783" i="5"/>
  <c r="Q1783" i="5"/>
  <c r="P1783" i="5"/>
  <c r="S1636" i="5"/>
  <c r="R1636" i="5"/>
  <c r="Q1636" i="5"/>
  <c r="P1636" i="5"/>
  <c r="S1351" i="5"/>
  <c r="R1351" i="5"/>
  <c r="Q1351" i="5"/>
  <c r="P1351" i="5"/>
  <c r="S1011" i="5"/>
  <c r="R1011" i="5"/>
  <c r="Q1011" i="5"/>
  <c r="P1011" i="5"/>
  <c r="S2175" i="5"/>
  <c r="R2175" i="5"/>
  <c r="Q2175" i="5"/>
  <c r="P2175" i="5"/>
  <c r="S236" i="5"/>
  <c r="R236" i="5"/>
  <c r="Q236" i="5"/>
  <c r="P236" i="5"/>
  <c r="S2488" i="5"/>
  <c r="R2488" i="5"/>
  <c r="Q2488" i="5"/>
  <c r="P2488" i="5"/>
  <c r="S1700" i="5"/>
  <c r="R1700" i="5"/>
  <c r="Q1700" i="5"/>
  <c r="P1700" i="5"/>
  <c r="S1892" i="5"/>
  <c r="R1892" i="5"/>
  <c r="Q1892" i="5"/>
  <c r="P1892" i="5"/>
  <c r="S2515" i="5"/>
  <c r="R2515" i="5"/>
  <c r="Q2515" i="5"/>
  <c r="P2515" i="5"/>
  <c r="S2367" i="5"/>
  <c r="R2367" i="5"/>
  <c r="Q2367" i="5"/>
  <c r="P2367" i="5"/>
  <c r="S2455" i="5"/>
  <c r="R2455" i="5"/>
  <c r="Q2455" i="5"/>
  <c r="P2455" i="5"/>
  <c r="S446" i="5"/>
  <c r="R446" i="5"/>
  <c r="Q446" i="5"/>
  <c r="P446" i="5"/>
  <c r="S2503" i="5"/>
  <c r="R2503" i="5"/>
  <c r="Q2503" i="5"/>
  <c r="P2503" i="5"/>
  <c r="S2045" i="5"/>
  <c r="R2045" i="5"/>
  <c r="Q2045" i="5"/>
  <c r="P2045" i="5"/>
  <c r="S1652" i="5"/>
  <c r="R1652" i="5"/>
  <c r="Q1652" i="5"/>
  <c r="P1652" i="5"/>
  <c r="S220" i="5"/>
  <c r="R220" i="5"/>
  <c r="Q220" i="5"/>
  <c r="P220" i="5"/>
  <c r="S520" i="5"/>
  <c r="R520" i="5"/>
  <c r="Q520" i="5"/>
  <c r="P520" i="5"/>
  <c r="S1985" i="5"/>
  <c r="R1985" i="5"/>
  <c r="Q1985" i="5"/>
  <c r="P1985" i="5"/>
  <c r="S354" i="5"/>
  <c r="R354" i="5"/>
  <c r="Q354" i="5"/>
  <c r="P354" i="5"/>
  <c r="S524" i="5"/>
  <c r="R524" i="5"/>
  <c r="Q524" i="5"/>
  <c r="P524" i="5"/>
  <c r="S2390" i="5"/>
  <c r="R2390" i="5"/>
  <c r="Q2390" i="5"/>
  <c r="P2390" i="5"/>
  <c r="S1118" i="5"/>
  <c r="R1118" i="5"/>
  <c r="Q1118" i="5"/>
  <c r="P1118" i="5"/>
  <c r="S2233" i="5"/>
  <c r="R2233" i="5"/>
  <c r="Q2233" i="5"/>
  <c r="P2233" i="5"/>
  <c r="S539" i="5"/>
  <c r="R539" i="5"/>
  <c r="Q539" i="5"/>
  <c r="P539" i="5"/>
  <c r="S2050" i="5"/>
  <c r="R2050" i="5"/>
  <c r="Q2050" i="5"/>
  <c r="P2050" i="5"/>
  <c r="S60" i="5"/>
  <c r="R60" i="5"/>
  <c r="Q60" i="5"/>
  <c r="P60" i="5"/>
  <c r="S1415" i="5"/>
  <c r="R1415" i="5"/>
  <c r="Q1415" i="5"/>
  <c r="P1415" i="5"/>
  <c r="S888" i="5"/>
  <c r="R888" i="5"/>
  <c r="Q888" i="5"/>
  <c r="P888" i="5"/>
  <c r="S1655" i="5"/>
  <c r="R1655" i="5"/>
  <c r="Q1655" i="5"/>
  <c r="P1655" i="5"/>
  <c r="S1426" i="5"/>
  <c r="R1426" i="5"/>
  <c r="Q1426" i="5"/>
  <c r="P1426" i="5"/>
  <c r="S156" i="5"/>
  <c r="R156" i="5"/>
  <c r="Q156" i="5"/>
  <c r="P156" i="5"/>
  <c r="S2263" i="5"/>
  <c r="R2263" i="5"/>
  <c r="Q2263" i="5"/>
  <c r="P2263" i="5"/>
  <c r="S2373" i="5"/>
  <c r="R2373" i="5"/>
  <c r="Q2373" i="5"/>
  <c r="P2373" i="5"/>
  <c r="S262" i="5"/>
  <c r="R262" i="5"/>
  <c r="Q262" i="5"/>
  <c r="P262" i="5"/>
  <c r="S807" i="5"/>
  <c r="R807" i="5"/>
  <c r="Q807" i="5"/>
  <c r="P807" i="5"/>
  <c r="S498" i="5"/>
  <c r="R498" i="5"/>
  <c r="Q498" i="5"/>
  <c r="P498" i="5"/>
  <c r="S537" i="5"/>
  <c r="R537" i="5"/>
  <c r="Q537" i="5"/>
  <c r="P537" i="5"/>
  <c r="S422" i="5"/>
  <c r="R422" i="5"/>
  <c r="Q422" i="5"/>
  <c r="P422" i="5"/>
  <c r="S637" i="5"/>
  <c r="R637" i="5"/>
  <c r="Q637" i="5"/>
  <c r="P637" i="5"/>
  <c r="S289" i="5"/>
  <c r="R289" i="5"/>
  <c r="Q289" i="5"/>
  <c r="P289" i="5"/>
  <c r="S1752" i="5"/>
  <c r="R1752" i="5"/>
  <c r="Q1752" i="5"/>
  <c r="P1752" i="5"/>
  <c r="S59" i="5"/>
  <c r="R59" i="5"/>
  <c r="Q59" i="5"/>
  <c r="P59" i="5"/>
  <c r="S1420" i="5"/>
  <c r="R1420" i="5"/>
  <c r="Q1420" i="5"/>
  <c r="P1420" i="5"/>
  <c r="S132" i="5"/>
  <c r="R132" i="5"/>
  <c r="Q132" i="5"/>
  <c r="P132" i="5"/>
  <c r="S1108" i="5"/>
  <c r="R1108" i="5"/>
  <c r="Q1108" i="5"/>
  <c r="P1108" i="5"/>
  <c r="S2178" i="5"/>
  <c r="R2178" i="5"/>
  <c r="Q2178" i="5"/>
  <c r="P2178" i="5"/>
  <c r="S582" i="5"/>
  <c r="R582" i="5"/>
  <c r="Q582" i="5"/>
  <c r="P582" i="5"/>
  <c r="S1190" i="5"/>
  <c r="R1190" i="5"/>
  <c r="Q1190" i="5"/>
  <c r="P1190" i="5"/>
  <c r="S1842" i="5"/>
  <c r="R1842" i="5"/>
  <c r="Q1842" i="5"/>
  <c r="P1842" i="5"/>
  <c r="S580" i="5"/>
  <c r="R580" i="5"/>
  <c r="Q580" i="5"/>
  <c r="P580" i="5"/>
  <c r="S171" i="5"/>
  <c r="R171" i="5"/>
  <c r="Q171" i="5"/>
  <c r="P171" i="5"/>
  <c r="S1341" i="5"/>
  <c r="R1341" i="5"/>
  <c r="Q1341" i="5"/>
  <c r="P1341" i="5"/>
  <c r="S1427" i="5"/>
  <c r="R1427" i="5"/>
  <c r="Q1427" i="5"/>
  <c r="P1427" i="5"/>
  <c r="S2529" i="5"/>
  <c r="R2529" i="5"/>
  <c r="Q2529" i="5"/>
  <c r="P2529" i="5"/>
  <c r="S801" i="5"/>
  <c r="R801" i="5"/>
  <c r="Q801" i="5"/>
  <c r="P801" i="5"/>
  <c r="S2312" i="5"/>
  <c r="R2312" i="5"/>
  <c r="Q2312" i="5"/>
  <c r="P2312" i="5"/>
  <c r="S2101" i="5"/>
  <c r="R2101" i="5"/>
  <c r="Q2101" i="5"/>
  <c r="P2101" i="5"/>
  <c r="S321" i="5"/>
  <c r="R321" i="5"/>
  <c r="Q321" i="5"/>
  <c r="P321" i="5"/>
  <c r="S594" i="5"/>
  <c r="R594" i="5"/>
  <c r="Q594" i="5"/>
  <c r="P594" i="5"/>
  <c r="S1441" i="5"/>
  <c r="R1441" i="5"/>
  <c r="Q1441" i="5"/>
  <c r="P1441" i="5"/>
  <c r="S2508" i="5"/>
  <c r="R2508" i="5"/>
  <c r="Q2508" i="5"/>
  <c r="P2508" i="5"/>
  <c r="S257" i="5"/>
  <c r="R257" i="5"/>
  <c r="Q257" i="5"/>
  <c r="P257" i="5"/>
  <c r="S551" i="5"/>
  <c r="R551" i="5"/>
  <c r="Q551" i="5"/>
  <c r="P551" i="5"/>
  <c r="S573" i="5"/>
  <c r="R573" i="5"/>
  <c r="Q573" i="5"/>
  <c r="P573" i="5"/>
  <c r="S614" i="5"/>
  <c r="R614" i="5"/>
  <c r="Q614" i="5"/>
  <c r="P614" i="5"/>
  <c r="S2374" i="5"/>
  <c r="R2374" i="5"/>
  <c r="Q2374" i="5"/>
  <c r="P2374" i="5"/>
  <c r="S1559" i="5"/>
  <c r="R1559" i="5"/>
  <c r="Q1559" i="5"/>
  <c r="P1559" i="5"/>
  <c r="S1554" i="5"/>
  <c r="R1554" i="5"/>
  <c r="Q1554" i="5"/>
  <c r="P1554" i="5"/>
  <c r="S360" i="5"/>
  <c r="R360" i="5"/>
  <c r="Q360" i="5"/>
  <c r="P360" i="5"/>
  <c r="S286" i="5"/>
  <c r="R286" i="5"/>
  <c r="Q286" i="5"/>
  <c r="P286" i="5"/>
  <c r="S436" i="5"/>
  <c r="R436" i="5"/>
  <c r="Q436" i="5"/>
  <c r="P436" i="5"/>
  <c r="S638" i="5"/>
  <c r="R638" i="5"/>
  <c r="Q638" i="5"/>
  <c r="P638" i="5"/>
  <c r="S460" i="5"/>
  <c r="R460" i="5"/>
  <c r="Q460" i="5"/>
  <c r="P460" i="5"/>
  <c r="S2333" i="5"/>
  <c r="R2333" i="5"/>
  <c r="Q2333" i="5"/>
  <c r="P2333" i="5"/>
  <c r="S2267" i="5"/>
  <c r="R2267" i="5"/>
  <c r="Q2267" i="5"/>
  <c r="P2267" i="5"/>
  <c r="S1679" i="5"/>
  <c r="R1679" i="5"/>
  <c r="Q1679" i="5"/>
  <c r="P1679" i="5"/>
  <c r="S66" i="5"/>
  <c r="R66" i="5"/>
  <c r="Q66" i="5"/>
  <c r="P66" i="5"/>
  <c r="S37" i="5"/>
  <c r="R37" i="5"/>
  <c r="Q37" i="5"/>
  <c r="P37" i="5"/>
  <c r="S147" i="5"/>
  <c r="R147" i="5"/>
  <c r="Q147" i="5"/>
  <c r="P147" i="5"/>
  <c r="S442" i="5"/>
  <c r="R442" i="5"/>
  <c r="Q442" i="5"/>
  <c r="P442" i="5"/>
  <c r="S1574" i="5"/>
  <c r="R1574" i="5"/>
  <c r="Q1574" i="5"/>
  <c r="P1574" i="5"/>
  <c r="S1531" i="5"/>
  <c r="R1531" i="5"/>
  <c r="Q1531" i="5"/>
  <c r="P1531" i="5"/>
  <c r="S1375" i="5"/>
  <c r="R1375" i="5"/>
  <c r="Q1375" i="5"/>
  <c r="P1375" i="5"/>
  <c r="S508" i="5"/>
  <c r="R508" i="5"/>
  <c r="Q508" i="5"/>
  <c r="P508" i="5"/>
  <c r="S518" i="5"/>
  <c r="R518" i="5"/>
  <c r="Q518" i="5"/>
  <c r="P518" i="5"/>
  <c r="S601" i="5"/>
  <c r="R601" i="5"/>
  <c r="Q601" i="5"/>
  <c r="P601" i="5"/>
  <c r="S167" i="5"/>
  <c r="R167" i="5"/>
  <c r="Q167" i="5"/>
  <c r="P167" i="5"/>
  <c r="S148" i="5"/>
  <c r="R148" i="5"/>
  <c r="Q148" i="5"/>
  <c r="P148" i="5"/>
  <c r="S556" i="5"/>
  <c r="R556" i="5"/>
  <c r="Q556" i="5"/>
  <c r="P556" i="5"/>
  <c r="S459" i="5"/>
  <c r="R459" i="5"/>
  <c r="Q459" i="5"/>
  <c r="P459" i="5"/>
  <c r="S1837" i="5"/>
  <c r="R1837" i="5"/>
  <c r="Q1837" i="5"/>
  <c r="P1837" i="5"/>
  <c r="S447" i="5"/>
  <c r="R447" i="5"/>
  <c r="Q447" i="5"/>
  <c r="P447" i="5"/>
  <c r="S450" i="5"/>
  <c r="R450" i="5"/>
  <c r="Q450" i="5"/>
  <c r="P450" i="5"/>
  <c r="S1493" i="5"/>
  <c r="R1493" i="5"/>
  <c r="Q1493" i="5"/>
  <c r="P1493" i="5"/>
  <c r="S841" i="5"/>
  <c r="R841" i="5"/>
  <c r="Q841" i="5"/>
  <c r="P841" i="5"/>
  <c r="S256" i="5"/>
  <c r="R256" i="5"/>
  <c r="Q256" i="5"/>
  <c r="P256" i="5"/>
  <c r="S609" i="5"/>
  <c r="R609" i="5"/>
  <c r="Q609" i="5"/>
  <c r="P609" i="5"/>
  <c r="S116" i="5"/>
  <c r="R116" i="5"/>
  <c r="Q116" i="5"/>
  <c r="P116" i="5"/>
  <c r="S2268" i="5"/>
  <c r="R2268" i="5"/>
  <c r="Q2268" i="5"/>
  <c r="P2268" i="5"/>
  <c r="S294" i="5"/>
  <c r="R294" i="5"/>
  <c r="Q294" i="5"/>
  <c r="P294" i="5"/>
  <c r="S2156" i="5"/>
  <c r="R2156" i="5"/>
  <c r="Q2156" i="5"/>
  <c r="P2156" i="5"/>
  <c r="S549" i="5"/>
  <c r="R549" i="5"/>
  <c r="Q549" i="5"/>
  <c r="P549" i="5"/>
  <c r="S2177" i="5"/>
  <c r="R2177" i="5"/>
  <c r="Q2177" i="5"/>
  <c r="P2177" i="5"/>
  <c r="S487" i="5"/>
  <c r="R487" i="5"/>
  <c r="Q487" i="5"/>
  <c r="P487" i="5"/>
  <c r="S2078" i="5"/>
  <c r="R2078" i="5"/>
  <c r="Q2078" i="5"/>
  <c r="P2078" i="5"/>
  <c r="S2386" i="5"/>
  <c r="R2386" i="5"/>
  <c r="Q2386" i="5"/>
  <c r="P2386" i="5"/>
  <c r="S596" i="5"/>
  <c r="R596" i="5"/>
  <c r="Q596" i="5"/>
  <c r="P596" i="5"/>
  <c r="S2102" i="5"/>
  <c r="R2102" i="5"/>
  <c r="Q2102" i="5"/>
  <c r="P2102" i="5"/>
  <c r="S593" i="5"/>
  <c r="R593" i="5"/>
  <c r="Q593" i="5"/>
  <c r="P593" i="5"/>
  <c r="S292" i="5"/>
  <c r="R292" i="5"/>
  <c r="Q292" i="5"/>
  <c r="P292" i="5"/>
  <c r="S1096" i="5"/>
  <c r="R1096" i="5"/>
  <c r="Q1096" i="5"/>
  <c r="P1096" i="5"/>
  <c r="S61" i="5"/>
  <c r="R61" i="5"/>
  <c r="Q61" i="5"/>
  <c r="P61" i="5"/>
  <c r="S636" i="5"/>
  <c r="R636" i="5"/>
  <c r="Q636" i="5"/>
  <c r="P636" i="5"/>
  <c r="S421" i="5"/>
  <c r="R421" i="5"/>
  <c r="Q421" i="5"/>
  <c r="P421" i="5"/>
  <c r="S2075" i="5"/>
  <c r="R2075" i="5"/>
  <c r="Q2075" i="5"/>
  <c r="P2075" i="5"/>
  <c r="S592" i="5"/>
  <c r="R592" i="5"/>
  <c r="Q592" i="5"/>
  <c r="P592" i="5"/>
  <c r="S619" i="5"/>
  <c r="R619" i="5"/>
  <c r="Q619" i="5"/>
  <c r="P619" i="5"/>
  <c r="S1524" i="5"/>
  <c r="R1524" i="5"/>
  <c r="Q1524" i="5"/>
  <c r="P1524" i="5"/>
  <c r="S130" i="5"/>
  <c r="R130" i="5"/>
  <c r="Q130" i="5"/>
  <c r="P130" i="5"/>
  <c r="S2509" i="5"/>
  <c r="R2509" i="5"/>
  <c r="Q2509" i="5"/>
  <c r="P2509" i="5"/>
  <c r="S2061" i="5"/>
  <c r="R2061" i="5"/>
  <c r="Q2061" i="5"/>
  <c r="P2061" i="5"/>
  <c r="S1449" i="5"/>
  <c r="R1449" i="5"/>
  <c r="Q1449" i="5"/>
  <c r="P1449" i="5"/>
  <c r="S1376" i="5"/>
  <c r="R1376" i="5"/>
  <c r="Q1376" i="5"/>
  <c r="P1376" i="5"/>
  <c r="S639" i="5"/>
  <c r="R639" i="5"/>
  <c r="Q639" i="5"/>
  <c r="P639" i="5"/>
  <c r="S783" i="5"/>
  <c r="R783" i="5"/>
  <c r="Q783" i="5"/>
  <c r="P783" i="5"/>
  <c r="S433" i="5"/>
  <c r="R433" i="5"/>
  <c r="Q433" i="5"/>
  <c r="P433" i="5"/>
  <c r="S527" i="5"/>
  <c r="R527" i="5"/>
  <c r="Q527" i="5"/>
  <c r="P527" i="5"/>
  <c r="S295" i="5"/>
  <c r="R295" i="5"/>
  <c r="Q295" i="5"/>
  <c r="P295" i="5"/>
  <c r="S1658" i="5"/>
  <c r="R1658" i="5"/>
  <c r="Q1658" i="5"/>
  <c r="P1658" i="5"/>
  <c r="S2069" i="5"/>
  <c r="R2069" i="5"/>
  <c r="Q2069" i="5"/>
  <c r="P2069" i="5"/>
  <c r="S514" i="5"/>
  <c r="R514" i="5"/>
  <c r="Q514" i="5"/>
  <c r="P514" i="5"/>
  <c r="S418" i="5"/>
  <c r="R418" i="5"/>
  <c r="Q418" i="5"/>
  <c r="P418" i="5"/>
  <c r="S306" i="5"/>
  <c r="R306" i="5"/>
  <c r="Q306" i="5"/>
  <c r="P306" i="5"/>
  <c r="S567" i="5"/>
  <c r="R567" i="5"/>
  <c r="Q567" i="5"/>
  <c r="P567" i="5"/>
  <c r="S579" i="5"/>
  <c r="R579" i="5"/>
  <c r="Q579" i="5"/>
  <c r="P579" i="5"/>
  <c r="S1491" i="5"/>
  <c r="R1491" i="5"/>
  <c r="Q1491" i="5"/>
  <c r="P1491" i="5"/>
  <c r="S1566" i="5"/>
  <c r="R1566" i="5"/>
  <c r="Q1566" i="5"/>
  <c r="P1566" i="5"/>
  <c r="S1532" i="5"/>
  <c r="R1532" i="5"/>
  <c r="Q1532" i="5"/>
  <c r="P1532" i="5"/>
  <c r="S376" i="5"/>
  <c r="R376" i="5"/>
  <c r="Q376" i="5"/>
  <c r="P376" i="5"/>
  <c r="S542" i="5"/>
  <c r="R542" i="5"/>
  <c r="Q542" i="5"/>
  <c r="P542" i="5"/>
  <c r="S1688" i="5"/>
  <c r="R1688" i="5"/>
  <c r="Q1688" i="5"/>
  <c r="P1688" i="5"/>
  <c r="S203" i="5"/>
  <c r="R203" i="5"/>
  <c r="Q203" i="5"/>
  <c r="P203" i="5"/>
  <c r="S1329" i="5"/>
  <c r="R1329" i="5"/>
  <c r="Q1329" i="5"/>
  <c r="P1329" i="5"/>
  <c r="S246" i="5"/>
  <c r="R246" i="5"/>
  <c r="Q246" i="5"/>
  <c r="P246" i="5"/>
  <c r="S1676" i="5"/>
  <c r="R1676" i="5"/>
  <c r="Q1676" i="5"/>
  <c r="P1676" i="5"/>
  <c r="S105" i="5"/>
  <c r="R105" i="5"/>
  <c r="Q105" i="5"/>
  <c r="P105" i="5"/>
  <c r="S2507" i="5"/>
  <c r="R2507" i="5"/>
  <c r="Q2507" i="5"/>
  <c r="P2507" i="5"/>
  <c r="S456" i="5"/>
  <c r="R456" i="5"/>
  <c r="Q456" i="5"/>
  <c r="P456" i="5"/>
  <c r="S1364" i="5"/>
  <c r="R1364" i="5"/>
  <c r="Q1364" i="5"/>
  <c r="P1364" i="5"/>
  <c r="S610" i="5"/>
  <c r="R610" i="5"/>
  <c r="Q610" i="5"/>
  <c r="P610" i="5"/>
  <c r="S223" i="5"/>
  <c r="R223" i="5"/>
  <c r="Q223" i="5"/>
  <c r="P223" i="5"/>
  <c r="S607" i="5"/>
  <c r="R607" i="5"/>
  <c r="Q607" i="5"/>
  <c r="P607" i="5"/>
  <c r="S545" i="5"/>
  <c r="R545" i="5"/>
  <c r="Q545" i="5"/>
  <c r="P545" i="5"/>
  <c r="S1735" i="5"/>
  <c r="R1735" i="5"/>
  <c r="Q1735" i="5"/>
  <c r="P1735" i="5"/>
  <c r="S1761" i="5"/>
  <c r="R1761" i="5"/>
  <c r="Q1761" i="5"/>
  <c r="P1761" i="5"/>
  <c r="S1732" i="5"/>
  <c r="R1732" i="5"/>
  <c r="Q1732" i="5"/>
  <c r="P1732" i="5"/>
  <c r="S572" i="5"/>
  <c r="R572" i="5"/>
  <c r="Q572" i="5"/>
  <c r="P572" i="5"/>
  <c r="S523" i="5"/>
  <c r="R523" i="5"/>
  <c r="Q523" i="5"/>
  <c r="P523" i="5"/>
  <c r="S624" i="5"/>
  <c r="R624" i="5"/>
  <c r="Q624" i="5"/>
  <c r="P624" i="5"/>
  <c r="S519" i="5"/>
  <c r="R519" i="5"/>
  <c r="Q519" i="5"/>
  <c r="P519" i="5"/>
  <c r="S122" i="5"/>
  <c r="R122" i="5"/>
  <c r="Q122" i="5"/>
  <c r="P122" i="5"/>
  <c r="S350" i="5"/>
  <c r="R350" i="5"/>
  <c r="Q350" i="5"/>
  <c r="P350" i="5"/>
  <c r="S528" i="5"/>
  <c r="R528" i="5"/>
  <c r="Q528" i="5"/>
  <c r="P528" i="5"/>
  <c r="S1330" i="5"/>
  <c r="R1330" i="5"/>
  <c r="Q1330" i="5"/>
  <c r="P1330" i="5"/>
  <c r="S621" i="5"/>
  <c r="R621" i="5"/>
  <c r="Q621" i="5"/>
  <c r="P621" i="5"/>
  <c r="S2519" i="5"/>
  <c r="R2519" i="5"/>
  <c r="Q2519" i="5"/>
  <c r="P2519" i="5"/>
  <c r="S605" i="5"/>
  <c r="R605" i="5"/>
  <c r="Q605" i="5"/>
  <c r="P605" i="5"/>
  <c r="S543" i="5"/>
  <c r="R543" i="5"/>
  <c r="Q543" i="5"/>
  <c r="P543" i="5"/>
  <c r="S822" i="5"/>
  <c r="R822" i="5"/>
  <c r="Q822" i="5"/>
  <c r="P822" i="5"/>
  <c r="S1371" i="5"/>
  <c r="R1371" i="5"/>
  <c r="Q1371" i="5"/>
  <c r="P1371" i="5"/>
  <c r="S2393" i="5"/>
  <c r="R2393" i="5"/>
  <c r="Q2393" i="5"/>
  <c r="P2393" i="5"/>
  <c r="S617" i="5"/>
  <c r="R617" i="5"/>
  <c r="Q617" i="5"/>
  <c r="P617" i="5"/>
  <c r="S2184" i="5"/>
  <c r="R2184" i="5"/>
  <c r="Q2184" i="5"/>
  <c r="P2184" i="5"/>
  <c r="S1425" i="5"/>
  <c r="R1425" i="5"/>
  <c r="Q1425" i="5"/>
  <c r="P1425" i="5"/>
  <c r="S1839" i="5"/>
  <c r="R1839" i="5"/>
  <c r="Q1839" i="5"/>
  <c r="P1839" i="5"/>
  <c r="S7" i="5"/>
  <c r="R7" i="5"/>
  <c r="Q7" i="5"/>
  <c r="P7" i="5"/>
  <c r="S2176" i="5"/>
  <c r="R2176" i="5"/>
  <c r="Q2176" i="5"/>
  <c r="P2176" i="5"/>
  <c r="S1152" i="5"/>
  <c r="R1152" i="5"/>
  <c r="Q1152" i="5"/>
  <c r="P1152" i="5"/>
  <c r="S1998" i="5"/>
  <c r="R1998" i="5"/>
  <c r="Q1998" i="5"/>
  <c r="P1998" i="5"/>
  <c r="S244" i="5"/>
  <c r="R244" i="5"/>
  <c r="Q244" i="5"/>
  <c r="P244" i="5"/>
  <c r="S506" i="5"/>
  <c r="R506" i="5"/>
  <c r="Q506" i="5"/>
  <c r="P506" i="5"/>
  <c r="S1368" i="5"/>
  <c r="R1368" i="5"/>
  <c r="Q1368" i="5"/>
  <c r="P1368" i="5"/>
  <c r="S821" i="5"/>
  <c r="R821" i="5"/>
  <c r="Q821" i="5"/>
  <c r="P821" i="5"/>
  <c r="S1888" i="5"/>
  <c r="R1888" i="5"/>
  <c r="Q1888" i="5"/>
  <c r="P1888" i="5"/>
  <c r="S540" i="5"/>
  <c r="R540" i="5"/>
  <c r="Q540" i="5"/>
  <c r="P540" i="5"/>
  <c r="S2514" i="5"/>
  <c r="R2514" i="5"/>
  <c r="Q2514" i="5"/>
  <c r="P2514" i="5"/>
  <c r="S839" i="5"/>
  <c r="R839" i="5"/>
  <c r="Q839" i="5"/>
  <c r="P839" i="5"/>
  <c r="S1435" i="5"/>
  <c r="R1435" i="5"/>
  <c r="Q1435" i="5"/>
  <c r="P1435" i="5"/>
  <c r="S606" i="5"/>
  <c r="R606" i="5"/>
  <c r="Q606" i="5"/>
  <c r="P606" i="5"/>
  <c r="S2155" i="5"/>
  <c r="R2155" i="5"/>
  <c r="Q2155" i="5"/>
  <c r="P2155" i="5"/>
  <c r="S2125" i="5"/>
  <c r="R2125" i="5"/>
  <c r="Q2125" i="5"/>
  <c r="P2125" i="5"/>
  <c r="S1633" i="5"/>
  <c r="R1633" i="5"/>
  <c r="Q1633" i="5"/>
  <c r="P1633" i="5"/>
  <c r="S1656" i="5"/>
  <c r="R1656" i="5"/>
  <c r="Q1656" i="5"/>
  <c r="P1656" i="5"/>
  <c r="S463" i="5"/>
  <c r="R463" i="5"/>
  <c r="Q463" i="5"/>
  <c r="P463" i="5"/>
  <c r="S1742" i="5"/>
  <c r="R1742" i="5"/>
  <c r="Q1742" i="5"/>
  <c r="P1742" i="5"/>
  <c r="S1332" i="5"/>
  <c r="R1332" i="5"/>
  <c r="Q1332" i="5"/>
  <c r="P1332" i="5"/>
  <c r="S1695" i="5"/>
  <c r="R1695" i="5"/>
  <c r="Q1695" i="5"/>
  <c r="P1695" i="5"/>
  <c r="S2286" i="5"/>
  <c r="R2286" i="5"/>
  <c r="Q2286" i="5"/>
  <c r="P2286" i="5"/>
  <c r="S2368" i="5"/>
  <c r="R2368" i="5"/>
  <c r="Q2368" i="5"/>
  <c r="P2368" i="5"/>
  <c r="S1555" i="5"/>
  <c r="R1555" i="5"/>
  <c r="Q1555" i="5"/>
  <c r="P1555" i="5"/>
  <c r="S857" i="5"/>
  <c r="R857" i="5"/>
  <c r="Q857" i="5"/>
  <c r="P857" i="5"/>
  <c r="S1764" i="5"/>
  <c r="R1764" i="5"/>
  <c r="Q1764" i="5"/>
  <c r="P1764" i="5"/>
  <c r="S2288" i="5"/>
  <c r="R2288" i="5"/>
  <c r="Q2288" i="5"/>
  <c r="P2288" i="5"/>
  <c r="S1110" i="5"/>
  <c r="R1110" i="5"/>
  <c r="Q1110" i="5"/>
  <c r="P1110" i="5"/>
  <c r="S1372" i="5"/>
  <c r="R1372" i="5"/>
  <c r="Q1372" i="5"/>
  <c r="P1372" i="5"/>
  <c r="S588" i="5"/>
  <c r="R588" i="5"/>
  <c r="Q588" i="5"/>
  <c r="P588" i="5"/>
  <c r="S1132" i="5"/>
  <c r="R1132" i="5"/>
  <c r="Q1132" i="5"/>
  <c r="P1132" i="5"/>
  <c r="S1263" i="5"/>
  <c r="R1263" i="5"/>
  <c r="Q1263" i="5"/>
  <c r="P1263" i="5"/>
  <c r="S110" i="5"/>
  <c r="R110" i="5"/>
  <c r="Q110" i="5"/>
  <c r="P110" i="5"/>
  <c r="S83" i="5"/>
  <c r="R83" i="5"/>
  <c r="Q83" i="5"/>
  <c r="P83" i="5"/>
  <c r="S1756" i="5"/>
  <c r="R1756" i="5"/>
  <c r="Q1756" i="5"/>
  <c r="P1756" i="5"/>
  <c r="S1125" i="5"/>
  <c r="R1125" i="5"/>
  <c r="Q1125" i="5"/>
  <c r="P1125" i="5"/>
  <c r="S340" i="5"/>
  <c r="R340" i="5"/>
  <c r="Q340" i="5"/>
  <c r="P340" i="5"/>
  <c r="S1649" i="5"/>
  <c r="R1649" i="5"/>
  <c r="Q1649" i="5"/>
  <c r="P1649" i="5"/>
  <c r="S1975" i="5"/>
  <c r="R1975" i="5"/>
  <c r="Q1975" i="5"/>
  <c r="P1975" i="5"/>
  <c r="S849" i="5"/>
  <c r="R849" i="5"/>
  <c r="Q849" i="5"/>
  <c r="P849" i="5"/>
  <c r="S1350" i="5"/>
  <c r="R1350" i="5"/>
  <c r="Q1350" i="5"/>
  <c r="P1350" i="5"/>
  <c r="S677" i="5"/>
  <c r="R677" i="5"/>
  <c r="Q677" i="5"/>
  <c r="P677" i="5"/>
  <c r="S1827" i="5"/>
  <c r="R1827" i="5"/>
  <c r="Q1827" i="5"/>
  <c r="P1827" i="5"/>
  <c r="S1439" i="5"/>
  <c r="R1439" i="5"/>
  <c r="Q1439" i="5"/>
  <c r="P1439" i="5"/>
  <c r="S1174" i="5"/>
  <c r="R1174" i="5"/>
  <c r="Q1174" i="5"/>
  <c r="P1174" i="5"/>
  <c r="S1653" i="5"/>
  <c r="R1653" i="5"/>
  <c r="Q1653" i="5"/>
  <c r="P1653" i="5"/>
  <c r="S587" i="5"/>
  <c r="R587" i="5"/>
  <c r="Q587" i="5"/>
  <c r="P587" i="5"/>
  <c r="S101" i="5"/>
  <c r="R101" i="5"/>
  <c r="Q101" i="5"/>
  <c r="P101" i="5"/>
  <c r="S1529" i="5"/>
  <c r="R1529" i="5"/>
  <c r="Q1529" i="5"/>
  <c r="P1529" i="5"/>
  <c r="S612" i="5"/>
  <c r="R612" i="5"/>
  <c r="Q612" i="5"/>
  <c r="P612" i="5"/>
  <c r="S550" i="5"/>
  <c r="R550" i="5"/>
  <c r="Q550" i="5"/>
  <c r="P550" i="5"/>
  <c r="S2232" i="5"/>
  <c r="R2232" i="5"/>
  <c r="Q2232" i="5"/>
  <c r="P2232" i="5"/>
  <c r="S516" i="5"/>
  <c r="R516" i="5"/>
  <c r="Q516" i="5"/>
  <c r="P516" i="5"/>
  <c r="S1508" i="5"/>
  <c r="R1508" i="5"/>
  <c r="Q1508" i="5"/>
  <c r="P1508" i="5"/>
  <c r="S480" i="5"/>
  <c r="R480" i="5"/>
  <c r="Q480" i="5"/>
  <c r="P480" i="5"/>
  <c r="S1443" i="5"/>
  <c r="R1443" i="5"/>
  <c r="Q1443" i="5"/>
  <c r="P1443" i="5"/>
  <c r="S1808" i="5"/>
  <c r="R1808" i="5"/>
  <c r="Q1808" i="5"/>
  <c r="P1808" i="5"/>
  <c r="S2053" i="5"/>
  <c r="R2053" i="5"/>
  <c r="Q2053" i="5"/>
  <c r="P2053" i="5"/>
  <c r="S1432" i="5"/>
  <c r="R1432" i="5"/>
  <c r="Q1432" i="5"/>
  <c r="P1432" i="5"/>
  <c r="S1897" i="5"/>
  <c r="R1897" i="5"/>
  <c r="Q1897" i="5"/>
  <c r="P1897" i="5"/>
  <c r="S568" i="5"/>
  <c r="R568" i="5"/>
  <c r="Q568" i="5"/>
  <c r="P568" i="5"/>
  <c r="S189" i="5"/>
  <c r="R189" i="5"/>
  <c r="Q189" i="5"/>
  <c r="P189" i="5"/>
  <c r="S808" i="5"/>
  <c r="R808" i="5"/>
  <c r="Q808" i="5"/>
  <c r="P808" i="5"/>
  <c r="S1662" i="5"/>
  <c r="R1662" i="5"/>
  <c r="Q1662" i="5"/>
  <c r="P1662" i="5"/>
  <c r="S1551" i="5"/>
  <c r="R1551" i="5"/>
  <c r="Q1551" i="5"/>
  <c r="P1551" i="5"/>
  <c r="S730" i="5"/>
  <c r="R730" i="5"/>
  <c r="Q730" i="5"/>
  <c r="P730" i="5"/>
  <c r="S1047" i="5"/>
  <c r="R1047" i="5"/>
  <c r="Q1047" i="5"/>
  <c r="P1047" i="5"/>
  <c r="S660" i="5"/>
  <c r="R660" i="5"/>
  <c r="Q660" i="5"/>
  <c r="P660" i="5"/>
  <c r="S1746" i="5"/>
  <c r="R1746" i="5"/>
  <c r="Q1746" i="5"/>
  <c r="P1746" i="5"/>
  <c r="S254" i="5"/>
  <c r="R254" i="5"/>
  <c r="Q254" i="5"/>
  <c r="P254" i="5"/>
  <c r="S196" i="5"/>
  <c r="R196" i="5"/>
  <c r="Q196" i="5"/>
  <c r="P196" i="5"/>
  <c r="S2531" i="5"/>
  <c r="R2531" i="5"/>
  <c r="Q2531" i="5"/>
  <c r="P2531" i="5"/>
  <c r="S2442" i="5"/>
  <c r="R2442" i="5"/>
  <c r="Q2442" i="5"/>
  <c r="P2442" i="5"/>
  <c r="S1442" i="5"/>
  <c r="R1442" i="5"/>
  <c r="Q1442" i="5"/>
  <c r="P1442" i="5"/>
  <c r="S1747" i="5"/>
  <c r="R1747" i="5"/>
  <c r="Q1747" i="5"/>
  <c r="P1747" i="5"/>
  <c r="S1417" i="5"/>
  <c r="R1417" i="5"/>
  <c r="Q1417" i="5"/>
  <c r="P1417" i="5"/>
  <c r="S96" i="5"/>
  <c r="R96" i="5"/>
  <c r="Q96" i="5"/>
  <c r="P96" i="5"/>
  <c r="S187" i="5"/>
  <c r="R187" i="5"/>
  <c r="Q187" i="5"/>
  <c r="P187" i="5"/>
  <c r="S1419" i="5"/>
  <c r="R1419" i="5"/>
  <c r="Q1419" i="5"/>
  <c r="P1419" i="5"/>
  <c r="S476" i="5"/>
  <c r="R476" i="5"/>
  <c r="Q476" i="5"/>
  <c r="P476" i="5"/>
  <c r="S327" i="5"/>
  <c r="R327" i="5"/>
  <c r="Q327" i="5"/>
  <c r="P327" i="5"/>
  <c r="S1553" i="5"/>
  <c r="R1553" i="5"/>
  <c r="Q1553" i="5"/>
  <c r="P1553" i="5"/>
  <c r="S1522" i="5"/>
  <c r="R1522" i="5"/>
  <c r="Q1522" i="5"/>
  <c r="P1522" i="5"/>
  <c r="S649" i="5"/>
  <c r="R649" i="5"/>
  <c r="Q649" i="5"/>
  <c r="P649" i="5"/>
  <c r="S312" i="5"/>
  <c r="R312" i="5"/>
  <c r="Q312" i="5"/>
  <c r="P312" i="5"/>
  <c r="S265" i="5"/>
  <c r="R265" i="5"/>
  <c r="Q265" i="5"/>
  <c r="P265" i="5"/>
  <c r="S2059" i="5"/>
  <c r="R2059" i="5"/>
  <c r="Q2059" i="5"/>
  <c r="P2059" i="5"/>
  <c r="S100" i="5"/>
  <c r="R100" i="5"/>
  <c r="Q100" i="5"/>
  <c r="P100" i="5"/>
  <c r="S1838" i="5"/>
  <c r="R1838" i="5"/>
  <c r="Q1838" i="5"/>
  <c r="P1838" i="5"/>
  <c r="S2392" i="5"/>
  <c r="R2392" i="5"/>
  <c r="Q2392" i="5"/>
  <c r="P2392" i="5"/>
  <c r="S474" i="5"/>
  <c r="R474" i="5"/>
  <c r="Q474" i="5"/>
  <c r="P474" i="5"/>
  <c r="S2315" i="5"/>
  <c r="R2315" i="5"/>
  <c r="Q2315" i="5"/>
  <c r="P2315" i="5"/>
  <c r="S2391" i="5"/>
  <c r="R2391" i="5"/>
  <c r="Q2391" i="5"/>
  <c r="P2391" i="5"/>
  <c r="S555" i="5"/>
  <c r="R555" i="5"/>
  <c r="Q555" i="5"/>
  <c r="P555" i="5"/>
  <c r="S1680" i="5"/>
  <c r="R1680" i="5"/>
  <c r="Q1680" i="5"/>
  <c r="P1680" i="5"/>
  <c r="S2051" i="5"/>
  <c r="R2051" i="5"/>
  <c r="Q2051" i="5"/>
  <c r="P2051" i="5"/>
  <c r="S563" i="5"/>
  <c r="R563" i="5"/>
  <c r="Q563" i="5"/>
  <c r="P563" i="5"/>
  <c r="S2521" i="5"/>
  <c r="R2521" i="5"/>
  <c r="Q2521" i="5"/>
  <c r="P2521" i="5"/>
  <c r="S2214" i="5"/>
  <c r="R2214" i="5"/>
  <c r="Q2214" i="5"/>
  <c r="P2214" i="5"/>
  <c r="S488" i="5"/>
  <c r="R488" i="5"/>
  <c r="Q488" i="5"/>
  <c r="P488" i="5"/>
  <c r="S1434" i="5"/>
  <c r="R1434" i="5"/>
  <c r="Q1434" i="5"/>
  <c r="P1434" i="5"/>
  <c r="S253" i="5"/>
  <c r="R253" i="5"/>
  <c r="Q253" i="5"/>
  <c r="P253" i="5"/>
  <c r="S2365" i="5"/>
  <c r="R2365" i="5"/>
  <c r="Q2365" i="5"/>
  <c r="P2365" i="5"/>
  <c r="S1639" i="5"/>
  <c r="R1639" i="5"/>
  <c r="Q1639" i="5"/>
  <c r="P1639" i="5"/>
  <c r="S1966" i="5"/>
  <c r="R1966" i="5"/>
  <c r="Q1966" i="5"/>
  <c r="P1966" i="5"/>
  <c r="S109" i="5"/>
  <c r="R109" i="5"/>
  <c r="Q109" i="5"/>
  <c r="P109" i="5"/>
  <c r="S377" i="5"/>
  <c r="R377" i="5"/>
  <c r="Q377" i="5"/>
  <c r="P377" i="5"/>
  <c r="S561" i="5"/>
  <c r="R561" i="5"/>
  <c r="Q561" i="5"/>
  <c r="P561" i="5"/>
  <c r="S529" i="5"/>
  <c r="R529" i="5"/>
  <c r="Q529" i="5"/>
  <c r="P529" i="5"/>
  <c r="S251" i="5"/>
  <c r="R251" i="5"/>
  <c r="Q251" i="5"/>
  <c r="P251" i="5"/>
  <c r="S484" i="5"/>
  <c r="R484" i="5"/>
  <c r="Q484" i="5"/>
  <c r="P484" i="5"/>
  <c r="S946" i="5"/>
  <c r="R946" i="5"/>
  <c r="Q946" i="5"/>
  <c r="P946" i="5"/>
  <c r="S2076" i="5"/>
  <c r="R2076" i="5"/>
  <c r="Q2076" i="5"/>
  <c r="P2076" i="5"/>
  <c r="S1681" i="5"/>
  <c r="R1681" i="5"/>
  <c r="Q1681" i="5"/>
  <c r="P1681" i="5"/>
  <c r="S1525" i="5"/>
  <c r="R1525" i="5"/>
  <c r="Q1525" i="5"/>
  <c r="P1525" i="5"/>
  <c r="S73" i="5"/>
  <c r="R73" i="5"/>
  <c r="Q73" i="5"/>
  <c r="P73" i="5"/>
  <c r="S586" i="5"/>
  <c r="R586" i="5"/>
  <c r="Q586" i="5"/>
  <c r="P586" i="5"/>
  <c r="S1759" i="5"/>
  <c r="R1759" i="5"/>
  <c r="Q1759" i="5"/>
  <c r="P1759" i="5"/>
  <c r="S623" i="5"/>
  <c r="R623" i="5"/>
  <c r="Q623" i="5"/>
  <c r="P623" i="5"/>
  <c r="S629" i="5"/>
  <c r="R629" i="5"/>
  <c r="Q629" i="5"/>
  <c r="P629" i="5"/>
  <c r="S1580" i="5"/>
  <c r="R1580" i="5"/>
  <c r="Q1580" i="5"/>
  <c r="P1580" i="5"/>
  <c r="S1668" i="5"/>
  <c r="R1668" i="5"/>
  <c r="Q1668" i="5"/>
  <c r="P1668" i="5"/>
  <c r="S569" i="5"/>
  <c r="R569" i="5"/>
  <c r="Q569" i="5"/>
  <c r="P569" i="5"/>
  <c r="S758" i="5"/>
  <c r="R758" i="5"/>
  <c r="Q758" i="5"/>
  <c r="P758" i="5"/>
  <c r="S1256" i="5"/>
  <c r="R1256" i="5"/>
  <c r="Q1256" i="5"/>
  <c r="P1256" i="5"/>
  <c r="S2382" i="5"/>
  <c r="R2382" i="5"/>
  <c r="Q2382" i="5"/>
  <c r="P2382" i="5"/>
  <c r="S1677" i="5"/>
  <c r="R1677" i="5"/>
  <c r="Q1677" i="5"/>
  <c r="P1677" i="5"/>
  <c r="S477" i="5"/>
  <c r="R477" i="5"/>
  <c r="Q477" i="5"/>
  <c r="P477" i="5"/>
  <c r="S2334" i="5"/>
  <c r="R2334" i="5"/>
  <c r="Q2334" i="5"/>
  <c r="P2334" i="5"/>
  <c r="S191" i="5"/>
  <c r="R191" i="5"/>
  <c r="Q191" i="5"/>
  <c r="P191" i="5"/>
  <c r="S1730" i="5"/>
  <c r="R1730" i="5"/>
  <c r="Q1730" i="5"/>
  <c r="P1730" i="5"/>
  <c r="S806" i="5"/>
  <c r="R806" i="5"/>
  <c r="Q806" i="5"/>
  <c r="P806" i="5"/>
  <c r="S577" i="5"/>
  <c r="R577" i="5"/>
  <c r="Q577" i="5"/>
  <c r="P577" i="5"/>
  <c r="S502" i="5"/>
  <c r="R502" i="5"/>
  <c r="Q502" i="5"/>
  <c r="P502" i="5"/>
  <c r="S2259" i="5"/>
  <c r="R2259" i="5"/>
  <c r="Q2259" i="5"/>
  <c r="P2259" i="5"/>
  <c r="S1109" i="5"/>
  <c r="R1109" i="5"/>
  <c r="Q1109" i="5"/>
  <c r="P1109" i="5"/>
  <c r="S1575" i="5"/>
  <c r="R1575" i="5"/>
  <c r="Q1575" i="5"/>
  <c r="P1575" i="5"/>
  <c r="S2429" i="5"/>
  <c r="R2429" i="5"/>
  <c r="Q2429" i="5"/>
  <c r="P2429" i="5"/>
  <c r="S1939" i="5"/>
  <c r="R1939" i="5"/>
  <c r="Q1939" i="5"/>
  <c r="P1939" i="5"/>
  <c r="S145" i="5"/>
  <c r="R145" i="5"/>
  <c r="Q145" i="5"/>
  <c r="P145" i="5"/>
  <c r="S2343" i="5"/>
  <c r="R2343" i="5"/>
  <c r="Q2343" i="5"/>
  <c r="P2343" i="5"/>
  <c r="S939" i="5"/>
  <c r="R939" i="5"/>
  <c r="Q939" i="5"/>
  <c r="P939" i="5"/>
  <c r="S299" i="5"/>
  <c r="R299" i="5"/>
  <c r="Q299" i="5"/>
  <c r="P299" i="5"/>
  <c r="S2339" i="5"/>
  <c r="R2339" i="5"/>
  <c r="Q2339" i="5"/>
  <c r="P2339" i="5"/>
  <c r="S1660" i="5"/>
  <c r="R1660" i="5"/>
  <c r="Q1660" i="5"/>
  <c r="P1660" i="5"/>
  <c r="S2525" i="5"/>
  <c r="R2525" i="5"/>
  <c r="Q2525" i="5"/>
  <c r="P2525" i="5"/>
  <c r="S2473" i="5"/>
  <c r="R2473" i="5"/>
  <c r="Q2473" i="5"/>
  <c r="P2473" i="5"/>
  <c r="S678" i="5"/>
  <c r="R678" i="5"/>
  <c r="Q678" i="5"/>
  <c r="P678" i="5"/>
  <c r="S2258" i="5"/>
  <c r="R2258" i="5"/>
  <c r="Q2258" i="5"/>
  <c r="P2258" i="5"/>
  <c r="S1785" i="5"/>
  <c r="R1785" i="5"/>
  <c r="Q1785" i="5"/>
  <c r="P1785" i="5"/>
  <c r="S1634" i="5"/>
  <c r="R1634" i="5"/>
  <c r="Q1634" i="5"/>
  <c r="P1634" i="5"/>
  <c r="S2524" i="5"/>
  <c r="R2524" i="5"/>
  <c r="Q2524" i="5"/>
  <c r="P2524" i="5"/>
  <c r="S1075" i="5"/>
  <c r="R1075" i="5"/>
  <c r="Q1075" i="5"/>
  <c r="P1075" i="5"/>
  <c r="S1674" i="5"/>
  <c r="R1674" i="5"/>
  <c r="Q1674" i="5"/>
  <c r="P1674" i="5"/>
  <c r="S98" i="5"/>
  <c r="R98" i="5"/>
  <c r="Q98" i="5"/>
  <c r="P98" i="5"/>
  <c r="S1123" i="5"/>
  <c r="R1123" i="5"/>
  <c r="Q1123" i="5"/>
  <c r="P1123" i="5"/>
  <c r="S157" i="5"/>
  <c r="R157" i="5"/>
  <c r="Q157" i="5"/>
  <c r="P157" i="5"/>
  <c r="S64" i="5"/>
  <c r="R64" i="5"/>
  <c r="Q64" i="5"/>
  <c r="P64" i="5"/>
  <c r="S144" i="5"/>
  <c r="R144" i="5"/>
  <c r="Q144" i="5"/>
  <c r="P144" i="5"/>
  <c r="S1650" i="5"/>
  <c r="R1650" i="5"/>
  <c r="Q1650" i="5"/>
  <c r="P1650" i="5"/>
  <c r="S337" i="5"/>
  <c r="R337" i="5"/>
  <c r="Q337" i="5"/>
  <c r="P337" i="5"/>
  <c r="S653" i="5"/>
  <c r="R653" i="5"/>
  <c r="Q653" i="5"/>
  <c r="P653" i="5"/>
  <c r="S571" i="5"/>
  <c r="R571" i="5"/>
  <c r="Q571" i="5"/>
  <c r="P571" i="5"/>
  <c r="S1682" i="5"/>
  <c r="R1682" i="5"/>
  <c r="Q1682" i="5"/>
  <c r="P1682" i="5"/>
  <c r="S344" i="5"/>
  <c r="R344" i="5"/>
  <c r="Q344" i="5"/>
  <c r="P344" i="5"/>
  <c r="S341" i="5"/>
  <c r="R341" i="5"/>
  <c r="Q341" i="5"/>
  <c r="P341" i="5"/>
  <c r="S497" i="5"/>
  <c r="R497" i="5"/>
  <c r="Q497" i="5"/>
  <c r="P497" i="5"/>
  <c r="S305" i="5"/>
  <c r="R305" i="5"/>
  <c r="Q305" i="5"/>
  <c r="P305" i="5"/>
  <c r="S1012" i="5"/>
  <c r="R1012" i="5"/>
  <c r="Q1012" i="5"/>
  <c r="P1012" i="5"/>
  <c r="S1828" i="5"/>
  <c r="R1828" i="5"/>
  <c r="Q1828" i="5"/>
  <c r="P1828" i="5"/>
  <c r="S298" i="5"/>
  <c r="R298" i="5"/>
  <c r="Q298" i="5"/>
  <c r="P298" i="5"/>
  <c r="S449" i="5"/>
  <c r="R449" i="5"/>
  <c r="Q449" i="5"/>
  <c r="P449" i="5"/>
  <c r="S1392" i="5"/>
  <c r="R1392" i="5"/>
  <c r="Q1392" i="5"/>
  <c r="P1392" i="5"/>
  <c r="S347" i="5"/>
  <c r="R347" i="5"/>
  <c r="Q347" i="5"/>
  <c r="P347" i="5"/>
  <c r="S178" i="5"/>
  <c r="R178" i="5"/>
  <c r="Q178" i="5"/>
  <c r="P178" i="5"/>
  <c r="S124" i="5"/>
  <c r="R124" i="5"/>
  <c r="Q124" i="5"/>
  <c r="P124" i="5"/>
  <c r="S620" i="5"/>
  <c r="R620" i="5"/>
  <c r="Q620" i="5"/>
  <c r="P620" i="5"/>
  <c r="S1436" i="5"/>
  <c r="R1436" i="5"/>
  <c r="Q1436" i="5"/>
  <c r="P1436" i="5"/>
  <c r="S1440" i="5"/>
  <c r="R1440" i="5"/>
  <c r="Q1440" i="5"/>
  <c r="P1440" i="5"/>
  <c r="S149" i="5"/>
  <c r="R149" i="5"/>
  <c r="Q149" i="5"/>
  <c r="P149" i="5"/>
  <c r="S1437" i="5"/>
  <c r="R1437" i="5"/>
  <c r="Q1437" i="5"/>
  <c r="P1437" i="5"/>
  <c r="S2207" i="5"/>
  <c r="R2207" i="5"/>
  <c r="Q2207" i="5"/>
  <c r="P2207" i="5"/>
  <c r="S441" i="5"/>
  <c r="R441" i="5"/>
  <c r="Q441" i="5"/>
  <c r="P441" i="5"/>
  <c r="S1657" i="5"/>
  <c r="R1657" i="5"/>
  <c r="Q1657" i="5"/>
  <c r="P1657" i="5"/>
  <c r="S625" i="5"/>
  <c r="R625" i="5"/>
  <c r="Q625" i="5"/>
  <c r="P625" i="5"/>
  <c r="S840" i="5"/>
  <c r="R840" i="5"/>
  <c r="Q840" i="5"/>
  <c r="P840" i="5"/>
  <c r="S2026" i="5"/>
  <c r="R2026" i="5"/>
  <c r="Q2026" i="5"/>
  <c r="P2026" i="5"/>
  <c r="S512" i="5"/>
  <c r="R512" i="5"/>
  <c r="Q512" i="5"/>
  <c r="P512" i="5"/>
  <c r="S451" i="5"/>
  <c r="R451" i="5"/>
  <c r="Q451" i="5"/>
  <c r="P451" i="5"/>
  <c r="S661" i="5"/>
  <c r="R661" i="5"/>
  <c r="Q661" i="5"/>
  <c r="P661" i="5"/>
  <c r="S1573" i="5"/>
  <c r="R1573" i="5"/>
  <c r="Q1573" i="5"/>
  <c r="P1573" i="5"/>
  <c r="S622" i="5"/>
  <c r="R622" i="5"/>
  <c r="Q622" i="5"/>
  <c r="P622" i="5"/>
  <c r="S1505" i="5"/>
  <c r="R1505" i="5"/>
  <c r="Q1505" i="5"/>
  <c r="P1505" i="5"/>
  <c r="S1709" i="5"/>
  <c r="R1709" i="5"/>
  <c r="Q1709" i="5"/>
  <c r="P1709" i="5"/>
  <c r="S1407" i="5"/>
  <c r="R1407" i="5"/>
  <c r="Q1407" i="5"/>
  <c r="P1407" i="5"/>
  <c r="S425" i="5"/>
  <c r="R425" i="5"/>
  <c r="Q425" i="5"/>
  <c r="P425" i="5"/>
  <c r="S1663" i="5"/>
  <c r="R1663" i="5"/>
  <c r="Q1663" i="5"/>
  <c r="P1663" i="5"/>
  <c r="S398" i="5"/>
  <c r="R398" i="5"/>
  <c r="Q398" i="5"/>
  <c r="P398" i="5"/>
  <c r="S611" i="5"/>
  <c r="R611" i="5"/>
  <c r="Q611" i="5"/>
  <c r="P611" i="5"/>
  <c r="S174" i="5"/>
  <c r="R174" i="5"/>
  <c r="Q174" i="5"/>
  <c r="P174" i="5"/>
  <c r="S1654" i="5"/>
  <c r="R1654" i="5"/>
  <c r="Q1654" i="5"/>
  <c r="P1654" i="5"/>
  <c r="S2395" i="5"/>
  <c r="R2395" i="5"/>
  <c r="Q2395" i="5"/>
  <c r="P2395" i="5"/>
  <c r="S1760" i="5"/>
  <c r="R1760" i="5"/>
  <c r="Q1760" i="5"/>
  <c r="P1760" i="5"/>
  <c r="S574" i="5"/>
  <c r="R574" i="5"/>
  <c r="Q574" i="5"/>
  <c r="P574" i="5"/>
  <c r="S795" i="5"/>
  <c r="R795" i="5"/>
  <c r="Q795" i="5"/>
  <c r="P795" i="5"/>
  <c r="S1757" i="5"/>
  <c r="R1757" i="5"/>
  <c r="Q1757" i="5"/>
  <c r="P1757" i="5"/>
  <c r="S618" i="5"/>
  <c r="R618" i="5"/>
  <c r="Q618" i="5"/>
  <c r="P618" i="5"/>
  <c r="S1588" i="5"/>
  <c r="R1588" i="5"/>
  <c r="Q1588" i="5"/>
  <c r="P1588" i="5"/>
  <c r="S2370" i="5"/>
  <c r="R2370" i="5"/>
  <c r="Q2370" i="5"/>
  <c r="P2370" i="5"/>
  <c r="S470" i="5"/>
  <c r="R470" i="5"/>
  <c r="Q470" i="5"/>
  <c r="P470" i="5"/>
  <c r="S510" i="5"/>
  <c r="R510" i="5"/>
  <c r="Q510" i="5"/>
  <c r="P510" i="5"/>
  <c r="S1567" i="5"/>
  <c r="R1567" i="5"/>
  <c r="Q1567" i="5"/>
  <c r="P1567" i="5"/>
  <c r="S521" i="5"/>
  <c r="R521" i="5"/>
  <c r="Q521" i="5"/>
  <c r="P521" i="5"/>
  <c r="S1733" i="5"/>
  <c r="R1733" i="5"/>
  <c r="Q1733" i="5"/>
  <c r="P1733" i="5"/>
  <c r="S2413" i="5"/>
  <c r="R2413" i="5"/>
  <c r="Q2413" i="5"/>
  <c r="P2413" i="5"/>
  <c r="S1587" i="5"/>
  <c r="R1587" i="5"/>
  <c r="Q1587" i="5"/>
  <c r="P1587" i="5"/>
  <c r="S570" i="5"/>
  <c r="R570" i="5"/>
  <c r="Q570" i="5"/>
  <c r="P570" i="5"/>
  <c r="S277" i="5"/>
  <c r="R277" i="5"/>
  <c r="Q277" i="5"/>
  <c r="P277" i="5"/>
  <c r="S1509" i="5"/>
  <c r="R1509" i="5"/>
  <c r="Q1509" i="5"/>
  <c r="P1509" i="5"/>
  <c r="S658" i="5"/>
  <c r="R658" i="5"/>
  <c r="Q658" i="5"/>
  <c r="P658" i="5"/>
  <c r="S1651" i="5"/>
  <c r="R1651" i="5"/>
  <c r="Q1651" i="5"/>
  <c r="P1651" i="5"/>
  <c r="S2487" i="5"/>
  <c r="R2487" i="5"/>
  <c r="Q2487" i="5"/>
  <c r="P2487" i="5"/>
  <c r="S654" i="5"/>
  <c r="R654" i="5"/>
  <c r="Q654" i="5"/>
  <c r="P654" i="5"/>
  <c r="S1013" i="5"/>
  <c r="R1013" i="5"/>
  <c r="Q1013" i="5"/>
  <c r="P1013" i="5"/>
  <c r="S657" i="5"/>
  <c r="R657" i="5"/>
  <c r="Q657" i="5"/>
  <c r="P657" i="5"/>
  <c r="S439" i="5"/>
  <c r="R439" i="5"/>
  <c r="Q439" i="5"/>
  <c r="P439" i="5"/>
  <c r="S448" i="5"/>
  <c r="R448" i="5"/>
  <c r="Q448" i="5"/>
  <c r="P448" i="5"/>
  <c r="S1758" i="5"/>
  <c r="R1758" i="5"/>
  <c r="Q1758" i="5"/>
  <c r="P1758" i="5"/>
  <c r="S2074" i="5"/>
  <c r="R2074" i="5"/>
  <c r="Q2074" i="5"/>
  <c r="P2074" i="5"/>
  <c r="S2472" i="5"/>
  <c r="R2472" i="5"/>
  <c r="Q2472" i="5"/>
  <c r="P2472" i="5"/>
  <c r="S494" i="5"/>
  <c r="R494" i="5"/>
  <c r="Q494" i="5"/>
  <c r="P494" i="5"/>
  <c r="S1890" i="5"/>
  <c r="R1890" i="5"/>
  <c r="Q1890" i="5"/>
  <c r="P1890" i="5"/>
  <c r="S1586" i="5"/>
  <c r="R1586" i="5"/>
  <c r="Q1586" i="5"/>
  <c r="P1586" i="5"/>
  <c r="S2471" i="5"/>
  <c r="R2471" i="5"/>
  <c r="Q2471" i="5"/>
  <c r="P2471" i="5"/>
  <c r="S1669" i="5"/>
  <c r="R1669" i="5"/>
  <c r="Q1669" i="5"/>
  <c r="P1669" i="5"/>
  <c r="S1671" i="5"/>
  <c r="R1671" i="5"/>
  <c r="Q1671" i="5"/>
  <c r="P1671" i="5"/>
  <c r="S1033" i="5"/>
  <c r="R1033" i="5"/>
  <c r="Q1033" i="5"/>
  <c r="P1033" i="5"/>
  <c r="S531" i="5"/>
  <c r="R531" i="5"/>
  <c r="Q531" i="5"/>
  <c r="P531" i="5"/>
  <c r="S1497" i="5"/>
  <c r="R1497" i="5"/>
  <c r="Q1497" i="5"/>
  <c r="P1497" i="5"/>
  <c r="S489" i="5"/>
  <c r="R489" i="5"/>
  <c r="Q489" i="5"/>
  <c r="P489" i="5"/>
  <c r="S2412" i="5"/>
  <c r="R2412" i="5"/>
  <c r="Q2412" i="5"/>
  <c r="P2412" i="5"/>
  <c r="S1896" i="5"/>
  <c r="R1896" i="5"/>
  <c r="Q1896" i="5"/>
  <c r="P1896" i="5"/>
  <c r="S947" i="5"/>
  <c r="R947" i="5"/>
  <c r="Q947" i="5"/>
  <c r="P947" i="5"/>
  <c r="S1736" i="5"/>
  <c r="R1736" i="5"/>
  <c r="Q1736" i="5"/>
  <c r="P1736" i="5"/>
  <c r="S2173" i="5"/>
  <c r="R2173" i="5"/>
  <c r="Q2173" i="5"/>
  <c r="P2173" i="5"/>
  <c r="S272" i="5"/>
  <c r="R272" i="5"/>
  <c r="Q272" i="5"/>
  <c r="P272" i="5"/>
  <c r="S954" i="5"/>
  <c r="R954" i="5"/>
  <c r="Q954" i="5"/>
  <c r="P954" i="5"/>
  <c r="S1734" i="5"/>
  <c r="R1734" i="5"/>
  <c r="Q1734" i="5"/>
  <c r="P1734" i="5"/>
  <c r="S172" i="5"/>
  <c r="R172" i="5"/>
  <c r="Q172" i="5"/>
  <c r="P172" i="5"/>
  <c r="S1942" i="5"/>
  <c r="R1942" i="5"/>
  <c r="Q1942" i="5"/>
  <c r="P1942" i="5"/>
  <c r="S136" i="5"/>
  <c r="R136" i="5"/>
  <c r="Q136" i="5"/>
  <c r="P136" i="5"/>
  <c r="S1523" i="5"/>
  <c r="R1523" i="5"/>
  <c r="Q1523" i="5"/>
  <c r="P1523" i="5"/>
  <c r="S2346" i="5"/>
  <c r="R2346" i="5"/>
  <c r="Q2346" i="5"/>
  <c r="P2346" i="5"/>
  <c r="S1502" i="5"/>
  <c r="R1502" i="5"/>
  <c r="Q1502" i="5"/>
  <c r="P1502" i="5"/>
  <c r="S1395" i="5"/>
  <c r="R1395" i="5"/>
  <c r="Q1395" i="5"/>
  <c r="P1395" i="5"/>
  <c r="S1087" i="5"/>
  <c r="R1087" i="5"/>
  <c r="Q1087" i="5"/>
  <c r="P1087" i="5"/>
  <c r="S770" i="5"/>
  <c r="R770" i="5"/>
  <c r="Q770" i="5"/>
  <c r="P770" i="5"/>
  <c r="S1721" i="5"/>
  <c r="R1721" i="5"/>
  <c r="Q1721" i="5"/>
  <c r="P1721" i="5"/>
  <c r="S1151" i="5"/>
  <c r="R1151" i="5"/>
  <c r="Q1151" i="5"/>
  <c r="P1151" i="5"/>
  <c r="S1115" i="5"/>
  <c r="R1115" i="5"/>
  <c r="Q1115" i="5"/>
  <c r="P1115" i="5"/>
  <c r="S1712" i="5"/>
  <c r="R1712" i="5"/>
  <c r="Q1712" i="5"/>
  <c r="P1712" i="5"/>
  <c r="S1670" i="5"/>
  <c r="R1670" i="5"/>
  <c r="Q1670" i="5"/>
  <c r="P1670" i="5"/>
  <c r="S291" i="5"/>
  <c r="R291" i="5"/>
  <c r="Q291" i="5"/>
  <c r="P291" i="5"/>
  <c r="S444" i="5"/>
  <c r="R444" i="5"/>
  <c r="Q444" i="5"/>
  <c r="P444" i="5"/>
  <c r="S288" i="5"/>
  <c r="R288" i="5"/>
  <c r="Q288" i="5"/>
  <c r="P288" i="5"/>
  <c r="S1552" i="5"/>
  <c r="R1552" i="5"/>
  <c r="Q1552" i="5"/>
  <c r="P1552" i="5"/>
  <c r="S530" i="5"/>
  <c r="R530" i="5"/>
  <c r="Q530" i="5"/>
  <c r="P530" i="5"/>
  <c r="S2038" i="5"/>
  <c r="R2038" i="5"/>
  <c r="Q2038" i="5"/>
  <c r="P2038" i="5"/>
  <c r="S1520" i="5"/>
  <c r="R1520" i="5"/>
  <c r="Q1520" i="5"/>
  <c r="P1520" i="5"/>
  <c r="S761" i="5"/>
  <c r="R761" i="5"/>
  <c r="Q761" i="5"/>
  <c r="P761" i="5"/>
  <c r="S1749" i="5"/>
  <c r="R1749" i="5"/>
  <c r="Q1749" i="5"/>
  <c r="P1749" i="5"/>
  <c r="S2222" i="5"/>
  <c r="R2222" i="5"/>
  <c r="Q2222" i="5"/>
  <c r="P2222" i="5"/>
  <c r="S2461" i="5"/>
  <c r="R2461" i="5"/>
  <c r="Q2461" i="5"/>
  <c r="P2461" i="5"/>
  <c r="S453" i="5"/>
  <c r="R453" i="5"/>
  <c r="Q453" i="5"/>
  <c r="P453" i="5"/>
  <c r="S1506" i="5"/>
  <c r="R1506" i="5"/>
  <c r="Q1506" i="5"/>
  <c r="P1506" i="5"/>
  <c r="S1404" i="5"/>
  <c r="R1404" i="5"/>
  <c r="Q1404" i="5"/>
  <c r="P1404" i="5"/>
  <c r="S1078" i="5"/>
  <c r="R1078" i="5"/>
  <c r="Q1078" i="5"/>
  <c r="P1078" i="5"/>
  <c r="S2029" i="5"/>
  <c r="R2029" i="5"/>
  <c r="Q2029" i="5"/>
  <c r="P2029" i="5"/>
  <c r="S483" i="5"/>
  <c r="R483" i="5"/>
  <c r="Q483" i="5"/>
  <c r="P483" i="5"/>
  <c r="S301" i="5"/>
  <c r="R301" i="5"/>
  <c r="Q301" i="5"/>
  <c r="P301" i="5"/>
  <c r="S372" i="5"/>
  <c r="R372" i="5"/>
  <c r="Q372" i="5"/>
  <c r="P372" i="5"/>
  <c r="S1884" i="5"/>
  <c r="R1884" i="5"/>
  <c r="Q1884" i="5"/>
  <c r="P1884" i="5"/>
  <c r="S197" i="5"/>
  <c r="R197" i="5"/>
  <c r="Q197" i="5"/>
  <c r="P197" i="5"/>
  <c r="S2355" i="5"/>
  <c r="R2355" i="5"/>
  <c r="Q2355" i="5"/>
  <c r="P2355" i="5"/>
  <c r="S127" i="5"/>
  <c r="R127" i="5"/>
  <c r="Q127" i="5"/>
  <c r="P127" i="5"/>
  <c r="S1941" i="5"/>
  <c r="R1941" i="5"/>
  <c r="Q1941" i="5"/>
  <c r="P1941" i="5"/>
  <c r="S397" i="5"/>
  <c r="R397" i="5"/>
  <c r="Q397" i="5"/>
  <c r="P397" i="5"/>
  <c r="S1501" i="5"/>
  <c r="R1501" i="5"/>
  <c r="Q1501" i="5"/>
  <c r="P1501" i="5"/>
  <c r="S562" i="5"/>
  <c r="R562" i="5"/>
  <c r="Q562" i="5"/>
  <c r="P562" i="5"/>
  <c r="S2414" i="5"/>
  <c r="R2414" i="5"/>
  <c r="Q2414" i="5"/>
  <c r="P2414" i="5"/>
  <c r="S503" i="5"/>
  <c r="R503" i="5"/>
  <c r="Q503" i="5"/>
  <c r="P503" i="5"/>
  <c r="S1558" i="5"/>
  <c r="R1558" i="5"/>
  <c r="Q1558" i="5"/>
  <c r="P1558" i="5"/>
  <c r="S2462" i="5"/>
  <c r="R2462" i="5"/>
  <c r="Q2462" i="5"/>
  <c r="P2462" i="5"/>
  <c r="S2002" i="5"/>
  <c r="R2002" i="5"/>
  <c r="Q2002" i="5"/>
  <c r="P2002" i="5"/>
  <c r="S1507" i="5"/>
  <c r="R1507" i="5"/>
  <c r="Q1507" i="5"/>
  <c r="P1507" i="5"/>
  <c r="S2350" i="5"/>
  <c r="R2350" i="5"/>
  <c r="Q2350" i="5"/>
  <c r="P2350" i="5"/>
  <c r="S420" i="5"/>
  <c r="R420" i="5"/>
  <c r="Q420" i="5"/>
  <c r="P420" i="5"/>
  <c r="S2166" i="5"/>
  <c r="R2166" i="5"/>
  <c r="Q2166" i="5"/>
  <c r="P2166" i="5"/>
  <c r="S1936" i="5"/>
  <c r="R1936" i="5"/>
  <c r="Q1936" i="5"/>
  <c r="P1936" i="5"/>
  <c r="S318" i="5"/>
  <c r="R318" i="5"/>
  <c r="Q318" i="5"/>
  <c r="P318" i="5"/>
  <c r="S1940" i="5"/>
  <c r="R1940" i="5"/>
  <c r="Q1940" i="5"/>
  <c r="P1940" i="5"/>
  <c r="S1937" i="5"/>
  <c r="R1937" i="5"/>
  <c r="Q1937" i="5"/>
  <c r="P1937" i="5"/>
  <c r="S378" i="5"/>
  <c r="R378" i="5"/>
  <c r="Q378" i="5"/>
  <c r="P378" i="5"/>
  <c r="S491" i="5"/>
  <c r="R491" i="5"/>
  <c r="Q491" i="5"/>
  <c r="P491" i="5"/>
  <c r="S2046" i="5"/>
  <c r="R2046" i="5"/>
  <c r="Q2046" i="5"/>
  <c r="P2046" i="5"/>
  <c r="S493" i="5"/>
  <c r="R493" i="5"/>
  <c r="Q493" i="5"/>
  <c r="P493" i="5"/>
  <c r="S416" i="5"/>
  <c r="R416" i="5"/>
  <c r="Q416" i="5"/>
  <c r="P416" i="5"/>
  <c r="S2188" i="5"/>
  <c r="R2188" i="5"/>
  <c r="Q2188" i="5"/>
  <c r="P2188" i="5"/>
  <c r="S320" i="5"/>
  <c r="R320" i="5"/>
  <c r="Q320" i="5"/>
  <c r="P320" i="5"/>
  <c r="S1503" i="5"/>
  <c r="R1503" i="5"/>
  <c r="Q1503" i="5"/>
  <c r="P1503" i="5"/>
  <c r="S1416" i="5"/>
  <c r="R1416" i="5"/>
  <c r="Q1416" i="5"/>
  <c r="P1416" i="5"/>
  <c r="S1504" i="5"/>
  <c r="R1504" i="5"/>
  <c r="Q1504" i="5"/>
  <c r="P1504" i="5"/>
  <c r="S1938" i="5"/>
  <c r="R1938" i="5"/>
  <c r="Q1938" i="5"/>
  <c r="P1938" i="5"/>
  <c r="S228" i="5"/>
  <c r="R228" i="5"/>
  <c r="Q228" i="5"/>
  <c r="P228" i="5"/>
  <c r="S369" i="5"/>
  <c r="R369" i="5"/>
  <c r="Q369" i="5"/>
  <c r="P369" i="5"/>
  <c r="S1578" i="5"/>
  <c r="R1578" i="5"/>
  <c r="Q1578" i="5"/>
  <c r="P1578" i="5"/>
  <c r="S396" i="5"/>
  <c r="R396" i="5"/>
  <c r="Q396" i="5"/>
  <c r="P396" i="5"/>
  <c r="S1521" i="5"/>
  <c r="R1521" i="5"/>
  <c r="Q1521" i="5"/>
  <c r="P1521" i="5"/>
  <c r="S428" i="5"/>
  <c r="R428" i="5"/>
  <c r="Q428" i="5"/>
  <c r="P428" i="5"/>
  <c r="S2054" i="5"/>
  <c r="R2054" i="5"/>
  <c r="Q2054" i="5"/>
  <c r="P2054" i="5"/>
  <c r="S269" i="5"/>
  <c r="R269" i="5"/>
  <c r="Q269" i="5"/>
  <c r="P269" i="5"/>
  <c r="S379" i="5"/>
  <c r="R379" i="5"/>
  <c r="Q379" i="5"/>
  <c r="P379" i="5"/>
  <c r="S2189" i="5"/>
  <c r="R2189" i="5"/>
  <c r="Q2189" i="5"/>
  <c r="P2189" i="5"/>
  <c r="S1468" i="5"/>
  <c r="R1468" i="5"/>
  <c r="Q1468" i="5"/>
  <c r="P1468" i="5"/>
  <c r="S370" i="5"/>
  <c r="R370" i="5"/>
  <c r="Q370" i="5"/>
  <c r="P370" i="5"/>
  <c r="S393" i="5"/>
  <c r="R393" i="5"/>
  <c r="Q393" i="5"/>
  <c r="P393" i="5"/>
  <c r="S1557" i="5"/>
  <c r="R1557" i="5"/>
  <c r="Q1557" i="5"/>
  <c r="P1557" i="5"/>
  <c r="S276" i="5"/>
  <c r="R276" i="5"/>
  <c r="Q276" i="5"/>
  <c r="P276" i="5"/>
  <c r="S390" i="5"/>
  <c r="R390" i="5"/>
  <c r="Q390" i="5"/>
  <c r="P390" i="5"/>
  <c r="S413" i="5"/>
  <c r="R413" i="5"/>
  <c r="Q413" i="5"/>
  <c r="P413" i="5"/>
  <c r="S271" i="5"/>
  <c r="R271" i="5"/>
  <c r="Q271" i="5"/>
  <c r="P271" i="5"/>
  <c r="S616" i="5"/>
  <c r="R616" i="5"/>
  <c r="Q616" i="5"/>
  <c r="P616" i="5"/>
  <c r="S478" i="5"/>
  <c r="R478" i="5"/>
  <c r="Q478" i="5"/>
  <c r="P478" i="5"/>
  <c r="S406" i="5"/>
  <c r="R406" i="5"/>
  <c r="Q406" i="5"/>
  <c r="P406" i="5"/>
  <c r="S407" i="5"/>
  <c r="R407" i="5"/>
  <c r="Q407" i="5"/>
  <c r="P407" i="5"/>
  <c r="S399" i="5"/>
  <c r="R399" i="5"/>
  <c r="Q399" i="5"/>
  <c r="P399" i="5"/>
  <c r="S615" i="5"/>
  <c r="R615" i="5"/>
  <c r="Q615" i="5"/>
  <c r="P615" i="5"/>
  <c r="S391" i="5"/>
  <c r="R391" i="5"/>
  <c r="Q391" i="5"/>
  <c r="P391" i="5"/>
  <c r="S384" i="5"/>
  <c r="R384" i="5"/>
  <c r="Q384" i="5"/>
  <c r="P384" i="5"/>
  <c r="S364" i="5"/>
  <c r="R364" i="5"/>
  <c r="Q364" i="5"/>
  <c r="P364" i="5"/>
  <c r="S1556" i="5"/>
  <c r="R1556" i="5"/>
  <c r="Q1556" i="5"/>
  <c r="P1556" i="5"/>
  <c r="S1413" i="5"/>
  <c r="R1413" i="5"/>
  <c r="Q1413" i="5"/>
  <c r="P1413" i="5"/>
  <c r="S410" i="5"/>
  <c r="R410" i="5"/>
  <c r="Q410" i="5"/>
  <c r="P410" i="5"/>
  <c r="S270" i="5"/>
  <c r="R270" i="5"/>
  <c r="Q270" i="5"/>
  <c r="P270" i="5"/>
  <c r="S387" i="5"/>
  <c r="R387" i="5"/>
  <c r="Q387" i="5"/>
  <c r="P387" i="5"/>
  <c r="S467" i="5"/>
  <c r="R467" i="5"/>
  <c r="Q467" i="5"/>
  <c r="P467" i="5"/>
  <c r="S367" i="5"/>
  <c r="R367" i="5"/>
  <c r="Q367" i="5"/>
  <c r="P367" i="5"/>
  <c r="S381" i="5"/>
  <c r="R381" i="5"/>
  <c r="Q381" i="5"/>
  <c r="P381" i="5"/>
  <c r="S427" i="5"/>
  <c r="R427" i="5"/>
  <c r="Q427" i="5"/>
  <c r="P427" i="5"/>
  <c r="S400" i="5"/>
  <c r="R400" i="5"/>
  <c r="Q400" i="5"/>
  <c r="P400" i="5"/>
  <c r="S429" i="5"/>
  <c r="R429" i="5"/>
  <c r="Q429" i="5"/>
  <c r="P429" i="5"/>
  <c r="S408" i="5"/>
  <c r="R408" i="5"/>
  <c r="Q408" i="5"/>
  <c r="P408" i="5"/>
  <c r="S405" i="5"/>
  <c r="R405" i="5"/>
  <c r="Q405" i="5"/>
  <c r="P405" i="5"/>
  <c r="S464" i="5"/>
  <c r="R464" i="5"/>
  <c r="Q464" i="5"/>
  <c r="P464" i="5"/>
  <c r="S404" i="5"/>
  <c r="R404" i="5"/>
  <c r="Q404" i="5"/>
  <c r="P404" i="5"/>
  <c r="S368" i="5"/>
  <c r="R368" i="5"/>
  <c r="Q368" i="5"/>
  <c r="P368" i="5"/>
  <c r="S426" i="5"/>
  <c r="R426" i="5"/>
  <c r="Q426" i="5"/>
  <c r="P426" i="5"/>
  <c r="S385" i="5"/>
  <c r="R385" i="5"/>
  <c r="Q385" i="5"/>
  <c r="P385" i="5"/>
  <c r="S365" i="5"/>
  <c r="R365" i="5"/>
  <c r="Q365" i="5"/>
  <c r="P365" i="5"/>
  <c r="S411" i="5"/>
  <c r="R411" i="5"/>
  <c r="Q411" i="5"/>
  <c r="P411" i="5"/>
  <c r="S412" i="5"/>
  <c r="R412" i="5"/>
  <c r="Q412" i="5"/>
  <c r="P412" i="5"/>
  <c r="S394" i="5"/>
  <c r="R394" i="5"/>
  <c r="Q394" i="5"/>
  <c r="P394" i="5"/>
  <c r="S490" i="5"/>
  <c r="R490" i="5"/>
  <c r="Q490" i="5"/>
  <c r="P490" i="5"/>
  <c r="S388" i="5"/>
  <c r="R388" i="5"/>
  <c r="Q388" i="5"/>
  <c r="P388" i="5"/>
  <c r="S273" i="5"/>
  <c r="R273" i="5"/>
  <c r="Q273" i="5"/>
  <c r="P273" i="5"/>
  <c r="S366" i="5"/>
  <c r="R366" i="5"/>
  <c r="Q366" i="5"/>
  <c r="P366" i="5"/>
  <c r="S517" i="5"/>
  <c r="R517" i="5"/>
  <c r="Q517" i="5"/>
  <c r="P517" i="5"/>
  <c r="S392" i="5"/>
  <c r="R392" i="5"/>
  <c r="Q392" i="5"/>
  <c r="P392" i="5"/>
  <c r="S389" i="5"/>
  <c r="R389" i="5"/>
  <c r="Q389" i="5"/>
  <c r="P389" i="5"/>
  <c r="S409" i="5"/>
  <c r="R409" i="5"/>
  <c r="Q409" i="5"/>
  <c r="P409" i="5"/>
  <c r="S395" i="5"/>
  <c r="R395" i="5"/>
  <c r="Q395" i="5"/>
  <c r="P395" i="5"/>
  <c r="S383" i="5"/>
  <c r="R383" i="5"/>
  <c r="Q383" i="5"/>
  <c r="P383" i="5"/>
  <c r="S371" i="5"/>
  <c r="R371" i="5"/>
  <c r="Q371" i="5"/>
  <c r="P371" i="5"/>
  <c r="S492" i="5"/>
  <c r="R492" i="5"/>
  <c r="Q492" i="5"/>
  <c r="P492" i="5"/>
  <c r="S465" i="5"/>
  <c r="R465" i="5"/>
  <c r="Q465" i="5"/>
  <c r="P465" i="5"/>
  <c r="S511" i="5"/>
  <c r="R511" i="5"/>
  <c r="Q511" i="5"/>
  <c r="P511" i="5"/>
  <c r="S414" i="5"/>
  <c r="R414" i="5"/>
  <c r="Q414" i="5"/>
  <c r="P414" i="5"/>
  <c r="S386" i="5"/>
  <c r="R386" i="5"/>
  <c r="Q386" i="5"/>
  <c r="P386" i="5"/>
  <c r="S324" i="5"/>
  <c r="R324" i="5"/>
  <c r="Q324" i="5"/>
  <c r="P324" i="5"/>
  <c r="S466" i="5"/>
  <c r="R466" i="5"/>
  <c r="Q466" i="5"/>
  <c r="P466" i="5"/>
  <c r="S401" i="5"/>
  <c r="R401" i="5"/>
  <c r="Q401" i="5"/>
  <c r="P401" i="5"/>
  <c r="S430" i="5"/>
  <c r="R430" i="5"/>
  <c r="Q430" i="5"/>
  <c r="P430" i="5"/>
  <c r="S431" i="5"/>
  <c r="R431" i="5"/>
  <c r="Q431" i="5"/>
  <c r="P431" i="5"/>
  <c r="S323" i="5"/>
  <c r="R323" i="5"/>
  <c r="Q323" i="5"/>
  <c r="P323" i="5"/>
  <c r="S373" i="5"/>
  <c r="R373" i="5"/>
  <c r="Q373" i="5"/>
  <c r="P373" i="5"/>
  <c r="S403" i="5"/>
  <c r="R403" i="5"/>
  <c r="Q403" i="5"/>
  <c r="P403" i="5"/>
  <c r="S382" i="5"/>
  <c r="R382" i="5"/>
  <c r="Q382" i="5"/>
  <c r="P382" i="5"/>
  <c r="S402" i="5"/>
  <c r="R402" i="5"/>
  <c r="Q402" i="5"/>
  <c r="P402" i="5"/>
  <c r="S274" i="5"/>
  <c r="R274" i="5"/>
  <c r="Q274" i="5"/>
  <c r="P274" i="5"/>
  <c r="S468" i="5"/>
  <c r="R468" i="5"/>
  <c r="Q468" i="5"/>
  <c r="P468" i="5"/>
  <c r="S479" i="5"/>
  <c r="R479" i="5"/>
  <c r="Q479" i="5"/>
  <c r="P479" i="5"/>
  <c r="S275" i="5"/>
  <c r="R275" i="5"/>
  <c r="Q275" i="5"/>
  <c r="P275" i="5"/>
  <c r="S515" i="5"/>
  <c r="R515" i="5"/>
  <c r="Q515" i="5"/>
  <c r="P515" i="5"/>
  <c r="S628" i="5"/>
  <c r="R628" i="5"/>
  <c r="Q628" i="5"/>
  <c r="P628" i="5"/>
  <c r="S432" i="5"/>
  <c r="R432" i="5"/>
  <c r="Q432" i="5"/>
  <c r="P432" i="5"/>
  <c r="S2351" i="5"/>
  <c r="R2351" i="5"/>
  <c r="Q2351" i="5"/>
  <c r="P2351" i="5"/>
  <c r="S282" i="5"/>
  <c r="R282" i="5"/>
  <c r="Q282" i="5"/>
  <c r="P282" i="5"/>
  <c r="S135" i="5"/>
  <c r="R135" i="5"/>
  <c r="Q135" i="5"/>
  <c r="P135" i="5"/>
  <c r="S2037" i="5"/>
  <c r="R2037" i="5"/>
  <c r="Q2037" i="5"/>
  <c r="P2037" i="5"/>
  <c r="S1086" i="5"/>
  <c r="R1086" i="5"/>
  <c r="Q1086" i="5"/>
  <c r="P1086" i="5"/>
  <c r="S2354" i="5"/>
  <c r="R2354" i="5"/>
  <c r="Q2354" i="5"/>
  <c r="P2354" i="5"/>
  <c r="S452" i="5"/>
  <c r="R452" i="5"/>
  <c r="Q452" i="5"/>
  <c r="P452" i="5"/>
  <c r="S1720" i="5"/>
  <c r="R1720" i="5"/>
  <c r="Q1720" i="5"/>
  <c r="P1720" i="5"/>
  <c r="S769" i="5"/>
  <c r="R769" i="5"/>
  <c r="Q769" i="5"/>
  <c r="P769" i="5"/>
  <c r="S1403" i="5"/>
  <c r="R1403" i="5"/>
  <c r="Q1403" i="5"/>
  <c r="W568" i="3"/>
  <c r="W575" i="3"/>
  <c r="W495" i="3"/>
  <c r="W502" i="3"/>
  <c r="W422" i="3"/>
  <c r="W429" i="3"/>
  <c r="W349" i="3"/>
  <c r="W356" i="3"/>
  <c r="W276" i="3"/>
  <c r="W283" i="3"/>
  <c r="W203" i="3"/>
  <c r="W210" i="3"/>
  <c r="W129" i="3"/>
  <c r="W136" i="3"/>
  <c r="W56" i="3"/>
  <c r="W63" i="3"/>
  <c r="W556" i="3"/>
  <c r="W483" i="3"/>
  <c r="W410" i="3"/>
  <c r="W337" i="3"/>
  <c r="W264" i="3"/>
  <c r="W191" i="3"/>
  <c r="W117" i="3"/>
  <c r="W44" i="3"/>
  <c r="W581" i="3"/>
  <c r="W519" i="3"/>
  <c r="W561" i="3"/>
  <c r="W529" i="3"/>
  <c r="W520" i="3"/>
  <c r="W573" i="3"/>
  <c r="W521" i="3"/>
  <c r="W544" i="3"/>
  <c r="W589" i="3"/>
  <c r="W527" i="3"/>
  <c r="W523" i="3"/>
  <c r="W580" i="3"/>
  <c r="W567" i="3"/>
  <c r="W558" i="3"/>
  <c r="W551" i="3"/>
  <c r="W572" i="3"/>
  <c r="W565" i="3"/>
  <c r="W552" i="3"/>
  <c r="W571" i="3"/>
  <c r="W586" i="3"/>
  <c r="W554" i="3"/>
  <c r="W569" i="3"/>
  <c r="W518" i="3"/>
  <c r="W578" i="3"/>
  <c r="W579" i="3"/>
  <c r="W582" i="3"/>
  <c r="W566" i="3"/>
  <c r="W588" i="3"/>
  <c r="W543" i="3"/>
  <c r="W533" i="3"/>
  <c r="W550" i="3"/>
  <c r="W524" i="3"/>
  <c r="W522" i="3"/>
  <c r="W553" i="3"/>
  <c r="W526" i="3"/>
  <c r="W546" i="3"/>
  <c r="W537" i="3"/>
  <c r="W574" i="3"/>
  <c r="W545" i="3"/>
  <c r="W531" i="3"/>
  <c r="W587" i="3"/>
  <c r="W557" i="3"/>
  <c r="W583" i="3"/>
  <c r="W559" i="3"/>
  <c r="W536" i="3"/>
  <c r="W563" i="3"/>
  <c r="W542" i="3"/>
  <c r="W517" i="3"/>
  <c r="W528" i="3"/>
  <c r="W538" i="3"/>
  <c r="W548" i="3"/>
  <c r="W534" i="3"/>
  <c r="W560" i="3"/>
  <c r="W540" i="3"/>
  <c r="W547" i="3"/>
  <c r="W576" i="3"/>
  <c r="W532" i="3"/>
  <c r="W541" i="3"/>
  <c r="W481" i="3"/>
  <c r="W461" i="3"/>
  <c r="W508" i="3"/>
  <c r="W456" i="3"/>
  <c r="W465" i="3"/>
  <c r="W476" i="3"/>
  <c r="W497" i="3"/>
  <c r="W486" i="3"/>
  <c r="W478" i="3"/>
  <c r="W515" i="3"/>
  <c r="W454" i="3"/>
  <c r="W487" i="3"/>
  <c r="W464" i="3"/>
  <c r="W460" i="3"/>
  <c r="W449" i="3"/>
  <c r="W493" i="3"/>
  <c r="W452" i="3"/>
  <c r="W451" i="3"/>
  <c r="W453" i="3"/>
  <c r="W446" i="3"/>
  <c r="W516" i="3"/>
  <c r="W458" i="3"/>
  <c r="W450" i="3"/>
  <c r="W447" i="3"/>
  <c r="W511" i="3"/>
  <c r="W510" i="3"/>
  <c r="W494" i="3"/>
  <c r="W457" i="3"/>
  <c r="W484" i="3"/>
  <c r="W444" i="3"/>
  <c r="W503" i="3"/>
  <c r="W501" i="3"/>
  <c r="W485" i="3"/>
  <c r="W500" i="3"/>
  <c r="W505" i="3"/>
  <c r="W499" i="3"/>
  <c r="W512" i="3"/>
  <c r="W492" i="3"/>
  <c r="W448" i="3"/>
  <c r="W480" i="3"/>
  <c r="W463" i="3"/>
  <c r="W462" i="3"/>
  <c r="W498" i="3"/>
  <c r="W513" i="3"/>
  <c r="W482" i="3"/>
  <c r="W509" i="3"/>
  <c r="W477" i="3"/>
  <c r="W496" i="3"/>
  <c r="W475" i="3"/>
  <c r="W445" i="3"/>
  <c r="W474" i="3"/>
  <c r="W471" i="3"/>
  <c r="W490" i="3"/>
  <c r="W459" i="3"/>
  <c r="W473" i="3"/>
  <c r="W468" i="3"/>
  <c r="W507" i="3"/>
  <c r="W467" i="3"/>
  <c r="W491" i="3"/>
  <c r="W455" i="3"/>
  <c r="W506" i="3"/>
  <c r="W470" i="3"/>
  <c r="W504" i="3"/>
  <c r="W469" i="3"/>
  <c r="W479" i="3"/>
  <c r="W472" i="3"/>
  <c r="W397" i="3"/>
  <c r="W424" i="3"/>
  <c r="W381" i="3"/>
  <c r="W400" i="3"/>
  <c r="W376" i="3"/>
  <c r="W420" i="3"/>
  <c r="W379" i="3"/>
  <c r="W378" i="3"/>
  <c r="W380" i="3"/>
  <c r="W373" i="3"/>
  <c r="W443" i="3"/>
  <c r="W385" i="3"/>
  <c r="W377" i="3"/>
  <c r="W374" i="3"/>
  <c r="W437" i="3"/>
  <c r="W434" i="3"/>
  <c r="W384" i="3"/>
  <c r="W383" i="3"/>
  <c r="W382" i="3"/>
  <c r="W428" i="3"/>
  <c r="W427" i="3"/>
  <c r="W426" i="3"/>
  <c r="W439" i="3"/>
  <c r="W375" i="3"/>
  <c r="W390" i="3"/>
  <c r="W440" i="3"/>
  <c r="W409" i="3"/>
  <c r="W408" i="3"/>
  <c r="W372" i="3"/>
  <c r="W389" i="3"/>
  <c r="W406" i="3"/>
  <c r="W371" i="3"/>
  <c r="W411" i="3"/>
  <c r="W433" i="3"/>
  <c r="W423" i="3"/>
  <c r="W399" i="3"/>
  <c r="W421" i="3"/>
  <c r="W441" i="3"/>
  <c r="W412" i="3"/>
  <c r="W418" i="3"/>
  <c r="W402" i="3"/>
  <c r="W401" i="3"/>
  <c r="W387" i="3"/>
  <c r="W414" i="3"/>
  <c r="W396" i="3"/>
  <c r="W403" i="3"/>
  <c r="W425" i="3"/>
  <c r="W431" i="3"/>
  <c r="W391" i="3"/>
  <c r="W415" i="3"/>
  <c r="W300" i="3"/>
  <c r="W338" i="3"/>
  <c r="W351" i="3"/>
  <c r="W324" i="3"/>
  <c r="W348" i="3"/>
  <c r="W310" i="3"/>
  <c r="W311" i="3"/>
  <c r="W319" i="3"/>
  <c r="W357" i="3"/>
  <c r="W347" i="3"/>
  <c r="W303" i="3"/>
  <c r="W306" i="3"/>
  <c r="W307" i="3"/>
  <c r="W312" i="3"/>
  <c r="W308" i="3"/>
  <c r="W304" i="3"/>
  <c r="W364" i="3"/>
  <c r="W354" i="3"/>
  <c r="W353" i="3"/>
  <c r="W366" i="3"/>
  <c r="W302" i="3"/>
  <c r="W317" i="3"/>
  <c r="W352" i="3"/>
  <c r="W367" i="3"/>
  <c r="W350" i="3"/>
  <c r="W333" i="3"/>
  <c r="W358" i="3"/>
  <c r="W301" i="3"/>
  <c r="W334" i="3"/>
  <c r="W359" i="3"/>
  <c r="W298" i="3"/>
  <c r="W335" i="3"/>
  <c r="W336" i="3"/>
  <c r="W370" i="3"/>
  <c r="W341" i="3"/>
  <c r="W309" i="3"/>
  <c r="W363" i="3"/>
  <c r="W305" i="3"/>
  <c r="W326" i="3"/>
  <c r="W355" i="3"/>
  <c r="W314" i="3"/>
  <c r="W339" i="3"/>
  <c r="W328" i="3"/>
  <c r="W360" i="3"/>
  <c r="W368" i="3"/>
  <c r="W365" i="3"/>
  <c r="W361" i="3"/>
  <c r="W343" i="3"/>
  <c r="W345" i="3"/>
  <c r="W329" i="3"/>
  <c r="W322" i="3"/>
  <c r="W315" i="3"/>
  <c r="W316" i="3"/>
  <c r="W321" i="3"/>
  <c r="W369" i="3"/>
  <c r="W342" i="3"/>
  <c r="W299" i="3"/>
  <c r="W327" i="3"/>
  <c r="W330" i="3"/>
  <c r="W323" i="3"/>
  <c r="W313" i="3"/>
  <c r="W332" i="3"/>
  <c r="W271" i="3"/>
  <c r="W227" i="3"/>
  <c r="W244" i="3"/>
  <c r="W289" i="3"/>
  <c r="W242" i="3"/>
  <c r="W230" i="3"/>
  <c r="W274" i="3"/>
  <c r="W234" i="3"/>
  <c r="W297" i="3"/>
  <c r="W239" i="3"/>
  <c r="W235" i="3"/>
  <c r="W231" i="3"/>
  <c r="W228" i="3"/>
  <c r="W288" i="3"/>
  <c r="W285" i="3"/>
  <c r="W275" i="3"/>
  <c r="W268" i="3"/>
  <c r="W265" i="3"/>
  <c r="W236" i="3"/>
  <c r="W225" i="3"/>
  <c r="W266" i="3"/>
  <c r="W281" i="3"/>
  <c r="W280" i="3"/>
  <c r="W260" i="3"/>
  <c r="W229" i="3"/>
  <c r="W279" i="3"/>
  <c r="W294" i="3"/>
  <c r="W262" i="3"/>
  <c r="W254" i="3"/>
  <c r="W277" i="3"/>
  <c r="W256" i="3"/>
  <c r="W226" i="3"/>
  <c r="W267" i="3"/>
  <c r="W255" i="3"/>
  <c r="W241" i="3"/>
  <c r="W246" i="3"/>
  <c r="W249" i="3"/>
  <c r="W248" i="3"/>
  <c r="W263" i="3"/>
  <c r="W232" i="3"/>
  <c r="W240" i="3"/>
  <c r="W250" i="3"/>
  <c r="W251" i="3"/>
  <c r="W233" i="3"/>
  <c r="W247" i="3"/>
  <c r="W238" i="3"/>
  <c r="W253" i="3"/>
  <c r="W278" i="3"/>
  <c r="W287" i="3"/>
  <c r="W259" i="3"/>
  <c r="W243" i="3"/>
  <c r="W272" i="3"/>
  <c r="W258" i="3"/>
  <c r="W269" i="3"/>
  <c r="W237" i="3"/>
  <c r="W270" i="3"/>
  <c r="W284" i="3"/>
  <c r="W261" i="3"/>
  <c r="W295" i="3"/>
  <c r="W293" i="3"/>
  <c r="W282" i="3"/>
  <c r="W286" i="3"/>
  <c r="W291" i="3"/>
  <c r="W296" i="3"/>
  <c r="W155" i="3"/>
  <c r="W208" i="3"/>
  <c r="W197" i="3"/>
  <c r="W159" i="3"/>
  <c r="W201" i="3"/>
  <c r="W161" i="3"/>
  <c r="W154" i="3"/>
  <c r="W224" i="3"/>
  <c r="W166" i="3"/>
  <c r="W162" i="3"/>
  <c r="W158" i="3"/>
  <c r="W219" i="3"/>
  <c r="W218" i="3"/>
  <c r="W215" i="3"/>
  <c r="W202" i="3"/>
  <c r="W199" i="3"/>
  <c r="W195" i="3"/>
  <c r="W192" i="3"/>
  <c r="W164" i="3"/>
  <c r="W152" i="3"/>
  <c r="W209" i="3"/>
  <c r="W193" i="3"/>
  <c r="W186" i="3"/>
  <c r="W214" i="3"/>
  <c r="W223" i="3"/>
  <c r="W220" i="3"/>
  <c r="W200" i="3"/>
  <c r="W187" i="3"/>
  <c r="W156" i="3"/>
  <c r="W196" i="3"/>
  <c r="W188" i="3"/>
  <c r="W171" i="3"/>
  <c r="W170" i="3"/>
  <c r="W206" i="3"/>
  <c r="W222" i="3"/>
  <c r="W221" i="3"/>
  <c r="W190" i="3"/>
  <c r="W189" i="3"/>
  <c r="W181" i="3"/>
  <c r="W172" i="3"/>
  <c r="W217" i="3"/>
  <c r="W185" i="3"/>
  <c r="W184" i="3"/>
  <c r="W204" i="3"/>
  <c r="W177" i="3"/>
  <c r="W169" i="3"/>
  <c r="W167" i="3"/>
  <c r="W183" i="3"/>
  <c r="W153" i="3"/>
  <c r="W194" i="3"/>
  <c r="W182" i="3"/>
  <c r="W168" i="3"/>
  <c r="W180" i="3"/>
  <c r="W198" i="3"/>
  <c r="W178" i="3"/>
  <c r="W174" i="3"/>
  <c r="W173" i="3"/>
  <c r="W176" i="3"/>
  <c r="W179" i="3"/>
  <c r="W175" i="3"/>
  <c r="W205" i="3"/>
  <c r="W157" i="3"/>
  <c r="W165" i="3"/>
  <c r="W207" i="3"/>
  <c r="W163" i="3"/>
  <c r="W160" i="3"/>
  <c r="W211" i="3"/>
  <c r="W212" i="3"/>
  <c r="W213" i="3"/>
  <c r="W126" i="3"/>
  <c r="W142" i="3"/>
  <c r="W145" i="3"/>
  <c r="W104" i="3"/>
  <c r="W116" i="3"/>
  <c r="W80" i="3"/>
  <c r="W88" i="3"/>
  <c r="W149" i="3"/>
  <c r="W89" i="3"/>
  <c r="W127" i="3"/>
  <c r="W87" i="3"/>
  <c r="W151" i="3"/>
  <c r="W92" i="3"/>
  <c r="W84" i="3"/>
  <c r="W81" i="3"/>
  <c r="W141" i="3"/>
  <c r="W91" i="3"/>
  <c r="W90" i="3"/>
  <c r="W137" i="3"/>
  <c r="W119" i="3"/>
  <c r="W134" i="3"/>
  <c r="W139" i="3"/>
  <c r="W146" i="3"/>
  <c r="W82" i="3"/>
  <c r="W122" i="3"/>
  <c r="W115" i="3"/>
  <c r="W143" i="3"/>
  <c r="W94" i="3"/>
  <c r="W106" i="3"/>
  <c r="W114" i="3"/>
  <c r="W133" i="3"/>
  <c r="W78" i="3"/>
  <c r="W120" i="3"/>
  <c r="W96" i="3"/>
  <c r="W128" i="3"/>
  <c r="W144" i="3"/>
  <c r="W93" i="3"/>
  <c r="W147" i="3"/>
  <c r="W108" i="3"/>
  <c r="W101" i="3"/>
  <c r="W99" i="3"/>
  <c r="W85" i="3"/>
  <c r="W109" i="3"/>
  <c r="W100" i="3"/>
  <c r="W148" i="3"/>
  <c r="W121" i="3"/>
  <c r="W107" i="3"/>
  <c r="W118" i="3"/>
  <c r="W113" i="3"/>
  <c r="W110" i="3"/>
  <c r="W138" i="3"/>
  <c r="W102" i="3"/>
  <c r="W103" i="3"/>
  <c r="W79" i="3"/>
  <c r="W124" i="3"/>
  <c r="W95" i="3"/>
  <c r="W132" i="3"/>
  <c r="W140" i="3"/>
  <c r="W86" i="3"/>
  <c r="W83" i="3"/>
  <c r="W135" i="3"/>
  <c r="W130" i="3"/>
  <c r="W125" i="3"/>
  <c r="W52" i="3"/>
  <c r="W50" i="3"/>
  <c r="W51" i="3"/>
  <c r="W37" i="3"/>
  <c r="W69" i="3"/>
  <c r="W49" i="3"/>
  <c r="W26" i="3"/>
  <c r="W22" i="3"/>
  <c r="W39" i="3"/>
  <c r="W29" i="3"/>
  <c r="W19" i="3"/>
  <c r="W65" i="3"/>
  <c r="W31" i="3"/>
  <c r="W27" i="3"/>
  <c r="W11" i="3"/>
  <c r="W54" i="3"/>
  <c r="W14" i="3"/>
  <c r="W13" i="3"/>
  <c r="W15" i="3"/>
  <c r="W8" i="3"/>
  <c r="W20" i="3"/>
  <c r="W16" i="3"/>
  <c r="W12" i="3"/>
  <c r="W9" i="3"/>
  <c r="W72" i="3"/>
  <c r="W71" i="3"/>
  <c r="W68" i="3"/>
  <c r="W55" i="3"/>
  <c r="W48" i="3"/>
  <c r="W45" i="3"/>
  <c r="W18" i="3"/>
  <c r="W17" i="3"/>
  <c r="W64" i="3"/>
  <c r="W62" i="3"/>
  <c r="W67" i="3"/>
  <c r="W66" i="3"/>
  <c r="W60" i="3"/>
  <c r="W73" i="3"/>
  <c r="W53" i="3"/>
  <c r="W10" i="3"/>
  <c r="W41" i="3"/>
  <c r="W24" i="3"/>
  <c r="W59" i="3"/>
  <c r="W43" i="3"/>
  <c r="W42" i="3"/>
  <c r="W34" i="3"/>
  <c r="W38" i="3"/>
  <c r="W21" i="3"/>
  <c r="W36" i="3"/>
  <c r="W7" i="3"/>
  <c r="W35" i="3"/>
  <c r="W32" i="3"/>
  <c r="W28" i="3"/>
  <c r="W77" i="3"/>
  <c r="W61" i="3"/>
  <c r="W23" i="3"/>
  <c r="W76" i="3"/>
  <c r="W30" i="3"/>
  <c r="W33" i="3"/>
  <c r="W40" i="3"/>
  <c r="W47" i="3"/>
  <c r="W46" i="3"/>
  <c r="W70" i="3"/>
  <c r="W25" i="3"/>
  <c r="W555" i="3"/>
  <c r="W564" i="3"/>
  <c r="W530" i="3"/>
  <c r="W539" i="3"/>
  <c r="W577" i="3"/>
  <c r="W525" i="3"/>
  <c r="W570" i="3"/>
  <c r="W584" i="3"/>
  <c r="W466" i="3"/>
  <c r="W514" i="3"/>
  <c r="W394" i="3"/>
  <c r="W393" i="3"/>
  <c r="W413" i="3"/>
  <c r="W386" i="3"/>
  <c r="W392" i="3"/>
  <c r="W395" i="3"/>
  <c r="W416" i="3"/>
  <c r="W388" i="3"/>
  <c r="W407" i="3"/>
  <c r="W430" i="3"/>
  <c r="W432" i="3"/>
  <c r="W435" i="3"/>
  <c r="W442" i="3"/>
  <c r="W362" i="3"/>
  <c r="W340" i="3"/>
  <c r="W320" i="3"/>
  <c r="W318" i="3"/>
  <c r="W252" i="3"/>
  <c r="W245" i="3"/>
  <c r="W257" i="3"/>
  <c r="W292" i="3"/>
  <c r="W290" i="3"/>
  <c r="W216" i="3"/>
  <c r="W131" i="3"/>
  <c r="W105" i="3"/>
  <c r="W123" i="3"/>
  <c r="W98" i="3"/>
  <c r="W97" i="3"/>
  <c r="W112" i="3"/>
  <c r="W6" i="3"/>
  <c r="W75" i="3"/>
  <c r="W488" i="3"/>
  <c r="W489" i="3"/>
  <c r="W58" i="3"/>
  <c r="W585" i="3"/>
  <c r="W562" i="3"/>
  <c r="W535" i="3"/>
  <c r="W549" i="3"/>
  <c r="W417" i="3"/>
  <c r="W405" i="3"/>
  <c r="W438" i="3"/>
  <c r="W419" i="3"/>
  <c r="W398" i="3"/>
  <c r="W436" i="3"/>
  <c r="W404" i="3"/>
  <c r="W325" i="3"/>
  <c r="W344" i="3"/>
  <c r="W331" i="3"/>
  <c r="W346" i="3"/>
  <c r="W273" i="3"/>
  <c r="W111" i="3"/>
  <c r="W74" i="3"/>
  <c r="W57" i="3"/>
  <c r="W150" i="3"/>
  <c r="AH106" i="1" l="1"/>
  <c r="AG106" i="1"/>
  <c r="AF106" i="1"/>
  <c r="AE106" i="1"/>
  <c r="AD106" i="1"/>
  <c r="AC106" i="1"/>
  <c r="AH105" i="1"/>
  <c r="AG105" i="1"/>
  <c r="AF105" i="1"/>
  <c r="AE105" i="1"/>
  <c r="AD105" i="1"/>
  <c r="AC105" i="1"/>
  <c r="AH104" i="1"/>
  <c r="AG104" i="1"/>
  <c r="AF104" i="1"/>
  <c r="AE104" i="1"/>
  <c r="AD104" i="1"/>
  <c r="AC104" i="1"/>
  <c r="AH103" i="1"/>
  <c r="AG103" i="1"/>
  <c r="AF103" i="1"/>
  <c r="AE103" i="1"/>
  <c r="AD103" i="1"/>
  <c r="AC103" i="1"/>
  <c r="AH102" i="1"/>
  <c r="AG102" i="1"/>
  <c r="AF102" i="1"/>
  <c r="AE102" i="1"/>
  <c r="AD102" i="1"/>
  <c r="AC102" i="1"/>
  <c r="AH101" i="1"/>
  <c r="AG101" i="1"/>
  <c r="AF101" i="1"/>
  <c r="AE101" i="1"/>
  <c r="AD101" i="1"/>
  <c r="AC101" i="1"/>
  <c r="AH100" i="1"/>
  <c r="AG100" i="1"/>
  <c r="AF100" i="1"/>
  <c r="AE100" i="1"/>
  <c r="AD100" i="1"/>
  <c r="AC100" i="1"/>
  <c r="AH98" i="1"/>
  <c r="AG98" i="1"/>
  <c r="AF98" i="1"/>
  <c r="AE98" i="1"/>
  <c r="AD98" i="1"/>
  <c r="AC98" i="1"/>
  <c r="AH99" i="1"/>
  <c r="AG99" i="1"/>
  <c r="AF99" i="1"/>
  <c r="AE99" i="1"/>
  <c r="AD99" i="1"/>
  <c r="AC99" i="1"/>
  <c r="AH97" i="1"/>
  <c r="AG97" i="1"/>
  <c r="AF97" i="1"/>
  <c r="AE97" i="1"/>
  <c r="AD97" i="1"/>
  <c r="AC97" i="1"/>
  <c r="AH96" i="1"/>
  <c r="AG96" i="1"/>
  <c r="AF96" i="1"/>
  <c r="AE96" i="1"/>
  <c r="AD96" i="1"/>
  <c r="AC96" i="1"/>
  <c r="AH95" i="1"/>
  <c r="AG95" i="1"/>
  <c r="AF95" i="1"/>
  <c r="AE95" i="1"/>
  <c r="AD95" i="1"/>
  <c r="AC95" i="1"/>
  <c r="AH94" i="1"/>
  <c r="AG94" i="1"/>
  <c r="AF94" i="1"/>
  <c r="AE94" i="1"/>
  <c r="AD94" i="1"/>
  <c r="AC94" i="1"/>
  <c r="AH93" i="1"/>
  <c r="AG93" i="1"/>
  <c r="AF93" i="1"/>
  <c r="AE93" i="1"/>
  <c r="AD93" i="1"/>
  <c r="AC93" i="1"/>
  <c r="AH92" i="1"/>
  <c r="AG92" i="1"/>
  <c r="AF92" i="1"/>
  <c r="AE92" i="1"/>
  <c r="AD92" i="1"/>
  <c r="AC92" i="1"/>
  <c r="AH91" i="1"/>
  <c r="AG91" i="1"/>
  <c r="AF91" i="1"/>
  <c r="AE91" i="1"/>
  <c r="AD91" i="1"/>
  <c r="AC91" i="1"/>
  <c r="AH90" i="1"/>
  <c r="AG90" i="1"/>
  <c r="AF90" i="1"/>
  <c r="AE90" i="1"/>
  <c r="AD90" i="1"/>
  <c r="AC90" i="1"/>
  <c r="AH89" i="1"/>
  <c r="AG89" i="1"/>
  <c r="AF89" i="1"/>
  <c r="AE89" i="1"/>
  <c r="AD89" i="1"/>
  <c r="AC89" i="1"/>
  <c r="AH88" i="1"/>
  <c r="AG88" i="1"/>
  <c r="AF88" i="1"/>
  <c r="AE88" i="1"/>
  <c r="AD88" i="1"/>
  <c r="AC88" i="1"/>
  <c r="AH87" i="1"/>
  <c r="AG87" i="1"/>
  <c r="AF87" i="1"/>
  <c r="AE87" i="1"/>
  <c r="AD87" i="1"/>
  <c r="AC87" i="1"/>
  <c r="AH86" i="1"/>
  <c r="AG86" i="1"/>
  <c r="AF86" i="1"/>
  <c r="AE86" i="1"/>
  <c r="AD86" i="1"/>
  <c r="AC86" i="1"/>
  <c r="AH85" i="1"/>
  <c r="AG85" i="1"/>
  <c r="AF85" i="1"/>
  <c r="AE85" i="1"/>
  <c r="AD85" i="1"/>
  <c r="AC85" i="1"/>
  <c r="AH84" i="1"/>
  <c r="AG84" i="1"/>
  <c r="AF84" i="1"/>
  <c r="AE84" i="1"/>
  <c r="AD84" i="1"/>
  <c r="AC84" i="1"/>
  <c r="AH83" i="1"/>
  <c r="AG83" i="1"/>
  <c r="AF83" i="1"/>
  <c r="AE83" i="1"/>
  <c r="AD83" i="1"/>
  <c r="AC83" i="1"/>
  <c r="AH82" i="1"/>
  <c r="AG82" i="1"/>
  <c r="AF82" i="1"/>
  <c r="AE82" i="1"/>
  <c r="AD82" i="1"/>
  <c r="AC82" i="1"/>
  <c r="AH80" i="1"/>
  <c r="AG80" i="1"/>
  <c r="AF80" i="1"/>
  <c r="AE80" i="1"/>
  <c r="AD80" i="1"/>
  <c r="AC80" i="1"/>
  <c r="AH79" i="1"/>
  <c r="AG79" i="1"/>
  <c r="AF79" i="1"/>
  <c r="AE79" i="1"/>
  <c r="AD79" i="1"/>
  <c r="AC79" i="1"/>
  <c r="AH81" i="1"/>
  <c r="AG81" i="1"/>
  <c r="AF81" i="1"/>
  <c r="AE81" i="1"/>
  <c r="AD81" i="1"/>
  <c r="AC81" i="1"/>
  <c r="AH78" i="1"/>
  <c r="AG78" i="1"/>
  <c r="AF78" i="1"/>
  <c r="AE78" i="1"/>
  <c r="AD78" i="1"/>
  <c r="AC78" i="1"/>
  <c r="AH76" i="1"/>
  <c r="AG76" i="1"/>
  <c r="AF76" i="1"/>
  <c r="AE76" i="1"/>
  <c r="AD76" i="1"/>
  <c r="AC76" i="1"/>
  <c r="AH77" i="1"/>
  <c r="AG77" i="1"/>
  <c r="AF77" i="1"/>
  <c r="AE77" i="1"/>
  <c r="AD77" i="1"/>
  <c r="AC77" i="1"/>
  <c r="AH75" i="1"/>
  <c r="AG75" i="1"/>
  <c r="AF75" i="1"/>
  <c r="AE75" i="1"/>
  <c r="AD75" i="1"/>
  <c r="AC75" i="1"/>
  <c r="AH74" i="1"/>
  <c r="AG74" i="1"/>
  <c r="AF74" i="1"/>
  <c r="AE74" i="1"/>
  <c r="AD74" i="1"/>
  <c r="AC74" i="1"/>
  <c r="AH73" i="1"/>
  <c r="AG73" i="1"/>
  <c r="AF73" i="1"/>
  <c r="AE73" i="1"/>
  <c r="AD73" i="1"/>
  <c r="AC73" i="1"/>
  <c r="AH72" i="1"/>
  <c r="AG72" i="1"/>
  <c r="AF72" i="1"/>
  <c r="AE72" i="1"/>
  <c r="AD72" i="1"/>
  <c r="AC72" i="1"/>
  <c r="AH71" i="1"/>
  <c r="AG71" i="1"/>
  <c r="AF71" i="1"/>
  <c r="AE71" i="1"/>
  <c r="AD71" i="1"/>
  <c r="AC71" i="1"/>
  <c r="AH70" i="1"/>
  <c r="AG70" i="1"/>
  <c r="AF70" i="1"/>
  <c r="AE70" i="1"/>
  <c r="AD70" i="1"/>
  <c r="AC70" i="1"/>
  <c r="AH69" i="1"/>
  <c r="AG69" i="1"/>
  <c r="AF69" i="1"/>
  <c r="AE69" i="1"/>
  <c r="AD69" i="1"/>
  <c r="AC69" i="1"/>
  <c r="AH68" i="1"/>
  <c r="AG68" i="1"/>
  <c r="AF68" i="1"/>
  <c r="AE68" i="1"/>
  <c r="AD68" i="1"/>
  <c r="AC68" i="1"/>
  <c r="AH67" i="1"/>
  <c r="AG67" i="1"/>
  <c r="AF67" i="1"/>
  <c r="AE67" i="1"/>
  <c r="AD67" i="1"/>
  <c r="AC67" i="1"/>
  <c r="AH66" i="1"/>
  <c r="AF66" i="1"/>
  <c r="AE66" i="1"/>
  <c r="AC66" i="1"/>
  <c r="AH65" i="1"/>
  <c r="AF65" i="1"/>
  <c r="AE65" i="1"/>
  <c r="AC65" i="1"/>
  <c r="AH64" i="1"/>
  <c r="AF64" i="1"/>
  <c r="AE64" i="1"/>
  <c r="AC64" i="1"/>
  <c r="AH63" i="1"/>
  <c r="AF63" i="1"/>
  <c r="AE63" i="1"/>
  <c r="AC63" i="1"/>
  <c r="AH62" i="1"/>
  <c r="AF62" i="1"/>
  <c r="AE62" i="1"/>
  <c r="AC62" i="1"/>
  <c r="AH61" i="1"/>
  <c r="AF61" i="1"/>
  <c r="AE61" i="1"/>
  <c r="AC61" i="1"/>
  <c r="AH60" i="1"/>
  <c r="AF60" i="1"/>
  <c r="AE60" i="1"/>
  <c r="AC60" i="1"/>
  <c r="AH59" i="1"/>
  <c r="AF59" i="1"/>
  <c r="AE59" i="1"/>
  <c r="AC59" i="1"/>
  <c r="AH58" i="1"/>
  <c r="AF58" i="1"/>
  <c r="AE58" i="1"/>
  <c r="AC58" i="1"/>
  <c r="AH57" i="1"/>
  <c r="AF57" i="1"/>
  <c r="AE57" i="1"/>
  <c r="AC57" i="1"/>
  <c r="AH56" i="1"/>
  <c r="AF56" i="1"/>
  <c r="AE56" i="1"/>
  <c r="AC56" i="1"/>
  <c r="AH55" i="1"/>
  <c r="AF55" i="1"/>
  <c r="AE55" i="1"/>
  <c r="AC55" i="1"/>
  <c r="AH54" i="1"/>
  <c r="AF54" i="1"/>
  <c r="AE54" i="1"/>
  <c r="AC54" i="1"/>
  <c r="AH53" i="1"/>
  <c r="AF53" i="1"/>
  <c r="AE53" i="1"/>
  <c r="AC53" i="1"/>
  <c r="AH52" i="1"/>
  <c r="AF52" i="1"/>
  <c r="AE52" i="1"/>
  <c r="AC52" i="1"/>
  <c r="AH51" i="1"/>
  <c r="AF51" i="1"/>
  <c r="AE51" i="1"/>
  <c r="AC51" i="1"/>
  <c r="AH50" i="1"/>
  <c r="AF50" i="1"/>
  <c r="AE50" i="1"/>
  <c r="AC50" i="1"/>
  <c r="AH49" i="1"/>
  <c r="AF49" i="1"/>
  <c r="AE49" i="1"/>
  <c r="AC49" i="1"/>
  <c r="AH48" i="1"/>
  <c r="AF48" i="1"/>
  <c r="AE48" i="1"/>
  <c r="AC48" i="1"/>
  <c r="AH47" i="1"/>
  <c r="AF47" i="1"/>
  <c r="AE47" i="1"/>
  <c r="AC47" i="1"/>
  <c r="AH46" i="1"/>
  <c r="AF46" i="1"/>
  <c r="AE46" i="1"/>
  <c r="AC46" i="1"/>
  <c r="AH45" i="1"/>
  <c r="AF45" i="1"/>
  <c r="AE45" i="1"/>
  <c r="AC45" i="1"/>
  <c r="AH44" i="1"/>
  <c r="AF44" i="1"/>
  <c r="AE44" i="1"/>
  <c r="AC44" i="1"/>
  <c r="AH43" i="1"/>
  <c r="AF43" i="1"/>
  <c r="AE43" i="1"/>
  <c r="AC43" i="1"/>
  <c r="AH42" i="1"/>
  <c r="AF42" i="1"/>
  <c r="AE42" i="1"/>
  <c r="AC42" i="1"/>
  <c r="AH41" i="1"/>
  <c r="AF41" i="1"/>
  <c r="AE41" i="1"/>
  <c r="AC41" i="1"/>
  <c r="AH40" i="1"/>
  <c r="AF40" i="1"/>
  <c r="AE40" i="1"/>
  <c r="AH39" i="1"/>
  <c r="AF39" i="1"/>
  <c r="AE39" i="1"/>
  <c r="AC39" i="1"/>
  <c r="AH38" i="1"/>
  <c r="AF38" i="1"/>
  <c r="AE38" i="1"/>
  <c r="AC38" i="1"/>
  <c r="AH37" i="1"/>
  <c r="AF37" i="1"/>
  <c r="AE37" i="1"/>
  <c r="AC37" i="1"/>
  <c r="AH36" i="1"/>
  <c r="AF36" i="1"/>
  <c r="AE36" i="1"/>
  <c r="AC36" i="1"/>
  <c r="AH35" i="1"/>
  <c r="AF35" i="1"/>
  <c r="AE35" i="1"/>
  <c r="AC35" i="1"/>
  <c r="AH33" i="1"/>
  <c r="AF33" i="1"/>
  <c r="AE33" i="1"/>
  <c r="AC33" i="1"/>
  <c r="AH34" i="1"/>
  <c r="AF34" i="1"/>
  <c r="AE34" i="1"/>
  <c r="AC34" i="1"/>
  <c r="AH32" i="1"/>
  <c r="AF32" i="1"/>
  <c r="AE32" i="1"/>
  <c r="AC32" i="1"/>
  <c r="AH31" i="1"/>
  <c r="AF31" i="1"/>
  <c r="AE31" i="1"/>
  <c r="AC31" i="1"/>
  <c r="AH30" i="1"/>
  <c r="AF30" i="1"/>
  <c r="AE30" i="1"/>
  <c r="AC30" i="1"/>
  <c r="AH29" i="1"/>
  <c r="AF29" i="1"/>
  <c r="AE29" i="1"/>
  <c r="AC29" i="1"/>
  <c r="AH28" i="1"/>
  <c r="AF28" i="1"/>
  <c r="AE28" i="1"/>
  <c r="AC28" i="1"/>
  <c r="AH27" i="1"/>
  <c r="AF27" i="1"/>
  <c r="AE27" i="1"/>
  <c r="AC27" i="1"/>
  <c r="AH26" i="1"/>
  <c r="AF26" i="1"/>
  <c r="AE26" i="1"/>
  <c r="AC26" i="1"/>
  <c r="AF25" i="1"/>
  <c r="AE25" i="1"/>
  <c r="AC25" i="1"/>
  <c r="AF24" i="1"/>
  <c r="AE24" i="1"/>
  <c r="AC24" i="1"/>
  <c r="AF23" i="1"/>
  <c r="AE23" i="1"/>
  <c r="AC23" i="1"/>
  <c r="AF22" i="1"/>
  <c r="AE22" i="1"/>
  <c r="AC22" i="1"/>
  <c r="AF21" i="1"/>
  <c r="AE21" i="1"/>
  <c r="AC21" i="1"/>
  <c r="AG20" i="1"/>
  <c r="AF20" i="1"/>
  <c r="AE20" i="1"/>
  <c r="AC20" i="1"/>
  <c r="AG19" i="1"/>
  <c r="AF19" i="1"/>
  <c r="AE19" i="1"/>
  <c r="AC19" i="1"/>
  <c r="AG18" i="1"/>
  <c r="AF18" i="1"/>
  <c r="AE18" i="1"/>
  <c r="AC18" i="1"/>
  <c r="AG17" i="1"/>
  <c r="AF17" i="1"/>
  <c r="AE17" i="1"/>
  <c r="AC17" i="1"/>
  <c r="AG16" i="1"/>
  <c r="AF16" i="1"/>
  <c r="AE16" i="1"/>
  <c r="AC16" i="1"/>
  <c r="AG15" i="1"/>
  <c r="AF15" i="1"/>
  <c r="AE15" i="1"/>
  <c r="AC15" i="1"/>
  <c r="AG14" i="1"/>
  <c r="AF14" i="1"/>
  <c r="AE14" i="1"/>
  <c r="AC14" i="1"/>
  <c r="AG13" i="1"/>
  <c r="AF13" i="1"/>
  <c r="AE13" i="1"/>
  <c r="AC13" i="1"/>
  <c r="AG12" i="1"/>
  <c r="AF12" i="1"/>
  <c r="AE12" i="1"/>
  <c r="AC12" i="1"/>
  <c r="AH11" i="1"/>
  <c r="AG11" i="1"/>
  <c r="AF11" i="1"/>
  <c r="AE11" i="1"/>
  <c r="AD11" i="1"/>
  <c r="AC11" i="1"/>
  <c r="AH10" i="1"/>
  <c r="AG10" i="1"/>
  <c r="AF10" i="1"/>
  <c r="AE10" i="1"/>
  <c r="AD10" i="1"/>
  <c r="AC10" i="1"/>
  <c r="AH9" i="1"/>
  <c r="AG9" i="1"/>
  <c r="AF9" i="1"/>
  <c r="AE9" i="1"/>
  <c r="AD9" i="1"/>
  <c r="AC9" i="1"/>
  <c r="AH8" i="1"/>
  <c r="AG8" i="1"/>
  <c r="AF8" i="1"/>
  <c r="AE8" i="1"/>
  <c r="AD8" i="1"/>
  <c r="AC8" i="1"/>
  <c r="AH7" i="1"/>
  <c r="AG7" i="1"/>
  <c r="AF7" i="1"/>
  <c r="AE7" i="1"/>
  <c r="AD7" i="1"/>
  <c r="AC7" i="1"/>
  <c r="AH6" i="1"/>
  <c r="AG6" i="1"/>
  <c r="AF6" i="1"/>
  <c r="AE6" i="1"/>
  <c r="AD6" i="1"/>
  <c r="AC6" i="1"/>
</calcChain>
</file>

<file path=xl/sharedStrings.xml><?xml version="1.0" encoding="utf-8"?>
<sst xmlns="http://schemas.openxmlformats.org/spreadsheetml/2006/main" count="70964" uniqueCount="1823">
  <si>
    <t>ConA</t>
  </si>
  <si>
    <t>Differences</t>
  </si>
  <si>
    <t>HPA</t>
  </si>
  <si>
    <t>MAL-I</t>
  </si>
  <si>
    <t>WGA</t>
  </si>
  <si>
    <t>Lectin</t>
  </si>
  <si>
    <t>CFG Number</t>
  </si>
  <si>
    <t>Abbreviation-CFG</t>
  </si>
  <si>
    <t>CFG Structure on Masterlist</t>
  </si>
  <si>
    <t>CFG linker</t>
  </si>
  <si>
    <t>Abbreviation-JG</t>
  </si>
  <si>
    <t>1=identical, 2=diff linker</t>
  </si>
  <si>
    <t>Family-JG</t>
  </si>
  <si>
    <t>JG#</t>
  </si>
  <si>
    <t>New Abbreviation-JG</t>
  </si>
  <si>
    <t>New Description-JG</t>
  </si>
  <si>
    <t>Linker-JG</t>
  </si>
  <si>
    <t>Carrier-JG</t>
  </si>
  <si>
    <t>Valency-JG</t>
  </si>
  <si>
    <t>JG 50ug/mL</t>
  </si>
  <si>
    <t>JG 10ug/mL</t>
  </si>
  <si>
    <t>JG 1 ug/mL</t>
  </si>
  <si>
    <t>JG 0.3 ug/mL</t>
  </si>
  <si>
    <t>JG 0.1 ug/mL</t>
  </si>
  <si>
    <t>CFG 100ug/mL</t>
  </si>
  <si>
    <t>CFG 50ug/mL</t>
  </si>
  <si>
    <t>CFG 10ug/mL</t>
  </si>
  <si>
    <t>CFG 1ug/mL</t>
  </si>
  <si>
    <t>CFG 0.5ug/mL</t>
  </si>
  <si>
    <t>CFG 0.1ug/mL</t>
  </si>
  <si>
    <t>Glc-a</t>
  </si>
  <si>
    <t>Glca-Sp8</t>
  </si>
  <si>
    <t>Sp8</t>
  </si>
  <si>
    <t>carb-Glc</t>
  </si>
  <si>
    <t>Glc-a - 22</t>
  </si>
  <si>
    <t>Glc-a - BSA</t>
  </si>
  <si>
    <t>MEAG</t>
  </si>
  <si>
    <t>BSA</t>
  </si>
  <si>
    <t>high</t>
  </si>
  <si>
    <t>&gt;95%</t>
  </si>
  <si>
    <t>Homo sapien</t>
  </si>
  <si>
    <t>Glc-a - 05</t>
  </si>
  <si>
    <t>low</t>
  </si>
  <si>
    <t>maltose-b</t>
  </si>
  <si>
    <t>Glca1-4Glcb-Sp8</t>
  </si>
  <si>
    <t>Maltose</t>
  </si>
  <si>
    <t>Maltose - 23</t>
  </si>
  <si>
    <t>Glca1-4Glcb-BSA</t>
  </si>
  <si>
    <t>Man-a</t>
  </si>
  <si>
    <t>Mana-Sp8</t>
  </si>
  <si>
    <t>carb-Man</t>
  </si>
  <si>
    <t>Man-a - 20</t>
  </si>
  <si>
    <t>Man-a - BSA</t>
  </si>
  <si>
    <t>Man-a - 05</t>
  </si>
  <si>
    <t>ManT</t>
  </si>
  <si>
    <t>Mana1-6(Mana1-3)Mana-Sp9</t>
  </si>
  <si>
    <t>Sp9</t>
  </si>
  <si>
    <t>ManT -26</t>
  </si>
  <si>
    <t>Mana1-6[Mana1-3]Manb-BSA</t>
  </si>
  <si>
    <t xml:space="preserve">14 atom spacer </t>
  </si>
  <si>
    <t>na</t>
  </si>
  <si>
    <t>CT/Sda</t>
  </si>
  <si>
    <t>GalNAcb1-4(Neu5Aca2-3)Galb1-4GlcNAcb-Sp0</t>
  </si>
  <si>
    <t>Sp0</t>
  </si>
  <si>
    <t>CT/Sda-Sp - 13</t>
  </si>
  <si>
    <t>carb-Sia</t>
  </si>
  <si>
    <t>Neu5Aca2-3[GalNAcb1-4]Galb1-4GlcNAcb-Sp-BSA; like GM2 but on glycoproteins</t>
  </si>
  <si>
    <t>GalNAcb1-4(Neu5Aca2-3)Galb1-4GlcNAcb-Sp8</t>
  </si>
  <si>
    <t>GalNAc-b</t>
  </si>
  <si>
    <t>GalNAcb-Sp8</t>
  </si>
  <si>
    <t>carb-GalNAc</t>
  </si>
  <si>
    <t>GalNAc-b - 21</t>
  </si>
  <si>
    <t>GalNAc-b - BSA</t>
  </si>
  <si>
    <t>GlcNAc-b</t>
  </si>
  <si>
    <t>GlcNAcb-Sp0</t>
  </si>
  <si>
    <t>carb-GlcNAc</t>
  </si>
  <si>
    <t>GlcNAc-b -21</t>
  </si>
  <si>
    <t>GlcNAc-b - BSA</t>
  </si>
  <si>
    <t>GlcNAcb-Sp8</t>
  </si>
  <si>
    <t>GM2</t>
  </si>
  <si>
    <t>GalNAcb1-4(Neu5Aca2-3)Galb1-4Glcb-Sp0</t>
  </si>
  <si>
    <t>GM2-Sp - 14</t>
  </si>
  <si>
    <t>glycolipid</t>
  </si>
  <si>
    <t>Neu5Aca2-3[GalNAcb1-4]Galb1-4Glcb-Sp-BSA</t>
  </si>
  <si>
    <t>TF(Thr)</t>
  </si>
  <si>
    <t>Galb1-3GalNAca-Sp14</t>
  </si>
  <si>
    <t>Sp14</t>
  </si>
  <si>
    <t>Ac-S-TF(Ser)-S-G - 28</t>
  </si>
  <si>
    <t>peptide-TF</t>
  </si>
  <si>
    <t xml:space="preserve">Ac-Ser-(Galb1-3GalNAca)Ser-Ser-Gly-Hex-BSA </t>
  </si>
  <si>
    <t>hex</t>
  </si>
  <si>
    <t>Ac-S-TF(Ser)-S-G - 16</t>
  </si>
  <si>
    <t>Ac-S-TF(Ser)-S-G - 04</t>
  </si>
  <si>
    <t>GM3</t>
  </si>
  <si>
    <t>Neu5Aca2-3Galb1-4Glcb-Sp8</t>
  </si>
  <si>
    <t>GM3-Sp - 04</t>
  </si>
  <si>
    <t>Neu5Aca2-3Galb1-4Glcb-Sp-BSA</t>
  </si>
  <si>
    <t>LacNAc (dimeric)</t>
  </si>
  <si>
    <t>Galb1-4GlcNAcb1-3Galb1-4GlcNAcb-Sp0</t>
  </si>
  <si>
    <t>LacNAc (dimeric) Di-LacNAc-Sp - 16</t>
  </si>
  <si>
    <t>carb-type 2</t>
  </si>
  <si>
    <t>LacNAc (dimeric)-Sp - 16</t>
  </si>
  <si>
    <t>(Galb1-4GlcNAcb1-3)2b-Sp-BSA</t>
  </si>
  <si>
    <t>LacNAc (trimeric)</t>
  </si>
  <si>
    <t>Galb1-4GlcNAcb1-3Galb1-4GlcNAcb1-3Galb1-4GlcNAcb-Sp0</t>
  </si>
  <si>
    <t>LacNAc (trimeric) - 08</t>
  </si>
  <si>
    <t>Galb1-4GlcNAcb1-3Galb1-4GlcNAcb1-3Galb1-4GlcNAcb-APE-HSA</t>
  </si>
  <si>
    <t>APE</t>
  </si>
  <si>
    <t>HSA</t>
  </si>
  <si>
    <t>medium</t>
  </si>
  <si>
    <t>Lactose</t>
  </si>
  <si>
    <t>Galb1-4Glcb-Sp0</t>
  </si>
  <si>
    <t>glycolipid-neutral</t>
  </si>
  <si>
    <t>Lac - 33</t>
  </si>
  <si>
    <t>Galb1-4Glcb – BSA</t>
  </si>
  <si>
    <t>unknown</t>
  </si>
  <si>
    <t>Galb1-4Glcb-Sp8</t>
  </si>
  <si>
    <t>PNA-EY</t>
  </si>
  <si>
    <t>3'GN-Di-LacNAc</t>
  </si>
  <si>
    <t>GlcNAcb1-3Galb1-4GlcNAcb1-3Galb1-4GlcNAcb-Sp0</t>
  </si>
  <si>
    <t>3'GN-Di-LacNAc-Sp - 06</t>
  </si>
  <si>
    <t>3'GN-LacNAc (dimeric)-Sp - 06</t>
  </si>
  <si>
    <t>GlcNAcb1-3(Galb1-4GlcNAcb1-3)2b-Sp-BSA</t>
  </si>
  <si>
    <t>3'-sulpho-LeX</t>
  </si>
  <si>
    <t xml:space="preserve">(3S)Galb1-4(Fuca1-3)GlcNAc-Sp0 </t>
  </si>
  <si>
    <t>Lewis</t>
  </si>
  <si>
    <t>3'-sulpho-LeX - 15</t>
  </si>
  <si>
    <t>3-SO3-Galb1-4[Fuca1-3)GlcNAc-BSA</t>
  </si>
  <si>
    <t>3 atom</t>
  </si>
  <si>
    <t>(3S)Galb1-4(Fuca1-3)GlcNAc-Sp8</t>
  </si>
  <si>
    <t>GM1a</t>
  </si>
  <si>
    <t>Galb1-3GalNAcb1-4(Neu5Aca2-3)Galb1-4Glcb-Sp0</t>
  </si>
  <si>
    <t>GM1a - 29</t>
  </si>
  <si>
    <t>Galb1-3GalNAcb1-4(Neu5Aca2-3)Galb</t>
  </si>
  <si>
    <t>(Glc)</t>
  </si>
  <si>
    <t>GNLacNAc</t>
  </si>
  <si>
    <t>GlcNAcb1-3Galb1-4GlcNAcb-Sp0</t>
  </si>
  <si>
    <t>GNLacNAc-Sp - 16</t>
  </si>
  <si>
    <t>GlcNAcb1-3Galb1-4GlcNAcb-Sp-BSA</t>
  </si>
  <si>
    <t>GlcNAcb1-3Galb1-4GlcNAcb-Sp8</t>
  </si>
  <si>
    <t xml:space="preserve">Lactose-C5 - 14 </t>
  </si>
  <si>
    <t>Lac-C5 - 14</t>
  </si>
  <si>
    <t>pentyl-azide</t>
  </si>
  <si>
    <t>LNT-2</t>
  </si>
  <si>
    <t>GlcNAcb1-3Galb1-4Glcb-Sp0</t>
  </si>
  <si>
    <t>LNT-2-Sp - 15</t>
  </si>
  <si>
    <t>GlcNAcb1-3Galb1-4Glcb-Sp-BSA</t>
  </si>
  <si>
    <t>RCA EY</t>
  </si>
  <si>
    <t>Galb1-4Gal</t>
  </si>
  <si>
    <t>Galb1-4Galb-Sp10</t>
  </si>
  <si>
    <t>Sp10</t>
  </si>
  <si>
    <t>non-human</t>
  </si>
  <si>
    <t>Galb1-4Gal-BSA</t>
  </si>
  <si>
    <t xml:space="preserve">3 atom spacer </t>
  </si>
  <si>
    <t>nd</t>
  </si>
  <si>
    <t>SBA-EY</t>
  </si>
  <si>
    <t>Bdi</t>
  </si>
  <si>
    <t>Gala1-3Galb-Sp8</t>
  </si>
  <si>
    <t>B6 di - 16</t>
  </si>
  <si>
    <t>non-human-aGal</t>
  </si>
  <si>
    <t>Bdi-g - 16</t>
  </si>
  <si>
    <t>Gala1-3Galb– BSA</t>
  </si>
  <si>
    <t>Mus musculus</t>
  </si>
  <si>
    <t>BG-A</t>
  </si>
  <si>
    <t>GalNAca1-3(Fuca1-2)Galb-Sp8</t>
  </si>
  <si>
    <t>Blood Group A</t>
  </si>
  <si>
    <t>BG-A -19</t>
  </si>
  <si>
    <t xml:space="preserve">GalNAca1-3(Fuca1-2)Galb -BSA </t>
  </si>
  <si>
    <t>6 atom spacer</t>
  </si>
  <si>
    <t>BG-H2</t>
  </si>
  <si>
    <t>Fuca1-2Galb1-4GlcNAcb-Sp0</t>
  </si>
  <si>
    <t>Blood Group H</t>
  </si>
  <si>
    <t>BG-H2 - 16</t>
  </si>
  <si>
    <t xml:space="preserve">Fuca1-2Galb1-4GlcNAcb-HSA </t>
  </si>
  <si>
    <t>Fuca1-2Galb1-4GlcNAcb-Sp8</t>
  </si>
  <si>
    <t>forssman di</t>
  </si>
  <si>
    <t>GalNAca1-3GalNAcb-Sp8</t>
  </si>
  <si>
    <t>Forssman Di - 31</t>
  </si>
  <si>
    <t>GalNAca1-3GalNAcb1-BSA</t>
  </si>
  <si>
    <t>Gallus gallus domesticus</t>
  </si>
  <si>
    <t>Forssman Di - 21</t>
  </si>
  <si>
    <t>Gal-a</t>
  </si>
  <si>
    <t>Gala-Sp8</t>
  </si>
  <si>
    <t>carb-Gal</t>
  </si>
  <si>
    <t>Gal-a- 24</t>
  </si>
  <si>
    <t>Gal-a - BSA</t>
  </si>
  <si>
    <t>Galili-tri</t>
  </si>
  <si>
    <t>Gala1-3Galb1-4Glcb-Sp0</t>
  </si>
  <si>
    <t>Galilli</t>
  </si>
  <si>
    <t>Galilli - 21</t>
  </si>
  <si>
    <t xml:space="preserve">Gala1-3Galb1-4Glc-BSA </t>
  </si>
  <si>
    <t>Gb4 tetra (P1 tetra)</t>
  </si>
  <si>
    <t>GalNAcb1-3Gala1-4Galb1-4GlcNAcb-Sp0</t>
  </si>
  <si>
    <t>Gb4 tetra (P1 tetra)-Sp - 15</t>
  </si>
  <si>
    <t>GalNAcb1-3Gala1-4Galb1-4GlcNAcb-Sp-BSA</t>
  </si>
  <si>
    <t>LacNAc</t>
  </si>
  <si>
    <t>Galb1-4GlcNAcb-Sp0</t>
  </si>
  <si>
    <t>LacNAc - 22</t>
  </si>
  <si>
    <t>Galb1-4GlcNAc – BSA</t>
  </si>
  <si>
    <t xml:space="preserve">LDN, Lac-di-Nac, </t>
  </si>
  <si>
    <t>GalNAcb1-4GlcNAcb-Sp8</t>
  </si>
  <si>
    <t>LDN-Sp - 14</t>
  </si>
  <si>
    <t>GalNAcb1-4GlcNAcb-Sp-BSA</t>
  </si>
  <si>
    <t>LNT</t>
  </si>
  <si>
    <t>Galb1-3GlcNAcb1-3Galb1-4Glcb-Sp10</t>
  </si>
  <si>
    <t>LNT-Sp - 15</t>
  </si>
  <si>
    <t>carb-type 1</t>
  </si>
  <si>
    <t>Galb1-3GlcNAcb1-3Galb1-4GlcNAcb-Sp-BSA</t>
  </si>
  <si>
    <t>P1</t>
  </si>
  <si>
    <t>Gala1-4Galb1-4GlcNAcb-Sp0</t>
  </si>
  <si>
    <t>P1 - 09</t>
  </si>
  <si>
    <t xml:space="preserve">Gala1-4Galb1-4GlcNAc-BSA </t>
  </si>
  <si>
    <t>Gala1-4Galb1-4GlcNAcb-Sp8</t>
  </si>
  <si>
    <t>Pk</t>
  </si>
  <si>
    <t>Gala1-4Galb1-4Glcb-Sp0</t>
  </si>
  <si>
    <t>Pk or Gb3</t>
  </si>
  <si>
    <t>Gb3- 13</t>
  </si>
  <si>
    <t>Gala1-4Galb1-4Glc-HSA [aka: Pk or CD77]</t>
  </si>
  <si>
    <t>3 atom spacer)</t>
  </si>
  <si>
    <t>Tn(Ser)</t>
  </si>
  <si>
    <t>GalNAca-Sp15</t>
  </si>
  <si>
    <t>Sp15</t>
  </si>
  <si>
    <t>Ac-S-Tn(Ser)-S-G - 33</t>
  </si>
  <si>
    <t>peptide-Tn-Ser</t>
  </si>
  <si>
    <t>Ac-Ser-(GalNAca)Ser-Ser-Gly-Hex-BSA</t>
  </si>
  <si>
    <t>Ac-S-Tn(Ser)-S-G - 22</t>
  </si>
  <si>
    <t>Ac-S-Tn(Ser)-S-G - 04</t>
  </si>
  <si>
    <t xml:space="preserve">AcSer-(GalNAca)Ser-Ser-Gly-Hex-BSA </t>
  </si>
  <si>
    <t>3'GN-Di-LacNAc-Sp - 14</t>
  </si>
  <si>
    <t>3'GN-LacNAc (dimeric)-Sp - 14</t>
  </si>
  <si>
    <t>3'S-Di-LacNAc</t>
  </si>
  <si>
    <t>Neu5Aca2-3Galb1-4GlcNAcb1-3Galb1-4GlcNAcb-Sp0</t>
  </si>
  <si>
    <t>3'S-Di-LacNAc-Sp - 13</t>
  </si>
  <si>
    <t>3'Neu5Ac-LacNAc (dimeric)-Sp - 13</t>
  </si>
  <si>
    <t>Neu5Aca2-3(Galb1-4GlcNAcb1-3)2b-Sp-BSA</t>
  </si>
  <si>
    <t>3'S-Di-LacNAc-Sp - 06</t>
  </si>
  <si>
    <t>3'Neu5Ac-LacNAc (dimeric)-Sp - 06</t>
  </si>
  <si>
    <t>3'SLacNAc</t>
  </si>
  <si>
    <t>Neu5Aca2-3Galb1-4GlcNAcb-Sp0</t>
  </si>
  <si>
    <t>3'SLacNAc-Sp - 10</t>
  </si>
  <si>
    <t>3'Neu5Ac-LacNAc-Sp - 10</t>
  </si>
  <si>
    <t>Neu5Aca2-3Galb1-4GlcNAcb-Sp-BSA</t>
  </si>
  <si>
    <t>Neu5Aca2-3Galb1-4GlcNAcb-Sp8</t>
  </si>
  <si>
    <t>6'SLDN</t>
  </si>
  <si>
    <t>Neu5Aca2-6GalNAcb1-4GlcNAcb-Sp0</t>
  </si>
  <si>
    <t>6'SLDN-Sp - 05</t>
  </si>
  <si>
    <t>6'Neu5Ac-LDN-Sp - 05</t>
  </si>
  <si>
    <t>Neu5Aca2-6GalNAcb1-4GlcNAcb-Sp-BSA</t>
  </si>
  <si>
    <t>9OAc3'SLacNAc</t>
  </si>
  <si>
    <t>Neu5,9Ac2a2-3Galb1-4GlcNAcb-Sp0</t>
  </si>
  <si>
    <t>9OAc3'SLacNAc-Sp - 10</t>
  </si>
  <si>
    <t>3'Neu5Ac(9Ac)-LacNAc-Sp - 10</t>
  </si>
  <si>
    <t>Neu5Ac(9Ac)a2-3Galb1-4GlcNAcb-Sp-BSA</t>
  </si>
  <si>
    <t>Adi</t>
  </si>
  <si>
    <t>GalNAca1-3Galb-Sp8</t>
  </si>
  <si>
    <t>Adi - 17</t>
  </si>
  <si>
    <t>GalNAca1-3Galb-BSA</t>
  </si>
  <si>
    <t>GalNAca1-3(Fuca1-2)Galb-Sp18</t>
  </si>
  <si>
    <t>Sp18</t>
  </si>
  <si>
    <t>BG-A2</t>
  </si>
  <si>
    <t>GalNAca1-3(Fuca1-2)Galb1-4GlcNAcb-Sp0</t>
  </si>
  <si>
    <t>BG-A2 A tetra type 2-Sp - 17</t>
  </si>
  <si>
    <t>A tetra type 2-Sp - 17</t>
  </si>
  <si>
    <t>GalNAca1-3[Fuca1-2]Galb1-4GlcNAcb-Sp-BSA</t>
  </si>
  <si>
    <t>GalNAca1-3(Fuca1-2)Galb1-4GlcNAcb-Sp8</t>
  </si>
  <si>
    <t>BG-A2 A tetra type 2-Sp - 07</t>
  </si>
  <si>
    <t>A tetra type 2-Sp - 07</t>
  </si>
  <si>
    <t>BG-A2 A tetra type 2-Sp - 05</t>
  </si>
  <si>
    <t>A tetra type 2-Sp - 05</t>
  </si>
  <si>
    <t>BG-B2</t>
  </si>
  <si>
    <t>Gala1-3(Fuca1-2)Galb1-4GlcNAc-Sp0</t>
  </si>
  <si>
    <t>BG-B2 B tetra type 2-Sp - 20</t>
  </si>
  <si>
    <t>Blood Group B</t>
  </si>
  <si>
    <t>B tetra type 2-Sp - 20</t>
  </si>
  <si>
    <t>Gala1-3[Fuca1-2]Galb1-4GlcNAcb-Sp-BSA</t>
  </si>
  <si>
    <t>BG-B2 B tetra type 2-Sp - 07</t>
  </si>
  <si>
    <t>B tetra type 2-Sp - 07</t>
  </si>
  <si>
    <t>BG-B2 B tetra type 2-Sp - 05</t>
  </si>
  <si>
    <t>B tetra type 2-Sp - 05</t>
  </si>
  <si>
    <t>chitotriose</t>
  </si>
  <si>
    <t>GlcNAcb1-4GlcNAcb1-4GlcNAcb-Sp8</t>
  </si>
  <si>
    <t>Chito 3 - 20</t>
  </si>
  <si>
    <t>Chitotriose - 20</t>
  </si>
  <si>
    <t xml:space="preserve">GlcNAcb1-4GlcNAcb1-4GlcNAcb-BSA </t>
  </si>
  <si>
    <t>(GlcNAc)</t>
  </si>
  <si>
    <t>Pandalus borealis</t>
  </si>
  <si>
    <t>GalNAc-a</t>
  </si>
  <si>
    <t>GalNAca-Sp8</t>
  </si>
  <si>
    <t>GalNAc-a - 22</t>
  </si>
  <si>
    <t>GalNAc-a - BSA</t>
  </si>
  <si>
    <t>Gb4 tetra (P1 tetra)-Sp - 06</t>
  </si>
  <si>
    <t>GNLacNAc-Sp - 06</t>
  </si>
  <si>
    <t>LacNAc-Sp - 15</t>
  </si>
  <si>
    <t>Galb1-4GlcNAcb-Sp-BSA</t>
  </si>
  <si>
    <t>Galb1-4GlcNAcb-Sp8</t>
  </si>
  <si>
    <t>Description-JG</t>
  </si>
  <si>
    <t>Density JG</t>
  </si>
  <si>
    <t>JG 50 v CFG100</t>
  </si>
  <si>
    <t>JG50 v CFG50</t>
  </si>
  <si>
    <t>JG10 v CFG10</t>
  </si>
  <si>
    <t>JG1 v CFG1</t>
  </si>
  <si>
    <t>JG0.3 v CFG0.5</t>
  </si>
  <si>
    <t>JG0.1 v CFG0.1</t>
  </si>
  <si>
    <t>Differences (log2 scale)</t>
  </si>
  <si>
    <t>Signals for our NGP array</t>
  </si>
  <si>
    <t>Signals for the CFG array</t>
  </si>
  <si>
    <t>RCA Vector</t>
  </si>
  <si>
    <t>SNA</t>
  </si>
  <si>
    <t>Abbreviation</t>
  </si>
  <si>
    <t>50ug/mL</t>
  </si>
  <si>
    <t>10ug/mL</t>
  </si>
  <si>
    <t>1 ug/mL</t>
  </si>
  <si>
    <t>0.3 ug/mL</t>
  </si>
  <si>
    <t>0.1 ug/mL</t>
  </si>
  <si>
    <t>2'F-A type 2-Sp - 05</t>
  </si>
  <si>
    <t>2'F-A type 2-Sp - 13</t>
  </si>
  <si>
    <t>2'F-B type 2-Sp - 03</t>
  </si>
  <si>
    <t>2'F-B type 2-Sp - 07</t>
  </si>
  <si>
    <t>2'F-B type 2-Sp -15</t>
  </si>
  <si>
    <t>2'FucLac (BG-H6)</t>
  </si>
  <si>
    <t>3'GN type1-Sp - 04</t>
  </si>
  <si>
    <t>3'KDNLacNAc-Sp - 05</t>
  </si>
  <si>
    <t>3'KDNLacNAc-Sp - 12</t>
  </si>
  <si>
    <t>3'-KDNLeC-Sp - 04</t>
  </si>
  <si>
    <t>3'-KDNLeC-Sp - 12</t>
  </si>
  <si>
    <t>3'S(Gc)LacNAc-Sp - 06</t>
  </si>
  <si>
    <t>3'S(Gc)LacNAc-Sp - 10</t>
  </si>
  <si>
    <t>3'S(Gc)LeC-Sp - 05</t>
  </si>
  <si>
    <t>3'S(Gc)LeC-Sp - 12</t>
  </si>
  <si>
    <t>3'Sia-3-FL</t>
  </si>
  <si>
    <t>3'SLacNAc-Sp - 05</t>
  </si>
  <si>
    <t>3'SLDN-Sp - 05</t>
  </si>
  <si>
    <t>3'SLDN-Sp - 11</t>
  </si>
  <si>
    <t>3'SLeC-Sp - 05</t>
  </si>
  <si>
    <t>3'SLeC-Sp - 12</t>
  </si>
  <si>
    <t>3'-sulpho-LeA</t>
  </si>
  <si>
    <t>6'S(Gc)LacNAc-Sp - 05</t>
  </si>
  <si>
    <t>6'S-Di-LacNAc-Sp - 05</t>
  </si>
  <si>
    <t>6'S-Di-LacNAc-Sp - 13</t>
  </si>
  <si>
    <t>6'SLac</t>
  </si>
  <si>
    <t>6'SLacNAc-Sp - 05</t>
  </si>
  <si>
    <t>6'SLDN-Sp - 13</t>
  </si>
  <si>
    <t>6'-sulpho-LeA</t>
  </si>
  <si>
    <t>6'-sulpho-LeX</t>
  </si>
  <si>
    <t>9OAc3'SLacNAc-Sp - 04</t>
  </si>
  <si>
    <t>9OAc3'SLeC-Sp - 05</t>
  </si>
  <si>
    <t>9OAc3'SLeC-Sp - 12</t>
  </si>
  <si>
    <t>Ac-A-Tn(Thr)-S-G - 05</t>
  </si>
  <si>
    <t>Ac-A-Tn(Thr)-S-G - 08</t>
  </si>
  <si>
    <t>Ac-A-Tn(Thr)-S-G - 23</t>
  </si>
  <si>
    <t>Ac-G-V-Tn(Thr)-S-A-G - 04</t>
  </si>
  <si>
    <t>Ac-G-V-Tn(Thr)-S-A-G - 21</t>
  </si>
  <si>
    <t>Ac-P-Tn(Thr)-T-G - 05</t>
  </si>
  <si>
    <t>Ac-P-Tn(Thr)-T-G - 08</t>
  </si>
  <si>
    <t>Ac-P-Tn(Thr)-T-G - 22</t>
  </si>
  <si>
    <t>Ac-S-Ser(GlcNAca)-S-G - 07</t>
  </si>
  <si>
    <t>Ac-S-Ser(GlcNAca)-S-G - 24</t>
  </si>
  <si>
    <t>Ac-S-Ser(GlcNAcb)-S-G - 07</t>
  </si>
  <si>
    <t>Ac-S-Ser(GlcNAcb)-S-G - 24</t>
  </si>
  <si>
    <t>Ac-S-S-S-G</t>
  </si>
  <si>
    <t>Ac-S-Thr-S-G - 18</t>
  </si>
  <si>
    <t>Ac-S-Tn(Thr)-A-G - 04</t>
  </si>
  <si>
    <t>Ac-S-Tn(Thr)-A-G - 08</t>
  </si>
  <si>
    <t>Ac-S-Tn(Thr)-A-G - 22</t>
  </si>
  <si>
    <t>Ac-S-Tn(Thr)-G-G - 03</t>
  </si>
  <si>
    <t>Ac-S-Tn(Thr)-G-G - 07</t>
  </si>
  <si>
    <t>Ac-S-Tn(Thr)-G-G - 19</t>
  </si>
  <si>
    <t>Ac-S-Tn(Thr)-S-G - 04</t>
  </si>
  <si>
    <t>Ac-S-Tn(Thr)-S-G HSA-04</t>
  </si>
  <si>
    <t>Ac-S-Tn(Thr)-S-G HSA-23</t>
  </si>
  <si>
    <t>Ac-S-Tn(Thr)-Tn(Thr)-G - 05</t>
  </si>
  <si>
    <t>Ac-S-Tn(Thr)-Tn(Thr)-G - 09</t>
  </si>
  <si>
    <t>Ac-S-Tn(Thr)-Tn(Thr)-G - 22</t>
  </si>
  <si>
    <t>Ac-S-Tn(Thr)-V-G - 04</t>
  </si>
  <si>
    <t>Ac-S-Tn(Thr)-V-G - 22</t>
  </si>
  <si>
    <t>Ac-TF(Ser)-G - 04</t>
  </si>
  <si>
    <t>Ac-TF(Ser)-G - 24</t>
  </si>
  <si>
    <t>Ac-Tn(Ser)Tn(Ser)Tn(Ser)-G - 03</t>
  </si>
  <si>
    <t>Ac-Tn(Ser)-Tn(Ser)-Tn(Ser)-G - 16</t>
  </si>
  <si>
    <t>Ac-Tn(Ser)Tn(Ser)Tn(Ser)-G - 27</t>
  </si>
  <si>
    <t>Ac-Tn(Thr)-G - 21</t>
  </si>
  <si>
    <t>Ac-Tn(Thr)-Tn(Thr)-Tn(Thr)-G - 05</t>
  </si>
  <si>
    <t>Ac-Tn(Thr)-Tn(Thr)-Tn(Thr)-G - 08</t>
  </si>
  <si>
    <t>Ac-Tn(Thr)-Tn(Thr)-Tn(Thr)-G - 20</t>
  </si>
  <si>
    <t>Ac-T-Tn(Thr)-P-G - 04</t>
  </si>
  <si>
    <t>Ac-T-Tn(Thr)-P-G - 08</t>
  </si>
  <si>
    <t>Ac-T-Tn(Thr)-P-G - 21</t>
  </si>
  <si>
    <t>Ac-V-Tn(Thr)-S-G - 04</t>
  </si>
  <si>
    <t>Ac-V-Tn(Thr)-S-G - 08</t>
  </si>
  <si>
    <t>Ac-V-Tn(Thr)-S-G - 19</t>
  </si>
  <si>
    <t>Adi - 04</t>
  </si>
  <si>
    <t>AGE60</t>
  </si>
  <si>
    <t>A-LeB hexa</t>
  </si>
  <si>
    <t>Alpha-fetoprotein</t>
  </si>
  <si>
    <t>alphaGal</t>
  </si>
  <si>
    <t>alpha-Gal tetra - 04</t>
  </si>
  <si>
    <t>alpha-Gal tetra - 17</t>
  </si>
  <si>
    <t>alphaGal-6-deoxy</t>
  </si>
  <si>
    <t>Ara5</t>
  </si>
  <si>
    <t>B6 di - 06</t>
  </si>
  <si>
    <t>BG-A1</t>
  </si>
  <si>
    <t>BG-A1 A tetra type 1-Sp - 05</t>
  </si>
  <si>
    <t>BG-A1 A tetra type 1-Sp - 15</t>
  </si>
  <si>
    <t>BG-B (Dextra)</t>
  </si>
  <si>
    <t>BG-B1 B tetra type 1-Sp - 04</t>
  </si>
  <si>
    <t>BG-B1 B tetra type 1-Sp - 16</t>
  </si>
  <si>
    <t>BG-H1</t>
  </si>
  <si>
    <t>BSA - C5 (Alkyne) - 10</t>
  </si>
  <si>
    <t>BSA - C5 (Alkyne) - 23</t>
  </si>
  <si>
    <t>BSA-#2</t>
  </si>
  <si>
    <t>BSA-linker-triazole</t>
  </si>
  <si>
    <t>Cellobiose</t>
  </si>
  <si>
    <t>Cellotriose</t>
  </si>
  <si>
    <t>Chito 3</t>
  </si>
  <si>
    <t>CT/Sda-Sp - 05</t>
  </si>
  <si>
    <t>Cy3</t>
  </si>
  <si>
    <t>Cy5</t>
  </si>
  <si>
    <t>DFLNH(c)</t>
  </si>
  <si>
    <t>DFLNnH</t>
  </si>
  <si>
    <t>DFpLNH I</t>
  </si>
  <si>
    <t>Di-LeC-Sp - 06</t>
  </si>
  <si>
    <t>Di-LeC-Sp - 16</t>
  </si>
  <si>
    <t>DSLNT</t>
  </si>
  <si>
    <t>FABP</t>
  </si>
  <si>
    <t>fetuin</t>
  </si>
  <si>
    <t>fetuin (asialo)</t>
  </si>
  <si>
    <t>Fetuin (ox)</t>
  </si>
  <si>
    <t>Forssman Di - 04</t>
  </si>
  <si>
    <t>Forssman Tetra-BSA - 05</t>
  </si>
  <si>
    <t>Forssman Tetra-BSA - 13</t>
  </si>
  <si>
    <t>Fuc, Sia-LNnH-APD-HSA</t>
  </si>
  <si>
    <t>Fuc-a - 22</t>
  </si>
  <si>
    <t>Fuc-b - 22</t>
  </si>
  <si>
    <t>Fuc-GM1a - 08</t>
  </si>
  <si>
    <t>G2M4</t>
  </si>
  <si>
    <t>GA1 - 06</t>
  </si>
  <si>
    <t>GA1 - 20</t>
  </si>
  <si>
    <t>GA1di</t>
  </si>
  <si>
    <t>GA2di - 16</t>
  </si>
  <si>
    <t>GA2di - 37</t>
  </si>
  <si>
    <t>GA2di (accurate)</t>
  </si>
  <si>
    <t>Gal3</t>
  </si>
  <si>
    <t>Gala1-2Gal</t>
  </si>
  <si>
    <t>Gala1-4Galb</t>
  </si>
  <si>
    <t>Gala3-type1</t>
  </si>
  <si>
    <t>Gal-b</t>
  </si>
  <si>
    <t>Galb1-6Man-a</t>
  </si>
  <si>
    <t>GalNAc-a - 04</t>
  </si>
  <si>
    <t>GalNAca1-6Galb - 04</t>
  </si>
  <si>
    <t>GalNAca1-6Galb - 22</t>
  </si>
  <si>
    <t>Gb4</t>
  </si>
  <si>
    <t>Gb5/SSEA3 - 04</t>
  </si>
  <si>
    <t>Gb5/SSEA3 - 12</t>
  </si>
  <si>
    <t>GD1a-Sp - 05</t>
  </si>
  <si>
    <t>GD1a-Sp - 10</t>
  </si>
  <si>
    <t>GD1b</t>
  </si>
  <si>
    <t>GD2-Sp - 04</t>
  </si>
  <si>
    <t>GD2-Sp - 10</t>
  </si>
  <si>
    <t>GD3-Sp - 04</t>
  </si>
  <si>
    <t>GD3-Sp - 08</t>
  </si>
  <si>
    <t>Glca1-6Glca1-4Glca1-4Glcb</t>
  </si>
  <si>
    <t>Glc-b</t>
  </si>
  <si>
    <t>GlcNAca1-4Galb - 03</t>
  </si>
  <si>
    <t>GlcNAca1-4Galb - 20</t>
  </si>
  <si>
    <t>GlcNAc-Man3</t>
  </si>
  <si>
    <t>GlcNAc-Man5</t>
  </si>
  <si>
    <t>Globo A</t>
  </si>
  <si>
    <t>Globo H</t>
  </si>
  <si>
    <t>glycophorin (asialo)</t>
  </si>
  <si>
    <t>GM2-Sp - 04</t>
  </si>
  <si>
    <t>GM2-Sp - 07</t>
  </si>
  <si>
    <t>GM3(Gc)-Sp - 05</t>
  </si>
  <si>
    <t>GM3(Gc)-Sp - 14</t>
  </si>
  <si>
    <t>GM3-Sp - 11</t>
  </si>
  <si>
    <t>GQ2-Sp - 03</t>
  </si>
  <si>
    <t>GQ2-Sp - 06</t>
  </si>
  <si>
    <t>GT2-Sp - 03</t>
  </si>
  <si>
    <t>GT2-Sp - 08</t>
  </si>
  <si>
    <t>GT3-Sp - 03</t>
  </si>
  <si>
    <t>GTSSAS-TF(Thr)-GHATPLPVTD</t>
  </si>
  <si>
    <t>GTSSASTGHA-TF(Thr)-PLPVTD</t>
  </si>
  <si>
    <t>GTSSASTGHATPLPVTD</t>
  </si>
  <si>
    <t>GTSSA-TF(Ser)-TF(Thr)-GHATPLPVTD</t>
  </si>
  <si>
    <t>GTSSA-TF(Ser)-TGHATPLPVTD</t>
  </si>
  <si>
    <t>Hep-5000</t>
  </si>
  <si>
    <t>Hep-N-acetylated</t>
  </si>
  <si>
    <t xml:space="preserve">HSA </t>
  </si>
  <si>
    <t>HSA (recomb)</t>
  </si>
  <si>
    <t>hsp90</t>
  </si>
  <si>
    <t>Hya8</t>
  </si>
  <si>
    <t>Hya9</t>
  </si>
  <si>
    <t>Hybrid-M5N4B</t>
  </si>
  <si>
    <t>iLNO</t>
  </si>
  <si>
    <t>Isomaltose</t>
  </si>
  <si>
    <t>KLH</t>
  </si>
  <si>
    <t>KLH (oxidized)</t>
  </si>
  <si>
    <t>LacNAc (dimeric) Di-LacNAc-Sp - 06</t>
  </si>
  <si>
    <t>LacNAc-Sp - 06</t>
  </si>
  <si>
    <t>Lactose-C5 - 05</t>
  </si>
  <si>
    <t>LDN-Sp - 05</t>
  </si>
  <si>
    <t>LeA</t>
  </si>
  <si>
    <t>LeA-LeX</t>
  </si>
  <si>
    <t>LeB</t>
  </si>
  <si>
    <t>LeC-Sp - 06</t>
  </si>
  <si>
    <t>LeC-Sp - 07</t>
  </si>
  <si>
    <t>LeC-Sp - 15</t>
  </si>
  <si>
    <t>LeX (dimeric)</t>
  </si>
  <si>
    <t>LeY</t>
  </si>
  <si>
    <t>LNH - 13</t>
  </si>
  <si>
    <t>LNnH - 11</t>
  </si>
  <si>
    <t>LNnT - 04</t>
  </si>
  <si>
    <t>LNnT - 14</t>
  </si>
  <si>
    <t>LNT - 05</t>
  </si>
  <si>
    <t>LNT - 21</t>
  </si>
  <si>
    <t>LNT-2-Sp - 06</t>
  </si>
  <si>
    <t>LNT-Sp - 06</t>
  </si>
  <si>
    <t>LSTa</t>
  </si>
  <si>
    <t>LSTb</t>
  </si>
  <si>
    <t>LSTc</t>
  </si>
  <si>
    <t>Maltopentaose</t>
  </si>
  <si>
    <t>Man1 - 04</t>
  </si>
  <si>
    <t>Man1 - 12</t>
  </si>
  <si>
    <t>Man3</t>
  </si>
  <si>
    <t>Man5</t>
  </si>
  <si>
    <t>Man6 - I</t>
  </si>
  <si>
    <t>Man6 - II</t>
  </si>
  <si>
    <t>Man7D1</t>
  </si>
  <si>
    <t>Man7D3</t>
  </si>
  <si>
    <t>Man8D1D3</t>
  </si>
  <si>
    <t>Man9</t>
  </si>
  <si>
    <t>Mana1-6Man-a</t>
  </si>
  <si>
    <t>Mana1-6Man-a - 04</t>
  </si>
  <si>
    <t>Manb4</t>
  </si>
  <si>
    <t>MFiLNO(1-3)</t>
  </si>
  <si>
    <t>MFLNH I</t>
  </si>
  <si>
    <t>MFLNH III</t>
  </si>
  <si>
    <t>MSMFLNH I</t>
  </si>
  <si>
    <t>MSMFLnNH</t>
  </si>
  <si>
    <t>NA2</t>
  </si>
  <si>
    <t>NA3</t>
  </si>
  <si>
    <t>NA4</t>
  </si>
  <si>
    <t>NGA2</t>
  </si>
  <si>
    <t>NGA2B</t>
  </si>
  <si>
    <t>NGA3</t>
  </si>
  <si>
    <t>NGA3B</t>
  </si>
  <si>
    <t>NGA4</t>
  </si>
  <si>
    <t>NGA4(B)2</t>
  </si>
  <si>
    <t>NGA5B</t>
  </si>
  <si>
    <t>OSM</t>
  </si>
  <si>
    <t>OSM (asialo)</t>
  </si>
  <si>
    <t>OSM (ox)</t>
  </si>
  <si>
    <t>ovalbumin</t>
  </si>
  <si>
    <t>Ovalbumin (ox)</t>
  </si>
  <si>
    <t>PEG-linker</t>
  </si>
  <si>
    <t>pLNH - 07</t>
  </si>
  <si>
    <t>pLNH - 21</t>
  </si>
  <si>
    <t>PSA</t>
  </si>
  <si>
    <t>Rha-a</t>
  </si>
  <si>
    <t>Rha-b</t>
  </si>
  <si>
    <t>R-Tn(Ser)-Tn-hydroxyethylamide</t>
  </si>
  <si>
    <t>Sia-LNF V</t>
  </si>
  <si>
    <t>Sia-LNnT</t>
  </si>
  <si>
    <t>Sialyl LeA</t>
  </si>
  <si>
    <t>Sialyl LeX</t>
  </si>
  <si>
    <t>SSEA-4-Sp - 05</t>
  </si>
  <si>
    <t>SSEA-4-Sp - 12</t>
  </si>
  <si>
    <t>TFiLNO(1-2,1-2,1-3)</t>
  </si>
  <si>
    <t>TFiLNO(1-2,1-2,1-4)</t>
  </si>
  <si>
    <t>Tgl</t>
  </si>
  <si>
    <t>X3Glc3</t>
  </si>
  <si>
    <t>Xylb4</t>
  </si>
  <si>
    <t>Floor = 100 and LOG</t>
  </si>
  <si>
    <t>Carrier</t>
  </si>
  <si>
    <t>Valency</t>
  </si>
  <si>
    <t>Density</t>
  </si>
  <si>
    <t>Purity of component</t>
  </si>
  <si>
    <t>organism</t>
  </si>
  <si>
    <t>high vs low ratio</t>
  </si>
  <si>
    <t>50 v 10</t>
  </si>
  <si>
    <t>10 v 1</t>
  </si>
  <si>
    <t>1 v 0.3</t>
  </si>
  <si>
    <t>0.3 v 0.1</t>
  </si>
  <si>
    <t>peptide-GlcNAca</t>
  </si>
  <si>
    <t>Ac-S-Ser(GlcNAc-a)-S-G - 07</t>
  </si>
  <si>
    <t>Ac-Ser-(GlcNAcα)Ser-Ser-Gly-Hex-BSA</t>
  </si>
  <si>
    <t>Trypanosoma cruzi</t>
  </si>
  <si>
    <t>Gala1-3Galb1-4GlcNAcb1-3Galb1-BSA</t>
  </si>
  <si>
    <t>Galb1-3GalNAcb1-3Gala1-4Galb1-BSA</t>
  </si>
  <si>
    <t>GalNAca1-6Galb-BSA</t>
  </si>
  <si>
    <t>Ac-(Galb1-3GalNAca)Ser-Gly-Hex-BSA</t>
  </si>
  <si>
    <t xml:space="preserve">Galb1-3GlcNAcb1-3Galb-BSA </t>
  </si>
  <si>
    <t>Bdi-g - 06</t>
  </si>
  <si>
    <t xml:space="preserve">Gala1-3Galb– BSA </t>
  </si>
  <si>
    <t>N-linked</t>
  </si>
  <si>
    <t>Manβ1-4GlcNAcβ1-4GlcNAcβ1-BSA</t>
  </si>
  <si>
    <t>4HB</t>
  </si>
  <si>
    <t>GlcNAca1-4Galb-BSA</t>
  </si>
  <si>
    <t>GA1 tri - 06</t>
  </si>
  <si>
    <t>Galb1-3GalNAcb1-4Galb1-BSA (GA1tri or asialo-GM1)</t>
  </si>
  <si>
    <t>Mana1-6Man-a - BSA</t>
  </si>
  <si>
    <t>GalNAca1-3[Fuca1-2]Galb1-4[Fuca1-3]GlcNAcb-Sp-BSA</t>
  </si>
  <si>
    <t>peptide-GlcNAcb</t>
  </si>
  <si>
    <t>Ac-S-Ser(GlcNAc-b)-S-G - 07</t>
  </si>
  <si>
    <t>Ac-Ser-(GlcNAcβ)Ser-Ser-Gly-Hex-BSA</t>
  </si>
  <si>
    <t xml:space="preserve">Galb1-4GlcNAcb1-3Galb1-BSA </t>
  </si>
  <si>
    <t>peptide-Tn</t>
  </si>
  <si>
    <t>Ac-Ser-(GalNAca)Thr-Ala-Gly-Hex-BSA (muc1)</t>
  </si>
  <si>
    <t>Galb1-3GlcNAcb1-3Galb1-4GlcNAcb1-3Galb1-BSA</t>
  </si>
  <si>
    <t>Lac-C5 - 05</t>
  </si>
  <si>
    <t>LacNAc (dimeric)-Sp - 06</t>
  </si>
  <si>
    <t>Ac-Pro-(GalNAca)Thr-Thr-Gly-Hex-BSA (muc2)</t>
  </si>
  <si>
    <t xml:space="preserve">Ac-Ser-(GalNAca)Thr-Ser-Gly-Hex-HSA </t>
  </si>
  <si>
    <t>Ac-Ala-(GalNAca)Thr-Ser-Gly-Hex-BSA (muc4)</t>
  </si>
  <si>
    <t>Ac-Ser-(GalNAca)Thr-Gly-Gly-Hex-BSA (muc4)</t>
  </si>
  <si>
    <t>3'Neu5Ac-LacNAc-Sp - 05</t>
  </si>
  <si>
    <t>3'Neu5Ac(9Ac)-LacNAc-Sp - 04</t>
  </si>
  <si>
    <t>LeC (dimeric)-Sp - 06</t>
  </si>
  <si>
    <t>Galb1-3GlcNAcb1-3Galb1-3GlcNAcb-Sp-BSA</t>
  </si>
  <si>
    <t>A tetra type 1-Sp - 05</t>
  </si>
  <si>
    <t>GalNAca1-3[Fuca1-2]Galb1-3GlcNAcb-Sp-BSA</t>
  </si>
  <si>
    <t xml:space="preserve">Ac-(GalNAca)Ser-(GalNAca)Ser-(GalNAca)Ser-Gly-Hex-BSA </t>
  </si>
  <si>
    <t>Ac-Ser-(GalNAca)Thr-(GalNAca)Thr-Gly-Hex-BSA (muc2)</t>
  </si>
  <si>
    <t>Neu5Aca2-3Galb1-3GalNAcb1-3Gala1-4Galb1-4Glcb-Sp-BSA</t>
  </si>
  <si>
    <t>Ac-Thr-(GalNAca)Thr-Pro-Gly-Hex-BSA (muc2,6,7)</t>
  </si>
  <si>
    <t>Gala1-3[Fuca1-2]Galb1-4[Fuca1-3]GlcNAcb-Sp-BSA</t>
  </si>
  <si>
    <t>Ac-Val-(GalNAca)Thr-Ser-Gly-Hex-BSA (muc1)</t>
  </si>
  <si>
    <t>Ac-(GalNAca)Thr-(GalNAca)Thr-(GalNAca)Thr-Gly-Hex-BSA (muc2)</t>
  </si>
  <si>
    <t>B tetra type 1-Sp - 04</t>
  </si>
  <si>
    <t>Gala1-3[Fuca1-2]Galb1-3GlcNAcb-Sp-BSA</t>
  </si>
  <si>
    <t>3'KDN-LeC-Sp - 04</t>
  </si>
  <si>
    <t>KDNa2-3Galb1-3GlcNAcb-Sp-BSA</t>
  </si>
  <si>
    <t>Neu5Gca2-3Galb1-4Glcb-Sp-BSA</t>
  </si>
  <si>
    <t>6'Neu5Ac-LacNAc (dimeric)-Sp - 05</t>
  </si>
  <si>
    <t>Neu5Aca2-6[Galb1-4GlcNAcb1-3)2b-Sp-BSA</t>
  </si>
  <si>
    <t>GalNAca1-3GalNAcb1-3Gala1-4Galb-BSA</t>
  </si>
  <si>
    <t>Neu5Aca2-8Neu5Aca2-3[GalNAcb1-4]Galb1-4Glcb-Sp-BSA</t>
  </si>
  <si>
    <t>lewis</t>
  </si>
  <si>
    <t>Galb1-3GlcNAcb-Sp-BSA</t>
  </si>
  <si>
    <t>3'KDN-LacNAc-Sp - 05</t>
  </si>
  <si>
    <t>KDNa2-3Galb1-4GlcNAcb-Sp-BSA</t>
  </si>
  <si>
    <t>3'Neu5Gc-LeC-Sp - 05</t>
  </si>
  <si>
    <t>Neu5Gca2-3Galb1-3GlcNAcb-Sp-BSA</t>
  </si>
  <si>
    <t>3'Neu5Ac-LeC-Sp - 05</t>
  </si>
  <si>
    <t>Neu5Aca2-3Galb1-3GlcNAcb-Sp-BSA</t>
  </si>
  <si>
    <t>3'Neu5Ac(9Ac)-LeC-Sp - 05</t>
  </si>
  <si>
    <t>Neu5Ac(9Ac)a2-3Galb1-3GlcNAcb-Sp-BSA</t>
  </si>
  <si>
    <t>3'Neu5Ac-LDN-Sp - 05</t>
  </si>
  <si>
    <t>Neu5Aca2-3GalNAcb1-4GlcNAcb-Sp-BSA</t>
  </si>
  <si>
    <t>Neu5Aca2-3[Neu5Aca2-3Galb1-3GalNAcb1-4]Galb1-4Glcb-Sp-BSA</t>
  </si>
  <si>
    <t>3'Neu5Gc-LacNAc-Sp - 06</t>
  </si>
  <si>
    <t>Neu5Gca2-3Galb1-4GlcNAcb-Sp-BSA</t>
  </si>
  <si>
    <t xml:space="preserve">Ac-Ser-(GalNAca)Thr-Val-Gly-Hex-BSA </t>
  </si>
  <si>
    <t>Ac-Gly-Val-(GalNAca)Thr-Ser-Ala-Gly-Hex-BSA (muc1)</t>
  </si>
  <si>
    <t>Chitotriose - 08</t>
  </si>
  <si>
    <t>GlcNAcb1-4GlcNAcb1-4GlcNAcb-BSA</t>
  </si>
  <si>
    <t>Neu5Aca2-8Neu5Aca2-8Neu5Aca2-3[GalNAcb1-4]Galb1-4Glcb-Sp-BSA</t>
  </si>
  <si>
    <t>Neu5Aca2-8Neu5Aca2-3Galb1-4Glcb-Sp-BSA</t>
  </si>
  <si>
    <t>Linker</t>
  </si>
  <si>
    <t>Sp</t>
  </si>
  <si>
    <t xml:space="preserve">Fuca1-2Galb1-4Glc-BSA </t>
  </si>
  <si>
    <t>APD</t>
  </si>
  <si>
    <t>Ac(GalNAca)Thr-Gly-Hex-BSA</t>
  </si>
  <si>
    <t>(Ara)</t>
  </si>
  <si>
    <t>Gala1-3(Fuca1-2)Galb-BSA [BG-B] from Dextra</t>
  </si>
  <si>
    <t>APD-</t>
  </si>
  <si>
    <t>Bovine serum albumin</t>
  </si>
  <si>
    <t>C5</t>
  </si>
  <si>
    <t>Galb1-4GlcNAcb1-6[Fuca1-2Galb1-3(Fuca1-4)GlcNAcb1-3]Galb1-BSA</t>
  </si>
  <si>
    <t>Galb1-4(Fuca1-3)GlcNAcb1-6[Galb1-4(Fuca1-3)GlcNAcb1-3]Galb1-BSA</t>
  </si>
  <si>
    <t>Fuca1-2Galb1-3(Fuca1-4)GlcNAcb1-3Galb1-4GlcNAcb1-3Galb-BSA</t>
  </si>
  <si>
    <t>periodate oxidized fetuin</t>
  </si>
  <si>
    <t>12 to 15</t>
  </si>
  <si>
    <t>Fuc-a - BSA</t>
  </si>
  <si>
    <t>Fuc-b - BSA</t>
  </si>
  <si>
    <t>(man)</t>
  </si>
  <si>
    <t>(1-3Gal)</t>
  </si>
  <si>
    <t>Gala1-4Galb-CETE-BSA</t>
  </si>
  <si>
    <t>CETE</t>
  </si>
  <si>
    <t>Gala1-3Galb1-3GlcNAc-BSA</t>
  </si>
  <si>
    <t>Gal-b - BSA</t>
  </si>
  <si>
    <t>Galb1-6Man-a - BSA</t>
  </si>
  <si>
    <t>Glca1-6Glca1-4Glca1-4Glcb-CETE-BSA</t>
  </si>
  <si>
    <t>Glc-b - BSA</t>
  </si>
  <si>
    <t xml:space="preserve">Mana1-6(GlcNAcb1-2Mana1-3)Manb1-4GlcNAcb-BSA </t>
  </si>
  <si>
    <t xml:space="preserve">Mana1-6(Mana1-3)Mana1-6(GlcNAcb1-2Mana1-3)Manb1-4GlcNAcb-BSA </t>
  </si>
  <si>
    <t>GalNAca1-3(Fuca1-2)Galb1-3GalNAcb1-3Gala1-4Galb1-BSA</t>
  </si>
  <si>
    <t>Fuca1-2Galb1-3GalNAcb1-3Gala1-4Galb1-BSA</t>
  </si>
  <si>
    <t>asialo-glycophorin A (aGn)</t>
  </si>
  <si>
    <t>Gn</t>
  </si>
  <si>
    <t>BSA-PEG7-Gly-Thr-Ser-Ser-Ala-Ser-(Galb1-3GalNAca)Thr-Gly-His-Ala-Thr-Pro-Leu-Pro-Val-Thr-Asp</t>
  </si>
  <si>
    <t>BSA-PEG7-Gly-Thr-Ser-Ser-Ala-Ser-Thr-Gly-His-Ala-(Galb1-3GalNAca)Thr-Pro-Leu-Pro-Val-Thr-Asp</t>
  </si>
  <si>
    <t>BSA-PEG7-Gly-Thr-Ser-Ser-Ala-Ser-Thr-Gly-His-Ala-Thr-Pro-Leu-Pro-Val-Thr-Asp</t>
  </si>
  <si>
    <t>BSA-PEG7-Gly-Thr-Ser-Ser-Ala-(Galb1-3GalNAca)Ser-(Galb1-3GalNAca)Thr-Gly-His-Ala-Thr-Pro-Leu-Pro-Val-Thr-Asp</t>
  </si>
  <si>
    <t>heparin polysaccharide (MW ~5000)</t>
  </si>
  <si>
    <t>fully N-acetylated heparin polysaccharide</t>
  </si>
  <si>
    <t>Human serum albumin (isolated from serum)</t>
  </si>
  <si>
    <t>human serum albumin (recombinant)</t>
  </si>
  <si>
    <t>Glca1-6Glcb-BSA</t>
  </si>
  <si>
    <t>periodate oxidized Keyhole limpet hemocyanin</t>
  </si>
  <si>
    <t>3 atom spacer</t>
  </si>
  <si>
    <t>Galb1-3(Fuca1-4)GlcNAcb1-3Galb1-4(Fuca1-3)GlcNAcb1-3Galb1-APD-HSA</t>
  </si>
  <si>
    <t xml:space="preserve">Galb1-4[Fuca1-3)GlcNAcb1-3Galb1-4(Fuca1-3)GlcNAcb1-3Galb1-APE-BSA </t>
  </si>
  <si>
    <t>Galb1-4GlcNAcb1-6(Galb1-3GlcNAcb1-3)Galb1-BSA</t>
  </si>
  <si>
    <t>Galb1-4GlcNAcb1-6(Galb1-4GlcNAcb1-3)Galb1-BSA</t>
  </si>
  <si>
    <t xml:space="preserve">Mana1-6(Mana1-3)Mana1-6(Mana1-2Mana1-3)Manb1-BSA </t>
  </si>
  <si>
    <t>Mana1-6(Mana1-3)Mana1-6(Mana1-2Mana1-2Mana1-3)Manb1-4GlcNAc-BSA</t>
  </si>
  <si>
    <t>Mana1-2Mana1-6(Mana1-3)Mana1-6(Mana1-2Mana1-3)Manb1-4GlcNAc-BSA</t>
  </si>
  <si>
    <t>Mana1-2Mana1-6(Mana1-3)Mana1-6(Mana1-2Mana1-2Mana1-3)Manb1-4GlcNAc-BSA</t>
  </si>
  <si>
    <t xml:space="preserve">Mana1-2Mana1-6(Mana1-2Mana1-3)Mana1-6(Mana1-2Mana1-2Mana1-3)Manb1-4GlcNAc-BSA </t>
  </si>
  <si>
    <t>(Man)</t>
  </si>
  <si>
    <t xml:space="preserve">GlcNAcb1-2(GlcNAcb1-6)Mana1-6[GlcNAcb1-2(GlcNAcb1-4)Mana1-3]Manb1-4GlcNAc -BSA </t>
  </si>
  <si>
    <t>periodate oxidized ovine submaxillary mucin</t>
  </si>
  <si>
    <t>periodate oxidized ovalbumin</t>
  </si>
  <si>
    <t>Prostate Specific Antigen (PSA); human seminal fluid</t>
  </si>
  <si>
    <t>Rha-a – BSA</t>
  </si>
  <si>
    <t>Rha-b - BSA</t>
  </si>
  <si>
    <t>BSA-linker-Tn(Ser)-hydroxyethylamide</t>
  </si>
  <si>
    <t>adipic acid</t>
  </si>
  <si>
    <t>Fuca1-2Galb1-3GlcNAcb1-3Galb1-4GlcNAcb1-6[Fuca1-2Galb1-3(Fuca1-4)GlcNAcb1-3]Galb-BSA</t>
  </si>
  <si>
    <t>(xyl)</t>
  </si>
  <si>
    <t>floor=100 and LOG2</t>
  </si>
  <si>
    <t>RAW RFU</t>
  </si>
  <si>
    <t>Family</t>
  </si>
  <si>
    <t>New Description</t>
  </si>
  <si>
    <t>GlcNAcb1-3Galb1-3GlcNAcb-Sp-BSA</t>
  </si>
  <si>
    <t>Neu5Aca2-3Galb1-4(Fuca1-3)Glc -BSA</t>
  </si>
  <si>
    <t>3-SO3-Galb1-3[Fuca1-4)GlcNAc-BSA</t>
  </si>
  <si>
    <t>Neu5Gca2-6Galb1-4GlcNAcb-Sp-BSA</t>
  </si>
  <si>
    <t xml:space="preserve">Neu5Aca2-6Galb1-4Glc-APD-HSA </t>
  </si>
  <si>
    <t>Neu5Aca2-6Galb1-4GlcNAcb-Sp-BSA</t>
  </si>
  <si>
    <t>6-SO3-Galb1-3[Fuca1-4)GlcNAc-BSA</t>
  </si>
  <si>
    <t>6-SO3-Galb1-4[Fuca1-3)GlcNAc-BSA</t>
  </si>
  <si>
    <t>peptide</t>
  </si>
  <si>
    <t>Ac-Ser-Ser-Ser-Gly-Hex-BSA</t>
  </si>
  <si>
    <t xml:space="preserve">Ac-Ser-Thr-Ser-Gly-Hex-BSA </t>
  </si>
  <si>
    <t>Ac-Ser-(GalNAca)Thr-Ser-Gly-Hex-BSA</t>
  </si>
  <si>
    <t>Ac-(GalNAca)Ser-(GalNAca)Ser-(GalNAca)Ser-Gly-Hex-BSA</t>
  </si>
  <si>
    <t>y-glycoprotein</t>
  </si>
  <si>
    <t>Advanced glycation endproducts day 60</t>
  </si>
  <si>
    <t>GalNAca1-3(Fuca1-2)Galb1-3(Fuca1-4)GlcNAcb1-3Galb1-BSA</t>
  </si>
  <si>
    <t>alpha fetoprotein (AFP)-human, from cell culture</t>
  </si>
  <si>
    <t xml:space="preserve">Gala1-3Galb1-4GlcNAc-BSA </t>
  </si>
  <si>
    <t>Gala1-3Galb1-4(6deoxy-GlcNAc)-HSA (alphaGal)-HSA</t>
  </si>
  <si>
    <t>Araa1-5Araa1-5Araa1-5Araa1-5Araa1-BSA</t>
  </si>
  <si>
    <t xml:space="preserve">Gala1-3Gal– BSA </t>
  </si>
  <si>
    <t>GalNAca1-3(Fuca1-2)Galb1-3GlcNAcb1-3Galb1-4(Glc)-APD-HSA</t>
  </si>
  <si>
    <t xml:space="preserve">Fuca1-2Galb1-3GlcNAcb1-3Galb1-4Glcb–APD-HSA </t>
  </si>
  <si>
    <t>z-control</t>
  </si>
  <si>
    <t>&gt;99%</t>
  </si>
  <si>
    <t>DF-168B-175-1 C5-alkyne-BSA</t>
  </si>
  <si>
    <t>DF-168C-16-B5 C5-alkyne-BSA</t>
  </si>
  <si>
    <t>BSA-linker-triazole from Xuefei</t>
  </si>
  <si>
    <t>Glcb1-4Glcb-BSA</t>
  </si>
  <si>
    <t xml:space="preserve">Glcb1-4Glcb1-4Glcb-BSA </t>
  </si>
  <si>
    <t>Cy3-BSA (20ug/mL + BSA, 125ug/mL total)</t>
  </si>
  <si>
    <t>Alexa Fluoro 647-BSA (30mg/mL+ BSA, 125mg/mL total)</t>
  </si>
  <si>
    <t>Neu5Aca2-3Galb1-3(Neu5Aca2-6)GlcNAcb1-3Galb1-BSA</t>
  </si>
  <si>
    <t xml:space="preserve">Fatty Acid Binding Protein </t>
  </si>
  <si>
    <t>fetuin from calf serum (Sigma #F2379; most abundant glycans are Neu5Ac2-3LacNAc, Neu5Ac2-6LacNAc, SiaLeC, STF)</t>
  </si>
  <si>
    <t>&gt;98%</t>
  </si>
  <si>
    <t>asialofetuin from calf serum- type I (Sigma A4781; Galb1-4GlcNAc, Galb1-3GlcNAc, Galb1-3GalNAc; mostly NA2 and NA3)</t>
  </si>
  <si>
    <t>Lewis+Sia</t>
  </si>
  <si>
    <t>Galb1-4[Fuca1-3]GlcNAcb1-6[Neu5Aca2-6Galb1-4GlcNAcb1-3]Galb1-APD-HSA</t>
  </si>
  <si>
    <t>carb-Fuc</t>
  </si>
  <si>
    <t>Fuca1-2Galb1-3GalNAcb1-4(Neu5Aca2-3)Galb1-4-BSA</t>
  </si>
  <si>
    <t>&gt;90%</t>
  </si>
  <si>
    <t xml:space="preserve">Manb1-4(Gala1-6)Manb1-4(Gala1-6)Manb1-4Manb1-BSA </t>
  </si>
  <si>
    <t xml:space="preserve">Galb1-3GalNAcb – HSA </t>
  </si>
  <si>
    <t>GalNAcb1-4Galb - BSA (aka: asialo-GM2)</t>
  </si>
  <si>
    <t>Gala1-3Galb1-4Gala-BSA</t>
  </si>
  <si>
    <t>Gala1-2Gal-BSA</t>
  </si>
  <si>
    <t>GalNAcb1-3Gala1-4Galb1-BSA (aka: P antigen)</t>
  </si>
  <si>
    <t>Neu5Aca2-8Siaa2-3(Galb1-3GalNAcb1-4)Galb1-4-BSA</t>
  </si>
  <si>
    <t>Neu5Aca2-8Neu5Aca2-8Neu5Aca2-8Neu5Aca2-3[GalNAcb1-4]Galb1-4Glcb-Sp-BSA</t>
  </si>
  <si>
    <t>Neu5Aca2-8Neu5Aca2-8Neu5Aca2-3Galb1-4Glcb-Sp-BSA</t>
  </si>
  <si>
    <t>BSA-PEG7-Gly-Thr-Ser-Ser-Ala-(Galb1-3GalNAca)Ser-Thr-Gly-His-Ala-Thr-Pro-Leu-Pro-Val-Thr-Asp (MUC4)</t>
  </si>
  <si>
    <t>GAG</t>
  </si>
  <si>
    <t xml:space="preserve">Heat Shock Protein 90 </t>
  </si>
  <si>
    <t>GAG-Hya</t>
  </si>
  <si>
    <t>(GlcNAcb1-4GlcAb1-3)4b1-BSA</t>
  </si>
  <si>
    <t>(GlcAb1-3GlcNAcb1-4)4b1-3GlcAb1-BSA</t>
  </si>
  <si>
    <t>GlcNAcb1-2Mana1-3[Mana1-3(Mana1-6)Mana1-6](GlcNAcb1-4)Manb1-4GlcNAcb1-BSA</t>
  </si>
  <si>
    <t>carb-type1</t>
  </si>
  <si>
    <t>Galb1-3GlcNAcb1-3Galb1-4GlcNAcb1-6 (Galb1-3GlcNAcb1-3)Galb1-BSA</t>
  </si>
  <si>
    <t>Keyhole limpet hemocyanin (Sigma H7017)</t>
  </si>
  <si>
    <t xml:space="preserve">Galb1-3[Fuca1-4)GlcNAcb1-3Galb1-4Glcb- BSA </t>
  </si>
  <si>
    <t xml:space="preserve">Fuca1-2Galb1-3(Fuca1-4)GlcNAcb1-3Galb1-4Glcb-BSA </t>
  </si>
  <si>
    <t>Fuca1-2Galb1-4[Fuca1-3)GlcNAc –HSA</t>
  </si>
  <si>
    <t>carb-type 1+2</t>
  </si>
  <si>
    <t xml:space="preserve">Neu5Aca2-3Galb1-3GlcNAcb1-3Galb1-BSA </t>
  </si>
  <si>
    <t xml:space="preserve">Galb1-3(Neu5Aca2-6)GlcNAcb1-3Galb1-BSA </t>
  </si>
  <si>
    <t xml:space="preserve">Neu5Aca2-6Galb1-3GlcNAcb1-3Galb1-BSA </t>
  </si>
  <si>
    <t>Glca1-4Glca1-4Glca1-4Glca1-4Glca-BSA</t>
  </si>
  <si>
    <t>Mana1-6(Mana1-3)Manb1-4GlcNAc -BSA</t>
  </si>
  <si>
    <t>Mana1-6(Mana1-3)Mana1-6(Mana1-3)Manb1-4GlcNAc-BSA</t>
  </si>
  <si>
    <t>Mana1-2Mana1-3Mana1-6(Mana1-2Mana1-3)Manb1-BSA</t>
  </si>
  <si>
    <t>&gt;80%</t>
  </si>
  <si>
    <t>Manb1-4Manb1-4Manb1-4Manb1-BSA</t>
  </si>
  <si>
    <t>Galb1-3GlcNAcb1-3Galb1-4(Fuca1-3)GlcNAcb1-6 (Galb1-3GlcNAcb1-3)Galb1-BSA</t>
  </si>
  <si>
    <t>Galb1-4GlcNAcb1-6 (Fuca1-2Galb1-3GlcNAcb1-3)Galb1-BSA</t>
  </si>
  <si>
    <t>Galb1-4(Fuca1-3)GlcNAcb1-6 (Galb1-3GlcNAcb1-3)Galb1-BSA</t>
  </si>
  <si>
    <t>Neu5Aca2-6Galb1-4GlcNAcb1-6 (Fuca1-2Galb1-3GlcNAcb1-3)Galb1-BSA</t>
  </si>
  <si>
    <t>Galb1-4(Fuca1-3)GlcNAcb1-6 (Neu5Aca2-6Galb1-4GlcNAcb1-3)Galb1-BSA</t>
  </si>
  <si>
    <t>Galb1-4GlcNAcb1-2Mana1-6[Galb1-4GlcNAcb1-2Mana1-3]Manb1-4GlcNAc -BSA</t>
  </si>
  <si>
    <t xml:space="preserve">Galb1-4GlcNAcb1-2Mana1-6[Galb1-4GlcNAcb1-2(Galb1-4GlcNAcb1-4)Mana1-3]Manb1-4GlcNAc -BSA </t>
  </si>
  <si>
    <t xml:space="preserve">Galb1-4GlcNAcb1-2(Galb1-4GlcNAcb1-6)Mana1-6[Galb1-4GlcNAcb1-2(Galb1-4GlcNAcb1-4)Mana1-3]Manb1-4GlcNAc -BSA </t>
  </si>
  <si>
    <t xml:space="preserve">GlcNAcb1-2Mana1-6(GlcNAcb1-2Mana1-3)Manb1-4GlcNAc -BSA </t>
  </si>
  <si>
    <t xml:space="preserve">GlcNAcb1-2Mana1-6(GlcNAcb1-2Mana1-3)(GlcNAcb1-4)Manb1-4GlcNAc -BSA </t>
  </si>
  <si>
    <t xml:space="preserve">GlcNAcb1-2Mana1-6[GlcNAcb1-2(GlcNAcb1-4)Mana1-3]Manb1-4GlcNAc -BSA </t>
  </si>
  <si>
    <t xml:space="preserve">GlcNAcb1-2Mana1-6[GlcNAcb1-2(GlcNAcb1-4)Mana1-3](GlcNAcb1-4)Manb1-4GlcNAc -BSA </t>
  </si>
  <si>
    <t>GlcNAcb1-2(GlcNAcb1-4)(GlcNAcb1-6)Mana1-6[GlcNAcb1-2Mana1-3](GlcNAcb1-4)Manb1-4GlcNAc -BSA</t>
  </si>
  <si>
    <t>GlcNAcb1-2(GlcNAcb1-4)(GlcNAcb1-6)Mana1-6[GlcNAcb1-2(GlcNAcb1-4)Mana1-3](GlcNAcb1-4)Manb1-4GlcNAc -BSA</t>
  </si>
  <si>
    <t>Ovine submaxillary mucin (94% STn, 4% TF, 2% Fuca1-2Galb1-3GalNAc)</t>
  </si>
  <si>
    <t xml:space="preserve">asialo-Ovine submaxillary mucin </t>
  </si>
  <si>
    <t>ovalbumin (Sigma A5503; 56% Man5+Man6)</t>
  </si>
  <si>
    <t>Ovalbumin</t>
  </si>
  <si>
    <t>OH-(CH2)2-NH-Gly-CO-PEG7-NH-(CO)Hept-SH-Mal-Cychex-CO-BSA</t>
  </si>
  <si>
    <t xml:space="preserve">Galb1-3GlcNAcb1-3Galb1-4GlcNAcb1-3Galb1-BSA </t>
  </si>
  <si>
    <t>prostate specific antigen</t>
  </si>
  <si>
    <t>Fuca1-2Galb1-3(Neu5Aca2-6)GlcNAcb1-3Galb1-APD-HSA</t>
  </si>
  <si>
    <t>Neu5Aca2-3Galb1-4GlcNAcb1-3Galb1-APD-HSA</t>
  </si>
  <si>
    <t>Neu5Aca2-3Galb1-3[Fuca1-4)GlcNAcb1-3Galb1-APD-HAS; Sialyl Lewis A; SLeA</t>
  </si>
  <si>
    <t>Neu5Aca2-3Galb1-4[Fuca1-3)GlcNAc – BSA</t>
  </si>
  <si>
    <t>Fuca1-2Galb1-3GlcNAcb1-3Galb1-4(Fuca1-3)GlcNAcb1-6(Fuca1-2Galb1-3GlcNAcb1-3)Galb-BSA (mixed with other stuff by MS)</t>
  </si>
  <si>
    <t>mixture of at least 3 glycans</t>
  </si>
  <si>
    <t>Thyroglobulin -human</t>
  </si>
  <si>
    <t>thyroglobulin</t>
  </si>
  <si>
    <t>Xyla1-6Glcb1-4(Xyla1-6)Glcb1-4(Xyla1-6)Glcb1-BSA</t>
  </si>
  <si>
    <t>Xylb1-4Xylb1-4Xylb1-4Xylb1-BSA</t>
  </si>
  <si>
    <t>Print ID#</t>
  </si>
  <si>
    <t>LOW DENSITY DATA and INFORMATION</t>
  </si>
  <si>
    <t>HIGH DENSITY DATA and INFORMATION</t>
  </si>
  <si>
    <t>Differences Signal for high vs low at differen concentrations)</t>
  </si>
  <si>
    <t>Differences (Signal for high vs low; same concentration)</t>
  </si>
  <si>
    <t>SBA EY</t>
  </si>
  <si>
    <t>100 µg/ml</t>
  </si>
  <si>
    <t>10 µg/ml</t>
  </si>
  <si>
    <t>1 µg/ml</t>
  </si>
  <si>
    <t>100ug/mL</t>
  </si>
  <si>
    <t>1ug/mL</t>
  </si>
  <si>
    <t>0.1ug/mL</t>
  </si>
  <si>
    <t>Chart Number</t>
  </si>
  <si>
    <t>Structure on Masterlist</t>
  </si>
  <si>
    <t>Average RFU</t>
  </si>
  <si>
    <t>Avg.</t>
  </si>
  <si>
    <t>A2-(a2-6)-sp12</t>
  </si>
  <si>
    <t>Neu5Aca2-6Galb1-4GlcNAcb1-2Mana1-6(Neu5Aca2-6Galb1-4GlcNAcb1-2Mana1-3)Manb1-4GlcNAcb1-4GlcNAcb-Sp12</t>
  </si>
  <si>
    <t>A1?</t>
  </si>
  <si>
    <t>Neu5Aca2-6Galb1-4GlcNAcb1-2Mana1-6(Mana1-3)Manb1-4GlcNAcb1-4GlcNAc-Sp12</t>
  </si>
  <si>
    <t>Man8</t>
  </si>
  <si>
    <t>Mana1-2Mana1-6(Mana1-3)Mana1-6(Mana1-2Mana1-2Mana1-3)Manb1-4GlcNAcb1-4GlcNAcb-Sp12</t>
  </si>
  <si>
    <t>LacNAc ext 2 arms4</t>
  </si>
  <si>
    <t>Galb1-4GlcNAcb1-3Galb1-4GlcNAcb1-3Galb1-4GlcNAcb1-3Galb1-4GlcNAcb1-2Mana1-6(Galb1-4GlcNAcb1-3Galb1-4GlcNAcb1-3Galb1-4GlcNAcb1-3Galb1-4GlcNAcb1-2Mana1-3)Manb1-4GlcNAcb1-4GlcNAcb-Sp25</t>
  </si>
  <si>
    <t>A2-(a2-6)-sp13</t>
  </si>
  <si>
    <t>Neu5Aca2-6Galb1-4GlcNAcb1-2Mana1-6(Neu5Aca2-6Galb1-4GlcNAcb1-2Mana1-3)Manb1-4GlcNAcb1-4GlcNAcb-Sp13</t>
  </si>
  <si>
    <t>LacNAc ext 2 arms3</t>
  </si>
  <si>
    <t>Galb1-4GlcNAcb1-3Galb1-4GlcNAcb1-3Galb1-4GlcNAcb1-2Mana1-6(Galb1-4GlcNAcb1-3Galb1-4GlcNAcb1-3Galb1-4GlcNAcb1-2Mana1-3)Manb1-4GlcNAcb1-4GlcNAcb-Sp24</t>
  </si>
  <si>
    <t>GlcNAc ext 2 arms1</t>
  </si>
  <si>
    <t>GlcNAcb1-3Galb1-4GlcNAcb1-2Mana1-6(GlcNAcb1-3Galb1-4GlcNAcb1-2Mana1-3)Manb1-4GlcNAcb1-4GlcNAcb-Sp12</t>
  </si>
  <si>
    <t>GlcNAc ext 2 arms+F</t>
  </si>
  <si>
    <t>GlcNAcb1-3Galb1-4GlcNAcb1-3Galb1-4GlcNAcb1-3Galb1-4GlcNAcb1-3Galb1-4GlcNAcb1-2Mana1-6(GlcNAcb1-3Galb1-4GlcNAcb1-3Galb1-4GlcNAcb1-3Galb1-4GlcNAcb1-3Galb1-4GlcNAcb1-2Mana1-3)Manb1-4GlcNAcb1-4(Fuca1-6)GlcNAcb-Sp19</t>
  </si>
  <si>
    <t>Neu5Aca2-3Galb1-4GlcNAcb1-2Mana1-6(Neu5Aca2-6Galb1-4GlcNAcb1-2Mana1-3)Manb1-4GlcNAcb1-4GlcNAcb-Sp12</t>
  </si>
  <si>
    <t>GlcNAcb1-3Galb1-4GlcNAcb1-3Galb1-4GlcNAcb1-3Galb1-4GlcNAcb1-2Mana1-6(GlcNAcb1-3Galb1-4GlcNAcb1-3Galb1-4GlcNAcb1-3Galb1-4GlcNAcb1-2Mana1-3)Manb1-4GlcNAcb1-4(Fuca1-6)GlcNAcb-Sp24</t>
  </si>
  <si>
    <t>GlcNAcb1-3Galb1-4GlcNAcb1-2Mana1-6(GlcNAcb1-3Galb1-4GlcNAcb1-2Mana1-3)Manb1-4GlcNAcb1-4(Fuca1-6)GlcNAcb-Sp24</t>
  </si>
  <si>
    <t>A2-sp12</t>
  </si>
  <si>
    <t>Neu5Aca2-6Galb1-4GlcNAcb1-2Mana1-6(Neu5Aca2-3Galb1-4GlcNAcb1-2Mana1-3)Manb1-4GlcNAcb1-4GlcNAcb-Sp12</t>
  </si>
  <si>
    <t>BG-H2 like</t>
  </si>
  <si>
    <t>Fuca1-2Galb1-4GlcNAcb1-3Galb1-4GlcNAcb1-2Mana1-6(Fuca1-2Galb1-4GlcNAcb1-3Galb1-4GlcNAcb1-2Mana1-3)Manb1-4GlcNAcb1-4GlcNAcb-Sp24</t>
  </si>
  <si>
    <t>LacNAc ext 2 arms+F</t>
  </si>
  <si>
    <t>Galb1-4GlcNAcb1-3Galb1-4GlcNAcb1-3Galb1-4GlcNAcb1-3Galb1-4GlcNAcb1-3Galb1-4GlcNAcb1-2Mana1-6(Galb1-4GlcNAcb1-3Galb1-4GlcNAcb1-3Galb1-4GlcNAcb1-3Galb1-4GlcNAcb1-3Galb1-4GlcNAcb1-2Mana1-3)Manb1-4GlcNAcb1-4(Fuca1-6)GlcNAcb-Sp19</t>
  </si>
  <si>
    <t>NAF2</t>
  </si>
  <si>
    <t>Galb1-4GlcNAcb1-2Mana1-6(Galb1-4GlcNAcb1-2Mana1-3)Manb1-4GlcNAcb1-4(Fuca1-6)GlcNAcb-Sp22</t>
  </si>
  <si>
    <t>GlcNAcb1-3Galb1-4GlcNAcb1-3Galb1-4GlcNAcb1-2Mana1-6(GlcNAcb1-3Galb1-4GlcNAcb1-3Galb1-4GlcNAcb1-2Mana1-3)Manb1-4GlcNAcb1-4(Fuca1-6)GlcNAcb-Sp24</t>
  </si>
  <si>
    <t>GlcNAc ext 2 arms2</t>
  </si>
  <si>
    <t>GlcNAcb1-3Galb1-4GlcNAcb1-3Galb1-4GlcNAcb1-2Mana1-6(GlcNAcb1-3Galb1-4GlcNAcb1-3Galb1-4GlcNAcb1-2Mana1-3)Manb1-4GlcNAcb1-4GlcNAcb-Sp25</t>
  </si>
  <si>
    <t>LacNAc ext 2 arms6</t>
  </si>
  <si>
    <t>Galb1-4GlcNAcb1-3Galb1-4GlcNAcb1-3Galb1-4GlcNAcb1-3Galb1-4GlcNAcb1-3Galb1-4GlcNAcb1-3Galb1-4GlcNAcb1-2Mana1-6(Galb1-4GlcNAcb1-3Galb1-4GlcNAcb1-3Galb1-4GlcNAcb1-3Galb1-4GlcNAcb1-3Galb1-4GlcNAcb1-3Galb1-4GlcNAcb1-2Mana1-3)Manb1-4GlcNAcb1-4GlcNAcb-Sp25</t>
  </si>
  <si>
    <t>A2-(a2-6)-sp24</t>
  </si>
  <si>
    <t>Neu5Aca2-6Galb1-4GlcNAcb1-2Mana1-6(Neu5Aca2-6Galb1-4GlcNAcb1-2Mana1-3)Manb1-4GlcNAcb1-4GlcNAcb-Sp24</t>
  </si>
  <si>
    <t>GlcNAcb1-2Mana1-6(GlcNAcb1-2Mana1-3)Manb1-4GlcNAcb1-4GlcNAcb-Sp13</t>
  </si>
  <si>
    <t>Galb1-4GlcNAcb1-3Galb1-4GlcNAcb1-3Galb1-4GlcNAcb1-2Mana1-6(Galb1-4GlcNAcb1-3Galb1-4GlcNAcb1-3Galb1-4GlcNAcb1-2Mana1-3)Manb1-4GlcNAcb1-4(Fuca1-6)GlcNAcb-Sp24</t>
  </si>
  <si>
    <t>biantennary</t>
  </si>
  <si>
    <t>GlcNAcb1-2Mana1-6(Neu5Aca2-6Galb1-4GlcNAcb1-2Mana1-3)Manb1-4GlcNAcb1-4GlcNAcb-Sp12</t>
  </si>
  <si>
    <t>A1-sp12</t>
  </si>
  <si>
    <t>Galb1-4GlcNAcb1-2Mana1-6(Neu5Aca2-6Galb1-4GlcNAcb1-2Mana1-3)Manb1-4GlcNAcb1-4GlcNAcb-Sp12</t>
  </si>
  <si>
    <t>NGAF2</t>
  </si>
  <si>
    <t>GlcNAcb1-2Mana1-6(GlcNAcb1-2Mana1-3)Manb1-4GlcNAcb1-4(Fuca1-6)GlcNAcb-Sp22</t>
  </si>
  <si>
    <t>Gala1-3Galb1-4GlcNAcb1-2Mana1-6(Gala1-3Galb1-4GlcNAcb1-2Mana1-3)Manb1-4GlcNAcb1-4GlcNAcb-Sp20</t>
  </si>
  <si>
    <t>Mana1-6(Mana1-3)Manb1-4GlcNAcb1-4GlcNAcb-Sp13</t>
  </si>
  <si>
    <t>A2-(a2-3)-sp12</t>
  </si>
  <si>
    <t>Neu5Aca2-3Galb1-4GlcNAcb1-2Mana1-6(Neu5Aca2-3Galb1-4GlcNAcb1-2Mana1-3)Manb1-4GlcNAcb1-4GlcNAcb-Sp12</t>
  </si>
  <si>
    <t>Neu5Aca2-6Galb1-4GlcNAcb1-2Mana1-6(Galb1-4GlcNAcb1-2Mana1-3)Manb1-4GlcNAcb1-4GlcNAcb-Sp12</t>
  </si>
  <si>
    <t>LeA--</t>
  </si>
  <si>
    <t>Fuca1-4(Galb1-3)GlcNAcb1-2Mana1-6(Fuca1-4(Galb1-3)GlcNAcb1-2Mana1-3)Manb1-4GlcNAcb1-4(Fuca1-6)GlcNAcb-Sp22</t>
  </si>
  <si>
    <t>A1B</t>
  </si>
  <si>
    <t>Neu5Aca2-6Galb1-4GlcNAcb1-2Mana1-6(GlcNAcb1-2Mana1-3)Manb1-4GlcNAcb1-4GlcNAcb-Sp12</t>
  </si>
  <si>
    <t>LacNAc ext 2 arms5</t>
  </si>
  <si>
    <t>Galb1-4GlcNAcb1-3Galb1-4GlcNAcb1-3Galb1-4GlcNAcb1-3Galb1-4GlcNAcb1-3Galb1-4GlcNAcb1-2Mana1-6(Galb1-4GlcNAcb1-3Galb1-4GlcNAcb1-3Galb1-4GlcNAcb1-3Galb1-4GlcNAcb1-3Galb1-4GlcNAcb1-2Mana1-3)Manb1-4GlcNAcb1-4GlcNAcb-Sp25</t>
  </si>
  <si>
    <t>A2F</t>
  </si>
  <si>
    <t>Neu5Aca2-6Galb1-4GlcNAcb1-2Mana1-6(Neu5Aca2-6Galb1-4GlcNAcb1-2Mana1-3)Manb1-4GlcNAcb1-4(Fuca1-6)GlcNAcb-Sp24</t>
  </si>
  <si>
    <t>Man6-I</t>
  </si>
  <si>
    <t>Mana1-6(Mana1-3)Mana1-6(Mana1-2Mana1-3)Manb1-4GlcNAcb1-4GlcNAcb-Sp12</t>
  </si>
  <si>
    <t>GlcNAc ext 2 arms3</t>
  </si>
  <si>
    <t>GlcNAcb1-3Galb1-4GlcNAcb1-3Galb1-4GlcNAcb1-3Galb1-4GlcNAcb1-2Mana1-6(GlcNAcb1-3Galb1-4GlcNAcb1-3Galb1-4GlcNAcb1-3Galb1-4GlcNAcb1-2Mana1-3)Manb1-4GlcNAcb1-4GlcNAcb-Sp25</t>
  </si>
  <si>
    <t>GlcNAcb1-3Galb1-4GlcNAcb1-2Mana1-6(GlcNAcb1-3Galb1-4GlcNAcb1-2Mana1-3)Manb1-4GlcNAcb1-4GlcNAcb-Sp25</t>
  </si>
  <si>
    <t>Galb1-4GlcNAcb1-3Galb1-4GlcNAcb1-3Galb1-4GlcNAcb1-3Galb1-4GlcNAcb1-2Mana1-6(Galb1-4GlcNAcb1-3Galb1-4GlcNAcb1-3Galb1-4GlcNAcb1-3Galb1-4GlcNAcb1-2Mana1-3)Manb1-4GlcNAcb1-4(Fuca1-6)GlcNAcb-Sp24</t>
  </si>
  <si>
    <t>LeC--</t>
  </si>
  <si>
    <t>Galb1-3GlcNAcb1-2Mana1-6(Galb1-3GlcNAcb1-2Mana1-3)Manb1-4GlcNAcb1-4(Fuca1-6)GlcNAcb-Sp22</t>
  </si>
  <si>
    <t>LeC ext 2 arms1</t>
  </si>
  <si>
    <t>Galb1-3GlcNAcb1-3Galb1-4GlcNAcb1-2Mana1-6(Galb1-3GlcNAcb1-3Galb1-4GlcNAcb1-2Mana1-3)Manb1-4GlcNAcb1-4GlcNAc-Sp25</t>
  </si>
  <si>
    <t>Gala1-4Galb1-3GlcNacb1-2Mana1-6(Gala1-4Galb1-3GlcNacb1-2Mana1-3)Manb1-4GlcNacb1-4GlcNacb-Sp19</t>
  </si>
  <si>
    <t>GlcNAc ext 3 arms4</t>
  </si>
  <si>
    <t>GlcNAcb1-3Galb1-4GlcNAcb1-3Galb1-4GlcNAcb1-3Galb1-4GlcNAcb1-3Galb1-4GlcNAcb1-2Mana1-6(GlcNAcb1-3Galb1-4GlcNAcb1-3Galb1-4GlcNAcb1-3Galb1-4GlcNAcb1-3Galb1-4GlcNAcb1-2Mana1-3)Manb1-4GlcNAcb1-4GlcNAcb-Sp25</t>
  </si>
  <si>
    <t>GlcNAcb1-2Mana1-6(Galb1-4GlcNAcb1-2Mana1-3)Manb1-4GlcNAcb1-4GlcNAc-Sp12</t>
  </si>
  <si>
    <t>NA1?</t>
  </si>
  <si>
    <t>Mana1-6(Galb1-4GlcNAcb1-2Mana1-3)Manb1-4GlcNAcb1-4GlcNAcb-Sp12</t>
  </si>
  <si>
    <t>LacNAc ext 2 arms2</t>
  </si>
  <si>
    <t>Galb1-4GlcNAcb1-3Galb1-4GlcNAcb1-2Mana1-6(Galb1-4GlcNAcb1-3Galb1-4GlcNAcb1-2Mana1-3)Manb1-4GlcNAcb1-4GlcNAcb-Sp24</t>
  </si>
  <si>
    <t>Mana1-6(Mana1-3)Mana1-6(Mana1-3)Manb1-4GlcNAcb1-4GlcNAcb-Sp12</t>
  </si>
  <si>
    <t>Man3F</t>
  </si>
  <si>
    <t>Mana1-6(Mana1-3)Manb1-4GlcNAcb1-4(Fuca1-6)GlcNAcb-Sp19</t>
  </si>
  <si>
    <t>A2-(a2-6)-sp21</t>
  </si>
  <si>
    <t>Neu5Aca2-6Galb1-4GlcNAcb1-2Mana1-6(Neu5Aca2-6Galb1-4GlcNAcb1-2Man-a1-3)Manb1-4GlcNAcb1-4GlcNAcb-Sp21</t>
  </si>
  <si>
    <t>Galb1-4GlcNAcb1-2Mana1-6(Galb1-4GlcNAcb1-2Mana1-3)Manb1-4GlcNAcb1-4GlcNAcb-Sp12</t>
  </si>
  <si>
    <t>LeC---</t>
  </si>
  <si>
    <t>Galb1-3GlcNAcb1-2Mana1-6(Galb1-3GlcNAcb1-2Mana1-3)Manb1-4GlcNAcb1-4GlcNAcb-Sp19</t>
  </si>
  <si>
    <t>Galb1-4GlcNAcb1-3Galb1-4GlcNAcb1-2Mana1-6(Galb1-4GlcNAcb1-3Galb1-4GlcNAcb1-2Mana1-3)Manb1-4GlcNAcb1-4(Fuca1-6)GlcNAcb-Sp24</t>
  </si>
  <si>
    <t>NA1B?</t>
  </si>
  <si>
    <t>Galb1-4GlcNAcb1-2Mana1-6(GlcNAcb1-2Mana1-3)Manb1-4GlcNAcb1-4GlcNAc-Sp12</t>
  </si>
  <si>
    <t>ManD1arm</t>
  </si>
  <si>
    <t>Mana1-2Mana1-2Mana1-3Mana-Sp9</t>
  </si>
  <si>
    <t>alpha Gal like</t>
  </si>
  <si>
    <t>Gala1-3Galb1-4GlcNAcb1-2Mana1-6(Gala1-3Galb1-4GlcNAcb1-2Mana1-3)Manb1-4GlcNAcb1-4GlcNAc-Sp24</t>
  </si>
  <si>
    <t>Gala1-4Galb1-4GlcNacb1-2Mana1-6(Gala1-4Galb1-4GlcNacb1-2Mana1-3)Manb1-4GlcNacb1-4GlcNacb-Sp24</t>
  </si>
  <si>
    <t>Mana1-2Mana1-6(Mana1-3)Mana1-6(Mana1-2Mana1-2Mana1-3)Mana-Sp9</t>
  </si>
  <si>
    <t>N-</t>
  </si>
  <si>
    <t>Gala1-3Galb1-3(Fuca1-4)GlcNAcb1-2Mana1-6(Gala1-3Galb1-3(Fuca1-4)GlcNAcb1-2Mana1-3)Manb1-4GlcNAcb1-4GlcNAc-Sp19</t>
  </si>
  <si>
    <t>GlcNAcb1-2Mana1-6(GlcNAcb1-4)(GlcNAcb1-2Mana1-3)Manb1-4GlcNacb1-4GlcNAc-Sp21</t>
  </si>
  <si>
    <t>Man7D2</t>
  </si>
  <si>
    <t>Mana1-6(Mana1-2Mana1-3)Mana1-6(Mana1-2Mana1-3)Manb1-4GlcNAcb1-4GlcNAcb-Sp12</t>
  </si>
  <si>
    <t>ManDx arm</t>
  </si>
  <si>
    <t>Mana1-2Mana1-3Mana-Sp9</t>
  </si>
  <si>
    <t>ManD2D3arm</t>
  </si>
  <si>
    <t>Mana1-2Mana1-6(Mana1-2Mana1-3)Mana-Sp9</t>
  </si>
  <si>
    <t>Mana1-6(Neu5Aca2-6Galb1-4GlcNAcb1-2Mana1-3)Manb1-4GlcNAcb1-4GlcNAc-Sp12</t>
  </si>
  <si>
    <t>6'SLacNAc--</t>
  </si>
  <si>
    <t>Neu5Aca2-6Galb1-4GlcNAcb1-3Galb1-4GlcNAcb1-2Mana1-6(Neu5Aca2-6Galb1-4GlcNAcb1-3Galb1-4GlcNAcb1-2Mana1-3)Manb1-4GlcNAcb1-4GlcNAcb-Sp12</t>
  </si>
  <si>
    <t>LeC like</t>
  </si>
  <si>
    <t>Galb1-3GlcNAcb1-2Mana1-6(GlcNAcb1-4)(Galb1-3GlcNAcb1-2Mana1-3)Manb1-4GlcNAcb1-4GlcNAcb-Sp21</t>
  </si>
  <si>
    <t>Mana1-6(Mana1-3)Manb1-4GlcNAcb1-4GlcNAcb-Sp12</t>
  </si>
  <si>
    <t>3'S(Gc)LacNAc--</t>
  </si>
  <si>
    <t>Neu5Gca2-3Galb1-4GlcNAcb1-3Galb1-4GlcNAcb1-2Mana1-6(Neu5Gca2-3Galb1-4GlcNAcb1-3Galb1-4GlcNAcb1-2Mana1-3)Manb1-4GlcNAcb1-4GlcNAcb-Sp24</t>
  </si>
  <si>
    <t>Mana1-2Mana1-6(Mana1-2Mana1-3)Mana1-6(Mana1-2Mana1-2Mana1-3)Mana-Sp9</t>
  </si>
  <si>
    <t>Neu5Aca2-3Galb1-4GlcNAcb1-2Mana1-6(Neu5Aca2-3Galb1-4GlcNAcb1-2Mana1-3)Manb1-4GlcNAcb1-4(Fuca1-6)GlcNAcb-Sp24</t>
  </si>
  <si>
    <t>Galb1-4GlcNAcb1-3Galb1-4GlcNAcb1-3Galb1-4GlcNAcb1-2Mana1-6(Galb1-4GlcNAcb1-3Galb1-4GlcNAcb1-3Galb1-4GlcNAcb1-2Mana1-3)Manb1-4GlcNAcb1-4GlcNAcb-Sp12</t>
  </si>
  <si>
    <t>Man</t>
  </si>
  <si>
    <t>Mana1-2Mana1-2Mana1-6(Mana1-3)Mana-Sp9</t>
  </si>
  <si>
    <t>GlcNAcb1-2Mana1-6(GlcNAcb1-2Mana1-3)Manb1-4GlcNAcb1-4GlcNAcb-Sp12</t>
  </si>
  <si>
    <t>Galb1-4GlcNAcb1-2Mana1-6(Mana1-3)Manb1-4GlcNAcb1-4GlcNAcb-Sp12</t>
  </si>
  <si>
    <t>3'SLacNAc --</t>
  </si>
  <si>
    <t>Neu5Aca2-3Galb1-4GlcNAcb1-3Galb1-4GlcNAcb1-2Mana1-6(Neu5Aca2-3Galb1-4GlcNAcb1-3Galb1-4GlcNAcb1-2Mana1-3)Manb1-4GlcNAcb1-4GlcNAcb-Sp12</t>
  </si>
  <si>
    <t>Mana1-6(Mana1-3)Mana1-6(Mana1-3)Manb-Sp10</t>
  </si>
  <si>
    <t>BG-B1--</t>
  </si>
  <si>
    <t>Gala1-3(Fuca1-2)Galb1-3GlcNAcb1-2Mana1-6(Gala1-3(Fuca1-2)Galb1-3GlcNAcb1-2Mana1-3)Manb1-4GlcNAcb1-4(Fuca1-6)GlcNAcb-Sp22</t>
  </si>
  <si>
    <t>Fuca1-2Galb1-4GlcNAcb1-2Mana1-6(Fuca1-2Galb1-4GlcNAcb1-2Mana1-3)Manb1-4GlcNAcb1-4(Fuca1-6)GlcNAcb-Sp22</t>
  </si>
  <si>
    <t>NGA2BF</t>
  </si>
  <si>
    <t>GlcNAcb1-2 Mana1-6(GlcNAcb1-4)(GlcNAcb1-2Mana1-3)Manb1-4GlcNAcb1-4(Fuca1-6)GlcNAc-Sp21</t>
  </si>
  <si>
    <t>Mana1-2Mana1-6(Mana1-2Mana1-3)Mana1-6(Mana1-2Mana1-2Mana1-3)Manb1-4GlcNAcb1-4GlcNAcb-Sp12</t>
  </si>
  <si>
    <t>BG-B2--</t>
  </si>
  <si>
    <t>Gala1-3(Fuca1-2)Galb1-4GlcNAcb1-2Mana1-6(Gala1-3(Fuca1-2)Galb1-4GlcNAcb1-2Mana1-3)Manb1-4GlcNAcb1-4GlcNAcb-Sp20</t>
  </si>
  <si>
    <t>Neu5Aca2-6Galb1-4GlcNAcb1-3Galb1-4GlcNAcb1-3Galb1-4GlcNAcb1-2Mana1-6(Neu5Aca2-6Galb1-4GlcNAcb1-3Galb1-4GlcNAcb1-3Galb1-4GlcNAcb1-2Mana1-3)Manb1-4GlcNAcb1-4GlcNAcb-Sp12</t>
  </si>
  <si>
    <t>BG-H2--</t>
  </si>
  <si>
    <t>Fuca1-2Galb1-4GlcNAcb1-2Mana1-6(Fuca1-2Galb1-4GlcNAcb1-2Mana1-3)Manb1-4GlcNAcb1-4GlcNAcb-Sp20</t>
  </si>
  <si>
    <t>LeX--</t>
  </si>
  <si>
    <t>Galb1-4(Fuca1-3)GlcNAcb1-2Mana1-6(Galb1-4(Fuca1-3)GlcNAcb1-2Mana1-3)Manb1-4GlcNAcb1-4GlcNAcb-Sp20</t>
  </si>
  <si>
    <t>BG-H1-Man3F</t>
  </si>
  <si>
    <t>Fuca1-2Galb1-3GlcNAcb1-2Mana1-6(Fuca1-2Galb1-3GlcNAcb1-2Mana1-3)Manb1-4GlcNAcb1-4(Fuca1-6)GlcNAcb-Sp22</t>
  </si>
  <si>
    <t>LDN--Man3</t>
  </si>
  <si>
    <t>GalNAcb1-4GlcNAcb1-2Mana1-6(GalNAcb1-4GlcNAcb1-2Mana1-3)Manb1-4GlcNAcb1-4GlcNAc-Sp12</t>
  </si>
  <si>
    <t>Gala-type 1 like</t>
  </si>
  <si>
    <t>Gala1-3Galb1-3GlcNAcb1-2Mana-Sp0</t>
  </si>
  <si>
    <t>BG-H1-Man3</t>
  </si>
  <si>
    <t>Fuca1-2Galb1-3GlcNAcb1-2Mana1-6(Fuca1-2Galb1-3GlcNAcb1-2Mana1-3)Manb1-4GlcNAcb1-4GlcNAcb-Sp20</t>
  </si>
  <si>
    <t>BG-A1--</t>
  </si>
  <si>
    <t>GalNAca1-3(Fuca1-2)Galb1-3GlcNAcb1-2Mana1-6(GalNAca1-3(Fuca1-2)Galb1-3GlcNAcb1-2Mana1-3)Manb1-4GlcNAcb1-4(Fuca1-6)GlcNAcb-Sp22</t>
  </si>
  <si>
    <t>BG-A2--</t>
  </si>
  <si>
    <t>GalNAca1-3(Fuca1-2)Galb1-4GlcNAcb1-2Mana1-6(GalNAca1-3(Fuca1-2)Galb1-4GlcNAcb1-2Mana1-3)Manb1-4GlcNAcb1-4(Fuca1-6)GlcNAcb-Sp22</t>
  </si>
  <si>
    <t>NA3 related</t>
  </si>
  <si>
    <t>Galb1-4GlcNAcb1-6(Galb1-4GlcNAcb1-2)Mana1-6(Galb1-4GlcNAcb1-2Mana1-3)Manb1-4GlcNAcb1-4GlcNAcb-Sp19</t>
  </si>
  <si>
    <t>GlcNAcb1-6(GlcNAcb1-2)Mana1-6(GlcNAcb1-4)(GlcNAcb1-2Mana1-3)Manb1-4GlcNAcb1-4GlcNAc-Sp21</t>
  </si>
  <si>
    <t>3'SLeC--</t>
  </si>
  <si>
    <t>Neu5Aca2-3Galb1-3GlcNAcb1-2Mana-Sp0</t>
  </si>
  <si>
    <t>Gala1-3Galb1-3GlcNAcb1-2Mana1-6(Gala1-3Galb1-3GlcNAcb1-2Mana1-3)Manb1-4GlcNAcb1-4GlcNAc-Sp19</t>
  </si>
  <si>
    <t>BG-B2 like</t>
  </si>
  <si>
    <t>Gala1-3(Fuca1-2)Galb1-4GlcNAcb1-2Mana1-6(Gala1-3(Fuca1-2)Galb1-4GlcNAcb1-2Mana1-3)Manb1-4GlcNAcb1-4(Fuca1-6)GlcNAcb-Sp22</t>
  </si>
  <si>
    <t>Gala1-3(Fuca1-2)Galb1-3GlcNAcb1-2Mana1-6(Gala1-3(Fuca1-2)Galb1-3GlcNAcb1-2Mana1-3)Manb1-4GlcNAcb1-4GlcNAcb-Sp20</t>
  </si>
  <si>
    <t>GlcNacb1-2Mana1-6(GlcNacb1-4(GlcNacb1-2)Mana1-3)Manb1-4GlcNacb1-4GlcNac-Sp21</t>
  </si>
  <si>
    <t>Gala1-3Galb1-4(Fuca1-3)GlcNAcb1-2Mana1-6(Gala1-3Galb1-4(Fuca1-3)GlcNAcb1-2Mana1-3)Manb1-4GlcNAcb1-4GlcNAcb-Sp20</t>
  </si>
  <si>
    <t>GalNAca1-3(Fuca1-2)Galb1-4GlcNAcb1-2Mana1-6(GalNAca1-3(Fuca1-2)Galb1-4GlcNAcb1-2Mana1-3)Manb1-4GlcNAcb1-4GlcNAcb-Sp20</t>
  </si>
  <si>
    <t>GlcNAcb1-3Galb1-4GlcNAcb1-3Galb1-4GlcNAcb1-2Mana1-6(GlcNAcb1-3Galb1-4GlcNAcb1-3Galb1-4GlcNAcb1-2Mana1-3)Manb1-4GlcNAcb1-4GlcNAcb-Sp12</t>
  </si>
  <si>
    <t>LeC ext 3 arms+F</t>
  </si>
  <si>
    <t>Galb1-3GlcNAcb1-3Galb1-4GlcNAcb1-6(Galb1-3GlcNAcb1-3Galb1-4GlcNAb1-2)Mana1-6(Galb1-3GlcNAcb1-3Galb1-4GlcNAcb1-2Mana1-3)Manb1-4GlcNAcb1-4(Fuca1-6)GlcNAcb-Sp24</t>
  </si>
  <si>
    <t>GlcNAcb1-2(GlcNAcb1-6)Mana1-6(GlcNAcb1-2Mana1-3)Manb1-4GlcNAcb1-4GlcNAcb-Sp19</t>
  </si>
  <si>
    <t>NA2B</t>
  </si>
  <si>
    <t>Galb1-4GlcNAcb1-2Mana1-6(GlcNAcb1-4)(Galb1-4GlcNAcb1-2Mana1-3)Manb1-4GlcNAcb1-4GlcNAc-Sp21</t>
  </si>
  <si>
    <t>Galb1-4GlcNacb1-6(Galb1-4GlcNacb1-2)Mana1-6(Galb1-4GlcNacb1-4(Galb1-4GlcNacb1-2)Mana1-3)Manb1-4GlcNacb1-4GlcNacb-Sp21</t>
  </si>
  <si>
    <t>NGA3F</t>
  </si>
  <si>
    <t>GlcNAcb1-6(GlcNAcb1-2)Mana1-6(GlcNAcb1-2Mana1-3)Manb1-4GlcNAcb1-4(Fuca1-6)GlcNAcb-Sp24</t>
  </si>
  <si>
    <t>LeC ext 3 arms1</t>
  </si>
  <si>
    <t>Galb1-3GlcNAcb1-3Galb1-4GlcNAcb1-3Galb1-4GlcNAcb1-6(Galb1-3GlcNAcb1-3Galb1-4GlcNAcb1-3Galb1-4GlcNAb1-2)Mana1-6(Galb1-3GlcNAcb1-3Galb1-4GlcNAcb1-3Galb1-4GlcNAcb1-2Mana1-3)Manb1-4GlcNAcb1-4(Fuca1-6)GlcNAcb-Sp24</t>
  </si>
  <si>
    <t>Galb1-3GlcNAcb1-6(Galb1-3GlcNAcb1-2)Mana1-6(Galb1-3GlcNAcb1-2Mana1-3)Manb1-4GlcNAcb1-4GlcNAcb-Sp19</t>
  </si>
  <si>
    <t>LeB--</t>
  </si>
  <si>
    <t>Fuca1-2Galb1-3(Fuca1-4)GlcNAcb1-2Mana1-6(Fuca1-2Galb1-3(Fuca1-4)GlcNAcb1-2Mana1-3)Manb1-4GlcNAcb1-4(Fuca1-6)GlcNAcb-Sp11-4(Fuca1-6)GlcNAcb-Sp19</t>
  </si>
  <si>
    <t>GalNAca1-3(Fuca1-2)Galb1-3GlcNAcb1-2Mana1-6(GalNAca1-3(Fuca1-2)Galb1-3GlcNAcb1-2Mana1-3)Manb1-4GlcNAcb1-4GlcNAcb-Sp20</t>
  </si>
  <si>
    <t>Galb1-4GlcNAcb1-2Mana1-6(Galb1-4GlcNAcb1-4(Galb1-4GlcNAcb1-2)Mana1-3)Manb1-4GlcNAcb1-4GlcNAc-Sp21</t>
  </si>
  <si>
    <t>A2</t>
  </si>
  <si>
    <t>Neu5Aca2-3Galb1-3GlcNAcb1-2Mana1-6(Neu5Aca2-3Galb1-3GlcNAcb1-2Mana1-3)Manb1-4GlcNAcb1-4GlcNAc-Sp19</t>
  </si>
  <si>
    <t>LDN-Man</t>
  </si>
  <si>
    <t>GalNAcb1-4GlcNAcb1-2Mana-Sp0</t>
  </si>
  <si>
    <t>A2B</t>
  </si>
  <si>
    <t>Neu5Aca2-3Galb1-4GlcNAcb1-2Mana1-6(GlcNAcb1-4)(Neu5Aca2-3Galb1-4GlcNAcb1-2Mana1-3)Manb1-4GlcNAcb1-4GlcNAcb-Sp21</t>
  </si>
  <si>
    <t xml:space="preserve"> Galb1-3GlcNAcb1-2Mana-Sp0</t>
  </si>
  <si>
    <t>Neu5Aca2-3Galb1-3GlcNAcb1-6(Neu5Aca2-3Galb1-4GlcNAcb1-2)Mana1-6(Neu5Aca2-3Galb1-3GlcNAcb1-2Mana1-3)Manb1-4GlcNAcb1-4GlcNAcb-Sp19</t>
  </si>
  <si>
    <t>NA3F</t>
  </si>
  <si>
    <t>Galb1-4GlcNAcb1-6(Galb1-4GlcNAcb1-2)Mana1-6(Galb1-4GlcNAcb1-2Mana1-3)Manb1-4GlcNAcb1-4(Fuca1-6)GlcNAcb-Sp24</t>
  </si>
  <si>
    <t>Fuca1-2Galb1-4 GlcNAcb1-2Mana1-6(Fuca1-2Galb1-4GlcNAcb1-2(Fuca1-2Galb1-4GlcNAcb1-4)Mana1-3)Manb1-4GlcNAcb1-4GlcNAcb-N</t>
  </si>
  <si>
    <t>3'6-diSialyl-TF</t>
  </si>
  <si>
    <t>Neu5Aca2-6(Neu5Aca2-3Galb1-3)GalNAca-Sp14</t>
  </si>
  <si>
    <t>LacNAc ext 3 arms2</t>
  </si>
  <si>
    <t>Galb1-4GlcNAcb1-3Galb1-4GlcNAcb1-6(Galb1-4GlcNAcb1-3Galb1-4GlcNAcb1-2)Mana1-6(Galb1-4GlcNAcb1-3Galb1-4GlcNAcb1-2Mana1-3)Mana1-4GlcNAcb1-4GlcNAc-Sp24</t>
  </si>
  <si>
    <t>KDNa2-3Galb1-3GalNAca-Sp14</t>
  </si>
  <si>
    <t>GlcNAca1-4Galb1-4GlcNAcb1-3Galb1-4(Fuca1-3)GlcNAcb1-3Galb1-4(Fuca1-3)GlcNAcb-Sp0</t>
  </si>
  <si>
    <t>GlcNAca1-4Galb1-4GlcNAcb1-3Galb1-4GlcNAcb1-3Galb1-4GlcNAcb-Sp0</t>
  </si>
  <si>
    <t>Galb1-4GlcNAcb1-3Galb1-4GlcNAcb1-2Mana1-6(Galb1-4GlcNAcb1-3Galb1-4GlcNAcb1-2Mana1-3)Manb1-4GlcNAcb1-4GlcNAcb-Sp12</t>
  </si>
  <si>
    <t>DFLNHc, LacNAc/LeB</t>
  </si>
  <si>
    <t>Galb1-4GlcNAcb1-6(Fuca1-4(Fuca1-2Galb1-3)GlcNAcb1-3)Galb1-4Glc-Sp21</t>
  </si>
  <si>
    <t>Neu5Aca2-3Galb1-3GlcNAcb1-2Mana1-6(GlcNAcb1-4)(Neu5Aca2-3Galb1-3GlcNAcb1-2Mana1-3)Manb1-4GlcNAcb1-4GlcNAc-Sp21</t>
  </si>
  <si>
    <t>Fuca1-4(Fuca1-2Galb1-3)GlcNAcb1-2Mana1-3(Fuca1-4(Fuca1-2Galb1-3)GlcNAcb1-2Mana1-3)Manb1-4GlcNAcb1-4GlcNAcb-Sp19</t>
  </si>
  <si>
    <t>LeY like</t>
  </si>
  <si>
    <t>Fuca1-2Galb1-4(Fuca1-3)GlcNAcb1-2Mana1-6(Fuca1-2Galb1-4(Fuca1-3)GlcNAcb1-2Mana1-3)Manb1-4GlcNAcb1-4(Fuca1-6)GlcNAcb-Sp24</t>
  </si>
  <si>
    <t>GlcNAca1-4Galb1-4GlcNAcb1-3Galb1-4GlcNAcb-Sp0</t>
  </si>
  <si>
    <t>Fuca1-2Galb1-4(Fuca1-3)GlcNAcb1-2Mana1-6(Fuca1-2Galb1-4(Fuca1-3)GlcNAcb1-4(Fuca1-2Galb1-4(Fuca1-3)GlcNAcb1-2)Mana1-3)Manb1-4GlcNAcb1-4GlcNAcb-N</t>
  </si>
  <si>
    <t>Neu5Aca2-3Galb1-4GlcNAcb1-3Galb1-4GlcNAcb1-3Galb1-4GlcNAcb1-2Mana1-6(Neu5Aca2-3Galb1-4GlcNAcb1-3Galb1-4GlcNAcb1-3Galb1-4GlcNAcb1-2Mana1-3)Manb1-4GlcNAcb1-4GlcNAcb-Sp12</t>
  </si>
  <si>
    <t>SLeA-LeA</t>
  </si>
  <si>
    <t>Neu5Aca2-3Galb1-3(Fuca1-4)GlcNAcb1-3Galb1-3(Fuca1-4)GlcNAcb-Sp0</t>
  </si>
  <si>
    <t>LacNAc ext 3 arms+F</t>
  </si>
  <si>
    <t>Galb1-4GlcNAcb1-3Galb1-4GlcNAcb1-3Galb1-4GlcNAcb1-3Galb1-4GlcNAcb1-3Galb1-4GlcNAcb1-6(Galb1-4GlcNAcb1-3Galb1-4GlcNAcb1-3Galb1-4GlcNAcb1-3Galb1-4GlcNAcb1-3Galb1-4GlcNAb1-2)Mana1-6(Galb1-4GlcNAcb1-3Galb1-4GlcNAcb1-3Galb1-4GlcNAcb1-3Galb1-4GlcNAcb1-3Galb1-4G</t>
  </si>
  <si>
    <t>BG-H1 like</t>
  </si>
  <si>
    <t>Fuca1-2Galb1-3GlcNAcb1-6(Fuca1-2Galb1-3GlcNAcb1-3)GalNAca-Sp14</t>
  </si>
  <si>
    <t>Fuca1-2Galb1-4GlcNAcb1-6GalNAca-Sp14</t>
  </si>
  <si>
    <t>GlcNAc ext 3 arms+F</t>
  </si>
  <si>
    <t>GlcNAcb1-3Galb1-4GlcNAcb1-3Galb1-4GlcNAcb1-3Galb1-4GlcNAcb1-6(GlcNAcb1-3Galb1-4GlcNAcb1-3Galb1-4GlcNAcb1-3Galb1-4GlcNAb1-2)Mana1-6(GlcNAcb1-3Galb1-4GlcNAcb1-3Galb1-4GlcNAcb1-3Galb1-4GlcNAcb1-2Mana1-3)Manb1-4GlcNAcb1-4(Fuca1-6)GlcNAcb-Sp24</t>
  </si>
  <si>
    <t>GlcNAc ext 3 arms1</t>
  </si>
  <si>
    <t>GlcNAcb1-3Galb1-4GlcNAcb1-6(GlcNAcb1-3Galb1-4GlcNAcb1-2)Mana1-6(GlcNAcb1-3Galb1-4GlcNAcb1-2)Man a1-3)Manb1-4GlcNAcb1-4GlcNAc-Sp24</t>
  </si>
  <si>
    <t>6'SLacNAc-LeX-LeX</t>
  </si>
  <si>
    <t>Neu5Aca2-6Galb1-4GlcNAcb1-3Galb1-4(Fuca1-3)GlcNAcb1-3Galb1-4(Fuca1-3)GlcNAcb-Sp0</t>
  </si>
  <si>
    <t>GlcNAca1-4Galb like</t>
  </si>
  <si>
    <t>GlcNAca1-4Galb1-4GlcNAcb-Sp0</t>
  </si>
  <si>
    <t>Gala1-3Galb1-4GlcNAcb1-6GalNAca-Sp14</t>
  </si>
  <si>
    <t>Galb1-2Galb-Sp8</t>
  </si>
  <si>
    <t>Galb1-4GlcNAcb1-2Mana1-3Manb1-4GlcNAcb1-4GlcNAc-Sp12</t>
  </si>
  <si>
    <t>3'STF(6Su)</t>
  </si>
  <si>
    <t>Neu5Aca2-3Galb1-3(6S)GalNAca-Sp8</t>
  </si>
  <si>
    <t>Galb1-3Galb-Sp8</t>
  </si>
  <si>
    <t>3'S-Tri-LacNAc</t>
  </si>
  <si>
    <t>Neu5Aca2-3Galb1-4GlcNAcb1-3Galb1-4GlcNAcb1-3Galb1-4GlcNAcb-Sp0</t>
  </si>
  <si>
    <t>SLeX</t>
  </si>
  <si>
    <t>Neu5Aca2-3Galb1-4(Fuca1-3)GlcNAcb1-3Galb1-4(Fuca1-3)GlcNAcb1-3Galb1-4(Fuca1-3)GlcNAcb-Sp0</t>
  </si>
  <si>
    <t>LeY--</t>
  </si>
  <si>
    <t>Fuca1-2Galb1-4(Fuca1-3)GlcNAcb1-2Mana1-6(Fuca1-2Galb1-4(Fuca1-3)GlcNAcb1-2Mana1-3)Manb1-4GlcNAcb1-4GlcNAb-Sp20</t>
  </si>
  <si>
    <t>BG-H3</t>
  </si>
  <si>
    <t>Fuca1-2Galb1-3GalNAca-Sp14</t>
  </si>
  <si>
    <t>GlcNAca1-4Galb1-4GlcNAcb1-3Galb1-4Glcb-Sp0</t>
  </si>
  <si>
    <t>Gala1-4GlcNAcb-Sp8</t>
  </si>
  <si>
    <t>Rhaa-Sp8</t>
  </si>
  <si>
    <t>Fuca1-2Galb1-4GlcNAcb1-3Galb1-4GlcNAcb1-3Galb1-4GlcNAcb-Sp0</t>
  </si>
  <si>
    <t>Galb1-3GlcNAcb1-6(Galb1-3)GalNAc-Sp14</t>
  </si>
  <si>
    <t>Neu5Aca2-6Galb1-4GlcNAcb1-2Mana1-6(GlcNAcb1-4)(Neu5Aca2-6Galb1-4GlcNAcb1-2Mana1-3)Manb1-4GlcNAcb1-4GlcNAcb-Sp21</t>
  </si>
  <si>
    <t>LeX-b1-6GalNAc</t>
  </si>
  <si>
    <t>Galb1-4(Fuca1-3)GlcNAcb1-6GalNAc-Sp14</t>
  </si>
  <si>
    <t>NA2BF</t>
  </si>
  <si>
    <t>Galb1-4GlcNAcb1-2 Mana1-6(GlcNAcb1-4)(Galb1-4GlcNAcb1-2Mana1-3)Manb1-4GlcNAcb1-4(Fuca1-6)GlcNAc-Sp21</t>
  </si>
  <si>
    <t>GlcNAcb1-3Galb1-4GlcNAcb1-3Galb1-4GlcNAcb1-6(GlcNAcb1-3Galb1-4GlcNAcb1-3Galb1-4GlcNAb1-2)Mana1-6(GlcNAcb1-3Galb1-4GlcNAcb1-3Galb1-4GlcNAcb1-2Mana1-3)Manb1-4GlcNAcb1-4(Fuca1-6)GlcNAcb-Sp24</t>
  </si>
  <si>
    <t>maltose-a</t>
  </si>
  <si>
    <t>Glca1-4Glca-Sp8</t>
  </si>
  <si>
    <t>LacNAc-LeX-LeX</t>
  </si>
  <si>
    <t>Galb1-4GlcNAcb1-3Galb1-4(Fuca1-3)GlcNAcb1-3Galb1-4(Fuca1-3)GlcNAcb-Sp0</t>
  </si>
  <si>
    <t>6'SGalNAc</t>
  </si>
  <si>
    <t>Neu5Aca2-6GalNAca-Sp8</t>
  </si>
  <si>
    <t>Neu5Aca2-3Galb1-4GlcNAcb1-6(Galb1-3)GalNAca-Sp14</t>
  </si>
  <si>
    <t>2'F-B type 2</t>
  </si>
  <si>
    <t>Gala1-3(Fuca1-2)Galb1-4(Fuca1-3)GlcNAcb-Sp8</t>
  </si>
  <si>
    <t>Neu5Aca2-6Galb1-4GlcNAcb1-3Galb1-4GlcNAcb1-6(Galb1-3)GalNAca-Sp14</t>
  </si>
  <si>
    <t>Galb1-4(Fuca1-3)GlcNAcb1-4Galb1-4(Fuca1-3)GlcNAcb-Sp0</t>
  </si>
  <si>
    <t>Gala1-2Galb-Sp8</t>
  </si>
  <si>
    <t>BG-H1 (di-sulfated)</t>
  </si>
  <si>
    <t>Fuca1-2(6S)Galb1-4(6S)Glcb-Sp0</t>
  </si>
  <si>
    <t>GlcNAcb1-2Mana1-6(GlcNAcb1-4)(GlcNAcb1-4(GlcNAcb1-2)Mana1-3)Manb1-4GlcNAcb1-4GlcNAc-Sp21</t>
  </si>
  <si>
    <t>SSEA-4</t>
  </si>
  <si>
    <t>Neu5Aca2-3Galb1-3GalNAcb1-3Gala1-4Galb1-4Glcb-Sp0</t>
  </si>
  <si>
    <t>Galb1-4GlcNAcb1-6(Galb1-3)GalNAc-Sp14</t>
  </si>
  <si>
    <t>Lac(6’6Di-Su)</t>
  </si>
  <si>
    <t>(6S)Galb1-4(6S)Glcb-Sp8</t>
  </si>
  <si>
    <t>Galb1-3Galb1-4GlcNAcb-Sp8</t>
  </si>
  <si>
    <t>LNnT</t>
  </si>
  <si>
    <t>Galb1-4GlcNAcb1-3Galb1-4Glcb-Sp8</t>
  </si>
  <si>
    <t>LeY-LeX-LeX</t>
  </si>
  <si>
    <t>Fuca1-2Galb1-4(Fuca1-3)GlcNAcb1-3Galb1-4(Fuca1-3)GlcNAcb1-3Galb1-4(Fuca1-3)GlcNAcb-Sp0</t>
  </si>
  <si>
    <t>3'SLeC-LeC</t>
  </si>
  <si>
    <t xml:space="preserve">Neu5Aca2-3Galb1-3GlcNAcb1-3Galb1-3GlcNAcb-Sp0       </t>
  </si>
  <si>
    <t>SLeA-LeX</t>
  </si>
  <si>
    <t>Neu5Aca2-3Galb1-3(Fuca1-4)GlcNAcb1-3Galb1-4(Fuca1-3)GlcNAcb-Sp0</t>
  </si>
  <si>
    <t xml:space="preserve">(3S)Galb1-4(Fuca1-3)(6S)GlcNAcb-Sp8 </t>
  </si>
  <si>
    <t>6STF</t>
  </si>
  <si>
    <t>Neu5Acb2-6(Galb1-3)GalNAca-Sp8</t>
  </si>
  <si>
    <t>Lac(3'su-)</t>
  </si>
  <si>
    <t>(3S)Galb1-4Glcb-Sp8</t>
  </si>
  <si>
    <t>GlcNAcb1-4-MDPLys</t>
  </si>
  <si>
    <t>BG-B1 like</t>
  </si>
  <si>
    <t>Gala1-3(Fuca1-2)Galb1-3GlcNAcb1-6GalNAc-Sp14</t>
  </si>
  <si>
    <t>Galb1-3(Fuca1-4)GlcNAcb1-6GalNAca-Sp14</t>
  </si>
  <si>
    <t>Neu5Aca2-3Galb1-3GlcNAcb1-3GalNAca-Sp14</t>
  </si>
  <si>
    <t>LeA-LeA</t>
  </si>
  <si>
    <t>Galb1-3(Fuca1-4)GlcNAcb1-3Galb1-3(Fuca1-4)GlcNAcb-Sp0</t>
  </si>
  <si>
    <t>LeX/</t>
  </si>
  <si>
    <t>Galb1-4(Fuca1-3)GlcNAcb1-6(Neu5Aca2-6(Neu5Aca2-3Galb1-3)GlcNAcb1-3)Galb1-4Glc-Sp21</t>
  </si>
  <si>
    <t>LacNAc--</t>
  </si>
  <si>
    <t>GlcNAcb1-6(Galb1-4GlcNAcb1-3)Galb1-4GlcNAc-Sp0</t>
  </si>
  <si>
    <t>BG-B1</t>
  </si>
  <si>
    <t>Gala1-3(Fuca1-2)Galb1-3GlcNAcb-Sp0</t>
  </si>
  <si>
    <t>6'SLacNAc --</t>
  </si>
  <si>
    <t>Neu5Aca2-6Galb1-4 GlcNAcb1-6(Neu5Aca2-6Galb1-4GlcNAcb1-3)GalNAca-Sp14</t>
  </si>
  <si>
    <t>GlcNAcb1-3Galb1-4GlcNAcb1-3Galb1-4GlcNAcb1-3Galb1-4GlcNAcb1-3Galb1-4GlcNAcb1-6(GlcNAcb1-3Galb1-4GlcNAcb1-3Galb1-4GlcNAcb1-3Galb1-4GlcNAcb1-3Galb1-4GlcNAb1-2)Mana1-6(GlcNAcb1-3Galb1-4GlcNAcb1-3Galb1-4GlcNAcb1-3Galb1-4GlcNAcb1-3Galb1-4GlcNAcb1-2Mana1-3)Manb</t>
  </si>
  <si>
    <t>diSialyl-Tn</t>
  </si>
  <si>
    <t>Neu5Aca2-6(Neu5Aca2-3)GalNAca-Sp8</t>
  </si>
  <si>
    <t>Neu5Aca2-6Galb1-4GlcNAcb1-3GalNAc-Sp14</t>
  </si>
  <si>
    <t>Galb1-4(Fuca1-3)GlcNAcb1-2Mana1-6(Galb1-4(Fuca1-3)GlcNAcb1-2Mana1-3)Manb1-4GlcNAcb1-4(Fuca1-6)GlcNAcb-Sp22</t>
  </si>
  <si>
    <t>BG-A2 like</t>
  </si>
  <si>
    <t>GalNAca1-3(Fuca1-2)Galb1-4GlcNAcb1-6GalNAc-Sp14</t>
  </si>
  <si>
    <t>LacNac(4'6'diSu)</t>
  </si>
  <si>
    <t>(6S)(4S)Galb1-4GlcNAcb-Sp0</t>
  </si>
  <si>
    <t>Fuca1-2Galb1-3GlcNAcb1-3GalNAc-Sp14</t>
  </si>
  <si>
    <t>Fuc-GM1a</t>
  </si>
  <si>
    <t>Fuca1-2Galb1-3GalNAcb1-4(Neu5Aca2-3)Galb1-4Glcb-Sp0</t>
  </si>
  <si>
    <t>Galb1-4GlcNAcb1-3GalNAca-Sp8</t>
  </si>
  <si>
    <t>Fuc-a</t>
  </si>
  <si>
    <t>Fuca-Sp8</t>
  </si>
  <si>
    <t>Fuca1-2Galb1-4GlcNAcb1-6(Fuca1-2Galb1-4GlcNAcb1-3)GalNAc-Sp14</t>
  </si>
  <si>
    <t>(3S)GalNAcb1-4(Fuca1-3)GlcNAcb-Sp8</t>
  </si>
  <si>
    <t>NA4BF</t>
  </si>
  <si>
    <t>Galb1-4GlcNAcb1-6(Galb1-4GlcNAcb1-2)Mana1-6(GlcNAcb1-4)Galb1-4GlcNAcb1-4(Gal b1-4GlcNAcb1-2)Mana1-3)Manb1-4GlcNAcb1-4(Fuca1-6)GlcNAc-Sp21</t>
  </si>
  <si>
    <t>BG-H like</t>
  </si>
  <si>
    <t>Fuca1-2Galb1-3(6S)GlcNAcb-Sp0</t>
  </si>
  <si>
    <t>9OAc3'SLeC</t>
  </si>
  <si>
    <t>FL(3'6diSu-)</t>
  </si>
  <si>
    <t>(3S)Galb1-4(Fuca1-3)(6S)Glc-Sp0</t>
  </si>
  <si>
    <t>Galb1-4GlcNAcb1-3Galb1-4GlcNAcb1-3Galb1-4GlcNAcb1-6(Galb1-4GlcNAcb1-3Galb1-4GlcNAcb1-3Galb1-4GlcNAb1-2)Mana1-6(Galb1-4GlcNAcb1-3Galb1-4GlcNAcb1-3Galb1-4GlcNAcb1-2Mana1-3)Manb1-4GlcNAcb1-4(Fuca1-6)GlcNAcb-Sp24</t>
  </si>
  <si>
    <t>Fuca1-2Galb1-4(Fuca1-3)GlcNAcb-Sp8</t>
  </si>
  <si>
    <t>GlcA-a</t>
  </si>
  <si>
    <t>GlcAa-Sp8</t>
  </si>
  <si>
    <t>3'S(Gc)LeC</t>
  </si>
  <si>
    <t>Neu5Gca2-3Galb1-3GlcNAcb-Sp0</t>
  </si>
  <si>
    <t>Galb-Sp8</t>
  </si>
  <si>
    <t>LeB/LeX</t>
  </si>
  <si>
    <t>Galb1-4(Fuca1-3)GlcNAcb1-6(Fuca1-4(Fuca1-2Galb1-3)GlcNAcb1-3)Galb1-4Glc-Sp21</t>
  </si>
  <si>
    <t>Neu5Acb2-6Galb1-4GlcNAcb-Sp8</t>
  </si>
  <si>
    <t>3'SLeC(6Su)</t>
  </si>
  <si>
    <t>Neu5Aca2-3Galb1-3(6S)GlcNAc-Sp8</t>
  </si>
  <si>
    <t>6'SLacNAc</t>
  </si>
  <si>
    <t>Neu5Aca2-6Galb1-4GlcNAcb-Sp8</t>
  </si>
  <si>
    <t>NA3B</t>
  </si>
  <si>
    <t>Galb1-4GlcNAcb1-6(Galb1-4GlcNAcb1-2)Mana1-6(GlcNAcb1-4)(Galb1-4GlcNAcb1-2Mana1-3)Manb1-4GlcNAcb1-4GlcNAc-Sp21</t>
  </si>
  <si>
    <t>Galb1-4(Fuca1-3)GlcNacb1-3GalNaca-Sp14</t>
  </si>
  <si>
    <t>Gala1-3(Fuca1-2)Galb1-4GlcNAcb1-3GalNAca-Sp14</t>
  </si>
  <si>
    <t>Lac(3’6DiSu-)</t>
  </si>
  <si>
    <t>(3S)Galb1-4(6S)Glcb-Sp0</t>
  </si>
  <si>
    <t>LacNAc(3’6DiSu)</t>
  </si>
  <si>
    <t>(3S)Galb1-4(6S)GlcNAcb-Sp0</t>
  </si>
  <si>
    <t>LeA(3'su)</t>
  </si>
  <si>
    <t>(3S)Galb1-3(Fuca1-4)GlcNAcb-Sp8</t>
  </si>
  <si>
    <t>GalNAca1-4(Fuca1-2)Galb1-4GlcNAcb-Sp8</t>
  </si>
  <si>
    <t>GlcNAc (core 4)</t>
  </si>
  <si>
    <t>GlcNAcb1-3Galb1-4GlcNAcb1-6(GlcNAcb1-3Galb1-4GlcNAcb1-3)GalNAca-Sp14</t>
  </si>
  <si>
    <t>GalNAcb1-4(Neu5Aca2-3)Galb1-4GlcNAcb1-3GalNAca-Sp14</t>
  </si>
  <si>
    <t>GlcNAca1-6Galb1-4GlcNAcb-Sp8</t>
  </si>
  <si>
    <t>BG-H1/LeX</t>
  </si>
  <si>
    <t>Galb1-4(Fuca1-3)GlcNAcb1-6(Fuca1-2Galb1-4GlcNAcb1-3)Galb1-4Glc-Sp21</t>
  </si>
  <si>
    <t>Gala1-4(Fuca1-2)Galb1-4GlcNAcb-Sp8</t>
  </si>
  <si>
    <t>Neu5Aca2-3Galb1-4(Fuca1-3)GlcNAcb1-6(Galb1-3)GalNAca-Sp14</t>
  </si>
  <si>
    <t>Galb1-4GlcNAca1-6Galb1-4GlcNAcb-Sp0</t>
  </si>
  <si>
    <t>BG-H1 (sulfated)</t>
  </si>
  <si>
    <t>Fuca1-2Galb1-4(6S)GlcNAcb-Sp8</t>
  </si>
  <si>
    <t>3'SLacNAc-LeC</t>
  </si>
  <si>
    <t>Neu5Aca2-3Galb1-4GlcNAcb1-3Galb1-3GlcNAcb-Sp0</t>
  </si>
  <si>
    <t>Gala1-3Galb1-4GlcNacb1-3GalNaca-Sp14</t>
  </si>
  <si>
    <t>4,6'-di-Su-LacNAc</t>
  </si>
  <si>
    <t>(6S)Galb1-4(6S)GlcNAcb-Sp0</t>
  </si>
  <si>
    <r>
      <t>Mana1-6Man-</t>
    </r>
    <r>
      <rPr>
        <sz val="10"/>
        <color indexed="10"/>
        <rFont val="Arial"/>
        <family val="2"/>
      </rPr>
      <t>b</t>
    </r>
  </si>
  <si>
    <t>Mana1-6Manb-Sp10</t>
  </si>
  <si>
    <t>Neu5Aca2-3Galb1-4GlcNAcb1-6(Neu5Aca2-3Galb1-3)GalNAca-Sp14</t>
  </si>
  <si>
    <t>GlcNAcb1-3Galb1-4GlcNAcb1-3Galb1-4GlcNAcb1-3GalNAca-Sp14</t>
  </si>
  <si>
    <t>GlcAb1-6Galb-Sp8</t>
  </si>
  <si>
    <t>Gala1-3(Fuca1-2)Galb1-4GlcNAcb1-6GalNAca-Sp14</t>
  </si>
  <si>
    <t>Galb1-4GlcNAcb1-3Galb1-4GlcNAcb1-3Galb1-4GlcNAcb1-3Galb1-4GlcNAcb1-6(Galb1-4GlcNAcb1-3Galb1-4GlcNAcb1-3Galb1-4GlcNAcb1-3Galb1-4GlcNAb1-2)Mana1-6(Galb1-4GlcNAcb1-3Galb1-4GlcNAcb1-3Galb1-4GlcNAcb1-3Galb1-4GlcNAcb1-2Mana1-3)Manb1-4GlcNAcb1-4(Fuca1-6)GlcNAcb-</t>
  </si>
  <si>
    <t>Lac(3’3DiSu)</t>
  </si>
  <si>
    <t>(3S)Galb1-4(6S)Glcb-Sp8</t>
  </si>
  <si>
    <t>Fuca1-2(6S)Galb1-3(6S)GlcNAcb-Sp0</t>
  </si>
  <si>
    <t>6'S(Gc)b2-6LacNAc</t>
  </si>
  <si>
    <t>Neu5Gcb2-6Galb1-4GlcNAc-Sp8</t>
  </si>
  <si>
    <t>Neu5Aca2-3Galb1-3GlcNAcb1-4Galb1-4Glcb-Sp0</t>
  </si>
  <si>
    <t>BG-A3</t>
  </si>
  <si>
    <t>GalNAca1-3(Fuca1-2)Galb1-3GalNAca1-3(Fuca1-2)Galb1-4GlcNAcb-Sp0</t>
  </si>
  <si>
    <t>cellobiose</t>
  </si>
  <si>
    <t>Glcb1-4Glcb-Sp8</t>
  </si>
  <si>
    <t>Galb1-4GlcNAcb1-2 Mana1-6(Galb1-4GlcNAcb1-4)(Galb1-4GlcNAcb1-2Mana1-3)Manb1-4GlcNAcb1-4(Fuca1-6)GlcNAc-Sp21</t>
  </si>
  <si>
    <t>TFdi</t>
  </si>
  <si>
    <t>Galb1-3GalNAca-Sp8</t>
  </si>
  <si>
    <t>LeY-LeX</t>
  </si>
  <si>
    <t>Fuca1-2Galb1-4(Fuca1-3)GlcNAcb1-3Galb1-4(Fuca1-3)GlcNAcb-Sp0</t>
  </si>
  <si>
    <t>LeYlike</t>
  </si>
  <si>
    <t>Fuca1-2Galb1-4(Fuca1-3)GlcNAcb1-3GalNAca-Sp14</t>
  </si>
  <si>
    <t>Neu5Aca2-8Neu5Acb-Sp17</t>
  </si>
  <si>
    <t>GlcNAcb1-6(GlcNAcb1-3)Galb1-4GlcNAcb-Sp8</t>
  </si>
  <si>
    <t>Neu5Aca2-6Galb1-4GlcNAcb1-2Mana1-3Manb1-4GlcNAcb1-4GlcNAc-Sp12</t>
  </si>
  <si>
    <t>GalNAcb1-3Galb-Sp8</t>
  </si>
  <si>
    <t>(3S)GlcAb1-3Galb1-4GlcNAcb1-2Mana-Sp0</t>
  </si>
  <si>
    <t>Galb1-4GlcNAcb1-2Mana1-6Manb1-4GlcNAcb1-4GlcNAc-Sp12</t>
  </si>
  <si>
    <t>Galb1-4GalNAca1-3(Fuca1-2)Galb1-4GlcNAcb-Sp8</t>
  </si>
  <si>
    <t>Neu5Aca2-6Galb1-4GlcNAcb1-2Mana1-6Manb1-4GlcNAcb1-4GlcNAc-Sp12</t>
  </si>
  <si>
    <t>Fuca1-2Galb1-3GlcNAcb1-3Galb1-4Glcb-Sp8</t>
  </si>
  <si>
    <t>GalNAca1-3(Fuca1-2)Galb1-4(Fuca1-3)GlcNAcb1-3GalNAc-Sp14</t>
  </si>
  <si>
    <t>Gala1-3Galb1-3GlcNAcb-Sp0</t>
  </si>
  <si>
    <t>Galb1-4GlcNAcb1-2Mana-Sp0</t>
  </si>
  <si>
    <t>Neu5Ac-a</t>
  </si>
  <si>
    <t>Neu5Aca-Sp11</t>
  </si>
  <si>
    <t>Fuca1-2Galb1-3GlcNAcb-Sp0</t>
  </si>
  <si>
    <t>isomaltose</t>
  </si>
  <si>
    <t>Glca1-6Glca1-6Glcb-Sp8</t>
  </si>
  <si>
    <t>Fuca1-2Galb1-4GlcNacb1-3GalNaca-Sp14</t>
  </si>
  <si>
    <t>pLNH tetra</t>
  </si>
  <si>
    <t>Galb1-3GlcNAcb1-3Galb1-4GlcNAcb-Sp0</t>
  </si>
  <si>
    <t>BG-A6</t>
  </si>
  <si>
    <t>GalNAca1-3(Fuca1-2)Galb1-4Glcb-Sp0</t>
  </si>
  <si>
    <t>Neu5Aca2-6(Galb1-3)GalNAca-Sp14</t>
  </si>
  <si>
    <t>Neu5Aca-Sp8</t>
  </si>
  <si>
    <t>BG-B tri</t>
  </si>
  <si>
    <t>Gala1-3(Fuca1-2)Galb-Sp8</t>
  </si>
  <si>
    <t>BG-B6</t>
  </si>
  <si>
    <t>Gala1-3(Fuca1-2)Galb1-4(Fuca1-3)Glcb-Sp21</t>
  </si>
  <si>
    <t>Fuca1-2Galb1-3GlcNAcb1-3Galb1-4Glcb-Sp10</t>
  </si>
  <si>
    <t>LeX-b1-2Man</t>
  </si>
  <si>
    <t>Galb1-4(Fuca1-3)GlcNAcb1-2Mana-Sp0</t>
  </si>
  <si>
    <t>Gala1-3(Fuca1-2)Galb1-4(Fuca1-3)GlcNAcb1-3GalNAc-Sp14</t>
  </si>
  <si>
    <t>iGb3</t>
  </si>
  <si>
    <t>Gala1-3Galb1-4Glc-Sp10</t>
  </si>
  <si>
    <t>TFab</t>
  </si>
  <si>
    <t>Gala1-3GalNAcb-Sp8</t>
  </si>
  <si>
    <t>GlcNAc (core 3)</t>
  </si>
  <si>
    <t>GlcNAcb1-3Galb1-4GlcNAcb1-3GalNAca-Sp14</t>
  </si>
  <si>
    <t>LSTa-like</t>
  </si>
  <si>
    <t>Neu5Aca2-3Galb1-3GlcNAcb1-3Galb1-4GlcNAcb-Sp0</t>
  </si>
  <si>
    <t>core 3</t>
  </si>
  <si>
    <t>GlcNAcb1-3GalNAca-Sp14</t>
  </si>
  <si>
    <t>Galb1-4GlcNAcb1-6GalNAc-Sp14</t>
  </si>
  <si>
    <t>3'SLacNAc(6Su)</t>
  </si>
  <si>
    <t>Neu5Aca2-3Galb1-4(6S)GlcNAcb-Sp8</t>
  </si>
  <si>
    <t>LeX-LeA</t>
  </si>
  <si>
    <t>Galb1-4(Fuca1-3)GlcNAcb1-3Galb1-3(Fuca1-4)GlcNAcb-Sp0</t>
  </si>
  <si>
    <t>LeX</t>
  </si>
  <si>
    <t>Galb1-4(Fuca1-3)GlcNAcb-Sp0</t>
  </si>
  <si>
    <t>Glcb1-6Glcb-Sp8</t>
  </si>
  <si>
    <t>Neu5Aca2-3Galb1-4(Fuca1-3)GlcNAcb1-3Galb-Sp8</t>
  </si>
  <si>
    <t>GlcAb1-3Galb-Sp8</t>
  </si>
  <si>
    <t>A3B</t>
  </si>
  <si>
    <t>Neu5Aca2-3Galb1-4GlcNAcb1-4Mana1-6(GlcNAcb1-4)(Neu5Aca2-3Galb1-4GlcNAcb1-4(Neu5Aca2-3Galb1-4GlcNAcb1-2)Mana1-3)Manb1-4GlcNAcb1-4GlcNAcb-Sp21</t>
  </si>
  <si>
    <t>Neu5Aca2-3Galb1-3GalNAcb1-4(Neu5Aca2-8Neu5Aca2-3)Galb1-4Glcb-Sp0</t>
  </si>
  <si>
    <t>Gala1-3(Fuca1-2)Galb1-3GlcNAcb1-3GalNAc-Sp14</t>
  </si>
  <si>
    <t>GalNAcb1-3(Fuca1-2)Galb-Sp8</t>
  </si>
  <si>
    <t>Neu5Aca2-3Galb1-4(Fuca1-3)GlcNAcb1-6(Neu5Aca2-3Galb1-3)GalNAc-Sp14</t>
  </si>
  <si>
    <t>LacNAc-LeC</t>
  </si>
  <si>
    <t>Galb1-4GlcNAcb1-3Galb1-3GlcNAcb-Sp0</t>
  </si>
  <si>
    <t>Neu5Aca2-6Galb1-4GlcNAcb1-6(Galb1-3)GalNAca-Sp14</t>
  </si>
  <si>
    <t>GlcNAcb1-3Galb-Sp8</t>
  </si>
  <si>
    <r>
      <t>Neu5,9Ac</t>
    </r>
    <r>
      <rPr>
        <vertAlign val="subscript"/>
        <sz val="10"/>
        <rFont val="Arial"/>
        <family val="2"/>
        <charset val="204"/>
      </rPr>
      <t>2</t>
    </r>
    <r>
      <rPr>
        <sz val="11"/>
        <color theme="1"/>
        <rFont val="Calibri"/>
        <family val="2"/>
        <scheme val="minor"/>
      </rPr>
      <t>a-Sp8</t>
    </r>
  </si>
  <si>
    <t>Neu5Aca2-6Galb1-4GlcNAcb-Sp0</t>
  </si>
  <si>
    <t>6'S-Di-LacNAc</t>
  </si>
  <si>
    <t>Neu5Aca2-6Galb1-4GlcNAcb1-3Galb1-4GlcNAcb-Sp0</t>
  </si>
  <si>
    <t>Fuca1-2Galb1-4GlcNAcb1-3Galb1-4GlcNAcb-Sp0</t>
  </si>
  <si>
    <t>Galb1-4GlcNAcb1-3Galb1-4GlcNAcb1-6(Galb1-4GlcNAcb1-3Galb1-4GlcNAb1-2)Mana1-6(Galb1-4GlcNAcb1-3Galb1-4GlcNAcb1-2Mana1-3)Manb1-4GlcNAcb1-4(Fuca1-6)GlcNAcb-Sp24</t>
  </si>
  <si>
    <t>SLeX(6'Su)</t>
  </si>
  <si>
    <t>Neu5Aca2-3(6S)Galb1-4(Fuca1-3)GlcNAcb-Sp8</t>
  </si>
  <si>
    <t>NGA4BF</t>
  </si>
  <si>
    <t>GlcNAcb1-6(GlcNAcb1-2)Mana1-6(GlcNAcb1-4)(GlcNAcb1-4(GlcNAcb1-2)Mana1-3)Manb1-4GlcNAcb1-4(Fuca1-6)GlcNAc-Sp21</t>
  </si>
  <si>
    <t>GA1di, TFbb</t>
  </si>
  <si>
    <t>Galb1-3GalNAcb-Sp8</t>
  </si>
  <si>
    <t>Lac(6Su)</t>
  </si>
  <si>
    <t>Galb1-4(6S)Glcb-Sp8</t>
  </si>
  <si>
    <t>Galb1-4GlcNAcb1-2Mana1-6(GlcNAcb1-4)(Galb1-4GlcNAcb1-4(Galb1-4GlcNAcb1-2)Mana1-3)Manb1-4GlcNAcb1-4GlcNAc-Sp21</t>
  </si>
  <si>
    <t>Gala1-3(Fuca1-2)Galb1-4(Fuca1-3)GlcNAcb-Sp0</t>
  </si>
  <si>
    <t>core 2</t>
  </si>
  <si>
    <t>GlcNAcb1-6(Galb1-3)GalNAca-Sp14</t>
  </si>
  <si>
    <t>LacNAc(3'6'6tri-su-)</t>
  </si>
  <si>
    <t>6S(3S)Galb1-4(6S)GlcNAcb-Sp0</t>
  </si>
  <si>
    <t>LacNAc dimeric (core 4)</t>
  </si>
  <si>
    <t>Galb1-4GlcNAcb1-3Galb1-4GlcNAcb1-6(Galb1-3)GalNAca-Sp14</t>
  </si>
  <si>
    <t>Fuca1-2(6S)Galb1-4GlcNAcb-Sp0</t>
  </si>
  <si>
    <t>6Su-LacNAc</t>
  </si>
  <si>
    <t xml:space="preserve">Galb1-3(6S)GlcNAcb-Sp8 </t>
  </si>
  <si>
    <t>Gala1-3Galb1-4GlcNAcb1-2Mana-Sp0</t>
  </si>
  <si>
    <t>Gala1-4(Gala1-3)Galb1-4GlcNAcb-Sp8</t>
  </si>
  <si>
    <t>Forssman</t>
  </si>
  <si>
    <t>GalNAca1-3GalNAcb1-3Gala1-4Galb1-4Glcb-Sp0</t>
  </si>
  <si>
    <t>Galb(3Su)</t>
  </si>
  <si>
    <t>(3S)Galb-Sp8</t>
  </si>
  <si>
    <t>Fuca1-2Galb1-3GalNAcb1-3Gala1-4Galb1-4Glcb-Sp9</t>
  </si>
  <si>
    <t>Man-b</t>
  </si>
  <si>
    <t>Manb-Sp8</t>
  </si>
  <si>
    <t>GlcNAca1-4Galb1-3GalNAc-Sp14</t>
  </si>
  <si>
    <t>Galb1-4GlcNAcb-Sp23</t>
  </si>
  <si>
    <t>Fuca1-2Galb1-3(Fuca1-4)GlcNAcb-Sp8</t>
  </si>
  <si>
    <t>LNnH-like</t>
  </si>
  <si>
    <t>Galb1-4GlcNAcb1-6(Galb1-4GlcNAcb1-3)Galb1-4GlcNAc-Sp0</t>
  </si>
  <si>
    <t>SLeX(6Su)</t>
  </si>
  <si>
    <t>Neu5Aca2-3Galb1-4(Fuca1-3)(6S)GlcNAcb-Sp8</t>
  </si>
  <si>
    <t>Galb1-3GalNAca-Sp16</t>
  </si>
  <si>
    <t>Galb1-4GlcNAcb1-3GalNAc-Sp14</t>
  </si>
  <si>
    <t>Lac(6'Su)</t>
  </si>
  <si>
    <t>(6S)Galb1-4Glcb-Sp8</t>
  </si>
  <si>
    <t>Galb1-4GalNAcb1-3(Fuca1-2)Galb1-4GlcNAcb-Sp8</t>
  </si>
  <si>
    <t>Gala1-3(Fuca1-2)Galb1-3GlcNAcb-Sp8</t>
  </si>
  <si>
    <t>3'SLacNAc(6'Su)</t>
  </si>
  <si>
    <t>Neu5Aca2-3(6S)Galb1-4GlcNAcb-Sp8</t>
  </si>
  <si>
    <t>Neu5Aca2-6(Galb1-3)GalNAca-Sp8</t>
  </si>
  <si>
    <t>GlcNAcb1-3Galb1-4GlcNAcb1-6(GlcNAcb1-3)Galb1-4GlcNAc-Sp0</t>
  </si>
  <si>
    <t>Fuca1-2Galb1-3GalNAca-Sp8</t>
  </si>
  <si>
    <t>MFiLNO</t>
  </si>
  <si>
    <t xml:space="preserve">Galb1-3GlcNAcb1-3Galb1-4(Fuca1-3)GlcNAcb1-6(Galb1-3GlcNAcb1-3)Galb1-4Glc-Sp21 </t>
  </si>
  <si>
    <t>Galb1-3GalNAcb1-4(Neu5Aca2-8Neu5Aca2-3)Galb1-4Glcb-Sp0</t>
  </si>
  <si>
    <t>BG-B3</t>
  </si>
  <si>
    <t>Gala1-3(Fuca1-2)Galb1-3GalNAca-Sp8</t>
  </si>
  <si>
    <t xml:space="preserve">GlcNAcb1-6(Galb1-3)GalNAca-Sp8 </t>
  </si>
  <si>
    <t>GlcAb-Sp8</t>
  </si>
  <si>
    <t>Neu5Aca2-6Galb1-4GlcNAcb1-6(Neu5Aca2-6Galb1-4GlcNAcb1-2)Mana1-6(GlcNAcb1-4)(Neu5Aca2-6Galb1-4GlcNAcb1-2Mana1-3)Manb1-4GlcNAcb1-4GlcNAcb-Sp21</t>
  </si>
  <si>
    <t>GM3-di</t>
  </si>
  <si>
    <t>Neu5Aca2-3Galb-Sp8</t>
  </si>
  <si>
    <t>Tfaa or core8</t>
  </si>
  <si>
    <t>Gala1-3GalNAca-Sp16</t>
  </si>
  <si>
    <t>6'SLacNAc/LeC</t>
  </si>
  <si>
    <t>Neu5Aca2-6Galb1-4GlcNAcb1-6(Galb1-3GlcNAcb1-3)Galb1-4Glcb-Sp21</t>
  </si>
  <si>
    <t>LacNAc(6'Su)</t>
  </si>
  <si>
    <t>(6S)Galb1-4GlcNAcb-Sp8</t>
  </si>
  <si>
    <t>Neu5Aca2-3Galb1-4(Fuca1-3)GlcNAcb-Sp0</t>
  </si>
  <si>
    <t>Neu5Aca2-6Galb-Sp8</t>
  </si>
  <si>
    <t>3'KDNLacNAc</t>
  </si>
  <si>
    <t>KDNa2-3Galb1-4GlcNAcb-Sp0</t>
  </si>
  <si>
    <t>Neu5Aca2-6Galb1-4GlcNAcb1-2Man-Sp0</t>
  </si>
  <si>
    <t>3',4'-di-Su-LacNAc</t>
  </si>
  <si>
    <t>4S(3S)Galb1-4GlcNAcb-Sp0</t>
  </si>
  <si>
    <t>3'Su-FL</t>
  </si>
  <si>
    <t>(3S)Galb1-4(Fuca1-3)Glcb-Sp0</t>
  </si>
  <si>
    <t>STn like</t>
  </si>
  <si>
    <t>Neu5Acb2-6GalNAca-Sp8</t>
  </si>
  <si>
    <t>Galb1-4GlcNAcb1-6(Galb1-4GlcNAcb1-3)GalNAc-Sp14</t>
  </si>
  <si>
    <t>TF(3’su)</t>
  </si>
  <si>
    <t>(3S)Galb1-3GalNAca-Sp8</t>
  </si>
  <si>
    <t>GlcNAcb1-6(GlcNAcb1-3)GalNAca-Sp14</t>
  </si>
  <si>
    <t>Galb1-3(Fuca1-4)GlcNAcb1-3Galb1-4(Fuca1-3)GlcNAcb-Sp0</t>
  </si>
  <si>
    <t>Galb1-4(6S)Glcb-Sp0</t>
  </si>
  <si>
    <t>GlcNGc-b</t>
  </si>
  <si>
    <t>GlcN(Gc)b-Sp8</t>
  </si>
  <si>
    <t>6-su-LeX</t>
  </si>
  <si>
    <t xml:space="preserve">Galb1-4(Fuca1-3)(6S)GlcNAcb-Sp0 </t>
  </si>
  <si>
    <t>Neu5Aca2-3Galb1-4(Neu5Aca2-3Galb1-3)GlcNAcb-Sp8</t>
  </si>
  <si>
    <t>Neu5Aca2-6Galb1-4Glcb-Sp0</t>
  </si>
  <si>
    <t>Gala1-3LeX</t>
  </si>
  <si>
    <t>Gala1-3Galb1-4(Fuca1-3)GlcNAcb-Sp8</t>
  </si>
  <si>
    <t>Neu5Gca2-8Neu5Gca2-3Galb1-4GlcNAc-Sp0</t>
  </si>
  <si>
    <t>SLeX like</t>
  </si>
  <si>
    <t>Neu5Aca2-3Galb1-4(Fuca1-3)GlcNAcb1-2Mana-Sp0</t>
  </si>
  <si>
    <t>GalNAcb1-3Gala1-6Galb1-4Glcb-Sp8</t>
  </si>
  <si>
    <t>(6S)Galb1-4Glcb-Sp0</t>
  </si>
  <si>
    <t>BG-H3--</t>
  </si>
  <si>
    <t>Fuca1-2Galb1-3GalNAca1-3(Fuca1-2)Galb1-4GlcNAcb-Sp0</t>
  </si>
  <si>
    <t>GlcNAcb1-3Galb1-3GalNAca-Sp8</t>
  </si>
  <si>
    <t>GT2</t>
  </si>
  <si>
    <t>GalNAcb1-4(Neu5Aca2-8Neu5Aca2-8Neu5Aca2-3)Galb1-4Glcb-Sp0</t>
  </si>
  <si>
    <r>
      <t>Neu5,9Ac</t>
    </r>
    <r>
      <rPr>
        <vertAlign val="subscript"/>
        <sz val="10"/>
        <rFont val="Arial"/>
        <family val="2"/>
        <charset val="204"/>
      </rPr>
      <t>2</t>
    </r>
    <r>
      <rPr>
        <sz val="11"/>
        <color theme="1"/>
        <rFont val="Calibri"/>
        <family val="2"/>
        <scheme val="minor"/>
      </rPr>
      <t>a2-6Galb1-4GlcNAcb-Sp8</t>
    </r>
  </si>
  <si>
    <t>Galb1-4GlcNAcb1-6(Galb1-4GlcNAcb1-3)GalNAca-Sp8</t>
  </si>
  <si>
    <t>Fuca1-2Galb1-4(Fuca1-3)GlcNAcb-Sp0</t>
  </si>
  <si>
    <t>chitohexaose</t>
  </si>
  <si>
    <t>GlcNAcb1-4GlcNAcb1-4GlcNAcb1-4GlcNAcb1-4GlcNAcb1-4GlcNAcb1-Sp8</t>
  </si>
  <si>
    <t>Galb1-3GlcNAcb1-3GalNAca-Sp14</t>
  </si>
  <si>
    <t>GlcNAcb(6Su)</t>
  </si>
  <si>
    <t>(6S)GlcNAcb-Sp8</t>
  </si>
  <si>
    <t>Neu5Aca2-8Neu5Gca2-3Galb1-4GlcNAc-Sp0</t>
  </si>
  <si>
    <t>MSLNH</t>
  </si>
  <si>
    <t>Galb1-4GlcNAcb1-6(Neu5Aca2-6Galb1-3GlcNAcb1-3)Galb1-4Glc-Sp21</t>
  </si>
  <si>
    <t>Neu5Aca2-6(Neu5Aca2-3Galb1-3)GalNAca-Sp8</t>
  </si>
  <si>
    <t>SLeA (Gc)</t>
  </si>
  <si>
    <t>Neu5Gca2-3Galb1-3(Fuca1-4)GlcNAcb-Sp0</t>
  </si>
  <si>
    <t>GlcNAcb1-3GalNAca-Sp8</t>
  </si>
  <si>
    <t>Neu5Gca2-8Neu5Aca2-3Galb1-4GlcNAc-Sp0</t>
  </si>
  <si>
    <t>Man(6P)</t>
  </si>
  <si>
    <t>(6P)Mana-Sp8</t>
  </si>
  <si>
    <t>Fucb1-3GlcNAcb-Sp8</t>
  </si>
  <si>
    <t>GlcNAca1-3Galb1-4GlcNAcb-Sp8</t>
  </si>
  <si>
    <t>3'S(Gc)LacNAc</t>
  </si>
  <si>
    <t>Neu5Gca2-3Galb1-4GlcNAcb-Sp0</t>
  </si>
  <si>
    <t>Neu5Aca2-8Neu5Aca-Sp8</t>
  </si>
  <si>
    <t>GalNAcb1-3GalNAca-Sp8</t>
  </si>
  <si>
    <t>Fuca1-2Galb1-3GalNAcb1-4(Neu5Aca2-3)Galb1-4Glcb-Sp9</t>
  </si>
  <si>
    <t>LacNAc(4'Su)</t>
  </si>
  <si>
    <t>(4S)Galb1-4GlcNAcb-Sp8</t>
  </si>
  <si>
    <t>Neu5Aca2-6Galb1-4Glcb-Sp8</t>
  </si>
  <si>
    <t>GD3</t>
  </si>
  <si>
    <t>Neu5Aca2-8Neu5Aca2-3Galb1-4Glcb-Sp0</t>
  </si>
  <si>
    <t>Neu5Aca2-8Neu5Aca2-3Galb1-4GlcNAc-Sp0</t>
  </si>
  <si>
    <t>3'SLeC</t>
  </si>
  <si>
    <t>Neu5Aca2-3Galb1-3GlcNAcb-Sp0</t>
  </si>
  <si>
    <t>GlcNAcb1-6(GlcNAcb1-4)GalNAca-Sp8</t>
  </si>
  <si>
    <t>GalNAca1-3(Fuca1-2)Galb1-4GlcNAcb1-3GalNAca-Sp14</t>
  </si>
  <si>
    <t>Neu5Aca2-3Galb1-4(Fuca1-3)GlcNAcb-Sp8</t>
  </si>
  <si>
    <t>GlcNAcb1-6(GlcNAcb1-4)(GlcNAcb1-3)GlcNAc-Sp8</t>
  </si>
  <si>
    <t>GlcNAca1-4Galb1-3GlcNAcb-Sp0</t>
  </si>
  <si>
    <t>Fuca1-2Galb1-3GalNAca1-3(Fuca1-2)Galb1-4Glcb-Sp0</t>
  </si>
  <si>
    <t>Neu5Aca2-8Neu5Aca2-8Neu5Acb-Sp8</t>
  </si>
  <si>
    <t>GA1</t>
  </si>
  <si>
    <t>Galb1-3GalNAcb1-4Galb1-4Glcb-Sp8</t>
  </si>
  <si>
    <t>Galb1-3GlcNAcb1-6GalNAca-Sp14</t>
  </si>
  <si>
    <t>BG-A1 like</t>
  </si>
  <si>
    <t>GalNAca1-3(Fuca1-2)Galb1-3GlcNAcb1-6GalNAca-Sp14</t>
  </si>
  <si>
    <t>LeC</t>
  </si>
  <si>
    <t>Galb1-3GlcNAcb-Sp0</t>
  </si>
  <si>
    <t>6Su-LDN</t>
  </si>
  <si>
    <t xml:space="preserve">GalNAcb1-4(6S)GlcNAc-Sp8 </t>
  </si>
  <si>
    <t>Neu5Gca-Sp8</t>
  </si>
  <si>
    <t>LacNAc(3'Su)</t>
  </si>
  <si>
    <t>(3S)Galb1-4GlcNAcb-Sp8</t>
  </si>
  <si>
    <t>Neu5Gca2-8Neu5Gca2-3Galb1-4GlcNAcb1-3Galb1-4GlcNAc-Sp0</t>
  </si>
  <si>
    <t>core 4</t>
  </si>
  <si>
    <t>GlcNAcb1-6(GlcNAcb1-3)GalNAca-Sp8</t>
  </si>
  <si>
    <t>6'P-LacNAc</t>
  </si>
  <si>
    <t xml:space="preserve">(6P)Galb1-4GlcNAcb-SP0 </t>
  </si>
  <si>
    <t>Gala1-3GalNAca-Sp8</t>
  </si>
  <si>
    <t>F1alpha</t>
  </si>
  <si>
    <t>Galb1-4GlcNAcb1-6GalNAca-Sp8</t>
  </si>
  <si>
    <t>alpha Gal</t>
  </si>
  <si>
    <t>Gala1-3Galb1-4GlcNAcb-Sp8</t>
  </si>
  <si>
    <t>BG-H6 (sulfated)</t>
  </si>
  <si>
    <t>Fuca1-2(6S)Galb1-4Glcb-Sp0</t>
  </si>
  <si>
    <t>melibiose</t>
  </si>
  <si>
    <t>Gala1-6Glcb-Sp8</t>
  </si>
  <si>
    <t>Neu5Aca2-3Galb1-4(Fuca1-3)GlcNAcb1-3Galb1-4GlcNAcb-Sp8</t>
  </si>
  <si>
    <t>Galb1-6Galb-Sp10</t>
  </si>
  <si>
    <t>Di-LeC, pLNH tetra</t>
  </si>
  <si>
    <t>Galb1-3GlcNAcb1-3Galb1-3GlcNAcb-Sp0</t>
  </si>
  <si>
    <t>LeX (trimeric)</t>
  </si>
  <si>
    <t>Galb1-4(Fuca1-3)GlcNAcb1-4Galb1-4(Fuca1-3)GlcNAcb1-4Galb1-4(Fuca1-3)GlcNAcb-Sp0</t>
  </si>
  <si>
    <t>Neu5Aca2-3Galb1-4GlcNAcb1-6(Neu5Aca2-3Galb1-4GlcNAcb1-2)Mana1-6(GlcNAcb1-4)(Neu5Aca2-3Galb1-4GlcNAcb1-2Mana1-3)Manb1-4GlcNAcb1-4GlcNAcb-Sp21</t>
  </si>
  <si>
    <t>Gala1-3(Fuca1-2)Galb1-4Glcb-Sp0</t>
  </si>
  <si>
    <t>chitobiose</t>
  </si>
  <si>
    <t>GlcNAcb1-4GlcNAcb-Sp10</t>
  </si>
  <si>
    <t>Gala1-3(Fuca1-2)Galb-Sp18</t>
  </si>
  <si>
    <t>GalNAca1-3(Fuca1-2)Galb1-4 GlcNAcb1-2Mana-Sp0</t>
  </si>
  <si>
    <t>GlcNAcb1-3Fuca-Sp21</t>
  </si>
  <si>
    <t>GalNAcb1-4GlcNAcb-Sp0</t>
  </si>
  <si>
    <t>Fuca1-3GlcNAcb-Sp8</t>
  </si>
  <si>
    <t>Galb1-4GlcNAcb1-3Galb1-4Glcb-Sp0</t>
  </si>
  <si>
    <t>Fuca1-2Galb1-3GlcNAcb-Sp8</t>
  </si>
  <si>
    <t>GD2</t>
  </si>
  <si>
    <t>GalNAcb1-4(Neu5Aca2-8Neu5Aca2-3)Galb1-4Glcb-Sp0</t>
  </si>
  <si>
    <t>2'FL (BG-H6)</t>
  </si>
  <si>
    <t>Fuca1-2Galb1-4Glcb-Sp0</t>
  </si>
  <si>
    <t xml:space="preserve">Galb1-3(Fuca1-4)GlcNAc-Sp0 </t>
  </si>
  <si>
    <t>P1 like</t>
  </si>
  <si>
    <t>Gala1-4Galb1-4GlcNAcb1-3Galb1-4Glcb-Sp0</t>
  </si>
  <si>
    <t>(3S)Galb1-4(6S)GlcNAcb-Sp8</t>
  </si>
  <si>
    <t>6'Su-LeC</t>
  </si>
  <si>
    <t>(6S)Galb1-3GlcNAcb-Sp0</t>
  </si>
  <si>
    <t>2'F-A type 2</t>
  </si>
  <si>
    <t>GalNAca1-3(Fuca1-2)Galb1-4(Fuca1-3)GlcNAcb-Sp0</t>
  </si>
  <si>
    <t>Neu5Gca2-6GalNAca-Sp0</t>
  </si>
  <si>
    <t>LeC(3’su)</t>
  </si>
  <si>
    <t>(3S)Galb1-3GlcNAcb-Sp0</t>
  </si>
  <si>
    <t>Neu5Aca2-3Galb1-3GlcNAcb-Sp8</t>
  </si>
  <si>
    <t>Neu5Aca2-8Neu5Aca2-8Neu5Aca-Sp8</t>
  </si>
  <si>
    <t>G-ol-Sp8</t>
  </si>
  <si>
    <t>BG-A--</t>
  </si>
  <si>
    <t>GalNAca1-3(Fuca1-2)Galb1-4GlcNAcb1-3Galb1-4GlcNAcb-Sp0</t>
  </si>
  <si>
    <t>LacNAc(3'6'di-su-)</t>
  </si>
  <si>
    <t>6S(3S)Galb1-4GlcNAcb-Sp0</t>
  </si>
  <si>
    <t>Galb1-3GlcNAcb-Sp8</t>
  </si>
  <si>
    <t>3'STF</t>
  </si>
  <si>
    <t>Neu5Aca2-3Galb1-3GalNAca-Sp14</t>
  </si>
  <si>
    <t>Neu5Gca2-8Neu5Gca2-6Galb1-4GlcNAc-Sp0</t>
  </si>
  <si>
    <t>Neu5Aca2-3Galb1-4Glcb-Sp0</t>
  </si>
  <si>
    <t>3'S-core2</t>
  </si>
  <si>
    <t>GlcNAcb1-6(Neu5Aca2-3Galb1-3)GalNAca-Sp14</t>
  </si>
  <si>
    <t>Neu5Aca2-3Galb1-3GalNAca-Sp8</t>
  </si>
  <si>
    <t>Neu5Aca2-6Galb1-4GlcNAcb1-6(Fuca1-2Galb1-3GlcNAcb1-3)Galb1-4Glc-Sp21</t>
  </si>
  <si>
    <t>LSTb-like</t>
  </si>
  <si>
    <t>Neu5Aca2-6(Galb1-3)GlcNAcb1-4Galb1-4Glcb-Sp10</t>
  </si>
  <si>
    <t>SLeA</t>
  </si>
  <si>
    <t>Neu5Aca2-3Galb1-3( Fuca1-4)GlcNAcb-Sp8</t>
  </si>
  <si>
    <t>Glcb-Sp8</t>
  </si>
  <si>
    <t>Neu5Aca2-3Galb1-4GlcNAcb1-3Galb-Sp8</t>
  </si>
  <si>
    <t>Fuca1-4(Galb1-3)GlcNAcb1-2 Mana-Sp0</t>
  </si>
  <si>
    <t>Neu5Aca2-6GlcNAcb1-4GlcNAcb1-4GlcNAc-Sp21</t>
  </si>
  <si>
    <t>Galb1-4(Fuca1-3)GlcNAcb-Sp8</t>
  </si>
  <si>
    <t>GT1c</t>
  </si>
  <si>
    <t>Galb1-3GalNAcb1-4(Neu5Aca2-8Neu5Aca2-8Neu5Aca2-3)Galb1-4Glcb-Sp21</t>
  </si>
  <si>
    <t>core 6</t>
  </si>
  <si>
    <t>GlcNAcb1-6GalNAca-Sp14</t>
  </si>
  <si>
    <t>GT3</t>
  </si>
  <si>
    <t>Neu5Aca2-8Neu5Aca2-8Neu5Aca2-3Galb1-4Glcb-Sp0</t>
  </si>
  <si>
    <t>Neu5Aca2-6Galb1-4GlcNAcb1-6GalNAca-Sp14</t>
  </si>
  <si>
    <t>(3S)Galb1-3GlcNAcb-Sp8</t>
  </si>
  <si>
    <t>3'SGalNAc</t>
  </si>
  <si>
    <t>Neu5Aca2-3GalNAca-Sp8</t>
  </si>
  <si>
    <t>(6P)Glcb-Sp10</t>
  </si>
  <si>
    <t>MurNAcb1-4GlcNAcb-Sp10</t>
  </si>
  <si>
    <t>GlcNAcb1-3Galb1-4GlcNAcb1-6(Galb1-3)GalNAca-Sp14</t>
  </si>
  <si>
    <t>SLeX (Gc)</t>
  </si>
  <si>
    <t>Neu5Gca2-3Galb1-4(Fuca1-3)GlcNAcb-Sp0</t>
  </si>
  <si>
    <t>Neu5Aca2-3Galb1-4(Fuca1-3)GlcNAcb1-3GalNAca-Sp14</t>
  </si>
  <si>
    <t>Neu5Aca2-6GlcNAcb1-4GlcNAc-Sp21</t>
  </si>
  <si>
    <t>Neu5Aca2-6Galb1-4(6S)GlcNAcb-Sp8</t>
  </si>
  <si>
    <t>GQ2</t>
  </si>
  <si>
    <t>GalNAcb1-4(Neu5Aca2-8Neu5Aca2-8Neu5Aca2-8Neu5Aca2-3)Galb1-4Glcb-Sp0</t>
  </si>
  <si>
    <t>GalNAcb1-4(Fuca1-3)(6S)GlcNAcb-Sp8</t>
  </si>
  <si>
    <t>3'SLacNAc--</t>
  </si>
  <si>
    <t>Neu5Aca2-3Galb1-4GlcNAcb1-6(Neu5Aca2-3Galb1-4GlcNAcb1-3)GalNAca-Sp14</t>
  </si>
  <si>
    <t>Fuca-Sp9</t>
  </si>
  <si>
    <t>Gala1-3(Fuca1-2)Galb1-4GlcNAcb1-2Mana-Sp0</t>
  </si>
  <si>
    <t>Fuca1-4(Galb1-3)GlcNAcb-Sp8</t>
  </si>
  <si>
    <t>6-su-3-FL</t>
  </si>
  <si>
    <t>Galb1-4(Fuca1-3)(6S)Glcb-Sp0</t>
  </si>
  <si>
    <t>GlcNAcb1-2Galb1-3GalNAca-Sp8</t>
  </si>
  <si>
    <t>(3S)Galb1-4GlcNAcb-Sp0</t>
  </si>
  <si>
    <t>Gala1-3Galb1-3GlcNAcb1-6GalNAca-Sp14</t>
  </si>
  <si>
    <t>GT1a</t>
  </si>
  <si>
    <t>Neu5Aca2-8Neu5Aca2-3Galb1-3GalNAcb1-4(Neu5Aca2-3)Galb1-4Glc-Sp21</t>
  </si>
  <si>
    <t>Neu5Aca2-3Galb1-4GlcNAcb1-3GalNAc-Sp14</t>
  </si>
  <si>
    <t>BG-H</t>
  </si>
  <si>
    <t>Fuca1-2Galb-Sp8</t>
  </si>
  <si>
    <t>NA4B</t>
  </si>
  <si>
    <t>Galb1-4GlcNAcb1-6(Galb1-4GlcNAcb1-2)Mana1-6(GlcNAcb1-4)(Galb1-4GlcNAcb1-4(Galb1-4GlcNAcb1-2)Mana1-3)Manb1-4GlcNAcb1-4GlcNAc-Sp21</t>
  </si>
  <si>
    <t>A4B</t>
  </si>
  <si>
    <t>Neu5Aca2-6Galb1-4GlcNAcb1-6(Neu5Aca2-6Galb1-4GlcNAcb1-2)Mana1-6(GlcNAcb1-4)(Neu5Aca2-6Galb1-4GlcNAcb1-4(Neu5Aca2-6Galb1-4GlcNAcb1-2)Mana1-3)Manb1-4GlcNAcb1-4GlcNAcb-Sp21</t>
  </si>
  <si>
    <t>Galb1-4GlcNAcb1-6(Galb1-3)GalNAca-Sp8</t>
  </si>
  <si>
    <r>
      <t>3'-KDNLe</t>
    </r>
    <r>
      <rPr>
        <vertAlign val="superscript"/>
        <sz val="10"/>
        <rFont val="Arial"/>
        <family val="2"/>
      </rPr>
      <t>c</t>
    </r>
  </si>
  <si>
    <t>KDNa2-3Galb1-3GlcNAcb-Sp0</t>
  </si>
  <si>
    <t>Tfdi</t>
  </si>
  <si>
    <t>Galb1-3GalNAca1-3(Fuca1-2)Galb1-4GlcNAc-Sp0</t>
  </si>
  <si>
    <t>6'SLacNAc/LeY</t>
  </si>
  <si>
    <t>Neu5Aca2-6Galb1-4GlcNAcb1-6(Fuca1-2Galb1-4(Fuca1-3)GlcNAcb1-3)Galb1-4Glc-Sp21</t>
  </si>
  <si>
    <t>Fuca1-2Galb1-4(6S)Glcb-Sp0</t>
  </si>
  <si>
    <t>KDNa2-3Galb1-4(Fuca1-3)GlcNAc-Sp0</t>
  </si>
  <si>
    <t>3'Su-LDN</t>
  </si>
  <si>
    <t xml:space="preserve">(3S)GalNAcb1-4GlcNAc-Sp8 </t>
  </si>
  <si>
    <t>LacNAc (1-6dimeric)</t>
  </si>
  <si>
    <t>Galb1-4GlcNAcb1-6Galb1-4GlcNAcb-Sp0</t>
  </si>
  <si>
    <t>4',6'-Di-Su-LDN</t>
  </si>
  <si>
    <t>(6S)(4S)GalNAcb1-4GlcNAc-Sp8</t>
  </si>
  <si>
    <t>NGA4B</t>
  </si>
  <si>
    <t>GlcNAcb1-6(GlcNAcb1-2)Mana1-6(GlcNAcb1-4)(GlcNAcb1-4(GlcNAcb1-2)Mana1-3)Manb1-4GlcNAcb1-4GlcNAc-Sp21</t>
  </si>
  <si>
    <t>Neu5Aca2-3Galb1-3GlcNAcb1-6GalNAca-Sp14</t>
  </si>
  <si>
    <t>(3S)GlcAb1-3Galb1-4GlcNAcb1-3Galb1-4Glc-Sp0</t>
  </si>
  <si>
    <t>Fuca1-4GlcNAcb-Sp8</t>
  </si>
  <si>
    <t>GalNAca1-3(Fuca1-2)Galb1-4GlcNAcb1-3Galb1-4GlcNAcb1-3Galb1-4GlcNAcb-Sp0</t>
  </si>
  <si>
    <t>6'Su-BG-H1</t>
  </si>
  <si>
    <t>Fuca1-2(6S)Galb1-3GlcNAcb-Sp0</t>
  </si>
  <si>
    <t>3'SLacNAc-LeX</t>
  </si>
  <si>
    <t>Neu5Aca2-3Galb1-4GlcNAcb1-3Galb1-4(Fuca1-3)GlcNAcb-Sp0</t>
  </si>
  <si>
    <t>Gb5/SSEA-3</t>
  </si>
  <si>
    <t>Galb1-3GalNAcb1-3Gala1-4Galb1-4Glcb-Sp0</t>
  </si>
  <si>
    <t xml:space="preserve">GalNAcb1-3GlcNAcb-Sp0 </t>
  </si>
  <si>
    <t>Galb1-3GlcNacb1-3Galb1-4GlcNacb1-6(Galb1-3GlcNacb1-3)Galb1-4Glcb-Sp0</t>
  </si>
  <si>
    <t>GA2 (asialo-GM2)</t>
  </si>
  <si>
    <t>GalNAcb1-4Galb1-4Glcb-Sp0</t>
  </si>
  <si>
    <t>GlcNAcb1-4GlcNAcb-Sp12</t>
  </si>
  <si>
    <t>3'KDN-Lac</t>
  </si>
  <si>
    <t>KDNa2-3Galb1-4Glc-Sp0</t>
  </si>
  <si>
    <t>GlcNAb1-3Galb1-3GalNAc-Sp14</t>
  </si>
  <si>
    <t>GalNAca1-3(Fuca1-2)Galb1-4GlcNAcb1-6(GalNAca1-3(Fuca1-2)Galb1-4GlcNAcb1-3)GalNAc-Sp14</t>
  </si>
  <si>
    <t>Galb1-4GlcNAcb1-6(Fuca1-2Galb1-3GlcNAcb1-3)Galb1-4Glc-Sp21</t>
  </si>
  <si>
    <t xml:space="preserve">Galb1-3GlcNAca1-3Galb1-4GlcNAcb-Sp8 </t>
  </si>
  <si>
    <t>3'SLDN</t>
  </si>
  <si>
    <t>Neu5Aca2-3GalNAcb1-4GlcNAcb-Sp0</t>
  </si>
  <si>
    <t>GalNAcb1-4(Fuca1-3)GlcNAcb-Sp0</t>
  </si>
  <si>
    <t>Forssman-like</t>
  </si>
  <si>
    <t>GalNaca1-3GalNacb1-3Gala1-4Galb1-4GlcNacb-Sp0</t>
  </si>
  <si>
    <t>GlcNAcb1-6GalNAca-Sp8</t>
  </si>
  <si>
    <t>Galb1-3GalNAca1-3(Fuca1-2)Galb1-4Glc-Sp0</t>
  </si>
  <si>
    <t>Gala1-3Galb1-3GlcNAcb1-3GalNAc-Sp14</t>
  </si>
  <si>
    <t>6'S-Tri-LacNAc</t>
  </si>
  <si>
    <t>Neu5Aca2-6Galb1-4GlcNAcb1-3Galb1-4GlcNAcb1-3Galb1-4GlcNAcb-Sp0</t>
  </si>
  <si>
    <t>GD1a</t>
  </si>
  <si>
    <t>Neu5Aca2-3Galb1-3GalNAcb1-4(Neu5Aca2-3)Galb1-4Glcb-Sp0</t>
  </si>
  <si>
    <t>(6S)GlcNAcb1-3Galb1-4GlcNAcb-Sp0</t>
  </si>
  <si>
    <t>Neu5Ac-b</t>
  </si>
  <si>
    <t>Neu5Acb-Sp8</t>
  </si>
  <si>
    <t>Neu5Aca2-3Galb1-4GlcNAcb1-3Galb1-4GlcNAcb1-6(Galb1-3)GalNAca-Sp14</t>
  </si>
  <si>
    <t>Glca1-6Glca1-6Glca1-6Glcb-Sp10</t>
  </si>
  <si>
    <t>GlcNAcb1-6Galb1-4GlcNAcb-Sp8</t>
  </si>
  <si>
    <t>6'Su-LDN</t>
  </si>
  <si>
    <t xml:space="preserve">(6S)GalNAcb1-4GlcNAc-Sp8 </t>
  </si>
  <si>
    <t>chitopentaose</t>
  </si>
  <si>
    <t>GlcNAcb1-4GlcNAcb1-4GlcNAcb1-4GlcNAcb1-4GlcNAcb1-Sp8</t>
  </si>
  <si>
    <t>BG-B4</t>
  </si>
  <si>
    <t>Gala1-3(Fuca1-2)Galb1-3GalNAcb-Sp8</t>
  </si>
  <si>
    <t>6'S(Gc)LacNAc</t>
  </si>
  <si>
    <t>Neu5Gca2-6Galb1-4GlcNAcb-Sp0</t>
  </si>
  <si>
    <t>GalNAca1-3(Fuca1-2)Galb1-3GlcNAcb-Sp0</t>
  </si>
  <si>
    <t>Galb1-3GlcNAcb1-6Galb1-4GlcNAcb-Sp0</t>
  </si>
  <si>
    <t>GalNAcb1-6GalNAcb-Sp8</t>
  </si>
  <si>
    <t>Neu5Aca2-6Galb1-4GlcNAcb1-4Mana1-6(GlcNAcb1-4)(Neu5Aca2-6Galb1-4GlcNAcb1-4(Neu5Aca2-6Galb1-4GlcNAcb1-2)Mana1-3)Manb1-4GlcNAcb1-4GlcNAcb-Sp21</t>
  </si>
  <si>
    <t>Neu5Aca2-3Galb1-4GlcNAcb1-3Galb1-4GlcNAcb1-6(Neu5Aca2-3Galb1-4GlcNAcb1-3Galb1-4GlcNAcb1-3)GalNAca-Sp14</t>
  </si>
  <si>
    <t>Neu5Aca2-3Galb1-4GlcNAcb1-6(Neu5Aca2-3Galb1-4GlcNAcb1-2)Mana1-6(GlcNAcb1-4)(Neu5Aca2-3Galb1-4GlcNAcb1-4(Neu5Aca2-3Galb1-4GlcNAcb1-2)Mana1-3)Manb1-4GlcNAcb1-4GlcNAcb-Sp21</t>
  </si>
  <si>
    <t>Man1</t>
  </si>
  <si>
    <t>Manb1-4GlcNAcb-Sp0</t>
  </si>
  <si>
    <t>Gala1-3(Fuca1-2)Galb1-3GalNAcb1-3Gala1-4Galb1-4Glc-Sp21</t>
  </si>
  <si>
    <t>LDN (dimeric)</t>
  </si>
  <si>
    <t xml:space="preserve">GalNAcb1-4GlcNAcb1-3GalNAcb1-4GlcNAcb-Sp0 </t>
  </si>
  <si>
    <t>3'Su-LeA</t>
  </si>
  <si>
    <t>(3S)Galb1-3(Fuca1-4)GlcNAcb-Sp0</t>
  </si>
  <si>
    <t>Neu5Aca2-3Galb1-4GlcNAcb1-2Mana-Sp0</t>
  </si>
  <si>
    <t>LacNAcs (core4)</t>
  </si>
  <si>
    <t>Galb1-4GlcNAcb1-3Galb1-4GlcNAcb1-6(Galb1-4GlcNAcb1-3Galb1-4GlcNAcb1-3)GalNAca-Sp14</t>
  </si>
  <si>
    <t>6'SLacNAc (core 3)</t>
  </si>
  <si>
    <t>Neu5Aca2-6Galb1-4GlcNAcb1-3Galb1-4GlcNAcb1-3GalNAca-Sp14</t>
  </si>
  <si>
    <t>LeC-LeX</t>
  </si>
  <si>
    <t>Galb1-3(Fuca1-4)GlcNAcb1-3Galb1-4GlcNAcb-Sp0</t>
  </si>
  <si>
    <t>LeC/LeX</t>
  </si>
  <si>
    <t xml:space="preserve">Galb1-4(Fuca1-3)GlcNAcb1-6(Galb1-3GlcNAcb1-3)Galb1-4Glc-Sp21 </t>
  </si>
  <si>
    <t>6P-LacNAc</t>
  </si>
  <si>
    <t xml:space="preserve">Galb1-4(6P)GlcNAcb-Sp0 </t>
  </si>
  <si>
    <t xml:space="preserve">Galb1-3(Fuca1-4)GlcNAc-Sp8 </t>
  </si>
  <si>
    <t>Neu5Aca2-3Galb1-4GlcNAcb1-6GalNAca-Sp14</t>
  </si>
  <si>
    <t>GlcAb1-3GlcNAcb-Sp8</t>
  </si>
  <si>
    <t>LacNAc-core1</t>
  </si>
  <si>
    <t>Galb1-4GlcNAcb1-3Galb1-3GalNAca-Sp14</t>
  </si>
  <si>
    <t>LacNAc dimeric (core3)</t>
  </si>
  <si>
    <t>Galb1-4GlcNAcb1-3Galb1-4GlcNAcb1-3GalNAca-Sp14</t>
  </si>
  <si>
    <t>Galb1-3GlcNAca1-6Galb1-4GlcNAcb-Sp0</t>
  </si>
  <si>
    <t>Fuca1-3GlcNAcb1-6(Galb1-4GlcNAcb1-3)Galb1-4Glc-Sp21</t>
  </si>
  <si>
    <t>maltotetraose</t>
  </si>
  <si>
    <t>Glca1-4Glca1-4Glca1-4Glcb-Sp10</t>
  </si>
  <si>
    <t>Neu5Aca2-3Galb1-4GlcNAcb1-3Galb1-4GlcNAcb1-3GalNAca-Sp14</t>
  </si>
  <si>
    <t>GM3 (Gc)</t>
  </si>
  <si>
    <t>Neu5Gca2-3Galb1-4Glcb-Sp0</t>
  </si>
  <si>
    <t>6'SLacNAc-LeC</t>
  </si>
  <si>
    <t>Neu5Aca2-6Galb1-4GlcNAcb1-3Galb1-3GlcNAcb-Sp0</t>
  </si>
  <si>
    <t>6'S-6Su-LDN</t>
  </si>
  <si>
    <t>Neu5Aca2-6GalNAcb1-4(6S)GlcNAcb-Sp8</t>
  </si>
  <si>
    <t>3,3'-Di-Su-LDN</t>
  </si>
  <si>
    <t>(3S)GalNAcb1-4(3S)GlcNAc-Sp8</t>
  </si>
  <si>
    <t>Fuca1-2Galb1-4GlcNAcb1-2Mana-Sp0</t>
  </si>
  <si>
    <t>6'KDN-LacNAc</t>
  </si>
  <si>
    <t>KDNa2-6Galb1-4GlcNAc-Sp0</t>
  </si>
  <si>
    <t>BG-H4</t>
  </si>
  <si>
    <t>Fuca1-2Galb1-3GalNAcb1-3Gala-Sp9</t>
  </si>
  <si>
    <t>GlcNAcb1-3Man-Sp10</t>
  </si>
  <si>
    <t>Gala1-3Fuca1-2Galb1-4GlcNAcb1-6(Gala1-3Fuca1-2Galb1-4GlcNAcb1-3)GalNAc-Sp14</t>
  </si>
  <si>
    <t>GalNAca1-3(Fuca1-2)Galb1-3GlcNAcb1-3GalNAc-Sp14</t>
  </si>
  <si>
    <t>4'Su-GalNAc-b</t>
  </si>
  <si>
    <t>(4S)GalNacb-Sp10</t>
  </si>
  <si>
    <t>GalNAca1-3(Fuca1-2)Galb1-3GalNAcb1-3Gala1-4Galb1-4Glc-Sp21</t>
  </si>
  <si>
    <t>Neu5Aca2-6Galb1-4GlcNAcb1-3Galb1-4GlcNAcb1-6(Neu5Aca2-6Galb1-4GlcNAcb1-3Galb1-4GlcNAcb1-3)GalNAca-Sp14</t>
  </si>
  <si>
    <t>GQ1b</t>
  </si>
  <si>
    <t>Neu5Aca2-8Neu5Aca2-3Galb1-3GalNAcb1-4(Neu5Aca2-8Neu5Aca2-3)Galb1-4Glcb-Sp0</t>
  </si>
  <si>
    <t>Gb5 tri</t>
  </si>
  <si>
    <t>Galb1-3GalNAcb1-3Gal-Sp21</t>
  </si>
  <si>
    <t>LeC(6',3diSu)</t>
  </si>
  <si>
    <t>(6S)Galb1-3(6S)GlcNAc-Sp0</t>
  </si>
  <si>
    <t>GlcNAcb1-3Galb1-4GlcNAcb1-6(GlcNAcb1-3Galb1-3)GalNAca-Sp14</t>
  </si>
  <si>
    <t>Gb4-like</t>
  </si>
  <si>
    <t>GalNAcb1-3Gala1-4Galb1-4GlcNAcb1-3Galb1-4Glcb-Sp0</t>
  </si>
  <si>
    <t>GlcNAcb1-4Galb1-4GlcNAcb-Sp8</t>
  </si>
  <si>
    <t>Raw RFU, no floor</t>
  </si>
  <si>
    <t>lectin</t>
  </si>
  <si>
    <t>0.5ug/mL</t>
  </si>
  <si>
    <t>Floor = 100 and Log2</t>
  </si>
  <si>
    <t>100 v 50</t>
  </si>
  <si>
    <t>1 v 0.5</t>
  </si>
  <si>
    <t>0.5 v 0.1</t>
  </si>
  <si>
    <t>Linker 1</t>
  </si>
  <si>
    <t>Linker 2</t>
  </si>
  <si>
    <t>ug/ml</t>
  </si>
  <si>
    <t>Measurement units</t>
  </si>
  <si>
    <t>Log Floor</t>
  </si>
  <si>
    <t>Component ID</t>
  </si>
  <si>
    <t>Glycan Name</t>
  </si>
  <si>
    <t>Glycan ID</t>
  </si>
  <si>
    <t>Linker Pair ID</t>
  </si>
  <si>
    <t>glycan/Linker Pair</t>
  </si>
  <si>
    <t>ConA Log Floor 100 ug/ml</t>
  </si>
  <si>
    <t>ConA Log Floor 50 ug/ml</t>
  </si>
  <si>
    <t>ConA Log Floor 10 ug/ml</t>
  </si>
  <si>
    <t>ConA Log Floor 1 ug/ml</t>
  </si>
  <si>
    <t>ConA Log Floor 0.5 ug/ml</t>
  </si>
  <si>
    <t>ConA Log Floor 0.1 ug/ml</t>
  </si>
  <si>
    <t>WGA Log Floor 100 ug/ml</t>
  </si>
  <si>
    <t>WGA Log Floor 50 ug/ml</t>
  </si>
  <si>
    <t>WGA Log Floor 10 ug/ml</t>
  </si>
  <si>
    <t>WGA Log Floor 1 ug/ml</t>
  </si>
  <si>
    <t>WGA Log Floor 0.5 ug/ml</t>
  </si>
  <si>
    <t>WGA Log Floor 0.1 ug/ml</t>
  </si>
  <si>
    <t>SNA Log Floor 100 ug/ml</t>
  </si>
  <si>
    <t>SNA Log Floor 50 ug/ml</t>
  </si>
  <si>
    <t>SNA Log Floor 10 ug/ml</t>
  </si>
  <si>
    <t>SNA Log Floor 1 ug/ml</t>
  </si>
  <si>
    <t>SNA Log Floor 0.5 ug/ml</t>
  </si>
  <si>
    <t>SNA Log Floor 0.1 ug/ml</t>
  </si>
  <si>
    <t>MAL-1 Log Floor 100 ug/ml</t>
  </si>
  <si>
    <t>MAL-1 Log Floor 10 ug/ml</t>
  </si>
  <si>
    <t>MAL-1 Log Floor 1 ug/ml</t>
  </si>
  <si>
    <t>HPA Log Floor 100 ug/ml</t>
  </si>
  <si>
    <t>HPA Log Floor 10 ug/ml</t>
  </si>
  <si>
    <t>HPA Log Floor 1 ug/ml</t>
  </si>
  <si>
    <t>HPA Log Floor 0.1 ug/ml</t>
  </si>
  <si>
    <t>PNA Log Floor 100 ug/ml</t>
  </si>
  <si>
    <t>PNA Log Floor 10 ug/ml</t>
  </si>
  <si>
    <t>PNA Log Floor 1 ug/ml</t>
  </si>
  <si>
    <t>PNA Log Floor 0.1 ug/ml</t>
  </si>
  <si>
    <t>RCA Log Floor 10 ug/ml</t>
  </si>
  <si>
    <t>RCA Log Floor 1 ug/ml</t>
  </si>
  <si>
    <t>RCA Log Floor 0.1 ug/ml</t>
  </si>
  <si>
    <t>SBA Log Floor 100 ug/ml</t>
  </si>
  <si>
    <t>SBA Log Floor 10 ug/ml</t>
  </si>
  <si>
    <t>SBA Log Floor 1 ug/ml</t>
  </si>
  <si>
    <t>SBA Log Floor 0.1 ug/ml</t>
  </si>
  <si>
    <t>(3S)Galb1-3(Fuca1-4)GlcNAcb</t>
  </si>
  <si>
    <t>(3S)Galb1-3GlcNAcb</t>
  </si>
  <si>
    <t>(3S)Galb1-4(6S)Glcb</t>
  </si>
  <si>
    <t>(3S)Galb1-4(6S)GlcNAcb</t>
  </si>
  <si>
    <t>(3S)Galb1-4(Fuca1-3)GlcNAc</t>
  </si>
  <si>
    <t>(3S)Galb1-4GlcNAcb</t>
  </si>
  <si>
    <t>(6S)Galb1-4Glcb</t>
  </si>
  <si>
    <t>Fuca1-2Galb1-3GalNAca</t>
  </si>
  <si>
    <t>Fuca1-2Galb1-3GalNAcb1-4(Neu5Aca2-3)Galb1-4Glcb</t>
  </si>
  <si>
    <t>Fuca1-2Galb1-3GlcNAcb1-3Galb1-4Glcb</t>
  </si>
  <si>
    <t>Fuca1-2Galb1-3GlcNAcb</t>
  </si>
  <si>
    <t>Fuca1-2Galb1-4(Fuca1-3)GlcNAcb</t>
  </si>
  <si>
    <t>Fuca1-2Galb1-4GlcNAcb</t>
  </si>
  <si>
    <t>Fuca</t>
  </si>
  <si>
    <t>Gala1-3(Fuca1-2)Galb1-3GlcNAcb</t>
  </si>
  <si>
    <t>Gala1-3(Fuca1-2)Galb1-4(Fuca1-3)GlcNAcb</t>
  </si>
  <si>
    <t>Gala1-3(Fuca1-2)Galb</t>
  </si>
  <si>
    <t>Gala1-3GalNAca</t>
  </si>
  <si>
    <t>Sp16</t>
  </si>
  <si>
    <t>Gala1-4Galb1-4GlcNAcb</t>
  </si>
  <si>
    <t>Galb1-3(Fuca1-4)GlcNAc</t>
  </si>
  <si>
    <t>Galb1-3GalNAca</t>
  </si>
  <si>
    <t>Galb1-3GlcNAcb</t>
  </si>
  <si>
    <t>Galb1-4(6S)Glcb</t>
  </si>
  <si>
    <t>Galb1-4(Fuca1-3)GlcNAcb</t>
  </si>
  <si>
    <t>Galb1-4Glcb</t>
  </si>
  <si>
    <t>Galb1-4GlcNAcb1-3Galb1-4Glcb</t>
  </si>
  <si>
    <t>Galb1-4GlcNAcb1-3Galb1-4GlcNAcb1-2Mana1-6(Galb1-4GlcNAcb1-3Galb1-4GlcNAcb1-2Mana1-3)Manb1-4GlcNAcb1-4GlcNAcb</t>
  </si>
  <si>
    <t>Sp24</t>
  </si>
  <si>
    <t>Sp12</t>
  </si>
  <si>
    <t>Galb1-4GlcNAcb1-3Galb1-4GlcNAcb1-3Galb1-4GlcNAcb1-2Mana1-6(Galb1-4GlcNAcb1-3Galb1-4GlcNAcb1-3Galb1-4GlcNAcb1-2Mana1-3)Manb1-4GlcNAcb1-4GlcNAcb</t>
  </si>
  <si>
    <t>Galb1-4GlcNAcb1-3GalNAca</t>
  </si>
  <si>
    <t>Galb1-4GlcNAcb1-3GalNAc</t>
  </si>
  <si>
    <t>Galb1-4GlcNAcb1-6(Galb1-3)GalNAca</t>
  </si>
  <si>
    <t>Galb1-4GlcNAcb1-6(Galb1-3)GalNAc</t>
  </si>
  <si>
    <t>Galb1-4GlcNAcb1-6(Galb1-4GlcNAcb1-3)GalNAca</t>
  </si>
  <si>
    <t>Galb1-4GlcNAcb1-6(Galb1-4GlcNAcb1-3)GalNAc</t>
  </si>
  <si>
    <t>Galb1-4GlcNAcb1-6GalNAca</t>
  </si>
  <si>
    <t>Galb1-4GlcNAcb1-6GalNAc</t>
  </si>
  <si>
    <t>Galb1-4GlcNAcb</t>
  </si>
  <si>
    <t>Sp23</t>
  </si>
  <si>
    <t>GalNAca1-3(Fuca1-2)Galb1-4GlcNAcb</t>
  </si>
  <si>
    <t>GalNAca1-3(Fuca1-2)Galb</t>
  </si>
  <si>
    <t>GalNAca</t>
  </si>
  <si>
    <t>GalNAcb1-4(Neu5Aca2-3)Galb1-4GlcNAcb</t>
  </si>
  <si>
    <t>GalNAcb1-4GlcNAcb</t>
  </si>
  <si>
    <t>GlcNAcb1-2Mana1-6(GlcNAcb1-2Mana1-3)Manb1-4GlcNAcb1-4GlcNAcb</t>
  </si>
  <si>
    <t>Sp13</t>
  </si>
  <si>
    <t>GlcNAcb1-3Galb1-4GlcNAcb1-2Mana1-6(GlcNAcb1-3Galb1-4GlcNAcb1-2Mana1-3)Manb1-4GlcNAcb1-4GlcNAcb</t>
  </si>
  <si>
    <t>Sp25</t>
  </si>
  <si>
    <t>GlcNAcb1-3Galb1-4GlcNAcb1-3Galb1-4GlcNAcb1-2Mana1-6(GlcNAcb1-3Galb1-4GlcNAcb1-3Galb1-4GlcNAcb1-2Mana1-3)Manb1-4GlcNAcb1-4GlcNAcb</t>
  </si>
  <si>
    <t>GlcNAcb1-3Galb1-4GlcNAcb</t>
  </si>
  <si>
    <t>GlcNAcb1-3GalNAca</t>
  </si>
  <si>
    <t>GlcNAcb1-4GlcNAcb</t>
  </si>
  <si>
    <t>GlcNAcb1-6(Galb1-3)GalNAca</t>
  </si>
  <si>
    <t>GlcNAcb1-6(GlcNAcb1-3)GalNAca</t>
  </si>
  <si>
    <t>GlcNAcb1-6GalNAca</t>
  </si>
  <si>
    <t>GlcNAcb</t>
  </si>
  <si>
    <t>Mana1-6(Mana1-3)Manb1-4GlcNAcb1-4GlcNAcb</t>
  </si>
  <si>
    <t>Neu5Aca2-3Galb1-3GlcNAcb</t>
  </si>
  <si>
    <t>Neu5Aca2-3Galb1-3GalNAca</t>
  </si>
  <si>
    <t>Neu5Aca2-3Galb1-4(Fuca1-3)GlcNAcb</t>
  </si>
  <si>
    <t>Neu5Aca2-3Galb1-4Glcb</t>
  </si>
  <si>
    <t>Neu5Aca2-3Galb1-4GlcNAcb</t>
  </si>
  <si>
    <t>Neu5Aca2-6(Galb1-3)GalNAca</t>
  </si>
  <si>
    <t>Neu5Aca2-6(Neu5Aca2-3Galb1-3)GalNAca</t>
  </si>
  <si>
    <t>Neu5Aca2-6Galb1-4Glcb</t>
  </si>
  <si>
    <t>Neu5Aca2-6Galb1-4GlcNAcb1-2Mana1-6(Neu5Aca2-6Galb1-4GlcNAcb1-2Mana1-3)Manb1-4GlcNAcb1-4GlcNAcb</t>
  </si>
  <si>
    <t>Sp21</t>
  </si>
  <si>
    <t>Neu5Aca2-6Galb1-4GlcNAcb1-2Mana1-6(Neu5Aca2-6Galb1-4GlcNAcb1-2Mana1-3)Manb1-4GlcNAcb1-4GlcNAcb-Sp21</t>
  </si>
  <si>
    <t>Neu5Aca2-6Galb1-4GlcNAcb</t>
  </si>
  <si>
    <t>Neu5Aca</t>
  </si>
  <si>
    <t>Sp11</t>
  </si>
  <si>
    <t>All</t>
  </si>
  <si>
    <t>Log 2Floor</t>
  </si>
  <si>
    <t>Linker Length</t>
  </si>
  <si>
    <t>Linker 1 Group</t>
  </si>
  <si>
    <t>Linker 2 group</t>
  </si>
  <si>
    <t xml:space="preserve">Log Floor </t>
  </si>
  <si>
    <t>Difference log Linker 1-Linker2</t>
  </si>
  <si>
    <t>Negative 10 fold</t>
  </si>
  <si>
    <t>positive 10 fold</t>
  </si>
  <si>
    <t>Negative 50 fold</t>
  </si>
  <si>
    <t>positive 50 fold</t>
  </si>
  <si>
    <t>Aliphatic amine</t>
  </si>
  <si>
    <t>PEG</t>
  </si>
  <si>
    <t>Aliphatic Amide</t>
  </si>
  <si>
    <t>Amino Acid</t>
  </si>
  <si>
    <t>Aromatic</t>
  </si>
  <si>
    <t>Peptide</t>
  </si>
  <si>
    <t>Hydroxylamine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</si>
</sst>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%"/>
    <numFmt numFmtId="165" formatCode="0.0"/>
    <numFmt numFmtId="166" formatCode="0.000"/>
  </numFmts>
  <fonts count="7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Calibri"/>
      <family val="2"/>
      <scheme val="minor"/>
    </font>
    <font>
      <sz val="11"/>
      <name val="Calibri"/>
      <family val="2"/>
      <scheme val="minor"/>
    </font>
    <font>
      <sz val="11"/>
      <color rgb="FF0070C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sz val="11"/>
      <color rgb="FF7030A0"/>
      <name val="Calibri"/>
      <family val="2"/>
      <scheme val="minor"/>
    </font>
    <font>
      <b/>
      <sz val="11"/>
      <color rgb="FF7030A0"/>
      <name val="Calibri"/>
      <family val="2"/>
      <scheme val="minor"/>
    </font>
    <font>
      <b/>
      <sz val="10"/>
      <name val="Arial"/>
      <family val="2"/>
      <charset val="204"/>
    </font>
    <font>
      <b/>
      <sz val="10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color rgb="FF0070C0"/>
      <name val="Calibri"/>
      <family val="2"/>
      <scheme val="minor"/>
    </font>
    <font>
      <sz val="10"/>
      <name val="Arial"/>
      <family val="2"/>
    </font>
    <font>
      <b/>
      <sz val="11"/>
      <color rgb="FF00B050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1"/>
      <color rgb="FFC00000"/>
      <name val="Calibri"/>
      <family val="2"/>
      <scheme val="minor"/>
    </font>
    <font>
      <b/>
      <sz val="11"/>
      <color rgb="FF00B0F0"/>
      <name val="Calibri"/>
      <family val="2"/>
      <scheme val="minor"/>
    </font>
    <font>
      <b/>
      <sz val="10"/>
      <color rgb="FF00B0F0"/>
      <name val="Arial"/>
      <family val="2"/>
    </font>
    <font>
      <b/>
      <sz val="11"/>
      <color theme="9" tint="-0.499984740745262"/>
      <name val="Calibri"/>
      <family val="2"/>
      <scheme val="minor"/>
    </font>
    <font>
      <b/>
      <sz val="11"/>
      <color theme="4" tint="-0.499984740745262"/>
      <name val="Calibri"/>
      <family val="2"/>
      <scheme val="minor"/>
    </font>
    <font>
      <b/>
      <sz val="12"/>
      <color rgb="FF0070C0"/>
      <name val="Calibri"/>
      <family val="2"/>
      <scheme val="minor"/>
    </font>
    <font>
      <b/>
      <sz val="12"/>
      <name val="Calibri"/>
      <family val="2"/>
      <scheme val="minor"/>
    </font>
    <font>
      <b/>
      <sz val="12"/>
      <color rgb="FFC00000"/>
      <name val="Calibri"/>
      <family val="2"/>
      <scheme val="minor"/>
    </font>
    <font>
      <sz val="11"/>
      <color rgb="FFC00000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1"/>
      <color rgb="FF00B050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9"/>
      <name val="Calibri"/>
      <family val="2"/>
      <scheme val="minor"/>
    </font>
    <font>
      <b/>
      <sz val="9"/>
      <name val="Calibri"/>
      <family val="2"/>
      <scheme val="minor"/>
    </font>
    <font>
      <b/>
      <sz val="9"/>
      <color rgb="FF7030A0"/>
      <name val="Calibri"/>
      <family val="2"/>
      <scheme val="minor"/>
    </font>
    <font>
      <b/>
      <sz val="11"/>
      <color theme="8" tint="-0.499984740745262"/>
      <name val="Calibri"/>
      <family val="2"/>
      <scheme val="minor"/>
    </font>
    <font>
      <b/>
      <sz val="11"/>
      <color rgb="FFFFC000"/>
      <name val="Calibri"/>
      <family val="2"/>
      <scheme val="minor"/>
    </font>
    <font>
      <sz val="8"/>
      <name val="Arial"/>
      <family val="2"/>
    </font>
    <font>
      <sz val="7"/>
      <name val="Arial"/>
      <family val="2"/>
    </font>
    <font>
      <b/>
      <sz val="7"/>
      <name val="Arial"/>
      <family val="2"/>
    </font>
    <font>
      <b/>
      <sz val="10"/>
      <name val="Arial"/>
      <family val="2"/>
    </font>
    <font>
      <b/>
      <sz val="9"/>
      <name val="Arial"/>
      <family val="2"/>
    </font>
    <font>
      <sz val="8"/>
      <name val="Calibri"/>
      <family val="2"/>
      <scheme val="minor"/>
    </font>
    <font>
      <sz val="8"/>
      <color rgb="FFFF0000"/>
      <name val="Calibri"/>
      <family val="2"/>
      <scheme val="minor"/>
    </font>
    <font>
      <sz val="7"/>
      <name val="Calibri"/>
      <family val="2"/>
      <scheme val="minor"/>
    </font>
    <font>
      <sz val="8"/>
      <color indexed="17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1"/>
      <color indexed="8"/>
      <name val="Calibri"/>
      <family val="2"/>
      <scheme val="minor"/>
    </font>
    <font>
      <sz val="11"/>
      <color rgb="FF002060"/>
      <name val="Calibri"/>
      <family val="2"/>
      <scheme val="minor"/>
    </font>
    <font>
      <sz val="10"/>
      <color rgb="FFFF0000"/>
      <name val="Arial"/>
      <family val="2"/>
    </font>
    <font>
      <sz val="10"/>
      <color rgb="FF00B0F0"/>
      <name val="Arial"/>
      <family val="2"/>
    </font>
    <font>
      <sz val="10"/>
      <color theme="9" tint="-0.249977111117893"/>
      <name val="Arial"/>
      <family val="2"/>
    </font>
    <font>
      <sz val="10"/>
      <color indexed="8"/>
      <name val="Arial"/>
      <family val="2"/>
      <charset val="204"/>
    </font>
    <font>
      <sz val="10"/>
      <color indexed="10"/>
      <name val="Arial"/>
      <family val="2"/>
    </font>
    <font>
      <vertAlign val="subscript"/>
      <sz val="10"/>
      <name val="Arial"/>
      <family val="2"/>
      <charset val="204"/>
    </font>
    <font>
      <vertAlign val="superscript"/>
      <sz val="10"/>
      <name val="Arial"/>
      <family val="2"/>
    </font>
    <font>
      <b/>
      <sz val="10"/>
      <color rgb="FF7030A0"/>
      <name val="Arial"/>
      <family val="2"/>
    </font>
    <font>
      <b/>
      <sz val="10"/>
      <color theme="9" tint="-0.499984740745262"/>
      <name val="Arial"/>
      <family val="2"/>
    </font>
    <font>
      <b/>
      <sz val="9"/>
      <color rgb="FF0070C0"/>
      <name val="Calibri"/>
      <family val="2"/>
      <scheme val="minor"/>
    </font>
    <font>
      <sz val="9"/>
      <color rgb="FF0070C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1"/>
      <name val="Calibri Light"/>
      <family val="2"/>
      <scheme val="major"/>
    </font>
    <font>
      <b/>
      <sz val="11"/>
      <color theme="0"/>
      <name val="Calibri Light"/>
      <family val="2"/>
      <scheme val="major"/>
    </font>
    <font>
      <sz val="11"/>
      <color rgb="FF0070C0"/>
      <name val="Calibri Light"/>
      <family val="2"/>
      <scheme val="major"/>
    </font>
    <font>
      <sz val="11"/>
      <color rgb="FF00B050"/>
      <name val="Calibri Light"/>
      <family val="2"/>
      <scheme val="major"/>
    </font>
    <font>
      <sz val="11"/>
      <color rgb="FFC00000"/>
      <name val="Calibri Light"/>
      <family val="2"/>
      <scheme val="major"/>
    </font>
    <font>
      <sz val="11"/>
      <color rgb="FF002060"/>
      <name val="Calibri Light"/>
      <family val="2"/>
      <scheme val="major"/>
    </font>
    <font>
      <b/>
      <sz val="9"/>
      <name val="Calibri Light"/>
      <family val="2"/>
      <scheme val="major"/>
    </font>
    <font>
      <sz val="10"/>
      <color rgb="FFFF0000"/>
      <name val="Calibri Light"/>
      <family val="2"/>
      <scheme val="major"/>
    </font>
    <font>
      <sz val="10"/>
      <color rgb="FF00B0F0"/>
      <name val="Calibri Light"/>
      <family val="2"/>
      <scheme val="major"/>
    </font>
    <font>
      <sz val="10"/>
      <color theme="9" tint="-0.249977111117893"/>
      <name val="Calibri Light"/>
      <family val="2"/>
      <scheme val="major"/>
    </font>
    <font>
      <b/>
      <sz val="10"/>
      <name val="Calibri Light"/>
      <family val="2"/>
      <scheme val="major"/>
    </font>
    <font>
      <sz val="10"/>
      <name val="Calibri Light"/>
      <family val="2"/>
      <scheme val="major"/>
    </font>
    <font>
      <sz val="9"/>
      <name val="Calibri Light"/>
      <family val="2"/>
      <scheme val="major"/>
    </font>
    <font>
      <sz val="10"/>
      <color indexed="8"/>
      <name val="Calibri Light"/>
      <family val="2"/>
      <scheme val="major"/>
    </font>
  </fonts>
  <fills count="7">
    <fill>
      <patternFill patternType="none"/>
    </fill>
    <fill>
      <patternFill patternType="gray125"/>
    </fill>
    <fill>
      <patternFill patternType="solid">
        <fgColor theme="0" tint="-0.34998626667073579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A5A5A5"/>
      </patternFill>
    </fill>
    <fill>
      <patternFill patternType="solid">
        <fgColor indexed="9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theme="1"/>
      </top>
      <bottom style="thin">
        <color indexed="6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</borders>
  <cellStyleXfs count="4">
    <xf numFmtId="0" fontId="0" fillId="0" borderId="0"/>
    <xf numFmtId="0" fontId="12" fillId="0" borderId="0"/>
    <xf numFmtId="0" fontId="12" fillId="0" borderId="0"/>
    <xf numFmtId="0" fontId="55" fillId="5" borderId="3" applyNumberFormat="0" applyAlignment="0" applyProtection="0"/>
  </cellStyleXfs>
  <cellXfs count="245">
    <xf numFmtId="0" fontId="0" fillId="0" borderId="0" xfId="0"/>
    <xf numFmtId="0" fontId="0" fillId="0" borderId="0" xfId="0" applyFill="1" applyAlignment="1">
      <alignment vertical="top"/>
    </xf>
    <xf numFmtId="0" fontId="0" fillId="0" borderId="0" xfId="0" applyFill="1" applyAlignment="1">
      <alignment horizontal="center" vertical="top"/>
    </xf>
    <xf numFmtId="0" fontId="2" fillId="0" borderId="0" xfId="0" applyFont="1" applyFill="1" applyAlignment="1">
      <alignment vertical="top"/>
    </xf>
    <xf numFmtId="0" fontId="3" fillId="0" borderId="0" xfId="0" applyFont="1" applyFill="1" applyAlignment="1">
      <alignment vertical="top"/>
    </xf>
    <xf numFmtId="0" fontId="4" fillId="0" borderId="0" xfId="0" applyFont="1" applyFill="1" applyAlignment="1">
      <alignment vertical="top"/>
    </xf>
    <xf numFmtId="0" fontId="5" fillId="0" borderId="0" xfId="0" applyFont="1" applyFill="1" applyAlignment="1">
      <alignment vertical="top"/>
    </xf>
    <xf numFmtId="0" fontId="6" fillId="0" borderId="0" xfId="0" applyFont="1" applyFill="1" applyAlignment="1">
      <alignment vertical="top"/>
    </xf>
    <xf numFmtId="2" fontId="3" fillId="0" borderId="0" xfId="0" applyNumberFormat="1" applyFont="1" applyFill="1" applyAlignment="1">
      <alignment vertical="top"/>
    </xf>
    <xf numFmtId="2" fontId="4" fillId="0" borderId="0" xfId="0" applyNumberFormat="1" applyFont="1" applyFill="1" applyAlignment="1">
      <alignment vertical="top"/>
    </xf>
    <xf numFmtId="0" fontId="7" fillId="0" borderId="0" xfId="0" applyFont="1" applyFill="1" applyAlignment="1">
      <alignment vertical="top"/>
    </xf>
    <xf numFmtId="1" fontId="1" fillId="0" borderId="1" xfId="0" applyNumberFormat="1" applyFont="1" applyFill="1" applyBorder="1" applyAlignment="1">
      <alignment horizontal="center" vertical="top"/>
    </xf>
    <xf numFmtId="0" fontId="0" fillId="0" borderId="1" xfId="0" applyFill="1" applyBorder="1" applyAlignment="1">
      <alignment vertical="top"/>
    </xf>
    <xf numFmtId="0" fontId="1" fillId="0" borderId="1" xfId="0" applyFont="1" applyFill="1" applyBorder="1" applyAlignment="1">
      <alignment vertical="top"/>
    </xf>
    <xf numFmtId="0" fontId="1" fillId="0" borderId="1" xfId="0" applyFont="1" applyFill="1" applyBorder="1" applyAlignment="1">
      <alignment horizontal="center" vertical="top" wrapText="1"/>
    </xf>
    <xf numFmtId="0" fontId="10" fillId="0" borderId="1" xfId="0" applyFont="1" applyFill="1" applyBorder="1" applyAlignment="1">
      <alignment vertical="top"/>
    </xf>
    <xf numFmtId="1" fontId="11" fillId="0" borderId="1" xfId="0" applyNumberFormat="1" applyFont="1" applyFill="1" applyBorder="1" applyAlignment="1">
      <alignment vertical="top"/>
    </xf>
    <xf numFmtId="0" fontId="3" fillId="0" borderId="1" xfId="0" applyFont="1" applyFill="1" applyBorder="1" applyAlignment="1">
      <alignment vertical="top"/>
    </xf>
    <xf numFmtId="1" fontId="7" fillId="0" borderId="1" xfId="0" applyNumberFormat="1" applyFont="1" applyFill="1" applyBorder="1" applyAlignment="1">
      <alignment vertical="top"/>
    </xf>
    <xf numFmtId="0" fontId="6" fillId="0" borderId="1" xfId="0" applyFont="1" applyFill="1" applyBorder="1" applyAlignment="1">
      <alignment vertical="top"/>
    </xf>
    <xf numFmtId="2" fontId="6" fillId="0" borderId="0" xfId="0" applyNumberFormat="1" applyFont="1" applyFill="1" applyAlignment="1">
      <alignment vertical="top"/>
    </xf>
    <xf numFmtId="1" fontId="11" fillId="0" borderId="0" xfId="0" applyNumberFormat="1" applyFont="1" applyFill="1" applyAlignment="1">
      <alignment vertical="top"/>
    </xf>
    <xf numFmtId="0" fontId="2" fillId="0" borderId="0" xfId="0" applyFont="1" applyFill="1" applyBorder="1" applyAlignment="1">
      <alignment vertical="top" wrapText="1"/>
    </xf>
    <xf numFmtId="0" fontId="2" fillId="0" borderId="0" xfId="0" applyFont="1" applyFill="1" applyBorder="1" applyAlignment="1">
      <alignment horizontal="center" vertical="top" wrapText="1"/>
    </xf>
    <xf numFmtId="0" fontId="2" fillId="0" borderId="0" xfId="0" applyFont="1" applyFill="1" applyBorder="1" applyAlignment="1">
      <alignment horizontal="left" vertical="top" wrapText="1"/>
    </xf>
    <xf numFmtId="0" fontId="3" fillId="0" borderId="0" xfId="0" applyFont="1" applyFill="1" applyAlignment="1">
      <alignment horizontal="center" vertical="top"/>
    </xf>
    <xf numFmtId="2" fontId="0" fillId="0" borderId="0" xfId="0" applyNumberFormat="1" applyFill="1" applyAlignment="1">
      <alignment vertical="top"/>
    </xf>
    <xf numFmtId="1" fontId="13" fillId="0" borderId="0" xfId="0" applyNumberFormat="1" applyFont="1" applyFill="1" applyAlignment="1">
      <alignment vertical="top"/>
    </xf>
    <xf numFmtId="0" fontId="14" fillId="0" borderId="0" xfId="0" applyFont="1" applyFill="1" applyBorder="1" applyAlignment="1">
      <alignment vertical="top" wrapText="1"/>
    </xf>
    <xf numFmtId="0" fontId="14" fillId="0" borderId="0" xfId="0" applyFont="1" applyFill="1" applyBorder="1" applyAlignment="1">
      <alignment horizontal="center" vertical="top" wrapText="1"/>
    </xf>
    <xf numFmtId="0" fontId="14" fillId="0" borderId="0" xfId="0" applyFont="1" applyFill="1" applyBorder="1" applyAlignment="1">
      <alignment horizontal="left" vertical="top" wrapText="1"/>
    </xf>
    <xf numFmtId="1" fontId="4" fillId="0" borderId="0" xfId="0" applyNumberFormat="1" applyFont="1" applyFill="1" applyAlignment="1">
      <alignment vertical="top"/>
    </xf>
    <xf numFmtId="1" fontId="15" fillId="0" borderId="0" xfId="0" applyNumberFormat="1" applyFont="1" applyFill="1" applyAlignment="1">
      <alignment vertical="top"/>
    </xf>
    <xf numFmtId="1" fontId="7" fillId="0" borderId="0" xfId="0" applyNumberFormat="1" applyFont="1" applyFill="1" applyAlignment="1">
      <alignment vertical="top"/>
    </xf>
    <xf numFmtId="1" fontId="16" fillId="0" borderId="0" xfId="0" applyNumberFormat="1" applyFont="1" applyFill="1" applyAlignment="1">
      <alignment vertical="top"/>
    </xf>
    <xf numFmtId="0" fontId="12" fillId="0" borderId="0" xfId="0" applyFont="1" applyFill="1" applyBorder="1" applyAlignment="1">
      <alignment horizontal="center" vertical="center"/>
    </xf>
    <xf numFmtId="1" fontId="17" fillId="0" borderId="0" xfId="0" applyNumberFormat="1" applyFont="1" applyFill="1" applyBorder="1" applyAlignment="1">
      <alignment horizontal="center"/>
    </xf>
    <xf numFmtId="1" fontId="18" fillId="0" borderId="0" xfId="0" applyNumberFormat="1" applyFont="1" applyFill="1" applyAlignment="1">
      <alignment vertical="top"/>
    </xf>
    <xf numFmtId="1" fontId="19" fillId="0" borderId="0" xfId="0" applyNumberFormat="1" applyFont="1" applyFill="1" applyAlignment="1">
      <alignment vertical="top"/>
    </xf>
    <xf numFmtId="1" fontId="11" fillId="0" borderId="1" xfId="0" applyNumberFormat="1" applyFont="1" applyFill="1" applyBorder="1" applyAlignment="1">
      <alignment horizontal="left" vertical="top"/>
    </xf>
    <xf numFmtId="0" fontId="0" fillId="0" borderId="0" xfId="0" applyFont="1" applyFill="1" applyAlignment="1">
      <alignment vertical="top"/>
    </xf>
    <xf numFmtId="0" fontId="0" fillId="0" borderId="0" xfId="0" applyFont="1" applyFill="1" applyAlignment="1">
      <alignment horizontal="center" vertical="top"/>
    </xf>
    <xf numFmtId="0" fontId="12" fillId="0" borderId="0" xfId="0" applyFont="1" applyFill="1" applyBorder="1" applyAlignment="1">
      <alignment horizontal="left" vertical="top" wrapText="1"/>
    </xf>
    <xf numFmtId="0" fontId="12" fillId="0" borderId="0" xfId="0" applyFont="1" applyFill="1" applyBorder="1" applyAlignment="1">
      <alignment vertical="top"/>
    </xf>
    <xf numFmtId="0" fontId="12" fillId="0" borderId="0" xfId="0" applyFont="1" applyFill="1" applyBorder="1"/>
    <xf numFmtId="1" fontId="10" fillId="0" borderId="1" xfId="0" applyNumberFormat="1" applyFont="1" applyFill="1" applyBorder="1" applyAlignment="1">
      <alignment horizontal="left" vertical="top"/>
    </xf>
    <xf numFmtId="0" fontId="10" fillId="0" borderId="1" xfId="0" applyFont="1" applyFill="1" applyBorder="1" applyAlignment="1">
      <alignment horizontal="left" vertical="top"/>
    </xf>
    <xf numFmtId="0" fontId="20" fillId="0" borderId="0" xfId="0" applyFont="1" applyFill="1" applyAlignment="1">
      <alignment vertical="top"/>
    </xf>
    <xf numFmtId="0" fontId="21" fillId="0" borderId="0" xfId="0" applyFont="1" applyFill="1" applyAlignment="1">
      <alignment vertical="top"/>
    </xf>
    <xf numFmtId="1" fontId="11" fillId="2" borderId="1" xfId="0" applyNumberFormat="1" applyFont="1" applyFill="1" applyBorder="1" applyAlignment="1">
      <alignment horizontal="left" vertical="top"/>
    </xf>
    <xf numFmtId="2" fontId="4" fillId="2" borderId="0" xfId="0" applyNumberFormat="1" applyFont="1" applyFill="1" applyAlignment="1">
      <alignment vertical="top"/>
    </xf>
    <xf numFmtId="0" fontId="0" fillId="0" borderId="0" xfId="0" applyFill="1"/>
    <xf numFmtId="1" fontId="1" fillId="0" borderId="0" xfId="0" applyNumberFormat="1" applyFont="1" applyFill="1"/>
    <xf numFmtId="1" fontId="11" fillId="0" borderId="0" xfId="0" applyNumberFormat="1" applyFont="1" applyFill="1"/>
    <xf numFmtId="1" fontId="1" fillId="0" borderId="1" xfId="0" applyNumberFormat="1" applyFont="1" applyFill="1" applyBorder="1"/>
    <xf numFmtId="1" fontId="0" fillId="0" borderId="0" xfId="0" applyNumberFormat="1" applyFill="1"/>
    <xf numFmtId="0" fontId="14" fillId="0" borderId="0" xfId="0" applyFont="1" applyFill="1" applyAlignment="1">
      <alignment vertical="top"/>
    </xf>
    <xf numFmtId="1" fontId="0" fillId="0" borderId="0" xfId="0" applyNumberFormat="1" applyFill="1" applyAlignment="1">
      <alignment vertical="top"/>
    </xf>
    <xf numFmtId="0" fontId="0" fillId="0" borderId="0" xfId="0" applyFill="1" applyAlignment="1">
      <alignment horizontal="right" vertical="top"/>
    </xf>
    <xf numFmtId="1" fontId="6" fillId="0" borderId="0" xfId="0" applyNumberFormat="1" applyFont="1" applyFill="1" applyAlignment="1">
      <alignment vertical="top"/>
    </xf>
    <xf numFmtId="1" fontId="1" fillId="0" borderId="0" xfId="0" applyNumberFormat="1" applyFont="1" applyFill="1" applyAlignment="1">
      <alignment vertical="top"/>
    </xf>
    <xf numFmtId="166" fontId="11" fillId="0" borderId="0" xfId="0" applyNumberFormat="1" applyFont="1" applyFill="1" applyAlignment="1">
      <alignment vertical="top"/>
    </xf>
    <xf numFmtId="166" fontId="15" fillId="0" borderId="0" xfId="0" applyNumberFormat="1" applyFont="1" applyFill="1" applyAlignment="1">
      <alignment vertical="top"/>
    </xf>
    <xf numFmtId="166" fontId="7" fillId="0" borderId="0" xfId="0" applyNumberFormat="1" applyFont="1" applyFill="1" applyAlignment="1">
      <alignment vertical="top"/>
    </xf>
    <xf numFmtId="0" fontId="24" fillId="0" borderId="2" xfId="0" applyFont="1" applyFill="1" applyBorder="1" applyAlignment="1">
      <alignment horizontal="left" vertical="top" wrapText="1"/>
    </xf>
    <xf numFmtId="0" fontId="24" fillId="0" borderId="2" xfId="0" applyFont="1" applyFill="1" applyBorder="1" applyAlignment="1">
      <alignment horizontal="center" vertical="top" wrapText="1"/>
    </xf>
    <xf numFmtId="1" fontId="1" fillId="0" borderId="1" xfId="0" applyNumberFormat="1" applyFont="1" applyFill="1" applyBorder="1" applyAlignment="1">
      <alignment vertical="top"/>
    </xf>
    <xf numFmtId="0" fontId="1" fillId="0" borderId="1" xfId="0" applyFont="1" applyFill="1" applyBorder="1" applyAlignment="1">
      <alignment vertical="top" wrapText="1"/>
    </xf>
    <xf numFmtId="1" fontId="15" fillId="0" borderId="1" xfId="0" applyNumberFormat="1" applyFont="1" applyFill="1" applyBorder="1" applyAlignment="1">
      <alignment vertical="top"/>
    </xf>
    <xf numFmtId="0" fontId="3" fillId="0" borderId="0" xfId="0" applyFont="1" applyFill="1"/>
    <xf numFmtId="0" fontId="6" fillId="0" borderId="0" xfId="0" applyFont="1" applyFill="1"/>
    <xf numFmtId="2" fontId="3" fillId="0" borderId="0" xfId="0" applyNumberFormat="1" applyFont="1" applyFill="1"/>
    <xf numFmtId="1" fontId="10" fillId="0" borderId="0" xfId="0" applyNumberFormat="1" applyFont="1" applyFill="1"/>
    <xf numFmtId="1" fontId="29" fillId="0" borderId="1" xfId="0" applyNumberFormat="1" applyFont="1" applyFill="1" applyBorder="1"/>
    <xf numFmtId="1" fontId="28" fillId="0" borderId="1" xfId="0" applyNumberFormat="1" applyFont="1" applyFill="1" applyBorder="1"/>
    <xf numFmtId="1" fontId="10" fillId="0" borderId="1" xfId="0" applyNumberFormat="1" applyFont="1" applyFill="1" applyBorder="1"/>
    <xf numFmtId="1" fontId="13" fillId="0" borderId="0" xfId="0" applyNumberFormat="1" applyFont="1" applyFill="1"/>
    <xf numFmtId="165" fontId="6" fillId="0" borderId="0" xfId="0" applyNumberFormat="1" applyFont="1" applyFill="1"/>
    <xf numFmtId="1" fontId="3" fillId="0" borderId="0" xfId="0" applyNumberFormat="1" applyFont="1" applyFill="1"/>
    <xf numFmtId="1" fontId="7" fillId="0" borderId="0" xfId="0" applyNumberFormat="1" applyFont="1" applyFill="1"/>
    <xf numFmtId="1" fontId="26" fillId="0" borderId="0" xfId="0" applyNumberFormat="1" applyFont="1" applyFill="1"/>
    <xf numFmtId="1" fontId="15" fillId="0" borderId="0" xfId="0" applyNumberFormat="1" applyFont="1" applyFill="1"/>
    <xf numFmtId="1" fontId="30" fillId="0" borderId="0" xfId="0" applyNumberFormat="1" applyFont="1" applyFill="1"/>
    <xf numFmtId="1" fontId="31" fillId="0" borderId="0" xfId="0" applyNumberFormat="1" applyFont="1" applyFill="1"/>
    <xf numFmtId="165" fontId="0" fillId="0" borderId="0" xfId="0" applyNumberFormat="1" applyFill="1"/>
    <xf numFmtId="1" fontId="3" fillId="0" borderId="0" xfId="0" applyNumberFormat="1" applyFont="1" applyFill="1" applyAlignment="1">
      <alignment horizontal="center"/>
    </xf>
    <xf numFmtId="0" fontId="10" fillId="0" borderId="1" xfId="0" applyFont="1" applyFill="1" applyBorder="1"/>
    <xf numFmtId="0" fontId="3" fillId="0" borderId="0" xfId="2" applyFont="1" applyFill="1" applyAlignment="1">
      <alignment horizontal="left" vertical="top"/>
    </xf>
    <xf numFmtId="0" fontId="3" fillId="0" borderId="0" xfId="1" applyFont="1" applyFill="1" applyAlignment="1">
      <alignment horizontal="left" vertical="top"/>
    </xf>
    <xf numFmtId="0" fontId="0" fillId="0" borderId="0" xfId="0" applyFont="1" applyFill="1"/>
    <xf numFmtId="0" fontId="12" fillId="0" borderId="0" xfId="0" applyFont="1" applyFill="1" applyBorder="1" applyAlignment="1">
      <alignment horizontal="center" vertical="top" wrapText="1"/>
    </xf>
    <xf numFmtId="49" fontId="32" fillId="0" borderId="0" xfId="0" applyNumberFormat="1" applyFont="1" applyFill="1" applyBorder="1" applyAlignment="1">
      <alignment horizontal="left" vertical="center" wrapText="1"/>
    </xf>
    <xf numFmtId="0" fontId="12" fillId="0" borderId="0" xfId="0" applyFont="1" applyFill="1" applyAlignment="1">
      <alignment horizontal="left" vertical="top" wrapText="1"/>
    </xf>
    <xf numFmtId="0" fontId="33" fillId="0" borderId="0" xfId="0" applyFont="1" applyFill="1" applyAlignment="1">
      <alignment horizontal="center" vertical="top" wrapText="1"/>
    </xf>
    <xf numFmtId="0" fontId="0" fillId="0" borderId="0" xfId="0" applyFill="1" applyAlignment="1">
      <alignment horizontal="center" vertical="top" wrapText="1"/>
    </xf>
    <xf numFmtId="0" fontId="34" fillId="0" borderId="0" xfId="0" applyFont="1" applyFill="1" applyAlignment="1">
      <alignment horizontal="center" vertical="top" wrapText="1"/>
    </xf>
    <xf numFmtId="0" fontId="35" fillId="0" borderId="0" xfId="0" applyFont="1" applyFill="1" applyAlignment="1">
      <alignment horizontal="center" vertical="top" wrapText="1"/>
    </xf>
    <xf numFmtId="0" fontId="36" fillId="0" borderId="1" xfId="0" applyFont="1" applyFill="1" applyBorder="1" applyAlignment="1">
      <alignment horizontal="left" vertical="center" wrapText="1"/>
    </xf>
    <xf numFmtId="0" fontId="36" fillId="0" borderId="1" xfId="0" applyFont="1" applyFill="1" applyBorder="1" applyAlignment="1">
      <alignment horizontal="center" vertical="center" wrapText="1"/>
    </xf>
    <xf numFmtId="0" fontId="37" fillId="0" borderId="0" xfId="0" applyFont="1" applyFill="1" applyBorder="1" applyAlignment="1">
      <alignment vertical="top" wrapText="1"/>
    </xf>
    <xf numFmtId="0" fontId="37" fillId="0" borderId="0" xfId="0" applyFont="1" applyFill="1" applyBorder="1" applyAlignment="1">
      <alignment horizontal="center" vertical="top" wrapText="1"/>
    </xf>
    <xf numFmtId="0" fontId="37" fillId="0" borderId="0" xfId="0" applyFont="1" applyFill="1" applyBorder="1" applyAlignment="1">
      <alignment horizontal="left" vertical="top" wrapText="1"/>
    </xf>
    <xf numFmtId="16" fontId="37" fillId="0" borderId="0" xfId="0" applyNumberFormat="1" applyFont="1" applyFill="1" applyBorder="1" applyAlignment="1">
      <alignment horizontal="center" vertical="top" wrapText="1"/>
    </xf>
    <xf numFmtId="0" fontId="38" fillId="0" borderId="0" xfId="0" applyFont="1" applyFill="1" applyBorder="1" applyAlignment="1">
      <alignment horizontal="center" vertical="top" wrapText="1"/>
    </xf>
    <xf numFmtId="0" fontId="39" fillId="0" borderId="0" xfId="0" applyFont="1" applyFill="1" applyBorder="1" applyAlignment="1">
      <alignment horizontal="left" vertical="top" wrapText="1"/>
    </xf>
    <xf numFmtId="0" fontId="37" fillId="0" borderId="0" xfId="0" applyFont="1" applyFill="1" applyAlignment="1">
      <alignment horizontal="left" vertical="top" wrapText="1"/>
    </xf>
    <xf numFmtId="0" fontId="37" fillId="0" borderId="0" xfId="0" applyFont="1" applyFill="1" applyAlignment="1">
      <alignment horizontal="center" vertical="top" wrapText="1"/>
    </xf>
    <xf numFmtId="0" fontId="40" fillId="0" borderId="0" xfId="0" applyFont="1" applyFill="1" applyAlignment="1">
      <alignment horizontal="center" vertical="top" wrapText="1"/>
    </xf>
    <xf numFmtId="0" fontId="40" fillId="0" borderId="0" xfId="0" applyFont="1" applyFill="1" applyAlignment="1">
      <alignment vertical="top" wrapText="1"/>
    </xf>
    <xf numFmtId="0" fontId="37" fillId="0" borderId="0" xfId="0" applyFont="1" applyFill="1" applyAlignment="1">
      <alignment vertical="top" wrapText="1"/>
    </xf>
    <xf numFmtId="0" fontId="37" fillId="0" borderId="0" xfId="0" applyFont="1" applyFill="1" applyAlignment="1">
      <alignment wrapText="1"/>
    </xf>
    <xf numFmtId="0" fontId="3" fillId="0" borderId="0" xfId="0" applyFont="1" applyFill="1" applyAlignment="1">
      <alignment horizontal="center" vertical="top" wrapText="1"/>
    </xf>
    <xf numFmtId="0" fontId="41" fillId="3" borderId="1" xfId="0" applyFont="1" applyFill="1" applyBorder="1" applyAlignment="1">
      <alignment vertical="top"/>
    </xf>
    <xf numFmtId="0" fontId="14" fillId="3" borderId="1" xfId="0" applyFont="1" applyFill="1" applyBorder="1" applyAlignment="1">
      <alignment vertical="top"/>
    </xf>
    <xf numFmtId="0" fontId="0" fillId="3" borderId="1" xfId="0" applyFill="1" applyBorder="1" applyAlignment="1">
      <alignment vertical="top"/>
    </xf>
    <xf numFmtId="2" fontId="20" fillId="3" borderId="1" xfId="0" applyNumberFormat="1" applyFont="1" applyFill="1" applyBorder="1" applyAlignment="1">
      <alignment vertical="top"/>
    </xf>
    <xf numFmtId="0" fontId="41" fillId="4" borderId="1" xfId="0" applyFont="1" applyFill="1" applyBorder="1" applyAlignment="1">
      <alignment vertical="top"/>
    </xf>
    <xf numFmtId="0" fontId="14" fillId="4" borderId="1" xfId="0" applyFont="1" applyFill="1" applyBorder="1" applyAlignment="1">
      <alignment vertical="top"/>
    </xf>
    <xf numFmtId="0" fontId="0" fillId="4" borderId="1" xfId="0" applyFill="1" applyBorder="1" applyAlignment="1">
      <alignment vertical="top"/>
    </xf>
    <xf numFmtId="2" fontId="22" fillId="4" borderId="1" xfId="0" applyNumberFormat="1" applyFont="1" applyFill="1" applyBorder="1" applyAlignment="1">
      <alignment vertical="top"/>
    </xf>
    <xf numFmtId="1" fontId="11" fillId="0" borderId="0" xfId="0" applyNumberFormat="1" applyFont="1" applyFill="1" applyAlignment="1">
      <alignment horizontal="center" vertical="top"/>
    </xf>
    <xf numFmtId="1" fontId="13" fillId="0" borderId="0" xfId="0" applyNumberFormat="1" applyFont="1" applyFill="1" applyAlignment="1">
      <alignment horizontal="center" vertical="top"/>
    </xf>
    <xf numFmtId="1" fontId="15" fillId="0" borderId="0" xfId="0" applyNumberFormat="1" applyFont="1" applyFill="1" applyAlignment="1">
      <alignment horizontal="center" vertical="top"/>
    </xf>
    <xf numFmtId="1" fontId="7" fillId="0" borderId="0" xfId="0" applyNumberFormat="1" applyFont="1" applyFill="1" applyAlignment="1">
      <alignment horizontal="center" vertical="top"/>
    </xf>
    <xf numFmtId="1" fontId="16" fillId="0" borderId="0" xfId="0" applyNumberFormat="1" applyFont="1" applyFill="1" applyAlignment="1">
      <alignment horizontal="center" vertical="top"/>
    </xf>
    <xf numFmtId="1" fontId="18" fillId="0" borderId="0" xfId="0" applyNumberFormat="1" applyFont="1" applyFill="1" applyAlignment="1">
      <alignment horizontal="center" vertical="top"/>
    </xf>
    <xf numFmtId="1" fontId="26" fillId="0" borderId="0" xfId="0" applyNumberFormat="1" applyFont="1" applyFill="1" applyAlignment="1">
      <alignment horizontal="center" vertical="top"/>
    </xf>
    <xf numFmtId="1" fontId="19" fillId="0" borderId="0" xfId="0" applyNumberFormat="1" applyFont="1" applyFill="1" applyAlignment="1">
      <alignment horizontal="center" vertical="top"/>
    </xf>
    <xf numFmtId="165" fontId="3" fillId="0" borderId="0" xfId="0" applyNumberFormat="1" applyFont="1" applyFill="1" applyAlignment="1">
      <alignment vertical="top"/>
    </xf>
    <xf numFmtId="1" fontId="3" fillId="0" borderId="0" xfId="0" applyNumberFormat="1" applyFont="1" applyFill="1" applyAlignment="1">
      <alignment vertical="top"/>
    </xf>
    <xf numFmtId="165" fontId="3" fillId="0" borderId="0" xfId="0" applyNumberFormat="1" applyFont="1" applyFill="1" applyAlignment="1">
      <alignment horizontal="center" vertical="top"/>
    </xf>
    <xf numFmtId="164" fontId="0" fillId="0" borderId="0" xfId="0" applyNumberFormat="1" applyFont="1" applyFill="1" applyAlignment="1">
      <alignment vertical="top"/>
    </xf>
    <xf numFmtId="0" fontId="9" fillId="0" borderId="1" xfId="0" applyFont="1" applyFill="1" applyBorder="1" applyAlignment="1">
      <alignment horizontal="center" vertical="top" wrapText="1"/>
    </xf>
    <xf numFmtId="0" fontId="10" fillId="0" borderId="1" xfId="0" applyFont="1" applyFill="1" applyBorder="1" applyAlignment="1">
      <alignment horizontal="center" vertical="top" wrapText="1"/>
    </xf>
    <xf numFmtId="0" fontId="2" fillId="0" borderId="0" xfId="0" applyFont="1" applyFill="1" applyBorder="1" applyAlignment="1">
      <alignment horizontal="center" vertical="top"/>
    </xf>
    <xf numFmtId="0" fontId="3" fillId="0" borderId="0" xfId="0" applyFont="1" applyFill="1" applyBorder="1" applyAlignment="1">
      <alignment horizontal="left" vertical="top" wrapText="1"/>
    </xf>
    <xf numFmtId="0" fontId="3" fillId="0" borderId="0" xfId="0" applyFont="1" applyFill="1" applyBorder="1" applyAlignment="1">
      <alignment horizontal="center" vertical="top" wrapText="1"/>
    </xf>
    <xf numFmtId="1" fontId="0" fillId="0" borderId="0" xfId="0" applyNumberFormat="1" applyFont="1" applyFill="1" applyAlignment="1">
      <alignment horizontal="center" vertical="top"/>
    </xf>
    <xf numFmtId="2" fontId="0" fillId="0" borderId="0" xfId="0" applyNumberFormat="1" applyFont="1" applyFill="1" applyAlignment="1">
      <alignment vertical="top"/>
    </xf>
    <xf numFmtId="0" fontId="2" fillId="0" borderId="0" xfId="0" applyFont="1" applyFill="1" applyBorder="1" applyAlignment="1">
      <alignment vertical="top"/>
    </xf>
    <xf numFmtId="0" fontId="2" fillId="0" borderId="0" xfId="0" applyFont="1" applyFill="1" applyBorder="1" applyAlignment="1">
      <alignment horizontal="center" vertical="center"/>
    </xf>
    <xf numFmtId="0" fontId="2" fillId="0" borderId="0" xfId="0" applyFont="1" applyFill="1" applyBorder="1"/>
    <xf numFmtId="0" fontId="3" fillId="0" borderId="0" xfId="0" applyFont="1" applyFill="1" applyBorder="1" applyAlignment="1">
      <alignment horizontal="left" vertical="center" wrapText="1"/>
    </xf>
    <xf numFmtId="0" fontId="42" fillId="0" borderId="0" xfId="0" applyFont="1" applyFill="1" applyBorder="1" applyAlignment="1">
      <alignment horizontal="left" vertical="top" wrapText="1"/>
    </xf>
    <xf numFmtId="1" fontId="1" fillId="0" borderId="1" xfId="0" applyNumberFormat="1" applyFont="1" applyFill="1" applyBorder="1" applyAlignment="1">
      <alignment horizontal="left" vertical="top"/>
    </xf>
    <xf numFmtId="0" fontId="10" fillId="0" borderId="1" xfId="0" applyFont="1" applyFill="1" applyBorder="1" applyAlignment="1">
      <alignment horizontal="left" vertical="top" wrapText="1"/>
    </xf>
    <xf numFmtId="0" fontId="9" fillId="0" borderId="1" xfId="0" applyFont="1" applyFill="1" applyBorder="1" applyAlignment="1">
      <alignment horizontal="left" vertical="top" wrapText="1"/>
    </xf>
    <xf numFmtId="0" fontId="0" fillId="0" borderId="0" xfId="0" applyFont="1" applyFill="1" applyBorder="1" applyAlignment="1">
      <alignment horizontal="center" vertical="top"/>
    </xf>
    <xf numFmtId="0" fontId="0" fillId="0" borderId="0" xfId="0" applyFont="1" applyFill="1" applyBorder="1" applyAlignment="1">
      <alignment vertical="top"/>
    </xf>
    <xf numFmtId="0" fontId="0" fillId="0" borderId="0" xfId="0" applyFill="1" applyBorder="1"/>
    <xf numFmtId="1" fontId="4" fillId="0" borderId="0" xfId="0" applyNumberFormat="1" applyFont="1" applyFill="1" applyBorder="1" applyAlignment="1">
      <alignment horizontal="center"/>
    </xf>
    <xf numFmtId="1" fontId="25" fillId="0" borderId="0" xfId="0" applyNumberFormat="1" applyFont="1" applyFill="1" applyBorder="1" applyAlignment="1">
      <alignment horizontal="center"/>
    </xf>
    <xf numFmtId="1" fontId="23" fillId="0" borderId="0" xfId="0" applyNumberFormat="1" applyFont="1" applyFill="1" applyBorder="1" applyAlignment="1">
      <alignment horizontal="center"/>
    </xf>
    <xf numFmtId="1" fontId="43" fillId="0" borderId="0" xfId="0" applyNumberFormat="1" applyFont="1" applyFill="1" applyBorder="1" applyAlignment="1">
      <alignment horizontal="center"/>
    </xf>
    <xf numFmtId="1" fontId="28" fillId="0" borderId="0" xfId="0" applyNumberFormat="1" applyFont="1" applyFill="1" applyBorder="1" applyAlignment="1">
      <alignment horizontal="center"/>
    </xf>
    <xf numFmtId="1" fontId="44" fillId="0" borderId="0" xfId="0" applyNumberFormat="1" applyFont="1" applyFill="1" applyBorder="1" applyAlignment="1">
      <alignment horizontal="center"/>
    </xf>
    <xf numFmtId="1" fontId="45" fillId="0" borderId="0" xfId="0" applyNumberFormat="1" applyFont="1" applyFill="1" applyBorder="1" applyAlignment="1">
      <alignment horizontal="center"/>
    </xf>
    <xf numFmtId="1" fontId="46" fillId="0" borderId="0" xfId="0" applyNumberFormat="1" applyFont="1" applyFill="1" applyBorder="1" applyAlignment="1">
      <alignment horizontal="center"/>
    </xf>
    <xf numFmtId="1" fontId="0" fillId="0" borderId="0" xfId="0" applyNumberFormat="1" applyFill="1" applyBorder="1" applyAlignment="1">
      <alignment horizontal="center"/>
    </xf>
    <xf numFmtId="0" fontId="28" fillId="0" borderId="0" xfId="1" applyFont="1" applyFill="1" applyBorder="1" applyAlignment="1">
      <alignment horizontal="center"/>
    </xf>
    <xf numFmtId="0" fontId="35" fillId="0" borderId="1" xfId="0" applyFont="1" applyFill="1" applyBorder="1" applyAlignment="1">
      <alignment horizontal="center" wrapText="1"/>
    </xf>
    <xf numFmtId="0" fontId="8" fillId="0" borderId="1" xfId="0" applyFont="1" applyFill="1" applyBorder="1" applyAlignment="1">
      <alignment horizontal="center" vertical="center" wrapText="1"/>
    </xf>
    <xf numFmtId="0" fontId="35" fillId="0" borderId="1" xfId="0" applyFont="1" applyFill="1" applyBorder="1" applyAlignment="1">
      <alignment horizontal="center"/>
    </xf>
    <xf numFmtId="1" fontId="0" fillId="0" borderId="1" xfId="0" applyNumberFormat="1" applyFill="1" applyBorder="1" applyAlignment="1">
      <alignment horizontal="center"/>
    </xf>
    <xf numFmtId="0" fontId="12" fillId="0" borderId="0" xfId="0" applyFont="1" applyFill="1" applyBorder="1" applyAlignment="1">
      <alignment horizontal="left" wrapText="1"/>
    </xf>
    <xf numFmtId="0" fontId="12" fillId="0" borderId="0" xfId="0" applyFont="1" applyFill="1" applyBorder="1" applyAlignment="1">
      <alignment horizontal="left" vertical="center" wrapText="1"/>
    </xf>
    <xf numFmtId="1" fontId="27" fillId="0" borderId="0" xfId="0" applyNumberFormat="1" applyFont="1" applyFill="1" applyBorder="1" applyAlignment="1">
      <alignment horizontal="center"/>
    </xf>
    <xf numFmtId="0" fontId="47" fillId="0" borderId="0" xfId="0" applyFont="1" applyFill="1" applyBorder="1" applyAlignment="1">
      <alignment horizontal="left" vertical="center" wrapText="1"/>
    </xf>
    <xf numFmtId="0" fontId="12" fillId="0" borderId="0" xfId="1" applyFont="1" applyFill="1" applyBorder="1" applyAlignment="1">
      <alignment wrapText="1"/>
    </xf>
    <xf numFmtId="0" fontId="12" fillId="0" borderId="0" xfId="0" applyFont="1" applyFill="1" applyBorder="1" applyAlignment="1">
      <alignment wrapText="1"/>
    </xf>
    <xf numFmtId="0" fontId="12" fillId="0" borderId="0" xfId="0" applyFont="1" applyFill="1" applyBorder="1" applyAlignment="1">
      <alignment horizontal="left" vertical="top"/>
    </xf>
    <xf numFmtId="0" fontId="12" fillId="0" borderId="0" xfId="0" applyFont="1" applyFill="1"/>
    <xf numFmtId="0" fontId="12" fillId="0" borderId="0" xfId="0" applyFont="1" applyFill="1" applyBorder="1" applyAlignment="1">
      <alignment horizontal="left" vertical="center"/>
    </xf>
    <xf numFmtId="0" fontId="27" fillId="0" borderId="0" xfId="0" applyFont="1" applyFill="1" applyBorder="1"/>
    <xf numFmtId="0" fontId="12" fillId="0" borderId="0" xfId="0" applyFont="1" applyFill="1" applyBorder="1" applyAlignment="1">
      <alignment horizontal="center"/>
    </xf>
    <xf numFmtId="1" fontId="4" fillId="0" borderId="0" xfId="0" applyNumberFormat="1" applyFont="1" applyFill="1" applyBorder="1" applyAlignment="1">
      <alignment horizontal="left"/>
    </xf>
    <xf numFmtId="0" fontId="4" fillId="0" borderId="0" xfId="0" applyFont="1" applyFill="1" applyBorder="1"/>
    <xf numFmtId="1" fontId="11" fillId="0" borderId="0" xfId="0" applyNumberFormat="1" applyFont="1" applyFill="1" applyBorder="1" applyAlignment="1">
      <alignment horizontal="center"/>
    </xf>
    <xf numFmtId="0" fontId="6" fillId="0" borderId="0" xfId="0" applyFont="1" applyFill="1" applyBorder="1"/>
    <xf numFmtId="1" fontId="4" fillId="0" borderId="1" xfId="0" applyNumberFormat="1" applyFont="1" applyFill="1" applyBorder="1" applyAlignment="1">
      <alignment horizontal="center"/>
    </xf>
    <xf numFmtId="1" fontId="6" fillId="0" borderId="1" xfId="0" applyNumberFormat="1" applyFont="1" applyFill="1" applyBorder="1" applyAlignment="1">
      <alignment horizontal="center"/>
    </xf>
    <xf numFmtId="2" fontId="6" fillId="0" borderId="0" xfId="0" applyNumberFormat="1" applyFont="1" applyFill="1" applyBorder="1"/>
    <xf numFmtId="1" fontId="6" fillId="0" borderId="0" xfId="0" applyNumberFormat="1" applyFont="1" applyFill="1" applyBorder="1" applyAlignment="1">
      <alignment horizontal="center"/>
    </xf>
    <xf numFmtId="0" fontId="0" fillId="0" borderId="0" xfId="0" applyFont="1" applyBorder="1" applyAlignment="1">
      <alignment horizontal="left" vertical="top" wrapText="1"/>
    </xf>
    <xf numFmtId="1" fontId="13" fillId="0" borderId="0" xfId="0" applyNumberFormat="1" applyFont="1" applyFill="1" applyBorder="1" applyAlignment="1">
      <alignment horizontal="center"/>
    </xf>
    <xf numFmtId="1" fontId="15" fillId="0" borderId="0" xfId="0" applyNumberFormat="1" applyFont="1" applyFill="1" applyBorder="1" applyAlignment="1">
      <alignment horizontal="center"/>
    </xf>
    <xf numFmtId="1" fontId="51" fillId="0" borderId="0" xfId="0" applyNumberFormat="1" applyFont="1" applyFill="1" applyBorder="1" applyAlignment="1">
      <alignment horizontal="center"/>
    </xf>
    <xf numFmtId="1" fontId="52" fillId="0" borderId="0" xfId="0" applyNumberFormat="1" applyFont="1" applyFill="1" applyBorder="1" applyAlignment="1">
      <alignment horizontal="center"/>
    </xf>
    <xf numFmtId="1" fontId="26" fillId="0" borderId="0" xfId="0" applyNumberFormat="1" applyFont="1" applyFill="1" applyBorder="1" applyAlignment="1">
      <alignment horizontal="center"/>
    </xf>
    <xf numFmtId="1" fontId="19" fillId="0" borderId="0" xfId="0" applyNumberFormat="1" applyFont="1" applyFill="1" applyBorder="1" applyAlignment="1">
      <alignment horizontal="center"/>
    </xf>
    <xf numFmtId="1" fontId="6" fillId="0" borderId="1" xfId="0" applyNumberFormat="1" applyFont="1" applyFill="1" applyBorder="1" applyAlignment="1">
      <alignment horizontal="left"/>
    </xf>
    <xf numFmtId="1" fontId="3" fillId="0" borderId="0" xfId="0" applyNumberFormat="1" applyFont="1" applyFill="1" applyBorder="1" applyAlignment="1">
      <alignment horizontal="center"/>
    </xf>
    <xf numFmtId="0" fontId="3" fillId="0" borderId="0" xfId="0" applyFont="1" applyFill="1" applyBorder="1"/>
    <xf numFmtId="1" fontId="3" fillId="0" borderId="1" xfId="0" applyNumberFormat="1" applyFont="1" applyFill="1" applyBorder="1" applyAlignment="1">
      <alignment horizontal="center"/>
    </xf>
    <xf numFmtId="2" fontId="4" fillId="0" borderId="0" xfId="0" applyNumberFormat="1" applyFont="1" applyFill="1" applyBorder="1"/>
    <xf numFmtId="166" fontId="11" fillId="0" borderId="0" xfId="0" applyNumberFormat="1" applyFont="1" applyFill="1"/>
    <xf numFmtId="1" fontId="53" fillId="0" borderId="1" xfId="0" applyNumberFormat="1" applyFont="1" applyFill="1" applyBorder="1"/>
    <xf numFmtId="165" fontId="54" fillId="0" borderId="0" xfId="0" applyNumberFormat="1" applyFont="1" applyFill="1"/>
    <xf numFmtId="1" fontId="54" fillId="0" borderId="0" xfId="0" applyNumberFormat="1" applyFont="1" applyFill="1"/>
    <xf numFmtId="0" fontId="56" fillId="0" borderId="0" xfId="0" applyFont="1" applyBorder="1"/>
    <xf numFmtId="0" fontId="56" fillId="0" borderId="0" xfId="0" applyFont="1" applyFill="1" applyBorder="1"/>
    <xf numFmtId="0" fontId="56" fillId="0" borderId="0" xfId="0" applyFont="1"/>
    <xf numFmtId="0" fontId="57" fillId="5" borderId="3" xfId="3" applyFont="1"/>
    <xf numFmtId="1" fontId="57" fillId="5" borderId="3" xfId="3" applyNumberFormat="1" applyFont="1" applyAlignment="1">
      <alignment horizontal="center"/>
    </xf>
    <xf numFmtId="1" fontId="58" fillId="0" borderId="0" xfId="0" applyNumberFormat="1" applyFont="1" applyBorder="1" applyAlignment="1">
      <alignment horizontal="center"/>
    </xf>
    <xf numFmtId="1" fontId="59" fillId="0" borderId="0" xfId="0" applyNumberFormat="1" applyFont="1" applyBorder="1" applyAlignment="1">
      <alignment horizontal="center"/>
    </xf>
    <xf numFmtId="1" fontId="60" fillId="0" borderId="0" xfId="0" applyNumberFormat="1" applyFont="1" applyBorder="1" applyAlignment="1">
      <alignment horizontal="center"/>
    </xf>
    <xf numFmtId="1" fontId="61" fillId="0" borderId="0" xfId="0" applyNumberFormat="1" applyFont="1" applyFill="1" applyBorder="1" applyAlignment="1">
      <alignment horizontal="center"/>
    </xf>
    <xf numFmtId="1" fontId="62" fillId="0" borderId="0" xfId="0" applyNumberFormat="1" applyFont="1" applyBorder="1" applyAlignment="1">
      <alignment horizontal="center"/>
    </xf>
    <xf numFmtId="1" fontId="63" fillId="0" borderId="0" xfId="0" applyNumberFormat="1" applyFont="1" applyBorder="1" applyAlignment="1">
      <alignment horizontal="center"/>
    </xf>
    <xf numFmtId="1" fontId="64" fillId="0" borderId="0" xfId="0" applyNumberFormat="1" applyFont="1" applyBorder="1" applyAlignment="1">
      <alignment horizontal="center"/>
    </xf>
    <xf numFmtId="1" fontId="65" fillId="0" borderId="0" xfId="0" applyNumberFormat="1" applyFont="1" applyBorder="1" applyAlignment="1">
      <alignment horizontal="center"/>
    </xf>
    <xf numFmtId="1" fontId="56" fillId="0" borderId="0" xfId="0" applyNumberFormat="1" applyFont="1" applyFill="1" applyBorder="1" applyAlignment="1">
      <alignment horizontal="center"/>
    </xf>
    <xf numFmtId="0" fontId="62" fillId="0" borderId="0" xfId="1" applyFont="1" applyBorder="1" applyAlignment="1">
      <alignment horizontal="center"/>
    </xf>
    <xf numFmtId="0" fontId="66" fillId="0" borderId="1" xfId="0" applyFont="1" applyFill="1" applyBorder="1" applyAlignment="1">
      <alignment horizontal="center" vertical="center" wrapText="1"/>
    </xf>
    <xf numFmtId="0" fontId="66" fillId="0" borderId="1" xfId="0" applyFont="1" applyFill="1" applyBorder="1" applyAlignment="1">
      <alignment horizontal="center"/>
    </xf>
    <xf numFmtId="1" fontId="56" fillId="0" borderId="1" xfId="0" applyNumberFormat="1" applyFont="1" applyBorder="1" applyAlignment="1">
      <alignment horizontal="center"/>
    </xf>
    <xf numFmtId="1" fontId="56" fillId="0" borderId="1" xfId="0" applyNumberFormat="1" applyFont="1" applyFill="1" applyBorder="1" applyAlignment="1">
      <alignment horizontal="center"/>
    </xf>
    <xf numFmtId="0" fontId="67" fillId="0" borderId="0" xfId="0" applyFont="1" applyFill="1" applyBorder="1" applyAlignment="1">
      <alignment horizontal="center" vertical="center"/>
    </xf>
    <xf numFmtId="0" fontId="67" fillId="0" borderId="0" xfId="0" applyFont="1" applyFill="1" applyBorder="1" applyAlignment="1">
      <alignment horizontal="left" wrapText="1"/>
    </xf>
    <xf numFmtId="0" fontId="67" fillId="0" borderId="0" xfId="0" applyFont="1" applyFill="1" applyBorder="1" applyAlignment="1">
      <alignment horizontal="left" vertical="center" wrapText="1"/>
    </xf>
    <xf numFmtId="1" fontId="67" fillId="0" borderId="0" xfId="0" applyNumberFormat="1" applyFont="1" applyFill="1" applyBorder="1" applyAlignment="1">
      <alignment horizontal="right" wrapText="1"/>
    </xf>
    <xf numFmtId="1" fontId="67" fillId="0" borderId="0" xfId="0" applyNumberFormat="1" applyFont="1" applyFill="1" applyBorder="1" applyAlignment="1">
      <alignment horizontal="right"/>
    </xf>
    <xf numFmtId="0" fontId="67" fillId="0" borderId="0" xfId="0" applyFont="1" applyFill="1" applyBorder="1"/>
    <xf numFmtId="2" fontId="57" fillId="5" borderId="3" xfId="3" applyNumberFormat="1" applyFont="1" applyAlignment="1">
      <alignment horizontal="center"/>
    </xf>
    <xf numFmtId="2" fontId="56" fillId="0" borderId="0" xfId="0" applyNumberFormat="1" applyFont="1" applyBorder="1"/>
    <xf numFmtId="2" fontId="56" fillId="0" borderId="0" xfId="0" applyNumberFormat="1" applyFont="1" applyBorder="1" applyAlignment="1">
      <alignment horizontal="center"/>
    </xf>
    <xf numFmtId="2" fontId="56" fillId="0" borderId="0" xfId="0" applyNumberFormat="1" applyFont="1" applyFill="1" applyBorder="1" applyAlignment="1">
      <alignment horizontal="center"/>
    </xf>
    <xf numFmtId="2" fontId="68" fillId="0" borderId="0" xfId="0" applyNumberFormat="1" applyFont="1" applyBorder="1" applyAlignment="1">
      <alignment horizontal="center"/>
    </xf>
    <xf numFmtId="0" fontId="69" fillId="0" borderId="0" xfId="0" applyFont="1" applyFill="1" applyBorder="1" applyAlignment="1">
      <alignment horizontal="left" vertical="center" wrapText="1"/>
    </xf>
    <xf numFmtId="0" fontId="67" fillId="0" borderId="0" xfId="0" applyFont="1" applyFill="1" applyBorder="1" applyAlignment="1">
      <alignment wrapText="1"/>
    </xf>
    <xf numFmtId="0" fontId="67" fillId="6" borderId="0" xfId="0" applyFont="1" applyFill="1" applyBorder="1" applyAlignment="1">
      <alignment horizontal="left" vertical="center" wrapText="1"/>
    </xf>
    <xf numFmtId="0" fontId="69" fillId="6" borderId="0" xfId="0" applyFont="1" applyFill="1" applyBorder="1" applyAlignment="1">
      <alignment horizontal="left" vertical="center" wrapText="1"/>
    </xf>
    <xf numFmtId="0" fontId="67" fillId="0" borderId="0" xfId="0" applyFont="1" applyBorder="1" applyAlignment="1">
      <alignment horizontal="left" vertical="center" wrapText="1"/>
    </xf>
    <xf numFmtId="0" fontId="69" fillId="0" borderId="0" xfId="0" applyFont="1" applyBorder="1" applyAlignment="1">
      <alignment horizontal="left" vertical="center" wrapText="1"/>
    </xf>
    <xf numFmtId="1" fontId="56" fillId="0" borderId="0" xfId="0" applyNumberFormat="1" applyFont="1" applyFill="1" applyBorder="1" applyAlignment="1">
      <alignment horizontal="right"/>
    </xf>
    <xf numFmtId="0" fontId="67" fillId="0" borderId="0" xfId="0" applyFont="1" applyBorder="1"/>
    <xf numFmtId="2" fontId="56" fillId="0" borderId="0" xfId="0" applyNumberFormat="1" applyFont="1" applyFill="1" applyBorder="1"/>
    <xf numFmtId="1" fontId="58" fillId="0" borderId="0" xfId="0" applyNumberFormat="1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1" fontId="11" fillId="0" borderId="0" xfId="0" applyNumberFormat="1" applyFont="1" applyFill="1" applyBorder="1" applyAlignment="1">
      <alignment horizontal="center"/>
    </xf>
    <xf numFmtId="1" fontId="10" fillId="0" borderId="0" xfId="0" applyNumberFormat="1" applyFont="1" applyFill="1" applyBorder="1" applyAlignment="1">
      <alignment horizontal="center"/>
    </xf>
    <xf numFmtId="1" fontId="10" fillId="0" borderId="0" xfId="0" applyNumberFormat="1" applyFont="1" applyFill="1" applyAlignment="1">
      <alignment horizontal="center"/>
    </xf>
    <xf numFmtId="2" fontId="11" fillId="0" borderId="0" xfId="0" applyNumberFormat="1" applyFont="1" applyFill="1" applyAlignment="1">
      <alignment horizontal="center"/>
    </xf>
    <xf numFmtId="0" fontId="7" fillId="0" borderId="0" xfId="0" applyFont="1" applyFill="1" applyAlignment="1">
      <alignment horizontal="center"/>
    </xf>
  </cellXfs>
  <cellStyles count="4">
    <cellStyle name="Check Cell" xfId="3" builtinId="23"/>
    <cellStyle name="Normal" xfId="0" builtinId="0"/>
    <cellStyle name="Normal 2" xfId="1" xr:uid="{0221CF30-2CF9-410B-B8F6-878F82F08074}"/>
    <cellStyle name="Normal 3" xfId="2" xr:uid="{07C40041-A5B0-48D7-B1D0-56B7EC445279}"/>
  </cellStyles>
  <dxfs count="3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6F24AD-320D-43A5-8E64-B88C77F9DFE7}">
  <sheetPr>
    <tabColor rgb="FFFFFF00"/>
  </sheetPr>
  <dimension ref="A1:AO637"/>
  <sheetViews>
    <sheetView zoomScale="80" zoomScaleNormal="80" workbookViewId="0">
      <pane ySplit="3" topLeftCell="A4" activePane="bottomLeft" state="frozen"/>
      <selection activeCell="E42" sqref="E42"/>
      <selection pane="bottomLeft" activeCell="Z15" sqref="Z15"/>
    </sheetView>
  </sheetViews>
  <sheetFormatPr defaultRowHeight="15" x14ac:dyDescent="0.25"/>
  <cols>
    <col min="1" max="1" width="9.42578125" style="149" customWidth="1"/>
    <col min="2" max="2" width="22.140625" style="149" customWidth="1"/>
    <col min="3" max="3" width="100" style="149" customWidth="1"/>
    <col min="4" max="4" width="11.85546875" style="158" bestFit="1" customWidth="1"/>
    <col min="5" max="21" width="9.140625" style="149"/>
    <col min="22" max="24" width="10.28515625" style="158" customWidth="1"/>
    <col min="25" max="25" width="11.85546875" style="166" bestFit="1" customWidth="1"/>
    <col min="26" max="28" width="9.140625" style="173"/>
    <col min="29" max="39" width="11.85546875" style="158" bestFit="1" customWidth="1"/>
    <col min="40" max="16384" width="9.140625" style="149"/>
  </cols>
  <sheetData>
    <row r="1" spans="1:41" x14ac:dyDescent="0.25">
      <c r="D1" s="150" t="s">
        <v>0</v>
      </c>
      <c r="E1" s="150" t="s">
        <v>0</v>
      </c>
      <c r="F1" s="150" t="s">
        <v>0</v>
      </c>
      <c r="G1" s="150" t="s">
        <v>0</v>
      </c>
      <c r="H1" s="150" t="s">
        <v>0</v>
      </c>
      <c r="I1" s="150" t="s">
        <v>0</v>
      </c>
      <c r="J1" s="151" t="s">
        <v>4</v>
      </c>
      <c r="K1" s="151" t="s">
        <v>4</v>
      </c>
      <c r="L1" s="151" t="s">
        <v>4</v>
      </c>
      <c r="M1" s="151" t="s">
        <v>4</v>
      </c>
      <c r="N1" s="151" t="s">
        <v>4</v>
      </c>
      <c r="O1" s="151" t="s">
        <v>4</v>
      </c>
      <c r="P1" s="152" t="s">
        <v>307</v>
      </c>
      <c r="Q1" s="152" t="s">
        <v>307</v>
      </c>
      <c r="R1" s="152" t="s">
        <v>307</v>
      </c>
      <c r="S1" s="152" t="s">
        <v>307</v>
      </c>
      <c r="T1" s="152" t="s">
        <v>307</v>
      </c>
      <c r="U1" s="152" t="s">
        <v>307</v>
      </c>
      <c r="V1" s="153" t="s">
        <v>3</v>
      </c>
      <c r="W1" s="153" t="s">
        <v>3</v>
      </c>
      <c r="X1" s="153" t="s">
        <v>3</v>
      </c>
      <c r="Y1" s="154" t="s">
        <v>2</v>
      </c>
      <c r="Z1" s="154" t="s">
        <v>2</v>
      </c>
      <c r="AA1" s="154" t="s">
        <v>2</v>
      </c>
      <c r="AB1" s="154" t="s">
        <v>2</v>
      </c>
      <c r="AC1" s="155" t="s">
        <v>117</v>
      </c>
      <c r="AD1" s="155" t="s">
        <v>117</v>
      </c>
      <c r="AE1" s="155" t="s">
        <v>117</v>
      </c>
      <c r="AF1" s="155" t="s">
        <v>117</v>
      </c>
      <c r="AG1" s="156" t="s">
        <v>147</v>
      </c>
      <c r="AH1" s="156" t="s">
        <v>147</v>
      </c>
      <c r="AI1" s="156" t="s">
        <v>147</v>
      </c>
      <c r="AJ1" s="157" t="s">
        <v>834</v>
      </c>
      <c r="AK1" s="157" t="s">
        <v>834</v>
      </c>
      <c r="AL1" s="157" t="s">
        <v>834</v>
      </c>
      <c r="AM1" s="157" t="s">
        <v>834</v>
      </c>
    </row>
    <row r="2" spans="1:41" x14ac:dyDescent="0.25">
      <c r="D2" s="158">
        <v>100</v>
      </c>
      <c r="E2" s="149">
        <v>50</v>
      </c>
      <c r="F2" s="149">
        <v>10</v>
      </c>
      <c r="G2" s="149">
        <v>1</v>
      </c>
      <c r="H2" s="149">
        <v>0.5</v>
      </c>
      <c r="I2" s="149">
        <v>0.1</v>
      </c>
      <c r="J2" s="149">
        <v>100</v>
      </c>
      <c r="K2" s="149">
        <v>50</v>
      </c>
      <c r="L2" s="149">
        <v>10</v>
      </c>
      <c r="M2" s="149">
        <v>1</v>
      </c>
      <c r="N2" s="149">
        <v>0.5</v>
      </c>
      <c r="O2" s="149">
        <v>0.1</v>
      </c>
      <c r="P2" s="149">
        <v>100</v>
      </c>
      <c r="Q2" s="149">
        <v>50</v>
      </c>
      <c r="R2" s="149">
        <v>10</v>
      </c>
      <c r="S2" s="149">
        <v>1</v>
      </c>
      <c r="T2" s="149">
        <v>0.5</v>
      </c>
      <c r="U2" s="149">
        <v>0.1</v>
      </c>
      <c r="V2" s="158" t="s">
        <v>835</v>
      </c>
      <c r="W2" s="158" t="s">
        <v>836</v>
      </c>
      <c r="X2" s="158" t="s">
        <v>837</v>
      </c>
      <c r="Y2" s="154" t="s">
        <v>838</v>
      </c>
      <c r="Z2" s="154" t="s">
        <v>310</v>
      </c>
      <c r="AA2" s="154" t="s">
        <v>839</v>
      </c>
      <c r="AB2" s="154" t="s">
        <v>840</v>
      </c>
      <c r="AC2" s="159" t="s">
        <v>838</v>
      </c>
      <c r="AD2" s="159" t="s">
        <v>310</v>
      </c>
      <c r="AE2" s="159" t="s">
        <v>839</v>
      </c>
      <c r="AF2" s="159" t="s">
        <v>840</v>
      </c>
      <c r="AG2" s="159" t="s">
        <v>310</v>
      </c>
      <c r="AH2" s="159" t="s">
        <v>839</v>
      </c>
      <c r="AI2" s="159" t="s">
        <v>840</v>
      </c>
      <c r="AJ2" s="159" t="s">
        <v>838</v>
      </c>
      <c r="AK2" s="159" t="s">
        <v>310</v>
      </c>
      <c r="AL2" s="159" t="s">
        <v>839</v>
      </c>
      <c r="AM2" s="159" t="s">
        <v>840</v>
      </c>
      <c r="AO2" s="149">
        <f>COUNTIF(D4:AM614,"&lt;1000000")</f>
        <v>21996</v>
      </c>
    </row>
    <row r="3" spans="1:41" ht="25.5" x14ac:dyDescent="0.25">
      <c r="A3" s="161" t="s">
        <v>841</v>
      </c>
      <c r="B3" s="162" t="s">
        <v>308</v>
      </c>
      <c r="C3" s="161" t="s">
        <v>842</v>
      </c>
      <c r="D3" s="163" t="s">
        <v>843</v>
      </c>
      <c r="E3" s="163" t="s">
        <v>843</v>
      </c>
      <c r="F3" s="163" t="s">
        <v>843</v>
      </c>
      <c r="G3" s="163" t="s">
        <v>843</v>
      </c>
      <c r="H3" s="163" t="s">
        <v>843</v>
      </c>
      <c r="I3" s="163" t="s">
        <v>843</v>
      </c>
      <c r="J3" s="163" t="s">
        <v>843</v>
      </c>
      <c r="K3" s="163" t="s">
        <v>843</v>
      </c>
      <c r="L3" s="163" t="s">
        <v>843</v>
      </c>
      <c r="M3" s="163" t="s">
        <v>843</v>
      </c>
      <c r="N3" s="163" t="s">
        <v>843</v>
      </c>
      <c r="O3" s="163" t="s">
        <v>843</v>
      </c>
      <c r="P3" s="163" t="s">
        <v>843</v>
      </c>
      <c r="Q3" s="163" t="s">
        <v>843</v>
      </c>
      <c r="R3" s="163" t="s">
        <v>843</v>
      </c>
      <c r="S3" s="163" t="s">
        <v>843</v>
      </c>
      <c r="T3" s="163" t="s">
        <v>843</v>
      </c>
      <c r="U3" s="163" t="s">
        <v>843</v>
      </c>
      <c r="V3" s="163" t="s">
        <v>844</v>
      </c>
      <c r="W3" s="163" t="s">
        <v>844</v>
      </c>
      <c r="X3" s="163" t="s">
        <v>844</v>
      </c>
      <c r="Y3" s="163" t="s">
        <v>844</v>
      </c>
      <c r="Z3" s="163" t="s">
        <v>844</v>
      </c>
      <c r="AA3" s="163" t="s">
        <v>844</v>
      </c>
      <c r="AB3" s="163" t="s">
        <v>844</v>
      </c>
      <c r="AC3" s="163" t="s">
        <v>843</v>
      </c>
      <c r="AD3" s="163" t="s">
        <v>843</v>
      </c>
      <c r="AE3" s="163" t="s">
        <v>843</v>
      </c>
      <c r="AF3" s="163" t="s">
        <v>843</v>
      </c>
      <c r="AG3" s="163" t="s">
        <v>843</v>
      </c>
      <c r="AH3" s="163" t="s">
        <v>843</v>
      </c>
      <c r="AI3" s="163" t="s">
        <v>843</v>
      </c>
      <c r="AJ3" s="163" t="s">
        <v>843</v>
      </c>
      <c r="AK3" s="163" t="s">
        <v>843</v>
      </c>
      <c r="AL3" s="163" t="s">
        <v>843</v>
      </c>
      <c r="AM3" s="163" t="s">
        <v>843</v>
      </c>
    </row>
    <row r="4" spans="1:41" x14ac:dyDescent="0.25">
      <c r="A4" s="35">
        <v>1</v>
      </c>
      <c r="B4" s="164" t="s">
        <v>181</v>
      </c>
      <c r="C4" s="165" t="s">
        <v>182</v>
      </c>
      <c r="D4" s="158">
        <v>425.47314999999998</v>
      </c>
      <c r="E4" s="158">
        <v>-49.36484999999999</v>
      </c>
      <c r="F4" s="158">
        <v>53.373899999999992</v>
      </c>
      <c r="G4" s="158">
        <v>-0.91235000000000177</v>
      </c>
      <c r="H4" s="158">
        <v>1.2381999999999973</v>
      </c>
      <c r="I4" s="158">
        <v>14.130675000000004</v>
      </c>
      <c r="J4" s="158">
        <v>-10.407600000000002</v>
      </c>
      <c r="K4" s="158">
        <v>8.8251249999999999</v>
      </c>
      <c r="L4" s="158">
        <v>15.418900000000004</v>
      </c>
      <c r="M4" s="158">
        <v>-2.7911500000000018</v>
      </c>
      <c r="N4" s="158">
        <v>13.481300000000006</v>
      </c>
      <c r="O4" s="158">
        <v>15.954599999999997</v>
      </c>
      <c r="P4" s="158">
        <v>124.80957500000005</v>
      </c>
      <c r="Q4" s="158">
        <v>32.963774999999984</v>
      </c>
      <c r="R4" s="158">
        <v>1144.7273</v>
      </c>
      <c r="S4" s="158">
        <v>-5.5530000000000008</v>
      </c>
      <c r="T4" s="158">
        <v>7.1025000000002336E-2</v>
      </c>
      <c r="U4" s="158">
        <v>-16.311199999999999</v>
      </c>
      <c r="V4" s="158">
        <v>11.520525000000003</v>
      </c>
      <c r="W4" s="158">
        <v>7.4561499999999974</v>
      </c>
      <c r="X4" s="158">
        <v>5.7474499999999953</v>
      </c>
      <c r="Y4" s="166">
        <v>8.9999000000000002</v>
      </c>
      <c r="Z4" s="166">
        <v>4.8274999999999997</v>
      </c>
      <c r="AA4" s="166">
        <v>14.136075000000002</v>
      </c>
      <c r="AB4" s="166">
        <v>2.9662999999999986</v>
      </c>
      <c r="AC4" s="158">
        <v>-17.551850000000002</v>
      </c>
      <c r="AD4" s="158">
        <v>-5.6890000000000001</v>
      </c>
      <c r="AE4" s="158">
        <v>4.3511749999999978</v>
      </c>
      <c r="AF4" s="158">
        <v>0.11467500000000008</v>
      </c>
      <c r="AG4" s="158">
        <v>35.780050000000003</v>
      </c>
      <c r="AH4" s="158">
        <v>14.284850000000002</v>
      </c>
      <c r="AI4" s="158">
        <v>15.616024999999999</v>
      </c>
      <c r="AJ4" s="158">
        <v>-11.064199999999996</v>
      </c>
      <c r="AK4" s="158">
        <v>-21.510974999999995</v>
      </c>
      <c r="AL4" s="158">
        <v>-1.4888500000000011</v>
      </c>
      <c r="AM4" s="158">
        <v>-2.8502000000000045</v>
      </c>
    </row>
    <row r="5" spans="1:41" x14ac:dyDescent="0.25">
      <c r="A5" s="35">
        <v>2</v>
      </c>
      <c r="B5" s="164" t="s">
        <v>30</v>
      </c>
      <c r="C5" s="165" t="s">
        <v>31</v>
      </c>
      <c r="D5" s="158">
        <v>700.63192500000002</v>
      </c>
      <c r="E5" s="158">
        <v>24.750874999999997</v>
      </c>
      <c r="F5" s="158">
        <v>186.02599999999995</v>
      </c>
      <c r="G5" s="158">
        <v>4.9696999999999978</v>
      </c>
      <c r="H5" s="158">
        <v>4.0787999999999975</v>
      </c>
      <c r="I5" s="158">
        <v>4.0338999999999974</v>
      </c>
      <c r="J5" s="158">
        <v>-7.8607750000000003</v>
      </c>
      <c r="K5" s="158">
        <v>-6.6139250000000036</v>
      </c>
      <c r="L5" s="158">
        <v>17.844049999999999</v>
      </c>
      <c r="M5" s="158">
        <v>-2.0259750000000007</v>
      </c>
      <c r="N5" s="158">
        <v>1.2385999999999999</v>
      </c>
      <c r="O5" s="158">
        <v>29.330575000000003</v>
      </c>
      <c r="P5" s="158">
        <v>269.79115000000002</v>
      </c>
      <c r="Q5" s="158">
        <v>-87.538449999999983</v>
      </c>
      <c r="R5" s="158">
        <v>1749.7408250000008</v>
      </c>
      <c r="S5" s="158">
        <v>61.559850000000004</v>
      </c>
      <c r="T5" s="158">
        <v>3.1882000000000001</v>
      </c>
      <c r="U5" s="158">
        <v>-2.7571750000000019</v>
      </c>
      <c r="V5" s="158">
        <v>3.5764250000000004</v>
      </c>
      <c r="W5" s="158">
        <v>0.90179999999999971</v>
      </c>
      <c r="X5" s="158">
        <v>18.156324999999992</v>
      </c>
      <c r="Y5" s="166">
        <v>6.4465249999999994</v>
      </c>
      <c r="Z5" s="166">
        <v>13.126150000000001</v>
      </c>
      <c r="AA5" s="166">
        <v>4.5169249999999987</v>
      </c>
      <c r="AB5" s="166">
        <v>7.8072250000000016</v>
      </c>
      <c r="AC5" s="158">
        <v>-19.380049999999997</v>
      </c>
      <c r="AD5" s="158">
        <v>-12.493774999999999</v>
      </c>
      <c r="AE5" s="158">
        <v>-4.036900000000001</v>
      </c>
      <c r="AF5" s="158">
        <v>-2.525599999999999</v>
      </c>
      <c r="AG5" s="158">
        <v>46.407800000000002</v>
      </c>
      <c r="AH5" s="158">
        <v>10.530175000000002</v>
      </c>
      <c r="AI5" s="158">
        <v>18.056099999999997</v>
      </c>
      <c r="AJ5" s="158">
        <v>-23.220075000000001</v>
      </c>
      <c r="AK5" s="158">
        <v>-21.186675000000005</v>
      </c>
      <c r="AL5" s="158">
        <v>-0.6596250000000019</v>
      </c>
      <c r="AM5" s="158">
        <v>-6.819174999999996</v>
      </c>
    </row>
    <row r="6" spans="1:41" x14ac:dyDescent="0.25">
      <c r="A6" s="35">
        <v>3</v>
      </c>
      <c r="B6" s="164" t="s">
        <v>48</v>
      </c>
      <c r="C6" s="165" t="s">
        <v>49</v>
      </c>
      <c r="D6" s="158">
        <v>7148.5013249999993</v>
      </c>
      <c r="E6" s="158">
        <v>66.986050000000006</v>
      </c>
      <c r="F6" s="158">
        <v>323.88087500000006</v>
      </c>
      <c r="G6" s="158">
        <v>32.720175000000012</v>
      </c>
      <c r="H6" s="158">
        <v>20.217500000000001</v>
      </c>
      <c r="I6" s="158">
        <v>12.360899999999997</v>
      </c>
      <c r="J6" s="158">
        <v>-5.5521750000000019</v>
      </c>
      <c r="K6" s="158">
        <v>5.2425749999999987</v>
      </c>
      <c r="L6" s="158">
        <v>21.065175</v>
      </c>
      <c r="M6" s="158">
        <v>0.46194999999999897</v>
      </c>
      <c r="N6" s="158">
        <v>-4.7704750000000065</v>
      </c>
      <c r="O6" s="158">
        <v>26.662725000000005</v>
      </c>
      <c r="P6" s="158">
        <v>247.57742500000018</v>
      </c>
      <c r="Q6" s="158">
        <v>-105.57117499999998</v>
      </c>
      <c r="R6" s="158">
        <v>1416.6633000000002</v>
      </c>
      <c r="S6" s="158">
        <v>11.927175000000005</v>
      </c>
      <c r="T6" s="158">
        <v>12.329024999999998</v>
      </c>
      <c r="U6" s="158">
        <v>-9.4661250000000017</v>
      </c>
      <c r="V6" s="158">
        <v>14.726000000000013</v>
      </c>
      <c r="W6" s="158">
        <v>29.865925000000004</v>
      </c>
      <c r="X6" s="158">
        <v>39.523550000000014</v>
      </c>
      <c r="Y6" s="166">
        <v>5.3053750000000015</v>
      </c>
      <c r="Z6" s="166">
        <v>14.791274999999999</v>
      </c>
      <c r="AA6" s="166">
        <v>7.7883749999999985</v>
      </c>
      <c r="AB6" s="166">
        <v>7.5706249999999997</v>
      </c>
      <c r="AC6" s="158">
        <v>-28.95965</v>
      </c>
      <c r="AD6" s="158">
        <v>-8.6015999999999977</v>
      </c>
      <c r="AE6" s="158">
        <v>7.3239750000000026</v>
      </c>
      <c r="AF6" s="158">
        <v>2.4457000000000022</v>
      </c>
      <c r="AG6" s="158">
        <v>69.013650000000013</v>
      </c>
      <c r="AH6" s="158">
        <v>33.111775000000002</v>
      </c>
      <c r="AI6" s="158">
        <v>19.438800000000001</v>
      </c>
      <c r="AJ6" s="158">
        <v>-11.658450000000002</v>
      </c>
      <c r="AK6" s="158">
        <v>-14.671499999999991</v>
      </c>
      <c r="AL6" s="158">
        <v>16.570824999999996</v>
      </c>
      <c r="AM6" s="158">
        <v>1.9882750000000016</v>
      </c>
    </row>
    <row r="7" spans="1:41" x14ac:dyDescent="0.25">
      <c r="A7" s="35">
        <v>4</v>
      </c>
      <c r="B7" s="164" t="s">
        <v>286</v>
      </c>
      <c r="C7" s="165" t="s">
        <v>287</v>
      </c>
      <c r="D7" s="158">
        <v>-32.798625000000001</v>
      </c>
      <c r="E7" s="158">
        <v>-42.305724999999995</v>
      </c>
      <c r="F7" s="158">
        <v>22.904675000000005</v>
      </c>
      <c r="G7" s="158">
        <v>-4.230500000000001</v>
      </c>
      <c r="H7" s="158">
        <v>-3.0102750000000018</v>
      </c>
      <c r="I7" s="158">
        <v>3.2080999999999982</v>
      </c>
      <c r="J7" s="158">
        <v>12.163400000000006</v>
      </c>
      <c r="K7" s="158">
        <v>21.935625000000002</v>
      </c>
      <c r="L7" s="158">
        <v>-3.0369750000000018</v>
      </c>
      <c r="M7" s="158">
        <v>0.80992499999999978</v>
      </c>
      <c r="N7" s="158">
        <v>-7.1571000000000016</v>
      </c>
      <c r="O7" s="158">
        <v>5.4900249999999993</v>
      </c>
      <c r="P7" s="158">
        <v>46.563074999999969</v>
      </c>
      <c r="Q7" s="158">
        <v>-150.67452499999999</v>
      </c>
      <c r="R7" s="158">
        <v>303.959925</v>
      </c>
      <c r="S7" s="158">
        <v>-1.2983000000000029</v>
      </c>
      <c r="T7" s="158">
        <v>3.8607750000000003</v>
      </c>
      <c r="U7" s="158">
        <v>-18.776825000000002</v>
      </c>
      <c r="V7" s="158">
        <v>1.5588750000000022</v>
      </c>
      <c r="W7" s="158">
        <v>8.2536000000000058</v>
      </c>
      <c r="X7" s="158">
        <v>4.9968499999999985</v>
      </c>
      <c r="Y7" s="166">
        <v>25857.136374999995</v>
      </c>
      <c r="Z7" s="166">
        <v>19427.917750000001</v>
      </c>
      <c r="AA7" s="166">
        <v>15288.387725000001</v>
      </c>
      <c r="AB7" s="166">
        <v>2396.5127249999996</v>
      </c>
      <c r="AC7" s="158">
        <v>-15.266325000000002</v>
      </c>
      <c r="AD7" s="158">
        <v>-16.042925000000004</v>
      </c>
      <c r="AE7" s="158">
        <v>8.0502249999999993</v>
      </c>
      <c r="AF7" s="158">
        <v>-9.7128750000000004</v>
      </c>
      <c r="AG7" s="158">
        <v>9.8909500000000019</v>
      </c>
      <c r="AH7" s="158">
        <v>12.412374999999997</v>
      </c>
      <c r="AI7" s="158">
        <v>8.1776750000000007</v>
      </c>
      <c r="AJ7" s="158">
        <v>16712.787824999999</v>
      </c>
      <c r="AK7" s="158">
        <v>1472.7218500000001</v>
      </c>
      <c r="AL7" s="158">
        <v>-6.9535750000000025</v>
      </c>
      <c r="AM7" s="158">
        <v>-21.224074999999999</v>
      </c>
    </row>
    <row r="8" spans="1:41" x14ac:dyDescent="0.25">
      <c r="A8" s="35">
        <v>5</v>
      </c>
      <c r="B8" s="164" t="s">
        <v>219</v>
      </c>
      <c r="C8" s="165" t="s">
        <v>220</v>
      </c>
      <c r="D8" s="158">
        <v>5.1704749999999962</v>
      </c>
      <c r="E8" s="158">
        <v>62.734799999999986</v>
      </c>
      <c r="F8" s="158">
        <v>62.016624999999948</v>
      </c>
      <c r="G8" s="158">
        <v>-0.23730000000000118</v>
      </c>
      <c r="H8" s="158">
        <v>0.63197500000000062</v>
      </c>
      <c r="I8" s="158">
        <v>27.085699999999996</v>
      </c>
      <c r="J8" s="158">
        <v>-14.725949999999997</v>
      </c>
      <c r="K8" s="158">
        <v>-10.423249999999999</v>
      </c>
      <c r="L8" s="158">
        <v>5.4928500000000007</v>
      </c>
      <c r="M8" s="158">
        <v>18.766774999999996</v>
      </c>
      <c r="N8" s="158">
        <v>0.76720000000000077</v>
      </c>
      <c r="O8" s="158">
        <v>13.730050000000002</v>
      </c>
      <c r="P8" s="158">
        <v>-8.519599999999997</v>
      </c>
      <c r="Q8" s="158">
        <v>-41.52800000000002</v>
      </c>
      <c r="R8" s="158">
        <v>956.56060000000002</v>
      </c>
      <c r="S8" s="158">
        <v>-1.5504249999999971</v>
      </c>
      <c r="T8" s="158">
        <v>9.1269500000000008</v>
      </c>
      <c r="U8" s="158">
        <v>-6.9659250000000021</v>
      </c>
      <c r="V8" s="158">
        <v>5.7069500000000026</v>
      </c>
      <c r="W8" s="158">
        <v>12.035799999999991</v>
      </c>
      <c r="X8" s="158">
        <v>15.350375000000003</v>
      </c>
      <c r="Y8" s="166">
        <v>10533.051299999999</v>
      </c>
      <c r="Z8" s="166">
        <v>11058.441025</v>
      </c>
      <c r="AA8" s="166">
        <v>8251.63105</v>
      </c>
      <c r="AB8" s="166">
        <v>2590.1896499999998</v>
      </c>
      <c r="AC8" s="158">
        <v>4.7398500000000183</v>
      </c>
      <c r="AD8" s="158">
        <v>-3.2361249999999941</v>
      </c>
      <c r="AE8" s="158">
        <v>0.86304999999999765</v>
      </c>
      <c r="AF8" s="158">
        <v>-7.6829749999999954</v>
      </c>
      <c r="AG8" s="158">
        <v>23.578875</v>
      </c>
      <c r="AH8" s="158">
        <v>40.616574999999997</v>
      </c>
      <c r="AI8" s="158">
        <v>18.264125</v>
      </c>
      <c r="AJ8" s="158">
        <v>103.27067500000001</v>
      </c>
      <c r="AK8" s="158">
        <v>-31.517374999999994</v>
      </c>
      <c r="AL8" s="158">
        <v>0.83857500000000051</v>
      </c>
      <c r="AM8" s="158">
        <v>-24.521650000000005</v>
      </c>
    </row>
    <row r="9" spans="1:41" x14ac:dyDescent="0.25">
      <c r="A9" s="35">
        <v>6</v>
      </c>
      <c r="B9" s="164" t="s">
        <v>1145</v>
      </c>
      <c r="C9" s="165" t="s">
        <v>1146</v>
      </c>
      <c r="D9" s="158">
        <v>161.21684999999997</v>
      </c>
      <c r="E9" s="158">
        <v>-12.807075000000005</v>
      </c>
      <c r="F9" s="158">
        <v>15.766749999999998</v>
      </c>
      <c r="G9" s="158">
        <v>-7.7174250000000022</v>
      </c>
      <c r="H9" s="158">
        <v>2.5199250000000024</v>
      </c>
      <c r="I9" s="158">
        <v>3.327474999999998</v>
      </c>
      <c r="J9" s="158">
        <v>-25.989674999999998</v>
      </c>
      <c r="K9" s="158">
        <v>16.092575000000004</v>
      </c>
      <c r="L9" s="158">
        <v>-0.20410000000000572</v>
      </c>
      <c r="M9" s="158">
        <v>-6.3975</v>
      </c>
      <c r="N9" s="158">
        <v>4.5634500000000013</v>
      </c>
      <c r="O9" s="158">
        <v>-5.166925</v>
      </c>
      <c r="P9" s="158">
        <v>-32.033399999999993</v>
      </c>
      <c r="Q9" s="158">
        <v>104.96057500000001</v>
      </c>
      <c r="R9" s="158">
        <v>730.14492499999983</v>
      </c>
      <c r="S9" s="158">
        <v>-1.607775000000002</v>
      </c>
      <c r="T9" s="158">
        <v>0.60184999999999889</v>
      </c>
      <c r="U9" s="158">
        <v>-16.055299999999999</v>
      </c>
      <c r="V9" s="158">
        <v>-8.9214500000000054</v>
      </c>
      <c r="W9" s="158">
        <v>-2.5959249999999976</v>
      </c>
      <c r="X9" s="158">
        <v>-2.7243750000000002</v>
      </c>
      <c r="Y9" s="166">
        <v>1.1026249999999989</v>
      </c>
      <c r="Z9" s="166">
        <v>10.445649999999999</v>
      </c>
      <c r="AA9" s="166">
        <v>4.9815500000000004</v>
      </c>
      <c r="AB9" s="166">
        <v>2.5692250000000012</v>
      </c>
      <c r="AC9" s="158">
        <v>-14.457300000000011</v>
      </c>
      <c r="AD9" s="158">
        <v>-22.703950000000003</v>
      </c>
      <c r="AE9" s="158">
        <v>-5.7222000000000008</v>
      </c>
      <c r="AF9" s="158">
        <v>-11.776325000000003</v>
      </c>
      <c r="AG9" s="158">
        <v>9.8963249999999974</v>
      </c>
      <c r="AH9" s="158">
        <v>19.545375000000007</v>
      </c>
      <c r="AI9" s="158">
        <v>2.9805500000000009</v>
      </c>
      <c r="AJ9" s="158">
        <v>-21.001050000000003</v>
      </c>
      <c r="AK9" s="158">
        <v>-21.953975</v>
      </c>
      <c r="AL9" s="158">
        <v>-7.0773250000000001</v>
      </c>
      <c r="AM9" s="158">
        <v>-12.228149999999999</v>
      </c>
    </row>
    <row r="10" spans="1:41" x14ac:dyDescent="0.25">
      <c r="A10" s="35">
        <v>7</v>
      </c>
      <c r="B10" s="164" t="s">
        <v>1145</v>
      </c>
      <c r="C10" s="165" t="s">
        <v>1532</v>
      </c>
      <c r="D10" s="158">
        <v>-68.051675000000017</v>
      </c>
      <c r="E10" s="158">
        <v>-20.392125</v>
      </c>
      <c r="F10" s="158">
        <v>32.753825000000006</v>
      </c>
      <c r="G10" s="158">
        <v>4.1614749999999976</v>
      </c>
      <c r="H10" s="158">
        <v>-6.1233500000000038</v>
      </c>
      <c r="I10" s="158">
        <v>5.8273499999999991</v>
      </c>
      <c r="J10" s="158">
        <v>-19.709300000000002</v>
      </c>
      <c r="K10" s="158">
        <v>2.340449999999997</v>
      </c>
      <c r="L10" s="158">
        <v>-1.6015499999999996</v>
      </c>
      <c r="M10" s="158">
        <v>1.2115999999999971</v>
      </c>
      <c r="N10" s="158">
        <v>-0.62682500000000196</v>
      </c>
      <c r="O10" s="158">
        <v>-2.6157749999999993</v>
      </c>
      <c r="P10" s="158">
        <v>-81.619199999999978</v>
      </c>
      <c r="Q10" s="158">
        <v>109.26822500000003</v>
      </c>
      <c r="R10" s="158">
        <v>96.079149999999998</v>
      </c>
      <c r="S10" s="158">
        <v>-4.9501000000000026</v>
      </c>
      <c r="T10" s="158">
        <v>-6.0655999999999981</v>
      </c>
      <c r="U10" s="158">
        <v>-12.256450000000001</v>
      </c>
      <c r="V10" s="158">
        <v>-0.84617499999999524</v>
      </c>
      <c r="W10" s="158">
        <v>6.867600000000003</v>
      </c>
      <c r="X10" s="158">
        <v>-1.350375000000005</v>
      </c>
      <c r="Y10" s="166">
        <v>-1.3771500000000021</v>
      </c>
      <c r="Z10" s="166">
        <v>11.292200000000001</v>
      </c>
      <c r="AA10" s="166">
        <v>5.0576249999999998</v>
      </c>
      <c r="AB10" s="166">
        <v>5.0914749999999982</v>
      </c>
      <c r="AC10" s="158">
        <v>-4.9265249999999998</v>
      </c>
      <c r="AD10" s="158">
        <v>-32.9131</v>
      </c>
      <c r="AE10" s="158">
        <v>-16.853049999999996</v>
      </c>
      <c r="AF10" s="158">
        <v>-25.111549999999994</v>
      </c>
      <c r="AG10" s="158">
        <v>15.71895</v>
      </c>
      <c r="AH10" s="158">
        <v>10.310524999999998</v>
      </c>
      <c r="AI10" s="158">
        <v>5.4126499999999984</v>
      </c>
      <c r="AJ10" s="158">
        <v>-25.992350000000002</v>
      </c>
      <c r="AK10" s="158">
        <v>21.298775000000006</v>
      </c>
      <c r="AL10" s="158">
        <v>-14.992350000000002</v>
      </c>
      <c r="AM10" s="158">
        <v>5.0832750000000004</v>
      </c>
    </row>
    <row r="11" spans="1:41" x14ac:dyDescent="0.25">
      <c r="A11" s="35">
        <v>8</v>
      </c>
      <c r="B11" s="164" t="s">
        <v>557</v>
      </c>
      <c r="C11" s="165" t="s">
        <v>1074</v>
      </c>
      <c r="D11" s="158">
        <v>591.55072500000006</v>
      </c>
      <c r="E11" s="158">
        <v>-22.158949999999997</v>
      </c>
      <c r="F11" s="158">
        <v>-10.590500000000002</v>
      </c>
      <c r="G11" s="158">
        <v>-4.7214250000000106</v>
      </c>
      <c r="H11" s="158">
        <v>-11.798400000000001</v>
      </c>
      <c r="I11" s="158">
        <v>-0.96967500000000229</v>
      </c>
      <c r="J11" s="158">
        <v>-0.30055000000000298</v>
      </c>
      <c r="K11" s="158">
        <v>-14.563124999999999</v>
      </c>
      <c r="L11" s="158">
        <v>5.1578749999999971</v>
      </c>
      <c r="M11" s="158">
        <v>-3.0955249999999985</v>
      </c>
      <c r="N11" s="158">
        <v>-5.6629000000000005</v>
      </c>
      <c r="O11" s="158">
        <v>24.857524999999995</v>
      </c>
      <c r="P11" s="158">
        <v>-61.630699999999983</v>
      </c>
      <c r="Q11" s="158">
        <v>-76.595824999999991</v>
      </c>
      <c r="R11" s="158">
        <v>469.09010000000001</v>
      </c>
      <c r="S11" s="158">
        <v>-3.4573250000000009</v>
      </c>
      <c r="T11" s="158">
        <v>-7.8748750000000012</v>
      </c>
      <c r="U11" s="158">
        <v>-16.073</v>
      </c>
      <c r="V11" s="158">
        <v>7.3098750000000035</v>
      </c>
      <c r="W11" s="158">
        <v>2.7239500000000003</v>
      </c>
      <c r="X11" s="158">
        <v>1.0550750000000022</v>
      </c>
      <c r="Y11" s="166">
        <v>1.0118750000000001</v>
      </c>
      <c r="Z11" s="166">
        <v>9.7280499999999996</v>
      </c>
      <c r="AA11" s="166">
        <v>0.37422499999999914</v>
      </c>
      <c r="AB11" s="166">
        <v>10.015325000000001</v>
      </c>
      <c r="AC11" s="158">
        <v>-15.20035</v>
      </c>
      <c r="AD11" s="158">
        <v>-20.505099999999992</v>
      </c>
      <c r="AE11" s="158">
        <v>-2.4277500000000032</v>
      </c>
      <c r="AF11" s="158">
        <v>-9.7035499999999999</v>
      </c>
      <c r="AG11" s="158">
        <v>17.026499999999999</v>
      </c>
      <c r="AH11" s="158">
        <v>6.4726500000000016</v>
      </c>
      <c r="AI11" s="158">
        <v>4.7471999999999994</v>
      </c>
      <c r="AJ11" s="158">
        <v>-15.4207</v>
      </c>
      <c r="AK11" s="158">
        <v>-26.734475</v>
      </c>
      <c r="AL11" s="158">
        <v>-8.5680749999999986</v>
      </c>
      <c r="AM11" s="158">
        <v>-20.290200000000002</v>
      </c>
    </row>
    <row r="12" spans="1:41" x14ac:dyDescent="0.25">
      <c r="A12" s="35">
        <v>9</v>
      </c>
      <c r="B12" s="164" t="s">
        <v>1233</v>
      </c>
      <c r="C12" s="165" t="s">
        <v>1244</v>
      </c>
      <c r="D12" s="158">
        <v>24.874549999999985</v>
      </c>
      <c r="E12" s="158">
        <v>-23.611575000000006</v>
      </c>
      <c r="F12" s="158">
        <v>-9.5802749999999932</v>
      </c>
      <c r="G12" s="158">
        <v>0.40004999999999669</v>
      </c>
      <c r="H12" s="158">
        <v>10.898775000000001</v>
      </c>
      <c r="I12" s="158">
        <v>-13.856024999999999</v>
      </c>
      <c r="J12" s="158">
        <v>12.526249999999999</v>
      </c>
      <c r="K12" s="158">
        <v>-6.0699000000000005</v>
      </c>
      <c r="L12" s="158">
        <v>-14.975149999999999</v>
      </c>
      <c r="M12" s="158">
        <v>-11.448700000000002</v>
      </c>
      <c r="N12" s="158">
        <v>-0.51902500000000096</v>
      </c>
      <c r="O12" s="158">
        <v>-13.531124999999999</v>
      </c>
      <c r="P12" s="158">
        <v>396.76197500000001</v>
      </c>
      <c r="Q12" s="158">
        <v>22.715700000000012</v>
      </c>
      <c r="R12" s="158">
        <v>119.80872499999992</v>
      </c>
      <c r="S12" s="158">
        <v>-9.0101000000000013</v>
      </c>
      <c r="T12" s="158">
        <v>13.304024999999999</v>
      </c>
      <c r="U12" s="158">
        <v>-19.580749999999998</v>
      </c>
      <c r="V12" s="158">
        <v>-2.3563749999999963</v>
      </c>
      <c r="W12" s="158">
        <v>2.4643499999999925</v>
      </c>
      <c r="X12" s="158">
        <v>3.2360499999999988</v>
      </c>
      <c r="Y12" s="166">
        <v>-2.4332249999999984</v>
      </c>
      <c r="Z12" s="166">
        <v>28.459325000000007</v>
      </c>
      <c r="AA12" s="166">
        <v>7.4211500000000026</v>
      </c>
      <c r="AB12" s="166">
        <v>8.8501499999999993</v>
      </c>
      <c r="AC12" s="158">
        <v>-0.95019999999999882</v>
      </c>
      <c r="AD12" s="158">
        <v>-26.751175</v>
      </c>
      <c r="AE12" s="158">
        <v>-6.7086000000000041</v>
      </c>
      <c r="AF12" s="158">
        <v>-15.088099999999997</v>
      </c>
      <c r="AG12" s="158">
        <v>6.1753500000000017</v>
      </c>
      <c r="AH12" s="158">
        <v>20.20257500000001</v>
      </c>
      <c r="AI12" s="158">
        <v>15.233950000000004</v>
      </c>
      <c r="AJ12" s="158">
        <v>-14.051450000000003</v>
      </c>
      <c r="AK12" s="158">
        <v>-37.485100000000017</v>
      </c>
      <c r="AL12" s="158">
        <v>-11.096675000000001</v>
      </c>
      <c r="AM12" s="158">
        <v>-16.426749999999998</v>
      </c>
    </row>
    <row r="13" spans="1:41" x14ac:dyDescent="0.25">
      <c r="A13" s="35">
        <v>10</v>
      </c>
      <c r="B13" s="164" t="s">
        <v>1233</v>
      </c>
      <c r="C13" s="165" t="s">
        <v>1234</v>
      </c>
      <c r="D13" s="158">
        <v>36.333650000000034</v>
      </c>
      <c r="E13" s="158">
        <v>-22.974974999999997</v>
      </c>
      <c r="F13" s="158">
        <v>7.4164250000000038</v>
      </c>
      <c r="G13" s="158">
        <v>-5.6839250000000003</v>
      </c>
      <c r="H13" s="158">
        <v>-10.925124999999998</v>
      </c>
      <c r="I13" s="158">
        <v>-6.6287000000000003</v>
      </c>
      <c r="J13" s="158">
        <v>-17.399449999999998</v>
      </c>
      <c r="K13" s="158">
        <v>-14.553149999999999</v>
      </c>
      <c r="L13" s="158">
        <v>-2.5813249999999996</v>
      </c>
      <c r="M13" s="158">
        <v>-13.875449999999997</v>
      </c>
      <c r="N13" s="158">
        <v>-6.7868499999999994</v>
      </c>
      <c r="O13" s="158">
        <v>-0.26962500000000489</v>
      </c>
      <c r="P13" s="158">
        <v>-63.875225</v>
      </c>
      <c r="Q13" s="158">
        <v>-74.061975000000018</v>
      </c>
      <c r="R13" s="158">
        <v>157.4690499999997</v>
      </c>
      <c r="S13" s="158">
        <v>17.180675000000001</v>
      </c>
      <c r="T13" s="158">
        <v>6.3351500000000023</v>
      </c>
      <c r="U13" s="158">
        <v>-17.1541</v>
      </c>
      <c r="V13" s="158">
        <v>1.7347749999999991</v>
      </c>
      <c r="W13" s="158">
        <v>-3.4621250000000057</v>
      </c>
      <c r="X13" s="158">
        <v>3.809700000000003</v>
      </c>
      <c r="Y13" s="166">
        <v>-4.546450000000001</v>
      </c>
      <c r="Z13" s="166">
        <v>3.5313000000000008</v>
      </c>
      <c r="AA13" s="166">
        <v>3.0972499999999989</v>
      </c>
      <c r="AB13" s="166">
        <v>7.1458749999999975</v>
      </c>
      <c r="AC13" s="158">
        <v>-29.917124999999992</v>
      </c>
      <c r="AD13" s="158">
        <v>-23.549975000000003</v>
      </c>
      <c r="AE13" s="158">
        <v>9.633874999999998</v>
      </c>
      <c r="AF13" s="158">
        <v>-12.494225000000004</v>
      </c>
      <c r="AG13" s="158">
        <v>5.1811000000000007</v>
      </c>
      <c r="AH13" s="158">
        <v>12.919624999999996</v>
      </c>
      <c r="AI13" s="158">
        <v>24.973175000000001</v>
      </c>
      <c r="AJ13" s="158">
        <v>-3.2038499999999992</v>
      </c>
      <c r="AK13" s="158">
        <v>-41.541650000000004</v>
      </c>
      <c r="AL13" s="158">
        <v>8.7973749999999953</v>
      </c>
      <c r="AM13" s="158">
        <v>-9.0334500000000002</v>
      </c>
    </row>
    <row r="14" spans="1:41" x14ac:dyDescent="0.25">
      <c r="A14" s="35">
        <v>11</v>
      </c>
      <c r="B14" s="164" t="s">
        <v>1600</v>
      </c>
      <c r="C14" s="165" t="s">
        <v>1601</v>
      </c>
      <c r="D14" s="158">
        <v>-107.26905000000001</v>
      </c>
      <c r="E14" s="158">
        <v>31.661300000000011</v>
      </c>
      <c r="F14" s="158">
        <v>-9.9218500000000027</v>
      </c>
      <c r="G14" s="158">
        <v>4.7864999999999984</v>
      </c>
      <c r="H14" s="158">
        <v>11.049924999999996</v>
      </c>
      <c r="I14" s="158">
        <v>-2.0161499999999997</v>
      </c>
      <c r="J14" s="158">
        <v>1.9515749999999983</v>
      </c>
      <c r="K14" s="158">
        <v>2.770700000000005</v>
      </c>
      <c r="L14" s="158">
        <v>6.1579749999999969</v>
      </c>
      <c r="M14" s="158">
        <v>2.0084499999999963</v>
      </c>
      <c r="N14" s="158">
        <v>-1.7460249999999995</v>
      </c>
      <c r="O14" s="158">
        <v>10.089424999999999</v>
      </c>
      <c r="P14" s="158">
        <v>-199.68517499999999</v>
      </c>
      <c r="Q14" s="158">
        <v>-21.600825000000004</v>
      </c>
      <c r="R14" s="158">
        <v>378.76687500000003</v>
      </c>
      <c r="S14" s="158">
        <v>-20.547924999999996</v>
      </c>
      <c r="T14" s="158">
        <v>-1.0998749999999982</v>
      </c>
      <c r="U14" s="158">
        <v>-7.0735499999999991</v>
      </c>
      <c r="V14" s="158">
        <v>1.4861500000000127</v>
      </c>
      <c r="W14" s="158">
        <v>-0.56099999999999994</v>
      </c>
      <c r="X14" s="158">
        <v>13.413250000000009</v>
      </c>
      <c r="Y14" s="166">
        <v>-3.9330499999999997</v>
      </c>
      <c r="Z14" s="166">
        <v>6.4590999999999994</v>
      </c>
      <c r="AA14" s="166">
        <v>8.281625</v>
      </c>
      <c r="AB14" s="166">
        <v>9.1527999999999992</v>
      </c>
      <c r="AC14" s="158">
        <v>-16.856024999999995</v>
      </c>
      <c r="AD14" s="158">
        <v>-27.611175000000006</v>
      </c>
      <c r="AE14" s="158">
        <v>-3.3169249999999959</v>
      </c>
      <c r="AF14" s="158">
        <v>-36.240375</v>
      </c>
      <c r="AG14" s="158">
        <v>18.966525000000001</v>
      </c>
      <c r="AH14" s="158">
        <v>11.034949999999998</v>
      </c>
      <c r="AI14" s="158">
        <v>11.940275000000042</v>
      </c>
      <c r="AJ14" s="158">
        <v>-15.787799999999995</v>
      </c>
      <c r="AK14" s="158">
        <v>-80.762775000000005</v>
      </c>
      <c r="AL14" s="158">
        <v>-10.766550000000004</v>
      </c>
      <c r="AM14" s="158">
        <v>-9.287474999999997</v>
      </c>
    </row>
    <row r="15" spans="1:41" x14ac:dyDescent="0.25">
      <c r="A15" s="35">
        <v>12</v>
      </c>
      <c r="B15" s="164" t="s">
        <v>445</v>
      </c>
      <c r="C15" s="165" t="s">
        <v>1162</v>
      </c>
      <c r="D15" s="158">
        <v>120.36460000000011</v>
      </c>
      <c r="E15" s="158">
        <v>-11.72180000000003</v>
      </c>
      <c r="F15" s="158">
        <v>47.290075000000002</v>
      </c>
      <c r="G15" s="158">
        <v>-0.98265000000000136</v>
      </c>
      <c r="H15" s="158">
        <v>5.6102999999999952</v>
      </c>
      <c r="I15" s="158">
        <v>1.5860999999999983</v>
      </c>
      <c r="J15" s="158">
        <v>-20.287974999999996</v>
      </c>
      <c r="K15" s="158">
        <v>-0.46707500000000479</v>
      </c>
      <c r="L15" s="158">
        <v>15.900750000000002</v>
      </c>
      <c r="M15" s="158">
        <v>0.57582499999999648</v>
      </c>
      <c r="N15" s="158">
        <v>0.4441999999999986</v>
      </c>
      <c r="O15" s="158">
        <v>14.829599999999999</v>
      </c>
      <c r="P15" s="158">
        <v>122.32255000000004</v>
      </c>
      <c r="Q15" s="158">
        <v>321.12450000000013</v>
      </c>
      <c r="R15" s="158">
        <v>419.25522500000011</v>
      </c>
      <c r="S15" s="158">
        <v>4.9235499999999988</v>
      </c>
      <c r="T15" s="158">
        <v>-5.6835249999999995</v>
      </c>
      <c r="U15" s="158">
        <v>3.9022249999999996</v>
      </c>
      <c r="V15" s="158">
        <v>110.475875</v>
      </c>
      <c r="W15" s="158">
        <v>34.046149999999997</v>
      </c>
      <c r="X15" s="158">
        <v>28.136899999999997</v>
      </c>
      <c r="Y15" s="166">
        <v>-0.63752499999999923</v>
      </c>
      <c r="Z15" s="166">
        <v>8.9317999999999991</v>
      </c>
      <c r="AA15" s="166">
        <v>19.718499999999999</v>
      </c>
      <c r="AB15" s="166">
        <v>15.662475000000001</v>
      </c>
      <c r="AC15" s="158">
        <v>-3.6380500000000033</v>
      </c>
      <c r="AD15" s="158">
        <v>-24.032549999999997</v>
      </c>
      <c r="AE15" s="158">
        <v>-2.3697749999999971</v>
      </c>
      <c r="AF15" s="158">
        <v>2.0652500000000007</v>
      </c>
      <c r="AG15" s="158">
        <v>1966.9575500000001</v>
      </c>
      <c r="AH15" s="158">
        <v>238.94492500000001</v>
      </c>
      <c r="AI15" s="158">
        <v>66.085075000000003</v>
      </c>
      <c r="AJ15" s="158">
        <v>-13.437325000000001</v>
      </c>
      <c r="AK15" s="158">
        <v>-28.009775000000001</v>
      </c>
      <c r="AL15" s="158">
        <v>20.105525</v>
      </c>
      <c r="AM15" s="158">
        <v>-3.0699500000000022</v>
      </c>
    </row>
    <row r="16" spans="1:41" x14ac:dyDescent="0.25">
      <c r="A16" s="35">
        <v>13</v>
      </c>
      <c r="B16" s="164" t="s">
        <v>461</v>
      </c>
      <c r="C16" s="165" t="s">
        <v>1504</v>
      </c>
      <c r="D16" s="158">
        <v>-53.208800000000011</v>
      </c>
      <c r="E16" s="158">
        <v>-12.717625000000002</v>
      </c>
      <c r="F16" s="158">
        <v>73.179374999999993</v>
      </c>
      <c r="G16" s="158">
        <v>7.9681750000000005</v>
      </c>
      <c r="H16" s="158">
        <v>3.4786249999999992</v>
      </c>
      <c r="I16" s="158">
        <v>18.744474999999998</v>
      </c>
      <c r="J16" s="158">
        <v>7.6869500000000013</v>
      </c>
      <c r="K16" s="158">
        <v>7.3071999999999981</v>
      </c>
      <c r="L16" s="158">
        <v>17.827025000000006</v>
      </c>
      <c r="M16" s="158">
        <v>-4.7322750000000022</v>
      </c>
      <c r="N16" s="158">
        <v>-0.92932499999999685</v>
      </c>
      <c r="O16" s="158">
        <v>17.884949999999996</v>
      </c>
      <c r="P16" s="158">
        <v>177.62835000000001</v>
      </c>
      <c r="Q16" s="158">
        <v>-66.368524999999977</v>
      </c>
      <c r="R16" s="158">
        <v>122.51590000000003</v>
      </c>
      <c r="S16" s="158">
        <v>29.526775000000001</v>
      </c>
      <c r="T16" s="158">
        <v>-2.8760999999999992</v>
      </c>
      <c r="U16" s="158">
        <v>6.0767250000000033</v>
      </c>
      <c r="V16" s="158">
        <v>33.34620000000001</v>
      </c>
      <c r="W16" s="158">
        <v>16.110100000000003</v>
      </c>
      <c r="X16" s="158">
        <v>11.350949999999996</v>
      </c>
      <c r="Y16" s="166">
        <v>3.2140000000000004</v>
      </c>
      <c r="Z16" s="166">
        <v>16.953274999999998</v>
      </c>
      <c r="AA16" s="166">
        <v>15.615475</v>
      </c>
      <c r="AB16" s="166">
        <v>9.0568249999999999</v>
      </c>
      <c r="AC16" s="158">
        <v>-13.366550000000004</v>
      </c>
      <c r="AD16" s="158">
        <v>3.4525249999999996</v>
      </c>
      <c r="AE16" s="158">
        <v>-3.4977250000000026</v>
      </c>
      <c r="AF16" s="158">
        <v>-5.4769750000000004</v>
      </c>
      <c r="AG16" s="158">
        <v>9.3812749999999987</v>
      </c>
      <c r="AH16" s="158">
        <v>16.812324999999998</v>
      </c>
      <c r="AI16" s="158">
        <v>10.625274999999997</v>
      </c>
      <c r="AJ16" s="158">
        <v>-19.865175000000001</v>
      </c>
      <c r="AK16" s="158">
        <v>-10.222224999999998</v>
      </c>
      <c r="AL16" s="158">
        <v>-2.0182249999999993</v>
      </c>
      <c r="AM16" s="158">
        <v>-7.6223750000000017</v>
      </c>
    </row>
    <row r="17" spans="1:39" x14ac:dyDescent="0.25">
      <c r="A17" s="35">
        <v>14</v>
      </c>
      <c r="B17" s="164" t="s">
        <v>1315</v>
      </c>
      <c r="C17" s="165" t="s">
        <v>1316</v>
      </c>
      <c r="D17" s="158">
        <v>-5.0543999999999976</v>
      </c>
      <c r="E17" s="158">
        <v>-6.4351500000000001</v>
      </c>
      <c r="F17" s="158">
        <v>167.77802499999996</v>
      </c>
      <c r="G17" s="158">
        <v>2.9354750000000003</v>
      </c>
      <c r="H17" s="158">
        <v>11.0533</v>
      </c>
      <c r="I17" s="158">
        <v>13.304349999999999</v>
      </c>
      <c r="J17" s="158">
        <v>5.6764999999999954</v>
      </c>
      <c r="K17" s="158">
        <v>-5.0761500000000019</v>
      </c>
      <c r="L17" s="158">
        <v>4.7893749999999997</v>
      </c>
      <c r="M17" s="158">
        <v>2.6450499999999959</v>
      </c>
      <c r="N17" s="158">
        <v>-5.0061750000000007</v>
      </c>
      <c r="O17" s="158">
        <v>3.6616499999999998</v>
      </c>
      <c r="P17" s="158">
        <v>132.95214999999999</v>
      </c>
      <c r="Q17" s="158">
        <v>682.75960000000021</v>
      </c>
      <c r="R17" s="158">
        <v>91.747525000000024</v>
      </c>
      <c r="S17" s="158">
        <v>5.3037749999999999</v>
      </c>
      <c r="T17" s="158">
        <v>-4.2056250000000004</v>
      </c>
      <c r="U17" s="158">
        <v>-4.1684999999999981</v>
      </c>
      <c r="V17" s="158">
        <v>24.100450000000002</v>
      </c>
      <c r="W17" s="158">
        <v>32.844025000000002</v>
      </c>
      <c r="X17" s="158">
        <v>8.507200000000001</v>
      </c>
      <c r="Y17" s="166">
        <v>5.5923750000000005</v>
      </c>
      <c r="Z17" s="166">
        <v>11.93</v>
      </c>
      <c r="AA17" s="166">
        <v>17.627799999999997</v>
      </c>
      <c r="AB17" s="166">
        <v>21.330674999999999</v>
      </c>
      <c r="AC17" s="158">
        <v>-26.376575000000006</v>
      </c>
      <c r="AD17" s="158">
        <v>-13.650549999999999</v>
      </c>
      <c r="AE17" s="158">
        <v>-4.6992499999999957</v>
      </c>
      <c r="AF17" s="158">
        <v>-18.570700000000002</v>
      </c>
      <c r="AG17" s="158">
        <v>7.0816749999999962</v>
      </c>
      <c r="AH17" s="158">
        <v>8.0486000000000022</v>
      </c>
      <c r="AI17" s="158">
        <v>18.453274999999998</v>
      </c>
      <c r="AJ17" s="158">
        <v>-21.927499999999998</v>
      </c>
      <c r="AK17" s="158">
        <v>1.0481750000000005</v>
      </c>
      <c r="AL17" s="158">
        <v>-5.8236749999999979</v>
      </c>
      <c r="AM17" s="158">
        <v>1.1295750000000027</v>
      </c>
    </row>
    <row r="18" spans="1:39" x14ac:dyDescent="0.25">
      <c r="A18" s="35">
        <v>15</v>
      </c>
      <c r="B18" s="164" t="s">
        <v>68</v>
      </c>
      <c r="C18" s="165" t="s">
        <v>69</v>
      </c>
      <c r="D18" s="158">
        <v>195.32497499999997</v>
      </c>
      <c r="E18" s="158">
        <v>-6.1755500000000012</v>
      </c>
      <c r="F18" s="158">
        <v>38.726024999999993</v>
      </c>
      <c r="G18" s="158">
        <v>-5.3996499999999985</v>
      </c>
      <c r="H18" s="158">
        <v>-1.4888750000000019</v>
      </c>
      <c r="I18" s="158">
        <v>12.951550000000001</v>
      </c>
      <c r="J18" s="158">
        <v>8.2156749999999974</v>
      </c>
      <c r="K18" s="158">
        <v>3.5017750000000003</v>
      </c>
      <c r="L18" s="158">
        <v>29.162099999999995</v>
      </c>
      <c r="M18" s="158">
        <v>6.4991250000000012</v>
      </c>
      <c r="N18" s="158">
        <v>-1.947949999999997</v>
      </c>
      <c r="O18" s="158">
        <v>22.086024999999996</v>
      </c>
      <c r="P18" s="158">
        <v>87.171674999999993</v>
      </c>
      <c r="Q18" s="158">
        <v>-187.61252500000001</v>
      </c>
      <c r="R18" s="158">
        <v>98.442074999999988</v>
      </c>
      <c r="S18" s="158">
        <v>-3.1169249999999966</v>
      </c>
      <c r="T18" s="158">
        <v>2.5805000000000007</v>
      </c>
      <c r="U18" s="158">
        <v>-11.828800000000003</v>
      </c>
      <c r="V18" s="158">
        <v>-7.9158500000000025</v>
      </c>
      <c r="W18" s="158">
        <v>15.1525</v>
      </c>
      <c r="X18" s="158">
        <v>7.2818499999999986</v>
      </c>
      <c r="Y18" s="166">
        <v>751.08812499999999</v>
      </c>
      <c r="Z18" s="166">
        <v>118.85124999999999</v>
      </c>
      <c r="AA18" s="166">
        <v>35.836174999999997</v>
      </c>
      <c r="AB18" s="166">
        <v>17.448125000000001</v>
      </c>
      <c r="AC18" s="158">
        <v>22.055150000000005</v>
      </c>
      <c r="AD18" s="158">
        <v>-14.718024999999995</v>
      </c>
      <c r="AE18" s="158">
        <v>-2.105850000000002</v>
      </c>
      <c r="AF18" s="158">
        <v>1.3305000000000025</v>
      </c>
      <c r="AG18" s="158">
        <v>19.507925000000004</v>
      </c>
      <c r="AH18" s="158">
        <v>13.349224999999999</v>
      </c>
      <c r="AI18" s="158">
        <v>32.3339</v>
      </c>
      <c r="AJ18" s="158">
        <v>5072.0065249999998</v>
      </c>
      <c r="AK18" s="158">
        <v>187.1225</v>
      </c>
      <c r="AL18" s="158">
        <v>11.356799999999996</v>
      </c>
      <c r="AM18" s="158">
        <v>-17.7865</v>
      </c>
    </row>
    <row r="19" spans="1:39" x14ac:dyDescent="0.25">
      <c r="A19" s="35">
        <v>16</v>
      </c>
      <c r="B19" s="164" t="s">
        <v>73</v>
      </c>
      <c r="C19" s="165" t="s">
        <v>74</v>
      </c>
      <c r="D19" s="158">
        <v>-36.267349999999993</v>
      </c>
      <c r="E19" s="158">
        <v>-10.626675000000006</v>
      </c>
      <c r="F19" s="158">
        <v>61.350350000000006</v>
      </c>
      <c r="G19" s="158">
        <v>20.271125000000001</v>
      </c>
      <c r="H19" s="158">
        <v>10.309224999999998</v>
      </c>
      <c r="I19" s="158">
        <v>14.766199999999998</v>
      </c>
      <c r="J19" s="158">
        <v>-11.669375</v>
      </c>
      <c r="K19" s="158">
        <v>2.6525249999999954</v>
      </c>
      <c r="L19" s="158">
        <v>23.16129999999999</v>
      </c>
      <c r="M19" s="158">
        <v>0.88700000000000223</v>
      </c>
      <c r="N19" s="158">
        <v>8.4383999999999979</v>
      </c>
      <c r="O19" s="158">
        <v>0.53392500000000354</v>
      </c>
      <c r="P19" s="158">
        <v>0.52989999999999782</v>
      </c>
      <c r="Q19" s="158">
        <v>10.321300000000001</v>
      </c>
      <c r="R19" s="158">
        <v>17.973000000000006</v>
      </c>
      <c r="S19" s="158">
        <v>7.1018000000000008</v>
      </c>
      <c r="T19" s="158">
        <v>2.7773500000000002</v>
      </c>
      <c r="U19" s="158">
        <v>0.41914999999999836</v>
      </c>
      <c r="V19" s="158">
        <v>12.857600000000001</v>
      </c>
      <c r="W19" s="158">
        <v>-1.6011249999999979</v>
      </c>
      <c r="X19" s="158">
        <v>0.37942500000000123</v>
      </c>
      <c r="Y19" s="166">
        <v>1.4219250000000008</v>
      </c>
      <c r="Z19" s="166">
        <v>11.156799999999997</v>
      </c>
      <c r="AA19" s="166">
        <v>4.9959749999999996</v>
      </c>
      <c r="AB19" s="166">
        <v>8.4961999999999982</v>
      </c>
      <c r="AC19" s="158">
        <v>-2.4450000000001637E-2</v>
      </c>
      <c r="AD19" s="158">
        <v>-8.445725000000003</v>
      </c>
      <c r="AE19" s="158">
        <v>2.6968999999999994</v>
      </c>
      <c r="AF19" s="158">
        <v>-8.7451500000000006</v>
      </c>
      <c r="AG19" s="158">
        <v>6.1086499999999972</v>
      </c>
      <c r="AH19" s="158">
        <v>25.260800000000003</v>
      </c>
      <c r="AI19" s="158">
        <v>40.871924999999997</v>
      </c>
      <c r="AJ19" s="158">
        <v>-25.934600000000003</v>
      </c>
      <c r="AK19" s="158">
        <v>-31.417100000000001</v>
      </c>
      <c r="AL19" s="158">
        <v>24.676974999999992</v>
      </c>
      <c r="AM19" s="158">
        <v>3.1489750000000036</v>
      </c>
    </row>
    <row r="20" spans="1:39" x14ac:dyDescent="0.25">
      <c r="A20" s="35">
        <v>17</v>
      </c>
      <c r="B20" s="164" t="s">
        <v>73</v>
      </c>
      <c r="C20" s="165" t="s">
        <v>78</v>
      </c>
      <c r="D20" s="158">
        <v>-15.547600000000003</v>
      </c>
      <c r="E20" s="158">
        <v>-30.824299999999994</v>
      </c>
      <c r="F20" s="158">
        <v>35.361400000000003</v>
      </c>
      <c r="G20" s="158">
        <v>4.5028999999999986</v>
      </c>
      <c r="H20" s="158">
        <v>-1.0214749999999997</v>
      </c>
      <c r="I20" s="158">
        <v>7.9371999999999989</v>
      </c>
      <c r="J20" s="158">
        <v>-13.370650000000001</v>
      </c>
      <c r="K20" s="158">
        <v>19.309324999999994</v>
      </c>
      <c r="L20" s="158">
        <v>13.241075000000002</v>
      </c>
      <c r="M20" s="158">
        <v>-6.9339499999999994</v>
      </c>
      <c r="N20" s="158">
        <v>6.9046000000000003</v>
      </c>
      <c r="O20" s="158">
        <v>-5.7052250000000004</v>
      </c>
      <c r="P20" s="158">
        <v>-7.7353749999999906</v>
      </c>
      <c r="Q20" s="158">
        <v>-89.447199999999981</v>
      </c>
      <c r="R20" s="158">
        <v>154.21625</v>
      </c>
      <c r="S20" s="158">
        <v>-4.5708750000000009</v>
      </c>
      <c r="T20" s="158">
        <v>7.3969499999999968</v>
      </c>
      <c r="U20" s="158">
        <v>-1.544274999999999</v>
      </c>
      <c r="V20" s="158">
        <v>4.9654000000000025</v>
      </c>
      <c r="W20" s="158">
        <v>21.641224999999995</v>
      </c>
      <c r="X20" s="158">
        <v>7.127850000000004</v>
      </c>
      <c r="Y20" s="166">
        <v>1.2728749999999955</v>
      </c>
      <c r="Z20" s="166">
        <v>18.123474999999999</v>
      </c>
      <c r="AA20" s="166">
        <v>8.0683500000000024</v>
      </c>
      <c r="AB20" s="166">
        <v>8.4553249999999966</v>
      </c>
      <c r="AC20" s="158">
        <v>-24.387675000000002</v>
      </c>
      <c r="AD20" s="158">
        <v>-18.642949999999999</v>
      </c>
      <c r="AE20" s="158">
        <v>12.579275000000003</v>
      </c>
      <c r="AF20" s="158">
        <v>-1.2971250000000012</v>
      </c>
      <c r="AG20" s="158">
        <v>43.767949999999992</v>
      </c>
      <c r="AH20" s="158">
        <v>4.0889500000000005</v>
      </c>
      <c r="AI20" s="158">
        <v>7.8810000000000002</v>
      </c>
      <c r="AJ20" s="158">
        <v>-22.785850000000003</v>
      </c>
      <c r="AK20" s="158">
        <v>-24.430800000000009</v>
      </c>
      <c r="AL20" s="158">
        <v>-6.1676499999999983</v>
      </c>
      <c r="AM20" s="158">
        <v>-27.981624999999998</v>
      </c>
    </row>
    <row r="21" spans="1:39" x14ac:dyDescent="0.25">
      <c r="A21" s="35">
        <v>18</v>
      </c>
      <c r="B21" s="164" t="s">
        <v>1368</v>
      </c>
      <c r="C21" s="165" t="s">
        <v>1369</v>
      </c>
      <c r="D21" s="158">
        <v>-17.977024999999998</v>
      </c>
      <c r="E21" s="158">
        <v>-11.345174999999994</v>
      </c>
      <c r="F21" s="158">
        <v>51.627549999999999</v>
      </c>
      <c r="G21" s="158">
        <v>-5.1701999999999986</v>
      </c>
      <c r="H21" s="158">
        <v>8.3121749999999999</v>
      </c>
      <c r="I21" s="158">
        <v>8.8664000000000023</v>
      </c>
      <c r="J21" s="158">
        <v>-18.382025000000002</v>
      </c>
      <c r="K21" s="158">
        <v>-12.557200000000002</v>
      </c>
      <c r="L21" s="158">
        <v>13.418624999999995</v>
      </c>
      <c r="M21" s="158">
        <v>-0.89810000000000123</v>
      </c>
      <c r="N21" s="158">
        <v>11.839400000000001</v>
      </c>
      <c r="O21" s="158">
        <v>-4.3675000000000352E-2</v>
      </c>
      <c r="P21" s="158">
        <v>-58.120599999999982</v>
      </c>
      <c r="Q21" s="158">
        <v>17.111875000000001</v>
      </c>
      <c r="R21" s="158">
        <v>192.56517499999995</v>
      </c>
      <c r="S21" s="158">
        <v>1.531525000000002</v>
      </c>
      <c r="T21" s="158">
        <v>3.6605999999999987</v>
      </c>
      <c r="U21" s="158">
        <v>-15.7675</v>
      </c>
      <c r="V21" s="158">
        <v>-6.2242749999999951</v>
      </c>
      <c r="W21" s="158">
        <v>13.072324999999996</v>
      </c>
      <c r="X21" s="158">
        <v>11.833325000000006</v>
      </c>
      <c r="Y21" s="166">
        <v>2.8686749999999988</v>
      </c>
      <c r="Z21" s="166">
        <v>13.152574999999999</v>
      </c>
      <c r="AA21" s="166">
        <v>5.61015</v>
      </c>
      <c r="AB21" s="166">
        <v>6.9844500000000016</v>
      </c>
      <c r="AC21" s="158">
        <v>-21.304725000000001</v>
      </c>
      <c r="AD21" s="158">
        <v>-2.4282249999999976</v>
      </c>
      <c r="AE21" s="158">
        <v>9.2111250000000009</v>
      </c>
      <c r="AF21" s="158">
        <v>-5.169649999999999</v>
      </c>
      <c r="AG21" s="158">
        <v>10.299774999999997</v>
      </c>
      <c r="AH21" s="158">
        <v>29.655775000000006</v>
      </c>
      <c r="AI21" s="158">
        <v>13.064800000000002</v>
      </c>
      <c r="AJ21" s="158">
        <v>-25.816099999999995</v>
      </c>
      <c r="AK21" s="158">
        <v>-27.222849999999998</v>
      </c>
      <c r="AL21" s="158">
        <v>-28.820449999999994</v>
      </c>
      <c r="AM21" s="158">
        <v>-0.48847499999999755</v>
      </c>
    </row>
    <row r="22" spans="1:39" x14ac:dyDescent="0.25">
      <c r="A22" s="35">
        <v>19</v>
      </c>
      <c r="B22" s="164" t="s">
        <v>1320</v>
      </c>
      <c r="C22" s="165" t="s">
        <v>1387</v>
      </c>
      <c r="D22" s="158">
        <v>-21.361725</v>
      </c>
      <c r="E22" s="158">
        <v>94.370850000000004</v>
      </c>
      <c r="F22" s="158">
        <v>5.976424999999999</v>
      </c>
      <c r="G22" s="158">
        <v>2.6575249999999979</v>
      </c>
      <c r="H22" s="158">
        <v>9.5418500000000002</v>
      </c>
      <c r="I22" s="158">
        <v>4.3314000000000021</v>
      </c>
      <c r="J22" s="158">
        <v>-8.4987499999999994</v>
      </c>
      <c r="K22" s="158">
        <v>-8.1375499999999974</v>
      </c>
      <c r="L22" s="158">
        <v>-6.7702999999999971</v>
      </c>
      <c r="M22" s="158">
        <v>0.58847499999999897</v>
      </c>
      <c r="N22" s="158">
        <v>-0.71022499999999944</v>
      </c>
      <c r="O22" s="158">
        <v>18.865024999999999</v>
      </c>
      <c r="P22" s="158">
        <v>-41.359325000000005</v>
      </c>
      <c r="Q22" s="158">
        <v>-69.695375000000013</v>
      </c>
      <c r="R22" s="158">
        <v>63.50184999999999</v>
      </c>
      <c r="S22" s="158">
        <v>-8.5655000000000001</v>
      </c>
      <c r="T22" s="158">
        <v>3.9801250000000028</v>
      </c>
      <c r="U22" s="158">
        <v>-7.6865250000000014</v>
      </c>
      <c r="V22" s="158">
        <v>27.393300000000004</v>
      </c>
      <c r="W22" s="158">
        <v>-1.5905999999999967</v>
      </c>
      <c r="X22" s="158">
        <v>11.855699999999999</v>
      </c>
      <c r="Y22" s="166">
        <v>2.8587250000000006</v>
      </c>
      <c r="Z22" s="166">
        <v>8.934899999999999</v>
      </c>
      <c r="AA22" s="166">
        <v>6.4824000000000002</v>
      </c>
      <c r="AB22" s="166">
        <v>11.631600000000002</v>
      </c>
      <c r="AC22" s="158">
        <v>-2.1636000000000006</v>
      </c>
      <c r="AD22" s="158">
        <v>-23.517749999999996</v>
      </c>
      <c r="AE22" s="158">
        <v>11.684674999999999</v>
      </c>
      <c r="AF22" s="158">
        <v>-13.97195</v>
      </c>
      <c r="AG22" s="158">
        <v>38431.988074999994</v>
      </c>
      <c r="AH22" s="158">
        <v>36887.331424999997</v>
      </c>
      <c r="AI22" s="158">
        <v>6331.6636000000017</v>
      </c>
      <c r="AJ22" s="158">
        <v>-5.984650000000002</v>
      </c>
      <c r="AK22" s="158">
        <v>-1.0575000000000001</v>
      </c>
      <c r="AL22" s="158">
        <v>-10.665300000000002</v>
      </c>
      <c r="AM22" s="158">
        <v>-16.704349999999994</v>
      </c>
    </row>
    <row r="23" spans="1:39" x14ac:dyDescent="0.25">
      <c r="A23" s="35">
        <v>20</v>
      </c>
      <c r="B23" s="164" t="s">
        <v>1320</v>
      </c>
      <c r="C23" s="165" t="s">
        <v>1362</v>
      </c>
      <c r="D23" s="158">
        <v>-15.975349999999995</v>
      </c>
      <c r="E23" s="158">
        <v>-4.2911000000000037</v>
      </c>
      <c r="F23" s="158">
        <v>20.672625000000004</v>
      </c>
      <c r="G23" s="158">
        <v>4.8351999999999986</v>
      </c>
      <c r="H23" s="158">
        <v>12.982524999999995</v>
      </c>
      <c r="I23" s="158">
        <v>3.6991250000000022</v>
      </c>
      <c r="J23" s="158">
        <v>-18.795775000000003</v>
      </c>
      <c r="K23" s="158">
        <v>-8.5486250000000013</v>
      </c>
      <c r="L23" s="158">
        <v>2.7252749999999963</v>
      </c>
      <c r="M23" s="158">
        <v>12.094525000000001</v>
      </c>
      <c r="N23" s="158">
        <v>-5.0547000000000004</v>
      </c>
      <c r="O23" s="158">
        <v>8.2516249999999989</v>
      </c>
      <c r="P23" s="158">
        <v>-88.701324999999997</v>
      </c>
      <c r="Q23" s="158">
        <v>156.40184999999997</v>
      </c>
      <c r="R23" s="158">
        <v>206.15532499999995</v>
      </c>
      <c r="S23" s="158">
        <v>-1.3198250000000034</v>
      </c>
      <c r="T23" s="158">
        <v>11.825149999999997</v>
      </c>
      <c r="U23" s="158">
        <v>-18.098425000000002</v>
      </c>
      <c r="V23" s="158">
        <v>6.6297500000000014</v>
      </c>
      <c r="W23" s="158">
        <v>15.230275000000002</v>
      </c>
      <c r="X23" s="158">
        <v>24.89717499999999</v>
      </c>
      <c r="Y23" s="166">
        <v>-1.5545499999999981</v>
      </c>
      <c r="Z23" s="166">
        <v>2.2899249999999984</v>
      </c>
      <c r="AA23" s="166">
        <v>1.9798500000000008</v>
      </c>
      <c r="AB23" s="166">
        <v>6.7628750000000011</v>
      </c>
      <c r="AC23" s="158">
        <v>-19.596325000000004</v>
      </c>
      <c r="AD23" s="158">
        <v>-25.701174999999996</v>
      </c>
      <c r="AE23" s="158">
        <v>-0.45072499999999671</v>
      </c>
      <c r="AF23" s="158">
        <v>-20.723350000000011</v>
      </c>
      <c r="AG23" s="158">
        <v>8425.3903750000027</v>
      </c>
      <c r="AH23" s="158">
        <v>4120.1227749999998</v>
      </c>
      <c r="AI23" s="158">
        <v>1480.9080250000002</v>
      </c>
      <c r="AJ23" s="158">
        <v>-27.827724999999997</v>
      </c>
      <c r="AK23" s="158">
        <v>-5.7793749999999999</v>
      </c>
      <c r="AL23" s="158">
        <v>-11.353025000000002</v>
      </c>
      <c r="AM23" s="158">
        <v>8.173250000000003</v>
      </c>
    </row>
    <row r="24" spans="1:39" x14ac:dyDescent="0.25">
      <c r="A24" s="35">
        <v>21</v>
      </c>
      <c r="B24" s="164"/>
      <c r="C24" s="165" t="s">
        <v>1422</v>
      </c>
      <c r="D24" s="158">
        <v>-32.940125000000016</v>
      </c>
      <c r="E24" s="158">
        <v>-3.6834750000000085</v>
      </c>
      <c r="F24" s="158">
        <v>12.98995</v>
      </c>
      <c r="G24" s="158">
        <v>1.8297499999999989</v>
      </c>
      <c r="H24" s="158">
        <v>-2.061675000000001</v>
      </c>
      <c r="I24" s="158">
        <v>5.2016999999999971</v>
      </c>
      <c r="J24" s="158">
        <v>-13.3575</v>
      </c>
      <c r="K24" s="158">
        <v>-4.2963499999999986</v>
      </c>
      <c r="L24" s="158">
        <v>3.1661999999999999</v>
      </c>
      <c r="M24" s="158">
        <v>4.1763500000000011</v>
      </c>
      <c r="N24" s="158">
        <v>6.850975</v>
      </c>
      <c r="O24" s="158">
        <v>-5.7314500000000024</v>
      </c>
      <c r="P24" s="158">
        <v>-46.234999999999999</v>
      </c>
      <c r="Q24" s="158">
        <v>-42.854174999999998</v>
      </c>
      <c r="R24" s="158">
        <v>205.09009999999998</v>
      </c>
      <c r="S24" s="158">
        <v>-2.8325250000000022</v>
      </c>
      <c r="T24" s="158">
        <v>-9.2813499999999998</v>
      </c>
      <c r="U24" s="158">
        <v>-13.644200000000003</v>
      </c>
      <c r="V24" s="158">
        <v>0.22107500000000613</v>
      </c>
      <c r="W24" s="158">
        <v>13.134250000000002</v>
      </c>
      <c r="X24" s="158">
        <v>11.005899999999993</v>
      </c>
      <c r="Y24" s="166">
        <v>-7.9138999999999982</v>
      </c>
      <c r="Z24" s="166">
        <v>7.7358749999999992</v>
      </c>
      <c r="AA24" s="166">
        <v>9.4533750000000012</v>
      </c>
      <c r="AB24" s="166">
        <v>1.4320749999999993</v>
      </c>
      <c r="AC24" s="158">
        <v>-2.486575000000002</v>
      </c>
      <c r="AD24" s="158">
        <v>-17.332474999999995</v>
      </c>
      <c r="AE24" s="158">
        <v>-10.4825</v>
      </c>
      <c r="AF24" s="158">
        <v>-12.848800000000006</v>
      </c>
      <c r="AG24" s="158">
        <v>4.169225</v>
      </c>
      <c r="AH24" s="158">
        <v>9.160499999999999</v>
      </c>
      <c r="AI24" s="158">
        <v>7.3469499999999996</v>
      </c>
      <c r="AJ24" s="158">
        <v>-16.113775000000004</v>
      </c>
      <c r="AK24" s="158">
        <v>-11.276724999999999</v>
      </c>
      <c r="AL24" s="158">
        <v>-14.500525000000005</v>
      </c>
      <c r="AM24" s="158">
        <v>-17.645374999999998</v>
      </c>
    </row>
    <row r="25" spans="1:39" x14ac:dyDescent="0.25">
      <c r="A25" s="35">
        <v>22</v>
      </c>
      <c r="B25" s="164" t="s">
        <v>1301</v>
      </c>
      <c r="C25" s="165" t="s">
        <v>1302</v>
      </c>
      <c r="D25" s="158">
        <v>1.7221249999999984</v>
      </c>
      <c r="E25" s="158">
        <v>-33.818424999999998</v>
      </c>
      <c r="F25" s="158">
        <v>111.78264999999999</v>
      </c>
      <c r="G25" s="158">
        <v>2.183250000000001</v>
      </c>
      <c r="H25" s="158">
        <v>-1.5927499999999988</v>
      </c>
      <c r="I25" s="158">
        <v>-15.620674999999999</v>
      </c>
      <c r="J25" s="158">
        <v>-20.230024999999994</v>
      </c>
      <c r="K25" s="158">
        <v>-5.8965250000000005</v>
      </c>
      <c r="L25" s="158">
        <v>2.4985999999999997</v>
      </c>
      <c r="M25" s="158">
        <v>-6.4109999999999996</v>
      </c>
      <c r="N25" s="158">
        <v>16.413400000000003</v>
      </c>
      <c r="O25" s="158">
        <v>-3.0092249999999989</v>
      </c>
      <c r="P25" s="158">
        <v>448.73767499999997</v>
      </c>
      <c r="Q25" s="158">
        <v>770.56784999999991</v>
      </c>
      <c r="R25" s="158">
        <v>505.68087500000001</v>
      </c>
      <c r="S25" s="158">
        <v>-17.053149999999999</v>
      </c>
      <c r="T25" s="158">
        <v>-4.3711749999999974</v>
      </c>
      <c r="U25" s="158">
        <v>-21.921049999999994</v>
      </c>
      <c r="V25" s="158">
        <v>2989.8041999999996</v>
      </c>
      <c r="W25" s="158">
        <v>1318.9811750000001</v>
      </c>
      <c r="X25" s="158">
        <v>148.82899999999995</v>
      </c>
      <c r="Y25" s="166">
        <v>-3.081925</v>
      </c>
      <c r="Z25" s="166">
        <v>7.07125</v>
      </c>
      <c r="AA25" s="166">
        <v>8.421875</v>
      </c>
      <c r="AB25" s="166">
        <v>3.926025000000001</v>
      </c>
      <c r="AC25" s="158">
        <v>-43.122424999999986</v>
      </c>
      <c r="AD25" s="158">
        <v>-6.3745249999999984</v>
      </c>
      <c r="AE25" s="158">
        <v>-8.9705749999999984</v>
      </c>
      <c r="AF25" s="158">
        <v>-13.004575000000008</v>
      </c>
      <c r="AG25" s="158">
        <v>7.1603000000000012</v>
      </c>
      <c r="AH25" s="158">
        <v>13.990849999999998</v>
      </c>
      <c r="AI25" s="158">
        <v>3.0568749999999998</v>
      </c>
      <c r="AJ25" s="158">
        <v>-28.032924999999999</v>
      </c>
      <c r="AK25" s="158">
        <v>-35.39385</v>
      </c>
      <c r="AL25" s="158">
        <v>-15.158024999999999</v>
      </c>
      <c r="AM25" s="158">
        <v>-18.460425000000001</v>
      </c>
    </row>
    <row r="26" spans="1:39" x14ac:dyDescent="0.25">
      <c r="A26" s="35">
        <v>23</v>
      </c>
      <c r="B26" s="164" t="s">
        <v>1489</v>
      </c>
      <c r="C26" s="165" t="s">
        <v>1490</v>
      </c>
      <c r="D26" s="158">
        <v>-47.52282499999999</v>
      </c>
      <c r="E26" s="158">
        <v>-14.338200000000001</v>
      </c>
      <c r="F26" s="158">
        <v>42.301600000000001</v>
      </c>
      <c r="G26" s="158">
        <v>-3.4598499999999985</v>
      </c>
      <c r="H26" s="158">
        <v>-2.9918749999999998</v>
      </c>
      <c r="I26" s="158">
        <v>-9.2837999999999976</v>
      </c>
      <c r="J26" s="158">
        <v>-13.61375</v>
      </c>
      <c r="K26" s="158">
        <v>-6.282250000000003</v>
      </c>
      <c r="L26" s="158">
        <v>-6.9485250000000054</v>
      </c>
      <c r="M26" s="158">
        <v>-1.4806000000000008</v>
      </c>
      <c r="N26" s="158">
        <v>0.14672499999999999</v>
      </c>
      <c r="O26" s="158">
        <v>-9.5962750000000021</v>
      </c>
      <c r="P26" s="158">
        <v>-55.039049999999989</v>
      </c>
      <c r="Q26" s="158">
        <v>174.36937499999999</v>
      </c>
      <c r="R26" s="158">
        <v>314.76842500000004</v>
      </c>
      <c r="S26" s="158">
        <v>-9.2425250000000023</v>
      </c>
      <c r="T26" s="158">
        <v>-11.785249999999998</v>
      </c>
      <c r="U26" s="158">
        <v>-12.728975000000002</v>
      </c>
      <c r="V26" s="158">
        <v>1.2829500000000067</v>
      </c>
      <c r="W26" s="158">
        <v>-12.898199999999999</v>
      </c>
      <c r="X26" s="158">
        <v>-0.3712000000000053</v>
      </c>
      <c r="Y26" s="166">
        <v>-3.2722999999999987</v>
      </c>
      <c r="Z26" s="166">
        <v>12.474474999999998</v>
      </c>
      <c r="AA26" s="166">
        <v>5.9545999999999975</v>
      </c>
      <c r="AB26" s="166">
        <v>2.5036500000000004</v>
      </c>
      <c r="AC26" s="158">
        <v>-8.1050750000000011</v>
      </c>
      <c r="AD26" s="158">
        <v>-21.5075</v>
      </c>
      <c r="AE26" s="158">
        <v>-6.7405750000000015</v>
      </c>
      <c r="AF26" s="158">
        <v>-4.5643750000000001</v>
      </c>
      <c r="AG26" s="158">
        <v>1.1389250000000004</v>
      </c>
      <c r="AH26" s="158">
        <v>11.056450000000005</v>
      </c>
      <c r="AI26" s="158">
        <v>0.96844999999999892</v>
      </c>
      <c r="AJ26" s="158">
        <v>-14.235875</v>
      </c>
      <c r="AK26" s="158">
        <v>-16.322049999999997</v>
      </c>
      <c r="AL26" s="158">
        <v>-9.8142750000000056</v>
      </c>
      <c r="AM26" s="158">
        <v>-10.342499999999999</v>
      </c>
    </row>
    <row r="27" spans="1:39" x14ac:dyDescent="0.25">
      <c r="A27" s="35">
        <v>24</v>
      </c>
      <c r="B27" s="164" t="s">
        <v>1154</v>
      </c>
      <c r="C27" s="165" t="s">
        <v>1155</v>
      </c>
      <c r="D27" s="158">
        <v>130.445075</v>
      </c>
      <c r="E27" s="158">
        <v>32.098524999999881</v>
      </c>
      <c r="F27" s="158">
        <v>16.087775000000001</v>
      </c>
      <c r="G27" s="158">
        <v>31.516550000000002</v>
      </c>
      <c r="H27" s="158">
        <v>17.052324999999996</v>
      </c>
      <c r="I27" s="158">
        <v>27.619675000000001</v>
      </c>
      <c r="J27" s="158">
        <v>17.813649999999988</v>
      </c>
      <c r="K27" s="158">
        <v>25.935575000000004</v>
      </c>
      <c r="L27" s="158">
        <v>61.698425000000015</v>
      </c>
      <c r="M27" s="158">
        <v>22.4377</v>
      </c>
      <c r="N27" s="158">
        <v>0.94365000000000343</v>
      </c>
      <c r="O27" s="158">
        <v>51.976075000000009</v>
      </c>
      <c r="P27" s="158">
        <v>-8.5476500000000044</v>
      </c>
      <c r="Q27" s="158">
        <v>302.04837499999996</v>
      </c>
      <c r="R27" s="158">
        <v>348.40654999999992</v>
      </c>
      <c r="S27" s="158">
        <v>30.036000000000001</v>
      </c>
      <c r="T27" s="158">
        <v>43.450924999999998</v>
      </c>
      <c r="U27" s="158">
        <v>-6.8200499999999984</v>
      </c>
      <c r="V27" s="158">
        <v>1770.1744250000002</v>
      </c>
      <c r="W27" s="158">
        <v>759.49254999999994</v>
      </c>
      <c r="X27" s="158">
        <v>467.35907500000008</v>
      </c>
      <c r="Y27" s="166">
        <v>14.066049999999997</v>
      </c>
      <c r="Z27" s="166">
        <v>28.9133</v>
      </c>
      <c r="AA27" s="166">
        <v>27.063800000000001</v>
      </c>
      <c r="AB27" s="166">
        <v>32.742649999999998</v>
      </c>
      <c r="AC27" s="158">
        <v>-14.244250000000012</v>
      </c>
      <c r="AD27" s="158">
        <v>2.2787000000000077</v>
      </c>
      <c r="AE27" s="158">
        <v>4.1722999999999963</v>
      </c>
      <c r="AF27" s="158">
        <v>-2.5805999999999969</v>
      </c>
      <c r="AG27" s="158">
        <v>15.89615</v>
      </c>
      <c r="AH27" s="158">
        <v>20.776800000000001</v>
      </c>
      <c r="AI27" s="158">
        <v>23.250900000000005</v>
      </c>
      <c r="AJ27" s="158">
        <v>-33.170325000000005</v>
      </c>
      <c r="AK27" s="158">
        <v>-0.79682499999999479</v>
      </c>
      <c r="AL27" s="158">
        <v>2.0884749999999954</v>
      </c>
      <c r="AM27" s="158">
        <v>-6.5337999999999994</v>
      </c>
    </row>
    <row r="28" spans="1:39" x14ac:dyDescent="0.25">
      <c r="A28" s="35">
        <v>25</v>
      </c>
      <c r="B28" s="164" t="s">
        <v>1115</v>
      </c>
      <c r="C28" s="165" t="s">
        <v>1116</v>
      </c>
      <c r="D28" s="158">
        <v>264.20392499999997</v>
      </c>
      <c r="E28" s="158">
        <v>-31.188675000000003</v>
      </c>
      <c r="F28" s="158">
        <v>138.25614999999999</v>
      </c>
      <c r="G28" s="158">
        <v>1.9205249999999978</v>
      </c>
      <c r="H28" s="158">
        <v>1.6557499999999976</v>
      </c>
      <c r="I28" s="158">
        <v>4.3218999999999994</v>
      </c>
      <c r="J28" s="158">
        <v>6.000725000000001</v>
      </c>
      <c r="K28" s="158">
        <v>4.8344250000000031</v>
      </c>
      <c r="L28" s="158">
        <v>3.9417500000000025</v>
      </c>
      <c r="M28" s="158">
        <v>14.996824999999999</v>
      </c>
      <c r="N28" s="158">
        <v>19.798350000000003</v>
      </c>
      <c r="O28" s="158">
        <v>0.88367500000000021</v>
      </c>
      <c r="P28" s="158">
        <v>20.971924999999999</v>
      </c>
      <c r="Q28" s="158">
        <v>-47.224075000000006</v>
      </c>
      <c r="R28" s="158">
        <v>1373.3494250000003</v>
      </c>
      <c r="S28" s="158">
        <v>7.5605000000000029</v>
      </c>
      <c r="T28" s="158">
        <v>4.1400250000000014</v>
      </c>
      <c r="U28" s="158">
        <v>-26.476150000000001</v>
      </c>
      <c r="V28" s="158">
        <v>15800.783574999999</v>
      </c>
      <c r="W28" s="158">
        <v>10002.388999999999</v>
      </c>
      <c r="X28" s="158">
        <v>2568.2155749999997</v>
      </c>
      <c r="Y28" s="166">
        <v>-0.66595000000000049</v>
      </c>
      <c r="Z28" s="166">
        <v>17.016500000000001</v>
      </c>
      <c r="AA28" s="166">
        <v>12.052300000000002</v>
      </c>
      <c r="AB28" s="166">
        <v>4.1305000000000005</v>
      </c>
      <c r="AC28" s="158">
        <v>290.55377499999997</v>
      </c>
      <c r="AD28" s="158">
        <v>-0.61665000000000347</v>
      </c>
      <c r="AE28" s="158">
        <v>-1.66615</v>
      </c>
      <c r="AF28" s="158">
        <v>-1.595</v>
      </c>
      <c r="AG28" s="158">
        <v>25.645499999999998</v>
      </c>
      <c r="AH28" s="158">
        <v>5.7774250000000009</v>
      </c>
      <c r="AI28" s="158">
        <v>3.8283999999999994</v>
      </c>
      <c r="AJ28" s="158">
        <v>-8.8241750000000003</v>
      </c>
      <c r="AK28" s="158">
        <v>-14.496725000000001</v>
      </c>
      <c r="AL28" s="158">
        <v>-0.49117500000000192</v>
      </c>
      <c r="AM28" s="158">
        <v>-14.987700000000002</v>
      </c>
    </row>
    <row r="29" spans="1:39" x14ac:dyDescent="0.25">
      <c r="A29" s="35">
        <v>26</v>
      </c>
      <c r="B29" s="164" t="s">
        <v>1174</v>
      </c>
      <c r="C29" s="165" t="s">
        <v>1175</v>
      </c>
      <c r="D29" s="158">
        <v>105.60575000000006</v>
      </c>
      <c r="E29" s="158">
        <v>0.44767500000000382</v>
      </c>
      <c r="F29" s="158">
        <v>82.529824999999988</v>
      </c>
      <c r="G29" s="158">
        <v>8.4757250000000006</v>
      </c>
      <c r="H29" s="158">
        <v>6.6235999999999979</v>
      </c>
      <c r="I29" s="158">
        <v>2.037374999999999</v>
      </c>
      <c r="J29" s="158">
        <v>3.8848500000000001</v>
      </c>
      <c r="K29" s="158">
        <v>18.435025</v>
      </c>
      <c r="L29" s="158">
        <v>-3.3981750000000019</v>
      </c>
      <c r="M29" s="158">
        <v>1.2365749999999984</v>
      </c>
      <c r="N29" s="158">
        <v>19.480049999999991</v>
      </c>
      <c r="O29" s="158">
        <v>2.1285500000000006</v>
      </c>
      <c r="P29" s="158">
        <v>20.845950000000002</v>
      </c>
      <c r="Q29" s="158">
        <v>-77.478274999999996</v>
      </c>
      <c r="R29" s="158">
        <v>1882.2074999999998</v>
      </c>
      <c r="S29" s="158">
        <v>7.0410750000000029</v>
      </c>
      <c r="T29" s="158">
        <v>7.5796749999999982</v>
      </c>
      <c r="U29" s="158">
        <v>1.6354500000000005</v>
      </c>
      <c r="V29" s="158">
        <v>15487.244274999995</v>
      </c>
      <c r="W29" s="158">
        <v>9845.5835499999994</v>
      </c>
      <c r="X29" s="158">
        <v>3918.9320249999992</v>
      </c>
      <c r="Y29" s="166">
        <v>2.6474500000000001</v>
      </c>
      <c r="Z29" s="166">
        <v>11.131725000000007</v>
      </c>
      <c r="AA29" s="166">
        <v>14.377149999999997</v>
      </c>
      <c r="AB29" s="166">
        <v>3.6844250000000018</v>
      </c>
      <c r="AC29" s="158">
        <v>454.60542500000008</v>
      </c>
      <c r="AD29" s="158">
        <v>48.989500000000007</v>
      </c>
      <c r="AE29" s="158">
        <v>-0.89029999999999632</v>
      </c>
      <c r="AF29" s="158">
        <v>-6.6395999999999997</v>
      </c>
      <c r="AG29" s="158">
        <v>9.8291000000000004</v>
      </c>
      <c r="AH29" s="158">
        <v>6.0278499999999964</v>
      </c>
      <c r="AI29" s="158">
        <v>4.8714999999999993</v>
      </c>
      <c r="AJ29" s="158">
        <v>-13.439750000000002</v>
      </c>
      <c r="AK29" s="158">
        <v>-14.762525000000004</v>
      </c>
      <c r="AL29" s="158">
        <v>-3.1081249999999998</v>
      </c>
      <c r="AM29" s="158">
        <v>-10.832249999999998</v>
      </c>
    </row>
    <row r="30" spans="1:39" x14ac:dyDescent="0.25">
      <c r="A30" s="35">
        <v>27</v>
      </c>
      <c r="B30" s="164" t="s">
        <v>1204</v>
      </c>
      <c r="C30" s="165" t="s">
        <v>1205</v>
      </c>
      <c r="D30" s="158">
        <v>71.446399999999983</v>
      </c>
      <c r="E30" s="158">
        <v>9.5630250000000103</v>
      </c>
      <c r="F30" s="158">
        <v>27.389925000000005</v>
      </c>
      <c r="G30" s="158">
        <v>6.9350749999999959</v>
      </c>
      <c r="H30" s="158">
        <v>-0.94319999999999737</v>
      </c>
      <c r="I30" s="158">
        <v>-7.546400000000002</v>
      </c>
      <c r="J30" s="158">
        <v>1.060575</v>
      </c>
      <c r="K30" s="158">
        <v>13.148799999999994</v>
      </c>
      <c r="L30" s="158">
        <v>-2.9501500000000007</v>
      </c>
      <c r="M30" s="158">
        <v>6.549450000000002</v>
      </c>
      <c r="N30" s="158">
        <v>18.503149999999998</v>
      </c>
      <c r="O30" s="158">
        <v>0.2219749999999987</v>
      </c>
      <c r="P30" s="158">
        <v>-35.971724999999992</v>
      </c>
      <c r="Q30" s="158">
        <v>21.669650000000004</v>
      </c>
      <c r="R30" s="158">
        <v>1347.1120499999997</v>
      </c>
      <c r="S30" s="158">
        <v>-2.2729999999999997</v>
      </c>
      <c r="T30" s="158">
        <v>-1.4634500000000017</v>
      </c>
      <c r="U30" s="158">
        <v>-15.960824999999996</v>
      </c>
      <c r="V30" s="158">
        <v>18063.596074999994</v>
      </c>
      <c r="W30" s="158">
        <v>12484.724324999997</v>
      </c>
      <c r="X30" s="158">
        <v>4816.8784000000005</v>
      </c>
      <c r="Y30" s="166">
        <v>-1.3823499999999997</v>
      </c>
      <c r="Z30" s="166">
        <v>10.688325000000003</v>
      </c>
      <c r="AA30" s="166">
        <v>9.7875999999999941</v>
      </c>
      <c r="AB30" s="166">
        <v>17.872624999999999</v>
      </c>
      <c r="AC30" s="158">
        <v>755.96070000000009</v>
      </c>
      <c r="AD30" s="158">
        <v>107.23865000000004</v>
      </c>
      <c r="AE30" s="158">
        <v>-0.54405000000000037</v>
      </c>
      <c r="AF30" s="158">
        <v>-17.102149999999995</v>
      </c>
      <c r="AG30" s="158">
        <v>27.186299999999999</v>
      </c>
      <c r="AH30" s="158">
        <v>5.9495750000000021</v>
      </c>
      <c r="AI30" s="158">
        <v>1.5478250000000013</v>
      </c>
      <c r="AJ30" s="158">
        <v>-0.27404999999999902</v>
      </c>
      <c r="AK30" s="158">
        <v>-40.182775000000007</v>
      </c>
      <c r="AL30" s="158">
        <v>2.4322499999999998</v>
      </c>
      <c r="AM30" s="158">
        <v>-14.706675000000004</v>
      </c>
    </row>
    <row r="31" spans="1:39" x14ac:dyDescent="0.25">
      <c r="A31" s="35">
        <v>28</v>
      </c>
      <c r="B31" s="164" t="s">
        <v>1178</v>
      </c>
      <c r="C31" s="165" t="s">
        <v>1179</v>
      </c>
      <c r="D31" s="158">
        <v>100.71542500000004</v>
      </c>
      <c r="E31" s="158">
        <v>-3.6451250000000073</v>
      </c>
      <c r="F31" s="158">
        <v>21.449475</v>
      </c>
      <c r="G31" s="158">
        <v>3.3388249999999946</v>
      </c>
      <c r="H31" s="158">
        <v>-4.5655749999999991</v>
      </c>
      <c r="I31" s="158">
        <v>1.0545</v>
      </c>
      <c r="J31" s="158">
        <v>-3.7659500000000001</v>
      </c>
      <c r="K31" s="158">
        <v>-0.53640000000000043</v>
      </c>
      <c r="L31" s="158">
        <v>20.343925000000006</v>
      </c>
      <c r="M31" s="158">
        <v>9.3007500000000043</v>
      </c>
      <c r="N31" s="158">
        <v>2.99465</v>
      </c>
      <c r="O31" s="158">
        <v>10.918149999999997</v>
      </c>
      <c r="P31" s="158">
        <v>106.42962499999999</v>
      </c>
      <c r="Q31" s="158">
        <v>-95.870699999999985</v>
      </c>
      <c r="R31" s="158">
        <v>145.31817500000005</v>
      </c>
      <c r="S31" s="158">
        <v>2.1964250000000014</v>
      </c>
      <c r="T31" s="158">
        <v>-4.732025000000001</v>
      </c>
      <c r="U31" s="158">
        <v>-12.400099999999998</v>
      </c>
      <c r="V31" s="158">
        <v>1.619749999999998</v>
      </c>
      <c r="W31" s="158">
        <v>-7.1827500000000004</v>
      </c>
      <c r="X31" s="158">
        <v>4.3599999999999639E-2</v>
      </c>
      <c r="Y31" s="166">
        <v>2.9129750000000021</v>
      </c>
      <c r="Z31" s="166">
        <v>10.205</v>
      </c>
      <c r="AA31" s="166">
        <v>19.446899999999999</v>
      </c>
      <c r="AB31" s="166">
        <v>0.45594999999999963</v>
      </c>
      <c r="AC31" s="158">
        <v>-10.6128</v>
      </c>
      <c r="AD31" s="158">
        <v>-14.909974999999999</v>
      </c>
      <c r="AE31" s="158">
        <v>5.6276250000000019</v>
      </c>
      <c r="AF31" s="158">
        <v>-1.9526249999999976</v>
      </c>
      <c r="AG31" s="158">
        <v>9.8239249999999991</v>
      </c>
      <c r="AH31" s="158">
        <v>17.717275000000004</v>
      </c>
      <c r="AI31" s="158">
        <v>12.092849999999995</v>
      </c>
      <c r="AJ31" s="158">
        <v>-26.276725000000006</v>
      </c>
      <c r="AK31" s="158">
        <v>-24.932925000000004</v>
      </c>
      <c r="AL31" s="158">
        <v>-6.0075000000001211E-2</v>
      </c>
      <c r="AM31" s="158">
        <v>-15.462124999999997</v>
      </c>
    </row>
    <row r="32" spans="1:39" x14ac:dyDescent="0.25">
      <c r="A32" s="35">
        <v>29</v>
      </c>
      <c r="B32" s="169" t="s">
        <v>1363</v>
      </c>
      <c r="C32" s="165" t="s">
        <v>1364</v>
      </c>
      <c r="D32" s="158">
        <v>-16.306499999999986</v>
      </c>
      <c r="E32" s="158">
        <v>-35.967425000000006</v>
      </c>
      <c r="F32" s="158">
        <v>113.15645000000004</v>
      </c>
      <c r="G32" s="158">
        <v>-1.9084249999999994</v>
      </c>
      <c r="H32" s="158">
        <v>-2.2029750000000003</v>
      </c>
      <c r="I32" s="158">
        <v>-2.242024999999999</v>
      </c>
      <c r="J32" s="158">
        <v>64.390250000000009</v>
      </c>
      <c r="K32" s="158">
        <v>2.9674500000000101</v>
      </c>
      <c r="L32" s="158">
        <v>5.1450750000000003</v>
      </c>
      <c r="M32" s="158">
        <v>1.2609749999999948</v>
      </c>
      <c r="N32" s="158">
        <v>0.35190000000000232</v>
      </c>
      <c r="O32" s="158">
        <v>4.4935250000000018</v>
      </c>
      <c r="P32" s="158">
        <v>22.909700000000015</v>
      </c>
      <c r="Q32" s="158">
        <v>157.31577499999997</v>
      </c>
      <c r="R32" s="158">
        <v>252.40652499999999</v>
      </c>
      <c r="S32" s="158">
        <v>-5.0935749999999995</v>
      </c>
      <c r="T32" s="158">
        <v>1.2764250000000015</v>
      </c>
      <c r="U32" s="158">
        <v>-14.943075000000004</v>
      </c>
      <c r="V32" s="158">
        <v>3498.0308249999998</v>
      </c>
      <c r="W32" s="158">
        <v>430.42780000000005</v>
      </c>
      <c r="X32" s="158">
        <v>-10.251849999999996</v>
      </c>
      <c r="Y32" s="166">
        <v>304.85092499999996</v>
      </c>
      <c r="Z32" s="166">
        <v>56.365424999999988</v>
      </c>
      <c r="AA32" s="166">
        <v>23.157049999999998</v>
      </c>
      <c r="AB32" s="166">
        <v>8.9916249999999991</v>
      </c>
      <c r="AC32" s="158">
        <v>-12.046574999999997</v>
      </c>
      <c r="AD32" s="158">
        <v>-0.45137499999999875</v>
      </c>
      <c r="AE32" s="158">
        <v>7.2627750000000013</v>
      </c>
      <c r="AF32" s="158">
        <v>-2.3510999999999989</v>
      </c>
      <c r="AG32" s="158">
        <v>24.073649999999997</v>
      </c>
      <c r="AH32" s="158">
        <v>9.6806000000000019</v>
      </c>
      <c r="AI32" s="158">
        <v>12.74945</v>
      </c>
      <c r="AJ32" s="158">
        <v>-22.073625</v>
      </c>
      <c r="AK32" s="158">
        <v>-27.747200000000007</v>
      </c>
      <c r="AL32" s="158">
        <v>2.992300000000002</v>
      </c>
      <c r="AM32" s="158">
        <v>-15.662549999999996</v>
      </c>
    </row>
    <row r="33" spans="1:39" x14ac:dyDescent="0.25">
      <c r="A33" s="35">
        <v>30</v>
      </c>
      <c r="B33" s="169" t="s">
        <v>1482</v>
      </c>
      <c r="C33" s="165" t="s">
        <v>1483</v>
      </c>
      <c r="D33" s="158">
        <v>-45.835224999999994</v>
      </c>
      <c r="E33" s="158">
        <v>-43.083074999999994</v>
      </c>
      <c r="F33" s="158">
        <v>-1.3574749999999991</v>
      </c>
      <c r="G33" s="158">
        <v>-9.2556749999999983</v>
      </c>
      <c r="H33" s="158">
        <v>-9.9369749999999986</v>
      </c>
      <c r="I33" s="158">
        <v>13.97845</v>
      </c>
      <c r="J33" s="158">
        <v>-24.963625000000004</v>
      </c>
      <c r="K33" s="158">
        <v>3.1889249999999976</v>
      </c>
      <c r="L33" s="158">
        <v>-3.3262750000000008</v>
      </c>
      <c r="M33" s="158">
        <v>-0.94740000000000002</v>
      </c>
      <c r="N33" s="158">
        <v>-1.8801750000000013</v>
      </c>
      <c r="O33" s="158">
        <v>10.1326</v>
      </c>
      <c r="P33" s="158">
        <v>15.905900000000003</v>
      </c>
      <c r="Q33" s="158">
        <v>68.305949999999996</v>
      </c>
      <c r="R33" s="158">
        <v>33.056075000000007</v>
      </c>
      <c r="S33" s="158">
        <v>-1.8081749999999985</v>
      </c>
      <c r="T33" s="158">
        <v>28.595225000000003</v>
      </c>
      <c r="U33" s="158">
        <v>-19.561074999999995</v>
      </c>
      <c r="V33" s="158">
        <v>9785.7504499999995</v>
      </c>
      <c r="W33" s="158">
        <v>4516.8022250000004</v>
      </c>
      <c r="X33" s="158">
        <v>743.28449999999998</v>
      </c>
      <c r="Y33" s="166">
        <v>1.9966000000000008</v>
      </c>
      <c r="Z33" s="166">
        <v>11.299424999999999</v>
      </c>
      <c r="AA33" s="166">
        <v>10.854499999999998</v>
      </c>
      <c r="AB33" s="166">
        <v>11.374475</v>
      </c>
      <c r="AC33" s="158">
        <v>-6.0701999999999998</v>
      </c>
      <c r="AD33" s="158">
        <v>-22.968374999999995</v>
      </c>
      <c r="AE33" s="158">
        <v>1.3110999999999979</v>
      </c>
      <c r="AF33" s="158">
        <v>-15.815825</v>
      </c>
      <c r="AG33" s="158">
        <v>8.3710499999999985</v>
      </c>
      <c r="AH33" s="158">
        <v>14.099450000000001</v>
      </c>
      <c r="AI33" s="158">
        <v>12.2043</v>
      </c>
      <c r="AJ33" s="158">
        <v>-20.227150000000002</v>
      </c>
      <c r="AK33" s="158">
        <v>-21.54795</v>
      </c>
      <c r="AL33" s="158">
        <v>0.25230000000000175</v>
      </c>
      <c r="AM33" s="158">
        <v>-11.257975000000002</v>
      </c>
    </row>
    <row r="34" spans="1:39" x14ac:dyDescent="0.25">
      <c r="A34" s="35">
        <v>31</v>
      </c>
      <c r="B34" s="169" t="s">
        <v>1482</v>
      </c>
      <c r="C34" s="165" t="s">
        <v>1516</v>
      </c>
      <c r="D34" s="158">
        <v>-58.417149999999992</v>
      </c>
      <c r="E34" s="158">
        <v>-12.607150000000008</v>
      </c>
      <c r="F34" s="158">
        <v>-7.8733250000000048</v>
      </c>
      <c r="G34" s="158">
        <v>-2.0359250000000007</v>
      </c>
      <c r="H34" s="158">
        <v>8.4631749999999997</v>
      </c>
      <c r="I34" s="158">
        <v>4.0097999999999967</v>
      </c>
      <c r="J34" s="158">
        <v>-32.588624999999993</v>
      </c>
      <c r="K34" s="158">
        <v>-18.806824999999996</v>
      </c>
      <c r="L34" s="158">
        <v>-1.7859000000000016</v>
      </c>
      <c r="M34" s="158">
        <v>-1.4806499999999971</v>
      </c>
      <c r="N34" s="158">
        <v>1.937624999999997</v>
      </c>
      <c r="O34" s="158">
        <v>-5.8160000000000025</v>
      </c>
      <c r="P34" s="158">
        <v>-95.78947500000001</v>
      </c>
      <c r="Q34" s="158">
        <v>-18.448000000000008</v>
      </c>
      <c r="R34" s="158">
        <v>215.61819999999997</v>
      </c>
      <c r="S34" s="158">
        <v>-8.4704000000000033</v>
      </c>
      <c r="T34" s="158">
        <v>0.6984749999999984</v>
      </c>
      <c r="U34" s="158">
        <v>-16.589750000000002</v>
      </c>
      <c r="V34" s="158">
        <v>10866.55745</v>
      </c>
      <c r="W34" s="158">
        <v>3974.9424000000004</v>
      </c>
      <c r="X34" s="158">
        <v>814.65539999999999</v>
      </c>
      <c r="Y34" s="166">
        <v>-3.1511750000000003</v>
      </c>
      <c r="Z34" s="166">
        <v>13.22775</v>
      </c>
      <c r="AA34" s="166">
        <v>9.7537500000000001</v>
      </c>
      <c r="AB34" s="166">
        <v>-2.4071749999999987</v>
      </c>
      <c r="AC34" s="158">
        <v>3.0139750000000021</v>
      </c>
      <c r="AD34" s="158">
        <v>-21.257449999999999</v>
      </c>
      <c r="AE34" s="158">
        <v>-10.689425</v>
      </c>
      <c r="AF34" s="158">
        <v>-15.98405</v>
      </c>
      <c r="AG34" s="158">
        <v>14.192449999999999</v>
      </c>
      <c r="AH34" s="158">
        <v>1.8844749999999992</v>
      </c>
      <c r="AI34" s="158">
        <v>4.9664749999999991</v>
      </c>
      <c r="AJ34" s="158">
        <v>-21.160925000000002</v>
      </c>
      <c r="AK34" s="158">
        <v>-9.1694749999999914</v>
      </c>
      <c r="AL34" s="158">
        <v>-2.6747499999999995</v>
      </c>
      <c r="AM34" s="158">
        <v>14.343374999999998</v>
      </c>
    </row>
    <row r="35" spans="1:39" x14ac:dyDescent="0.25">
      <c r="A35" s="35">
        <v>32</v>
      </c>
      <c r="B35" s="164" t="s">
        <v>123</v>
      </c>
      <c r="C35" s="165" t="s">
        <v>124</v>
      </c>
      <c r="D35" s="158">
        <v>-10.849499999999978</v>
      </c>
      <c r="E35" s="158">
        <v>-27.494199999999999</v>
      </c>
      <c r="F35" s="158">
        <v>18.218975000000004</v>
      </c>
      <c r="G35" s="158">
        <v>6.2194749999999992</v>
      </c>
      <c r="H35" s="158">
        <v>-1.5022249999999993</v>
      </c>
      <c r="I35" s="158">
        <v>2.6115250000000003</v>
      </c>
      <c r="J35" s="158">
        <v>6.7001249999999999</v>
      </c>
      <c r="K35" s="158">
        <v>5.5635250000000021</v>
      </c>
      <c r="L35" s="158">
        <v>-6.3578749999999999</v>
      </c>
      <c r="M35" s="158">
        <v>-1.0519749999999988</v>
      </c>
      <c r="N35" s="158">
        <v>10.544200000000004</v>
      </c>
      <c r="O35" s="158">
        <v>12.295424999999998</v>
      </c>
      <c r="P35" s="158">
        <v>-46.47547500000001</v>
      </c>
      <c r="Q35" s="158">
        <v>-23.445925000000003</v>
      </c>
      <c r="R35" s="158">
        <v>278.45147500000002</v>
      </c>
      <c r="S35" s="158">
        <v>1.4686999999999983</v>
      </c>
      <c r="T35" s="158">
        <v>4.2157250000000008</v>
      </c>
      <c r="U35" s="158">
        <v>-5.8981750000000002</v>
      </c>
      <c r="V35" s="158">
        <v>11.769375</v>
      </c>
      <c r="W35" s="158">
        <v>5.0246999999999957</v>
      </c>
      <c r="X35" s="158">
        <v>5.3532750000000018</v>
      </c>
      <c r="Y35" s="166">
        <v>5.4428999999999998</v>
      </c>
      <c r="Z35" s="166">
        <v>11.789649999999998</v>
      </c>
      <c r="AA35" s="166">
        <v>26.243074999999994</v>
      </c>
      <c r="AB35" s="166">
        <v>17.883850000000002</v>
      </c>
      <c r="AC35" s="158">
        <v>-18.275824999999998</v>
      </c>
      <c r="AD35" s="158">
        <v>-20.3431</v>
      </c>
      <c r="AE35" s="158">
        <v>2.680625</v>
      </c>
      <c r="AF35" s="158">
        <v>-7.7485999999999997</v>
      </c>
      <c r="AG35" s="158">
        <v>38.616875</v>
      </c>
      <c r="AH35" s="158">
        <v>21.817625</v>
      </c>
      <c r="AI35" s="158">
        <v>30.478574999999996</v>
      </c>
      <c r="AJ35" s="158">
        <v>-6.2328999999999972</v>
      </c>
      <c r="AK35" s="158">
        <v>-9.4132749999999987</v>
      </c>
      <c r="AL35" s="158">
        <v>-7.5070499999999996</v>
      </c>
      <c r="AM35" s="158">
        <v>-5.5494249999999976</v>
      </c>
    </row>
    <row r="36" spans="1:39" x14ac:dyDescent="0.25">
      <c r="A36" s="35">
        <v>33</v>
      </c>
      <c r="B36" s="164" t="s">
        <v>123</v>
      </c>
      <c r="C36" s="165" t="s">
        <v>129</v>
      </c>
      <c r="D36" s="158">
        <v>-26.943649999999987</v>
      </c>
      <c r="E36" s="158">
        <v>28.811550000000025</v>
      </c>
      <c r="F36" s="158">
        <v>-13.053649999999998</v>
      </c>
      <c r="G36" s="158">
        <v>-7.5524000000000004</v>
      </c>
      <c r="H36" s="158">
        <v>3.4460999999999977</v>
      </c>
      <c r="I36" s="158">
        <v>-1.0349250000000012</v>
      </c>
      <c r="J36" s="158">
        <v>4.782824999999999</v>
      </c>
      <c r="K36" s="158">
        <v>2.5419</v>
      </c>
      <c r="L36" s="158">
        <v>-9.4560999999999957</v>
      </c>
      <c r="M36" s="158">
        <v>2.2760749999999987</v>
      </c>
      <c r="N36" s="158">
        <v>17.409849999999999</v>
      </c>
      <c r="O36" s="158">
        <v>6.5095500000000008</v>
      </c>
      <c r="P36" s="158">
        <v>336.09602499999994</v>
      </c>
      <c r="Q36" s="158">
        <v>-7.9405250000000045</v>
      </c>
      <c r="R36" s="158">
        <v>188.10492500000001</v>
      </c>
      <c r="S36" s="158">
        <v>-4.5486499999999985</v>
      </c>
      <c r="T36" s="158">
        <v>-6.248149999999999</v>
      </c>
      <c r="U36" s="158">
        <v>-8.4879500000000014</v>
      </c>
      <c r="V36" s="158">
        <v>73.104900000000015</v>
      </c>
      <c r="W36" s="158">
        <v>6.4629750000000037</v>
      </c>
      <c r="X36" s="158">
        <v>3.0975000000005082E-2</v>
      </c>
      <c r="Y36" s="166">
        <v>-1.2171500000000002</v>
      </c>
      <c r="Z36" s="166">
        <v>6.6724500000000013</v>
      </c>
      <c r="AA36" s="166">
        <v>9.239725</v>
      </c>
      <c r="AB36" s="166">
        <v>6.548</v>
      </c>
      <c r="AC36" s="158">
        <v>5.5746000000000038</v>
      </c>
      <c r="AD36" s="158">
        <v>-26.652675000000002</v>
      </c>
      <c r="AE36" s="158">
        <v>2.3006000000000011</v>
      </c>
      <c r="AF36" s="158">
        <v>-27.520824999999999</v>
      </c>
      <c r="AG36" s="158">
        <v>20.18085</v>
      </c>
      <c r="AH36" s="158">
        <v>6.4703499999999998</v>
      </c>
      <c r="AI36" s="158">
        <v>15.895549999999986</v>
      </c>
      <c r="AJ36" s="158">
        <v>-4.3535750000000064</v>
      </c>
      <c r="AK36" s="158">
        <v>-39.56797499999999</v>
      </c>
      <c r="AL36" s="158">
        <v>3.2492999999999963</v>
      </c>
      <c r="AM36" s="158">
        <v>-12.534650000000003</v>
      </c>
    </row>
    <row r="37" spans="1:39" x14ac:dyDescent="0.25">
      <c r="A37" s="35">
        <v>34</v>
      </c>
      <c r="B37" s="164" t="s">
        <v>1176</v>
      </c>
      <c r="C37" s="165" t="s">
        <v>1177</v>
      </c>
      <c r="D37" s="158">
        <v>105.44229999999993</v>
      </c>
      <c r="E37" s="158">
        <v>-42.726699999999987</v>
      </c>
      <c r="F37" s="158">
        <v>133.49004999999997</v>
      </c>
      <c r="G37" s="158">
        <v>-2.9363250000000019</v>
      </c>
      <c r="H37" s="158">
        <v>-6.3798999999999992</v>
      </c>
      <c r="I37" s="158">
        <v>-2.6910000000000007</v>
      </c>
      <c r="J37" s="158">
        <v>-12.066475000000001</v>
      </c>
      <c r="K37" s="158">
        <v>-3.626949999999999</v>
      </c>
      <c r="L37" s="158">
        <v>-4.2855999999999987</v>
      </c>
      <c r="M37" s="158">
        <v>-6.435550000000001</v>
      </c>
      <c r="N37" s="158">
        <v>-1.3033999999999999</v>
      </c>
      <c r="O37" s="158">
        <v>6.4491250000000004</v>
      </c>
      <c r="P37" s="158">
        <v>-25.967774999999961</v>
      </c>
      <c r="Q37" s="158">
        <v>-3.8103250000000131</v>
      </c>
      <c r="R37" s="158">
        <v>445.903325</v>
      </c>
      <c r="S37" s="158">
        <v>1.9770000000000021</v>
      </c>
      <c r="T37" s="158">
        <v>6.1881250000000003</v>
      </c>
      <c r="U37" s="158">
        <v>-7.3502500000000026</v>
      </c>
      <c r="V37" s="158">
        <v>17496.534075000003</v>
      </c>
      <c r="W37" s="158">
        <v>9808.7713249999997</v>
      </c>
      <c r="X37" s="158">
        <v>3089.0111499999998</v>
      </c>
      <c r="Y37" s="166">
        <v>-3.3389000000000015</v>
      </c>
      <c r="Z37" s="166">
        <v>16.964475000000004</v>
      </c>
      <c r="AA37" s="166">
        <v>14.103150000000001</v>
      </c>
      <c r="AB37" s="166">
        <v>7.3433000000000019</v>
      </c>
      <c r="AC37" s="158">
        <v>1263.9239749999999</v>
      </c>
      <c r="AD37" s="158">
        <v>253.01935000000003</v>
      </c>
      <c r="AE37" s="158">
        <v>-0.40422500000000028</v>
      </c>
      <c r="AF37" s="158">
        <v>-23.263325000000002</v>
      </c>
      <c r="AG37" s="158">
        <v>71.596100000000007</v>
      </c>
      <c r="AH37" s="158">
        <v>8.6280750000000008</v>
      </c>
      <c r="AI37" s="158">
        <v>11.763174999999999</v>
      </c>
      <c r="AJ37" s="158">
        <v>20.302525000000003</v>
      </c>
      <c r="AK37" s="158">
        <v>-25.433675000000004</v>
      </c>
      <c r="AL37" s="158">
        <v>7.6887250000000016</v>
      </c>
      <c r="AM37" s="158">
        <v>-8.0627499999999994</v>
      </c>
    </row>
    <row r="38" spans="1:39" x14ac:dyDescent="0.25">
      <c r="A38" s="35">
        <v>35</v>
      </c>
      <c r="B38" s="164" t="s">
        <v>1176</v>
      </c>
      <c r="C38" s="165" t="s">
        <v>1476</v>
      </c>
      <c r="D38" s="158">
        <v>-43.722724999999997</v>
      </c>
      <c r="E38" s="158">
        <v>115.42927499999996</v>
      </c>
      <c r="F38" s="158">
        <v>-10.167075000000011</v>
      </c>
      <c r="G38" s="158">
        <v>6.9763000000000002</v>
      </c>
      <c r="H38" s="158">
        <v>-1.2190999999999974</v>
      </c>
      <c r="I38" s="158">
        <v>-6.5075500000000002</v>
      </c>
      <c r="J38" s="158">
        <v>7.8292000000000073</v>
      </c>
      <c r="K38" s="158">
        <v>1.6035499999999985</v>
      </c>
      <c r="L38" s="158">
        <v>-1.2772999999999932</v>
      </c>
      <c r="M38" s="158">
        <v>1.7396750000000001</v>
      </c>
      <c r="N38" s="158">
        <v>-1.0346250000000019</v>
      </c>
      <c r="O38" s="158">
        <v>-7.3036750000000019</v>
      </c>
      <c r="P38" s="158">
        <v>-137.46759999999998</v>
      </c>
      <c r="Q38" s="158">
        <v>61.915649999999971</v>
      </c>
      <c r="R38" s="158">
        <v>1241.8719500000002</v>
      </c>
      <c r="S38" s="158">
        <v>-25.798649999999999</v>
      </c>
      <c r="T38" s="158">
        <v>1.4007999999999985</v>
      </c>
      <c r="U38" s="158">
        <v>-9.1172499999999985</v>
      </c>
      <c r="V38" s="158">
        <v>20383.180675000003</v>
      </c>
      <c r="W38" s="158">
        <v>10529.544900000001</v>
      </c>
      <c r="X38" s="158">
        <v>3740.4185000000002</v>
      </c>
      <c r="Y38" s="166">
        <v>-2.3670249999999982</v>
      </c>
      <c r="Z38" s="166">
        <v>9.2110249999999976</v>
      </c>
      <c r="AA38" s="166">
        <v>4.2704249999999968</v>
      </c>
      <c r="AB38" s="166">
        <v>7.9229249999999993</v>
      </c>
      <c r="AC38" s="158">
        <v>1549.453925</v>
      </c>
      <c r="AD38" s="158">
        <v>302.24537500000002</v>
      </c>
      <c r="AE38" s="158">
        <v>-0.84869999999999823</v>
      </c>
      <c r="AF38" s="158">
        <v>-37.75954999999999</v>
      </c>
      <c r="AG38" s="158">
        <v>23.092550000000003</v>
      </c>
      <c r="AH38" s="158">
        <v>13.644925000000001</v>
      </c>
      <c r="AI38" s="158">
        <v>1.5510500000000009</v>
      </c>
      <c r="AJ38" s="158">
        <v>-12.075824999999998</v>
      </c>
      <c r="AK38" s="158">
        <v>-57.612875000000017</v>
      </c>
      <c r="AL38" s="158">
        <v>-9.5856250000000003</v>
      </c>
      <c r="AM38" s="158">
        <v>-17.426075000000001</v>
      </c>
    </row>
    <row r="39" spans="1:39" x14ac:dyDescent="0.25">
      <c r="A39" s="35">
        <v>36</v>
      </c>
      <c r="B39" s="164" t="s">
        <v>1436</v>
      </c>
      <c r="C39" s="165" t="s">
        <v>1538</v>
      </c>
      <c r="D39" s="158">
        <v>-69.708774999999989</v>
      </c>
      <c r="E39" s="158">
        <v>4.2673750000000013</v>
      </c>
      <c r="F39" s="158">
        <v>24.604875000000003</v>
      </c>
      <c r="G39" s="158">
        <v>16.426300000000001</v>
      </c>
      <c r="H39" s="158">
        <v>-3.6872249999999998</v>
      </c>
      <c r="I39" s="158">
        <v>-7.6846999999999994</v>
      </c>
      <c r="J39" s="158">
        <v>-15.025</v>
      </c>
      <c r="K39" s="158">
        <v>8.8161249999999995</v>
      </c>
      <c r="L39" s="158">
        <v>-12.942325</v>
      </c>
      <c r="M39" s="158">
        <v>-1.0422750000000001</v>
      </c>
      <c r="N39" s="158">
        <v>-6.8047749999999985</v>
      </c>
      <c r="O39" s="158">
        <v>-1.8470249999999986</v>
      </c>
      <c r="P39" s="158">
        <v>-48.928424999999976</v>
      </c>
      <c r="Q39" s="158">
        <v>543.60669999999982</v>
      </c>
      <c r="R39" s="158">
        <v>153.60997499999999</v>
      </c>
      <c r="S39" s="158">
        <v>4.717625</v>
      </c>
      <c r="T39" s="158">
        <v>15.397474999999998</v>
      </c>
      <c r="U39" s="158">
        <v>1.039550000000002</v>
      </c>
      <c r="V39" s="158">
        <v>18775.799800000001</v>
      </c>
      <c r="W39" s="158">
        <v>8391.2001749999981</v>
      </c>
      <c r="X39" s="158">
        <v>2354.356025</v>
      </c>
      <c r="Y39" s="166">
        <v>0.78267499999999934</v>
      </c>
      <c r="Z39" s="166">
        <v>12.285850000000002</v>
      </c>
      <c r="AA39" s="166">
        <v>15.988075</v>
      </c>
      <c r="AB39" s="166">
        <v>0.80957499999999971</v>
      </c>
      <c r="AC39" s="158">
        <v>855.56727500000011</v>
      </c>
      <c r="AD39" s="158">
        <v>77.727699999999999</v>
      </c>
      <c r="AE39" s="158">
        <v>-3.6105250000000026</v>
      </c>
      <c r="AF39" s="158">
        <v>-17.071849999999998</v>
      </c>
      <c r="AG39" s="158">
        <v>17.968125000000001</v>
      </c>
      <c r="AH39" s="158">
        <v>5.1268749999999947</v>
      </c>
      <c r="AI39" s="158">
        <v>13.446299999999997</v>
      </c>
      <c r="AJ39" s="158">
        <v>-10.16605</v>
      </c>
      <c r="AK39" s="158">
        <v>-34.936025000000001</v>
      </c>
      <c r="AL39" s="158">
        <v>4.525599999999999</v>
      </c>
      <c r="AM39" s="158">
        <v>-14.546650000000001</v>
      </c>
    </row>
    <row r="40" spans="1:39" x14ac:dyDescent="0.25">
      <c r="A40" s="35">
        <v>37</v>
      </c>
      <c r="B40" s="164" t="s">
        <v>1436</v>
      </c>
      <c r="C40" s="165" t="s">
        <v>1437</v>
      </c>
      <c r="D40" s="158">
        <v>-35.485925000000009</v>
      </c>
      <c r="E40" s="158">
        <v>2.0679249999999971</v>
      </c>
      <c r="F40" s="158">
        <v>52.996925000000005</v>
      </c>
      <c r="G40" s="158">
        <v>-0.20310000000000183</v>
      </c>
      <c r="H40" s="158">
        <v>-7.3984249999999996</v>
      </c>
      <c r="I40" s="158">
        <v>10.176</v>
      </c>
      <c r="J40" s="158">
        <v>0.42395000000000138</v>
      </c>
      <c r="K40" s="158">
        <v>-2.5874999999999999</v>
      </c>
      <c r="L40" s="158">
        <v>6.517850000000001</v>
      </c>
      <c r="M40" s="158">
        <v>-2.6632499999999997</v>
      </c>
      <c r="N40" s="158">
        <v>1.0470249999999997</v>
      </c>
      <c r="O40" s="158">
        <v>-1.2782249999999999</v>
      </c>
      <c r="P40" s="158">
        <v>55.308425</v>
      </c>
      <c r="Q40" s="158">
        <v>-28.9024</v>
      </c>
      <c r="R40" s="158">
        <v>74.64994999999999</v>
      </c>
      <c r="S40" s="158">
        <v>0.41832499999999939</v>
      </c>
      <c r="T40" s="158">
        <v>4.4452999999999996</v>
      </c>
      <c r="U40" s="158">
        <v>-10.164899999999999</v>
      </c>
      <c r="V40" s="158">
        <v>15930.381375000003</v>
      </c>
      <c r="W40" s="158">
        <v>9320.086725000001</v>
      </c>
      <c r="X40" s="158">
        <v>2903.1472250000006</v>
      </c>
      <c r="Y40" s="166">
        <v>1.5003749999999982</v>
      </c>
      <c r="Z40" s="166">
        <v>5.3822249999999991</v>
      </c>
      <c r="AA40" s="166">
        <v>13.103624999999999</v>
      </c>
      <c r="AB40" s="166">
        <v>4.3744000000000014</v>
      </c>
      <c r="AC40" s="158">
        <v>1124.38165</v>
      </c>
      <c r="AD40" s="158">
        <v>283.02329999999995</v>
      </c>
      <c r="AE40" s="158">
        <v>4.440175</v>
      </c>
      <c r="AF40" s="158">
        <v>-14.415049999999999</v>
      </c>
      <c r="AG40" s="158">
        <v>28.008049999999997</v>
      </c>
      <c r="AH40" s="158">
        <v>6.7279500000000043</v>
      </c>
      <c r="AI40" s="158">
        <v>7.5451500000000014</v>
      </c>
      <c r="AJ40" s="158">
        <v>-18.117150000000002</v>
      </c>
      <c r="AK40" s="158">
        <v>-1.4921499999999988</v>
      </c>
      <c r="AL40" s="158">
        <v>-3.9171250000000004</v>
      </c>
      <c r="AM40" s="158">
        <v>-19.107949999999995</v>
      </c>
    </row>
    <row r="41" spans="1:39" x14ac:dyDescent="0.25">
      <c r="A41" s="35">
        <v>38</v>
      </c>
      <c r="B41" s="164" t="s">
        <v>1312</v>
      </c>
      <c r="C41" s="165" t="s">
        <v>1313</v>
      </c>
      <c r="D41" s="158">
        <v>-3.6813250000000028</v>
      </c>
      <c r="E41" s="158">
        <v>-7.3931749999999994</v>
      </c>
      <c r="F41" s="158">
        <v>119.48100000000001</v>
      </c>
      <c r="G41" s="158">
        <v>-2.025450000000002</v>
      </c>
      <c r="H41" s="158">
        <v>9.7639749999999985</v>
      </c>
      <c r="I41" s="158">
        <v>5.0561499999999988</v>
      </c>
      <c r="J41" s="158">
        <v>4.9220250000000085</v>
      </c>
      <c r="K41" s="158">
        <v>-1.6887999999999987</v>
      </c>
      <c r="L41" s="158">
        <v>-0.86674999999999791</v>
      </c>
      <c r="M41" s="158">
        <v>3.5820750000000015</v>
      </c>
      <c r="N41" s="158">
        <v>10.784275000000001</v>
      </c>
      <c r="O41" s="158">
        <v>7.5740499999999997</v>
      </c>
      <c r="P41" s="158">
        <v>67.792225000000002</v>
      </c>
      <c r="Q41" s="158">
        <v>211.60924999999997</v>
      </c>
      <c r="R41" s="158">
        <v>-4.8693749999999998</v>
      </c>
      <c r="S41" s="158">
        <v>1.6043750000000001</v>
      </c>
      <c r="T41" s="158">
        <v>-5.8685000000000009</v>
      </c>
      <c r="U41" s="158">
        <v>-4.6540500000000034</v>
      </c>
      <c r="V41" s="158">
        <v>5765.6433749999997</v>
      </c>
      <c r="W41" s="158">
        <v>2573.5143249999992</v>
      </c>
      <c r="X41" s="158">
        <v>438.38450000000012</v>
      </c>
      <c r="Y41" s="166">
        <v>1.0279999999999996</v>
      </c>
      <c r="Z41" s="166">
        <v>16.850949999999997</v>
      </c>
      <c r="AA41" s="166">
        <v>10.349050000000004</v>
      </c>
      <c r="AB41" s="166">
        <v>12.806400000000004</v>
      </c>
      <c r="AC41" s="158">
        <v>-28.399775000000002</v>
      </c>
      <c r="AD41" s="158">
        <v>-16.966175000000003</v>
      </c>
      <c r="AE41" s="158">
        <v>-9.697300000000002</v>
      </c>
      <c r="AF41" s="158">
        <v>-12.054874999999999</v>
      </c>
      <c r="AG41" s="158">
        <v>4.9024999999999999</v>
      </c>
      <c r="AH41" s="158">
        <v>2.4112499999999999</v>
      </c>
      <c r="AI41" s="158">
        <v>10.121775</v>
      </c>
      <c r="AJ41" s="158">
        <v>-16.487500000000001</v>
      </c>
      <c r="AK41" s="158">
        <v>-4.7984250000000017</v>
      </c>
      <c r="AL41" s="158">
        <v>-0.76442499999999924</v>
      </c>
      <c r="AM41" s="158">
        <v>-0.17462499999999892</v>
      </c>
    </row>
    <row r="42" spans="1:39" x14ac:dyDescent="0.25">
      <c r="A42" s="35">
        <v>39</v>
      </c>
      <c r="B42" s="164" t="s">
        <v>1139</v>
      </c>
      <c r="C42" s="165" t="s">
        <v>1140</v>
      </c>
      <c r="D42" s="158">
        <v>174.72660000000002</v>
      </c>
      <c r="E42" s="158">
        <v>-9.0865499999999972</v>
      </c>
      <c r="F42" s="158">
        <v>234.40794999999997</v>
      </c>
      <c r="G42" s="158">
        <v>10.739924999999999</v>
      </c>
      <c r="H42" s="158">
        <v>4.1341499999999982</v>
      </c>
      <c r="I42" s="158">
        <v>1.0123749999999987</v>
      </c>
      <c r="J42" s="158">
        <v>-12.518374999999997</v>
      </c>
      <c r="K42" s="158">
        <v>-11.272749999999998</v>
      </c>
      <c r="L42" s="158">
        <v>-1.770999999999999</v>
      </c>
      <c r="M42" s="158">
        <v>1.0536000000000012</v>
      </c>
      <c r="N42" s="158">
        <v>-6.9860500000000023</v>
      </c>
      <c r="O42" s="158">
        <v>3.9680499999999981</v>
      </c>
      <c r="P42" s="158">
        <v>-28.980024999999998</v>
      </c>
      <c r="Q42" s="158">
        <v>-74.778399999999976</v>
      </c>
      <c r="R42" s="158">
        <v>209.64752500000006</v>
      </c>
      <c r="S42" s="158">
        <v>-1.6629250000000004</v>
      </c>
      <c r="T42" s="158">
        <v>7.4215749999999989</v>
      </c>
      <c r="U42" s="158">
        <v>-2.535775000000001</v>
      </c>
      <c r="V42" s="158">
        <v>-11.159924999999999</v>
      </c>
      <c r="W42" s="158">
        <v>-10.114849999999999</v>
      </c>
      <c r="X42" s="158">
        <v>-8.8046999999999986</v>
      </c>
      <c r="Y42" s="166">
        <v>-2.3255499999999989</v>
      </c>
      <c r="Z42" s="166">
        <v>8.3488250000000015</v>
      </c>
      <c r="AA42" s="166">
        <v>9.3391999999999982</v>
      </c>
      <c r="AB42" s="166">
        <v>6.6352250000000002</v>
      </c>
      <c r="AC42" s="158">
        <v>21.224074999999999</v>
      </c>
      <c r="AD42" s="158">
        <v>-1.6013000000000019</v>
      </c>
      <c r="AE42" s="158">
        <v>10.736000000000004</v>
      </c>
      <c r="AF42" s="158">
        <v>2.5580500000000015</v>
      </c>
      <c r="AG42" s="158">
        <v>2.9149250000000002</v>
      </c>
      <c r="AH42" s="158">
        <v>0.43630000000000058</v>
      </c>
      <c r="AI42" s="158">
        <v>4.5862499999999997</v>
      </c>
      <c r="AJ42" s="158">
        <v>-23.105224999999997</v>
      </c>
      <c r="AK42" s="158">
        <v>-23.636125</v>
      </c>
      <c r="AL42" s="158">
        <v>8.2712749999999975</v>
      </c>
      <c r="AM42" s="158">
        <v>-21.279625000000003</v>
      </c>
    </row>
    <row r="43" spans="1:39" x14ac:dyDescent="0.25">
      <c r="A43" s="35">
        <v>40</v>
      </c>
      <c r="B43" s="164" t="s">
        <v>1411</v>
      </c>
      <c r="C43" s="165" t="s">
        <v>1412</v>
      </c>
      <c r="D43" s="158">
        <v>-31.274924999999996</v>
      </c>
      <c r="E43" s="158">
        <v>39.438400000000009</v>
      </c>
      <c r="F43" s="158">
        <v>43.043674999999993</v>
      </c>
      <c r="G43" s="158">
        <v>-1.5364500000000003</v>
      </c>
      <c r="H43" s="158">
        <v>-2.4135249999999981</v>
      </c>
      <c r="I43" s="158">
        <v>1.7857499999999984</v>
      </c>
      <c r="J43" s="158">
        <v>-16.960325000000001</v>
      </c>
      <c r="K43" s="158">
        <v>-8.4751750000000019</v>
      </c>
      <c r="L43" s="158">
        <v>-3.8127000000000022</v>
      </c>
      <c r="M43" s="158">
        <v>-5.6161750000000001</v>
      </c>
      <c r="N43" s="158">
        <v>-9.6511499999999995</v>
      </c>
      <c r="O43" s="158">
        <v>6.3983499999999989</v>
      </c>
      <c r="P43" s="158">
        <v>-9.2215999999999951</v>
      </c>
      <c r="Q43" s="158">
        <v>-2.6697749999999978</v>
      </c>
      <c r="R43" s="158">
        <v>-6.1688249999999982</v>
      </c>
      <c r="S43" s="158">
        <v>-4.7478750000000005</v>
      </c>
      <c r="T43" s="158">
        <v>1.5672750000000004</v>
      </c>
      <c r="U43" s="158">
        <v>-12.617025000000002</v>
      </c>
      <c r="V43" s="158">
        <v>988.53127500000005</v>
      </c>
      <c r="W43" s="158">
        <v>527.17590000000018</v>
      </c>
      <c r="X43" s="158">
        <v>114.028175</v>
      </c>
      <c r="Y43" s="166">
        <v>-2.496575</v>
      </c>
      <c r="Z43" s="166">
        <v>8.5652249999999999</v>
      </c>
      <c r="AA43" s="166">
        <v>6.8025500000000001</v>
      </c>
      <c r="AB43" s="166">
        <v>8.9422999999999995</v>
      </c>
      <c r="AC43" s="158">
        <v>9.3460500000000017</v>
      </c>
      <c r="AD43" s="158">
        <v>-30.261625000000002</v>
      </c>
      <c r="AE43" s="158">
        <v>-6.8522499999999997</v>
      </c>
      <c r="AF43" s="158">
        <v>-8.7132499999999986</v>
      </c>
      <c r="AG43" s="158">
        <v>10.211825000000001</v>
      </c>
      <c r="AH43" s="158">
        <v>46.533124999999998</v>
      </c>
      <c r="AI43" s="158">
        <v>5.8473500000000005</v>
      </c>
      <c r="AJ43" s="158">
        <v>-19.465775000000001</v>
      </c>
      <c r="AK43" s="158">
        <v>-10.582849999999999</v>
      </c>
      <c r="AL43" s="158">
        <v>6.4068750000000003</v>
      </c>
      <c r="AM43" s="158">
        <v>-15.360675000000001</v>
      </c>
    </row>
    <row r="44" spans="1:39" x14ac:dyDescent="0.25">
      <c r="A44" s="35">
        <v>41</v>
      </c>
      <c r="B44" s="164" t="s">
        <v>1402</v>
      </c>
      <c r="C44" s="165" t="s">
        <v>1403</v>
      </c>
      <c r="D44" s="158">
        <v>-27.042050000000003</v>
      </c>
      <c r="E44" s="158">
        <v>-8.6817749999999982</v>
      </c>
      <c r="F44" s="158">
        <v>119.08472499999971</v>
      </c>
      <c r="G44" s="158">
        <v>19.703699999999998</v>
      </c>
      <c r="H44" s="158">
        <v>-7.7361500000000003</v>
      </c>
      <c r="I44" s="158">
        <v>23.800299999999993</v>
      </c>
      <c r="J44" s="158">
        <v>-17.676349999999999</v>
      </c>
      <c r="K44" s="158">
        <v>-4.8256999999999959</v>
      </c>
      <c r="L44" s="158">
        <v>14.481950000000001</v>
      </c>
      <c r="M44" s="158">
        <v>-1.3384250000000009</v>
      </c>
      <c r="N44" s="158">
        <v>2.3383749999999992</v>
      </c>
      <c r="O44" s="158">
        <v>13.163500000000003</v>
      </c>
      <c r="P44" s="158">
        <v>85.354500000000002</v>
      </c>
      <c r="Q44" s="158">
        <v>-79.08167499999999</v>
      </c>
      <c r="R44" s="158">
        <v>1043.1994</v>
      </c>
      <c r="S44" s="158">
        <v>6.5153999999999996</v>
      </c>
      <c r="T44" s="158">
        <v>-0.20422499999999921</v>
      </c>
      <c r="U44" s="158">
        <v>6.9016000000000002</v>
      </c>
      <c r="V44" s="158">
        <v>-3.672225000000001</v>
      </c>
      <c r="W44" s="158">
        <v>5.862349999999994</v>
      </c>
      <c r="X44" s="158">
        <v>33.406449999999992</v>
      </c>
      <c r="Y44" s="166">
        <v>5.6239750000000042</v>
      </c>
      <c r="Z44" s="166">
        <v>15.348175000000001</v>
      </c>
      <c r="AA44" s="166">
        <v>16.822550000000003</v>
      </c>
      <c r="AB44" s="166">
        <v>20.592149999999997</v>
      </c>
      <c r="AC44" s="158">
        <v>-18.237200000000001</v>
      </c>
      <c r="AD44" s="158">
        <v>-8.7181250000000006</v>
      </c>
      <c r="AE44" s="158">
        <v>6.5563999999999982</v>
      </c>
      <c r="AF44" s="158">
        <v>-0.41655000000000264</v>
      </c>
      <c r="AG44" s="158">
        <v>14.029724999999999</v>
      </c>
      <c r="AH44" s="158">
        <v>20.882374999999996</v>
      </c>
      <c r="AI44" s="158">
        <v>17.351875</v>
      </c>
      <c r="AJ44" s="158">
        <v>-4.227800000000002</v>
      </c>
      <c r="AK44" s="158">
        <v>-3.1233500000000021</v>
      </c>
      <c r="AL44" s="158">
        <v>6.877774999999998</v>
      </c>
      <c r="AM44" s="158">
        <v>-4.7593500000000013</v>
      </c>
    </row>
    <row r="45" spans="1:39" x14ac:dyDescent="0.25">
      <c r="A45" s="35">
        <v>42</v>
      </c>
      <c r="B45" s="164" t="s">
        <v>1326</v>
      </c>
      <c r="C45" s="165" t="s">
        <v>1380</v>
      </c>
      <c r="D45" s="158">
        <v>-19.891324999999995</v>
      </c>
      <c r="E45" s="158">
        <v>32.998149999999981</v>
      </c>
      <c r="F45" s="158">
        <v>30.099500000000006</v>
      </c>
      <c r="G45" s="158">
        <v>2.0129750000000008</v>
      </c>
      <c r="H45" s="158">
        <v>6.6552500000000023</v>
      </c>
      <c r="I45" s="158">
        <v>10.42295</v>
      </c>
      <c r="J45" s="158">
        <v>-10.967924999999999</v>
      </c>
      <c r="K45" s="158">
        <v>-2.326299999999998</v>
      </c>
      <c r="L45" s="158">
        <v>11.771575000000002</v>
      </c>
      <c r="M45" s="158">
        <v>-1.4502750000000013</v>
      </c>
      <c r="N45" s="158">
        <v>6.5947749999999985</v>
      </c>
      <c r="O45" s="158">
        <v>2.4973500000000026</v>
      </c>
      <c r="P45" s="158">
        <v>5051.2595500000007</v>
      </c>
      <c r="Q45" s="158">
        <v>4831.3755250000004</v>
      </c>
      <c r="R45" s="158">
        <v>39.89800000000001</v>
      </c>
      <c r="S45" s="158">
        <v>4.3806250000000002</v>
      </c>
      <c r="T45" s="158">
        <v>9.9171250000000022</v>
      </c>
      <c r="U45" s="158">
        <v>-13.533974999999995</v>
      </c>
      <c r="V45" s="158">
        <v>-5.6318999999999999</v>
      </c>
      <c r="W45" s="158">
        <v>9.9872499999999995</v>
      </c>
      <c r="X45" s="158">
        <v>25.518974999999998</v>
      </c>
      <c r="Y45" s="166">
        <v>2.7191750000000008</v>
      </c>
      <c r="Z45" s="166">
        <v>9.8746249999999982</v>
      </c>
      <c r="AA45" s="166">
        <v>13.55265</v>
      </c>
      <c r="AB45" s="166">
        <v>13.006875000000001</v>
      </c>
      <c r="AC45" s="158">
        <v>-5.1565750000000001</v>
      </c>
      <c r="AD45" s="158">
        <v>-7.1433500000000016</v>
      </c>
      <c r="AE45" s="158">
        <v>-3.6827500000000004</v>
      </c>
      <c r="AF45" s="158">
        <v>-0.78564999999999685</v>
      </c>
      <c r="AG45" s="158">
        <v>19393.171999999999</v>
      </c>
      <c r="AH45" s="158">
        <v>4109.8474749999996</v>
      </c>
      <c r="AI45" s="158">
        <v>1073.8806250000002</v>
      </c>
      <c r="AJ45" s="158">
        <v>-24.073899999999998</v>
      </c>
      <c r="AK45" s="158">
        <v>-11.462700000000002</v>
      </c>
      <c r="AL45" s="158">
        <v>-7.9566249999999989</v>
      </c>
      <c r="AM45" s="158">
        <v>-7.6931000000000012</v>
      </c>
    </row>
    <row r="46" spans="1:39" x14ac:dyDescent="0.25">
      <c r="A46" s="35">
        <v>43</v>
      </c>
      <c r="B46" s="164" t="s">
        <v>1326</v>
      </c>
      <c r="C46" s="165" t="s">
        <v>1327</v>
      </c>
      <c r="D46" s="158">
        <v>-7.2813749999999899</v>
      </c>
      <c r="E46" s="158">
        <v>6.7092749999999981</v>
      </c>
      <c r="F46" s="158">
        <v>38.703249999999997</v>
      </c>
      <c r="G46" s="158">
        <v>3.1898999999999997</v>
      </c>
      <c r="H46" s="158">
        <v>1.1411250000000015</v>
      </c>
      <c r="I46" s="158">
        <v>1.9128999999999987</v>
      </c>
      <c r="J46" s="158">
        <v>-2.1531750000000009</v>
      </c>
      <c r="K46" s="158">
        <v>6.7425999999999924</v>
      </c>
      <c r="L46" s="158">
        <v>2.6398250000000001</v>
      </c>
      <c r="M46" s="158">
        <v>-2.9233750000000001</v>
      </c>
      <c r="N46" s="158">
        <v>2.6298249999999985</v>
      </c>
      <c r="O46" s="158">
        <v>18.287300000000002</v>
      </c>
      <c r="P46" s="158">
        <v>3717.0075000000002</v>
      </c>
      <c r="Q46" s="158">
        <v>1074.8002250000002</v>
      </c>
      <c r="R46" s="158">
        <v>256.78989999999999</v>
      </c>
      <c r="S46" s="158">
        <v>5.2579749999999983</v>
      </c>
      <c r="T46" s="158">
        <v>1.5985999999999994</v>
      </c>
      <c r="U46" s="158">
        <v>-7.1570499999999999</v>
      </c>
      <c r="V46" s="158">
        <v>3.6277749999999962</v>
      </c>
      <c r="W46" s="158">
        <v>15.195849999999997</v>
      </c>
      <c r="X46" s="158">
        <v>2.7857000000000021</v>
      </c>
      <c r="Y46" s="166">
        <v>8.8801500000000022</v>
      </c>
      <c r="Z46" s="166">
        <v>7.0631250000000003</v>
      </c>
      <c r="AA46" s="166">
        <v>10.9977</v>
      </c>
      <c r="AB46" s="166">
        <v>0.56275000000000031</v>
      </c>
      <c r="AC46" s="158">
        <v>-9.4294749999999965</v>
      </c>
      <c r="AD46" s="158">
        <v>-9.1967250000000007</v>
      </c>
      <c r="AE46" s="158">
        <v>-2.5323499999999974</v>
      </c>
      <c r="AF46" s="158">
        <v>-10.150424999999993</v>
      </c>
      <c r="AG46" s="158">
        <v>22158.958499999997</v>
      </c>
      <c r="AH46" s="158">
        <v>5479.5926499999996</v>
      </c>
      <c r="AI46" s="158">
        <v>507.52382500000004</v>
      </c>
      <c r="AJ46" s="158">
        <v>-9.3545500000000015</v>
      </c>
      <c r="AK46" s="158">
        <v>-18.880225000000003</v>
      </c>
      <c r="AL46" s="158">
        <v>-0.6570999999999998</v>
      </c>
      <c r="AM46" s="158">
        <v>-4.6828000000000429</v>
      </c>
    </row>
    <row r="47" spans="1:39" x14ac:dyDescent="0.25">
      <c r="A47" s="35">
        <v>44</v>
      </c>
      <c r="B47" s="164" t="s">
        <v>1349</v>
      </c>
      <c r="C47" s="165" t="s">
        <v>1350</v>
      </c>
      <c r="D47" s="158">
        <v>-14.20075000000001</v>
      </c>
      <c r="E47" s="158">
        <v>-32.076224999999994</v>
      </c>
      <c r="F47" s="158">
        <v>27.695</v>
      </c>
      <c r="G47" s="158">
        <v>-1.6492000000000004</v>
      </c>
      <c r="H47" s="158">
        <v>4.8120000000000012</v>
      </c>
      <c r="I47" s="158">
        <v>4.4752750000000017</v>
      </c>
      <c r="J47" s="158">
        <v>-20.683599999999991</v>
      </c>
      <c r="K47" s="158">
        <v>-8.7731749999999966</v>
      </c>
      <c r="L47" s="158">
        <v>5.2737750000000023</v>
      </c>
      <c r="M47" s="158">
        <v>2.8050250000000005</v>
      </c>
      <c r="N47" s="158">
        <v>-10.348849999999999</v>
      </c>
      <c r="O47" s="158">
        <v>8.0555499999999967</v>
      </c>
      <c r="P47" s="158">
        <v>24875.495375000006</v>
      </c>
      <c r="Q47" s="158">
        <v>17582.642375000003</v>
      </c>
      <c r="R47" s="158">
        <v>121.60214999999999</v>
      </c>
      <c r="S47" s="158">
        <v>-4.410124999999999</v>
      </c>
      <c r="T47" s="158">
        <v>-3.1030750000000005</v>
      </c>
      <c r="U47" s="158">
        <v>-15.761974999999998</v>
      </c>
      <c r="V47" s="158">
        <v>2370.0705749999997</v>
      </c>
      <c r="W47" s="158">
        <v>1102.0641500000002</v>
      </c>
      <c r="X47" s="158">
        <v>202.79447500000006</v>
      </c>
      <c r="Y47" s="166">
        <v>0.83589999999999876</v>
      </c>
      <c r="Z47" s="166">
        <v>14.071700000000003</v>
      </c>
      <c r="AA47" s="166">
        <v>2.5714500000000013</v>
      </c>
      <c r="AB47" s="166">
        <v>8.4276499999999999</v>
      </c>
      <c r="AC47" s="158">
        <v>-11.735300000000006</v>
      </c>
      <c r="AD47" s="158">
        <v>-19.724025000000005</v>
      </c>
      <c r="AE47" s="158">
        <v>-9.5953750000000007</v>
      </c>
      <c r="AF47" s="158">
        <v>-18.570074999999999</v>
      </c>
      <c r="AG47" s="158">
        <v>23226.329125000004</v>
      </c>
      <c r="AH47" s="158">
        <v>14600.598525000001</v>
      </c>
      <c r="AI47" s="158">
        <v>3140.4897249999999</v>
      </c>
      <c r="AJ47" s="158">
        <v>-19.924424999999992</v>
      </c>
      <c r="AK47" s="158">
        <v>-26.455574999999996</v>
      </c>
      <c r="AL47" s="158">
        <v>-13.026849999999998</v>
      </c>
      <c r="AM47" s="158">
        <v>-18.3947</v>
      </c>
    </row>
    <row r="48" spans="1:39" x14ac:dyDescent="0.25">
      <c r="A48" s="35">
        <v>45</v>
      </c>
      <c r="B48" s="164" t="s">
        <v>1101</v>
      </c>
      <c r="C48" s="165" t="s">
        <v>1102</v>
      </c>
      <c r="D48" s="158">
        <v>348.26739999999995</v>
      </c>
      <c r="E48" s="158">
        <v>6.0368750000000091</v>
      </c>
      <c r="F48" s="158">
        <v>67.145900000000012</v>
      </c>
      <c r="G48" s="158">
        <v>13.959474999999996</v>
      </c>
      <c r="H48" s="158">
        <v>7.5794249999999987</v>
      </c>
      <c r="I48" s="158">
        <v>5.164200000000001</v>
      </c>
      <c r="J48" s="158">
        <v>-12.430275</v>
      </c>
      <c r="K48" s="158">
        <v>-1.6103500000000004</v>
      </c>
      <c r="L48" s="158">
        <v>-2.1568500000000004</v>
      </c>
      <c r="M48" s="158">
        <v>-2.0487500000000001</v>
      </c>
      <c r="N48" s="158">
        <v>-1.7942</v>
      </c>
      <c r="O48" s="158">
        <v>21.962925000000006</v>
      </c>
      <c r="P48" s="158">
        <v>22843.439199999997</v>
      </c>
      <c r="Q48" s="158">
        <v>18910.666324999998</v>
      </c>
      <c r="R48" s="158">
        <v>1364.7370500000002</v>
      </c>
      <c r="S48" s="158">
        <v>12.038275000000002</v>
      </c>
      <c r="T48" s="158">
        <v>22.331550000000007</v>
      </c>
      <c r="U48" s="158">
        <v>-6.9402250000000016</v>
      </c>
      <c r="V48" s="158">
        <v>-16.394274999999993</v>
      </c>
      <c r="W48" s="158">
        <v>12.356500000000004</v>
      </c>
      <c r="X48" s="158">
        <v>21.298024999999996</v>
      </c>
      <c r="Y48" s="166">
        <v>0.79257500000000025</v>
      </c>
      <c r="Z48" s="166">
        <v>9.6976999999999975</v>
      </c>
      <c r="AA48" s="166">
        <v>13.96185</v>
      </c>
      <c r="AB48" s="166">
        <v>4.7720500000000001</v>
      </c>
      <c r="AC48" s="158">
        <v>0.81687500000000002</v>
      </c>
      <c r="AD48" s="158">
        <v>-14.23115</v>
      </c>
      <c r="AE48" s="158">
        <v>8.4221250000000012</v>
      </c>
      <c r="AF48" s="158">
        <v>-8.9808000000000021</v>
      </c>
      <c r="AG48" s="158">
        <v>8352.1331000000027</v>
      </c>
      <c r="AH48" s="158">
        <v>944.81107499999985</v>
      </c>
      <c r="AI48" s="158">
        <v>131.1327</v>
      </c>
      <c r="AJ48" s="158">
        <v>-8.9916249999999973</v>
      </c>
      <c r="AK48" s="158">
        <v>-18.2225</v>
      </c>
      <c r="AL48" s="158">
        <v>-3.3320250000000016</v>
      </c>
      <c r="AM48" s="158">
        <v>-11.147199999999998</v>
      </c>
    </row>
    <row r="49" spans="1:39" x14ac:dyDescent="0.25">
      <c r="A49" s="35">
        <v>46</v>
      </c>
      <c r="B49" s="164" t="s">
        <v>1330</v>
      </c>
      <c r="C49" s="165" t="s">
        <v>1331</v>
      </c>
      <c r="D49" s="158">
        <v>-10.352325000000008</v>
      </c>
      <c r="E49" s="158">
        <v>22.051924999999997</v>
      </c>
      <c r="F49" s="158">
        <v>3.8126749999999987</v>
      </c>
      <c r="G49" s="158">
        <v>-5.0987499999999999</v>
      </c>
      <c r="H49" s="158">
        <v>-2.8816000000000024</v>
      </c>
      <c r="I49" s="158">
        <v>-3.0068499999999982</v>
      </c>
      <c r="J49" s="158">
        <v>-17.627550000000003</v>
      </c>
      <c r="K49" s="158">
        <v>13.170375</v>
      </c>
      <c r="L49" s="158">
        <v>6.1078499999999991</v>
      </c>
      <c r="M49" s="158">
        <v>-4.601924999999996</v>
      </c>
      <c r="N49" s="158">
        <v>17.727525000000004</v>
      </c>
      <c r="O49" s="158">
        <v>1.4613499999999995</v>
      </c>
      <c r="P49" s="158">
        <v>-136.9776</v>
      </c>
      <c r="Q49" s="158">
        <v>479.16927499999997</v>
      </c>
      <c r="R49" s="158">
        <v>120.346625</v>
      </c>
      <c r="S49" s="158">
        <v>0.36137500000000067</v>
      </c>
      <c r="T49" s="158">
        <v>18.623324999999998</v>
      </c>
      <c r="U49" s="158">
        <v>-6.1412500000000003</v>
      </c>
      <c r="V49" s="158">
        <v>11.317550000000004</v>
      </c>
      <c r="W49" s="158">
        <v>-1.8331499999999998</v>
      </c>
      <c r="X49" s="158">
        <v>19.276450000000004</v>
      </c>
      <c r="Y49" s="166">
        <v>-0.38585000000000047</v>
      </c>
      <c r="Z49" s="166">
        <v>13.189249999999999</v>
      </c>
      <c r="AA49" s="166">
        <v>11.370699999999996</v>
      </c>
      <c r="AB49" s="166">
        <v>8.4922250000000012</v>
      </c>
      <c r="AC49" s="158">
        <v>-37.996399999999994</v>
      </c>
      <c r="AD49" s="158">
        <v>-11.723274999999994</v>
      </c>
      <c r="AE49" s="158">
        <v>-4.1485250000000029</v>
      </c>
      <c r="AF49" s="158">
        <v>0.32335000000000491</v>
      </c>
      <c r="AG49" s="158">
        <v>10.712874999999999</v>
      </c>
      <c r="AH49" s="158">
        <v>-1.7167750000000002</v>
      </c>
      <c r="AI49" s="158">
        <v>2.6208499999999972</v>
      </c>
      <c r="AJ49" s="158">
        <v>-26.054649999999995</v>
      </c>
      <c r="AK49" s="158">
        <v>-44.207450000000016</v>
      </c>
      <c r="AL49" s="158">
        <v>-3.5452500000000047</v>
      </c>
      <c r="AM49" s="158">
        <v>-22.359075000000004</v>
      </c>
    </row>
    <row r="50" spans="1:39" x14ac:dyDescent="0.25">
      <c r="A50" s="35">
        <v>47</v>
      </c>
      <c r="B50" s="164" t="s">
        <v>1392</v>
      </c>
      <c r="C50" s="165" t="s">
        <v>1393</v>
      </c>
      <c r="D50" s="158">
        <v>-23.037099999999992</v>
      </c>
      <c r="E50" s="158">
        <v>-20.945499999999999</v>
      </c>
      <c r="F50" s="158">
        <v>33.991324999999989</v>
      </c>
      <c r="G50" s="158">
        <v>4.4804999999999993</v>
      </c>
      <c r="H50" s="158">
        <v>-2.2611000000000008</v>
      </c>
      <c r="I50" s="158">
        <v>2.438399999999973</v>
      </c>
      <c r="J50" s="158">
        <v>0.83589999999999698</v>
      </c>
      <c r="K50" s="158">
        <v>-14.179300000000005</v>
      </c>
      <c r="L50" s="158">
        <v>-12.721899999999998</v>
      </c>
      <c r="M50" s="158">
        <v>-0.91217499999999774</v>
      </c>
      <c r="N50" s="158">
        <v>11.967449999999999</v>
      </c>
      <c r="O50" s="158">
        <v>-2.524974999999996</v>
      </c>
      <c r="P50" s="158">
        <v>-133.336975</v>
      </c>
      <c r="Q50" s="158">
        <v>138.30250000000001</v>
      </c>
      <c r="R50" s="158">
        <v>502.1556250000001</v>
      </c>
      <c r="S50" s="158">
        <v>-0.19750000000000156</v>
      </c>
      <c r="T50" s="158">
        <v>-0.70472499999999982</v>
      </c>
      <c r="U50" s="158">
        <v>-11.363049999999999</v>
      </c>
      <c r="V50" s="158">
        <v>-40.736024999999998</v>
      </c>
      <c r="W50" s="158">
        <v>-4.717175000000001</v>
      </c>
      <c r="X50" s="158">
        <v>11.697450000000003</v>
      </c>
      <c r="Y50" s="166">
        <v>-1.35</v>
      </c>
      <c r="Z50" s="166">
        <v>11.58555</v>
      </c>
      <c r="AA50" s="166">
        <v>12.824999999999999</v>
      </c>
      <c r="AB50" s="166">
        <v>10.395875000000004</v>
      </c>
      <c r="AC50" s="158">
        <v>-3.1785250000000005</v>
      </c>
      <c r="AD50" s="158">
        <v>-7.1041000000000025</v>
      </c>
      <c r="AE50" s="158">
        <v>-0.43387500000000223</v>
      </c>
      <c r="AF50" s="158">
        <v>-5.1010749999999998</v>
      </c>
      <c r="AG50" s="158">
        <v>202.43994999999998</v>
      </c>
      <c r="AH50" s="158">
        <v>3.0962249999999996</v>
      </c>
      <c r="AI50" s="158">
        <v>1.3692999999999991</v>
      </c>
      <c r="AJ50" s="158">
        <v>-16.624774999999993</v>
      </c>
      <c r="AK50" s="158">
        <v>-13.370474999999999</v>
      </c>
      <c r="AL50" s="158">
        <v>4.3345250000000011</v>
      </c>
      <c r="AM50" s="158">
        <v>1.9160749999999993</v>
      </c>
    </row>
    <row r="51" spans="1:39" ht="15.75" x14ac:dyDescent="0.25">
      <c r="A51" s="35">
        <v>48</v>
      </c>
      <c r="B51" s="164"/>
      <c r="C51" s="165" t="s">
        <v>1283</v>
      </c>
      <c r="D51" s="158">
        <v>9.9716749999999976</v>
      </c>
      <c r="E51" s="158">
        <v>-35.786574999999999</v>
      </c>
      <c r="F51" s="158">
        <v>-5.1486000000000018</v>
      </c>
      <c r="G51" s="158">
        <v>-3.7289500000000011</v>
      </c>
      <c r="H51" s="158">
        <v>3.6888749999999995</v>
      </c>
      <c r="I51" s="158">
        <v>-2.7595500000000008</v>
      </c>
      <c r="J51" s="158">
        <v>6.9544250000000005</v>
      </c>
      <c r="K51" s="158">
        <v>-6.4864499999999996</v>
      </c>
      <c r="L51" s="158">
        <v>-5.1060000000000016</v>
      </c>
      <c r="M51" s="158">
        <v>10.607275000000001</v>
      </c>
      <c r="N51" s="158">
        <v>-0.88607499999999995</v>
      </c>
      <c r="O51" s="158">
        <v>0.48499999999999943</v>
      </c>
      <c r="P51" s="158">
        <v>-55.78605000000001</v>
      </c>
      <c r="Q51" s="158">
        <v>116.14057500000001</v>
      </c>
      <c r="R51" s="158">
        <v>-6.5291250000000005</v>
      </c>
      <c r="S51" s="158">
        <v>-5.1804499999999987</v>
      </c>
      <c r="T51" s="158">
        <v>-6.4920750000000016</v>
      </c>
      <c r="U51" s="158">
        <v>-13.551674999999999</v>
      </c>
      <c r="V51" s="158">
        <v>-20.77142499999999</v>
      </c>
      <c r="W51" s="158">
        <v>-18.600875000000006</v>
      </c>
      <c r="X51" s="158">
        <v>-13.985074999999988</v>
      </c>
      <c r="Y51" s="166">
        <v>0.61414999999999953</v>
      </c>
      <c r="Z51" s="166">
        <v>8.8574000000000019</v>
      </c>
      <c r="AA51" s="166">
        <v>16.797024999999998</v>
      </c>
      <c r="AB51" s="166">
        <v>16.603449999999999</v>
      </c>
      <c r="AC51" s="158">
        <v>-7.5009749999999968</v>
      </c>
      <c r="AD51" s="158">
        <v>-23.357575000000004</v>
      </c>
      <c r="AE51" s="158">
        <v>-10.398974999999998</v>
      </c>
      <c r="AF51" s="158">
        <v>-12.797499999999999</v>
      </c>
      <c r="AG51" s="158">
        <v>10.723725000000002</v>
      </c>
      <c r="AH51" s="158">
        <v>6.9723500000000023</v>
      </c>
      <c r="AI51" s="158">
        <v>8.9150999999999989</v>
      </c>
      <c r="AJ51" s="158">
        <v>-27.137499999999999</v>
      </c>
      <c r="AK51" s="158">
        <v>-36.147750000000002</v>
      </c>
      <c r="AL51" s="158">
        <v>0.49832499999999857</v>
      </c>
      <c r="AM51" s="158">
        <v>-20.772425000000002</v>
      </c>
    </row>
    <row r="52" spans="1:39" ht="15.75" x14ac:dyDescent="0.25">
      <c r="A52" s="35">
        <v>49</v>
      </c>
      <c r="B52" s="164"/>
      <c r="C52" s="165" t="s">
        <v>1386</v>
      </c>
      <c r="D52" s="158">
        <v>-21.142600000000016</v>
      </c>
      <c r="E52" s="158">
        <v>-37.576475000000002</v>
      </c>
      <c r="F52" s="158">
        <v>32.427500000000002</v>
      </c>
      <c r="G52" s="158">
        <v>-2.8562000000000012</v>
      </c>
      <c r="H52" s="158">
        <v>-2.666125000000001</v>
      </c>
      <c r="I52" s="158">
        <v>-9.4425250000000034</v>
      </c>
      <c r="J52" s="158">
        <v>-2.2890749999999969</v>
      </c>
      <c r="K52" s="158">
        <v>-4.9788250000000005</v>
      </c>
      <c r="L52" s="158">
        <v>-6.0222750000000005</v>
      </c>
      <c r="M52" s="158">
        <v>1.6493500000000001</v>
      </c>
      <c r="N52" s="158">
        <v>9.7608749999999986</v>
      </c>
      <c r="O52" s="158">
        <v>-10.363025</v>
      </c>
      <c r="P52" s="158">
        <v>39795.284749999992</v>
      </c>
      <c r="Q52" s="158">
        <v>49009.081824999994</v>
      </c>
      <c r="R52" s="158">
        <v>43136.774300000005</v>
      </c>
      <c r="S52" s="158">
        <v>10625.896299999999</v>
      </c>
      <c r="T52" s="158">
        <v>6501.0094000000008</v>
      </c>
      <c r="U52" s="158">
        <v>4121.7399750000013</v>
      </c>
      <c r="V52" s="158">
        <v>-4.8880250000000007</v>
      </c>
      <c r="W52" s="158">
        <v>-7.7076499999999992</v>
      </c>
      <c r="X52" s="158">
        <v>-2.9317000000000002</v>
      </c>
      <c r="Y52" s="166">
        <v>0.37729999999999997</v>
      </c>
      <c r="Z52" s="166">
        <v>8.7309999999999981</v>
      </c>
      <c r="AA52" s="166">
        <v>5.5223250000000004</v>
      </c>
      <c r="AB52" s="166">
        <v>2.5612750000000002</v>
      </c>
      <c r="AC52" s="158">
        <v>-10.9414</v>
      </c>
      <c r="AD52" s="158">
        <v>5.3162999999999982</v>
      </c>
      <c r="AE52" s="158">
        <v>0.23812499999999837</v>
      </c>
      <c r="AF52" s="158">
        <v>9.1222500000000029</v>
      </c>
      <c r="AG52" s="158">
        <v>9.5857500000000027</v>
      </c>
      <c r="AH52" s="158">
        <v>3.4229000000000003</v>
      </c>
      <c r="AI52" s="158">
        <v>2.5425000000000253E-2</v>
      </c>
      <c r="AJ52" s="158">
        <v>-6.6773749999999996</v>
      </c>
      <c r="AK52" s="158">
        <v>-18.256175000000002</v>
      </c>
      <c r="AL52" s="158">
        <v>2.3102249999999982</v>
      </c>
      <c r="AM52" s="158">
        <v>-14.726375000000001</v>
      </c>
    </row>
    <row r="53" spans="1:39" x14ac:dyDescent="0.25">
      <c r="A53" s="35">
        <v>50</v>
      </c>
      <c r="B53" s="164" t="s">
        <v>522</v>
      </c>
      <c r="C53" s="165" t="s">
        <v>949</v>
      </c>
      <c r="D53" s="158">
        <v>35274.863774999998</v>
      </c>
      <c r="E53" s="158">
        <v>31853.185875000003</v>
      </c>
      <c r="F53" s="158">
        <v>38005.313725</v>
      </c>
      <c r="G53" s="158">
        <v>5073.0779999999995</v>
      </c>
      <c r="H53" s="158">
        <v>510.20862499999998</v>
      </c>
      <c r="I53" s="158">
        <v>281.14629999999994</v>
      </c>
      <c r="J53" s="158">
        <v>4.118050000000002</v>
      </c>
      <c r="K53" s="158">
        <v>3.1425249999999991</v>
      </c>
      <c r="L53" s="158">
        <v>21.597549999999991</v>
      </c>
      <c r="M53" s="158">
        <v>6.6574999999999998</v>
      </c>
      <c r="N53" s="158">
        <v>0.9301750000000002</v>
      </c>
      <c r="O53" s="158">
        <v>10.863724999999999</v>
      </c>
      <c r="P53" s="158">
        <v>20.874574999999986</v>
      </c>
      <c r="Q53" s="158">
        <v>-73.333150000000003</v>
      </c>
      <c r="R53" s="158">
        <v>195.20337500000005</v>
      </c>
      <c r="S53" s="158">
        <v>8.912374999999999</v>
      </c>
      <c r="T53" s="158">
        <v>3.5395249999999994</v>
      </c>
      <c r="U53" s="158">
        <v>2.6472750000000005</v>
      </c>
      <c r="V53" s="158">
        <v>4.3655500000000007</v>
      </c>
      <c r="W53" s="158">
        <v>6.4079500000000031</v>
      </c>
      <c r="X53" s="158">
        <v>-5.7865749999999991</v>
      </c>
      <c r="Y53" s="166">
        <v>2.6935750000000009</v>
      </c>
      <c r="Z53" s="166">
        <v>20.934425000000001</v>
      </c>
      <c r="AA53" s="166">
        <v>19.045400000000004</v>
      </c>
      <c r="AB53" s="166">
        <v>20.233950000000011</v>
      </c>
      <c r="AC53" s="158">
        <v>-4.321275</v>
      </c>
      <c r="AD53" s="158">
        <v>-0.95332499999999953</v>
      </c>
      <c r="AE53" s="158">
        <v>0.96485000000000021</v>
      </c>
      <c r="AF53" s="158">
        <v>3.7543500000000005</v>
      </c>
      <c r="AG53" s="158">
        <v>21.161624999999997</v>
      </c>
      <c r="AH53" s="158">
        <v>17.292949999999998</v>
      </c>
      <c r="AI53" s="158">
        <v>26.342299999999994</v>
      </c>
      <c r="AJ53" s="158">
        <v>28.126274999999989</v>
      </c>
      <c r="AK53" s="158">
        <v>-1.4977000000000018</v>
      </c>
      <c r="AL53" s="158">
        <v>-0.39582499999999854</v>
      </c>
      <c r="AM53" s="158">
        <v>1.1259750000000022</v>
      </c>
    </row>
    <row r="54" spans="1:39" x14ac:dyDescent="0.25">
      <c r="A54" s="35">
        <v>51</v>
      </c>
      <c r="B54" s="164" t="s">
        <v>522</v>
      </c>
      <c r="C54" s="165" t="s">
        <v>888</v>
      </c>
      <c r="D54" s="158">
        <v>42504.808175000013</v>
      </c>
      <c r="E54" s="158">
        <v>30536.092325000001</v>
      </c>
      <c r="F54" s="158">
        <v>36419.060424999996</v>
      </c>
      <c r="G54" s="158">
        <v>11399.87125</v>
      </c>
      <c r="H54" s="158">
        <v>5813.8113750000002</v>
      </c>
      <c r="I54" s="158">
        <v>553.19072500000004</v>
      </c>
      <c r="J54" s="158">
        <v>31.263774999999995</v>
      </c>
      <c r="K54" s="158">
        <v>-4.7989250000000041</v>
      </c>
      <c r="L54" s="158">
        <v>10.083924999999997</v>
      </c>
      <c r="M54" s="158">
        <v>8.717749999999997</v>
      </c>
      <c r="N54" s="158">
        <v>14.119850000000001</v>
      </c>
      <c r="O54" s="158">
        <v>4.8450749999999978</v>
      </c>
      <c r="P54" s="158">
        <v>41.238574999999997</v>
      </c>
      <c r="Q54" s="158">
        <v>-101.99644999999998</v>
      </c>
      <c r="R54" s="158">
        <v>734.12207499999988</v>
      </c>
      <c r="S54" s="158">
        <v>-5.6198499999999996</v>
      </c>
      <c r="T54" s="158">
        <v>14.850549999999995</v>
      </c>
      <c r="U54" s="158">
        <v>-9.0002999999999975</v>
      </c>
      <c r="V54" s="158">
        <v>11.876699999999996</v>
      </c>
      <c r="W54" s="158">
        <v>-3.9928999999999988</v>
      </c>
      <c r="X54" s="158">
        <v>2.0127250000000458</v>
      </c>
      <c r="Y54" s="166">
        <v>3.7995000000000001</v>
      </c>
      <c r="Z54" s="166">
        <v>18.287849999999999</v>
      </c>
      <c r="AA54" s="166">
        <v>33.543599999999998</v>
      </c>
      <c r="AB54" s="166">
        <v>15.277649999999998</v>
      </c>
      <c r="AC54" s="158">
        <v>-13.101725</v>
      </c>
      <c r="AD54" s="158">
        <v>-1.4147750000000023</v>
      </c>
      <c r="AE54" s="158">
        <v>1.2886499999999987</v>
      </c>
      <c r="AF54" s="158">
        <v>-4.6141250000000014</v>
      </c>
      <c r="AG54" s="158">
        <v>14.532824999999999</v>
      </c>
      <c r="AH54" s="158">
        <v>32.605225000000004</v>
      </c>
      <c r="AI54" s="158">
        <v>11.399924999999996</v>
      </c>
      <c r="AJ54" s="158">
        <v>245.71210000000002</v>
      </c>
      <c r="AK54" s="158">
        <v>-18.597799999999996</v>
      </c>
      <c r="AL54" s="158">
        <v>1.8099000000000007</v>
      </c>
      <c r="AM54" s="158">
        <v>-7.291999999999998</v>
      </c>
    </row>
    <row r="55" spans="1:39" x14ac:dyDescent="0.25">
      <c r="A55" s="35">
        <v>52</v>
      </c>
      <c r="B55" s="164" t="s">
        <v>541</v>
      </c>
      <c r="C55" s="165" t="s">
        <v>957</v>
      </c>
      <c r="D55" s="158">
        <v>33083.800900000002</v>
      </c>
      <c r="E55" s="158">
        <v>41515.333400000003</v>
      </c>
      <c r="F55" s="158">
        <v>13193.546075000002</v>
      </c>
      <c r="G55" s="158">
        <v>997.29287500000009</v>
      </c>
      <c r="H55" s="158">
        <v>918.41750000000002</v>
      </c>
      <c r="I55" s="158">
        <v>99.020449999999983</v>
      </c>
      <c r="J55" s="158">
        <v>-7.8096500000000013</v>
      </c>
      <c r="K55" s="158">
        <v>-9.2513249999999996</v>
      </c>
      <c r="L55" s="158">
        <v>0.37449999999999939</v>
      </c>
      <c r="M55" s="158">
        <v>-1.6168750000000001</v>
      </c>
      <c r="N55" s="158">
        <v>2.7166250000000005</v>
      </c>
      <c r="O55" s="158">
        <v>15.286574999999999</v>
      </c>
      <c r="P55" s="158">
        <v>25.80787500000001</v>
      </c>
      <c r="Q55" s="158">
        <v>-90.005574999999993</v>
      </c>
      <c r="R55" s="158">
        <v>120.48242500000001</v>
      </c>
      <c r="S55" s="158">
        <v>-4.0519499999999997</v>
      </c>
      <c r="T55" s="158">
        <v>3.5336749999999988</v>
      </c>
      <c r="U55" s="158">
        <v>-11.197674999999997</v>
      </c>
      <c r="V55" s="158">
        <v>14.377799999999997</v>
      </c>
      <c r="W55" s="158">
        <v>-0.4868250000000014</v>
      </c>
      <c r="X55" s="158">
        <v>4.704324999999999</v>
      </c>
      <c r="Y55" s="166">
        <v>2.2428749999999988</v>
      </c>
      <c r="Z55" s="166">
        <v>4.4738999999999995</v>
      </c>
      <c r="AA55" s="166">
        <v>2.3058250000000005</v>
      </c>
      <c r="AB55" s="166">
        <v>12.721325</v>
      </c>
      <c r="AC55" s="158">
        <v>-8.7065499999999982</v>
      </c>
      <c r="AD55" s="158">
        <v>-0.1980000000000004</v>
      </c>
      <c r="AE55" s="158">
        <v>8.0799999999999983E-2</v>
      </c>
      <c r="AF55" s="158">
        <v>-4.1428000000000011</v>
      </c>
      <c r="AG55" s="158">
        <v>5.355575</v>
      </c>
      <c r="AH55" s="158">
        <v>21.010674999999999</v>
      </c>
      <c r="AI55" s="158">
        <v>7.4758999999999975</v>
      </c>
      <c r="AJ55" s="158">
        <v>13.236000000000004</v>
      </c>
      <c r="AK55" s="158">
        <v>-13.960675</v>
      </c>
      <c r="AL55" s="158">
        <v>0.92565000000000097</v>
      </c>
      <c r="AM55" s="158">
        <v>-3.7683250000000026</v>
      </c>
    </row>
    <row r="56" spans="1:39" x14ac:dyDescent="0.25">
      <c r="A56" s="35">
        <v>53</v>
      </c>
      <c r="B56" s="164" t="s">
        <v>541</v>
      </c>
      <c r="C56" s="165" t="s">
        <v>879</v>
      </c>
      <c r="D56" s="158">
        <v>42923.24607500001</v>
      </c>
      <c r="E56" s="158">
        <v>39765.124899999995</v>
      </c>
      <c r="F56" s="158">
        <v>22475.286899999999</v>
      </c>
      <c r="G56" s="158">
        <v>2486.0486249999999</v>
      </c>
      <c r="H56" s="158">
        <v>1518.5201750000006</v>
      </c>
      <c r="I56" s="158">
        <v>149.171425</v>
      </c>
      <c r="J56" s="158">
        <v>-9.9620749999999987</v>
      </c>
      <c r="K56" s="158">
        <v>2.6589750000000034</v>
      </c>
      <c r="L56" s="158">
        <v>-16.985400000000002</v>
      </c>
      <c r="M56" s="158">
        <v>-1.423824999999999</v>
      </c>
      <c r="N56" s="158">
        <v>10.207050000000001</v>
      </c>
      <c r="O56" s="158">
        <v>5.6778250000000003</v>
      </c>
      <c r="P56" s="158">
        <v>-97.315125000000009</v>
      </c>
      <c r="Q56" s="158">
        <v>-5.7694999999998799</v>
      </c>
      <c r="R56" s="158">
        <v>349.56937499999992</v>
      </c>
      <c r="S56" s="158">
        <v>-5.0170750000000037</v>
      </c>
      <c r="T56" s="158">
        <v>2.7705500000000018</v>
      </c>
      <c r="U56" s="158">
        <v>-14.232099999999996</v>
      </c>
      <c r="V56" s="158">
        <v>3.5724249999999991</v>
      </c>
      <c r="W56" s="158">
        <v>-1.5260000000000034</v>
      </c>
      <c r="X56" s="158">
        <v>1.1478500000000018</v>
      </c>
      <c r="Y56" s="166">
        <v>-1.816625000000001</v>
      </c>
      <c r="Z56" s="166">
        <v>3.0141999999999989</v>
      </c>
      <c r="AA56" s="166">
        <v>3.8319249999999982</v>
      </c>
      <c r="AB56" s="166">
        <v>5.5525999999999982</v>
      </c>
      <c r="AC56" s="158">
        <v>4.0196000000000005</v>
      </c>
      <c r="AD56" s="158">
        <v>0.16260000000000119</v>
      </c>
      <c r="AE56" s="158">
        <v>15.3309</v>
      </c>
      <c r="AF56" s="158">
        <v>2.2195499999999981</v>
      </c>
      <c r="AG56" s="158">
        <v>48.752449999999996</v>
      </c>
      <c r="AH56" s="158">
        <v>24.327425000000005</v>
      </c>
      <c r="AI56" s="158">
        <v>13.661449999999988</v>
      </c>
      <c r="AJ56" s="158">
        <v>128.43142500000005</v>
      </c>
      <c r="AK56" s="158">
        <v>-22.148649999999993</v>
      </c>
      <c r="AL56" s="158">
        <v>-15.005375000000003</v>
      </c>
      <c r="AM56" s="158">
        <v>-6.3564499999999988</v>
      </c>
    </row>
    <row r="57" spans="1:39" x14ac:dyDescent="0.25">
      <c r="A57" s="35">
        <v>54</v>
      </c>
      <c r="B57" s="44" t="s">
        <v>538</v>
      </c>
      <c r="C57" s="165" t="s">
        <v>923</v>
      </c>
      <c r="D57" s="158">
        <v>38159.721474999998</v>
      </c>
      <c r="E57" s="158">
        <v>37472.699524999996</v>
      </c>
      <c r="F57" s="158">
        <v>8060.5636999999988</v>
      </c>
      <c r="G57" s="158">
        <v>186.628275</v>
      </c>
      <c r="H57" s="158">
        <v>65.763574999999975</v>
      </c>
      <c r="I57" s="158">
        <v>14.868150000000007</v>
      </c>
      <c r="J57" s="158">
        <v>-11.754024999999997</v>
      </c>
      <c r="K57" s="158">
        <v>10.307749999999999</v>
      </c>
      <c r="L57" s="158">
        <v>1.1980500000000021</v>
      </c>
      <c r="M57" s="158">
        <v>0.4484749999999984</v>
      </c>
      <c r="N57" s="158">
        <v>5.9580499999999983</v>
      </c>
      <c r="O57" s="158">
        <v>13.020949999999999</v>
      </c>
      <c r="P57" s="158">
        <v>-18.419624999999996</v>
      </c>
      <c r="Q57" s="158">
        <v>28.491775000000004</v>
      </c>
      <c r="R57" s="158">
        <v>107.07237499999999</v>
      </c>
      <c r="S57" s="158">
        <v>0.32370000000000054</v>
      </c>
      <c r="T57" s="158">
        <v>-8.0641749999999988</v>
      </c>
      <c r="U57" s="158">
        <v>-17.841875000000002</v>
      </c>
      <c r="V57" s="158">
        <v>-3.0359500000000033</v>
      </c>
      <c r="W57" s="158">
        <v>3.859625000000003</v>
      </c>
      <c r="X57" s="158">
        <v>-1.894325000000002</v>
      </c>
      <c r="Y57" s="166">
        <v>-3.7880000000000003</v>
      </c>
      <c r="Z57" s="166">
        <v>8.6593499999999981</v>
      </c>
      <c r="AA57" s="166">
        <v>8.6852750000000007</v>
      </c>
      <c r="AB57" s="166">
        <v>5.8466749999999976</v>
      </c>
      <c r="AC57" s="158">
        <v>-13.378324999999997</v>
      </c>
      <c r="AD57" s="158">
        <v>-25.152249999999999</v>
      </c>
      <c r="AE57" s="158">
        <v>2.6883000000000017</v>
      </c>
      <c r="AF57" s="158">
        <v>-11.098325000000001</v>
      </c>
      <c r="AG57" s="158">
        <v>37523.827924999991</v>
      </c>
      <c r="AH57" s="158">
        <v>37674.255075000001</v>
      </c>
      <c r="AI57" s="158">
        <v>5941.8671749999994</v>
      </c>
      <c r="AJ57" s="158">
        <v>-12.319724999999998</v>
      </c>
      <c r="AK57" s="158">
        <v>-12.077325000000004</v>
      </c>
      <c r="AL57" s="158">
        <v>-1.6159500000000007</v>
      </c>
      <c r="AM57" s="158">
        <v>-11.676525</v>
      </c>
    </row>
    <row r="58" spans="1:39" ht="25.5" x14ac:dyDescent="0.25">
      <c r="A58" s="35">
        <v>55</v>
      </c>
      <c r="B58" s="164" t="s">
        <v>845</v>
      </c>
      <c r="C58" s="165" t="s">
        <v>846</v>
      </c>
      <c r="D58" s="158">
        <v>61880.118500000004</v>
      </c>
      <c r="E58" s="158">
        <v>41415.677599999995</v>
      </c>
      <c r="F58" s="158">
        <v>3089.2627250000005</v>
      </c>
      <c r="G58" s="158">
        <v>20.23664999999999</v>
      </c>
      <c r="H58" s="158">
        <v>20.58959999999999</v>
      </c>
      <c r="I58" s="158">
        <v>-1.4582999999999995</v>
      </c>
      <c r="J58" s="158">
        <v>-0.80500000000000149</v>
      </c>
      <c r="K58" s="158">
        <v>-3.5877749999999953</v>
      </c>
      <c r="L58" s="158">
        <v>-1.869250000000001</v>
      </c>
      <c r="M58" s="158">
        <v>-2.4532250000000015</v>
      </c>
      <c r="N58" s="158">
        <v>0.44042500000000118</v>
      </c>
      <c r="O58" s="158">
        <v>4.4830000000000023</v>
      </c>
      <c r="P58" s="158">
        <v>40488.335200000001</v>
      </c>
      <c r="Q58" s="158">
        <v>32384.902575</v>
      </c>
      <c r="R58" s="158">
        <v>39908.640925</v>
      </c>
      <c r="S58" s="158">
        <v>9373.2471249999981</v>
      </c>
      <c r="T58" s="158">
        <v>5601.1552000000001</v>
      </c>
      <c r="U58" s="158">
        <v>4066.2085750000001</v>
      </c>
      <c r="V58" s="158">
        <v>-10.689650000000002</v>
      </c>
      <c r="W58" s="158">
        <v>2.8270999999999979</v>
      </c>
      <c r="X58" s="158">
        <v>6.5264999999999986</v>
      </c>
      <c r="Y58" s="166">
        <v>-1.7465249999999992</v>
      </c>
      <c r="Z58" s="166">
        <v>1.4676</v>
      </c>
      <c r="AA58" s="166">
        <v>3.1023250000000004</v>
      </c>
      <c r="AB58" s="166">
        <v>7.6881000000000004</v>
      </c>
      <c r="AC58" s="158">
        <v>-12.080675000000003</v>
      </c>
      <c r="AD58" s="158">
        <v>-17.341474999999999</v>
      </c>
      <c r="AE58" s="158">
        <v>5.515824999999996</v>
      </c>
      <c r="AF58" s="158">
        <v>-6.5534250000000007</v>
      </c>
      <c r="AG58" s="158">
        <v>6388.1469750000006</v>
      </c>
      <c r="AH58" s="158">
        <v>663.26145000000008</v>
      </c>
      <c r="AI58" s="158">
        <v>20.402100000000004</v>
      </c>
      <c r="AJ58" s="158">
        <v>-12.993400000000001</v>
      </c>
      <c r="AK58" s="158">
        <v>-25.277149999999999</v>
      </c>
      <c r="AL58" s="158">
        <v>-6.8122000000000007</v>
      </c>
      <c r="AM58" s="158">
        <v>-6.3913750000000018</v>
      </c>
    </row>
    <row r="59" spans="1:39" ht="25.5" x14ac:dyDescent="0.25">
      <c r="A59" s="35">
        <v>56</v>
      </c>
      <c r="B59" s="164" t="s">
        <v>853</v>
      </c>
      <c r="C59" s="165" t="s">
        <v>854</v>
      </c>
      <c r="D59" s="158">
        <v>52132.475325000007</v>
      </c>
      <c r="E59" s="158">
        <v>32867.133275000007</v>
      </c>
      <c r="F59" s="158">
        <v>4942.098899999999</v>
      </c>
      <c r="G59" s="158">
        <v>108.52245000000002</v>
      </c>
      <c r="H59" s="158">
        <v>3.0099499999999999</v>
      </c>
      <c r="I59" s="158">
        <v>-1.8028750000000056</v>
      </c>
      <c r="J59" s="158">
        <v>-16.089474999999997</v>
      </c>
      <c r="K59" s="158">
        <v>-2.3673499999999983</v>
      </c>
      <c r="L59" s="158">
        <v>-7.179300000000012</v>
      </c>
      <c r="M59" s="158">
        <v>-9.3682500000000033</v>
      </c>
      <c r="N59" s="158">
        <v>1.7710249999999998</v>
      </c>
      <c r="O59" s="158">
        <v>-3.3348250000000021</v>
      </c>
      <c r="P59" s="158">
        <v>27556.497674999988</v>
      </c>
      <c r="Q59" s="158">
        <v>50309.823649999998</v>
      </c>
      <c r="R59" s="158">
        <v>38386.218200000003</v>
      </c>
      <c r="S59" s="158">
        <v>20132.213199999998</v>
      </c>
      <c r="T59" s="158">
        <v>9920.3392499999973</v>
      </c>
      <c r="U59" s="158">
        <v>9757.7340999999997</v>
      </c>
      <c r="V59" s="158">
        <v>-11.171875</v>
      </c>
      <c r="W59" s="158">
        <v>1.3256250000000001</v>
      </c>
      <c r="X59" s="158">
        <v>8.1133000000000024</v>
      </c>
      <c r="Y59" s="166">
        <v>3.18</v>
      </c>
      <c r="Z59" s="166">
        <v>10.197449999999998</v>
      </c>
      <c r="AA59" s="166">
        <v>9.4683499999999992</v>
      </c>
      <c r="AB59" s="166">
        <v>11.314900000000003</v>
      </c>
      <c r="AC59" s="158">
        <v>-3.8821250000000003</v>
      </c>
      <c r="AD59" s="158">
        <v>-11.553175000000003</v>
      </c>
      <c r="AE59" s="158">
        <v>-4.1015749999999986</v>
      </c>
      <c r="AF59" s="158">
        <v>-9.7499500000000001</v>
      </c>
      <c r="AG59" s="158">
        <v>12682.920875000002</v>
      </c>
      <c r="AH59" s="158">
        <v>1020.2006999999999</v>
      </c>
      <c r="AI59" s="158">
        <v>154.23560000000001</v>
      </c>
      <c r="AJ59" s="158">
        <v>-7.652725000000002</v>
      </c>
      <c r="AK59" s="158">
        <v>-34.564025000000001</v>
      </c>
      <c r="AL59" s="158">
        <v>-2.7519999999999971</v>
      </c>
      <c r="AM59" s="158">
        <v>-30.804325000000002</v>
      </c>
    </row>
    <row r="60" spans="1:39" ht="25.5" x14ac:dyDescent="0.25">
      <c r="A60" s="35">
        <v>57</v>
      </c>
      <c r="B60" s="164" t="s">
        <v>921</v>
      </c>
      <c r="C60" s="165" t="s">
        <v>922</v>
      </c>
      <c r="D60" s="158">
        <v>38424.509000000005</v>
      </c>
      <c r="E60" s="158">
        <v>38630.88337499999</v>
      </c>
      <c r="F60" s="158">
        <v>4795.3315749999992</v>
      </c>
      <c r="G60" s="158">
        <v>100.89387500000001</v>
      </c>
      <c r="H60" s="158">
        <v>50.526049999999998</v>
      </c>
      <c r="I60" s="158">
        <v>10.684675</v>
      </c>
      <c r="J60" s="158">
        <v>31.576100000000011</v>
      </c>
      <c r="K60" s="158">
        <v>10.189774999999997</v>
      </c>
      <c r="L60" s="158">
        <v>8.1637749999999976</v>
      </c>
      <c r="M60" s="158">
        <v>6.0189249999999994</v>
      </c>
      <c r="N60" s="158">
        <v>2.1864750000000033</v>
      </c>
      <c r="O60" s="158">
        <v>21.158024999999995</v>
      </c>
      <c r="P60" s="158">
        <v>38592.376725000009</v>
      </c>
      <c r="Q60" s="158">
        <v>41867.185525000001</v>
      </c>
      <c r="R60" s="158">
        <v>40522.848574999996</v>
      </c>
      <c r="S60" s="158">
        <v>11888.805525</v>
      </c>
      <c r="T60" s="158">
        <v>7911.4983750000019</v>
      </c>
      <c r="U60" s="158">
        <v>4553.5874750000003</v>
      </c>
      <c r="V60" s="158">
        <v>5.512475000000002</v>
      </c>
      <c r="W60" s="158">
        <v>11.783475000000003</v>
      </c>
      <c r="X60" s="158">
        <v>9.4315250000000006</v>
      </c>
      <c r="Y60" s="166">
        <v>1.8684999999999983</v>
      </c>
      <c r="Z60" s="166">
        <v>7.8185750000000018</v>
      </c>
      <c r="AA60" s="166">
        <v>19.700250000000004</v>
      </c>
      <c r="AB60" s="166">
        <v>6.7867999999999977</v>
      </c>
      <c r="AC60" s="158">
        <v>-8.668225000000005</v>
      </c>
      <c r="AD60" s="158">
        <v>3.3896499999999996</v>
      </c>
      <c r="AE60" s="158">
        <v>0.47997499999999782</v>
      </c>
      <c r="AF60" s="158">
        <v>-1.1164750000000012</v>
      </c>
      <c r="AG60" s="158">
        <v>38458.588174999997</v>
      </c>
      <c r="AH60" s="158">
        <v>15630.105374999999</v>
      </c>
      <c r="AI60" s="158">
        <v>1525.9781750000002</v>
      </c>
      <c r="AJ60" s="158">
        <v>4.9847000000000037</v>
      </c>
      <c r="AK60" s="158">
        <v>-26.550250000000009</v>
      </c>
      <c r="AL60" s="158">
        <v>8.9355249999999966</v>
      </c>
      <c r="AM60" s="158">
        <v>2.1229500000000012</v>
      </c>
    </row>
    <row r="61" spans="1:39" ht="25.5" x14ac:dyDescent="0.25">
      <c r="A61" s="35">
        <v>58</v>
      </c>
      <c r="B61" s="164" t="s">
        <v>877</v>
      </c>
      <c r="C61" s="165" t="s">
        <v>878</v>
      </c>
      <c r="D61" s="158">
        <v>43022.163600000007</v>
      </c>
      <c r="E61" s="158">
        <v>21011.726200000001</v>
      </c>
      <c r="F61" s="158">
        <v>3312.9954250000005</v>
      </c>
      <c r="G61" s="158">
        <v>64.810024999999996</v>
      </c>
      <c r="H61" s="158">
        <v>45.447724999999991</v>
      </c>
      <c r="I61" s="158">
        <v>6.9399499999999961</v>
      </c>
      <c r="J61" s="158">
        <v>5.2959499999999977</v>
      </c>
      <c r="K61" s="158">
        <v>17.390874999999998</v>
      </c>
      <c r="L61" s="158">
        <v>-5.0116750000000039</v>
      </c>
      <c r="M61" s="158">
        <v>4.2228250000000003</v>
      </c>
      <c r="N61" s="158">
        <v>-0.36482500000000151</v>
      </c>
      <c r="O61" s="158">
        <v>9.6421749999999946</v>
      </c>
      <c r="P61" s="158">
        <v>41286.163275000006</v>
      </c>
      <c r="Q61" s="158">
        <v>38099.605324999997</v>
      </c>
      <c r="R61" s="158">
        <v>41260.650350000011</v>
      </c>
      <c r="S61" s="158">
        <v>8580.6225750000012</v>
      </c>
      <c r="T61" s="158">
        <v>6204.3946500000002</v>
      </c>
      <c r="U61" s="158">
        <v>5590.2824500000015</v>
      </c>
      <c r="V61" s="158">
        <v>5.0928249999999977</v>
      </c>
      <c r="W61" s="158">
        <v>16.706349999999997</v>
      </c>
      <c r="X61" s="158">
        <v>11.168125</v>
      </c>
      <c r="Y61" s="166">
        <v>2.0691250000000014</v>
      </c>
      <c r="Z61" s="166">
        <v>10.387400000000001</v>
      </c>
      <c r="AA61" s="166">
        <v>29.520799999999998</v>
      </c>
      <c r="AB61" s="166">
        <v>10.704175000000003</v>
      </c>
      <c r="AC61" s="158">
        <v>-2.7414999999999985</v>
      </c>
      <c r="AD61" s="158">
        <v>9.948875000000001</v>
      </c>
      <c r="AE61" s="158">
        <v>-1.5040000000000031</v>
      </c>
      <c r="AF61" s="158">
        <v>3.4155249999999988</v>
      </c>
      <c r="AG61" s="158">
        <v>1116.5953499999998</v>
      </c>
      <c r="AH61" s="158">
        <v>121.81125</v>
      </c>
      <c r="AI61" s="158">
        <v>35.968350000000001</v>
      </c>
      <c r="AJ61" s="158">
        <v>-4.5407999999999991</v>
      </c>
      <c r="AK61" s="158">
        <v>-6.5162750000000003</v>
      </c>
      <c r="AL61" s="158">
        <v>3.6996500000000001</v>
      </c>
      <c r="AM61" s="158">
        <v>5.0339249999999964</v>
      </c>
    </row>
    <row r="62" spans="1:39" x14ac:dyDescent="0.25">
      <c r="A62" s="35">
        <v>59</v>
      </c>
      <c r="B62" s="164" t="s">
        <v>1660</v>
      </c>
      <c r="C62" s="165" t="s">
        <v>1661</v>
      </c>
      <c r="D62" s="158">
        <v>-174.11242499999997</v>
      </c>
      <c r="E62" s="158">
        <v>97.731049999999982</v>
      </c>
      <c r="F62" s="158">
        <v>44.902974999999998</v>
      </c>
      <c r="G62" s="158">
        <v>8.5086500000000012</v>
      </c>
      <c r="H62" s="158">
        <v>5.386849999999999</v>
      </c>
      <c r="I62" s="158">
        <v>1.6035249999999959</v>
      </c>
      <c r="J62" s="158">
        <v>-25.250375000000002</v>
      </c>
      <c r="K62" s="158">
        <v>9.9071750000000023</v>
      </c>
      <c r="L62" s="158">
        <v>12.200099999999999</v>
      </c>
      <c r="M62" s="158">
        <v>2.4644500000000011</v>
      </c>
      <c r="N62" s="158">
        <v>8.9130500000000037</v>
      </c>
      <c r="O62" s="158">
        <v>25.020125</v>
      </c>
      <c r="P62" s="158">
        <v>-328.02752500000003</v>
      </c>
      <c r="Q62" s="158">
        <v>808.56072499999982</v>
      </c>
      <c r="R62" s="158">
        <v>1025.8134250000003</v>
      </c>
      <c r="S62" s="158">
        <v>1.3679249999999996</v>
      </c>
      <c r="T62" s="158">
        <v>5.0041250000000037</v>
      </c>
      <c r="U62" s="158">
        <v>-0.31585000000000107</v>
      </c>
      <c r="V62" s="158">
        <v>30.390675000000002</v>
      </c>
      <c r="W62" s="158">
        <v>35.557400000000001</v>
      </c>
      <c r="X62" s="158">
        <v>65.763075000000015</v>
      </c>
      <c r="Y62" s="166">
        <v>2.5094750000000001</v>
      </c>
      <c r="Z62" s="166">
        <v>12.995975000000001</v>
      </c>
      <c r="AA62" s="166">
        <v>7.9249499999999982</v>
      </c>
      <c r="AB62" s="166">
        <v>15.030524999999999</v>
      </c>
      <c r="AC62" s="158">
        <v>4.5575499999999991</v>
      </c>
      <c r="AD62" s="158">
        <v>-23.622749999999996</v>
      </c>
      <c r="AE62" s="158">
        <v>-1.2951000000000015</v>
      </c>
      <c r="AF62" s="158">
        <v>-9.6049249999999979</v>
      </c>
      <c r="AG62" s="158">
        <v>36.224474999999998</v>
      </c>
      <c r="AH62" s="158">
        <v>37.402299999999997</v>
      </c>
      <c r="AI62" s="158">
        <v>21.094774999999998</v>
      </c>
      <c r="AJ62" s="158">
        <v>-0.63319999999999865</v>
      </c>
      <c r="AK62" s="158">
        <v>-21.483774999999991</v>
      </c>
      <c r="AL62" s="158">
        <v>10.9328</v>
      </c>
      <c r="AM62" s="158">
        <v>6.7625499999999974</v>
      </c>
    </row>
    <row r="63" spans="1:39" x14ac:dyDescent="0.25">
      <c r="A63" s="35">
        <v>60</v>
      </c>
      <c r="B63" s="164" t="s">
        <v>467</v>
      </c>
      <c r="C63" s="165" t="s">
        <v>1314</v>
      </c>
      <c r="D63" s="158">
        <v>-3.9104750000000053</v>
      </c>
      <c r="E63" s="158">
        <v>-43.055299999999995</v>
      </c>
      <c r="F63" s="158">
        <v>26.440149999999988</v>
      </c>
      <c r="G63" s="158">
        <v>14.528350000000001</v>
      </c>
      <c r="H63" s="158">
        <v>-10.757750000000001</v>
      </c>
      <c r="I63" s="158">
        <v>5.4583250000000021</v>
      </c>
      <c r="J63" s="158">
        <v>-9.5630250000000032</v>
      </c>
      <c r="K63" s="158">
        <v>-6.7899000000000065</v>
      </c>
      <c r="L63" s="158">
        <v>0.35704999999999742</v>
      </c>
      <c r="M63" s="158">
        <v>-3.1678000000000015</v>
      </c>
      <c r="N63" s="158">
        <v>3.3153749999999977</v>
      </c>
      <c r="O63" s="158">
        <v>3.2036750000000058</v>
      </c>
      <c r="P63" s="158">
        <v>1010.005075</v>
      </c>
      <c r="Q63" s="158">
        <v>1997.53755</v>
      </c>
      <c r="R63" s="158">
        <v>122.16324999999998</v>
      </c>
      <c r="S63" s="158">
        <v>-13.891825000000001</v>
      </c>
      <c r="T63" s="158">
        <v>-4.5123000000000015</v>
      </c>
      <c r="U63" s="158">
        <v>1.9723499999999987</v>
      </c>
      <c r="V63" s="158">
        <v>58.451724999999996</v>
      </c>
      <c r="W63" s="158">
        <v>40.240425000000002</v>
      </c>
      <c r="X63" s="158">
        <v>48.165800000000004</v>
      </c>
      <c r="Y63" s="166">
        <v>-0.82922499999999832</v>
      </c>
      <c r="Z63" s="166">
        <v>6.5695749999999986</v>
      </c>
      <c r="AA63" s="166">
        <v>4.8736500000000023</v>
      </c>
      <c r="AB63" s="166">
        <v>15.878225</v>
      </c>
      <c r="AC63" s="158">
        <v>-11.967749999999999</v>
      </c>
      <c r="AD63" s="158">
        <v>-20.060075000000001</v>
      </c>
      <c r="AE63" s="158">
        <v>4.7966749999999987</v>
      </c>
      <c r="AF63" s="158">
        <v>-12.546349999999999</v>
      </c>
      <c r="AG63" s="158">
        <v>6.4091749999999985</v>
      </c>
      <c r="AH63" s="158">
        <v>4.0563749999999983</v>
      </c>
      <c r="AI63" s="158">
        <v>2.1778000000000013</v>
      </c>
      <c r="AJ63" s="158">
        <v>-10.431450000000002</v>
      </c>
      <c r="AK63" s="158">
        <v>-11.349099999999996</v>
      </c>
      <c r="AL63" s="158">
        <v>10.102600000000002</v>
      </c>
      <c r="AM63" s="158">
        <v>6.2016499999999972</v>
      </c>
    </row>
    <row r="64" spans="1:39" x14ac:dyDescent="0.25">
      <c r="A64" s="35">
        <v>61</v>
      </c>
      <c r="B64" s="164" t="s">
        <v>502</v>
      </c>
      <c r="C64" s="165" t="s">
        <v>1319</v>
      </c>
      <c r="D64" s="158">
        <v>-6.5227000000000004</v>
      </c>
      <c r="E64" s="158">
        <v>-9.482524999999999</v>
      </c>
      <c r="F64" s="158">
        <v>12.71735</v>
      </c>
      <c r="G64" s="158">
        <v>1.4097250000000008</v>
      </c>
      <c r="H64" s="158">
        <v>-2.4462749999999991</v>
      </c>
      <c r="I64" s="158">
        <v>3.9289749999999994</v>
      </c>
      <c r="J64" s="158">
        <v>3.299475000000001</v>
      </c>
      <c r="K64" s="158">
        <v>0.85217499999999902</v>
      </c>
      <c r="L64" s="158">
        <v>4.0041750000000036</v>
      </c>
      <c r="M64" s="158">
        <v>-1.8651750000000007</v>
      </c>
      <c r="N64" s="158">
        <v>-1.28</v>
      </c>
      <c r="O64" s="158">
        <v>9.1039249999999985</v>
      </c>
      <c r="P64" s="158">
        <v>-8.5766499999999724</v>
      </c>
      <c r="Q64" s="158">
        <v>-84.865025000000003</v>
      </c>
      <c r="R64" s="158">
        <v>24.007724999999997</v>
      </c>
      <c r="S64" s="158">
        <v>-0.44680000000000142</v>
      </c>
      <c r="T64" s="158">
        <v>1.3449499999999972</v>
      </c>
      <c r="U64" s="158">
        <v>-12.140650000000001</v>
      </c>
      <c r="V64" s="158">
        <v>-8.0284750000000003</v>
      </c>
      <c r="W64" s="158">
        <v>-5.134400000000003</v>
      </c>
      <c r="X64" s="158">
        <v>-1.1025250000000035</v>
      </c>
      <c r="Y64" s="166">
        <v>6.0867749999999985</v>
      </c>
      <c r="Z64" s="166">
        <v>3.0317250000000007</v>
      </c>
      <c r="AA64" s="166">
        <v>5.9298749999999956</v>
      </c>
      <c r="AB64" s="166">
        <v>6.8480249999999989</v>
      </c>
      <c r="AC64" s="158">
        <v>-4.3326500000000028</v>
      </c>
      <c r="AD64" s="158">
        <v>-13.165850000000001</v>
      </c>
      <c r="AE64" s="158">
        <v>-2.9620500000000014</v>
      </c>
      <c r="AF64" s="158">
        <v>-8.5123750000000005</v>
      </c>
      <c r="AG64" s="158">
        <v>12.922824999999996</v>
      </c>
      <c r="AH64" s="158">
        <v>6.1661750000000008</v>
      </c>
      <c r="AI64" s="158">
        <v>6.818674999999998</v>
      </c>
      <c r="AJ64" s="158">
        <v>-18.245950000000001</v>
      </c>
      <c r="AK64" s="158">
        <v>-9.7167999999999992</v>
      </c>
      <c r="AL64" s="158">
        <v>-0.88507499999999695</v>
      </c>
      <c r="AM64" s="158">
        <v>6.5014499999999984</v>
      </c>
    </row>
    <row r="65" spans="1:39" x14ac:dyDescent="0.25">
      <c r="A65" s="35">
        <v>62</v>
      </c>
      <c r="B65" s="164" t="s">
        <v>1070</v>
      </c>
      <c r="C65" s="165" t="s">
        <v>1334</v>
      </c>
      <c r="D65" s="158">
        <v>-10.718150000000005</v>
      </c>
      <c r="E65" s="158">
        <v>-6.3102250000000062</v>
      </c>
      <c r="F65" s="158">
        <v>-0.9290499999999895</v>
      </c>
      <c r="G65" s="158">
        <v>1.0732999999999997</v>
      </c>
      <c r="H65" s="158">
        <v>2.710049999999999</v>
      </c>
      <c r="I65" s="158">
        <v>-8.1864500000000007</v>
      </c>
      <c r="J65" s="158">
        <v>-3.7303999999999959</v>
      </c>
      <c r="K65" s="158">
        <v>1.3189749999999982</v>
      </c>
      <c r="L65" s="158">
        <v>0.17522499999999752</v>
      </c>
      <c r="M65" s="158">
        <v>11.06495</v>
      </c>
      <c r="N65" s="158">
        <v>7.2861500000000046</v>
      </c>
      <c r="O65" s="158">
        <v>-6.1574999999999491E-2</v>
      </c>
      <c r="P65" s="158">
        <v>770.14672499999983</v>
      </c>
      <c r="Q65" s="158">
        <v>535.62934999999982</v>
      </c>
      <c r="R65" s="158">
        <v>92.744925000000023</v>
      </c>
      <c r="S65" s="158">
        <v>6.6227499999999999</v>
      </c>
      <c r="T65" s="158">
        <v>0.67927499999999963</v>
      </c>
      <c r="U65" s="158">
        <v>-0.751475000000001</v>
      </c>
      <c r="V65" s="158">
        <v>1.093799999999999</v>
      </c>
      <c r="W65" s="158">
        <v>-3.239625000000002</v>
      </c>
      <c r="X65" s="158">
        <v>-9.3446000000000016</v>
      </c>
      <c r="Y65" s="166">
        <v>-3.9549250000000011</v>
      </c>
      <c r="Z65" s="166">
        <v>17.534775000000003</v>
      </c>
      <c r="AA65" s="166">
        <v>3.2169499999999998</v>
      </c>
      <c r="AB65" s="166">
        <v>8.7227250000000005</v>
      </c>
      <c r="AC65" s="158">
        <v>-24.566000000000006</v>
      </c>
      <c r="AD65" s="158">
        <v>-15.7029</v>
      </c>
      <c r="AE65" s="158">
        <v>-3.29</v>
      </c>
      <c r="AF65" s="158">
        <v>-10.384450000000003</v>
      </c>
      <c r="AG65" s="158">
        <v>0.44607499999999867</v>
      </c>
      <c r="AH65" s="158">
        <v>2.9192500000000008</v>
      </c>
      <c r="AI65" s="158">
        <v>5.4021750000000015</v>
      </c>
      <c r="AJ65" s="158">
        <v>-16.228950000000001</v>
      </c>
      <c r="AK65" s="158">
        <v>-16.046600000000002</v>
      </c>
      <c r="AL65" s="158">
        <v>-4.6991749999999985</v>
      </c>
      <c r="AM65" s="158">
        <v>-3.8009000000000057</v>
      </c>
    </row>
    <row r="66" spans="1:39" x14ac:dyDescent="0.25">
      <c r="A66" s="35">
        <v>63</v>
      </c>
      <c r="B66" s="164" t="s">
        <v>1070</v>
      </c>
      <c r="C66" s="165" t="s">
        <v>1071</v>
      </c>
      <c r="D66" s="158">
        <v>602.69740000000002</v>
      </c>
      <c r="E66" s="158">
        <v>326.39812499999999</v>
      </c>
      <c r="F66" s="158">
        <v>94.708275</v>
      </c>
      <c r="G66" s="158">
        <v>9.6788749999999979</v>
      </c>
      <c r="H66" s="158">
        <v>0.85997500000000038</v>
      </c>
      <c r="I66" s="158">
        <v>10.632100000000001</v>
      </c>
      <c r="J66" s="158">
        <v>-7.4110750000000021</v>
      </c>
      <c r="K66" s="158">
        <v>12.702425000000005</v>
      </c>
      <c r="L66" s="158">
        <v>7.7830000000000013</v>
      </c>
      <c r="M66" s="158">
        <v>4.5125999999999973</v>
      </c>
      <c r="N66" s="158">
        <v>0.5477249999999998</v>
      </c>
      <c r="O66" s="158">
        <v>4.0131749999999986</v>
      </c>
      <c r="P66" s="158">
        <v>7037.5800500000005</v>
      </c>
      <c r="Q66" s="158">
        <v>15069.192675000002</v>
      </c>
      <c r="R66" s="158">
        <v>539.80470000000003</v>
      </c>
      <c r="S66" s="158">
        <v>20.642175000000002</v>
      </c>
      <c r="T66" s="158">
        <v>4.2771999999999988</v>
      </c>
      <c r="U66" s="158">
        <v>1.7902249999999995</v>
      </c>
      <c r="V66" s="158">
        <v>0.94102500000000155</v>
      </c>
      <c r="W66" s="158">
        <v>15.016125000000002</v>
      </c>
      <c r="X66" s="158">
        <v>-9.0500000000000469E-2</v>
      </c>
      <c r="Y66" s="166">
        <v>-0.57879999999999932</v>
      </c>
      <c r="Z66" s="166">
        <v>8.2890499999999996</v>
      </c>
      <c r="AA66" s="166">
        <v>2.382225</v>
      </c>
      <c r="AB66" s="166">
        <v>5.020249999999999</v>
      </c>
      <c r="AC66" s="158">
        <v>2.3255249999999954</v>
      </c>
      <c r="AD66" s="158">
        <v>-8.1546999999999983</v>
      </c>
      <c r="AE66" s="158">
        <v>-0.56054999999999922</v>
      </c>
      <c r="AF66" s="158">
        <v>-8.5985250000000004</v>
      </c>
      <c r="AG66" s="158">
        <v>9.7631999999999977</v>
      </c>
      <c r="AH66" s="158">
        <v>10.494425000000003</v>
      </c>
      <c r="AI66" s="158">
        <v>10.525549999999999</v>
      </c>
      <c r="AJ66" s="158">
        <v>-27.419149999999998</v>
      </c>
      <c r="AK66" s="158">
        <v>-6.4919500000000028</v>
      </c>
      <c r="AL66" s="158">
        <v>-1.7248000000000001</v>
      </c>
      <c r="AM66" s="158">
        <v>-5.3503999999999969</v>
      </c>
    </row>
    <row r="67" spans="1:39" x14ac:dyDescent="0.25">
      <c r="A67" s="35">
        <v>64</v>
      </c>
      <c r="B67" s="164" t="s">
        <v>1142</v>
      </c>
      <c r="C67" s="165" t="s">
        <v>1143</v>
      </c>
      <c r="D67" s="158">
        <v>167.11849999999998</v>
      </c>
      <c r="E67" s="158">
        <v>69.725349999999992</v>
      </c>
      <c r="F67" s="158">
        <v>34.24652500000002</v>
      </c>
      <c r="G67" s="158">
        <v>9.6764749999999982</v>
      </c>
      <c r="H67" s="158">
        <v>5.9113250000000015</v>
      </c>
      <c r="I67" s="158">
        <v>3.4366499999999984</v>
      </c>
      <c r="J67" s="158">
        <v>-9.2103000000000019</v>
      </c>
      <c r="K67" s="158">
        <v>-2.3082999999999974</v>
      </c>
      <c r="L67" s="158">
        <v>13.988125</v>
      </c>
      <c r="M67" s="158">
        <v>-0.48799999999999777</v>
      </c>
      <c r="N67" s="158">
        <v>-2.1780500000000025</v>
      </c>
      <c r="O67" s="158">
        <v>4.5952749999999991</v>
      </c>
      <c r="P67" s="158">
        <v>1428.02045</v>
      </c>
      <c r="Q67" s="158">
        <v>3322.1159250000005</v>
      </c>
      <c r="R67" s="158">
        <v>12.04485</v>
      </c>
      <c r="S67" s="158">
        <v>4.5018499999999992</v>
      </c>
      <c r="T67" s="158">
        <v>3.077</v>
      </c>
      <c r="U67" s="158">
        <v>-13.781874999999999</v>
      </c>
      <c r="V67" s="158">
        <v>4.8562999999999992</v>
      </c>
      <c r="W67" s="158">
        <v>-5.3131000000000039</v>
      </c>
      <c r="X67" s="158">
        <v>-12.921900000000001</v>
      </c>
      <c r="Y67" s="166">
        <v>-3.1778249999999995</v>
      </c>
      <c r="Z67" s="166">
        <v>4.7660749999999998</v>
      </c>
      <c r="AA67" s="166">
        <v>7.9689000000000032</v>
      </c>
      <c r="AB67" s="166">
        <v>7.5667750000000007</v>
      </c>
      <c r="AC67" s="158">
        <v>-8.3152750000000015</v>
      </c>
      <c r="AD67" s="158">
        <v>-18.855174999999999</v>
      </c>
      <c r="AE67" s="158">
        <v>1.5657000000000005</v>
      </c>
      <c r="AF67" s="158">
        <v>8.2100000000000506E-2</v>
      </c>
      <c r="AG67" s="158">
        <v>12.683799999999998</v>
      </c>
      <c r="AH67" s="158">
        <v>13.292325</v>
      </c>
      <c r="AI67" s="158">
        <v>14.389674999999999</v>
      </c>
      <c r="AJ67" s="158">
        <v>-16.705174999999997</v>
      </c>
      <c r="AK67" s="158">
        <v>-22.135224999999998</v>
      </c>
      <c r="AL67" s="158">
        <v>2.6783249999999992</v>
      </c>
      <c r="AM67" s="158">
        <v>-18.982949999999999</v>
      </c>
    </row>
    <row r="68" spans="1:39" x14ac:dyDescent="0.25">
      <c r="A68" s="35">
        <v>65</v>
      </c>
      <c r="B68" s="164" t="s">
        <v>1142</v>
      </c>
      <c r="C68" s="165" t="s">
        <v>1410</v>
      </c>
      <c r="D68" s="158">
        <v>-31.111624999999989</v>
      </c>
      <c r="E68" s="158">
        <v>37.679800000000014</v>
      </c>
      <c r="F68" s="158">
        <v>15.427975000000004</v>
      </c>
      <c r="G68" s="158">
        <v>0.13837499999999991</v>
      </c>
      <c r="H68" s="158">
        <v>-1.5896749999999997</v>
      </c>
      <c r="I68" s="158">
        <v>-3.2341499999999979</v>
      </c>
      <c r="J68" s="158">
        <v>-5.3190749999999998</v>
      </c>
      <c r="K68" s="158">
        <v>-12.604775000000004</v>
      </c>
      <c r="L68" s="158">
        <v>-3.6026750000000023</v>
      </c>
      <c r="M68" s="158">
        <v>0.29684999999999828</v>
      </c>
      <c r="N68" s="158">
        <v>0.28050000000000175</v>
      </c>
      <c r="O68" s="158">
        <v>2.8240750000000006</v>
      </c>
      <c r="P68" s="158">
        <v>2389.9102249999996</v>
      </c>
      <c r="Q68" s="158">
        <v>2022.9207000000006</v>
      </c>
      <c r="R68" s="158">
        <v>56.934124999999995</v>
      </c>
      <c r="S68" s="158">
        <v>2.3529250000000008</v>
      </c>
      <c r="T68" s="158">
        <v>-0.21424999999999983</v>
      </c>
      <c r="U68" s="158">
        <v>-17.047800000000002</v>
      </c>
      <c r="V68" s="158">
        <v>13.583925000000001</v>
      </c>
      <c r="W68" s="158">
        <v>-0.97004999999999697</v>
      </c>
      <c r="X68" s="158">
        <v>0.72930000000000028</v>
      </c>
      <c r="Y68" s="166">
        <v>-2.1510250000000015</v>
      </c>
      <c r="Z68" s="166">
        <v>15.069499999999998</v>
      </c>
      <c r="AA68" s="166">
        <v>15.046099999999996</v>
      </c>
      <c r="AB68" s="166">
        <v>11.090175</v>
      </c>
      <c r="AC68" s="158">
        <v>-22.054000000000002</v>
      </c>
      <c r="AD68" s="158">
        <v>-9.518424999999997</v>
      </c>
      <c r="AE68" s="158">
        <v>-0.2425499999999996</v>
      </c>
      <c r="AF68" s="158">
        <v>-2.8823250000000016</v>
      </c>
      <c r="AG68" s="158">
        <v>16.703775</v>
      </c>
      <c r="AH68" s="158">
        <v>7.3661500000000011</v>
      </c>
      <c r="AI68" s="158">
        <v>7.3192000000000021</v>
      </c>
      <c r="AJ68" s="158">
        <v>-18.616925000000002</v>
      </c>
      <c r="AK68" s="158">
        <v>-34.512600000000006</v>
      </c>
      <c r="AL68" s="158">
        <v>4.6759499999999967</v>
      </c>
      <c r="AM68" s="158">
        <v>-16.514700000000005</v>
      </c>
    </row>
    <row r="69" spans="1:39" x14ac:dyDescent="0.25">
      <c r="A69" s="35">
        <v>66</v>
      </c>
      <c r="B69" s="164" t="s">
        <v>406</v>
      </c>
      <c r="C69" s="165" t="s">
        <v>1229</v>
      </c>
      <c r="D69" s="158">
        <v>43.197775000000007</v>
      </c>
      <c r="E69" s="158">
        <v>-8.8691250000000004</v>
      </c>
      <c r="F69" s="158">
        <v>287.53047500000002</v>
      </c>
      <c r="G69" s="158">
        <v>10.090150000000001</v>
      </c>
      <c r="H69" s="158">
        <v>7.2310249999999989</v>
      </c>
      <c r="I69" s="158">
        <v>3.9595500000000001</v>
      </c>
      <c r="J69" s="158">
        <v>-8.7951999999999995</v>
      </c>
      <c r="K69" s="158">
        <v>-16.808275000000002</v>
      </c>
      <c r="L69" s="158">
        <v>5.8644999999999996</v>
      </c>
      <c r="M69" s="158">
        <v>-3.8449249999999981</v>
      </c>
      <c r="N69" s="158">
        <v>4.379975</v>
      </c>
      <c r="O69" s="158">
        <v>-0.262575</v>
      </c>
      <c r="P69" s="158">
        <v>-35.681650000000005</v>
      </c>
      <c r="Q69" s="158">
        <v>43.661599999999964</v>
      </c>
      <c r="R69" s="158">
        <v>77.533875000000023</v>
      </c>
      <c r="S69" s="158">
        <v>-2.1515250000000012</v>
      </c>
      <c r="T69" s="158">
        <v>0.61617500000000192</v>
      </c>
      <c r="U69" s="158">
        <v>-12.998825000000004</v>
      </c>
      <c r="V69" s="158">
        <v>10.925799999999995</v>
      </c>
      <c r="W69" s="158">
        <v>21.267900000000008</v>
      </c>
      <c r="X69" s="158">
        <v>17.359175000000008</v>
      </c>
      <c r="Y69" s="166">
        <v>-3.1527000000000003</v>
      </c>
      <c r="Z69" s="166">
        <v>1.9431750000000001</v>
      </c>
      <c r="AA69" s="166">
        <v>5.5726500000000012</v>
      </c>
      <c r="AB69" s="166">
        <v>12.509224999999997</v>
      </c>
      <c r="AC69" s="158">
        <v>-15.855675000000002</v>
      </c>
      <c r="AD69" s="158">
        <v>-19.233525000000004</v>
      </c>
      <c r="AE69" s="158">
        <v>-11.252675000000002</v>
      </c>
      <c r="AF69" s="158">
        <v>0.87422499999999914</v>
      </c>
      <c r="AG69" s="158">
        <v>12.053474999999999</v>
      </c>
      <c r="AH69" s="158">
        <v>5.6065999999999976</v>
      </c>
      <c r="AI69" s="158">
        <v>7.5106499999999983</v>
      </c>
      <c r="AJ69" s="158">
        <v>-24.5581</v>
      </c>
      <c r="AK69" s="158">
        <v>-11.465475000000001</v>
      </c>
      <c r="AL69" s="158">
        <v>-3.2486999999999977</v>
      </c>
      <c r="AM69" s="158">
        <v>-6.7986750000000029</v>
      </c>
    </row>
    <row r="70" spans="1:39" x14ac:dyDescent="0.25">
      <c r="A70" s="35">
        <v>67</v>
      </c>
      <c r="B70" s="164" t="s">
        <v>406</v>
      </c>
      <c r="C70" s="165" t="s">
        <v>1249</v>
      </c>
      <c r="D70" s="158">
        <v>24.279349999999994</v>
      </c>
      <c r="E70" s="158">
        <v>27.674225</v>
      </c>
      <c r="F70" s="158">
        <v>37.175525</v>
      </c>
      <c r="G70" s="158">
        <v>-6.6748749999999974</v>
      </c>
      <c r="H70" s="158">
        <v>-1.2013250000000006</v>
      </c>
      <c r="I70" s="158">
        <v>-2.7088250000000009</v>
      </c>
      <c r="J70" s="158">
        <v>-8.3819999999999997</v>
      </c>
      <c r="K70" s="158">
        <v>5.5665250000000039</v>
      </c>
      <c r="L70" s="158">
        <v>5.5749999999994415E-2</v>
      </c>
      <c r="M70" s="158">
        <v>1.619375</v>
      </c>
      <c r="N70" s="158">
        <v>-11.30175</v>
      </c>
      <c r="O70" s="158">
        <v>-7.4674749999999968</v>
      </c>
      <c r="P70" s="158">
        <v>-79.365575000000007</v>
      </c>
      <c r="Q70" s="158">
        <v>-89.139750000000021</v>
      </c>
      <c r="R70" s="158">
        <v>96.835825</v>
      </c>
      <c r="S70" s="158">
        <v>-6.5922000000000001</v>
      </c>
      <c r="T70" s="158">
        <v>-9.041974999999999</v>
      </c>
      <c r="U70" s="158">
        <v>-13.441875</v>
      </c>
      <c r="V70" s="158">
        <v>4.7590749999999922</v>
      </c>
      <c r="W70" s="158">
        <v>13.292225000000006</v>
      </c>
      <c r="X70" s="158">
        <v>19.638800000000007</v>
      </c>
      <c r="Y70" s="166">
        <v>1.1181749999999999</v>
      </c>
      <c r="Z70" s="166">
        <v>9.5885500000000015</v>
      </c>
      <c r="AA70" s="166">
        <v>6.5861249999999991</v>
      </c>
      <c r="AB70" s="166">
        <v>5.5558999999999985</v>
      </c>
      <c r="AC70" s="158">
        <v>-17.906475000000011</v>
      </c>
      <c r="AD70" s="158">
        <v>-4.7551249999999996</v>
      </c>
      <c r="AE70" s="158">
        <v>-5.7956250000000002</v>
      </c>
      <c r="AF70" s="158">
        <v>-0.37519999999999953</v>
      </c>
      <c r="AG70" s="158">
        <v>40.032525000000007</v>
      </c>
      <c r="AH70" s="158">
        <v>7.2476499999999966</v>
      </c>
      <c r="AI70" s="158">
        <v>16.178574999999999</v>
      </c>
      <c r="AJ70" s="158">
        <v>-13.499900000000004</v>
      </c>
      <c r="AK70" s="158">
        <v>-30.015700000000002</v>
      </c>
      <c r="AL70" s="158">
        <v>-6.8055250000000012</v>
      </c>
      <c r="AM70" s="158">
        <v>-22.195975000000004</v>
      </c>
    </row>
    <row r="71" spans="1:39" x14ac:dyDescent="0.25">
      <c r="A71" s="35">
        <v>68</v>
      </c>
      <c r="B71" s="164" t="s">
        <v>406</v>
      </c>
      <c r="C71" s="165" t="s">
        <v>1235</v>
      </c>
      <c r="D71" s="158">
        <v>34.709650000000067</v>
      </c>
      <c r="E71" s="158">
        <v>-28.483699999999995</v>
      </c>
      <c r="F71" s="158">
        <v>8.8808499999999988</v>
      </c>
      <c r="G71" s="158">
        <v>7.0585750000000012</v>
      </c>
      <c r="H71" s="158">
        <v>1.9052250000000015</v>
      </c>
      <c r="I71" s="158">
        <v>0.13792500000000274</v>
      </c>
      <c r="J71" s="158">
        <v>-12.36795</v>
      </c>
      <c r="K71" s="158">
        <v>-8.2537499999999948</v>
      </c>
      <c r="L71" s="158">
        <v>-4.8714499999999958</v>
      </c>
      <c r="M71" s="158">
        <v>-2.1203249999999993</v>
      </c>
      <c r="N71" s="158">
        <v>-4.3099000000000007</v>
      </c>
      <c r="O71" s="158">
        <v>0.33107500000000556</v>
      </c>
      <c r="P71" s="158">
        <v>-145.95445000000001</v>
      </c>
      <c r="Q71" s="158">
        <v>95.325424999999996</v>
      </c>
      <c r="R71" s="158">
        <v>667.20354999999995</v>
      </c>
      <c r="S71" s="158">
        <v>-5.5500999999999987</v>
      </c>
      <c r="T71" s="158">
        <v>-5.5325749999999978</v>
      </c>
      <c r="U71" s="158">
        <v>-15.121674999999998</v>
      </c>
      <c r="V71" s="158">
        <v>5.3956750000000007</v>
      </c>
      <c r="W71" s="158">
        <v>-0.5734749999999984</v>
      </c>
      <c r="X71" s="158">
        <v>7.3048999999999964</v>
      </c>
      <c r="Y71" s="166">
        <v>-1.7615250000000007</v>
      </c>
      <c r="Z71" s="166">
        <v>5.5648749999999989</v>
      </c>
      <c r="AA71" s="166">
        <v>5.4336999999999982</v>
      </c>
      <c r="AB71" s="166">
        <v>3.7419000000000011</v>
      </c>
      <c r="AC71" s="158">
        <v>-25.983375000000009</v>
      </c>
      <c r="AD71" s="158">
        <v>-24.886299999999999</v>
      </c>
      <c r="AE71" s="158">
        <v>-1.7689000000000004</v>
      </c>
      <c r="AF71" s="158">
        <v>-8.011175000000005</v>
      </c>
      <c r="AG71" s="158">
        <v>24.431249999999999</v>
      </c>
      <c r="AH71" s="158">
        <v>16.091575000000002</v>
      </c>
      <c r="AI71" s="158">
        <v>2.7615750000000006</v>
      </c>
      <c r="AJ71" s="158">
        <v>-39.175024999999991</v>
      </c>
      <c r="AK71" s="158">
        <v>-52.048549999999992</v>
      </c>
      <c r="AL71" s="158">
        <v>-1.6570499999999999</v>
      </c>
      <c r="AM71" s="158">
        <v>-19.598749999999999</v>
      </c>
    </row>
    <row r="72" spans="1:39" x14ac:dyDescent="0.25">
      <c r="A72" s="35">
        <v>69</v>
      </c>
      <c r="B72" s="164" t="s">
        <v>406</v>
      </c>
      <c r="C72" s="165" t="s">
        <v>1468</v>
      </c>
      <c r="D72" s="158">
        <v>-42.620974999999994</v>
      </c>
      <c r="E72" s="158">
        <v>-27.926850000000002</v>
      </c>
      <c r="F72" s="158">
        <v>20.882949999999997</v>
      </c>
      <c r="G72" s="158">
        <v>7.0259499999999981</v>
      </c>
      <c r="H72" s="158">
        <v>-6.5916000000000015</v>
      </c>
      <c r="I72" s="158">
        <v>-3.5355500000000024</v>
      </c>
      <c r="J72" s="158">
        <v>-4.0634750000000004</v>
      </c>
      <c r="K72" s="158">
        <v>-3.8226499999999994</v>
      </c>
      <c r="L72" s="158">
        <v>0.35622500000000912</v>
      </c>
      <c r="M72" s="158">
        <v>-5.1159500000000016</v>
      </c>
      <c r="N72" s="158">
        <v>0.95069999999999766</v>
      </c>
      <c r="O72" s="158">
        <v>19.909549999999996</v>
      </c>
      <c r="P72" s="158">
        <v>-75.538274999999999</v>
      </c>
      <c r="Q72" s="158">
        <v>248.77910000000008</v>
      </c>
      <c r="R72" s="158">
        <v>135.18862499999997</v>
      </c>
      <c r="S72" s="158">
        <v>2.7423749999999991</v>
      </c>
      <c r="T72" s="158">
        <v>5.7527749999999997</v>
      </c>
      <c r="U72" s="158">
        <v>-13.206825</v>
      </c>
      <c r="V72" s="158">
        <v>-9.6834249999999997</v>
      </c>
      <c r="W72" s="158">
        <v>2.1537500000000001</v>
      </c>
      <c r="X72" s="158">
        <v>42.367050000000006</v>
      </c>
      <c r="Y72" s="166">
        <v>1.2659250000000029</v>
      </c>
      <c r="Z72" s="166">
        <v>7.4915999999999991</v>
      </c>
      <c r="AA72" s="166">
        <v>0.58022500000000043</v>
      </c>
      <c r="AB72" s="166">
        <v>11.1965</v>
      </c>
      <c r="AC72" s="158">
        <v>-1.705174999999997</v>
      </c>
      <c r="AD72" s="158">
        <v>-20.037900000000004</v>
      </c>
      <c r="AE72" s="158">
        <v>0.13287500000000385</v>
      </c>
      <c r="AF72" s="158">
        <v>-7.3192499999999967</v>
      </c>
      <c r="AG72" s="158">
        <v>21.824149999999999</v>
      </c>
      <c r="AH72" s="158">
        <v>3.674199999999999</v>
      </c>
      <c r="AI72" s="158">
        <v>2.855150000000001</v>
      </c>
      <c r="AJ72" s="158">
        <v>-11.256024999999999</v>
      </c>
      <c r="AK72" s="158">
        <v>-28.256299999999996</v>
      </c>
      <c r="AL72" s="158">
        <v>-6.1346249999999962</v>
      </c>
      <c r="AM72" s="158">
        <v>-8.3725250000000013</v>
      </c>
    </row>
    <row r="73" spans="1:39" x14ac:dyDescent="0.25">
      <c r="A73" s="35">
        <v>70</v>
      </c>
      <c r="B73" s="164" t="s">
        <v>1217</v>
      </c>
      <c r="C73" s="165" t="s">
        <v>1218</v>
      </c>
      <c r="D73" s="158">
        <v>61.883500000000012</v>
      </c>
      <c r="E73" s="158">
        <v>-27.141025000000006</v>
      </c>
      <c r="F73" s="158">
        <v>6.3739500000000007</v>
      </c>
      <c r="G73" s="158">
        <v>4.6371250000000011</v>
      </c>
      <c r="H73" s="158">
        <v>3.6211749999999974</v>
      </c>
      <c r="I73" s="158">
        <v>2.4222000000000019</v>
      </c>
      <c r="J73" s="158">
        <v>-21.919549999999997</v>
      </c>
      <c r="K73" s="158">
        <v>-1.2078999999999986</v>
      </c>
      <c r="L73" s="158">
        <v>-1.0738249999999976</v>
      </c>
      <c r="M73" s="158">
        <v>-2.1175000000000002</v>
      </c>
      <c r="N73" s="158">
        <v>2.6889250000000029</v>
      </c>
      <c r="O73" s="158">
        <v>1.4534749999999992</v>
      </c>
      <c r="P73" s="158">
        <v>-138.00607500000001</v>
      </c>
      <c r="Q73" s="158">
        <v>1.0200499999999977</v>
      </c>
      <c r="R73" s="158">
        <v>40.680075000000016</v>
      </c>
      <c r="S73" s="158">
        <v>9.2821500000000015</v>
      </c>
      <c r="T73" s="158">
        <v>-1.9467250000000007</v>
      </c>
      <c r="U73" s="158">
        <v>-15.571750000000002</v>
      </c>
      <c r="V73" s="158">
        <v>87.89054999999999</v>
      </c>
      <c r="W73" s="158">
        <v>10.533924999999996</v>
      </c>
      <c r="X73" s="158">
        <v>81.740224999999981</v>
      </c>
      <c r="Y73" s="166">
        <v>-3.3007250000000026</v>
      </c>
      <c r="Z73" s="166">
        <v>3.4261749999999989</v>
      </c>
      <c r="AA73" s="166">
        <v>8.3645000000000032</v>
      </c>
      <c r="AB73" s="166">
        <v>-8.2849999999999646E-2</v>
      </c>
      <c r="AC73" s="158">
        <v>-38.942025000000001</v>
      </c>
      <c r="AD73" s="158">
        <v>-8.3673250000000081</v>
      </c>
      <c r="AE73" s="158">
        <v>-7.8549750000000014</v>
      </c>
      <c r="AF73" s="158">
        <v>-7.1756749999999982</v>
      </c>
      <c r="AG73" s="158">
        <v>-1.8291999999999993</v>
      </c>
      <c r="AH73" s="158">
        <v>4.5747999999999998</v>
      </c>
      <c r="AI73" s="158">
        <v>-0.28920000000000101</v>
      </c>
      <c r="AJ73" s="158">
        <v>-25.588350000000002</v>
      </c>
      <c r="AK73" s="158">
        <v>-33.159025</v>
      </c>
      <c r="AL73" s="158">
        <v>-6.7872750000000011</v>
      </c>
      <c r="AM73" s="158">
        <v>-15.273375000000001</v>
      </c>
    </row>
    <row r="74" spans="1:39" x14ac:dyDescent="0.25">
      <c r="A74" s="35">
        <v>71</v>
      </c>
      <c r="B74" s="164" t="s">
        <v>1106</v>
      </c>
      <c r="C74" s="165" t="s">
        <v>1107</v>
      </c>
      <c r="D74" s="158">
        <v>311.92070000000001</v>
      </c>
      <c r="E74" s="158">
        <v>412.69125000000003</v>
      </c>
      <c r="F74" s="158">
        <v>109.91859999999986</v>
      </c>
      <c r="G74" s="158">
        <v>14.530924999999998</v>
      </c>
      <c r="H74" s="158">
        <v>16.743724999999994</v>
      </c>
      <c r="I74" s="158">
        <v>21.846350000000001</v>
      </c>
      <c r="J74" s="158">
        <v>-3.5017750000000021</v>
      </c>
      <c r="K74" s="158">
        <v>-0.77592499999999731</v>
      </c>
      <c r="L74" s="158">
        <v>26.813950000000006</v>
      </c>
      <c r="M74" s="158">
        <v>-8.5237249999999989</v>
      </c>
      <c r="N74" s="158">
        <v>2.2110749999999975</v>
      </c>
      <c r="O74" s="158">
        <v>19.37807500000001</v>
      </c>
      <c r="P74" s="158">
        <v>1252.0353500000001</v>
      </c>
      <c r="Q74" s="158">
        <v>16589.207750000001</v>
      </c>
      <c r="R74" s="158">
        <v>143.30847499999999</v>
      </c>
      <c r="S74" s="158">
        <v>-0.72642499999999899</v>
      </c>
      <c r="T74" s="158">
        <v>-9.4049500000000013</v>
      </c>
      <c r="U74" s="158">
        <v>-5.7121000000000013</v>
      </c>
      <c r="V74" s="158">
        <v>133.48355000000001</v>
      </c>
      <c r="W74" s="158">
        <v>41.044275000000013</v>
      </c>
      <c r="X74" s="158">
        <v>110.66319999999997</v>
      </c>
      <c r="Y74" s="166">
        <v>5.3142999999999994</v>
      </c>
      <c r="Z74" s="166">
        <v>35.295524999999998</v>
      </c>
      <c r="AA74" s="166">
        <v>18.5108</v>
      </c>
      <c r="AB74" s="166">
        <v>3.7368249999999996</v>
      </c>
      <c r="AC74" s="158">
        <v>-6.9965499999999956</v>
      </c>
      <c r="AD74" s="158">
        <v>-8.312775000000002</v>
      </c>
      <c r="AE74" s="158">
        <v>-2.1567750000000014</v>
      </c>
      <c r="AF74" s="158">
        <v>2.5249750000000013</v>
      </c>
      <c r="AG74" s="158">
        <v>4.5311499999999985</v>
      </c>
      <c r="AH74" s="158">
        <v>13.978725000000003</v>
      </c>
      <c r="AI74" s="158">
        <v>15.7973</v>
      </c>
      <c r="AJ74" s="158">
        <v>-14.020099999999999</v>
      </c>
      <c r="AK74" s="158">
        <v>11.090925000000002</v>
      </c>
      <c r="AL74" s="158">
        <v>-4.9581</v>
      </c>
      <c r="AM74" s="158">
        <v>7.6646750000000026</v>
      </c>
    </row>
    <row r="75" spans="1:39" x14ac:dyDescent="0.25">
      <c r="A75" s="35">
        <v>72</v>
      </c>
      <c r="B75" s="164" t="s">
        <v>507</v>
      </c>
      <c r="C75" s="165" t="s">
        <v>1388</v>
      </c>
      <c r="D75" s="158">
        <v>-21.667650000000002</v>
      </c>
      <c r="E75" s="158">
        <v>-54.127975000000021</v>
      </c>
      <c r="F75" s="158">
        <v>-3.4009250000000009</v>
      </c>
      <c r="G75" s="158">
        <v>12.538449999999999</v>
      </c>
      <c r="H75" s="158">
        <v>6.4004250000000003</v>
      </c>
      <c r="I75" s="158">
        <v>14.347099999999998</v>
      </c>
      <c r="J75" s="158">
        <v>4.0191250000000025</v>
      </c>
      <c r="K75" s="158">
        <v>0.84214999999999662</v>
      </c>
      <c r="L75" s="158">
        <v>5.4164500000000046</v>
      </c>
      <c r="M75" s="158">
        <v>9.4972750000000019</v>
      </c>
      <c r="N75" s="158">
        <v>1.4886750000000006</v>
      </c>
      <c r="O75" s="158">
        <v>9.0012750000000032</v>
      </c>
      <c r="P75" s="158">
        <v>-186.19797499999999</v>
      </c>
      <c r="Q75" s="158">
        <v>67.345849999999984</v>
      </c>
      <c r="R75" s="158">
        <v>59.251075000000029</v>
      </c>
      <c r="S75" s="158">
        <v>3.4913750000000014</v>
      </c>
      <c r="T75" s="158">
        <v>0.74284999999999712</v>
      </c>
      <c r="U75" s="158">
        <v>-10.858775000000001</v>
      </c>
      <c r="V75" s="158">
        <v>48.150749999999988</v>
      </c>
      <c r="W75" s="158">
        <v>6.6334750000000042</v>
      </c>
      <c r="X75" s="158">
        <v>79.010699999999986</v>
      </c>
      <c r="Y75" s="166">
        <v>-1.9347999999999992</v>
      </c>
      <c r="Z75" s="166">
        <v>10.360775</v>
      </c>
      <c r="AA75" s="166">
        <v>11.877824999999996</v>
      </c>
      <c r="AB75" s="166">
        <v>3.39595</v>
      </c>
      <c r="AC75" s="158">
        <v>-4.9740499999999983</v>
      </c>
      <c r="AD75" s="158">
        <v>-20.795499999999997</v>
      </c>
      <c r="AE75" s="158">
        <v>2.3542000000000005</v>
      </c>
      <c r="AF75" s="158">
        <v>-10.783125</v>
      </c>
      <c r="AG75" s="158">
        <v>0.94627499999999998</v>
      </c>
      <c r="AH75" s="158">
        <v>2.9009750000000007</v>
      </c>
      <c r="AI75" s="158">
        <v>9.4083249999999996</v>
      </c>
      <c r="AJ75" s="158">
        <v>-23.927975</v>
      </c>
      <c r="AK75" s="158">
        <v>-15.346875000000001</v>
      </c>
      <c r="AL75" s="158">
        <v>0.1666249999999998</v>
      </c>
      <c r="AM75" s="158">
        <v>4.0154750000000021</v>
      </c>
    </row>
    <row r="76" spans="1:39" x14ac:dyDescent="0.25">
      <c r="A76" s="35">
        <v>73</v>
      </c>
      <c r="B76" s="164" t="s">
        <v>507</v>
      </c>
      <c r="C76" s="165" t="s">
        <v>1157</v>
      </c>
      <c r="D76" s="158">
        <v>129.66787499999992</v>
      </c>
      <c r="E76" s="158">
        <v>-31.192900000000002</v>
      </c>
      <c r="F76" s="158">
        <v>93.840774999999965</v>
      </c>
      <c r="G76" s="158">
        <v>-0.43277500000000124</v>
      </c>
      <c r="H76" s="158">
        <v>-5.5696999999999992</v>
      </c>
      <c r="I76" s="158">
        <v>1.0366250000000008</v>
      </c>
      <c r="J76" s="158">
        <v>-2.1049249999999962</v>
      </c>
      <c r="K76" s="158">
        <v>-7.0650000000000004</v>
      </c>
      <c r="L76" s="158">
        <v>10.119699999999996</v>
      </c>
      <c r="M76" s="158">
        <v>-0.50820000000000043</v>
      </c>
      <c r="N76" s="158">
        <v>8.4505749999999953</v>
      </c>
      <c r="O76" s="158">
        <v>-1.211875</v>
      </c>
      <c r="P76" s="158">
        <v>-54.137174999999999</v>
      </c>
      <c r="Q76" s="158">
        <v>-45.381550000000061</v>
      </c>
      <c r="R76" s="158">
        <v>2008.4887749999998</v>
      </c>
      <c r="S76" s="158">
        <v>-1.5420750000000005</v>
      </c>
      <c r="T76" s="158">
        <v>2.2557750000000016</v>
      </c>
      <c r="U76" s="158">
        <v>-9.7660750000000043</v>
      </c>
      <c r="V76" s="158">
        <v>-1.8816999999999986</v>
      </c>
      <c r="W76" s="158">
        <v>-2.0593000000000004</v>
      </c>
      <c r="X76" s="158">
        <v>0.95650000000000013</v>
      </c>
      <c r="Y76" s="166">
        <v>3.1528750000000008</v>
      </c>
      <c r="Z76" s="166">
        <v>10.470025000000003</v>
      </c>
      <c r="AA76" s="166">
        <v>10.330025000000001</v>
      </c>
      <c r="AB76" s="166">
        <v>4.6482750000000008</v>
      </c>
      <c r="AC76" s="158">
        <v>-8.6627749999999999</v>
      </c>
      <c r="AD76" s="158">
        <v>1.9741499999999981</v>
      </c>
      <c r="AE76" s="158">
        <v>-1.5441500000000019</v>
      </c>
      <c r="AF76" s="158">
        <v>4.7645999999999979</v>
      </c>
      <c r="AG76" s="158">
        <v>8.1180249999999976</v>
      </c>
      <c r="AH76" s="158">
        <v>1.337975000000001</v>
      </c>
      <c r="AI76" s="158">
        <v>3.6321500000000002</v>
      </c>
      <c r="AJ76" s="158">
        <v>-12.874949999999998</v>
      </c>
      <c r="AK76" s="158">
        <v>-6.5476750000000052</v>
      </c>
      <c r="AL76" s="158">
        <v>-1.3458000000000006</v>
      </c>
      <c r="AM76" s="158">
        <v>-11.6027</v>
      </c>
    </row>
    <row r="77" spans="1:39" x14ac:dyDescent="0.25">
      <c r="A77" s="35">
        <v>74</v>
      </c>
      <c r="B77" s="164" t="s">
        <v>971</v>
      </c>
      <c r="C77" s="165" t="s">
        <v>1287</v>
      </c>
      <c r="D77" s="158">
        <v>7.6609750000000076</v>
      </c>
      <c r="E77" s="158">
        <v>-9.7510750000000002</v>
      </c>
      <c r="F77" s="158">
        <v>10.879099999999998</v>
      </c>
      <c r="G77" s="158">
        <v>1.437650000000001</v>
      </c>
      <c r="H77" s="158">
        <v>-3.8910249999999982</v>
      </c>
      <c r="I77" s="158">
        <v>1.867799999999999</v>
      </c>
      <c r="J77" s="158">
        <v>3.8828500000000012</v>
      </c>
      <c r="K77" s="158">
        <v>5.013424999999998</v>
      </c>
      <c r="L77" s="158">
        <v>1.7337749999999978</v>
      </c>
      <c r="M77" s="158">
        <v>-3.0960250000000018</v>
      </c>
      <c r="N77" s="158">
        <v>-0.49577500000000185</v>
      </c>
      <c r="O77" s="158">
        <v>2.5561500000000006</v>
      </c>
      <c r="P77" s="158">
        <v>-38.106650000000002</v>
      </c>
      <c r="Q77" s="158">
        <v>-81.467850000000013</v>
      </c>
      <c r="R77" s="158">
        <v>242.03604999999988</v>
      </c>
      <c r="S77" s="158">
        <v>6.2140749999999958</v>
      </c>
      <c r="T77" s="158">
        <v>-1.264375</v>
      </c>
      <c r="U77" s="158">
        <v>3.7454250000000009</v>
      </c>
      <c r="V77" s="158">
        <v>1.597925</v>
      </c>
      <c r="W77" s="158">
        <v>-6.1856749999999998</v>
      </c>
      <c r="X77" s="158">
        <v>-4.9331500000000013</v>
      </c>
      <c r="Y77" s="166">
        <v>-0.86149999999999949</v>
      </c>
      <c r="Z77" s="166">
        <v>2.8620999999999999</v>
      </c>
      <c r="AA77" s="166">
        <v>7.8398250000000029</v>
      </c>
      <c r="AB77" s="166">
        <v>5.2406999999999995</v>
      </c>
      <c r="AC77" s="158">
        <v>-16.972325000000005</v>
      </c>
      <c r="AD77" s="158">
        <v>2.8845250000000036</v>
      </c>
      <c r="AE77" s="158">
        <v>1.0861499999999991</v>
      </c>
      <c r="AF77" s="158">
        <v>-2.1036249999999992</v>
      </c>
      <c r="AG77" s="158">
        <v>1724.7276750000001</v>
      </c>
      <c r="AH77" s="158">
        <v>276.72217499999999</v>
      </c>
      <c r="AI77" s="158">
        <v>38.791350000000001</v>
      </c>
      <c r="AJ77" s="158">
        <v>-3.0670750000000027</v>
      </c>
      <c r="AK77" s="158">
        <v>-24.418225</v>
      </c>
      <c r="AL77" s="158">
        <v>-7.0421749999999985</v>
      </c>
      <c r="AM77" s="158">
        <v>-11.732050000000003</v>
      </c>
    </row>
    <row r="78" spans="1:39" x14ac:dyDescent="0.25">
      <c r="A78" s="35">
        <v>75</v>
      </c>
      <c r="B78" s="164" t="s">
        <v>971</v>
      </c>
      <c r="C78" s="165" t="s">
        <v>1075</v>
      </c>
      <c r="D78" s="158">
        <v>582.05025000000023</v>
      </c>
      <c r="E78" s="158">
        <v>-16.634175000000027</v>
      </c>
      <c r="F78" s="158">
        <v>5.6366750000000003</v>
      </c>
      <c r="G78" s="158">
        <v>8.3392249999999954</v>
      </c>
      <c r="H78" s="158">
        <v>-3.4451000000000001</v>
      </c>
      <c r="I78" s="158">
        <v>2.5263499999999972</v>
      </c>
      <c r="J78" s="158">
        <v>-8.6993500000000044</v>
      </c>
      <c r="K78" s="158">
        <v>-5.8502250000000018</v>
      </c>
      <c r="L78" s="158">
        <v>3.4415499999999994</v>
      </c>
      <c r="M78" s="158">
        <v>8.3109999999999999</v>
      </c>
      <c r="N78" s="158">
        <v>4.9817250000000008</v>
      </c>
      <c r="O78" s="158">
        <v>3.868775000000003</v>
      </c>
      <c r="P78" s="158">
        <v>104.62920000000003</v>
      </c>
      <c r="Q78" s="158">
        <v>-154.57145000000003</v>
      </c>
      <c r="R78" s="158">
        <v>735.42992500000003</v>
      </c>
      <c r="S78" s="158">
        <v>-4.4173999999999989</v>
      </c>
      <c r="T78" s="158">
        <v>0.53020000000000067</v>
      </c>
      <c r="U78" s="158">
        <v>-10.293775000000005</v>
      </c>
      <c r="V78" s="158">
        <v>-6.5465499999999999</v>
      </c>
      <c r="W78" s="158">
        <v>-7.1501750000000008</v>
      </c>
      <c r="X78" s="158">
        <v>0.7851999999999979</v>
      </c>
      <c r="Y78" s="166">
        <v>-0.1717499999999994</v>
      </c>
      <c r="Z78" s="166">
        <v>25.335449999999998</v>
      </c>
      <c r="AA78" s="166">
        <v>14.490374999999997</v>
      </c>
      <c r="AB78" s="166">
        <v>12.865625</v>
      </c>
      <c r="AC78" s="158">
        <v>-6.329600000000001</v>
      </c>
      <c r="AD78" s="158">
        <v>-1.0202000000000027</v>
      </c>
      <c r="AE78" s="158">
        <v>5.3264249999999986</v>
      </c>
      <c r="AF78" s="158">
        <v>-9.1602750000000039</v>
      </c>
      <c r="AG78" s="158">
        <v>707.04885000000002</v>
      </c>
      <c r="AH78" s="158">
        <v>43.750624999999999</v>
      </c>
      <c r="AI78" s="158">
        <v>12.0335</v>
      </c>
      <c r="AJ78" s="158">
        <v>0.12299999999999756</v>
      </c>
      <c r="AK78" s="158">
        <v>-10.739075</v>
      </c>
      <c r="AL78" s="158">
        <v>5.3278000000000016</v>
      </c>
      <c r="AM78" s="158">
        <v>-9.5821750000000065</v>
      </c>
    </row>
    <row r="79" spans="1:39" x14ac:dyDescent="0.25">
      <c r="A79" s="35">
        <v>76</v>
      </c>
      <c r="B79" s="164" t="s">
        <v>169</v>
      </c>
      <c r="C79" s="165" t="s">
        <v>170</v>
      </c>
      <c r="D79" s="158">
        <v>-6.3896999999999764</v>
      </c>
      <c r="E79" s="158">
        <v>12.764299999999992</v>
      </c>
      <c r="F79" s="158">
        <v>22.605975000000001</v>
      </c>
      <c r="G79" s="158">
        <v>2.3835499999999978</v>
      </c>
      <c r="H79" s="158">
        <v>-2.6703500000000009</v>
      </c>
      <c r="I79" s="158">
        <v>0.28279999999999905</v>
      </c>
      <c r="J79" s="158">
        <v>-6.0281000000000002</v>
      </c>
      <c r="K79" s="158">
        <v>-1.5680250000000022</v>
      </c>
      <c r="L79" s="158">
        <v>0.10837500000000055</v>
      </c>
      <c r="M79" s="158">
        <v>-1.5562749999999994</v>
      </c>
      <c r="N79" s="158">
        <v>0.23102499999999893</v>
      </c>
      <c r="O79" s="158">
        <v>11.707075</v>
      </c>
      <c r="P79" s="158">
        <v>-6.2833500000000022</v>
      </c>
      <c r="Q79" s="158">
        <v>-91.829875000000001</v>
      </c>
      <c r="R79" s="158">
        <v>61.83227500000001</v>
      </c>
      <c r="S79" s="158">
        <v>-0.6537999999999986</v>
      </c>
      <c r="T79" s="158">
        <v>-2.7483000000000004</v>
      </c>
      <c r="U79" s="158">
        <v>-1.4114000000000004</v>
      </c>
      <c r="V79" s="158">
        <v>-1.9655749999999976</v>
      </c>
      <c r="W79" s="158">
        <v>-3.7852250000000005</v>
      </c>
      <c r="X79" s="158">
        <v>0.58795000000000108</v>
      </c>
      <c r="Y79" s="166">
        <v>-0.35760000000000147</v>
      </c>
      <c r="Z79" s="166">
        <v>9.8169499999999985</v>
      </c>
      <c r="AA79" s="166">
        <v>0.48620000000000019</v>
      </c>
      <c r="AB79" s="166">
        <v>3.1413499999999992</v>
      </c>
      <c r="AC79" s="158">
        <v>3.0255749999999999</v>
      </c>
      <c r="AD79" s="158">
        <v>-11.946225</v>
      </c>
      <c r="AE79" s="158">
        <v>-6.9709749999999975</v>
      </c>
      <c r="AF79" s="158">
        <v>-0.938975000000001</v>
      </c>
      <c r="AG79" s="158">
        <v>3.7593000000000005</v>
      </c>
      <c r="AH79" s="158">
        <v>15.176125000000003</v>
      </c>
      <c r="AI79" s="158">
        <v>0.73467500000000019</v>
      </c>
      <c r="AJ79" s="158">
        <v>-9.5393499999999989</v>
      </c>
      <c r="AK79" s="158">
        <v>-18.655199999999997</v>
      </c>
      <c r="AL79" s="158">
        <v>-2.6597750000000016</v>
      </c>
      <c r="AM79" s="158">
        <v>-10.522075000000003</v>
      </c>
    </row>
    <row r="80" spans="1:39" x14ac:dyDescent="0.25">
      <c r="A80" s="35">
        <v>77</v>
      </c>
      <c r="B80" s="164" t="s">
        <v>169</v>
      </c>
      <c r="C80" s="165" t="s">
        <v>174</v>
      </c>
      <c r="D80" s="158">
        <v>18.159474999999986</v>
      </c>
      <c r="E80" s="158">
        <v>-20.367449999999995</v>
      </c>
      <c r="F80" s="158">
        <v>11.437749999999994</v>
      </c>
      <c r="G80" s="158">
        <v>-8.0271500000000007</v>
      </c>
      <c r="H80" s="158">
        <v>3.6454999999999966</v>
      </c>
      <c r="I80" s="158">
        <v>3.909200000000002</v>
      </c>
      <c r="J80" s="158">
        <v>-9.3242249999999984</v>
      </c>
      <c r="K80" s="158">
        <v>3.693724999999997</v>
      </c>
      <c r="L80" s="158">
        <v>20.343400000000003</v>
      </c>
      <c r="M80" s="158">
        <v>6.1067500000000035</v>
      </c>
      <c r="N80" s="158">
        <v>-3.3855750000000011</v>
      </c>
      <c r="O80" s="158">
        <v>16.306350000000002</v>
      </c>
      <c r="P80" s="158">
        <v>-94.174724999999967</v>
      </c>
      <c r="Q80" s="158">
        <v>30.722850000000022</v>
      </c>
      <c r="R80" s="158">
        <v>224.41770000000002</v>
      </c>
      <c r="S80" s="158">
        <v>-4.1677750000000024</v>
      </c>
      <c r="T80" s="158">
        <v>-2.4049999999999998</v>
      </c>
      <c r="U80" s="158">
        <v>-10.467850000000002</v>
      </c>
      <c r="V80" s="158">
        <v>-6.0522500000000026</v>
      </c>
      <c r="W80" s="158">
        <v>-2.0618750000000001</v>
      </c>
      <c r="X80" s="158">
        <v>-1.3489500000000056</v>
      </c>
      <c r="Y80" s="166">
        <v>-1.9067750000000014</v>
      </c>
      <c r="Z80" s="166">
        <v>5.9332250000000002</v>
      </c>
      <c r="AA80" s="166">
        <v>16.909499999999998</v>
      </c>
      <c r="AB80" s="166">
        <v>1.8848999999999982</v>
      </c>
      <c r="AC80" s="158">
        <v>10.028524999999998</v>
      </c>
      <c r="AD80" s="158">
        <v>15.748825000000007</v>
      </c>
      <c r="AE80" s="158">
        <v>-2.0616249999999994</v>
      </c>
      <c r="AF80" s="158">
        <v>13.122425000000007</v>
      </c>
      <c r="AG80" s="158">
        <v>74.042525000000012</v>
      </c>
      <c r="AH80" s="158">
        <v>21.086474999999993</v>
      </c>
      <c r="AI80" s="158">
        <v>11.038025000000001</v>
      </c>
      <c r="AJ80" s="158">
        <v>-3.11625</v>
      </c>
      <c r="AK80" s="158">
        <v>-28.413525000000003</v>
      </c>
      <c r="AL80" s="158">
        <v>14.3787</v>
      </c>
      <c r="AM80" s="158">
        <v>-5.0736500000000007</v>
      </c>
    </row>
    <row r="81" spans="1:39" x14ac:dyDescent="0.25">
      <c r="A81" s="35">
        <v>78</v>
      </c>
      <c r="B81" s="164" t="s">
        <v>1471</v>
      </c>
      <c r="C81" s="165" t="s">
        <v>1472</v>
      </c>
      <c r="D81" s="158">
        <v>-42.725250000000017</v>
      </c>
      <c r="E81" s="158">
        <v>-6.1069999999999993</v>
      </c>
      <c r="F81" s="158">
        <v>81.567824999999999</v>
      </c>
      <c r="G81" s="158">
        <v>-5.1911250000000004</v>
      </c>
      <c r="H81" s="158">
        <v>-0.15397500000000086</v>
      </c>
      <c r="I81" s="158">
        <v>19.410399999999999</v>
      </c>
      <c r="J81" s="158">
        <v>-12.776925</v>
      </c>
      <c r="K81" s="158">
        <v>3.7805250000000044</v>
      </c>
      <c r="L81" s="158">
        <v>11.777724999999997</v>
      </c>
      <c r="M81" s="158">
        <v>-4.6482749999999982</v>
      </c>
      <c r="N81" s="158">
        <v>6.7795000000000023</v>
      </c>
      <c r="O81" s="158">
        <v>1.7367999999999988</v>
      </c>
      <c r="P81" s="158">
        <v>17.198550000000004</v>
      </c>
      <c r="Q81" s="158">
        <v>179.35744999999997</v>
      </c>
      <c r="R81" s="158">
        <v>418.55277500000005</v>
      </c>
      <c r="S81" s="158">
        <v>9.8899499999999989</v>
      </c>
      <c r="T81" s="158">
        <v>-4.6841749999999989</v>
      </c>
      <c r="U81" s="158">
        <v>2.1986499999999953</v>
      </c>
      <c r="V81" s="158">
        <v>3.5950500000000005</v>
      </c>
      <c r="W81" s="158">
        <v>3.5458999999999996</v>
      </c>
      <c r="X81" s="158">
        <v>18.387049999999999</v>
      </c>
      <c r="Y81" s="166">
        <v>3.3455249999999985</v>
      </c>
      <c r="Z81" s="166">
        <v>9.6339750000000031</v>
      </c>
      <c r="AA81" s="166">
        <v>-0.10702499999999926</v>
      </c>
      <c r="AB81" s="166">
        <v>2.0118</v>
      </c>
      <c r="AC81" s="158">
        <v>-0.79097499999999954</v>
      </c>
      <c r="AD81" s="158">
        <v>-16.012574999999998</v>
      </c>
      <c r="AE81" s="158">
        <v>9.2389250000000018</v>
      </c>
      <c r="AF81" s="158">
        <v>6.2761999999999993</v>
      </c>
      <c r="AG81" s="158">
        <v>21.254300000000001</v>
      </c>
      <c r="AH81" s="158">
        <v>12.632975000000002</v>
      </c>
      <c r="AI81" s="158">
        <v>9.951825000000003</v>
      </c>
      <c r="AJ81" s="158">
        <v>-10.559750000000005</v>
      </c>
      <c r="AK81" s="158">
        <v>-21.004574999999999</v>
      </c>
      <c r="AL81" s="158">
        <v>1.6296000000000053</v>
      </c>
      <c r="AM81" s="158">
        <v>-4.2517250000000004</v>
      </c>
    </row>
    <row r="82" spans="1:39" x14ac:dyDescent="0.25">
      <c r="A82" s="35">
        <v>79</v>
      </c>
      <c r="B82" s="164" t="s">
        <v>1543</v>
      </c>
      <c r="C82" s="165" t="s">
        <v>1544</v>
      </c>
      <c r="D82" s="158">
        <v>-72.054174999999972</v>
      </c>
      <c r="E82" s="158">
        <v>-32.772600000000004</v>
      </c>
      <c r="F82" s="158">
        <v>16.941574999999993</v>
      </c>
      <c r="G82" s="158">
        <v>4.5275000000000176E-2</v>
      </c>
      <c r="H82" s="158">
        <v>-2.452375</v>
      </c>
      <c r="I82" s="158">
        <v>10.579300000000003</v>
      </c>
      <c r="J82" s="158">
        <v>-19.040475000000001</v>
      </c>
      <c r="K82" s="158">
        <v>7.5988749999999996</v>
      </c>
      <c r="L82" s="158">
        <v>21.782499999999999</v>
      </c>
      <c r="M82" s="158">
        <v>-0.45774999999999721</v>
      </c>
      <c r="N82" s="158">
        <v>9.6764000000000046</v>
      </c>
      <c r="O82" s="158">
        <v>10.753525</v>
      </c>
      <c r="P82" s="158">
        <v>-119.90825000000002</v>
      </c>
      <c r="Q82" s="158">
        <v>-39.042825000000008</v>
      </c>
      <c r="R82" s="158">
        <v>415.411925</v>
      </c>
      <c r="S82" s="158">
        <v>-1.8429499999999983</v>
      </c>
      <c r="T82" s="158">
        <v>-0.78572500000000112</v>
      </c>
      <c r="U82" s="158">
        <v>-9.8932499999999983</v>
      </c>
      <c r="V82" s="158">
        <v>7.064824999999999</v>
      </c>
      <c r="W82" s="158">
        <v>-1.5956250000000001</v>
      </c>
      <c r="X82" s="158">
        <v>5.0091999999999999</v>
      </c>
      <c r="Y82" s="166">
        <v>-2.0928999999999984</v>
      </c>
      <c r="Z82" s="166">
        <v>13.72125</v>
      </c>
      <c r="AA82" s="166">
        <v>7.4226500000000009</v>
      </c>
      <c r="AB82" s="166">
        <v>8.9594249999999995</v>
      </c>
      <c r="AC82" s="158">
        <v>6.1839249999999986</v>
      </c>
      <c r="AD82" s="158">
        <v>-12.562724999999997</v>
      </c>
      <c r="AE82" s="158">
        <v>-4.3205750000000016</v>
      </c>
      <c r="AF82" s="158">
        <v>-4.6083499999999979</v>
      </c>
      <c r="AG82" s="158">
        <v>40.513274999999993</v>
      </c>
      <c r="AH82" s="158">
        <v>15.824625000000001</v>
      </c>
      <c r="AI82" s="158">
        <v>8.6599249999999959</v>
      </c>
      <c r="AJ82" s="158">
        <v>1.4803000000000015</v>
      </c>
      <c r="AK82" s="158">
        <v>-17.978350000000002</v>
      </c>
      <c r="AL82" s="158">
        <v>8.0833000000000013</v>
      </c>
      <c r="AM82" s="158">
        <v>5.053250000000002</v>
      </c>
    </row>
    <row r="83" spans="1:39" x14ac:dyDescent="0.25">
      <c r="A83" s="35">
        <v>80</v>
      </c>
      <c r="B83" s="164"/>
      <c r="C83" s="165" t="s">
        <v>1466</v>
      </c>
      <c r="D83" s="158">
        <v>-42.391475</v>
      </c>
      <c r="E83" s="158">
        <v>-15.709024999999997</v>
      </c>
      <c r="F83" s="158">
        <v>15.051974999999999</v>
      </c>
      <c r="G83" s="158">
        <v>-0.95509999999999806</v>
      </c>
      <c r="H83" s="158">
        <v>-3.2594750000000037</v>
      </c>
      <c r="I83" s="158">
        <v>2.9117999999999977</v>
      </c>
      <c r="J83" s="158">
        <v>-0.70677500000000038</v>
      </c>
      <c r="K83" s="158">
        <v>-5.5922500000000035</v>
      </c>
      <c r="L83" s="158">
        <v>-0.10320000000000107</v>
      </c>
      <c r="M83" s="158">
        <v>-5.364725</v>
      </c>
      <c r="N83" s="158">
        <v>-0.3244750000000014</v>
      </c>
      <c r="O83" s="158">
        <v>0.92972499999999769</v>
      </c>
      <c r="P83" s="158">
        <v>-32.805274999999995</v>
      </c>
      <c r="Q83" s="158">
        <v>-22.092700000000008</v>
      </c>
      <c r="R83" s="158">
        <v>143.94324999999992</v>
      </c>
      <c r="S83" s="158">
        <v>-0.58517500000000311</v>
      </c>
      <c r="T83" s="158">
        <v>-3.7021250000000023</v>
      </c>
      <c r="U83" s="158">
        <v>-15.869349999999997</v>
      </c>
      <c r="V83" s="158">
        <v>-10.182575</v>
      </c>
      <c r="W83" s="158">
        <v>0.81230000000000224</v>
      </c>
      <c r="X83" s="158">
        <v>-1.1904249999999994</v>
      </c>
      <c r="Y83" s="166">
        <v>-3.4221000000000004</v>
      </c>
      <c r="Z83" s="166">
        <v>8.0352250000000005</v>
      </c>
      <c r="AA83" s="166">
        <v>0.42565000000000097</v>
      </c>
      <c r="AB83" s="166">
        <v>11.164224999999998</v>
      </c>
      <c r="AC83" s="158">
        <v>-14.2095</v>
      </c>
      <c r="AD83" s="158">
        <v>-16.145275000000002</v>
      </c>
      <c r="AE83" s="158">
        <v>-7.6201500000000006</v>
      </c>
      <c r="AF83" s="158">
        <v>9.2274749999999948</v>
      </c>
      <c r="AG83" s="158">
        <v>13.299225</v>
      </c>
      <c r="AH83" s="158">
        <v>5.6291250000000002</v>
      </c>
      <c r="AI83" s="158">
        <v>1.999349999999998</v>
      </c>
      <c r="AJ83" s="158">
        <v>-4.3804999999999996</v>
      </c>
      <c r="AK83" s="158">
        <v>-34.578975</v>
      </c>
      <c r="AL83" s="158">
        <v>-8.9586750000000013</v>
      </c>
      <c r="AM83" s="158">
        <v>-10.948649999999999</v>
      </c>
    </row>
    <row r="84" spans="1:39" x14ac:dyDescent="0.25">
      <c r="A84" s="35">
        <v>81</v>
      </c>
      <c r="B84" s="164"/>
      <c r="C84" s="165" t="s">
        <v>1568</v>
      </c>
      <c r="D84" s="158">
        <v>-86.344774999999984</v>
      </c>
      <c r="E84" s="158">
        <v>-42.213899999999995</v>
      </c>
      <c r="F84" s="158">
        <v>-2.1453999999999986</v>
      </c>
      <c r="G84" s="158">
        <v>-5.7754249999999967</v>
      </c>
      <c r="H84" s="158">
        <v>-4.9975749999999994</v>
      </c>
      <c r="I84" s="158">
        <v>-9.1705500000000022</v>
      </c>
      <c r="J84" s="158">
        <v>1.9406000000000034</v>
      </c>
      <c r="K84" s="158">
        <v>2.3740499999999987</v>
      </c>
      <c r="L84" s="158">
        <v>-5.0835750000000051</v>
      </c>
      <c r="M84" s="158">
        <v>2.6879249999999981</v>
      </c>
      <c r="N84" s="158">
        <v>0.55290000000000106</v>
      </c>
      <c r="O84" s="158">
        <v>-13.920500000000001</v>
      </c>
      <c r="P84" s="158">
        <v>-101.18085000000002</v>
      </c>
      <c r="Q84" s="158">
        <v>-64.311450000000036</v>
      </c>
      <c r="R84" s="158">
        <v>368.21747499999992</v>
      </c>
      <c r="S84" s="158">
        <v>-16.93205</v>
      </c>
      <c r="T84" s="158">
        <v>-7.9665250000000007</v>
      </c>
      <c r="U84" s="158">
        <v>-24.558174999999999</v>
      </c>
      <c r="V84" s="158">
        <v>-5.4593000000000007</v>
      </c>
      <c r="W84" s="158">
        <v>-1.6547999999999963</v>
      </c>
      <c r="X84" s="158">
        <v>-5.3419749999999944</v>
      </c>
      <c r="Y84" s="166">
        <v>1.0620499999999975</v>
      </c>
      <c r="Z84" s="166">
        <v>2.0776500000000002</v>
      </c>
      <c r="AA84" s="166">
        <v>7.9320499999999967</v>
      </c>
      <c r="AB84" s="166">
        <v>5.9760749999999989</v>
      </c>
      <c r="AC84" s="158">
        <v>-10.0715</v>
      </c>
      <c r="AD84" s="158">
        <v>-5.1600749999999991</v>
      </c>
      <c r="AE84" s="158">
        <v>-5.8466000000000005</v>
      </c>
      <c r="AF84" s="158">
        <v>-9.1757499999999972</v>
      </c>
      <c r="AG84" s="158">
        <v>11.832750000000001</v>
      </c>
      <c r="AH84" s="158">
        <v>6.0843499999999988</v>
      </c>
      <c r="AI84" s="158">
        <v>2.7902249999999986</v>
      </c>
      <c r="AJ84" s="158">
        <v>-6.4125499999999995</v>
      </c>
      <c r="AK84" s="158">
        <v>-38.552024999999993</v>
      </c>
      <c r="AL84" s="158">
        <v>-0.85435000000000372</v>
      </c>
      <c r="AM84" s="158">
        <v>-18.935675000000003</v>
      </c>
    </row>
    <row r="85" spans="1:39" x14ac:dyDescent="0.25">
      <c r="A85" s="35">
        <v>82</v>
      </c>
      <c r="B85" s="164"/>
      <c r="C85" s="165" t="s">
        <v>1404</v>
      </c>
      <c r="D85" s="158">
        <v>-27.515200000000021</v>
      </c>
      <c r="E85" s="158">
        <v>-21.608350000000005</v>
      </c>
      <c r="F85" s="158">
        <v>8.2737499999999997</v>
      </c>
      <c r="G85" s="158">
        <v>-3.4303249999999981</v>
      </c>
      <c r="H85" s="158">
        <v>0.33027500000000032</v>
      </c>
      <c r="I85" s="158">
        <v>5.0705</v>
      </c>
      <c r="J85" s="158">
        <v>-11.826649999999999</v>
      </c>
      <c r="K85" s="158">
        <v>-4.7846999999999973</v>
      </c>
      <c r="L85" s="158">
        <v>2.2888749999999973</v>
      </c>
      <c r="M85" s="158">
        <v>-10.547800000000001</v>
      </c>
      <c r="N85" s="158">
        <v>-0.1099749999999986</v>
      </c>
      <c r="O85" s="158">
        <v>12.588525000000004</v>
      </c>
      <c r="P85" s="158">
        <v>-88.172099999999986</v>
      </c>
      <c r="Q85" s="158">
        <v>-40.339774999999996</v>
      </c>
      <c r="R85" s="158">
        <v>83.002175000000008</v>
      </c>
      <c r="S85" s="158">
        <v>-8.1445749999999997</v>
      </c>
      <c r="T85" s="158">
        <v>-2.6143999999999989</v>
      </c>
      <c r="U85" s="158">
        <v>-12.524324999999999</v>
      </c>
      <c r="V85" s="158">
        <v>-8.9465249999999976</v>
      </c>
      <c r="W85" s="158">
        <v>-7.3040250000000029</v>
      </c>
      <c r="X85" s="158">
        <v>-0.80280000000000307</v>
      </c>
      <c r="Y85" s="166">
        <v>-5.8226000000000013</v>
      </c>
      <c r="Z85" s="166">
        <v>7.2778249999999982</v>
      </c>
      <c r="AA85" s="166">
        <v>2.3447250000000013</v>
      </c>
      <c r="AB85" s="166">
        <v>7.4736749999999983</v>
      </c>
      <c r="AC85" s="158">
        <v>-6.651349999999999</v>
      </c>
      <c r="AD85" s="158">
        <v>-21.562175000000003</v>
      </c>
      <c r="AE85" s="158">
        <v>-3.4851749999999999</v>
      </c>
      <c r="AF85" s="158">
        <v>5.8166499999999974</v>
      </c>
      <c r="AG85" s="158">
        <v>5.6767999999999974</v>
      </c>
      <c r="AH85" s="158">
        <v>6.4371250000000018</v>
      </c>
      <c r="AI85" s="158">
        <v>3.4316249999999986</v>
      </c>
      <c r="AJ85" s="158">
        <v>0.56494999999999607</v>
      </c>
      <c r="AK85" s="158">
        <v>-22.605724999999993</v>
      </c>
      <c r="AL85" s="158">
        <v>1.8566000000000003</v>
      </c>
      <c r="AM85" s="158">
        <v>-11.391975</v>
      </c>
    </row>
    <row r="86" spans="1:39" x14ac:dyDescent="0.25">
      <c r="A86" s="35">
        <v>83</v>
      </c>
      <c r="B86" s="164" t="s">
        <v>400</v>
      </c>
      <c r="C86" s="165" t="s">
        <v>1613</v>
      </c>
      <c r="D86" s="158">
        <v>-115.16200000000002</v>
      </c>
      <c r="E86" s="158">
        <v>53.331074999999984</v>
      </c>
      <c r="F86" s="158">
        <v>0.86524999999999963</v>
      </c>
      <c r="G86" s="158">
        <v>-1.2597750000000012</v>
      </c>
      <c r="H86" s="158">
        <v>-7.6629249999999995</v>
      </c>
      <c r="I86" s="158">
        <v>-0.77975000000000172</v>
      </c>
      <c r="J86" s="158">
        <v>-3.9556999999999984</v>
      </c>
      <c r="K86" s="158">
        <v>4.4690999999999974</v>
      </c>
      <c r="L86" s="158">
        <v>11.366375000000001</v>
      </c>
      <c r="M86" s="158">
        <v>-0.35960000000000036</v>
      </c>
      <c r="N86" s="158">
        <v>1.6542999999999992</v>
      </c>
      <c r="O86" s="158">
        <v>-14.801350000000005</v>
      </c>
      <c r="P86" s="158">
        <v>-126.31052500000001</v>
      </c>
      <c r="Q86" s="158">
        <v>517.33337500000005</v>
      </c>
      <c r="R86" s="158">
        <v>95.450275000000005</v>
      </c>
      <c r="S86" s="158">
        <v>-15.251549999999998</v>
      </c>
      <c r="T86" s="158">
        <v>-2.8335500000000007</v>
      </c>
      <c r="U86" s="158">
        <v>-14.029825000000001</v>
      </c>
      <c r="V86" s="158">
        <v>7.164674999999999</v>
      </c>
      <c r="W86" s="158">
        <v>1.4016500000000072</v>
      </c>
      <c r="X86" s="158">
        <v>26.265274999999999</v>
      </c>
      <c r="Y86" s="166">
        <v>21361.382799999999</v>
      </c>
      <c r="Z86" s="166">
        <v>23292.504050000003</v>
      </c>
      <c r="AA86" s="166">
        <v>15277.278000000004</v>
      </c>
      <c r="AB86" s="166">
        <v>2985.4339749999995</v>
      </c>
      <c r="AC86" s="158">
        <v>-11.417649999999998</v>
      </c>
      <c r="AD86" s="158">
        <v>-31.611950000000004</v>
      </c>
      <c r="AE86" s="158">
        <v>10.291599999999995</v>
      </c>
      <c r="AF86" s="158">
        <v>-8.6977750000000036</v>
      </c>
      <c r="AG86" s="158">
        <v>5.6859249999999975</v>
      </c>
      <c r="AH86" s="158">
        <v>6.5581500000000004</v>
      </c>
      <c r="AI86" s="158">
        <v>10.170375</v>
      </c>
      <c r="AJ86" s="158">
        <v>-14.996874999999999</v>
      </c>
      <c r="AK86" s="158">
        <v>-39.652975000000005</v>
      </c>
      <c r="AL86" s="158">
        <v>-7.3621499999999997</v>
      </c>
      <c r="AM86" s="158">
        <v>-7.504075000000002</v>
      </c>
    </row>
    <row r="87" spans="1:39" x14ac:dyDescent="0.25">
      <c r="A87" s="35">
        <v>84</v>
      </c>
      <c r="B87" s="164" t="s">
        <v>1479</v>
      </c>
      <c r="C87" s="165" t="s">
        <v>1480</v>
      </c>
      <c r="D87" s="158">
        <v>-44.891774999999996</v>
      </c>
      <c r="E87" s="158">
        <v>-39.92</v>
      </c>
      <c r="F87" s="158">
        <v>29.191800000000004</v>
      </c>
      <c r="G87" s="158">
        <v>3.4320499999999967</v>
      </c>
      <c r="H87" s="158">
        <v>1.4215999999999998</v>
      </c>
      <c r="I87" s="158">
        <v>33.438725000000005</v>
      </c>
      <c r="J87" s="158">
        <v>-6.8560750000000024</v>
      </c>
      <c r="K87" s="158">
        <v>2.6228750000000005</v>
      </c>
      <c r="L87" s="158">
        <v>66.240324999999999</v>
      </c>
      <c r="M87" s="158">
        <v>8.6988000000000003</v>
      </c>
      <c r="N87" s="158">
        <v>15.234999999999999</v>
      </c>
      <c r="O87" s="158">
        <v>31.769075000000001</v>
      </c>
      <c r="P87" s="158">
        <v>-60.532399999999981</v>
      </c>
      <c r="Q87" s="158">
        <v>-38.183200000000006</v>
      </c>
      <c r="R87" s="158">
        <v>272.74890000000005</v>
      </c>
      <c r="S87" s="158">
        <v>21.621699999999997</v>
      </c>
      <c r="T87" s="158">
        <v>15.487524999999998</v>
      </c>
      <c r="U87" s="158">
        <v>0.69079999999999941</v>
      </c>
      <c r="V87" s="158">
        <v>90.246324999999985</v>
      </c>
      <c r="W87" s="158">
        <v>50.073550000000026</v>
      </c>
      <c r="X87" s="158">
        <v>64.768824999999993</v>
      </c>
      <c r="Y87" s="166">
        <v>16400.919375000001</v>
      </c>
      <c r="Z87" s="166">
        <v>17333.77475</v>
      </c>
      <c r="AA87" s="166">
        <v>15575.538224999995</v>
      </c>
      <c r="AB87" s="166">
        <v>4069.6866499999996</v>
      </c>
      <c r="AC87" s="158">
        <v>-24.200149999999987</v>
      </c>
      <c r="AD87" s="158">
        <v>1.4315250000000006</v>
      </c>
      <c r="AE87" s="158">
        <v>-0.30015000000000036</v>
      </c>
      <c r="AF87" s="158">
        <v>24.626074999999993</v>
      </c>
      <c r="AG87" s="158">
        <v>16.071299999999994</v>
      </c>
      <c r="AH87" s="158">
        <v>13.726950000000006</v>
      </c>
      <c r="AI87" s="158">
        <v>26.129950000000001</v>
      </c>
      <c r="AJ87" s="158">
        <v>-7.3857999999999997</v>
      </c>
      <c r="AK87" s="158">
        <v>5.6405999999999921</v>
      </c>
      <c r="AL87" s="158">
        <v>12.348700000000001</v>
      </c>
      <c r="AM87" s="158">
        <v>9.9961750000000045</v>
      </c>
    </row>
    <row r="88" spans="1:39" x14ac:dyDescent="0.25">
      <c r="A88" s="35">
        <v>85</v>
      </c>
      <c r="B88" s="164" t="s">
        <v>1358</v>
      </c>
      <c r="C88" s="165" t="s">
        <v>1359</v>
      </c>
      <c r="D88" s="158">
        <v>-15.425825000000032</v>
      </c>
      <c r="E88" s="158">
        <v>-13.482325000000001</v>
      </c>
      <c r="F88" s="158">
        <v>25.000650000000004</v>
      </c>
      <c r="G88" s="158">
        <v>7.7132250000000013</v>
      </c>
      <c r="H88" s="158">
        <v>-3.184075</v>
      </c>
      <c r="I88" s="158">
        <v>9.3035500000000013</v>
      </c>
      <c r="J88" s="158">
        <v>0.7599249999999973</v>
      </c>
      <c r="K88" s="158">
        <v>2.1289249999999988</v>
      </c>
      <c r="L88" s="158">
        <v>3.095699999999999</v>
      </c>
      <c r="M88" s="158">
        <v>0.53602500000000219</v>
      </c>
      <c r="N88" s="158">
        <v>0.37840000000000096</v>
      </c>
      <c r="O88" s="158">
        <v>0.84454999999999814</v>
      </c>
      <c r="P88" s="158">
        <v>71.605125000000015</v>
      </c>
      <c r="Q88" s="158">
        <v>-81.107500000000002</v>
      </c>
      <c r="R88" s="158">
        <v>90.863425000000007</v>
      </c>
      <c r="S88" s="158">
        <v>40.116225</v>
      </c>
      <c r="T88" s="158">
        <v>-5.7604750000000013</v>
      </c>
      <c r="U88" s="158">
        <v>-6.3491750000000007</v>
      </c>
      <c r="V88" s="158">
        <v>145.77334999999999</v>
      </c>
      <c r="W88" s="158">
        <v>37.098750000000003</v>
      </c>
      <c r="X88" s="158">
        <v>0.96825000000000117</v>
      </c>
      <c r="Y88" s="166">
        <v>1.2113250000000013</v>
      </c>
      <c r="Z88" s="166">
        <v>16.289599999999997</v>
      </c>
      <c r="AA88" s="166">
        <v>9.3677750000000017</v>
      </c>
      <c r="AB88" s="166">
        <v>10.660499999999999</v>
      </c>
      <c r="AC88" s="158">
        <v>-9.9531499999999991</v>
      </c>
      <c r="AD88" s="158">
        <v>-7.3920750000000011</v>
      </c>
      <c r="AE88" s="158">
        <v>-5.585049999999999</v>
      </c>
      <c r="AF88" s="158">
        <v>-6.439325000000002</v>
      </c>
      <c r="AG88" s="158">
        <v>5.2413499999999997</v>
      </c>
      <c r="AH88" s="158">
        <v>4.5148750000000009</v>
      </c>
      <c r="AI88" s="158">
        <v>1.4913250000000007</v>
      </c>
      <c r="AJ88" s="158">
        <v>-17.345074999999998</v>
      </c>
      <c r="AK88" s="158">
        <v>-14.935925000000001</v>
      </c>
      <c r="AL88" s="158">
        <v>-6.883149999999997</v>
      </c>
      <c r="AM88" s="158">
        <v>-7.0761250000000047</v>
      </c>
    </row>
    <row r="89" spans="1:39" x14ac:dyDescent="0.25">
      <c r="A89" s="35">
        <v>86</v>
      </c>
      <c r="B89" s="164" t="s">
        <v>259</v>
      </c>
      <c r="C89" s="165" t="s">
        <v>260</v>
      </c>
      <c r="D89" s="158">
        <v>-6.736600000000001</v>
      </c>
      <c r="E89" s="158">
        <v>2.625474999999998</v>
      </c>
      <c r="F89" s="158">
        <v>9.1843000000000004</v>
      </c>
      <c r="G89" s="158">
        <v>4.8849749999999998</v>
      </c>
      <c r="H89" s="158">
        <v>1.0018000000000029</v>
      </c>
      <c r="I89" s="158">
        <v>-2.630725</v>
      </c>
      <c r="J89" s="158">
        <v>1326.2764499999998</v>
      </c>
      <c r="K89" s="158">
        <v>395.39587500000005</v>
      </c>
      <c r="L89" s="158">
        <v>50.098649999999999</v>
      </c>
      <c r="M89" s="158">
        <v>2.1019749999999995</v>
      </c>
      <c r="N89" s="158">
        <v>5.363425000000003</v>
      </c>
      <c r="O89" s="158">
        <v>6.38375</v>
      </c>
      <c r="P89" s="158">
        <v>-11.228425000000001</v>
      </c>
      <c r="Q89" s="158">
        <v>-26.402999999999999</v>
      </c>
      <c r="R89" s="158">
        <v>149.47787500000001</v>
      </c>
      <c r="S89" s="158">
        <v>-7.8575749999999998</v>
      </c>
      <c r="T89" s="158">
        <v>-1.0657750000000012</v>
      </c>
      <c r="U89" s="158">
        <v>-2.6733499999999992</v>
      </c>
      <c r="V89" s="158">
        <v>4.475774999999997</v>
      </c>
      <c r="W89" s="158">
        <v>-0.26900000000000102</v>
      </c>
      <c r="X89" s="158">
        <v>-11.375025000000001</v>
      </c>
      <c r="Y89" s="166">
        <v>20496.957350000004</v>
      </c>
      <c r="Z89" s="166">
        <v>22457.449374999993</v>
      </c>
      <c r="AA89" s="166">
        <v>8025.6789250000002</v>
      </c>
      <c r="AB89" s="166">
        <v>1038.02575</v>
      </c>
      <c r="AC89" s="158">
        <v>-9.8261749999999992</v>
      </c>
      <c r="AD89" s="158">
        <v>-20.31165</v>
      </c>
      <c r="AE89" s="158">
        <v>0.18255000000000088</v>
      </c>
      <c r="AF89" s="158">
        <v>8.3530250000000024</v>
      </c>
      <c r="AG89" s="158">
        <v>24.954350000000002</v>
      </c>
      <c r="AH89" s="158">
        <v>7.7618499999999999</v>
      </c>
      <c r="AI89" s="158">
        <v>7.9657249999999991</v>
      </c>
      <c r="AJ89" s="158">
        <v>-25.370375000000003</v>
      </c>
      <c r="AK89" s="158">
        <v>-7.7874999999999996</v>
      </c>
      <c r="AL89" s="158">
        <v>-5.6796500000000005</v>
      </c>
      <c r="AM89" s="158">
        <v>-13.044375</v>
      </c>
    </row>
    <row r="90" spans="1:39" x14ac:dyDescent="0.25">
      <c r="A90" s="35">
        <v>87</v>
      </c>
      <c r="B90" s="164" t="s">
        <v>259</v>
      </c>
      <c r="C90" s="165" t="s">
        <v>264</v>
      </c>
      <c r="D90" s="158">
        <v>-25.063099999999995</v>
      </c>
      <c r="E90" s="158">
        <v>-26.454324999999997</v>
      </c>
      <c r="F90" s="158">
        <v>13.5137</v>
      </c>
      <c r="G90" s="158">
        <v>-0.68087500000000034</v>
      </c>
      <c r="H90" s="158">
        <v>-4.2518750000000001</v>
      </c>
      <c r="I90" s="158">
        <v>5.7537500000000001</v>
      </c>
      <c r="J90" s="158">
        <v>8601.444125</v>
      </c>
      <c r="K90" s="158">
        <v>1117.2130999999999</v>
      </c>
      <c r="L90" s="158">
        <v>179.93834999999999</v>
      </c>
      <c r="M90" s="158">
        <v>0.69915000000000038</v>
      </c>
      <c r="N90" s="158">
        <v>-5.0441749999999974</v>
      </c>
      <c r="O90" s="158">
        <v>-9.2499999999979821E-3</v>
      </c>
      <c r="P90" s="158">
        <v>98.843699999999956</v>
      </c>
      <c r="Q90" s="158">
        <v>-101.479975</v>
      </c>
      <c r="R90" s="158">
        <v>155.5188</v>
      </c>
      <c r="S90" s="158">
        <v>1.8297250000000016</v>
      </c>
      <c r="T90" s="158">
        <v>0.9963500000000014</v>
      </c>
      <c r="U90" s="158">
        <v>-16.50535</v>
      </c>
      <c r="V90" s="158">
        <v>-7.0210000000000026</v>
      </c>
      <c r="W90" s="158">
        <v>2.9151249999999997</v>
      </c>
      <c r="X90" s="158">
        <v>-3.8932750000000027</v>
      </c>
      <c r="Y90" s="166">
        <v>27937.425049999998</v>
      </c>
      <c r="Z90" s="166">
        <v>22861.175325000004</v>
      </c>
      <c r="AA90" s="166">
        <v>11763.885675</v>
      </c>
      <c r="AB90" s="166">
        <v>2338.487525</v>
      </c>
      <c r="AC90" s="158">
        <v>-2.3963249999999974</v>
      </c>
      <c r="AD90" s="158">
        <v>-6.7515500000000017</v>
      </c>
      <c r="AE90" s="158">
        <v>-0.13122499999999881</v>
      </c>
      <c r="AF90" s="158">
        <v>-16.316325000000003</v>
      </c>
      <c r="AG90" s="158">
        <v>141.38607500000001</v>
      </c>
      <c r="AH90" s="158">
        <v>7.2517999999999985</v>
      </c>
      <c r="AI90" s="158">
        <v>4.0748499999999988</v>
      </c>
      <c r="AJ90" s="158">
        <v>-19.219324999999998</v>
      </c>
      <c r="AK90" s="158">
        <v>-20.585150000000002</v>
      </c>
      <c r="AL90" s="158">
        <v>-3.571550000000002</v>
      </c>
      <c r="AM90" s="158">
        <v>-9.9365249999999996</v>
      </c>
    </row>
    <row r="91" spans="1:39" x14ac:dyDescent="0.25">
      <c r="A91" s="35">
        <v>88</v>
      </c>
      <c r="B91" s="164" t="s">
        <v>1241</v>
      </c>
      <c r="C91" s="165" t="s">
        <v>1242</v>
      </c>
      <c r="D91" s="158">
        <v>26.745000000000001</v>
      </c>
      <c r="E91" s="158">
        <v>-11.70645</v>
      </c>
      <c r="F91" s="158">
        <v>23.167700000000004</v>
      </c>
      <c r="G91" s="158">
        <v>2.4842999999999993</v>
      </c>
      <c r="H91" s="158">
        <v>3.0835750000000033</v>
      </c>
      <c r="I91" s="158">
        <v>10.1158</v>
      </c>
      <c r="J91" s="158">
        <v>-7.0679999999999978</v>
      </c>
      <c r="K91" s="158">
        <v>-2.7025000000003629E-2</v>
      </c>
      <c r="L91" s="158">
        <v>3.6180999999999983</v>
      </c>
      <c r="M91" s="158">
        <v>-2.2014500000000004</v>
      </c>
      <c r="N91" s="158">
        <v>-4.1671750000000021</v>
      </c>
      <c r="O91" s="158">
        <v>2.676149999999998</v>
      </c>
      <c r="P91" s="158">
        <v>55.493950000000012</v>
      </c>
      <c r="Q91" s="158">
        <v>27.515049999999995</v>
      </c>
      <c r="R91" s="158">
        <v>9.4822999999999986</v>
      </c>
      <c r="S91" s="158">
        <v>-1.8735250000000008</v>
      </c>
      <c r="T91" s="158">
        <v>-0.10540000000000127</v>
      </c>
      <c r="U91" s="158">
        <v>-6.4924999999999997</v>
      </c>
      <c r="V91" s="158">
        <v>8.3598000000000017</v>
      </c>
      <c r="W91" s="158">
        <v>-0.13435000000000485</v>
      </c>
      <c r="X91" s="158">
        <v>-14.773350000000004</v>
      </c>
      <c r="Y91" s="166">
        <v>13468.601650000001</v>
      </c>
      <c r="Z91" s="166">
        <v>21943.738300000001</v>
      </c>
      <c r="AA91" s="166">
        <v>12715.341975000001</v>
      </c>
      <c r="AB91" s="166">
        <v>1821.6304250000001</v>
      </c>
      <c r="AC91" s="158">
        <v>-15.563750000000001</v>
      </c>
      <c r="AD91" s="158">
        <v>-18.217225000000006</v>
      </c>
      <c r="AE91" s="158">
        <v>-0.17697500000000055</v>
      </c>
      <c r="AF91" s="158">
        <v>-9.1977000000000011</v>
      </c>
      <c r="AG91" s="158">
        <v>1.931775</v>
      </c>
      <c r="AH91" s="158">
        <v>7.2977750000000015</v>
      </c>
      <c r="AI91" s="158">
        <v>15.046925</v>
      </c>
      <c r="AJ91" s="158">
        <v>-13.305724999999999</v>
      </c>
      <c r="AK91" s="158">
        <v>-33.663274999999999</v>
      </c>
      <c r="AL91" s="158">
        <v>-6.0859500000000004</v>
      </c>
      <c r="AM91" s="158">
        <v>-10.293799999999996</v>
      </c>
    </row>
    <row r="92" spans="1:39" x14ac:dyDescent="0.25">
      <c r="A92" s="35">
        <v>89</v>
      </c>
      <c r="B92" s="164"/>
      <c r="C92" s="165" t="s">
        <v>1383</v>
      </c>
      <c r="D92" s="158">
        <v>-20.627425000000002</v>
      </c>
      <c r="E92" s="158">
        <v>3.5061000000000035</v>
      </c>
      <c r="F92" s="158">
        <v>29.096199999999993</v>
      </c>
      <c r="G92" s="158">
        <v>8.6534999999999958</v>
      </c>
      <c r="H92" s="158">
        <v>2.8847749999999994</v>
      </c>
      <c r="I92" s="158">
        <v>5.7417250000000024</v>
      </c>
      <c r="J92" s="158">
        <v>18.629149999999999</v>
      </c>
      <c r="K92" s="158">
        <v>39.456849999999989</v>
      </c>
      <c r="L92" s="158">
        <v>25.871825000000001</v>
      </c>
      <c r="M92" s="158">
        <v>9.4910000000000014</v>
      </c>
      <c r="N92" s="158">
        <v>-1.5938249999999989</v>
      </c>
      <c r="O92" s="158">
        <v>9.1192000000000064</v>
      </c>
      <c r="P92" s="158">
        <v>395.88789999999995</v>
      </c>
      <c r="Q92" s="158">
        <v>7.3153500000000022</v>
      </c>
      <c r="R92" s="158">
        <v>94.109699999999975</v>
      </c>
      <c r="S92" s="158">
        <v>10.151424999999996</v>
      </c>
      <c r="T92" s="158">
        <v>9.9078000000000017</v>
      </c>
      <c r="U92" s="158">
        <v>5.6573750000000018</v>
      </c>
      <c r="V92" s="158">
        <v>-0.66687500000000099</v>
      </c>
      <c r="W92" s="158">
        <v>3.8544249999999991</v>
      </c>
      <c r="X92" s="158">
        <v>6.1270999999999987</v>
      </c>
      <c r="Y92" s="166">
        <v>8.4196999999999989</v>
      </c>
      <c r="Z92" s="166">
        <v>16.429224999999999</v>
      </c>
      <c r="AA92" s="166">
        <v>9.2131000000000007</v>
      </c>
      <c r="AB92" s="166">
        <v>14.7059</v>
      </c>
      <c r="AC92" s="158">
        <v>-1.849400000000001</v>
      </c>
      <c r="AD92" s="158">
        <v>-17.254724999999997</v>
      </c>
      <c r="AE92" s="158">
        <v>7.8937249999999999</v>
      </c>
      <c r="AF92" s="158">
        <v>-13.580724999999999</v>
      </c>
      <c r="AG92" s="158">
        <v>25.351399999999991</v>
      </c>
      <c r="AH92" s="158">
        <v>9.1141749999999995</v>
      </c>
      <c r="AI92" s="158">
        <v>12.856249999999999</v>
      </c>
      <c r="AJ92" s="158">
        <v>-10.9968</v>
      </c>
      <c r="AK92" s="158">
        <v>-15.243024999999999</v>
      </c>
      <c r="AL92" s="158">
        <v>10.732450000000004</v>
      </c>
      <c r="AM92" s="158">
        <v>-6.1101500000000009</v>
      </c>
    </row>
    <row r="93" spans="1:39" x14ac:dyDescent="0.25">
      <c r="A93" s="35">
        <v>90</v>
      </c>
      <c r="B93" s="164" t="s">
        <v>163</v>
      </c>
      <c r="C93" s="165" t="s">
        <v>164</v>
      </c>
      <c r="D93" s="158">
        <v>-2.6664749999999913</v>
      </c>
      <c r="E93" s="158">
        <v>-24.289050000000003</v>
      </c>
      <c r="F93" s="158">
        <v>39.482875000000007</v>
      </c>
      <c r="G93" s="158">
        <v>-4.4249999999999901E-2</v>
      </c>
      <c r="H93" s="158">
        <v>5.3674999999998363E-2</v>
      </c>
      <c r="I93" s="158">
        <v>-8.9411749999999994</v>
      </c>
      <c r="J93" s="158">
        <v>-4.6171500000000023</v>
      </c>
      <c r="K93" s="158">
        <v>-3.5193249999999985</v>
      </c>
      <c r="L93" s="158">
        <v>-5.1658499999999989</v>
      </c>
      <c r="M93" s="158">
        <v>-11.567</v>
      </c>
      <c r="N93" s="158">
        <v>-1.7838250000000002</v>
      </c>
      <c r="O93" s="158">
        <v>-6.2644749999999991</v>
      </c>
      <c r="P93" s="158">
        <v>-31.861925000000006</v>
      </c>
      <c r="Q93" s="158">
        <v>37.308300000000017</v>
      </c>
      <c r="R93" s="158">
        <v>379.14119999999986</v>
      </c>
      <c r="S93" s="158">
        <v>-11.249225000000001</v>
      </c>
      <c r="T93" s="158">
        <v>-5.2988749999999971</v>
      </c>
      <c r="U93" s="158">
        <v>-13.277924999999998</v>
      </c>
      <c r="V93" s="158">
        <v>-0.13445000000000462</v>
      </c>
      <c r="W93" s="158">
        <v>6.4740000000000002</v>
      </c>
      <c r="X93" s="158">
        <v>21.668950000000002</v>
      </c>
      <c r="Y93" s="166">
        <v>24603.06014999999</v>
      </c>
      <c r="Z93" s="166">
        <v>25021.640425000001</v>
      </c>
      <c r="AA93" s="166">
        <v>9933.9347749999997</v>
      </c>
      <c r="AB93" s="166">
        <v>1370.9494</v>
      </c>
      <c r="AC93" s="158">
        <v>-34.422199999999997</v>
      </c>
      <c r="AD93" s="158">
        <v>-23.712925000000006</v>
      </c>
      <c r="AE93" s="158">
        <v>-14.593099999999996</v>
      </c>
      <c r="AF93" s="158">
        <v>-17.940575000000003</v>
      </c>
      <c r="AG93" s="158">
        <v>9.1274249999999988</v>
      </c>
      <c r="AH93" s="158">
        <v>11.415575</v>
      </c>
      <c r="AI93" s="158">
        <v>2.8813999999999984</v>
      </c>
      <c r="AJ93" s="158">
        <v>-21.652199999999997</v>
      </c>
      <c r="AK93" s="158">
        <v>-26.043874999999993</v>
      </c>
      <c r="AL93" s="158">
        <v>-11.312450000000002</v>
      </c>
      <c r="AM93" s="158">
        <v>-21.168999999999997</v>
      </c>
    </row>
    <row r="94" spans="1:39" x14ac:dyDescent="0.25">
      <c r="A94" s="35">
        <v>91</v>
      </c>
      <c r="B94" s="44" t="s">
        <v>163</v>
      </c>
      <c r="C94" s="167" t="s">
        <v>257</v>
      </c>
      <c r="D94" s="158">
        <v>58.596425000000011</v>
      </c>
      <c r="E94" s="158">
        <v>-7.1016499999999994</v>
      </c>
      <c r="F94" s="158">
        <v>11.04</v>
      </c>
      <c r="G94" s="158">
        <v>11.276825000000001</v>
      </c>
      <c r="H94" s="158">
        <v>-3.1200000000001893E-2</v>
      </c>
      <c r="I94" s="158">
        <v>4.2306500000000007</v>
      </c>
      <c r="J94" s="158">
        <v>-9.9738749999999996</v>
      </c>
      <c r="K94" s="158">
        <v>-8.0871499999999994</v>
      </c>
      <c r="L94" s="158">
        <v>-4.3048499999999983</v>
      </c>
      <c r="M94" s="158">
        <v>0.18815000000000204</v>
      </c>
      <c r="N94" s="158">
        <v>-7.7463749999999987</v>
      </c>
      <c r="O94" s="158">
        <v>-10.999799999999999</v>
      </c>
      <c r="P94" s="158">
        <v>19.837175000000002</v>
      </c>
      <c r="Q94" s="158">
        <v>-80.144475</v>
      </c>
      <c r="R94" s="158">
        <v>10.990675</v>
      </c>
      <c r="S94" s="158">
        <v>-5.3798499999999994</v>
      </c>
      <c r="T94" s="158">
        <v>-2.3600500000000011</v>
      </c>
      <c r="U94" s="158">
        <v>-17.470224999999996</v>
      </c>
      <c r="V94" s="158">
        <v>-3.7622999999999998</v>
      </c>
      <c r="W94" s="158">
        <v>-1.9508000000000028</v>
      </c>
      <c r="X94" s="158">
        <v>24.942299999999996</v>
      </c>
      <c r="Y94" s="166">
        <v>37398.412049999999</v>
      </c>
      <c r="Z94" s="166">
        <v>27607.071075</v>
      </c>
      <c r="AA94" s="166">
        <v>11418.757275</v>
      </c>
      <c r="AB94" s="166">
        <v>2147.4064499999999</v>
      </c>
      <c r="AC94" s="158">
        <v>-24.219750000000005</v>
      </c>
      <c r="AD94" s="158">
        <v>-28.181024999999998</v>
      </c>
      <c r="AE94" s="158">
        <v>-3.2085999999999988</v>
      </c>
      <c r="AF94" s="158">
        <v>-14.968624999999996</v>
      </c>
      <c r="AG94" s="158">
        <v>6.3114999999999988</v>
      </c>
      <c r="AH94" s="158">
        <v>6.7745250000000006</v>
      </c>
      <c r="AI94" s="158">
        <v>2.6608000000000001</v>
      </c>
      <c r="AJ94" s="158">
        <v>348.25447500000001</v>
      </c>
      <c r="AK94" s="158">
        <v>-31.288599999999992</v>
      </c>
      <c r="AL94" s="158">
        <v>-8.561849999999998</v>
      </c>
      <c r="AM94" s="158">
        <v>-28.456900000000005</v>
      </c>
    </row>
    <row r="95" spans="1:39" x14ac:dyDescent="0.25">
      <c r="A95" s="35">
        <v>92</v>
      </c>
      <c r="B95" s="164" t="s">
        <v>175</v>
      </c>
      <c r="C95" s="165" t="s">
        <v>176</v>
      </c>
      <c r="D95" s="158">
        <v>313.57150000000001</v>
      </c>
      <c r="E95" s="158">
        <v>-35.353674999999996</v>
      </c>
      <c r="F95" s="158">
        <v>7.6062500000000455</v>
      </c>
      <c r="G95" s="158">
        <v>0.88017499999999949</v>
      </c>
      <c r="H95" s="158">
        <v>-2.8123249999999995</v>
      </c>
      <c r="I95" s="158">
        <v>-0.10965000000000202</v>
      </c>
      <c r="J95" s="158">
        <v>49.300575000000002</v>
      </c>
      <c r="K95" s="158">
        <v>15.964275000000004</v>
      </c>
      <c r="L95" s="158">
        <v>-3.9828749999999982</v>
      </c>
      <c r="M95" s="158">
        <v>-1.0561249999999998</v>
      </c>
      <c r="N95" s="158">
        <v>-4.9865249999999985</v>
      </c>
      <c r="O95" s="158">
        <v>0.489474999999997</v>
      </c>
      <c r="P95" s="158">
        <v>-101.24472499999999</v>
      </c>
      <c r="Q95" s="158">
        <v>97.482000000000028</v>
      </c>
      <c r="R95" s="158">
        <v>-1.9144250000000085</v>
      </c>
      <c r="S95" s="158">
        <v>-8.0447499999999987</v>
      </c>
      <c r="T95" s="158">
        <v>-2.1851499999999966</v>
      </c>
      <c r="U95" s="158">
        <v>-19.376650000000001</v>
      </c>
      <c r="V95" s="158">
        <v>-4.8236499999999971</v>
      </c>
      <c r="W95" s="158">
        <v>-9.2268249999999981</v>
      </c>
      <c r="X95" s="158">
        <v>-11.78090000000001</v>
      </c>
      <c r="Y95" s="166">
        <v>39634.006599999993</v>
      </c>
      <c r="Z95" s="166">
        <v>25750.443475</v>
      </c>
      <c r="AA95" s="166">
        <v>9947.9276000000009</v>
      </c>
      <c r="AB95" s="166">
        <v>1109.407925</v>
      </c>
      <c r="AC95" s="158">
        <v>-23.207799999999999</v>
      </c>
      <c r="AD95" s="158">
        <v>-27.743775000000003</v>
      </c>
      <c r="AE95" s="158">
        <v>-14.256925000000001</v>
      </c>
      <c r="AF95" s="158">
        <v>-17.373199999999997</v>
      </c>
      <c r="AG95" s="158">
        <v>-0.80642500000000084</v>
      </c>
      <c r="AH95" s="158">
        <v>0.4161999999999999</v>
      </c>
      <c r="AI95" s="158">
        <v>3.5185999999999993</v>
      </c>
      <c r="AJ95" s="158">
        <v>20817.681075</v>
      </c>
      <c r="AK95" s="158">
        <v>749.30227499999978</v>
      </c>
      <c r="AL95" s="158">
        <v>27.883549999999996</v>
      </c>
      <c r="AM95" s="158">
        <v>-41.732424999999999</v>
      </c>
    </row>
    <row r="96" spans="1:39" x14ac:dyDescent="0.25">
      <c r="A96" s="35">
        <v>93</v>
      </c>
      <c r="B96" s="164" t="s">
        <v>253</v>
      </c>
      <c r="C96" s="165" t="s">
        <v>254</v>
      </c>
      <c r="D96" s="158">
        <v>-71.888125000000002</v>
      </c>
      <c r="E96" s="158">
        <v>-14.556575000000009</v>
      </c>
      <c r="F96" s="158">
        <v>159.05972500000007</v>
      </c>
      <c r="G96" s="158">
        <v>-3.1732750000000003</v>
      </c>
      <c r="H96" s="158">
        <v>0.31032499999999885</v>
      </c>
      <c r="I96" s="158">
        <v>7.1450750000000003</v>
      </c>
      <c r="J96" s="158">
        <v>2.3867000000000012</v>
      </c>
      <c r="K96" s="158">
        <v>-1.437224999999998</v>
      </c>
      <c r="L96" s="158">
        <v>7.7372250000000022</v>
      </c>
      <c r="M96" s="158">
        <v>3.1793999999999976</v>
      </c>
      <c r="N96" s="158">
        <v>-0.89130000000000109</v>
      </c>
      <c r="O96" s="158">
        <v>12.340924999999999</v>
      </c>
      <c r="P96" s="158">
        <v>44.135800000000003</v>
      </c>
      <c r="Q96" s="158">
        <v>711.17807499999992</v>
      </c>
      <c r="R96" s="158">
        <v>85.673725000000005</v>
      </c>
      <c r="S96" s="158">
        <v>3.1731250000000002</v>
      </c>
      <c r="T96" s="158">
        <v>-11.759275000000002</v>
      </c>
      <c r="U96" s="158">
        <v>-11.180175000000002</v>
      </c>
      <c r="V96" s="158">
        <v>-16.388574999999999</v>
      </c>
      <c r="W96" s="158">
        <v>3.9770000000000003</v>
      </c>
      <c r="X96" s="158">
        <v>37.438075000000012</v>
      </c>
      <c r="Y96" s="166">
        <v>28506.015100000004</v>
      </c>
      <c r="Z96" s="166">
        <v>27335.641100000008</v>
      </c>
      <c r="AA96" s="166">
        <v>15046.93045</v>
      </c>
      <c r="AB96" s="166">
        <v>2592.2694499999998</v>
      </c>
      <c r="AC96" s="158">
        <v>5.040850000000006</v>
      </c>
      <c r="AD96" s="158">
        <v>-24.205424999999998</v>
      </c>
      <c r="AE96" s="158">
        <v>-2.7285750000000011</v>
      </c>
      <c r="AF96" s="158">
        <v>-21.198399999999996</v>
      </c>
      <c r="AG96" s="158">
        <v>34.115725000000005</v>
      </c>
      <c r="AH96" s="158">
        <v>4.0597499999999975</v>
      </c>
      <c r="AI96" s="158">
        <v>4.1458250000000003</v>
      </c>
      <c r="AJ96" s="158">
        <v>23039.507450000001</v>
      </c>
      <c r="AK96" s="158">
        <v>1253.8615</v>
      </c>
      <c r="AL96" s="158">
        <v>34.346125000000001</v>
      </c>
      <c r="AM96" s="158">
        <v>-17.878150000000002</v>
      </c>
    </row>
    <row r="97" spans="1:39" x14ac:dyDescent="0.25">
      <c r="A97" s="35">
        <v>94</v>
      </c>
      <c r="B97" s="164"/>
      <c r="C97" s="165" t="s">
        <v>1180</v>
      </c>
      <c r="D97" s="158">
        <v>99.572625000000016</v>
      </c>
      <c r="E97" s="158">
        <v>-21.416675000000009</v>
      </c>
      <c r="F97" s="158">
        <v>1.6810000000000027</v>
      </c>
      <c r="G97" s="158">
        <v>-2.2633999999999999</v>
      </c>
      <c r="H97" s="158">
        <v>-1.2162999999999986</v>
      </c>
      <c r="I97" s="158">
        <v>-6.8277249999999992</v>
      </c>
      <c r="J97" s="158">
        <v>39817.649124999996</v>
      </c>
      <c r="K97" s="158">
        <v>35816.535899999995</v>
      </c>
      <c r="L97" s="158">
        <v>4627.8251249999994</v>
      </c>
      <c r="M97" s="158">
        <v>121.028875</v>
      </c>
      <c r="N97" s="158">
        <v>76.01067500000002</v>
      </c>
      <c r="O97" s="158">
        <v>9.2926500000000054</v>
      </c>
      <c r="P97" s="158">
        <v>60.637950000000018</v>
      </c>
      <c r="Q97" s="158">
        <v>194.29230000000001</v>
      </c>
      <c r="R97" s="158">
        <v>28.145325000000014</v>
      </c>
      <c r="S97" s="158">
        <v>-3.382950000000001</v>
      </c>
      <c r="T97" s="158">
        <v>-0.80727499999999885</v>
      </c>
      <c r="U97" s="158">
        <v>-12.901999999999999</v>
      </c>
      <c r="V97" s="158">
        <v>16.588525000000004</v>
      </c>
      <c r="W97" s="158">
        <v>-9.7393750000000008</v>
      </c>
      <c r="X97" s="158">
        <v>27.772299999999987</v>
      </c>
      <c r="Y97" s="166">
        <v>28026.852674999998</v>
      </c>
      <c r="Z97" s="166">
        <v>28553.258249999999</v>
      </c>
      <c r="AA97" s="166">
        <v>13594.4714</v>
      </c>
      <c r="AB97" s="166">
        <v>1544.9003250000001</v>
      </c>
      <c r="AC97" s="158">
        <v>2565.4037499999995</v>
      </c>
      <c r="AD97" s="158">
        <v>38.130175000000023</v>
      </c>
      <c r="AE97" s="158">
        <v>7.86</v>
      </c>
      <c r="AF97" s="158">
        <v>-27.541500000000003</v>
      </c>
      <c r="AG97" s="158">
        <v>262.11122500000005</v>
      </c>
      <c r="AH97" s="158">
        <v>1.2725</v>
      </c>
      <c r="AI97" s="158">
        <v>-5.8115500000000013</v>
      </c>
      <c r="AJ97" s="158">
        <v>12885.743175</v>
      </c>
      <c r="AK97" s="158">
        <v>112.922625</v>
      </c>
      <c r="AL97" s="158">
        <v>-0.63515000000000477</v>
      </c>
      <c r="AM97" s="158">
        <v>-27.175574999999991</v>
      </c>
    </row>
    <row r="98" spans="1:39" x14ac:dyDescent="0.25">
      <c r="A98" s="35">
        <v>95</v>
      </c>
      <c r="B98" s="164"/>
      <c r="C98" s="165" t="s">
        <v>1409</v>
      </c>
      <c r="D98" s="158">
        <v>-30.358824999999939</v>
      </c>
      <c r="E98" s="158">
        <v>83.403249999999957</v>
      </c>
      <c r="F98" s="158">
        <v>-0.51167500000000032</v>
      </c>
      <c r="G98" s="158">
        <v>5.9613499999999977</v>
      </c>
      <c r="H98" s="158">
        <v>11.681300000000002</v>
      </c>
      <c r="I98" s="158">
        <v>10.886849999999997</v>
      </c>
      <c r="J98" s="158">
        <v>-11.111524999999999</v>
      </c>
      <c r="K98" s="158">
        <v>4.2669500000000014</v>
      </c>
      <c r="L98" s="158">
        <v>5.1394999999999982</v>
      </c>
      <c r="M98" s="158">
        <v>-2.9617249999999995</v>
      </c>
      <c r="N98" s="158">
        <v>-1.4352000000000018</v>
      </c>
      <c r="O98" s="158">
        <v>20.149774999999998</v>
      </c>
      <c r="P98" s="158">
        <v>-109.35612499999996</v>
      </c>
      <c r="Q98" s="158">
        <v>379.60897499999987</v>
      </c>
      <c r="R98" s="158">
        <v>94.516199999999998</v>
      </c>
      <c r="S98" s="158">
        <v>-4.4453249999999986</v>
      </c>
      <c r="T98" s="158">
        <v>2.9609999999999985</v>
      </c>
      <c r="U98" s="158">
        <v>-6.5658750000000001</v>
      </c>
      <c r="V98" s="158">
        <v>35.287825000000005</v>
      </c>
      <c r="W98" s="158">
        <v>11.564625000000007</v>
      </c>
      <c r="X98" s="158">
        <v>31.984450000000002</v>
      </c>
      <c r="Y98" s="166">
        <v>-1.7048499999999995</v>
      </c>
      <c r="Z98" s="166">
        <v>5.9378499999999992</v>
      </c>
      <c r="AA98" s="166">
        <v>6.3122499999999997</v>
      </c>
      <c r="AB98" s="166">
        <v>9.4809750000000044</v>
      </c>
      <c r="AC98" s="158">
        <v>0.79399999999999693</v>
      </c>
      <c r="AD98" s="158">
        <v>-9.6395749999999971</v>
      </c>
      <c r="AE98" s="158">
        <v>4.2984750000000016</v>
      </c>
      <c r="AF98" s="158">
        <v>-8.0939750000000021</v>
      </c>
      <c r="AG98" s="158">
        <v>7.6957500000000003</v>
      </c>
      <c r="AH98" s="158">
        <v>5.6254749999999998</v>
      </c>
      <c r="AI98" s="158">
        <v>6.2964500000000019</v>
      </c>
      <c r="AJ98" s="158">
        <v>-3.8263000000000016</v>
      </c>
      <c r="AK98" s="158">
        <v>-4.6828749999999957</v>
      </c>
      <c r="AL98" s="158">
        <v>21.467025000000007</v>
      </c>
      <c r="AM98" s="158">
        <v>3.1497749999999982</v>
      </c>
    </row>
    <row r="99" spans="1:39" x14ac:dyDescent="0.25">
      <c r="A99" s="35">
        <v>96</v>
      </c>
      <c r="B99" s="164"/>
      <c r="C99" s="165" t="s">
        <v>1277</v>
      </c>
      <c r="D99" s="158">
        <v>12.181950000000008</v>
      </c>
      <c r="E99" s="158">
        <v>-37.241175000000005</v>
      </c>
      <c r="F99" s="158">
        <v>-1.4388250000000014</v>
      </c>
      <c r="G99" s="158">
        <v>7.0701500000000017</v>
      </c>
      <c r="H99" s="158">
        <v>-3.2563500000000012</v>
      </c>
      <c r="I99" s="158">
        <v>-0.31514999999999915</v>
      </c>
      <c r="J99" s="158">
        <v>19.369725000000003</v>
      </c>
      <c r="K99" s="158">
        <v>6.9781000000000049</v>
      </c>
      <c r="L99" s="158">
        <v>-6.4263499999999985</v>
      </c>
      <c r="M99" s="158">
        <v>-0.33935000000000315</v>
      </c>
      <c r="N99" s="158">
        <v>6.0124249999999986</v>
      </c>
      <c r="O99" s="158">
        <v>7.2504000000000026</v>
      </c>
      <c r="P99" s="158">
        <v>5.3194999999999766</v>
      </c>
      <c r="Q99" s="158">
        <v>35.559100000000029</v>
      </c>
      <c r="R99" s="158">
        <v>123.70120000000003</v>
      </c>
      <c r="S99" s="158">
        <v>-7.676750000000002</v>
      </c>
      <c r="T99" s="158">
        <v>-6.4076749999999993</v>
      </c>
      <c r="U99" s="158">
        <v>-8.4788500000000031</v>
      </c>
      <c r="V99" s="158">
        <v>61.067650000000008</v>
      </c>
      <c r="W99" s="158">
        <v>-9.8110499999999981</v>
      </c>
      <c r="X99" s="158">
        <v>58.287825000000012</v>
      </c>
      <c r="Y99" s="166">
        <v>7414.1096750000006</v>
      </c>
      <c r="Z99" s="166">
        <v>4076.3796750000001</v>
      </c>
      <c r="AA99" s="166">
        <v>1044.605575</v>
      </c>
      <c r="AB99" s="166">
        <v>53.660050000000012</v>
      </c>
      <c r="AC99" s="158">
        <v>-7.5114749999999972</v>
      </c>
      <c r="AD99" s="158">
        <v>-27.717424999999992</v>
      </c>
      <c r="AE99" s="158">
        <v>1.8457500000000024</v>
      </c>
      <c r="AF99" s="158">
        <v>-13.734274999999997</v>
      </c>
      <c r="AG99" s="158">
        <v>9.9368249999999989</v>
      </c>
      <c r="AH99" s="158">
        <v>-0.5281749999999974</v>
      </c>
      <c r="AI99" s="158">
        <v>6.3525750000000016</v>
      </c>
      <c r="AJ99" s="158">
        <v>4026.7518500000006</v>
      </c>
      <c r="AK99" s="158">
        <v>4.3529000000000053</v>
      </c>
      <c r="AL99" s="158">
        <v>2.8663500000000042</v>
      </c>
      <c r="AM99" s="158">
        <v>-3.2551750000000084</v>
      </c>
    </row>
    <row r="100" spans="1:39" x14ac:dyDescent="0.25">
      <c r="A100" s="35">
        <v>97</v>
      </c>
      <c r="B100" s="164" t="s">
        <v>191</v>
      </c>
      <c r="C100" s="165" t="s">
        <v>192</v>
      </c>
      <c r="D100" s="158">
        <v>118.75197500000002</v>
      </c>
      <c r="E100" s="158">
        <v>-54.100175000000007</v>
      </c>
      <c r="F100" s="158">
        <v>6.8843250000000076</v>
      </c>
      <c r="G100" s="158">
        <v>-0.25409999999999933</v>
      </c>
      <c r="H100" s="158">
        <v>-2.0121750000000009</v>
      </c>
      <c r="I100" s="158">
        <v>18.889624999999999</v>
      </c>
      <c r="J100" s="158">
        <v>-40.89415000000001</v>
      </c>
      <c r="K100" s="158">
        <v>23.971324999999997</v>
      </c>
      <c r="L100" s="158">
        <v>-1.5064749999999982</v>
      </c>
      <c r="M100" s="158">
        <v>-4.8750750000000025</v>
      </c>
      <c r="N100" s="158">
        <v>-3.0971249999999984</v>
      </c>
      <c r="O100" s="158">
        <v>16.398250000000008</v>
      </c>
      <c r="P100" s="158">
        <v>-65.729725000000002</v>
      </c>
      <c r="Q100" s="158">
        <v>8.9705999999999833</v>
      </c>
      <c r="R100" s="158">
        <v>144.45497499999999</v>
      </c>
      <c r="S100" s="158">
        <v>19.864275000000006</v>
      </c>
      <c r="T100" s="158">
        <v>-8.9318249999999999</v>
      </c>
      <c r="U100" s="158">
        <v>-12.292099999999994</v>
      </c>
      <c r="V100" s="158">
        <v>10.906224999999999</v>
      </c>
      <c r="W100" s="158">
        <v>13.151249999999999</v>
      </c>
      <c r="X100" s="158">
        <v>21.41395</v>
      </c>
      <c r="Y100" s="166">
        <v>-1.9407000000000005</v>
      </c>
      <c r="Z100" s="166">
        <v>9.4948250000000041</v>
      </c>
      <c r="AA100" s="166">
        <v>7.2334750000000003</v>
      </c>
      <c r="AB100" s="166">
        <v>2.0658000000000012</v>
      </c>
      <c r="AC100" s="158">
        <v>-8.0637749999999997</v>
      </c>
      <c r="AD100" s="158">
        <v>-14.860199999999992</v>
      </c>
      <c r="AE100" s="158">
        <v>-2.4770749999999992</v>
      </c>
      <c r="AF100" s="158">
        <v>-15.520025000000004</v>
      </c>
      <c r="AG100" s="158">
        <v>61.150074999999994</v>
      </c>
      <c r="AH100" s="158">
        <v>1.0375000000000001</v>
      </c>
      <c r="AI100" s="158">
        <v>4.9049749999999994</v>
      </c>
      <c r="AJ100" s="158">
        <v>1624.7888999999998</v>
      </c>
      <c r="AK100" s="158">
        <v>-16.454000000000001</v>
      </c>
      <c r="AL100" s="158">
        <v>7.9531250000000053</v>
      </c>
      <c r="AM100" s="158">
        <v>-12.456175000000002</v>
      </c>
    </row>
    <row r="101" spans="1:39" x14ac:dyDescent="0.25">
      <c r="A101" s="35">
        <v>98</v>
      </c>
      <c r="B101" s="164"/>
      <c r="C101" s="165" t="s">
        <v>1589</v>
      </c>
      <c r="D101" s="158">
        <v>-99.610574999999983</v>
      </c>
      <c r="E101" s="158">
        <v>-38.778500000000008</v>
      </c>
      <c r="F101" s="158">
        <v>17.684950000000015</v>
      </c>
      <c r="G101" s="158">
        <v>24.974500000000006</v>
      </c>
      <c r="H101" s="158">
        <v>11.347025000000002</v>
      </c>
      <c r="I101" s="158">
        <v>4.1191749999999967</v>
      </c>
      <c r="J101" s="158">
        <v>11553.759974999997</v>
      </c>
      <c r="K101" s="158">
        <v>194.72014999999999</v>
      </c>
      <c r="L101" s="158">
        <v>80.776425000000003</v>
      </c>
      <c r="M101" s="158">
        <v>1.0800000000001475E-2</v>
      </c>
      <c r="N101" s="158">
        <v>6.5083500000000019</v>
      </c>
      <c r="O101" s="158">
        <v>21.322724999999998</v>
      </c>
      <c r="P101" s="158">
        <v>-55.139699999999976</v>
      </c>
      <c r="Q101" s="158">
        <v>5.8159750000000372</v>
      </c>
      <c r="R101" s="158">
        <v>365.4291750000001</v>
      </c>
      <c r="S101" s="158">
        <v>-0.75597499999999584</v>
      </c>
      <c r="T101" s="158">
        <v>11.865224999999999</v>
      </c>
      <c r="U101" s="158">
        <v>6.9430750000000057</v>
      </c>
      <c r="V101" s="158">
        <v>22.876175000000011</v>
      </c>
      <c r="W101" s="158">
        <v>7.1921000000000035</v>
      </c>
      <c r="X101" s="158">
        <v>25.500799999999995</v>
      </c>
      <c r="Y101" s="166">
        <v>0.78947500000000126</v>
      </c>
      <c r="Z101" s="166">
        <v>9.3175749999999997</v>
      </c>
      <c r="AA101" s="166">
        <v>14.928974999999999</v>
      </c>
      <c r="AB101" s="166">
        <v>20.031174999999998</v>
      </c>
      <c r="AC101" s="158">
        <v>1.4240250000000003</v>
      </c>
      <c r="AD101" s="158">
        <v>-20.099275000000002</v>
      </c>
      <c r="AE101" s="158">
        <v>2.2304999999999993</v>
      </c>
      <c r="AF101" s="158">
        <v>-6.1681249999999999</v>
      </c>
      <c r="AG101" s="158">
        <v>626.37912499999993</v>
      </c>
      <c r="AH101" s="158">
        <v>5.9785999999999984</v>
      </c>
      <c r="AI101" s="158">
        <v>5.0591999999999988</v>
      </c>
      <c r="AJ101" s="158">
        <v>-7.3338999999999999</v>
      </c>
      <c r="AK101" s="158">
        <v>-34.838349999999998</v>
      </c>
      <c r="AL101" s="158">
        <v>1.444524999999997</v>
      </c>
      <c r="AM101" s="158">
        <v>-11.6228</v>
      </c>
    </row>
    <row r="102" spans="1:39" x14ac:dyDescent="0.25">
      <c r="A102" s="35">
        <v>99</v>
      </c>
      <c r="B102" s="164" t="s">
        <v>199</v>
      </c>
      <c r="C102" s="165" t="s">
        <v>1465</v>
      </c>
      <c r="D102" s="158">
        <v>-42.380099999999949</v>
      </c>
      <c r="E102" s="158">
        <v>-11.790949999999995</v>
      </c>
      <c r="F102" s="158">
        <v>71.864300000000014</v>
      </c>
      <c r="G102" s="158">
        <v>-3.3229999999999995</v>
      </c>
      <c r="H102" s="158">
        <v>-4.536999999999999</v>
      </c>
      <c r="I102" s="158">
        <v>-5.0969249999999988</v>
      </c>
      <c r="J102" s="158">
        <v>39397.949775000001</v>
      </c>
      <c r="K102" s="158">
        <v>33531.537499999999</v>
      </c>
      <c r="L102" s="158">
        <v>15043.05125</v>
      </c>
      <c r="M102" s="158">
        <v>235.89782500000001</v>
      </c>
      <c r="N102" s="158">
        <v>78.885824999999997</v>
      </c>
      <c r="O102" s="158">
        <v>9.763424999999998</v>
      </c>
      <c r="P102" s="158">
        <v>102.91322499999998</v>
      </c>
      <c r="Q102" s="158">
        <v>32.610824999999977</v>
      </c>
      <c r="R102" s="158">
        <v>193.38509999999999</v>
      </c>
      <c r="S102" s="158">
        <v>-7.6801250000000003</v>
      </c>
      <c r="T102" s="158">
        <v>8.6700999999999979</v>
      </c>
      <c r="U102" s="158">
        <v>-9.070649999999997</v>
      </c>
      <c r="V102" s="158">
        <v>3.6785750000000004</v>
      </c>
      <c r="W102" s="158">
        <v>0.78525000000000134</v>
      </c>
      <c r="X102" s="158">
        <v>-1.3747499999999988</v>
      </c>
      <c r="Y102" s="166">
        <v>4.1974750000000007</v>
      </c>
      <c r="Z102" s="166">
        <v>9.3039249999999978</v>
      </c>
      <c r="AA102" s="166">
        <v>13.820050000000002</v>
      </c>
      <c r="AB102" s="166">
        <v>2.3186749999999989</v>
      </c>
      <c r="AC102" s="158">
        <v>1301.1670249999997</v>
      </c>
      <c r="AD102" s="158">
        <v>-28.033525000000004</v>
      </c>
      <c r="AE102" s="158">
        <v>-7.4447499999999973</v>
      </c>
      <c r="AF102" s="158">
        <v>-12.783599999999996</v>
      </c>
      <c r="AG102" s="158">
        <v>3944.253275</v>
      </c>
      <c r="AH102" s="158">
        <v>12.887149999999998</v>
      </c>
      <c r="AI102" s="158">
        <v>16.993224999999999</v>
      </c>
      <c r="AJ102" s="158">
        <v>25314.454899999997</v>
      </c>
      <c r="AK102" s="158">
        <v>2013.275275</v>
      </c>
      <c r="AL102" s="158">
        <v>15.101649999999992</v>
      </c>
      <c r="AM102" s="158">
        <v>-42.129725000000008</v>
      </c>
    </row>
    <row r="103" spans="1:39" x14ac:dyDescent="0.25">
      <c r="A103" s="35">
        <v>100</v>
      </c>
      <c r="B103" s="164" t="s">
        <v>199</v>
      </c>
      <c r="C103" s="165" t="s">
        <v>200</v>
      </c>
      <c r="D103" s="158">
        <v>0.19760000000002265</v>
      </c>
      <c r="E103" s="158">
        <v>-3.547300000000007</v>
      </c>
      <c r="F103" s="158">
        <v>8.1305250000000058</v>
      </c>
      <c r="G103" s="158">
        <v>-3.0814000000000021</v>
      </c>
      <c r="H103" s="158">
        <v>-4.6066000000000003</v>
      </c>
      <c r="I103" s="158">
        <v>1.0938000000000017</v>
      </c>
      <c r="J103" s="158">
        <v>38232.829524999994</v>
      </c>
      <c r="K103" s="158">
        <v>31822.732875000002</v>
      </c>
      <c r="L103" s="158">
        <v>8521.893250000001</v>
      </c>
      <c r="M103" s="158">
        <v>573.50135</v>
      </c>
      <c r="N103" s="158">
        <v>110.04135000000002</v>
      </c>
      <c r="O103" s="158">
        <v>42.385300000000001</v>
      </c>
      <c r="P103" s="158">
        <v>114.169175</v>
      </c>
      <c r="Q103" s="158">
        <v>80.062399999999997</v>
      </c>
      <c r="R103" s="158">
        <v>59.34987499999999</v>
      </c>
      <c r="S103" s="158">
        <v>0.64635000000000176</v>
      </c>
      <c r="T103" s="158">
        <v>-4.7419249999999966</v>
      </c>
      <c r="U103" s="158">
        <v>-3.4824000000000002</v>
      </c>
      <c r="V103" s="158">
        <v>6.4786999999999999</v>
      </c>
      <c r="W103" s="158">
        <v>-3.542225000000002</v>
      </c>
      <c r="X103" s="158">
        <v>10.255600000000001</v>
      </c>
      <c r="Y103" s="166">
        <v>0.45057499999999884</v>
      </c>
      <c r="Z103" s="166">
        <v>20.433899999999994</v>
      </c>
      <c r="AA103" s="166">
        <v>9.6464000000000016</v>
      </c>
      <c r="AB103" s="166">
        <v>5.9903249999999995</v>
      </c>
      <c r="AC103" s="158">
        <v>1576.0680749999997</v>
      </c>
      <c r="AD103" s="158">
        <v>-10.194525000000002</v>
      </c>
      <c r="AE103" s="158">
        <v>-2.5821500000000013</v>
      </c>
      <c r="AF103" s="158">
        <v>-10.019450000000001</v>
      </c>
      <c r="AG103" s="158">
        <v>4921.4869749999998</v>
      </c>
      <c r="AH103" s="158">
        <v>17.231024999999995</v>
      </c>
      <c r="AI103" s="158">
        <v>6.0359999999999996</v>
      </c>
      <c r="AJ103" s="158">
        <v>15150.862499999999</v>
      </c>
      <c r="AK103" s="158">
        <v>521.72117500000002</v>
      </c>
      <c r="AL103" s="158">
        <v>2.3752499999999976</v>
      </c>
      <c r="AM103" s="158">
        <v>-18.678774999999998</v>
      </c>
    </row>
    <row r="104" spans="1:39" x14ac:dyDescent="0.25">
      <c r="A104" s="35">
        <v>101</v>
      </c>
      <c r="B104" s="164" t="s">
        <v>442</v>
      </c>
      <c r="C104" s="165" t="s">
        <v>1094</v>
      </c>
      <c r="D104" s="158">
        <v>390.67512499999998</v>
      </c>
      <c r="E104" s="158">
        <v>-1.3069499999999969</v>
      </c>
      <c r="F104" s="158">
        <v>56.113474999999994</v>
      </c>
      <c r="G104" s="158">
        <v>5.1013999999999999</v>
      </c>
      <c r="H104" s="158">
        <v>2.5303500000000003</v>
      </c>
      <c r="I104" s="158">
        <v>2.1218499999999985</v>
      </c>
      <c r="J104" s="158">
        <v>-0.87360000000000326</v>
      </c>
      <c r="K104" s="158">
        <v>-3.2711000000000041</v>
      </c>
      <c r="L104" s="158">
        <v>11.572625000000002</v>
      </c>
      <c r="M104" s="158">
        <v>22.306875000000002</v>
      </c>
      <c r="N104" s="158">
        <v>1.1385499999999986</v>
      </c>
      <c r="O104" s="158">
        <v>4.185749999999997</v>
      </c>
      <c r="P104" s="158">
        <v>20.762575000000027</v>
      </c>
      <c r="Q104" s="158">
        <v>-105.53829999999998</v>
      </c>
      <c r="R104" s="158">
        <v>3785.4328750000009</v>
      </c>
      <c r="S104" s="158">
        <v>2.747049999999998</v>
      </c>
      <c r="T104" s="158">
        <v>7.9327499999999969</v>
      </c>
      <c r="U104" s="158">
        <v>0.83450000000000024</v>
      </c>
      <c r="V104" s="158">
        <v>3.9061749999999993</v>
      </c>
      <c r="W104" s="158">
        <v>5.6139500000000027</v>
      </c>
      <c r="X104" s="158">
        <v>0.50512500000000138</v>
      </c>
      <c r="Y104" s="166">
        <v>2.6924750000000017</v>
      </c>
      <c r="Z104" s="166">
        <v>8.082024999999998</v>
      </c>
      <c r="AA104" s="166">
        <v>21.594100000000001</v>
      </c>
      <c r="AB104" s="166">
        <v>5.3129250000000017</v>
      </c>
      <c r="AC104" s="158">
        <v>-2.7962750000000005</v>
      </c>
      <c r="AD104" s="158">
        <v>3.3374499999999969</v>
      </c>
      <c r="AE104" s="158">
        <v>-4.4498500000000014</v>
      </c>
      <c r="AF104" s="158">
        <v>6.5657000000000032</v>
      </c>
      <c r="AG104" s="158">
        <v>45.166449999999998</v>
      </c>
      <c r="AH104" s="158">
        <v>21.2041</v>
      </c>
      <c r="AI104" s="158">
        <v>13.287524999999999</v>
      </c>
      <c r="AJ104" s="158">
        <v>-13.619174999999998</v>
      </c>
      <c r="AK104" s="158">
        <v>-11.815224999999995</v>
      </c>
      <c r="AL104" s="158">
        <v>2.8117999999999999</v>
      </c>
      <c r="AM104" s="158">
        <v>-3.7599499999999999</v>
      </c>
    </row>
    <row r="105" spans="1:39" x14ac:dyDescent="0.25">
      <c r="A105" s="35">
        <v>102</v>
      </c>
      <c r="B105" s="164" t="s">
        <v>1128</v>
      </c>
      <c r="C105" s="165" t="s">
        <v>1129</v>
      </c>
      <c r="D105" s="158">
        <v>226.30067500000001</v>
      </c>
      <c r="E105" s="158">
        <v>17.450499999999987</v>
      </c>
      <c r="F105" s="158">
        <v>24.028075000000001</v>
      </c>
      <c r="G105" s="158">
        <v>10.750375000000002</v>
      </c>
      <c r="H105" s="158">
        <v>15.001624999999999</v>
      </c>
      <c r="I105" s="158">
        <v>15.351125</v>
      </c>
      <c r="J105" s="158">
        <v>-0.94575000000000031</v>
      </c>
      <c r="K105" s="158">
        <v>0.23239999999999839</v>
      </c>
      <c r="L105" s="158">
        <v>7.4221249999999941</v>
      </c>
      <c r="M105" s="158">
        <v>4.9690500000000002</v>
      </c>
      <c r="N105" s="158">
        <v>9.079125000000003</v>
      </c>
      <c r="O105" s="158">
        <v>18.817899999999998</v>
      </c>
      <c r="P105" s="158">
        <v>188.24270000000007</v>
      </c>
      <c r="Q105" s="158">
        <v>-101.05947499999999</v>
      </c>
      <c r="R105" s="158">
        <v>110.95902499999998</v>
      </c>
      <c r="S105" s="158">
        <v>55.928650000000005</v>
      </c>
      <c r="T105" s="158">
        <v>0.16055000000000064</v>
      </c>
      <c r="U105" s="158">
        <v>3.4325499999999991</v>
      </c>
      <c r="V105" s="158">
        <v>-3.2823250000000002</v>
      </c>
      <c r="W105" s="158">
        <v>1.7197500000000012</v>
      </c>
      <c r="X105" s="158">
        <v>1.2201249999999977</v>
      </c>
      <c r="Y105" s="166">
        <v>2.8149750000000004</v>
      </c>
      <c r="Z105" s="166">
        <v>5.1947250000000009</v>
      </c>
      <c r="AA105" s="166">
        <v>8.2098249999999986</v>
      </c>
      <c r="AB105" s="166">
        <v>7.8836500000000003</v>
      </c>
      <c r="AC105" s="158">
        <v>-11.409850000000002</v>
      </c>
      <c r="AD105" s="158">
        <v>3.0018499999999992</v>
      </c>
      <c r="AE105" s="158">
        <v>-3.7580750000000016</v>
      </c>
      <c r="AF105" s="158">
        <v>-5.0024999999999764E-2</v>
      </c>
      <c r="AG105" s="158">
        <v>21.869100000000003</v>
      </c>
      <c r="AH105" s="158">
        <v>11.104274999999991</v>
      </c>
      <c r="AI105" s="158">
        <v>3.8792000000000009</v>
      </c>
      <c r="AJ105" s="158">
        <v>-6.3020249999999969</v>
      </c>
      <c r="AK105" s="158">
        <v>-7.7142750000000007</v>
      </c>
      <c r="AL105" s="158">
        <v>1.440850000000002</v>
      </c>
      <c r="AM105" s="158">
        <v>-1.3849750000000061</v>
      </c>
    </row>
    <row r="106" spans="1:39" x14ac:dyDescent="0.25">
      <c r="A106" s="35">
        <v>103</v>
      </c>
      <c r="B106" s="164" t="s">
        <v>1128</v>
      </c>
      <c r="C106" s="167" t="s">
        <v>1329</v>
      </c>
      <c r="D106" s="158">
        <v>-9.5664249999999811</v>
      </c>
      <c r="E106" s="158">
        <v>-24.754300000000001</v>
      </c>
      <c r="F106" s="158">
        <v>143.92599999999999</v>
      </c>
      <c r="G106" s="158">
        <v>16.040274999999994</v>
      </c>
      <c r="H106" s="158">
        <v>20.746500000000005</v>
      </c>
      <c r="I106" s="158">
        <v>22.501400000000004</v>
      </c>
      <c r="J106" s="158">
        <v>-7.1782000000000004</v>
      </c>
      <c r="K106" s="158">
        <v>-3.231225000000002</v>
      </c>
      <c r="L106" s="158">
        <v>20.589649999999995</v>
      </c>
      <c r="M106" s="158">
        <v>-0.32657499999999828</v>
      </c>
      <c r="N106" s="158">
        <v>3.2875249999999987</v>
      </c>
      <c r="O106" s="158">
        <v>33.663675000000005</v>
      </c>
      <c r="P106" s="158">
        <v>78.361649999999997</v>
      </c>
      <c r="Q106" s="158">
        <v>-138.31424999999999</v>
      </c>
      <c r="R106" s="158">
        <v>2683.7682249999998</v>
      </c>
      <c r="S106" s="158">
        <v>11.520074999999999</v>
      </c>
      <c r="T106" s="158">
        <v>13.345324999999999</v>
      </c>
      <c r="U106" s="158">
        <v>2.5315500000000011</v>
      </c>
      <c r="V106" s="158">
        <v>33.897275000000008</v>
      </c>
      <c r="W106" s="158">
        <v>8.7863249999999997</v>
      </c>
      <c r="X106" s="158">
        <v>23.001599999999996</v>
      </c>
      <c r="Y106" s="166">
        <v>7.5098500000000001</v>
      </c>
      <c r="Z106" s="166">
        <v>22.085325000000001</v>
      </c>
      <c r="AA106" s="166">
        <v>26.750050000000002</v>
      </c>
      <c r="AB106" s="166">
        <v>20.718824999999995</v>
      </c>
      <c r="AC106" s="158">
        <v>-4.1106750000000005</v>
      </c>
      <c r="AD106" s="158">
        <v>-11.519525000000002</v>
      </c>
      <c r="AE106" s="158">
        <v>1.6843999999999983</v>
      </c>
      <c r="AF106" s="158">
        <v>-7.704025000000005</v>
      </c>
      <c r="AG106" s="158">
        <v>34.191899999999997</v>
      </c>
      <c r="AH106" s="158">
        <v>29.145950000000003</v>
      </c>
      <c r="AI106" s="158">
        <v>26.415500000000002</v>
      </c>
      <c r="AJ106" s="158">
        <v>-3.2823250000000019</v>
      </c>
      <c r="AK106" s="158">
        <v>-18.518150000000002</v>
      </c>
      <c r="AL106" s="158">
        <v>12.548174999999995</v>
      </c>
      <c r="AM106" s="158">
        <v>-2.4112499999999999</v>
      </c>
    </row>
    <row r="107" spans="1:39" x14ac:dyDescent="0.25">
      <c r="A107" s="35">
        <v>104</v>
      </c>
      <c r="B107" s="164" t="s">
        <v>1090</v>
      </c>
      <c r="C107" s="165" t="s">
        <v>1298</v>
      </c>
      <c r="D107" s="158">
        <v>2.5481750000000147</v>
      </c>
      <c r="E107" s="158">
        <v>97.79927499999998</v>
      </c>
      <c r="F107" s="158">
        <v>54.864449999999991</v>
      </c>
      <c r="G107" s="158">
        <v>4.4766249999999985</v>
      </c>
      <c r="H107" s="158">
        <v>0.72522500000000001</v>
      </c>
      <c r="I107" s="158">
        <v>35.523324999999993</v>
      </c>
      <c r="J107" s="158">
        <v>-1.712849999999996</v>
      </c>
      <c r="K107" s="158">
        <v>23.274124999999998</v>
      </c>
      <c r="L107" s="158">
        <v>34.338899999999995</v>
      </c>
      <c r="M107" s="158">
        <v>9.2618999999999989</v>
      </c>
      <c r="N107" s="158">
        <v>11.046649999999998</v>
      </c>
      <c r="O107" s="158">
        <v>28.466150000000006</v>
      </c>
      <c r="P107" s="158">
        <v>6.9301749999999913</v>
      </c>
      <c r="Q107" s="158">
        <v>-132.32867499999998</v>
      </c>
      <c r="R107" s="158">
        <v>83.141849999999977</v>
      </c>
      <c r="S107" s="158">
        <v>18.778824999999998</v>
      </c>
      <c r="T107" s="158">
        <v>32.516799999999996</v>
      </c>
      <c r="U107" s="158">
        <v>7.0337999999999958</v>
      </c>
      <c r="V107" s="158">
        <v>4.0820000000000007</v>
      </c>
      <c r="W107" s="158">
        <v>8.5109499999999993</v>
      </c>
      <c r="X107" s="158">
        <v>19.397924999999994</v>
      </c>
      <c r="Y107" s="166">
        <v>7.6023749999999986</v>
      </c>
      <c r="Z107" s="166">
        <v>17.141175</v>
      </c>
      <c r="AA107" s="166">
        <v>35.274625</v>
      </c>
      <c r="AB107" s="166">
        <v>7.4243249999999996</v>
      </c>
      <c r="AC107" s="158">
        <v>8.6625000000001506E-2</v>
      </c>
      <c r="AD107" s="158">
        <v>-1.7921499999999995</v>
      </c>
      <c r="AE107" s="158">
        <v>19.516000000000005</v>
      </c>
      <c r="AF107" s="158">
        <v>-1.534650000000001</v>
      </c>
      <c r="AG107" s="158">
        <v>18.289850000000001</v>
      </c>
      <c r="AH107" s="158">
        <v>25.683024999999994</v>
      </c>
      <c r="AI107" s="158">
        <v>22.985325000000003</v>
      </c>
      <c r="AJ107" s="158">
        <v>11.786225000000002</v>
      </c>
      <c r="AK107" s="158">
        <v>7.3010750000000009</v>
      </c>
      <c r="AL107" s="158">
        <v>6.2629750000000008</v>
      </c>
      <c r="AM107" s="158">
        <v>6.3880499999999998</v>
      </c>
    </row>
    <row r="108" spans="1:39" x14ac:dyDescent="0.25">
      <c r="A108" s="35">
        <v>105</v>
      </c>
      <c r="B108" s="164" t="s">
        <v>1090</v>
      </c>
      <c r="C108" s="167" t="s">
        <v>1091</v>
      </c>
      <c r="D108" s="158">
        <v>427.88125000000002</v>
      </c>
      <c r="E108" s="158">
        <v>-45.743724999999998</v>
      </c>
      <c r="F108" s="158">
        <v>74.67570000000002</v>
      </c>
      <c r="G108" s="158">
        <v>-2.9158500000000025</v>
      </c>
      <c r="H108" s="158">
        <v>-2.6971499999999988</v>
      </c>
      <c r="I108" s="158">
        <v>6.5805750000000032</v>
      </c>
      <c r="J108" s="158">
        <v>-17.047125000000001</v>
      </c>
      <c r="K108" s="158">
        <v>-3.3304000000000027</v>
      </c>
      <c r="L108" s="158">
        <v>-6.7615249999999989</v>
      </c>
      <c r="M108" s="158">
        <v>3.402825</v>
      </c>
      <c r="N108" s="158">
        <v>-1.4654499999999988</v>
      </c>
      <c r="O108" s="158">
        <v>13.091549999999996</v>
      </c>
      <c r="P108" s="158">
        <v>493.44612500000017</v>
      </c>
      <c r="Q108" s="158">
        <v>-91.710850000000022</v>
      </c>
      <c r="R108" s="158">
        <v>754.01374999999996</v>
      </c>
      <c r="S108" s="158">
        <v>7.9701749999999993</v>
      </c>
      <c r="T108" s="158">
        <v>7.4724249999999977</v>
      </c>
      <c r="U108" s="158">
        <v>11.01</v>
      </c>
      <c r="V108" s="158">
        <v>-0.46410000000000018</v>
      </c>
      <c r="W108" s="158">
        <v>10.746124999999996</v>
      </c>
      <c r="X108" s="158">
        <v>11.214824999999998</v>
      </c>
      <c r="Y108" s="166">
        <v>-2.3392250000000008</v>
      </c>
      <c r="Z108" s="166">
        <v>9.530425000000001</v>
      </c>
      <c r="AA108" s="166">
        <v>10.756674999999998</v>
      </c>
      <c r="AB108" s="166">
        <v>3.7647749999999984</v>
      </c>
      <c r="AC108" s="158">
        <v>3.2614749999999972</v>
      </c>
      <c r="AD108" s="158">
        <v>-11.541874999999999</v>
      </c>
      <c r="AE108" s="158">
        <v>-7.119625000000001</v>
      </c>
      <c r="AF108" s="158">
        <v>-12.326824999999996</v>
      </c>
      <c r="AG108" s="158">
        <v>6.9455250000000008</v>
      </c>
      <c r="AH108" s="158">
        <v>16.398950000000003</v>
      </c>
      <c r="AI108" s="158">
        <v>9.096350000000001</v>
      </c>
      <c r="AJ108" s="158">
        <v>-1.7465750000000035</v>
      </c>
      <c r="AK108" s="158">
        <v>-10.635624999999999</v>
      </c>
      <c r="AL108" s="158">
        <v>-1.6974750000000007</v>
      </c>
      <c r="AM108" s="158">
        <v>-5.1489000000000011</v>
      </c>
    </row>
    <row r="109" spans="1:39" x14ac:dyDescent="0.25">
      <c r="A109" s="35">
        <v>106</v>
      </c>
      <c r="B109" s="164" t="s">
        <v>269</v>
      </c>
      <c r="C109" s="165" t="s">
        <v>270</v>
      </c>
      <c r="D109" s="158">
        <v>-9.8956000000000159</v>
      </c>
      <c r="E109" s="158">
        <v>-10.729050000000004</v>
      </c>
      <c r="F109" s="158">
        <v>12.234175000000004</v>
      </c>
      <c r="G109" s="158">
        <v>-7.3821999999999992</v>
      </c>
      <c r="H109" s="158">
        <v>3.3678750000000033</v>
      </c>
      <c r="I109" s="158">
        <v>5.9128000000000007</v>
      </c>
      <c r="J109" s="158">
        <v>31.272050000000007</v>
      </c>
      <c r="K109" s="158">
        <v>3.1292250000000017</v>
      </c>
      <c r="L109" s="158">
        <v>21.556575000000002</v>
      </c>
      <c r="M109" s="158">
        <v>1.2575000000000001</v>
      </c>
      <c r="N109" s="158">
        <v>0.51734999999999864</v>
      </c>
      <c r="O109" s="158">
        <v>6.1171749999999996</v>
      </c>
      <c r="P109" s="158">
        <v>-15.656049999999993</v>
      </c>
      <c r="Q109" s="158">
        <v>-22.074150000000003</v>
      </c>
      <c r="R109" s="158">
        <v>165.53937500000001</v>
      </c>
      <c r="S109" s="158">
        <v>11.35527500000001</v>
      </c>
      <c r="T109" s="158">
        <v>2.2544499999999985</v>
      </c>
      <c r="U109" s="158">
        <v>-5.0143750000000002</v>
      </c>
      <c r="V109" s="158">
        <v>0.65877499999999678</v>
      </c>
      <c r="W109" s="158">
        <v>-2.9857250000000004</v>
      </c>
      <c r="X109" s="158">
        <v>-1.4890999999999988</v>
      </c>
      <c r="Y109" s="166">
        <v>0.98817499999999825</v>
      </c>
      <c r="Z109" s="166">
        <v>2.1964749999999995</v>
      </c>
      <c r="AA109" s="166">
        <v>10.955475</v>
      </c>
      <c r="AB109" s="166">
        <v>-1.0472249999999992</v>
      </c>
      <c r="AC109" s="158">
        <v>2.1008000000000031</v>
      </c>
      <c r="AD109" s="158">
        <v>-14.99625</v>
      </c>
      <c r="AE109" s="158">
        <v>-0.76697499999999952</v>
      </c>
      <c r="AF109" s="158">
        <v>-2.8408749999999996</v>
      </c>
      <c r="AG109" s="158">
        <v>45.306874999999998</v>
      </c>
      <c r="AH109" s="158">
        <v>12.138924999999999</v>
      </c>
      <c r="AI109" s="158">
        <v>7.3966749999999992</v>
      </c>
      <c r="AJ109" s="158">
        <v>-12.087799999999998</v>
      </c>
      <c r="AK109" s="158">
        <v>1.7986999999999966</v>
      </c>
      <c r="AL109" s="158">
        <v>13.806875</v>
      </c>
      <c r="AM109" s="158">
        <v>-14.117650000000003</v>
      </c>
    </row>
    <row r="110" spans="1:39" x14ac:dyDescent="0.25">
      <c r="A110" s="35">
        <v>107</v>
      </c>
      <c r="B110" s="164" t="s">
        <v>1247</v>
      </c>
      <c r="C110" s="165" t="s">
        <v>1459</v>
      </c>
      <c r="D110" s="158">
        <v>-41.205250000000007</v>
      </c>
      <c r="E110" s="158">
        <v>-38.806400000000018</v>
      </c>
      <c r="F110" s="158">
        <v>15.457999999999998</v>
      </c>
      <c r="G110" s="158">
        <v>-11.763975000000002</v>
      </c>
      <c r="H110" s="158">
        <v>-8.1326250000000009</v>
      </c>
      <c r="I110" s="158">
        <v>7.9331250000000004</v>
      </c>
      <c r="J110" s="158">
        <v>-5.8873750000000005</v>
      </c>
      <c r="K110" s="158">
        <v>-3.9499999999978996E-3</v>
      </c>
      <c r="L110" s="158">
        <v>15.269574999999996</v>
      </c>
      <c r="M110" s="158">
        <v>-5.3641749999999995</v>
      </c>
      <c r="N110" s="158">
        <v>-1.8120249999999984</v>
      </c>
      <c r="O110" s="158">
        <v>0.45555000000000057</v>
      </c>
      <c r="P110" s="158">
        <v>-205.64490000000001</v>
      </c>
      <c r="Q110" s="158">
        <v>-55.356875000000002</v>
      </c>
      <c r="R110" s="158">
        <v>770.77652499999988</v>
      </c>
      <c r="S110" s="158">
        <v>-6.4227250000000016</v>
      </c>
      <c r="T110" s="158">
        <v>-7.4809750000000008</v>
      </c>
      <c r="U110" s="158">
        <v>-4.969949999999999</v>
      </c>
      <c r="V110" s="158">
        <v>-2.9628499999999995</v>
      </c>
      <c r="W110" s="158">
        <v>20.499100000000006</v>
      </c>
      <c r="X110" s="158">
        <v>9.9257500000000007</v>
      </c>
      <c r="Y110" s="166">
        <v>-3.7273749999999986</v>
      </c>
      <c r="Z110" s="166">
        <v>6.5475749999999984</v>
      </c>
      <c r="AA110" s="166">
        <v>6.6423250000000014</v>
      </c>
      <c r="AB110" s="166">
        <v>3.7387999999999995</v>
      </c>
      <c r="AC110" s="158">
        <v>-3.2332999999999998</v>
      </c>
      <c r="AD110" s="158">
        <v>33.347025000000009</v>
      </c>
      <c r="AE110" s="158">
        <v>-8.2700250000000004</v>
      </c>
      <c r="AF110" s="158">
        <v>-4.3824999999998226E-2</v>
      </c>
      <c r="AG110" s="158">
        <v>15.606725000000001</v>
      </c>
      <c r="AH110" s="158">
        <v>10.5962</v>
      </c>
      <c r="AI110" s="158">
        <v>9.4445749999999986</v>
      </c>
      <c r="AJ110" s="158">
        <v>-10.451350000000003</v>
      </c>
      <c r="AK110" s="158">
        <v>-19.469600000000007</v>
      </c>
      <c r="AL110" s="158">
        <v>1.7913999999999977</v>
      </c>
      <c r="AM110" s="158">
        <v>8.467525000000002</v>
      </c>
    </row>
    <row r="111" spans="1:39" x14ac:dyDescent="0.25">
      <c r="A111" s="35">
        <v>108</v>
      </c>
      <c r="B111" s="164" t="s">
        <v>1245</v>
      </c>
      <c r="C111" s="165" t="s">
        <v>1246</v>
      </c>
      <c r="D111" s="158">
        <v>24.577550000000002</v>
      </c>
      <c r="E111" s="158">
        <v>-18.971475000000002</v>
      </c>
      <c r="F111" s="158">
        <v>38.107075000000009</v>
      </c>
      <c r="G111" s="158">
        <v>9.4695500000000035</v>
      </c>
      <c r="H111" s="158">
        <v>-3.0389500000000016</v>
      </c>
      <c r="I111" s="158">
        <v>0.9399999999999995</v>
      </c>
      <c r="J111" s="158">
        <v>-6.6920749999999973</v>
      </c>
      <c r="K111" s="158">
        <v>2.1087249999999962</v>
      </c>
      <c r="L111" s="158">
        <v>4.4978249999999989</v>
      </c>
      <c r="M111" s="158">
        <v>1.9305499999999984</v>
      </c>
      <c r="N111" s="158">
        <v>1.849874999999999</v>
      </c>
      <c r="O111" s="158">
        <v>4.0212500000000002</v>
      </c>
      <c r="P111" s="158">
        <v>-55.266225000000013</v>
      </c>
      <c r="Q111" s="158">
        <v>-95.829174999999992</v>
      </c>
      <c r="R111" s="158">
        <v>323.73112500000013</v>
      </c>
      <c r="S111" s="158">
        <v>-7.2384500000000038</v>
      </c>
      <c r="T111" s="158">
        <v>-2.3634750000000029</v>
      </c>
      <c r="U111" s="158">
        <v>-0.86444999999999617</v>
      </c>
      <c r="V111" s="158">
        <v>-4.3590249999999973</v>
      </c>
      <c r="W111" s="158">
        <v>3.6232499999999987</v>
      </c>
      <c r="X111" s="158">
        <v>33.119374999999998</v>
      </c>
      <c r="Y111" s="166">
        <v>-1.0613499999999982</v>
      </c>
      <c r="Z111" s="166">
        <v>-1.0586999999999991</v>
      </c>
      <c r="AA111" s="166">
        <v>-9.852499999999953E-2</v>
      </c>
      <c r="AB111" s="166">
        <v>6.5400749999999999</v>
      </c>
      <c r="AC111" s="158">
        <v>-4.4062749999999973</v>
      </c>
      <c r="AD111" s="158">
        <v>-15.411025000000002</v>
      </c>
      <c r="AE111" s="158">
        <v>-7.0259999999999998</v>
      </c>
      <c r="AF111" s="158">
        <v>-3.8905499999999975</v>
      </c>
      <c r="AG111" s="158">
        <v>14.120975000000001</v>
      </c>
      <c r="AH111" s="158">
        <v>9.6450250000000004</v>
      </c>
      <c r="AI111" s="158">
        <v>10.346575000000003</v>
      </c>
      <c r="AJ111" s="158">
        <v>4.3534499999999987</v>
      </c>
      <c r="AK111" s="158">
        <v>-40.270799999999994</v>
      </c>
      <c r="AL111" s="158">
        <v>-5.2214500000000008</v>
      </c>
      <c r="AM111" s="158">
        <v>-8.6925500000000042</v>
      </c>
    </row>
    <row r="112" spans="1:39" x14ac:dyDescent="0.25">
      <c r="A112" s="35">
        <v>109</v>
      </c>
      <c r="B112" s="164" t="s">
        <v>1245</v>
      </c>
      <c r="C112" s="165" t="s">
        <v>1462</v>
      </c>
      <c r="D112" s="158">
        <v>-41.599275000000006</v>
      </c>
      <c r="E112" s="158">
        <v>14.420700000000004</v>
      </c>
      <c r="F112" s="158">
        <v>12.084174999999998</v>
      </c>
      <c r="G112" s="158">
        <v>5.1358250000000005</v>
      </c>
      <c r="H112" s="158">
        <v>1.3208500000000019</v>
      </c>
      <c r="I112" s="158">
        <v>4.9044749999999979</v>
      </c>
      <c r="J112" s="158">
        <v>-14.0473</v>
      </c>
      <c r="K112" s="158">
        <v>12.983874999999998</v>
      </c>
      <c r="L112" s="158">
        <v>14.853350000000002</v>
      </c>
      <c r="M112" s="158">
        <v>-4.2096749999999989</v>
      </c>
      <c r="N112" s="158">
        <v>0.5199999999999978</v>
      </c>
      <c r="O112" s="158">
        <v>9.517574999999999</v>
      </c>
      <c r="P112" s="158">
        <v>-118.26790000000003</v>
      </c>
      <c r="Q112" s="158">
        <v>56.800925000000007</v>
      </c>
      <c r="R112" s="158">
        <v>607.29407500000002</v>
      </c>
      <c r="S112" s="158">
        <v>8.9382249999999956</v>
      </c>
      <c r="T112" s="158">
        <v>1.4441249999999979</v>
      </c>
      <c r="U112" s="158">
        <v>-11.224199999999996</v>
      </c>
      <c r="V112" s="158">
        <v>121.720275</v>
      </c>
      <c r="W112" s="158">
        <v>13.22805</v>
      </c>
      <c r="X112" s="158">
        <v>112.52154999999998</v>
      </c>
      <c r="Y112" s="166">
        <v>-5.6239499999999998</v>
      </c>
      <c r="Z112" s="166">
        <v>6.3574999999999999</v>
      </c>
      <c r="AA112" s="166">
        <v>15.807100000000002</v>
      </c>
      <c r="AB112" s="166">
        <v>5.872325</v>
      </c>
      <c r="AC112" s="158">
        <v>-8.3036749999999948</v>
      </c>
      <c r="AD112" s="158">
        <v>-18.718425000000003</v>
      </c>
      <c r="AE112" s="158">
        <v>9.9838750000000012</v>
      </c>
      <c r="AF112" s="158">
        <v>-16.742325000000005</v>
      </c>
      <c r="AG112" s="158">
        <v>23.547499999999999</v>
      </c>
      <c r="AH112" s="158">
        <v>13.312599999999996</v>
      </c>
      <c r="AI112" s="158">
        <v>7.9519999999999982</v>
      </c>
      <c r="AJ112" s="158">
        <v>26.636875</v>
      </c>
      <c r="AK112" s="158">
        <v>-31.383199999999999</v>
      </c>
      <c r="AL112" s="158">
        <v>18.478049999999996</v>
      </c>
      <c r="AM112" s="158">
        <v>-16.937049999999999</v>
      </c>
    </row>
    <row r="113" spans="1:39" x14ac:dyDescent="0.25">
      <c r="A113" s="35">
        <v>110</v>
      </c>
      <c r="B113" s="164"/>
      <c r="C113" s="165" t="s">
        <v>1309</v>
      </c>
      <c r="D113" s="158">
        <v>-0.85129999999998063</v>
      </c>
      <c r="E113" s="158">
        <v>-48.851174999999984</v>
      </c>
      <c r="F113" s="158">
        <v>2.6408500000000004</v>
      </c>
      <c r="G113" s="158">
        <v>3.4289499999999986</v>
      </c>
      <c r="H113" s="158">
        <v>12.618474999999998</v>
      </c>
      <c r="I113" s="158">
        <v>14.793550000000007</v>
      </c>
      <c r="J113" s="158">
        <v>9622.9292249999999</v>
      </c>
      <c r="K113" s="158">
        <v>1265.8972249999999</v>
      </c>
      <c r="L113" s="158">
        <v>80.108675000000005</v>
      </c>
      <c r="M113" s="158">
        <v>6.543725000000002</v>
      </c>
      <c r="N113" s="158">
        <v>-1.8354250000000025</v>
      </c>
      <c r="O113" s="158">
        <v>32.593374999999995</v>
      </c>
      <c r="P113" s="158">
        <v>483.48762500000004</v>
      </c>
      <c r="Q113" s="158">
        <v>364.6640000000001</v>
      </c>
      <c r="R113" s="158">
        <v>56.957475000000017</v>
      </c>
      <c r="S113" s="158">
        <v>20.909549999999992</v>
      </c>
      <c r="T113" s="158">
        <v>6.757299999999999</v>
      </c>
      <c r="U113" s="158">
        <v>15.584299999999999</v>
      </c>
      <c r="V113" s="158">
        <v>99.327124999999995</v>
      </c>
      <c r="W113" s="158">
        <v>19.398449999999997</v>
      </c>
      <c r="X113" s="158">
        <v>62.441374999999987</v>
      </c>
      <c r="Y113" s="166">
        <v>23.305075000000002</v>
      </c>
      <c r="Z113" s="166">
        <v>21.837275000000005</v>
      </c>
      <c r="AA113" s="166">
        <v>13.531225000000003</v>
      </c>
      <c r="AB113" s="166">
        <v>5.325325000000003</v>
      </c>
      <c r="AC113" s="158">
        <v>-20.883749999999999</v>
      </c>
      <c r="AD113" s="158">
        <v>-16.303149999999995</v>
      </c>
      <c r="AE113" s="158">
        <v>-1.6758249999999997</v>
      </c>
      <c r="AF113" s="158">
        <v>-12.774900000000002</v>
      </c>
      <c r="AG113" s="158">
        <v>4429.7164500000008</v>
      </c>
      <c r="AH113" s="158">
        <v>378.23065000000003</v>
      </c>
      <c r="AI113" s="158">
        <v>74.123924999999986</v>
      </c>
      <c r="AJ113" s="158">
        <v>-14.861000000000004</v>
      </c>
      <c r="AK113" s="158">
        <v>-79.532875000000018</v>
      </c>
      <c r="AL113" s="158">
        <v>-12.95205</v>
      </c>
      <c r="AM113" s="158">
        <v>-27.452874999999992</v>
      </c>
    </row>
    <row r="114" spans="1:39" x14ac:dyDescent="0.25">
      <c r="A114" s="35">
        <v>111</v>
      </c>
      <c r="B114" s="164" t="s">
        <v>1345</v>
      </c>
      <c r="C114" s="165" t="s">
        <v>1443</v>
      </c>
      <c r="D114" s="158">
        <v>-36.510249999999992</v>
      </c>
      <c r="E114" s="158">
        <v>9.2138999999999953</v>
      </c>
      <c r="F114" s="158">
        <v>6.6986500000000042</v>
      </c>
      <c r="G114" s="158">
        <v>46.556199999999997</v>
      </c>
      <c r="H114" s="158">
        <v>27.139099999999999</v>
      </c>
      <c r="I114" s="158">
        <v>23.030975000000002</v>
      </c>
      <c r="J114" s="158">
        <v>7.0044749999999993</v>
      </c>
      <c r="K114" s="158">
        <v>26.673849999999998</v>
      </c>
      <c r="L114" s="158">
        <v>2.4599499999999992</v>
      </c>
      <c r="M114" s="158">
        <v>16.188250000000004</v>
      </c>
      <c r="N114" s="158">
        <v>1.9659750000000003</v>
      </c>
      <c r="O114" s="158">
        <v>7.4065000000000012</v>
      </c>
      <c r="P114" s="158">
        <v>-103.08535000000001</v>
      </c>
      <c r="Q114" s="158">
        <v>301.46812499999999</v>
      </c>
      <c r="R114" s="158">
        <v>88.464750000000009</v>
      </c>
      <c r="S114" s="158">
        <v>30.592500000000001</v>
      </c>
      <c r="T114" s="158">
        <v>25.893299999999996</v>
      </c>
      <c r="U114" s="158">
        <v>5.2043000000000035</v>
      </c>
      <c r="V114" s="158">
        <v>55.881475000000009</v>
      </c>
      <c r="W114" s="158">
        <v>17.019350000000003</v>
      </c>
      <c r="X114" s="158">
        <v>55.875324999999989</v>
      </c>
      <c r="Y114" s="166">
        <v>29.78745</v>
      </c>
      <c r="Z114" s="166">
        <v>30.277425000000001</v>
      </c>
      <c r="AA114" s="166">
        <v>22.061100000000003</v>
      </c>
      <c r="AB114" s="166">
        <v>23.0032</v>
      </c>
      <c r="AC114" s="158">
        <v>13.318475000000003</v>
      </c>
      <c r="AD114" s="158">
        <v>-16.183050000000005</v>
      </c>
      <c r="AE114" s="158">
        <v>5.128325000000002</v>
      </c>
      <c r="AF114" s="158">
        <v>-14.463150000000006</v>
      </c>
      <c r="AG114" s="158">
        <v>23.353899999999996</v>
      </c>
      <c r="AH114" s="158">
        <v>25.048550000000006</v>
      </c>
      <c r="AI114" s="158">
        <v>15.968225000000002</v>
      </c>
      <c r="AJ114" s="158">
        <v>20.259575000000009</v>
      </c>
      <c r="AK114" s="158">
        <v>3.7051749999999899</v>
      </c>
      <c r="AL114" s="158">
        <v>-6.7148749999999975</v>
      </c>
      <c r="AM114" s="158">
        <v>13.253250000000001</v>
      </c>
    </row>
    <row r="115" spans="1:39" x14ac:dyDescent="0.25">
      <c r="A115" s="35">
        <v>112</v>
      </c>
      <c r="B115" s="164" t="s">
        <v>1345</v>
      </c>
      <c r="C115" s="167" t="s">
        <v>1346</v>
      </c>
      <c r="D115" s="158">
        <v>-13.210524999999993</v>
      </c>
      <c r="E115" s="158">
        <v>2.8966250000000002</v>
      </c>
      <c r="F115" s="158">
        <v>29.158000000000012</v>
      </c>
      <c r="G115" s="158">
        <v>2.2798749999999988</v>
      </c>
      <c r="H115" s="158">
        <v>-7.080899999999998</v>
      </c>
      <c r="I115" s="158">
        <v>-2.3665500000000019</v>
      </c>
      <c r="J115" s="158">
        <v>-9.0202500000000025</v>
      </c>
      <c r="K115" s="158">
        <v>-5.6869250000000022</v>
      </c>
      <c r="L115" s="158">
        <v>10.020975</v>
      </c>
      <c r="M115" s="158">
        <v>6.6017250000000036</v>
      </c>
      <c r="N115" s="158">
        <v>-2.2909249999999979</v>
      </c>
      <c r="O115" s="158">
        <v>8.6379499999999965</v>
      </c>
      <c r="P115" s="158">
        <v>5.0914999999999964</v>
      </c>
      <c r="Q115" s="158">
        <v>-85.556174999999996</v>
      </c>
      <c r="R115" s="158">
        <v>39.202800000000018</v>
      </c>
      <c r="S115" s="158">
        <v>0.64602499999999985</v>
      </c>
      <c r="T115" s="158">
        <v>5.5624249999999993</v>
      </c>
      <c r="U115" s="158">
        <v>-6.0457999999999963</v>
      </c>
      <c r="V115" s="158">
        <v>11.412175000000005</v>
      </c>
      <c r="W115" s="158">
        <v>7.4858999999999956</v>
      </c>
      <c r="X115" s="158">
        <v>-2.2610500000000044</v>
      </c>
      <c r="Y115" s="166">
        <v>-1.3269249999999992</v>
      </c>
      <c r="Z115" s="166">
        <v>19.371900000000004</v>
      </c>
      <c r="AA115" s="166">
        <v>18.448600000000003</v>
      </c>
      <c r="AB115" s="166">
        <v>14.367249999999999</v>
      </c>
      <c r="AC115" s="158">
        <v>-9.6945249999999987</v>
      </c>
      <c r="AD115" s="158">
        <v>-10.2225</v>
      </c>
      <c r="AE115" s="158">
        <v>2.3017500000000002</v>
      </c>
      <c r="AF115" s="158">
        <v>-3.6571999999999996</v>
      </c>
      <c r="AG115" s="158">
        <v>9.7105250000000005</v>
      </c>
      <c r="AH115" s="158">
        <v>13.554349999999999</v>
      </c>
      <c r="AI115" s="158">
        <v>4.0978750000000002</v>
      </c>
      <c r="AJ115" s="158">
        <v>-9.8612500000000001</v>
      </c>
      <c r="AK115" s="158">
        <v>-12.552424999999999</v>
      </c>
      <c r="AL115" s="158">
        <v>0.84869999999999912</v>
      </c>
      <c r="AM115" s="158">
        <v>-10.287924999999998</v>
      </c>
    </row>
    <row r="116" spans="1:39" x14ac:dyDescent="0.25">
      <c r="A116" s="35">
        <v>113</v>
      </c>
      <c r="B116" s="164" t="s">
        <v>1255</v>
      </c>
      <c r="C116" s="165" t="s">
        <v>1256</v>
      </c>
      <c r="D116" s="158">
        <v>20.853124999999999</v>
      </c>
      <c r="E116" s="158">
        <v>-10.235600000000002</v>
      </c>
      <c r="F116" s="158">
        <v>16.389174999999994</v>
      </c>
      <c r="G116" s="158">
        <v>-0.18949999999999978</v>
      </c>
      <c r="H116" s="158">
        <v>1.4830750000000013</v>
      </c>
      <c r="I116" s="158">
        <v>10.609724999999999</v>
      </c>
      <c r="J116" s="158">
        <v>9.0895499999999991</v>
      </c>
      <c r="K116" s="158">
        <v>5.565350000000004</v>
      </c>
      <c r="L116" s="158">
        <v>-1.23</v>
      </c>
      <c r="M116" s="158">
        <v>-1.4695249999999991</v>
      </c>
      <c r="N116" s="158">
        <v>19.705424999999998</v>
      </c>
      <c r="O116" s="158">
        <v>1.7965750000000007</v>
      </c>
      <c r="P116" s="158">
        <v>88.404200000000031</v>
      </c>
      <c r="Q116" s="158">
        <v>-30.188725000000012</v>
      </c>
      <c r="R116" s="158">
        <v>460.09647500000017</v>
      </c>
      <c r="S116" s="158">
        <v>-0.57735000000000003</v>
      </c>
      <c r="T116" s="158">
        <v>4.9876500000000004</v>
      </c>
      <c r="U116" s="158">
        <v>-5.3269500000000036</v>
      </c>
      <c r="V116" s="158">
        <v>-2.0643999999999991</v>
      </c>
      <c r="W116" s="158">
        <v>-3.3292000000000002</v>
      </c>
      <c r="X116" s="158">
        <v>-8.8733500000000021</v>
      </c>
      <c r="Y116" s="166">
        <v>0.62532500000000013</v>
      </c>
      <c r="Z116" s="166">
        <v>7.3542249999999987</v>
      </c>
      <c r="AA116" s="166">
        <v>7.4974999999999996</v>
      </c>
      <c r="AB116" s="166">
        <v>10.091550000000002</v>
      </c>
      <c r="AC116" s="158">
        <v>-37.328524999999992</v>
      </c>
      <c r="AD116" s="158">
        <v>-3.0136749999999992</v>
      </c>
      <c r="AE116" s="158">
        <v>14.183075000000002</v>
      </c>
      <c r="AF116" s="158">
        <v>-12.465624999999999</v>
      </c>
      <c r="AG116" s="158">
        <v>6.8865499999999997</v>
      </c>
      <c r="AH116" s="158">
        <v>21.930349999999997</v>
      </c>
      <c r="AI116" s="158">
        <v>22.333074999999994</v>
      </c>
      <c r="AJ116" s="158">
        <v>-14.109299999999998</v>
      </c>
      <c r="AK116" s="158">
        <v>-8.5366249999999972</v>
      </c>
      <c r="AL116" s="158">
        <v>-4.6277249999999999</v>
      </c>
      <c r="AM116" s="158">
        <v>-7.1223499999999973</v>
      </c>
    </row>
    <row r="117" spans="1:39" x14ac:dyDescent="0.25">
      <c r="A117" s="35">
        <v>114</v>
      </c>
      <c r="B117" s="164" t="s">
        <v>1374</v>
      </c>
      <c r="C117" s="165" t="s">
        <v>1375</v>
      </c>
      <c r="D117" s="158">
        <v>-18.728524999999994</v>
      </c>
      <c r="E117" s="158">
        <v>66.677099999999996</v>
      </c>
      <c r="F117" s="158">
        <v>4.5561000000000043</v>
      </c>
      <c r="G117" s="158">
        <v>4.5428249999999988</v>
      </c>
      <c r="H117" s="158">
        <v>-1.7065499999999978</v>
      </c>
      <c r="I117" s="158">
        <v>6.2419249999999984</v>
      </c>
      <c r="J117" s="158">
        <v>-10.425800000000001</v>
      </c>
      <c r="K117" s="158">
        <v>-6.1478749999999946</v>
      </c>
      <c r="L117" s="158">
        <v>7.0935249999999979</v>
      </c>
      <c r="M117" s="158">
        <v>3.8770499999999988</v>
      </c>
      <c r="N117" s="158">
        <v>-5.7984999999999971</v>
      </c>
      <c r="O117" s="158">
        <v>-2.8912499999999999</v>
      </c>
      <c r="P117" s="158">
        <v>178.88867499999998</v>
      </c>
      <c r="Q117" s="158">
        <v>-14.132274999999986</v>
      </c>
      <c r="R117" s="158">
        <v>115.55604999999997</v>
      </c>
      <c r="S117" s="158">
        <v>6.8654999999999973</v>
      </c>
      <c r="T117" s="158">
        <v>1.8414749999999991</v>
      </c>
      <c r="U117" s="158">
        <v>-5.4835249999999984</v>
      </c>
      <c r="V117" s="158">
        <v>0.37650000000000006</v>
      </c>
      <c r="W117" s="158">
        <v>0.92077499999999901</v>
      </c>
      <c r="X117" s="158">
        <v>21.302400000000006</v>
      </c>
      <c r="Y117" s="166">
        <v>1.8070749999999993</v>
      </c>
      <c r="Z117" s="166">
        <v>13.351449999999998</v>
      </c>
      <c r="AA117" s="166">
        <v>11.451724999999998</v>
      </c>
      <c r="AB117" s="166">
        <v>7.8414249999999992</v>
      </c>
      <c r="AC117" s="158">
        <v>18.492025000000002</v>
      </c>
      <c r="AD117" s="158">
        <v>-4.4064250000000005</v>
      </c>
      <c r="AE117" s="158">
        <v>11.338025000000002</v>
      </c>
      <c r="AF117" s="158">
        <v>1.1175499999999996</v>
      </c>
      <c r="AG117" s="158">
        <v>656.54505000000006</v>
      </c>
      <c r="AH117" s="158">
        <v>113.79847500000002</v>
      </c>
      <c r="AI117" s="158">
        <v>35.049549999999989</v>
      </c>
      <c r="AJ117" s="158">
        <v>7.7958749999999988</v>
      </c>
      <c r="AK117" s="158">
        <v>-13.902775000000002</v>
      </c>
      <c r="AL117" s="158">
        <v>7.6839499999999976</v>
      </c>
      <c r="AM117" s="158">
        <v>-8.0322000000000031</v>
      </c>
    </row>
    <row r="118" spans="1:39" x14ac:dyDescent="0.25">
      <c r="A118" s="35">
        <v>115</v>
      </c>
      <c r="B118" s="168" t="s">
        <v>444</v>
      </c>
      <c r="C118" s="165" t="s">
        <v>1231</v>
      </c>
      <c r="D118" s="158">
        <v>38.627774999999986</v>
      </c>
      <c r="E118" s="158">
        <v>3.6608250000000027</v>
      </c>
      <c r="F118" s="158">
        <v>-3.2155250000000102</v>
      </c>
      <c r="G118" s="158">
        <v>0.79940000000000033</v>
      </c>
      <c r="H118" s="158">
        <v>8.4416999999999991</v>
      </c>
      <c r="I118" s="158">
        <v>4.2391000000000059</v>
      </c>
      <c r="J118" s="158">
        <v>-12.930775000000001</v>
      </c>
      <c r="K118" s="158">
        <v>-12.4374</v>
      </c>
      <c r="L118" s="158">
        <v>-0.38964999999999428</v>
      </c>
      <c r="M118" s="158">
        <v>5.3767750000000003</v>
      </c>
      <c r="N118" s="158">
        <v>-2.6886749999999999</v>
      </c>
      <c r="O118" s="158">
        <v>7.6708249999999953</v>
      </c>
      <c r="P118" s="158">
        <v>-134.56254999999999</v>
      </c>
      <c r="Q118" s="158">
        <v>306.290975</v>
      </c>
      <c r="R118" s="158">
        <v>32.166350000000008</v>
      </c>
      <c r="S118" s="158">
        <v>2.2955999999999985</v>
      </c>
      <c r="T118" s="158">
        <v>2.5899000000000019</v>
      </c>
      <c r="U118" s="158">
        <v>-11.575349999999997</v>
      </c>
      <c r="V118" s="158">
        <v>14.055800000000001</v>
      </c>
      <c r="W118" s="158">
        <v>3.2651750000000028</v>
      </c>
      <c r="X118" s="158">
        <v>-1.1833500000000043</v>
      </c>
      <c r="Y118" s="166">
        <v>6.9548500000000022</v>
      </c>
      <c r="Z118" s="166">
        <v>14.310899999999998</v>
      </c>
      <c r="AA118" s="166">
        <v>4.8942750000000022</v>
      </c>
      <c r="AB118" s="166">
        <v>4.5391000000000012</v>
      </c>
      <c r="AC118" s="158">
        <v>-21.086774999999999</v>
      </c>
      <c r="AD118" s="158">
        <v>-11.46625</v>
      </c>
      <c r="AE118" s="158">
        <v>-5.8385500000000015</v>
      </c>
      <c r="AF118" s="158">
        <v>-10.534625</v>
      </c>
      <c r="AG118" s="158">
        <v>267.247725</v>
      </c>
      <c r="AH118" s="158">
        <v>118.91735</v>
      </c>
      <c r="AI118" s="158">
        <v>27.946549999999998</v>
      </c>
      <c r="AJ118" s="158">
        <v>-14.938874999999999</v>
      </c>
      <c r="AK118" s="158">
        <v>-17.165424999999995</v>
      </c>
      <c r="AL118" s="158">
        <v>0.63567500000000621</v>
      </c>
      <c r="AM118" s="158">
        <v>-6.796125</v>
      </c>
    </row>
    <row r="119" spans="1:39" x14ac:dyDescent="0.25">
      <c r="A119" s="35">
        <v>116</v>
      </c>
      <c r="B119" s="164" t="s">
        <v>1446</v>
      </c>
      <c r="C119" s="165" t="s">
        <v>1447</v>
      </c>
      <c r="D119" s="158">
        <v>-37.12722500000001</v>
      </c>
      <c r="E119" s="158">
        <v>-23.060500000000001</v>
      </c>
      <c r="F119" s="158">
        <v>1.3800499999999971</v>
      </c>
      <c r="G119" s="158">
        <v>0.94995000000000118</v>
      </c>
      <c r="H119" s="158">
        <v>1.8993000000000002</v>
      </c>
      <c r="I119" s="158">
        <v>8.6584249999999994</v>
      </c>
      <c r="J119" s="158">
        <v>-14.465424999999996</v>
      </c>
      <c r="K119" s="158">
        <v>-7.0896250000000034</v>
      </c>
      <c r="L119" s="158">
        <v>9.1277249999999981</v>
      </c>
      <c r="M119" s="158">
        <v>-1.2062249999999999</v>
      </c>
      <c r="N119" s="158">
        <v>-1.2215749999999996</v>
      </c>
      <c r="O119" s="158">
        <v>5.0993250000000003</v>
      </c>
      <c r="P119" s="158">
        <v>419.50165000000004</v>
      </c>
      <c r="Q119" s="158">
        <v>-16.950025000000096</v>
      </c>
      <c r="R119" s="158">
        <v>37.764049999999997</v>
      </c>
      <c r="S119" s="158">
        <v>7.7679750000000016</v>
      </c>
      <c r="T119" s="158">
        <v>-7.0893750000000004</v>
      </c>
      <c r="U119" s="158">
        <v>-2.3646750000000054</v>
      </c>
      <c r="V119" s="158">
        <v>2.0751250000000017</v>
      </c>
      <c r="W119" s="158">
        <v>5.4246999999999996</v>
      </c>
      <c r="X119" s="158">
        <v>1.7997250000000022</v>
      </c>
      <c r="Y119" s="166">
        <v>-1.4194999999999984</v>
      </c>
      <c r="Z119" s="166">
        <v>14.185924999999997</v>
      </c>
      <c r="AA119" s="166">
        <v>0.1006999999999989</v>
      </c>
      <c r="AB119" s="166">
        <v>10.274949999999997</v>
      </c>
      <c r="AC119" s="158">
        <v>-13.529950000000003</v>
      </c>
      <c r="AD119" s="158">
        <v>6.8907749999999943</v>
      </c>
      <c r="AE119" s="158">
        <v>-2.6866749999999993</v>
      </c>
      <c r="AF119" s="158">
        <v>-2.2271000000000036</v>
      </c>
      <c r="AG119" s="158">
        <v>886.54912500000012</v>
      </c>
      <c r="AH119" s="158">
        <v>173.67865</v>
      </c>
      <c r="AI119" s="158">
        <v>58.923524999999998</v>
      </c>
      <c r="AJ119" s="158">
        <v>-10.639599999999998</v>
      </c>
      <c r="AK119" s="158">
        <v>-6.3152249999999981</v>
      </c>
      <c r="AL119" s="158">
        <v>-2.5438500000000026</v>
      </c>
      <c r="AM119" s="158">
        <v>-12.579800000000004</v>
      </c>
    </row>
    <row r="120" spans="1:39" x14ac:dyDescent="0.25">
      <c r="A120" s="35">
        <v>117</v>
      </c>
      <c r="B120" s="164" t="s">
        <v>186</v>
      </c>
      <c r="C120" s="165" t="s">
        <v>187</v>
      </c>
      <c r="D120" s="158">
        <v>-18.083649999999992</v>
      </c>
      <c r="E120" s="158">
        <v>-18.438424999999995</v>
      </c>
      <c r="F120" s="158">
        <v>42.607150000000019</v>
      </c>
      <c r="G120" s="158">
        <v>4.1587999999999994</v>
      </c>
      <c r="H120" s="158">
        <v>6.7018249999999995</v>
      </c>
      <c r="I120" s="158">
        <v>14.642749999999999</v>
      </c>
      <c r="J120" s="158">
        <v>-11.040450000000003</v>
      </c>
      <c r="K120" s="158">
        <v>-2.1377750000000013</v>
      </c>
      <c r="L120" s="158">
        <v>4.1594749999999969</v>
      </c>
      <c r="M120" s="158">
        <v>-1.100925000000001</v>
      </c>
      <c r="N120" s="158">
        <v>0.61589999999999989</v>
      </c>
      <c r="O120" s="158">
        <v>11.720350000000003</v>
      </c>
      <c r="P120" s="158">
        <v>0.79337499999996908</v>
      </c>
      <c r="Q120" s="158">
        <v>45.129675000000091</v>
      </c>
      <c r="R120" s="158">
        <v>49.674025000000029</v>
      </c>
      <c r="S120" s="158">
        <v>-1.451175000000001</v>
      </c>
      <c r="T120" s="158">
        <v>5.5765750000000018</v>
      </c>
      <c r="U120" s="158">
        <v>-4.8342750000000017</v>
      </c>
      <c r="V120" s="158">
        <v>14.373149999999999</v>
      </c>
      <c r="W120" s="158">
        <v>17.981150000000003</v>
      </c>
      <c r="X120" s="158">
        <v>21.624849999999995</v>
      </c>
      <c r="Y120" s="166">
        <v>5.7764999999999969</v>
      </c>
      <c r="Z120" s="166">
        <v>5.159975000000002</v>
      </c>
      <c r="AA120" s="166">
        <v>10.7323</v>
      </c>
      <c r="AB120" s="166">
        <v>4.6585999999999963</v>
      </c>
      <c r="AC120" s="158">
        <v>-31.1844</v>
      </c>
      <c r="AD120" s="158">
        <v>-34.589474999999993</v>
      </c>
      <c r="AE120" s="158">
        <v>-14.572825000000007</v>
      </c>
      <c r="AF120" s="158">
        <v>-9.7430999999999983</v>
      </c>
      <c r="AG120" s="158">
        <v>107.619275</v>
      </c>
      <c r="AH120" s="158">
        <v>51.676599999999993</v>
      </c>
      <c r="AI120" s="158">
        <v>15.938525000000002</v>
      </c>
      <c r="AJ120" s="158">
        <v>-19.984974999999999</v>
      </c>
      <c r="AK120" s="158">
        <v>-15.467624999999998</v>
      </c>
      <c r="AL120" s="158">
        <v>-17.384225000000001</v>
      </c>
      <c r="AM120" s="158">
        <v>-12.038050000000009</v>
      </c>
    </row>
    <row r="121" spans="1:39" x14ac:dyDescent="0.25">
      <c r="A121" s="35">
        <v>118</v>
      </c>
      <c r="B121" s="44" t="s">
        <v>1253</v>
      </c>
      <c r="C121" s="165" t="s">
        <v>1254</v>
      </c>
      <c r="D121" s="158">
        <v>22.407825000000003</v>
      </c>
      <c r="E121" s="158">
        <v>-21.429649999999995</v>
      </c>
      <c r="F121" s="158">
        <v>42.667824999999993</v>
      </c>
      <c r="G121" s="158">
        <v>3.7049749999999992</v>
      </c>
      <c r="H121" s="158">
        <v>-6.7580749999999989</v>
      </c>
      <c r="I121" s="158">
        <v>9.2649000000000026</v>
      </c>
      <c r="J121" s="158">
        <v>-11.791774999999999</v>
      </c>
      <c r="K121" s="158">
        <v>1.8791999999999973</v>
      </c>
      <c r="L121" s="158">
        <v>-4.3947749999999992</v>
      </c>
      <c r="M121" s="158">
        <v>-0.54414999999999836</v>
      </c>
      <c r="N121" s="158">
        <v>7.6041500000000024</v>
      </c>
      <c r="O121" s="158">
        <v>8.109974999999995</v>
      </c>
      <c r="P121" s="158">
        <v>-5.9485250000000178</v>
      </c>
      <c r="Q121" s="158">
        <v>-30.893974999999955</v>
      </c>
      <c r="R121" s="158">
        <v>172.04432499999996</v>
      </c>
      <c r="S121" s="158">
        <v>-6.8506499999999999</v>
      </c>
      <c r="T121" s="158">
        <v>-12.581600000000002</v>
      </c>
      <c r="U121" s="158">
        <v>-8.6821999999999981</v>
      </c>
      <c r="V121" s="158">
        <v>12.944249999999997</v>
      </c>
      <c r="W121" s="158">
        <v>11.087</v>
      </c>
      <c r="X121" s="158">
        <v>-8.8048250000000046</v>
      </c>
      <c r="Y121" s="166">
        <v>-2.2990999999999975</v>
      </c>
      <c r="Z121" s="166">
        <v>6.3445000000000018</v>
      </c>
      <c r="AA121" s="166">
        <v>18.290200000000002</v>
      </c>
      <c r="AB121" s="166">
        <v>6.1764499999999973</v>
      </c>
      <c r="AC121" s="158">
        <v>-15.487099999999995</v>
      </c>
      <c r="AD121" s="158">
        <v>-17.239749999999994</v>
      </c>
      <c r="AE121" s="158">
        <v>13.315974999999995</v>
      </c>
      <c r="AF121" s="158">
        <v>-18.841325000000001</v>
      </c>
      <c r="AG121" s="158">
        <v>49.060500000000012</v>
      </c>
      <c r="AH121" s="158">
        <v>17.428000000000001</v>
      </c>
      <c r="AI121" s="158">
        <v>15.09825</v>
      </c>
      <c r="AJ121" s="158">
        <v>-18.890200000000004</v>
      </c>
      <c r="AK121" s="158">
        <v>-33.150200000000012</v>
      </c>
      <c r="AL121" s="158">
        <v>3.3033749999999955</v>
      </c>
      <c r="AM121" s="158">
        <v>-7.303875000000005</v>
      </c>
    </row>
    <row r="122" spans="1:39" x14ac:dyDescent="0.25">
      <c r="A122" s="35">
        <v>119</v>
      </c>
      <c r="B122" s="164" t="s">
        <v>156</v>
      </c>
      <c r="C122" s="165" t="s">
        <v>157</v>
      </c>
      <c r="D122" s="158">
        <v>26.032725000000028</v>
      </c>
      <c r="E122" s="158">
        <v>-11.55855</v>
      </c>
      <c r="F122" s="158">
        <v>0.47352500000000219</v>
      </c>
      <c r="G122" s="158">
        <v>1.0074000000000023</v>
      </c>
      <c r="H122" s="158">
        <v>11.639525000000003</v>
      </c>
      <c r="I122" s="158">
        <v>18.480774999999998</v>
      </c>
      <c r="J122" s="158">
        <v>4.7335999999999956</v>
      </c>
      <c r="K122" s="158">
        <v>-2.7143000000000015</v>
      </c>
      <c r="L122" s="158">
        <v>4.3597500000000196</v>
      </c>
      <c r="M122" s="158">
        <v>4.7021250000000023</v>
      </c>
      <c r="N122" s="158">
        <v>-2.6716750000000005</v>
      </c>
      <c r="O122" s="158">
        <v>-3.7129249999999976</v>
      </c>
      <c r="P122" s="158">
        <v>-229.64027499999997</v>
      </c>
      <c r="Q122" s="158">
        <v>202.83467499999995</v>
      </c>
      <c r="R122" s="158">
        <v>33.004549999999938</v>
      </c>
      <c r="S122" s="158">
        <v>1.4945249999999994</v>
      </c>
      <c r="T122" s="158">
        <v>1.5024999999999999</v>
      </c>
      <c r="U122" s="158">
        <v>2.3178750000000008</v>
      </c>
      <c r="V122" s="158">
        <v>4.2336500000000044</v>
      </c>
      <c r="W122" s="158">
        <v>15.198350000000005</v>
      </c>
      <c r="X122" s="158">
        <v>71.807675000000017</v>
      </c>
      <c r="Y122" s="166">
        <v>0.52327499999999905</v>
      </c>
      <c r="Z122" s="166">
        <v>7.2464000000000013</v>
      </c>
      <c r="AA122" s="166">
        <v>14.275425000000007</v>
      </c>
      <c r="AB122" s="166">
        <v>5.9149750000000001</v>
      </c>
      <c r="AC122" s="158">
        <v>-47.803949999999993</v>
      </c>
      <c r="AD122" s="158">
        <v>-20.460349999999995</v>
      </c>
      <c r="AE122" s="158">
        <v>-17.959299999999999</v>
      </c>
      <c r="AF122" s="158">
        <v>-19.342375000000004</v>
      </c>
      <c r="AG122" s="158">
        <v>47.314824999999999</v>
      </c>
      <c r="AH122" s="158">
        <v>128.08055000000002</v>
      </c>
      <c r="AI122" s="158">
        <v>15.996574999999996</v>
      </c>
      <c r="AJ122" s="158">
        <v>-23.128074999999995</v>
      </c>
      <c r="AK122" s="158">
        <v>-31.498699999999996</v>
      </c>
      <c r="AL122" s="158">
        <v>-3.523399999999997</v>
      </c>
      <c r="AM122" s="158">
        <v>-6.9726999999999961</v>
      </c>
    </row>
    <row r="123" spans="1:39" x14ac:dyDescent="0.25">
      <c r="A123" s="35">
        <v>120</v>
      </c>
      <c r="B123" s="164"/>
      <c r="C123" s="165" t="s">
        <v>1187</v>
      </c>
      <c r="D123" s="158">
        <v>95.413250000000005</v>
      </c>
      <c r="E123" s="158">
        <v>-59.03757499999999</v>
      </c>
      <c r="F123" s="158">
        <v>36.522774999999996</v>
      </c>
      <c r="G123" s="158">
        <v>-4.8207750000000011</v>
      </c>
      <c r="H123" s="158">
        <v>9.3123500000000021</v>
      </c>
      <c r="I123" s="158">
        <v>7.1319499999999962</v>
      </c>
      <c r="J123" s="158">
        <v>1824.8126499999998</v>
      </c>
      <c r="K123" s="158">
        <v>1.2523749999999971</v>
      </c>
      <c r="L123" s="158">
        <v>1.2955250000000014</v>
      </c>
      <c r="M123" s="158">
        <v>-5.7232250000000011</v>
      </c>
      <c r="N123" s="158">
        <v>1.1886749999999999</v>
      </c>
      <c r="O123" s="158">
        <v>0.70530000000000115</v>
      </c>
      <c r="P123" s="158">
        <v>-17.868774999999999</v>
      </c>
      <c r="Q123" s="158">
        <v>123.31357499999999</v>
      </c>
      <c r="R123" s="158">
        <v>48.439524999999975</v>
      </c>
      <c r="S123" s="158">
        <v>-0.21692499999999626</v>
      </c>
      <c r="T123" s="158">
        <v>11.690725000000004</v>
      </c>
      <c r="U123" s="158">
        <v>-4.5354749999999999</v>
      </c>
      <c r="V123" s="158">
        <v>16.479924999999994</v>
      </c>
      <c r="W123" s="158">
        <v>10.874949999999998</v>
      </c>
      <c r="X123" s="158">
        <v>89.49785</v>
      </c>
      <c r="Y123" s="166">
        <v>-0.36482499999999973</v>
      </c>
      <c r="Z123" s="166">
        <v>10.110725000000002</v>
      </c>
      <c r="AA123" s="166">
        <v>22.467949999999995</v>
      </c>
      <c r="AB123" s="166">
        <v>12.128249999999998</v>
      </c>
      <c r="AC123" s="158">
        <v>21.025600000000001</v>
      </c>
      <c r="AD123" s="158">
        <v>-18.000524999999996</v>
      </c>
      <c r="AE123" s="158">
        <v>-0.2590499999999949</v>
      </c>
      <c r="AF123" s="158">
        <v>-5.8968500000000006</v>
      </c>
      <c r="AG123" s="158">
        <v>228.73075</v>
      </c>
      <c r="AH123" s="158">
        <v>55.05</v>
      </c>
      <c r="AI123" s="158">
        <v>28.620450000000012</v>
      </c>
      <c r="AJ123" s="158">
        <v>-9.4476750000000003</v>
      </c>
      <c r="AK123" s="158">
        <v>-38.431224999999991</v>
      </c>
      <c r="AL123" s="158">
        <v>9.4046250000000029</v>
      </c>
      <c r="AM123" s="158">
        <v>-1.5821499999999986</v>
      </c>
    </row>
    <row r="124" spans="1:39" x14ac:dyDescent="0.25">
      <c r="A124" s="35">
        <v>121</v>
      </c>
      <c r="B124" s="164" t="s">
        <v>208</v>
      </c>
      <c r="C124" s="165" t="s">
        <v>209</v>
      </c>
      <c r="D124" s="158">
        <v>-4.0973250000000121</v>
      </c>
      <c r="E124" s="158">
        <v>2.9480250000000083</v>
      </c>
      <c r="F124" s="158">
        <v>20.938675000000003</v>
      </c>
      <c r="G124" s="158">
        <v>8.6640499999999996</v>
      </c>
      <c r="H124" s="158">
        <v>21.775499999999994</v>
      </c>
      <c r="I124" s="158">
        <v>9.0000000000001634E-2</v>
      </c>
      <c r="J124" s="158">
        <v>6.7556499999999993</v>
      </c>
      <c r="K124" s="158">
        <v>0.36550000000000082</v>
      </c>
      <c r="L124" s="158">
        <v>44.608499999999992</v>
      </c>
      <c r="M124" s="158">
        <v>4.199950000000003</v>
      </c>
      <c r="N124" s="158">
        <v>11.309125000000002</v>
      </c>
      <c r="O124" s="158">
        <v>33.116675000000008</v>
      </c>
      <c r="P124" s="158">
        <v>553.64184999999975</v>
      </c>
      <c r="Q124" s="158">
        <v>57.529150000000016</v>
      </c>
      <c r="R124" s="158">
        <v>104.933875</v>
      </c>
      <c r="S124" s="158">
        <v>13.379475000000003</v>
      </c>
      <c r="T124" s="158">
        <v>3.1793999999999976</v>
      </c>
      <c r="U124" s="158">
        <v>-3.7431999999999999</v>
      </c>
      <c r="V124" s="158">
        <v>30.979150000000004</v>
      </c>
      <c r="W124" s="158">
        <v>8.4976500000000001</v>
      </c>
      <c r="X124" s="158">
        <v>5.1529749999999979</v>
      </c>
      <c r="Y124" s="166">
        <v>10.160100000000002</v>
      </c>
      <c r="Z124" s="166">
        <v>8.0871750000000002</v>
      </c>
      <c r="AA124" s="166">
        <v>18.918099999999999</v>
      </c>
      <c r="AB124" s="166">
        <v>17.499724999999998</v>
      </c>
      <c r="AC124" s="158">
        <v>-7.7876249999999985</v>
      </c>
      <c r="AD124" s="158">
        <v>-4.7382249999999999</v>
      </c>
      <c r="AE124" s="158">
        <v>-2.020525000000001</v>
      </c>
      <c r="AF124" s="158">
        <v>-0.99137500000000145</v>
      </c>
      <c r="AG124" s="158">
        <v>53.322799999999987</v>
      </c>
      <c r="AH124" s="158">
        <v>21.020175000000002</v>
      </c>
      <c r="AI124" s="158">
        <v>9.8357750000000017</v>
      </c>
      <c r="AJ124" s="158">
        <v>1.4428000000000019</v>
      </c>
      <c r="AK124" s="158">
        <v>-26.993099999999995</v>
      </c>
      <c r="AL124" s="158">
        <v>14.885375</v>
      </c>
      <c r="AM124" s="158">
        <v>0.25952499999999645</v>
      </c>
    </row>
    <row r="125" spans="1:39" x14ac:dyDescent="0.25">
      <c r="A125" s="35">
        <v>122</v>
      </c>
      <c r="B125" s="164" t="s">
        <v>208</v>
      </c>
      <c r="C125" s="165" t="s">
        <v>212</v>
      </c>
      <c r="D125" s="158">
        <v>-16.240374999999986</v>
      </c>
      <c r="E125" s="158">
        <v>-19.490625000000001</v>
      </c>
      <c r="F125" s="158">
        <v>28.102825000000003</v>
      </c>
      <c r="G125" s="158">
        <v>-0.74117499999999836</v>
      </c>
      <c r="H125" s="158">
        <v>3.7772499999999987</v>
      </c>
      <c r="I125" s="158">
        <v>7.0444749999999985</v>
      </c>
      <c r="J125" s="158">
        <v>85.801249999999996</v>
      </c>
      <c r="K125" s="158">
        <v>3.2394500000000335</v>
      </c>
      <c r="L125" s="158">
        <v>5.2991749999999982</v>
      </c>
      <c r="M125" s="158">
        <v>-11.601124999999998</v>
      </c>
      <c r="N125" s="158">
        <v>-5.643899999999995</v>
      </c>
      <c r="O125" s="158">
        <v>7.3921499999999973</v>
      </c>
      <c r="P125" s="158">
        <v>-9.5024999999999835</v>
      </c>
      <c r="Q125" s="158">
        <v>-67.583849999999998</v>
      </c>
      <c r="R125" s="158">
        <v>209.91544999999999</v>
      </c>
      <c r="S125" s="158">
        <v>25.583224999999999</v>
      </c>
      <c r="T125" s="158">
        <v>3.8245249999999977</v>
      </c>
      <c r="U125" s="158">
        <v>-13.860924999999998</v>
      </c>
      <c r="V125" s="158">
        <v>1.4655500000000004</v>
      </c>
      <c r="W125" s="158">
        <v>4.566374999999999</v>
      </c>
      <c r="X125" s="158">
        <v>18.275075000000005</v>
      </c>
      <c r="Y125" s="166">
        <v>8.6377500000000005</v>
      </c>
      <c r="Z125" s="166">
        <v>13.406275000000003</v>
      </c>
      <c r="AA125" s="166">
        <v>13.077850000000002</v>
      </c>
      <c r="AB125" s="166">
        <v>8.9515000000000029</v>
      </c>
      <c r="AC125" s="158">
        <v>-25.408025000000002</v>
      </c>
      <c r="AD125" s="158">
        <v>-21.207224999999998</v>
      </c>
      <c r="AE125" s="158">
        <v>1.5776749999999993</v>
      </c>
      <c r="AF125" s="158">
        <v>11.981224999999998</v>
      </c>
      <c r="AG125" s="158">
        <v>330.10090000000002</v>
      </c>
      <c r="AH125" s="158">
        <v>41.106324999999998</v>
      </c>
      <c r="AI125" s="158">
        <v>13.141224999999999</v>
      </c>
      <c r="AJ125" s="158">
        <v>132.84225000000001</v>
      </c>
      <c r="AK125" s="158">
        <v>-31.237549999999995</v>
      </c>
      <c r="AL125" s="158">
        <v>-2.5138499999999997</v>
      </c>
      <c r="AM125" s="158">
        <v>-12.497775000000004</v>
      </c>
    </row>
    <row r="126" spans="1:39" x14ac:dyDescent="0.25">
      <c r="A126" s="35">
        <v>123</v>
      </c>
      <c r="B126" s="164" t="s">
        <v>213</v>
      </c>
      <c r="C126" s="165" t="s">
        <v>214</v>
      </c>
      <c r="D126" s="158">
        <v>301.94660000000005</v>
      </c>
      <c r="E126" s="158">
        <v>49.756800000000013</v>
      </c>
      <c r="F126" s="158">
        <v>23.612500000000001</v>
      </c>
      <c r="G126" s="158">
        <v>3.8208249999999975</v>
      </c>
      <c r="H126" s="158">
        <v>8.7490500000000004</v>
      </c>
      <c r="I126" s="158">
        <v>18.561199999999999</v>
      </c>
      <c r="J126" s="158">
        <v>14.621750000000002</v>
      </c>
      <c r="K126" s="158">
        <v>1.4380749999999978</v>
      </c>
      <c r="L126" s="158">
        <v>6.8409499999999994</v>
      </c>
      <c r="M126" s="158">
        <v>1.306775</v>
      </c>
      <c r="N126" s="158">
        <v>3.0637000000000008</v>
      </c>
      <c r="O126" s="158">
        <v>18.501874999999998</v>
      </c>
      <c r="P126" s="158">
        <v>1.3498000000000161</v>
      </c>
      <c r="Q126" s="158">
        <v>54.590749999999957</v>
      </c>
      <c r="R126" s="158">
        <v>248.474175</v>
      </c>
      <c r="S126" s="158">
        <v>23.591200000000001</v>
      </c>
      <c r="T126" s="158">
        <v>5.5625999999999998</v>
      </c>
      <c r="U126" s="158">
        <v>-3.188724999999998</v>
      </c>
      <c r="V126" s="158">
        <v>28.201174999999996</v>
      </c>
      <c r="W126" s="158">
        <v>15.82555</v>
      </c>
      <c r="X126" s="158">
        <v>20.291250000000002</v>
      </c>
      <c r="Y126" s="166">
        <v>3.2012499999999999</v>
      </c>
      <c r="Z126" s="166">
        <v>5.0051750000000013</v>
      </c>
      <c r="AA126" s="166">
        <v>25.531399999999994</v>
      </c>
      <c r="AB126" s="166">
        <v>8.4288750000000014</v>
      </c>
      <c r="AC126" s="158">
        <v>-21.281450000000003</v>
      </c>
      <c r="AD126" s="158">
        <v>-9.229849999999999</v>
      </c>
      <c r="AE126" s="158">
        <v>2.4849999999999999</v>
      </c>
      <c r="AF126" s="158">
        <v>-7.5815249999999992</v>
      </c>
      <c r="AG126" s="158">
        <v>25.230775000000001</v>
      </c>
      <c r="AH126" s="158">
        <v>54.296250000000001</v>
      </c>
      <c r="AI126" s="158">
        <v>11.787600000000001</v>
      </c>
      <c r="AJ126" s="158">
        <v>3.6038000000000068</v>
      </c>
      <c r="AK126" s="158">
        <v>5.8063749999999956</v>
      </c>
      <c r="AL126" s="158">
        <v>0.85899999999999821</v>
      </c>
      <c r="AM126" s="158">
        <v>20.885325000000002</v>
      </c>
    </row>
    <row r="127" spans="1:39" x14ac:dyDescent="0.25">
      <c r="A127" s="35">
        <v>124</v>
      </c>
      <c r="B127" s="164"/>
      <c r="C127" s="165" t="s">
        <v>1073</v>
      </c>
      <c r="D127" s="158">
        <v>596.41847500000017</v>
      </c>
      <c r="E127" s="158">
        <v>-33.225400000000036</v>
      </c>
      <c r="F127" s="158">
        <v>22.322675</v>
      </c>
      <c r="G127" s="158">
        <v>-6.1795749999999998</v>
      </c>
      <c r="H127" s="158">
        <v>3.4351000000000003</v>
      </c>
      <c r="I127" s="158">
        <v>0.15237500000000104</v>
      </c>
      <c r="J127" s="158">
        <v>-8.7858250000000009</v>
      </c>
      <c r="K127" s="158">
        <v>-2.2290500000000009</v>
      </c>
      <c r="L127" s="158">
        <v>4.0472749999999991</v>
      </c>
      <c r="M127" s="158">
        <v>3.4084749999999993</v>
      </c>
      <c r="N127" s="158">
        <v>-5.3455750000000002</v>
      </c>
      <c r="O127" s="158">
        <v>2.0086499999999976</v>
      </c>
      <c r="P127" s="158">
        <v>-45.559724999999901</v>
      </c>
      <c r="Q127" s="158">
        <v>-142.5898</v>
      </c>
      <c r="R127" s="158">
        <v>1233.9833999999996</v>
      </c>
      <c r="S127" s="158">
        <v>-2.6351249999999986</v>
      </c>
      <c r="T127" s="158">
        <v>-2.1254000000000008</v>
      </c>
      <c r="U127" s="158">
        <v>1.6757250000000017</v>
      </c>
      <c r="V127" s="158">
        <v>6.669649999999999</v>
      </c>
      <c r="W127" s="158">
        <v>-4.0147750000000002</v>
      </c>
      <c r="X127" s="158">
        <v>-0.42740000000000045</v>
      </c>
      <c r="Y127" s="166">
        <v>-3.9096250000000001</v>
      </c>
      <c r="Z127" s="166">
        <v>1.5071000000000003</v>
      </c>
      <c r="AA127" s="166">
        <v>1.5000000000018332E-3</v>
      </c>
      <c r="AB127" s="166">
        <v>4.5574749999999966</v>
      </c>
      <c r="AC127" s="158">
        <v>-7.6813499999999806</v>
      </c>
      <c r="AD127" s="158">
        <v>3.2926749999999991</v>
      </c>
      <c r="AE127" s="158">
        <v>-2.155699999999996</v>
      </c>
      <c r="AF127" s="158">
        <v>10.039225000000002</v>
      </c>
      <c r="AG127" s="158">
        <v>302.3689</v>
      </c>
      <c r="AH127" s="158">
        <v>46.065650000000012</v>
      </c>
      <c r="AI127" s="158">
        <v>10.427799999999998</v>
      </c>
      <c r="AJ127" s="158">
        <v>-8.0264250000000015</v>
      </c>
      <c r="AK127" s="158">
        <v>-24.535174999999999</v>
      </c>
      <c r="AL127" s="158">
        <v>4.6777500000000014</v>
      </c>
      <c r="AM127" s="158">
        <v>-11.514150000000003</v>
      </c>
    </row>
    <row r="128" spans="1:39" x14ac:dyDescent="0.25">
      <c r="A128" s="35">
        <v>125</v>
      </c>
      <c r="B128" s="164" t="s">
        <v>1450</v>
      </c>
      <c r="C128" s="165" t="s">
        <v>1451</v>
      </c>
      <c r="D128" s="158">
        <v>-38.348725000000002</v>
      </c>
      <c r="E128" s="158">
        <v>6.1531750000000009</v>
      </c>
      <c r="F128" s="158">
        <v>39.903475000000007</v>
      </c>
      <c r="G128" s="158">
        <v>-4.0425000000000821E-2</v>
      </c>
      <c r="H128" s="158">
        <v>2.9197500000000005</v>
      </c>
      <c r="I128" s="158">
        <v>6.6851749999999992</v>
      </c>
      <c r="J128" s="158">
        <v>-9.6526249999999951</v>
      </c>
      <c r="K128" s="158">
        <v>9.8615999999999993</v>
      </c>
      <c r="L128" s="158">
        <v>-2.7285750000000011</v>
      </c>
      <c r="M128" s="158">
        <v>1.083025000000001</v>
      </c>
      <c r="N128" s="158">
        <v>0.88742499999999858</v>
      </c>
      <c r="O128" s="158">
        <v>36.405399999999993</v>
      </c>
      <c r="P128" s="158">
        <v>-8.4962999999999909</v>
      </c>
      <c r="Q128" s="158">
        <v>-96.324950000000001</v>
      </c>
      <c r="R128" s="158">
        <v>234.17657500000004</v>
      </c>
      <c r="S128" s="158">
        <v>9.5997749999999993</v>
      </c>
      <c r="T128" s="158">
        <v>-5.0941749999999999</v>
      </c>
      <c r="U128" s="158">
        <v>-0.89764999999999873</v>
      </c>
      <c r="V128" s="158">
        <v>-1.1874999999998082E-2</v>
      </c>
      <c r="W128" s="158">
        <v>-1.5194499999999991</v>
      </c>
      <c r="X128" s="158">
        <v>28.091125000000005</v>
      </c>
      <c r="Y128" s="166">
        <v>-3.0930250000000017</v>
      </c>
      <c r="Z128" s="166">
        <v>1.368174999999999</v>
      </c>
      <c r="AA128" s="166">
        <v>13.49765</v>
      </c>
      <c r="AB128" s="166">
        <v>7.529524999999996</v>
      </c>
      <c r="AC128" s="158">
        <v>-22.292924999999997</v>
      </c>
      <c r="AD128" s="158">
        <v>-4.8529250000000026</v>
      </c>
      <c r="AE128" s="158">
        <v>-2.685575</v>
      </c>
      <c r="AF128" s="158">
        <v>1.0764249999999986</v>
      </c>
      <c r="AG128" s="158">
        <v>2.9243249999999996</v>
      </c>
      <c r="AH128" s="158">
        <v>11.274475000000002</v>
      </c>
      <c r="AI128" s="158">
        <v>10.302325</v>
      </c>
      <c r="AJ128" s="158">
        <v>-17.100474999999999</v>
      </c>
      <c r="AK128" s="158">
        <v>-8.5430249999999965</v>
      </c>
      <c r="AL128" s="158">
        <v>-0.10455000000000148</v>
      </c>
      <c r="AM128" s="158">
        <v>-3.1036250000000045</v>
      </c>
    </row>
    <row r="129" spans="1:39" x14ac:dyDescent="0.25">
      <c r="A129" s="35">
        <v>126</v>
      </c>
      <c r="B129" s="164"/>
      <c r="C129" s="165" t="s">
        <v>1059</v>
      </c>
      <c r="D129" s="158">
        <v>733.22560000000021</v>
      </c>
      <c r="E129" s="158">
        <v>-47.152625000000008</v>
      </c>
      <c r="F129" s="158">
        <v>44.449675000000013</v>
      </c>
      <c r="G129" s="158">
        <v>9.3340249999999987</v>
      </c>
      <c r="H129" s="158">
        <v>-6.4504499999999982</v>
      </c>
      <c r="I129" s="158">
        <v>3.6108249999999984</v>
      </c>
      <c r="J129" s="158">
        <v>-21.068549999999998</v>
      </c>
      <c r="K129" s="158">
        <v>2.5194249999999982</v>
      </c>
      <c r="L129" s="158">
        <v>10.581524999999999</v>
      </c>
      <c r="M129" s="158">
        <v>-6.0568250000000035</v>
      </c>
      <c r="N129" s="158">
        <v>0.79284999999999606</v>
      </c>
      <c r="O129" s="158">
        <v>7.8558500000000002</v>
      </c>
      <c r="P129" s="158">
        <v>-16.82267499999999</v>
      </c>
      <c r="Q129" s="158">
        <v>-272.1225</v>
      </c>
      <c r="R129" s="158">
        <v>4311.8881250000004</v>
      </c>
      <c r="S129" s="158">
        <v>-10.8735</v>
      </c>
      <c r="T129" s="158">
        <v>-1.4340749999999982</v>
      </c>
      <c r="U129" s="158">
        <v>-18.973674999999997</v>
      </c>
      <c r="V129" s="158">
        <v>6.4112499999999999</v>
      </c>
      <c r="W129" s="158">
        <v>4.4452000000000034</v>
      </c>
      <c r="X129" s="158">
        <v>6.5002499999999959</v>
      </c>
      <c r="Y129" s="166">
        <v>-3.1065000000000005</v>
      </c>
      <c r="Z129" s="166">
        <v>15.849225000000001</v>
      </c>
      <c r="AA129" s="166">
        <v>10.233575000000002</v>
      </c>
      <c r="AB129" s="166">
        <v>9.4474750000000007</v>
      </c>
      <c r="AC129" s="158">
        <v>-15.94265</v>
      </c>
      <c r="AD129" s="158">
        <v>-7.8400250000000007</v>
      </c>
      <c r="AE129" s="158">
        <v>-6.2382000000000009</v>
      </c>
      <c r="AF129" s="158">
        <v>-6.2736500000000035</v>
      </c>
      <c r="AG129" s="158">
        <v>3239.310575</v>
      </c>
      <c r="AH129" s="158">
        <v>676.47754999999995</v>
      </c>
      <c r="AI129" s="158">
        <v>227.34785000000005</v>
      </c>
      <c r="AJ129" s="158">
        <v>-18.153574999999996</v>
      </c>
      <c r="AK129" s="158">
        <v>-13.877624999999998</v>
      </c>
      <c r="AL129" s="158">
        <v>-2.1274499999999978</v>
      </c>
      <c r="AM129" s="158">
        <v>-2.1905250000000045</v>
      </c>
    </row>
    <row r="130" spans="1:39" x14ac:dyDescent="0.25">
      <c r="A130" s="35">
        <v>127</v>
      </c>
      <c r="B130" s="164" t="s">
        <v>501</v>
      </c>
      <c r="C130" s="165" t="s">
        <v>1366</v>
      </c>
      <c r="D130" s="158">
        <v>-17.309700000000007</v>
      </c>
      <c r="E130" s="158">
        <v>-16.708100000000016</v>
      </c>
      <c r="F130" s="158">
        <v>8.1981499999999983</v>
      </c>
      <c r="G130" s="158">
        <v>-6.1461750000000039</v>
      </c>
      <c r="H130" s="158">
        <v>0.42114999999999903</v>
      </c>
      <c r="I130" s="158">
        <v>-0.72430000000000305</v>
      </c>
      <c r="J130" s="158">
        <v>9.257200000000001</v>
      </c>
      <c r="K130" s="158">
        <v>-17.263224999999998</v>
      </c>
      <c r="L130" s="158">
        <v>10.0608</v>
      </c>
      <c r="M130" s="158">
        <v>19.474924999999999</v>
      </c>
      <c r="N130" s="158">
        <v>-0.41722500000000018</v>
      </c>
      <c r="O130" s="158">
        <v>15.856824999999997</v>
      </c>
      <c r="P130" s="158">
        <v>14.756199999999993</v>
      </c>
      <c r="Q130" s="158">
        <v>-58.860150000000012</v>
      </c>
      <c r="R130" s="158">
        <v>46.564974999999997</v>
      </c>
      <c r="S130" s="158">
        <v>2.8549250000000015</v>
      </c>
      <c r="T130" s="158">
        <v>-1.3661499999999993</v>
      </c>
      <c r="U130" s="158">
        <v>-11.884624999999994</v>
      </c>
      <c r="V130" s="158">
        <v>3.6499749999999995</v>
      </c>
      <c r="W130" s="158">
        <v>0.35334999999999894</v>
      </c>
      <c r="X130" s="158">
        <v>-1.8488499999999997</v>
      </c>
      <c r="Y130" s="166">
        <v>-0.77672499999999989</v>
      </c>
      <c r="Z130" s="166">
        <v>7.6624250000000007</v>
      </c>
      <c r="AA130" s="166">
        <v>2.2941499999999984</v>
      </c>
      <c r="AB130" s="166">
        <v>8.2901250000000015</v>
      </c>
      <c r="AC130" s="158">
        <v>-14.790400000000002</v>
      </c>
      <c r="AD130" s="158">
        <v>-6.3829249999999966</v>
      </c>
      <c r="AE130" s="158">
        <v>-8.7275500000000026</v>
      </c>
      <c r="AF130" s="158">
        <v>-2.6395500000000016</v>
      </c>
      <c r="AG130" s="158">
        <v>14.032824999999997</v>
      </c>
      <c r="AH130" s="158">
        <v>3.6423250000000005</v>
      </c>
      <c r="AI130" s="158">
        <v>5.9814750000000005</v>
      </c>
      <c r="AJ130" s="158">
        <v>-19.604500000000002</v>
      </c>
      <c r="AK130" s="158">
        <v>-22.806474999999995</v>
      </c>
      <c r="AL130" s="158">
        <v>-9.5387500000000003</v>
      </c>
      <c r="AM130" s="158">
        <v>-24.716475000000003</v>
      </c>
    </row>
    <row r="131" spans="1:39" x14ac:dyDescent="0.25">
      <c r="A131" s="35">
        <v>128</v>
      </c>
      <c r="B131" s="164" t="s">
        <v>1631</v>
      </c>
      <c r="C131" s="165" t="s">
        <v>1632</v>
      </c>
      <c r="D131" s="158">
        <v>-137.97992499999998</v>
      </c>
      <c r="E131" s="158">
        <v>-72.643675000000002</v>
      </c>
      <c r="F131" s="158">
        <v>-8.6721749999999922</v>
      </c>
      <c r="G131" s="158">
        <v>-15.339324999999999</v>
      </c>
      <c r="H131" s="158">
        <v>-11.552299999999999</v>
      </c>
      <c r="I131" s="158">
        <v>6.1151</v>
      </c>
      <c r="J131" s="158">
        <v>-24.262449999999998</v>
      </c>
      <c r="K131" s="158">
        <v>-3.6802250000000001</v>
      </c>
      <c r="L131" s="158">
        <v>18.297775000000001</v>
      </c>
      <c r="M131" s="158">
        <v>16.349224999999997</v>
      </c>
      <c r="N131" s="158">
        <v>5.1490500000000026</v>
      </c>
      <c r="O131" s="158">
        <v>13.452599999999997</v>
      </c>
      <c r="P131" s="158">
        <v>-37.812050000000028</v>
      </c>
      <c r="Q131" s="158">
        <v>-94.966699999999989</v>
      </c>
      <c r="R131" s="158">
        <v>2581.0535250000007</v>
      </c>
      <c r="S131" s="158">
        <v>-1.318125</v>
      </c>
      <c r="T131" s="158">
        <v>-9.1552749999999978</v>
      </c>
      <c r="U131" s="158">
        <v>-9.7842250000000011</v>
      </c>
      <c r="V131" s="158">
        <v>-3.4695</v>
      </c>
      <c r="W131" s="158">
        <v>1.0926000000000045</v>
      </c>
      <c r="X131" s="158">
        <v>2.8484499999999979</v>
      </c>
      <c r="Y131" s="166">
        <v>-0.70114999999999927</v>
      </c>
      <c r="Z131" s="166">
        <v>6.7571500000000011</v>
      </c>
      <c r="AA131" s="166">
        <v>9.3731000000000009</v>
      </c>
      <c r="AB131" s="166">
        <v>6.2524750000000013</v>
      </c>
      <c r="AC131" s="158">
        <v>3.1114250000000041</v>
      </c>
      <c r="AD131" s="158">
        <v>-14.985049999999998</v>
      </c>
      <c r="AE131" s="158">
        <v>-3.2229499999999991</v>
      </c>
      <c r="AF131" s="158">
        <v>5.3636499999999998</v>
      </c>
      <c r="AG131" s="158">
        <v>284.43039999999996</v>
      </c>
      <c r="AH131" s="158">
        <v>27.632675000000006</v>
      </c>
      <c r="AI131" s="158">
        <v>8.1137499999999996</v>
      </c>
      <c r="AJ131" s="158">
        <v>-11.757700000000003</v>
      </c>
      <c r="AK131" s="158">
        <v>-11.289900000000005</v>
      </c>
      <c r="AL131" s="158">
        <v>10.076075000000003</v>
      </c>
      <c r="AM131" s="158">
        <v>-5.6741250000000019</v>
      </c>
    </row>
    <row r="132" spans="1:39" x14ac:dyDescent="0.25">
      <c r="A132" s="35">
        <v>129</v>
      </c>
      <c r="B132" s="164" t="s">
        <v>500</v>
      </c>
      <c r="C132" s="165" t="s">
        <v>1473</v>
      </c>
      <c r="D132" s="158">
        <v>-42.916174999999981</v>
      </c>
      <c r="E132" s="158">
        <v>-9.6068999999999924</v>
      </c>
      <c r="F132" s="158">
        <v>43.763500000000008</v>
      </c>
      <c r="G132" s="158">
        <v>-9.6432249999999993</v>
      </c>
      <c r="H132" s="158">
        <v>-3.5733000000000015</v>
      </c>
      <c r="I132" s="158">
        <v>15.190374999999994</v>
      </c>
      <c r="J132" s="158">
        <v>-27.605625</v>
      </c>
      <c r="K132" s="158">
        <v>-6.2417999999999978</v>
      </c>
      <c r="L132" s="158">
        <v>26.483324999999994</v>
      </c>
      <c r="M132" s="158">
        <v>2.2762999999999991</v>
      </c>
      <c r="N132" s="158">
        <v>-1.1353499999999999</v>
      </c>
      <c r="O132" s="158">
        <v>15.657449999999997</v>
      </c>
      <c r="P132" s="158">
        <v>5.4710499999999911</v>
      </c>
      <c r="Q132" s="158">
        <v>1.3524749999999841</v>
      </c>
      <c r="R132" s="158">
        <v>203.33032500000004</v>
      </c>
      <c r="S132" s="158">
        <v>-5.3553499999999978</v>
      </c>
      <c r="T132" s="158">
        <v>5.3572749999999942</v>
      </c>
      <c r="U132" s="158">
        <v>-6.504050000000003</v>
      </c>
      <c r="V132" s="158">
        <v>0.57157499999999928</v>
      </c>
      <c r="W132" s="158">
        <v>14.499375000000001</v>
      </c>
      <c r="X132" s="158">
        <v>2.0483999999999991</v>
      </c>
      <c r="Y132" s="166">
        <v>2.4264749999999999</v>
      </c>
      <c r="Z132" s="166">
        <v>5.2914750000000028</v>
      </c>
      <c r="AA132" s="166">
        <v>13.763874999999995</v>
      </c>
      <c r="AB132" s="166">
        <v>12.986075</v>
      </c>
      <c r="AC132" s="158">
        <v>-2.9086250000000042</v>
      </c>
      <c r="AD132" s="158">
        <v>-18.726424999999999</v>
      </c>
      <c r="AE132" s="158">
        <v>-11.973350000000003</v>
      </c>
      <c r="AF132" s="158">
        <v>0.8264500000000039</v>
      </c>
      <c r="AG132" s="158">
        <v>12.715</v>
      </c>
      <c r="AH132" s="158">
        <v>13.429574999999996</v>
      </c>
      <c r="AI132" s="158">
        <v>13.364799999999999</v>
      </c>
      <c r="AJ132" s="158">
        <v>-9.0769749999999974</v>
      </c>
      <c r="AK132" s="158">
        <v>-17.387899999999998</v>
      </c>
      <c r="AL132" s="158">
        <v>-7.1950999999999983</v>
      </c>
      <c r="AM132" s="158">
        <v>-17.671425000000003</v>
      </c>
    </row>
    <row r="133" spans="1:39" x14ac:dyDescent="0.25">
      <c r="A133" s="35">
        <v>130</v>
      </c>
      <c r="B133" s="164" t="s">
        <v>500</v>
      </c>
      <c r="C133" s="165" t="s">
        <v>1637</v>
      </c>
      <c r="D133" s="158">
        <v>-139.108225</v>
      </c>
      <c r="E133" s="158">
        <v>-20.819324999999992</v>
      </c>
      <c r="F133" s="158">
        <v>13.457949999999997</v>
      </c>
      <c r="G133" s="158">
        <v>-9.4989999999999988</v>
      </c>
      <c r="H133" s="158">
        <v>-4.8247499999999999</v>
      </c>
      <c r="I133" s="158">
        <v>-2.8643000000000001</v>
      </c>
      <c r="J133" s="158">
        <v>-23.923999999999999</v>
      </c>
      <c r="K133" s="158">
        <v>7.8455000000000048</v>
      </c>
      <c r="L133" s="158">
        <v>11.395075000000002</v>
      </c>
      <c r="M133" s="158">
        <v>2.0127999999999986</v>
      </c>
      <c r="N133" s="158">
        <v>-4.2162250000000032</v>
      </c>
      <c r="O133" s="158">
        <v>31.025099999999998</v>
      </c>
      <c r="P133" s="158">
        <v>-155.7357750000001</v>
      </c>
      <c r="Q133" s="158">
        <v>30.050524999999936</v>
      </c>
      <c r="R133" s="158">
        <v>423.17665000000011</v>
      </c>
      <c r="S133" s="158">
        <v>13.865325000000002</v>
      </c>
      <c r="T133" s="158">
        <v>-9.7734249999999978</v>
      </c>
      <c r="U133" s="158">
        <v>-17.249224999999999</v>
      </c>
      <c r="V133" s="158">
        <v>-8.0473999999999997</v>
      </c>
      <c r="W133" s="158">
        <v>-10.663724999999999</v>
      </c>
      <c r="X133" s="158">
        <v>-7.8012250000000023</v>
      </c>
      <c r="Y133" s="166">
        <v>-4.2703249999999988</v>
      </c>
      <c r="Z133" s="166">
        <v>4.7643750000000002</v>
      </c>
      <c r="AA133" s="166">
        <v>10.619875000000002</v>
      </c>
      <c r="AB133" s="166">
        <v>3.6804000000000006</v>
      </c>
      <c r="AC133" s="158">
        <v>-18.062275000000007</v>
      </c>
      <c r="AD133" s="158">
        <v>17.264325000000007</v>
      </c>
      <c r="AE133" s="158">
        <v>-7.6281500000000015</v>
      </c>
      <c r="AF133" s="158">
        <v>9.3105250000000019</v>
      </c>
      <c r="AG133" s="158">
        <v>4.7850999999999999</v>
      </c>
      <c r="AH133" s="158">
        <v>-3.6725000000000563E-2</v>
      </c>
      <c r="AI133" s="158">
        <v>5.2233750000000008</v>
      </c>
      <c r="AJ133" s="158">
        <v>-16.726199999999999</v>
      </c>
      <c r="AK133" s="158">
        <v>-6.7890749999999969</v>
      </c>
      <c r="AL133" s="158">
        <v>-14.015524999999998</v>
      </c>
      <c r="AM133" s="158">
        <v>6.0654750000000028</v>
      </c>
    </row>
    <row r="134" spans="1:39" x14ac:dyDescent="0.25">
      <c r="A134" s="35">
        <v>131</v>
      </c>
      <c r="B134" s="164" t="s">
        <v>500</v>
      </c>
      <c r="C134" s="165" t="s">
        <v>1534</v>
      </c>
      <c r="D134" s="158">
        <v>-68.553725</v>
      </c>
      <c r="E134" s="158">
        <v>-33.055824999999992</v>
      </c>
      <c r="F134" s="158">
        <v>29.467075000000008</v>
      </c>
      <c r="G134" s="158">
        <v>4.4612250000000024</v>
      </c>
      <c r="H134" s="158">
        <v>-4.7499749999999992</v>
      </c>
      <c r="I134" s="158">
        <v>4.2726499999999987</v>
      </c>
      <c r="J134" s="158">
        <v>-6.2493499999999997</v>
      </c>
      <c r="K134" s="158">
        <v>-6.5421250000000004</v>
      </c>
      <c r="L134" s="158">
        <v>13.118375000000004</v>
      </c>
      <c r="M134" s="158">
        <v>-8.1499250000000014</v>
      </c>
      <c r="N134" s="158">
        <v>-14.167199999999998</v>
      </c>
      <c r="O134" s="158">
        <v>14.944249999999997</v>
      </c>
      <c r="P134" s="158">
        <v>-62.668025</v>
      </c>
      <c r="Q134" s="158">
        <v>-83.371200000000002</v>
      </c>
      <c r="R134" s="158">
        <v>248.93617499999993</v>
      </c>
      <c r="S134" s="158">
        <v>1.9086749999999988</v>
      </c>
      <c r="T134" s="158">
        <v>-4.0906000000000002</v>
      </c>
      <c r="U134" s="158">
        <v>-3.6923250000000021</v>
      </c>
      <c r="V134" s="158">
        <v>-5.4550999999999981</v>
      </c>
      <c r="W134" s="158">
        <v>6.624824999999996</v>
      </c>
      <c r="X134" s="158">
        <v>8.3926749999999988</v>
      </c>
      <c r="Y134" s="166">
        <v>-4.4940750000000005</v>
      </c>
      <c r="Z134" s="166">
        <v>8.0524750000000012</v>
      </c>
      <c r="AA134" s="166">
        <v>8.8867500000000028</v>
      </c>
      <c r="AB134" s="166">
        <v>3.1276250000000019</v>
      </c>
      <c r="AC134" s="158">
        <v>-19.705674999999999</v>
      </c>
      <c r="AD134" s="158">
        <v>-13.171625000000002</v>
      </c>
      <c r="AE134" s="158">
        <v>-6.0350750000000009</v>
      </c>
      <c r="AF134" s="158">
        <v>-7.1397499999999994</v>
      </c>
      <c r="AG134" s="158">
        <v>5.1155500000000025</v>
      </c>
      <c r="AH134" s="158">
        <v>15.588899999999997</v>
      </c>
      <c r="AI134" s="158">
        <v>8.7582999999999984</v>
      </c>
      <c r="AJ134" s="158">
        <v>-15.806574999999999</v>
      </c>
      <c r="AK134" s="158">
        <v>-32.604875</v>
      </c>
      <c r="AL134" s="158">
        <v>-1.1293500000000005</v>
      </c>
      <c r="AM134" s="158">
        <v>-4.713099999999999</v>
      </c>
    </row>
    <row r="135" spans="1:39" x14ac:dyDescent="0.25">
      <c r="A135" s="35">
        <v>132</v>
      </c>
      <c r="B135" s="164" t="s">
        <v>1444</v>
      </c>
      <c r="C135" s="165" t="s">
        <v>1445</v>
      </c>
      <c r="D135" s="158">
        <v>-36.536300000000004</v>
      </c>
      <c r="E135" s="158">
        <v>67.501000000000005</v>
      </c>
      <c r="F135" s="158">
        <v>19.110024999999979</v>
      </c>
      <c r="G135" s="158">
        <v>4.2433250000000005</v>
      </c>
      <c r="H135" s="158">
        <v>-2.2522749999999991</v>
      </c>
      <c r="I135" s="158">
        <v>4.0458250000000007</v>
      </c>
      <c r="J135" s="158">
        <v>18963.670975000001</v>
      </c>
      <c r="K135" s="158">
        <v>3733.6767999999997</v>
      </c>
      <c r="L135" s="158">
        <v>1404.0589749999997</v>
      </c>
      <c r="M135" s="158">
        <v>11.239050000000002</v>
      </c>
      <c r="N135" s="158">
        <v>-2.5255749999999981</v>
      </c>
      <c r="O135" s="158">
        <v>20.379675000000006</v>
      </c>
      <c r="P135" s="158">
        <v>207.75142500000004</v>
      </c>
      <c r="Q135" s="158">
        <v>199.46059999999994</v>
      </c>
      <c r="R135" s="158">
        <v>213.52775</v>
      </c>
      <c r="S135" s="158">
        <v>1.3088500000000032</v>
      </c>
      <c r="T135" s="158">
        <v>12.062375000000001</v>
      </c>
      <c r="U135" s="158">
        <v>0.14417500000000061</v>
      </c>
      <c r="V135" s="158">
        <v>98.949799999999982</v>
      </c>
      <c r="W135" s="158">
        <v>6.9781999999999975</v>
      </c>
      <c r="X135" s="158">
        <v>19.012499999999999</v>
      </c>
      <c r="Y135" s="166">
        <v>3.8099250000000024</v>
      </c>
      <c r="Z135" s="166">
        <v>5.6506999999999996</v>
      </c>
      <c r="AA135" s="166">
        <v>9.7093749999999996</v>
      </c>
      <c r="AB135" s="166">
        <v>18.231725000000004</v>
      </c>
      <c r="AC135" s="158">
        <v>709.30777500000011</v>
      </c>
      <c r="AD135" s="158">
        <v>-16.621750000000002</v>
      </c>
      <c r="AE135" s="158">
        <v>-5.673700000000002</v>
      </c>
      <c r="AF135" s="158">
        <v>-13.821524999999999</v>
      </c>
      <c r="AG135" s="158">
        <v>31859.381974999997</v>
      </c>
      <c r="AH135" s="158">
        <v>11168.460825</v>
      </c>
      <c r="AI135" s="158">
        <v>1260.7162000000003</v>
      </c>
      <c r="AJ135" s="158">
        <v>-14.3163</v>
      </c>
      <c r="AK135" s="158">
        <v>-37.534649999999999</v>
      </c>
      <c r="AL135" s="158">
        <v>-7.4337750000000007</v>
      </c>
      <c r="AM135" s="158">
        <v>-8.5457250000000009</v>
      </c>
    </row>
    <row r="136" spans="1:39" x14ac:dyDescent="0.25">
      <c r="A136" s="35">
        <v>133</v>
      </c>
      <c r="B136" s="44"/>
      <c r="C136" s="167" t="s">
        <v>1263</v>
      </c>
      <c r="D136" s="158">
        <v>18.95274999999998</v>
      </c>
      <c r="E136" s="158">
        <v>-51.077874999999999</v>
      </c>
      <c r="F136" s="158">
        <v>34.386474999999976</v>
      </c>
      <c r="G136" s="158">
        <v>8.5692249999999959</v>
      </c>
      <c r="H136" s="158">
        <v>19.927324999999996</v>
      </c>
      <c r="I136" s="158">
        <v>15.205274999999997</v>
      </c>
      <c r="J136" s="158">
        <v>2.5780750000000019</v>
      </c>
      <c r="K136" s="158">
        <v>7.3651749999999971</v>
      </c>
      <c r="L136" s="158">
        <v>16.807924999999997</v>
      </c>
      <c r="M136" s="158">
        <v>4.5827749999999963</v>
      </c>
      <c r="N136" s="158">
        <v>19.404325</v>
      </c>
      <c r="O136" s="158">
        <v>20.661574999999999</v>
      </c>
      <c r="P136" s="158">
        <v>-101.34447499999999</v>
      </c>
      <c r="Q136" s="158">
        <v>17.89385</v>
      </c>
      <c r="R136" s="158">
        <v>199.47207499999999</v>
      </c>
      <c r="S136" s="158">
        <v>10.654850000000001</v>
      </c>
      <c r="T136" s="158">
        <v>1.4942999999999973</v>
      </c>
      <c r="U136" s="158">
        <v>13.736925000000003</v>
      </c>
      <c r="V136" s="158">
        <v>61.772375000000011</v>
      </c>
      <c r="W136" s="158">
        <v>7.5197499999999984</v>
      </c>
      <c r="X136" s="158">
        <v>28.8078</v>
      </c>
      <c r="Y136" s="166">
        <v>4.5372749999999975</v>
      </c>
      <c r="Z136" s="166">
        <v>4.2714749999999988</v>
      </c>
      <c r="AA136" s="166">
        <v>19.645999999999994</v>
      </c>
      <c r="AB136" s="166">
        <v>3.4599249999999993</v>
      </c>
      <c r="AC136" s="158">
        <v>-11.265149999999995</v>
      </c>
      <c r="AD136" s="158">
        <v>-9.4176749999999885</v>
      </c>
      <c r="AE136" s="158">
        <v>-3.8169750000000029</v>
      </c>
      <c r="AF136" s="158">
        <v>2.5400749999999981</v>
      </c>
      <c r="AG136" s="158">
        <v>15.960249999999997</v>
      </c>
      <c r="AH136" s="158">
        <v>16.051600000000001</v>
      </c>
      <c r="AI136" s="158">
        <v>9.9520500000000016</v>
      </c>
      <c r="AJ136" s="158">
        <v>-11.727675000000005</v>
      </c>
      <c r="AK136" s="158">
        <v>-41.002524999999984</v>
      </c>
      <c r="AL136" s="158">
        <v>-1.6864499999999971</v>
      </c>
      <c r="AM136" s="158">
        <v>-19.341875000000002</v>
      </c>
    </row>
    <row r="137" spans="1:39" x14ac:dyDescent="0.25">
      <c r="A137" s="35">
        <v>134</v>
      </c>
      <c r="B137" s="164" t="s">
        <v>1299</v>
      </c>
      <c r="C137" s="165" t="s">
        <v>1340</v>
      </c>
      <c r="D137" s="158">
        <v>-12.016574999999989</v>
      </c>
      <c r="E137" s="158">
        <v>2.5604499999999959</v>
      </c>
      <c r="F137" s="158">
        <v>19.596774999999997</v>
      </c>
      <c r="G137" s="158">
        <v>8.3437750000000026</v>
      </c>
      <c r="H137" s="158">
        <v>11.031474999999999</v>
      </c>
      <c r="I137" s="158">
        <v>6.1655499999999979</v>
      </c>
      <c r="J137" s="158">
        <v>4.6106249999999998</v>
      </c>
      <c r="K137" s="158">
        <v>14.591375000000005</v>
      </c>
      <c r="L137" s="158">
        <v>39.754350000000002</v>
      </c>
      <c r="M137" s="158">
        <v>10.233474999999995</v>
      </c>
      <c r="N137" s="158">
        <v>11.5611</v>
      </c>
      <c r="O137" s="158">
        <v>13.989525000000004</v>
      </c>
      <c r="P137" s="158">
        <v>-126.80872499999998</v>
      </c>
      <c r="Q137" s="158">
        <v>243.69142499999998</v>
      </c>
      <c r="R137" s="158">
        <v>248.08140000000006</v>
      </c>
      <c r="S137" s="158">
        <v>8.687775000000002</v>
      </c>
      <c r="T137" s="158">
        <v>5.072000000000001</v>
      </c>
      <c r="U137" s="158">
        <v>-6.7580250000000035</v>
      </c>
      <c r="V137" s="158">
        <v>39.630125</v>
      </c>
      <c r="W137" s="158">
        <v>0.94822499999999721</v>
      </c>
      <c r="X137" s="158">
        <v>24.368025000000003</v>
      </c>
      <c r="Y137" s="166">
        <v>8.5754999999999999</v>
      </c>
      <c r="Z137" s="166">
        <v>20.705174999999997</v>
      </c>
      <c r="AA137" s="166">
        <v>6.3114749999999988</v>
      </c>
      <c r="AB137" s="166">
        <v>4.114024999999998</v>
      </c>
      <c r="AC137" s="158">
        <v>6684.2470250000024</v>
      </c>
      <c r="AD137" s="158">
        <v>876.221675</v>
      </c>
      <c r="AE137" s="158">
        <v>24.271099999999993</v>
      </c>
      <c r="AF137" s="158">
        <v>-19.708375</v>
      </c>
      <c r="AG137" s="158">
        <v>219.39247500000005</v>
      </c>
      <c r="AH137" s="158">
        <v>26.145925000000005</v>
      </c>
      <c r="AI137" s="158">
        <v>11.412225000000003</v>
      </c>
      <c r="AJ137" s="158">
        <v>-4.2748500000000043</v>
      </c>
      <c r="AK137" s="158">
        <v>-39.324325000000002</v>
      </c>
      <c r="AL137" s="158">
        <v>5.0932999999999993</v>
      </c>
      <c r="AM137" s="158">
        <v>-9.7215250000000015</v>
      </c>
    </row>
    <row r="138" spans="1:39" x14ac:dyDescent="0.25">
      <c r="A138" s="35">
        <v>135</v>
      </c>
      <c r="B138" s="164" t="s">
        <v>1299</v>
      </c>
      <c r="C138" s="165" t="s">
        <v>1300</v>
      </c>
      <c r="D138" s="158">
        <v>2.1194000000000131</v>
      </c>
      <c r="E138" s="158">
        <v>-17.791049999999995</v>
      </c>
      <c r="F138" s="158">
        <v>34.696625000000012</v>
      </c>
      <c r="G138" s="158">
        <v>-3.9109999999999996</v>
      </c>
      <c r="H138" s="158">
        <v>-4.3048499999999992</v>
      </c>
      <c r="I138" s="158">
        <v>-4.6823999999999995</v>
      </c>
      <c r="J138" s="158">
        <v>6.9731249999999996</v>
      </c>
      <c r="K138" s="158">
        <v>-11.679200000000002</v>
      </c>
      <c r="L138" s="158">
        <v>-1.7318999999999978</v>
      </c>
      <c r="M138" s="158">
        <v>-8.7076250000000037</v>
      </c>
      <c r="N138" s="158">
        <v>-12.393149999999999</v>
      </c>
      <c r="O138" s="158">
        <v>4.7430000000000003</v>
      </c>
      <c r="P138" s="158">
        <v>3.7516499999999837</v>
      </c>
      <c r="Q138" s="158">
        <v>-76.904149999999987</v>
      </c>
      <c r="R138" s="158">
        <v>22.062200000000004</v>
      </c>
      <c r="S138" s="158">
        <v>-1.3194250000000007</v>
      </c>
      <c r="T138" s="158">
        <v>-6.2760750000000005</v>
      </c>
      <c r="U138" s="158">
        <v>-4.2262000000000004</v>
      </c>
      <c r="V138" s="158">
        <v>-1.3442749999999961</v>
      </c>
      <c r="W138" s="158">
        <v>1.9529999999999994</v>
      </c>
      <c r="X138" s="158">
        <v>-10.028199999999998</v>
      </c>
      <c r="Y138" s="166">
        <v>-4.1495750000000005</v>
      </c>
      <c r="Z138" s="166">
        <v>4.6084249999999987</v>
      </c>
      <c r="AA138" s="166">
        <v>0.41879999999999917</v>
      </c>
      <c r="AB138" s="166">
        <v>4.1877749999999994</v>
      </c>
      <c r="AC138" s="158">
        <v>549.536475</v>
      </c>
      <c r="AD138" s="158">
        <v>15.662999999999993</v>
      </c>
      <c r="AE138" s="158">
        <v>15.893775000000005</v>
      </c>
      <c r="AF138" s="158">
        <v>-11.054425000000002</v>
      </c>
      <c r="AG138" s="158">
        <v>5.1027499999999986</v>
      </c>
      <c r="AH138" s="158">
        <v>35.841300000000004</v>
      </c>
      <c r="AI138" s="158">
        <v>9.1832750000000019</v>
      </c>
      <c r="AJ138" s="158">
        <v>-17.243400000000005</v>
      </c>
      <c r="AK138" s="158">
        <v>-38.992725000000007</v>
      </c>
      <c r="AL138" s="158">
        <v>-10.012525</v>
      </c>
      <c r="AM138" s="158">
        <v>-21.058450000000001</v>
      </c>
    </row>
    <row r="139" spans="1:39" x14ac:dyDescent="0.25">
      <c r="A139" s="35">
        <v>136</v>
      </c>
      <c r="B139" s="164" t="s">
        <v>1113</v>
      </c>
      <c r="C139" s="165" t="s">
        <v>1332</v>
      </c>
      <c r="D139" s="158">
        <v>-10.555849999999992</v>
      </c>
      <c r="E139" s="158">
        <v>-18.257475000000007</v>
      </c>
      <c r="F139" s="158">
        <v>35.134525000000004</v>
      </c>
      <c r="G139" s="158">
        <v>-1.633874999999998</v>
      </c>
      <c r="H139" s="158">
        <v>-3.4968250000000021</v>
      </c>
      <c r="I139" s="158">
        <v>-6.1442250000000005</v>
      </c>
      <c r="J139" s="158">
        <v>-13.575649999999996</v>
      </c>
      <c r="K139" s="158">
        <v>-16.237774999999999</v>
      </c>
      <c r="L139" s="158">
        <v>-3.1226499999999984</v>
      </c>
      <c r="M139" s="158">
        <v>1.1674749999999978</v>
      </c>
      <c r="N139" s="158">
        <v>28.740950000000009</v>
      </c>
      <c r="O139" s="158">
        <v>-2.3746999999999989</v>
      </c>
      <c r="P139" s="158">
        <v>-71.96979999999995</v>
      </c>
      <c r="Q139" s="158">
        <v>26.870749999999987</v>
      </c>
      <c r="R139" s="158">
        <v>4.7113000000000085</v>
      </c>
      <c r="S139" s="158">
        <v>-3.7487999999999992</v>
      </c>
      <c r="T139" s="158">
        <v>1.184899999999999</v>
      </c>
      <c r="U139" s="158">
        <v>-12.198975000000001</v>
      </c>
      <c r="V139" s="158">
        <v>-5.763399999999999</v>
      </c>
      <c r="W139" s="158">
        <v>-7.5879750000000019</v>
      </c>
      <c r="X139" s="158">
        <v>-21.464350000000003</v>
      </c>
      <c r="Y139" s="166">
        <v>0.31917499999999865</v>
      </c>
      <c r="Z139" s="166">
        <v>2.3779999999999983</v>
      </c>
      <c r="AA139" s="166">
        <v>5.2781250000000002</v>
      </c>
      <c r="AB139" s="166">
        <v>-1.0348250000000005</v>
      </c>
      <c r="AC139" s="158">
        <v>2.4985500000000087</v>
      </c>
      <c r="AD139" s="158">
        <v>-21.516050000000003</v>
      </c>
      <c r="AE139" s="158">
        <v>7.2336749999999999</v>
      </c>
      <c r="AF139" s="158">
        <v>-26.433875</v>
      </c>
      <c r="AG139" s="158">
        <v>3.7664249999999999</v>
      </c>
      <c r="AH139" s="158">
        <v>9.5481250000000006</v>
      </c>
      <c r="AI139" s="158">
        <v>13.435625</v>
      </c>
      <c r="AJ139" s="158">
        <v>-30.391300000000005</v>
      </c>
      <c r="AK139" s="158">
        <v>-24.475025000000002</v>
      </c>
      <c r="AL139" s="158">
        <v>-12.085225000000001</v>
      </c>
      <c r="AM139" s="158">
        <v>-17.327800000000003</v>
      </c>
    </row>
    <row r="140" spans="1:39" x14ac:dyDescent="0.25">
      <c r="A140" s="35">
        <v>137</v>
      </c>
      <c r="B140" s="164" t="s">
        <v>1113</v>
      </c>
      <c r="C140" s="165" t="s">
        <v>1243</v>
      </c>
      <c r="D140" s="158">
        <v>25.841499999999996</v>
      </c>
      <c r="E140" s="158">
        <v>53.322325000000006</v>
      </c>
      <c r="F140" s="158">
        <v>29.572275000000005</v>
      </c>
      <c r="G140" s="158">
        <v>-2.3434749999999998</v>
      </c>
      <c r="H140" s="158">
        <v>5.799475000000001</v>
      </c>
      <c r="I140" s="158">
        <v>3.8247750000000007</v>
      </c>
      <c r="J140" s="158">
        <v>-6.6480750000000004</v>
      </c>
      <c r="K140" s="158">
        <v>-7.5263499999999972</v>
      </c>
      <c r="L140" s="158">
        <v>18.81015</v>
      </c>
      <c r="M140" s="158">
        <v>3.8968999999999987</v>
      </c>
      <c r="N140" s="158">
        <v>-7.5446500000000007</v>
      </c>
      <c r="O140" s="158">
        <v>3.6440000000000001</v>
      </c>
      <c r="P140" s="158">
        <v>98.902199999999951</v>
      </c>
      <c r="Q140" s="158">
        <v>-59.808700000000009</v>
      </c>
      <c r="R140" s="158">
        <v>170.139475</v>
      </c>
      <c r="S140" s="158">
        <v>5.8735749999999989</v>
      </c>
      <c r="T140" s="158">
        <v>8.8485750000000003</v>
      </c>
      <c r="U140" s="158">
        <v>3.7667750000000026</v>
      </c>
      <c r="V140" s="158">
        <v>-6.4993249999999989</v>
      </c>
      <c r="W140" s="158">
        <v>-3.5425499999999985</v>
      </c>
      <c r="X140" s="158">
        <v>-4.0087249999999965</v>
      </c>
      <c r="Y140" s="166">
        <v>0.6258499999999998</v>
      </c>
      <c r="Z140" s="166">
        <v>5.4946750000000044</v>
      </c>
      <c r="AA140" s="166">
        <v>18.741725000000006</v>
      </c>
      <c r="AB140" s="166">
        <v>17.177599999999998</v>
      </c>
      <c r="AC140" s="158">
        <v>-10.268550000000001</v>
      </c>
      <c r="AD140" s="158">
        <v>-16.982774999999997</v>
      </c>
      <c r="AE140" s="158">
        <v>0.27214999999999812</v>
      </c>
      <c r="AF140" s="158">
        <v>0.4402500000000007</v>
      </c>
      <c r="AG140" s="158">
        <v>18.046700000000001</v>
      </c>
      <c r="AH140" s="158">
        <v>16.067625</v>
      </c>
      <c r="AI140" s="158">
        <v>10.307849999999998</v>
      </c>
      <c r="AJ140" s="158">
        <v>-20.635625000000001</v>
      </c>
      <c r="AK140" s="158">
        <v>-15.312150000000006</v>
      </c>
      <c r="AL140" s="158">
        <v>-6.9572249999999993</v>
      </c>
      <c r="AM140" s="158">
        <v>-7.1312250000000006</v>
      </c>
    </row>
    <row r="141" spans="1:39" x14ac:dyDescent="0.25">
      <c r="A141" s="35">
        <v>138</v>
      </c>
      <c r="B141" s="164" t="s">
        <v>1113</v>
      </c>
      <c r="C141" s="165" t="s">
        <v>1114</v>
      </c>
      <c r="D141" s="158">
        <v>264.60330000000005</v>
      </c>
      <c r="E141" s="158">
        <v>-13.229425000000001</v>
      </c>
      <c r="F141" s="158">
        <v>10.480099999999993</v>
      </c>
      <c r="G141" s="158">
        <v>1.8322250000000011</v>
      </c>
      <c r="H141" s="158">
        <v>-3.2449000000000003</v>
      </c>
      <c r="I141" s="158">
        <v>8.1871000000000045</v>
      </c>
      <c r="J141" s="158">
        <v>-14.2326</v>
      </c>
      <c r="K141" s="158">
        <v>0.5777000000000001</v>
      </c>
      <c r="L141" s="158">
        <v>-0.92719999999999914</v>
      </c>
      <c r="M141" s="158">
        <v>11.475299999999999</v>
      </c>
      <c r="N141" s="158">
        <v>-6.8833500000000001</v>
      </c>
      <c r="O141" s="158">
        <v>4.8556000000000008</v>
      </c>
      <c r="P141" s="158">
        <v>-99.034275000000008</v>
      </c>
      <c r="Q141" s="158">
        <v>242.37214999999998</v>
      </c>
      <c r="R141" s="158">
        <v>136.93514999999996</v>
      </c>
      <c r="S141" s="158">
        <v>-5.812599999999998</v>
      </c>
      <c r="T141" s="158">
        <v>-0.55452499999999993</v>
      </c>
      <c r="U141" s="158">
        <v>-11.127550000000006</v>
      </c>
      <c r="V141" s="158">
        <v>-4.3978000000000002</v>
      </c>
      <c r="W141" s="158">
        <v>-9.0366749999999989</v>
      </c>
      <c r="X141" s="158">
        <v>-0.84300000000000352</v>
      </c>
      <c r="Y141" s="166">
        <v>-3.6709249999999995</v>
      </c>
      <c r="Z141" s="166">
        <v>15.452450000000002</v>
      </c>
      <c r="AA141" s="166">
        <v>10.29975</v>
      </c>
      <c r="AB141" s="166">
        <v>3.3891750000000007</v>
      </c>
      <c r="AC141" s="158">
        <v>268.64109999999994</v>
      </c>
      <c r="AD141" s="158">
        <v>-19.695400000000003</v>
      </c>
      <c r="AE141" s="158">
        <v>-12.914099999999998</v>
      </c>
      <c r="AF141" s="158">
        <v>-22.745224999999991</v>
      </c>
      <c r="AG141" s="158">
        <v>14.166700000000002</v>
      </c>
      <c r="AH141" s="158">
        <v>29.387100000000004</v>
      </c>
      <c r="AI141" s="158">
        <v>8.7638250000000006</v>
      </c>
      <c r="AJ141" s="158">
        <v>-25.954550000000001</v>
      </c>
      <c r="AK141" s="158">
        <v>-47.91494999999999</v>
      </c>
      <c r="AL141" s="158">
        <v>-9.8336250000000014</v>
      </c>
      <c r="AM141" s="158">
        <v>-21.646825</v>
      </c>
    </row>
    <row r="142" spans="1:39" x14ac:dyDescent="0.25">
      <c r="A142" s="35">
        <v>139</v>
      </c>
      <c r="B142" s="164" t="s">
        <v>1500</v>
      </c>
      <c r="C142" s="165" t="s">
        <v>1501</v>
      </c>
      <c r="D142" s="158">
        <v>-52.528325000000002</v>
      </c>
      <c r="E142" s="158">
        <v>-32.276800000000009</v>
      </c>
      <c r="F142" s="158">
        <v>7.8220999999999989</v>
      </c>
      <c r="G142" s="158">
        <v>6.0486999999999984</v>
      </c>
      <c r="H142" s="158">
        <v>-0.7270000000000012</v>
      </c>
      <c r="I142" s="158">
        <v>1.3801249999999996</v>
      </c>
      <c r="J142" s="158">
        <v>-4.706949999999992</v>
      </c>
      <c r="K142" s="158">
        <v>-6.0194000000000081</v>
      </c>
      <c r="L142" s="158">
        <v>-9.3508250000000004</v>
      </c>
      <c r="M142" s="158">
        <v>3.6282250000000005</v>
      </c>
      <c r="N142" s="158">
        <v>13.6343</v>
      </c>
      <c r="O142" s="158">
        <v>-1.8380250000000027</v>
      </c>
      <c r="P142" s="158">
        <v>-4.4915249999999673</v>
      </c>
      <c r="Q142" s="158">
        <v>-68.273499999999984</v>
      </c>
      <c r="R142" s="158">
        <v>39.421974999999975</v>
      </c>
      <c r="S142" s="158">
        <v>1.4493750000000001</v>
      </c>
      <c r="T142" s="158">
        <v>-4.0431499999999989</v>
      </c>
      <c r="U142" s="158">
        <v>-12.13565</v>
      </c>
      <c r="V142" s="158">
        <v>5.6378500000000038</v>
      </c>
      <c r="W142" s="158">
        <v>7.7334999999999994</v>
      </c>
      <c r="X142" s="158">
        <v>4.869525000000003</v>
      </c>
      <c r="Y142" s="166">
        <v>-3.0169750000000013</v>
      </c>
      <c r="Z142" s="166">
        <v>7.5918000000000001</v>
      </c>
      <c r="AA142" s="166">
        <v>1.422975000000001</v>
      </c>
      <c r="AB142" s="166">
        <v>12.908175</v>
      </c>
      <c r="AC142" s="158">
        <v>-22.277149999999999</v>
      </c>
      <c r="AD142" s="158">
        <v>-11.735499999999995</v>
      </c>
      <c r="AE142" s="158">
        <v>-10.452375000000002</v>
      </c>
      <c r="AF142" s="158">
        <v>9.3889249999999969</v>
      </c>
      <c r="AG142" s="158">
        <v>7.6769749999999988</v>
      </c>
      <c r="AH142" s="158">
        <v>19.557425000000002</v>
      </c>
      <c r="AI142" s="158">
        <v>19.802249999999997</v>
      </c>
      <c r="AJ142" s="158">
        <v>-27.918575000000011</v>
      </c>
      <c r="AK142" s="158">
        <v>-20.883700000000005</v>
      </c>
      <c r="AL142" s="158">
        <v>4.6634499999999992</v>
      </c>
      <c r="AM142" s="158">
        <v>-16.861000000000001</v>
      </c>
    </row>
    <row r="143" spans="1:39" x14ac:dyDescent="0.25">
      <c r="A143" s="35">
        <v>140</v>
      </c>
      <c r="B143" s="164" t="s">
        <v>1215</v>
      </c>
      <c r="C143" s="165" t="s">
        <v>1216</v>
      </c>
      <c r="D143" s="158">
        <v>62.348799999999983</v>
      </c>
      <c r="E143" s="158">
        <v>27.087000000000003</v>
      </c>
      <c r="F143" s="158">
        <v>0.88805000000000689</v>
      </c>
      <c r="G143" s="158">
        <v>6.2530500000000089</v>
      </c>
      <c r="H143" s="158">
        <v>-3.5574750000000037</v>
      </c>
      <c r="I143" s="158">
        <v>1.4782749999999982</v>
      </c>
      <c r="J143" s="158">
        <v>-25.325474999999994</v>
      </c>
      <c r="K143" s="158">
        <v>-0.40517499999999629</v>
      </c>
      <c r="L143" s="158">
        <v>2.4260500000000018</v>
      </c>
      <c r="M143" s="158">
        <v>-7.878775000000001</v>
      </c>
      <c r="N143" s="158">
        <v>-2.4412249999999975</v>
      </c>
      <c r="O143" s="158">
        <v>11.574525000000001</v>
      </c>
      <c r="P143" s="158">
        <v>-133.79670000000004</v>
      </c>
      <c r="Q143" s="158">
        <v>239.63077499999997</v>
      </c>
      <c r="R143" s="158">
        <v>75.182499999999891</v>
      </c>
      <c r="S143" s="158">
        <v>-8.5448499999999985</v>
      </c>
      <c r="T143" s="158">
        <v>-2.3640250000000034</v>
      </c>
      <c r="U143" s="158">
        <v>-13.212574999999998</v>
      </c>
      <c r="V143" s="158">
        <v>-3.6078500000000027</v>
      </c>
      <c r="W143" s="158">
        <v>36.429200000000009</v>
      </c>
      <c r="X143" s="158">
        <v>7.5302500000000023</v>
      </c>
      <c r="Y143" s="166">
        <v>3055.6567499999996</v>
      </c>
      <c r="Z143" s="166">
        <v>1734.8281499999998</v>
      </c>
      <c r="AA143" s="166">
        <v>105.15010000000001</v>
      </c>
      <c r="AB143" s="166">
        <v>11.636799999999999</v>
      </c>
      <c r="AC143" s="158">
        <v>6554.6036000000004</v>
      </c>
      <c r="AD143" s="158">
        <v>717.755</v>
      </c>
      <c r="AE143" s="158">
        <v>3.7252500000000026</v>
      </c>
      <c r="AF143" s="158">
        <v>-28.920524999999998</v>
      </c>
      <c r="AG143" s="158">
        <v>43.057850000000023</v>
      </c>
      <c r="AH143" s="158">
        <v>22.427825000000002</v>
      </c>
      <c r="AI143" s="158">
        <v>8.4663749999999975</v>
      </c>
      <c r="AJ143" s="158">
        <v>-10.342299999999994</v>
      </c>
      <c r="AK143" s="158">
        <v>-30.435299999999998</v>
      </c>
      <c r="AL143" s="158">
        <v>-11.163225000000011</v>
      </c>
      <c r="AM143" s="158">
        <v>-18.632174999999997</v>
      </c>
    </row>
    <row r="144" spans="1:39" x14ac:dyDescent="0.25">
      <c r="A144" s="35">
        <v>141</v>
      </c>
      <c r="B144" s="44" t="s">
        <v>84</v>
      </c>
      <c r="C144" s="165" t="s">
        <v>85</v>
      </c>
      <c r="D144" s="158">
        <v>-71.239024999999998</v>
      </c>
      <c r="E144" s="158">
        <v>-28.12875</v>
      </c>
      <c r="F144" s="158">
        <v>78.963849999999979</v>
      </c>
      <c r="G144" s="158">
        <v>5.5262500000000001</v>
      </c>
      <c r="H144" s="158">
        <v>9.2999999999996419E-3</v>
      </c>
      <c r="I144" s="158">
        <v>3.8554750000000002</v>
      </c>
      <c r="J144" s="158">
        <v>-6.7831500000000062</v>
      </c>
      <c r="K144" s="158">
        <v>10.358224999999997</v>
      </c>
      <c r="L144" s="158">
        <v>32.260999999999996</v>
      </c>
      <c r="M144" s="158">
        <v>13.349775000000005</v>
      </c>
      <c r="N144" s="158">
        <v>-11.560674999999998</v>
      </c>
      <c r="O144" s="158">
        <v>-3.0296000000000003</v>
      </c>
      <c r="P144" s="158">
        <v>-30.794224999999969</v>
      </c>
      <c r="Q144" s="158">
        <v>63.739525000000015</v>
      </c>
      <c r="R144" s="158">
        <v>208.89135000000005</v>
      </c>
      <c r="S144" s="158">
        <v>-2.1259250000000005</v>
      </c>
      <c r="T144" s="158">
        <v>-4.1523500000000002</v>
      </c>
      <c r="U144" s="158">
        <v>-13.10835</v>
      </c>
      <c r="V144" s="158">
        <v>14.430725000000002</v>
      </c>
      <c r="W144" s="158">
        <v>20.875399999999988</v>
      </c>
      <c r="X144" s="158">
        <v>31.845699999999994</v>
      </c>
      <c r="Y144" s="166">
        <v>7.0037250000000011</v>
      </c>
      <c r="Z144" s="166">
        <v>6.6199749999999984</v>
      </c>
      <c r="AA144" s="166">
        <v>10.300675000000005</v>
      </c>
      <c r="AB144" s="166">
        <v>5.3844500000000011</v>
      </c>
      <c r="AC144" s="158">
        <v>-26.814800000000005</v>
      </c>
      <c r="AD144" s="158">
        <v>-9.6098749999999953</v>
      </c>
      <c r="AE144" s="158">
        <v>-7.7855250000000034</v>
      </c>
      <c r="AF144" s="158">
        <v>-15.808949999999999</v>
      </c>
      <c r="AG144" s="158">
        <v>9.3381749999999926</v>
      </c>
      <c r="AH144" s="158">
        <v>28.661224999999995</v>
      </c>
      <c r="AI144" s="158">
        <v>11.204275000000001</v>
      </c>
      <c r="AJ144" s="158">
        <v>-18.338474999999992</v>
      </c>
      <c r="AK144" s="158">
        <v>-52.637950000000011</v>
      </c>
      <c r="AL144" s="158">
        <v>-1.5314249999999987</v>
      </c>
      <c r="AM144" s="158">
        <v>-15.067350000000001</v>
      </c>
    </row>
    <row r="145" spans="1:39" x14ac:dyDescent="0.25">
      <c r="A145" s="35">
        <v>142</v>
      </c>
      <c r="B145" s="44" t="s">
        <v>1215</v>
      </c>
      <c r="C145" s="167" t="s">
        <v>1324</v>
      </c>
      <c r="D145" s="158">
        <v>-6.7593499999999977</v>
      </c>
      <c r="E145" s="158">
        <v>-44.268499999999996</v>
      </c>
      <c r="F145" s="158">
        <v>-1.6382750000000073</v>
      </c>
      <c r="G145" s="158">
        <v>2.7303499999999996</v>
      </c>
      <c r="H145" s="158">
        <v>4.6981750000000009</v>
      </c>
      <c r="I145" s="158">
        <v>-0.9048000000000016</v>
      </c>
      <c r="J145" s="158">
        <v>-15.846399999999999</v>
      </c>
      <c r="K145" s="158">
        <v>-9.5086749999999967</v>
      </c>
      <c r="L145" s="158">
        <v>2.1252500000000047</v>
      </c>
      <c r="M145" s="158">
        <v>8.7555999999999994</v>
      </c>
      <c r="N145" s="158">
        <v>7.1503500000000031</v>
      </c>
      <c r="O145" s="158">
        <v>21.704500000000007</v>
      </c>
      <c r="P145" s="158">
        <v>-258.57599999999996</v>
      </c>
      <c r="Q145" s="158">
        <v>41.157999999999902</v>
      </c>
      <c r="R145" s="158">
        <v>56.931350000000009</v>
      </c>
      <c r="S145" s="158">
        <v>-6.9972499999999993</v>
      </c>
      <c r="T145" s="158">
        <v>-1.9046749999999975</v>
      </c>
      <c r="U145" s="158">
        <v>-8.9750000000000441E-2</v>
      </c>
      <c r="V145" s="158">
        <v>14.852249999999991</v>
      </c>
      <c r="W145" s="158">
        <v>2.6780749999999998</v>
      </c>
      <c r="X145" s="158">
        <v>12.640700000000002</v>
      </c>
      <c r="Y145" s="166">
        <v>1.1033499999999998</v>
      </c>
      <c r="Z145" s="166">
        <v>6.7870750000000015</v>
      </c>
      <c r="AA145" s="166">
        <v>6.4202749999999984</v>
      </c>
      <c r="AB145" s="166">
        <v>8.850125000000002</v>
      </c>
      <c r="AC145" s="158">
        <v>65.086100000000002</v>
      </c>
      <c r="AD145" s="158">
        <v>-30.301300000000005</v>
      </c>
      <c r="AE145" s="158">
        <v>-21.883399999999998</v>
      </c>
      <c r="AF145" s="158">
        <v>-16.297800000000002</v>
      </c>
      <c r="AG145" s="158">
        <v>15.161325000000005</v>
      </c>
      <c r="AH145" s="158">
        <v>11.640024999999998</v>
      </c>
      <c r="AI145" s="158">
        <v>18.088550000000005</v>
      </c>
      <c r="AJ145" s="158">
        <v>-32.224000000000011</v>
      </c>
      <c r="AK145" s="158">
        <v>-66.446574999999996</v>
      </c>
      <c r="AL145" s="158">
        <v>-15.281825</v>
      </c>
      <c r="AM145" s="158">
        <v>-21.803575000000002</v>
      </c>
    </row>
    <row r="146" spans="1:39" x14ac:dyDescent="0.25">
      <c r="A146" s="35">
        <v>143</v>
      </c>
      <c r="B146" s="164" t="s">
        <v>1293</v>
      </c>
      <c r="C146" s="165" t="s">
        <v>1294</v>
      </c>
      <c r="D146" s="158">
        <v>6.2443000000000666</v>
      </c>
      <c r="E146" s="158">
        <v>12.250575000000005</v>
      </c>
      <c r="F146" s="158">
        <v>27.401625000000003</v>
      </c>
      <c r="G146" s="158">
        <v>-0.62320000000000242</v>
      </c>
      <c r="H146" s="158">
        <v>-2.9134499999999992</v>
      </c>
      <c r="I146" s="158">
        <v>-4.5301999999999971</v>
      </c>
      <c r="J146" s="158">
        <v>-18.088574999999999</v>
      </c>
      <c r="K146" s="158">
        <v>-9.9187499999999993</v>
      </c>
      <c r="L146" s="158">
        <v>9.2191000000000258</v>
      </c>
      <c r="M146" s="158">
        <v>-0.31765000000000398</v>
      </c>
      <c r="N146" s="158">
        <v>-3.0041750000000018</v>
      </c>
      <c r="O146" s="158">
        <v>9.8580000000000041</v>
      </c>
      <c r="P146" s="158">
        <v>-183.06087500000001</v>
      </c>
      <c r="Q146" s="158">
        <v>-137.85717499999998</v>
      </c>
      <c r="R146" s="158">
        <v>417.869575</v>
      </c>
      <c r="S146" s="158">
        <v>11.262225000000001</v>
      </c>
      <c r="T146" s="158">
        <v>-2.0362249999999982</v>
      </c>
      <c r="U146" s="158">
        <v>-23.808425</v>
      </c>
      <c r="V146" s="158">
        <v>20.072749999999999</v>
      </c>
      <c r="W146" s="158">
        <v>25.067049999999998</v>
      </c>
      <c r="X146" s="158">
        <v>51.801650000000009</v>
      </c>
      <c r="Y146" s="166">
        <v>-0.38362500000000033</v>
      </c>
      <c r="Z146" s="166">
        <v>51.827274999999986</v>
      </c>
      <c r="AA146" s="166">
        <v>2.765500000000003</v>
      </c>
      <c r="AB146" s="166">
        <v>10.878025000000001</v>
      </c>
      <c r="AC146" s="158">
        <v>6984.2921499999966</v>
      </c>
      <c r="AD146" s="158">
        <v>1243.766075</v>
      </c>
      <c r="AE146" s="158">
        <v>-5.5266999999999982</v>
      </c>
      <c r="AF146" s="158">
        <v>-16.997575000000001</v>
      </c>
      <c r="AG146" s="158">
        <v>39.38262499999999</v>
      </c>
      <c r="AH146" s="158">
        <v>30.423199999999994</v>
      </c>
      <c r="AI146" s="158">
        <v>10.641699999999997</v>
      </c>
      <c r="AJ146" s="158">
        <v>-6.2383749999999978</v>
      </c>
      <c r="AK146" s="158">
        <v>-53.896075000000003</v>
      </c>
      <c r="AL146" s="158">
        <v>26.497450000000004</v>
      </c>
      <c r="AM146" s="158">
        <v>-21.595649999999996</v>
      </c>
    </row>
    <row r="147" spans="1:39" x14ac:dyDescent="0.25">
      <c r="A147" s="35">
        <v>144</v>
      </c>
      <c r="B147" s="164" t="s">
        <v>1574</v>
      </c>
      <c r="C147" s="165" t="s">
        <v>1575</v>
      </c>
      <c r="D147" s="158">
        <v>-88.906874999999999</v>
      </c>
      <c r="E147" s="158">
        <v>-30.954349999999977</v>
      </c>
      <c r="F147" s="158">
        <v>67.118449999999967</v>
      </c>
      <c r="G147" s="158">
        <v>1.0536000000000012</v>
      </c>
      <c r="H147" s="158">
        <v>-3.260150000000003</v>
      </c>
      <c r="I147" s="158">
        <v>1.469850000000001</v>
      </c>
      <c r="J147" s="158">
        <v>7.6042499999999897</v>
      </c>
      <c r="K147" s="158">
        <v>5.022150000000007</v>
      </c>
      <c r="L147" s="158">
        <v>17.126749999999994</v>
      </c>
      <c r="M147" s="158">
        <v>-1.0430500000000009</v>
      </c>
      <c r="N147" s="158">
        <v>12.831424999999996</v>
      </c>
      <c r="O147" s="158">
        <v>28.244525000000014</v>
      </c>
      <c r="P147" s="158">
        <v>-92.754099999999994</v>
      </c>
      <c r="Q147" s="158">
        <v>31.410549999999972</v>
      </c>
      <c r="R147" s="158">
        <v>244.60604999999995</v>
      </c>
      <c r="S147" s="158">
        <v>6.921875</v>
      </c>
      <c r="T147" s="158">
        <v>6.9459750000000025</v>
      </c>
      <c r="U147" s="158">
        <v>-4.6807500000000015</v>
      </c>
      <c r="V147" s="158">
        <v>33.104900000000001</v>
      </c>
      <c r="W147" s="158">
        <v>20.885550000000002</v>
      </c>
      <c r="X147" s="158">
        <v>14.163375000000002</v>
      </c>
      <c r="Y147" s="166">
        <v>3.2412000000000001</v>
      </c>
      <c r="Z147" s="166">
        <v>13.390200000000002</v>
      </c>
      <c r="AA147" s="166">
        <v>1.1920000000000002</v>
      </c>
      <c r="AB147" s="166">
        <v>13.218600000000002</v>
      </c>
      <c r="AC147" s="158">
        <v>3338.3345749999999</v>
      </c>
      <c r="AD147" s="158">
        <v>203.21102499999998</v>
      </c>
      <c r="AE147" s="158">
        <v>3.7224250000000012</v>
      </c>
      <c r="AF147" s="158">
        <v>-7.7692000000000032</v>
      </c>
      <c r="AG147" s="158">
        <v>83.963449999999995</v>
      </c>
      <c r="AH147" s="158">
        <v>23.052825000000002</v>
      </c>
      <c r="AI147" s="158">
        <v>9.7592250000000025</v>
      </c>
      <c r="AJ147" s="158">
        <v>4.9944000000000024</v>
      </c>
      <c r="AK147" s="158">
        <v>-15.083375000000004</v>
      </c>
      <c r="AL147" s="158">
        <v>-4.7792750000000002</v>
      </c>
      <c r="AM147" s="158">
        <v>-0.76987499999999898</v>
      </c>
    </row>
    <row r="148" spans="1:39" x14ac:dyDescent="0.25">
      <c r="A148" s="35">
        <v>145</v>
      </c>
      <c r="B148" s="164" t="s">
        <v>130</v>
      </c>
      <c r="C148" s="165" t="s">
        <v>131</v>
      </c>
      <c r="D148" s="158">
        <v>-2.5295499999999436</v>
      </c>
      <c r="E148" s="158">
        <v>-67.943675000000013</v>
      </c>
      <c r="F148" s="158">
        <v>20.032124999999994</v>
      </c>
      <c r="G148" s="158">
        <v>-4.3152500000000007</v>
      </c>
      <c r="H148" s="158">
        <v>-1.3732999999999986</v>
      </c>
      <c r="I148" s="158">
        <v>3.434549999999998</v>
      </c>
      <c r="J148" s="158">
        <v>-13.590049999999998</v>
      </c>
      <c r="K148" s="158">
        <v>-19.424575000000001</v>
      </c>
      <c r="L148" s="158">
        <v>-5.4688750000000006</v>
      </c>
      <c r="M148" s="158">
        <v>4.1043250000000029</v>
      </c>
      <c r="N148" s="158">
        <v>-9.2410749999999986</v>
      </c>
      <c r="O148" s="158">
        <v>-3.0660250000000051</v>
      </c>
      <c r="P148" s="158">
        <v>-95.188900000000004</v>
      </c>
      <c r="Q148" s="158">
        <v>-94.769599999999997</v>
      </c>
      <c r="R148" s="158">
        <v>619.12665000000004</v>
      </c>
      <c r="S148" s="158">
        <v>-6.3765000000000001</v>
      </c>
      <c r="T148" s="158">
        <v>-2.3627249999999993</v>
      </c>
      <c r="U148" s="158">
        <v>-19.070325</v>
      </c>
      <c r="V148" s="158">
        <v>1.4817</v>
      </c>
      <c r="W148" s="158">
        <v>-3.7331499999999984</v>
      </c>
      <c r="X148" s="158">
        <v>-6.3424999999998732E-2</v>
      </c>
      <c r="Y148" s="166">
        <v>-0.1176750000000002</v>
      </c>
      <c r="Z148" s="166">
        <v>7.2610250000000036</v>
      </c>
      <c r="AA148" s="166">
        <v>6.7201749999999993</v>
      </c>
      <c r="AB148" s="166">
        <v>4.6379500000000009</v>
      </c>
      <c r="AC148" s="158">
        <v>66.98637500000001</v>
      </c>
      <c r="AD148" s="158">
        <v>-4.708874999999999</v>
      </c>
      <c r="AE148" s="158">
        <v>-5.4813500000000008</v>
      </c>
      <c r="AF148" s="158">
        <v>-13.232449999999998</v>
      </c>
      <c r="AG148" s="158">
        <v>12.701625</v>
      </c>
      <c r="AH148" s="158">
        <v>3.9180000000000028</v>
      </c>
      <c r="AI148" s="158">
        <v>6.0020250000000015</v>
      </c>
      <c r="AJ148" s="158">
        <v>-17.460650000000001</v>
      </c>
      <c r="AK148" s="158">
        <v>-42.450975</v>
      </c>
      <c r="AL148" s="158">
        <v>-6.2764750000000014</v>
      </c>
      <c r="AM148" s="158">
        <v>-16.753049999999998</v>
      </c>
    </row>
    <row r="149" spans="1:39" x14ac:dyDescent="0.25">
      <c r="A149" s="35">
        <v>146</v>
      </c>
      <c r="B149" s="164" t="s">
        <v>1426</v>
      </c>
      <c r="C149" s="165" t="s">
        <v>1427</v>
      </c>
      <c r="D149" s="158">
        <v>-33.61985</v>
      </c>
      <c r="E149" s="158">
        <v>-16.110249999999997</v>
      </c>
      <c r="F149" s="158">
        <v>13.201274999999995</v>
      </c>
      <c r="G149" s="158">
        <v>6.1677750000000007</v>
      </c>
      <c r="H149" s="158">
        <v>-9.8425000000000651E-2</v>
      </c>
      <c r="I149" s="158">
        <v>12.569899999999997</v>
      </c>
      <c r="J149" s="158">
        <v>3.2936500000000031</v>
      </c>
      <c r="K149" s="158">
        <v>-4.09375</v>
      </c>
      <c r="L149" s="158">
        <v>10.592424999999999</v>
      </c>
      <c r="M149" s="158">
        <v>-0.46545000000000236</v>
      </c>
      <c r="N149" s="158">
        <v>-2.470799999999997</v>
      </c>
      <c r="O149" s="158">
        <v>13.727874999999997</v>
      </c>
      <c r="P149" s="158">
        <v>-101.22252500000002</v>
      </c>
      <c r="Q149" s="158">
        <v>764.73797499999978</v>
      </c>
      <c r="R149" s="158">
        <v>81.152250000000009</v>
      </c>
      <c r="S149" s="158">
        <v>14.280950000000001</v>
      </c>
      <c r="T149" s="158">
        <v>8.4985749999999953</v>
      </c>
      <c r="U149" s="158">
        <v>2.7502999999999975</v>
      </c>
      <c r="V149" s="158">
        <v>20.869149999999998</v>
      </c>
      <c r="W149" s="158">
        <v>6.1620999999999988</v>
      </c>
      <c r="X149" s="158">
        <v>3.7885999999999971</v>
      </c>
      <c r="Y149" s="166">
        <v>5.2729750000000015</v>
      </c>
      <c r="Z149" s="166">
        <v>26.001349999999995</v>
      </c>
      <c r="AA149" s="166">
        <v>15.934800000000001</v>
      </c>
      <c r="AB149" s="166">
        <v>14.713499999999998</v>
      </c>
      <c r="AC149" s="158">
        <v>7679.2852999999986</v>
      </c>
      <c r="AD149" s="158">
        <v>1011.2045499999999</v>
      </c>
      <c r="AE149" s="158">
        <v>9.8116250000000012</v>
      </c>
      <c r="AF149" s="158">
        <v>-6.8455500000000029</v>
      </c>
      <c r="AG149" s="158">
        <v>63.109625000000008</v>
      </c>
      <c r="AH149" s="158">
        <v>27.653800000000004</v>
      </c>
      <c r="AI149" s="158">
        <v>19.752099999999999</v>
      </c>
      <c r="AJ149" s="158">
        <v>8.9885999999999981</v>
      </c>
      <c r="AK149" s="158">
        <v>-14.343624999999999</v>
      </c>
      <c r="AL149" s="158">
        <v>4.8752750000000002</v>
      </c>
      <c r="AM149" s="158">
        <v>-4.0826250000000002</v>
      </c>
    </row>
    <row r="150" spans="1:39" x14ac:dyDescent="0.25">
      <c r="A150" s="35">
        <v>147</v>
      </c>
      <c r="B150" s="164"/>
      <c r="C150" s="165" t="s">
        <v>1063</v>
      </c>
      <c r="D150" s="158">
        <v>676.0452499999999</v>
      </c>
      <c r="E150" s="158">
        <v>-31.202250000000003</v>
      </c>
      <c r="F150" s="158">
        <v>11.189599999999999</v>
      </c>
      <c r="G150" s="158">
        <v>4.2385749999999991</v>
      </c>
      <c r="H150" s="158">
        <v>-4.296050000000001</v>
      </c>
      <c r="I150" s="158">
        <v>-9.2838250000000002</v>
      </c>
      <c r="J150" s="158">
        <v>0.86242499999999822</v>
      </c>
      <c r="K150" s="158">
        <v>3.42625</v>
      </c>
      <c r="L150" s="158">
        <v>-7.0050249999999998</v>
      </c>
      <c r="M150" s="158">
        <v>5.2564499999999992</v>
      </c>
      <c r="N150" s="158">
        <v>4.6067499999999981</v>
      </c>
      <c r="O150" s="158">
        <v>-3.5497500000000013</v>
      </c>
      <c r="P150" s="158">
        <v>14.488700000000009</v>
      </c>
      <c r="Q150" s="158">
        <v>8.2424500000000194</v>
      </c>
      <c r="R150" s="158">
        <v>645.70827499999996</v>
      </c>
      <c r="S150" s="158">
        <v>3.2481000000000009</v>
      </c>
      <c r="T150" s="158">
        <v>-7.6349999999999998</v>
      </c>
      <c r="U150" s="158">
        <v>-19.617375000000003</v>
      </c>
      <c r="V150" s="158">
        <v>-4.9624500000000005</v>
      </c>
      <c r="W150" s="158">
        <v>10.020074999999999</v>
      </c>
      <c r="X150" s="158">
        <v>-0.39117500000000049</v>
      </c>
      <c r="Y150" s="166">
        <v>1.0170249999999985</v>
      </c>
      <c r="Z150" s="166">
        <v>6.2391250000000005</v>
      </c>
      <c r="AA150" s="166">
        <v>4.0870999999999995</v>
      </c>
      <c r="AB150" s="166">
        <v>2.5380250000000002</v>
      </c>
      <c r="AC150" s="158">
        <v>-24.091224999999998</v>
      </c>
      <c r="AD150" s="158">
        <v>15.627775000000003</v>
      </c>
      <c r="AE150" s="158">
        <v>-2.6811750000000014</v>
      </c>
      <c r="AF150" s="158">
        <v>12.785775000000001</v>
      </c>
      <c r="AG150" s="158">
        <v>1390.1726500000002</v>
      </c>
      <c r="AH150" s="158">
        <v>300.45547499999998</v>
      </c>
      <c r="AI150" s="158">
        <v>57.057899999999989</v>
      </c>
      <c r="AJ150" s="158">
        <v>-12.046000000000003</v>
      </c>
      <c r="AK150" s="158">
        <v>-24.982550000000007</v>
      </c>
      <c r="AL150" s="158">
        <v>-1.8559000000000001</v>
      </c>
      <c r="AM150" s="158">
        <v>-18.598424999999999</v>
      </c>
    </row>
    <row r="151" spans="1:39" x14ac:dyDescent="0.25">
      <c r="A151" s="35">
        <v>148</v>
      </c>
      <c r="B151" s="164" t="s">
        <v>1239</v>
      </c>
      <c r="C151" s="165" t="s">
        <v>1240</v>
      </c>
      <c r="D151" s="158">
        <v>30.639624999999995</v>
      </c>
      <c r="E151" s="158">
        <v>-12.318649999999998</v>
      </c>
      <c r="F151" s="158">
        <v>8.8039999999999949</v>
      </c>
      <c r="G151" s="158">
        <v>4.7093499999999988</v>
      </c>
      <c r="H151" s="158">
        <v>0.57257499999999872</v>
      </c>
      <c r="I151" s="158">
        <v>8.5822749999999992</v>
      </c>
      <c r="J151" s="158">
        <v>-0.81700000000000017</v>
      </c>
      <c r="K151" s="158">
        <v>6.9824999999999999</v>
      </c>
      <c r="L151" s="158">
        <v>6.218474999999998</v>
      </c>
      <c r="M151" s="158">
        <v>-2.0026250000000001</v>
      </c>
      <c r="N151" s="158">
        <v>-1.0920249999999996</v>
      </c>
      <c r="O151" s="158">
        <v>-2.7515249999999973</v>
      </c>
      <c r="P151" s="158">
        <v>-18.109224999999995</v>
      </c>
      <c r="Q151" s="158">
        <v>-61.540975000000003</v>
      </c>
      <c r="R151" s="158">
        <v>265.53534999999994</v>
      </c>
      <c r="S151" s="158">
        <v>-5.6155499999999989</v>
      </c>
      <c r="T151" s="158">
        <v>-0.48235000000000028</v>
      </c>
      <c r="U151" s="158">
        <v>1.7801249999999982</v>
      </c>
      <c r="V151" s="158">
        <v>3.3264250000000004</v>
      </c>
      <c r="W151" s="158">
        <v>1.2430749999999993</v>
      </c>
      <c r="X151" s="158">
        <v>-3.3232000000000017</v>
      </c>
      <c r="Y151" s="166">
        <v>-3.6528999999999998</v>
      </c>
      <c r="Z151" s="166">
        <v>9.1092999999999993</v>
      </c>
      <c r="AA151" s="166">
        <v>13.109399999999999</v>
      </c>
      <c r="AB151" s="166">
        <v>10.18045</v>
      </c>
      <c r="AC151" s="158">
        <v>-9.4344750000000026</v>
      </c>
      <c r="AD151" s="158">
        <v>-7.5447999999999986</v>
      </c>
      <c r="AE151" s="158">
        <v>-10.758299999999997</v>
      </c>
      <c r="AF151" s="158">
        <v>-1.1248999999999985</v>
      </c>
      <c r="AG151" s="158">
        <v>590.08852499999989</v>
      </c>
      <c r="AH151" s="158">
        <v>81.791924999999992</v>
      </c>
      <c r="AI151" s="158">
        <v>12.779325</v>
      </c>
      <c r="AJ151" s="158">
        <v>-8.4105500000000006</v>
      </c>
      <c r="AK151" s="158">
        <v>-14.756749999999997</v>
      </c>
      <c r="AL151" s="158">
        <v>2.998875</v>
      </c>
      <c r="AM151" s="158">
        <v>-13.0975</v>
      </c>
    </row>
    <row r="152" spans="1:39" x14ac:dyDescent="0.25">
      <c r="A152" s="35">
        <v>149</v>
      </c>
      <c r="B152" s="164" t="s">
        <v>203</v>
      </c>
      <c r="C152" s="165" t="s">
        <v>204</v>
      </c>
      <c r="D152" s="158">
        <v>321.33392500000002</v>
      </c>
      <c r="E152" s="158">
        <v>-15.245925</v>
      </c>
      <c r="F152" s="158">
        <v>22.912275000000008</v>
      </c>
      <c r="G152" s="158">
        <v>0.1010499999999972</v>
      </c>
      <c r="H152" s="158">
        <v>2.2418250000000022</v>
      </c>
      <c r="I152" s="158">
        <v>3.9443500000000018</v>
      </c>
      <c r="J152" s="158">
        <v>-5.27515</v>
      </c>
      <c r="K152" s="158">
        <v>-14.51375</v>
      </c>
      <c r="L152" s="158">
        <v>7.8093250000000012</v>
      </c>
      <c r="M152" s="158">
        <v>3.0219249999999995</v>
      </c>
      <c r="N152" s="158">
        <v>-1.373524999999999</v>
      </c>
      <c r="O152" s="158">
        <v>4.844574999999999</v>
      </c>
      <c r="P152" s="158">
        <v>281.24450000000002</v>
      </c>
      <c r="Q152" s="158">
        <v>-77.002250000000004</v>
      </c>
      <c r="R152" s="158">
        <v>593.03902500000004</v>
      </c>
      <c r="S152" s="158">
        <v>-8.3702000000000041</v>
      </c>
      <c r="T152" s="158">
        <v>-1.6790500000000002</v>
      </c>
      <c r="U152" s="158">
        <v>-18.809899999999995</v>
      </c>
      <c r="V152" s="158">
        <v>7.0171750000000017</v>
      </c>
      <c r="W152" s="158">
        <v>-2.6957500000000021</v>
      </c>
      <c r="X152" s="158">
        <v>12.185974999999999</v>
      </c>
      <c r="Y152" s="166">
        <v>-2.6917999999999997</v>
      </c>
      <c r="Z152" s="166">
        <v>11.350574999999999</v>
      </c>
      <c r="AA152" s="166">
        <v>9.9021000000000008</v>
      </c>
      <c r="AB152" s="166">
        <v>5.8118000000000007</v>
      </c>
      <c r="AC152" s="158">
        <v>-21.64425</v>
      </c>
      <c r="AD152" s="158">
        <v>-26.856249999999999</v>
      </c>
      <c r="AE152" s="158">
        <v>4.0813750000000013</v>
      </c>
      <c r="AF152" s="158">
        <v>-3.8123999999999931</v>
      </c>
      <c r="AG152" s="158">
        <v>593.045525</v>
      </c>
      <c r="AH152" s="158">
        <v>69.720249999999993</v>
      </c>
      <c r="AI152" s="158">
        <v>27.689424999999993</v>
      </c>
      <c r="AJ152" s="158">
        <v>-11.473400000000002</v>
      </c>
      <c r="AK152" s="158">
        <v>-29.950675000000015</v>
      </c>
      <c r="AL152" s="158">
        <v>-6.9519749999999956</v>
      </c>
      <c r="AM152" s="158">
        <v>-13.508050000000004</v>
      </c>
    </row>
    <row r="153" spans="1:39" x14ac:dyDescent="0.25">
      <c r="A153" s="35">
        <v>150</v>
      </c>
      <c r="B153" s="164" t="s">
        <v>1431</v>
      </c>
      <c r="C153" s="165" t="s">
        <v>1432</v>
      </c>
      <c r="D153" s="158">
        <v>-34.378574999999991</v>
      </c>
      <c r="E153" s="158">
        <v>-12.035</v>
      </c>
      <c r="F153" s="158">
        <v>23.897024999999999</v>
      </c>
      <c r="G153" s="158">
        <v>2.9735999999999994</v>
      </c>
      <c r="H153" s="158">
        <v>8.7415750000000028</v>
      </c>
      <c r="I153" s="158">
        <v>1.9736249999999966</v>
      </c>
      <c r="J153" s="158">
        <v>-7.8074500000000011</v>
      </c>
      <c r="K153" s="158">
        <v>1.4799499999999988</v>
      </c>
      <c r="L153" s="158">
        <v>13.037650000000006</v>
      </c>
      <c r="M153" s="158">
        <v>-0.49312500000000181</v>
      </c>
      <c r="N153" s="158">
        <v>3.4672999999999998</v>
      </c>
      <c r="O153" s="158">
        <v>14.332524999999999</v>
      </c>
      <c r="P153" s="158">
        <v>43.666850000000011</v>
      </c>
      <c r="Q153" s="158">
        <v>-77.519975000000002</v>
      </c>
      <c r="R153" s="158">
        <v>923.20242499999983</v>
      </c>
      <c r="S153" s="158">
        <v>0.97832500000000167</v>
      </c>
      <c r="T153" s="158">
        <v>-0.37650000000000183</v>
      </c>
      <c r="U153" s="158">
        <v>-17.325149999999997</v>
      </c>
      <c r="V153" s="158">
        <v>-1.4860749999999996</v>
      </c>
      <c r="W153" s="158">
        <v>-3.7578250000000004</v>
      </c>
      <c r="X153" s="158">
        <v>-1.6081749999999992</v>
      </c>
      <c r="Y153" s="166">
        <v>-0.57212500000000066</v>
      </c>
      <c r="Z153" s="166">
        <v>13.104425000000001</v>
      </c>
      <c r="AA153" s="166">
        <v>5.8534249999999997</v>
      </c>
      <c r="AB153" s="166">
        <v>5.0866249999999988</v>
      </c>
      <c r="AC153" s="158">
        <v>-17.167749999999998</v>
      </c>
      <c r="AD153" s="158">
        <v>-6.930299999999999</v>
      </c>
      <c r="AE153" s="158">
        <v>-12.432350000000001</v>
      </c>
      <c r="AF153" s="158">
        <v>-9.9156500000000012</v>
      </c>
      <c r="AG153" s="158">
        <v>201.94162499999999</v>
      </c>
      <c r="AH153" s="158">
        <v>39.479649999999992</v>
      </c>
      <c r="AI153" s="158">
        <v>3.4585249999999998</v>
      </c>
      <c r="AJ153" s="158">
        <v>-22.586774999999999</v>
      </c>
      <c r="AK153" s="158">
        <v>-43.7607</v>
      </c>
      <c r="AL153" s="158">
        <v>-8.3549750000000014</v>
      </c>
      <c r="AM153" s="158">
        <v>-15.653625</v>
      </c>
    </row>
    <row r="154" spans="1:39" x14ac:dyDescent="0.25">
      <c r="A154" s="35">
        <v>151</v>
      </c>
      <c r="B154" s="164" t="s">
        <v>1431</v>
      </c>
      <c r="C154" s="165" t="s">
        <v>1491</v>
      </c>
      <c r="D154" s="158">
        <v>-48.099099999999993</v>
      </c>
      <c r="E154" s="158">
        <v>-14.901174999999995</v>
      </c>
      <c r="F154" s="158">
        <v>24.888674999999999</v>
      </c>
      <c r="G154" s="158">
        <v>-10.015349999999998</v>
      </c>
      <c r="H154" s="158">
        <v>0.77249999999999908</v>
      </c>
      <c r="I154" s="158">
        <v>9.1893499999999975</v>
      </c>
      <c r="J154" s="158">
        <v>-19.165975</v>
      </c>
      <c r="K154" s="158">
        <v>-2.6826500000000024</v>
      </c>
      <c r="L154" s="158">
        <v>4.4849500000000013</v>
      </c>
      <c r="M154" s="158">
        <v>10.836150000000002</v>
      </c>
      <c r="N154" s="158">
        <v>-2.9742250000000023</v>
      </c>
      <c r="O154" s="158">
        <v>4.0976750000000006</v>
      </c>
      <c r="P154" s="158">
        <v>16.547350000000023</v>
      </c>
      <c r="Q154" s="158">
        <v>70.374000000000024</v>
      </c>
      <c r="R154" s="158">
        <v>289.98857499999997</v>
      </c>
      <c r="S154" s="158">
        <v>10.209375</v>
      </c>
      <c r="T154" s="158">
        <v>-0.80982500000000179</v>
      </c>
      <c r="U154" s="158">
        <v>-21.274525000000001</v>
      </c>
      <c r="V154" s="158">
        <v>3.415450000000007</v>
      </c>
      <c r="W154" s="158">
        <v>-6.2347999999999999</v>
      </c>
      <c r="X154" s="158">
        <v>-8.13795</v>
      </c>
      <c r="Y154" s="166">
        <v>-2.9842000000000013</v>
      </c>
      <c r="Z154" s="166">
        <v>12.325725000000006</v>
      </c>
      <c r="AA154" s="166">
        <v>2.4264499999999991</v>
      </c>
      <c r="AB154" s="166">
        <v>14.259175000000003</v>
      </c>
      <c r="AC154" s="158">
        <v>131.03727499999997</v>
      </c>
      <c r="AD154" s="158">
        <v>-5.1552250000000015</v>
      </c>
      <c r="AE154" s="158">
        <v>-1.3203750000000003</v>
      </c>
      <c r="AF154" s="158">
        <v>-5.5887000000000029</v>
      </c>
      <c r="AG154" s="158">
        <v>598.18855000000008</v>
      </c>
      <c r="AH154" s="158">
        <v>106.36225000000002</v>
      </c>
      <c r="AI154" s="158">
        <v>41.553399999999954</v>
      </c>
      <c r="AJ154" s="158">
        <v>-11.420624999999999</v>
      </c>
      <c r="AK154" s="158">
        <v>-26.071375</v>
      </c>
      <c r="AL154" s="158">
        <v>16.219000000000001</v>
      </c>
      <c r="AM154" s="158">
        <v>-15.033050000000001</v>
      </c>
    </row>
    <row r="155" spans="1:39" x14ac:dyDescent="0.25">
      <c r="A155" s="35">
        <v>152</v>
      </c>
      <c r="B155" s="164" t="s">
        <v>1268</v>
      </c>
      <c r="C155" s="165" t="s">
        <v>1269</v>
      </c>
      <c r="D155" s="158">
        <v>17.974950000000035</v>
      </c>
      <c r="E155" s="158">
        <v>1.7871499999999969</v>
      </c>
      <c r="F155" s="158">
        <v>18.805624999999999</v>
      </c>
      <c r="G155" s="158">
        <v>-5.1178499999999998</v>
      </c>
      <c r="H155" s="158">
        <v>3.1687999999999992</v>
      </c>
      <c r="I155" s="158">
        <v>-0.91917500000000096</v>
      </c>
      <c r="J155" s="158">
        <v>-19.971975</v>
      </c>
      <c r="K155" s="158">
        <v>0.9865499999999976</v>
      </c>
      <c r="L155" s="158">
        <v>13.5669</v>
      </c>
      <c r="M155" s="158">
        <v>2.6073500000000021</v>
      </c>
      <c r="N155" s="158">
        <v>6.4165500000000009</v>
      </c>
      <c r="O155" s="158">
        <v>19.862750000000002</v>
      </c>
      <c r="P155" s="158">
        <v>13.340624999999999</v>
      </c>
      <c r="Q155" s="158">
        <v>-10.292699999999982</v>
      </c>
      <c r="R155" s="158">
        <v>858.60927499999991</v>
      </c>
      <c r="S155" s="158">
        <v>-2.2269000000000023</v>
      </c>
      <c r="T155" s="158">
        <v>-4.879400000000004</v>
      </c>
      <c r="U155" s="158">
        <v>-15.803650000000003</v>
      </c>
      <c r="V155" s="158">
        <v>-2.9826250000000023</v>
      </c>
      <c r="W155" s="158">
        <v>7.8656499999999987</v>
      </c>
      <c r="X155" s="158">
        <v>7.6412249999999915</v>
      </c>
      <c r="Y155" s="166">
        <v>-0.84920000000000151</v>
      </c>
      <c r="Z155" s="166">
        <v>7.8737749999999993</v>
      </c>
      <c r="AA155" s="166">
        <v>6.298449999999999</v>
      </c>
      <c r="AB155" s="166">
        <v>-3.2721499999999999</v>
      </c>
      <c r="AC155" s="158">
        <v>-0.37792500000000118</v>
      </c>
      <c r="AD155" s="158">
        <v>-9.7986250000000013</v>
      </c>
      <c r="AE155" s="158">
        <v>2.6132999999999988</v>
      </c>
      <c r="AF155" s="158">
        <v>-10.481699999999996</v>
      </c>
      <c r="AG155" s="158">
        <v>10.366725000000002</v>
      </c>
      <c r="AH155" s="158">
        <v>20.7089</v>
      </c>
      <c r="AI155" s="158">
        <v>19.728750000000002</v>
      </c>
      <c r="AJ155" s="158">
        <v>-13.845899999999993</v>
      </c>
      <c r="AK155" s="158">
        <v>-22.531524999999995</v>
      </c>
      <c r="AL155" s="158">
        <v>-8.5023750000000007</v>
      </c>
      <c r="AM155" s="158">
        <v>-10.414899999999999</v>
      </c>
    </row>
    <row r="156" spans="1:39" x14ac:dyDescent="0.25">
      <c r="A156" s="35">
        <v>153</v>
      </c>
      <c r="B156" s="164" t="s">
        <v>1268</v>
      </c>
      <c r="C156" s="165" t="s">
        <v>1508</v>
      </c>
      <c r="D156" s="158">
        <v>-55.505125</v>
      </c>
      <c r="E156" s="158">
        <v>-28.521649999999994</v>
      </c>
      <c r="F156" s="158">
        <v>5.3567249999999973</v>
      </c>
      <c r="G156" s="158">
        <v>-3.6105249999999991</v>
      </c>
      <c r="H156" s="158">
        <v>11.117474999999999</v>
      </c>
      <c r="I156" s="158">
        <v>-0.94095000000000084</v>
      </c>
      <c r="J156" s="158">
        <v>-9.4643249999999952</v>
      </c>
      <c r="K156" s="158">
        <v>-13.815925000000004</v>
      </c>
      <c r="L156" s="158">
        <v>-2.4502499999999969</v>
      </c>
      <c r="M156" s="158">
        <v>0.63002499999999628</v>
      </c>
      <c r="N156" s="158">
        <v>-0.91115000000000101</v>
      </c>
      <c r="O156" s="158">
        <v>-5.1427499999999995</v>
      </c>
      <c r="P156" s="158">
        <v>-100.38729999999998</v>
      </c>
      <c r="Q156" s="158">
        <v>-21.786374999999992</v>
      </c>
      <c r="R156" s="158">
        <v>136.18902499999999</v>
      </c>
      <c r="S156" s="158">
        <v>-0.23130000000000805</v>
      </c>
      <c r="T156" s="158">
        <v>-0.10422499999999957</v>
      </c>
      <c r="U156" s="158">
        <v>-7.3383000000000003</v>
      </c>
      <c r="V156" s="158">
        <v>-1.4183749999999993</v>
      </c>
      <c r="W156" s="158">
        <v>1.4792499999999986</v>
      </c>
      <c r="X156" s="158">
        <v>4.6388250000000006</v>
      </c>
      <c r="Y156" s="166">
        <v>2.0395500000000011</v>
      </c>
      <c r="Z156" s="166">
        <v>8.0810249999999986</v>
      </c>
      <c r="AA156" s="166">
        <v>1.4859999999999998</v>
      </c>
      <c r="AB156" s="166">
        <v>10.6999</v>
      </c>
      <c r="AC156" s="158">
        <v>-5.206725000000004</v>
      </c>
      <c r="AD156" s="158">
        <v>-27.612000000000002</v>
      </c>
      <c r="AE156" s="158">
        <v>-9.7409750000000006</v>
      </c>
      <c r="AF156" s="158">
        <v>-13.070724999999996</v>
      </c>
      <c r="AG156" s="158">
        <v>6.9706749999999982</v>
      </c>
      <c r="AH156" s="158">
        <v>4.9572499999999993</v>
      </c>
      <c r="AI156" s="158">
        <v>6.2860499999999995</v>
      </c>
      <c r="AJ156" s="158">
        <v>-12.299050000000001</v>
      </c>
      <c r="AK156" s="158">
        <v>19.854074999999995</v>
      </c>
      <c r="AL156" s="158">
        <v>-6.8614499999999978</v>
      </c>
      <c r="AM156" s="158">
        <v>13.393625</v>
      </c>
    </row>
    <row r="157" spans="1:39" x14ac:dyDescent="0.25">
      <c r="A157" s="35">
        <v>154</v>
      </c>
      <c r="B157" s="164" t="s">
        <v>506</v>
      </c>
      <c r="C157" s="165" t="s">
        <v>1093</v>
      </c>
      <c r="D157" s="158">
        <v>403.81217499999997</v>
      </c>
      <c r="E157" s="158">
        <v>292.47484999999995</v>
      </c>
      <c r="F157" s="158">
        <v>81.857300000000009</v>
      </c>
      <c r="G157" s="158">
        <v>6.0177750000000074</v>
      </c>
      <c r="H157" s="158">
        <v>-9.7361999999999984</v>
      </c>
      <c r="I157" s="158">
        <v>4.9633250000000046</v>
      </c>
      <c r="J157" s="158">
        <v>7.0114999999999981</v>
      </c>
      <c r="K157" s="158">
        <v>-7.4689500000000066</v>
      </c>
      <c r="L157" s="158">
        <v>35.458100000000016</v>
      </c>
      <c r="M157" s="158">
        <v>-9.4941249999999986</v>
      </c>
      <c r="N157" s="158">
        <v>8.2203749999999989</v>
      </c>
      <c r="O157" s="158">
        <v>8.3481999999999985</v>
      </c>
      <c r="P157" s="158">
        <v>115.33057499999998</v>
      </c>
      <c r="Q157" s="158">
        <v>51.803150000000016</v>
      </c>
      <c r="R157" s="158">
        <v>498.00094999999999</v>
      </c>
      <c r="S157" s="158">
        <v>2.7198499999999992</v>
      </c>
      <c r="T157" s="158">
        <v>9.7652750000000008</v>
      </c>
      <c r="U157" s="158">
        <v>-7.5214499999999997</v>
      </c>
      <c r="V157" s="158">
        <v>-0.49279999999999546</v>
      </c>
      <c r="W157" s="158">
        <v>15.7028</v>
      </c>
      <c r="X157" s="158">
        <v>17.191474999999997</v>
      </c>
      <c r="Y157" s="166">
        <v>2.2937500000000002</v>
      </c>
      <c r="Z157" s="166">
        <v>5.3419249999999998</v>
      </c>
      <c r="AA157" s="166">
        <v>5.8946000000000023</v>
      </c>
      <c r="AB157" s="166">
        <v>16.039599999999997</v>
      </c>
      <c r="AC157" s="158">
        <v>-1.6353500000000025</v>
      </c>
      <c r="AD157" s="158">
        <v>-7.9474499999999999</v>
      </c>
      <c r="AE157" s="158">
        <v>-3.1631999999999998</v>
      </c>
      <c r="AF157" s="158">
        <v>2.1867000000000001</v>
      </c>
      <c r="AG157" s="158">
        <v>10.185224999999997</v>
      </c>
      <c r="AH157" s="158">
        <v>9.7333250000000007</v>
      </c>
      <c r="AI157" s="158">
        <v>8.4973749999999981</v>
      </c>
      <c r="AJ157" s="158">
        <v>-15.832000000000004</v>
      </c>
      <c r="AK157" s="158">
        <v>-16.356375</v>
      </c>
      <c r="AL157" s="158">
        <v>-9.8814249999999983</v>
      </c>
      <c r="AM157" s="158">
        <v>-8.5576000000000008</v>
      </c>
    </row>
    <row r="158" spans="1:39" x14ac:dyDescent="0.25">
      <c r="A158" s="35">
        <v>155</v>
      </c>
      <c r="B158" s="164" t="s">
        <v>1456</v>
      </c>
      <c r="C158" s="165" t="s">
        <v>1457</v>
      </c>
      <c r="D158" s="158">
        <v>-40.314749999999982</v>
      </c>
      <c r="E158" s="158">
        <v>-5.3208000000000055</v>
      </c>
      <c r="F158" s="158">
        <v>10.068549999999995</v>
      </c>
      <c r="G158" s="158">
        <v>14.079874999999999</v>
      </c>
      <c r="H158" s="158">
        <v>7.6002500000000026</v>
      </c>
      <c r="I158" s="158">
        <v>9.6498999999999953</v>
      </c>
      <c r="J158" s="158">
        <v>-11.275375000000004</v>
      </c>
      <c r="K158" s="158">
        <v>-0.43222499999995989</v>
      </c>
      <c r="L158" s="158">
        <v>2.496224999999999</v>
      </c>
      <c r="M158" s="158">
        <v>2.9417999999999989</v>
      </c>
      <c r="N158" s="158">
        <v>-3.0502499999999984</v>
      </c>
      <c r="O158" s="158">
        <v>3.4381999999999984</v>
      </c>
      <c r="P158" s="158">
        <v>-97.486575000000016</v>
      </c>
      <c r="Q158" s="158">
        <v>-4.4271999999999991</v>
      </c>
      <c r="R158" s="158">
        <v>148.70112499999996</v>
      </c>
      <c r="S158" s="158">
        <v>-0.65549999999999997</v>
      </c>
      <c r="T158" s="158">
        <v>-3.4360999999999997</v>
      </c>
      <c r="U158" s="158">
        <v>-10.573124999999999</v>
      </c>
      <c r="V158" s="158">
        <v>116.876375</v>
      </c>
      <c r="W158" s="158">
        <v>41.051124999999999</v>
      </c>
      <c r="X158" s="158">
        <v>128.74735000000001</v>
      </c>
      <c r="Y158" s="166">
        <v>0.28190000000000204</v>
      </c>
      <c r="Z158" s="166">
        <v>20.884474999999998</v>
      </c>
      <c r="AA158" s="166">
        <v>6.1573500000000019</v>
      </c>
      <c r="AB158" s="166">
        <v>4.0464250000000002</v>
      </c>
      <c r="AC158" s="158">
        <v>-17.617849999999997</v>
      </c>
      <c r="AD158" s="158">
        <v>-22.484349999999999</v>
      </c>
      <c r="AE158" s="158">
        <v>-2.9949000000000012</v>
      </c>
      <c r="AF158" s="158">
        <v>-12.348500000000003</v>
      </c>
      <c r="AG158" s="158">
        <v>4.3703999999999992</v>
      </c>
      <c r="AH158" s="158">
        <v>-0.89372500000000077</v>
      </c>
      <c r="AI158" s="158">
        <v>4.2149999999999999</v>
      </c>
      <c r="AJ158" s="158">
        <v>-10.352575000000005</v>
      </c>
      <c r="AK158" s="158">
        <v>-26.659099999999999</v>
      </c>
      <c r="AL158" s="158">
        <v>-7.8295250000000003</v>
      </c>
      <c r="AM158" s="158">
        <v>-12.408025000000006</v>
      </c>
    </row>
    <row r="159" spans="1:39" x14ac:dyDescent="0.25">
      <c r="A159" s="35">
        <v>156</v>
      </c>
      <c r="B159" s="164" t="s">
        <v>1295</v>
      </c>
      <c r="C159" s="165" t="s">
        <v>1367</v>
      </c>
      <c r="D159" s="158">
        <v>-17.438724999999998</v>
      </c>
      <c r="E159" s="158">
        <v>-75.651524999999992</v>
      </c>
      <c r="F159" s="158">
        <v>12.647400000000019</v>
      </c>
      <c r="G159" s="158">
        <v>-1.3795750000000027</v>
      </c>
      <c r="H159" s="158">
        <v>11.343025000000003</v>
      </c>
      <c r="I159" s="158">
        <v>4.4026250000000005</v>
      </c>
      <c r="J159" s="158">
        <v>-3.054024999999994</v>
      </c>
      <c r="K159" s="158">
        <v>-1.3116250000000029</v>
      </c>
      <c r="L159" s="158">
        <v>3.4697249999999968</v>
      </c>
      <c r="M159" s="158">
        <v>2.1689749999999997</v>
      </c>
      <c r="N159" s="158">
        <v>9.6624999999999996</v>
      </c>
      <c r="O159" s="158">
        <v>15.890925000000003</v>
      </c>
      <c r="P159" s="158">
        <v>-97.178299999999979</v>
      </c>
      <c r="Q159" s="158">
        <v>189.57740000000004</v>
      </c>
      <c r="R159" s="158">
        <v>212.82279999999997</v>
      </c>
      <c r="S159" s="158">
        <v>-4.9599499999999974</v>
      </c>
      <c r="T159" s="158">
        <v>-5.3893000000000004</v>
      </c>
      <c r="U159" s="158">
        <v>-2.9119499999999974</v>
      </c>
      <c r="V159" s="158">
        <v>1730.6586499999999</v>
      </c>
      <c r="W159" s="158">
        <v>1127.8634000000002</v>
      </c>
      <c r="X159" s="158">
        <v>104.61082499999999</v>
      </c>
      <c r="Y159" s="166">
        <v>-1.6775</v>
      </c>
      <c r="Z159" s="166">
        <v>3.2800999999999991</v>
      </c>
      <c r="AA159" s="166">
        <v>9.7806499999999996</v>
      </c>
      <c r="AB159" s="166">
        <v>11.825025000000002</v>
      </c>
      <c r="AC159" s="158">
        <v>-29.273675000000004</v>
      </c>
      <c r="AD159" s="158">
        <v>-3.3742499999999964</v>
      </c>
      <c r="AE159" s="158">
        <v>-6.5738500000000002</v>
      </c>
      <c r="AF159" s="158">
        <v>-6.8254749999999973</v>
      </c>
      <c r="AG159" s="158">
        <v>1203.5777750000002</v>
      </c>
      <c r="AH159" s="158">
        <v>82.754175000000018</v>
      </c>
      <c r="AI159" s="158">
        <v>38.127350000000007</v>
      </c>
      <c r="AJ159" s="158">
        <v>-13.560524999999998</v>
      </c>
      <c r="AK159" s="158">
        <v>-71.393199999999979</v>
      </c>
      <c r="AL159" s="158">
        <v>-2.4707499999999989</v>
      </c>
      <c r="AM159" s="158">
        <v>-30.348224999999985</v>
      </c>
    </row>
    <row r="160" spans="1:39" x14ac:dyDescent="0.25">
      <c r="A160" s="35">
        <v>157</v>
      </c>
      <c r="B160" s="164" t="s">
        <v>1295</v>
      </c>
      <c r="C160" s="165" t="s">
        <v>1296</v>
      </c>
      <c r="D160" s="158">
        <v>4.878824999999992</v>
      </c>
      <c r="E160" s="158">
        <v>34.261550000000007</v>
      </c>
      <c r="F160" s="158">
        <v>44.288675000000005</v>
      </c>
      <c r="G160" s="158">
        <v>5.9658499999999997</v>
      </c>
      <c r="H160" s="158">
        <v>19.885725000000001</v>
      </c>
      <c r="I160" s="158">
        <v>-2.4950000000000001</v>
      </c>
      <c r="J160" s="158">
        <v>-14.842350000000003</v>
      </c>
      <c r="K160" s="158">
        <v>22.604449999999996</v>
      </c>
      <c r="L160" s="158">
        <v>25.646699999999996</v>
      </c>
      <c r="M160" s="158">
        <v>7.7378249999999973</v>
      </c>
      <c r="N160" s="158">
        <v>11.479825000000005</v>
      </c>
      <c r="O160" s="158">
        <v>8.3923000000000005</v>
      </c>
      <c r="P160" s="158">
        <v>-24.366549999999975</v>
      </c>
      <c r="Q160" s="158">
        <v>166.62237500000003</v>
      </c>
      <c r="R160" s="158">
        <v>146.98727500000001</v>
      </c>
      <c r="S160" s="158">
        <v>1.9210000000000012</v>
      </c>
      <c r="T160" s="158">
        <v>5.3230999999999966</v>
      </c>
      <c r="U160" s="158">
        <v>-10.692650000000002</v>
      </c>
      <c r="V160" s="158">
        <v>1411.691425</v>
      </c>
      <c r="W160" s="158">
        <v>1019.7781999999999</v>
      </c>
      <c r="X160" s="158">
        <v>127.48757500000001</v>
      </c>
      <c r="Y160" s="166">
        <v>5.4511249999999984</v>
      </c>
      <c r="Z160" s="166">
        <v>11.661750000000001</v>
      </c>
      <c r="AA160" s="166">
        <v>13.282824999999995</v>
      </c>
      <c r="AB160" s="166">
        <v>6.3857499999999972</v>
      </c>
      <c r="AC160" s="158">
        <v>-13.143250000000005</v>
      </c>
      <c r="AD160" s="158">
        <v>1.5728249999999946</v>
      </c>
      <c r="AE160" s="158">
        <v>-7.2030750000000001</v>
      </c>
      <c r="AF160" s="158">
        <v>-6.4641750000000009</v>
      </c>
      <c r="AG160" s="158">
        <v>775.13824999999986</v>
      </c>
      <c r="AH160" s="158">
        <v>127.60429999999999</v>
      </c>
      <c r="AI160" s="158">
        <v>27.429274999999997</v>
      </c>
      <c r="AJ160" s="158">
        <v>-11.231374999999998</v>
      </c>
      <c r="AK160" s="158">
        <v>-15.881600000000002</v>
      </c>
      <c r="AL160" s="158">
        <v>-2.6945750000000022</v>
      </c>
      <c r="AM160" s="158">
        <v>-3.5388750000000009</v>
      </c>
    </row>
    <row r="161" spans="1:39" x14ac:dyDescent="0.25">
      <c r="A161" s="35">
        <v>158</v>
      </c>
      <c r="B161" s="164"/>
      <c r="C161" s="165" t="s">
        <v>1227</v>
      </c>
      <c r="D161" s="158">
        <v>44.863474999999994</v>
      </c>
      <c r="E161" s="158">
        <v>-0.56392500000000112</v>
      </c>
      <c r="F161" s="158">
        <v>13.737274999999983</v>
      </c>
      <c r="G161" s="158">
        <v>3.7483250000000021</v>
      </c>
      <c r="H161" s="158">
        <v>0.21537499999999987</v>
      </c>
      <c r="I161" s="158">
        <v>-4.3048250000000001</v>
      </c>
      <c r="J161" s="158">
        <v>-0.66432500000000161</v>
      </c>
      <c r="K161" s="158">
        <v>4.278324999999997</v>
      </c>
      <c r="L161" s="158">
        <v>13.178825000000003</v>
      </c>
      <c r="M161" s="158">
        <v>2.1955499999999999</v>
      </c>
      <c r="N161" s="158">
        <v>4.5750000000001734E-2</v>
      </c>
      <c r="O161" s="158">
        <v>5.2814250000000005</v>
      </c>
      <c r="P161" s="158">
        <v>103.51050000000001</v>
      </c>
      <c r="Q161" s="158">
        <v>-15.603025000000017</v>
      </c>
      <c r="R161" s="158">
        <v>42.376124999999988</v>
      </c>
      <c r="S161" s="158">
        <v>1.4723249999999997</v>
      </c>
      <c r="T161" s="158">
        <v>-2.532350000000001</v>
      </c>
      <c r="U161" s="158">
        <v>-2.6612499999999999</v>
      </c>
      <c r="V161" s="158">
        <v>-10.156349999999998</v>
      </c>
      <c r="W161" s="158">
        <v>-3.0560499999999973</v>
      </c>
      <c r="X161" s="158">
        <v>-4.1800000000000281E-2</v>
      </c>
      <c r="Y161" s="166">
        <v>-3.7475249999999996</v>
      </c>
      <c r="Z161" s="166">
        <v>5.4415000000000004</v>
      </c>
      <c r="AA161" s="166">
        <v>8.4052250000000015</v>
      </c>
      <c r="AB161" s="166">
        <v>11.339975000000003</v>
      </c>
      <c r="AC161" s="158">
        <v>-15.499649999999999</v>
      </c>
      <c r="AD161" s="158">
        <v>-13.294174999999999</v>
      </c>
      <c r="AE161" s="158">
        <v>-6.5831500000000016</v>
      </c>
      <c r="AF161" s="158">
        <v>0.93797499999999978</v>
      </c>
      <c r="AG161" s="158">
        <v>59.568099999999994</v>
      </c>
      <c r="AH161" s="158">
        <v>41.246300000000005</v>
      </c>
      <c r="AI161" s="158">
        <v>9.3780499999999982</v>
      </c>
      <c r="AJ161" s="158">
        <v>-3.3561999999999976</v>
      </c>
      <c r="AK161" s="158">
        <v>-5.4894000000000034</v>
      </c>
      <c r="AL161" s="158">
        <v>-2.9471500000000006</v>
      </c>
      <c r="AM161" s="158">
        <v>-15.776100000000001</v>
      </c>
    </row>
    <row r="162" spans="1:39" x14ac:dyDescent="0.25">
      <c r="A162" s="35">
        <v>159</v>
      </c>
      <c r="B162" s="164"/>
      <c r="C162" s="165" t="s">
        <v>1328</v>
      </c>
      <c r="D162" s="158">
        <v>-7.6923999999999992</v>
      </c>
      <c r="E162" s="158">
        <v>-12.351225000000001</v>
      </c>
      <c r="F162" s="158">
        <v>83.903350000000017</v>
      </c>
      <c r="G162" s="158">
        <v>-1.5372249999999994</v>
      </c>
      <c r="H162" s="158">
        <v>3.4273750000000032</v>
      </c>
      <c r="I162" s="158">
        <v>1.2939500000000006</v>
      </c>
      <c r="J162" s="158">
        <v>2.4981749999999998</v>
      </c>
      <c r="K162" s="158">
        <v>3.9345500000000015</v>
      </c>
      <c r="L162" s="158">
        <v>-10.720049999999997</v>
      </c>
      <c r="M162" s="158">
        <v>5.4144000000000023</v>
      </c>
      <c r="N162" s="158">
        <v>-6.8304</v>
      </c>
      <c r="O162" s="158">
        <v>4.2708499999999958</v>
      </c>
      <c r="P162" s="158">
        <v>326.44659999999999</v>
      </c>
      <c r="Q162" s="158">
        <v>179.15150000000006</v>
      </c>
      <c r="R162" s="158">
        <v>53.016650000000013</v>
      </c>
      <c r="S162" s="158">
        <v>2.2049000000000021</v>
      </c>
      <c r="T162" s="158">
        <v>-3.2718250000000006</v>
      </c>
      <c r="U162" s="158">
        <v>-8.8019250000000007</v>
      </c>
      <c r="V162" s="158">
        <v>5.3935499999999994</v>
      </c>
      <c r="W162" s="158">
        <v>-1.5595249999999972</v>
      </c>
      <c r="X162" s="158">
        <v>-18.056274999999999</v>
      </c>
      <c r="Y162" s="166">
        <v>-4.3165749999999994</v>
      </c>
      <c r="Z162" s="166">
        <v>4.360125</v>
      </c>
      <c r="AA162" s="166">
        <v>9.9509250000000016</v>
      </c>
      <c r="AB162" s="166">
        <v>8.2742750000000012</v>
      </c>
      <c r="AC162" s="158">
        <v>-18.293300000000002</v>
      </c>
      <c r="AD162" s="158">
        <v>-12.014800000000001</v>
      </c>
      <c r="AE162" s="158">
        <v>7.1799249999999972</v>
      </c>
      <c r="AF162" s="158">
        <v>-15.353549999999998</v>
      </c>
      <c r="AG162" s="158">
        <v>18.114474999999999</v>
      </c>
      <c r="AH162" s="158">
        <v>9.2123000000000026</v>
      </c>
      <c r="AI162" s="158">
        <v>4.1889999999999992</v>
      </c>
      <c r="AJ162" s="158">
        <v>-17.323150000000002</v>
      </c>
      <c r="AK162" s="158">
        <v>-8.7995750000000008</v>
      </c>
      <c r="AL162" s="158">
        <v>-12.409025000000003</v>
      </c>
      <c r="AM162" s="158">
        <v>-4.2023250000000019</v>
      </c>
    </row>
    <row r="163" spans="1:39" x14ac:dyDescent="0.25">
      <c r="A163" s="35">
        <v>160</v>
      </c>
      <c r="B163" s="164" t="s">
        <v>1126</v>
      </c>
      <c r="C163" s="165" t="s">
        <v>1144</v>
      </c>
      <c r="D163" s="158">
        <v>163.32527500000003</v>
      </c>
      <c r="E163" s="158">
        <v>-8.0447999999999986</v>
      </c>
      <c r="F163" s="158">
        <v>40.099725000000007</v>
      </c>
      <c r="G163" s="158">
        <v>1.3951999999999991</v>
      </c>
      <c r="H163" s="158">
        <v>-0.15897499999999809</v>
      </c>
      <c r="I163" s="158">
        <v>3.8306000000000004</v>
      </c>
      <c r="J163" s="158">
        <v>-4.7552250000000029</v>
      </c>
      <c r="K163" s="158">
        <v>-8.109375</v>
      </c>
      <c r="L163" s="158">
        <v>2.5343250000000026</v>
      </c>
      <c r="M163" s="158">
        <v>-5.5510000000000002</v>
      </c>
      <c r="N163" s="158">
        <v>0.27880000000000038</v>
      </c>
      <c r="O163" s="158">
        <v>1.9662999999999986</v>
      </c>
      <c r="P163" s="158">
        <v>-44.399725000000004</v>
      </c>
      <c r="Q163" s="158">
        <v>-140.06340000000003</v>
      </c>
      <c r="R163" s="158">
        <v>57.474949999999993</v>
      </c>
      <c r="S163" s="158">
        <v>-6.3207749999999994</v>
      </c>
      <c r="T163" s="158">
        <v>1.4117250000000023</v>
      </c>
      <c r="U163" s="158">
        <v>5.8278750000000024</v>
      </c>
      <c r="V163" s="158">
        <v>1.1881250000000001</v>
      </c>
      <c r="W163" s="158">
        <v>-6.1935249999999975</v>
      </c>
      <c r="X163" s="158">
        <v>4.9367000000000001</v>
      </c>
      <c r="Y163" s="166">
        <v>-2.0049500000000009</v>
      </c>
      <c r="Z163" s="166">
        <v>1.1465499999999995</v>
      </c>
      <c r="AA163" s="166">
        <v>6.9468000000000005</v>
      </c>
      <c r="AB163" s="166">
        <v>1.970675</v>
      </c>
      <c r="AC163" s="158">
        <v>2.804549999999999</v>
      </c>
      <c r="AD163" s="158">
        <v>20.942100000000003</v>
      </c>
      <c r="AE163" s="158">
        <v>6.2271249999999991</v>
      </c>
      <c r="AF163" s="158">
        <v>-8.3521750000000026</v>
      </c>
      <c r="AG163" s="158">
        <v>31897.025849999998</v>
      </c>
      <c r="AH163" s="158">
        <v>13137.143824999999</v>
      </c>
      <c r="AI163" s="158">
        <v>1313.6968999999999</v>
      </c>
      <c r="AJ163" s="158">
        <v>-19.041200000000003</v>
      </c>
      <c r="AK163" s="158">
        <v>-16.013325000000002</v>
      </c>
      <c r="AL163" s="158">
        <v>-6.5348999999999995</v>
      </c>
      <c r="AM163" s="158">
        <v>-19.370575000000002</v>
      </c>
    </row>
    <row r="164" spans="1:39" x14ac:dyDescent="0.25">
      <c r="A164" s="35">
        <v>161</v>
      </c>
      <c r="B164" s="164" t="s">
        <v>1126</v>
      </c>
      <c r="C164" s="165" t="s">
        <v>1325</v>
      </c>
      <c r="D164" s="158">
        <v>-6.9417250000000053</v>
      </c>
      <c r="E164" s="158">
        <v>17.486475000000041</v>
      </c>
      <c r="F164" s="158">
        <v>92.29140000000001</v>
      </c>
      <c r="G164" s="158">
        <v>10.78055</v>
      </c>
      <c r="H164" s="158">
        <v>19.006124999999997</v>
      </c>
      <c r="I164" s="158">
        <v>9.58995</v>
      </c>
      <c r="J164" s="158">
        <v>1.1558499999999992</v>
      </c>
      <c r="K164" s="158">
        <v>-7.1881250000000003</v>
      </c>
      <c r="L164" s="158">
        <v>13.011974999999993</v>
      </c>
      <c r="M164" s="158">
        <v>-4.6431749999999976</v>
      </c>
      <c r="N164" s="158">
        <v>-1.6192000000000002</v>
      </c>
      <c r="O164" s="158">
        <v>11.431900000000001</v>
      </c>
      <c r="P164" s="158">
        <v>-43.455299999999994</v>
      </c>
      <c r="Q164" s="158">
        <v>-10.660775000000001</v>
      </c>
      <c r="R164" s="158">
        <v>18.269425000000012</v>
      </c>
      <c r="S164" s="158">
        <v>-0.24675000000000047</v>
      </c>
      <c r="T164" s="158">
        <v>8.7920749999999988</v>
      </c>
      <c r="U164" s="158">
        <v>-10.858124999999999</v>
      </c>
      <c r="V164" s="158">
        <v>7.9395500000000006</v>
      </c>
      <c r="W164" s="158">
        <v>0.62170000000000059</v>
      </c>
      <c r="X164" s="158">
        <v>-15.895150000000003</v>
      </c>
      <c r="Y164" s="166">
        <v>2.2672999999999996</v>
      </c>
      <c r="Z164" s="166">
        <v>10.085299999999998</v>
      </c>
      <c r="AA164" s="166">
        <v>19.887875000000005</v>
      </c>
      <c r="AB164" s="166">
        <v>17.854424999999999</v>
      </c>
      <c r="AC164" s="158">
        <v>2.8417500000000047</v>
      </c>
      <c r="AD164" s="158">
        <v>-9.7737499999999997</v>
      </c>
      <c r="AE164" s="158">
        <v>-2.8556499999999954</v>
      </c>
      <c r="AF164" s="158">
        <v>-3.9043250000000036</v>
      </c>
      <c r="AG164" s="158">
        <v>15749.382</v>
      </c>
      <c r="AH164" s="158">
        <v>1412.6782750000002</v>
      </c>
      <c r="AI164" s="158">
        <v>490.75274999999999</v>
      </c>
      <c r="AJ164" s="158">
        <v>-21.019974999999999</v>
      </c>
      <c r="AK164" s="158">
        <v>-25.127850000000006</v>
      </c>
      <c r="AL164" s="158">
        <v>24.589075000000001</v>
      </c>
      <c r="AM164" s="158">
        <v>-19.252175000000001</v>
      </c>
    </row>
    <row r="165" spans="1:39" x14ac:dyDescent="0.25">
      <c r="A165" s="35">
        <v>162</v>
      </c>
      <c r="B165" s="164" t="s">
        <v>1085</v>
      </c>
      <c r="C165" s="165" t="s">
        <v>1086</v>
      </c>
      <c r="D165" s="158">
        <v>441.75942499999996</v>
      </c>
      <c r="E165" s="158">
        <v>295.18077499999993</v>
      </c>
      <c r="F165" s="158">
        <v>34.069974999999999</v>
      </c>
      <c r="G165" s="158">
        <v>4.501949999999999</v>
      </c>
      <c r="H165" s="158">
        <v>-0.15910000000000046</v>
      </c>
      <c r="I165" s="158">
        <v>4.8245000000000005</v>
      </c>
      <c r="J165" s="158">
        <v>-9.3920999999999975</v>
      </c>
      <c r="K165" s="158">
        <v>21.064949999999996</v>
      </c>
      <c r="L165" s="158">
        <v>12.490424999999998</v>
      </c>
      <c r="M165" s="158">
        <v>8.658475000000001</v>
      </c>
      <c r="N165" s="158">
        <v>15.074124999999993</v>
      </c>
      <c r="O165" s="158">
        <v>11.675050000000001</v>
      </c>
      <c r="P165" s="158">
        <v>51.757625000000075</v>
      </c>
      <c r="Q165" s="158">
        <v>-47.344774999999991</v>
      </c>
      <c r="R165" s="158">
        <v>102.48497500000003</v>
      </c>
      <c r="S165" s="158">
        <v>-1.4703750000000007</v>
      </c>
      <c r="T165" s="158">
        <v>1.0380499999999984</v>
      </c>
      <c r="U165" s="158">
        <v>-12.415100000000004</v>
      </c>
      <c r="V165" s="158">
        <v>-5.3063249999999975</v>
      </c>
      <c r="W165" s="158">
        <v>14.816725000000002</v>
      </c>
      <c r="X165" s="158">
        <v>8.9436</v>
      </c>
      <c r="Y165" s="166">
        <v>3.9581000000000017</v>
      </c>
      <c r="Z165" s="166">
        <v>5.4832250000000009</v>
      </c>
      <c r="AA165" s="166">
        <v>16.889524999999999</v>
      </c>
      <c r="AB165" s="166">
        <v>8.9253500000000017</v>
      </c>
      <c r="AC165" s="158">
        <v>-28.202825000000008</v>
      </c>
      <c r="AD165" s="158">
        <v>-19.121950000000002</v>
      </c>
      <c r="AE165" s="158">
        <v>11.956150000000004</v>
      </c>
      <c r="AF165" s="158">
        <v>-8.7059750000000005</v>
      </c>
      <c r="AG165" s="158">
        <v>36257.594825</v>
      </c>
      <c r="AH165" s="158">
        <v>15898.678075</v>
      </c>
      <c r="AI165" s="158">
        <v>2425.8281999999999</v>
      </c>
      <c r="AJ165" s="158">
        <v>-18.366424999999996</v>
      </c>
      <c r="AK165" s="158">
        <v>-24.304749999999999</v>
      </c>
      <c r="AL165" s="158">
        <v>1.5961749999999988</v>
      </c>
      <c r="AM165" s="158">
        <v>-22.597799999999999</v>
      </c>
    </row>
    <row r="166" spans="1:39" x14ac:dyDescent="0.25">
      <c r="A166" s="35">
        <v>163</v>
      </c>
      <c r="B166" s="164" t="s">
        <v>103</v>
      </c>
      <c r="C166" s="165" t="s">
        <v>104</v>
      </c>
      <c r="D166" s="158">
        <v>-26.025025000000003</v>
      </c>
      <c r="E166" s="158">
        <v>1.4090500000000041</v>
      </c>
      <c r="F166" s="158">
        <v>-0.18322500000000019</v>
      </c>
      <c r="G166" s="158">
        <v>-1.3655249999999999</v>
      </c>
      <c r="H166" s="158">
        <v>2.7611749999999997</v>
      </c>
      <c r="I166" s="158">
        <v>-1.2310999999999979</v>
      </c>
      <c r="J166" s="158">
        <v>-17.231974999999998</v>
      </c>
      <c r="K166" s="158">
        <v>-3.9875499999999988</v>
      </c>
      <c r="L166" s="158">
        <v>-0.18250000000000277</v>
      </c>
      <c r="M166" s="158">
        <v>0.27289999999999992</v>
      </c>
      <c r="N166" s="158">
        <v>4.095324999999999</v>
      </c>
      <c r="O166" s="158">
        <v>8.254525000000001</v>
      </c>
      <c r="P166" s="158">
        <v>-33.65322500000002</v>
      </c>
      <c r="Q166" s="158">
        <v>46.574449999999999</v>
      </c>
      <c r="R166" s="158">
        <v>42.56717500000002</v>
      </c>
      <c r="S166" s="158">
        <v>1.8105250000000002</v>
      </c>
      <c r="T166" s="158">
        <v>1.5481999999999996</v>
      </c>
      <c r="U166" s="158">
        <v>-17.989799999999999</v>
      </c>
      <c r="V166" s="158">
        <v>23.560450000000003</v>
      </c>
      <c r="W166" s="158">
        <v>10.125150000000001</v>
      </c>
      <c r="X166" s="158">
        <v>9.6623750000000008</v>
      </c>
      <c r="Y166" s="166">
        <v>-2.3649999999999949E-2</v>
      </c>
      <c r="Z166" s="166">
        <v>8.6267249999999969</v>
      </c>
      <c r="AA166" s="166">
        <v>4.4643000000000015</v>
      </c>
      <c r="AB166" s="166">
        <v>10.408525000000001</v>
      </c>
      <c r="AC166" s="158">
        <v>-19.245349999999995</v>
      </c>
      <c r="AD166" s="158">
        <v>-3.7934000000000019</v>
      </c>
      <c r="AE166" s="158">
        <v>1.0599749999999997</v>
      </c>
      <c r="AF166" s="158">
        <v>7.4919499999999921</v>
      </c>
      <c r="AG166" s="158">
        <v>32871.824800000002</v>
      </c>
      <c r="AH166" s="158">
        <v>16378.740299999999</v>
      </c>
      <c r="AI166" s="158">
        <v>4913.5050999999994</v>
      </c>
      <c r="AJ166" s="158">
        <v>-25.29604999999999</v>
      </c>
      <c r="AK166" s="158">
        <v>-15.262525</v>
      </c>
      <c r="AL166" s="158">
        <v>-9.3714999999999975</v>
      </c>
      <c r="AM166" s="158">
        <v>-5.0024000000000015</v>
      </c>
    </row>
    <row r="167" spans="1:39" x14ac:dyDescent="0.25">
      <c r="A167" s="35">
        <v>164</v>
      </c>
      <c r="B167" s="164" t="s">
        <v>97</v>
      </c>
      <c r="C167" s="165" t="s">
        <v>98</v>
      </c>
      <c r="D167" s="158">
        <v>62.026025000000004</v>
      </c>
      <c r="E167" s="158">
        <v>6.7426250000000021</v>
      </c>
      <c r="F167" s="158">
        <v>-0.85632499999999823</v>
      </c>
      <c r="G167" s="158">
        <v>9.1722749999999991</v>
      </c>
      <c r="H167" s="158">
        <v>3.3758750000000006</v>
      </c>
      <c r="I167" s="158">
        <v>7.3053749999999962</v>
      </c>
      <c r="J167" s="158">
        <v>7.8931500000000021</v>
      </c>
      <c r="K167" s="158">
        <v>-3.4730250000000016</v>
      </c>
      <c r="L167" s="158">
        <v>6.2489000000000008</v>
      </c>
      <c r="M167" s="158">
        <v>-0.79199999999999715</v>
      </c>
      <c r="N167" s="158">
        <v>5.6057000000000006</v>
      </c>
      <c r="O167" s="158">
        <v>16.571925000000004</v>
      </c>
      <c r="P167" s="158">
        <v>-62.57350000000001</v>
      </c>
      <c r="Q167" s="158">
        <v>-56.925075000000007</v>
      </c>
      <c r="R167" s="158">
        <v>63.708149999999996</v>
      </c>
      <c r="S167" s="158">
        <v>-4.0669749999999993</v>
      </c>
      <c r="T167" s="158">
        <v>7.6193999999999953</v>
      </c>
      <c r="U167" s="158">
        <v>-9.5274249999999974</v>
      </c>
      <c r="V167" s="158">
        <v>6.0981000000000023</v>
      </c>
      <c r="W167" s="158">
        <v>5.6386749999999992</v>
      </c>
      <c r="X167" s="158">
        <v>5.5903749999999981</v>
      </c>
      <c r="Y167" s="166">
        <v>-3.4879499999999997</v>
      </c>
      <c r="Z167" s="166">
        <v>7.7443749999999998</v>
      </c>
      <c r="AA167" s="166">
        <v>1.2849250000000012</v>
      </c>
      <c r="AB167" s="166">
        <v>8.0360249999999986</v>
      </c>
      <c r="AC167" s="158">
        <v>-9.2829500000000049</v>
      </c>
      <c r="AD167" s="158">
        <v>-13.818625000000004</v>
      </c>
      <c r="AE167" s="158">
        <v>-2.4707500000000024</v>
      </c>
      <c r="AF167" s="158">
        <v>-14.330874999999995</v>
      </c>
      <c r="AG167" s="158">
        <v>35539.943874999997</v>
      </c>
      <c r="AH167" s="158">
        <v>16893.73605</v>
      </c>
      <c r="AI167" s="158">
        <v>2571.9005500000003</v>
      </c>
      <c r="AJ167" s="158">
        <v>-7.5333249999999996</v>
      </c>
      <c r="AK167" s="158">
        <v>-18.035700000000002</v>
      </c>
      <c r="AL167" s="158">
        <v>-17.802324999999996</v>
      </c>
      <c r="AM167" s="158">
        <v>-10.074325000000002</v>
      </c>
    </row>
    <row r="168" spans="1:39" x14ac:dyDescent="0.25">
      <c r="A168" s="35">
        <v>165</v>
      </c>
      <c r="B168" s="164" t="s">
        <v>1104</v>
      </c>
      <c r="C168" s="165" t="s">
        <v>1467</v>
      </c>
      <c r="D168" s="158">
        <v>-42.43070000000003</v>
      </c>
      <c r="E168" s="158">
        <v>-10.595375000000001</v>
      </c>
      <c r="F168" s="158">
        <v>22.479774999999989</v>
      </c>
      <c r="G168" s="158">
        <v>4.2953499999999991</v>
      </c>
      <c r="H168" s="158">
        <v>3.6604749999999999</v>
      </c>
      <c r="I168" s="158">
        <v>7.1735500000000023</v>
      </c>
      <c r="J168" s="158">
        <v>-12.654399999999999</v>
      </c>
      <c r="K168" s="158">
        <v>-15.243375000000002</v>
      </c>
      <c r="L168" s="158">
        <v>8.367675000000002</v>
      </c>
      <c r="M168" s="158">
        <v>-1.1125999999999987</v>
      </c>
      <c r="N168" s="158">
        <v>-7.5127999999999968</v>
      </c>
      <c r="O168" s="158">
        <v>13.458275000000002</v>
      </c>
      <c r="P168" s="158">
        <v>-11.89772499999998</v>
      </c>
      <c r="Q168" s="158">
        <v>96.983374999999981</v>
      </c>
      <c r="R168" s="158">
        <v>95.017875000000032</v>
      </c>
      <c r="S168" s="158">
        <v>4.1914249999999988</v>
      </c>
      <c r="T168" s="158">
        <v>-5.8128750000000018</v>
      </c>
      <c r="U168" s="158">
        <v>-17.725449999999999</v>
      </c>
      <c r="V168" s="158">
        <v>3.4398750000000042</v>
      </c>
      <c r="W168" s="158">
        <v>11.978325000000002</v>
      </c>
      <c r="X168" s="158">
        <v>52.558975000000011</v>
      </c>
      <c r="Y168" s="166">
        <v>-0.78680000000000216</v>
      </c>
      <c r="Z168" s="166">
        <v>8.6737999999999982</v>
      </c>
      <c r="AA168" s="166">
        <v>12.929450000000003</v>
      </c>
      <c r="AB168" s="166">
        <v>15.569900000000001</v>
      </c>
      <c r="AC168" s="158">
        <v>2.2847250000000017</v>
      </c>
      <c r="AD168" s="158">
        <v>-31.388475</v>
      </c>
      <c r="AE168" s="158">
        <v>-4.3253749999999975</v>
      </c>
      <c r="AF168" s="158">
        <v>-15.192174999999999</v>
      </c>
      <c r="AG168" s="158">
        <v>33315.225200000001</v>
      </c>
      <c r="AH168" s="158">
        <v>22832.015875000001</v>
      </c>
      <c r="AI168" s="158">
        <v>7138.2256750000006</v>
      </c>
      <c r="AJ168" s="158">
        <v>-37.346175000000002</v>
      </c>
      <c r="AK168" s="158">
        <v>-32.202200000000005</v>
      </c>
      <c r="AL168" s="158">
        <v>-0.20939999999999515</v>
      </c>
      <c r="AM168" s="158">
        <v>-22.611174999999999</v>
      </c>
    </row>
    <row r="169" spans="1:39" x14ac:dyDescent="0.25">
      <c r="A169" s="35">
        <v>166</v>
      </c>
      <c r="B169" s="164" t="s">
        <v>1104</v>
      </c>
      <c r="C169" s="165" t="s">
        <v>1105</v>
      </c>
      <c r="D169" s="158">
        <v>313.33227499999998</v>
      </c>
      <c r="E169" s="158">
        <v>59.820699999999988</v>
      </c>
      <c r="F169" s="158">
        <v>33.206600000000009</v>
      </c>
      <c r="G169" s="158">
        <v>-1.7024999999999999</v>
      </c>
      <c r="H169" s="158">
        <v>7.6496250000000039</v>
      </c>
      <c r="I169" s="158">
        <v>6.6996750000000009</v>
      </c>
      <c r="J169" s="158">
        <v>-50.331099999999992</v>
      </c>
      <c r="K169" s="158">
        <v>-16.112849999999998</v>
      </c>
      <c r="L169" s="158">
        <v>-4.9610249999999958</v>
      </c>
      <c r="M169" s="158">
        <v>4.2600499999999997</v>
      </c>
      <c r="N169" s="158">
        <v>7.5159749999999974</v>
      </c>
      <c r="O169" s="158">
        <v>4.3349000000000011</v>
      </c>
      <c r="P169" s="158">
        <v>426.77790000000005</v>
      </c>
      <c r="Q169" s="158">
        <v>-116.01</v>
      </c>
      <c r="R169" s="158">
        <v>368.85240000000005</v>
      </c>
      <c r="S169" s="158">
        <v>6.2845999999999975</v>
      </c>
      <c r="T169" s="158">
        <v>-2.4582000000000015</v>
      </c>
      <c r="U169" s="158">
        <v>-13.382149999999996</v>
      </c>
      <c r="V169" s="158">
        <v>72.923199999999994</v>
      </c>
      <c r="W169" s="158">
        <v>49.431574999999995</v>
      </c>
      <c r="X169" s="158">
        <v>103.69739999999999</v>
      </c>
      <c r="Y169" s="166">
        <v>5.2736499999999999</v>
      </c>
      <c r="Z169" s="166">
        <v>17.447099999999999</v>
      </c>
      <c r="AA169" s="166">
        <v>6.3691749999999985</v>
      </c>
      <c r="AB169" s="166">
        <v>6.0388750000000035</v>
      </c>
      <c r="AC169" s="158">
        <v>-9.5733999999999959</v>
      </c>
      <c r="AD169" s="158">
        <v>-11.345974999999992</v>
      </c>
      <c r="AE169" s="158">
        <v>-5.8566749999999992</v>
      </c>
      <c r="AF169" s="158">
        <v>-2.0208500000000029</v>
      </c>
      <c r="AG169" s="158">
        <v>32269.107324999997</v>
      </c>
      <c r="AH169" s="158">
        <v>17758.733674999999</v>
      </c>
      <c r="AI169" s="158">
        <v>2652.0717999999997</v>
      </c>
      <c r="AJ169" s="158">
        <v>-18.772899999999996</v>
      </c>
      <c r="AK169" s="158">
        <v>118.28420000000006</v>
      </c>
      <c r="AL169" s="158">
        <v>-0.49242500000000256</v>
      </c>
      <c r="AM169" s="158">
        <v>-12.258600000000001</v>
      </c>
    </row>
    <row r="170" spans="1:39" x14ac:dyDescent="0.25">
      <c r="A170" s="35">
        <v>167</v>
      </c>
      <c r="B170" s="164"/>
      <c r="C170" s="165" t="s">
        <v>1549</v>
      </c>
      <c r="D170" s="158">
        <v>-77.16225</v>
      </c>
      <c r="E170" s="158">
        <v>-11.586349999999996</v>
      </c>
      <c r="F170" s="158">
        <v>9.8288500000000028</v>
      </c>
      <c r="G170" s="158">
        <v>1.7506999999999984</v>
      </c>
      <c r="H170" s="158">
        <v>10.28875</v>
      </c>
      <c r="I170" s="158">
        <v>5.0385249999999999</v>
      </c>
      <c r="J170" s="158">
        <v>-11.633275000000001</v>
      </c>
      <c r="K170" s="158">
        <v>-16.176349999999999</v>
      </c>
      <c r="L170" s="158">
        <v>-10.495975</v>
      </c>
      <c r="M170" s="158">
        <v>0.78237500000000182</v>
      </c>
      <c r="N170" s="158">
        <v>-0.14184999999999803</v>
      </c>
      <c r="O170" s="158">
        <v>3.4519750000000045</v>
      </c>
      <c r="P170" s="158">
        <v>373.12267500000002</v>
      </c>
      <c r="Q170" s="158">
        <v>100.84787499999993</v>
      </c>
      <c r="R170" s="158">
        <v>41.78802499999999</v>
      </c>
      <c r="S170" s="158">
        <v>-2.9888999999999974</v>
      </c>
      <c r="T170" s="158">
        <v>4.6332249999999995</v>
      </c>
      <c r="U170" s="158">
        <v>0.43725000000000414</v>
      </c>
      <c r="V170" s="158">
        <v>122.12662499999999</v>
      </c>
      <c r="W170" s="158">
        <v>25.175549999999998</v>
      </c>
      <c r="X170" s="158">
        <v>12.652825000000002</v>
      </c>
      <c r="Y170" s="166">
        <v>-2.5976000000000026</v>
      </c>
      <c r="Z170" s="166">
        <v>7.1085750000000001</v>
      </c>
      <c r="AA170" s="166">
        <v>13.133274999999998</v>
      </c>
      <c r="AB170" s="166">
        <v>7.3224000000000018</v>
      </c>
      <c r="AC170" s="158">
        <v>9649.5286749999996</v>
      </c>
      <c r="AD170" s="158">
        <v>1172.9281750000005</v>
      </c>
      <c r="AE170" s="158">
        <v>27.504274999999996</v>
      </c>
      <c r="AF170" s="158">
        <v>-17.320550000000001</v>
      </c>
      <c r="AG170" s="158">
        <v>35604.334424999994</v>
      </c>
      <c r="AH170" s="158">
        <v>14456.253300000002</v>
      </c>
      <c r="AI170" s="158">
        <v>1569.9135249999999</v>
      </c>
      <c r="AJ170" s="158">
        <v>3.4163499999999978</v>
      </c>
      <c r="AK170" s="158">
        <v>-9.4203499999999956</v>
      </c>
      <c r="AL170" s="158">
        <v>5.9274999999997746E-2</v>
      </c>
      <c r="AM170" s="158">
        <v>5.4124250000000025</v>
      </c>
    </row>
    <row r="171" spans="1:39" x14ac:dyDescent="0.25">
      <c r="A171" s="35">
        <v>168</v>
      </c>
      <c r="B171" s="44"/>
      <c r="C171" s="165" t="s">
        <v>1100</v>
      </c>
      <c r="D171" s="158">
        <v>354.34302500000001</v>
      </c>
      <c r="E171" s="158">
        <v>-79.718349999999987</v>
      </c>
      <c r="F171" s="158">
        <v>2.2112249999999989</v>
      </c>
      <c r="G171" s="158">
        <v>-1.8775500000000012</v>
      </c>
      <c r="H171" s="158">
        <v>-1.4094999999999978</v>
      </c>
      <c r="I171" s="158">
        <v>-3.1265499999999999</v>
      </c>
      <c r="J171" s="158">
        <v>-4.4377500000000012</v>
      </c>
      <c r="K171" s="158">
        <v>-5.8978999999999964</v>
      </c>
      <c r="L171" s="158">
        <v>8.9197999999999986</v>
      </c>
      <c r="M171" s="158">
        <v>-3.6013500000000036</v>
      </c>
      <c r="N171" s="158">
        <v>0.34307500000000068</v>
      </c>
      <c r="O171" s="158">
        <v>2.2769750000000002</v>
      </c>
      <c r="P171" s="158">
        <v>-74.614324999999994</v>
      </c>
      <c r="Q171" s="158">
        <v>60.230599999999981</v>
      </c>
      <c r="R171" s="158">
        <v>322.72720000000004</v>
      </c>
      <c r="S171" s="158">
        <v>13.088574999999999</v>
      </c>
      <c r="T171" s="158">
        <v>9.4249999999984624E-3</v>
      </c>
      <c r="U171" s="158">
        <v>-0.31347500000000039</v>
      </c>
      <c r="V171" s="158">
        <v>7.9845000000000041</v>
      </c>
      <c r="W171" s="158">
        <v>-4.7642499999999988</v>
      </c>
      <c r="X171" s="158">
        <v>32.508675000000011</v>
      </c>
      <c r="Y171" s="166">
        <v>1.0265000000000022</v>
      </c>
      <c r="Z171" s="166">
        <v>8.2389749999999964</v>
      </c>
      <c r="AA171" s="166">
        <v>12.702074999999997</v>
      </c>
      <c r="AB171" s="166">
        <v>8.2602000000000011</v>
      </c>
      <c r="AC171" s="158">
        <v>1204.17805</v>
      </c>
      <c r="AD171" s="158">
        <v>152.11987500000001</v>
      </c>
      <c r="AE171" s="158">
        <v>1.410400000000001</v>
      </c>
      <c r="AF171" s="158">
        <v>-9.7688249999999996</v>
      </c>
      <c r="AG171" s="158">
        <v>24502.697399999997</v>
      </c>
      <c r="AH171" s="158">
        <v>5496.2913000000008</v>
      </c>
      <c r="AI171" s="158">
        <v>380.00424999999996</v>
      </c>
      <c r="AJ171" s="158">
        <v>-6.8147499999999965</v>
      </c>
      <c r="AK171" s="158">
        <v>-31.311074999999995</v>
      </c>
      <c r="AL171" s="158">
        <v>-4.4234500000000008</v>
      </c>
      <c r="AM171" s="158">
        <v>-8.6447250000000011</v>
      </c>
    </row>
    <row r="172" spans="1:39" x14ac:dyDescent="0.25">
      <c r="A172" s="35">
        <v>169</v>
      </c>
      <c r="B172" s="164" t="s">
        <v>195</v>
      </c>
      <c r="C172" s="165" t="s">
        <v>196</v>
      </c>
      <c r="D172" s="158">
        <v>-34.666050000000013</v>
      </c>
      <c r="E172" s="158">
        <v>26.035074999999992</v>
      </c>
      <c r="F172" s="158">
        <v>64.44152500000007</v>
      </c>
      <c r="G172" s="158">
        <v>4.4687999999999981</v>
      </c>
      <c r="H172" s="158">
        <v>-8.6070999999999991</v>
      </c>
      <c r="I172" s="158">
        <v>20.12054999999998</v>
      </c>
      <c r="J172" s="158">
        <v>-4.070800000000002</v>
      </c>
      <c r="K172" s="158">
        <v>8.6274999999999995</v>
      </c>
      <c r="L172" s="158">
        <v>9.423250000000003</v>
      </c>
      <c r="M172" s="158">
        <v>-2.3786999999999985</v>
      </c>
      <c r="N172" s="158">
        <v>2.5826750000000036</v>
      </c>
      <c r="O172" s="158">
        <v>6.8679500000000004</v>
      </c>
      <c r="P172" s="158">
        <v>-194.77074999999999</v>
      </c>
      <c r="Q172" s="158">
        <v>62.993349999999964</v>
      </c>
      <c r="R172" s="158">
        <v>57.022750000000002</v>
      </c>
      <c r="S172" s="158">
        <v>2.4918249999999968</v>
      </c>
      <c r="T172" s="158">
        <v>-4.5490249999999985</v>
      </c>
      <c r="U172" s="158">
        <v>2.1660749999999975</v>
      </c>
      <c r="V172" s="158">
        <v>38.228899999999982</v>
      </c>
      <c r="W172" s="158">
        <v>12.511525000000002</v>
      </c>
      <c r="X172" s="158">
        <v>11.72125</v>
      </c>
      <c r="Y172" s="166">
        <v>0.73302499999999959</v>
      </c>
      <c r="Z172" s="166">
        <v>21.034750000000003</v>
      </c>
      <c r="AA172" s="166">
        <v>15.705375000000002</v>
      </c>
      <c r="AB172" s="166">
        <v>6.1971749999999997</v>
      </c>
      <c r="AC172" s="158">
        <v>1.3481750000000012</v>
      </c>
      <c r="AD172" s="158">
        <v>-12.854600000000001</v>
      </c>
      <c r="AE172" s="158">
        <v>7.9786749999999955</v>
      </c>
      <c r="AF172" s="158">
        <v>-10.173574999999998</v>
      </c>
      <c r="AG172" s="158">
        <v>23300.524625000002</v>
      </c>
      <c r="AH172" s="158">
        <v>4041.9458000000004</v>
      </c>
      <c r="AI172" s="158">
        <v>945.70662500000003</v>
      </c>
      <c r="AJ172" s="158">
        <v>-6.1618750000000002</v>
      </c>
      <c r="AK172" s="158">
        <v>-15.451550000000001</v>
      </c>
      <c r="AL172" s="158">
        <v>-7.7807249999999986</v>
      </c>
      <c r="AM172" s="158">
        <v>3.3439250000000023</v>
      </c>
    </row>
    <row r="173" spans="1:39" x14ac:dyDescent="0.25">
      <c r="A173" s="35">
        <v>170</v>
      </c>
      <c r="B173" s="164" t="s">
        <v>195</v>
      </c>
      <c r="C173" s="165" t="s">
        <v>294</v>
      </c>
      <c r="D173" s="158">
        <v>332.29329999999993</v>
      </c>
      <c r="E173" s="158">
        <v>-33.9739</v>
      </c>
      <c r="F173" s="158">
        <v>4.0222500000000032</v>
      </c>
      <c r="G173" s="158">
        <v>4.1290999999999993</v>
      </c>
      <c r="H173" s="158">
        <v>-0.4738749999999996</v>
      </c>
      <c r="I173" s="158">
        <v>2.3315499999999982</v>
      </c>
      <c r="J173" s="158">
        <v>-0.93992500000000057</v>
      </c>
      <c r="K173" s="158">
        <v>-0.50189999999999912</v>
      </c>
      <c r="L173" s="158">
        <v>-7.3317750000000039</v>
      </c>
      <c r="M173" s="158">
        <v>-6.0104499999999987</v>
      </c>
      <c r="N173" s="158">
        <v>11.800524999999997</v>
      </c>
      <c r="O173" s="158">
        <v>-0.90895000000000081</v>
      </c>
      <c r="P173" s="158">
        <v>95.306374999999989</v>
      </c>
      <c r="Q173" s="158">
        <v>-12.175699999999999</v>
      </c>
      <c r="R173" s="158">
        <v>823.83372499999984</v>
      </c>
      <c r="S173" s="158">
        <v>7.8440249999999985</v>
      </c>
      <c r="T173" s="158">
        <v>1.4409500000000008</v>
      </c>
      <c r="U173" s="158">
        <v>-11.03365</v>
      </c>
      <c r="V173" s="158">
        <v>16.815825000000004</v>
      </c>
      <c r="W173" s="158">
        <v>-3.8789499999999988</v>
      </c>
      <c r="X173" s="158">
        <v>1.0845999999999982</v>
      </c>
      <c r="Y173" s="166">
        <v>-1.8738249999999983</v>
      </c>
      <c r="Z173" s="166">
        <v>9.267949999999999</v>
      </c>
      <c r="AA173" s="166">
        <v>9.0926250000000017</v>
      </c>
      <c r="AB173" s="166">
        <v>6.94815</v>
      </c>
      <c r="AC173" s="158">
        <v>-8.1323500000000024</v>
      </c>
      <c r="AD173" s="158">
        <v>1.1563250000000025</v>
      </c>
      <c r="AE173" s="158">
        <v>-8.084225</v>
      </c>
      <c r="AF173" s="158">
        <v>5.0706500000000041</v>
      </c>
      <c r="AG173" s="158">
        <v>21725.079350000004</v>
      </c>
      <c r="AH173" s="158">
        <v>4929.9256749999986</v>
      </c>
      <c r="AI173" s="158">
        <v>932.13704999999993</v>
      </c>
      <c r="AJ173" s="158">
        <v>0.20950000000000379</v>
      </c>
      <c r="AK173" s="158">
        <v>-34.289574999999999</v>
      </c>
      <c r="AL173" s="158">
        <v>3.682224999999999</v>
      </c>
      <c r="AM173" s="158">
        <v>-11.009600000000002</v>
      </c>
    </row>
    <row r="174" spans="1:39" x14ac:dyDescent="0.25">
      <c r="A174" s="35">
        <v>171</v>
      </c>
      <c r="B174" s="44"/>
      <c r="C174" s="167" t="s">
        <v>1318</v>
      </c>
      <c r="D174" s="158">
        <v>-5.9766999999999939</v>
      </c>
      <c r="E174" s="158">
        <v>-16.18235</v>
      </c>
      <c r="F174" s="158">
        <v>8.0005500000000005</v>
      </c>
      <c r="G174" s="158">
        <v>6.7786999999999971</v>
      </c>
      <c r="H174" s="158">
        <v>1.0185250000000012</v>
      </c>
      <c r="I174" s="158">
        <v>3.5835749999999997</v>
      </c>
      <c r="J174" s="158">
        <v>0.13349999999999973</v>
      </c>
      <c r="K174" s="158">
        <v>-10.8248</v>
      </c>
      <c r="L174" s="158">
        <v>6.364625000000002</v>
      </c>
      <c r="M174" s="158">
        <v>-0.31154999999999955</v>
      </c>
      <c r="N174" s="158">
        <v>5.9439249999999966</v>
      </c>
      <c r="O174" s="158">
        <v>8.966425000000001</v>
      </c>
      <c r="P174" s="158">
        <v>6.7433249999999987</v>
      </c>
      <c r="Q174" s="158">
        <v>-37.234300000000005</v>
      </c>
      <c r="R174" s="158">
        <v>390.78625</v>
      </c>
      <c r="S174" s="158">
        <v>2.3409000000000004</v>
      </c>
      <c r="T174" s="158">
        <v>13.707225000000001</v>
      </c>
      <c r="U174" s="158">
        <v>-1.175200000000002</v>
      </c>
      <c r="V174" s="158">
        <v>9.6047000000000011</v>
      </c>
      <c r="W174" s="158">
        <v>0.76737499999999947</v>
      </c>
      <c r="X174" s="158">
        <v>-3.0501749999999994</v>
      </c>
      <c r="Y174" s="166">
        <v>-1.457424999999998</v>
      </c>
      <c r="Z174" s="166">
        <v>8.3460999999999999</v>
      </c>
      <c r="AA174" s="166">
        <v>8.0953500000000016</v>
      </c>
      <c r="AB174" s="166">
        <v>6.7919249999999991</v>
      </c>
      <c r="AC174" s="158">
        <v>-6.1047499999999992</v>
      </c>
      <c r="AD174" s="158">
        <v>-18.553325000000001</v>
      </c>
      <c r="AE174" s="158">
        <v>-1.5362999999999989</v>
      </c>
      <c r="AF174" s="158">
        <v>-6.514050000000001</v>
      </c>
      <c r="AG174" s="158">
        <v>25315.403025</v>
      </c>
      <c r="AH174" s="158">
        <v>5342.2082000000009</v>
      </c>
      <c r="AI174" s="158">
        <v>252.29272500000002</v>
      </c>
      <c r="AJ174" s="158">
        <v>-9.3912999999999975</v>
      </c>
      <c r="AK174" s="158">
        <v>-10.942125000000001</v>
      </c>
      <c r="AL174" s="158">
        <v>-5.1538250000000003</v>
      </c>
      <c r="AM174" s="158">
        <v>-7.6280250000000009</v>
      </c>
    </row>
    <row r="175" spans="1:39" x14ac:dyDescent="0.25">
      <c r="A175" s="35">
        <v>172</v>
      </c>
      <c r="B175" s="164" t="s">
        <v>110</v>
      </c>
      <c r="C175" s="165" t="s">
        <v>111</v>
      </c>
      <c r="D175" s="158">
        <v>1.9867249999999785</v>
      </c>
      <c r="E175" s="158">
        <v>22.036749999999998</v>
      </c>
      <c r="F175" s="158">
        <v>15.908549999999998</v>
      </c>
      <c r="G175" s="158">
        <v>9.8873749999999987</v>
      </c>
      <c r="H175" s="158">
        <v>7.0326000000000022</v>
      </c>
      <c r="I175" s="158">
        <v>15.811450000000002</v>
      </c>
      <c r="J175" s="158">
        <v>-5.893499999999996</v>
      </c>
      <c r="K175" s="158">
        <v>-8.0887249999999948</v>
      </c>
      <c r="L175" s="158">
        <v>17.571199999999997</v>
      </c>
      <c r="M175" s="158">
        <v>6.1854999999999976</v>
      </c>
      <c r="N175" s="158">
        <v>2.4334499999999988</v>
      </c>
      <c r="O175" s="158">
        <v>16.626950000000001</v>
      </c>
      <c r="P175" s="158">
        <v>6.0664749999999898</v>
      </c>
      <c r="Q175" s="158">
        <v>6.8744750000000039</v>
      </c>
      <c r="R175" s="158">
        <v>1444.2530749999996</v>
      </c>
      <c r="S175" s="158">
        <v>9.6146250000000002</v>
      </c>
      <c r="T175" s="158">
        <v>1.5189750000000011</v>
      </c>
      <c r="U175" s="158">
        <v>-4.9688000000000017</v>
      </c>
      <c r="V175" s="158">
        <v>-0.61249999999999893</v>
      </c>
      <c r="W175" s="158">
        <v>-3.385975000000002</v>
      </c>
      <c r="X175" s="158">
        <v>3.7224249999999977</v>
      </c>
      <c r="Y175" s="166">
        <v>6.3166499999999974</v>
      </c>
      <c r="Z175" s="166">
        <v>7.6538999999999966</v>
      </c>
      <c r="AA175" s="166">
        <v>6.9522500000000003</v>
      </c>
      <c r="AB175" s="166">
        <v>8.2852499999999978</v>
      </c>
      <c r="AC175" s="158">
        <v>-4.5554250000000014</v>
      </c>
      <c r="AD175" s="158">
        <v>-13.68655</v>
      </c>
      <c r="AE175" s="158">
        <v>2.3635749999999991</v>
      </c>
      <c r="AF175" s="158">
        <v>-16.821475</v>
      </c>
      <c r="AG175" s="158">
        <v>2883.2446749999999</v>
      </c>
      <c r="AH175" s="158">
        <v>401.92697499999997</v>
      </c>
      <c r="AI175" s="158">
        <v>191.83530000000002</v>
      </c>
      <c r="AJ175" s="158">
        <v>-0.47987499999999805</v>
      </c>
      <c r="AK175" s="158">
        <v>-24.145099999999999</v>
      </c>
      <c r="AL175" s="158">
        <v>-5.3359249999999996</v>
      </c>
      <c r="AM175" s="158">
        <v>-4.4579000000000022</v>
      </c>
    </row>
    <row r="176" spans="1:39" x14ac:dyDescent="0.25">
      <c r="A176" s="35">
        <v>173</v>
      </c>
      <c r="B176" s="164" t="s">
        <v>110</v>
      </c>
      <c r="C176" s="165" t="s">
        <v>116</v>
      </c>
      <c r="D176" s="158">
        <v>17.633875000000003</v>
      </c>
      <c r="E176" s="158">
        <v>18.332774999999994</v>
      </c>
      <c r="F176" s="158">
        <v>42.657699999999998</v>
      </c>
      <c r="G176" s="158">
        <v>1.5447249999999997</v>
      </c>
      <c r="H176" s="158">
        <v>5.0460750000000019</v>
      </c>
      <c r="I176" s="158">
        <v>12.640225000000003</v>
      </c>
      <c r="J176" s="158">
        <v>-2.9666750000000004</v>
      </c>
      <c r="K176" s="158">
        <v>2.1961000000000013</v>
      </c>
      <c r="L176" s="158">
        <v>30.668774999999997</v>
      </c>
      <c r="M176" s="158">
        <v>2.1940500000000007</v>
      </c>
      <c r="N176" s="158">
        <v>13.920474999999996</v>
      </c>
      <c r="O176" s="158">
        <v>9.7979250000000011</v>
      </c>
      <c r="P176" s="158">
        <v>42.976799999999997</v>
      </c>
      <c r="Q176" s="158">
        <v>-107.86819999999997</v>
      </c>
      <c r="R176" s="158">
        <v>385.15950000000004</v>
      </c>
      <c r="S176" s="158">
        <v>1.0236499999999982</v>
      </c>
      <c r="T176" s="158">
        <v>2.6807250000000007</v>
      </c>
      <c r="U176" s="158">
        <v>-16.015625</v>
      </c>
      <c r="V176" s="158">
        <v>3.0409500000000005</v>
      </c>
      <c r="W176" s="158">
        <v>4.2673500000000022</v>
      </c>
      <c r="X176" s="158">
        <v>14.882974999999998</v>
      </c>
      <c r="Y176" s="166">
        <v>-0.65505000000000191</v>
      </c>
      <c r="Z176" s="166">
        <v>15.849225000000002</v>
      </c>
      <c r="AA176" s="166">
        <v>10.965225000000002</v>
      </c>
      <c r="AB176" s="166">
        <v>17.658450000000002</v>
      </c>
      <c r="AC176" s="158">
        <v>1.0412749999999988</v>
      </c>
      <c r="AD176" s="158">
        <v>-4.0266999999999982</v>
      </c>
      <c r="AE176" s="158">
        <v>4.113249999999999</v>
      </c>
      <c r="AF176" s="158">
        <v>-5.2705750000000027</v>
      </c>
      <c r="AG176" s="158">
        <v>7321.8983000000017</v>
      </c>
      <c r="AH176" s="158">
        <v>1284.7190249999999</v>
      </c>
      <c r="AI176" s="158">
        <v>279.30977499999995</v>
      </c>
      <c r="AJ176" s="158">
        <v>-14.489825000000002</v>
      </c>
      <c r="AK176" s="158">
        <v>-10.529500000000002</v>
      </c>
      <c r="AL176" s="158">
        <v>1.8557500000000022</v>
      </c>
      <c r="AM176" s="158">
        <v>1.9621999999999957</v>
      </c>
    </row>
    <row r="177" spans="1:39" x14ac:dyDescent="0.25">
      <c r="A177" s="35">
        <v>174</v>
      </c>
      <c r="B177" s="164"/>
      <c r="C177" s="165" t="s">
        <v>1405</v>
      </c>
      <c r="D177" s="158">
        <v>-27.642074999999995</v>
      </c>
      <c r="E177" s="158">
        <v>-44.300624999999997</v>
      </c>
      <c r="F177" s="158">
        <v>3.4310249999999911</v>
      </c>
      <c r="G177" s="158">
        <v>-3.5684249999999995</v>
      </c>
      <c r="H177" s="158">
        <v>-4.7307249999999978</v>
      </c>
      <c r="I177" s="158">
        <v>7.7734500000000022</v>
      </c>
      <c r="J177" s="158">
        <v>37355.015849999996</v>
      </c>
      <c r="K177" s="158">
        <v>33134.217375</v>
      </c>
      <c r="L177" s="158">
        <v>12360.753624999999</v>
      </c>
      <c r="M177" s="158">
        <v>295.95862499999998</v>
      </c>
      <c r="N177" s="158">
        <v>98.388599999999968</v>
      </c>
      <c r="O177" s="158">
        <v>8.4834499999999995</v>
      </c>
      <c r="P177" s="158">
        <v>-76.341025000000002</v>
      </c>
      <c r="Q177" s="158">
        <v>-8.6006999999999891</v>
      </c>
      <c r="R177" s="158">
        <v>71.152749999999997</v>
      </c>
      <c r="S177" s="158">
        <v>1.1046249999999986</v>
      </c>
      <c r="T177" s="158">
        <v>-0.37550000000000061</v>
      </c>
      <c r="U177" s="158">
        <v>-14.507974999999998</v>
      </c>
      <c r="V177" s="158">
        <v>1.4494000000000007</v>
      </c>
      <c r="W177" s="158">
        <v>-1.4229250000000011</v>
      </c>
      <c r="X177" s="158">
        <v>1.7280750000000022</v>
      </c>
      <c r="Y177" s="166">
        <v>29407.992074999991</v>
      </c>
      <c r="Z177" s="166">
        <v>19177.156975000002</v>
      </c>
      <c r="AA177" s="166">
        <v>15314.744624999999</v>
      </c>
      <c r="AB177" s="166">
        <v>2207.920325</v>
      </c>
      <c r="AC177" s="158">
        <v>479.15012500000012</v>
      </c>
      <c r="AD177" s="158">
        <v>-2.5253999999999976</v>
      </c>
      <c r="AE177" s="158">
        <v>10.447599999999998</v>
      </c>
      <c r="AF177" s="158">
        <v>1.9213000000000058</v>
      </c>
      <c r="AG177" s="158">
        <v>2069.1677250000002</v>
      </c>
      <c r="AH177" s="158">
        <v>2.7079249999999995</v>
      </c>
      <c r="AI177" s="158">
        <v>-1.755625</v>
      </c>
      <c r="AJ177" s="158">
        <v>-10.851474999999999</v>
      </c>
      <c r="AK177" s="158">
        <v>-26.722100000000001</v>
      </c>
      <c r="AL177" s="158">
        <v>-4.1597000000000008</v>
      </c>
      <c r="AM177" s="158">
        <v>-11.287275000000006</v>
      </c>
    </row>
    <row r="178" spans="1:39" x14ac:dyDescent="0.25">
      <c r="A178" s="35">
        <v>175</v>
      </c>
      <c r="B178" s="164"/>
      <c r="C178" s="165" t="s">
        <v>1184</v>
      </c>
      <c r="D178" s="158">
        <v>96.799399999999991</v>
      </c>
      <c r="E178" s="158">
        <v>11.801574999999993</v>
      </c>
      <c r="F178" s="158">
        <v>-3.4500000000003084E-2</v>
      </c>
      <c r="G178" s="158">
        <v>-3.8671499999999988</v>
      </c>
      <c r="H178" s="158">
        <v>-2.4794000000000009</v>
      </c>
      <c r="I178" s="158">
        <v>13.741650000000003</v>
      </c>
      <c r="J178" s="158">
        <v>-7.7114000000000011</v>
      </c>
      <c r="K178" s="158">
        <v>61.442475000000009</v>
      </c>
      <c r="L178" s="158">
        <v>5.9117750000000022</v>
      </c>
      <c r="M178" s="158">
        <v>5.6134249999999994</v>
      </c>
      <c r="N178" s="158">
        <v>0.7054500000000008</v>
      </c>
      <c r="O178" s="158">
        <v>3.6566249999999982</v>
      </c>
      <c r="P178" s="158">
        <v>35.136749999999999</v>
      </c>
      <c r="Q178" s="158">
        <v>0.56092500000001877</v>
      </c>
      <c r="R178" s="158">
        <v>215.17914999999994</v>
      </c>
      <c r="S178" s="158">
        <v>-7.981975000000002</v>
      </c>
      <c r="T178" s="158">
        <v>-5.5928500000000003</v>
      </c>
      <c r="U178" s="158">
        <v>-12.847674999999995</v>
      </c>
      <c r="V178" s="158">
        <v>-1.5354749999999999</v>
      </c>
      <c r="W178" s="158">
        <v>3.8765000000000001</v>
      </c>
      <c r="X178" s="158">
        <v>14.649924999999989</v>
      </c>
      <c r="Y178" s="166">
        <v>8987.8485249999994</v>
      </c>
      <c r="Z178" s="166">
        <v>4782.0749750000004</v>
      </c>
      <c r="AA178" s="166">
        <v>1469.2732750000002</v>
      </c>
      <c r="AB178" s="166">
        <v>167.65767500000004</v>
      </c>
      <c r="AC178" s="158">
        <v>7.2566750000000013</v>
      </c>
      <c r="AD178" s="158">
        <v>-22.154825000000006</v>
      </c>
      <c r="AE178" s="158">
        <v>0.3129500000000025</v>
      </c>
      <c r="AF178" s="158">
        <v>0.21365000000000034</v>
      </c>
      <c r="AG178" s="158">
        <v>24005.65664999999</v>
      </c>
      <c r="AH178" s="158">
        <v>5897.6740999999993</v>
      </c>
      <c r="AI178" s="158">
        <v>591.78472499999998</v>
      </c>
      <c r="AJ178" s="158">
        <v>-12.226675000000002</v>
      </c>
      <c r="AK178" s="158">
        <v>-18.369099999999996</v>
      </c>
      <c r="AL178" s="158">
        <v>2.9789749999999984</v>
      </c>
      <c r="AM178" s="158">
        <v>-0.19557500000000516</v>
      </c>
    </row>
    <row r="179" spans="1:39" x14ac:dyDescent="0.25">
      <c r="A179" s="35">
        <v>176</v>
      </c>
      <c r="B179" s="164"/>
      <c r="C179" s="165" t="s">
        <v>1537</v>
      </c>
      <c r="D179" s="158">
        <v>-69.456299999999999</v>
      </c>
      <c r="E179" s="158">
        <v>-12.740899999999993</v>
      </c>
      <c r="F179" s="158">
        <v>21.423200000000008</v>
      </c>
      <c r="G179" s="158">
        <v>0.76880000000000059</v>
      </c>
      <c r="H179" s="158">
        <v>3.8070249999999959</v>
      </c>
      <c r="I179" s="158">
        <v>-2.2897999999999943</v>
      </c>
      <c r="J179" s="158">
        <v>1279.4507250000001</v>
      </c>
      <c r="K179" s="158">
        <v>87.356399999999979</v>
      </c>
      <c r="L179" s="158">
        <v>18.343450000000004</v>
      </c>
      <c r="M179" s="158">
        <v>-3.6086250000000035</v>
      </c>
      <c r="N179" s="158">
        <v>23.850949999999997</v>
      </c>
      <c r="O179" s="158">
        <v>-7.1009999999999973</v>
      </c>
      <c r="P179" s="158">
        <v>-130.46170000000001</v>
      </c>
      <c r="Q179" s="158">
        <v>241.53812500000001</v>
      </c>
      <c r="R179" s="158">
        <v>162.23845</v>
      </c>
      <c r="S179" s="158">
        <v>0.43394999999999939</v>
      </c>
      <c r="T179" s="158">
        <v>-2.9480250000000003</v>
      </c>
      <c r="U179" s="158">
        <v>-11.996150000000004</v>
      </c>
      <c r="V179" s="158">
        <v>1.6892999999999994</v>
      </c>
      <c r="W179" s="158">
        <v>-4.2142750000000007</v>
      </c>
      <c r="X179" s="158">
        <v>8.3517749999999999</v>
      </c>
      <c r="Y179" s="166">
        <v>2.2509000000000015</v>
      </c>
      <c r="Z179" s="166">
        <v>8.2574000000000005</v>
      </c>
      <c r="AA179" s="166">
        <v>10.557725000000001</v>
      </c>
      <c r="AB179" s="166">
        <v>9.2655500000000028</v>
      </c>
      <c r="AC179" s="158">
        <v>7.1857500000000023</v>
      </c>
      <c r="AD179" s="158">
        <v>-13.899274999999999</v>
      </c>
      <c r="AE179" s="158">
        <v>-4.4308750000000003</v>
      </c>
      <c r="AF179" s="158">
        <v>-10.038175000000001</v>
      </c>
      <c r="AG179" s="158">
        <v>257.7242</v>
      </c>
      <c r="AH179" s="158">
        <v>5.3270000000000017</v>
      </c>
      <c r="AI179" s="158">
        <v>4.4013249999999999</v>
      </c>
      <c r="AJ179" s="158">
        <v>-10.640174999999999</v>
      </c>
      <c r="AK179" s="158">
        <v>-3.3654000000000011</v>
      </c>
      <c r="AL179" s="158">
        <v>6.8638499999999976</v>
      </c>
      <c r="AM179" s="158">
        <v>0.8409749999999967</v>
      </c>
    </row>
    <row r="180" spans="1:39" x14ac:dyDescent="0.25">
      <c r="A180" s="35">
        <v>177</v>
      </c>
      <c r="B180" s="164" t="s">
        <v>1439</v>
      </c>
      <c r="C180" s="165" t="s">
        <v>1440</v>
      </c>
      <c r="D180" s="158">
        <v>-35.679249999999996</v>
      </c>
      <c r="E180" s="158">
        <v>-4.2835750000000132</v>
      </c>
      <c r="F180" s="158">
        <v>24.06759999999997</v>
      </c>
      <c r="G180" s="158">
        <v>-1.3251249999999999</v>
      </c>
      <c r="H180" s="158">
        <v>0.73212499999999814</v>
      </c>
      <c r="I180" s="158">
        <v>6.9733499999999999</v>
      </c>
      <c r="J180" s="158">
        <v>6.3546750000000003</v>
      </c>
      <c r="K180" s="158">
        <v>14.791224999999994</v>
      </c>
      <c r="L180" s="158">
        <v>21.224275000000002</v>
      </c>
      <c r="M180" s="158">
        <v>1.80375</v>
      </c>
      <c r="N180" s="158">
        <v>15.408200000000001</v>
      </c>
      <c r="O180" s="158">
        <v>2.7987500000000001</v>
      </c>
      <c r="P180" s="158">
        <v>-63.943624999999997</v>
      </c>
      <c r="Q180" s="158">
        <v>75.959374999999994</v>
      </c>
      <c r="R180" s="158">
        <v>204.48465000000004</v>
      </c>
      <c r="S180" s="158">
        <v>-4.8586749999999981</v>
      </c>
      <c r="T180" s="158">
        <v>4.0815499999999982</v>
      </c>
      <c r="U180" s="158">
        <v>-5.2759750000000007</v>
      </c>
      <c r="V180" s="158">
        <v>-0.45742499999999886</v>
      </c>
      <c r="W180" s="158">
        <v>4.5774499999999989</v>
      </c>
      <c r="X180" s="158">
        <v>13.766275000000004</v>
      </c>
      <c r="Y180" s="166">
        <v>-5.7510250000000003</v>
      </c>
      <c r="Z180" s="166">
        <v>20.6709</v>
      </c>
      <c r="AA180" s="166">
        <v>13.952875000000002</v>
      </c>
      <c r="AB180" s="166">
        <v>3.1747249999999996</v>
      </c>
      <c r="AC180" s="158">
        <v>-7.5137499999999999</v>
      </c>
      <c r="AD180" s="158">
        <v>-11.486850000000002</v>
      </c>
      <c r="AE180" s="158">
        <v>-6.0500750000000014</v>
      </c>
      <c r="AF180" s="158">
        <v>-5.7417250000000006</v>
      </c>
      <c r="AG180" s="158">
        <v>87.520549999999986</v>
      </c>
      <c r="AH180" s="158">
        <v>15.384450000000001</v>
      </c>
      <c r="AI180" s="158">
        <v>1.2036749999999996</v>
      </c>
      <c r="AJ180" s="158">
        <v>-4.6378749999999975</v>
      </c>
      <c r="AK180" s="158">
        <v>-23.170224999999999</v>
      </c>
      <c r="AL180" s="158">
        <v>0.5467249999999968</v>
      </c>
      <c r="AM180" s="158">
        <v>-8.6208000000000009</v>
      </c>
    </row>
    <row r="181" spans="1:39" x14ac:dyDescent="0.25">
      <c r="A181" s="35">
        <v>178</v>
      </c>
      <c r="B181" s="44"/>
      <c r="C181" s="165" t="s">
        <v>1365</v>
      </c>
      <c r="D181" s="158">
        <v>-16.666600000000017</v>
      </c>
      <c r="E181" s="158">
        <v>4.019400000000001</v>
      </c>
      <c r="F181" s="158">
        <v>2.5772249999999985</v>
      </c>
      <c r="G181" s="158">
        <v>-0.75694999999999801</v>
      </c>
      <c r="H181" s="158">
        <v>2.2916500000000006</v>
      </c>
      <c r="I181" s="158">
        <v>-4.9962499999999999</v>
      </c>
      <c r="J181" s="158">
        <v>-6.8247</v>
      </c>
      <c r="K181" s="158">
        <v>-5.727525</v>
      </c>
      <c r="L181" s="158">
        <v>2.5919250000000034</v>
      </c>
      <c r="M181" s="158">
        <v>6.9285750000000004</v>
      </c>
      <c r="N181" s="158">
        <v>8.5919000000000025</v>
      </c>
      <c r="O181" s="158">
        <v>3.2978250000000013</v>
      </c>
      <c r="P181" s="158">
        <v>35.161999999999949</v>
      </c>
      <c r="Q181" s="158">
        <v>20.350299999999997</v>
      </c>
      <c r="R181" s="158">
        <v>6.9045499999999969</v>
      </c>
      <c r="S181" s="158">
        <v>11.353100000000003</v>
      </c>
      <c r="T181" s="158">
        <v>0.43445</v>
      </c>
      <c r="U181" s="158">
        <v>-12.840275000000002</v>
      </c>
      <c r="V181" s="158">
        <v>37.708049999999993</v>
      </c>
      <c r="W181" s="158">
        <v>9.5996749999999977</v>
      </c>
      <c r="X181" s="158">
        <v>33.875175000000006</v>
      </c>
      <c r="Y181" s="166">
        <v>-2.3791250000000002</v>
      </c>
      <c r="Z181" s="166">
        <v>1.5728999999999997</v>
      </c>
      <c r="AA181" s="166">
        <v>14.018299999999998</v>
      </c>
      <c r="AB181" s="166">
        <v>13.292475</v>
      </c>
      <c r="AC181" s="158">
        <v>-15.063824999999998</v>
      </c>
      <c r="AD181" s="158">
        <v>-17.8432</v>
      </c>
      <c r="AE181" s="158">
        <v>0.33645000000000014</v>
      </c>
      <c r="AF181" s="158">
        <v>-16.691499999999998</v>
      </c>
      <c r="AG181" s="158">
        <v>7.6288749999999999</v>
      </c>
      <c r="AH181" s="158">
        <v>6.8111749999999978</v>
      </c>
      <c r="AI181" s="158">
        <v>9.8086500000000019</v>
      </c>
      <c r="AJ181" s="158">
        <v>-20.272149999999996</v>
      </c>
      <c r="AK181" s="158">
        <v>-30.149100000000004</v>
      </c>
      <c r="AL181" s="158">
        <v>-0.54637500000000117</v>
      </c>
      <c r="AM181" s="158">
        <v>-14.73775</v>
      </c>
    </row>
    <row r="182" spans="1:39" x14ac:dyDescent="0.25">
      <c r="A182" s="35">
        <v>179</v>
      </c>
      <c r="B182" s="164"/>
      <c r="C182" s="165" t="s">
        <v>1222</v>
      </c>
      <c r="D182" s="158">
        <v>51.830149999999989</v>
      </c>
      <c r="E182" s="158">
        <v>-78.136574999999993</v>
      </c>
      <c r="F182" s="158">
        <v>15.263224999999998</v>
      </c>
      <c r="G182" s="158">
        <v>-9.1167249999999989</v>
      </c>
      <c r="H182" s="158">
        <v>-6.6149499999999977</v>
      </c>
      <c r="I182" s="158">
        <v>-1.600674999999999</v>
      </c>
      <c r="J182" s="158">
        <v>4302.7083500000008</v>
      </c>
      <c r="K182" s="158">
        <v>315.57367500000004</v>
      </c>
      <c r="L182" s="158">
        <v>127.05065</v>
      </c>
      <c r="M182" s="158">
        <v>7.4285250000000005</v>
      </c>
      <c r="N182" s="158">
        <v>6.5388750000000044</v>
      </c>
      <c r="O182" s="158">
        <v>-1.9573499999999981</v>
      </c>
      <c r="P182" s="158">
        <v>-99.988749999999996</v>
      </c>
      <c r="Q182" s="158">
        <v>38.749100000000006</v>
      </c>
      <c r="R182" s="158">
        <v>32.897824999999997</v>
      </c>
      <c r="S182" s="158">
        <v>-7.3430249999999981</v>
      </c>
      <c r="T182" s="158">
        <v>-2.1424749999999992</v>
      </c>
      <c r="U182" s="158">
        <v>-13.402924999999998</v>
      </c>
      <c r="V182" s="158">
        <v>15.568849999999994</v>
      </c>
      <c r="W182" s="158">
        <v>-27.702025000000006</v>
      </c>
      <c r="X182" s="158">
        <v>14.140100000000004</v>
      </c>
      <c r="Y182" s="166">
        <v>5.4808999999999983</v>
      </c>
      <c r="Z182" s="166">
        <v>11.203175</v>
      </c>
      <c r="AA182" s="166">
        <v>5.0169749999999995</v>
      </c>
      <c r="AB182" s="166">
        <v>6.30525</v>
      </c>
      <c r="AC182" s="158">
        <v>2.4635750000000058</v>
      </c>
      <c r="AD182" s="158">
        <v>-38.869974999999997</v>
      </c>
      <c r="AE182" s="158">
        <v>-0.53340000000000032</v>
      </c>
      <c r="AF182" s="158">
        <v>-19.558574999999998</v>
      </c>
      <c r="AG182" s="158">
        <v>31.657325</v>
      </c>
      <c r="AH182" s="158">
        <v>1.8125</v>
      </c>
      <c r="AI182" s="158">
        <v>5.7655749999999992</v>
      </c>
      <c r="AJ182" s="158">
        <v>-32.373375000000003</v>
      </c>
      <c r="AK182" s="158">
        <v>-76.573125000000005</v>
      </c>
      <c r="AL182" s="158">
        <v>2.0813750000000013</v>
      </c>
      <c r="AM182" s="158">
        <v>-31.306899999999999</v>
      </c>
    </row>
    <row r="183" spans="1:39" x14ac:dyDescent="0.25">
      <c r="A183" s="35">
        <v>180</v>
      </c>
      <c r="B183" s="164" t="s">
        <v>1261</v>
      </c>
      <c r="C183" s="165" t="s">
        <v>1400</v>
      </c>
      <c r="D183" s="158">
        <v>-25.299924999999995</v>
      </c>
      <c r="E183" s="158">
        <v>-14.153224999999996</v>
      </c>
      <c r="F183" s="158">
        <v>2.5692249999999994</v>
      </c>
      <c r="G183" s="158">
        <v>5.5144999999999982</v>
      </c>
      <c r="H183" s="158">
        <v>5.5977749999999986</v>
      </c>
      <c r="I183" s="158">
        <v>1.489625000000002</v>
      </c>
      <c r="J183" s="158">
        <v>-6.2360999999999969</v>
      </c>
      <c r="K183" s="158">
        <v>20.180399999999963</v>
      </c>
      <c r="L183" s="158">
        <v>3.3585749999999983</v>
      </c>
      <c r="M183" s="158">
        <v>5.3331</v>
      </c>
      <c r="N183" s="158">
        <v>1.7503249999999984</v>
      </c>
      <c r="O183" s="158">
        <v>8.2639500000000012</v>
      </c>
      <c r="P183" s="158">
        <v>-85.504899999999978</v>
      </c>
      <c r="Q183" s="158">
        <v>362.67570000000001</v>
      </c>
      <c r="R183" s="158">
        <v>131.27137500000003</v>
      </c>
      <c r="S183" s="158">
        <v>-4.1064500000000006</v>
      </c>
      <c r="T183" s="158">
        <v>6.2158750000000023</v>
      </c>
      <c r="U183" s="158">
        <v>-7.2032750000000014</v>
      </c>
      <c r="V183" s="158">
        <v>33.438600000000008</v>
      </c>
      <c r="W183" s="158">
        <v>-1.6435749999999985</v>
      </c>
      <c r="X183" s="158">
        <v>7.0747999999999998</v>
      </c>
      <c r="Y183" s="166">
        <v>2.7611499999999998</v>
      </c>
      <c r="Z183" s="166">
        <v>5.5248750000000024</v>
      </c>
      <c r="AA183" s="166">
        <v>10.292275</v>
      </c>
      <c r="AB183" s="166">
        <v>12.344950000000003</v>
      </c>
      <c r="AC183" s="158">
        <v>-7.1757500000000007</v>
      </c>
      <c r="AD183" s="158">
        <v>-15.207850000000001</v>
      </c>
      <c r="AE183" s="158">
        <v>0.33212500000000311</v>
      </c>
      <c r="AF183" s="158">
        <v>-10.244175000000002</v>
      </c>
      <c r="AG183" s="158">
        <v>7.0614749999999988</v>
      </c>
      <c r="AH183" s="158">
        <v>2.3893500000000021</v>
      </c>
      <c r="AI183" s="158">
        <v>6.05945</v>
      </c>
      <c r="AJ183" s="158">
        <v>-12.015425000000002</v>
      </c>
      <c r="AK183" s="158">
        <v>-24.997399999999995</v>
      </c>
      <c r="AL183" s="158">
        <v>3.0497249999999987</v>
      </c>
      <c r="AM183" s="158">
        <v>-16.106599999999997</v>
      </c>
    </row>
    <row r="184" spans="1:39" x14ac:dyDescent="0.25">
      <c r="A184" s="35">
        <v>181</v>
      </c>
      <c r="B184" s="44" t="s">
        <v>1261</v>
      </c>
      <c r="C184" s="165" t="s">
        <v>1262</v>
      </c>
      <c r="D184" s="158">
        <v>19.066099999999992</v>
      </c>
      <c r="E184" s="158">
        <v>6.2208249999999978</v>
      </c>
      <c r="F184" s="158">
        <v>20.745599999999968</v>
      </c>
      <c r="G184" s="158">
        <v>3.7698</v>
      </c>
      <c r="H184" s="158">
        <v>4.3734749999999991</v>
      </c>
      <c r="I184" s="158">
        <v>0.96367500000000206</v>
      </c>
      <c r="J184" s="158">
        <v>5.3781999999999996</v>
      </c>
      <c r="K184" s="158">
        <v>-7.9424250000000001</v>
      </c>
      <c r="L184" s="158">
        <v>10.934150000000001</v>
      </c>
      <c r="M184" s="158">
        <v>-0.2329499999999971</v>
      </c>
      <c r="N184" s="158">
        <v>-3.3378250000000005</v>
      </c>
      <c r="O184" s="158">
        <v>6.4442000000000021</v>
      </c>
      <c r="P184" s="158">
        <v>88.66719999999998</v>
      </c>
      <c r="Q184" s="158">
        <v>-73.809924999999993</v>
      </c>
      <c r="R184" s="158">
        <v>76.456874999999997</v>
      </c>
      <c r="S184" s="158">
        <v>-3.9644250000000021</v>
      </c>
      <c r="T184" s="158">
        <v>6.4499749999999985</v>
      </c>
      <c r="U184" s="158">
        <v>11.691299999999996</v>
      </c>
      <c r="V184" s="158">
        <v>-13.863449999999997</v>
      </c>
      <c r="W184" s="158">
        <v>-1.7158250000000024</v>
      </c>
      <c r="X184" s="158">
        <v>-2.9867000000000008</v>
      </c>
      <c r="Y184" s="166">
        <v>1.0616749999999984</v>
      </c>
      <c r="Z184" s="166">
        <v>3.6920999999999999</v>
      </c>
      <c r="AA184" s="166">
        <v>3.8164499999999997</v>
      </c>
      <c r="AB184" s="166">
        <v>10.484349999999997</v>
      </c>
      <c r="AC184" s="158">
        <v>-13.803775</v>
      </c>
      <c r="AD184" s="158">
        <v>-3.0271499999999989</v>
      </c>
      <c r="AE184" s="158">
        <v>0.89852499999999935</v>
      </c>
      <c r="AF184" s="158">
        <v>-4.316325</v>
      </c>
      <c r="AG184" s="158">
        <v>5.3484249999999971</v>
      </c>
      <c r="AH184" s="158">
        <v>16.621175000000001</v>
      </c>
      <c r="AI184" s="158">
        <v>6.26</v>
      </c>
      <c r="AJ184" s="158">
        <v>-9.9237749999999973</v>
      </c>
      <c r="AK184" s="158">
        <v>-0.51505000000000045</v>
      </c>
      <c r="AL184" s="158">
        <v>13.527274999999999</v>
      </c>
      <c r="AM184" s="158">
        <v>-3.5805250000000015</v>
      </c>
    </row>
    <row r="185" spans="1:39" x14ac:dyDescent="0.25">
      <c r="A185" s="35">
        <v>182</v>
      </c>
      <c r="B185" s="164"/>
      <c r="C185" s="165" t="s">
        <v>1282</v>
      </c>
      <c r="D185" s="158">
        <v>10.344349999999991</v>
      </c>
      <c r="E185" s="158">
        <v>-1.7833000000000023</v>
      </c>
      <c r="F185" s="158">
        <v>34.478624999999994</v>
      </c>
      <c r="G185" s="158">
        <v>4.0086249999999968</v>
      </c>
      <c r="H185" s="158">
        <v>1.0797999999999988</v>
      </c>
      <c r="I185" s="158">
        <v>-5.1511499999999995</v>
      </c>
      <c r="J185" s="158">
        <v>4.7414499999999986</v>
      </c>
      <c r="K185" s="158">
        <v>-4.0573249999999987</v>
      </c>
      <c r="L185" s="158">
        <v>10.043125</v>
      </c>
      <c r="M185" s="158">
        <v>3.5654000000000003</v>
      </c>
      <c r="N185" s="158">
        <v>8.6028500000000001</v>
      </c>
      <c r="O185" s="158">
        <v>2.1359499999999993</v>
      </c>
      <c r="P185" s="158">
        <v>3.5097500000000537</v>
      </c>
      <c r="Q185" s="158">
        <v>-11.466899999999995</v>
      </c>
      <c r="R185" s="158">
        <v>25.031950000000009</v>
      </c>
      <c r="S185" s="158">
        <v>-0.40457499999999769</v>
      </c>
      <c r="T185" s="158">
        <v>-3.0047750000000004</v>
      </c>
      <c r="U185" s="158">
        <v>-5.8580750000000013</v>
      </c>
      <c r="V185" s="158">
        <v>1.9577249999999999</v>
      </c>
      <c r="W185" s="158">
        <v>0.20757499999999851</v>
      </c>
      <c r="X185" s="158">
        <v>-1.6198249999999996</v>
      </c>
      <c r="Y185" s="166">
        <v>0.13662499999999955</v>
      </c>
      <c r="Z185" s="166">
        <v>19.389699999999998</v>
      </c>
      <c r="AA185" s="166">
        <v>11.610200000000003</v>
      </c>
      <c r="AB185" s="166">
        <v>3.5243499999999992</v>
      </c>
      <c r="AC185" s="158">
        <v>-13.983650000000001</v>
      </c>
      <c r="AD185" s="158">
        <v>-10.787775000000003</v>
      </c>
      <c r="AE185" s="158">
        <v>-4.4592500000000026</v>
      </c>
      <c r="AF185" s="158">
        <v>-7.4176500000000001</v>
      </c>
      <c r="AG185" s="158">
        <v>6.1145499999999995</v>
      </c>
      <c r="AH185" s="158">
        <v>4.5335750000000008</v>
      </c>
      <c r="AI185" s="158">
        <v>6.0830749999999982</v>
      </c>
      <c r="AJ185" s="158">
        <v>-15.097449999999995</v>
      </c>
      <c r="AK185" s="158">
        <v>-18.555024999999997</v>
      </c>
      <c r="AL185" s="158">
        <v>-0.34305000000000163</v>
      </c>
      <c r="AM185" s="158">
        <v>-5.0986000000000047</v>
      </c>
    </row>
    <row r="186" spans="1:39" x14ac:dyDescent="0.25">
      <c r="A186" s="35">
        <v>183</v>
      </c>
      <c r="B186" s="164" t="s">
        <v>135</v>
      </c>
      <c r="C186" s="165" t="s">
        <v>136</v>
      </c>
      <c r="D186" s="158">
        <v>-3.3390999999999877</v>
      </c>
      <c r="E186" s="158">
        <v>18.332324999999997</v>
      </c>
      <c r="F186" s="158">
        <v>41.774175000000007</v>
      </c>
      <c r="G186" s="158">
        <v>3.609849999999998</v>
      </c>
      <c r="H186" s="158">
        <v>-5.7695000000000016</v>
      </c>
      <c r="I186" s="158">
        <v>11.0351</v>
      </c>
      <c r="J186" s="158">
        <v>3304.8919749999995</v>
      </c>
      <c r="K186" s="158">
        <v>157.49067500000001</v>
      </c>
      <c r="L186" s="158">
        <v>48.71497500000001</v>
      </c>
      <c r="M186" s="158">
        <v>4.4395499999999988</v>
      </c>
      <c r="N186" s="158">
        <v>-3.4986999999999995</v>
      </c>
      <c r="O186" s="158">
        <v>-0.69115000000000038</v>
      </c>
      <c r="P186" s="158">
        <v>-21.409150000000004</v>
      </c>
      <c r="Q186" s="158">
        <v>-157.5591</v>
      </c>
      <c r="R186" s="158">
        <v>39.132625000000004</v>
      </c>
      <c r="S186" s="158">
        <v>8.4220000000000041</v>
      </c>
      <c r="T186" s="158">
        <v>-3.8243500000000008</v>
      </c>
      <c r="U186" s="158">
        <v>2.794149999999993</v>
      </c>
      <c r="V186" s="158">
        <v>-11.323975000000001</v>
      </c>
      <c r="W186" s="158">
        <v>-3.7302499999999998</v>
      </c>
      <c r="X186" s="158">
        <v>-5.4001000000000019</v>
      </c>
      <c r="Y186" s="166">
        <v>-2.2091000000000003</v>
      </c>
      <c r="Z186" s="166">
        <v>8.4063999999999979</v>
      </c>
      <c r="AA186" s="166">
        <v>4.2096999999999998</v>
      </c>
      <c r="AB186" s="166">
        <v>6.0174500000000002</v>
      </c>
      <c r="AC186" s="158">
        <v>-1.809800000000001</v>
      </c>
      <c r="AD186" s="158">
        <v>-3.4333249999999964</v>
      </c>
      <c r="AE186" s="158">
        <v>6.7820999999999998</v>
      </c>
      <c r="AF186" s="158">
        <v>-1.4728499999999993</v>
      </c>
      <c r="AG186" s="158">
        <v>127.5547</v>
      </c>
      <c r="AH186" s="158">
        <v>4.4880000000000013</v>
      </c>
      <c r="AI186" s="158">
        <v>5.7050250000000009</v>
      </c>
      <c r="AJ186" s="158">
        <v>-18.71875</v>
      </c>
      <c r="AK186" s="158">
        <v>-23.983474999999999</v>
      </c>
      <c r="AL186" s="158">
        <v>4.3873499999999996</v>
      </c>
      <c r="AM186" s="158">
        <v>-10.935450000000001</v>
      </c>
    </row>
    <row r="187" spans="1:39" x14ac:dyDescent="0.25">
      <c r="A187" s="35">
        <v>184</v>
      </c>
      <c r="B187" s="164" t="s">
        <v>135</v>
      </c>
      <c r="C187" s="165" t="s">
        <v>139</v>
      </c>
      <c r="D187" s="158">
        <v>-13.018149999999993</v>
      </c>
      <c r="E187" s="158">
        <v>4.5832250000000023</v>
      </c>
      <c r="F187" s="158">
        <v>60.264449999999989</v>
      </c>
      <c r="G187" s="158">
        <v>1.1283999999999992</v>
      </c>
      <c r="H187" s="158">
        <v>-0.79755000000000109</v>
      </c>
      <c r="I187" s="158">
        <v>-2.2471749999999986</v>
      </c>
      <c r="J187" s="158">
        <v>6574.3788750000012</v>
      </c>
      <c r="K187" s="158">
        <v>422.04289999999997</v>
      </c>
      <c r="L187" s="158">
        <v>165.99800000000002</v>
      </c>
      <c r="M187" s="158">
        <v>-0.88702499999999951</v>
      </c>
      <c r="N187" s="158">
        <v>4.9044749999999997</v>
      </c>
      <c r="O187" s="158">
        <v>19.391775000000003</v>
      </c>
      <c r="P187" s="158">
        <v>-57.521675000000002</v>
      </c>
      <c r="Q187" s="158">
        <v>-8.3443999999999985</v>
      </c>
      <c r="R187" s="158">
        <v>-0.53705000000000069</v>
      </c>
      <c r="S187" s="158">
        <v>7.8258749999999981</v>
      </c>
      <c r="T187" s="158">
        <v>5.2591500000000018</v>
      </c>
      <c r="U187" s="158">
        <v>2.0024750000000004</v>
      </c>
      <c r="V187" s="158">
        <v>1.2317250000000008</v>
      </c>
      <c r="W187" s="158">
        <v>0.46522500000000022</v>
      </c>
      <c r="X187" s="158">
        <v>-10.036700000000003</v>
      </c>
      <c r="Y187" s="166">
        <v>2.9250000000002885E-3</v>
      </c>
      <c r="Z187" s="166">
        <v>8.8921249999999983</v>
      </c>
      <c r="AA187" s="166">
        <v>7.7516499999999997</v>
      </c>
      <c r="AB187" s="166">
        <v>7.3016499999999986</v>
      </c>
      <c r="AC187" s="158">
        <v>4.9183499999999967</v>
      </c>
      <c r="AD187" s="158">
        <v>-25.354050000000004</v>
      </c>
      <c r="AE187" s="158">
        <v>-8.2746499999999994</v>
      </c>
      <c r="AF187" s="158">
        <v>-8.729250000000004</v>
      </c>
      <c r="AG187" s="158">
        <v>32.559175000000003</v>
      </c>
      <c r="AH187" s="158">
        <v>-0.49504999999999999</v>
      </c>
      <c r="AI187" s="158">
        <v>4.4136000000000015</v>
      </c>
      <c r="AJ187" s="158">
        <v>-26.608625000000011</v>
      </c>
      <c r="AK187" s="158">
        <v>-13.131850000000004</v>
      </c>
      <c r="AL187" s="158">
        <v>-2.3772750000000027</v>
      </c>
      <c r="AM187" s="158">
        <v>-17.027025000000002</v>
      </c>
    </row>
    <row r="188" spans="1:39" x14ac:dyDescent="0.25">
      <c r="A188" s="35">
        <v>185</v>
      </c>
      <c r="B188" s="164" t="s">
        <v>118</v>
      </c>
      <c r="C188" s="165" t="s">
        <v>119</v>
      </c>
      <c r="D188" s="158">
        <v>-19.402475000000003</v>
      </c>
      <c r="E188" s="158">
        <v>2.8246750000000063</v>
      </c>
      <c r="F188" s="158">
        <v>0.37217500000000214</v>
      </c>
      <c r="G188" s="158">
        <v>0.3862249999999996</v>
      </c>
      <c r="H188" s="158">
        <v>-5.798725000000001</v>
      </c>
      <c r="I188" s="158">
        <v>12.056025</v>
      </c>
      <c r="J188" s="158">
        <v>5716.8437000000004</v>
      </c>
      <c r="K188" s="158">
        <v>514.01750000000004</v>
      </c>
      <c r="L188" s="158">
        <v>56.052050000000008</v>
      </c>
      <c r="M188" s="158">
        <v>11.511599999999996</v>
      </c>
      <c r="N188" s="158">
        <v>2.4126249999999985</v>
      </c>
      <c r="O188" s="158">
        <v>0.30347500000000061</v>
      </c>
      <c r="P188" s="158">
        <v>-26.42</v>
      </c>
      <c r="Q188" s="158">
        <v>-89.60997500000002</v>
      </c>
      <c r="R188" s="158">
        <v>61.66947500000002</v>
      </c>
      <c r="S188" s="158">
        <v>7.7640750000000036</v>
      </c>
      <c r="T188" s="158">
        <v>4.2711750000000013</v>
      </c>
      <c r="U188" s="158">
        <v>-13.278624999999998</v>
      </c>
      <c r="V188" s="158">
        <v>-6.6708750000000059</v>
      </c>
      <c r="W188" s="158">
        <v>0.43184999999999718</v>
      </c>
      <c r="X188" s="158">
        <v>14.221199999999996</v>
      </c>
      <c r="Y188" s="166">
        <v>-7.1425000000000516E-2</v>
      </c>
      <c r="Z188" s="166">
        <v>3.1776</v>
      </c>
      <c r="AA188" s="166">
        <v>9.3055750000000046</v>
      </c>
      <c r="AB188" s="166">
        <v>9.7244750000000018</v>
      </c>
      <c r="AC188" s="158">
        <v>-12.297375000000002</v>
      </c>
      <c r="AD188" s="158">
        <v>-8.7334750000000021</v>
      </c>
      <c r="AE188" s="158">
        <v>3.4399500000000014</v>
      </c>
      <c r="AF188" s="158">
        <v>-11.896975000000001</v>
      </c>
      <c r="AG188" s="158">
        <v>1955.3806000000002</v>
      </c>
      <c r="AH188" s="158">
        <v>312.1277</v>
      </c>
      <c r="AI188" s="158">
        <v>69.596374999999995</v>
      </c>
      <c r="AJ188" s="158">
        <v>-8.0084749999999989</v>
      </c>
      <c r="AK188" s="158">
        <v>-26.532724999999996</v>
      </c>
      <c r="AL188" s="158">
        <v>6.6221249999999969</v>
      </c>
      <c r="AM188" s="158">
        <v>-19.387324999999997</v>
      </c>
    </row>
    <row r="189" spans="1:39" x14ac:dyDescent="0.25">
      <c r="A189" s="35">
        <v>186</v>
      </c>
      <c r="B189" s="164" t="s">
        <v>143</v>
      </c>
      <c r="C189" s="165" t="s">
        <v>144</v>
      </c>
      <c r="D189" s="158">
        <v>-9.5525749999999903</v>
      </c>
      <c r="E189" s="158">
        <v>-16.270375000000005</v>
      </c>
      <c r="F189" s="158">
        <v>25.623600000000007</v>
      </c>
      <c r="G189" s="158">
        <v>0.12425000000000175</v>
      </c>
      <c r="H189" s="158">
        <v>5.1089500000000001</v>
      </c>
      <c r="I189" s="158">
        <v>2.1732750000000003</v>
      </c>
      <c r="J189" s="158">
        <v>-8.9617249999999995</v>
      </c>
      <c r="K189" s="158">
        <v>-7.882024999999997</v>
      </c>
      <c r="L189" s="158">
        <v>4.9092499999999966</v>
      </c>
      <c r="M189" s="158">
        <v>13.376475000000001</v>
      </c>
      <c r="N189" s="158">
        <v>3.4164749999999984</v>
      </c>
      <c r="O189" s="158">
        <v>5.0663999999999945</v>
      </c>
      <c r="P189" s="158">
        <v>478.2965999999999</v>
      </c>
      <c r="Q189" s="158">
        <v>181.791875</v>
      </c>
      <c r="R189" s="158">
        <v>52.927000000000021</v>
      </c>
      <c r="S189" s="158">
        <v>2.0585750000000012</v>
      </c>
      <c r="T189" s="158">
        <v>-1.9424999999999999</v>
      </c>
      <c r="U189" s="158">
        <v>-17.002675</v>
      </c>
      <c r="V189" s="158">
        <v>8.6923250000000003</v>
      </c>
      <c r="W189" s="158">
        <v>17.839650000000002</v>
      </c>
      <c r="X189" s="158">
        <v>30.043000000000006</v>
      </c>
      <c r="Y189" s="166">
        <v>4.6174999999999855E-2</v>
      </c>
      <c r="Z189" s="166">
        <v>12.508125</v>
      </c>
      <c r="AA189" s="166">
        <v>7.345975000000001</v>
      </c>
      <c r="AB189" s="166">
        <v>11.487725000000001</v>
      </c>
      <c r="AC189" s="158">
        <v>-5.2109500000000004</v>
      </c>
      <c r="AD189" s="158">
        <v>3.8624999999996135E-2</v>
      </c>
      <c r="AE189" s="158">
        <v>-5.6291499999999992</v>
      </c>
      <c r="AF189" s="158">
        <v>-0.57459999999999667</v>
      </c>
      <c r="AG189" s="158">
        <v>4.7215500000000006</v>
      </c>
      <c r="AH189" s="158">
        <v>5.4681750000000005</v>
      </c>
      <c r="AI189" s="158">
        <v>9.4788750000000022</v>
      </c>
      <c r="AJ189" s="158">
        <v>-20.631774999999998</v>
      </c>
      <c r="AK189" s="158">
        <v>-11.191700000000001</v>
      </c>
      <c r="AL189" s="158">
        <v>-6.2494500000000013</v>
      </c>
      <c r="AM189" s="158">
        <v>-8.5151750000000028</v>
      </c>
    </row>
    <row r="190" spans="1:39" x14ac:dyDescent="0.25">
      <c r="A190" s="35">
        <v>187</v>
      </c>
      <c r="B190" s="164"/>
      <c r="C190" s="165" t="s">
        <v>1117</v>
      </c>
      <c r="D190" s="158">
        <v>257.04520000000002</v>
      </c>
      <c r="E190" s="158">
        <v>1.6528250000000089</v>
      </c>
      <c r="F190" s="158">
        <v>15.61482500000001</v>
      </c>
      <c r="G190" s="158">
        <v>4.7806500000000014</v>
      </c>
      <c r="H190" s="158">
        <v>1.7311250000000005</v>
      </c>
      <c r="I190" s="158">
        <v>-3.659999999999819E-2</v>
      </c>
      <c r="J190" s="158">
        <v>153.90770000000001</v>
      </c>
      <c r="K190" s="158">
        <v>16.190475000000003</v>
      </c>
      <c r="L190" s="158">
        <v>-7.4801499999999983</v>
      </c>
      <c r="M190" s="158">
        <v>-5.7793749999999999</v>
      </c>
      <c r="N190" s="158">
        <v>11.196375000000003</v>
      </c>
      <c r="O190" s="158">
        <v>6.8567250000000062</v>
      </c>
      <c r="P190" s="158">
        <v>30.816474999999997</v>
      </c>
      <c r="Q190" s="158">
        <v>-59.561824999999985</v>
      </c>
      <c r="R190" s="158">
        <v>140.92885000000004</v>
      </c>
      <c r="S190" s="158">
        <v>5.1200249999999965</v>
      </c>
      <c r="T190" s="158">
        <v>11.435299999999998</v>
      </c>
      <c r="U190" s="158">
        <v>-9.8215749999999975</v>
      </c>
      <c r="V190" s="158">
        <v>-9.6939999999999955</v>
      </c>
      <c r="W190" s="158">
        <v>-4.4472749999999941</v>
      </c>
      <c r="X190" s="158">
        <v>-1.7255249999999958</v>
      </c>
      <c r="Y190" s="166">
        <v>-1.6339499999999996</v>
      </c>
      <c r="Z190" s="166">
        <v>5.3579500000000007</v>
      </c>
      <c r="AA190" s="166">
        <v>1.6416999999999993</v>
      </c>
      <c r="AB190" s="166">
        <v>2.9292000000000007</v>
      </c>
      <c r="AC190" s="158">
        <v>-6.1195249999999994</v>
      </c>
      <c r="AD190" s="158">
        <v>-28.166124999999997</v>
      </c>
      <c r="AE190" s="158">
        <v>-7.0172500000000015</v>
      </c>
      <c r="AF190" s="158">
        <v>-9.0934000000000008</v>
      </c>
      <c r="AG190" s="158">
        <v>169.0745</v>
      </c>
      <c r="AH190" s="158">
        <v>5.1602499999999978</v>
      </c>
      <c r="AI190" s="158">
        <v>5.4018250000000023</v>
      </c>
      <c r="AJ190" s="158">
        <v>-6.427875000000002</v>
      </c>
      <c r="AK190" s="158">
        <v>-17.079450000000001</v>
      </c>
      <c r="AL190" s="158">
        <v>-3.8338750000000008</v>
      </c>
      <c r="AM190" s="158">
        <v>-15.447399999999998</v>
      </c>
    </row>
    <row r="191" spans="1:39" x14ac:dyDescent="0.25">
      <c r="A191" s="35">
        <v>188</v>
      </c>
      <c r="B191" s="164"/>
      <c r="C191" s="165" t="s">
        <v>1419</v>
      </c>
      <c r="D191" s="158">
        <v>-32.289625000000001</v>
      </c>
      <c r="E191" s="158">
        <v>-26.630549999999999</v>
      </c>
      <c r="F191" s="158">
        <v>26.873449999999984</v>
      </c>
      <c r="G191" s="158">
        <v>0.8086499999999992</v>
      </c>
      <c r="H191" s="158">
        <v>0.61647499999999944</v>
      </c>
      <c r="I191" s="158">
        <v>-2.3970500000000001</v>
      </c>
      <c r="J191" s="158">
        <v>819.05554999999981</v>
      </c>
      <c r="K191" s="158">
        <v>217.53212499999998</v>
      </c>
      <c r="L191" s="158">
        <v>108.41652499999999</v>
      </c>
      <c r="M191" s="158">
        <v>14.3559</v>
      </c>
      <c r="N191" s="158">
        <v>9.9524999999998087E-2</v>
      </c>
      <c r="O191" s="158">
        <v>-4.0649250000000166</v>
      </c>
      <c r="P191" s="158">
        <v>11.943624999999983</v>
      </c>
      <c r="Q191" s="158">
        <v>54.854150000000018</v>
      </c>
      <c r="R191" s="158">
        <v>99.258724999999998</v>
      </c>
      <c r="S191" s="158">
        <v>2.7001249999999981</v>
      </c>
      <c r="T191" s="158">
        <v>1.1677750000000024</v>
      </c>
      <c r="U191" s="158">
        <v>-16.507549999999998</v>
      </c>
      <c r="V191" s="158">
        <v>-16.180599999999998</v>
      </c>
      <c r="W191" s="158">
        <v>-8.9843250000000019</v>
      </c>
      <c r="X191" s="158">
        <v>-12.290049999999997</v>
      </c>
      <c r="Y191" s="166">
        <v>0.48222499999999968</v>
      </c>
      <c r="Z191" s="166">
        <v>9.933250000000001</v>
      </c>
      <c r="AA191" s="166">
        <v>13.133899999999997</v>
      </c>
      <c r="AB191" s="166">
        <v>-0.54905000000000026</v>
      </c>
      <c r="AC191" s="158">
        <v>-21.695175000000003</v>
      </c>
      <c r="AD191" s="158">
        <v>-16.966899999999995</v>
      </c>
      <c r="AE191" s="158">
        <v>-3.3899000000000008</v>
      </c>
      <c r="AF191" s="158">
        <v>-14.311825000000002</v>
      </c>
      <c r="AG191" s="158">
        <v>74.637425000000007</v>
      </c>
      <c r="AH191" s="158">
        <v>9.6386000000000003</v>
      </c>
      <c r="AI191" s="158">
        <v>1.596750000000001</v>
      </c>
      <c r="AJ191" s="158">
        <v>-16.247799999999998</v>
      </c>
      <c r="AK191" s="158">
        <v>-42.712925000000006</v>
      </c>
      <c r="AL191" s="158">
        <v>-4.4046499999999984</v>
      </c>
      <c r="AM191" s="158">
        <v>-12.710725</v>
      </c>
    </row>
    <row r="192" spans="1:39" x14ac:dyDescent="0.25">
      <c r="A192" s="35">
        <v>189</v>
      </c>
      <c r="B192" s="164"/>
      <c r="C192" s="165" t="s">
        <v>1678</v>
      </c>
      <c r="D192" s="158">
        <v>-272.21337499999993</v>
      </c>
      <c r="E192" s="158">
        <v>-61.820675000000008</v>
      </c>
      <c r="F192" s="158">
        <v>-22.011625000000002</v>
      </c>
      <c r="G192" s="158">
        <v>-5.2491500000000002</v>
      </c>
      <c r="H192" s="158">
        <v>-3.117424999999999</v>
      </c>
      <c r="I192" s="158">
        <v>-14.597525000000003</v>
      </c>
      <c r="J192" s="158">
        <v>-11.700875</v>
      </c>
      <c r="K192" s="158">
        <v>-6.7200000000001481E-2</v>
      </c>
      <c r="L192" s="158">
        <v>-10.420900000000007</v>
      </c>
      <c r="M192" s="158">
        <v>6.904999999999994</v>
      </c>
      <c r="N192" s="158">
        <v>-17.417449999999995</v>
      </c>
      <c r="O192" s="158">
        <v>-29.230599999999999</v>
      </c>
      <c r="P192" s="158">
        <v>-116.489475</v>
      </c>
      <c r="Q192" s="158">
        <v>-91.646100000000004</v>
      </c>
      <c r="R192" s="158">
        <v>46.376975000000016</v>
      </c>
      <c r="S192" s="158">
        <v>-9.2760499999999979</v>
      </c>
      <c r="T192" s="158">
        <v>-6.1103749999999994</v>
      </c>
      <c r="U192" s="158">
        <v>-23.712424999999993</v>
      </c>
      <c r="V192" s="158">
        <v>-14.246175000000001</v>
      </c>
      <c r="W192" s="158">
        <v>-0.20179999999999865</v>
      </c>
      <c r="X192" s="158">
        <v>4.0276250000000005</v>
      </c>
      <c r="Y192" s="166">
        <v>8155.0910249999988</v>
      </c>
      <c r="Z192" s="166">
        <v>5375.737474999999</v>
      </c>
      <c r="AA192" s="166">
        <v>487.42082499999987</v>
      </c>
      <c r="AB192" s="166">
        <v>69.858525</v>
      </c>
      <c r="AC192" s="158">
        <v>-18.992625</v>
      </c>
      <c r="AD192" s="158">
        <v>-6.6469500000000004</v>
      </c>
      <c r="AE192" s="158">
        <v>-14.744224999999998</v>
      </c>
      <c r="AF192" s="158">
        <v>-18.59912499999999</v>
      </c>
      <c r="AG192" s="158">
        <v>1.3291000000000004</v>
      </c>
      <c r="AH192" s="158">
        <v>4.8398500000000002</v>
      </c>
      <c r="AI192" s="158">
        <v>-2.4498249999999988</v>
      </c>
      <c r="AJ192" s="158">
        <v>-13.90835</v>
      </c>
      <c r="AK192" s="158">
        <v>-45.385350000000017</v>
      </c>
      <c r="AL192" s="158">
        <v>8.5410250000000012</v>
      </c>
      <c r="AM192" s="158">
        <v>-16.414975000000005</v>
      </c>
    </row>
    <row r="193" spans="1:39" x14ac:dyDescent="0.25">
      <c r="A193" s="35">
        <v>190</v>
      </c>
      <c r="B193" s="164" t="s">
        <v>1389</v>
      </c>
      <c r="C193" s="165" t="s">
        <v>1390</v>
      </c>
      <c r="D193" s="158">
        <v>-21.764799999999994</v>
      </c>
      <c r="E193" s="158">
        <v>-19.817224999999993</v>
      </c>
      <c r="F193" s="158">
        <v>32.816399999999931</v>
      </c>
      <c r="G193" s="158">
        <v>7.0800499999999982</v>
      </c>
      <c r="H193" s="158">
        <v>6.404675000000001</v>
      </c>
      <c r="I193" s="158">
        <v>9.6264000000000003</v>
      </c>
      <c r="J193" s="158">
        <v>30034.376824999999</v>
      </c>
      <c r="K193" s="158">
        <v>23110.546650000008</v>
      </c>
      <c r="L193" s="158">
        <v>12190.403774999999</v>
      </c>
      <c r="M193" s="158">
        <v>4592.4431750000003</v>
      </c>
      <c r="N193" s="158">
        <v>1786.7317500000004</v>
      </c>
      <c r="O193" s="158">
        <v>473.97377499999999</v>
      </c>
      <c r="P193" s="158">
        <v>-62.783624999999972</v>
      </c>
      <c r="Q193" s="158">
        <v>38.060750000000013</v>
      </c>
      <c r="R193" s="158">
        <v>165.23569999999995</v>
      </c>
      <c r="S193" s="158">
        <v>3.9506250000000001</v>
      </c>
      <c r="T193" s="158">
        <v>8.3260249999999978</v>
      </c>
      <c r="U193" s="158">
        <v>-5.2865999999999982</v>
      </c>
      <c r="V193" s="158">
        <v>11.413624999999996</v>
      </c>
      <c r="W193" s="158">
        <v>27.410599999999999</v>
      </c>
      <c r="X193" s="158">
        <v>11.059725</v>
      </c>
      <c r="Y193" s="166">
        <v>4.5355499999999989</v>
      </c>
      <c r="Z193" s="166">
        <v>6.830750000000001</v>
      </c>
      <c r="AA193" s="166">
        <v>1.587324999999999</v>
      </c>
      <c r="AB193" s="166">
        <v>4.225625</v>
      </c>
      <c r="AC193" s="158">
        <v>4903.5276249999997</v>
      </c>
      <c r="AD193" s="158">
        <v>269.22500000000002</v>
      </c>
      <c r="AE193" s="158">
        <v>-8.4344499999999965</v>
      </c>
      <c r="AF193" s="158">
        <v>-6.862074999999999</v>
      </c>
      <c r="AG193" s="158">
        <v>2240.3075250000002</v>
      </c>
      <c r="AH193" s="158">
        <v>11.034499999999998</v>
      </c>
      <c r="AI193" s="158">
        <v>13.926374999999997</v>
      </c>
      <c r="AJ193" s="158">
        <v>2.6718249999999983</v>
      </c>
      <c r="AK193" s="158">
        <v>-24.206975000000003</v>
      </c>
      <c r="AL193" s="158">
        <v>-3.4340000000000011</v>
      </c>
      <c r="AM193" s="158">
        <v>4.3341249999999985</v>
      </c>
    </row>
    <row r="194" spans="1:39" x14ac:dyDescent="0.25">
      <c r="A194" s="35">
        <v>191</v>
      </c>
      <c r="B194" s="164" t="s">
        <v>1607</v>
      </c>
      <c r="C194" s="165" t="s">
        <v>1608</v>
      </c>
      <c r="D194" s="158">
        <v>-109.78064999999998</v>
      </c>
      <c r="E194" s="158">
        <v>127.491625</v>
      </c>
      <c r="F194" s="158">
        <v>13.405150000000006</v>
      </c>
      <c r="G194" s="158">
        <v>-6.3193999999999981</v>
      </c>
      <c r="H194" s="158">
        <v>28.270175000000012</v>
      </c>
      <c r="I194" s="158">
        <v>10.903950000000002</v>
      </c>
      <c r="J194" s="158">
        <v>25495.085775000007</v>
      </c>
      <c r="K194" s="158">
        <v>29026.992674999998</v>
      </c>
      <c r="L194" s="158">
        <v>21227.860799999999</v>
      </c>
      <c r="M194" s="158">
        <v>7047.7035749999995</v>
      </c>
      <c r="N194" s="158">
        <v>1697.0449500000004</v>
      </c>
      <c r="O194" s="158">
        <v>604.24547499999994</v>
      </c>
      <c r="P194" s="158">
        <v>-98.265449999999987</v>
      </c>
      <c r="Q194" s="158">
        <v>-33.17002500000001</v>
      </c>
      <c r="R194" s="158">
        <v>573.67517499999985</v>
      </c>
      <c r="S194" s="158">
        <v>-0.60694999999999943</v>
      </c>
      <c r="T194" s="158">
        <v>-3.6445749999999997</v>
      </c>
      <c r="U194" s="158">
        <v>-8.0852750000000011</v>
      </c>
      <c r="V194" s="158">
        <v>7.7254749999999994</v>
      </c>
      <c r="W194" s="158">
        <v>6.4370750000000001</v>
      </c>
      <c r="X194" s="158">
        <v>11.620049999999999</v>
      </c>
      <c r="Y194" s="166">
        <v>-0.98030000000000062</v>
      </c>
      <c r="Z194" s="166">
        <v>8.6685250000000025</v>
      </c>
      <c r="AA194" s="166">
        <v>17.202950000000001</v>
      </c>
      <c r="AB194" s="166">
        <v>5.8638999999999992</v>
      </c>
      <c r="AC194" s="158">
        <v>5571.44535</v>
      </c>
      <c r="AD194" s="158">
        <v>132.708125</v>
      </c>
      <c r="AE194" s="158">
        <v>-6.029024999999999</v>
      </c>
      <c r="AF194" s="158">
        <v>-22.531649999999996</v>
      </c>
      <c r="AG194" s="158">
        <v>5289.2803000000004</v>
      </c>
      <c r="AH194" s="158">
        <v>2.8206250000000002</v>
      </c>
      <c r="AI194" s="158">
        <v>9.5042750000000069</v>
      </c>
      <c r="AJ194" s="158">
        <v>-20.682175000000004</v>
      </c>
      <c r="AK194" s="158">
        <v>-20.436524999999993</v>
      </c>
      <c r="AL194" s="158">
        <v>-6.9792999999999985</v>
      </c>
      <c r="AM194" s="158">
        <v>-4.770425000000003</v>
      </c>
    </row>
    <row r="195" spans="1:39" x14ac:dyDescent="0.25">
      <c r="A195" s="35">
        <v>192</v>
      </c>
      <c r="B195" s="164" t="s">
        <v>279</v>
      </c>
      <c r="C195" s="165" t="s">
        <v>280</v>
      </c>
      <c r="D195" s="158">
        <v>-44.539524999999998</v>
      </c>
      <c r="E195" s="158">
        <v>-29.254999999999999</v>
      </c>
      <c r="F195" s="158">
        <v>6.9827250000000021</v>
      </c>
      <c r="G195" s="158">
        <v>0.5305250000000008</v>
      </c>
      <c r="H195" s="158">
        <v>2.1292250000000017</v>
      </c>
      <c r="I195" s="158">
        <v>3.6148000000000007</v>
      </c>
      <c r="J195" s="158">
        <v>36102.087625</v>
      </c>
      <c r="K195" s="158">
        <v>32111.473875000003</v>
      </c>
      <c r="L195" s="158">
        <v>14475.722800000003</v>
      </c>
      <c r="M195" s="158">
        <v>1860.4719500000001</v>
      </c>
      <c r="N195" s="158">
        <v>697.13587499999994</v>
      </c>
      <c r="O195" s="158">
        <v>197.48924999999997</v>
      </c>
      <c r="P195" s="158">
        <v>407.85235000000006</v>
      </c>
      <c r="Q195" s="158">
        <v>396.2216249999999</v>
      </c>
      <c r="R195" s="158">
        <v>79.312674999999984</v>
      </c>
      <c r="S195" s="158">
        <v>13.153600000000001</v>
      </c>
      <c r="T195" s="158">
        <v>-6.2172250000000009</v>
      </c>
      <c r="U195" s="158">
        <v>-6.6507749999999977</v>
      </c>
      <c r="V195" s="158">
        <v>70.614300000000014</v>
      </c>
      <c r="W195" s="158">
        <v>9.9013999999999989</v>
      </c>
      <c r="X195" s="158">
        <v>31.285600000000002</v>
      </c>
      <c r="Y195" s="166">
        <v>2.8590499999999999</v>
      </c>
      <c r="Z195" s="166">
        <v>8.7185750000000013</v>
      </c>
      <c r="AA195" s="166">
        <v>12.635699999999996</v>
      </c>
      <c r="AB195" s="166">
        <v>6.075825</v>
      </c>
      <c r="AC195" s="158">
        <v>3171.5984750000007</v>
      </c>
      <c r="AD195" s="158">
        <v>95.144800000000004</v>
      </c>
      <c r="AE195" s="158">
        <v>-12.686175</v>
      </c>
      <c r="AF195" s="158">
        <v>-14.6448</v>
      </c>
      <c r="AG195" s="158">
        <v>1969.5915749999999</v>
      </c>
      <c r="AH195" s="158">
        <v>6.3381500000000006</v>
      </c>
      <c r="AI195" s="158">
        <v>3.8578749999999982</v>
      </c>
      <c r="AJ195" s="158">
        <v>-10.900224999999997</v>
      </c>
      <c r="AK195" s="158">
        <v>-37.767850000000003</v>
      </c>
      <c r="AL195" s="158">
        <v>-2.5427999999999997</v>
      </c>
      <c r="AM195" s="158">
        <v>-4.409175000000003</v>
      </c>
    </row>
    <row r="196" spans="1:39" x14ac:dyDescent="0.25">
      <c r="A196" s="35">
        <v>193</v>
      </c>
      <c r="B196" s="164" t="s">
        <v>1511</v>
      </c>
      <c r="C196" s="165" t="s">
        <v>1592</v>
      </c>
      <c r="D196" s="158">
        <v>-101.583675</v>
      </c>
      <c r="E196" s="158">
        <v>-83.156774999999996</v>
      </c>
      <c r="F196" s="158">
        <v>16.260025000000006</v>
      </c>
      <c r="G196" s="158">
        <v>-10.587175</v>
      </c>
      <c r="H196" s="158">
        <v>-2.3513499999999983</v>
      </c>
      <c r="I196" s="158">
        <v>-9.5302499999999988</v>
      </c>
      <c r="J196" s="158">
        <v>5289.67335</v>
      </c>
      <c r="K196" s="158">
        <v>505.95570000000009</v>
      </c>
      <c r="L196" s="158">
        <v>634.91977499999996</v>
      </c>
      <c r="M196" s="158">
        <v>-8.7285250000000012</v>
      </c>
      <c r="N196" s="158">
        <v>-0.51025000000000098</v>
      </c>
      <c r="O196" s="158">
        <v>-6.3442249999999998</v>
      </c>
      <c r="P196" s="158">
        <v>-24.80297500000006</v>
      </c>
      <c r="Q196" s="158">
        <v>-93.736950000000007</v>
      </c>
      <c r="R196" s="158">
        <v>251.33237500000001</v>
      </c>
      <c r="S196" s="158">
        <v>4.3996000000000031</v>
      </c>
      <c r="T196" s="158">
        <v>-0.60539999999999949</v>
      </c>
      <c r="U196" s="158">
        <v>-14.517374999999999</v>
      </c>
      <c r="V196" s="158">
        <v>-4.424199999999999</v>
      </c>
      <c r="W196" s="158">
        <v>-0.81552499999999384</v>
      </c>
      <c r="X196" s="158">
        <v>19.480975000000001</v>
      </c>
      <c r="Y196" s="166">
        <v>-2.5018249999999993</v>
      </c>
      <c r="Z196" s="166">
        <v>10.33165</v>
      </c>
      <c r="AA196" s="166">
        <v>0.49469999999999992</v>
      </c>
      <c r="AB196" s="166">
        <v>14.785200000000003</v>
      </c>
      <c r="AC196" s="158">
        <v>10.313024999999996</v>
      </c>
      <c r="AD196" s="158">
        <v>-9.4784000000000006</v>
      </c>
      <c r="AE196" s="158">
        <v>-12.188025</v>
      </c>
      <c r="AF196" s="158">
        <v>-18.949175000000004</v>
      </c>
      <c r="AG196" s="158">
        <v>2458.411775</v>
      </c>
      <c r="AH196" s="158">
        <v>10.424600000000002</v>
      </c>
      <c r="AI196" s="158">
        <v>1.5928749999999976</v>
      </c>
      <c r="AJ196" s="158">
        <v>-16.723199999999999</v>
      </c>
      <c r="AK196" s="158">
        <v>-37.357199999999992</v>
      </c>
      <c r="AL196" s="158">
        <v>-5.5281499999999983</v>
      </c>
      <c r="AM196" s="158">
        <v>-18.040599999999994</v>
      </c>
    </row>
    <row r="197" spans="1:39" x14ac:dyDescent="0.25">
      <c r="A197" s="35">
        <v>194</v>
      </c>
      <c r="B197" s="44" t="s">
        <v>1511</v>
      </c>
      <c r="C197" s="165" t="s">
        <v>1512</v>
      </c>
      <c r="D197" s="158">
        <v>-55.913849999999996</v>
      </c>
      <c r="E197" s="158">
        <v>-17.434799999999999</v>
      </c>
      <c r="F197" s="158">
        <v>42.677575000000004</v>
      </c>
      <c r="G197" s="158">
        <v>-6.1530249999999977</v>
      </c>
      <c r="H197" s="158">
        <v>-4.4934249999999993</v>
      </c>
      <c r="I197" s="158">
        <v>2.1330500000000008</v>
      </c>
      <c r="J197" s="158">
        <v>-14.235974999999996</v>
      </c>
      <c r="K197" s="158">
        <v>23.193600000000004</v>
      </c>
      <c r="L197" s="158">
        <v>5.3853249999999946</v>
      </c>
      <c r="M197" s="158">
        <v>-5.2901750000000014</v>
      </c>
      <c r="N197" s="158">
        <v>1.3341499999999975</v>
      </c>
      <c r="O197" s="158">
        <v>11.668199999999999</v>
      </c>
      <c r="P197" s="158">
        <v>-128.84474999999998</v>
      </c>
      <c r="Q197" s="158">
        <v>94.658249999999953</v>
      </c>
      <c r="R197" s="158">
        <v>65.272100000000009</v>
      </c>
      <c r="S197" s="158">
        <v>9.7300000000000608E-2</v>
      </c>
      <c r="T197" s="158">
        <v>-4.5565000000000015</v>
      </c>
      <c r="U197" s="158">
        <v>-7.0132249999999985</v>
      </c>
      <c r="V197" s="158">
        <v>-5.666525</v>
      </c>
      <c r="W197" s="158">
        <v>18.409300000000005</v>
      </c>
      <c r="X197" s="158">
        <v>49.728850000000008</v>
      </c>
      <c r="Y197" s="166">
        <v>-0.82692500000000191</v>
      </c>
      <c r="Z197" s="166">
        <v>8.3524000000000012</v>
      </c>
      <c r="AA197" s="166">
        <v>7.4850999999999974</v>
      </c>
      <c r="AB197" s="166">
        <v>10.798399999999997</v>
      </c>
      <c r="AC197" s="158">
        <v>-7.2004750000000008</v>
      </c>
      <c r="AD197" s="158">
        <v>-10.226149999999999</v>
      </c>
      <c r="AE197" s="158">
        <v>-6.3817000000000004</v>
      </c>
      <c r="AF197" s="158">
        <v>-9.3250000000001165E-2</v>
      </c>
      <c r="AG197" s="158">
        <v>12.490725000000001</v>
      </c>
      <c r="AH197" s="158">
        <v>10.169549999999999</v>
      </c>
      <c r="AI197" s="158">
        <v>0.17764999999999898</v>
      </c>
      <c r="AJ197" s="158">
        <v>-1.8184500000000003</v>
      </c>
      <c r="AK197" s="158">
        <v>-5.6799749999999989</v>
      </c>
      <c r="AL197" s="158">
        <v>-0.82627500000000076</v>
      </c>
      <c r="AM197" s="158">
        <v>-8.7110000000000021</v>
      </c>
    </row>
    <row r="198" spans="1:39" x14ac:dyDescent="0.25">
      <c r="A198" s="35">
        <v>195</v>
      </c>
      <c r="B198" s="164"/>
      <c r="C198" s="165" t="s">
        <v>1604</v>
      </c>
      <c r="D198" s="158">
        <v>-108.29129999999998</v>
      </c>
      <c r="E198" s="158">
        <v>-40.615749999999998</v>
      </c>
      <c r="F198" s="158">
        <v>-2.6666999999999987</v>
      </c>
      <c r="G198" s="158">
        <v>4.7116500000000023</v>
      </c>
      <c r="H198" s="158">
        <v>2.8265749999999983</v>
      </c>
      <c r="I198" s="158">
        <v>5.8201250000000009</v>
      </c>
      <c r="J198" s="158">
        <v>35529.024749999997</v>
      </c>
      <c r="K198" s="158">
        <v>9618.4749499999998</v>
      </c>
      <c r="L198" s="158">
        <v>4672.3071749999999</v>
      </c>
      <c r="M198" s="158">
        <v>21.599099999999993</v>
      </c>
      <c r="N198" s="158">
        <v>6.6739750000000022</v>
      </c>
      <c r="O198" s="158">
        <v>-4.7716749999999966</v>
      </c>
      <c r="P198" s="158">
        <v>-22.529275000000013</v>
      </c>
      <c r="Q198" s="158">
        <v>-56.089225000000006</v>
      </c>
      <c r="R198" s="158">
        <v>354.1754249999999</v>
      </c>
      <c r="S198" s="158">
        <v>-3.7734000000000005</v>
      </c>
      <c r="T198" s="158">
        <v>-10.463174999999998</v>
      </c>
      <c r="U198" s="158">
        <v>-7.3251750000000033</v>
      </c>
      <c r="V198" s="158">
        <v>20.273699999999995</v>
      </c>
      <c r="W198" s="158">
        <v>1.2157500000000017</v>
      </c>
      <c r="X198" s="158">
        <v>17.429350000000003</v>
      </c>
      <c r="Y198" s="166">
        <v>-5.1942750000000002</v>
      </c>
      <c r="Z198" s="166">
        <v>8.3890499999999975</v>
      </c>
      <c r="AA198" s="166">
        <v>1.5322000000000013</v>
      </c>
      <c r="AB198" s="166">
        <v>9.075524999999999</v>
      </c>
      <c r="AC198" s="158">
        <v>37.419824999999996</v>
      </c>
      <c r="AD198" s="158">
        <v>-6.5928999999999967</v>
      </c>
      <c r="AE198" s="158">
        <v>-13.182249999999998</v>
      </c>
      <c r="AF198" s="158">
        <v>1.7405750000000015</v>
      </c>
      <c r="AG198" s="158">
        <v>8015.7617250000003</v>
      </c>
      <c r="AH198" s="158">
        <v>21.268350000000005</v>
      </c>
      <c r="AI198" s="158">
        <v>9.9258750000000013</v>
      </c>
      <c r="AJ198" s="158">
        <v>-7.7717000000000027</v>
      </c>
      <c r="AK198" s="158">
        <v>-35.744600000000005</v>
      </c>
      <c r="AL198" s="158">
        <v>-9.1291250000000002</v>
      </c>
      <c r="AM198" s="158">
        <v>-0.65292499999999976</v>
      </c>
    </row>
    <row r="199" spans="1:39" x14ac:dyDescent="0.25">
      <c r="A199" s="35">
        <v>196</v>
      </c>
      <c r="B199" s="164" t="s">
        <v>43</v>
      </c>
      <c r="C199" s="165" t="s">
        <v>44</v>
      </c>
      <c r="D199" s="158">
        <v>-84.811624999999992</v>
      </c>
      <c r="E199" s="158">
        <v>-16.843624999999992</v>
      </c>
      <c r="F199" s="158">
        <v>71.655350000000013</v>
      </c>
      <c r="G199" s="158">
        <v>3.1010249999999999</v>
      </c>
      <c r="H199" s="158">
        <v>4.0218749999999996</v>
      </c>
      <c r="I199" s="158">
        <v>8.1134750000000082</v>
      </c>
      <c r="J199" s="158">
        <v>-11.772375</v>
      </c>
      <c r="K199" s="158">
        <v>30.979050000000008</v>
      </c>
      <c r="L199" s="158">
        <v>2.1027749999999976</v>
      </c>
      <c r="M199" s="158">
        <v>4.3985749999999992</v>
      </c>
      <c r="N199" s="158">
        <v>2.2243499999999994</v>
      </c>
      <c r="O199" s="158">
        <v>24.986999999999995</v>
      </c>
      <c r="P199" s="158">
        <v>7.2996249999999918</v>
      </c>
      <c r="Q199" s="158">
        <v>174.18734999999998</v>
      </c>
      <c r="R199" s="158">
        <v>85.070449999999994</v>
      </c>
      <c r="S199" s="158">
        <v>11.278150000000004</v>
      </c>
      <c r="T199" s="158">
        <v>6.3021749999999983</v>
      </c>
      <c r="U199" s="158">
        <v>-0.34809999999999874</v>
      </c>
      <c r="V199" s="158">
        <v>41.573149999999998</v>
      </c>
      <c r="W199" s="158">
        <v>15.3171</v>
      </c>
      <c r="X199" s="158">
        <v>25.062149999999999</v>
      </c>
      <c r="Y199" s="166">
        <v>1.672625</v>
      </c>
      <c r="Z199" s="166">
        <v>8.8925249999999973</v>
      </c>
      <c r="AA199" s="166">
        <v>13.793075000000002</v>
      </c>
      <c r="AB199" s="166">
        <v>9.8679499999999987</v>
      </c>
      <c r="AC199" s="158">
        <v>-6.3571999999999989</v>
      </c>
      <c r="AD199" s="158">
        <v>-4.197375000000001</v>
      </c>
      <c r="AE199" s="158">
        <v>-5.7116750000000005</v>
      </c>
      <c r="AF199" s="158">
        <v>-12.993949999999998</v>
      </c>
      <c r="AG199" s="158">
        <v>40.134325000000004</v>
      </c>
      <c r="AH199" s="158">
        <v>8.8162999999999982</v>
      </c>
      <c r="AI199" s="158">
        <v>11.653299999999998</v>
      </c>
      <c r="AJ199" s="158">
        <v>7.7091500000000011</v>
      </c>
      <c r="AK199" s="158">
        <v>-18.751625000000004</v>
      </c>
      <c r="AL199" s="158">
        <v>-1.2097749999999996</v>
      </c>
      <c r="AM199" s="158">
        <v>-2.9214999999999982</v>
      </c>
    </row>
    <row r="200" spans="1:39" x14ac:dyDescent="0.25">
      <c r="A200" s="35">
        <v>197</v>
      </c>
      <c r="B200" s="164" t="s">
        <v>1083</v>
      </c>
      <c r="C200" s="165" t="s">
        <v>1084</v>
      </c>
      <c r="D200" s="158">
        <v>459.79737499999987</v>
      </c>
      <c r="E200" s="158">
        <v>2.1396500000000032</v>
      </c>
      <c r="F200" s="158">
        <v>65.021500000000003</v>
      </c>
      <c r="G200" s="158">
        <v>-1.1106000000000034</v>
      </c>
      <c r="H200" s="158">
        <v>9.097500000000025E-2</v>
      </c>
      <c r="I200" s="158">
        <v>-3.1395249999999999</v>
      </c>
      <c r="J200" s="158">
        <v>-4.1236999999999995</v>
      </c>
      <c r="K200" s="158">
        <v>30.819699999999997</v>
      </c>
      <c r="L200" s="158">
        <v>5.7787249999999997</v>
      </c>
      <c r="M200" s="158">
        <v>-2.9786000000000001</v>
      </c>
      <c r="N200" s="158">
        <v>11.807300000000001</v>
      </c>
      <c r="O200" s="158">
        <v>15.863399999999997</v>
      </c>
      <c r="P200" s="158">
        <v>-10.137750000000004</v>
      </c>
      <c r="Q200" s="158">
        <v>-88.259500000000017</v>
      </c>
      <c r="R200" s="158">
        <v>705.81444999999997</v>
      </c>
      <c r="S200" s="158">
        <v>-4.5369249999999948</v>
      </c>
      <c r="T200" s="158">
        <v>0.71784999999999854</v>
      </c>
      <c r="U200" s="158">
        <v>-9.9711250000000007</v>
      </c>
      <c r="V200" s="158">
        <v>7.8583250000000024</v>
      </c>
      <c r="W200" s="158">
        <v>-3.7806749999999987</v>
      </c>
      <c r="X200" s="158">
        <v>10.384425000000004</v>
      </c>
      <c r="Y200" s="166">
        <v>0.32845000000000102</v>
      </c>
      <c r="Z200" s="166">
        <v>12.364899999999995</v>
      </c>
      <c r="AA200" s="166">
        <v>11.726849999999995</v>
      </c>
      <c r="AB200" s="166">
        <v>9.1442250000000023</v>
      </c>
      <c r="AC200" s="158">
        <v>4.6549249999999986</v>
      </c>
      <c r="AD200" s="158">
        <v>6.6616</v>
      </c>
      <c r="AE200" s="158">
        <v>-2.1581750000000035</v>
      </c>
      <c r="AF200" s="158">
        <v>-2.7932249999999961</v>
      </c>
      <c r="AG200" s="158">
        <v>21.981475000000007</v>
      </c>
      <c r="AH200" s="158">
        <v>2.9362000000000013</v>
      </c>
      <c r="AI200" s="158">
        <v>-2.2200000000000664E-2</v>
      </c>
      <c r="AJ200" s="158">
        <v>-4.8117750000000026</v>
      </c>
      <c r="AK200" s="158">
        <v>-8.7557999999999936</v>
      </c>
      <c r="AL200" s="158">
        <v>-0.46342499999999909</v>
      </c>
      <c r="AM200" s="158">
        <v>-6.7390250000000016</v>
      </c>
    </row>
    <row r="201" spans="1:39" x14ac:dyDescent="0.25">
      <c r="A201" s="35">
        <v>198</v>
      </c>
      <c r="B201" s="164" t="s">
        <v>1236</v>
      </c>
      <c r="C201" s="165" t="s">
        <v>1237</v>
      </c>
      <c r="D201" s="158">
        <v>32.368600000000015</v>
      </c>
      <c r="E201" s="158">
        <v>-3.2070249999999962</v>
      </c>
      <c r="F201" s="158">
        <v>52.4619</v>
      </c>
      <c r="G201" s="158">
        <v>10.351050000000001</v>
      </c>
      <c r="H201" s="158">
        <v>12.692174999999999</v>
      </c>
      <c r="I201" s="158">
        <v>6.4936749999999996</v>
      </c>
      <c r="J201" s="158">
        <v>3.6703749999999964</v>
      </c>
      <c r="K201" s="158">
        <v>3.1562000000000019</v>
      </c>
      <c r="L201" s="158">
        <v>16.510975000000002</v>
      </c>
      <c r="M201" s="158">
        <v>4.7039249999999999</v>
      </c>
      <c r="N201" s="158">
        <v>1.9835999999999991</v>
      </c>
      <c r="O201" s="158">
        <v>4.6313500000000012</v>
      </c>
      <c r="P201" s="158">
        <v>-4.232499999999817E-2</v>
      </c>
      <c r="Q201" s="158">
        <v>-139.75330000000002</v>
      </c>
      <c r="R201" s="158">
        <v>488.99850000000004</v>
      </c>
      <c r="S201" s="158">
        <v>8.6653750000000009</v>
      </c>
      <c r="T201" s="158">
        <v>1.5311499999999967</v>
      </c>
      <c r="U201" s="158">
        <v>1.49925</v>
      </c>
      <c r="V201" s="158">
        <v>9.8568999999999996</v>
      </c>
      <c r="W201" s="158">
        <v>3.1475500000000025</v>
      </c>
      <c r="X201" s="158">
        <v>20.693100000000001</v>
      </c>
      <c r="Y201" s="166">
        <v>1.0028750000000013</v>
      </c>
      <c r="Z201" s="166">
        <v>6.7424499999999989</v>
      </c>
      <c r="AA201" s="166">
        <v>14.192900000000002</v>
      </c>
      <c r="AB201" s="166">
        <v>18.24945</v>
      </c>
      <c r="AC201" s="158">
        <v>1.8282000000000025</v>
      </c>
      <c r="AD201" s="158">
        <v>-4.689975000000004</v>
      </c>
      <c r="AE201" s="158">
        <v>-2.4347749999999984</v>
      </c>
      <c r="AF201" s="158">
        <v>-3.4875250000000015</v>
      </c>
      <c r="AG201" s="158">
        <v>6.5699000000000005</v>
      </c>
      <c r="AH201" s="158">
        <v>12.31865</v>
      </c>
      <c r="AI201" s="158">
        <v>15.481325000000002</v>
      </c>
      <c r="AJ201" s="158">
        <v>-3.0829999999999949</v>
      </c>
      <c r="AK201" s="158">
        <v>-4.2426249999999968</v>
      </c>
      <c r="AL201" s="158">
        <v>2.5244250000000026</v>
      </c>
      <c r="AM201" s="158">
        <v>1.7968499999999992</v>
      </c>
    </row>
    <row r="202" spans="1:39" x14ac:dyDescent="0.25">
      <c r="A202" s="35">
        <v>199</v>
      </c>
      <c r="B202" s="164" t="s">
        <v>1212</v>
      </c>
      <c r="C202" s="165" t="s">
        <v>1213</v>
      </c>
      <c r="D202" s="158">
        <v>63.160225000000025</v>
      </c>
      <c r="E202" s="158">
        <v>-1.5047749999999951</v>
      </c>
      <c r="F202" s="158">
        <v>56.102300000000028</v>
      </c>
      <c r="G202" s="158">
        <v>0.82122500000000009</v>
      </c>
      <c r="H202" s="158">
        <v>3.0571749999999991</v>
      </c>
      <c r="I202" s="158">
        <v>7.9441249999999997</v>
      </c>
      <c r="J202" s="158">
        <v>-0.23632500000000078</v>
      </c>
      <c r="K202" s="158">
        <v>12.831074999999984</v>
      </c>
      <c r="L202" s="158">
        <v>12.580549999999999</v>
      </c>
      <c r="M202" s="158">
        <v>1.1469500000000004</v>
      </c>
      <c r="N202" s="158">
        <v>0.54635000000000211</v>
      </c>
      <c r="O202" s="158">
        <v>0.49955000000000105</v>
      </c>
      <c r="P202" s="158">
        <v>220.45799999999991</v>
      </c>
      <c r="Q202" s="158">
        <v>-143.32515000000001</v>
      </c>
      <c r="R202" s="158">
        <v>1524.75595</v>
      </c>
      <c r="S202" s="158">
        <v>0.42962499999999793</v>
      </c>
      <c r="T202" s="158">
        <v>8.4599750000000018</v>
      </c>
      <c r="U202" s="158">
        <v>13.332250000000005</v>
      </c>
      <c r="V202" s="158">
        <v>16.672424999999997</v>
      </c>
      <c r="W202" s="158">
        <v>9.5910499999999992</v>
      </c>
      <c r="X202" s="158">
        <v>4.2343999999999937</v>
      </c>
      <c r="Y202" s="166">
        <v>1.8767500000000004</v>
      </c>
      <c r="Z202" s="166">
        <v>22.193400000000004</v>
      </c>
      <c r="AA202" s="166">
        <v>5.2941249999999993</v>
      </c>
      <c r="AB202" s="166">
        <v>0.27472500000000011</v>
      </c>
      <c r="AC202" s="158">
        <v>-4.4593500000000024</v>
      </c>
      <c r="AD202" s="158">
        <v>-15.059025000000002</v>
      </c>
      <c r="AE202" s="158">
        <v>7.1044999999999998</v>
      </c>
      <c r="AF202" s="158">
        <v>5.727999999999998</v>
      </c>
      <c r="AG202" s="158">
        <v>7.3847499999999986</v>
      </c>
      <c r="AH202" s="158">
        <v>2.726024999999999</v>
      </c>
      <c r="AI202" s="158">
        <v>8.2194000000000003</v>
      </c>
      <c r="AJ202" s="158">
        <v>6.9208000000000034</v>
      </c>
      <c r="AK202" s="158">
        <v>-13.724074999999992</v>
      </c>
      <c r="AL202" s="158">
        <v>0.73382499999999951</v>
      </c>
      <c r="AM202" s="158">
        <v>-8.7246000000000006</v>
      </c>
    </row>
    <row r="203" spans="1:39" x14ac:dyDescent="0.25">
      <c r="A203" s="35">
        <v>200</v>
      </c>
      <c r="B203" s="164"/>
      <c r="C203" s="165" t="s">
        <v>1270</v>
      </c>
      <c r="D203" s="158">
        <v>17.936849999999993</v>
      </c>
      <c r="E203" s="158">
        <v>-6.7907249999999983</v>
      </c>
      <c r="F203" s="158">
        <v>78.6995</v>
      </c>
      <c r="G203" s="158">
        <v>-2.298</v>
      </c>
      <c r="H203" s="158">
        <v>5.7945749999999983</v>
      </c>
      <c r="I203" s="158">
        <v>7.6877749999999985</v>
      </c>
      <c r="J203" s="158">
        <v>13.940324999999991</v>
      </c>
      <c r="K203" s="158">
        <v>-3.5761500000000019</v>
      </c>
      <c r="L203" s="158">
        <v>6.5280250000000013</v>
      </c>
      <c r="M203" s="158">
        <v>1.4168250000000011</v>
      </c>
      <c r="N203" s="158">
        <v>8.4263499999999993</v>
      </c>
      <c r="O203" s="158">
        <v>16.172699999999999</v>
      </c>
      <c r="P203" s="158">
        <v>4.7212250000000076</v>
      </c>
      <c r="Q203" s="158">
        <v>-83.799824999999998</v>
      </c>
      <c r="R203" s="158">
        <v>379.93404999999996</v>
      </c>
      <c r="S203" s="158">
        <v>4.1621750000000013</v>
      </c>
      <c r="T203" s="158">
        <v>2.9748750000000008</v>
      </c>
      <c r="U203" s="158">
        <v>-7.3741000000000003</v>
      </c>
      <c r="V203" s="158">
        <v>3.4685749999999995</v>
      </c>
      <c r="W203" s="158">
        <v>7.5919749999999997</v>
      </c>
      <c r="X203" s="158">
        <v>1.1509750000000007</v>
      </c>
      <c r="Y203" s="166">
        <v>-0.75732500000000069</v>
      </c>
      <c r="Z203" s="166">
        <v>7.7410499999999995</v>
      </c>
      <c r="AA203" s="166">
        <v>8.1648999999999994</v>
      </c>
      <c r="AB203" s="166">
        <v>9.6062999999999992</v>
      </c>
      <c r="AC203" s="158">
        <v>8.0586749999999974</v>
      </c>
      <c r="AD203" s="158">
        <v>-0.3456250000000054</v>
      </c>
      <c r="AE203" s="158">
        <v>0.3071000000000037</v>
      </c>
      <c r="AF203" s="158">
        <v>8.3282749999999997</v>
      </c>
      <c r="AG203" s="158">
        <v>6.7995250000000009</v>
      </c>
      <c r="AH203" s="158">
        <v>11.0465</v>
      </c>
      <c r="AI203" s="158">
        <v>12.624149999999998</v>
      </c>
      <c r="AJ203" s="158">
        <v>-2.6177000000000064</v>
      </c>
      <c r="AK203" s="158">
        <v>-8.8185749999999992</v>
      </c>
      <c r="AL203" s="158">
        <v>-0.14145000000000074</v>
      </c>
      <c r="AM203" s="158">
        <v>-3.7057749999999992</v>
      </c>
    </row>
    <row r="204" spans="1:39" x14ac:dyDescent="0.25">
      <c r="A204" s="35">
        <v>201</v>
      </c>
      <c r="B204" s="164"/>
      <c r="C204" s="165" t="s">
        <v>1486</v>
      </c>
      <c r="D204" s="158">
        <v>-46.389574999999994</v>
      </c>
      <c r="E204" s="158">
        <v>91.857349999999997</v>
      </c>
      <c r="F204" s="158">
        <v>63.969949999999997</v>
      </c>
      <c r="G204" s="158">
        <v>5.1606249999999996</v>
      </c>
      <c r="H204" s="158">
        <v>3.9259500000000003</v>
      </c>
      <c r="I204" s="158">
        <v>24.106800000000007</v>
      </c>
      <c r="J204" s="158">
        <v>-4.9350250000000031</v>
      </c>
      <c r="K204" s="158">
        <v>-14.113774999999997</v>
      </c>
      <c r="L204" s="158">
        <v>7.5413000000000032</v>
      </c>
      <c r="M204" s="158">
        <v>3.1350000000001543E-2</v>
      </c>
      <c r="N204" s="158">
        <v>-8.6233000000000004</v>
      </c>
      <c r="O204" s="158">
        <v>5.3512249999999995</v>
      </c>
      <c r="P204" s="158">
        <v>-68.98090000000002</v>
      </c>
      <c r="Q204" s="158">
        <v>272.36087499999996</v>
      </c>
      <c r="R204" s="158">
        <v>311.99984999999998</v>
      </c>
      <c r="S204" s="158">
        <v>6.7058499999999981</v>
      </c>
      <c r="T204" s="158">
        <v>-1.1024750000000001</v>
      </c>
      <c r="U204" s="158">
        <v>0.2520749999999996</v>
      </c>
      <c r="V204" s="158">
        <v>26.453150000000008</v>
      </c>
      <c r="W204" s="158">
        <v>14.44725</v>
      </c>
      <c r="X204" s="158">
        <v>33.883450000000003</v>
      </c>
      <c r="Y204" s="166">
        <v>4.0342000000000002</v>
      </c>
      <c r="Z204" s="166">
        <v>9.6016250000000003</v>
      </c>
      <c r="AA204" s="166">
        <v>9.230224999999999</v>
      </c>
      <c r="AB204" s="166">
        <v>4.4053999999999993</v>
      </c>
      <c r="AC204" s="158">
        <v>12.759249999999998</v>
      </c>
      <c r="AD204" s="158">
        <v>-2.1955999999999989</v>
      </c>
      <c r="AE204" s="158">
        <v>4.4555249999999997</v>
      </c>
      <c r="AF204" s="158">
        <v>-9.4870500000000035</v>
      </c>
      <c r="AG204" s="158">
        <v>14.021950000000004</v>
      </c>
      <c r="AH204" s="158">
        <v>14.586274999999999</v>
      </c>
      <c r="AI204" s="158">
        <v>12.138824999999999</v>
      </c>
      <c r="AJ204" s="158">
        <v>-9.1773749999999961</v>
      </c>
      <c r="AK204" s="158">
        <v>-51.720125000000003</v>
      </c>
      <c r="AL204" s="158">
        <v>7.2500000000452758E-4</v>
      </c>
      <c r="AM204" s="158">
        <v>0.32787500000000236</v>
      </c>
    </row>
    <row r="205" spans="1:39" x14ac:dyDescent="0.25">
      <c r="A205" s="35">
        <v>202</v>
      </c>
      <c r="B205" s="164" t="s">
        <v>1158</v>
      </c>
      <c r="C205" s="165" t="s">
        <v>1159</v>
      </c>
      <c r="D205" s="158">
        <v>128.47</v>
      </c>
      <c r="E205" s="158">
        <v>154.95322499999997</v>
      </c>
      <c r="F205" s="158">
        <v>111.1440750000001</v>
      </c>
      <c r="G205" s="158">
        <v>4.7074999999999996</v>
      </c>
      <c r="H205" s="158">
        <v>1.8934249999999988</v>
      </c>
      <c r="I205" s="158">
        <v>1.5860499999999984</v>
      </c>
      <c r="J205" s="158">
        <v>-22.621324999999995</v>
      </c>
      <c r="K205" s="158">
        <v>-6.939274999999995</v>
      </c>
      <c r="L205" s="158">
        <v>15.323525</v>
      </c>
      <c r="M205" s="158">
        <v>6.3320249999999998</v>
      </c>
      <c r="N205" s="158">
        <v>-2.1864250000000034</v>
      </c>
      <c r="O205" s="158">
        <v>4.3286750000000023</v>
      </c>
      <c r="P205" s="158">
        <v>-88.230100000000107</v>
      </c>
      <c r="Q205" s="158">
        <v>192.08729999999997</v>
      </c>
      <c r="R205" s="158">
        <v>308.39532499999996</v>
      </c>
      <c r="S205" s="158">
        <v>4.9016000000000002</v>
      </c>
      <c r="T205" s="158">
        <v>-1.507125000000002</v>
      </c>
      <c r="U205" s="158">
        <v>-8.5459499999999924</v>
      </c>
      <c r="V205" s="158">
        <v>23.690949999999994</v>
      </c>
      <c r="W205" s="158">
        <v>11.449874999999999</v>
      </c>
      <c r="X205" s="158">
        <v>51.329200000000007</v>
      </c>
      <c r="Y205" s="166">
        <v>-4.7449250000000003</v>
      </c>
      <c r="Z205" s="166">
        <v>3.5543999999999976</v>
      </c>
      <c r="AA205" s="166">
        <v>3.1366250000000004</v>
      </c>
      <c r="AB205" s="166">
        <v>5.0961999999999996</v>
      </c>
      <c r="AC205" s="158">
        <v>-46.939925000000002</v>
      </c>
      <c r="AD205" s="158">
        <v>-29.770800000000001</v>
      </c>
      <c r="AE205" s="158">
        <v>-5.8150000000001256E-2</v>
      </c>
      <c r="AF205" s="158">
        <v>-3.624924999999994</v>
      </c>
      <c r="AG205" s="158">
        <v>11.034475000000002</v>
      </c>
      <c r="AH205" s="158">
        <v>14.712475000000001</v>
      </c>
      <c r="AI205" s="158">
        <v>8.8981250000000003</v>
      </c>
      <c r="AJ205" s="158">
        <v>-14.276125</v>
      </c>
      <c r="AK205" s="158">
        <v>-49.759175000000006</v>
      </c>
      <c r="AL205" s="158">
        <v>-4.5888750000000016</v>
      </c>
      <c r="AM205" s="158">
        <v>-12.168099999999988</v>
      </c>
    </row>
    <row r="206" spans="1:39" x14ac:dyDescent="0.25">
      <c r="A206" s="35">
        <v>203</v>
      </c>
      <c r="B206" s="164"/>
      <c r="C206" s="165" t="s">
        <v>1341</v>
      </c>
      <c r="D206" s="158">
        <v>-12.228024999999995</v>
      </c>
      <c r="E206" s="158">
        <v>15.214675000000007</v>
      </c>
      <c r="F206" s="158">
        <v>145.79154999999997</v>
      </c>
      <c r="G206" s="158">
        <v>51.351200000000006</v>
      </c>
      <c r="H206" s="158">
        <v>18.843475000000005</v>
      </c>
      <c r="I206" s="158">
        <v>61.650324999999995</v>
      </c>
      <c r="J206" s="158">
        <v>13.788700000000002</v>
      </c>
      <c r="K206" s="158">
        <v>58.382150000000003</v>
      </c>
      <c r="L206" s="158">
        <v>115.13402499999999</v>
      </c>
      <c r="M206" s="158">
        <v>14.102275000000002</v>
      </c>
      <c r="N206" s="158">
        <v>5.2347499999999982</v>
      </c>
      <c r="O206" s="158">
        <v>50.419675000000005</v>
      </c>
      <c r="P206" s="158">
        <v>-117.37102499999997</v>
      </c>
      <c r="Q206" s="158">
        <v>183.0026</v>
      </c>
      <c r="R206" s="158">
        <v>672.90657499999986</v>
      </c>
      <c r="S206" s="158">
        <v>59.193350000000009</v>
      </c>
      <c r="T206" s="158">
        <v>18.40605</v>
      </c>
      <c r="U206" s="158">
        <v>-1.4813250000000018</v>
      </c>
      <c r="V206" s="158">
        <v>68.933975000000004</v>
      </c>
      <c r="W206" s="158">
        <v>15.251375000000003</v>
      </c>
      <c r="X206" s="158">
        <v>52.334274999999998</v>
      </c>
      <c r="Y206" s="166">
        <v>21.850649999999995</v>
      </c>
      <c r="Z206" s="166">
        <v>47.669750000000008</v>
      </c>
      <c r="AA206" s="166">
        <v>56.832349999999991</v>
      </c>
      <c r="AB206" s="166">
        <v>60.824550000000009</v>
      </c>
      <c r="AC206" s="158">
        <v>-1.5612250000000003</v>
      </c>
      <c r="AD206" s="158">
        <v>3.9748750000000079</v>
      </c>
      <c r="AE206" s="158">
        <v>5.1006999999999998</v>
      </c>
      <c r="AF206" s="158">
        <v>0.25197499999999806</v>
      </c>
      <c r="AG206" s="158">
        <v>83.561374999999998</v>
      </c>
      <c r="AH206" s="158">
        <v>82.983400000000032</v>
      </c>
      <c r="AI206" s="158">
        <v>121.65755000000001</v>
      </c>
      <c r="AJ206" s="158">
        <v>1.6784749999999988</v>
      </c>
      <c r="AK206" s="158">
        <v>-18.375125000000004</v>
      </c>
      <c r="AL206" s="158">
        <v>5.1408750000000012</v>
      </c>
      <c r="AM206" s="158">
        <v>-0.78967499999999546</v>
      </c>
    </row>
    <row r="207" spans="1:39" x14ac:dyDescent="0.25">
      <c r="A207" s="35">
        <v>204</v>
      </c>
      <c r="B207" s="164"/>
      <c r="C207" s="165" t="s">
        <v>1272</v>
      </c>
      <c r="D207" s="158">
        <v>15.450550000000007</v>
      </c>
      <c r="E207" s="158">
        <v>-59.798674999999982</v>
      </c>
      <c r="F207" s="158">
        <v>33.894649999999999</v>
      </c>
      <c r="G207" s="158">
        <v>16.11</v>
      </c>
      <c r="H207" s="158">
        <v>4.9726000000000017</v>
      </c>
      <c r="I207" s="158">
        <v>8.5452999999999975</v>
      </c>
      <c r="J207" s="158">
        <v>-2.3251000000000026</v>
      </c>
      <c r="K207" s="158">
        <v>-6.0277999999999956</v>
      </c>
      <c r="L207" s="158">
        <v>1.3850499999999997</v>
      </c>
      <c r="M207" s="158">
        <v>0.25327500000000036</v>
      </c>
      <c r="N207" s="158">
        <v>5.4271000000000029</v>
      </c>
      <c r="O207" s="158">
        <v>8.3107500000000023</v>
      </c>
      <c r="P207" s="158">
        <v>6.6915500000000065</v>
      </c>
      <c r="Q207" s="158">
        <v>73.208400000000069</v>
      </c>
      <c r="R207" s="158">
        <v>368.25924999999995</v>
      </c>
      <c r="S207" s="158">
        <v>-5.1105250000000009</v>
      </c>
      <c r="T207" s="158">
        <v>-1.8231499999999983</v>
      </c>
      <c r="U207" s="158">
        <v>4.0692500000000003</v>
      </c>
      <c r="V207" s="158">
        <v>7.6463749999999919</v>
      </c>
      <c r="W207" s="158">
        <v>-3.3277500000000018</v>
      </c>
      <c r="X207" s="158">
        <v>15.062525000000001</v>
      </c>
      <c r="Y207" s="166">
        <v>0.15989999999999949</v>
      </c>
      <c r="Z207" s="166">
        <v>18.625599999999999</v>
      </c>
      <c r="AA207" s="166">
        <v>-0.22162499999999952</v>
      </c>
      <c r="AB207" s="166">
        <v>7.8883000000000001</v>
      </c>
      <c r="AC207" s="158">
        <v>-15.395700000000009</v>
      </c>
      <c r="AD207" s="158">
        <v>-25.048925000000004</v>
      </c>
      <c r="AE207" s="158">
        <v>-1.1046999999999905</v>
      </c>
      <c r="AF207" s="158">
        <v>-22.443399999999997</v>
      </c>
      <c r="AG207" s="158">
        <v>4.7801749999999998</v>
      </c>
      <c r="AH207" s="158">
        <v>6.2465250000000019</v>
      </c>
      <c r="AI207" s="158">
        <v>9.7382999999999971</v>
      </c>
      <c r="AJ207" s="158">
        <v>-19.674574999999994</v>
      </c>
      <c r="AK207" s="158">
        <v>3.3725499999999968</v>
      </c>
      <c r="AL207" s="158">
        <v>1.2513249999999996</v>
      </c>
      <c r="AM207" s="158">
        <v>6.5955250000000056</v>
      </c>
    </row>
    <row r="208" spans="1:39" x14ac:dyDescent="0.25">
      <c r="A208" s="35">
        <v>205</v>
      </c>
      <c r="B208" s="164"/>
      <c r="C208" s="165" t="s">
        <v>1201</v>
      </c>
      <c r="D208" s="158">
        <v>77.518374999999992</v>
      </c>
      <c r="E208" s="158">
        <v>-33.257225000000062</v>
      </c>
      <c r="F208" s="158">
        <v>78.984649999999988</v>
      </c>
      <c r="G208" s="158">
        <v>11.078724999999999</v>
      </c>
      <c r="H208" s="158">
        <v>6.3789750000000005</v>
      </c>
      <c r="I208" s="158">
        <v>34.999399999999994</v>
      </c>
      <c r="J208" s="158">
        <v>-16.358424999999997</v>
      </c>
      <c r="K208" s="158">
        <v>31.185425000000009</v>
      </c>
      <c r="L208" s="158">
        <v>27.433925000000006</v>
      </c>
      <c r="M208" s="158">
        <v>17.837424999999996</v>
      </c>
      <c r="N208" s="158">
        <v>2.9416500000000028</v>
      </c>
      <c r="O208" s="158">
        <v>13.111225000000001</v>
      </c>
      <c r="P208" s="158">
        <v>-12.490724999999998</v>
      </c>
      <c r="Q208" s="158">
        <v>30.894674999999989</v>
      </c>
      <c r="R208" s="158">
        <v>407.33787500000017</v>
      </c>
      <c r="S208" s="158">
        <v>-5.6903499999999987</v>
      </c>
      <c r="T208" s="158">
        <v>-3.5585749999999976</v>
      </c>
      <c r="U208" s="158">
        <v>-5.8412749999999978</v>
      </c>
      <c r="V208" s="158">
        <v>43.348850000000006</v>
      </c>
      <c r="W208" s="158">
        <v>2.9535749999999936</v>
      </c>
      <c r="X208" s="158">
        <v>13.246750000000006</v>
      </c>
      <c r="Y208" s="166">
        <v>0.45214999999999783</v>
      </c>
      <c r="Z208" s="166">
        <v>21.045999999999996</v>
      </c>
      <c r="AA208" s="166">
        <v>1.200924999999998</v>
      </c>
      <c r="AB208" s="166">
        <v>9.3949999999999996</v>
      </c>
      <c r="AC208" s="158">
        <v>-14.774199999999997</v>
      </c>
      <c r="AD208" s="158">
        <v>-24.712424999999989</v>
      </c>
      <c r="AE208" s="158">
        <v>1.2315500000000004</v>
      </c>
      <c r="AF208" s="158">
        <v>-1.5264500000000005</v>
      </c>
      <c r="AG208" s="158">
        <v>15.833149999999996</v>
      </c>
      <c r="AH208" s="158">
        <v>5.3777000000000026</v>
      </c>
      <c r="AI208" s="158">
        <v>7.8423250000000007</v>
      </c>
      <c r="AJ208" s="158">
        <v>-17.891325000000002</v>
      </c>
      <c r="AK208" s="158">
        <v>-37.262074999999996</v>
      </c>
      <c r="AL208" s="158">
        <v>2.5310750000000013</v>
      </c>
      <c r="AM208" s="158">
        <v>2.1377499999999987</v>
      </c>
    </row>
    <row r="209" spans="1:39" x14ac:dyDescent="0.25">
      <c r="A209" s="35">
        <v>206</v>
      </c>
      <c r="B209" s="164" t="s">
        <v>1550</v>
      </c>
      <c r="C209" s="165" t="s">
        <v>1551</v>
      </c>
      <c r="D209" s="158">
        <v>-78.452500000000001</v>
      </c>
      <c r="E209" s="158">
        <v>78.535875000000033</v>
      </c>
      <c r="F209" s="158">
        <v>38.810150000000078</v>
      </c>
      <c r="G209" s="158">
        <v>-1.1571499999999979</v>
      </c>
      <c r="H209" s="158">
        <v>-1.1383499999999973</v>
      </c>
      <c r="I209" s="158">
        <v>4.4460250000000023</v>
      </c>
      <c r="J209" s="158">
        <v>-13.157324999999997</v>
      </c>
      <c r="K209" s="158">
        <v>-7.2581500000000005</v>
      </c>
      <c r="L209" s="158">
        <v>-2.3357750000000035</v>
      </c>
      <c r="M209" s="158">
        <v>-2.6260750000000019</v>
      </c>
      <c r="N209" s="158">
        <v>4.2031500000000026</v>
      </c>
      <c r="O209" s="158">
        <v>-5.1909499999999973</v>
      </c>
      <c r="P209" s="158">
        <v>205.90994999999998</v>
      </c>
      <c r="Q209" s="158">
        <v>132.12567499999997</v>
      </c>
      <c r="R209" s="158">
        <v>156.91789999999995</v>
      </c>
      <c r="S209" s="158">
        <v>-9.2857000000000021</v>
      </c>
      <c r="T209" s="158">
        <v>-2.0442499999999999</v>
      </c>
      <c r="U209" s="158">
        <v>-10.199275000000002</v>
      </c>
      <c r="V209" s="158">
        <v>3.3904500000000048</v>
      </c>
      <c r="W209" s="158">
        <v>-4.1319499999999962</v>
      </c>
      <c r="X209" s="158">
        <v>7.9314749999999989</v>
      </c>
      <c r="Y209" s="166">
        <v>-0.54702499999999965</v>
      </c>
      <c r="Z209" s="166">
        <v>5.961224999999998</v>
      </c>
      <c r="AA209" s="166">
        <v>12.395225</v>
      </c>
      <c r="AB209" s="166">
        <v>6.8281749999999999</v>
      </c>
      <c r="AC209" s="158">
        <v>-43.646250000000002</v>
      </c>
      <c r="AD209" s="158">
        <v>-33.989250000000006</v>
      </c>
      <c r="AE209" s="158">
        <v>-17.113049999999998</v>
      </c>
      <c r="AF209" s="158">
        <v>-15.774200000000008</v>
      </c>
      <c r="AG209" s="158">
        <v>1.9395000000000007</v>
      </c>
      <c r="AH209" s="158">
        <v>2.030050000000001</v>
      </c>
      <c r="AI209" s="158">
        <v>13.395800000000001</v>
      </c>
      <c r="AJ209" s="158">
        <v>-38.645099999999999</v>
      </c>
      <c r="AK209" s="158">
        <v>-78.96182499999999</v>
      </c>
      <c r="AL209" s="158">
        <v>26.675650000000001</v>
      </c>
      <c r="AM209" s="158">
        <v>-29.111599999999996</v>
      </c>
    </row>
    <row r="210" spans="1:39" x14ac:dyDescent="0.25">
      <c r="A210" s="35">
        <v>207</v>
      </c>
      <c r="B210" s="164" t="s">
        <v>1353</v>
      </c>
      <c r="C210" s="165" t="s">
        <v>1354</v>
      </c>
      <c r="D210" s="158">
        <v>-14.486049999999992</v>
      </c>
      <c r="E210" s="158">
        <v>-37.423674999999989</v>
      </c>
      <c r="F210" s="158">
        <v>27.636775000000007</v>
      </c>
      <c r="G210" s="158">
        <v>9.5299999999999994</v>
      </c>
      <c r="H210" s="158">
        <v>9.4118750000000002</v>
      </c>
      <c r="I210" s="158">
        <v>0.56600000000000072</v>
      </c>
      <c r="J210" s="158">
        <v>3.805925000000002</v>
      </c>
      <c r="K210" s="158">
        <v>16.376350000000002</v>
      </c>
      <c r="L210" s="158">
        <v>10.715325000000004</v>
      </c>
      <c r="M210" s="158">
        <v>6.656500000000003</v>
      </c>
      <c r="N210" s="158">
        <v>4.6637750000000011</v>
      </c>
      <c r="O210" s="158">
        <v>7.5222750000000005</v>
      </c>
      <c r="P210" s="158">
        <v>-7.5417000000000058</v>
      </c>
      <c r="Q210" s="158">
        <v>238.76784999999998</v>
      </c>
      <c r="R210" s="158">
        <v>34.37145000000001</v>
      </c>
      <c r="S210" s="158">
        <v>8.8001749999999959</v>
      </c>
      <c r="T210" s="158">
        <v>2.4767500000000009</v>
      </c>
      <c r="U210" s="158">
        <v>-8.3055499999999984</v>
      </c>
      <c r="V210" s="158">
        <v>6646.1263000000008</v>
      </c>
      <c r="W210" s="158">
        <v>2787.9605749999996</v>
      </c>
      <c r="X210" s="158">
        <v>93.713924999999989</v>
      </c>
      <c r="Y210" s="166">
        <v>-1.0370499999999998</v>
      </c>
      <c r="Z210" s="166">
        <v>12.338675</v>
      </c>
      <c r="AA210" s="166">
        <v>9.3289749999999998</v>
      </c>
      <c r="AB210" s="166">
        <v>8.8487500000000008</v>
      </c>
      <c r="AC210" s="158">
        <v>-4.6987500000000004</v>
      </c>
      <c r="AD210" s="158">
        <v>-12.742625</v>
      </c>
      <c r="AE210" s="158">
        <v>-5.3347750000000005</v>
      </c>
      <c r="AF210" s="158">
        <v>-7.888424999999998</v>
      </c>
      <c r="AG210" s="158">
        <v>28.606399999999994</v>
      </c>
      <c r="AH210" s="158">
        <v>9.0963499999999975</v>
      </c>
      <c r="AI210" s="158">
        <v>6.4295000000000009</v>
      </c>
      <c r="AJ210" s="158">
        <v>-27.018449999999994</v>
      </c>
      <c r="AK210" s="158">
        <v>-11.006625000000003</v>
      </c>
      <c r="AL210" s="158">
        <v>1.483125</v>
      </c>
      <c r="AM210" s="158">
        <v>-4.6246249999999982</v>
      </c>
    </row>
    <row r="211" spans="1:39" x14ac:dyDescent="0.25">
      <c r="A211" s="35">
        <v>208</v>
      </c>
      <c r="B211" s="164" t="s">
        <v>929</v>
      </c>
      <c r="C211" s="165" t="s">
        <v>930</v>
      </c>
      <c r="D211" s="158">
        <v>37383.238924999998</v>
      </c>
      <c r="E211" s="158">
        <v>35733.039625000005</v>
      </c>
      <c r="F211" s="158">
        <v>23673.05285</v>
      </c>
      <c r="G211" s="158">
        <v>1734.3327249999998</v>
      </c>
      <c r="H211" s="158">
        <v>1278.305425</v>
      </c>
      <c r="I211" s="158">
        <v>151.62612499999994</v>
      </c>
      <c r="J211" s="158">
        <v>10.712399999999999</v>
      </c>
      <c r="K211" s="158">
        <v>0.24047499999999644</v>
      </c>
      <c r="L211" s="158">
        <v>4.236575000000002</v>
      </c>
      <c r="M211" s="158">
        <v>-3.9493000000000018</v>
      </c>
      <c r="N211" s="158">
        <v>3.2998749999999983</v>
      </c>
      <c r="O211" s="158">
        <v>1.4687749999999973</v>
      </c>
      <c r="P211" s="158">
        <v>-1.707650000000001</v>
      </c>
      <c r="Q211" s="158">
        <v>-86.835274999999996</v>
      </c>
      <c r="R211" s="158">
        <v>39.780574999999999</v>
      </c>
      <c r="S211" s="158">
        <v>10.013299999999999</v>
      </c>
      <c r="T211" s="158">
        <v>5.0117999999999974</v>
      </c>
      <c r="U211" s="158">
        <v>-0.29120000000000168</v>
      </c>
      <c r="V211" s="158">
        <v>0.81729999999999592</v>
      </c>
      <c r="W211" s="158">
        <v>-4.0880249999999982</v>
      </c>
      <c r="X211" s="158">
        <v>-4.8569999999999993</v>
      </c>
      <c r="Y211" s="166">
        <v>-3.6056749999999997</v>
      </c>
      <c r="Z211" s="166">
        <v>5.0871000000000004</v>
      </c>
      <c r="AA211" s="166">
        <v>2.7542749999999998</v>
      </c>
      <c r="AB211" s="166">
        <v>15.7288</v>
      </c>
      <c r="AC211" s="158">
        <v>-10.151199999999999</v>
      </c>
      <c r="AD211" s="158">
        <v>-12.991500000000002</v>
      </c>
      <c r="AE211" s="158">
        <v>-5.0539000000000023</v>
      </c>
      <c r="AF211" s="158">
        <v>-7.6301750000000013</v>
      </c>
      <c r="AG211" s="158">
        <v>4.2588749999999997</v>
      </c>
      <c r="AH211" s="158">
        <v>9.6649999999999991</v>
      </c>
      <c r="AI211" s="158">
        <v>14.129149999999996</v>
      </c>
      <c r="AJ211" s="158">
        <v>141.60702499999999</v>
      </c>
      <c r="AK211" s="158">
        <v>-9.40015</v>
      </c>
      <c r="AL211" s="158">
        <v>-1.1482500000000009</v>
      </c>
      <c r="AM211" s="158">
        <v>-10.247899999999998</v>
      </c>
    </row>
    <row r="212" spans="1:39" x14ac:dyDescent="0.25">
      <c r="A212" s="35">
        <v>209</v>
      </c>
      <c r="B212" s="164" t="s">
        <v>942</v>
      </c>
      <c r="C212" s="165" t="s">
        <v>943</v>
      </c>
      <c r="D212" s="158">
        <v>35882.164750000004</v>
      </c>
      <c r="E212" s="158">
        <v>37007.8122</v>
      </c>
      <c r="F212" s="158">
        <v>34350.202175000006</v>
      </c>
      <c r="G212" s="158">
        <v>7542.7820499999998</v>
      </c>
      <c r="H212" s="158">
        <v>7143.2897500000008</v>
      </c>
      <c r="I212" s="158">
        <v>1349.137925</v>
      </c>
      <c r="J212" s="158">
        <v>32.631175000000013</v>
      </c>
      <c r="K212" s="158">
        <v>6.6324999999995526E-2</v>
      </c>
      <c r="L212" s="158">
        <v>2.8482249999999993</v>
      </c>
      <c r="M212" s="158">
        <v>15.882200000000001</v>
      </c>
      <c r="N212" s="158">
        <v>-3.0096749999999997</v>
      </c>
      <c r="O212" s="158">
        <v>2.3299250000000011</v>
      </c>
      <c r="P212" s="158">
        <v>21.362125000000006</v>
      </c>
      <c r="Q212" s="158">
        <v>2.2553249999999991</v>
      </c>
      <c r="R212" s="158">
        <v>37.977699999999999</v>
      </c>
      <c r="S212" s="158">
        <v>2.2928000000000015</v>
      </c>
      <c r="T212" s="158">
        <v>1.5692999999999957</v>
      </c>
      <c r="U212" s="158">
        <v>3.2285999999999984</v>
      </c>
      <c r="V212" s="158">
        <v>0.86424999999999841</v>
      </c>
      <c r="W212" s="158">
        <v>-0.37990000000000279</v>
      </c>
      <c r="X212" s="158">
        <v>-6.4217500000000012</v>
      </c>
      <c r="Y212" s="166">
        <v>1.9066749999999999</v>
      </c>
      <c r="Z212" s="166">
        <v>7.6556500000000014</v>
      </c>
      <c r="AA212" s="166">
        <v>7.7529500000000011</v>
      </c>
      <c r="AB212" s="166">
        <v>4.2237749999999989</v>
      </c>
      <c r="AC212" s="158">
        <v>-15.832075</v>
      </c>
      <c r="AD212" s="158">
        <v>-11.677999999999997</v>
      </c>
      <c r="AE212" s="158">
        <v>7.5110499999999991</v>
      </c>
      <c r="AF212" s="158">
        <v>-1.1702999999999975</v>
      </c>
      <c r="AG212" s="158">
        <v>7.6410000000000018</v>
      </c>
      <c r="AH212" s="158">
        <v>0.55619999999999958</v>
      </c>
      <c r="AI212" s="158">
        <v>-0.79879999999999818</v>
      </c>
      <c r="AJ212" s="158">
        <v>2743.385475</v>
      </c>
      <c r="AK212" s="158">
        <v>396.81680000000006</v>
      </c>
      <c r="AL212" s="158">
        <v>7.7685999999999957</v>
      </c>
      <c r="AM212" s="158">
        <v>-16.528875000000003</v>
      </c>
    </row>
    <row r="213" spans="1:39" x14ac:dyDescent="0.25">
      <c r="A213" s="35">
        <v>210</v>
      </c>
      <c r="B213" s="164" t="s">
        <v>940</v>
      </c>
      <c r="C213" s="165" t="s">
        <v>941</v>
      </c>
      <c r="D213" s="158">
        <v>35979.058324999991</v>
      </c>
      <c r="E213" s="158">
        <v>39112.262450000002</v>
      </c>
      <c r="F213" s="158">
        <v>31673.057199999996</v>
      </c>
      <c r="G213" s="158">
        <v>4014.3459249999987</v>
      </c>
      <c r="H213" s="158">
        <v>3266.6271250000009</v>
      </c>
      <c r="I213" s="158">
        <v>350.60902500000003</v>
      </c>
      <c r="J213" s="158">
        <v>-9.533949999999999</v>
      </c>
      <c r="K213" s="158">
        <v>-5.4632000000000041</v>
      </c>
      <c r="L213" s="158">
        <v>12.431725000000002</v>
      </c>
      <c r="M213" s="158">
        <v>-4.6491250000000033</v>
      </c>
      <c r="N213" s="158">
        <v>1.8756499999999985</v>
      </c>
      <c r="O213" s="158">
        <v>11.040925</v>
      </c>
      <c r="P213" s="158">
        <v>-6.0949500000000079</v>
      </c>
      <c r="Q213" s="158">
        <v>-87.855174999999988</v>
      </c>
      <c r="R213" s="158">
        <v>29.971225000000004</v>
      </c>
      <c r="S213" s="158">
        <v>-2.850225</v>
      </c>
      <c r="T213" s="158">
        <v>-3.7402749999999987</v>
      </c>
      <c r="U213" s="158">
        <v>-20.679349999999999</v>
      </c>
      <c r="V213" s="158">
        <v>-1.3163749999999936</v>
      </c>
      <c r="W213" s="158">
        <v>0.80524999999999913</v>
      </c>
      <c r="X213" s="158">
        <v>5.0942999999999987</v>
      </c>
      <c r="Y213" s="166">
        <v>-0.690500000000001</v>
      </c>
      <c r="Z213" s="166">
        <v>1.3309249999999997</v>
      </c>
      <c r="AA213" s="166">
        <v>5.7739500000000028</v>
      </c>
      <c r="AB213" s="166">
        <v>8.1405999999999992</v>
      </c>
      <c r="AC213" s="158">
        <v>0.73029999999999973</v>
      </c>
      <c r="AD213" s="158">
        <v>-12.104125</v>
      </c>
      <c r="AE213" s="158">
        <v>3.9891500000000004</v>
      </c>
      <c r="AF213" s="158">
        <v>-7.5406999999999975</v>
      </c>
      <c r="AG213" s="158">
        <v>18.928575000000006</v>
      </c>
      <c r="AH213" s="158">
        <v>6.6287249999999984</v>
      </c>
      <c r="AI213" s="158">
        <v>6.4534500000000001</v>
      </c>
      <c r="AJ213" s="158">
        <v>1007.2383500000001</v>
      </c>
      <c r="AK213" s="158">
        <v>-0.14312499999999062</v>
      </c>
      <c r="AL213" s="158">
        <v>3.7287499999999998</v>
      </c>
      <c r="AM213" s="158">
        <v>-16.837074999999999</v>
      </c>
    </row>
    <row r="214" spans="1:39" x14ac:dyDescent="0.25">
      <c r="A214" s="35">
        <v>211</v>
      </c>
      <c r="B214" s="164" t="s">
        <v>938</v>
      </c>
      <c r="C214" s="165" t="s">
        <v>939</v>
      </c>
      <c r="D214" s="158">
        <v>36146.124275000002</v>
      </c>
      <c r="E214" s="158">
        <v>39418.838824999999</v>
      </c>
      <c r="F214" s="158">
        <v>28130.45435</v>
      </c>
      <c r="G214" s="158">
        <v>3931.3523749999999</v>
      </c>
      <c r="H214" s="158">
        <v>4364.0607749999999</v>
      </c>
      <c r="I214" s="158">
        <v>596.91742499999998</v>
      </c>
      <c r="J214" s="158">
        <v>23.067150000000002</v>
      </c>
      <c r="K214" s="158">
        <v>6.4652500000000011</v>
      </c>
      <c r="L214" s="158">
        <v>0.83644999999999925</v>
      </c>
      <c r="M214" s="158">
        <v>-2.3884749999999979</v>
      </c>
      <c r="N214" s="158">
        <v>0.64592500000000186</v>
      </c>
      <c r="O214" s="158">
        <v>6.4420000000000002</v>
      </c>
      <c r="P214" s="158">
        <v>1706.70865</v>
      </c>
      <c r="Q214" s="158">
        <v>4630.6199749999996</v>
      </c>
      <c r="R214" s="158">
        <v>333.59137499999997</v>
      </c>
      <c r="S214" s="158">
        <v>47.712024999999997</v>
      </c>
      <c r="T214" s="158">
        <v>27.550974999999994</v>
      </c>
      <c r="U214" s="158">
        <v>-8.0337750000000003</v>
      </c>
      <c r="V214" s="158">
        <v>5.8426000000000009</v>
      </c>
      <c r="W214" s="158">
        <v>5.3538749999999986</v>
      </c>
      <c r="X214" s="158">
        <v>-8.5190750000000008</v>
      </c>
      <c r="Y214" s="166">
        <v>-0.36724999999999763</v>
      </c>
      <c r="Z214" s="166">
        <v>10.70675</v>
      </c>
      <c r="AA214" s="166">
        <v>7.1785249999999969</v>
      </c>
      <c r="AB214" s="166">
        <v>6.7802249999999988</v>
      </c>
      <c r="AC214" s="158">
        <v>2.2048500000000004</v>
      </c>
      <c r="AD214" s="158">
        <v>-27.950749999999999</v>
      </c>
      <c r="AE214" s="158">
        <v>1.9391499999999979</v>
      </c>
      <c r="AF214" s="158">
        <v>-4.6634499999999992</v>
      </c>
      <c r="AG214" s="158">
        <v>7.8627249999999984</v>
      </c>
      <c r="AH214" s="158">
        <v>14.448099999999997</v>
      </c>
      <c r="AI214" s="158">
        <v>7.5515250000000007</v>
      </c>
      <c r="AJ214" s="158">
        <v>370.68987499999992</v>
      </c>
      <c r="AK214" s="158">
        <v>-13.477625</v>
      </c>
      <c r="AL214" s="158">
        <v>-0.14462500000000134</v>
      </c>
      <c r="AM214" s="158">
        <v>-3.36</v>
      </c>
    </row>
    <row r="215" spans="1:39" x14ac:dyDescent="0.25">
      <c r="A215" s="35">
        <v>212</v>
      </c>
      <c r="B215" s="164" t="s">
        <v>849</v>
      </c>
      <c r="C215" s="165" t="s">
        <v>850</v>
      </c>
      <c r="D215" s="158">
        <v>55881.746675000017</v>
      </c>
      <c r="E215" s="158">
        <v>36617.565549999999</v>
      </c>
      <c r="F215" s="158">
        <v>41125.421699999999</v>
      </c>
      <c r="G215" s="158">
        <v>12297.306224999998</v>
      </c>
      <c r="H215" s="158">
        <v>3746.4225499999998</v>
      </c>
      <c r="I215" s="158">
        <v>579.33019999999999</v>
      </c>
      <c r="J215" s="158">
        <v>-23.309825000000011</v>
      </c>
      <c r="K215" s="158">
        <v>18.093875000000001</v>
      </c>
      <c r="L215" s="158">
        <v>-13.592800000000004</v>
      </c>
      <c r="M215" s="158">
        <v>2.8060499999999955</v>
      </c>
      <c r="N215" s="158">
        <v>-13.606000000000003</v>
      </c>
      <c r="O215" s="158">
        <v>-12.897125000000004</v>
      </c>
      <c r="P215" s="158">
        <v>1003.0847749999998</v>
      </c>
      <c r="Q215" s="158">
        <v>648.08494999999994</v>
      </c>
      <c r="R215" s="158">
        <v>868.54034999999976</v>
      </c>
      <c r="S215" s="158">
        <v>1.7866250000000008</v>
      </c>
      <c r="T215" s="158">
        <v>-13.366999999999999</v>
      </c>
      <c r="U215" s="158">
        <v>-20.16085</v>
      </c>
      <c r="V215" s="158">
        <v>-11.17775</v>
      </c>
      <c r="W215" s="158">
        <v>-2.8933749999999989</v>
      </c>
      <c r="X215" s="158">
        <v>11.955225000000002</v>
      </c>
      <c r="Y215" s="166">
        <v>-1.7778750000000016</v>
      </c>
      <c r="Z215" s="166">
        <v>3.1959750000000007</v>
      </c>
      <c r="AA215" s="166">
        <v>12.758299999999998</v>
      </c>
      <c r="AB215" s="166">
        <v>7.7030750000000019</v>
      </c>
      <c r="AC215" s="158">
        <v>-14.201374999999999</v>
      </c>
      <c r="AD215" s="158">
        <v>-24.009875000000001</v>
      </c>
      <c r="AE215" s="158">
        <v>3.2279749999999972</v>
      </c>
      <c r="AF215" s="158">
        <v>-13.379675000000002</v>
      </c>
      <c r="AG215" s="158">
        <v>-0.90727500000000116</v>
      </c>
      <c r="AH215" s="158">
        <v>18.911499999999997</v>
      </c>
      <c r="AI215" s="158">
        <v>20.401849999999996</v>
      </c>
      <c r="AJ215" s="158">
        <v>210.21102500000003</v>
      </c>
      <c r="AK215" s="158">
        <v>-33.127475000000004</v>
      </c>
      <c r="AL215" s="158">
        <v>-4.7289999999999957</v>
      </c>
      <c r="AM215" s="158">
        <v>-27.50065</v>
      </c>
    </row>
    <row r="216" spans="1:39" x14ac:dyDescent="0.25">
      <c r="A216" s="35">
        <v>213</v>
      </c>
      <c r="B216" s="164" t="s">
        <v>529</v>
      </c>
      <c r="C216" s="165" t="s">
        <v>967</v>
      </c>
      <c r="D216" s="158">
        <v>27684.320400000001</v>
      </c>
      <c r="E216" s="158">
        <v>26458.246800000001</v>
      </c>
      <c r="F216" s="158">
        <v>18115.495049999998</v>
      </c>
      <c r="G216" s="158">
        <v>2569.1871000000001</v>
      </c>
      <c r="H216" s="158">
        <v>2529.8048499999995</v>
      </c>
      <c r="I216" s="158">
        <v>302.80367500000006</v>
      </c>
      <c r="J216" s="158">
        <v>3.1245750000000072</v>
      </c>
      <c r="K216" s="158">
        <v>-5.8580250000000014</v>
      </c>
      <c r="L216" s="158">
        <v>50.170625000000001</v>
      </c>
      <c r="M216" s="158">
        <v>14.159875</v>
      </c>
      <c r="N216" s="158">
        <v>2.2705499999999983</v>
      </c>
      <c r="O216" s="158">
        <v>54.395800000000001</v>
      </c>
      <c r="P216" s="158">
        <v>49.876500000000021</v>
      </c>
      <c r="Q216" s="158">
        <v>325.24025</v>
      </c>
      <c r="R216" s="158">
        <v>634.27637499999992</v>
      </c>
      <c r="S216" s="158">
        <v>16.399975000000001</v>
      </c>
      <c r="T216" s="158">
        <v>23.978024999999995</v>
      </c>
      <c r="U216" s="158">
        <v>4.8556499999999971</v>
      </c>
      <c r="V216" s="158">
        <v>2.3188000000000102</v>
      </c>
      <c r="W216" s="158">
        <v>42.314400000000006</v>
      </c>
      <c r="X216" s="158">
        <v>13.495675000000002</v>
      </c>
      <c r="Y216" s="166">
        <v>5.0226249999999979</v>
      </c>
      <c r="Z216" s="166">
        <v>46.138325000000002</v>
      </c>
      <c r="AA216" s="166">
        <v>15.3568</v>
      </c>
      <c r="AB216" s="166">
        <v>17.321275</v>
      </c>
      <c r="AC216" s="158">
        <v>-16.283024999999999</v>
      </c>
      <c r="AD216" s="158">
        <v>2.4357500000000023</v>
      </c>
      <c r="AE216" s="158">
        <v>3.3414000000000001</v>
      </c>
      <c r="AF216" s="158">
        <v>1.1735249999999979</v>
      </c>
      <c r="AG216" s="158">
        <v>51.440775000000016</v>
      </c>
      <c r="AH216" s="158">
        <v>49.721975</v>
      </c>
      <c r="AI216" s="158">
        <v>59.983125000000001</v>
      </c>
      <c r="AJ216" s="158">
        <v>40.925624999999997</v>
      </c>
      <c r="AK216" s="158">
        <v>-4.2355500000000035</v>
      </c>
      <c r="AL216" s="158">
        <v>6.0302999999999987</v>
      </c>
      <c r="AM216" s="158">
        <v>9.6570249999999973</v>
      </c>
    </row>
    <row r="217" spans="1:39" x14ac:dyDescent="0.25">
      <c r="A217" s="35">
        <v>214</v>
      </c>
      <c r="B217" s="164" t="s">
        <v>54</v>
      </c>
      <c r="C217" s="165" t="s">
        <v>55</v>
      </c>
      <c r="D217" s="158">
        <v>39736.120774999996</v>
      </c>
      <c r="E217" s="158">
        <v>29565.610500000003</v>
      </c>
      <c r="F217" s="158">
        <v>37576.200849999994</v>
      </c>
      <c r="G217" s="158">
        <v>14138.043374999999</v>
      </c>
      <c r="H217" s="158">
        <v>491.513825</v>
      </c>
      <c r="I217" s="158">
        <v>759.7174500000001</v>
      </c>
      <c r="J217" s="158">
        <v>-30.892299999999992</v>
      </c>
      <c r="K217" s="158">
        <v>-18.645274999999998</v>
      </c>
      <c r="L217" s="158">
        <v>-1.0162249999999986</v>
      </c>
      <c r="M217" s="158">
        <v>-10.688499999999999</v>
      </c>
      <c r="N217" s="158">
        <v>-3.1118000000000023</v>
      </c>
      <c r="O217" s="158">
        <v>-0.88820000000000121</v>
      </c>
      <c r="P217" s="158">
        <v>-159.83070000000004</v>
      </c>
      <c r="Q217" s="158">
        <v>21.781100000000038</v>
      </c>
      <c r="R217" s="158">
        <v>86.499974999999978</v>
      </c>
      <c r="S217" s="158">
        <v>-0.26245000000000118</v>
      </c>
      <c r="T217" s="158">
        <v>-10.389875000000004</v>
      </c>
      <c r="U217" s="158">
        <v>-11.693849999999996</v>
      </c>
      <c r="V217" s="158">
        <v>33.89555</v>
      </c>
      <c r="W217" s="158">
        <v>19.805149999999994</v>
      </c>
      <c r="X217" s="158">
        <v>30.032200000000007</v>
      </c>
      <c r="Y217" s="166">
        <v>-4.2927250000000026</v>
      </c>
      <c r="Z217" s="166">
        <v>13.409199999999998</v>
      </c>
      <c r="AA217" s="166">
        <v>8.6843749999999993</v>
      </c>
      <c r="AB217" s="166">
        <v>5.1255999999999995</v>
      </c>
      <c r="AC217" s="158">
        <v>-14.890424999999997</v>
      </c>
      <c r="AD217" s="158">
        <v>6.3514250000000061</v>
      </c>
      <c r="AE217" s="158">
        <v>4.3072999999999997</v>
      </c>
      <c r="AF217" s="158">
        <v>-7.286525000000001</v>
      </c>
      <c r="AG217" s="158">
        <v>23.926899999999996</v>
      </c>
      <c r="AH217" s="158">
        <v>21.104775000000004</v>
      </c>
      <c r="AI217" s="158">
        <v>11.911575000000003</v>
      </c>
      <c r="AJ217" s="158">
        <v>595.15140000000008</v>
      </c>
      <c r="AK217" s="158">
        <v>10.087849999999996</v>
      </c>
      <c r="AL217" s="158">
        <v>-11.099625</v>
      </c>
      <c r="AM217" s="158">
        <v>-7.1565000000000047</v>
      </c>
    </row>
    <row r="218" spans="1:39" x14ac:dyDescent="0.25">
      <c r="A218" s="35">
        <v>215</v>
      </c>
      <c r="B218" s="164" t="s">
        <v>955</v>
      </c>
      <c r="C218" s="165" t="s">
        <v>956</v>
      </c>
      <c r="D218" s="158">
        <v>34121.051825000002</v>
      </c>
      <c r="E218" s="158">
        <v>33882.159500000002</v>
      </c>
      <c r="F218" s="158">
        <v>31017.728074999999</v>
      </c>
      <c r="G218" s="158">
        <v>8166.9736499999999</v>
      </c>
      <c r="H218" s="158">
        <v>8673.4808749999993</v>
      </c>
      <c r="I218" s="158">
        <v>1169.4419499999999</v>
      </c>
      <c r="J218" s="158">
        <v>2.7262249999999995</v>
      </c>
      <c r="K218" s="158">
        <v>-8.8946000000000005</v>
      </c>
      <c r="L218" s="158">
        <v>20.416300000000007</v>
      </c>
      <c r="M218" s="158">
        <v>-9.578249999999997</v>
      </c>
      <c r="N218" s="158">
        <v>7.4368250000000025</v>
      </c>
      <c r="O218" s="158">
        <v>3.9450749999999992</v>
      </c>
      <c r="P218" s="158">
        <v>33.053200000000004</v>
      </c>
      <c r="Q218" s="158">
        <v>-22.28370000000001</v>
      </c>
      <c r="R218" s="158">
        <v>6.8791750000000036</v>
      </c>
      <c r="S218" s="158">
        <v>-0.70442499999999697</v>
      </c>
      <c r="T218" s="158">
        <v>4.8962500000000002</v>
      </c>
      <c r="U218" s="158">
        <v>-6.5441999999999982</v>
      </c>
      <c r="V218" s="158">
        <v>92.951849999999979</v>
      </c>
      <c r="W218" s="158">
        <v>19.212399999999999</v>
      </c>
      <c r="X218" s="158">
        <v>97.636699999999976</v>
      </c>
      <c r="Y218" s="166">
        <v>5.0802750000000003</v>
      </c>
      <c r="Z218" s="166">
        <v>7.3031749999999995</v>
      </c>
      <c r="AA218" s="166">
        <v>16.715</v>
      </c>
      <c r="AB218" s="166">
        <v>14.557600000000001</v>
      </c>
      <c r="AC218" s="158">
        <v>-17.061050000000002</v>
      </c>
      <c r="AD218" s="158">
        <v>-16.88485</v>
      </c>
      <c r="AE218" s="158">
        <v>3.5557250000000007</v>
      </c>
      <c r="AF218" s="158">
        <v>-3.3520499999999984</v>
      </c>
      <c r="AG218" s="158">
        <v>10.858349999999998</v>
      </c>
      <c r="AH218" s="158">
        <v>24.42465</v>
      </c>
      <c r="AI218" s="158">
        <v>25.425500000000003</v>
      </c>
      <c r="AJ218" s="158">
        <v>1992.150725</v>
      </c>
      <c r="AK218" s="158">
        <v>425.19772500000005</v>
      </c>
      <c r="AL218" s="158">
        <v>6.9970749999999988</v>
      </c>
      <c r="AM218" s="158">
        <v>-10.306125</v>
      </c>
    </row>
    <row r="219" spans="1:39" x14ac:dyDescent="0.25">
      <c r="A219" s="35">
        <v>216</v>
      </c>
      <c r="B219" s="164" t="s">
        <v>900</v>
      </c>
      <c r="C219" s="165" t="s">
        <v>901</v>
      </c>
      <c r="D219" s="158">
        <v>41082.429499999998</v>
      </c>
      <c r="E219" s="158">
        <v>47253.379725000006</v>
      </c>
      <c r="F219" s="158">
        <v>48820.918174999992</v>
      </c>
      <c r="G219" s="158">
        <v>8982.1647000000012</v>
      </c>
      <c r="H219" s="158">
        <v>6147.9213999999993</v>
      </c>
      <c r="I219" s="158">
        <v>553.58209999999997</v>
      </c>
      <c r="J219" s="158">
        <v>7.4560000000000031</v>
      </c>
      <c r="K219" s="158">
        <v>97.937600000000018</v>
      </c>
      <c r="L219" s="158">
        <v>112.03874999999999</v>
      </c>
      <c r="M219" s="158">
        <v>-5.0043749999999996</v>
      </c>
      <c r="N219" s="158">
        <v>67.877499999999998</v>
      </c>
      <c r="O219" s="158">
        <v>111.19105000000003</v>
      </c>
      <c r="P219" s="158">
        <v>168.92372499999999</v>
      </c>
      <c r="Q219" s="158">
        <v>418.9975750000001</v>
      </c>
      <c r="R219" s="158">
        <v>740.12207499999977</v>
      </c>
      <c r="S219" s="158">
        <v>12.175275000000003</v>
      </c>
      <c r="T219" s="158">
        <v>69.8035</v>
      </c>
      <c r="U219" s="158">
        <v>57.711325000000002</v>
      </c>
      <c r="V219" s="158">
        <v>62.428449999999998</v>
      </c>
      <c r="W219" s="158">
        <v>33.228200000000001</v>
      </c>
      <c r="X219" s="158">
        <v>62.343599999999995</v>
      </c>
      <c r="Y219" s="166">
        <v>55.453475000000005</v>
      </c>
      <c r="Z219" s="166">
        <v>95.371274999999983</v>
      </c>
      <c r="AA219" s="166">
        <v>129.162375</v>
      </c>
      <c r="AB219" s="166">
        <v>89.660849999999996</v>
      </c>
      <c r="AC219" s="158">
        <v>71.278725000000023</v>
      </c>
      <c r="AD219" s="158">
        <v>22.167824999999993</v>
      </c>
      <c r="AE219" s="158">
        <v>90.808850000000007</v>
      </c>
      <c r="AF219" s="158">
        <v>30.645325000000003</v>
      </c>
      <c r="AG219" s="158">
        <v>337.88422500000001</v>
      </c>
      <c r="AH219" s="158">
        <v>220.71419999999995</v>
      </c>
      <c r="AI219" s="158">
        <v>122.69967500000003</v>
      </c>
      <c r="AJ219" s="158">
        <v>141.85890000000001</v>
      </c>
      <c r="AK219" s="158">
        <v>59.657325000000014</v>
      </c>
      <c r="AL219" s="158">
        <v>39.834325</v>
      </c>
      <c r="AM219" s="158">
        <v>65.761250000000004</v>
      </c>
    </row>
    <row r="220" spans="1:39" x14ac:dyDescent="0.25">
      <c r="A220" s="35">
        <v>217</v>
      </c>
      <c r="B220" s="164" t="s">
        <v>523</v>
      </c>
      <c r="C220" s="165" t="s">
        <v>918</v>
      </c>
      <c r="D220" s="158">
        <v>38825.993000000002</v>
      </c>
      <c r="E220" s="158">
        <v>28615.782424999998</v>
      </c>
      <c r="F220" s="158">
        <v>50032.277275000008</v>
      </c>
      <c r="G220" s="158">
        <v>5784.3562499999998</v>
      </c>
      <c r="H220" s="158">
        <v>5983.1722749999999</v>
      </c>
      <c r="I220" s="158">
        <v>527.35209999999984</v>
      </c>
      <c r="J220" s="158">
        <v>-20.223300000000009</v>
      </c>
      <c r="K220" s="158">
        <v>4.1347749999999976</v>
      </c>
      <c r="L220" s="158">
        <v>8.2557749999999963</v>
      </c>
      <c r="M220" s="158">
        <v>-8.3046000000000006</v>
      </c>
      <c r="N220" s="158">
        <v>0.57012500000000443</v>
      </c>
      <c r="O220" s="158">
        <v>9.1107750000000021</v>
      </c>
      <c r="P220" s="158">
        <v>-131.70647500000001</v>
      </c>
      <c r="Q220" s="158">
        <v>677.95749999999998</v>
      </c>
      <c r="R220" s="158">
        <v>178.16680000000002</v>
      </c>
      <c r="S220" s="158">
        <v>3.6448</v>
      </c>
      <c r="T220" s="158">
        <v>1.5855000000000032</v>
      </c>
      <c r="U220" s="158">
        <v>-6.36</v>
      </c>
      <c r="V220" s="158">
        <v>75.711299999999994</v>
      </c>
      <c r="W220" s="158">
        <v>56.224625000000017</v>
      </c>
      <c r="X220" s="158">
        <v>27.857299999999995</v>
      </c>
      <c r="Y220" s="166">
        <v>-2.4086749999999988</v>
      </c>
      <c r="Z220" s="166">
        <v>3.4186749999999986</v>
      </c>
      <c r="AA220" s="166">
        <v>15.539175000000002</v>
      </c>
      <c r="AB220" s="166">
        <v>4.2649499999999989</v>
      </c>
      <c r="AC220" s="158">
        <v>-2.3745499999999975</v>
      </c>
      <c r="AD220" s="158">
        <v>-12.608774999999998</v>
      </c>
      <c r="AE220" s="158">
        <v>0.26659999999999684</v>
      </c>
      <c r="AF220" s="158">
        <v>-5.6937499999999996</v>
      </c>
      <c r="AG220" s="158">
        <v>19.106324999999998</v>
      </c>
      <c r="AH220" s="158">
        <v>13.496275000000001</v>
      </c>
      <c r="AI220" s="158">
        <v>8.7801999999999989</v>
      </c>
      <c r="AJ220" s="158">
        <v>19.046450000000007</v>
      </c>
      <c r="AK220" s="158">
        <v>-15.103674999999988</v>
      </c>
      <c r="AL220" s="158">
        <v>2.4901250000000008</v>
      </c>
      <c r="AM220" s="158">
        <v>-3.0551250000000003</v>
      </c>
    </row>
    <row r="221" spans="1:39" x14ac:dyDescent="0.25">
      <c r="A221" s="35">
        <v>218</v>
      </c>
      <c r="B221" s="164" t="s">
        <v>1619</v>
      </c>
      <c r="C221" s="165" t="s">
        <v>1620</v>
      </c>
      <c r="D221" s="158">
        <v>-129.53074999999995</v>
      </c>
      <c r="E221" s="158">
        <v>-57.980400000000003</v>
      </c>
      <c r="F221" s="158">
        <v>20.656800000000004</v>
      </c>
      <c r="G221" s="158">
        <v>-0.20760000000000112</v>
      </c>
      <c r="H221" s="158">
        <v>4.0847749999999969</v>
      </c>
      <c r="I221" s="158">
        <v>-2.5957499999999989</v>
      </c>
      <c r="J221" s="158">
        <v>-45.821399999999997</v>
      </c>
      <c r="K221" s="158">
        <v>-7.8565250000000013</v>
      </c>
      <c r="L221" s="158">
        <v>23.981450000000006</v>
      </c>
      <c r="M221" s="158">
        <v>0.20197499999999913</v>
      </c>
      <c r="N221" s="158">
        <v>1.5634250000000023</v>
      </c>
      <c r="O221" s="158">
        <v>5.8139749999999992</v>
      </c>
      <c r="P221" s="158">
        <v>-237.73305000000005</v>
      </c>
      <c r="Q221" s="158">
        <v>-20.69462500000003</v>
      </c>
      <c r="R221" s="158">
        <v>263.20007500000003</v>
      </c>
      <c r="S221" s="158">
        <v>-7.132799999999996</v>
      </c>
      <c r="T221" s="158">
        <v>-7.3262499999999999</v>
      </c>
      <c r="U221" s="158">
        <v>-0.41974999999999874</v>
      </c>
      <c r="V221" s="158">
        <v>12.203325</v>
      </c>
      <c r="W221" s="158">
        <v>5.5213000000000036</v>
      </c>
      <c r="X221" s="158">
        <v>24.332250000000002</v>
      </c>
      <c r="Y221" s="166">
        <v>-3.999575000000001</v>
      </c>
      <c r="Z221" s="166">
        <v>3.2392000000000012</v>
      </c>
      <c r="AA221" s="166">
        <v>5.2778749999999981</v>
      </c>
      <c r="AB221" s="166">
        <v>5.3349499999999974</v>
      </c>
      <c r="AC221" s="158">
        <v>-10.176374999999998</v>
      </c>
      <c r="AD221" s="158">
        <v>-20.729824999999998</v>
      </c>
      <c r="AE221" s="158">
        <v>-13.823100000000002</v>
      </c>
      <c r="AF221" s="158">
        <v>-3.5455249999999996</v>
      </c>
      <c r="AG221" s="158">
        <v>13.785625</v>
      </c>
      <c r="AH221" s="158">
        <v>8.364275000000001</v>
      </c>
      <c r="AI221" s="158">
        <v>5.1608500000000008</v>
      </c>
      <c r="AJ221" s="158">
        <v>-10.813999999999995</v>
      </c>
      <c r="AK221" s="158">
        <v>-40.276674999999997</v>
      </c>
      <c r="AL221" s="158">
        <v>-5.5324249999999999</v>
      </c>
      <c r="AM221" s="158">
        <v>-13.723624999999997</v>
      </c>
    </row>
    <row r="222" spans="1:39" x14ac:dyDescent="0.25">
      <c r="A222" s="35">
        <v>219</v>
      </c>
      <c r="B222" s="164" t="s">
        <v>1572</v>
      </c>
      <c r="C222" s="165" t="s">
        <v>1573</v>
      </c>
      <c r="D222" s="158">
        <v>-88.660349999999994</v>
      </c>
      <c r="E222" s="158">
        <v>-38.594074999999997</v>
      </c>
      <c r="F222" s="158">
        <v>3.3239500000000071</v>
      </c>
      <c r="G222" s="158">
        <v>-6.9632000000000005</v>
      </c>
      <c r="H222" s="158">
        <v>-13.938825000000001</v>
      </c>
      <c r="I222" s="158">
        <v>-1.1507500000000004</v>
      </c>
      <c r="J222" s="158">
        <v>-22.324675000000003</v>
      </c>
      <c r="K222" s="158">
        <v>4.3076249999999945</v>
      </c>
      <c r="L222" s="158">
        <v>-3.6618499999999976</v>
      </c>
      <c r="M222" s="158">
        <v>-2.5334249999999994</v>
      </c>
      <c r="N222" s="158">
        <v>0.98705000000000176</v>
      </c>
      <c r="O222" s="158">
        <v>-1.3079500000000035</v>
      </c>
      <c r="P222" s="158">
        <v>-137.96279999999999</v>
      </c>
      <c r="Q222" s="158">
        <v>94.618200000000115</v>
      </c>
      <c r="R222" s="158">
        <v>77.194975000000014</v>
      </c>
      <c r="S222" s="158">
        <v>-8.8536000000000001</v>
      </c>
      <c r="T222" s="158">
        <v>-5.7610499999999956</v>
      </c>
      <c r="U222" s="158">
        <v>-12.024749999999999</v>
      </c>
      <c r="V222" s="158">
        <v>2129.3423499999999</v>
      </c>
      <c r="W222" s="158">
        <v>725.78674999999976</v>
      </c>
      <c r="X222" s="158">
        <v>31.516249999999999</v>
      </c>
      <c r="Y222" s="166">
        <v>-4.3738749999999991</v>
      </c>
      <c r="Z222" s="166">
        <v>6.4377499999999985</v>
      </c>
      <c r="AA222" s="166">
        <v>6.9192499999999981</v>
      </c>
      <c r="AB222" s="166">
        <v>7.4672249999999991</v>
      </c>
      <c r="AC222" s="158">
        <v>-13.271825</v>
      </c>
      <c r="AD222" s="158">
        <v>-22.657600000000006</v>
      </c>
      <c r="AE222" s="158">
        <v>-8.0014249999999993</v>
      </c>
      <c r="AF222" s="158">
        <v>-2.420499999999997</v>
      </c>
      <c r="AG222" s="158">
        <v>8.3989499999999992</v>
      </c>
      <c r="AH222" s="158">
        <v>6.4524500000000016</v>
      </c>
      <c r="AI222" s="158">
        <v>8.1996999999999982</v>
      </c>
      <c r="AJ222" s="158">
        <v>-7.7226249999999936</v>
      </c>
      <c r="AK222" s="158">
        <v>-41.898724999999999</v>
      </c>
      <c r="AL222" s="158">
        <v>0.61970000000000169</v>
      </c>
      <c r="AM222" s="158">
        <v>-10.881625000000001</v>
      </c>
    </row>
    <row r="223" spans="1:39" x14ac:dyDescent="0.25">
      <c r="A223" s="35">
        <v>220</v>
      </c>
      <c r="B223" s="164"/>
      <c r="C223" s="165" t="s">
        <v>1112</v>
      </c>
      <c r="D223" s="158">
        <v>273.67632500000002</v>
      </c>
      <c r="E223" s="158">
        <v>-24.824500000000004</v>
      </c>
      <c r="F223" s="158">
        <v>74.61975000000001</v>
      </c>
      <c r="G223" s="158">
        <v>5.068975</v>
      </c>
      <c r="H223" s="158">
        <v>0.26142499999999913</v>
      </c>
      <c r="I223" s="158">
        <v>8.9486000000000026</v>
      </c>
      <c r="J223" s="158">
        <v>-12.558200000000003</v>
      </c>
      <c r="K223" s="158">
        <v>12.565799999999999</v>
      </c>
      <c r="L223" s="158">
        <v>-3.1094000000000008</v>
      </c>
      <c r="M223" s="158">
        <v>0.36157500000000198</v>
      </c>
      <c r="N223" s="158">
        <v>0.5230750000000004</v>
      </c>
      <c r="O223" s="158">
        <v>-5.4242249999999999</v>
      </c>
      <c r="P223" s="158">
        <v>13.48192499999999</v>
      </c>
      <c r="Q223" s="158">
        <v>-24.403099999999995</v>
      </c>
      <c r="R223" s="158">
        <v>3179.3628499999995</v>
      </c>
      <c r="S223" s="158">
        <v>10.078774999999998</v>
      </c>
      <c r="T223" s="158">
        <v>-0.88782499999999942</v>
      </c>
      <c r="U223" s="158">
        <v>-8.9934000000000012</v>
      </c>
      <c r="V223" s="158">
        <v>8211.5159999999996</v>
      </c>
      <c r="W223" s="158">
        <v>6087.5709750000024</v>
      </c>
      <c r="X223" s="158">
        <v>1814.0638999999996</v>
      </c>
      <c r="Y223" s="166">
        <v>1.259475000000001</v>
      </c>
      <c r="Z223" s="166">
        <v>20.156075000000001</v>
      </c>
      <c r="AA223" s="166">
        <v>7.1873250000000013</v>
      </c>
      <c r="AB223" s="166">
        <v>4.4041749999999986</v>
      </c>
      <c r="AC223" s="158">
        <v>207.42079999999999</v>
      </c>
      <c r="AD223" s="158">
        <v>14.026025000000001</v>
      </c>
      <c r="AE223" s="158">
        <v>-1.482075</v>
      </c>
      <c r="AF223" s="158">
        <v>-4.3978000000000002</v>
      </c>
      <c r="AG223" s="158">
        <v>6.9174000000000015</v>
      </c>
      <c r="AH223" s="158">
        <v>-3.2410500000000004</v>
      </c>
      <c r="AI223" s="158">
        <v>14.070299999999989</v>
      </c>
      <c r="AJ223" s="158">
        <v>-4.9622250000000019</v>
      </c>
      <c r="AK223" s="158">
        <v>-11.559574999999999</v>
      </c>
      <c r="AL223" s="158">
        <v>2.8874500000000012</v>
      </c>
      <c r="AM223" s="158">
        <v>-1.2143499999999996</v>
      </c>
    </row>
    <row r="224" spans="1:39" x14ac:dyDescent="0.25">
      <c r="A224" s="35">
        <v>221</v>
      </c>
      <c r="B224" s="164" t="s">
        <v>1190</v>
      </c>
      <c r="C224" s="165" t="s">
        <v>1305</v>
      </c>
      <c r="D224" s="158">
        <v>0.53665000000000873</v>
      </c>
      <c r="E224" s="158">
        <v>-1.5050250000000034</v>
      </c>
      <c r="F224" s="158">
        <v>17.733374999999999</v>
      </c>
      <c r="G224" s="158">
        <v>3.3563249999999982</v>
      </c>
      <c r="H224" s="158">
        <v>-0.98460000000000036</v>
      </c>
      <c r="I224" s="158">
        <v>1.6725000000000001</v>
      </c>
      <c r="J224" s="158">
        <v>-3.7837999999999994</v>
      </c>
      <c r="K224" s="158">
        <v>1.0882749999999959</v>
      </c>
      <c r="L224" s="158">
        <v>9.1166500000000017</v>
      </c>
      <c r="M224" s="158">
        <v>1.3415000000000008</v>
      </c>
      <c r="N224" s="158">
        <v>4.6078749999999999</v>
      </c>
      <c r="O224" s="158">
        <v>0.53842500000000015</v>
      </c>
      <c r="P224" s="158">
        <v>6582.578800000002</v>
      </c>
      <c r="Q224" s="158">
        <v>5551.1198249999998</v>
      </c>
      <c r="R224" s="158">
        <v>135.01967500000001</v>
      </c>
      <c r="S224" s="158">
        <v>-0.55074999999999719</v>
      </c>
      <c r="T224" s="158">
        <v>-0.60587499999999839</v>
      </c>
      <c r="U224" s="158">
        <v>-1.1453000000000007</v>
      </c>
      <c r="V224" s="158">
        <v>1.1875999999999998</v>
      </c>
      <c r="W224" s="158">
        <v>-3.3230249999999995</v>
      </c>
      <c r="X224" s="158">
        <v>-11.198675000000001</v>
      </c>
      <c r="Y224" s="166">
        <v>-3.61625</v>
      </c>
      <c r="Z224" s="166">
        <v>7.0971749999999991</v>
      </c>
      <c r="AA224" s="166">
        <v>11.831174999999998</v>
      </c>
      <c r="AB224" s="166">
        <v>12.189225000000002</v>
      </c>
      <c r="AC224" s="158">
        <v>-2.8426749999999998</v>
      </c>
      <c r="AD224" s="158">
        <v>-2.1165749999999992</v>
      </c>
      <c r="AE224" s="158">
        <v>-6.9952750000000012</v>
      </c>
      <c r="AF224" s="158">
        <v>-0.81104999999999983</v>
      </c>
      <c r="AG224" s="158">
        <v>10958.922375000002</v>
      </c>
      <c r="AH224" s="158">
        <v>2196.7998500000003</v>
      </c>
      <c r="AI224" s="158">
        <v>155.33489999999998</v>
      </c>
      <c r="AJ224" s="158">
        <v>-17.748900000000006</v>
      </c>
      <c r="AK224" s="158">
        <v>-6.3754000000000008</v>
      </c>
      <c r="AL224" s="158">
        <v>7.7675000000000001</v>
      </c>
      <c r="AM224" s="158">
        <v>-3.7163249999999977</v>
      </c>
    </row>
    <row r="225" spans="1:39" x14ac:dyDescent="0.25">
      <c r="A225" s="35">
        <v>222</v>
      </c>
      <c r="B225" s="164" t="s">
        <v>1190</v>
      </c>
      <c r="C225" s="165" t="s">
        <v>1191</v>
      </c>
      <c r="D225" s="158">
        <v>87.005525000000091</v>
      </c>
      <c r="E225" s="158">
        <v>29.386599999999987</v>
      </c>
      <c r="F225" s="158">
        <v>5.9612499999999997</v>
      </c>
      <c r="G225" s="158">
        <v>6.8542000000000023</v>
      </c>
      <c r="H225" s="158">
        <v>-2.0120250000000013</v>
      </c>
      <c r="I225" s="158">
        <v>-1.8623000000000007</v>
      </c>
      <c r="J225" s="158">
        <v>-3.6541999999999959</v>
      </c>
      <c r="K225" s="158">
        <v>4.3957250000000059</v>
      </c>
      <c r="L225" s="158">
        <v>14.882900000000003</v>
      </c>
      <c r="M225" s="158">
        <v>6.6607000000000021</v>
      </c>
      <c r="N225" s="158">
        <v>-0.74367499999999787</v>
      </c>
      <c r="O225" s="158">
        <v>3.7540000000000013</v>
      </c>
      <c r="P225" s="158">
        <v>357.78797500000024</v>
      </c>
      <c r="Q225" s="158">
        <v>-102.20944999999998</v>
      </c>
      <c r="R225" s="158">
        <v>426.93640000000005</v>
      </c>
      <c r="S225" s="158">
        <v>7.8220500000000008</v>
      </c>
      <c r="T225" s="158">
        <v>1.2315250000000013</v>
      </c>
      <c r="U225" s="158">
        <v>-4.7857500000000002</v>
      </c>
      <c r="V225" s="158">
        <v>-2.8978750000000009</v>
      </c>
      <c r="W225" s="158">
        <v>4.5635750000000019</v>
      </c>
      <c r="X225" s="158">
        <v>-4.2770499999999991</v>
      </c>
      <c r="Y225" s="166">
        <v>1.3920500000000011</v>
      </c>
      <c r="Z225" s="166">
        <v>17.056975000000001</v>
      </c>
      <c r="AA225" s="166">
        <v>13.461325</v>
      </c>
      <c r="AB225" s="166">
        <v>11.741374999999998</v>
      </c>
      <c r="AC225" s="158">
        <v>30.032824999999995</v>
      </c>
      <c r="AD225" s="158">
        <v>-21.246925000000001</v>
      </c>
      <c r="AE225" s="158">
        <v>4.2503250000000001</v>
      </c>
      <c r="AF225" s="158">
        <v>-8.6329250000000002</v>
      </c>
      <c r="AG225" s="158">
        <v>48.924125000000004</v>
      </c>
      <c r="AH225" s="158">
        <v>13.003150000000002</v>
      </c>
      <c r="AI225" s="158">
        <v>4.2453749999999975</v>
      </c>
      <c r="AJ225" s="158">
        <v>-3.4679249999999975</v>
      </c>
      <c r="AK225" s="158">
        <v>-20.952500000000001</v>
      </c>
      <c r="AL225" s="158">
        <v>-0.35162499999999852</v>
      </c>
      <c r="AM225" s="158">
        <v>-1.6499999999979309E-3</v>
      </c>
    </row>
    <row r="226" spans="1:39" x14ac:dyDescent="0.25">
      <c r="A226" s="35">
        <v>223</v>
      </c>
      <c r="B226" s="164" t="s">
        <v>1095</v>
      </c>
      <c r="C226" s="165" t="s">
        <v>1096</v>
      </c>
      <c r="D226" s="158">
        <v>380.20260000000007</v>
      </c>
      <c r="E226" s="158">
        <v>43.638799999999989</v>
      </c>
      <c r="F226" s="158">
        <v>77.04992500000003</v>
      </c>
      <c r="G226" s="158">
        <v>1.2450999999999972</v>
      </c>
      <c r="H226" s="158">
        <v>8.0105249999999995</v>
      </c>
      <c r="I226" s="158">
        <v>2.1711500000000008</v>
      </c>
      <c r="J226" s="158">
        <v>3.9252000000000002</v>
      </c>
      <c r="K226" s="158">
        <v>4.8711500000000001</v>
      </c>
      <c r="L226" s="158">
        <v>-3.0461500000000044</v>
      </c>
      <c r="M226" s="158">
        <v>-0.80857500000000027</v>
      </c>
      <c r="N226" s="158">
        <v>0.37334999999999852</v>
      </c>
      <c r="O226" s="158">
        <v>9.691275000000001</v>
      </c>
      <c r="P226" s="158">
        <v>1838.9553499999997</v>
      </c>
      <c r="Q226" s="158">
        <v>875.82930000000044</v>
      </c>
      <c r="R226" s="158">
        <v>417.96017500000005</v>
      </c>
      <c r="S226" s="158">
        <v>8.689174999999997</v>
      </c>
      <c r="T226" s="158">
        <v>8.960449999999998</v>
      </c>
      <c r="U226" s="158">
        <v>5.2830750000000002</v>
      </c>
      <c r="V226" s="158">
        <v>-5.7334500000000013</v>
      </c>
      <c r="W226" s="158">
        <v>1.879624999999999</v>
      </c>
      <c r="X226" s="158">
        <v>0.71052500000000407</v>
      </c>
      <c r="Y226" s="166">
        <v>0.25117499999999815</v>
      </c>
      <c r="Z226" s="166">
        <v>7.4527750000000026</v>
      </c>
      <c r="AA226" s="166">
        <v>14.256525</v>
      </c>
      <c r="AB226" s="166">
        <v>8.9610250000000047</v>
      </c>
      <c r="AC226" s="158">
        <v>8.1997500000000016</v>
      </c>
      <c r="AD226" s="158">
        <v>1.9120249999999963</v>
      </c>
      <c r="AE226" s="158">
        <v>-1.2300250000000013</v>
      </c>
      <c r="AF226" s="158">
        <v>1.1937250000000006</v>
      </c>
      <c r="AG226" s="158">
        <v>182.64335</v>
      </c>
      <c r="AH226" s="158">
        <v>69.5</v>
      </c>
      <c r="AI226" s="158">
        <v>25.52975</v>
      </c>
      <c r="AJ226" s="158">
        <v>-14.039574999999999</v>
      </c>
      <c r="AK226" s="158">
        <v>-2.3608500000000028</v>
      </c>
      <c r="AL226" s="158">
        <v>-0.98425000000000118</v>
      </c>
      <c r="AM226" s="158">
        <v>-7.4702999999999982</v>
      </c>
    </row>
    <row r="227" spans="1:39" x14ac:dyDescent="0.25">
      <c r="A227" s="35">
        <v>224</v>
      </c>
      <c r="B227" s="164" t="s">
        <v>1492</v>
      </c>
      <c r="C227" s="165" t="s">
        <v>1498</v>
      </c>
      <c r="D227" s="158">
        <v>-50.631900000000002</v>
      </c>
      <c r="E227" s="158">
        <v>-43.461149999999996</v>
      </c>
      <c r="F227" s="158">
        <v>-6.2879499999999986</v>
      </c>
      <c r="G227" s="158">
        <v>1.0287249999999997</v>
      </c>
      <c r="H227" s="158">
        <v>-5.3598749999999988</v>
      </c>
      <c r="I227" s="158">
        <v>-0.7532249999999987</v>
      </c>
      <c r="J227" s="158">
        <v>-25.139200000000002</v>
      </c>
      <c r="K227" s="158">
        <v>-20.293549999999996</v>
      </c>
      <c r="L227" s="158">
        <v>-6.0548999999999999</v>
      </c>
      <c r="M227" s="158">
        <v>-8.1752500000000019</v>
      </c>
      <c r="N227" s="158">
        <v>-3.1981999999999964</v>
      </c>
      <c r="O227" s="158">
        <v>-10.841450000000002</v>
      </c>
      <c r="P227" s="158">
        <v>-129.42234999999999</v>
      </c>
      <c r="Q227" s="158">
        <v>178.25954999999999</v>
      </c>
      <c r="R227" s="158">
        <v>13.925349999999995</v>
      </c>
      <c r="S227" s="158">
        <v>-4.6359749999999984</v>
      </c>
      <c r="T227" s="158">
        <v>-5.9833750000000006</v>
      </c>
      <c r="U227" s="158">
        <v>-10.184425000000001</v>
      </c>
      <c r="V227" s="158">
        <v>2.6904499999999985</v>
      </c>
      <c r="W227" s="158">
        <v>4.2212500000000004</v>
      </c>
      <c r="X227" s="158">
        <v>5.7171999999999983</v>
      </c>
      <c r="Y227" s="166">
        <v>18.852299999999993</v>
      </c>
      <c r="Z227" s="166">
        <v>21.282450000000001</v>
      </c>
      <c r="AA227" s="166">
        <v>7.1745750000000026</v>
      </c>
      <c r="AB227" s="166">
        <v>-0.13015000000000043</v>
      </c>
      <c r="AC227" s="158">
        <v>-16.296824999999995</v>
      </c>
      <c r="AD227" s="158">
        <v>-33.770650000000003</v>
      </c>
      <c r="AE227" s="158">
        <v>-8.7394499999999997</v>
      </c>
      <c r="AF227" s="158">
        <v>-17.229199999999999</v>
      </c>
      <c r="AG227" s="158">
        <v>14.233875000000005</v>
      </c>
      <c r="AH227" s="158">
        <v>2.64025</v>
      </c>
      <c r="AI227" s="158">
        <v>6.7446499999999991</v>
      </c>
      <c r="AJ227" s="158">
        <v>-17.840424999999996</v>
      </c>
      <c r="AK227" s="158">
        <v>-55.907949999999985</v>
      </c>
      <c r="AL227" s="158">
        <v>-10.930025000000001</v>
      </c>
      <c r="AM227" s="158">
        <v>-27.876374999999999</v>
      </c>
    </row>
    <row r="228" spans="1:39" x14ac:dyDescent="0.25">
      <c r="A228" s="35">
        <v>225</v>
      </c>
      <c r="B228" s="164" t="s">
        <v>1492</v>
      </c>
      <c r="C228" s="165" t="s">
        <v>1493</v>
      </c>
      <c r="D228" s="158">
        <v>-48.759424999999936</v>
      </c>
      <c r="E228" s="158">
        <v>-63.698375000000006</v>
      </c>
      <c r="F228" s="158">
        <v>0.66539999999999822</v>
      </c>
      <c r="G228" s="158">
        <v>-2.5372000000000021</v>
      </c>
      <c r="H228" s="158">
        <v>-5.0958250000000014</v>
      </c>
      <c r="I228" s="158">
        <v>-4.3339249999999936</v>
      </c>
      <c r="J228" s="158">
        <v>-37.868949999999998</v>
      </c>
      <c r="K228" s="158">
        <v>-10.203175000000002</v>
      </c>
      <c r="L228" s="158">
        <v>1.9717500000000001</v>
      </c>
      <c r="M228" s="158">
        <v>-2.8797500000000031</v>
      </c>
      <c r="N228" s="158">
        <v>-4.8383249999999993</v>
      </c>
      <c r="O228" s="158">
        <v>3.2093999999999969</v>
      </c>
      <c r="P228" s="158">
        <v>-88.310549999999978</v>
      </c>
      <c r="Q228" s="158">
        <v>-6.5817999999999302</v>
      </c>
      <c r="R228" s="158">
        <v>593.82517499999994</v>
      </c>
      <c r="S228" s="158">
        <v>-18.469825</v>
      </c>
      <c r="T228" s="158">
        <v>17.895775</v>
      </c>
      <c r="U228" s="158">
        <v>-15.087224999999997</v>
      </c>
      <c r="V228" s="158">
        <v>12.282874999999997</v>
      </c>
      <c r="W228" s="158">
        <v>19.781975000000003</v>
      </c>
      <c r="X228" s="158">
        <v>13.699925000000007</v>
      </c>
      <c r="Y228" s="166">
        <v>5.4928749999999997</v>
      </c>
      <c r="Z228" s="166">
        <v>9.3063000000000002</v>
      </c>
      <c r="AA228" s="166">
        <v>5.0987499999999999</v>
      </c>
      <c r="AB228" s="166">
        <v>4.9383750000000015</v>
      </c>
      <c r="AC228" s="158">
        <v>-64.31219999999999</v>
      </c>
      <c r="AD228" s="158">
        <v>-27.617625000000007</v>
      </c>
      <c r="AE228" s="158">
        <v>-10.51455</v>
      </c>
      <c r="AF228" s="158">
        <v>-33.562474999999985</v>
      </c>
      <c r="AG228" s="158">
        <v>3.86355</v>
      </c>
      <c r="AH228" s="158">
        <v>4.6091500000000014</v>
      </c>
      <c r="AI228" s="158">
        <v>-1.595225000000001</v>
      </c>
      <c r="AJ228" s="158">
        <v>-44.755874999999989</v>
      </c>
      <c r="AK228" s="158">
        <v>-60.612099999999998</v>
      </c>
      <c r="AL228" s="158">
        <v>-20.839849999999998</v>
      </c>
      <c r="AM228" s="158">
        <v>-39.511949999999992</v>
      </c>
    </row>
    <row r="229" spans="1:39" x14ac:dyDescent="0.25">
      <c r="A229" s="35">
        <v>226</v>
      </c>
      <c r="B229" s="164" t="s">
        <v>1527</v>
      </c>
      <c r="C229" s="165" t="s">
        <v>1528</v>
      </c>
      <c r="D229" s="158">
        <v>-67.712649999999968</v>
      </c>
      <c r="E229" s="158">
        <v>-15.96887499999999</v>
      </c>
      <c r="F229" s="158">
        <v>95.929275000000004</v>
      </c>
      <c r="G229" s="158">
        <v>12.3849</v>
      </c>
      <c r="H229" s="158">
        <v>7.4583750000000002</v>
      </c>
      <c r="I229" s="158">
        <v>-3.7910000000000004</v>
      </c>
      <c r="J229" s="158">
        <v>-51.888299999999994</v>
      </c>
      <c r="K229" s="158">
        <v>-9.5520750000000056</v>
      </c>
      <c r="L229" s="158">
        <v>-2.6009749999999983</v>
      </c>
      <c r="M229" s="158">
        <v>-12.031850000000002</v>
      </c>
      <c r="N229" s="158">
        <v>-4.6824749999999984</v>
      </c>
      <c r="O229" s="158">
        <v>2.9998000000000005</v>
      </c>
      <c r="P229" s="158">
        <v>30.404425000000003</v>
      </c>
      <c r="Q229" s="158">
        <v>542.3472999999999</v>
      </c>
      <c r="R229" s="158">
        <v>299.20550000000009</v>
      </c>
      <c r="S229" s="158">
        <v>3.1198000000000032</v>
      </c>
      <c r="T229" s="158">
        <v>-0.9258000000000024</v>
      </c>
      <c r="U229" s="158">
        <v>-14.8133</v>
      </c>
      <c r="V229" s="158">
        <v>32.953125</v>
      </c>
      <c r="W229" s="158">
        <v>-0.34082499999999882</v>
      </c>
      <c r="X229" s="158">
        <v>27.553275000000006</v>
      </c>
      <c r="Y229" s="166">
        <v>4457.3887749999994</v>
      </c>
      <c r="Z229" s="166">
        <v>741.05844999999999</v>
      </c>
      <c r="AA229" s="166">
        <v>9.0518000000000036</v>
      </c>
      <c r="AB229" s="166">
        <v>13.8399</v>
      </c>
      <c r="AC229" s="158">
        <v>-7.1167250000000024</v>
      </c>
      <c r="AD229" s="158">
        <v>-29.059525000000004</v>
      </c>
      <c r="AE229" s="158">
        <v>6.1589749999999981</v>
      </c>
      <c r="AF229" s="158">
        <v>-7.3749499999999983</v>
      </c>
      <c r="AG229" s="158">
        <v>12.179350000000001</v>
      </c>
      <c r="AH229" s="158">
        <v>8.7179250000000028</v>
      </c>
      <c r="AI229" s="158">
        <v>10.942124999999999</v>
      </c>
      <c r="AJ229" s="158">
        <v>-23.985824999999998</v>
      </c>
      <c r="AK229" s="158">
        <v>-16.196500000000007</v>
      </c>
      <c r="AL229" s="158">
        <v>13.277675000000002</v>
      </c>
      <c r="AM229" s="158">
        <v>-16.102799999999995</v>
      </c>
    </row>
    <row r="230" spans="1:39" x14ac:dyDescent="0.25">
      <c r="A230" s="35">
        <v>227</v>
      </c>
      <c r="B230" s="164" t="s">
        <v>1384</v>
      </c>
      <c r="C230" s="165" t="s">
        <v>1385</v>
      </c>
      <c r="D230" s="158">
        <v>-20.914500000000004</v>
      </c>
      <c r="E230" s="158">
        <v>-38.36399999999999</v>
      </c>
      <c r="F230" s="158">
        <v>69.301700000000011</v>
      </c>
      <c r="G230" s="158">
        <v>10.574749999999996</v>
      </c>
      <c r="H230" s="158">
        <v>19.824874999999995</v>
      </c>
      <c r="I230" s="158">
        <v>21.176474999999989</v>
      </c>
      <c r="J230" s="158">
        <v>-21.782850000000003</v>
      </c>
      <c r="K230" s="158">
        <v>36.567275000000002</v>
      </c>
      <c r="L230" s="158">
        <v>33.8996</v>
      </c>
      <c r="M230" s="158">
        <v>4.0282249999999973</v>
      </c>
      <c r="N230" s="158">
        <v>5.3578499999999991</v>
      </c>
      <c r="O230" s="158">
        <v>15.522475</v>
      </c>
      <c r="P230" s="158">
        <v>-200.27095000000003</v>
      </c>
      <c r="Q230" s="158">
        <v>359.48352499999993</v>
      </c>
      <c r="R230" s="158">
        <v>55.372174999999999</v>
      </c>
      <c r="S230" s="158">
        <v>4.3403000000000027</v>
      </c>
      <c r="T230" s="158">
        <v>3.8773249999999972</v>
      </c>
      <c r="U230" s="158">
        <v>-1.1027000000000022</v>
      </c>
      <c r="V230" s="158">
        <v>30.999324999999999</v>
      </c>
      <c r="W230" s="158">
        <v>-2.0228249999999903</v>
      </c>
      <c r="X230" s="158">
        <v>46.861600000000038</v>
      </c>
      <c r="Y230" s="166">
        <v>5173.1424500000003</v>
      </c>
      <c r="Z230" s="166">
        <v>1310.5308</v>
      </c>
      <c r="AA230" s="166">
        <v>135.98869999999999</v>
      </c>
      <c r="AB230" s="166">
        <v>15.414275</v>
      </c>
      <c r="AC230" s="158">
        <v>-28.539675000000003</v>
      </c>
      <c r="AD230" s="158">
        <v>-24.447249999999997</v>
      </c>
      <c r="AE230" s="158">
        <v>3.2292250000000031</v>
      </c>
      <c r="AF230" s="158">
        <v>-20.717000000000006</v>
      </c>
      <c r="AG230" s="158">
        <v>11.324249999999999</v>
      </c>
      <c r="AH230" s="158">
        <v>16.784649999999999</v>
      </c>
      <c r="AI230" s="158">
        <v>10.211699999999999</v>
      </c>
      <c r="AJ230" s="158">
        <v>-44.915649999999985</v>
      </c>
      <c r="AK230" s="158">
        <v>13.100425000000008</v>
      </c>
      <c r="AL230" s="158">
        <v>3.4190000000000005</v>
      </c>
      <c r="AM230" s="158">
        <v>-2.2835000000000001</v>
      </c>
    </row>
    <row r="231" spans="1:39" x14ac:dyDescent="0.25">
      <c r="A231" s="35">
        <v>228</v>
      </c>
      <c r="B231" s="164" t="s">
        <v>1513</v>
      </c>
      <c r="C231" s="165" t="s">
        <v>1514</v>
      </c>
      <c r="D231" s="158">
        <v>-56.872899999999994</v>
      </c>
      <c r="E231" s="158">
        <v>-81.542524999999998</v>
      </c>
      <c r="F231" s="158">
        <v>158.02244999999999</v>
      </c>
      <c r="G231" s="158">
        <v>-3.693699999999998</v>
      </c>
      <c r="H231" s="158">
        <v>-5.9631000000000007</v>
      </c>
      <c r="I231" s="158">
        <v>-1.7075000000000173E-2</v>
      </c>
      <c r="J231" s="158">
        <v>-17.825400000000002</v>
      </c>
      <c r="K231" s="158">
        <v>-11.153899999999998</v>
      </c>
      <c r="L231" s="158">
        <v>5.9301000000000066</v>
      </c>
      <c r="M231" s="158">
        <v>6.8302999999999976</v>
      </c>
      <c r="N231" s="158">
        <v>-1.0655999999999999</v>
      </c>
      <c r="O231" s="158">
        <v>10.40635</v>
      </c>
      <c r="P231" s="158">
        <v>85.972350000000063</v>
      </c>
      <c r="Q231" s="158">
        <v>88.697075000000012</v>
      </c>
      <c r="R231" s="158">
        <v>152.84157499999998</v>
      </c>
      <c r="S231" s="158">
        <v>9.547975000000001</v>
      </c>
      <c r="T231" s="158">
        <v>-6.5564500000000017</v>
      </c>
      <c r="U231" s="158">
        <v>-17.6997</v>
      </c>
      <c r="V231" s="158">
        <v>2628.4960999999998</v>
      </c>
      <c r="W231" s="158">
        <v>1998.147375</v>
      </c>
      <c r="X231" s="158">
        <v>34.809525000000008</v>
      </c>
      <c r="Y231" s="166">
        <v>-0.7371500000000033</v>
      </c>
      <c r="Z231" s="166">
        <v>11.6549</v>
      </c>
      <c r="AA231" s="166">
        <v>4.2701499999999992</v>
      </c>
      <c r="AB231" s="166">
        <v>14.491325</v>
      </c>
      <c r="AC231" s="158">
        <v>-17.660625</v>
      </c>
      <c r="AD231" s="158">
        <v>-38.096874999999997</v>
      </c>
      <c r="AE231" s="158">
        <v>-11.426149999999998</v>
      </c>
      <c r="AF231" s="158">
        <v>-16.576699999999999</v>
      </c>
      <c r="AG231" s="158">
        <v>6.0244250000000008</v>
      </c>
      <c r="AH231" s="158">
        <v>-0.28307500000000108</v>
      </c>
      <c r="AI231" s="158">
        <v>10.72015</v>
      </c>
      <c r="AJ231" s="158">
        <v>-17.780425000000001</v>
      </c>
      <c r="AK231" s="158">
        <v>-66.0916</v>
      </c>
      <c r="AL231" s="158">
        <v>-2.4679000000000002</v>
      </c>
      <c r="AM231" s="158">
        <v>-21.134675000000009</v>
      </c>
    </row>
    <row r="232" spans="1:39" x14ac:dyDescent="0.25">
      <c r="A232" s="35">
        <v>229</v>
      </c>
      <c r="B232" s="164" t="s">
        <v>1469</v>
      </c>
      <c r="C232" s="165" t="s">
        <v>1470</v>
      </c>
      <c r="D232" s="158">
        <v>-42.643900000000002</v>
      </c>
      <c r="E232" s="158">
        <v>-42.034549999999399</v>
      </c>
      <c r="F232" s="158">
        <v>173.86364999999995</v>
      </c>
      <c r="G232" s="158">
        <v>-8.9948750000000004</v>
      </c>
      <c r="H232" s="158">
        <v>-4.0787250000000004</v>
      </c>
      <c r="I232" s="158">
        <v>-4.8849499999999964</v>
      </c>
      <c r="J232" s="158">
        <v>-13.624499999999998</v>
      </c>
      <c r="K232" s="158">
        <v>6.5713000000000079</v>
      </c>
      <c r="L232" s="158">
        <v>-7.5118500000000026</v>
      </c>
      <c r="M232" s="158">
        <v>-5.8032000000000004</v>
      </c>
      <c r="N232" s="158">
        <v>1.7792749999999948</v>
      </c>
      <c r="O232" s="158">
        <v>-2.2750499999999985</v>
      </c>
      <c r="P232" s="158">
        <v>-124.14099999999996</v>
      </c>
      <c r="Q232" s="158">
        <v>1493.3811999999998</v>
      </c>
      <c r="R232" s="158">
        <v>101.74652500000002</v>
      </c>
      <c r="S232" s="158">
        <v>-5.5865999999999989</v>
      </c>
      <c r="T232" s="158">
        <v>-4.0909249999999968</v>
      </c>
      <c r="U232" s="158">
        <v>-12.363950000000001</v>
      </c>
      <c r="V232" s="158">
        <v>11.483724999999993</v>
      </c>
      <c r="W232" s="158">
        <v>-11.40625</v>
      </c>
      <c r="X232" s="158">
        <v>-4.2002249999999997</v>
      </c>
      <c r="Y232" s="166">
        <v>7334.1908000000012</v>
      </c>
      <c r="Z232" s="166">
        <v>2883.4553500000002</v>
      </c>
      <c r="AA232" s="166">
        <v>240.6352</v>
      </c>
      <c r="AB232" s="166">
        <v>8.4836749999999981</v>
      </c>
      <c r="AC232" s="158">
        <v>-43.113575000000004</v>
      </c>
      <c r="AD232" s="158">
        <v>-47.126124999999988</v>
      </c>
      <c r="AE232" s="158">
        <v>-33.517775</v>
      </c>
      <c r="AF232" s="158">
        <v>-25.444800000000001</v>
      </c>
      <c r="AG232" s="158">
        <v>3.8806000000000012</v>
      </c>
      <c r="AH232" s="158">
        <v>1.1682750000000004</v>
      </c>
      <c r="AI232" s="158">
        <v>14.813924999999999</v>
      </c>
      <c r="AJ232" s="158">
        <v>-58.623825000000004</v>
      </c>
      <c r="AK232" s="158">
        <v>-95.079149999999998</v>
      </c>
      <c r="AL232" s="158">
        <v>-7.1013749999999973</v>
      </c>
      <c r="AM232" s="158">
        <v>-40.660175000000002</v>
      </c>
    </row>
    <row r="233" spans="1:39" x14ac:dyDescent="0.25">
      <c r="A233" s="35">
        <v>230</v>
      </c>
      <c r="B233" s="164"/>
      <c r="C233" s="165" t="s">
        <v>1485</v>
      </c>
      <c r="D233" s="158">
        <v>-46.157224999999997</v>
      </c>
      <c r="E233" s="158">
        <v>-47.311324999999997</v>
      </c>
      <c r="F233" s="158">
        <v>19.812025000000006</v>
      </c>
      <c r="G233" s="158">
        <v>2.8939999999999966</v>
      </c>
      <c r="H233" s="158">
        <v>-8.3465250000000015</v>
      </c>
      <c r="I233" s="158">
        <v>-1.2141749999999991</v>
      </c>
      <c r="J233" s="158">
        <v>-12.482900000000001</v>
      </c>
      <c r="K233" s="158">
        <v>13.599250000000001</v>
      </c>
      <c r="L233" s="158">
        <v>7.2950250000000008</v>
      </c>
      <c r="M233" s="158">
        <v>-5.9708000000000006</v>
      </c>
      <c r="N233" s="158">
        <v>1.170675000000001</v>
      </c>
      <c r="O233" s="158">
        <v>0.62835000000000107</v>
      </c>
      <c r="P233" s="158">
        <v>1178.1894499999999</v>
      </c>
      <c r="Q233" s="158">
        <v>47.516525000000009</v>
      </c>
      <c r="R233" s="158">
        <v>63.496400000000015</v>
      </c>
      <c r="S233" s="158">
        <v>-0.14174999999999827</v>
      </c>
      <c r="T233" s="158">
        <v>-1.714224999999999</v>
      </c>
      <c r="U233" s="158">
        <v>-16.29195</v>
      </c>
      <c r="V233" s="158">
        <v>4.9928249999999963</v>
      </c>
      <c r="W233" s="158">
        <v>-5.9234249999999999</v>
      </c>
      <c r="X233" s="158">
        <v>-2.3759999999999977</v>
      </c>
      <c r="Y233" s="166">
        <v>-2.8762500000000002</v>
      </c>
      <c r="Z233" s="166">
        <v>4.6513250000000008</v>
      </c>
      <c r="AA233" s="166">
        <v>9.4863500000000016</v>
      </c>
      <c r="AB233" s="166">
        <v>7.698974999999999</v>
      </c>
      <c r="AC233" s="158">
        <v>-11.867174999999996</v>
      </c>
      <c r="AD233" s="158">
        <v>-17.481425000000002</v>
      </c>
      <c r="AE233" s="158">
        <v>-3.8574000000000019</v>
      </c>
      <c r="AF233" s="158">
        <v>-16.455550000000002</v>
      </c>
      <c r="AG233" s="158">
        <v>11.946925000000002</v>
      </c>
      <c r="AH233" s="158">
        <v>5.0012499999999998</v>
      </c>
      <c r="AI233" s="158">
        <v>6.8665250000000011</v>
      </c>
      <c r="AJ233" s="158">
        <v>-19.772949999999994</v>
      </c>
      <c r="AK233" s="158">
        <v>-44.895225000000011</v>
      </c>
      <c r="AL233" s="158">
        <v>-6.0282</v>
      </c>
      <c r="AM233" s="158">
        <v>-13.202700000000004</v>
      </c>
    </row>
    <row r="234" spans="1:39" x14ac:dyDescent="0.25">
      <c r="A234" s="35">
        <v>231</v>
      </c>
      <c r="B234" s="164" t="s">
        <v>1289</v>
      </c>
      <c r="C234" s="165" t="s">
        <v>1290</v>
      </c>
      <c r="D234" s="158">
        <v>6.9836750000000052</v>
      </c>
      <c r="E234" s="158">
        <v>-13.731700000000002</v>
      </c>
      <c r="F234" s="158">
        <v>131.05362499999998</v>
      </c>
      <c r="G234" s="158">
        <v>5.4378000000000011</v>
      </c>
      <c r="H234" s="158">
        <v>2.3776249999999992</v>
      </c>
      <c r="I234" s="158">
        <v>0.95464999999999911</v>
      </c>
      <c r="J234" s="158">
        <v>0.66437500000000005</v>
      </c>
      <c r="K234" s="158">
        <v>-4.546050000000001</v>
      </c>
      <c r="L234" s="158">
        <v>-4.2443500000000007</v>
      </c>
      <c r="M234" s="158">
        <v>-1.6400999999999986</v>
      </c>
      <c r="N234" s="158">
        <v>-0.64140000000000086</v>
      </c>
      <c r="O234" s="158">
        <v>-3.6615750000000018</v>
      </c>
      <c r="P234" s="158">
        <v>214.68885</v>
      </c>
      <c r="Q234" s="158">
        <v>-40.883824999999995</v>
      </c>
      <c r="R234" s="158">
        <v>61.043850000000006</v>
      </c>
      <c r="S234" s="158">
        <v>-7.0357750000000001</v>
      </c>
      <c r="T234" s="158">
        <v>6.4291500000000017</v>
      </c>
      <c r="U234" s="158">
        <v>-1.7774750000000026</v>
      </c>
      <c r="V234" s="158">
        <v>-7.135724999999999</v>
      </c>
      <c r="W234" s="158">
        <v>12.909600000000001</v>
      </c>
      <c r="X234" s="158">
        <v>-12.427125</v>
      </c>
      <c r="Y234" s="166">
        <v>0.35622499999999935</v>
      </c>
      <c r="Z234" s="166">
        <v>5.1857250000000006</v>
      </c>
      <c r="AA234" s="166">
        <v>8.4002999999999997</v>
      </c>
      <c r="AB234" s="166">
        <v>0.26760000000000073</v>
      </c>
      <c r="AC234" s="158">
        <v>-17.615350000000007</v>
      </c>
      <c r="AD234" s="158">
        <v>-18.86815</v>
      </c>
      <c r="AE234" s="158">
        <v>-2.8305500000000023</v>
      </c>
      <c r="AF234" s="158">
        <v>-16.378675000000001</v>
      </c>
      <c r="AG234" s="158">
        <v>1.7314500000000006</v>
      </c>
      <c r="AH234" s="158">
        <v>1.9623249999999999</v>
      </c>
      <c r="AI234" s="158">
        <v>6.1589000000000009</v>
      </c>
      <c r="AJ234" s="158">
        <v>-13.271299999999997</v>
      </c>
      <c r="AK234" s="158">
        <v>-11.074075000000004</v>
      </c>
      <c r="AL234" s="158">
        <v>-5.5872250000000045</v>
      </c>
      <c r="AM234" s="158">
        <v>-7.1219750000000008</v>
      </c>
    </row>
    <row r="235" spans="1:39" x14ac:dyDescent="0.25">
      <c r="A235" s="35">
        <v>232</v>
      </c>
      <c r="B235" s="164" t="s">
        <v>61</v>
      </c>
      <c r="C235" s="165" t="s">
        <v>62</v>
      </c>
      <c r="D235" s="158">
        <v>-2.897974999999974</v>
      </c>
      <c r="E235" s="158">
        <v>-11.811450000000001</v>
      </c>
      <c r="F235" s="158">
        <v>47.682100000000005</v>
      </c>
      <c r="G235" s="158">
        <v>5.7256499999999981</v>
      </c>
      <c r="H235" s="158">
        <v>-2.100625</v>
      </c>
      <c r="I235" s="158">
        <v>-6.3625749999999979</v>
      </c>
      <c r="J235" s="158">
        <v>3.4605000000000015</v>
      </c>
      <c r="K235" s="158">
        <v>-10.120024999999996</v>
      </c>
      <c r="L235" s="158">
        <v>-2.5566249999999986</v>
      </c>
      <c r="M235" s="158">
        <v>-3.8972000000000007</v>
      </c>
      <c r="N235" s="158">
        <v>-0.44342499999999951</v>
      </c>
      <c r="O235" s="158">
        <v>-1.8489000000000022</v>
      </c>
      <c r="P235" s="158">
        <v>-33.550925000000007</v>
      </c>
      <c r="Q235" s="158">
        <v>-31.866849999999996</v>
      </c>
      <c r="R235" s="158">
        <v>57.873950000000029</v>
      </c>
      <c r="S235" s="158">
        <v>1.1541499999999987</v>
      </c>
      <c r="T235" s="158">
        <v>-1.7132750000000012</v>
      </c>
      <c r="U235" s="158">
        <v>-4.5196749999999994</v>
      </c>
      <c r="V235" s="158">
        <v>2.5073500000000024</v>
      </c>
      <c r="W235" s="158">
        <v>-2.6710250000000002</v>
      </c>
      <c r="X235" s="158">
        <v>-17.308225000000004</v>
      </c>
      <c r="Y235" s="166">
        <v>24.605</v>
      </c>
      <c r="Z235" s="166">
        <v>4.0959750000000001</v>
      </c>
      <c r="AA235" s="166">
        <v>13.562400000000004</v>
      </c>
      <c r="AB235" s="166">
        <v>6.5264500000000032</v>
      </c>
      <c r="AC235" s="158">
        <v>-19.329425000000004</v>
      </c>
      <c r="AD235" s="158">
        <v>-31.261299999999999</v>
      </c>
      <c r="AE235" s="158">
        <v>6.4855</v>
      </c>
      <c r="AF235" s="158">
        <v>-16.765149999999998</v>
      </c>
      <c r="AG235" s="158">
        <v>10.837525000000001</v>
      </c>
      <c r="AH235" s="158">
        <v>4.1333749999999982</v>
      </c>
      <c r="AI235" s="158">
        <v>4.1598750000000004</v>
      </c>
      <c r="AJ235" s="158">
        <v>-27.450150000000001</v>
      </c>
      <c r="AK235" s="158">
        <v>-16.090274999999998</v>
      </c>
      <c r="AL235" s="158">
        <v>-1.6289750000000023</v>
      </c>
      <c r="AM235" s="158">
        <v>-10.250400000000004</v>
      </c>
    </row>
    <row r="236" spans="1:39" x14ac:dyDescent="0.25">
      <c r="A236" s="35">
        <v>233</v>
      </c>
      <c r="B236" s="164" t="s">
        <v>61</v>
      </c>
      <c r="C236" s="165" t="s">
        <v>67</v>
      </c>
      <c r="D236" s="158">
        <v>51.791600000000017</v>
      </c>
      <c r="E236" s="158">
        <v>-12.415199999999999</v>
      </c>
      <c r="F236" s="158">
        <v>19.305225000000004</v>
      </c>
      <c r="G236" s="158">
        <v>0.68847500000000039</v>
      </c>
      <c r="H236" s="158">
        <v>-4.1849749999999997</v>
      </c>
      <c r="I236" s="158">
        <v>-1.7673000000000005</v>
      </c>
      <c r="J236" s="158">
        <v>-4.2613500000000037</v>
      </c>
      <c r="K236" s="158">
        <v>-16.10125</v>
      </c>
      <c r="L236" s="158">
        <v>-2.1837499999999999</v>
      </c>
      <c r="M236" s="158">
        <v>11.031975000000001</v>
      </c>
      <c r="N236" s="158">
        <v>-3.681499999999998</v>
      </c>
      <c r="O236" s="158">
        <v>15.698299999999996</v>
      </c>
      <c r="P236" s="158">
        <v>48.939350000000019</v>
      </c>
      <c r="Q236" s="158">
        <v>-54.888149999999996</v>
      </c>
      <c r="R236" s="158">
        <v>58.585150000000013</v>
      </c>
      <c r="S236" s="158">
        <v>1.5050499999999989</v>
      </c>
      <c r="T236" s="158">
        <v>-2.1188499999999983</v>
      </c>
      <c r="U236" s="158">
        <v>-10.521474999999999</v>
      </c>
      <c r="V236" s="158">
        <v>-1.0065499999999989</v>
      </c>
      <c r="W236" s="158">
        <v>4.7698750000000008</v>
      </c>
      <c r="X236" s="158">
        <v>-0.51592499999999575</v>
      </c>
      <c r="Y236" s="166">
        <v>17.402349999999998</v>
      </c>
      <c r="Z236" s="166">
        <v>8.1583000000000006</v>
      </c>
      <c r="AA236" s="166">
        <v>10.66455</v>
      </c>
      <c r="AB236" s="166">
        <v>1.3120000000000047</v>
      </c>
      <c r="AC236" s="158">
        <v>-4.3455000000000013</v>
      </c>
      <c r="AD236" s="158">
        <v>-12.837425000000001</v>
      </c>
      <c r="AE236" s="158">
        <v>-0.56757499999999794</v>
      </c>
      <c r="AF236" s="158">
        <v>-8.1841750000000015</v>
      </c>
      <c r="AG236" s="158">
        <v>9.4928250000000034</v>
      </c>
      <c r="AH236" s="158">
        <v>-1.9177000000000008</v>
      </c>
      <c r="AI236" s="158">
        <v>6.9182500000000005</v>
      </c>
      <c r="AJ236" s="158">
        <v>-36.737825000000008</v>
      </c>
      <c r="AK236" s="158">
        <v>-27.145725000000002</v>
      </c>
      <c r="AL236" s="158">
        <v>-4.3482500000000019</v>
      </c>
      <c r="AM236" s="158">
        <v>-11.795275</v>
      </c>
    </row>
    <row r="237" spans="1:39" x14ac:dyDescent="0.25">
      <c r="A237" s="35">
        <v>234</v>
      </c>
      <c r="B237" s="164" t="s">
        <v>79</v>
      </c>
      <c r="C237" s="165" t="s">
        <v>80</v>
      </c>
      <c r="D237" s="158">
        <v>-3.2814249999999987</v>
      </c>
      <c r="E237" s="158">
        <v>-8.3913249999999948</v>
      </c>
      <c r="F237" s="158">
        <v>28.59790000000001</v>
      </c>
      <c r="G237" s="158">
        <v>2.7731249999999998</v>
      </c>
      <c r="H237" s="158">
        <v>6.1012749999999976</v>
      </c>
      <c r="I237" s="158">
        <v>7.9585250000000087</v>
      </c>
      <c r="J237" s="158">
        <v>-7.673975000000004</v>
      </c>
      <c r="K237" s="158">
        <v>-2.5666250000000019</v>
      </c>
      <c r="L237" s="158">
        <v>-7.1428750000000001</v>
      </c>
      <c r="M237" s="158">
        <v>9.1996750000000009</v>
      </c>
      <c r="N237" s="158">
        <v>-2.7236750000000036</v>
      </c>
      <c r="O237" s="158">
        <v>0.27994999999999948</v>
      </c>
      <c r="P237" s="158">
        <v>-2.9677999999999969</v>
      </c>
      <c r="Q237" s="158">
        <v>-18.213700000000003</v>
      </c>
      <c r="R237" s="158">
        <v>-0.4684500000000007</v>
      </c>
      <c r="S237" s="158">
        <v>-4.2247500000000002</v>
      </c>
      <c r="T237" s="158">
        <v>-5.9620750000000005</v>
      </c>
      <c r="U237" s="158">
        <v>-20.652774999999998</v>
      </c>
      <c r="V237" s="158">
        <v>1.3670750000000016</v>
      </c>
      <c r="W237" s="158">
        <v>-5.6688250000000018</v>
      </c>
      <c r="X237" s="158">
        <v>-15.894625000000001</v>
      </c>
      <c r="Y237" s="166">
        <v>919.279675</v>
      </c>
      <c r="Z237" s="166">
        <v>62.498224999999991</v>
      </c>
      <c r="AA237" s="166">
        <v>7.7818000000000005</v>
      </c>
      <c r="AB237" s="166">
        <v>5.5892499999999998</v>
      </c>
      <c r="AC237" s="158">
        <v>-14.576199999999996</v>
      </c>
      <c r="AD237" s="158">
        <v>-39.166525000000007</v>
      </c>
      <c r="AE237" s="158">
        <v>4.0297499999999982</v>
      </c>
      <c r="AF237" s="158">
        <v>-5.5602250000000009</v>
      </c>
      <c r="AG237" s="158">
        <v>3.2133499999999993</v>
      </c>
      <c r="AH237" s="158">
        <v>11.587850000000003</v>
      </c>
      <c r="AI237" s="158">
        <v>3.6933500000000006</v>
      </c>
      <c r="AJ237" s="158">
        <v>-36.444425000000003</v>
      </c>
      <c r="AK237" s="158">
        <v>-21.727625000000003</v>
      </c>
      <c r="AL237" s="158">
        <v>4.1428499999999975</v>
      </c>
      <c r="AM237" s="158">
        <v>-8.1831250000000004</v>
      </c>
    </row>
    <row r="238" spans="1:39" x14ac:dyDescent="0.25">
      <c r="A238" s="35">
        <v>235</v>
      </c>
      <c r="B238" s="164" t="s">
        <v>1597</v>
      </c>
      <c r="C238" s="165" t="s">
        <v>1598</v>
      </c>
      <c r="D238" s="158">
        <v>-104.39567499999998</v>
      </c>
      <c r="E238" s="158">
        <v>-41.012199999999993</v>
      </c>
      <c r="F238" s="158">
        <v>-18.098900000000008</v>
      </c>
      <c r="G238" s="158">
        <v>1.2568250000000027</v>
      </c>
      <c r="H238" s="158">
        <v>-0.9377999999999993</v>
      </c>
      <c r="I238" s="158">
        <v>-8.55105</v>
      </c>
      <c r="J238" s="158">
        <v>12.696225000000005</v>
      </c>
      <c r="K238" s="158">
        <v>5.7971499999999985</v>
      </c>
      <c r="L238" s="158">
        <v>-1.3709500000000006</v>
      </c>
      <c r="M238" s="158">
        <v>16.008324999999999</v>
      </c>
      <c r="N238" s="158">
        <v>-4.7791249999999987</v>
      </c>
      <c r="O238" s="158">
        <v>-5.8218500000000013</v>
      </c>
      <c r="P238" s="158">
        <v>145.42252499999995</v>
      </c>
      <c r="Q238" s="158">
        <v>-80.413774999999987</v>
      </c>
      <c r="R238" s="158">
        <v>496.13334999999995</v>
      </c>
      <c r="S238" s="158">
        <v>-13.428299999999997</v>
      </c>
      <c r="T238" s="158">
        <v>-5.3126750000000023</v>
      </c>
      <c r="U238" s="158">
        <v>3.268424999999997</v>
      </c>
      <c r="V238" s="158">
        <v>-2.2311250000000005</v>
      </c>
      <c r="W238" s="158">
        <v>9.118075000000001</v>
      </c>
      <c r="X238" s="158">
        <v>-7.369924999999995</v>
      </c>
      <c r="Y238" s="166">
        <v>-3.0021999999999993</v>
      </c>
      <c r="Z238" s="166">
        <v>1.1551249999999982</v>
      </c>
      <c r="AA238" s="166">
        <v>8.0175499999999982</v>
      </c>
      <c r="AB238" s="166">
        <v>16.165849999999999</v>
      </c>
      <c r="AC238" s="158">
        <v>-7.4295249999999982</v>
      </c>
      <c r="AD238" s="158">
        <v>-28.899850000000004</v>
      </c>
      <c r="AE238" s="158">
        <v>16.547199999999997</v>
      </c>
      <c r="AF238" s="158">
        <v>-15.18697499999999</v>
      </c>
      <c r="AG238" s="158">
        <v>3.070149999999999</v>
      </c>
      <c r="AH238" s="158">
        <v>8.2644749999999956</v>
      </c>
      <c r="AI238" s="158">
        <v>2.2862749999999998</v>
      </c>
      <c r="AJ238" s="158">
        <v>-22.441575</v>
      </c>
      <c r="AK238" s="158">
        <v>-19.218100000000007</v>
      </c>
      <c r="AL238" s="158">
        <v>19.669550000000001</v>
      </c>
      <c r="AM238" s="158">
        <v>0.86970000000000169</v>
      </c>
    </row>
    <row r="239" spans="1:39" x14ac:dyDescent="0.25">
      <c r="A239" s="35">
        <v>236</v>
      </c>
      <c r="B239" s="164" t="s">
        <v>1133</v>
      </c>
      <c r="C239" s="165" t="s">
        <v>1134</v>
      </c>
      <c r="D239" s="158">
        <v>196.43414999999996</v>
      </c>
      <c r="E239" s="158">
        <v>-57.138674999999999</v>
      </c>
      <c r="F239" s="158">
        <v>-2.1340499999999984</v>
      </c>
      <c r="G239" s="158">
        <v>4.0024750000000004</v>
      </c>
      <c r="H239" s="158">
        <v>-10.706299999999997</v>
      </c>
      <c r="I239" s="158">
        <v>-9.2104500000000016</v>
      </c>
      <c r="J239" s="158">
        <v>-19.846299999999999</v>
      </c>
      <c r="K239" s="158">
        <v>-10.320474999999998</v>
      </c>
      <c r="L239" s="158">
        <v>13.207100000000008</v>
      </c>
      <c r="M239" s="158">
        <v>-11.084800000000001</v>
      </c>
      <c r="N239" s="158">
        <v>-8.2059499999999996</v>
      </c>
      <c r="O239" s="158">
        <v>2.9985500000000016</v>
      </c>
      <c r="P239" s="158">
        <v>-76.367975000000001</v>
      </c>
      <c r="Q239" s="158">
        <v>-65.570774999999983</v>
      </c>
      <c r="R239" s="158">
        <v>28.641899999999993</v>
      </c>
      <c r="S239" s="158">
        <v>-4.3207000000000022</v>
      </c>
      <c r="T239" s="158">
        <v>-10.351775000000002</v>
      </c>
      <c r="U239" s="158">
        <v>-12.844949999999995</v>
      </c>
      <c r="V239" s="158">
        <v>-15.555400000000001</v>
      </c>
      <c r="W239" s="158">
        <v>-12.737324999999998</v>
      </c>
      <c r="X239" s="158">
        <v>-4.3832500000000021</v>
      </c>
      <c r="Y239" s="166">
        <v>-4.4981750000000007</v>
      </c>
      <c r="Z239" s="166">
        <v>12.350124999999998</v>
      </c>
      <c r="AA239" s="166">
        <v>13.318499999999998</v>
      </c>
      <c r="AB239" s="166">
        <v>10.240675000000001</v>
      </c>
      <c r="AC239" s="158">
        <v>-20.200274999999998</v>
      </c>
      <c r="AD239" s="158">
        <v>-28.123924999999996</v>
      </c>
      <c r="AE239" s="158">
        <v>3.2654499999999995</v>
      </c>
      <c r="AF239" s="158">
        <v>-10.806775000000002</v>
      </c>
      <c r="AG239" s="158">
        <v>8.31325</v>
      </c>
      <c r="AH239" s="158">
        <v>1.9235749999999987</v>
      </c>
      <c r="AI239" s="158">
        <v>12.472674999999999</v>
      </c>
      <c r="AJ239" s="158">
        <v>-12.5487</v>
      </c>
      <c r="AK239" s="158">
        <v>-29.408999999999999</v>
      </c>
      <c r="AL239" s="158">
        <v>1.6545249999999996</v>
      </c>
      <c r="AM239" s="158">
        <v>-10.550599999999999</v>
      </c>
    </row>
    <row r="240" spans="1:39" x14ac:dyDescent="0.25">
      <c r="A240" s="35">
        <v>237</v>
      </c>
      <c r="B240" s="164" t="s">
        <v>1517</v>
      </c>
      <c r="C240" s="165" t="s">
        <v>1518</v>
      </c>
      <c r="D240" s="158">
        <v>-58.8733</v>
      </c>
      <c r="E240" s="158">
        <v>8.7421500000000094</v>
      </c>
      <c r="F240" s="158">
        <v>-12.987625</v>
      </c>
      <c r="G240" s="158">
        <v>-14.698975000000001</v>
      </c>
      <c r="H240" s="158">
        <v>-1.5370500000000007</v>
      </c>
      <c r="I240" s="158">
        <v>-16.117450000000002</v>
      </c>
      <c r="J240" s="158">
        <v>-7.8957250000000059</v>
      </c>
      <c r="K240" s="158">
        <v>-17.370874999999998</v>
      </c>
      <c r="L240" s="158">
        <v>-15.587824999999999</v>
      </c>
      <c r="M240" s="158">
        <v>-5.0874249999999988</v>
      </c>
      <c r="N240" s="158">
        <v>-8.8906499999999973</v>
      </c>
      <c r="O240" s="158">
        <v>-6.721425</v>
      </c>
      <c r="P240" s="158">
        <v>-137.14487500000001</v>
      </c>
      <c r="Q240" s="158">
        <v>3.8572249999999997</v>
      </c>
      <c r="R240" s="158">
        <v>68.038124999999994</v>
      </c>
      <c r="S240" s="158">
        <v>-21.071275</v>
      </c>
      <c r="T240" s="158">
        <v>-4.7222499999999989</v>
      </c>
      <c r="U240" s="158">
        <v>-16.617224999999998</v>
      </c>
      <c r="V240" s="158">
        <v>-19.421149999999997</v>
      </c>
      <c r="W240" s="158">
        <v>-5.7479999999999976</v>
      </c>
      <c r="X240" s="158">
        <v>-2.6840249999999983</v>
      </c>
      <c r="Y240" s="166">
        <v>-6.8356250000000003</v>
      </c>
      <c r="Z240" s="166">
        <v>6.2968250000000001</v>
      </c>
      <c r="AA240" s="166">
        <v>8.5360000000000031</v>
      </c>
      <c r="AB240" s="166">
        <v>-3.3718000000000004</v>
      </c>
      <c r="AC240" s="158">
        <v>-22.257849999999998</v>
      </c>
      <c r="AD240" s="158">
        <v>-23.815225000000005</v>
      </c>
      <c r="AE240" s="158">
        <v>-7.6767249999999994</v>
      </c>
      <c r="AF240" s="158">
        <v>-16.305325000000003</v>
      </c>
      <c r="AG240" s="158">
        <v>18.041625</v>
      </c>
      <c r="AH240" s="158">
        <v>1.0691749999999987</v>
      </c>
      <c r="AI240" s="158">
        <v>12.656475</v>
      </c>
      <c r="AJ240" s="158">
        <v>-15.503000000000002</v>
      </c>
      <c r="AK240" s="158">
        <v>-36.596575000000001</v>
      </c>
      <c r="AL240" s="158">
        <v>-10.496700000000001</v>
      </c>
      <c r="AM240" s="158">
        <v>-26.309750000000001</v>
      </c>
    </row>
    <row r="241" spans="1:39" x14ac:dyDescent="0.25">
      <c r="A241" s="35">
        <v>238</v>
      </c>
      <c r="B241" s="164" t="s">
        <v>1587</v>
      </c>
      <c r="C241" s="165" t="s">
        <v>1588</v>
      </c>
      <c r="D241" s="158">
        <v>-97.189425000000014</v>
      </c>
      <c r="E241" s="158">
        <v>-34.959525000000014</v>
      </c>
      <c r="F241" s="158">
        <v>-4.9871250000000007</v>
      </c>
      <c r="G241" s="158">
        <v>-1.0845499999999983</v>
      </c>
      <c r="H241" s="158">
        <v>-3.4399750000000004</v>
      </c>
      <c r="I241" s="158">
        <v>1.8272999999999993</v>
      </c>
      <c r="J241" s="158">
        <v>-8.1250249999999973</v>
      </c>
      <c r="K241" s="158">
        <v>-12.982699999999999</v>
      </c>
      <c r="L241" s="158">
        <v>-15.476975000000003</v>
      </c>
      <c r="M241" s="158">
        <v>1.3082750000000036</v>
      </c>
      <c r="N241" s="158">
        <v>-3.5719750000000019</v>
      </c>
      <c r="O241" s="158">
        <v>-6.0479000000000021</v>
      </c>
      <c r="P241" s="158">
        <v>69.223250000000007</v>
      </c>
      <c r="Q241" s="158">
        <v>81.567800000000034</v>
      </c>
      <c r="R241" s="158">
        <v>168.27492500000005</v>
      </c>
      <c r="S241" s="158">
        <v>-7.7243999999999993</v>
      </c>
      <c r="T241" s="158">
        <v>-1.8761249999999983</v>
      </c>
      <c r="U241" s="158">
        <v>-12.495874999999998</v>
      </c>
      <c r="V241" s="158">
        <v>-7.6375500000000009</v>
      </c>
      <c r="W241" s="158">
        <v>-4.686275000000002</v>
      </c>
      <c r="X241" s="158">
        <v>-1.9934499999999993</v>
      </c>
      <c r="Y241" s="166">
        <v>-6.2263499999999983</v>
      </c>
      <c r="Z241" s="166">
        <v>6.0784999999999982</v>
      </c>
      <c r="AA241" s="166">
        <v>7.1022749999999997</v>
      </c>
      <c r="AB241" s="166">
        <v>6.2597999999999958</v>
      </c>
      <c r="AC241" s="158">
        <v>-18.575649999999996</v>
      </c>
      <c r="AD241" s="158">
        <v>-27.576174999999989</v>
      </c>
      <c r="AE241" s="158">
        <v>-4.6473250000000004</v>
      </c>
      <c r="AF241" s="158">
        <v>-11.321375000000002</v>
      </c>
      <c r="AG241" s="158">
        <v>6.1430749999999961</v>
      </c>
      <c r="AH241" s="158">
        <v>6.932299999999997</v>
      </c>
      <c r="AI241" s="158">
        <v>-7.394999999999996E-2</v>
      </c>
      <c r="AJ241" s="158">
        <v>-20.152725</v>
      </c>
      <c r="AK241" s="158">
        <v>-39.573249999999987</v>
      </c>
      <c r="AL241" s="158">
        <v>28.872575000000005</v>
      </c>
      <c r="AM241" s="158">
        <v>-12.000399999999999</v>
      </c>
    </row>
    <row r="242" spans="1:39" x14ac:dyDescent="0.25">
      <c r="A242" s="35">
        <v>239</v>
      </c>
      <c r="B242" s="164" t="s">
        <v>1166</v>
      </c>
      <c r="C242" s="165" t="s">
        <v>1167</v>
      </c>
      <c r="D242" s="158">
        <v>118.60182499999999</v>
      </c>
      <c r="E242" s="158">
        <v>-10.081074999999998</v>
      </c>
      <c r="F242" s="158">
        <v>20.584900000000005</v>
      </c>
      <c r="G242" s="158">
        <v>22.809750000000001</v>
      </c>
      <c r="H242" s="158">
        <v>4.1980750000000011</v>
      </c>
      <c r="I242" s="158">
        <v>12.485125</v>
      </c>
      <c r="J242" s="158">
        <v>-27.322849999999999</v>
      </c>
      <c r="K242" s="158">
        <v>9.5991749999999954</v>
      </c>
      <c r="L242" s="158">
        <v>16.127225000000006</v>
      </c>
      <c r="M242" s="158">
        <v>1.1197749999999935</v>
      </c>
      <c r="N242" s="158">
        <v>7.2058999999999997</v>
      </c>
      <c r="O242" s="158">
        <v>13.269549999999999</v>
      </c>
      <c r="P242" s="158">
        <v>-14.714624999999984</v>
      </c>
      <c r="Q242" s="158">
        <v>31.935174999999958</v>
      </c>
      <c r="R242" s="158">
        <v>307.85822499999995</v>
      </c>
      <c r="S242" s="158">
        <v>24.230625</v>
      </c>
      <c r="T242" s="158">
        <v>2.3013499999999976</v>
      </c>
      <c r="U242" s="158">
        <v>9.2014000000000031</v>
      </c>
      <c r="V242" s="158">
        <v>16.071925</v>
      </c>
      <c r="W242" s="158">
        <v>62.522075000000001</v>
      </c>
      <c r="X242" s="158">
        <v>75.575024999999982</v>
      </c>
      <c r="Y242" s="166">
        <v>8.5696999999999992</v>
      </c>
      <c r="Z242" s="166">
        <v>22.697199999999995</v>
      </c>
      <c r="AA242" s="166">
        <v>29.726050000000004</v>
      </c>
      <c r="AB242" s="166">
        <v>28.645074999999995</v>
      </c>
      <c r="AC242" s="158">
        <v>-23.238549999999996</v>
      </c>
      <c r="AD242" s="158">
        <v>-18.729150000000004</v>
      </c>
      <c r="AE242" s="158">
        <v>3.2813750000000006</v>
      </c>
      <c r="AF242" s="158">
        <v>-8.0983499999999964</v>
      </c>
      <c r="AG242" s="158">
        <v>54.398524999999999</v>
      </c>
      <c r="AH242" s="158">
        <v>46.670499999999997</v>
      </c>
      <c r="AI242" s="158">
        <v>45.09712500000002</v>
      </c>
      <c r="AJ242" s="158">
        <v>-9.1769999999999996</v>
      </c>
      <c r="AK242" s="158">
        <v>-26.558325000000011</v>
      </c>
      <c r="AL242" s="158">
        <v>7.5418250000000029</v>
      </c>
      <c r="AM242" s="158">
        <v>9.13645</v>
      </c>
    </row>
    <row r="243" spans="1:39" x14ac:dyDescent="0.25">
      <c r="A243" s="35">
        <v>240</v>
      </c>
      <c r="B243" s="164" t="s">
        <v>1502</v>
      </c>
      <c r="C243" s="165" t="s">
        <v>1503</v>
      </c>
      <c r="D243" s="158">
        <v>-52.922849999999997</v>
      </c>
      <c r="E243" s="158">
        <v>-48.641299999999994</v>
      </c>
      <c r="F243" s="158">
        <v>-4.5898999999999965</v>
      </c>
      <c r="G243" s="158">
        <v>7.2964500000000001</v>
      </c>
      <c r="H243" s="158">
        <v>-9.4621750000000002</v>
      </c>
      <c r="I243" s="158">
        <v>-4.3104500000000012</v>
      </c>
      <c r="J243" s="158">
        <v>-9.6540999999999997</v>
      </c>
      <c r="K243" s="158">
        <v>-21.763500000000001</v>
      </c>
      <c r="L243" s="158">
        <v>-2.6356750000000027</v>
      </c>
      <c r="M243" s="158">
        <v>-13.489824999999996</v>
      </c>
      <c r="N243" s="158">
        <v>-2.7943499999999997</v>
      </c>
      <c r="O243" s="158">
        <v>13.756650000000004</v>
      </c>
      <c r="P243" s="158">
        <v>-66.818599999999989</v>
      </c>
      <c r="Q243" s="158">
        <v>1103.5450499999999</v>
      </c>
      <c r="R243" s="158">
        <v>90.837124999999929</v>
      </c>
      <c r="S243" s="158">
        <v>6.0259</v>
      </c>
      <c r="T243" s="158">
        <v>-8.4135250000000017</v>
      </c>
      <c r="U243" s="158">
        <v>-4.5819499999999991</v>
      </c>
      <c r="V243" s="158">
        <v>15.621949999999998</v>
      </c>
      <c r="W243" s="158">
        <v>9.783450000000002</v>
      </c>
      <c r="X243" s="158">
        <v>9.2186249999999994</v>
      </c>
      <c r="Y243" s="166">
        <v>0.76592500000000108</v>
      </c>
      <c r="Z243" s="166">
        <v>6.9378249999999975</v>
      </c>
      <c r="AA243" s="166">
        <v>-6.1772500000000008</v>
      </c>
      <c r="AB243" s="166">
        <v>13.762750000000002</v>
      </c>
      <c r="AC243" s="158">
        <v>-18.762899999999995</v>
      </c>
      <c r="AD243" s="158">
        <v>-12.490625</v>
      </c>
      <c r="AE243" s="158">
        <v>-2.0740499999999997</v>
      </c>
      <c r="AF243" s="158">
        <v>1.0330499999999994</v>
      </c>
      <c r="AG243" s="158">
        <v>6.0465999999999989</v>
      </c>
      <c r="AH243" s="158">
        <v>6.5867000000000022</v>
      </c>
      <c r="AI243" s="158">
        <v>14.653775000000005</v>
      </c>
      <c r="AJ243" s="158">
        <v>-21.584225000000004</v>
      </c>
      <c r="AK243" s="158">
        <v>-24.964949999999991</v>
      </c>
      <c r="AL243" s="158">
        <v>5.7395499999999942</v>
      </c>
      <c r="AM243" s="158">
        <v>-11.303975000000001</v>
      </c>
    </row>
    <row r="244" spans="1:39" x14ac:dyDescent="0.25">
      <c r="A244" s="35">
        <v>241</v>
      </c>
      <c r="B244" s="164" t="s">
        <v>1110</v>
      </c>
      <c r="C244" s="165" t="s">
        <v>1111</v>
      </c>
      <c r="D244" s="158">
        <v>311.04677500000003</v>
      </c>
      <c r="E244" s="158">
        <v>336.91497499999991</v>
      </c>
      <c r="F244" s="158">
        <v>191.51887500000009</v>
      </c>
      <c r="G244" s="158">
        <v>5.2535250000000016</v>
      </c>
      <c r="H244" s="158">
        <v>-4.2562499999999996</v>
      </c>
      <c r="I244" s="158">
        <v>-1.9138250000000028</v>
      </c>
      <c r="J244" s="158">
        <v>-16.713049999999992</v>
      </c>
      <c r="K244" s="158">
        <v>-9.4917500000000032</v>
      </c>
      <c r="L244" s="158">
        <v>-6.3624249999999982</v>
      </c>
      <c r="M244" s="158">
        <v>-3.5558250000000022</v>
      </c>
      <c r="N244" s="158">
        <v>-3.4907749999999993</v>
      </c>
      <c r="O244" s="158">
        <v>-0.4866750000000053</v>
      </c>
      <c r="P244" s="158">
        <v>-106.10015000000004</v>
      </c>
      <c r="Q244" s="158">
        <v>-56.498175000000003</v>
      </c>
      <c r="R244" s="158">
        <v>467.57212499999997</v>
      </c>
      <c r="S244" s="158">
        <v>-0.7572750000000017</v>
      </c>
      <c r="T244" s="158">
        <v>3.1363249999999994</v>
      </c>
      <c r="U244" s="158">
        <v>-13.597899999999999</v>
      </c>
      <c r="V244" s="158">
        <v>0.61329999999999885</v>
      </c>
      <c r="W244" s="158">
        <v>-3.2741000000000007</v>
      </c>
      <c r="X244" s="158">
        <v>8.6938250000000004</v>
      </c>
      <c r="Y244" s="166">
        <v>41.769450000000006</v>
      </c>
      <c r="Z244" s="166">
        <v>24.529375000000002</v>
      </c>
      <c r="AA244" s="166">
        <v>36.155925000000011</v>
      </c>
      <c r="AB244" s="166">
        <v>8.757950000000001</v>
      </c>
      <c r="AC244" s="158">
        <v>-31.100625000000001</v>
      </c>
      <c r="AD244" s="158">
        <v>-18.823525000000004</v>
      </c>
      <c r="AE244" s="158">
        <v>-8.657549999999997</v>
      </c>
      <c r="AF244" s="158">
        <v>-28.852399999999999</v>
      </c>
      <c r="AG244" s="158">
        <v>33.712074999999992</v>
      </c>
      <c r="AH244" s="158">
        <v>12.985325</v>
      </c>
      <c r="AI244" s="158">
        <v>3.7601499999999985</v>
      </c>
      <c r="AJ244" s="158">
        <v>-33.246150000000007</v>
      </c>
      <c r="AK244" s="158">
        <v>-37.380149999999993</v>
      </c>
      <c r="AL244" s="158">
        <v>-14.13795</v>
      </c>
      <c r="AM244" s="158">
        <v>-4.086274999999997</v>
      </c>
    </row>
    <row r="245" spans="1:39" x14ac:dyDescent="0.25">
      <c r="A245" s="35">
        <v>242</v>
      </c>
      <c r="B245" s="44"/>
      <c r="C245" s="165" t="s">
        <v>1372</v>
      </c>
      <c r="D245" s="158">
        <v>-18.445899999999995</v>
      </c>
      <c r="E245" s="158">
        <v>-10.557000000000002</v>
      </c>
      <c r="F245" s="158">
        <v>-11.900574999999998</v>
      </c>
      <c r="G245" s="158">
        <v>-7.5990500000000019</v>
      </c>
      <c r="H245" s="158">
        <v>-0.51364999999999839</v>
      </c>
      <c r="I245" s="158">
        <v>-4.5364000000000004</v>
      </c>
      <c r="J245" s="158">
        <v>-13.499824999999994</v>
      </c>
      <c r="K245" s="158">
        <v>-9.322025000000167</v>
      </c>
      <c r="L245" s="158">
        <v>2.4466250000000009</v>
      </c>
      <c r="M245" s="158">
        <v>-5.2022999999999975</v>
      </c>
      <c r="N245" s="158">
        <v>-5.2195750000000007</v>
      </c>
      <c r="O245" s="158">
        <v>11.184199999999997</v>
      </c>
      <c r="P245" s="158">
        <v>0.31315000000003579</v>
      </c>
      <c r="Q245" s="158">
        <v>204.90579999999997</v>
      </c>
      <c r="R245" s="158">
        <v>-8.0555999999999983</v>
      </c>
      <c r="S245" s="158">
        <v>-5.6861499999999996</v>
      </c>
      <c r="T245" s="158">
        <v>9.6189750000000025</v>
      </c>
      <c r="U245" s="158">
        <v>-3.5794999999999959</v>
      </c>
      <c r="V245" s="158">
        <v>12.988100000000003</v>
      </c>
      <c r="W245" s="158">
        <v>-6.1787000000000027</v>
      </c>
      <c r="X245" s="158">
        <v>10.997449999999997</v>
      </c>
      <c r="Y245" s="166">
        <v>-0.68874999999999797</v>
      </c>
      <c r="Z245" s="166">
        <v>5.8191499999999987</v>
      </c>
      <c r="AA245" s="166">
        <v>-1.0052749999999984</v>
      </c>
      <c r="AB245" s="166">
        <v>3.4499000000000013</v>
      </c>
      <c r="AC245" s="158">
        <v>-28.255549999999999</v>
      </c>
      <c r="AD245" s="158">
        <v>-24.470574999999997</v>
      </c>
      <c r="AE245" s="158">
        <v>-8.5720500000000008</v>
      </c>
      <c r="AF245" s="158">
        <v>-20.221625</v>
      </c>
      <c r="AG245" s="158">
        <v>10.636049999999999</v>
      </c>
      <c r="AH245" s="158">
        <v>6.839424999999995</v>
      </c>
      <c r="AI245" s="158">
        <v>7.4592750000000017</v>
      </c>
      <c r="AJ245" s="158">
        <v>-44.140149999999991</v>
      </c>
      <c r="AK245" s="158">
        <v>-35.72867500000001</v>
      </c>
      <c r="AL245" s="158">
        <v>-6.2758250000000011</v>
      </c>
      <c r="AM245" s="158">
        <v>1.8578499999999991</v>
      </c>
    </row>
    <row r="246" spans="1:39" x14ac:dyDescent="0.25">
      <c r="A246" s="35">
        <v>243</v>
      </c>
      <c r="B246" s="164" t="s">
        <v>1061</v>
      </c>
      <c r="C246" s="165" t="s">
        <v>1062</v>
      </c>
      <c r="D246" s="158">
        <v>682.29037500000004</v>
      </c>
      <c r="E246" s="158">
        <v>-16.891975000000002</v>
      </c>
      <c r="F246" s="158">
        <v>34.074975000000002</v>
      </c>
      <c r="G246" s="158">
        <v>-1.7993500000000009</v>
      </c>
      <c r="H246" s="158">
        <v>9.7000749999999965</v>
      </c>
      <c r="I246" s="158">
        <v>-2.3660000000000005</v>
      </c>
      <c r="J246" s="158">
        <v>-1.9863999999999997</v>
      </c>
      <c r="K246" s="158">
        <v>5.602050000000002</v>
      </c>
      <c r="L246" s="158">
        <v>-4.6132999999999988</v>
      </c>
      <c r="M246" s="158">
        <v>0.54139999999999944</v>
      </c>
      <c r="N246" s="158">
        <v>6.2071750000000012</v>
      </c>
      <c r="O246" s="158">
        <v>-0.83654999999999902</v>
      </c>
      <c r="P246" s="158">
        <v>42.175524999999993</v>
      </c>
      <c r="Q246" s="158">
        <v>-38.498100000000008</v>
      </c>
      <c r="R246" s="158">
        <v>2828.6590499999998</v>
      </c>
      <c r="S246" s="158">
        <v>4.0239499999999975</v>
      </c>
      <c r="T246" s="158">
        <v>-1.7505750000000013</v>
      </c>
      <c r="U246" s="158">
        <v>-3.8226250000000022</v>
      </c>
      <c r="V246" s="158">
        <v>6.8376750000000008</v>
      </c>
      <c r="W246" s="158">
        <v>-4.3013500000000029</v>
      </c>
      <c r="X246" s="158">
        <v>-6.3888999999999987</v>
      </c>
      <c r="Y246" s="166">
        <v>-4.7459750000000005</v>
      </c>
      <c r="Z246" s="166">
        <v>2.2395749999999994</v>
      </c>
      <c r="AA246" s="166">
        <v>15.077500000000001</v>
      </c>
      <c r="AB246" s="166">
        <v>3.071200000000001</v>
      </c>
      <c r="AC246" s="158">
        <v>-10.988274999999998</v>
      </c>
      <c r="AD246" s="158">
        <v>-1.8501999999999992</v>
      </c>
      <c r="AE246" s="158">
        <v>1.8099749999999997</v>
      </c>
      <c r="AF246" s="158">
        <v>-2.4552750000000003</v>
      </c>
      <c r="AG246" s="158">
        <v>4.7458250000000017</v>
      </c>
      <c r="AH246" s="158">
        <v>4.7321250000000008</v>
      </c>
      <c r="AI246" s="158">
        <v>7.817999999999997</v>
      </c>
      <c r="AJ246" s="158">
        <v>-1.5249999999999999</v>
      </c>
      <c r="AK246" s="158">
        <v>-22.026799999999998</v>
      </c>
      <c r="AL246" s="158">
        <v>-2.6332750000000011</v>
      </c>
      <c r="AM246" s="158">
        <v>-8.736950000000002</v>
      </c>
    </row>
    <row r="247" spans="1:39" x14ac:dyDescent="0.25">
      <c r="A247" s="35">
        <v>244</v>
      </c>
      <c r="B247" s="164" t="s">
        <v>1026</v>
      </c>
      <c r="C247" s="165" t="s">
        <v>1397</v>
      </c>
      <c r="D247" s="158">
        <v>-24.550450000000005</v>
      </c>
      <c r="E247" s="158">
        <v>15.995774999999997</v>
      </c>
      <c r="F247" s="158">
        <v>17.947650000000003</v>
      </c>
      <c r="G247" s="158">
        <v>0.86102499999999971</v>
      </c>
      <c r="H247" s="158">
        <v>1.8089999999999975</v>
      </c>
      <c r="I247" s="158">
        <v>-5.0035749999999997</v>
      </c>
      <c r="J247" s="158">
        <v>-1.2038750000000036</v>
      </c>
      <c r="K247" s="158">
        <v>-7.4584500000000009</v>
      </c>
      <c r="L247" s="158">
        <v>-1.8303749999999992</v>
      </c>
      <c r="M247" s="158">
        <v>-2.3267500000000005</v>
      </c>
      <c r="N247" s="158">
        <v>-1.4444749999999997</v>
      </c>
      <c r="O247" s="158">
        <v>12.495575000000001</v>
      </c>
      <c r="P247" s="158">
        <v>73.014600000000002</v>
      </c>
      <c r="Q247" s="158">
        <v>-141.065225</v>
      </c>
      <c r="R247" s="158">
        <v>134.93674999999999</v>
      </c>
      <c r="S247" s="158">
        <v>-5.0358999999999989</v>
      </c>
      <c r="T247" s="158">
        <v>7.3042999999999978</v>
      </c>
      <c r="U247" s="158">
        <v>3.530775000000002</v>
      </c>
      <c r="V247" s="158">
        <v>2.0959249999999994</v>
      </c>
      <c r="W247" s="158">
        <v>-10.287750000000001</v>
      </c>
      <c r="X247" s="158">
        <v>-4.1804249999999996</v>
      </c>
      <c r="Y247" s="166">
        <v>-4.4546000000000019</v>
      </c>
      <c r="Z247" s="166">
        <v>2.810900000000002</v>
      </c>
      <c r="AA247" s="166">
        <v>3.3406499999999992</v>
      </c>
      <c r="AB247" s="166">
        <v>5.7339999999999982</v>
      </c>
      <c r="AC247" s="158">
        <v>-12.273724999999999</v>
      </c>
      <c r="AD247" s="158">
        <v>-2.8100000000000076</v>
      </c>
      <c r="AE247" s="158">
        <v>-5.6454750000000002</v>
      </c>
      <c r="AF247" s="158">
        <v>5.1371500000000001</v>
      </c>
      <c r="AG247" s="158">
        <v>4.9327499999999986</v>
      </c>
      <c r="AH247" s="158">
        <v>8.3013499999999993</v>
      </c>
      <c r="AI247" s="158">
        <v>10.593799999999998</v>
      </c>
      <c r="AJ247" s="158">
        <v>-12.194975000000001</v>
      </c>
      <c r="AK247" s="158">
        <v>-15.921525000000003</v>
      </c>
      <c r="AL247" s="158">
        <v>-5.5873750000000015</v>
      </c>
      <c r="AM247" s="158">
        <v>-10.846399999999999</v>
      </c>
    </row>
    <row r="248" spans="1:39" x14ac:dyDescent="0.25">
      <c r="A248" s="35">
        <v>245</v>
      </c>
      <c r="B248" s="164" t="s">
        <v>1026</v>
      </c>
      <c r="C248" s="165" t="s">
        <v>1027</v>
      </c>
      <c r="D248" s="158">
        <v>2763.2007750000002</v>
      </c>
      <c r="E248" s="158">
        <v>820.30360000000019</v>
      </c>
      <c r="F248" s="158">
        <v>985.42525000000001</v>
      </c>
      <c r="G248" s="158">
        <v>7.5485249999999997</v>
      </c>
      <c r="H248" s="158">
        <v>2.6896750000000011</v>
      </c>
      <c r="I248" s="158">
        <v>11.484025000000001</v>
      </c>
      <c r="J248" s="158">
        <v>-0.13185000000000002</v>
      </c>
      <c r="K248" s="158">
        <v>9.9964750000000002</v>
      </c>
      <c r="L248" s="158">
        <v>4.793250000000004</v>
      </c>
      <c r="M248" s="158">
        <v>0.94412500000000144</v>
      </c>
      <c r="N248" s="158">
        <v>-3.1061999999999994</v>
      </c>
      <c r="O248" s="158">
        <v>9.7075250000000004</v>
      </c>
      <c r="P248" s="158">
        <v>-7.6585499999999982</v>
      </c>
      <c r="Q248" s="158">
        <v>-144.00354999999999</v>
      </c>
      <c r="R248" s="158">
        <v>2311.7502749999994</v>
      </c>
      <c r="S248" s="158">
        <v>4.5875500000000002</v>
      </c>
      <c r="T248" s="158">
        <v>8.0967499999999966</v>
      </c>
      <c r="U248" s="158">
        <v>-5.9644250000000003</v>
      </c>
      <c r="V248" s="158">
        <v>3.3347999999999995</v>
      </c>
      <c r="W248" s="158">
        <v>11.746275000000001</v>
      </c>
      <c r="X248" s="158">
        <v>-2.209850000000003</v>
      </c>
      <c r="Y248" s="166">
        <v>2.8100999999999985</v>
      </c>
      <c r="Z248" s="166">
        <v>14.566600000000001</v>
      </c>
      <c r="AA248" s="166">
        <v>7.2928999999999995</v>
      </c>
      <c r="AB248" s="166">
        <v>19.887725000000003</v>
      </c>
      <c r="AC248" s="158">
        <v>-7.6735250000000015</v>
      </c>
      <c r="AD248" s="158">
        <v>-15.022125000000003</v>
      </c>
      <c r="AE248" s="158">
        <v>4.5173500000000004</v>
      </c>
      <c r="AF248" s="158">
        <v>10.252224999999999</v>
      </c>
      <c r="AG248" s="158">
        <v>48.917874999999995</v>
      </c>
      <c r="AH248" s="158">
        <v>9.1762749999999969</v>
      </c>
      <c r="AI248" s="158">
        <v>7.0416000000000007</v>
      </c>
      <c r="AJ248" s="158">
        <v>0.65354999999999919</v>
      </c>
      <c r="AK248" s="158">
        <v>-4.7941250000000011</v>
      </c>
      <c r="AL248" s="158">
        <v>-6.0679500000000015</v>
      </c>
      <c r="AM248" s="158">
        <v>-4.8442999999999969</v>
      </c>
    </row>
    <row r="249" spans="1:39" x14ac:dyDescent="0.25">
      <c r="A249" s="35">
        <v>246</v>
      </c>
      <c r="B249" s="164" t="s">
        <v>1343</v>
      </c>
      <c r="C249" s="165" t="s">
        <v>1344</v>
      </c>
      <c r="D249" s="158">
        <v>-12.471699999999998</v>
      </c>
      <c r="E249" s="158">
        <v>9.5329999999999977</v>
      </c>
      <c r="F249" s="158">
        <v>5.7463750000000022</v>
      </c>
      <c r="G249" s="158">
        <v>2.557224999999999</v>
      </c>
      <c r="H249" s="158">
        <v>3.0842249999999947</v>
      </c>
      <c r="I249" s="158">
        <v>7.5192749999999986</v>
      </c>
      <c r="J249" s="158">
        <v>4.1557749999999967</v>
      </c>
      <c r="K249" s="158">
        <v>16.352474999999998</v>
      </c>
      <c r="L249" s="158">
        <v>0.60420000000000229</v>
      </c>
      <c r="M249" s="158">
        <v>-3.1638999999999982</v>
      </c>
      <c r="N249" s="158">
        <v>14.583449999999999</v>
      </c>
      <c r="O249" s="158">
        <v>18.890700000000002</v>
      </c>
      <c r="P249" s="158">
        <v>43.988599999999991</v>
      </c>
      <c r="Q249" s="158">
        <v>-179.93539999999999</v>
      </c>
      <c r="R249" s="158">
        <v>45.32105</v>
      </c>
      <c r="S249" s="158">
        <v>0.82087500000000091</v>
      </c>
      <c r="T249" s="158">
        <v>-3.9285500000000013</v>
      </c>
      <c r="U249" s="158">
        <v>-6.1113250000000008</v>
      </c>
      <c r="V249" s="158">
        <v>17.522725000000001</v>
      </c>
      <c r="W249" s="158">
        <v>5.0891750000000009</v>
      </c>
      <c r="X249" s="158">
        <v>-9.8691250000000004</v>
      </c>
      <c r="Y249" s="166">
        <v>2.6821249999999983</v>
      </c>
      <c r="Z249" s="166">
        <v>13.87735</v>
      </c>
      <c r="AA249" s="166">
        <v>2.7841250000000004</v>
      </c>
      <c r="AB249" s="166">
        <v>5.6396750000000022</v>
      </c>
      <c r="AC249" s="158">
        <v>1.781150000000002</v>
      </c>
      <c r="AD249" s="158">
        <v>-10.220700000000001</v>
      </c>
      <c r="AE249" s="158">
        <v>5.3739749999999979</v>
      </c>
      <c r="AF249" s="158">
        <v>-2.8633249999999997</v>
      </c>
      <c r="AG249" s="158">
        <v>21.361125000000001</v>
      </c>
      <c r="AH249" s="158">
        <v>3.9228249999999996</v>
      </c>
      <c r="AI249" s="158">
        <v>7.1709500000000013</v>
      </c>
      <c r="AJ249" s="158">
        <v>-11.441675</v>
      </c>
      <c r="AK249" s="158">
        <v>-18.493000000000002</v>
      </c>
      <c r="AL249" s="158">
        <v>-3.117874999999998</v>
      </c>
      <c r="AM249" s="158">
        <v>-9.476524999999997</v>
      </c>
    </row>
    <row r="250" spans="1:39" x14ac:dyDescent="0.25">
      <c r="A250" s="35">
        <v>247</v>
      </c>
      <c r="B250" s="164" t="s">
        <v>1098</v>
      </c>
      <c r="C250" s="165" t="s">
        <v>1099</v>
      </c>
      <c r="D250" s="158">
        <v>364.16727500000002</v>
      </c>
      <c r="E250" s="158">
        <v>-9.8569999999999975</v>
      </c>
      <c r="F250" s="158">
        <v>4.6926000000000023</v>
      </c>
      <c r="G250" s="158">
        <v>22.218624999999996</v>
      </c>
      <c r="H250" s="158">
        <v>11.444550000000003</v>
      </c>
      <c r="I250" s="158">
        <v>3.5755749999999953</v>
      </c>
      <c r="J250" s="158">
        <v>8.9785000000000039</v>
      </c>
      <c r="K250" s="158">
        <v>5.159124999999996</v>
      </c>
      <c r="L250" s="158">
        <v>8.0163000000000011</v>
      </c>
      <c r="M250" s="158">
        <v>-0.70994999999999919</v>
      </c>
      <c r="N250" s="158">
        <v>6.2992249999999981</v>
      </c>
      <c r="O250" s="158">
        <v>10.427099999999999</v>
      </c>
      <c r="P250" s="158">
        <v>-62.390474999999995</v>
      </c>
      <c r="Q250" s="158">
        <v>150.78169999999994</v>
      </c>
      <c r="R250" s="158">
        <v>164.52412500000005</v>
      </c>
      <c r="S250" s="158">
        <v>17.922525</v>
      </c>
      <c r="T250" s="158">
        <v>-2.6896749999999994</v>
      </c>
      <c r="U250" s="158">
        <v>-6.3745750000000001</v>
      </c>
      <c r="V250" s="158">
        <v>13.036200000000001</v>
      </c>
      <c r="W250" s="158">
        <v>7.9479250000000015</v>
      </c>
      <c r="X250" s="158">
        <v>11.100775000000002</v>
      </c>
      <c r="Y250" s="166">
        <v>2.7262999999999993</v>
      </c>
      <c r="Z250" s="166">
        <v>7.6856249999999999</v>
      </c>
      <c r="AA250" s="166">
        <v>9.8838499999999954</v>
      </c>
      <c r="AB250" s="166">
        <v>12.767474999999997</v>
      </c>
      <c r="AC250" s="158">
        <v>-13.951900000000002</v>
      </c>
      <c r="AD250" s="158">
        <v>-7.6668999999999983</v>
      </c>
      <c r="AE250" s="158">
        <v>1.3786000000000005</v>
      </c>
      <c r="AF250" s="158">
        <v>-10.83825</v>
      </c>
      <c r="AG250" s="158">
        <v>12.952924999999937</v>
      </c>
      <c r="AH250" s="158">
        <v>20.917274999999997</v>
      </c>
      <c r="AI250" s="158">
        <v>22.202699999999993</v>
      </c>
      <c r="AJ250" s="158">
        <v>-10.451675000000002</v>
      </c>
      <c r="AK250" s="158">
        <v>-19.628874999999997</v>
      </c>
      <c r="AL250" s="158">
        <v>-13.94135</v>
      </c>
      <c r="AM250" s="158">
        <v>-6.0897500000000022</v>
      </c>
    </row>
    <row r="251" spans="1:39" x14ac:dyDescent="0.25">
      <c r="A251" s="35">
        <v>248</v>
      </c>
      <c r="B251" s="164" t="s">
        <v>1259</v>
      </c>
      <c r="C251" s="165" t="s">
        <v>1260</v>
      </c>
      <c r="D251" s="158">
        <v>19.95085000000001</v>
      </c>
      <c r="E251" s="158">
        <v>-10.04835000000001</v>
      </c>
      <c r="F251" s="158">
        <v>-3.5350250000000045</v>
      </c>
      <c r="G251" s="158">
        <v>-2.0489000000000006</v>
      </c>
      <c r="H251" s="158">
        <v>-3.2063750000000004</v>
      </c>
      <c r="I251" s="158">
        <v>-2.9054249999999993</v>
      </c>
      <c r="J251" s="158">
        <v>-13.863975000000003</v>
      </c>
      <c r="K251" s="158">
        <v>14.607625000000002</v>
      </c>
      <c r="L251" s="158">
        <v>7.7874999999998806E-2</v>
      </c>
      <c r="M251" s="158">
        <v>-10.29885</v>
      </c>
      <c r="N251" s="158">
        <v>3.1023000000000032</v>
      </c>
      <c r="O251" s="158">
        <v>-8.1976250000000022</v>
      </c>
      <c r="P251" s="158">
        <v>-86.764249999999976</v>
      </c>
      <c r="Q251" s="158">
        <v>147.96149999999997</v>
      </c>
      <c r="R251" s="158">
        <v>-20.374599999999987</v>
      </c>
      <c r="S251" s="158">
        <v>-9.9611250000000027</v>
      </c>
      <c r="T251" s="158">
        <v>-2.4279249999999992</v>
      </c>
      <c r="U251" s="158">
        <v>-1.5370750000000015</v>
      </c>
      <c r="V251" s="158">
        <v>16.770375000000005</v>
      </c>
      <c r="W251" s="158">
        <v>-2.9271999999999956</v>
      </c>
      <c r="X251" s="158">
        <v>27.012475000000016</v>
      </c>
      <c r="Y251" s="166">
        <v>-0.8102999999999998</v>
      </c>
      <c r="Z251" s="166">
        <v>0.75659999999999972</v>
      </c>
      <c r="AA251" s="166">
        <v>6.6567500000000015</v>
      </c>
      <c r="AB251" s="166">
        <v>7.0817499999999995</v>
      </c>
      <c r="AC251" s="158">
        <v>-34.400924999999994</v>
      </c>
      <c r="AD251" s="158">
        <v>-7.7223499999999987</v>
      </c>
      <c r="AE251" s="158">
        <v>-0.31949999999999967</v>
      </c>
      <c r="AF251" s="158">
        <v>-2.1811499999999917</v>
      </c>
      <c r="AG251" s="158">
        <v>22.754725000000001</v>
      </c>
      <c r="AH251" s="158">
        <v>3.2265750000000004</v>
      </c>
      <c r="AI251" s="158">
        <v>1.9302249999999992</v>
      </c>
      <c r="AJ251" s="158">
        <v>-22.473300000000002</v>
      </c>
      <c r="AK251" s="158">
        <v>-30.178874999999998</v>
      </c>
      <c r="AL251" s="158">
        <v>-5.7284249999999997</v>
      </c>
      <c r="AM251" s="158">
        <v>-26.488050000000005</v>
      </c>
    </row>
    <row r="252" spans="1:39" x14ac:dyDescent="0.25">
      <c r="A252" s="35">
        <v>249</v>
      </c>
      <c r="B252" s="164" t="s">
        <v>1448</v>
      </c>
      <c r="C252" s="165" t="s">
        <v>1449</v>
      </c>
      <c r="D252" s="158">
        <v>-37.303900000000013</v>
      </c>
      <c r="E252" s="158">
        <v>3.8901749999999993</v>
      </c>
      <c r="F252" s="158">
        <v>20.851425000000006</v>
      </c>
      <c r="G252" s="158">
        <v>0.42120000000000068</v>
      </c>
      <c r="H252" s="158">
        <v>10.725475000000001</v>
      </c>
      <c r="I252" s="158">
        <v>3.0058750000000032</v>
      </c>
      <c r="J252" s="158">
        <v>-3.8640749999999979</v>
      </c>
      <c r="K252" s="158">
        <v>-14.523550000000004</v>
      </c>
      <c r="L252" s="158">
        <v>1.9703000000000017</v>
      </c>
      <c r="M252" s="158">
        <v>-2.1325750000000001</v>
      </c>
      <c r="N252" s="158">
        <v>7.0338750000000037</v>
      </c>
      <c r="O252" s="158">
        <v>6.2782750000000007</v>
      </c>
      <c r="P252" s="158">
        <v>3149.6497249999998</v>
      </c>
      <c r="Q252" s="158">
        <v>7685.1682000000001</v>
      </c>
      <c r="R252" s="158">
        <v>222.27092500000003</v>
      </c>
      <c r="S252" s="158">
        <v>7.2372249999999987</v>
      </c>
      <c r="T252" s="158">
        <v>-4.7303499999999978</v>
      </c>
      <c r="U252" s="158">
        <v>-10.809575000000001</v>
      </c>
      <c r="V252" s="158">
        <v>-2.8533750000000069</v>
      </c>
      <c r="W252" s="158">
        <v>9.4509250000000051</v>
      </c>
      <c r="X252" s="158">
        <v>29.903500000000001</v>
      </c>
      <c r="Y252" s="166">
        <v>-2.058125</v>
      </c>
      <c r="Z252" s="166">
        <v>4.258650000000002</v>
      </c>
      <c r="AA252" s="166">
        <v>-0.22865000000000091</v>
      </c>
      <c r="AB252" s="166">
        <v>12.81925</v>
      </c>
      <c r="AC252" s="158">
        <v>-7.8853250000000052</v>
      </c>
      <c r="AD252" s="158">
        <v>-6.3919499999999907</v>
      </c>
      <c r="AE252" s="158">
        <v>-8.2337000000000007</v>
      </c>
      <c r="AF252" s="158">
        <v>5.9537749999999967</v>
      </c>
      <c r="AG252" s="158">
        <v>482.93</v>
      </c>
      <c r="AH252" s="158">
        <v>80.638649999999998</v>
      </c>
      <c r="AI252" s="158">
        <v>31.794325000000004</v>
      </c>
      <c r="AJ252" s="158">
        <v>-11.024724999999997</v>
      </c>
      <c r="AK252" s="158">
        <v>-2.1177249999999894</v>
      </c>
      <c r="AL252" s="158">
        <v>-5.2541749999999983</v>
      </c>
      <c r="AM252" s="158">
        <v>2.5749250000000004</v>
      </c>
    </row>
    <row r="253" spans="1:39" x14ac:dyDescent="0.25">
      <c r="A253" s="35">
        <v>250</v>
      </c>
      <c r="B253" s="164" t="s">
        <v>1417</v>
      </c>
      <c r="C253" s="165" t="s">
        <v>1418</v>
      </c>
      <c r="D253" s="158">
        <v>-32.171075000000002</v>
      </c>
      <c r="E253" s="158">
        <v>-4.5680249999999916</v>
      </c>
      <c r="F253" s="158">
        <v>-1.9524249999999981</v>
      </c>
      <c r="G253" s="158">
        <v>6.3113499999999991</v>
      </c>
      <c r="H253" s="158">
        <v>15.848800000000001</v>
      </c>
      <c r="I253" s="158">
        <v>-2.4200749999999971</v>
      </c>
      <c r="J253" s="158">
        <v>15.565125000000005</v>
      </c>
      <c r="K253" s="158">
        <v>-3.7201999999999984</v>
      </c>
      <c r="L253" s="158">
        <v>-12.078050000000008</v>
      </c>
      <c r="M253" s="158">
        <v>2.4417249999999999</v>
      </c>
      <c r="N253" s="158">
        <v>-0.74565000000000126</v>
      </c>
      <c r="O253" s="158">
        <v>5.9509749999999997</v>
      </c>
      <c r="P253" s="158">
        <v>-92.589499999999987</v>
      </c>
      <c r="Q253" s="158">
        <v>453.54539999999997</v>
      </c>
      <c r="R253" s="158">
        <v>30.848074999999994</v>
      </c>
      <c r="S253" s="158">
        <v>2.3561500000000031</v>
      </c>
      <c r="T253" s="158">
        <v>5.2153750000000034</v>
      </c>
      <c r="U253" s="158">
        <v>-21.440225000000005</v>
      </c>
      <c r="V253" s="158">
        <v>-4.6558999999999955</v>
      </c>
      <c r="W253" s="158">
        <v>19.302275000000002</v>
      </c>
      <c r="X253" s="158">
        <v>1.3932500000000019</v>
      </c>
      <c r="Y253" s="166">
        <v>0.7208249999999996</v>
      </c>
      <c r="Z253" s="166">
        <v>9.8118250000000007</v>
      </c>
      <c r="AA253" s="166">
        <v>5.653999999999999</v>
      </c>
      <c r="AB253" s="166">
        <v>8.7139250000000033</v>
      </c>
      <c r="AC253" s="158">
        <v>1.1554500000000019</v>
      </c>
      <c r="AD253" s="158">
        <v>10.430250000000001</v>
      </c>
      <c r="AE253" s="158">
        <v>2.668199999999997</v>
      </c>
      <c r="AF253" s="158">
        <v>-10.557699999999997</v>
      </c>
      <c r="AG253" s="158">
        <v>9.1952999999999996</v>
      </c>
      <c r="AH253" s="158">
        <v>9.2608250000000005</v>
      </c>
      <c r="AI253" s="158">
        <v>10.992475000000001</v>
      </c>
      <c r="AJ253" s="158">
        <v>-35.896050000000002</v>
      </c>
      <c r="AK253" s="158">
        <v>-24.401575000000001</v>
      </c>
      <c r="AL253" s="158">
        <v>12.217724999999998</v>
      </c>
      <c r="AM253" s="158">
        <v>-10.535474999999998</v>
      </c>
    </row>
    <row r="254" spans="1:39" x14ac:dyDescent="0.25">
      <c r="A254" s="35">
        <v>251</v>
      </c>
      <c r="B254" s="164" t="s">
        <v>1417</v>
      </c>
      <c r="C254" s="165" t="s">
        <v>1484</v>
      </c>
      <c r="D254" s="158">
        <v>-45.868524999999998</v>
      </c>
      <c r="E254" s="158">
        <v>-9.7057499999999983</v>
      </c>
      <c r="F254" s="158">
        <v>6.7864749999999994</v>
      </c>
      <c r="G254" s="158">
        <v>-0.22205000000000208</v>
      </c>
      <c r="H254" s="158">
        <v>0.50822499999999948</v>
      </c>
      <c r="I254" s="158">
        <v>-6.1606749999999977</v>
      </c>
      <c r="J254" s="158">
        <v>-25.039649999999995</v>
      </c>
      <c r="K254" s="158">
        <v>-11.775675000000003</v>
      </c>
      <c r="L254" s="158">
        <v>-5.8533500000000025</v>
      </c>
      <c r="M254" s="158">
        <v>-0.48182500000000061</v>
      </c>
      <c r="N254" s="158">
        <v>-13.765825000000003</v>
      </c>
      <c r="O254" s="158">
        <v>-2.6473499999999994</v>
      </c>
      <c r="P254" s="158">
        <v>-100.50677499999998</v>
      </c>
      <c r="Q254" s="158">
        <v>77.645774999999958</v>
      </c>
      <c r="R254" s="158">
        <v>581.94937499999992</v>
      </c>
      <c r="S254" s="158">
        <v>-2.7730750000000022</v>
      </c>
      <c r="T254" s="158">
        <v>-2.8842500000000033</v>
      </c>
      <c r="U254" s="158">
        <v>-12.077500000000001</v>
      </c>
      <c r="V254" s="158">
        <v>30.201425</v>
      </c>
      <c r="W254" s="158">
        <v>3.2377749999999956</v>
      </c>
      <c r="X254" s="158">
        <v>52.42765</v>
      </c>
      <c r="Y254" s="166">
        <v>-0.6828499999999984</v>
      </c>
      <c r="Z254" s="166">
        <v>8.8120250000000002</v>
      </c>
      <c r="AA254" s="166">
        <v>5.3509749999999965</v>
      </c>
      <c r="AB254" s="166">
        <v>9.5963750000000019</v>
      </c>
      <c r="AC254" s="158">
        <v>-28.326124999999998</v>
      </c>
      <c r="AD254" s="158">
        <v>-25.194025000000003</v>
      </c>
      <c r="AE254" s="158">
        <v>-5.2992999999999997</v>
      </c>
      <c r="AF254" s="158">
        <v>-25.441175000000008</v>
      </c>
      <c r="AG254" s="158">
        <v>4.6420000000000003</v>
      </c>
      <c r="AH254" s="158">
        <v>6.0993499999999994</v>
      </c>
      <c r="AI254" s="158">
        <v>2.0213249999999992</v>
      </c>
      <c r="AJ254" s="158">
        <v>-18.014400000000002</v>
      </c>
      <c r="AK254" s="158">
        <v>-39.960750000000004</v>
      </c>
      <c r="AL254" s="158">
        <v>-10.896450000000005</v>
      </c>
      <c r="AM254" s="158">
        <v>-7.3932000000000002</v>
      </c>
    </row>
    <row r="255" spans="1:39" x14ac:dyDescent="0.25">
      <c r="A255" s="35">
        <v>252</v>
      </c>
      <c r="B255" s="164" t="s">
        <v>1264</v>
      </c>
      <c r="C255" s="165" t="s">
        <v>1265</v>
      </c>
      <c r="D255" s="158">
        <v>18.696475</v>
      </c>
      <c r="E255" s="158">
        <v>-62.814450000000001</v>
      </c>
      <c r="F255" s="158">
        <v>-13.548575</v>
      </c>
      <c r="G255" s="158">
        <v>-0.22670000000000101</v>
      </c>
      <c r="H255" s="158">
        <v>11.612250000000005</v>
      </c>
      <c r="I255" s="158">
        <v>-6.0886749999999985</v>
      </c>
      <c r="J255" s="158">
        <v>-18.050924999999999</v>
      </c>
      <c r="K255" s="158">
        <v>-14.869874999999995</v>
      </c>
      <c r="L255" s="158">
        <v>-11.203300000000002</v>
      </c>
      <c r="M255" s="158">
        <v>-6.6866000000000012</v>
      </c>
      <c r="N255" s="158">
        <v>-1.8556749999999997</v>
      </c>
      <c r="O255" s="158">
        <v>0.63512500000000038</v>
      </c>
      <c r="P255" s="158">
        <v>435.0983500000001</v>
      </c>
      <c r="Q255" s="158">
        <v>142.777175</v>
      </c>
      <c r="R255" s="158">
        <v>139.7655</v>
      </c>
      <c r="S255" s="158">
        <v>-3.7599250000000008</v>
      </c>
      <c r="T255" s="158">
        <v>-7.1875499999999981</v>
      </c>
      <c r="U255" s="158">
        <v>-5.3179250000000025</v>
      </c>
      <c r="V255" s="158">
        <v>4152.4827000000014</v>
      </c>
      <c r="W255" s="158">
        <v>1694.5622499999997</v>
      </c>
      <c r="X255" s="158">
        <v>41.423500000000004</v>
      </c>
      <c r="Y255" s="166">
        <v>-1.9948749999999995</v>
      </c>
      <c r="Z255" s="166">
        <v>10.016074999999999</v>
      </c>
      <c r="AA255" s="166">
        <v>5.1910249999999998</v>
      </c>
      <c r="AB255" s="166">
        <v>4.9408249999999994</v>
      </c>
      <c r="AC255" s="158">
        <v>-29.279450000000004</v>
      </c>
      <c r="AD255" s="158">
        <v>-39.385475000000021</v>
      </c>
      <c r="AE255" s="158">
        <v>-17.889075000000002</v>
      </c>
      <c r="AF255" s="158">
        <v>-13.777350000000002</v>
      </c>
      <c r="AG255" s="158">
        <v>17.494225000000007</v>
      </c>
      <c r="AH255" s="158">
        <v>10.909699999999997</v>
      </c>
      <c r="AI255" s="158">
        <v>5.6504500000000029</v>
      </c>
      <c r="AJ255" s="158">
        <v>-26.255500000000001</v>
      </c>
      <c r="AK255" s="158">
        <v>-67.525575000000003</v>
      </c>
      <c r="AL255" s="158">
        <v>-11.56555</v>
      </c>
      <c r="AM255" s="158">
        <v>-38.103224999999995</v>
      </c>
    </row>
    <row r="256" spans="1:39" x14ac:dyDescent="0.25">
      <c r="A256" s="35">
        <v>253</v>
      </c>
      <c r="B256" s="164" t="s">
        <v>1322</v>
      </c>
      <c r="C256" s="165" t="s">
        <v>1323</v>
      </c>
      <c r="D256" s="158">
        <v>-6.7476249999999709</v>
      </c>
      <c r="E256" s="158">
        <v>17.733374999999999</v>
      </c>
      <c r="F256" s="158">
        <v>9.3096999999999994</v>
      </c>
      <c r="G256" s="158">
        <v>2.2292750000000012</v>
      </c>
      <c r="H256" s="158">
        <v>0.3054250000000005</v>
      </c>
      <c r="I256" s="158">
        <v>-0.19010000000000105</v>
      </c>
      <c r="J256" s="158">
        <v>24.462124999999993</v>
      </c>
      <c r="K256" s="158">
        <v>6.1035249999999976</v>
      </c>
      <c r="L256" s="158">
        <v>-0.38087499999999963</v>
      </c>
      <c r="M256" s="158">
        <v>-5.3546750000000003</v>
      </c>
      <c r="N256" s="158">
        <v>-0.93010000000000126</v>
      </c>
      <c r="O256" s="158">
        <v>-6.9763250000000046</v>
      </c>
      <c r="P256" s="158">
        <v>91.325525000000027</v>
      </c>
      <c r="Q256" s="158">
        <v>53.592649999999978</v>
      </c>
      <c r="R256" s="158">
        <v>70.154825000000017</v>
      </c>
      <c r="S256" s="158">
        <v>15.325224999999994</v>
      </c>
      <c r="T256" s="158">
        <v>-7.8195499999999996</v>
      </c>
      <c r="U256" s="158">
        <v>-5.5686749999999972</v>
      </c>
      <c r="V256" s="158">
        <v>46.229475000000008</v>
      </c>
      <c r="W256" s="158">
        <v>-1.8503500000000024</v>
      </c>
      <c r="X256" s="158">
        <v>20.798350000000003</v>
      </c>
      <c r="Y256" s="166">
        <v>3.5532499999999994</v>
      </c>
      <c r="Z256" s="166">
        <v>5.4702499999999992</v>
      </c>
      <c r="AA256" s="166">
        <v>6.3759000000000023</v>
      </c>
      <c r="AB256" s="166">
        <v>5.9853249999999978</v>
      </c>
      <c r="AC256" s="158">
        <v>-14.249600000000001</v>
      </c>
      <c r="AD256" s="158">
        <v>-28.812825</v>
      </c>
      <c r="AE256" s="158">
        <v>-9.4770500000000002</v>
      </c>
      <c r="AF256" s="158">
        <v>-8.9332249999999984</v>
      </c>
      <c r="AG256" s="158">
        <v>22.565025000000006</v>
      </c>
      <c r="AH256" s="158">
        <v>8.3394500000000011</v>
      </c>
      <c r="AI256" s="158">
        <v>9.9815000000000005</v>
      </c>
      <c r="AJ256" s="158">
        <v>-14.902275000000001</v>
      </c>
      <c r="AK256" s="158">
        <v>-28.123775000000009</v>
      </c>
      <c r="AL256" s="158">
        <v>-5.3671500000000005</v>
      </c>
      <c r="AM256" s="158">
        <v>-8.2625750000000018</v>
      </c>
    </row>
    <row r="257" spans="1:39" x14ac:dyDescent="0.25">
      <c r="A257" s="35">
        <v>254</v>
      </c>
      <c r="B257" s="164" t="s">
        <v>1066</v>
      </c>
      <c r="C257" s="165" t="s">
        <v>1067</v>
      </c>
      <c r="D257" s="158">
        <v>651.89009999999996</v>
      </c>
      <c r="E257" s="158">
        <v>409.32357499999995</v>
      </c>
      <c r="F257" s="158">
        <v>61.327174999999997</v>
      </c>
      <c r="G257" s="158">
        <v>9.2264999999999979</v>
      </c>
      <c r="H257" s="158">
        <v>1.6975249999999988</v>
      </c>
      <c r="I257" s="158">
        <v>15.577324999999995</v>
      </c>
      <c r="J257" s="158">
        <v>8.6980999999999966</v>
      </c>
      <c r="K257" s="158">
        <v>1.4374000000000038</v>
      </c>
      <c r="L257" s="158">
        <v>14.6762</v>
      </c>
      <c r="M257" s="158">
        <v>5.5432750000000013</v>
      </c>
      <c r="N257" s="158">
        <v>6.376599999999998</v>
      </c>
      <c r="O257" s="158">
        <v>14.425625</v>
      </c>
      <c r="P257" s="158">
        <v>102.02162500000003</v>
      </c>
      <c r="Q257" s="158">
        <v>-14.788050000000013</v>
      </c>
      <c r="R257" s="158">
        <v>20.536100000000008</v>
      </c>
      <c r="S257" s="158">
        <v>11.990599999999999</v>
      </c>
      <c r="T257" s="158">
        <v>5.5558499999999977</v>
      </c>
      <c r="U257" s="158">
        <v>11.623850000000004</v>
      </c>
      <c r="V257" s="158">
        <v>-2.012450000000003</v>
      </c>
      <c r="W257" s="158">
        <v>-3.7098999999999975</v>
      </c>
      <c r="X257" s="158">
        <v>-3.008899999999997</v>
      </c>
      <c r="Y257" s="166">
        <v>4.9376750000000005</v>
      </c>
      <c r="Z257" s="166">
        <v>23.520724999999999</v>
      </c>
      <c r="AA257" s="166">
        <v>16.559425000000005</v>
      </c>
      <c r="AB257" s="166">
        <v>23.832800000000006</v>
      </c>
      <c r="AC257" s="158">
        <v>-21.411824999999997</v>
      </c>
      <c r="AD257" s="158">
        <v>-2.6178999999999935</v>
      </c>
      <c r="AE257" s="158">
        <v>2.4336499999999983</v>
      </c>
      <c r="AF257" s="158">
        <v>-5.5752249999999979</v>
      </c>
      <c r="AG257" s="158">
        <v>8.1426249999999989</v>
      </c>
      <c r="AH257" s="158">
        <v>16.052325000000003</v>
      </c>
      <c r="AI257" s="158">
        <v>17.264500000000002</v>
      </c>
      <c r="AJ257" s="158">
        <v>-17.341900000000003</v>
      </c>
      <c r="AK257" s="158">
        <v>-7.4152250000000031</v>
      </c>
      <c r="AL257" s="158">
        <v>1.2304250000000021</v>
      </c>
      <c r="AM257" s="158">
        <v>-0.19280000000000186</v>
      </c>
    </row>
    <row r="258" spans="1:39" x14ac:dyDescent="0.25">
      <c r="A258" s="35">
        <v>255</v>
      </c>
      <c r="B258" s="164" t="s">
        <v>1066</v>
      </c>
      <c r="C258" s="165" t="s">
        <v>1351</v>
      </c>
      <c r="D258" s="158">
        <v>-14.292924999999999</v>
      </c>
      <c r="E258" s="158">
        <v>0.62955000000000183</v>
      </c>
      <c r="F258" s="158">
        <v>53.532949999999992</v>
      </c>
      <c r="G258" s="158">
        <v>6.1609499999999997</v>
      </c>
      <c r="H258" s="158">
        <v>-0.10562500000000163</v>
      </c>
      <c r="I258" s="158">
        <v>-3.3319500000000009</v>
      </c>
      <c r="J258" s="158">
        <v>-2.2932500000000022</v>
      </c>
      <c r="K258" s="158">
        <v>1.2399750000000012</v>
      </c>
      <c r="L258" s="158">
        <v>2.0813500000000005</v>
      </c>
      <c r="M258" s="158">
        <v>1.1553499999999985</v>
      </c>
      <c r="N258" s="158">
        <v>10.708824999999997</v>
      </c>
      <c r="O258" s="158">
        <v>-2.890274999999999</v>
      </c>
      <c r="P258" s="158">
        <v>41.687299999999993</v>
      </c>
      <c r="Q258" s="158">
        <v>22.509875000000079</v>
      </c>
      <c r="R258" s="158">
        <v>426.70384999999993</v>
      </c>
      <c r="S258" s="158">
        <v>0.51205000000000034</v>
      </c>
      <c r="T258" s="158">
        <v>-4.3616999999999981</v>
      </c>
      <c r="U258" s="158">
        <v>-8.7166499999999996</v>
      </c>
      <c r="V258" s="158">
        <v>1081.0313000000001</v>
      </c>
      <c r="W258" s="158">
        <v>110.13809999999998</v>
      </c>
      <c r="X258" s="158">
        <v>-13.134874999999994</v>
      </c>
      <c r="Y258" s="166">
        <v>4.2650999999999994</v>
      </c>
      <c r="Z258" s="166">
        <v>2.6185500000000008</v>
      </c>
      <c r="AA258" s="166">
        <v>4.0470500000000005</v>
      </c>
      <c r="AB258" s="166">
        <v>3.9625500000000011</v>
      </c>
      <c r="AC258" s="158">
        <v>-21.117350000000005</v>
      </c>
      <c r="AD258" s="158">
        <v>-19.219774999999998</v>
      </c>
      <c r="AE258" s="158">
        <v>3.6964249999999979</v>
      </c>
      <c r="AF258" s="158">
        <v>-2.4257249999999999</v>
      </c>
      <c r="AG258" s="158">
        <v>9.8586750000000016</v>
      </c>
      <c r="AH258" s="158">
        <v>12.3154</v>
      </c>
      <c r="AI258" s="158">
        <v>4.1408249999999995</v>
      </c>
      <c r="AJ258" s="158">
        <v>-12.168049999999997</v>
      </c>
      <c r="AK258" s="158">
        <v>-25.123050000000003</v>
      </c>
      <c r="AL258" s="158">
        <v>-0.49994999999999834</v>
      </c>
      <c r="AM258" s="158">
        <v>-11.450450000000004</v>
      </c>
    </row>
    <row r="259" spans="1:39" x14ac:dyDescent="0.25">
      <c r="A259" s="35">
        <v>256</v>
      </c>
      <c r="B259" s="164" t="s">
        <v>1066</v>
      </c>
      <c r="C259" s="165" t="s">
        <v>1421</v>
      </c>
      <c r="D259" s="158">
        <v>-32.392325</v>
      </c>
      <c r="E259" s="158">
        <v>17.916125000000001</v>
      </c>
      <c r="F259" s="158">
        <v>-0.77617500000000206</v>
      </c>
      <c r="G259" s="158">
        <v>-7.5824249999999989</v>
      </c>
      <c r="H259" s="158">
        <v>-3.8406250000000002</v>
      </c>
      <c r="I259" s="158">
        <v>0.84444999999999926</v>
      </c>
      <c r="J259" s="158">
        <v>-5.6388999999999996</v>
      </c>
      <c r="K259" s="158">
        <v>-7.0707750000000011</v>
      </c>
      <c r="L259" s="158">
        <v>-4.2288750000000004</v>
      </c>
      <c r="M259" s="158">
        <v>7.4280500000000007</v>
      </c>
      <c r="N259" s="158">
        <v>-9.7976499999999991</v>
      </c>
      <c r="O259" s="158">
        <v>-1.404650000000002</v>
      </c>
      <c r="P259" s="158">
        <v>76.271200000000022</v>
      </c>
      <c r="Q259" s="158">
        <v>-3.972974999999991</v>
      </c>
      <c r="R259" s="158">
        <v>24.936174999999992</v>
      </c>
      <c r="S259" s="158">
        <v>5.0416499999999989</v>
      </c>
      <c r="T259" s="158">
        <v>21.489924999999999</v>
      </c>
      <c r="U259" s="158">
        <v>-14.327500000000001</v>
      </c>
      <c r="V259" s="158">
        <v>4.0018250000000002</v>
      </c>
      <c r="W259" s="158">
        <v>-5.972900000000001</v>
      </c>
      <c r="X259" s="158">
        <v>3.1433999999999962</v>
      </c>
      <c r="Y259" s="166">
        <v>-3.6161499999999993</v>
      </c>
      <c r="Z259" s="166">
        <v>7.8887750000000025</v>
      </c>
      <c r="AA259" s="166">
        <v>8.0694999999999979</v>
      </c>
      <c r="AB259" s="166">
        <v>5.7136500000000012</v>
      </c>
      <c r="AC259" s="158">
        <v>-0.42769999999999797</v>
      </c>
      <c r="AD259" s="158">
        <v>-21.168574999999997</v>
      </c>
      <c r="AE259" s="158">
        <v>-9.0655750000000026</v>
      </c>
      <c r="AF259" s="158">
        <v>-19.09235</v>
      </c>
      <c r="AG259" s="158">
        <v>10.113149999999997</v>
      </c>
      <c r="AH259" s="158">
        <v>11.545174999999999</v>
      </c>
      <c r="AI259" s="158">
        <v>6.2316500000000001</v>
      </c>
      <c r="AJ259" s="158">
        <v>-18.775300000000005</v>
      </c>
      <c r="AK259" s="158">
        <v>-26.614949999999997</v>
      </c>
      <c r="AL259" s="158">
        <v>-5.0482499999999995</v>
      </c>
      <c r="AM259" s="158">
        <v>-17.125950000000003</v>
      </c>
    </row>
    <row r="260" spans="1:39" x14ac:dyDescent="0.25">
      <c r="A260" s="35">
        <v>257</v>
      </c>
      <c r="B260" s="164" t="s">
        <v>1066</v>
      </c>
      <c r="C260" s="165" t="s">
        <v>1271</v>
      </c>
      <c r="D260" s="158">
        <v>17.008525000000006</v>
      </c>
      <c r="E260" s="158">
        <v>-22.14</v>
      </c>
      <c r="F260" s="158">
        <v>0.37402499999999961</v>
      </c>
      <c r="G260" s="158">
        <v>0.52252500000000168</v>
      </c>
      <c r="H260" s="158">
        <v>6.1226000000000003</v>
      </c>
      <c r="I260" s="158">
        <v>-5.6418999999999997</v>
      </c>
      <c r="J260" s="158">
        <v>-13.642899999999997</v>
      </c>
      <c r="K260" s="158">
        <v>-7.4852750000000015</v>
      </c>
      <c r="L260" s="158">
        <v>1.9456499999999988</v>
      </c>
      <c r="M260" s="158">
        <v>4.4036500000000025</v>
      </c>
      <c r="N260" s="158">
        <v>0.13917499999999983</v>
      </c>
      <c r="O260" s="158">
        <v>0.51227499999999893</v>
      </c>
      <c r="P260" s="158">
        <v>-99.507025000000013</v>
      </c>
      <c r="Q260" s="158">
        <v>-14.852124999999987</v>
      </c>
      <c r="R260" s="158">
        <v>8.4879999999999924</v>
      </c>
      <c r="S260" s="158">
        <v>3.2425000000000814E-2</v>
      </c>
      <c r="T260" s="158">
        <v>-2.4980750000000018</v>
      </c>
      <c r="U260" s="158">
        <v>-15.845724999999996</v>
      </c>
      <c r="V260" s="158">
        <v>83.877075000000005</v>
      </c>
      <c r="W260" s="158">
        <v>-1.0885999999999996</v>
      </c>
      <c r="X260" s="158">
        <v>-22.439974999999997</v>
      </c>
      <c r="Y260" s="166">
        <v>-3.1429000000000009</v>
      </c>
      <c r="Z260" s="166">
        <v>5.520525000000001</v>
      </c>
      <c r="AA260" s="166">
        <v>2.3081750000000003</v>
      </c>
      <c r="AB260" s="166">
        <v>1.3362249999999998</v>
      </c>
      <c r="AC260" s="158">
        <v>-24.898250000000004</v>
      </c>
      <c r="AD260" s="158">
        <v>-28.752975000000003</v>
      </c>
      <c r="AE260" s="158">
        <v>-6.6014000000000017</v>
      </c>
      <c r="AF260" s="158">
        <v>-18.583899999999996</v>
      </c>
      <c r="AG260" s="158">
        <v>-2.3072500000000007</v>
      </c>
      <c r="AH260" s="158">
        <v>2.010250000000001</v>
      </c>
      <c r="AI260" s="158">
        <v>6.4971500000000013</v>
      </c>
      <c r="AJ260" s="158">
        <v>-28.840450000000001</v>
      </c>
      <c r="AK260" s="158">
        <v>-34.666425000000004</v>
      </c>
      <c r="AL260" s="158">
        <v>-1.7807999999999975</v>
      </c>
      <c r="AM260" s="158">
        <v>-22.208100000000005</v>
      </c>
    </row>
    <row r="261" spans="1:39" x14ac:dyDescent="0.25">
      <c r="A261" s="35">
        <v>258</v>
      </c>
      <c r="B261" s="164" t="s">
        <v>1066</v>
      </c>
      <c r="C261" s="165" t="s">
        <v>1452</v>
      </c>
      <c r="D261" s="158">
        <v>-38.648975000000007</v>
      </c>
      <c r="E261" s="158">
        <v>-23.101050000000001</v>
      </c>
      <c r="F261" s="158">
        <v>14.341650000000001</v>
      </c>
      <c r="G261" s="158">
        <v>4.2517749999999985</v>
      </c>
      <c r="H261" s="158">
        <v>5.3074749999999984</v>
      </c>
      <c r="I261" s="158">
        <v>7.9608999999999988</v>
      </c>
      <c r="J261" s="158">
        <v>12.339800000000004</v>
      </c>
      <c r="K261" s="158">
        <v>1.6335499999999961</v>
      </c>
      <c r="L261" s="158">
        <v>-4.5373999999999981</v>
      </c>
      <c r="M261" s="158">
        <v>1.5947500000000012</v>
      </c>
      <c r="N261" s="158">
        <v>4.683850000000005</v>
      </c>
      <c r="O261" s="158">
        <v>6.9556500000000057</v>
      </c>
      <c r="P261" s="158">
        <v>-40.933800000000005</v>
      </c>
      <c r="Q261" s="158">
        <v>10.216300000000047</v>
      </c>
      <c r="R261" s="158">
        <v>585.6006000000001</v>
      </c>
      <c r="S261" s="158">
        <v>-4.0051999999999985</v>
      </c>
      <c r="T261" s="158">
        <v>-1.0423999999999989</v>
      </c>
      <c r="U261" s="158">
        <v>-5.3762000000000025</v>
      </c>
      <c r="V261" s="158">
        <v>16.445575000000002</v>
      </c>
      <c r="W261" s="158">
        <v>12.140049999999999</v>
      </c>
      <c r="X261" s="158">
        <v>15.895700000000005</v>
      </c>
      <c r="Y261" s="166">
        <v>8.7748749999999998</v>
      </c>
      <c r="Z261" s="166">
        <v>23.298175000000004</v>
      </c>
      <c r="AA261" s="166">
        <v>9.8958499999999994</v>
      </c>
      <c r="AB261" s="166">
        <v>3.8032500000000002</v>
      </c>
      <c r="AC261" s="158">
        <v>-5.7164749999999991</v>
      </c>
      <c r="AD261" s="158">
        <v>-15.049124999999997</v>
      </c>
      <c r="AE261" s="158">
        <v>6.1978500000000025</v>
      </c>
      <c r="AF261" s="158">
        <v>5.8234249999999967</v>
      </c>
      <c r="AG261" s="158">
        <v>13.944350000000002</v>
      </c>
      <c r="AH261" s="158">
        <v>14.406075000000001</v>
      </c>
      <c r="AI261" s="158">
        <v>9.4586999999999986</v>
      </c>
      <c r="AJ261" s="158">
        <v>-1.090149999999996</v>
      </c>
      <c r="AK261" s="158">
        <v>-22.273224999999996</v>
      </c>
      <c r="AL261" s="158">
        <v>30.490849999999995</v>
      </c>
      <c r="AM261" s="158">
        <v>-8.5629999999999988</v>
      </c>
    </row>
    <row r="262" spans="1:39" x14ac:dyDescent="0.25">
      <c r="A262" s="35">
        <v>259</v>
      </c>
      <c r="B262" s="164" t="s">
        <v>1064</v>
      </c>
      <c r="C262" s="165" t="s">
        <v>1065</v>
      </c>
      <c r="D262" s="158">
        <v>660.33500000000004</v>
      </c>
      <c r="E262" s="158">
        <v>129.18282499999998</v>
      </c>
      <c r="F262" s="158">
        <v>55.085075000000003</v>
      </c>
      <c r="G262" s="158">
        <v>-4.4555500000000006</v>
      </c>
      <c r="H262" s="158">
        <v>-3.3088750000000005</v>
      </c>
      <c r="I262" s="158">
        <v>-0.65672499999999978</v>
      </c>
      <c r="J262" s="158">
        <v>-4.1064500000000024</v>
      </c>
      <c r="K262" s="158">
        <v>-6.3721749999999968</v>
      </c>
      <c r="L262" s="158">
        <v>-5.8581499999999984</v>
      </c>
      <c r="M262" s="158">
        <v>2.3936249999999983</v>
      </c>
      <c r="N262" s="158">
        <v>-7.5051750000000013</v>
      </c>
      <c r="O262" s="158">
        <v>0.25842500000000079</v>
      </c>
      <c r="P262" s="158">
        <v>58.136599999999987</v>
      </c>
      <c r="Q262" s="158">
        <v>-54.079799999999985</v>
      </c>
      <c r="R262" s="158">
        <v>111.9598</v>
      </c>
      <c r="S262" s="158">
        <v>7.0291250000000023</v>
      </c>
      <c r="T262" s="158">
        <v>10.268874999999998</v>
      </c>
      <c r="U262" s="158">
        <v>11.29424999999992</v>
      </c>
      <c r="V262" s="158">
        <v>16221.764649999999</v>
      </c>
      <c r="W262" s="158">
        <v>4391.5851999999995</v>
      </c>
      <c r="X262" s="158">
        <v>426.07732499999997</v>
      </c>
      <c r="Y262" s="166">
        <v>-6.3850000000001295E-2</v>
      </c>
      <c r="Z262" s="166">
        <v>4.542275000000001</v>
      </c>
      <c r="AA262" s="166">
        <v>6.3658500000000018</v>
      </c>
      <c r="AB262" s="166">
        <v>18.417249999999996</v>
      </c>
      <c r="AC262" s="158">
        <v>-7.557525</v>
      </c>
      <c r="AD262" s="158">
        <v>-19.310375000000001</v>
      </c>
      <c r="AE262" s="158">
        <v>-0.9751750000000019</v>
      </c>
      <c r="AF262" s="158">
        <v>2.2225749999999973</v>
      </c>
      <c r="AG262" s="158">
        <v>202.47150000000002</v>
      </c>
      <c r="AH262" s="158">
        <v>48.316850000000002</v>
      </c>
      <c r="AI262" s="158">
        <v>1.1665750000000017</v>
      </c>
      <c r="AJ262" s="158">
        <v>5.7210500000000017</v>
      </c>
      <c r="AK262" s="158">
        <v>-8.7958249999999989</v>
      </c>
      <c r="AL262" s="158">
        <v>2.3464750000000016</v>
      </c>
      <c r="AM262" s="158">
        <v>-19.158549999999998</v>
      </c>
    </row>
    <row r="263" spans="1:39" x14ac:dyDescent="0.25">
      <c r="A263" s="35">
        <v>260</v>
      </c>
      <c r="B263" s="164" t="s">
        <v>237</v>
      </c>
      <c r="C263" s="165" t="s">
        <v>238</v>
      </c>
      <c r="D263" s="158">
        <v>-70.808824999999999</v>
      </c>
      <c r="E263" s="158">
        <v>21.424124999999997</v>
      </c>
      <c r="F263" s="158">
        <v>-11.614749999999997</v>
      </c>
      <c r="G263" s="158">
        <v>12.894099999999998</v>
      </c>
      <c r="H263" s="158">
        <v>5.3155749999999991</v>
      </c>
      <c r="I263" s="158">
        <v>-7.9787750000000415</v>
      </c>
      <c r="J263" s="158">
        <v>-9.8675000000000068E-2</v>
      </c>
      <c r="K263" s="158">
        <v>8.5675000000000008</v>
      </c>
      <c r="L263" s="158">
        <v>-5.4151750000000014</v>
      </c>
      <c r="M263" s="158">
        <v>-3.279300000000001</v>
      </c>
      <c r="N263" s="158">
        <v>9.7875000000003709E-2</v>
      </c>
      <c r="O263" s="158">
        <v>-5.1456750000000007</v>
      </c>
      <c r="P263" s="158">
        <v>-130.31725</v>
      </c>
      <c r="Q263" s="158">
        <v>53.619574999999998</v>
      </c>
      <c r="R263" s="158">
        <v>332.92205000000007</v>
      </c>
      <c r="S263" s="158">
        <v>-6.5118749999999999</v>
      </c>
      <c r="T263" s="158">
        <v>-0.29077499999999823</v>
      </c>
      <c r="U263" s="158">
        <v>-11.582600000000001</v>
      </c>
      <c r="V263" s="158">
        <v>10736.6891</v>
      </c>
      <c r="W263" s="158">
        <v>1828.6197</v>
      </c>
      <c r="X263" s="158">
        <v>101.11402499999997</v>
      </c>
      <c r="Y263" s="166">
        <v>-2.4629250000000011</v>
      </c>
      <c r="Z263" s="166">
        <v>12.254200000000001</v>
      </c>
      <c r="AA263" s="166">
        <v>12.9488</v>
      </c>
      <c r="AB263" s="166">
        <v>7.6384000000000025</v>
      </c>
      <c r="AC263" s="158">
        <v>-9.3154250000000012</v>
      </c>
      <c r="AD263" s="158">
        <v>-17.560575000000004</v>
      </c>
      <c r="AE263" s="158">
        <v>-4.201075000000003</v>
      </c>
      <c r="AF263" s="158">
        <v>-12.773000000000003</v>
      </c>
      <c r="AG263" s="158">
        <v>82.342024999999978</v>
      </c>
      <c r="AH263" s="158">
        <v>4.1872749999999996</v>
      </c>
      <c r="AI263" s="158">
        <v>3.8598499999999989</v>
      </c>
      <c r="AJ263" s="158">
        <v>-13.615474999999998</v>
      </c>
      <c r="AK263" s="158">
        <v>-67.637</v>
      </c>
      <c r="AL263" s="158">
        <v>-5.8588249999999995</v>
      </c>
      <c r="AM263" s="158">
        <v>-30.997499999999999</v>
      </c>
    </row>
    <row r="264" spans="1:39" x14ac:dyDescent="0.25">
      <c r="A264" s="35">
        <v>261</v>
      </c>
      <c r="B264" s="164" t="s">
        <v>237</v>
      </c>
      <c r="C264" s="165" t="s">
        <v>242</v>
      </c>
      <c r="D264" s="158">
        <v>-51.551299999999991</v>
      </c>
      <c r="E264" s="158">
        <v>-20.831375000000005</v>
      </c>
      <c r="F264" s="158">
        <v>4.1418249999999972</v>
      </c>
      <c r="G264" s="158">
        <v>1.4235250000000033</v>
      </c>
      <c r="H264" s="158">
        <v>0.70845000000000091</v>
      </c>
      <c r="I264" s="158">
        <v>-5.6416249999999977</v>
      </c>
      <c r="J264" s="158">
        <v>-8.2378500000000017</v>
      </c>
      <c r="K264" s="158">
        <v>8.4109499999999962</v>
      </c>
      <c r="L264" s="158">
        <v>-10.189225</v>
      </c>
      <c r="M264" s="158">
        <v>10.577425000000003</v>
      </c>
      <c r="N264" s="158">
        <v>-1.2134499999999999</v>
      </c>
      <c r="O264" s="158">
        <v>3.5258500000000002</v>
      </c>
      <c r="P264" s="158">
        <v>-102.91292499999997</v>
      </c>
      <c r="Q264" s="158">
        <v>867.47407500000008</v>
      </c>
      <c r="R264" s="158">
        <v>57.632400000000004</v>
      </c>
      <c r="S264" s="158">
        <v>1.5542249999999989</v>
      </c>
      <c r="T264" s="158">
        <v>-6.1792000000000016</v>
      </c>
      <c r="U264" s="158">
        <v>-10.285324999999997</v>
      </c>
      <c r="V264" s="158">
        <v>10486.236774999999</v>
      </c>
      <c r="W264" s="158">
        <v>1855.6877749999999</v>
      </c>
      <c r="X264" s="158">
        <v>181.61712500000004</v>
      </c>
      <c r="Y264" s="166">
        <v>0.12075000000000191</v>
      </c>
      <c r="Z264" s="166">
        <v>5.2781500000000001</v>
      </c>
      <c r="AA264" s="166">
        <v>5.7197499999999994</v>
      </c>
      <c r="AB264" s="166">
        <v>15.554874999999999</v>
      </c>
      <c r="AC264" s="158">
        <v>-19.949024999999999</v>
      </c>
      <c r="AD264" s="158">
        <v>-20.1342</v>
      </c>
      <c r="AE264" s="158">
        <v>-4.8667250000000006</v>
      </c>
      <c r="AF264" s="158">
        <v>-11.638849999999996</v>
      </c>
      <c r="AG264" s="158">
        <v>24.867900000000002</v>
      </c>
      <c r="AH264" s="158">
        <v>1.9101999999999988</v>
      </c>
      <c r="AI264" s="158">
        <v>4.0971499999999992</v>
      </c>
      <c r="AJ264" s="158">
        <v>-7.6282499999999995</v>
      </c>
      <c r="AK264" s="158">
        <v>-31.334149999999994</v>
      </c>
      <c r="AL264" s="158">
        <v>2.8462999999999994</v>
      </c>
      <c r="AM264" s="158">
        <v>-8.0481750000000023</v>
      </c>
    </row>
    <row r="265" spans="1:39" x14ac:dyDescent="0.25">
      <c r="A265" s="35">
        <v>262</v>
      </c>
      <c r="B265" s="164" t="s">
        <v>230</v>
      </c>
      <c r="C265" s="165" t="s">
        <v>231</v>
      </c>
      <c r="D265" s="158">
        <v>331.01592500000004</v>
      </c>
      <c r="E265" s="158">
        <v>-0.55829999999999558</v>
      </c>
      <c r="F265" s="158">
        <v>7.079850000000004</v>
      </c>
      <c r="G265" s="158">
        <v>-8.7105750000000004</v>
      </c>
      <c r="H265" s="158">
        <v>10.015475</v>
      </c>
      <c r="I265" s="158">
        <v>4.7925249999999977</v>
      </c>
      <c r="J265" s="158">
        <v>-36.189300000000003</v>
      </c>
      <c r="K265" s="158">
        <v>14.027549999999998</v>
      </c>
      <c r="L265" s="158">
        <v>-10.0326</v>
      </c>
      <c r="M265" s="158">
        <v>-3.1863250000000001</v>
      </c>
      <c r="N265" s="158">
        <v>-5.6804000000000006</v>
      </c>
      <c r="O265" s="158">
        <v>-3.4084249999999976</v>
      </c>
      <c r="P265" s="158">
        <v>105.915775</v>
      </c>
      <c r="Q265" s="158">
        <v>-20.152124999999998</v>
      </c>
      <c r="R265" s="158">
        <v>38.120299999999986</v>
      </c>
      <c r="S265" s="158">
        <v>1.8651750000000007</v>
      </c>
      <c r="T265" s="158">
        <v>-3.0547500000000003</v>
      </c>
      <c r="U265" s="158">
        <v>-17.389225</v>
      </c>
      <c r="V265" s="158">
        <v>15165.848300000001</v>
      </c>
      <c r="W265" s="158">
        <v>3394.9393750000004</v>
      </c>
      <c r="X265" s="158">
        <v>365.14357500000011</v>
      </c>
      <c r="Y265" s="166">
        <v>-0.88092499999999951</v>
      </c>
      <c r="Z265" s="166">
        <v>6.1801750000000002</v>
      </c>
      <c r="AA265" s="166">
        <v>9.8099500000000024</v>
      </c>
      <c r="AB265" s="166">
        <v>11.786149999999999</v>
      </c>
      <c r="AC265" s="158">
        <v>-18.062300000000008</v>
      </c>
      <c r="AD265" s="158">
        <v>-16.552099999999996</v>
      </c>
      <c r="AE265" s="158">
        <v>-1.537725</v>
      </c>
      <c r="AF265" s="158">
        <v>-12.334974999999996</v>
      </c>
      <c r="AG265" s="158">
        <v>140.01597499999997</v>
      </c>
      <c r="AH265" s="158">
        <v>2.7397</v>
      </c>
      <c r="AI265" s="158">
        <v>-3.3525</v>
      </c>
      <c r="AJ265" s="158">
        <v>-15.279400000000003</v>
      </c>
      <c r="AK265" s="158">
        <v>-32.158874999999988</v>
      </c>
      <c r="AL265" s="158">
        <v>5.9910250000000005</v>
      </c>
      <c r="AM265" s="158">
        <v>-17.112324999999998</v>
      </c>
    </row>
    <row r="266" spans="1:39" x14ac:dyDescent="0.25">
      <c r="A266" s="35">
        <v>263</v>
      </c>
      <c r="B266" s="164" t="s">
        <v>1448</v>
      </c>
      <c r="C266" s="165" t="s">
        <v>1556</v>
      </c>
      <c r="D266" s="158">
        <v>-81.226275000000015</v>
      </c>
      <c r="E266" s="158">
        <v>6.2007250000000091</v>
      </c>
      <c r="F266" s="158">
        <v>22.721000000000004</v>
      </c>
      <c r="G266" s="158">
        <v>0.98474999999999824</v>
      </c>
      <c r="H266" s="158">
        <v>3.4707999999999988</v>
      </c>
      <c r="I266" s="158">
        <v>8.3618749999999995</v>
      </c>
      <c r="J266" s="158">
        <v>-5.0132000000000012</v>
      </c>
      <c r="K266" s="158">
        <v>1.0582749999999947</v>
      </c>
      <c r="L266" s="158">
        <v>-0.32014999999999816</v>
      </c>
      <c r="M266" s="158">
        <v>-2.1717500000000012</v>
      </c>
      <c r="N266" s="158">
        <v>-1.8115499999999987</v>
      </c>
      <c r="O266" s="158">
        <v>0.49827499999999958</v>
      </c>
      <c r="P266" s="158">
        <v>-50.940600000000003</v>
      </c>
      <c r="Q266" s="158">
        <v>215.09779999999989</v>
      </c>
      <c r="R266" s="158">
        <v>242.91327500000003</v>
      </c>
      <c r="S266" s="158">
        <v>-1.1509249999999973</v>
      </c>
      <c r="T266" s="158">
        <v>7.3214500000000005</v>
      </c>
      <c r="U266" s="158">
        <v>-2.0785750000000007</v>
      </c>
      <c r="V266" s="158">
        <v>320.38367499999998</v>
      </c>
      <c r="W266" s="158">
        <v>5.242950000000004</v>
      </c>
      <c r="X266" s="158">
        <v>23.856950000000008</v>
      </c>
      <c r="Y266" s="166">
        <v>2.0040750000000003</v>
      </c>
      <c r="Z266" s="166">
        <v>11.758625</v>
      </c>
      <c r="AA266" s="166">
        <v>5.5700250000000002</v>
      </c>
      <c r="AB266" s="166">
        <v>11.285625</v>
      </c>
      <c r="AC266" s="158">
        <v>407.40177499999993</v>
      </c>
      <c r="AD266" s="158">
        <v>12.592650000000006</v>
      </c>
      <c r="AE266" s="158">
        <v>-1.0128749999999993</v>
      </c>
      <c r="AF266" s="158">
        <v>-8.6993500000000026</v>
      </c>
      <c r="AG266" s="158">
        <v>18.88035</v>
      </c>
      <c r="AH266" s="158">
        <v>7.265975000000001</v>
      </c>
      <c r="AI266" s="158">
        <v>9.4756500000000017</v>
      </c>
      <c r="AJ266" s="158">
        <v>11.759499999999999</v>
      </c>
      <c r="AK266" s="158">
        <v>13.250524999999996</v>
      </c>
      <c r="AL266" s="158">
        <v>-0.40869999999999784</v>
      </c>
      <c r="AM266" s="158">
        <v>-12.422975000000001</v>
      </c>
    </row>
    <row r="267" spans="1:39" x14ac:dyDescent="0.25">
      <c r="A267" s="35">
        <v>264</v>
      </c>
      <c r="B267" s="164" t="s">
        <v>93</v>
      </c>
      <c r="C267" s="165" t="s">
        <v>1495</v>
      </c>
      <c r="D267" s="158">
        <v>-49.644525000000002</v>
      </c>
      <c r="E267" s="158">
        <v>24.047600000000003</v>
      </c>
      <c r="F267" s="158">
        <v>5.7101749999999996</v>
      </c>
      <c r="G267" s="158">
        <v>0.89214999999999911</v>
      </c>
      <c r="H267" s="158">
        <v>19.088450000000002</v>
      </c>
      <c r="I267" s="158">
        <v>5.7988250000000043</v>
      </c>
      <c r="J267" s="158">
        <v>-10.047525000000004</v>
      </c>
      <c r="K267" s="158">
        <v>7.8571249999999999</v>
      </c>
      <c r="L267" s="158">
        <v>14.129024999999999</v>
      </c>
      <c r="M267" s="158">
        <v>24.420524999999998</v>
      </c>
      <c r="N267" s="158">
        <v>10.758824999999998</v>
      </c>
      <c r="O267" s="158">
        <v>8.3321000000000041</v>
      </c>
      <c r="P267" s="158">
        <v>47.600275000000011</v>
      </c>
      <c r="Q267" s="158">
        <v>-74.001874999999998</v>
      </c>
      <c r="R267" s="158">
        <v>237.37132499999996</v>
      </c>
      <c r="S267" s="158">
        <v>11.925875000000001</v>
      </c>
      <c r="T267" s="158">
        <v>12.998475000000003</v>
      </c>
      <c r="U267" s="158">
        <v>9.1999499999999976</v>
      </c>
      <c r="V267" s="158">
        <v>7401.8642250000012</v>
      </c>
      <c r="W267" s="158">
        <v>2519.2249749999996</v>
      </c>
      <c r="X267" s="158">
        <v>108.1756</v>
      </c>
      <c r="Y267" s="166">
        <v>15.165699999999999</v>
      </c>
      <c r="Z267" s="166">
        <v>19.787375000000001</v>
      </c>
      <c r="AA267" s="166">
        <v>17.3249</v>
      </c>
      <c r="AB267" s="166">
        <v>15.104474999999997</v>
      </c>
      <c r="AC267" s="158">
        <v>-2.1996749999999956</v>
      </c>
      <c r="AD267" s="158">
        <v>-13.017774999999997</v>
      </c>
      <c r="AE267" s="158">
        <v>10.134549999999994</v>
      </c>
      <c r="AF267" s="158">
        <v>-3.7482000000000042</v>
      </c>
      <c r="AG267" s="158">
        <v>12.832624999999997</v>
      </c>
      <c r="AH267" s="158">
        <v>20.8064</v>
      </c>
      <c r="AI267" s="158">
        <v>16.525749999999995</v>
      </c>
      <c r="AJ267" s="158">
        <v>-2.870825</v>
      </c>
      <c r="AK267" s="158">
        <v>-39.512324999999997</v>
      </c>
      <c r="AL267" s="158">
        <v>1.7493000000000016</v>
      </c>
      <c r="AM267" s="158">
        <v>8.9408250000000109</v>
      </c>
    </row>
    <row r="268" spans="1:39" x14ac:dyDescent="0.25">
      <c r="A268" s="35">
        <v>265</v>
      </c>
      <c r="B268" s="164" t="s">
        <v>93</v>
      </c>
      <c r="C268" s="165" t="s">
        <v>94</v>
      </c>
      <c r="D268" s="158">
        <v>-53.568825000000004</v>
      </c>
      <c r="E268" s="158">
        <v>-8.882950000000001</v>
      </c>
      <c r="F268" s="158">
        <v>22.445800000000006</v>
      </c>
      <c r="G268" s="158">
        <v>12.423374999999998</v>
      </c>
      <c r="H268" s="158">
        <v>6.2138749999999998</v>
      </c>
      <c r="I268" s="158">
        <v>13.965099999999998</v>
      </c>
      <c r="J268" s="158">
        <v>-8.6245250000000002</v>
      </c>
      <c r="K268" s="158">
        <v>6.8380499999999991</v>
      </c>
      <c r="L268" s="158">
        <v>2.492600000000003</v>
      </c>
      <c r="M268" s="158">
        <v>-0.91992499999999744</v>
      </c>
      <c r="N268" s="158">
        <v>-6.3824000000000023</v>
      </c>
      <c r="O268" s="158">
        <v>4.1413000000000011</v>
      </c>
      <c r="P268" s="158">
        <v>83.853399999999965</v>
      </c>
      <c r="Q268" s="158">
        <v>185.64277500000003</v>
      </c>
      <c r="R268" s="158">
        <v>334.2792750000001</v>
      </c>
      <c r="S268" s="158">
        <v>15.2265</v>
      </c>
      <c r="T268" s="158">
        <v>3.207399999999998</v>
      </c>
      <c r="U268" s="158">
        <v>-6.5261749999999985</v>
      </c>
      <c r="V268" s="158">
        <v>405.30179999999996</v>
      </c>
      <c r="W268" s="158">
        <v>1.9632749999999959</v>
      </c>
      <c r="X268" s="158">
        <v>35.084074999999999</v>
      </c>
      <c r="Y268" s="166">
        <v>0.18710000000000004</v>
      </c>
      <c r="Z268" s="166">
        <v>3.9525000000000001</v>
      </c>
      <c r="AA268" s="166">
        <v>10.099000000000004</v>
      </c>
      <c r="AB268" s="166">
        <v>11.806525000000004</v>
      </c>
      <c r="AC268" s="158">
        <v>-15.562199999999997</v>
      </c>
      <c r="AD268" s="158">
        <v>-6.5904750000000014</v>
      </c>
      <c r="AE268" s="158">
        <v>1.4778750000000009</v>
      </c>
      <c r="AF268" s="158">
        <v>-11.176150000000003</v>
      </c>
      <c r="AG268" s="158">
        <v>26.497275000000002</v>
      </c>
      <c r="AH268" s="158">
        <v>6.1814500000000017</v>
      </c>
      <c r="AI268" s="158">
        <v>3.5511500000000016</v>
      </c>
      <c r="AJ268" s="158">
        <v>-22.520524999999996</v>
      </c>
      <c r="AK268" s="158">
        <v>-16.399399999999989</v>
      </c>
      <c r="AL268" s="158">
        <v>17.169374999999999</v>
      </c>
      <c r="AM268" s="158">
        <v>-7.9336999999999973</v>
      </c>
    </row>
    <row r="269" spans="1:39" x14ac:dyDescent="0.25">
      <c r="A269" s="35">
        <v>266</v>
      </c>
      <c r="B269" s="164" t="s">
        <v>1087</v>
      </c>
      <c r="C269" s="165" t="s">
        <v>1088</v>
      </c>
      <c r="D269" s="158">
        <v>436.906475</v>
      </c>
      <c r="E269" s="158">
        <v>-6.310849999999995</v>
      </c>
      <c r="F269" s="158">
        <v>6.1870250000000038</v>
      </c>
      <c r="G269" s="158">
        <v>3.9618500000000001</v>
      </c>
      <c r="H269" s="158">
        <v>-3.9628250000000005</v>
      </c>
      <c r="I269" s="158">
        <v>-0.96927500000000144</v>
      </c>
      <c r="J269" s="158">
        <v>-7.6235499999999998</v>
      </c>
      <c r="K269" s="158">
        <v>-3.9007000000000023</v>
      </c>
      <c r="L269" s="158">
        <v>-6.6114250000000014</v>
      </c>
      <c r="M269" s="158">
        <v>8.1353499999999972</v>
      </c>
      <c r="N269" s="158">
        <v>2.3801249999999978</v>
      </c>
      <c r="O269" s="158">
        <v>-1.127324999999999</v>
      </c>
      <c r="P269" s="158">
        <v>4833.7313749999994</v>
      </c>
      <c r="Q269" s="158">
        <v>8140.7612999999992</v>
      </c>
      <c r="R269" s="158">
        <v>1474.1188499999996</v>
      </c>
      <c r="S269" s="158">
        <v>3.4733000000000001</v>
      </c>
      <c r="T269" s="158">
        <v>0.29792499999999755</v>
      </c>
      <c r="U269" s="158">
        <v>-0.77797499999999786</v>
      </c>
      <c r="V269" s="158">
        <v>-1.8600250000000011</v>
      </c>
      <c r="W269" s="158">
        <v>-0.67070000000000096</v>
      </c>
      <c r="X269" s="158">
        <v>1.0309500000000007</v>
      </c>
      <c r="Y269" s="166">
        <v>-3.673</v>
      </c>
      <c r="Z269" s="166">
        <v>5.6280249999999974</v>
      </c>
      <c r="AA269" s="166">
        <v>-0.6057750000000004</v>
      </c>
      <c r="AB269" s="166">
        <v>2.1469249999999995</v>
      </c>
      <c r="AC269" s="158">
        <v>-10.251375000000003</v>
      </c>
      <c r="AD269" s="158">
        <v>15.004124999999995</v>
      </c>
      <c r="AE269" s="158">
        <v>-3.0838999999999999</v>
      </c>
      <c r="AF269" s="158">
        <v>-2.2048249999999978</v>
      </c>
      <c r="AG269" s="158">
        <v>22.963324999999998</v>
      </c>
      <c r="AH269" s="158">
        <v>2.7675750000000008</v>
      </c>
      <c r="AI269" s="158">
        <v>4.7808750000000009</v>
      </c>
      <c r="AJ269" s="158">
        <v>-10.348049999999999</v>
      </c>
      <c r="AK269" s="158">
        <v>-25.316499999999994</v>
      </c>
      <c r="AL269" s="158">
        <v>-10.107675</v>
      </c>
      <c r="AM269" s="158">
        <v>-14.237425000000002</v>
      </c>
    </row>
    <row r="270" spans="1:39" x14ac:dyDescent="0.25">
      <c r="A270" s="35">
        <v>267</v>
      </c>
      <c r="B270" s="164" t="s">
        <v>243</v>
      </c>
      <c r="C270" s="165" t="s">
        <v>244</v>
      </c>
      <c r="D270" s="158">
        <v>64.500425000000007</v>
      </c>
      <c r="E270" s="158">
        <v>-10.407474999999994</v>
      </c>
      <c r="F270" s="158">
        <v>1.9770749999999992</v>
      </c>
      <c r="G270" s="158">
        <v>15.364025000000002</v>
      </c>
      <c r="H270" s="158">
        <v>6.4589999999999996</v>
      </c>
      <c r="I270" s="158">
        <v>5.1497250000000019</v>
      </c>
      <c r="J270" s="158">
        <v>14435.553375</v>
      </c>
      <c r="K270" s="158">
        <v>2101.8665999999998</v>
      </c>
      <c r="L270" s="158">
        <v>233.85104999999999</v>
      </c>
      <c r="M270" s="158">
        <v>1.4753249999999998</v>
      </c>
      <c r="N270" s="158">
        <v>-4.7048249999999996</v>
      </c>
      <c r="O270" s="158">
        <v>8.2108500000000006</v>
      </c>
      <c r="P270" s="158">
        <v>40614.18254999999</v>
      </c>
      <c r="Q270" s="158">
        <v>40684.125225000003</v>
      </c>
      <c r="R270" s="158">
        <v>25389.603274999998</v>
      </c>
      <c r="S270" s="158">
        <v>4447.2438500000007</v>
      </c>
      <c r="T270" s="158">
        <v>3496.4439750000001</v>
      </c>
      <c r="U270" s="158">
        <v>1591.1536000000006</v>
      </c>
      <c r="V270" s="158">
        <v>0.83870000000000111</v>
      </c>
      <c r="W270" s="158">
        <v>-2.5655499999999964</v>
      </c>
      <c r="X270" s="158">
        <v>-1.2885249999999981</v>
      </c>
      <c r="Y270" s="166">
        <v>-2.8965250000000005</v>
      </c>
      <c r="Z270" s="166">
        <v>7.163075000000001</v>
      </c>
      <c r="AA270" s="166">
        <v>10.588850000000008</v>
      </c>
      <c r="AB270" s="166">
        <v>9.5353500000000047</v>
      </c>
      <c r="AC270" s="158">
        <v>-18.303274999999999</v>
      </c>
      <c r="AD270" s="158">
        <v>-13.138600000000004</v>
      </c>
      <c r="AE270" s="158">
        <v>-6.327300000000001</v>
      </c>
      <c r="AF270" s="158">
        <v>-7.4187500000000002</v>
      </c>
      <c r="AG270" s="158">
        <v>1001.180775</v>
      </c>
      <c r="AH270" s="158">
        <v>2.7006999999999985</v>
      </c>
      <c r="AI270" s="158">
        <v>12.194775</v>
      </c>
      <c r="AJ270" s="158">
        <v>-20.251499999999993</v>
      </c>
      <c r="AK270" s="158">
        <v>-21.037974999999996</v>
      </c>
      <c r="AL270" s="158">
        <v>2.9299500000000016</v>
      </c>
      <c r="AM270" s="158">
        <v>-16.656424999999999</v>
      </c>
    </row>
    <row r="271" spans="1:39" x14ac:dyDescent="0.25">
      <c r="A271" s="35">
        <v>268</v>
      </c>
      <c r="B271" s="164"/>
      <c r="C271" s="165" t="s">
        <v>1526</v>
      </c>
      <c r="D271" s="158">
        <v>-66.846724999999935</v>
      </c>
      <c r="E271" s="158">
        <v>-23.856674999999996</v>
      </c>
      <c r="F271" s="158">
        <v>67.188724999999991</v>
      </c>
      <c r="G271" s="158">
        <v>-1.5917999999999992</v>
      </c>
      <c r="H271" s="158">
        <v>-6.2323249999999994</v>
      </c>
      <c r="I271" s="158">
        <v>-4.7047250000000016</v>
      </c>
      <c r="J271" s="158">
        <v>-15.9907</v>
      </c>
      <c r="K271" s="158">
        <v>-14.542450000000004</v>
      </c>
      <c r="L271" s="158">
        <v>4.3235500000000009</v>
      </c>
      <c r="M271" s="158">
        <v>-3.1275499999999994</v>
      </c>
      <c r="N271" s="158">
        <v>-8.2891249999999967</v>
      </c>
      <c r="O271" s="158">
        <v>8.0980750000000032</v>
      </c>
      <c r="P271" s="158">
        <v>39463.376875000002</v>
      </c>
      <c r="Q271" s="158">
        <v>42464.845025000002</v>
      </c>
      <c r="R271" s="158">
        <v>41313.527900000001</v>
      </c>
      <c r="S271" s="158">
        <v>18212.343099999998</v>
      </c>
      <c r="T271" s="158">
        <v>12953.687199999997</v>
      </c>
      <c r="U271" s="158">
        <v>7020.2961500000001</v>
      </c>
      <c r="V271" s="158">
        <v>-0.81217500000000165</v>
      </c>
      <c r="W271" s="158">
        <v>4.8126749999999987</v>
      </c>
      <c r="X271" s="158">
        <v>3.910625</v>
      </c>
      <c r="Y271" s="166">
        <v>-5.5588249999999988</v>
      </c>
      <c r="Z271" s="166">
        <v>9.9736499999999992</v>
      </c>
      <c r="AA271" s="166">
        <v>3.4954250000000009</v>
      </c>
      <c r="AB271" s="166">
        <v>0.69202500000000189</v>
      </c>
      <c r="AC271" s="158">
        <v>-12.727450000000003</v>
      </c>
      <c r="AD271" s="158">
        <v>-15.646474999999999</v>
      </c>
      <c r="AE271" s="158">
        <v>1.9175500000000012</v>
      </c>
      <c r="AF271" s="158">
        <v>-9.9986000000000033</v>
      </c>
      <c r="AG271" s="158">
        <v>7.6773750000000014</v>
      </c>
      <c r="AH271" s="158">
        <v>3.7357250000000004</v>
      </c>
      <c r="AI271" s="158">
        <v>3.8581000000000012</v>
      </c>
      <c r="AJ271" s="158">
        <v>-5.748075</v>
      </c>
      <c r="AK271" s="158">
        <v>-12.559549999999998</v>
      </c>
      <c r="AL271" s="158">
        <v>-7.218024999999999</v>
      </c>
      <c r="AM271" s="158">
        <v>-9.0436499999999995</v>
      </c>
    </row>
    <row r="272" spans="1:39" x14ac:dyDescent="0.25">
      <c r="A272" s="35">
        <v>269</v>
      </c>
      <c r="B272" s="164" t="s">
        <v>1168</v>
      </c>
      <c r="C272" s="165" t="s">
        <v>1284</v>
      </c>
      <c r="D272" s="158">
        <v>9.1764750000000106</v>
      </c>
      <c r="E272" s="158">
        <v>-15.943075000000004</v>
      </c>
      <c r="F272" s="158">
        <v>17.842550000000003</v>
      </c>
      <c r="G272" s="158">
        <v>5.2886750000000013</v>
      </c>
      <c r="H272" s="158">
        <v>-7.7517999999999994</v>
      </c>
      <c r="I272" s="158">
        <v>2.6842750000000013</v>
      </c>
      <c r="J272" s="158">
        <v>-4.2046249999999965</v>
      </c>
      <c r="K272" s="158">
        <v>-11.870874999999998</v>
      </c>
      <c r="L272" s="158">
        <v>18.041925000000006</v>
      </c>
      <c r="M272" s="158">
        <v>2.2505249999999979</v>
      </c>
      <c r="N272" s="158">
        <v>1.9440749999999962</v>
      </c>
      <c r="O272" s="158">
        <v>5.8997250000000001</v>
      </c>
      <c r="P272" s="158">
        <v>41926.074600000007</v>
      </c>
      <c r="Q272" s="158">
        <v>38822.832900000001</v>
      </c>
      <c r="R272" s="158">
        <v>32337.608650000002</v>
      </c>
      <c r="S272" s="158">
        <v>8729.4563249999992</v>
      </c>
      <c r="T272" s="158">
        <v>6874.3927999999987</v>
      </c>
      <c r="U272" s="158">
        <v>3929.3628249999992</v>
      </c>
      <c r="V272" s="158">
        <v>-6.515900000000002</v>
      </c>
      <c r="W272" s="158">
        <v>1.6737999999999991</v>
      </c>
      <c r="X272" s="158">
        <v>-3.5583000000000009</v>
      </c>
      <c r="Y272" s="166">
        <v>-1.2573500000000006</v>
      </c>
      <c r="Z272" s="166">
        <v>16.835999999999999</v>
      </c>
      <c r="AA272" s="166">
        <v>16.404124999999993</v>
      </c>
      <c r="AB272" s="166">
        <v>4.8896499999999987</v>
      </c>
      <c r="AC272" s="158">
        <v>-14.619525000000003</v>
      </c>
      <c r="AD272" s="158">
        <v>-11.329800000000002</v>
      </c>
      <c r="AE272" s="158">
        <v>-4.1240000000000006</v>
      </c>
      <c r="AF272" s="158">
        <v>-3.2644750000000009</v>
      </c>
      <c r="AG272" s="158">
        <v>30.186500000000002</v>
      </c>
      <c r="AH272" s="158">
        <v>59.343000000000004</v>
      </c>
      <c r="AI272" s="158">
        <v>7.9847499999999991</v>
      </c>
      <c r="AJ272" s="158">
        <v>-8.3162249999999993</v>
      </c>
      <c r="AK272" s="158">
        <v>-28.86675</v>
      </c>
      <c r="AL272" s="158">
        <v>-5.6071749999999998</v>
      </c>
      <c r="AM272" s="158">
        <v>-14.221600000000002</v>
      </c>
    </row>
    <row r="273" spans="1:39" x14ac:dyDescent="0.25">
      <c r="A273" s="35">
        <v>270</v>
      </c>
      <c r="B273" s="164" t="s">
        <v>1168</v>
      </c>
      <c r="C273" s="165" t="s">
        <v>1169</v>
      </c>
      <c r="D273" s="158">
        <v>118.19119999999992</v>
      </c>
      <c r="E273" s="158">
        <v>75.880700000000004</v>
      </c>
      <c r="F273" s="158">
        <v>12.72785</v>
      </c>
      <c r="G273" s="158">
        <v>7.640175000000001</v>
      </c>
      <c r="H273" s="158">
        <v>-4.270249999999999</v>
      </c>
      <c r="I273" s="158">
        <v>0.71390000000000065</v>
      </c>
      <c r="J273" s="158">
        <v>10.449950000000005</v>
      </c>
      <c r="K273" s="158">
        <v>-2.6900500000000012</v>
      </c>
      <c r="L273" s="158">
        <v>-5.7492999999999963</v>
      </c>
      <c r="M273" s="158">
        <v>11.786625000000001</v>
      </c>
      <c r="N273" s="158">
        <v>4.3852250000000002</v>
      </c>
      <c r="O273" s="158">
        <v>4.4392249999999969</v>
      </c>
      <c r="P273" s="158">
        <v>40019.167349999996</v>
      </c>
      <c r="Q273" s="158">
        <v>41578.498200000002</v>
      </c>
      <c r="R273" s="158">
        <v>37710.309299999994</v>
      </c>
      <c r="S273" s="158">
        <v>13923.610149999997</v>
      </c>
      <c r="T273" s="158">
        <v>9367.9928499999987</v>
      </c>
      <c r="U273" s="158">
        <v>4203.5357000000004</v>
      </c>
      <c r="V273" s="158">
        <v>-3.953125</v>
      </c>
      <c r="W273" s="158">
        <v>12.586974999999999</v>
      </c>
      <c r="X273" s="158">
        <v>30.859100000000009</v>
      </c>
      <c r="Y273" s="166">
        <v>2.1505000000000001</v>
      </c>
      <c r="Z273" s="166">
        <v>7.107800000000001</v>
      </c>
      <c r="AA273" s="166">
        <v>8.8457749999999997</v>
      </c>
      <c r="AB273" s="166">
        <v>7.1921749999999971</v>
      </c>
      <c r="AC273" s="158">
        <v>14.531375000000001</v>
      </c>
      <c r="AD273" s="158">
        <v>-25.192025000000001</v>
      </c>
      <c r="AE273" s="158">
        <v>-4.3074000000000012</v>
      </c>
      <c r="AF273" s="158">
        <v>-15.855725000000003</v>
      </c>
      <c r="AG273" s="158">
        <v>36.565174999999996</v>
      </c>
      <c r="AH273" s="158">
        <v>17.816049999999997</v>
      </c>
      <c r="AI273" s="158">
        <v>12.019224999999997</v>
      </c>
      <c r="AJ273" s="158">
        <v>-16.216375000000006</v>
      </c>
      <c r="AK273" s="158">
        <v>-14.834750000000001</v>
      </c>
      <c r="AL273" s="158">
        <v>-7.783825000000002</v>
      </c>
      <c r="AM273" s="158">
        <v>-17.900750000000002</v>
      </c>
    </row>
    <row r="274" spans="1:39" x14ac:dyDescent="0.25">
      <c r="A274" s="35">
        <v>271</v>
      </c>
      <c r="B274" s="164" t="s">
        <v>1054</v>
      </c>
      <c r="C274" s="165" t="s">
        <v>1055</v>
      </c>
      <c r="D274" s="158">
        <v>882.36939999999993</v>
      </c>
      <c r="E274" s="158">
        <v>742.25064999999995</v>
      </c>
      <c r="F274" s="158">
        <v>75.759524999999996</v>
      </c>
      <c r="G274" s="158">
        <v>7.0254249999999985</v>
      </c>
      <c r="H274" s="158">
        <v>19.202099999999998</v>
      </c>
      <c r="I274" s="158">
        <v>15.017275000000001</v>
      </c>
      <c r="J274" s="158">
        <v>0.44925000000000281</v>
      </c>
      <c r="K274" s="158">
        <v>-2.6539749999999973</v>
      </c>
      <c r="L274" s="158">
        <v>1.7387249999999952</v>
      </c>
      <c r="M274" s="158">
        <v>3.1903000000000006</v>
      </c>
      <c r="N274" s="158">
        <v>11.543825</v>
      </c>
      <c r="O274" s="158">
        <v>2.413574999999998</v>
      </c>
      <c r="P274" s="158">
        <v>38813.738150000005</v>
      </c>
      <c r="Q274" s="158">
        <v>42627.416475000005</v>
      </c>
      <c r="R274" s="158">
        <v>37395.221400000009</v>
      </c>
      <c r="S274" s="158">
        <v>16418.086425000001</v>
      </c>
      <c r="T274" s="158">
        <v>9821.605599999999</v>
      </c>
      <c r="U274" s="158">
        <v>5074.5505750000002</v>
      </c>
      <c r="V274" s="158">
        <v>96.816924999999998</v>
      </c>
      <c r="W274" s="158">
        <v>49.600500000000004</v>
      </c>
      <c r="X274" s="158">
        <v>80.385050000000007</v>
      </c>
      <c r="Y274" s="166">
        <v>7.3357749999999982</v>
      </c>
      <c r="Z274" s="166">
        <v>11.408574999999999</v>
      </c>
      <c r="AA274" s="166">
        <v>13.676425000000002</v>
      </c>
      <c r="AB274" s="166">
        <v>3.3908999999999994</v>
      </c>
      <c r="AC274" s="158">
        <v>-32.457025000000002</v>
      </c>
      <c r="AD274" s="158">
        <v>6.6323999999999934</v>
      </c>
      <c r="AE274" s="158">
        <v>10.895300000000001</v>
      </c>
      <c r="AF274" s="158">
        <v>-10.652399999999997</v>
      </c>
      <c r="AG274" s="158">
        <v>47.961349999999996</v>
      </c>
      <c r="AH274" s="158">
        <v>212.94182499999999</v>
      </c>
      <c r="AI274" s="158">
        <v>24.988975000000014</v>
      </c>
      <c r="AJ274" s="158">
        <v>11.666649999999997</v>
      </c>
      <c r="AK274" s="158">
        <v>-25.999375000000001</v>
      </c>
      <c r="AL274" s="158">
        <v>-0.98637500000000067</v>
      </c>
      <c r="AM274" s="158">
        <v>-6.9430750000000021</v>
      </c>
    </row>
    <row r="275" spans="1:39" x14ac:dyDescent="0.25">
      <c r="A275" s="35">
        <v>272</v>
      </c>
      <c r="B275" s="164" t="s">
        <v>1285</v>
      </c>
      <c r="C275" s="165" t="s">
        <v>1286</v>
      </c>
      <c r="D275" s="158">
        <v>8.7119750000000096</v>
      </c>
      <c r="E275" s="158">
        <v>4.7473500000000008</v>
      </c>
      <c r="F275" s="158">
        <v>-1.1734749999999998</v>
      </c>
      <c r="G275" s="158">
        <v>10.782600000000002</v>
      </c>
      <c r="H275" s="158">
        <v>7.264374999999994</v>
      </c>
      <c r="I275" s="158">
        <v>-11.285425000000002</v>
      </c>
      <c r="J275" s="158">
        <v>-2.6156499999999951</v>
      </c>
      <c r="K275" s="158">
        <v>-0.80519999999999925</v>
      </c>
      <c r="L275" s="158">
        <v>-4.0044749999999976</v>
      </c>
      <c r="M275" s="158">
        <v>1.4929499999999987</v>
      </c>
      <c r="N275" s="158">
        <v>9.7670749999999984</v>
      </c>
      <c r="O275" s="158">
        <v>1.4260499999999965</v>
      </c>
      <c r="P275" s="158">
        <v>38845.684900000007</v>
      </c>
      <c r="Q275" s="158">
        <v>41553.107700000008</v>
      </c>
      <c r="R275" s="158">
        <v>40227.121975000002</v>
      </c>
      <c r="S275" s="158">
        <v>19277.747950000004</v>
      </c>
      <c r="T275" s="158">
        <v>11694.372425000001</v>
      </c>
      <c r="U275" s="158">
        <v>4440.1944999999996</v>
      </c>
      <c r="V275" s="158">
        <v>776.58807499999989</v>
      </c>
      <c r="W275" s="158">
        <v>11.45035</v>
      </c>
      <c r="X275" s="158">
        <v>25.55715</v>
      </c>
      <c r="Y275" s="166">
        <v>0.96325000000000127</v>
      </c>
      <c r="Z275" s="166">
        <v>8.2750749999999975</v>
      </c>
      <c r="AA275" s="166">
        <v>5.1378250000000012</v>
      </c>
      <c r="AB275" s="166">
        <v>10.464574999999996</v>
      </c>
      <c r="AC275" s="158">
        <v>10.478224999999998</v>
      </c>
      <c r="AD275" s="158">
        <v>10.360349999999997</v>
      </c>
      <c r="AE275" s="158">
        <v>6.4746000000000006</v>
      </c>
      <c r="AF275" s="158">
        <v>15.497100000000007</v>
      </c>
      <c r="AG275" s="158">
        <v>23.646750000000004</v>
      </c>
      <c r="AH275" s="158">
        <v>10.927049999999998</v>
      </c>
      <c r="AI275" s="158">
        <v>3.3158999999999992</v>
      </c>
      <c r="AJ275" s="158">
        <v>-15.681974999999998</v>
      </c>
      <c r="AK275" s="158">
        <v>6.3966500000000082</v>
      </c>
      <c r="AL275" s="158">
        <v>4.5348749999999995</v>
      </c>
      <c r="AM275" s="158">
        <v>9.444899999999997</v>
      </c>
    </row>
    <row r="276" spans="1:39" x14ac:dyDescent="0.25">
      <c r="A276" s="35">
        <v>273</v>
      </c>
      <c r="B276" s="164" t="s">
        <v>339</v>
      </c>
      <c r="C276" s="165" t="s">
        <v>1373</v>
      </c>
      <c r="D276" s="158">
        <v>-18.632400000000001</v>
      </c>
      <c r="E276" s="158">
        <v>-11.479299999999995</v>
      </c>
      <c r="F276" s="158">
        <v>6.8704499999999982</v>
      </c>
      <c r="G276" s="158">
        <v>1.1853250000000006</v>
      </c>
      <c r="H276" s="158">
        <v>0.62757500000000022</v>
      </c>
      <c r="I276" s="158">
        <v>-10.396700000000003</v>
      </c>
      <c r="J276" s="158">
        <v>15.959650000000003</v>
      </c>
      <c r="K276" s="158">
        <v>2.9160999999999984</v>
      </c>
      <c r="L276" s="158">
        <v>-7.6969750000000019</v>
      </c>
      <c r="M276" s="158">
        <v>9.4095750000000002</v>
      </c>
      <c r="N276" s="158">
        <v>0.52330000000000076</v>
      </c>
      <c r="O276" s="158">
        <v>1.2665500000000005</v>
      </c>
      <c r="P276" s="158">
        <v>20625.515374999999</v>
      </c>
      <c r="Q276" s="158">
        <v>17518.124775</v>
      </c>
      <c r="R276" s="158">
        <v>340.56329999999991</v>
      </c>
      <c r="S276" s="158">
        <v>7.9967000000000024</v>
      </c>
      <c r="T276" s="158">
        <v>14.541974999999997</v>
      </c>
      <c r="U276" s="158">
        <v>-1.3198499999999953</v>
      </c>
      <c r="V276" s="158">
        <v>2372.260925</v>
      </c>
      <c r="W276" s="158">
        <v>458.29855000000003</v>
      </c>
      <c r="X276" s="158">
        <v>46.387174999999992</v>
      </c>
      <c r="Y276" s="166">
        <v>0.45559999999999956</v>
      </c>
      <c r="Z276" s="166">
        <v>7.3188749999999985</v>
      </c>
      <c r="AA276" s="166">
        <v>9.1893750000000001</v>
      </c>
      <c r="AB276" s="166">
        <v>10.90985</v>
      </c>
      <c r="AC276" s="158">
        <v>4.9491750000000039</v>
      </c>
      <c r="AD276" s="158">
        <v>15.889550000000014</v>
      </c>
      <c r="AE276" s="158">
        <v>0.37272499999999908</v>
      </c>
      <c r="AF276" s="158">
        <v>17.439374999999998</v>
      </c>
      <c r="AG276" s="158">
        <v>15.178125</v>
      </c>
      <c r="AH276" s="158">
        <v>10.067674999999998</v>
      </c>
      <c r="AI276" s="158">
        <v>8.9294249999999948</v>
      </c>
      <c r="AJ276" s="158">
        <v>-25.522949999999998</v>
      </c>
      <c r="AK276" s="158">
        <v>-13.895150000000001</v>
      </c>
      <c r="AL276" s="158">
        <v>1.3302499999999959</v>
      </c>
      <c r="AM276" s="158">
        <v>5.1479250000000114</v>
      </c>
    </row>
    <row r="277" spans="1:39" x14ac:dyDescent="0.25">
      <c r="A277" s="35">
        <v>274</v>
      </c>
      <c r="B277" s="164" t="s">
        <v>339</v>
      </c>
      <c r="C277" s="165" t="s">
        <v>1413</v>
      </c>
      <c r="D277" s="158">
        <v>-31.30245</v>
      </c>
      <c r="E277" s="158">
        <v>28.050150000000002</v>
      </c>
      <c r="F277" s="158">
        <v>27.987674999999999</v>
      </c>
      <c r="G277" s="158">
        <v>12.80955</v>
      </c>
      <c r="H277" s="158">
        <v>3.0370250000000016</v>
      </c>
      <c r="I277" s="158">
        <v>8.8740249999999978</v>
      </c>
      <c r="J277" s="158">
        <v>-6.7993999999999986</v>
      </c>
      <c r="K277" s="158">
        <v>5.0415500000000026</v>
      </c>
      <c r="L277" s="158">
        <v>33.397150000000011</v>
      </c>
      <c r="M277" s="158">
        <v>-0.46875</v>
      </c>
      <c r="N277" s="158">
        <v>3.8326749999999983</v>
      </c>
      <c r="O277" s="158">
        <v>5.6657749999999982</v>
      </c>
      <c r="P277" s="158">
        <v>34845.084475000003</v>
      </c>
      <c r="Q277" s="158">
        <v>30425.010275000001</v>
      </c>
      <c r="R277" s="158">
        <v>16310.747224999999</v>
      </c>
      <c r="S277" s="158">
        <v>358.12672500000002</v>
      </c>
      <c r="T277" s="158">
        <v>145.61712499999999</v>
      </c>
      <c r="U277" s="158">
        <v>14.616400000000002</v>
      </c>
      <c r="V277" s="158">
        <v>73.405900000000003</v>
      </c>
      <c r="W277" s="158">
        <v>17.230149999999998</v>
      </c>
      <c r="X277" s="158">
        <v>62.123325000000015</v>
      </c>
      <c r="Y277" s="166">
        <v>2.6949999999999998</v>
      </c>
      <c r="Z277" s="166">
        <v>5.4730749999999952</v>
      </c>
      <c r="AA277" s="166">
        <v>10.569449999999998</v>
      </c>
      <c r="AB277" s="166">
        <v>6.3786249999999995</v>
      </c>
      <c r="AC277" s="158">
        <v>-16.094049999999999</v>
      </c>
      <c r="AD277" s="158">
        <v>-13.516650000000002</v>
      </c>
      <c r="AE277" s="158">
        <v>0.557974999999999</v>
      </c>
      <c r="AF277" s="158">
        <v>-9.5607500000000023</v>
      </c>
      <c r="AG277" s="158">
        <v>22.022625000000005</v>
      </c>
      <c r="AH277" s="158">
        <v>26.723774999999996</v>
      </c>
      <c r="AI277" s="158">
        <v>12.962024999999997</v>
      </c>
      <c r="AJ277" s="158">
        <v>4.8071249999999957</v>
      </c>
      <c r="AK277" s="158">
        <v>-21.732900000000008</v>
      </c>
      <c r="AL277" s="158">
        <v>-1.4853250000000013</v>
      </c>
      <c r="AM277" s="158">
        <v>-4.915</v>
      </c>
    </row>
    <row r="278" spans="1:39" x14ac:dyDescent="0.25">
      <c r="A278" s="35">
        <v>275</v>
      </c>
      <c r="B278" s="164"/>
      <c r="C278" s="165" t="s">
        <v>1352</v>
      </c>
      <c r="D278" s="158">
        <v>-14.328674999999997</v>
      </c>
      <c r="E278" s="158">
        <v>-22.702874999999999</v>
      </c>
      <c r="F278" s="158">
        <v>24.248699999999996</v>
      </c>
      <c r="G278" s="158">
        <v>1.1919249999999995</v>
      </c>
      <c r="H278" s="158">
        <v>2.9000249999999994</v>
      </c>
      <c r="I278" s="158">
        <v>14.101775</v>
      </c>
      <c r="J278" s="158">
        <v>-3.5723499999999966</v>
      </c>
      <c r="K278" s="158">
        <v>2.5677249999999976</v>
      </c>
      <c r="L278" s="158">
        <v>11.926950000000001</v>
      </c>
      <c r="M278" s="158">
        <v>-0.47045000000000137</v>
      </c>
      <c r="N278" s="158">
        <v>12.388049999999998</v>
      </c>
      <c r="O278" s="158">
        <v>7.3025000000000002</v>
      </c>
      <c r="P278" s="158">
        <v>36052.261525000009</v>
      </c>
      <c r="Q278" s="158">
        <v>21548.950925000001</v>
      </c>
      <c r="R278" s="158">
        <v>16054.975350000001</v>
      </c>
      <c r="S278" s="158">
        <v>233.49217499999995</v>
      </c>
      <c r="T278" s="158">
        <v>66.005425000000002</v>
      </c>
      <c r="U278" s="158">
        <v>0.31422499999999864</v>
      </c>
      <c r="V278" s="158">
        <v>7.4276750000000042</v>
      </c>
      <c r="W278" s="158">
        <v>3.0464500000000072</v>
      </c>
      <c r="X278" s="158">
        <v>53.938825000000001</v>
      </c>
      <c r="Y278" s="166">
        <v>3.2809499999999998</v>
      </c>
      <c r="Z278" s="166">
        <v>7.4326500000000024</v>
      </c>
      <c r="AA278" s="166">
        <v>8.0451499999999996</v>
      </c>
      <c r="AB278" s="166">
        <v>9.5129750000000026</v>
      </c>
      <c r="AC278" s="158">
        <v>-11.616274999999998</v>
      </c>
      <c r="AD278" s="158">
        <v>-21.033624999999994</v>
      </c>
      <c r="AE278" s="158">
        <v>2.3508750000000003</v>
      </c>
      <c r="AF278" s="158">
        <v>-4.4646750000000033</v>
      </c>
      <c r="AG278" s="158">
        <v>70.251725000000008</v>
      </c>
      <c r="AH278" s="158">
        <v>6.3041500000000026</v>
      </c>
      <c r="AI278" s="158">
        <v>8.4351499999999984</v>
      </c>
      <c r="AJ278" s="158">
        <v>-15.905700000000003</v>
      </c>
      <c r="AK278" s="158">
        <v>-76.889174999999994</v>
      </c>
      <c r="AL278" s="158">
        <v>3.9002999999999979</v>
      </c>
      <c r="AM278" s="158">
        <v>-22.519925000000001</v>
      </c>
    </row>
    <row r="279" spans="1:39" x14ac:dyDescent="0.25">
      <c r="A279" s="35">
        <v>276</v>
      </c>
      <c r="B279" s="164"/>
      <c r="C279" s="165" t="s">
        <v>1408</v>
      </c>
      <c r="D279" s="158">
        <v>-30.115449999999996</v>
      </c>
      <c r="E279" s="158">
        <v>-8.2062500000000007</v>
      </c>
      <c r="F279" s="158">
        <v>15.863199999999999</v>
      </c>
      <c r="G279" s="158">
        <v>8.5613499999999991</v>
      </c>
      <c r="H279" s="158">
        <v>-2.7400750000000027</v>
      </c>
      <c r="I279" s="158">
        <v>-0.29019999999999868</v>
      </c>
      <c r="J279" s="158">
        <v>11.685674999999996</v>
      </c>
      <c r="K279" s="158">
        <v>3.4711750000000059</v>
      </c>
      <c r="L279" s="158">
        <v>22.175400000000007</v>
      </c>
      <c r="M279" s="158">
        <v>3.688674999999999</v>
      </c>
      <c r="N279" s="158">
        <v>1.6554000000000002</v>
      </c>
      <c r="O279" s="158">
        <v>17.945850000000004</v>
      </c>
      <c r="P279" s="158">
        <v>43.925799999999981</v>
      </c>
      <c r="Q279" s="158">
        <v>60.837299999999971</v>
      </c>
      <c r="R279" s="158">
        <v>94.249925000000047</v>
      </c>
      <c r="S279" s="158">
        <v>17.600324999999994</v>
      </c>
      <c r="T279" s="158">
        <v>6.7048249999999996</v>
      </c>
      <c r="U279" s="158">
        <v>-10.8056</v>
      </c>
      <c r="V279" s="158">
        <v>5.4850000000001842E-2</v>
      </c>
      <c r="W279" s="158">
        <v>0.720225000000001</v>
      </c>
      <c r="X279" s="158">
        <v>10.543200000000006</v>
      </c>
      <c r="Y279" s="166">
        <v>1.2588749999999997</v>
      </c>
      <c r="Z279" s="166">
        <v>-0.71352499999999885</v>
      </c>
      <c r="AA279" s="166">
        <v>2.8621499999999997</v>
      </c>
      <c r="AB279" s="166">
        <v>8.252675</v>
      </c>
      <c r="AC279" s="158">
        <v>-10.296675</v>
      </c>
      <c r="AD279" s="158">
        <v>-13.695675</v>
      </c>
      <c r="AE279" s="158">
        <v>-4.8590999999999998</v>
      </c>
      <c r="AF279" s="158">
        <v>-7.4309249999999984</v>
      </c>
      <c r="AG279" s="158">
        <v>40.478699999999989</v>
      </c>
      <c r="AH279" s="158">
        <v>8.1563499999999998</v>
      </c>
      <c r="AI279" s="158">
        <v>3.0955499999999985</v>
      </c>
      <c r="AJ279" s="158">
        <v>-11.482825000000002</v>
      </c>
      <c r="AK279" s="158">
        <v>-39.249324999999999</v>
      </c>
      <c r="AL279" s="158">
        <v>-1.1162249999999982</v>
      </c>
      <c r="AM279" s="158">
        <v>-8.3248000000000015</v>
      </c>
    </row>
    <row r="280" spans="1:39" x14ac:dyDescent="0.25">
      <c r="A280" s="35">
        <v>277</v>
      </c>
      <c r="B280" s="164" t="s">
        <v>1414</v>
      </c>
      <c r="C280" s="165" t="s">
        <v>1415</v>
      </c>
      <c r="D280" s="158">
        <v>-31.621075000000001</v>
      </c>
      <c r="E280" s="158">
        <v>-10.755625</v>
      </c>
      <c r="F280" s="158">
        <v>26.920850000000005</v>
      </c>
      <c r="G280" s="158">
        <v>5.5284999999999975</v>
      </c>
      <c r="H280" s="158">
        <v>-2.5574249999999985</v>
      </c>
      <c r="I280" s="158">
        <v>-1.1847999999999992</v>
      </c>
      <c r="J280" s="158">
        <v>-0.46434999999999782</v>
      </c>
      <c r="K280" s="158">
        <v>15.776975</v>
      </c>
      <c r="L280" s="158">
        <v>-8.7638999999999996</v>
      </c>
      <c r="M280" s="158">
        <v>6.3362750000000023</v>
      </c>
      <c r="N280" s="158">
        <v>-10.303800000000001</v>
      </c>
      <c r="O280" s="158">
        <v>-0.67160000000000153</v>
      </c>
      <c r="P280" s="158">
        <v>82.665750000000003</v>
      </c>
      <c r="Q280" s="158">
        <v>-148.63305000000003</v>
      </c>
      <c r="R280" s="158">
        <v>121.26207500000001</v>
      </c>
      <c r="S280" s="158">
        <v>-4.284950000000002</v>
      </c>
      <c r="T280" s="158">
        <v>-1.5119000000000016</v>
      </c>
      <c r="U280" s="158">
        <v>-1.9317000000000029</v>
      </c>
      <c r="V280" s="158">
        <v>7122.3328999999994</v>
      </c>
      <c r="W280" s="158">
        <v>3006.926125</v>
      </c>
      <c r="X280" s="158">
        <v>467.74502500000006</v>
      </c>
      <c r="Y280" s="166">
        <v>0.30905000000000182</v>
      </c>
      <c r="Z280" s="166">
        <v>3.3987500000000002</v>
      </c>
      <c r="AA280" s="166">
        <v>-1.377699999999999</v>
      </c>
      <c r="AB280" s="166">
        <v>5.2684999999999986</v>
      </c>
      <c r="AC280" s="158">
        <v>-23.298749999999998</v>
      </c>
      <c r="AD280" s="158">
        <v>-12.213350000000002</v>
      </c>
      <c r="AE280" s="158">
        <v>-0.78092499999999632</v>
      </c>
      <c r="AF280" s="158">
        <v>-15.956225</v>
      </c>
      <c r="AG280" s="158">
        <v>7.6851999999999974</v>
      </c>
      <c r="AH280" s="158">
        <v>3.4265999999999996</v>
      </c>
      <c r="AI280" s="158">
        <v>0.99915000000000109</v>
      </c>
      <c r="AJ280" s="158">
        <v>-15.234425000000005</v>
      </c>
      <c r="AK280" s="158">
        <v>-27.938975000000006</v>
      </c>
      <c r="AL280" s="158">
        <v>-5.0139749999999985</v>
      </c>
      <c r="AM280" s="158">
        <v>-18.300975000000001</v>
      </c>
    </row>
    <row r="281" spans="1:39" x14ac:dyDescent="0.25">
      <c r="A281" s="35">
        <v>278</v>
      </c>
      <c r="B281" s="164" t="s">
        <v>1122</v>
      </c>
      <c r="C281" s="165" t="s">
        <v>1123</v>
      </c>
      <c r="D281" s="158">
        <v>232.64737500000004</v>
      </c>
      <c r="E281" s="158">
        <v>191.873625</v>
      </c>
      <c r="F281" s="158">
        <v>61.443174999999997</v>
      </c>
      <c r="G281" s="158">
        <v>4.8444499999999984</v>
      </c>
      <c r="H281" s="158">
        <v>9.5810750000000002</v>
      </c>
      <c r="I281" s="158">
        <v>-1.0073500000000006</v>
      </c>
      <c r="J281" s="158">
        <v>15.903950000000002</v>
      </c>
      <c r="K281" s="158">
        <v>-13.817500000000001</v>
      </c>
      <c r="L281" s="158">
        <v>0.20852499999999985</v>
      </c>
      <c r="M281" s="158">
        <v>12.154274999999998</v>
      </c>
      <c r="N281" s="158">
        <v>15.367374999999999</v>
      </c>
      <c r="O281" s="158">
        <v>7.155050000000001</v>
      </c>
      <c r="P281" s="158">
        <v>-44.095674999999972</v>
      </c>
      <c r="Q281" s="158">
        <v>140.92547500000006</v>
      </c>
      <c r="R281" s="158">
        <v>46.514575000000036</v>
      </c>
      <c r="S281" s="158">
        <v>-4.2910750000000011</v>
      </c>
      <c r="T281" s="158">
        <v>3.3262000000000036</v>
      </c>
      <c r="U281" s="158">
        <v>-8.5006500000000003</v>
      </c>
      <c r="V281" s="158">
        <v>0.80432499999999862</v>
      </c>
      <c r="W281" s="158">
        <v>-0.71807500000000068</v>
      </c>
      <c r="X281" s="158">
        <v>-15.606249999999999</v>
      </c>
      <c r="Y281" s="166">
        <v>5.2364500000000014</v>
      </c>
      <c r="Z281" s="166">
        <v>9.9487999999999985</v>
      </c>
      <c r="AA281" s="166">
        <v>6.965024999999998</v>
      </c>
      <c r="AB281" s="166">
        <v>6.3478999999999992</v>
      </c>
      <c r="AC281" s="158">
        <v>-28.522974999999995</v>
      </c>
      <c r="AD281" s="158">
        <v>-24.474349999999998</v>
      </c>
      <c r="AE281" s="158">
        <v>-6.4329500000000017</v>
      </c>
      <c r="AF281" s="158">
        <v>-9.8338000000000036</v>
      </c>
      <c r="AG281" s="158">
        <v>8.076550000000001</v>
      </c>
      <c r="AH281" s="158">
        <v>5.9894249999999998</v>
      </c>
      <c r="AI281" s="158">
        <v>1.8139250000000002</v>
      </c>
      <c r="AJ281" s="158">
        <v>-21.232250000000001</v>
      </c>
      <c r="AK281" s="158">
        <v>-23.496050000000004</v>
      </c>
      <c r="AL281" s="158">
        <v>-5.5541</v>
      </c>
      <c r="AM281" s="158">
        <v>-5.2534749999999946</v>
      </c>
    </row>
    <row r="282" spans="1:39" x14ac:dyDescent="0.25">
      <c r="A282" s="35">
        <v>279</v>
      </c>
      <c r="B282" s="164" t="s">
        <v>1360</v>
      </c>
      <c r="C282" s="165" t="s">
        <v>1361</v>
      </c>
      <c r="D282" s="158">
        <v>-15.708499999999994</v>
      </c>
      <c r="E282" s="158">
        <v>38.337549999999993</v>
      </c>
      <c r="F282" s="158">
        <v>25.624924999999998</v>
      </c>
      <c r="G282" s="158">
        <v>19.412750000000003</v>
      </c>
      <c r="H282" s="158">
        <v>0.59732499999999966</v>
      </c>
      <c r="I282" s="158">
        <v>2.2554999999999996</v>
      </c>
      <c r="J282" s="158">
        <v>-16.918125</v>
      </c>
      <c r="K282" s="158">
        <v>-13.5534</v>
      </c>
      <c r="L282" s="158">
        <v>-6.4339500000000012</v>
      </c>
      <c r="M282" s="158">
        <v>3.3560250000000007</v>
      </c>
      <c r="N282" s="158">
        <v>-8.7083999999999993</v>
      </c>
      <c r="O282" s="158">
        <v>3.1331499999999988</v>
      </c>
      <c r="P282" s="158">
        <v>35.102374999999995</v>
      </c>
      <c r="Q282" s="158">
        <v>13.805475000000015</v>
      </c>
      <c r="R282" s="158">
        <v>97.743899999999996</v>
      </c>
      <c r="S282" s="158">
        <v>14.661500000000006</v>
      </c>
      <c r="T282" s="158">
        <v>-5.1422250000000025</v>
      </c>
      <c r="U282" s="158">
        <v>-12.012650000000001</v>
      </c>
      <c r="V282" s="158">
        <v>0.23797499999999783</v>
      </c>
      <c r="W282" s="158">
        <v>-2.421524999999999</v>
      </c>
      <c r="X282" s="158">
        <v>-4.9961750000000027</v>
      </c>
      <c r="Y282" s="166">
        <v>-1.8831749999999978</v>
      </c>
      <c r="Z282" s="166">
        <v>7.124125000000002</v>
      </c>
      <c r="AA282" s="166">
        <v>6.7833250000000005</v>
      </c>
      <c r="AB282" s="166">
        <v>17.220274999999994</v>
      </c>
      <c r="AC282" s="158">
        <v>2.8236999999999988</v>
      </c>
      <c r="AD282" s="158">
        <v>-24.314525000000003</v>
      </c>
      <c r="AE282" s="158">
        <v>0.23360000000000092</v>
      </c>
      <c r="AF282" s="158">
        <v>-14.469899999999997</v>
      </c>
      <c r="AG282" s="158">
        <v>8.4601999999999968</v>
      </c>
      <c r="AH282" s="158">
        <v>1.6797250000000004</v>
      </c>
      <c r="AI282" s="158">
        <v>2.0123249999999997</v>
      </c>
      <c r="AJ282" s="158">
        <v>-13.204350000000002</v>
      </c>
      <c r="AK282" s="158">
        <v>-22.695699999999999</v>
      </c>
      <c r="AL282" s="158">
        <v>-5.6569749999999992</v>
      </c>
      <c r="AM282" s="158">
        <v>-9.0436000000000014</v>
      </c>
    </row>
    <row r="283" spans="1:39" x14ac:dyDescent="0.25">
      <c r="A283" s="35">
        <v>280</v>
      </c>
      <c r="B283" s="164"/>
      <c r="C283" s="165" t="s">
        <v>1165</v>
      </c>
      <c r="D283" s="158">
        <v>119.65505000000002</v>
      </c>
      <c r="E283" s="158">
        <v>-21.08775</v>
      </c>
      <c r="F283" s="158">
        <v>174.86117499999997</v>
      </c>
      <c r="G283" s="158">
        <v>-1.0428500000000023</v>
      </c>
      <c r="H283" s="158">
        <v>-5.9463500000000007</v>
      </c>
      <c r="I283" s="158">
        <v>4.6905749999999991</v>
      </c>
      <c r="J283" s="158">
        <v>-18.477525000000004</v>
      </c>
      <c r="K283" s="158">
        <v>-12.822124999999996</v>
      </c>
      <c r="L283" s="158">
        <v>14.886949999999999</v>
      </c>
      <c r="M283" s="158">
        <v>5.4429999999999996</v>
      </c>
      <c r="N283" s="158">
        <v>-10.791425000000004</v>
      </c>
      <c r="O283" s="158">
        <v>5.0763499999999997</v>
      </c>
      <c r="P283" s="158">
        <v>-45.409499999999994</v>
      </c>
      <c r="Q283" s="158">
        <v>43.685700000000026</v>
      </c>
      <c r="R283" s="158">
        <v>113.00122500000002</v>
      </c>
      <c r="S283" s="158">
        <v>-3.0490250000000003</v>
      </c>
      <c r="T283" s="158">
        <v>10.798674999999998</v>
      </c>
      <c r="U283" s="158">
        <v>-7.5322750000000038</v>
      </c>
      <c r="V283" s="158">
        <v>4.8254000000000037</v>
      </c>
      <c r="W283" s="158">
        <v>-9.7186750000000028</v>
      </c>
      <c r="X283" s="158">
        <v>-9.3005750000000056</v>
      </c>
      <c r="Y283" s="166">
        <v>1.0299750000000012</v>
      </c>
      <c r="Z283" s="166">
        <v>6.4619249999999999</v>
      </c>
      <c r="AA283" s="166">
        <v>5.2940750000000012</v>
      </c>
      <c r="AB283" s="166">
        <v>2.9827499999999993</v>
      </c>
      <c r="AC283" s="158">
        <v>-27.368099999999991</v>
      </c>
      <c r="AD283" s="158">
        <v>-26.936725000000006</v>
      </c>
      <c r="AE283" s="158">
        <v>4.591225000000005</v>
      </c>
      <c r="AF283" s="158">
        <v>-19.773050000000001</v>
      </c>
      <c r="AG283" s="158">
        <v>6.7113500000000021</v>
      </c>
      <c r="AH283" s="158">
        <v>3.1459500000000009</v>
      </c>
      <c r="AI283" s="158">
        <v>14.676149999999996</v>
      </c>
      <c r="AJ283" s="158">
        <v>-31.312925</v>
      </c>
      <c r="AK283" s="158">
        <v>-39.482525000000003</v>
      </c>
      <c r="AL283" s="158">
        <v>-3.6772999999999971</v>
      </c>
      <c r="AM283" s="158">
        <v>-29.686974999999997</v>
      </c>
    </row>
    <row r="284" spans="1:39" x14ac:dyDescent="0.25">
      <c r="A284" s="35">
        <v>281</v>
      </c>
      <c r="B284" s="164" t="s">
        <v>1398</v>
      </c>
      <c r="C284" s="165" t="s">
        <v>1399</v>
      </c>
      <c r="D284" s="158">
        <v>-24.672024999999962</v>
      </c>
      <c r="E284" s="158">
        <v>-41.303525000000008</v>
      </c>
      <c r="F284" s="158">
        <v>13.946199999999994</v>
      </c>
      <c r="G284" s="158">
        <v>-0.67054999999999776</v>
      </c>
      <c r="H284" s="158">
        <v>0.57072500000000126</v>
      </c>
      <c r="I284" s="158">
        <v>10.079299999999998</v>
      </c>
      <c r="J284" s="158">
        <v>-16.285874999999997</v>
      </c>
      <c r="K284" s="158">
        <v>2.3734750000000009</v>
      </c>
      <c r="L284" s="158">
        <v>17.130824999999998</v>
      </c>
      <c r="M284" s="158">
        <v>1.7195500000000017</v>
      </c>
      <c r="N284" s="158">
        <v>19.394450000000003</v>
      </c>
      <c r="O284" s="158">
        <v>5.4605500000000013</v>
      </c>
      <c r="P284" s="158">
        <v>5.140074999999996</v>
      </c>
      <c r="Q284" s="158">
        <v>-93.91227499999998</v>
      </c>
      <c r="R284" s="158">
        <v>1345.3881999999999</v>
      </c>
      <c r="S284" s="158">
        <v>-0.46777499999999961</v>
      </c>
      <c r="T284" s="158">
        <v>9.9576749999999965</v>
      </c>
      <c r="U284" s="158">
        <v>-12.20795</v>
      </c>
      <c r="V284" s="158">
        <v>-1.3354249999999999</v>
      </c>
      <c r="W284" s="158">
        <v>3.0938999999999997</v>
      </c>
      <c r="X284" s="158">
        <v>-4.8113250000000001</v>
      </c>
      <c r="Y284" s="166">
        <v>-1.622325</v>
      </c>
      <c r="Z284" s="166">
        <v>11.757224999999998</v>
      </c>
      <c r="AA284" s="166">
        <v>10.508424999999999</v>
      </c>
      <c r="AB284" s="166">
        <v>8.0045749999999991</v>
      </c>
      <c r="AC284" s="158">
        <v>2.3962250000000083</v>
      </c>
      <c r="AD284" s="158">
        <v>-0.77179999999999893</v>
      </c>
      <c r="AE284" s="158">
        <v>-0.92737499999999784</v>
      </c>
      <c r="AF284" s="158">
        <v>-12.207425000000002</v>
      </c>
      <c r="AG284" s="158">
        <v>9.9277999999999995</v>
      </c>
      <c r="AH284" s="158">
        <v>7.2964750000000009</v>
      </c>
      <c r="AI284" s="158">
        <v>8.143774999999998</v>
      </c>
      <c r="AJ284" s="158">
        <v>-10.820849999999998</v>
      </c>
      <c r="AK284" s="158">
        <v>-13.62255</v>
      </c>
      <c r="AL284" s="158">
        <v>2.3767750000000021</v>
      </c>
      <c r="AM284" s="158">
        <v>-5.6830750000000023</v>
      </c>
    </row>
    <row r="285" spans="1:39" x14ac:dyDescent="0.25">
      <c r="A285" s="35">
        <v>282</v>
      </c>
      <c r="B285" s="164" t="s">
        <v>1160</v>
      </c>
      <c r="C285" s="165" t="s">
        <v>1161</v>
      </c>
      <c r="D285" s="158">
        <v>124.30197499999997</v>
      </c>
      <c r="E285" s="158">
        <v>-19.731200000000001</v>
      </c>
      <c r="F285" s="158">
        <v>21.062549999999998</v>
      </c>
      <c r="G285" s="158">
        <v>-3.141799999999999</v>
      </c>
      <c r="H285" s="158">
        <v>-7.7654999999999994</v>
      </c>
      <c r="I285" s="158">
        <v>1.6284500000000008</v>
      </c>
      <c r="J285" s="158">
        <v>-7.4765999999999959</v>
      </c>
      <c r="K285" s="158">
        <v>24.379449999999995</v>
      </c>
      <c r="L285" s="158">
        <v>7.9315750000000023</v>
      </c>
      <c r="M285" s="158">
        <v>7.4223499999999998</v>
      </c>
      <c r="N285" s="158">
        <v>12.5578</v>
      </c>
      <c r="O285" s="158">
        <v>1.4481749999999973</v>
      </c>
      <c r="P285" s="158">
        <v>127.49595000000005</v>
      </c>
      <c r="Q285" s="158">
        <v>-13.609725000000012</v>
      </c>
      <c r="R285" s="158">
        <v>81.754774999999967</v>
      </c>
      <c r="S285" s="158">
        <v>-0.51629999999999932</v>
      </c>
      <c r="T285" s="158">
        <v>0.29802500000000087</v>
      </c>
      <c r="U285" s="158">
        <v>-13.429100000000002</v>
      </c>
      <c r="V285" s="158">
        <v>2.6985250000000001</v>
      </c>
      <c r="W285" s="158">
        <v>10.277849999999997</v>
      </c>
      <c r="X285" s="158">
        <v>1.3343750000000001</v>
      </c>
      <c r="Y285" s="166">
        <v>4.852075000000001</v>
      </c>
      <c r="Z285" s="166">
        <v>7.9316249999999968</v>
      </c>
      <c r="AA285" s="166">
        <v>11.391500000000001</v>
      </c>
      <c r="AB285" s="166">
        <v>12.104824999999998</v>
      </c>
      <c r="AC285" s="158">
        <v>5.8587249999999997</v>
      </c>
      <c r="AD285" s="158">
        <v>-19.118575000000003</v>
      </c>
      <c r="AE285" s="158">
        <v>-0.99952499999999667</v>
      </c>
      <c r="AF285" s="158">
        <v>-6.3172500000000014</v>
      </c>
      <c r="AG285" s="158">
        <v>5.1639250000000025</v>
      </c>
      <c r="AH285" s="158">
        <v>3.266074999999999</v>
      </c>
      <c r="AI285" s="158">
        <v>2.930975000000001</v>
      </c>
      <c r="AJ285" s="158">
        <v>-3.7160499999999974</v>
      </c>
      <c r="AK285" s="158">
        <v>-13.165625</v>
      </c>
      <c r="AL285" s="158">
        <v>3.8956</v>
      </c>
      <c r="AM285" s="158">
        <v>-6.4335000000000022</v>
      </c>
    </row>
    <row r="286" spans="1:39" x14ac:dyDescent="0.25">
      <c r="A286" s="35">
        <v>283</v>
      </c>
      <c r="B286" s="164" t="s">
        <v>1522</v>
      </c>
      <c r="C286" s="165" t="s">
        <v>1523</v>
      </c>
      <c r="D286" s="158">
        <v>-64.998950000000008</v>
      </c>
      <c r="E286" s="158">
        <v>-8.3561499999999853</v>
      </c>
      <c r="F286" s="158">
        <v>-6.1422500000000042</v>
      </c>
      <c r="G286" s="158">
        <v>1.9525749999999995</v>
      </c>
      <c r="H286" s="158">
        <v>16.130674999999997</v>
      </c>
      <c r="I286" s="158">
        <v>-1.2297250000000002</v>
      </c>
      <c r="J286" s="158">
        <v>-12.977174999999999</v>
      </c>
      <c r="K286" s="158">
        <v>14.165800000000001</v>
      </c>
      <c r="L286" s="158">
        <v>9.358900000000002</v>
      </c>
      <c r="M286" s="158">
        <v>-3.2857249999999993</v>
      </c>
      <c r="N286" s="158">
        <v>9.40625</v>
      </c>
      <c r="O286" s="158">
        <v>-2.4405749999999991</v>
      </c>
      <c r="P286" s="158">
        <v>-170.30647499999998</v>
      </c>
      <c r="Q286" s="158">
        <v>-28.348299999999995</v>
      </c>
      <c r="R286" s="158">
        <v>866.78010000000017</v>
      </c>
      <c r="S286" s="158">
        <v>5.1699250000000045</v>
      </c>
      <c r="T286" s="158">
        <v>1.1386250000000029</v>
      </c>
      <c r="U286" s="158">
        <v>-26.322500000000002</v>
      </c>
      <c r="V286" s="158">
        <v>30.969200000000008</v>
      </c>
      <c r="W286" s="158">
        <v>3.9750000000003283E-2</v>
      </c>
      <c r="X286" s="158">
        <v>-3.5053000000000019</v>
      </c>
      <c r="Y286" s="166">
        <v>-0.96330000000000293</v>
      </c>
      <c r="Z286" s="166">
        <v>11.234100000000002</v>
      </c>
      <c r="AA286" s="166">
        <v>7.7359249999999982</v>
      </c>
      <c r="AB286" s="166">
        <v>2.0480750000000008</v>
      </c>
      <c r="AC286" s="158">
        <v>-7.0757500000000029</v>
      </c>
      <c r="AD286" s="158">
        <v>-14.173050000000003</v>
      </c>
      <c r="AE286" s="158">
        <v>-1.7507999999999981</v>
      </c>
      <c r="AF286" s="158">
        <v>-9.2954500000000024</v>
      </c>
      <c r="AG286" s="158">
        <v>6.7757000000000005</v>
      </c>
      <c r="AH286" s="158">
        <v>6.0756999999999977</v>
      </c>
      <c r="AI286" s="158">
        <v>3.7544249999999968</v>
      </c>
      <c r="AJ286" s="158">
        <v>1.3497000000000021</v>
      </c>
      <c r="AK286" s="158">
        <v>-15.107374999999998</v>
      </c>
      <c r="AL286" s="158">
        <v>-4.9513499999999997</v>
      </c>
      <c r="AM286" s="158">
        <v>-1.1976250000000022</v>
      </c>
    </row>
    <row r="287" spans="1:39" x14ac:dyDescent="0.25">
      <c r="A287" s="35">
        <v>284</v>
      </c>
      <c r="B287" s="164" t="s">
        <v>1406</v>
      </c>
      <c r="C287" s="165" t="s">
        <v>1407</v>
      </c>
      <c r="D287" s="158">
        <v>-29.431624999999997</v>
      </c>
      <c r="E287" s="158">
        <v>0.59049999999999869</v>
      </c>
      <c r="F287" s="158">
        <v>4.4218499999999974</v>
      </c>
      <c r="G287" s="158">
        <v>-1.0444250000000022</v>
      </c>
      <c r="H287" s="158">
        <v>1.2105250000000005</v>
      </c>
      <c r="I287" s="158">
        <v>3.9251500000000004</v>
      </c>
      <c r="J287" s="158">
        <v>7.0985499999999995</v>
      </c>
      <c r="K287" s="158">
        <v>-0.70637500000000131</v>
      </c>
      <c r="L287" s="158">
        <v>2.2737249999999989</v>
      </c>
      <c r="M287" s="158">
        <v>2.2992250000000016</v>
      </c>
      <c r="N287" s="158">
        <v>7.4045749999999959</v>
      </c>
      <c r="O287" s="158">
        <v>-5.4719249999999988</v>
      </c>
      <c r="P287" s="158">
        <v>-59.23415</v>
      </c>
      <c r="Q287" s="158">
        <v>38.511249999999997</v>
      </c>
      <c r="R287" s="158">
        <v>496.12065000000018</v>
      </c>
      <c r="S287" s="158">
        <v>-2.5682499999999973</v>
      </c>
      <c r="T287" s="158">
        <v>-0.5046500000000016</v>
      </c>
      <c r="U287" s="158">
        <v>-11.435399999999998</v>
      </c>
      <c r="V287" s="158">
        <v>9516.2212749999981</v>
      </c>
      <c r="W287" s="158">
        <v>2796.9356749999997</v>
      </c>
      <c r="X287" s="158">
        <v>300.38117499999998</v>
      </c>
      <c r="Y287" s="166">
        <v>1.945825000000001</v>
      </c>
      <c r="Z287" s="166">
        <v>2.9554749999999999</v>
      </c>
      <c r="AA287" s="166">
        <v>3.1503999999999985</v>
      </c>
      <c r="AB287" s="166">
        <v>14.277874999999998</v>
      </c>
      <c r="AC287" s="158">
        <v>-2.3197250000000018</v>
      </c>
      <c r="AD287" s="158">
        <v>-8.7482499999999952</v>
      </c>
      <c r="AE287" s="158">
        <v>-2.0866499999999988</v>
      </c>
      <c r="AF287" s="158">
        <v>-3.5408000000000008</v>
      </c>
      <c r="AG287" s="158">
        <v>5.5896499999999989</v>
      </c>
      <c r="AH287" s="158">
        <v>2.9069749999999983</v>
      </c>
      <c r="AI287" s="158">
        <v>1.1255749999999978</v>
      </c>
      <c r="AJ287" s="158">
        <v>-10.178725000000004</v>
      </c>
      <c r="AK287" s="158">
        <v>-30.579499999999996</v>
      </c>
      <c r="AL287" s="158">
        <v>-0.35069999999999801</v>
      </c>
      <c r="AM287" s="158">
        <v>-8.5792749999999991</v>
      </c>
    </row>
    <row r="288" spans="1:39" x14ac:dyDescent="0.25">
      <c r="A288" s="35">
        <v>285</v>
      </c>
      <c r="B288" s="164" t="s">
        <v>1649</v>
      </c>
      <c r="C288" s="165" t="s">
        <v>1650</v>
      </c>
      <c r="D288" s="158">
        <v>-159.48927500000002</v>
      </c>
      <c r="E288" s="158">
        <v>-74.948950000000025</v>
      </c>
      <c r="F288" s="158">
        <v>5.5234250000000031</v>
      </c>
      <c r="G288" s="158">
        <v>3.9801750000000009</v>
      </c>
      <c r="H288" s="158">
        <v>0.17197500000000154</v>
      </c>
      <c r="I288" s="158">
        <v>4.4212249999999962</v>
      </c>
      <c r="J288" s="158">
        <v>-0.63390000000000057</v>
      </c>
      <c r="K288" s="158">
        <v>3.4601000000000024</v>
      </c>
      <c r="L288" s="158">
        <v>8.0006750000000011</v>
      </c>
      <c r="M288" s="158">
        <v>6.109474999999998</v>
      </c>
      <c r="N288" s="158">
        <v>6.7556000000000012</v>
      </c>
      <c r="O288" s="158">
        <v>-2.4169000000000018</v>
      </c>
      <c r="P288" s="158">
        <v>-59.575099999999978</v>
      </c>
      <c r="Q288" s="158">
        <v>-93.848000000000013</v>
      </c>
      <c r="R288" s="158">
        <v>1311.5812249999999</v>
      </c>
      <c r="S288" s="158">
        <v>1.0638499999999986</v>
      </c>
      <c r="T288" s="158">
        <v>4.2152249999999967</v>
      </c>
      <c r="U288" s="158">
        <v>3.8807000000000009</v>
      </c>
      <c r="V288" s="158">
        <v>3304.8125</v>
      </c>
      <c r="W288" s="158">
        <v>370.30412500000006</v>
      </c>
      <c r="X288" s="158">
        <v>37.136550000000007</v>
      </c>
      <c r="Y288" s="166">
        <v>5.4915000000000003</v>
      </c>
      <c r="Z288" s="166">
        <v>15.581574999999997</v>
      </c>
      <c r="AA288" s="166">
        <v>14.235124999999998</v>
      </c>
      <c r="AB288" s="166">
        <v>21.469000000000008</v>
      </c>
      <c r="AC288" s="158">
        <v>-7.2869000000000028</v>
      </c>
      <c r="AD288" s="158">
        <v>-20.480475000000006</v>
      </c>
      <c r="AE288" s="158">
        <v>10.574250000000003</v>
      </c>
      <c r="AF288" s="158">
        <v>-9.4163000000000014</v>
      </c>
      <c r="AG288" s="158">
        <v>14.076525</v>
      </c>
      <c r="AH288" s="158">
        <v>8.4691749999999999</v>
      </c>
      <c r="AI288" s="158">
        <v>8.1320000000000014</v>
      </c>
      <c r="AJ288" s="158">
        <v>-3.8254750000000044</v>
      </c>
      <c r="AK288" s="158">
        <v>-28.978299999999997</v>
      </c>
      <c r="AL288" s="158">
        <v>3.8591750000000005</v>
      </c>
      <c r="AM288" s="158">
        <v>-16.41555</v>
      </c>
    </row>
    <row r="289" spans="1:39" x14ac:dyDescent="0.25">
      <c r="A289" s="35">
        <v>286</v>
      </c>
      <c r="B289" s="164"/>
      <c r="C289" s="165" t="s">
        <v>1481</v>
      </c>
      <c r="D289" s="158">
        <v>-45.129125000000002</v>
      </c>
      <c r="E289" s="158">
        <v>-8.4714749999999981</v>
      </c>
      <c r="F289" s="158">
        <v>13.581424999999999</v>
      </c>
      <c r="G289" s="158">
        <v>-3.7867499999999996</v>
      </c>
      <c r="H289" s="158">
        <v>4.8602500000000006</v>
      </c>
      <c r="I289" s="158">
        <v>13.826474999999999</v>
      </c>
      <c r="J289" s="158">
        <v>0.82019999999999982</v>
      </c>
      <c r="K289" s="158">
        <v>4.3129500000000007</v>
      </c>
      <c r="L289" s="158">
        <v>-7.659075000000005</v>
      </c>
      <c r="M289" s="158">
        <v>-6.8933499999999999</v>
      </c>
      <c r="N289" s="158">
        <v>1.0224749999999982</v>
      </c>
      <c r="O289" s="158">
        <v>-1.6772749999999998</v>
      </c>
      <c r="P289" s="158">
        <v>3137.3115000000003</v>
      </c>
      <c r="Q289" s="158">
        <v>2237.1716249999999</v>
      </c>
      <c r="R289" s="158">
        <v>66.820225000000008</v>
      </c>
      <c r="S289" s="158">
        <v>23.186549999999997</v>
      </c>
      <c r="T289" s="158">
        <v>7.1715500000000016</v>
      </c>
      <c r="U289" s="158">
        <v>-0.86612500000000203</v>
      </c>
      <c r="V289" s="158">
        <v>-9.1261999999999937</v>
      </c>
      <c r="W289" s="158">
        <v>-6.584500000000002</v>
      </c>
      <c r="X289" s="158">
        <v>9.7976000000000028</v>
      </c>
      <c r="Y289" s="166">
        <v>0.10444999999999904</v>
      </c>
      <c r="Z289" s="166">
        <v>15.153475</v>
      </c>
      <c r="AA289" s="166">
        <v>7.8117499999999973</v>
      </c>
      <c r="AB289" s="166">
        <v>5.8477500000000004</v>
      </c>
      <c r="AC289" s="158">
        <v>-3.1464750000000024</v>
      </c>
      <c r="AD289" s="158">
        <v>-6.2371999999999996</v>
      </c>
      <c r="AE289" s="158">
        <v>5.5423750000000016</v>
      </c>
      <c r="AF289" s="158">
        <v>-9.0927499999999988</v>
      </c>
      <c r="AG289" s="158">
        <v>13.734825000000004</v>
      </c>
      <c r="AH289" s="158">
        <v>6.4409250000000018</v>
      </c>
      <c r="AI289" s="158">
        <v>6.6140500000000007</v>
      </c>
      <c r="AJ289" s="158">
        <v>4.4625500000000002</v>
      </c>
      <c r="AK289" s="158">
        <v>-25.165924999999998</v>
      </c>
      <c r="AL289" s="158">
        <v>16.510449999999999</v>
      </c>
      <c r="AM289" s="158">
        <v>-6.7994749999999993</v>
      </c>
    </row>
    <row r="290" spans="1:39" x14ac:dyDescent="0.25">
      <c r="A290" s="35">
        <v>287</v>
      </c>
      <c r="B290" s="164" t="s">
        <v>1611</v>
      </c>
      <c r="C290" s="165" t="s">
        <v>1612</v>
      </c>
      <c r="D290" s="158">
        <v>-112.17279999999998</v>
      </c>
      <c r="E290" s="158">
        <v>34.545375000000007</v>
      </c>
      <c r="F290" s="158">
        <v>2.2684500000000014</v>
      </c>
      <c r="G290" s="158">
        <v>2.1846250000000023</v>
      </c>
      <c r="H290" s="158">
        <v>7.3409499999999994</v>
      </c>
      <c r="I290" s="158">
        <v>-0.88797499999999729</v>
      </c>
      <c r="J290" s="158">
        <v>2.3541250000000034</v>
      </c>
      <c r="K290" s="158">
        <v>12.213425000000001</v>
      </c>
      <c r="L290" s="158">
        <v>14.943599999999996</v>
      </c>
      <c r="M290" s="158">
        <v>-2.3552</v>
      </c>
      <c r="N290" s="158">
        <v>0.68424999999999869</v>
      </c>
      <c r="O290" s="158">
        <v>0.48690000000000211</v>
      </c>
      <c r="P290" s="158">
        <v>37503.834050000005</v>
      </c>
      <c r="Q290" s="158">
        <v>42018.37907499999</v>
      </c>
      <c r="R290" s="158">
        <v>32892.565524999998</v>
      </c>
      <c r="S290" s="158">
        <v>13353.492100000001</v>
      </c>
      <c r="T290" s="158">
        <v>7765.7003000000022</v>
      </c>
      <c r="U290" s="158">
        <v>6262.8415250000007</v>
      </c>
      <c r="V290" s="158">
        <v>12.127275000000004</v>
      </c>
      <c r="W290" s="158">
        <v>17.59995</v>
      </c>
      <c r="X290" s="158">
        <v>7.3532499999999992</v>
      </c>
      <c r="Y290" s="166">
        <v>-3.4336249999999993</v>
      </c>
      <c r="Z290" s="166">
        <v>13.980875000000001</v>
      </c>
      <c r="AA290" s="166">
        <v>6.451274999999999</v>
      </c>
      <c r="AB290" s="166">
        <v>12.764574999999997</v>
      </c>
      <c r="AC290" s="158">
        <v>-0.78174999999999883</v>
      </c>
      <c r="AD290" s="158">
        <v>-13.713775000000002</v>
      </c>
      <c r="AE290" s="158">
        <v>-4.4583250000000021</v>
      </c>
      <c r="AF290" s="158">
        <v>-5.2032999999999952</v>
      </c>
      <c r="AG290" s="158">
        <v>101.51659999999998</v>
      </c>
      <c r="AH290" s="158">
        <v>25.837574999999998</v>
      </c>
      <c r="AI290" s="158">
        <v>16.511550000000003</v>
      </c>
      <c r="AJ290" s="158">
        <v>-0.60315000000000296</v>
      </c>
      <c r="AK290" s="158">
        <v>-26.404425000000003</v>
      </c>
      <c r="AL290" s="158">
        <v>-0.7720249999999993</v>
      </c>
      <c r="AM290" s="158">
        <v>-8.6110250000000015</v>
      </c>
    </row>
    <row r="291" spans="1:39" x14ac:dyDescent="0.25">
      <c r="A291" s="35">
        <v>288</v>
      </c>
      <c r="B291" s="164"/>
      <c r="C291" s="165" t="s">
        <v>1435</v>
      </c>
      <c r="D291" s="158">
        <v>-35.337275000000005</v>
      </c>
      <c r="E291" s="158">
        <v>-39.755049999999997</v>
      </c>
      <c r="F291" s="158">
        <v>34.20705000000001</v>
      </c>
      <c r="G291" s="158">
        <v>2.2390250000000016</v>
      </c>
      <c r="H291" s="158">
        <v>8.4493250000000018</v>
      </c>
      <c r="I291" s="158">
        <v>3.8405500000000004</v>
      </c>
      <c r="J291" s="158">
        <v>-16.006474999999998</v>
      </c>
      <c r="K291" s="158">
        <v>11.707624999999997</v>
      </c>
      <c r="L291" s="158">
        <v>13.8674</v>
      </c>
      <c r="M291" s="158">
        <v>-4.1680500000000009</v>
      </c>
      <c r="N291" s="158">
        <v>5.7607500000000016</v>
      </c>
      <c r="O291" s="158">
        <v>27.897674999999996</v>
      </c>
      <c r="P291" s="158">
        <v>-58.198649999999994</v>
      </c>
      <c r="Q291" s="158">
        <v>-17.137850000000004</v>
      </c>
      <c r="R291" s="158">
        <v>262.56232500000004</v>
      </c>
      <c r="S291" s="158">
        <v>11.1942</v>
      </c>
      <c r="T291" s="158">
        <v>1.7537749999999992</v>
      </c>
      <c r="U291" s="158">
        <v>1.2058750000000007</v>
      </c>
      <c r="V291" s="158">
        <v>16.397049999999993</v>
      </c>
      <c r="W291" s="158">
        <v>15.960199999999997</v>
      </c>
      <c r="X291" s="158">
        <v>26.22635</v>
      </c>
      <c r="Y291" s="166">
        <v>-0.1229749999999985</v>
      </c>
      <c r="Z291" s="166">
        <v>7.118549999999999</v>
      </c>
      <c r="AA291" s="166">
        <v>5.856600000000002</v>
      </c>
      <c r="AB291" s="166">
        <v>11.394400000000001</v>
      </c>
      <c r="AC291" s="158">
        <v>-4.9161749999999991</v>
      </c>
      <c r="AD291" s="158">
        <v>-10.294925000000003</v>
      </c>
      <c r="AE291" s="158">
        <v>15.950349999999997</v>
      </c>
      <c r="AF291" s="158">
        <v>-3.2012499999999999</v>
      </c>
      <c r="AG291" s="158">
        <v>11.819049999999994</v>
      </c>
      <c r="AH291" s="158">
        <v>7.7675249999999973</v>
      </c>
      <c r="AI291" s="158">
        <v>17.636624999999999</v>
      </c>
      <c r="AJ291" s="158">
        <v>-13.110749999999996</v>
      </c>
      <c r="AK291" s="158">
        <v>-10.936350000000012</v>
      </c>
      <c r="AL291" s="158">
        <v>4.6623250000000009</v>
      </c>
      <c r="AM291" s="158">
        <v>1.1225500000000004</v>
      </c>
    </row>
    <row r="292" spans="1:39" x14ac:dyDescent="0.25">
      <c r="A292" s="35">
        <v>289</v>
      </c>
      <c r="B292" s="164"/>
      <c r="C292" s="165" t="s">
        <v>1089</v>
      </c>
      <c r="D292" s="158">
        <v>432.97482500000001</v>
      </c>
      <c r="E292" s="158">
        <v>-34.309075</v>
      </c>
      <c r="F292" s="158">
        <v>-6.2779999999999987</v>
      </c>
      <c r="G292" s="158">
        <v>-7.5102999999999991</v>
      </c>
      <c r="H292" s="158">
        <v>-9.8627999999999982</v>
      </c>
      <c r="I292" s="158">
        <v>-3.1510250000000024</v>
      </c>
      <c r="J292" s="158">
        <v>-41.063424999999995</v>
      </c>
      <c r="K292" s="158">
        <v>-0.93244999999999933</v>
      </c>
      <c r="L292" s="158">
        <v>-4.1407999999999952</v>
      </c>
      <c r="M292" s="158">
        <v>-15.894275000000004</v>
      </c>
      <c r="N292" s="158">
        <v>-8.4062250000000009</v>
      </c>
      <c r="O292" s="158">
        <v>-1.8729250000000022</v>
      </c>
      <c r="P292" s="158">
        <v>-180.04015000000001</v>
      </c>
      <c r="Q292" s="158">
        <v>-87.980649999999997</v>
      </c>
      <c r="R292" s="158">
        <v>304.40469999999993</v>
      </c>
      <c r="S292" s="158">
        <v>26.886149999999994</v>
      </c>
      <c r="T292" s="158">
        <v>-5.2533750000000037</v>
      </c>
      <c r="U292" s="158">
        <v>-6.4296999999999969</v>
      </c>
      <c r="V292" s="158">
        <v>2123.0349249999995</v>
      </c>
      <c r="W292" s="158">
        <v>49.915474999999986</v>
      </c>
      <c r="X292" s="158">
        <v>27.512050000000006</v>
      </c>
      <c r="Y292" s="166">
        <v>2.4927499999999991</v>
      </c>
      <c r="Z292" s="166">
        <v>11.732875</v>
      </c>
      <c r="AA292" s="166">
        <v>9.7878749999999979</v>
      </c>
      <c r="AB292" s="166">
        <v>10.605425</v>
      </c>
      <c r="AC292" s="158">
        <v>-15.36985</v>
      </c>
      <c r="AD292" s="158">
        <v>-33.197625000000002</v>
      </c>
      <c r="AE292" s="158">
        <v>-2.2766249999999992</v>
      </c>
      <c r="AF292" s="158">
        <v>-13.516324999999998</v>
      </c>
      <c r="AG292" s="158">
        <v>14.010425000000005</v>
      </c>
      <c r="AH292" s="158">
        <v>6.1704249999999981</v>
      </c>
      <c r="AI292" s="158">
        <v>10.690999999999999</v>
      </c>
      <c r="AJ292" s="158">
        <v>-6.1191000000000031</v>
      </c>
      <c r="AK292" s="158">
        <v>-40.851750000000003</v>
      </c>
      <c r="AL292" s="158">
        <v>1.6054750000000038</v>
      </c>
      <c r="AM292" s="158">
        <v>-10.295999999999992</v>
      </c>
    </row>
    <row r="293" spans="1:39" x14ac:dyDescent="0.25">
      <c r="A293" s="35">
        <v>290</v>
      </c>
      <c r="B293" s="164" t="s">
        <v>1454</v>
      </c>
      <c r="C293" s="165" t="s">
        <v>1455</v>
      </c>
      <c r="D293" s="158">
        <v>-39.455149999999989</v>
      </c>
      <c r="E293" s="158">
        <v>-29.600874999999998</v>
      </c>
      <c r="F293" s="158">
        <v>21.817725000000003</v>
      </c>
      <c r="G293" s="158">
        <v>2.838775</v>
      </c>
      <c r="H293" s="158">
        <v>-2.8286250000000006</v>
      </c>
      <c r="I293" s="158">
        <v>-2.2184499999999989</v>
      </c>
      <c r="J293" s="158">
        <v>-7.467150000000002</v>
      </c>
      <c r="K293" s="158">
        <v>-9.6670750000000005</v>
      </c>
      <c r="L293" s="158">
        <v>10.279725000000006</v>
      </c>
      <c r="M293" s="158">
        <v>-1.0645249999999962</v>
      </c>
      <c r="N293" s="158">
        <v>7.2935999999999996</v>
      </c>
      <c r="O293" s="158">
        <v>17.101649999999999</v>
      </c>
      <c r="P293" s="158">
        <v>31.589275000000015</v>
      </c>
      <c r="Q293" s="158">
        <v>235.60800000000012</v>
      </c>
      <c r="R293" s="158">
        <v>84.191399999999987</v>
      </c>
      <c r="S293" s="158">
        <v>4.6654250000000008</v>
      </c>
      <c r="T293" s="158">
        <v>1.7309999999999999</v>
      </c>
      <c r="U293" s="158">
        <v>3.2301000000000002</v>
      </c>
      <c r="V293" s="158">
        <v>29.589500000000001</v>
      </c>
      <c r="W293" s="158">
        <v>24.221300000000003</v>
      </c>
      <c r="X293" s="158">
        <v>24.205124999999999</v>
      </c>
      <c r="Y293" s="166">
        <v>-2.5172250000000016</v>
      </c>
      <c r="Z293" s="166">
        <v>11.315524999999997</v>
      </c>
      <c r="AA293" s="166">
        <v>4.72865</v>
      </c>
      <c r="AB293" s="166">
        <v>17.989349999999998</v>
      </c>
      <c r="AC293" s="158">
        <v>-7.6850750000000048</v>
      </c>
      <c r="AD293" s="158">
        <v>-20.485450000000004</v>
      </c>
      <c r="AE293" s="158">
        <v>-0.27697500000000019</v>
      </c>
      <c r="AF293" s="158">
        <v>-1.8244000000000007</v>
      </c>
      <c r="AG293" s="158">
        <v>154.56095000000002</v>
      </c>
      <c r="AH293" s="158">
        <v>46.835125000000005</v>
      </c>
      <c r="AI293" s="158">
        <v>100.423</v>
      </c>
      <c r="AJ293" s="158">
        <v>-2.9918999999999976</v>
      </c>
      <c r="AK293" s="158">
        <v>-12.154299999999999</v>
      </c>
      <c r="AL293" s="158">
        <v>3.8354500000000016</v>
      </c>
      <c r="AM293" s="158">
        <v>3.082650000000001</v>
      </c>
    </row>
    <row r="294" spans="1:39" x14ac:dyDescent="0.25">
      <c r="A294" s="35">
        <v>291</v>
      </c>
      <c r="B294" s="164" t="s">
        <v>1370</v>
      </c>
      <c r="C294" s="165" t="s">
        <v>1371</v>
      </c>
      <c r="D294" s="158">
        <v>-18.071175000000039</v>
      </c>
      <c r="E294" s="158">
        <v>-80.344074999999975</v>
      </c>
      <c r="F294" s="158">
        <v>120.83872499999998</v>
      </c>
      <c r="G294" s="158">
        <v>11.852525000000004</v>
      </c>
      <c r="H294" s="158">
        <v>-6.2347250000000001</v>
      </c>
      <c r="I294" s="158">
        <v>-0.21457499999999996</v>
      </c>
      <c r="J294" s="158">
        <v>-23.982199999999995</v>
      </c>
      <c r="K294" s="158">
        <v>-22.091750000000001</v>
      </c>
      <c r="L294" s="158">
        <v>17.010324999999998</v>
      </c>
      <c r="M294" s="158">
        <v>2.8596749999999984</v>
      </c>
      <c r="N294" s="158">
        <v>-1.4562250000000017</v>
      </c>
      <c r="O294" s="158">
        <v>22.237175000000008</v>
      </c>
      <c r="P294" s="158">
        <v>-160.62452500000001</v>
      </c>
      <c r="Q294" s="158">
        <v>-78.682974999999999</v>
      </c>
      <c r="R294" s="158">
        <v>411.24410000000006</v>
      </c>
      <c r="S294" s="158">
        <v>8.8954999999999984</v>
      </c>
      <c r="T294" s="158">
        <v>7.5889499999999988</v>
      </c>
      <c r="U294" s="158">
        <v>-6.3129750000000016</v>
      </c>
      <c r="V294" s="158">
        <v>2.5272000000000023</v>
      </c>
      <c r="W294" s="158">
        <v>-6.0506499999999974</v>
      </c>
      <c r="X294" s="158">
        <v>17.060049999999997</v>
      </c>
      <c r="Y294" s="166">
        <v>3.5624249999999975</v>
      </c>
      <c r="Z294" s="166">
        <v>20.250150000000005</v>
      </c>
      <c r="AA294" s="166">
        <v>12.592525000000002</v>
      </c>
      <c r="AB294" s="166">
        <v>11.396949999999999</v>
      </c>
      <c r="AC294" s="158">
        <v>-10.111800000000004</v>
      </c>
      <c r="AD294" s="158">
        <v>-7.0424499999999988</v>
      </c>
      <c r="AE294" s="158">
        <v>-11.584125000000002</v>
      </c>
      <c r="AF294" s="158">
        <v>-9.2605750000000011</v>
      </c>
      <c r="AG294" s="158">
        <v>30.780350000000002</v>
      </c>
      <c r="AH294" s="158">
        <v>18.515349999999998</v>
      </c>
      <c r="AI294" s="158">
        <v>13.726174999999998</v>
      </c>
      <c r="AJ294" s="158">
        <v>-6.6101499999999938</v>
      </c>
      <c r="AK294" s="158">
        <v>-31.394400000000001</v>
      </c>
      <c r="AL294" s="158">
        <v>-3.9698249999999984</v>
      </c>
      <c r="AM294" s="158">
        <v>0.73807500000000026</v>
      </c>
    </row>
    <row r="295" spans="1:39" x14ac:dyDescent="0.25">
      <c r="A295" s="35">
        <v>292</v>
      </c>
      <c r="B295" s="164" t="s">
        <v>1535</v>
      </c>
      <c r="C295" s="165" t="s">
        <v>1536</v>
      </c>
      <c r="D295" s="158">
        <v>-68.983525</v>
      </c>
      <c r="E295" s="158">
        <v>17.747374999999998</v>
      </c>
      <c r="F295" s="158">
        <v>55.04965</v>
      </c>
      <c r="G295" s="158">
        <v>24.125724999999999</v>
      </c>
      <c r="H295" s="158">
        <v>5.7653499999999998</v>
      </c>
      <c r="I295" s="158">
        <v>20.483874999999998</v>
      </c>
      <c r="J295" s="158">
        <v>-5.1934250000000048</v>
      </c>
      <c r="K295" s="158">
        <v>-3.7960500000000028</v>
      </c>
      <c r="L295" s="158">
        <v>17.929299999999998</v>
      </c>
      <c r="M295" s="158">
        <v>6.2450000000001893E-2</v>
      </c>
      <c r="N295" s="158">
        <v>5.4985750000000024</v>
      </c>
      <c r="O295" s="158">
        <v>14.836399999999998</v>
      </c>
      <c r="P295" s="158">
        <v>-122.69964999999999</v>
      </c>
      <c r="Q295" s="158">
        <v>207.38760000000002</v>
      </c>
      <c r="R295" s="158">
        <v>210.49330000000003</v>
      </c>
      <c r="S295" s="158">
        <v>13.572249999999997</v>
      </c>
      <c r="T295" s="158">
        <v>0.43897499999999923</v>
      </c>
      <c r="U295" s="158">
        <v>6.7780249999999995</v>
      </c>
      <c r="V295" s="158">
        <v>36.912025000000007</v>
      </c>
      <c r="W295" s="158">
        <v>13.382874999999999</v>
      </c>
      <c r="X295" s="158">
        <v>24.724775000000001</v>
      </c>
      <c r="Y295" s="166">
        <v>8.0283749999999987</v>
      </c>
      <c r="Z295" s="166">
        <v>9.4295250000000017</v>
      </c>
      <c r="AA295" s="166">
        <v>18.444974999999999</v>
      </c>
      <c r="AB295" s="166">
        <v>13.417024999999999</v>
      </c>
      <c r="AC295" s="158">
        <v>6.6093250000000019</v>
      </c>
      <c r="AD295" s="158">
        <v>19.591075000000014</v>
      </c>
      <c r="AE295" s="158">
        <v>8.0584749999999996</v>
      </c>
      <c r="AF295" s="158">
        <v>4.0254249999999967</v>
      </c>
      <c r="AG295" s="158">
        <v>20.582724999999996</v>
      </c>
      <c r="AH295" s="158">
        <v>22.443725000000001</v>
      </c>
      <c r="AI295" s="158">
        <v>23.014799999999997</v>
      </c>
      <c r="AJ295" s="158">
        <v>-3.6980500000000038</v>
      </c>
      <c r="AK295" s="158">
        <v>-1.110599999999998</v>
      </c>
      <c r="AL295" s="158">
        <v>3.7086249999999978</v>
      </c>
      <c r="AM295" s="158">
        <v>0.60022500000000178</v>
      </c>
    </row>
    <row r="296" spans="1:39" x14ac:dyDescent="0.25">
      <c r="A296" s="35">
        <v>293</v>
      </c>
      <c r="B296" s="164" t="s">
        <v>1266</v>
      </c>
      <c r="C296" s="165" t="s">
        <v>1267</v>
      </c>
      <c r="D296" s="158">
        <v>18.22290000000001</v>
      </c>
      <c r="E296" s="158">
        <v>-15.942249999999998</v>
      </c>
      <c r="F296" s="158">
        <v>54.695675000000023</v>
      </c>
      <c r="G296" s="158">
        <v>14.595099999999999</v>
      </c>
      <c r="H296" s="158">
        <v>3.1905999999999981</v>
      </c>
      <c r="I296" s="158">
        <v>11.294950000000002</v>
      </c>
      <c r="J296" s="158">
        <v>-0.93317500000000386</v>
      </c>
      <c r="K296" s="158">
        <v>9.0661500000000075</v>
      </c>
      <c r="L296" s="158">
        <v>6.5307999999999993</v>
      </c>
      <c r="M296" s="158">
        <v>-1.5363749999999978</v>
      </c>
      <c r="N296" s="158">
        <v>21.388074999999994</v>
      </c>
      <c r="O296" s="158">
        <v>5.9463249999999963</v>
      </c>
      <c r="P296" s="158">
        <v>-9.4292999999999836</v>
      </c>
      <c r="Q296" s="158">
        <v>-119.81027499999999</v>
      </c>
      <c r="R296" s="158">
        <v>114.62189999999997</v>
      </c>
      <c r="S296" s="158">
        <v>10.296575000000001</v>
      </c>
      <c r="T296" s="158">
        <v>-0.36262499999999953</v>
      </c>
      <c r="U296" s="158">
        <v>-5.5018750000000001</v>
      </c>
      <c r="V296" s="158">
        <v>-3.7195999999999998</v>
      </c>
      <c r="W296" s="158">
        <v>12.464774999999996</v>
      </c>
      <c r="X296" s="158">
        <v>-0.68632499999999652</v>
      </c>
      <c r="Y296" s="166">
        <v>2.4335500000000003</v>
      </c>
      <c r="Z296" s="166">
        <v>10.670024999999999</v>
      </c>
      <c r="AA296" s="166">
        <v>23.522174999999997</v>
      </c>
      <c r="AB296" s="166">
        <v>5.0600750000000012</v>
      </c>
      <c r="AC296" s="158">
        <v>-6.4864750000000013</v>
      </c>
      <c r="AD296" s="158">
        <v>-5.7208249999999943</v>
      </c>
      <c r="AE296" s="158">
        <v>2.4445250000000023</v>
      </c>
      <c r="AF296" s="158">
        <v>2.0097749999999994</v>
      </c>
      <c r="AG296" s="158">
        <v>13.927275000000002</v>
      </c>
      <c r="AH296" s="158">
        <v>23.943424999999998</v>
      </c>
      <c r="AI296" s="158">
        <v>24.074575000000003</v>
      </c>
      <c r="AJ296" s="158">
        <v>-20.030675000000006</v>
      </c>
      <c r="AK296" s="158">
        <v>-15.61875</v>
      </c>
      <c r="AL296" s="158">
        <v>9.5540249999999975</v>
      </c>
      <c r="AM296" s="158">
        <v>-4.9788249999999987</v>
      </c>
    </row>
    <row r="297" spans="1:39" x14ac:dyDescent="0.25">
      <c r="A297" s="35">
        <v>294</v>
      </c>
      <c r="B297" s="164" t="s">
        <v>1279</v>
      </c>
      <c r="C297" s="165" t="s">
        <v>1280</v>
      </c>
      <c r="D297" s="158">
        <v>11.688725000000005</v>
      </c>
      <c r="E297" s="158">
        <v>-4.9891499999999986</v>
      </c>
      <c r="F297" s="158">
        <v>175.07007500000003</v>
      </c>
      <c r="G297" s="158">
        <v>-0.94752500000000062</v>
      </c>
      <c r="H297" s="158">
        <v>3.3785250000000016</v>
      </c>
      <c r="I297" s="158">
        <v>0.38700000000000045</v>
      </c>
      <c r="J297" s="158">
        <v>-7.8683499999999951</v>
      </c>
      <c r="K297" s="158">
        <v>1.0432249999999996</v>
      </c>
      <c r="L297" s="158">
        <v>20.734275</v>
      </c>
      <c r="M297" s="158">
        <v>0.42607500000000087</v>
      </c>
      <c r="N297" s="158">
        <v>1.1288250000000026</v>
      </c>
      <c r="O297" s="158">
        <v>-0.34339999999999726</v>
      </c>
      <c r="P297" s="158">
        <v>119.64672499999998</v>
      </c>
      <c r="Q297" s="158">
        <v>86.109875000000002</v>
      </c>
      <c r="R297" s="158">
        <v>249.41037500000004</v>
      </c>
      <c r="S297" s="158">
        <v>-3.0244249999999999</v>
      </c>
      <c r="T297" s="158">
        <v>2.9566250000000025</v>
      </c>
      <c r="U297" s="158">
        <v>-12.446824999999995</v>
      </c>
      <c r="V297" s="158">
        <v>4.9367250000000027</v>
      </c>
      <c r="W297" s="158">
        <v>16.312550000000005</v>
      </c>
      <c r="X297" s="158">
        <v>16.570350000000012</v>
      </c>
      <c r="Y297" s="166">
        <v>-0.15305000000000035</v>
      </c>
      <c r="Z297" s="166">
        <v>11.014025</v>
      </c>
      <c r="AA297" s="166">
        <v>2.983575000000001</v>
      </c>
      <c r="AB297" s="166">
        <v>16.975575000000003</v>
      </c>
      <c r="AC297" s="158">
        <v>-19.298900000000007</v>
      </c>
      <c r="AD297" s="158">
        <v>-8.0253999999999941</v>
      </c>
      <c r="AE297" s="158">
        <v>2.8597000000000001</v>
      </c>
      <c r="AF297" s="158">
        <v>-4.5088250000000016</v>
      </c>
      <c r="AG297" s="158">
        <v>17247.172500000001</v>
      </c>
      <c r="AH297" s="158">
        <v>2782.3482250000002</v>
      </c>
      <c r="AI297" s="158">
        <v>1181.804075</v>
      </c>
      <c r="AJ297" s="158">
        <v>-15.810800000000004</v>
      </c>
      <c r="AK297" s="158">
        <v>18.088474999999999</v>
      </c>
      <c r="AL297" s="158">
        <v>1.781975000000001</v>
      </c>
      <c r="AM297" s="158">
        <v>29.801949999999998</v>
      </c>
    </row>
    <row r="298" spans="1:39" x14ac:dyDescent="0.25">
      <c r="A298" s="35">
        <v>295</v>
      </c>
      <c r="B298" s="164" t="s">
        <v>1108</v>
      </c>
      <c r="C298" s="165" t="s">
        <v>1109</v>
      </c>
      <c r="D298" s="158">
        <v>311.45080000000013</v>
      </c>
      <c r="E298" s="158">
        <v>18.847250000000031</v>
      </c>
      <c r="F298" s="158">
        <v>20.882850000000001</v>
      </c>
      <c r="G298" s="158">
        <v>-0.22687499999999999</v>
      </c>
      <c r="H298" s="158">
        <v>6.6972750000000012</v>
      </c>
      <c r="I298" s="158">
        <v>4.9419500000000021</v>
      </c>
      <c r="J298" s="158">
        <v>-1.0600000000000165E-2</v>
      </c>
      <c r="K298" s="158">
        <v>-1.3082250000000002</v>
      </c>
      <c r="L298" s="158">
        <v>-1.348275000000001</v>
      </c>
      <c r="M298" s="158">
        <v>5.2745499999999996</v>
      </c>
      <c r="N298" s="158">
        <v>0.10927499999999846</v>
      </c>
      <c r="O298" s="158">
        <v>-9.0275000000000105E-2</v>
      </c>
      <c r="P298" s="158">
        <v>2.5146499999999889</v>
      </c>
      <c r="Q298" s="158">
        <v>-56.550599999999996</v>
      </c>
      <c r="R298" s="158">
        <v>40.579025000000001</v>
      </c>
      <c r="S298" s="158">
        <v>3.3894500000000019</v>
      </c>
      <c r="T298" s="158">
        <v>29.219175</v>
      </c>
      <c r="U298" s="158">
        <v>-15.980499999999997</v>
      </c>
      <c r="V298" s="158">
        <v>-13.742400000000007</v>
      </c>
      <c r="W298" s="158">
        <v>4.9778749999999938</v>
      </c>
      <c r="X298" s="158">
        <v>0.29465000000000074</v>
      </c>
      <c r="Y298" s="166">
        <v>5.0197000000000003</v>
      </c>
      <c r="Z298" s="166">
        <v>7.830350000000001</v>
      </c>
      <c r="AA298" s="166">
        <v>19.6737</v>
      </c>
      <c r="AB298" s="166">
        <v>12.2865</v>
      </c>
      <c r="AC298" s="158">
        <v>-5.5812499999999998</v>
      </c>
      <c r="AD298" s="158">
        <v>-6.2771750000000033</v>
      </c>
      <c r="AE298" s="158">
        <v>-7.022199999999998</v>
      </c>
      <c r="AF298" s="158">
        <v>-17.986249999999998</v>
      </c>
      <c r="AG298" s="158">
        <v>10.740925000000001</v>
      </c>
      <c r="AH298" s="158">
        <v>6.505849999999997</v>
      </c>
      <c r="AI298" s="158">
        <v>6.1390750000000001</v>
      </c>
      <c r="AJ298" s="158">
        <v>-23.329475000000006</v>
      </c>
      <c r="AK298" s="158">
        <v>-30.276325000000003</v>
      </c>
      <c r="AL298" s="158">
        <v>-6.4890499999999989</v>
      </c>
      <c r="AM298" s="158">
        <v>-11.230525000000002</v>
      </c>
    </row>
    <row r="299" spans="1:39" x14ac:dyDescent="0.25">
      <c r="A299" s="35">
        <v>296</v>
      </c>
      <c r="B299" s="164" t="s">
        <v>1192</v>
      </c>
      <c r="C299" s="165" t="s">
        <v>1193</v>
      </c>
      <c r="D299" s="158">
        <v>86.599350000000015</v>
      </c>
      <c r="E299" s="158">
        <v>-22.603399999999993</v>
      </c>
      <c r="F299" s="158">
        <v>1.4826000000000015</v>
      </c>
      <c r="G299" s="158">
        <v>-1.3874250000000004</v>
      </c>
      <c r="H299" s="158">
        <v>1.0357000000000003</v>
      </c>
      <c r="I299" s="158">
        <v>11.734400000000004</v>
      </c>
      <c r="J299" s="158">
        <v>-6.606524999999996</v>
      </c>
      <c r="K299" s="158">
        <v>10.008599999999994</v>
      </c>
      <c r="L299" s="158">
        <v>9.8389999999999986</v>
      </c>
      <c r="M299" s="158">
        <v>2.3531750000000002</v>
      </c>
      <c r="N299" s="158">
        <v>-7.781699999999999</v>
      </c>
      <c r="O299" s="158">
        <v>-2.2107499999999991</v>
      </c>
      <c r="P299" s="158">
        <v>-129.03517500000001</v>
      </c>
      <c r="Q299" s="158">
        <v>64.676199999999994</v>
      </c>
      <c r="R299" s="158">
        <v>95.146000000000015</v>
      </c>
      <c r="S299" s="158">
        <v>-9.7194500000000001</v>
      </c>
      <c r="T299" s="158">
        <v>3.9000000000033452E-3</v>
      </c>
      <c r="U299" s="158">
        <v>-16.090299999999999</v>
      </c>
      <c r="V299" s="158">
        <v>5954.9062000000004</v>
      </c>
      <c r="W299" s="158">
        <v>1162.5588750000002</v>
      </c>
      <c r="X299" s="158">
        <v>82.256424999999979</v>
      </c>
      <c r="Y299" s="166">
        <v>-1.6288999999999998</v>
      </c>
      <c r="Z299" s="166">
        <v>4.8312999999999988</v>
      </c>
      <c r="AA299" s="166">
        <v>6.2795000000000005</v>
      </c>
      <c r="AB299" s="166">
        <v>7.2231750000000012</v>
      </c>
      <c r="AC299" s="158">
        <v>-27.303399999999996</v>
      </c>
      <c r="AD299" s="158">
        <v>-26.039225000000002</v>
      </c>
      <c r="AE299" s="158">
        <v>12.290825000000002</v>
      </c>
      <c r="AF299" s="158">
        <v>-15.076174999999999</v>
      </c>
      <c r="AG299" s="158">
        <v>0.15950000000000042</v>
      </c>
      <c r="AH299" s="158">
        <v>0.62652499999999911</v>
      </c>
      <c r="AI299" s="158">
        <v>-4.4026499999999977</v>
      </c>
      <c r="AJ299" s="158">
        <v>-35.957075000000003</v>
      </c>
      <c r="AK299" s="158">
        <v>-60.997675000000001</v>
      </c>
      <c r="AL299" s="158">
        <v>-5.5119999999999969</v>
      </c>
      <c r="AM299" s="158">
        <v>-37.246749999999992</v>
      </c>
    </row>
    <row r="300" spans="1:39" x14ac:dyDescent="0.25">
      <c r="A300" s="35">
        <v>297</v>
      </c>
      <c r="B300" s="164" t="s">
        <v>1356</v>
      </c>
      <c r="C300" s="165" t="s">
        <v>1357</v>
      </c>
      <c r="D300" s="158">
        <v>-14.864974999999959</v>
      </c>
      <c r="E300" s="158">
        <v>-13.146875</v>
      </c>
      <c r="F300" s="158">
        <v>106.35865</v>
      </c>
      <c r="G300" s="158">
        <v>2.0302500000000041</v>
      </c>
      <c r="H300" s="158">
        <v>4.9367250000000009</v>
      </c>
      <c r="I300" s="158">
        <v>-2.3105000000000011</v>
      </c>
      <c r="J300" s="158">
        <v>-1.384600000000006</v>
      </c>
      <c r="K300" s="158">
        <v>4.8781749999999846</v>
      </c>
      <c r="L300" s="158">
        <v>5.1029749999999972</v>
      </c>
      <c r="M300" s="158">
        <v>-9.1780250000000034</v>
      </c>
      <c r="N300" s="158">
        <v>8.4380000000000024</v>
      </c>
      <c r="O300" s="158">
        <v>11.967700000000001</v>
      </c>
      <c r="P300" s="158">
        <v>-54.765274999999995</v>
      </c>
      <c r="Q300" s="158">
        <v>32.361149999999981</v>
      </c>
      <c r="R300" s="158">
        <v>617.266975</v>
      </c>
      <c r="S300" s="158">
        <v>-2.3708500000000008</v>
      </c>
      <c r="T300" s="158">
        <v>-0.95242500000000163</v>
      </c>
      <c r="U300" s="158">
        <v>-15.829125000000003</v>
      </c>
      <c r="V300" s="158">
        <v>-23.942874999999994</v>
      </c>
      <c r="W300" s="158">
        <v>-8.903649999999999</v>
      </c>
      <c r="X300" s="158">
        <v>1.8375500000000073</v>
      </c>
      <c r="Y300" s="166">
        <v>-1.4517749999999996</v>
      </c>
      <c r="Z300" s="166">
        <v>9.2622250000000008</v>
      </c>
      <c r="AA300" s="166">
        <v>7.5819500000000009</v>
      </c>
      <c r="AB300" s="166">
        <v>4.3801000000000005</v>
      </c>
      <c r="AC300" s="158">
        <v>-6.4894250000000007</v>
      </c>
      <c r="AD300" s="158">
        <v>-22.07085</v>
      </c>
      <c r="AE300" s="158">
        <v>-2.2609999999999992</v>
      </c>
      <c r="AF300" s="158">
        <v>-17.466899999999995</v>
      </c>
      <c r="AG300" s="158">
        <v>11.522475</v>
      </c>
      <c r="AH300" s="158">
        <v>5.8465750000000005</v>
      </c>
      <c r="AI300" s="158">
        <v>4.6048499999999999</v>
      </c>
      <c r="AJ300" s="158">
        <v>-27.613499999999998</v>
      </c>
      <c r="AK300" s="158">
        <v>-25.945499999999992</v>
      </c>
      <c r="AL300" s="158">
        <v>-5.4210000000000012</v>
      </c>
      <c r="AM300" s="158">
        <v>-19.555949999999999</v>
      </c>
    </row>
    <row r="301" spans="1:39" x14ac:dyDescent="0.25">
      <c r="A301" s="35">
        <v>298</v>
      </c>
      <c r="B301" s="164" t="s">
        <v>1195</v>
      </c>
      <c r="C301" s="165" t="s">
        <v>1196</v>
      </c>
      <c r="D301" s="158">
        <v>83.503950000000003</v>
      </c>
      <c r="E301" s="158">
        <v>-31.769524999999987</v>
      </c>
      <c r="F301" s="158">
        <v>3.993700000000004</v>
      </c>
      <c r="G301" s="158">
        <v>-2.8531499999999994</v>
      </c>
      <c r="H301" s="158">
        <v>6.5687249999999988</v>
      </c>
      <c r="I301" s="158">
        <v>-14.408900000000001</v>
      </c>
      <c r="J301" s="158">
        <v>-15.857449999999998</v>
      </c>
      <c r="K301" s="158">
        <v>-4.6004999999999994</v>
      </c>
      <c r="L301" s="158">
        <v>-3.4204249999999981</v>
      </c>
      <c r="M301" s="158">
        <v>-1.605525000000001</v>
      </c>
      <c r="N301" s="158">
        <v>4.2831500000000027</v>
      </c>
      <c r="O301" s="158">
        <v>-9.3071750000000009</v>
      </c>
      <c r="P301" s="158">
        <v>42951.0334</v>
      </c>
      <c r="Q301" s="158">
        <v>32632.092300000004</v>
      </c>
      <c r="R301" s="158">
        <v>875.64499999999998</v>
      </c>
      <c r="S301" s="158">
        <v>-0.35549999999999748</v>
      </c>
      <c r="T301" s="158">
        <v>-4.6245999999999992</v>
      </c>
      <c r="U301" s="158">
        <v>-26.428925</v>
      </c>
      <c r="V301" s="158">
        <v>1233.4896999999999</v>
      </c>
      <c r="W301" s="158">
        <v>534.75962499999991</v>
      </c>
      <c r="X301" s="158">
        <v>38.326575000000005</v>
      </c>
      <c r="Y301" s="166">
        <v>2.6675249999999995</v>
      </c>
      <c r="Z301" s="166">
        <v>15.124699999999997</v>
      </c>
      <c r="AA301" s="166">
        <v>5.7745499999999996</v>
      </c>
      <c r="AB301" s="166">
        <v>1.6262749999999988</v>
      </c>
      <c r="AC301" s="158">
        <v>-32.895699999999991</v>
      </c>
      <c r="AD301" s="158">
        <v>-24.070225000000004</v>
      </c>
      <c r="AE301" s="158">
        <v>-2.2536000000000005</v>
      </c>
      <c r="AF301" s="158">
        <v>-18.560600000000004</v>
      </c>
      <c r="AG301" s="158">
        <v>20337.487224999997</v>
      </c>
      <c r="AH301" s="158">
        <v>2783.1725249999995</v>
      </c>
      <c r="AI301" s="158">
        <v>604.85647499999993</v>
      </c>
      <c r="AJ301" s="158">
        <v>-31.030650000000001</v>
      </c>
      <c r="AK301" s="158">
        <v>-43.100425000000016</v>
      </c>
      <c r="AL301" s="158">
        <v>-8.3239000000000001</v>
      </c>
      <c r="AM301" s="158">
        <v>-33.196125000000009</v>
      </c>
    </row>
    <row r="302" spans="1:39" x14ac:dyDescent="0.25">
      <c r="A302" s="35">
        <v>299</v>
      </c>
      <c r="B302" s="44"/>
      <c r="C302" s="165" t="s">
        <v>1519</v>
      </c>
      <c r="D302" s="158">
        <v>-60.082925000000046</v>
      </c>
      <c r="E302" s="158">
        <v>-13.103224999999998</v>
      </c>
      <c r="F302" s="158">
        <v>102.40592500000001</v>
      </c>
      <c r="G302" s="158">
        <v>6.5243499999999983</v>
      </c>
      <c r="H302" s="158">
        <v>4.6285249999999998</v>
      </c>
      <c r="I302" s="158">
        <v>18.325950000000002</v>
      </c>
      <c r="J302" s="158">
        <v>6.680100000000003</v>
      </c>
      <c r="K302" s="158">
        <v>14.125100000000003</v>
      </c>
      <c r="L302" s="158">
        <v>16.321200000000005</v>
      </c>
      <c r="M302" s="158">
        <v>12.974024999999997</v>
      </c>
      <c r="N302" s="158">
        <v>-0.31867500000000071</v>
      </c>
      <c r="O302" s="158">
        <v>16.907099999999996</v>
      </c>
      <c r="P302" s="158">
        <v>-55.371224999999981</v>
      </c>
      <c r="Q302" s="158">
        <v>272.07792500000005</v>
      </c>
      <c r="R302" s="158">
        <v>483.09569999999991</v>
      </c>
      <c r="S302" s="158">
        <v>-0.45057500000000061</v>
      </c>
      <c r="T302" s="158">
        <v>2.05375</v>
      </c>
      <c r="U302" s="158">
        <v>4.905149999999999</v>
      </c>
      <c r="V302" s="158">
        <v>19.454675000000002</v>
      </c>
      <c r="W302" s="158">
        <v>22.144174999999994</v>
      </c>
      <c r="X302" s="158">
        <v>46.279575000000023</v>
      </c>
      <c r="Y302" s="166">
        <v>0.68922499999999776</v>
      </c>
      <c r="Z302" s="166">
        <v>7.0601749999999992</v>
      </c>
      <c r="AA302" s="166">
        <v>8.6454000000000022</v>
      </c>
      <c r="AB302" s="166">
        <v>19.326500000000003</v>
      </c>
      <c r="AC302" s="158">
        <v>-1.5863250000000022</v>
      </c>
      <c r="AD302" s="158">
        <v>-0.84140000000000015</v>
      </c>
      <c r="AE302" s="158">
        <v>8.9592500000000044</v>
      </c>
      <c r="AF302" s="158">
        <v>-3.949250000000001</v>
      </c>
      <c r="AG302" s="158">
        <v>9.8012249999999987</v>
      </c>
      <c r="AH302" s="158">
        <v>19.791824999999996</v>
      </c>
      <c r="AI302" s="158">
        <v>15.27685</v>
      </c>
      <c r="AJ302" s="158">
        <v>-0.4735750000000003</v>
      </c>
      <c r="AK302" s="158">
        <v>-2.8082999999999956</v>
      </c>
      <c r="AL302" s="158">
        <v>10.588225000000001</v>
      </c>
      <c r="AM302" s="158">
        <v>-0.42634999999999934</v>
      </c>
    </row>
    <row r="303" spans="1:39" x14ac:dyDescent="0.25">
      <c r="A303" s="35">
        <v>300</v>
      </c>
      <c r="B303" s="164"/>
      <c r="C303" s="165" t="s">
        <v>1188</v>
      </c>
      <c r="D303" s="158">
        <v>92.760625000000005</v>
      </c>
      <c r="E303" s="158">
        <v>-15.949775000000002</v>
      </c>
      <c r="F303" s="158">
        <v>119.30732499999998</v>
      </c>
      <c r="G303" s="158">
        <v>20.675899999999999</v>
      </c>
      <c r="H303" s="158">
        <v>9.4443000000000001</v>
      </c>
      <c r="I303" s="158">
        <v>32.720999999999997</v>
      </c>
      <c r="J303" s="158">
        <v>29.265550000000005</v>
      </c>
      <c r="K303" s="158">
        <v>21.955600000000004</v>
      </c>
      <c r="L303" s="158">
        <v>39.34375</v>
      </c>
      <c r="M303" s="158">
        <v>3.9998000000000005</v>
      </c>
      <c r="N303" s="158">
        <v>39.627324999999999</v>
      </c>
      <c r="O303" s="158">
        <v>29.252500000000001</v>
      </c>
      <c r="P303" s="158">
        <v>92.459724999999992</v>
      </c>
      <c r="Q303" s="158">
        <v>619.7899000000001</v>
      </c>
      <c r="R303" s="158">
        <v>161.44255000000004</v>
      </c>
      <c r="S303" s="158">
        <v>31.107999999999997</v>
      </c>
      <c r="T303" s="158">
        <v>20.790424999999999</v>
      </c>
      <c r="U303" s="158">
        <v>10.932374999999997</v>
      </c>
      <c r="V303" s="158">
        <v>458.09165000000007</v>
      </c>
      <c r="W303" s="158">
        <v>215.53539999999995</v>
      </c>
      <c r="X303" s="158">
        <v>644.10337500000003</v>
      </c>
      <c r="Y303" s="166">
        <v>7.3623749999999983</v>
      </c>
      <c r="Z303" s="166">
        <v>22.609849999999998</v>
      </c>
      <c r="AA303" s="166">
        <v>19.583349999999999</v>
      </c>
      <c r="AB303" s="166">
        <v>18.339125000000006</v>
      </c>
      <c r="AC303" s="158">
        <v>0.83355000000000246</v>
      </c>
      <c r="AD303" s="158">
        <v>21.332550000000005</v>
      </c>
      <c r="AE303" s="158">
        <v>-9.7299999999998832E-2</v>
      </c>
      <c r="AF303" s="158">
        <v>25.895899999999997</v>
      </c>
      <c r="AG303" s="158">
        <v>39.513725000000001</v>
      </c>
      <c r="AH303" s="158">
        <v>24.732850000000003</v>
      </c>
      <c r="AI303" s="158">
        <v>20.574099999999994</v>
      </c>
      <c r="AJ303" s="158">
        <v>-17.475524999999994</v>
      </c>
      <c r="AK303" s="158">
        <v>-15.689299999999996</v>
      </c>
      <c r="AL303" s="158">
        <v>7.3753249999999966</v>
      </c>
      <c r="AM303" s="158">
        <v>19.913299999999985</v>
      </c>
    </row>
    <row r="304" spans="1:39" x14ac:dyDescent="0.25">
      <c r="A304" s="35">
        <v>301</v>
      </c>
      <c r="B304" s="164"/>
      <c r="C304" s="165" t="s">
        <v>1103</v>
      </c>
      <c r="D304" s="158">
        <v>335.09472500000004</v>
      </c>
      <c r="E304" s="158">
        <v>31.721700000000013</v>
      </c>
      <c r="F304" s="158">
        <v>26.431274999999999</v>
      </c>
      <c r="G304" s="158">
        <v>9.0497500000000013</v>
      </c>
      <c r="H304" s="158">
        <v>3.4829749999999997</v>
      </c>
      <c r="I304" s="158">
        <v>12.651875</v>
      </c>
      <c r="J304" s="158">
        <v>-7.7598500000000001</v>
      </c>
      <c r="K304" s="158">
        <v>3.1887000000000008</v>
      </c>
      <c r="L304" s="158">
        <v>6.0096249999999962</v>
      </c>
      <c r="M304" s="158">
        <v>10.071099999999999</v>
      </c>
      <c r="N304" s="158">
        <v>12.953724999999999</v>
      </c>
      <c r="O304" s="158">
        <v>17.379100000000005</v>
      </c>
      <c r="P304" s="158">
        <v>26.957000000000022</v>
      </c>
      <c r="Q304" s="158">
        <v>287.74327500000004</v>
      </c>
      <c r="R304" s="158">
        <v>34.134274999999974</v>
      </c>
      <c r="S304" s="158">
        <v>7.5578749999999992</v>
      </c>
      <c r="T304" s="158">
        <v>6.611699999999999</v>
      </c>
      <c r="U304" s="158">
        <v>-4.8849249999999973</v>
      </c>
      <c r="V304" s="158">
        <v>119.23505</v>
      </c>
      <c r="W304" s="158">
        <v>15.421949999999995</v>
      </c>
      <c r="X304" s="158">
        <v>16.485674999999993</v>
      </c>
      <c r="Y304" s="166">
        <v>1.6175750000000004</v>
      </c>
      <c r="Z304" s="166">
        <v>12.995774999999998</v>
      </c>
      <c r="AA304" s="166">
        <v>9.3319749999999999</v>
      </c>
      <c r="AB304" s="166">
        <v>9.3152249999999981</v>
      </c>
      <c r="AC304" s="158">
        <v>-4.5815749999999973</v>
      </c>
      <c r="AD304" s="158">
        <v>-21.28885</v>
      </c>
      <c r="AE304" s="158">
        <v>-1.640625</v>
      </c>
      <c r="AF304" s="158">
        <v>-20.274824999999996</v>
      </c>
      <c r="AG304" s="158">
        <v>6043.3326749999997</v>
      </c>
      <c r="AH304" s="158">
        <v>916.49427499999979</v>
      </c>
      <c r="AI304" s="158">
        <v>224.48952499999993</v>
      </c>
      <c r="AJ304" s="158">
        <v>4.765724999999998</v>
      </c>
      <c r="AK304" s="158">
        <v>-15.350874999999995</v>
      </c>
      <c r="AL304" s="158">
        <v>2.121350000000005</v>
      </c>
      <c r="AM304" s="158">
        <v>-13.007574999999999</v>
      </c>
    </row>
    <row r="305" spans="1:39" x14ac:dyDescent="0.25">
      <c r="A305" s="35">
        <v>302</v>
      </c>
      <c r="B305" s="164" t="s">
        <v>883</v>
      </c>
      <c r="C305" s="165" t="s">
        <v>891</v>
      </c>
      <c r="D305" s="158">
        <v>41957.769924999993</v>
      </c>
      <c r="E305" s="158">
        <v>39173.09997499999</v>
      </c>
      <c r="F305" s="158">
        <v>2090.876225</v>
      </c>
      <c r="G305" s="158">
        <v>15.4072</v>
      </c>
      <c r="H305" s="158">
        <v>31.020249999999997</v>
      </c>
      <c r="I305" s="158">
        <v>-5.3054249999999996</v>
      </c>
      <c r="J305" s="158">
        <v>-1.7832249999999981</v>
      </c>
      <c r="K305" s="158">
        <v>7.5100499999999997</v>
      </c>
      <c r="L305" s="158">
        <v>5.6614749999999994</v>
      </c>
      <c r="M305" s="158">
        <v>2.7115749999999998</v>
      </c>
      <c r="N305" s="158">
        <v>4.1339250000000014</v>
      </c>
      <c r="O305" s="158">
        <v>5.0673249999999967</v>
      </c>
      <c r="P305" s="158">
        <v>41499.870474999989</v>
      </c>
      <c r="Q305" s="158">
        <v>26816.641649999998</v>
      </c>
      <c r="R305" s="158">
        <v>43465.536949999987</v>
      </c>
      <c r="S305" s="158">
        <v>11219.355624999998</v>
      </c>
      <c r="T305" s="158">
        <v>8296.7927249999993</v>
      </c>
      <c r="U305" s="158">
        <v>2513.8361500000001</v>
      </c>
      <c r="V305" s="158">
        <v>-13.828674999999997</v>
      </c>
      <c r="W305" s="158">
        <v>-9.1414749999999998</v>
      </c>
      <c r="X305" s="158">
        <v>29.751449999999998</v>
      </c>
      <c r="Y305" s="166">
        <v>-0.21267499999999817</v>
      </c>
      <c r="Z305" s="166">
        <v>10.05725</v>
      </c>
      <c r="AA305" s="166">
        <v>28.833500000000001</v>
      </c>
      <c r="AB305" s="166">
        <v>7.5871500000000012</v>
      </c>
      <c r="AC305" s="158">
        <v>-15.322875</v>
      </c>
      <c r="AD305" s="158">
        <v>-18.960325000000008</v>
      </c>
      <c r="AE305" s="158">
        <v>-7.994250000000001</v>
      </c>
      <c r="AF305" s="158">
        <v>-21.682200000000002</v>
      </c>
      <c r="AG305" s="158">
        <v>38380.044600000001</v>
      </c>
      <c r="AH305" s="158">
        <v>17899.537475000001</v>
      </c>
      <c r="AI305" s="158">
        <v>5140.1589000000004</v>
      </c>
      <c r="AJ305" s="158">
        <v>-13.604950000000001</v>
      </c>
      <c r="AK305" s="158">
        <v>-53.859300000000005</v>
      </c>
      <c r="AL305" s="158">
        <v>2.2535999999999978</v>
      </c>
      <c r="AM305" s="158">
        <v>-24.406375000000011</v>
      </c>
    </row>
    <row r="306" spans="1:39" x14ac:dyDescent="0.25">
      <c r="A306" s="35">
        <v>303</v>
      </c>
      <c r="B306" s="164" t="s">
        <v>1320</v>
      </c>
      <c r="C306" s="165" t="s">
        <v>1321</v>
      </c>
      <c r="D306" s="158">
        <v>-6.5997249999999923</v>
      </c>
      <c r="E306" s="158">
        <v>-23.90929999999998</v>
      </c>
      <c r="F306" s="158">
        <v>4.7687999999999988</v>
      </c>
      <c r="G306" s="158">
        <v>9.6325249999999993</v>
      </c>
      <c r="H306" s="158">
        <v>1.0526499999999999</v>
      </c>
      <c r="I306" s="158">
        <v>10.750375</v>
      </c>
      <c r="J306" s="158">
        <v>-5.5621250000000018</v>
      </c>
      <c r="K306" s="158">
        <v>24.881499999999999</v>
      </c>
      <c r="L306" s="158">
        <v>4.1802500000000009</v>
      </c>
      <c r="M306" s="158">
        <v>8.0494749999999957</v>
      </c>
      <c r="N306" s="158">
        <v>8.7001499999999972</v>
      </c>
      <c r="O306" s="158">
        <v>4.8737250000000003</v>
      </c>
      <c r="P306" s="158">
        <v>71.204425000000015</v>
      </c>
      <c r="Q306" s="158">
        <v>157.79075</v>
      </c>
      <c r="R306" s="158">
        <v>42.991424999999978</v>
      </c>
      <c r="S306" s="158">
        <v>9.9644749999999966</v>
      </c>
      <c r="T306" s="158">
        <v>9.3218999999999994</v>
      </c>
      <c r="U306" s="158">
        <v>-1.8193249999999992</v>
      </c>
      <c r="V306" s="158">
        <v>130.78152499999999</v>
      </c>
      <c r="W306" s="158">
        <v>-3.0321500000000015</v>
      </c>
      <c r="X306" s="158">
        <v>7.1415250000000015</v>
      </c>
      <c r="Y306" s="166">
        <v>-2.0224999999999937E-2</v>
      </c>
      <c r="Z306" s="166">
        <v>6.7561749999999998</v>
      </c>
      <c r="AA306" s="166">
        <v>4.0412750000000024</v>
      </c>
      <c r="AB306" s="166">
        <v>14.763874999999999</v>
      </c>
      <c r="AC306" s="158">
        <v>6.3132249999999992</v>
      </c>
      <c r="AD306" s="158">
        <v>0.20805000000000362</v>
      </c>
      <c r="AE306" s="158">
        <v>-1.1912499999999999</v>
      </c>
      <c r="AF306" s="158">
        <v>-9.1912250000000011</v>
      </c>
      <c r="AG306" s="158">
        <v>38489.710799999993</v>
      </c>
      <c r="AH306" s="158">
        <v>21656.446574999991</v>
      </c>
      <c r="AI306" s="158">
        <v>5341.6641749999999</v>
      </c>
      <c r="AJ306" s="158">
        <v>2.157625000000003</v>
      </c>
      <c r="AK306" s="158">
        <v>-18.371075000000001</v>
      </c>
      <c r="AL306" s="158">
        <v>0.12884999999999991</v>
      </c>
      <c r="AM306" s="158">
        <v>-4.8634750000000029</v>
      </c>
    </row>
    <row r="307" spans="1:39" x14ac:dyDescent="0.25">
      <c r="A307" s="35">
        <v>304</v>
      </c>
      <c r="B307" s="164" t="s">
        <v>1126</v>
      </c>
      <c r="C307" s="165" t="s">
        <v>1127</v>
      </c>
      <c r="D307" s="158">
        <v>227.82917499999996</v>
      </c>
      <c r="E307" s="158">
        <v>-28.622549999999997</v>
      </c>
      <c r="F307" s="158">
        <v>2.1853750000000014</v>
      </c>
      <c r="G307" s="158">
        <v>-10.462724999999997</v>
      </c>
      <c r="H307" s="158">
        <v>-7.1534750000000003</v>
      </c>
      <c r="I307" s="158">
        <v>-5.8317750000000022</v>
      </c>
      <c r="J307" s="158">
        <v>5356.2186249999995</v>
      </c>
      <c r="K307" s="158">
        <v>304.89715000000001</v>
      </c>
      <c r="L307" s="158">
        <v>87.937399999999982</v>
      </c>
      <c r="M307" s="158">
        <v>-6.9327500000000022</v>
      </c>
      <c r="N307" s="158">
        <v>7.1331999999999987</v>
      </c>
      <c r="O307" s="158">
        <v>2.8232250000000008</v>
      </c>
      <c r="P307" s="158">
        <v>-14.719924999999996</v>
      </c>
      <c r="Q307" s="158">
        <v>253.73409999999996</v>
      </c>
      <c r="R307" s="158">
        <v>535.50727500000016</v>
      </c>
      <c r="S307" s="158">
        <v>0.74664999999999893</v>
      </c>
      <c r="T307" s="158">
        <v>-4.5772499999999994</v>
      </c>
      <c r="U307" s="158">
        <v>-19.231124999999999</v>
      </c>
      <c r="V307" s="158">
        <v>0.8490000000000002</v>
      </c>
      <c r="W307" s="158">
        <v>5.533825000000002</v>
      </c>
      <c r="X307" s="158">
        <v>-1.0423750000000034</v>
      </c>
      <c r="Y307" s="166">
        <v>-2.7676000000000007</v>
      </c>
      <c r="Z307" s="166">
        <v>17.963175</v>
      </c>
      <c r="AA307" s="166">
        <v>4.6341500000000018</v>
      </c>
      <c r="AB307" s="166">
        <v>8.7825500000000005</v>
      </c>
      <c r="AC307" s="158">
        <v>6.17455</v>
      </c>
      <c r="AD307" s="158">
        <v>3.7603249999999981</v>
      </c>
      <c r="AE307" s="158">
        <v>-1.4202999999999992</v>
      </c>
      <c r="AF307" s="158">
        <v>0.27257499999999801</v>
      </c>
      <c r="AG307" s="158">
        <v>36115.436624999995</v>
      </c>
      <c r="AH307" s="158">
        <v>16670.181224999997</v>
      </c>
      <c r="AI307" s="158">
        <v>3170.7206500000016</v>
      </c>
      <c r="AJ307" s="158">
        <v>-6.0832499999999978</v>
      </c>
      <c r="AK307" s="158">
        <v>-16.053649999999998</v>
      </c>
      <c r="AL307" s="158">
        <v>-0.20500000000000185</v>
      </c>
      <c r="AM307" s="158">
        <v>-9.8523250000000004</v>
      </c>
    </row>
    <row r="308" spans="1:39" x14ac:dyDescent="0.25">
      <c r="A308" s="35">
        <v>305</v>
      </c>
      <c r="B308" s="164" t="s">
        <v>1126</v>
      </c>
      <c r="C308" s="165" t="s">
        <v>1189</v>
      </c>
      <c r="D308" s="158">
        <v>91.921125000000018</v>
      </c>
      <c r="E308" s="158">
        <v>-12.368875000000003</v>
      </c>
      <c r="F308" s="158">
        <v>0.52510000000000012</v>
      </c>
      <c r="G308" s="158">
        <v>-5.5633749999999971</v>
      </c>
      <c r="H308" s="158">
        <v>-8.3960249999999998</v>
      </c>
      <c r="I308" s="158">
        <v>8.1712500000000006</v>
      </c>
      <c r="J308" s="158">
        <v>-14.171825</v>
      </c>
      <c r="K308" s="158">
        <v>4.4554749999999999</v>
      </c>
      <c r="L308" s="158">
        <v>13.155049999999999</v>
      </c>
      <c r="M308" s="158">
        <v>-2.2168749999999999</v>
      </c>
      <c r="N308" s="158">
        <v>3.4217250000000003</v>
      </c>
      <c r="O308" s="158">
        <v>4.5928249999999995</v>
      </c>
      <c r="P308" s="158">
        <v>174.12242500000005</v>
      </c>
      <c r="Q308" s="158">
        <v>22.277424999999994</v>
      </c>
      <c r="R308" s="158">
        <v>141.95957500000003</v>
      </c>
      <c r="S308" s="158">
        <v>14.333575000000005</v>
      </c>
      <c r="T308" s="158">
        <v>0.76420000000000066</v>
      </c>
      <c r="U308" s="158">
        <v>-2.3617500000000042</v>
      </c>
      <c r="V308" s="158">
        <v>-0.33285000000000053</v>
      </c>
      <c r="W308" s="158">
        <v>-2.1067</v>
      </c>
      <c r="X308" s="158">
        <v>0.85905000000000076</v>
      </c>
      <c r="Y308" s="166">
        <v>0.74040000000000106</v>
      </c>
      <c r="Z308" s="166">
        <v>5.7200250000000006</v>
      </c>
      <c r="AA308" s="166">
        <v>4.0686999999999998</v>
      </c>
      <c r="AB308" s="166">
        <v>6.2308749999999975</v>
      </c>
      <c r="AC308" s="158">
        <v>-0.4640999999999984</v>
      </c>
      <c r="AD308" s="158">
        <v>-13.840800000000003</v>
      </c>
      <c r="AE308" s="158">
        <v>3.2397500000000026</v>
      </c>
      <c r="AF308" s="158">
        <v>-2.7293500000000019</v>
      </c>
      <c r="AG308" s="158">
        <v>33105.257174999999</v>
      </c>
      <c r="AH308" s="158">
        <v>12151.873949999999</v>
      </c>
      <c r="AI308" s="158">
        <v>1047.8829250000001</v>
      </c>
      <c r="AJ308" s="158">
        <v>-3.6449750000000005</v>
      </c>
      <c r="AK308" s="158">
        <v>-23.565374999999996</v>
      </c>
      <c r="AL308" s="158">
        <v>3.6116500000000009</v>
      </c>
      <c r="AM308" s="158">
        <v>-10.154274999999998</v>
      </c>
    </row>
    <row r="309" spans="1:39" x14ac:dyDescent="0.25">
      <c r="A309" s="35">
        <v>306</v>
      </c>
      <c r="B309" s="164" t="s">
        <v>1560</v>
      </c>
      <c r="C309" s="165" t="s">
        <v>1561</v>
      </c>
      <c r="D309" s="158">
        <v>-82.954299999999975</v>
      </c>
      <c r="E309" s="158">
        <v>-1.244924999999995</v>
      </c>
      <c r="F309" s="158">
        <v>0.27402499999999463</v>
      </c>
      <c r="G309" s="158">
        <v>-0.13114999999999988</v>
      </c>
      <c r="H309" s="158">
        <v>8.0227000000000004</v>
      </c>
      <c r="I309" s="158">
        <v>-11.157525000000003</v>
      </c>
      <c r="J309" s="158">
        <v>129.237675</v>
      </c>
      <c r="K309" s="158">
        <v>12.986624999999997</v>
      </c>
      <c r="L309" s="158">
        <v>7.2864000000000004</v>
      </c>
      <c r="M309" s="158">
        <v>10.113500000000005</v>
      </c>
      <c r="N309" s="158">
        <v>-3.1356250000000001</v>
      </c>
      <c r="O309" s="158">
        <v>0.55987500000000168</v>
      </c>
      <c r="P309" s="158">
        <v>-167.01627500000001</v>
      </c>
      <c r="Q309" s="158">
        <v>259.07867500000003</v>
      </c>
      <c r="R309" s="158">
        <v>879.36725000000001</v>
      </c>
      <c r="S309" s="158">
        <v>6.4900500000000001</v>
      </c>
      <c r="T309" s="158">
        <v>-4.0019750000000016</v>
      </c>
      <c r="U309" s="158">
        <v>-7.8743250000000007</v>
      </c>
      <c r="V309" s="158">
        <v>-2.7821000000000016</v>
      </c>
      <c r="W309" s="158">
        <v>1.4177749999999989</v>
      </c>
      <c r="X309" s="158">
        <v>-2.0666250000000037</v>
      </c>
      <c r="Y309" s="166">
        <v>-0.69820000000000082</v>
      </c>
      <c r="Z309" s="166">
        <v>2.1003249999999989</v>
      </c>
      <c r="AA309" s="166">
        <v>1.9864499999999996</v>
      </c>
      <c r="AB309" s="166">
        <v>3.2199750000000007</v>
      </c>
      <c r="AC309" s="158">
        <v>0.50744999999999862</v>
      </c>
      <c r="AD309" s="158">
        <v>-17.821674999999999</v>
      </c>
      <c r="AE309" s="158">
        <v>3.9844249999999999</v>
      </c>
      <c r="AF309" s="158">
        <v>-7.0981999999999967</v>
      </c>
      <c r="AG309" s="158">
        <v>34824.626675</v>
      </c>
      <c r="AH309" s="158">
        <v>9708.9548500000019</v>
      </c>
      <c r="AI309" s="158">
        <v>1631.3847999999998</v>
      </c>
      <c r="AJ309" s="158">
        <v>-12.617700000000003</v>
      </c>
      <c r="AK309" s="158">
        <v>-3.9023749999999922</v>
      </c>
      <c r="AL309" s="158">
        <v>-15.160700000000002</v>
      </c>
      <c r="AM309" s="158">
        <v>4.151849999999996</v>
      </c>
    </row>
    <row r="310" spans="1:39" x14ac:dyDescent="0.25">
      <c r="A310" s="35">
        <v>307</v>
      </c>
      <c r="B310" s="164"/>
      <c r="C310" s="165" t="s">
        <v>1224</v>
      </c>
      <c r="D310" s="158">
        <v>47.014500000000012</v>
      </c>
      <c r="E310" s="158">
        <v>-20.634025000000005</v>
      </c>
      <c r="F310" s="158">
        <v>12.312425000000005</v>
      </c>
      <c r="G310" s="158">
        <v>6.6410000000000018</v>
      </c>
      <c r="H310" s="158">
        <v>-2.7407749999999993</v>
      </c>
      <c r="I310" s="158">
        <v>-0.67599999999999838</v>
      </c>
      <c r="J310" s="158">
        <v>-4.9345999999999979</v>
      </c>
      <c r="K310" s="158">
        <v>-8.2454999999999981</v>
      </c>
      <c r="L310" s="158">
        <v>-2.1393749999999998</v>
      </c>
      <c r="M310" s="158">
        <v>-6.9938749999999992</v>
      </c>
      <c r="N310" s="158">
        <v>-1.3025</v>
      </c>
      <c r="O310" s="158">
        <v>17.929949999999998</v>
      </c>
      <c r="P310" s="158">
        <v>-30.209574999999994</v>
      </c>
      <c r="Q310" s="158">
        <v>180.276725</v>
      </c>
      <c r="R310" s="158">
        <v>34.905550000000005</v>
      </c>
      <c r="S310" s="158">
        <v>17.277674999999995</v>
      </c>
      <c r="T310" s="158">
        <v>-2.8272750000000002</v>
      </c>
      <c r="U310" s="158">
        <v>-3.4447250000000018</v>
      </c>
      <c r="V310" s="158">
        <v>-4.8954500000000021</v>
      </c>
      <c r="W310" s="158">
        <v>-1.6739999999999995</v>
      </c>
      <c r="X310" s="158">
        <v>4.4420750000000027</v>
      </c>
      <c r="Y310" s="166">
        <v>-3.5929500000000019</v>
      </c>
      <c r="Z310" s="166">
        <v>3.5628500000000001</v>
      </c>
      <c r="AA310" s="166">
        <v>9.6847249999999967</v>
      </c>
      <c r="AB310" s="166">
        <v>3.7257499999999997</v>
      </c>
      <c r="AC310" s="158">
        <v>-10.298225</v>
      </c>
      <c r="AD310" s="158">
        <v>-16.040799999999997</v>
      </c>
      <c r="AE310" s="158">
        <v>-3.0176000000000016</v>
      </c>
      <c r="AF310" s="158">
        <v>0.7245999999999988</v>
      </c>
      <c r="AG310" s="158">
        <v>13.404424999999996</v>
      </c>
      <c r="AH310" s="158">
        <v>8.7094500000000021</v>
      </c>
      <c r="AI310" s="158">
        <v>7.5090749999999993</v>
      </c>
      <c r="AJ310" s="158">
        <v>800.2183500000001</v>
      </c>
      <c r="AK310" s="158">
        <v>8.5818249999999985</v>
      </c>
      <c r="AL310" s="158">
        <v>-1.9174250000000015</v>
      </c>
      <c r="AM310" s="158">
        <v>-11.049599999999998</v>
      </c>
    </row>
    <row r="311" spans="1:39" x14ac:dyDescent="0.25">
      <c r="A311" s="35">
        <v>308</v>
      </c>
      <c r="B311" s="164"/>
      <c r="C311" s="165" t="s">
        <v>1639</v>
      </c>
      <c r="D311" s="158">
        <v>-143.21007499999999</v>
      </c>
      <c r="E311" s="158">
        <v>58.496974999999907</v>
      </c>
      <c r="F311" s="158">
        <v>-5.37</v>
      </c>
      <c r="G311" s="158">
        <v>2.9547749999999997</v>
      </c>
      <c r="H311" s="158">
        <v>3.1128250000000008</v>
      </c>
      <c r="I311" s="158">
        <v>4.9979750000000003</v>
      </c>
      <c r="J311" s="158">
        <v>0.79362500000000225</v>
      </c>
      <c r="K311" s="158">
        <v>2.9036500000000025</v>
      </c>
      <c r="L311" s="158">
        <v>-5.7127249999999989</v>
      </c>
      <c r="M311" s="158">
        <v>-6.5904750000000014</v>
      </c>
      <c r="N311" s="158">
        <v>1.4159249999999997</v>
      </c>
      <c r="O311" s="158">
        <v>-5.6693499999999997</v>
      </c>
      <c r="P311" s="158">
        <v>-113.07487500000002</v>
      </c>
      <c r="Q311" s="158">
        <v>-41.176424999999995</v>
      </c>
      <c r="R311" s="158">
        <v>537.34305000000006</v>
      </c>
      <c r="S311" s="158">
        <v>16.104375000000001</v>
      </c>
      <c r="T311" s="158">
        <v>0.50879999999999992</v>
      </c>
      <c r="U311" s="158">
        <v>-9.9876250000000013</v>
      </c>
      <c r="V311" s="158">
        <v>7.9811000000000014</v>
      </c>
      <c r="W311" s="158">
        <v>9.3548249999999982</v>
      </c>
      <c r="X311" s="158">
        <v>4.7398000000000025</v>
      </c>
      <c r="Y311" s="166">
        <v>0.36487499999999873</v>
      </c>
      <c r="Z311" s="166">
        <v>11.479524999999997</v>
      </c>
      <c r="AA311" s="166">
        <v>-1.0864499999999992</v>
      </c>
      <c r="AB311" s="166">
        <v>6.661975</v>
      </c>
      <c r="AC311" s="158">
        <v>-12.55625</v>
      </c>
      <c r="AD311" s="158">
        <v>-10.866574999999994</v>
      </c>
      <c r="AE311" s="158">
        <v>5.7059999999999995</v>
      </c>
      <c r="AF311" s="158">
        <v>-11.385500000000002</v>
      </c>
      <c r="AG311" s="158">
        <v>17.101700000000005</v>
      </c>
      <c r="AH311" s="158">
        <v>10.028974999999997</v>
      </c>
      <c r="AI311" s="158">
        <v>5.0032250000000005</v>
      </c>
      <c r="AJ311" s="158">
        <v>-13.072150000000001</v>
      </c>
      <c r="AK311" s="158">
        <v>-22.345674999999993</v>
      </c>
      <c r="AL311" s="158">
        <v>6.7327999999999975</v>
      </c>
      <c r="AM311" s="158">
        <v>-16.286000000000001</v>
      </c>
    </row>
    <row r="312" spans="1:39" x14ac:dyDescent="0.25">
      <c r="A312" s="35">
        <v>309</v>
      </c>
      <c r="B312" s="164" t="s">
        <v>894</v>
      </c>
      <c r="C312" s="165" t="s">
        <v>895</v>
      </c>
      <c r="D312" s="158">
        <v>41526.055724999998</v>
      </c>
      <c r="E312" s="158">
        <v>48019.507224999994</v>
      </c>
      <c r="F312" s="158">
        <v>5927.1372500000007</v>
      </c>
      <c r="G312" s="158">
        <v>158.1773</v>
      </c>
      <c r="H312" s="158">
        <v>67.024675000000002</v>
      </c>
      <c r="I312" s="158">
        <v>4.5492500000000042</v>
      </c>
      <c r="J312" s="158">
        <v>5.810674999999998</v>
      </c>
      <c r="K312" s="158">
        <v>2.4404500000000002</v>
      </c>
      <c r="L312" s="158">
        <v>1.981500000000004</v>
      </c>
      <c r="M312" s="158">
        <v>-3.1366750000000003</v>
      </c>
      <c r="N312" s="158">
        <v>3.3709249999999997</v>
      </c>
      <c r="O312" s="158">
        <v>15.978400000000002</v>
      </c>
      <c r="P312" s="158">
        <v>37783.675974999998</v>
      </c>
      <c r="Q312" s="158">
        <v>35929.322925</v>
      </c>
      <c r="R312" s="158">
        <v>31326.205174999996</v>
      </c>
      <c r="S312" s="158">
        <v>6426.8795000000009</v>
      </c>
      <c r="T312" s="158">
        <v>4601.6125499999989</v>
      </c>
      <c r="U312" s="158">
        <v>2641.2766750000001</v>
      </c>
      <c r="V312" s="158">
        <v>-1.291999999999998</v>
      </c>
      <c r="W312" s="158">
        <v>10.567774999999997</v>
      </c>
      <c r="X312" s="158">
        <v>23.956924999999995</v>
      </c>
      <c r="Y312" s="166">
        <v>0.97145000000000259</v>
      </c>
      <c r="Z312" s="166">
        <v>10.9114</v>
      </c>
      <c r="AA312" s="166">
        <v>5.7810750000000004</v>
      </c>
      <c r="AB312" s="166">
        <v>8.5028000000000006</v>
      </c>
      <c r="AC312" s="158">
        <v>-7.26295</v>
      </c>
      <c r="AD312" s="158">
        <v>-5.3871499999999983</v>
      </c>
      <c r="AE312" s="158">
        <v>-3.7462499999999999</v>
      </c>
      <c r="AF312" s="158">
        <v>-11.456174999999998</v>
      </c>
      <c r="AG312" s="158">
        <v>11.638950000000005</v>
      </c>
      <c r="AH312" s="158">
        <v>3.7267249999999983</v>
      </c>
      <c r="AI312" s="158">
        <v>4.5082999999999993</v>
      </c>
      <c r="AJ312" s="158">
        <v>1.4161000000000001</v>
      </c>
      <c r="AK312" s="158">
        <v>-22.390875000000001</v>
      </c>
      <c r="AL312" s="158">
        <v>5.2933999999999966</v>
      </c>
      <c r="AM312" s="158">
        <v>-18.008374999999997</v>
      </c>
    </row>
    <row r="313" spans="1:39" x14ac:dyDescent="0.25">
      <c r="A313" s="35">
        <v>310</v>
      </c>
      <c r="B313" s="164"/>
      <c r="C313" s="165" t="s">
        <v>1662</v>
      </c>
      <c r="D313" s="158">
        <v>-174.41132499999998</v>
      </c>
      <c r="E313" s="158">
        <v>-19.304375</v>
      </c>
      <c r="F313" s="158">
        <v>9.6286500000000004</v>
      </c>
      <c r="G313" s="158">
        <v>1.6967249999999989</v>
      </c>
      <c r="H313" s="158">
        <v>19.206524999999996</v>
      </c>
      <c r="I313" s="158">
        <v>9.923074999999999</v>
      </c>
      <c r="J313" s="158">
        <v>-13.099324999999997</v>
      </c>
      <c r="K313" s="158">
        <v>0.48629999999999995</v>
      </c>
      <c r="L313" s="158">
        <v>2.6189999999999962</v>
      </c>
      <c r="M313" s="158">
        <v>-1.9359500000000018</v>
      </c>
      <c r="N313" s="158">
        <v>13.989849999999997</v>
      </c>
      <c r="O313" s="158">
        <v>10.207325000000001</v>
      </c>
      <c r="P313" s="158">
        <v>-194.14505</v>
      </c>
      <c r="Q313" s="158">
        <v>-3.3945249999999874</v>
      </c>
      <c r="R313" s="158">
        <v>222.77960000000004</v>
      </c>
      <c r="S313" s="158">
        <v>-12.373974999999998</v>
      </c>
      <c r="T313" s="158">
        <v>-3.2920499999999997</v>
      </c>
      <c r="U313" s="158">
        <v>-19.475999999999999</v>
      </c>
      <c r="V313" s="158">
        <v>18.557750000000002</v>
      </c>
      <c r="W313" s="158">
        <v>15.114850000000001</v>
      </c>
      <c r="X313" s="158">
        <v>15.557575000000003</v>
      </c>
      <c r="Y313" s="166">
        <v>2.3541000000000007</v>
      </c>
      <c r="Z313" s="166">
        <v>10.270925</v>
      </c>
      <c r="AA313" s="166">
        <v>5.9235499999999988</v>
      </c>
      <c r="AB313" s="166">
        <v>13.209900000000005</v>
      </c>
      <c r="AC313" s="158">
        <v>-2.0074999999999998</v>
      </c>
      <c r="AD313" s="158">
        <v>-27.9358</v>
      </c>
      <c r="AE313" s="158">
        <v>2.4242999999999988</v>
      </c>
      <c r="AF313" s="158">
        <v>-2.3726999999999983</v>
      </c>
      <c r="AG313" s="158">
        <v>19.45825</v>
      </c>
      <c r="AH313" s="158">
        <v>11.375950000000003</v>
      </c>
      <c r="AI313" s="158">
        <v>3.3795500000000018</v>
      </c>
      <c r="AJ313" s="158">
        <v>-15.104425000000006</v>
      </c>
      <c r="AK313" s="158">
        <v>-21.877024999999996</v>
      </c>
      <c r="AL313" s="158">
        <v>-3.9496500000000019</v>
      </c>
      <c r="AM313" s="158">
        <v>0.18045000000000222</v>
      </c>
    </row>
    <row r="314" spans="1:39" x14ac:dyDescent="0.25">
      <c r="A314" s="35">
        <v>311</v>
      </c>
      <c r="B314" s="164" t="s">
        <v>1460</v>
      </c>
      <c r="C314" s="167" t="s">
        <v>1461</v>
      </c>
      <c r="D314" s="158">
        <v>-41.427524999999996</v>
      </c>
      <c r="E314" s="158">
        <v>-42.647100000000002</v>
      </c>
      <c r="F314" s="158">
        <v>3.6932999999999971</v>
      </c>
      <c r="G314" s="158">
        <v>7.4516999999999989</v>
      </c>
      <c r="H314" s="158">
        <v>0.40150000000000041</v>
      </c>
      <c r="I314" s="158">
        <v>-3.4113749999999978</v>
      </c>
      <c r="J314" s="158">
        <v>35899.092275000003</v>
      </c>
      <c r="K314" s="158">
        <v>29434.151475000006</v>
      </c>
      <c r="L314" s="158">
        <v>10249.085625</v>
      </c>
      <c r="M314" s="158">
        <v>1027.1071500000003</v>
      </c>
      <c r="N314" s="158">
        <v>180.79254999999998</v>
      </c>
      <c r="O314" s="158">
        <v>38.381250000000001</v>
      </c>
      <c r="P314" s="158">
        <v>-111.11885000000002</v>
      </c>
      <c r="Q314" s="158">
        <v>26.05510000000001</v>
      </c>
      <c r="R314" s="158">
        <v>42.817050000000009</v>
      </c>
      <c r="S314" s="158">
        <v>-5.6715999999999998</v>
      </c>
      <c r="T314" s="158">
        <v>-13.649200000000002</v>
      </c>
      <c r="U314" s="158">
        <v>-1.0587750000000016</v>
      </c>
      <c r="V314" s="158">
        <v>10.971624999999996</v>
      </c>
      <c r="W314" s="158">
        <v>2.9712750000000021</v>
      </c>
      <c r="X314" s="158">
        <v>9.6770249999999969</v>
      </c>
      <c r="Y314" s="166">
        <v>0.37957500000000088</v>
      </c>
      <c r="Z314" s="166">
        <v>8.68445</v>
      </c>
      <c r="AA314" s="166">
        <v>3.1052999999999962</v>
      </c>
      <c r="AB314" s="166">
        <v>5.3467500000000001</v>
      </c>
      <c r="AC314" s="158">
        <v>2020.2624999999998</v>
      </c>
      <c r="AD314" s="158">
        <v>-10.7562</v>
      </c>
      <c r="AE314" s="158">
        <v>-2.4518999999999984</v>
      </c>
      <c r="AF314" s="158">
        <v>-15.289800000000005</v>
      </c>
      <c r="AG314" s="158">
        <v>1656.1974500000001</v>
      </c>
      <c r="AH314" s="158">
        <v>5.9255750000000011</v>
      </c>
      <c r="AI314" s="158">
        <v>4.0287250000000014</v>
      </c>
      <c r="AJ314" s="158">
        <v>-8.1969500000000011</v>
      </c>
      <c r="AK314" s="158">
        <v>-16.525475000000004</v>
      </c>
      <c r="AL314" s="158">
        <v>4.9586500000000004</v>
      </c>
      <c r="AM314" s="158">
        <v>-5.7289499999999993</v>
      </c>
    </row>
    <row r="315" spans="1:39" x14ac:dyDescent="0.25">
      <c r="A315" s="35">
        <v>312</v>
      </c>
      <c r="B315" s="164" t="s">
        <v>1460</v>
      </c>
      <c r="C315" s="167" t="s">
        <v>1580</v>
      </c>
      <c r="D315" s="158">
        <v>-92.783900000000017</v>
      </c>
      <c r="E315" s="158">
        <v>-73.940325000000001</v>
      </c>
      <c r="F315" s="158">
        <v>5.2571749999999966</v>
      </c>
      <c r="G315" s="158">
        <v>-8.3777249999999945</v>
      </c>
      <c r="H315" s="158">
        <v>-0.96562500000000284</v>
      </c>
      <c r="I315" s="158">
        <v>13.635225000000002</v>
      </c>
      <c r="J315" s="158">
        <v>26632.534725000005</v>
      </c>
      <c r="K315" s="158">
        <v>14007.911874999998</v>
      </c>
      <c r="L315" s="158">
        <v>7768.7327749999995</v>
      </c>
      <c r="M315" s="158">
        <v>143.38165000000001</v>
      </c>
      <c r="N315" s="158">
        <v>9.3053999999999988</v>
      </c>
      <c r="O315" s="158">
        <v>-2.8035999999999994</v>
      </c>
      <c r="P315" s="158">
        <v>193.55180000000007</v>
      </c>
      <c r="Q315" s="158">
        <v>-76.328574999999972</v>
      </c>
      <c r="R315" s="158">
        <v>502.89200000000005</v>
      </c>
      <c r="S315" s="158">
        <v>15.506050000000005</v>
      </c>
      <c r="T315" s="158">
        <v>-1.108625</v>
      </c>
      <c r="U315" s="158">
        <v>-11.457449999999998</v>
      </c>
      <c r="V315" s="158">
        <v>5.8174250000000001</v>
      </c>
      <c r="W315" s="158">
        <v>42.147824999999997</v>
      </c>
      <c r="X315" s="158">
        <v>23.460699999999989</v>
      </c>
      <c r="Y315" s="166">
        <v>-0.1861750000000022</v>
      </c>
      <c r="Z315" s="166">
        <v>7.2045999999999975</v>
      </c>
      <c r="AA315" s="166">
        <v>19.015174999999992</v>
      </c>
      <c r="AB315" s="166">
        <v>16.333824999999997</v>
      </c>
      <c r="AC315" s="158">
        <v>657.9527750000002</v>
      </c>
      <c r="AD315" s="158">
        <v>-19.269349999999999</v>
      </c>
      <c r="AE315" s="158">
        <v>-2.0263250000000053</v>
      </c>
      <c r="AF315" s="158">
        <v>-2.8543250000000011</v>
      </c>
      <c r="AG315" s="158">
        <v>2045.5544499999996</v>
      </c>
      <c r="AH315" s="158">
        <v>21.184474999999999</v>
      </c>
      <c r="AI315" s="158">
        <v>10.940725</v>
      </c>
      <c r="AJ315" s="158">
        <v>-16.582900000000002</v>
      </c>
      <c r="AK315" s="158">
        <v>-25.318300000000001</v>
      </c>
      <c r="AL315" s="158">
        <v>20.205400000000001</v>
      </c>
      <c r="AM315" s="158">
        <v>-15.1173</v>
      </c>
    </row>
    <row r="316" spans="1:39" x14ac:dyDescent="0.25">
      <c r="A316" s="35">
        <v>313</v>
      </c>
      <c r="B316" s="164"/>
      <c r="C316" s="165" t="s">
        <v>1520</v>
      </c>
      <c r="D316" s="158">
        <v>-61.397999999999989</v>
      </c>
      <c r="E316" s="158">
        <v>-11.150400000000007</v>
      </c>
      <c r="F316" s="158">
        <v>0.61232500000000201</v>
      </c>
      <c r="G316" s="158">
        <v>-4.9140999999999986</v>
      </c>
      <c r="H316" s="158">
        <v>1.9372499999999988</v>
      </c>
      <c r="I316" s="158">
        <v>-1.5057750000000016</v>
      </c>
      <c r="J316" s="158">
        <v>30037.660300000007</v>
      </c>
      <c r="K316" s="158">
        <v>8951.1529999999966</v>
      </c>
      <c r="L316" s="158">
        <v>1347.5528500000003</v>
      </c>
      <c r="M316" s="158">
        <v>6.3622250000000005</v>
      </c>
      <c r="N316" s="158">
        <v>3.819325000000001</v>
      </c>
      <c r="O316" s="158">
        <v>3.1247999999999987</v>
      </c>
      <c r="P316" s="158">
        <v>-141.22432499999999</v>
      </c>
      <c r="Q316" s="158">
        <v>-38.379249999999992</v>
      </c>
      <c r="R316" s="158">
        <v>47.990374999999993</v>
      </c>
      <c r="S316" s="158">
        <v>1.4518249999999995</v>
      </c>
      <c r="T316" s="158">
        <v>-3.1751750000000012</v>
      </c>
      <c r="U316" s="158">
        <v>-12.017049999999999</v>
      </c>
      <c r="V316" s="158">
        <v>16.359450000000002</v>
      </c>
      <c r="W316" s="158">
        <v>-3.8050499999999978</v>
      </c>
      <c r="X316" s="158">
        <v>8.8967250000000035</v>
      </c>
      <c r="Y316" s="166">
        <v>-5.0831249999999999</v>
      </c>
      <c r="Z316" s="166">
        <v>7.3754250000000017</v>
      </c>
      <c r="AA316" s="166">
        <v>7.2484499999999992</v>
      </c>
      <c r="AB316" s="166">
        <v>6.3046999999999986</v>
      </c>
      <c r="AC316" s="158">
        <v>20.192924999999995</v>
      </c>
      <c r="AD316" s="158">
        <v>-1.8033749999999991</v>
      </c>
      <c r="AE316" s="158">
        <v>-9.8061500000000006</v>
      </c>
      <c r="AF316" s="158">
        <v>-6.7270249999999976</v>
      </c>
      <c r="AG316" s="158">
        <v>1090.3462500000001</v>
      </c>
      <c r="AH316" s="158">
        <v>4.415</v>
      </c>
      <c r="AI316" s="158">
        <v>-0.49962499999999999</v>
      </c>
      <c r="AJ316" s="158">
        <v>-1.6007250000000006</v>
      </c>
      <c r="AK316" s="158">
        <v>-27.236674999999998</v>
      </c>
      <c r="AL316" s="158">
        <v>-1.4589750000000006</v>
      </c>
      <c r="AM316" s="158">
        <v>-5.8636999999999997</v>
      </c>
    </row>
    <row r="317" spans="1:39" x14ac:dyDescent="0.25">
      <c r="A317" s="35">
        <v>314</v>
      </c>
      <c r="B317" s="43" t="s">
        <v>1197</v>
      </c>
      <c r="C317" s="167" t="s">
        <v>1198</v>
      </c>
      <c r="D317" s="158">
        <v>82.840325000000007</v>
      </c>
      <c r="E317" s="158">
        <v>26.459550000000007</v>
      </c>
      <c r="F317" s="158">
        <v>113.644375</v>
      </c>
      <c r="G317" s="158">
        <v>1.7244999999999955</v>
      </c>
      <c r="H317" s="158">
        <v>5.2247000000000003</v>
      </c>
      <c r="I317" s="158">
        <v>9.192149999999998</v>
      </c>
      <c r="J317" s="158">
        <v>-18.787149999999997</v>
      </c>
      <c r="K317" s="158">
        <v>5.2749999999999631E-2</v>
      </c>
      <c r="L317" s="158">
        <v>16.440900000000003</v>
      </c>
      <c r="M317" s="158">
        <v>3.9207500000000017</v>
      </c>
      <c r="N317" s="158">
        <v>7.6524999999999999</v>
      </c>
      <c r="O317" s="158">
        <v>17.019425000000002</v>
      </c>
      <c r="P317" s="158">
        <v>-180.67934999999997</v>
      </c>
      <c r="Q317" s="158">
        <v>75.415024999999986</v>
      </c>
      <c r="R317" s="158">
        <v>481.41377499999999</v>
      </c>
      <c r="S317" s="158">
        <v>10.852674999999998</v>
      </c>
      <c r="T317" s="158">
        <v>12.79325</v>
      </c>
      <c r="U317" s="158">
        <v>-5.7823499999999992</v>
      </c>
      <c r="V317" s="158">
        <v>8.8176000000000023</v>
      </c>
      <c r="W317" s="158">
        <v>9.5030000000000001</v>
      </c>
      <c r="X317" s="158">
        <v>6.995474999999999</v>
      </c>
      <c r="Y317" s="166">
        <v>5.7887500000000003</v>
      </c>
      <c r="Z317" s="166">
        <v>6.6906750000000015</v>
      </c>
      <c r="AA317" s="166">
        <v>16.018075</v>
      </c>
      <c r="AB317" s="166">
        <v>1.7783749999999987</v>
      </c>
      <c r="AC317" s="158">
        <v>0.39862499999999557</v>
      </c>
      <c r="AD317" s="158">
        <v>-8.6811749999999996</v>
      </c>
      <c r="AE317" s="158">
        <v>-1.2262000000000004</v>
      </c>
      <c r="AF317" s="158">
        <v>5.3074249999999985</v>
      </c>
      <c r="AG317" s="158">
        <v>35.752899999999997</v>
      </c>
      <c r="AH317" s="158">
        <v>10.706725000000004</v>
      </c>
      <c r="AI317" s="158">
        <v>21.911974999999998</v>
      </c>
      <c r="AJ317" s="158">
        <v>-4.1121999999999996</v>
      </c>
      <c r="AK317" s="158">
        <v>-39.544949999999993</v>
      </c>
      <c r="AL317" s="158">
        <v>-6.9366000000000003</v>
      </c>
      <c r="AM317" s="158">
        <v>-1.7381749999999982</v>
      </c>
    </row>
    <row r="318" spans="1:39" x14ac:dyDescent="0.25">
      <c r="A318" s="35">
        <v>315</v>
      </c>
      <c r="B318" s="164" t="s">
        <v>523</v>
      </c>
      <c r="C318" s="165" t="s">
        <v>961</v>
      </c>
      <c r="D318" s="158">
        <v>32005.103625000003</v>
      </c>
      <c r="E318" s="158">
        <v>29441.989224999998</v>
      </c>
      <c r="F318" s="158">
        <v>29982.595175000002</v>
      </c>
      <c r="G318" s="158">
        <v>5258.4486999999999</v>
      </c>
      <c r="H318" s="158">
        <v>5249.2314249999999</v>
      </c>
      <c r="I318" s="158">
        <v>537.27539999999999</v>
      </c>
      <c r="J318" s="158">
        <v>16.689074999999995</v>
      </c>
      <c r="K318" s="158">
        <v>16.041100000000004</v>
      </c>
      <c r="L318" s="158">
        <v>9.555774999999997</v>
      </c>
      <c r="M318" s="158">
        <v>-0.89517500000000183</v>
      </c>
      <c r="N318" s="158">
        <v>7.7468499999999985</v>
      </c>
      <c r="O318" s="158">
        <v>9.4611250000000027</v>
      </c>
      <c r="P318" s="158">
        <v>-164.393325</v>
      </c>
      <c r="Q318" s="158">
        <v>224.52407499999993</v>
      </c>
      <c r="R318" s="158">
        <v>128.97465</v>
      </c>
      <c r="S318" s="158">
        <v>14.676275000000002</v>
      </c>
      <c r="T318" s="158">
        <v>13.312800000000006</v>
      </c>
      <c r="U318" s="158">
        <v>5.0143999999999966</v>
      </c>
      <c r="V318" s="158">
        <v>16.021374999999995</v>
      </c>
      <c r="W318" s="158">
        <v>14.546325</v>
      </c>
      <c r="X318" s="158">
        <v>10.016724999999999</v>
      </c>
      <c r="Y318" s="166">
        <v>3.4235250000000006</v>
      </c>
      <c r="Z318" s="166">
        <v>7.504649999999998</v>
      </c>
      <c r="AA318" s="166">
        <v>13.422325000000001</v>
      </c>
      <c r="AB318" s="166">
        <v>9.3665749999999992</v>
      </c>
      <c r="AC318" s="158">
        <v>0.27624999999999389</v>
      </c>
      <c r="AD318" s="158">
        <v>-1.3815749999999944</v>
      </c>
      <c r="AE318" s="158">
        <v>6.1589999999999989</v>
      </c>
      <c r="AF318" s="158">
        <v>4.5129999999999981</v>
      </c>
      <c r="AG318" s="158">
        <v>12.922625</v>
      </c>
      <c r="AH318" s="158">
        <v>12.92015</v>
      </c>
      <c r="AI318" s="158">
        <v>15.831525000000001</v>
      </c>
      <c r="AJ318" s="158">
        <v>6.7779249999999998</v>
      </c>
      <c r="AK318" s="158">
        <v>-3.137500000000415E-2</v>
      </c>
      <c r="AL318" s="158">
        <v>4.6163500000000006</v>
      </c>
      <c r="AM318" s="158">
        <v>-0.41155000000000186</v>
      </c>
    </row>
    <row r="319" spans="1:39" x14ac:dyDescent="0.25">
      <c r="A319" s="35">
        <v>316</v>
      </c>
      <c r="B319" s="164" t="s">
        <v>528</v>
      </c>
      <c r="C319" s="165" t="s">
        <v>934</v>
      </c>
      <c r="D319" s="158">
        <v>36801.801950000008</v>
      </c>
      <c r="E319" s="158">
        <v>33623.384299999998</v>
      </c>
      <c r="F319" s="158">
        <v>35116.391725000001</v>
      </c>
      <c r="G319" s="158">
        <v>6303.8867</v>
      </c>
      <c r="H319" s="158">
        <v>6004.1787500000009</v>
      </c>
      <c r="I319" s="158">
        <v>884.1834749999997</v>
      </c>
      <c r="J319" s="158">
        <v>24.658974999999998</v>
      </c>
      <c r="K319" s="158">
        <v>13.857625000000002</v>
      </c>
      <c r="L319" s="158">
        <v>16.748225000000005</v>
      </c>
      <c r="M319" s="158">
        <v>9.9314250000000008</v>
      </c>
      <c r="N319" s="158">
        <v>-2.6474250000000001</v>
      </c>
      <c r="O319" s="158">
        <v>15.034075000000003</v>
      </c>
      <c r="P319" s="158">
        <v>912.90872499999978</v>
      </c>
      <c r="Q319" s="158">
        <v>1245.2605250000001</v>
      </c>
      <c r="R319" s="158">
        <v>205.10070000000002</v>
      </c>
      <c r="S319" s="158">
        <v>32.92</v>
      </c>
      <c r="T319" s="158">
        <v>10.479850000000001</v>
      </c>
      <c r="U319" s="158">
        <v>-10.619349999999999</v>
      </c>
      <c r="V319" s="158">
        <v>-3.3679249999999996</v>
      </c>
      <c r="W319" s="158">
        <v>11.771374999999999</v>
      </c>
      <c r="X319" s="158">
        <v>15.205100000000002</v>
      </c>
      <c r="Y319" s="166">
        <v>0.14935000000000009</v>
      </c>
      <c r="Z319" s="166">
        <v>16.238949999999999</v>
      </c>
      <c r="AA319" s="166">
        <v>15.872475000000001</v>
      </c>
      <c r="AB319" s="166">
        <v>5.7650750000000013</v>
      </c>
      <c r="AC319" s="158">
        <v>4.78125</v>
      </c>
      <c r="AD319" s="158">
        <v>-3.760474999999996</v>
      </c>
      <c r="AE319" s="158">
        <v>1.4816499999999984</v>
      </c>
      <c r="AF319" s="158">
        <v>2.7934749999999973</v>
      </c>
      <c r="AG319" s="158">
        <v>10.364524999999999</v>
      </c>
      <c r="AH319" s="158">
        <v>10.889924999999998</v>
      </c>
      <c r="AI319" s="158">
        <v>10.850974999999996</v>
      </c>
      <c r="AJ319" s="158">
        <v>1195.1410250000001</v>
      </c>
      <c r="AK319" s="158">
        <v>136.848375</v>
      </c>
      <c r="AL319" s="158">
        <v>1.9035249999999992</v>
      </c>
      <c r="AM319" s="158">
        <v>-11.1615</v>
      </c>
    </row>
    <row r="320" spans="1:39" x14ac:dyDescent="0.25">
      <c r="A320" s="35">
        <v>317</v>
      </c>
      <c r="B320" s="164" t="s">
        <v>529</v>
      </c>
      <c r="C320" s="165" t="s">
        <v>952</v>
      </c>
      <c r="D320" s="158">
        <v>35077.40165</v>
      </c>
      <c r="E320" s="158">
        <v>27832.200875000002</v>
      </c>
      <c r="F320" s="158">
        <v>38880.133500000004</v>
      </c>
      <c r="G320" s="158">
        <v>4613.467275</v>
      </c>
      <c r="H320" s="158">
        <v>5350.1852249999993</v>
      </c>
      <c r="I320" s="158">
        <v>1093.2111499999999</v>
      </c>
      <c r="J320" s="158">
        <v>36.250275000000009</v>
      </c>
      <c r="K320" s="158">
        <v>22.378150000000002</v>
      </c>
      <c r="L320" s="158">
        <v>16.964799999999997</v>
      </c>
      <c r="M320" s="158">
        <v>4.0869250000000008</v>
      </c>
      <c r="N320" s="158">
        <v>-1.8836250000000021</v>
      </c>
      <c r="O320" s="158">
        <v>10.659299999999996</v>
      </c>
      <c r="P320" s="158">
        <v>-5.0985999999999905</v>
      </c>
      <c r="Q320" s="158">
        <v>2445.1482749999996</v>
      </c>
      <c r="R320" s="158">
        <v>444.94277499999998</v>
      </c>
      <c r="S320" s="158">
        <v>50.45505</v>
      </c>
      <c r="T320" s="158">
        <v>17.55575</v>
      </c>
      <c r="U320" s="158">
        <v>7.3381000000000007</v>
      </c>
      <c r="V320" s="158">
        <v>25.945750000000004</v>
      </c>
      <c r="W320" s="158">
        <v>18.531500000000001</v>
      </c>
      <c r="X320" s="158">
        <v>25.424900000000001</v>
      </c>
      <c r="Y320" s="166">
        <v>-2.2609499999999993</v>
      </c>
      <c r="Z320" s="166">
        <v>14.296599999999998</v>
      </c>
      <c r="AA320" s="166">
        <v>1.2249749999999997</v>
      </c>
      <c r="AB320" s="166">
        <v>9.2773499999999984</v>
      </c>
      <c r="AC320" s="158">
        <v>-18.613700000000001</v>
      </c>
      <c r="AD320" s="158">
        <v>-22.957524999999997</v>
      </c>
      <c r="AE320" s="158">
        <v>-8.0993499999999994</v>
      </c>
      <c r="AF320" s="158">
        <v>-2.2733999999999988</v>
      </c>
      <c r="AG320" s="158">
        <v>17.111325000000004</v>
      </c>
      <c r="AH320" s="158">
        <v>0.83502499999999991</v>
      </c>
      <c r="AI320" s="158">
        <v>4.3446749999999987</v>
      </c>
      <c r="AJ320" s="158">
        <v>1443.1608500000002</v>
      </c>
      <c r="AK320" s="158">
        <v>22.851400000000005</v>
      </c>
      <c r="AL320" s="158">
        <v>0.26495000000000068</v>
      </c>
      <c r="AM320" s="158">
        <v>-19.103599999999993</v>
      </c>
    </row>
    <row r="321" spans="1:39" x14ac:dyDescent="0.25">
      <c r="A321" s="35">
        <v>318</v>
      </c>
      <c r="B321" s="164"/>
      <c r="C321" s="165" t="s">
        <v>1199</v>
      </c>
      <c r="D321" s="158">
        <v>79.462824999999953</v>
      </c>
      <c r="E321" s="158">
        <v>8.4158250000000052</v>
      </c>
      <c r="F321" s="158">
        <v>39.845375000000004</v>
      </c>
      <c r="G321" s="158">
        <v>1.3732249999999997</v>
      </c>
      <c r="H321" s="158">
        <v>-3.1419250000000023</v>
      </c>
      <c r="I321" s="158">
        <v>3.5211250000000032</v>
      </c>
      <c r="J321" s="158">
        <v>-3.1658499999999989</v>
      </c>
      <c r="K321" s="158">
        <v>-10.394925000000004</v>
      </c>
      <c r="L321" s="158">
        <v>8.1775000000000375E-2</v>
      </c>
      <c r="M321" s="158">
        <v>-2.0636749999999999</v>
      </c>
      <c r="N321" s="158">
        <v>0.60807499999999948</v>
      </c>
      <c r="O321" s="158">
        <v>-7.3313750000000031</v>
      </c>
      <c r="P321" s="158">
        <v>34.564925000000045</v>
      </c>
      <c r="Q321" s="158">
        <v>-86.062124999999995</v>
      </c>
      <c r="R321" s="158">
        <v>72.5929</v>
      </c>
      <c r="S321" s="158">
        <v>3.5407499999999992</v>
      </c>
      <c r="T321" s="158">
        <v>5.344699999999996</v>
      </c>
      <c r="U321" s="158">
        <v>-16.1661</v>
      </c>
      <c r="V321" s="158">
        <v>1665.3011000000004</v>
      </c>
      <c r="W321" s="158">
        <v>52.779224999999997</v>
      </c>
      <c r="X321" s="158">
        <v>-7.5942999999999934</v>
      </c>
      <c r="Y321" s="166">
        <v>-2.5729999999999995</v>
      </c>
      <c r="Z321" s="166">
        <v>3.7204250000000023</v>
      </c>
      <c r="AA321" s="166">
        <v>6.1319500000000025</v>
      </c>
      <c r="AB321" s="166">
        <v>8.1597499999999989</v>
      </c>
      <c r="AC321" s="158">
        <v>-8.1177999999999955</v>
      </c>
      <c r="AD321" s="158">
        <v>-21.83625</v>
      </c>
      <c r="AE321" s="158">
        <v>8.0649999999998556E-2</v>
      </c>
      <c r="AF321" s="158">
        <v>-14.876700000000003</v>
      </c>
      <c r="AG321" s="158">
        <v>6.2357000000000014</v>
      </c>
      <c r="AH321" s="158">
        <v>0.53664999999999896</v>
      </c>
      <c r="AI321" s="158">
        <v>1.7267749999999973</v>
      </c>
      <c r="AJ321" s="158">
        <v>-15.687400000000002</v>
      </c>
      <c r="AK321" s="158">
        <v>-35.759575000000012</v>
      </c>
      <c r="AL321" s="158">
        <v>-3.7234500000000015</v>
      </c>
      <c r="AM321" s="158">
        <v>-23.017524999999999</v>
      </c>
    </row>
    <row r="322" spans="1:39" ht="25.5" x14ac:dyDescent="0.25">
      <c r="A322" s="35">
        <v>319</v>
      </c>
      <c r="B322" s="164" t="s">
        <v>864</v>
      </c>
      <c r="C322" s="165" t="s">
        <v>865</v>
      </c>
      <c r="D322" s="158">
        <v>45596.679349999999</v>
      </c>
      <c r="E322" s="158">
        <v>31761.260924999995</v>
      </c>
      <c r="F322" s="158">
        <v>1279.232</v>
      </c>
      <c r="G322" s="158">
        <v>12.429250000000001</v>
      </c>
      <c r="H322" s="158">
        <v>22.254250000000006</v>
      </c>
      <c r="I322" s="158">
        <v>10.142475000000001</v>
      </c>
      <c r="J322" s="158">
        <v>-2.3204750000000018</v>
      </c>
      <c r="K322" s="158">
        <v>-0.96245000000000402</v>
      </c>
      <c r="L322" s="158">
        <v>-3.5514749999999982</v>
      </c>
      <c r="M322" s="158">
        <v>2.8388000000000009</v>
      </c>
      <c r="N322" s="158">
        <v>4.1296000000000017</v>
      </c>
      <c r="O322" s="158">
        <v>17.438049999999997</v>
      </c>
      <c r="P322" s="158">
        <v>38980.563699999999</v>
      </c>
      <c r="Q322" s="158">
        <v>33961.49347500001</v>
      </c>
      <c r="R322" s="158">
        <v>27611.027825000005</v>
      </c>
      <c r="S322" s="158">
        <v>3804.34375</v>
      </c>
      <c r="T322" s="158">
        <v>2435.4687999999996</v>
      </c>
      <c r="U322" s="158">
        <v>384.79432499999996</v>
      </c>
      <c r="V322" s="158">
        <v>1995.1637500000002</v>
      </c>
      <c r="W322" s="158">
        <v>266.18902499999996</v>
      </c>
      <c r="X322" s="158">
        <v>16.269550000000002</v>
      </c>
      <c r="Y322" s="166">
        <v>-1.4862750000000018</v>
      </c>
      <c r="Z322" s="166">
        <v>10.574425000000002</v>
      </c>
      <c r="AA322" s="166">
        <v>9.0959499999999984</v>
      </c>
      <c r="AB322" s="166">
        <v>6.1842000000000015</v>
      </c>
      <c r="AC322" s="158">
        <v>-29.281424999999999</v>
      </c>
      <c r="AD322" s="158">
        <v>-32.651225000000004</v>
      </c>
      <c r="AE322" s="158">
        <v>-1.9601499999999987</v>
      </c>
      <c r="AF322" s="158">
        <v>-11.907675000000003</v>
      </c>
      <c r="AG322" s="158">
        <v>282.935</v>
      </c>
      <c r="AH322" s="158">
        <v>106.57432500000002</v>
      </c>
      <c r="AI322" s="158">
        <v>38.529325</v>
      </c>
      <c r="AJ322" s="158">
        <v>-27.427775000000011</v>
      </c>
      <c r="AK322" s="158">
        <v>-38.814750000000004</v>
      </c>
      <c r="AL322" s="158">
        <v>-6.677999999999999</v>
      </c>
      <c r="AM322" s="158">
        <v>-18.570524999999996</v>
      </c>
    </row>
    <row r="323" spans="1:39" x14ac:dyDescent="0.25">
      <c r="A323" s="35">
        <v>320</v>
      </c>
      <c r="B323" s="164" t="s">
        <v>883</v>
      </c>
      <c r="C323" s="165" t="s">
        <v>884</v>
      </c>
      <c r="D323" s="158">
        <v>42598.232350000006</v>
      </c>
      <c r="E323" s="158">
        <v>46131.500350000002</v>
      </c>
      <c r="F323" s="158">
        <v>2527.0418749999999</v>
      </c>
      <c r="G323" s="158">
        <v>21.7744</v>
      </c>
      <c r="H323" s="158">
        <v>26.978149999999999</v>
      </c>
      <c r="I323" s="158">
        <v>11.548550000000002</v>
      </c>
      <c r="J323" s="158">
        <v>-0.9259750000000011</v>
      </c>
      <c r="K323" s="158">
        <v>-1.9979249999999986</v>
      </c>
      <c r="L323" s="158">
        <v>4.7229750000000017</v>
      </c>
      <c r="M323" s="158">
        <v>1.3213250000000016</v>
      </c>
      <c r="N323" s="158">
        <v>-2.9464500000000005</v>
      </c>
      <c r="O323" s="158">
        <v>43.125299999999996</v>
      </c>
      <c r="P323" s="158">
        <v>41587.610775000001</v>
      </c>
      <c r="Q323" s="158">
        <v>40416.149249999995</v>
      </c>
      <c r="R323" s="158">
        <v>36956.366625000002</v>
      </c>
      <c r="S323" s="158">
        <v>13584.238149999997</v>
      </c>
      <c r="T323" s="158">
        <v>11555.746150000001</v>
      </c>
      <c r="U323" s="158">
        <v>3742.3122249999997</v>
      </c>
      <c r="V323" s="158">
        <v>15.98845</v>
      </c>
      <c r="W323" s="158">
        <v>5.8732750000000031</v>
      </c>
      <c r="X323" s="158">
        <v>8.0257500000000022</v>
      </c>
      <c r="Y323" s="166">
        <v>-1.7362750000000009</v>
      </c>
      <c r="Z323" s="166">
        <v>14.51905</v>
      </c>
      <c r="AA323" s="166">
        <v>6.7472999999999992</v>
      </c>
      <c r="AB323" s="166">
        <v>3.0781999999999998</v>
      </c>
      <c r="AC323" s="158">
        <v>-4.1712249999999997</v>
      </c>
      <c r="AD323" s="158">
        <v>-24.610150000000004</v>
      </c>
      <c r="AE323" s="158">
        <v>-5.6334000000000017</v>
      </c>
      <c r="AF323" s="158">
        <v>-2.9556750000000012</v>
      </c>
      <c r="AG323" s="158">
        <v>38383.986075000001</v>
      </c>
      <c r="AH323" s="158">
        <v>28627.246775</v>
      </c>
      <c r="AI323" s="158">
        <v>4432.4914999999992</v>
      </c>
      <c r="AJ323" s="158">
        <v>-42.529674999999997</v>
      </c>
      <c r="AK323" s="158">
        <v>-40.986550000000001</v>
      </c>
      <c r="AL323" s="158">
        <v>-3.4771000000000019</v>
      </c>
      <c r="AM323" s="158">
        <v>-14.925250000000002</v>
      </c>
    </row>
    <row r="324" spans="1:39" x14ac:dyDescent="0.25">
      <c r="A324" s="35">
        <v>321</v>
      </c>
      <c r="B324" s="164" t="s">
        <v>881</v>
      </c>
      <c r="C324" s="165" t="s">
        <v>882</v>
      </c>
      <c r="D324" s="158">
        <v>42652.496700000011</v>
      </c>
      <c r="E324" s="158">
        <v>50437.379224999997</v>
      </c>
      <c r="F324" s="158">
        <v>5548.4389499999997</v>
      </c>
      <c r="G324" s="158">
        <v>253.15027499999999</v>
      </c>
      <c r="H324" s="158">
        <v>669.70802500000002</v>
      </c>
      <c r="I324" s="158">
        <v>14.738475000000001</v>
      </c>
      <c r="J324" s="158">
        <v>-16.199575000000003</v>
      </c>
      <c r="K324" s="158">
        <v>-7.6234250000000028</v>
      </c>
      <c r="L324" s="158">
        <v>14.242450000000002</v>
      </c>
      <c r="M324" s="158">
        <v>-5.171050000000001</v>
      </c>
      <c r="N324" s="158">
        <v>-0.44962500000000105</v>
      </c>
      <c r="O324" s="158">
        <v>-4.7134250000000009</v>
      </c>
      <c r="P324" s="158">
        <v>37621.519625000001</v>
      </c>
      <c r="Q324" s="158">
        <v>34105.063500000011</v>
      </c>
      <c r="R324" s="158">
        <v>36346.639750000002</v>
      </c>
      <c r="S324" s="158">
        <v>11977.457075</v>
      </c>
      <c r="T324" s="158">
        <v>10936.2569</v>
      </c>
      <c r="U324" s="158">
        <v>3719.5059250000004</v>
      </c>
      <c r="V324" s="158">
        <v>25.828649999999989</v>
      </c>
      <c r="W324" s="158">
        <v>12.889925000000005</v>
      </c>
      <c r="X324" s="158">
        <v>33.044650000000004</v>
      </c>
      <c r="Y324" s="166">
        <v>0.93407500000000176</v>
      </c>
      <c r="Z324" s="166">
        <v>3.7021499999999996</v>
      </c>
      <c r="AA324" s="166">
        <v>5.061774999999999</v>
      </c>
      <c r="AB324" s="166">
        <v>4.1583999999999994</v>
      </c>
      <c r="AC324" s="158">
        <v>-41.854799999999997</v>
      </c>
      <c r="AD324" s="158">
        <v>-20.655150000000003</v>
      </c>
      <c r="AE324" s="158">
        <v>-7.5657250000000023</v>
      </c>
      <c r="AF324" s="158">
        <v>-13.271800000000002</v>
      </c>
      <c r="AG324" s="158">
        <v>419.33765000000005</v>
      </c>
      <c r="AH324" s="158">
        <v>128.04062500000001</v>
      </c>
      <c r="AI324" s="158">
        <v>18.189024999999987</v>
      </c>
      <c r="AJ324" s="158">
        <v>-36.311550000000004</v>
      </c>
      <c r="AK324" s="158">
        <v>-53.780024999999995</v>
      </c>
      <c r="AL324" s="158">
        <v>-9.2156750000000027</v>
      </c>
      <c r="AM324" s="158">
        <v>-13.681200000000004</v>
      </c>
    </row>
    <row r="325" spans="1:39" x14ac:dyDescent="0.25">
      <c r="A325" s="35">
        <v>322</v>
      </c>
      <c r="B325" s="164"/>
      <c r="C325" s="165" t="s">
        <v>1221</v>
      </c>
      <c r="D325" s="158">
        <v>53.319100000000077</v>
      </c>
      <c r="E325" s="158">
        <v>2.1253499999999974</v>
      </c>
      <c r="F325" s="158">
        <v>10.697699999999998</v>
      </c>
      <c r="G325" s="158">
        <v>3.0101250000000039</v>
      </c>
      <c r="H325" s="158">
        <v>4.2632999999999992</v>
      </c>
      <c r="I325" s="158">
        <v>2.4854999999999983</v>
      </c>
      <c r="J325" s="158">
        <v>-5.6848500000000008</v>
      </c>
      <c r="K325" s="158">
        <v>7.4856500000000032</v>
      </c>
      <c r="L325" s="158">
        <v>8.7566249999999997</v>
      </c>
      <c r="M325" s="158">
        <v>9.7043499999999998</v>
      </c>
      <c r="N325" s="158">
        <v>9.0664999999999978</v>
      </c>
      <c r="O325" s="158">
        <v>8.241549999999993</v>
      </c>
      <c r="P325" s="158">
        <v>-103.22414999999998</v>
      </c>
      <c r="Q325" s="158">
        <v>287.4271500000001</v>
      </c>
      <c r="R325" s="158">
        <v>101.579475</v>
      </c>
      <c r="S325" s="158">
        <v>7.6651749999999996</v>
      </c>
      <c r="T325" s="158">
        <v>2.7460250000000013</v>
      </c>
      <c r="U325" s="158">
        <v>-10.821075</v>
      </c>
      <c r="V325" s="158">
        <v>29.549249999999986</v>
      </c>
      <c r="W325" s="158">
        <v>6.6897500000000001</v>
      </c>
      <c r="X325" s="158">
        <v>46.682400000000001</v>
      </c>
      <c r="Y325" s="166">
        <v>1.159625000000001</v>
      </c>
      <c r="Z325" s="166">
        <v>20.808050000000009</v>
      </c>
      <c r="AA325" s="166">
        <v>11.319650000000001</v>
      </c>
      <c r="AB325" s="166">
        <v>17.530825</v>
      </c>
      <c r="AC325" s="158">
        <v>-4.7446999999999981</v>
      </c>
      <c r="AD325" s="158">
        <v>-9.8306249999999995</v>
      </c>
      <c r="AE325" s="158">
        <v>6.3540500000000009</v>
      </c>
      <c r="AF325" s="158">
        <v>14.204475000000002</v>
      </c>
      <c r="AG325" s="158">
        <v>16.946325000000005</v>
      </c>
      <c r="AH325" s="158">
        <v>7.4060750000000013</v>
      </c>
      <c r="AI325" s="158">
        <v>3.2871250000000014</v>
      </c>
      <c r="AJ325" s="158">
        <v>-6.9617999999999984</v>
      </c>
      <c r="AK325" s="158">
        <v>1.6733249999999984</v>
      </c>
      <c r="AL325" s="158">
        <v>7.7142999999999962</v>
      </c>
      <c r="AM325" s="158">
        <v>10.678400000000003</v>
      </c>
    </row>
    <row r="326" spans="1:39" x14ac:dyDescent="0.25">
      <c r="A326" s="35">
        <v>323</v>
      </c>
      <c r="B326" s="164"/>
      <c r="C326" s="165" t="s">
        <v>1425</v>
      </c>
      <c r="D326" s="158">
        <v>-33.500149999999991</v>
      </c>
      <c r="E326" s="158">
        <v>9.5840250000000111</v>
      </c>
      <c r="F326" s="158">
        <v>3.2229749999999981</v>
      </c>
      <c r="G326" s="158">
        <v>0.99804999999999922</v>
      </c>
      <c r="H326" s="158">
        <v>0.46817500000000223</v>
      </c>
      <c r="I326" s="158">
        <v>0.12120000000000175</v>
      </c>
      <c r="J326" s="158">
        <v>1.8118999999999978</v>
      </c>
      <c r="K326" s="158">
        <v>10.557749999999995</v>
      </c>
      <c r="L326" s="158">
        <v>-2.2900249999999964</v>
      </c>
      <c r="M326" s="158">
        <v>-4.1181000000000001</v>
      </c>
      <c r="N326" s="158">
        <v>26.41985</v>
      </c>
      <c r="O326" s="158">
        <v>9.0220499999999966</v>
      </c>
      <c r="P326" s="158">
        <v>-184.35737499999999</v>
      </c>
      <c r="Q326" s="158">
        <v>70.190874999999892</v>
      </c>
      <c r="R326" s="158">
        <v>212.86930000000001</v>
      </c>
      <c r="S326" s="158">
        <v>-3.4383000000000035</v>
      </c>
      <c r="T326" s="158">
        <v>-0.67722499999999819</v>
      </c>
      <c r="U326" s="158">
        <v>-4.7448249999999987</v>
      </c>
      <c r="V326" s="158">
        <v>38.658774999999984</v>
      </c>
      <c r="W326" s="158">
        <v>6.0299250000000022</v>
      </c>
      <c r="X326" s="158">
        <v>15.350175000000014</v>
      </c>
      <c r="Y326" s="166">
        <v>-3.8146999999999993</v>
      </c>
      <c r="Z326" s="166">
        <v>9.3341749999999983</v>
      </c>
      <c r="AA326" s="166">
        <v>1.7229499999999973</v>
      </c>
      <c r="AB326" s="166">
        <v>13.358074999999999</v>
      </c>
      <c r="AC326" s="158">
        <v>5.754249999999999</v>
      </c>
      <c r="AD326" s="158">
        <v>-28.046750000000007</v>
      </c>
      <c r="AE326" s="158">
        <v>-1.9281999999999986</v>
      </c>
      <c r="AF326" s="158">
        <v>-17.311375000000005</v>
      </c>
      <c r="AG326" s="158">
        <v>8.3093250000000012</v>
      </c>
      <c r="AH326" s="158">
        <v>5.47445</v>
      </c>
      <c r="AI326" s="158">
        <v>-1.0027499999999989</v>
      </c>
      <c r="AJ326" s="158">
        <v>-14.053999999999998</v>
      </c>
      <c r="AK326" s="158">
        <v>-16.548449999999995</v>
      </c>
      <c r="AL326" s="158">
        <v>-1.2090000000000014</v>
      </c>
      <c r="AM326" s="158">
        <v>-8.0617250000000062</v>
      </c>
    </row>
    <row r="327" spans="1:39" x14ac:dyDescent="0.25">
      <c r="A327" s="35">
        <v>324</v>
      </c>
      <c r="B327" s="164" t="s">
        <v>1207</v>
      </c>
      <c r="C327" s="165" t="s">
        <v>1208</v>
      </c>
      <c r="D327" s="158">
        <v>68.572225000000003</v>
      </c>
      <c r="E327" s="158">
        <v>-22.568975000000002</v>
      </c>
      <c r="F327" s="158">
        <v>6.152025000000009</v>
      </c>
      <c r="G327" s="158">
        <v>12.650524999999996</v>
      </c>
      <c r="H327" s="158">
        <v>3.4555499999999997</v>
      </c>
      <c r="I327" s="158">
        <v>19.743749999999999</v>
      </c>
      <c r="J327" s="158">
        <v>-0.38847499999999613</v>
      </c>
      <c r="K327" s="158">
        <v>17.594324999999998</v>
      </c>
      <c r="L327" s="158">
        <v>2.7442000000000029</v>
      </c>
      <c r="M327" s="158">
        <v>8.2375000000000753E-2</v>
      </c>
      <c r="N327" s="158">
        <v>16.728425000000009</v>
      </c>
      <c r="O327" s="158">
        <v>6.9733249999999956</v>
      </c>
      <c r="P327" s="158">
        <v>92.186800000000005</v>
      </c>
      <c r="Q327" s="158">
        <v>76.916449999999983</v>
      </c>
      <c r="R327" s="158">
        <v>49.245699999999999</v>
      </c>
      <c r="S327" s="158">
        <v>10.668799999999997</v>
      </c>
      <c r="T327" s="158">
        <v>6.140349999999998</v>
      </c>
      <c r="U327" s="158">
        <v>-8.3321500000000022</v>
      </c>
      <c r="V327" s="158">
        <v>124.26485</v>
      </c>
      <c r="W327" s="158">
        <v>12.319600000000001</v>
      </c>
      <c r="X327" s="158">
        <v>86.423300000000012</v>
      </c>
      <c r="Y327" s="166">
        <v>0.82795000000000041</v>
      </c>
      <c r="Z327" s="166">
        <v>8.5938999999999979</v>
      </c>
      <c r="AA327" s="166">
        <v>8.2736499999999999</v>
      </c>
      <c r="AB327" s="166">
        <v>12.044325000000001</v>
      </c>
      <c r="AC327" s="158">
        <v>-2.9147750000000041</v>
      </c>
      <c r="AD327" s="158">
        <v>-4.0206500000000034</v>
      </c>
      <c r="AE327" s="158">
        <v>8.0946000000000016</v>
      </c>
      <c r="AF327" s="158">
        <v>-9.1310000000000002</v>
      </c>
      <c r="AG327" s="158">
        <v>39.326599999999999</v>
      </c>
      <c r="AH327" s="158">
        <v>19.123525000000001</v>
      </c>
      <c r="AI327" s="158">
        <v>10.094925</v>
      </c>
      <c r="AJ327" s="158">
        <v>-7.3424000000000014</v>
      </c>
      <c r="AK327" s="158">
        <v>-25.256899999999998</v>
      </c>
      <c r="AL327" s="158">
        <v>9.6598250000000014</v>
      </c>
      <c r="AM327" s="158">
        <v>-5.9503999999999984</v>
      </c>
    </row>
    <row r="328" spans="1:39" x14ac:dyDescent="0.25">
      <c r="A328" s="35">
        <v>325</v>
      </c>
      <c r="B328" s="164" t="s">
        <v>924</v>
      </c>
      <c r="C328" s="165" t="s">
        <v>925</v>
      </c>
      <c r="D328" s="158">
        <v>37875.930624999994</v>
      </c>
      <c r="E328" s="158">
        <v>36711.496374999995</v>
      </c>
      <c r="F328" s="158">
        <v>7436.9804250000016</v>
      </c>
      <c r="G328" s="158">
        <v>491.68005000000005</v>
      </c>
      <c r="H328" s="158">
        <v>661.7750749999999</v>
      </c>
      <c r="I328" s="158">
        <v>109.44160000000001</v>
      </c>
      <c r="J328" s="158">
        <v>32.734050000000011</v>
      </c>
      <c r="K328" s="158">
        <v>10.084575000000001</v>
      </c>
      <c r="L328" s="158">
        <v>35.801675000000003</v>
      </c>
      <c r="M328" s="158">
        <v>12.356475000000003</v>
      </c>
      <c r="N328" s="158">
        <v>10.437650000000005</v>
      </c>
      <c r="O328" s="158">
        <v>20.444699999999997</v>
      </c>
      <c r="P328" s="158">
        <v>131.56297499999999</v>
      </c>
      <c r="Q328" s="158">
        <v>73.902224999999987</v>
      </c>
      <c r="R328" s="158">
        <v>304.98624999999998</v>
      </c>
      <c r="S328" s="158">
        <v>3.577124999999997</v>
      </c>
      <c r="T328" s="158">
        <v>20.016675000000003</v>
      </c>
      <c r="U328" s="158">
        <v>-1.5277499999999975</v>
      </c>
      <c r="V328" s="158">
        <v>29.101824999999998</v>
      </c>
      <c r="W328" s="158">
        <v>-4.9007500000000022</v>
      </c>
      <c r="X328" s="158">
        <v>36.346700000000006</v>
      </c>
      <c r="Y328" s="166">
        <v>0.19059999999999988</v>
      </c>
      <c r="Z328" s="166">
        <v>18.723999999999997</v>
      </c>
      <c r="AA328" s="166">
        <v>16.333749999999998</v>
      </c>
      <c r="AB328" s="166">
        <v>11.543999999999999</v>
      </c>
      <c r="AC328" s="158">
        <v>-15.786275000000003</v>
      </c>
      <c r="AD328" s="158">
        <v>-18.433174999999999</v>
      </c>
      <c r="AE328" s="158">
        <v>-0.73740000000000272</v>
      </c>
      <c r="AF328" s="158">
        <v>0.81482500000000613</v>
      </c>
      <c r="AG328" s="158">
        <v>17284.886249999996</v>
      </c>
      <c r="AH328" s="158">
        <v>2032.1200500000004</v>
      </c>
      <c r="AI328" s="158">
        <v>676.75707499999987</v>
      </c>
      <c r="AJ328" s="158">
        <v>-15.854824999999998</v>
      </c>
      <c r="AK328" s="158">
        <v>-38.558175000000006</v>
      </c>
      <c r="AL328" s="158">
        <v>25.680600000000002</v>
      </c>
      <c r="AM328" s="158">
        <v>-16.922899999999998</v>
      </c>
    </row>
    <row r="329" spans="1:39" ht="25.5" x14ac:dyDescent="0.25">
      <c r="A329" s="35">
        <v>326</v>
      </c>
      <c r="B329" s="164" t="s">
        <v>889</v>
      </c>
      <c r="C329" s="165" t="s">
        <v>890</v>
      </c>
      <c r="D329" s="158">
        <v>42290.733924999993</v>
      </c>
      <c r="E329" s="158">
        <v>34480.024275000003</v>
      </c>
      <c r="F329" s="158">
        <v>1648.7446000000002</v>
      </c>
      <c r="G329" s="158">
        <v>27.668774999999997</v>
      </c>
      <c r="H329" s="158">
        <v>32.115300000000005</v>
      </c>
      <c r="I329" s="158">
        <v>13.163374999999997</v>
      </c>
      <c r="J329" s="158">
        <v>-6.4413500000000017</v>
      </c>
      <c r="K329" s="158">
        <v>5.6894999999999989</v>
      </c>
      <c r="L329" s="158">
        <v>18.508800000000008</v>
      </c>
      <c r="M329" s="158">
        <v>3.2064250000000012</v>
      </c>
      <c r="N329" s="158">
        <v>0.64544999999999852</v>
      </c>
      <c r="O329" s="158">
        <v>11.987200000000005</v>
      </c>
      <c r="P329" s="158">
        <v>-56.543825000000012</v>
      </c>
      <c r="Q329" s="158">
        <v>136.79047499999999</v>
      </c>
      <c r="R329" s="158">
        <v>51.287100000000024</v>
      </c>
      <c r="S329" s="158">
        <v>3.3174499999999973</v>
      </c>
      <c r="T329" s="158">
        <v>3.2002500000000005</v>
      </c>
      <c r="U329" s="158">
        <v>-1.9957000000000029</v>
      </c>
      <c r="V329" s="158">
        <v>13041.430425</v>
      </c>
      <c r="W329" s="158">
        <v>6167.5413499999995</v>
      </c>
      <c r="X329" s="158">
        <v>374.23342500000001</v>
      </c>
      <c r="Y329" s="166">
        <v>-3.7203749999999998</v>
      </c>
      <c r="Z329" s="166">
        <v>-0.59939999999999927</v>
      </c>
      <c r="AA329" s="166">
        <v>7.1349250000000008</v>
      </c>
      <c r="AB329" s="166">
        <v>6.2912750000000033</v>
      </c>
      <c r="AC329" s="158">
        <v>-3.8319249999999982</v>
      </c>
      <c r="AD329" s="158">
        <v>-1.4521250000000023</v>
      </c>
      <c r="AE329" s="158">
        <v>-0.58064999999999856</v>
      </c>
      <c r="AF329" s="158">
        <v>-13.668575000000001</v>
      </c>
      <c r="AG329" s="158">
        <v>12.609450000000004</v>
      </c>
      <c r="AH329" s="158">
        <v>8.6493999999999982</v>
      </c>
      <c r="AI329" s="158">
        <v>0.8988750000000012</v>
      </c>
      <c r="AJ329" s="158">
        <v>-12.841349999999998</v>
      </c>
      <c r="AK329" s="158">
        <v>-33.037425000000006</v>
      </c>
      <c r="AL329" s="158">
        <v>-4.9743000000000013</v>
      </c>
      <c r="AM329" s="158">
        <v>-13.019125000000004</v>
      </c>
    </row>
    <row r="330" spans="1:39" ht="25.5" x14ac:dyDescent="0.25">
      <c r="A330" s="35">
        <v>327</v>
      </c>
      <c r="B330" s="164" t="s">
        <v>845</v>
      </c>
      <c r="C330" s="165" t="s">
        <v>861</v>
      </c>
      <c r="D330" s="158">
        <v>48590.338049999998</v>
      </c>
      <c r="E330" s="158">
        <v>33183.479975000002</v>
      </c>
      <c r="F330" s="158">
        <v>3714.885475000001</v>
      </c>
      <c r="G330" s="158">
        <v>-0.97582499999999683</v>
      </c>
      <c r="H330" s="158">
        <v>1.8255999999999997</v>
      </c>
      <c r="I330" s="158">
        <v>4.3654750000000018</v>
      </c>
      <c r="J330" s="158">
        <v>-16.938974999999999</v>
      </c>
      <c r="K330" s="158">
        <v>15.246649999999999</v>
      </c>
      <c r="L330" s="158">
        <v>7.1249999999984936E-3</v>
      </c>
      <c r="M330" s="158">
        <v>7.5403749999999974</v>
      </c>
      <c r="N330" s="158">
        <v>-5.1074999999997317E-2</v>
      </c>
      <c r="O330" s="158">
        <v>15.263650000000004</v>
      </c>
      <c r="P330" s="158">
        <v>35294.282724999997</v>
      </c>
      <c r="Q330" s="158">
        <v>44659.87279999999</v>
      </c>
      <c r="R330" s="158">
        <v>40555.909075000003</v>
      </c>
      <c r="S330" s="158">
        <v>7463.8302000000003</v>
      </c>
      <c r="T330" s="158">
        <v>6198.6793000000016</v>
      </c>
      <c r="U330" s="158">
        <v>2804.0682750000001</v>
      </c>
      <c r="V330" s="158">
        <v>8817.8403499999986</v>
      </c>
      <c r="W330" s="158">
        <v>2633.7862250000003</v>
      </c>
      <c r="X330" s="158">
        <v>184.67487499999996</v>
      </c>
      <c r="Y330" s="166">
        <v>-0.54902500000000209</v>
      </c>
      <c r="Z330" s="166">
        <v>9.2594250000000002</v>
      </c>
      <c r="AA330" s="166">
        <v>8.8818000000000019</v>
      </c>
      <c r="AB330" s="166">
        <v>17.7942</v>
      </c>
      <c r="AC330" s="158">
        <v>7.8214499999999987</v>
      </c>
      <c r="AD330" s="158">
        <v>-2.2392249999999976</v>
      </c>
      <c r="AE330" s="158">
        <v>10.600325000000003</v>
      </c>
      <c r="AF330" s="158">
        <v>-0.10737499999999756</v>
      </c>
      <c r="AG330" s="158">
        <v>71.176999999999992</v>
      </c>
      <c r="AH330" s="158">
        <v>40.447674999999997</v>
      </c>
      <c r="AI330" s="158">
        <v>14.418149999999995</v>
      </c>
      <c r="AJ330" s="158">
        <v>-11.026749999999998</v>
      </c>
      <c r="AK330" s="158">
        <v>-23.135774999999999</v>
      </c>
      <c r="AL330" s="158">
        <v>-3.5566999999999993</v>
      </c>
      <c r="AM330" s="158">
        <v>-8.9383750000000006</v>
      </c>
    </row>
    <row r="331" spans="1:39" x14ac:dyDescent="0.25">
      <c r="A331" s="35">
        <v>328</v>
      </c>
      <c r="B331" s="164" t="s">
        <v>973</v>
      </c>
      <c r="C331" s="165" t="s">
        <v>974</v>
      </c>
      <c r="D331" s="158">
        <v>24888.553475000001</v>
      </c>
      <c r="E331" s="158">
        <v>16369.070374999999</v>
      </c>
      <c r="F331" s="158">
        <v>1473.0542750000004</v>
      </c>
      <c r="G331" s="158">
        <v>7.9129999999999985</v>
      </c>
      <c r="H331" s="158">
        <v>7.3033999999999981</v>
      </c>
      <c r="I331" s="158">
        <v>1.0380250000000011</v>
      </c>
      <c r="J331" s="158">
        <v>-8.0408499999999972</v>
      </c>
      <c r="K331" s="158">
        <v>-5.8281999999999972</v>
      </c>
      <c r="L331" s="158">
        <v>15.8263</v>
      </c>
      <c r="M331" s="158">
        <v>12.055925</v>
      </c>
      <c r="N331" s="158">
        <v>8.4739750000000047</v>
      </c>
      <c r="O331" s="158">
        <v>16.215949999999999</v>
      </c>
      <c r="P331" s="158">
        <v>28.969525000000033</v>
      </c>
      <c r="Q331" s="158">
        <v>-35.394249999999978</v>
      </c>
      <c r="R331" s="158">
        <v>472.21555000000006</v>
      </c>
      <c r="S331" s="158">
        <v>4.1267999999999994</v>
      </c>
      <c r="T331" s="158">
        <v>1.2951999999999977</v>
      </c>
      <c r="U331" s="158">
        <v>-1.3043250000000022</v>
      </c>
      <c r="V331" s="158">
        <v>-2.5068500000000018</v>
      </c>
      <c r="W331" s="158">
        <v>7.5582250000000002</v>
      </c>
      <c r="X331" s="158">
        <v>14.127575000000002</v>
      </c>
      <c r="Y331" s="166">
        <v>-1.1956249999999999</v>
      </c>
      <c r="Z331" s="166">
        <v>9.8739999999999988</v>
      </c>
      <c r="AA331" s="166">
        <v>6.3701000000000025</v>
      </c>
      <c r="AB331" s="166">
        <v>15.920624999999999</v>
      </c>
      <c r="AC331" s="158">
        <v>10.088075000000003</v>
      </c>
      <c r="AD331" s="158">
        <v>-4.7200249999999979</v>
      </c>
      <c r="AE331" s="158">
        <v>5.3911999999999995</v>
      </c>
      <c r="AF331" s="158">
        <v>-0.81145000000000067</v>
      </c>
      <c r="AG331" s="158">
        <v>5173.3934750000017</v>
      </c>
      <c r="AH331" s="158">
        <v>977.60669999999982</v>
      </c>
      <c r="AI331" s="158">
        <v>131.03027499999999</v>
      </c>
      <c r="AJ331" s="158">
        <v>-6.5977000000000032</v>
      </c>
      <c r="AK331" s="158">
        <v>-5.3976749999999889</v>
      </c>
      <c r="AL331" s="158">
        <v>11.511274999999998</v>
      </c>
      <c r="AM331" s="158">
        <v>-6.7410250000000005</v>
      </c>
    </row>
    <row r="332" spans="1:39" x14ac:dyDescent="0.25">
      <c r="A332" s="35">
        <v>329</v>
      </c>
      <c r="B332" s="164" t="s">
        <v>248</v>
      </c>
      <c r="C332" s="165" t="s">
        <v>249</v>
      </c>
      <c r="D332" s="158">
        <v>-116.751475</v>
      </c>
      <c r="E332" s="158">
        <v>-24.339449999999985</v>
      </c>
      <c r="F332" s="158">
        <v>6.3771999999999984</v>
      </c>
      <c r="G332" s="158">
        <v>10.71095</v>
      </c>
      <c r="H332" s="158">
        <v>21.052900000000001</v>
      </c>
      <c r="I332" s="158">
        <v>0.7956999999999983</v>
      </c>
      <c r="J332" s="158">
        <v>-3.0867500000000021</v>
      </c>
      <c r="K332" s="158">
        <v>19.296925000000005</v>
      </c>
      <c r="L332" s="158">
        <v>9.1738250000000008</v>
      </c>
      <c r="M332" s="158">
        <v>9.4110249999999986</v>
      </c>
      <c r="N332" s="158">
        <v>6.6522999999999968</v>
      </c>
      <c r="O332" s="158">
        <v>1.2468250000000012</v>
      </c>
      <c r="P332" s="158">
        <v>-162.24649999999997</v>
      </c>
      <c r="Q332" s="158">
        <v>-90.454049999999995</v>
      </c>
      <c r="R332" s="158">
        <v>358.24860000000001</v>
      </c>
      <c r="S332" s="158">
        <v>-1.8996999999999993</v>
      </c>
      <c r="T332" s="158">
        <v>-2.4958249999999982</v>
      </c>
      <c r="U332" s="158">
        <v>-0.46847499999999798</v>
      </c>
      <c r="V332" s="158">
        <v>8994.6890249999997</v>
      </c>
      <c r="W332" s="158">
        <v>2445.7828250000002</v>
      </c>
      <c r="X332" s="158">
        <v>153.97379999999998</v>
      </c>
      <c r="Y332" s="166">
        <v>4.2455999999999996</v>
      </c>
      <c r="Z332" s="166">
        <v>19.015900000000002</v>
      </c>
      <c r="AA332" s="166">
        <v>22.365075000000004</v>
      </c>
      <c r="AB332" s="166">
        <v>22.503549999999997</v>
      </c>
      <c r="AC332" s="158">
        <v>-2.2285749999999993</v>
      </c>
      <c r="AD332" s="158">
        <v>-1.491800000000012</v>
      </c>
      <c r="AE332" s="158">
        <v>2.3269500000000001</v>
      </c>
      <c r="AF332" s="158">
        <v>0.94089999999999918</v>
      </c>
      <c r="AG332" s="158">
        <v>156.44177500000001</v>
      </c>
      <c r="AH332" s="158">
        <v>38.429249999999996</v>
      </c>
      <c r="AI332" s="158">
        <v>29.249399999999994</v>
      </c>
      <c r="AJ332" s="158">
        <v>-0.28587500000000432</v>
      </c>
      <c r="AK332" s="158">
        <v>-34.134075000000003</v>
      </c>
      <c r="AL332" s="158">
        <v>-4.2901000000000025</v>
      </c>
      <c r="AM332" s="158">
        <v>-9.7539250000000024</v>
      </c>
    </row>
    <row r="333" spans="1:39" x14ac:dyDescent="0.25">
      <c r="A333" s="35">
        <v>330</v>
      </c>
      <c r="B333" s="164" t="s">
        <v>1153</v>
      </c>
      <c r="C333" s="165" t="s">
        <v>249</v>
      </c>
      <c r="D333" s="158">
        <v>133.4187</v>
      </c>
      <c r="E333" s="158">
        <v>-19.137449999999998</v>
      </c>
      <c r="F333" s="158">
        <v>30.746849999999995</v>
      </c>
      <c r="G333" s="158">
        <v>0.2729499999999998</v>
      </c>
      <c r="H333" s="158">
        <v>5.7272750000000006</v>
      </c>
      <c r="I333" s="158">
        <v>4.5406000000000031</v>
      </c>
      <c r="J333" s="158">
        <v>13.917124999999999</v>
      </c>
      <c r="K333" s="158">
        <v>4.3989999999999991</v>
      </c>
      <c r="L333" s="158">
        <v>3.0020999999999987</v>
      </c>
      <c r="M333" s="158">
        <v>2.4634249999999991</v>
      </c>
      <c r="N333" s="158">
        <v>-2.3338250000000009</v>
      </c>
      <c r="O333" s="158">
        <v>19.976725000000002</v>
      </c>
      <c r="P333" s="158">
        <v>42.31195000000001</v>
      </c>
      <c r="Q333" s="158">
        <v>-49.50054999999999</v>
      </c>
      <c r="R333" s="158">
        <v>489.63952500000005</v>
      </c>
      <c r="S333" s="158">
        <v>5.1724750000000057</v>
      </c>
      <c r="T333" s="158">
        <v>1.7541499999999974</v>
      </c>
      <c r="U333" s="158">
        <v>-12.742825000000002</v>
      </c>
      <c r="V333" s="158">
        <v>-9.4845749999999978</v>
      </c>
      <c r="W333" s="158">
        <v>-5.7526500000000009</v>
      </c>
      <c r="X333" s="158">
        <v>10.878274999999999</v>
      </c>
      <c r="Y333" s="166">
        <v>-1.72875</v>
      </c>
      <c r="Z333" s="166">
        <v>6.8601000000000019</v>
      </c>
      <c r="AA333" s="166">
        <v>7.010525000000003</v>
      </c>
      <c r="AB333" s="166">
        <v>9.87575</v>
      </c>
      <c r="AC333" s="158">
        <v>-10.919699999999999</v>
      </c>
      <c r="AD333" s="158">
        <v>-21.128700000000002</v>
      </c>
      <c r="AE333" s="158">
        <v>-7.2470000000000017</v>
      </c>
      <c r="AF333" s="158">
        <v>-15.346925000000001</v>
      </c>
      <c r="AG333" s="158">
        <v>33.589500000000001</v>
      </c>
      <c r="AH333" s="158">
        <v>0.98589999999999867</v>
      </c>
      <c r="AI333" s="158">
        <v>2.4899250000000004</v>
      </c>
      <c r="AJ333" s="158">
        <v>-13.2142</v>
      </c>
      <c r="AK333" s="158">
        <v>-33.301275000000004</v>
      </c>
      <c r="AL333" s="158">
        <v>-0.30657499999999871</v>
      </c>
      <c r="AM333" s="158">
        <v>-8.6884999999999994</v>
      </c>
    </row>
    <row r="334" spans="1:39" x14ac:dyDescent="0.25">
      <c r="A334" s="35">
        <v>331</v>
      </c>
      <c r="B334" s="164" t="s">
        <v>1651</v>
      </c>
      <c r="C334" s="165" t="s">
        <v>1652</v>
      </c>
      <c r="D334" s="158">
        <v>-159.68174999999999</v>
      </c>
      <c r="E334" s="158">
        <v>-65.152074999999996</v>
      </c>
      <c r="F334" s="158">
        <v>-28.110999999999997</v>
      </c>
      <c r="G334" s="158">
        <v>-4.2021750000000022</v>
      </c>
      <c r="H334" s="158">
        <v>22.393574999999998</v>
      </c>
      <c r="I334" s="158">
        <v>-2.7406750000000102</v>
      </c>
      <c r="J334" s="158">
        <v>5.3871750000000063</v>
      </c>
      <c r="K334" s="158">
        <v>23.793850000000003</v>
      </c>
      <c r="L334" s="158">
        <v>-9.2523249999999955</v>
      </c>
      <c r="M334" s="158">
        <v>19.797449999999998</v>
      </c>
      <c r="N334" s="158">
        <v>-2.4897249999999964</v>
      </c>
      <c r="O334" s="158">
        <v>-7.1161999999999992</v>
      </c>
      <c r="P334" s="158">
        <v>36350.342825</v>
      </c>
      <c r="Q334" s="158">
        <v>44560.110850000005</v>
      </c>
      <c r="R334" s="158">
        <v>36318.963724999994</v>
      </c>
      <c r="S334" s="158">
        <v>15146.805774999997</v>
      </c>
      <c r="T334" s="158">
        <v>8636.7975250000018</v>
      </c>
      <c r="U334" s="158">
        <v>6256.52675</v>
      </c>
      <c r="V334" s="158">
        <v>18.404225</v>
      </c>
      <c r="W334" s="158">
        <v>13.416924999999999</v>
      </c>
      <c r="X334" s="158">
        <v>4.0081749999999978</v>
      </c>
      <c r="Y334" s="166">
        <v>0.71232499999999899</v>
      </c>
      <c r="Z334" s="166">
        <v>7.8018250000000009</v>
      </c>
      <c r="AA334" s="166">
        <v>-1.0601249999999993</v>
      </c>
      <c r="AB334" s="166">
        <v>3.473424999999998</v>
      </c>
      <c r="AC334" s="158">
        <v>-6.3936999999999991</v>
      </c>
      <c r="AD334" s="158">
        <v>7.1903499999999951</v>
      </c>
      <c r="AE334" s="158">
        <v>1.2147249999999996</v>
      </c>
      <c r="AF334" s="158">
        <v>14.534325000000006</v>
      </c>
      <c r="AG334" s="158">
        <v>408.40207499999985</v>
      </c>
      <c r="AH334" s="158">
        <v>36.509050000000009</v>
      </c>
      <c r="AI334" s="158">
        <v>2.7520749999999996</v>
      </c>
      <c r="AJ334" s="158">
        <v>-4.8034999999999961</v>
      </c>
      <c r="AK334" s="158">
        <v>-30.834974999999993</v>
      </c>
      <c r="AL334" s="158">
        <v>6.6006500000000017</v>
      </c>
      <c r="AM334" s="158">
        <v>-9.4435749999999885</v>
      </c>
    </row>
    <row r="335" spans="1:39" x14ac:dyDescent="0.25">
      <c r="A335" s="35">
        <v>332</v>
      </c>
      <c r="B335" s="44" t="s">
        <v>1043</v>
      </c>
      <c r="C335" s="165" t="s">
        <v>1044</v>
      </c>
      <c r="D335" s="158">
        <v>1169.99045</v>
      </c>
      <c r="E335" s="158">
        <v>670.04582500000015</v>
      </c>
      <c r="F335" s="158">
        <v>158.103375</v>
      </c>
      <c r="G335" s="158">
        <v>6.7308750000000011</v>
      </c>
      <c r="H335" s="158">
        <v>2.3214000000000006</v>
      </c>
      <c r="I335" s="158">
        <v>8.2698750000000008</v>
      </c>
      <c r="J335" s="158">
        <v>-1.9814749999999997</v>
      </c>
      <c r="K335" s="158">
        <v>-5.6471249999999946</v>
      </c>
      <c r="L335" s="158">
        <v>12.151624999999996</v>
      </c>
      <c r="M335" s="158">
        <v>5.6893499999999975</v>
      </c>
      <c r="N335" s="158">
        <v>-3.4557249999999993</v>
      </c>
      <c r="O335" s="158">
        <v>7.5173500000000004</v>
      </c>
      <c r="P335" s="158">
        <v>124.47879999999998</v>
      </c>
      <c r="Q335" s="158">
        <v>-30.442325000000004</v>
      </c>
      <c r="R335" s="158">
        <v>604.05147499999998</v>
      </c>
      <c r="S335" s="158">
        <v>6.5385249999999999</v>
      </c>
      <c r="T335" s="158">
        <v>1.4908749999999991</v>
      </c>
      <c r="U335" s="158">
        <v>-4.5070999999999994</v>
      </c>
      <c r="V335" s="158">
        <v>-5.8863249999999923</v>
      </c>
      <c r="W335" s="158">
        <v>16.278950000000002</v>
      </c>
      <c r="X335" s="158">
        <v>13.908825000000004</v>
      </c>
      <c r="Y335" s="166">
        <v>8.7606249999999992</v>
      </c>
      <c r="Z335" s="166">
        <v>35.590500000000006</v>
      </c>
      <c r="AA335" s="166">
        <v>12.332374999999999</v>
      </c>
      <c r="AB335" s="166">
        <v>10.194674999999998</v>
      </c>
      <c r="AC335" s="158">
        <v>-3.0282000000000018</v>
      </c>
      <c r="AD335" s="158">
        <v>-9.6162500000000009</v>
      </c>
      <c r="AE335" s="158">
        <v>0.67564999999999831</v>
      </c>
      <c r="AF335" s="158">
        <v>-5.4133999999999975</v>
      </c>
      <c r="AG335" s="158">
        <v>17.282150000000001</v>
      </c>
      <c r="AH335" s="158">
        <v>6.612675000000003</v>
      </c>
      <c r="AI335" s="158">
        <v>10.029499999999985</v>
      </c>
      <c r="AJ335" s="158">
        <v>-5.2100749999999998</v>
      </c>
      <c r="AK335" s="158">
        <v>-16.417124999999999</v>
      </c>
      <c r="AL335" s="158">
        <v>-3.6844000000000001</v>
      </c>
      <c r="AM335" s="158">
        <v>-2.74999999999892E-3</v>
      </c>
    </row>
    <row r="336" spans="1:39" x14ac:dyDescent="0.25">
      <c r="A336" s="35">
        <v>333</v>
      </c>
      <c r="B336" s="164" t="s">
        <v>1595</v>
      </c>
      <c r="C336" s="165" t="s">
        <v>1596</v>
      </c>
      <c r="D336" s="158">
        <v>-103.6472</v>
      </c>
      <c r="E336" s="158">
        <v>-38.616174999999991</v>
      </c>
      <c r="F336" s="158">
        <v>-6.5928000000000004</v>
      </c>
      <c r="G336" s="158">
        <v>-8.1964249999999996</v>
      </c>
      <c r="H336" s="158">
        <v>10.312174999999998</v>
      </c>
      <c r="I336" s="158">
        <v>-7.1547499999999999</v>
      </c>
      <c r="J336" s="158">
        <v>-18.732025</v>
      </c>
      <c r="K336" s="158">
        <v>-2.3624749999999928</v>
      </c>
      <c r="L336" s="158">
        <v>-4.2646750000000004</v>
      </c>
      <c r="M336" s="158">
        <v>-9.9254249999999988</v>
      </c>
      <c r="N336" s="158">
        <v>-0.5109250000000003</v>
      </c>
      <c r="O336" s="158">
        <v>0.26997499999998809</v>
      </c>
      <c r="P336" s="158">
        <v>42176.928150000007</v>
      </c>
      <c r="Q336" s="158">
        <v>47362.106374999996</v>
      </c>
      <c r="R336" s="158">
        <v>35562.168150000005</v>
      </c>
      <c r="S336" s="158">
        <v>24393.849524999994</v>
      </c>
      <c r="T336" s="158">
        <v>12271.092549999998</v>
      </c>
      <c r="U336" s="158">
        <v>8713.3107999999993</v>
      </c>
      <c r="V336" s="158">
        <v>-9.208475</v>
      </c>
      <c r="W336" s="158">
        <v>-1.7096249999999955</v>
      </c>
      <c r="X336" s="158">
        <v>6.730400000000003</v>
      </c>
      <c r="Y336" s="166">
        <v>-1.9332250000000011</v>
      </c>
      <c r="Z336" s="166">
        <v>3.5235249999999994</v>
      </c>
      <c r="AA336" s="166">
        <v>8.7699500000000015</v>
      </c>
      <c r="AB336" s="166">
        <v>10.749824999999998</v>
      </c>
      <c r="AC336" s="158">
        <v>-13.661275000000002</v>
      </c>
      <c r="AD336" s="158">
        <v>-26.701350000000005</v>
      </c>
      <c r="AE336" s="158">
        <v>9.5977500000000013</v>
      </c>
      <c r="AF336" s="158">
        <v>-16.205249999999999</v>
      </c>
      <c r="AG336" s="158">
        <v>59.039400000000001</v>
      </c>
      <c r="AH336" s="158">
        <v>16.8005</v>
      </c>
      <c r="AI336" s="158">
        <v>13.027674999999997</v>
      </c>
      <c r="AJ336" s="158">
        <v>-12.848649999999997</v>
      </c>
      <c r="AK336" s="158">
        <v>-18.738374999999994</v>
      </c>
      <c r="AL336" s="158">
        <v>-1.0584999999999987</v>
      </c>
      <c r="AM336" s="158">
        <v>-1.2890749999999969</v>
      </c>
    </row>
    <row r="337" spans="1:39" x14ac:dyDescent="0.25">
      <c r="A337" s="35">
        <v>334</v>
      </c>
      <c r="B337" s="44" t="s">
        <v>1474</v>
      </c>
      <c r="C337" s="165" t="s">
        <v>1475</v>
      </c>
      <c r="D337" s="158">
        <v>-43.629549999999995</v>
      </c>
      <c r="E337" s="158">
        <v>-39.300075000000007</v>
      </c>
      <c r="F337" s="158">
        <v>31.933999999999997</v>
      </c>
      <c r="G337" s="158">
        <v>-4.1316000000000015</v>
      </c>
      <c r="H337" s="158">
        <v>1.7549750000000017</v>
      </c>
      <c r="I337" s="158">
        <v>0.64569999999999972</v>
      </c>
      <c r="J337" s="158">
        <v>-15.096025000000001</v>
      </c>
      <c r="K337" s="158">
        <v>7.8784999999999989</v>
      </c>
      <c r="L337" s="158">
        <v>2.3950750000000056</v>
      </c>
      <c r="M337" s="158">
        <v>-0.80244999999999855</v>
      </c>
      <c r="N337" s="158">
        <v>1.4771500000000017</v>
      </c>
      <c r="O337" s="158">
        <v>17.633325000000003</v>
      </c>
      <c r="P337" s="158">
        <v>-63.190724999999958</v>
      </c>
      <c r="Q337" s="158">
        <v>44.34922499999999</v>
      </c>
      <c r="R337" s="158">
        <v>83.591500000000011</v>
      </c>
      <c r="S337" s="158">
        <v>8.8082500000000028</v>
      </c>
      <c r="T337" s="158">
        <v>-3.6010999999999989</v>
      </c>
      <c r="U337" s="158">
        <v>10.311699999999998</v>
      </c>
      <c r="V337" s="158">
        <v>11.292150000000014</v>
      </c>
      <c r="W337" s="158">
        <v>5.3231999999999999</v>
      </c>
      <c r="X337" s="158">
        <v>14.450875000000003</v>
      </c>
      <c r="Y337" s="166">
        <v>-0.62619999999999987</v>
      </c>
      <c r="Z337" s="166">
        <v>5.5951999999999993</v>
      </c>
      <c r="AA337" s="166">
        <v>16.081499999999998</v>
      </c>
      <c r="AB337" s="166">
        <v>5.9912749999999981</v>
      </c>
      <c r="AC337" s="158">
        <v>-8.1412749999999932</v>
      </c>
      <c r="AD337" s="158">
        <v>-4.9956500000000013</v>
      </c>
      <c r="AE337" s="158">
        <v>-3.637925000000001</v>
      </c>
      <c r="AF337" s="158">
        <v>-7.7733750000000015</v>
      </c>
      <c r="AG337" s="158">
        <v>140.29197499999998</v>
      </c>
      <c r="AH337" s="158">
        <v>66.737025000000003</v>
      </c>
      <c r="AI337" s="158">
        <v>12.44125</v>
      </c>
      <c r="AJ337" s="158">
        <v>972.30355000000009</v>
      </c>
      <c r="AK337" s="158">
        <v>-10.556499999999993</v>
      </c>
      <c r="AL337" s="158">
        <v>7.9802749999999989</v>
      </c>
      <c r="AM337" s="158">
        <v>4.011199999999997</v>
      </c>
    </row>
    <row r="338" spans="1:39" x14ac:dyDescent="0.25">
      <c r="A338" s="35">
        <v>335</v>
      </c>
      <c r="B338" s="164" t="s">
        <v>1676</v>
      </c>
      <c r="C338" s="165" t="s">
        <v>1677</v>
      </c>
      <c r="D338" s="158">
        <v>-251.15220000000002</v>
      </c>
      <c r="E338" s="158">
        <v>-25.510350000000003</v>
      </c>
      <c r="F338" s="158">
        <v>22.511474999999997</v>
      </c>
      <c r="G338" s="158">
        <v>-4.733075000000003</v>
      </c>
      <c r="H338" s="158">
        <v>2.1320250000000023</v>
      </c>
      <c r="I338" s="158">
        <v>-7.4391750000000005</v>
      </c>
      <c r="J338" s="158">
        <v>-41.075524999999999</v>
      </c>
      <c r="K338" s="158">
        <v>-2.365124999999999</v>
      </c>
      <c r="L338" s="158">
        <v>19.293975</v>
      </c>
      <c r="M338" s="158">
        <v>11.768475</v>
      </c>
      <c r="N338" s="158">
        <v>12.314874999999997</v>
      </c>
      <c r="O338" s="158">
        <v>2.8786500000000004</v>
      </c>
      <c r="P338" s="158">
        <v>-82.992425000000026</v>
      </c>
      <c r="Q338" s="158">
        <v>-81.113200000000006</v>
      </c>
      <c r="R338" s="158">
        <v>137.11430000000001</v>
      </c>
      <c r="S338" s="158">
        <v>17.512300000000003</v>
      </c>
      <c r="T338" s="158">
        <v>-7.0380749999999992</v>
      </c>
      <c r="U338" s="158">
        <v>-3.18</v>
      </c>
      <c r="V338" s="158">
        <v>7.695450000000001</v>
      </c>
      <c r="W338" s="158">
        <v>11.952749999999998</v>
      </c>
      <c r="X338" s="158">
        <v>37.203800000000008</v>
      </c>
      <c r="Y338" s="166">
        <v>0.87377500000000108</v>
      </c>
      <c r="Z338" s="166">
        <v>6.7403750000000011</v>
      </c>
      <c r="AA338" s="166">
        <v>9.4069499999999966</v>
      </c>
      <c r="AB338" s="166">
        <v>7.8688000000000002</v>
      </c>
      <c r="AC338" s="158">
        <v>-16.468400000000003</v>
      </c>
      <c r="AD338" s="158">
        <v>-24.025750000000002</v>
      </c>
      <c r="AE338" s="158">
        <v>-5.182400000000003</v>
      </c>
      <c r="AF338" s="158">
        <v>3.1006499999999981</v>
      </c>
      <c r="AG338" s="158">
        <v>14.85</v>
      </c>
      <c r="AH338" s="158">
        <v>0.69237500000000196</v>
      </c>
      <c r="AI338" s="158">
        <v>4.1239500000000024</v>
      </c>
      <c r="AJ338" s="158">
        <v>1562.4553000000001</v>
      </c>
      <c r="AK338" s="158">
        <v>-25.635950000000008</v>
      </c>
      <c r="AL338" s="158">
        <v>-9.1818500000000007</v>
      </c>
      <c r="AM338" s="158">
        <v>-10.860999999999999</v>
      </c>
    </row>
    <row r="339" spans="1:39" x14ac:dyDescent="0.25">
      <c r="A339" s="35">
        <v>336</v>
      </c>
      <c r="B339" s="164" t="s">
        <v>1487</v>
      </c>
      <c r="C339" s="165" t="s">
        <v>1488</v>
      </c>
      <c r="D339" s="158">
        <v>-46.535825000000003</v>
      </c>
      <c r="E339" s="158">
        <v>-30.519625000000005</v>
      </c>
      <c r="F339" s="158">
        <v>-1.5857250000000001</v>
      </c>
      <c r="G339" s="158">
        <v>-7.7089250000000016</v>
      </c>
      <c r="H339" s="158">
        <v>6.5350000000000001</v>
      </c>
      <c r="I339" s="158">
        <v>2.2573499999999989</v>
      </c>
      <c r="J339" s="158">
        <v>987.26910000000021</v>
      </c>
      <c r="K339" s="158">
        <v>54.678750000000001</v>
      </c>
      <c r="L339" s="158">
        <v>2.6502249999999954</v>
      </c>
      <c r="M339" s="158">
        <v>10.632825</v>
      </c>
      <c r="N339" s="158">
        <v>1.4323750000000004</v>
      </c>
      <c r="O339" s="158">
        <v>3.6541499999999996</v>
      </c>
      <c r="P339" s="158">
        <v>-133.20677500000002</v>
      </c>
      <c r="Q339" s="158">
        <v>543.77110000000016</v>
      </c>
      <c r="R339" s="158">
        <v>30.893049999999992</v>
      </c>
      <c r="S339" s="158">
        <v>6.4819499999999994</v>
      </c>
      <c r="T339" s="158">
        <v>2.7345000000000006</v>
      </c>
      <c r="U339" s="158">
        <v>-5.3666999999999998</v>
      </c>
      <c r="V339" s="158">
        <v>105.78534999999998</v>
      </c>
      <c r="W339" s="158">
        <v>15.877850000000002</v>
      </c>
      <c r="X339" s="158">
        <v>12.416850000000004</v>
      </c>
      <c r="Y339" s="166">
        <v>25273.671375000002</v>
      </c>
      <c r="Z339" s="166">
        <v>34579.136324999999</v>
      </c>
      <c r="AA339" s="166">
        <v>20840.065099999993</v>
      </c>
      <c r="AB339" s="166">
        <v>4156.5860499999999</v>
      </c>
      <c r="AC339" s="158">
        <v>-10.356150000000001</v>
      </c>
      <c r="AD339" s="158">
        <v>-5.4410249999999998</v>
      </c>
      <c r="AE339" s="158">
        <v>-1.8671500000000014</v>
      </c>
      <c r="AF339" s="158">
        <v>3.022574999999998</v>
      </c>
      <c r="AG339" s="158">
        <v>172.09044999999998</v>
      </c>
      <c r="AH339" s="158">
        <v>533.7697750000001</v>
      </c>
      <c r="AI339" s="158">
        <v>86.852174999999988</v>
      </c>
      <c r="AJ339" s="158">
        <v>-3.8523749999999986</v>
      </c>
      <c r="AK339" s="158">
        <v>0.21724999999999994</v>
      </c>
      <c r="AL339" s="158">
        <v>-4.7686999999999991</v>
      </c>
      <c r="AM339" s="158">
        <v>6.8084249999999997</v>
      </c>
    </row>
    <row r="340" spans="1:39" x14ac:dyDescent="0.25">
      <c r="A340" s="35">
        <v>337</v>
      </c>
      <c r="B340" s="164" t="s">
        <v>1487</v>
      </c>
      <c r="C340" s="165" t="s">
        <v>1569</v>
      </c>
      <c r="D340" s="158">
        <v>-86.706850000000017</v>
      </c>
      <c r="E340" s="158">
        <v>43.748949999999994</v>
      </c>
      <c r="F340" s="158">
        <v>107.28527500000001</v>
      </c>
      <c r="G340" s="158">
        <v>17.976125000000007</v>
      </c>
      <c r="H340" s="158">
        <v>5.0146499999999978</v>
      </c>
      <c r="I340" s="158">
        <v>34.251900000000006</v>
      </c>
      <c r="J340" s="158">
        <v>1172.6411249999999</v>
      </c>
      <c r="K340" s="158">
        <v>69.860574999999997</v>
      </c>
      <c r="L340" s="158">
        <v>27.633824999999998</v>
      </c>
      <c r="M340" s="158">
        <v>3.6612749999999981</v>
      </c>
      <c r="N340" s="158">
        <v>24.431925000000003</v>
      </c>
      <c r="O340" s="158">
        <v>48.936199999999999</v>
      </c>
      <c r="P340" s="158">
        <v>-114.79565000000002</v>
      </c>
      <c r="Q340" s="158">
        <v>1074.0192999999999</v>
      </c>
      <c r="R340" s="158">
        <v>438.43185</v>
      </c>
      <c r="S340" s="158">
        <v>45.214374999999997</v>
      </c>
      <c r="T340" s="158">
        <v>10.905299999999997</v>
      </c>
      <c r="U340" s="158">
        <v>28.015675000000002</v>
      </c>
      <c r="V340" s="158">
        <v>52.058124999999997</v>
      </c>
      <c r="W340" s="158">
        <v>18.160799999999991</v>
      </c>
      <c r="X340" s="158">
        <v>53.4711</v>
      </c>
      <c r="Y340" s="166">
        <v>23463.644724999998</v>
      </c>
      <c r="Z340" s="166">
        <v>26230.264625</v>
      </c>
      <c r="AA340" s="166">
        <v>19018.47105</v>
      </c>
      <c r="AB340" s="166">
        <v>3361.4169999999999</v>
      </c>
      <c r="AC340" s="158">
        <v>24.836100000000005</v>
      </c>
      <c r="AD340" s="158">
        <v>-3.8149499999999996</v>
      </c>
      <c r="AE340" s="158">
        <v>18.581375000000005</v>
      </c>
      <c r="AF340" s="158">
        <v>3.9559999999999995</v>
      </c>
      <c r="AG340" s="158">
        <v>10623.623300000001</v>
      </c>
      <c r="AH340" s="158">
        <v>1066.9304999999999</v>
      </c>
      <c r="AI340" s="158">
        <v>281.68947500000002</v>
      </c>
      <c r="AJ340" s="158">
        <v>27.106574999999999</v>
      </c>
      <c r="AK340" s="158">
        <v>-25.407849999999989</v>
      </c>
      <c r="AL340" s="158">
        <v>12.315349999999995</v>
      </c>
      <c r="AM340" s="158">
        <v>8.7091499999999975</v>
      </c>
    </row>
    <row r="341" spans="1:39" x14ac:dyDescent="0.25">
      <c r="A341" s="35">
        <v>338</v>
      </c>
      <c r="B341" s="44"/>
      <c r="C341" s="165" t="s">
        <v>1278</v>
      </c>
      <c r="D341" s="158">
        <v>11.89625</v>
      </c>
      <c r="E341" s="158">
        <v>68.167675000000003</v>
      </c>
      <c r="F341" s="158">
        <v>65.59845</v>
      </c>
      <c r="G341" s="158">
        <v>14.235749999999989</v>
      </c>
      <c r="H341" s="158">
        <v>18.550725</v>
      </c>
      <c r="I341" s="158">
        <v>42.84192500000001</v>
      </c>
      <c r="J341" s="158">
        <v>-3.423600000000004</v>
      </c>
      <c r="K341" s="158">
        <v>16.444400000000002</v>
      </c>
      <c r="L341" s="158">
        <v>44.460024999999995</v>
      </c>
      <c r="M341" s="158">
        <v>9.8208000000000055</v>
      </c>
      <c r="N341" s="158">
        <v>31.501275</v>
      </c>
      <c r="O341" s="158">
        <v>15.251875</v>
      </c>
      <c r="P341" s="158">
        <v>149.61997499999995</v>
      </c>
      <c r="Q341" s="158">
        <v>372.31875000000002</v>
      </c>
      <c r="R341" s="158">
        <v>388.49869999999987</v>
      </c>
      <c r="S341" s="158">
        <v>26.131425</v>
      </c>
      <c r="T341" s="158">
        <v>4.0865000000000027</v>
      </c>
      <c r="U341" s="158">
        <v>9.6085499999999975</v>
      </c>
      <c r="V341" s="158">
        <v>347.63184999999999</v>
      </c>
      <c r="W341" s="158">
        <v>53.715175000000016</v>
      </c>
      <c r="X341" s="158">
        <v>136.53919999999999</v>
      </c>
      <c r="Y341" s="166">
        <v>19.496225000000003</v>
      </c>
      <c r="Z341" s="166">
        <v>17.917750000000005</v>
      </c>
      <c r="AA341" s="166">
        <v>31.578424999999999</v>
      </c>
      <c r="AB341" s="166">
        <v>30.2926</v>
      </c>
      <c r="AC341" s="158">
        <v>56.417400000000015</v>
      </c>
      <c r="AD341" s="158">
        <v>36.601200000000006</v>
      </c>
      <c r="AE341" s="158">
        <v>25.063400000000001</v>
      </c>
      <c r="AF341" s="158">
        <v>12.216449999999998</v>
      </c>
      <c r="AG341" s="158">
        <v>9.8654499999999992</v>
      </c>
      <c r="AH341" s="158">
        <v>20.712824999999995</v>
      </c>
      <c r="AI341" s="158">
        <v>16.405599999999996</v>
      </c>
      <c r="AJ341" s="158">
        <v>15.210324999999997</v>
      </c>
      <c r="AK341" s="158">
        <v>39.456325</v>
      </c>
      <c r="AL341" s="158">
        <v>13.982950000000006</v>
      </c>
      <c r="AM341" s="158">
        <v>27.807725000000001</v>
      </c>
    </row>
    <row r="342" spans="1:39" x14ac:dyDescent="0.25">
      <c r="A342" s="35">
        <v>339</v>
      </c>
      <c r="B342" s="44"/>
      <c r="C342" s="165" t="s">
        <v>1032</v>
      </c>
      <c r="D342" s="158">
        <v>2110.6408249999999</v>
      </c>
      <c r="E342" s="158">
        <v>436.59070000000003</v>
      </c>
      <c r="F342" s="158">
        <v>34.581950000000006</v>
      </c>
      <c r="G342" s="158">
        <v>3.6334000000000017</v>
      </c>
      <c r="H342" s="158">
        <v>7.2692499999999995</v>
      </c>
      <c r="I342" s="158">
        <v>-1.7170499999999969</v>
      </c>
      <c r="J342" s="158">
        <v>26967.753374999993</v>
      </c>
      <c r="K342" s="158">
        <v>32014.120425000008</v>
      </c>
      <c r="L342" s="158">
        <v>5349.6767499999987</v>
      </c>
      <c r="M342" s="158">
        <v>139.60087499999997</v>
      </c>
      <c r="N342" s="158">
        <v>303.45400000000006</v>
      </c>
      <c r="O342" s="158">
        <v>3.1622750000000046</v>
      </c>
      <c r="P342" s="158">
        <v>84.152399999999986</v>
      </c>
      <c r="Q342" s="158">
        <v>-83.014849999999996</v>
      </c>
      <c r="R342" s="158">
        <v>336.516075</v>
      </c>
      <c r="S342" s="158">
        <v>2.4024000000000019</v>
      </c>
      <c r="T342" s="158">
        <v>7.2786249999999981</v>
      </c>
      <c r="U342" s="158">
        <v>-12.1828</v>
      </c>
      <c r="V342" s="158">
        <v>1.6958749999999991</v>
      </c>
      <c r="W342" s="158">
        <v>-8.524025</v>
      </c>
      <c r="X342" s="158">
        <v>-0.85525000000000162</v>
      </c>
      <c r="Y342" s="166">
        <v>19817.455724999996</v>
      </c>
      <c r="Z342" s="166">
        <v>20214.973474999999</v>
      </c>
      <c r="AA342" s="166">
        <v>12910.870525</v>
      </c>
      <c r="AB342" s="166">
        <v>2728.0305499999995</v>
      </c>
      <c r="AC342" s="158">
        <v>2007.0604999999998</v>
      </c>
      <c r="AD342" s="158">
        <v>8.5033999999999992</v>
      </c>
      <c r="AE342" s="158">
        <v>-6.9490999999999978</v>
      </c>
      <c r="AF342" s="158">
        <v>5.0818750000000001</v>
      </c>
      <c r="AG342" s="158">
        <v>684.82085000000006</v>
      </c>
      <c r="AH342" s="158">
        <v>2.0734500000000011</v>
      </c>
      <c r="AI342" s="158">
        <v>10.236574999999998</v>
      </c>
      <c r="AJ342" s="158">
        <v>-23.431349999999995</v>
      </c>
      <c r="AK342" s="158">
        <v>-33.740574999999986</v>
      </c>
      <c r="AL342" s="158">
        <v>-0.4875999999999987</v>
      </c>
      <c r="AM342" s="158">
        <v>-4.6544249999999998</v>
      </c>
    </row>
    <row r="343" spans="1:39" x14ac:dyDescent="0.25">
      <c r="A343" s="35">
        <v>340</v>
      </c>
      <c r="B343" s="44" t="s">
        <v>1056</v>
      </c>
      <c r="C343" s="165" t="s">
        <v>1057</v>
      </c>
      <c r="D343" s="158">
        <v>881.14857500000016</v>
      </c>
      <c r="E343" s="158">
        <v>136.57789999999989</v>
      </c>
      <c r="F343" s="158">
        <v>57.264499999999991</v>
      </c>
      <c r="G343" s="158">
        <v>21.821724999999994</v>
      </c>
      <c r="H343" s="158">
        <v>4.98705</v>
      </c>
      <c r="I343" s="158">
        <v>-8.9750750000000021</v>
      </c>
      <c r="J343" s="158">
        <v>29123.097974999997</v>
      </c>
      <c r="K343" s="158">
        <v>37705.047100000003</v>
      </c>
      <c r="L343" s="158">
        <v>4419.5183999999999</v>
      </c>
      <c r="M343" s="158">
        <v>431.32762500000001</v>
      </c>
      <c r="N343" s="158">
        <v>127.90292500000002</v>
      </c>
      <c r="O343" s="158">
        <v>6.3062249999999977</v>
      </c>
      <c r="P343" s="158">
        <v>-22.464174999999997</v>
      </c>
      <c r="Q343" s="158">
        <v>246.89895000000001</v>
      </c>
      <c r="R343" s="158">
        <v>338.66144999999983</v>
      </c>
      <c r="S343" s="158">
        <v>6.1024250000000002</v>
      </c>
      <c r="T343" s="158">
        <v>1.0469749999999998</v>
      </c>
      <c r="U343" s="158">
        <v>-13.405124999999998</v>
      </c>
      <c r="V343" s="158">
        <v>-6.3603749999999994</v>
      </c>
      <c r="W343" s="158">
        <v>6.0343000000000053</v>
      </c>
      <c r="X343" s="158">
        <v>17.309424999999997</v>
      </c>
      <c r="Y343" s="166">
        <v>12346.090699999997</v>
      </c>
      <c r="Z343" s="166">
        <v>11012.150799999999</v>
      </c>
      <c r="AA343" s="166">
        <v>6288.917124999999</v>
      </c>
      <c r="AB343" s="166">
        <v>1410.2214999999997</v>
      </c>
      <c r="AC343" s="158">
        <v>2399.024825</v>
      </c>
      <c r="AD343" s="158">
        <v>-2.7168250000000036</v>
      </c>
      <c r="AE343" s="158">
        <v>1.8536249999999992</v>
      </c>
      <c r="AF343" s="158">
        <v>0.28297500000000397</v>
      </c>
      <c r="AG343" s="158">
        <v>241.99889999999999</v>
      </c>
      <c r="AH343" s="158">
        <v>9.845825000000012</v>
      </c>
      <c r="AI343" s="158">
        <v>5.6853749999999978</v>
      </c>
      <c r="AJ343" s="158">
        <v>-15.925300000000007</v>
      </c>
      <c r="AK343" s="158">
        <v>2.7357749999999896</v>
      </c>
      <c r="AL343" s="158">
        <v>-7.9185500000000015</v>
      </c>
      <c r="AM343" s="158">
        <v>11.163725000000003</v>
      </c>
    </row>
    <row r="344" spans="1:39" x14ac:dyDescent="0.25">
      <c r="A344" s="35">
        <v>341</v>
      </c>
      <c r="B344" s="44" t="s">
        <v>1056</v>
      </c>
      <c r="C344" s="165" t="s">
        <v>1423</v>
      </c>
      <c r="D344" s="158">
        <v>-33.262425000000007</v>
      </c>
      <c r="E344" s="158">
        <v>-2.8816250000000032</v>
      </c>
      <c r="F344" s="158">
        <v>32.961725000000015</v>
      </c>
      <c r="G344" s="158">
        <v>0.50549999999999962</v>
      </c>
      <c r="H344" s="158">
        <v>-1.9664749999999991</v>
      </c>
      <c r="I344" s="158">
        <v>-6.1715750000000007</v>
      </c>
      <c r="J344" s="158">
        <v>4610.4074999999993</v>
      </c>
      <c r="K344" s="158">
        <v>1246.6258750000002</v>
      </c>
      <c r="L344" s="158">
        <v>182.05917499999998</v>
      </c>
      <c r="M344" s="158">
        <v>-5.1559249999999999</v>
      </c>
      <c r="N344" s="158">
        <v>1.6624499999999989</v>
      </c>
      <c r="O344" s="158">
        <v>2.8651499999999963</v>
      </c>
      <c r="P344" s="158">
        <v>103.76300000000001</v>
      </c>
      <c r="Q344" s="158">
        <v>-7.6620000000000061</v>
      </c>
      <c r="R344" s="158">
        <v>151.74905000000001</v>
      </c>
      <c r="S344" s="158">
        <v>11.1792</v>
      </c>
      <c r="T344" s="158">
        <v>-1.9036249999999999</v>
      </c>
      <c r="U344" s="158">
        <v>-10.540674999999998</v>
      </c>
      <c r="V344" s="158">
        <v>1.0320250000000044</v>
      </c>
      <c r="W344" s="158">
        <v>9.5015750000000025</v>
      </c>
      <c r="X344" s="158">
        <v>14.208774999999996</v>
      </c>
      <c r="Y344" s="166">
        <v>13737.048425000004</v>
      </c>
      <c r="Z344" s="166">
        <v>10641.170699999997</v>
      </c>
      <c r="AA344" s="166">
        <v>4329.8150500000002</v>
      </c>
      <c r="AB344" s="166">
        <v>1884.1949999999999</v>
      </c>
      <c r="AC344" s="158">
        <v>22.672299999999996</v>
      </c>
      <c r="AD344" s="158">
        <v>-21.320100000000007</v>
      </c>
      <c r="AE344" s="158">
        <v>0.9304749999999995</v>
      </c>
      <c r="AF344" s="158">
        <v>-11.084500000000006</v>
      </c>
      <c r="AG344" s="158">
        <v>265.91144999999995</v>
      </c>
      <c r="AH344" s="158">
        <v>6.2835000000000001</v>
      </c>
      <c r="AI344" s="158">
        <v>4.6092250000000012</v>
      </c>
      <c r="AJ344" s="158">
        <v>-21.217175000000001</v>
      </c>
      <c r="AK344" s="158">
        <v>-36.093775000000001</v>
      </c>
      <c r="AL344" s="158">
        <v>1.5295499999999951</v>
      </c>
      <c r="AM344" s="158">
        <v>-25.574850000000001</v>
      </c>
    </row>
    <row r="345" spans="1:39" x14ac:dyDescent="0.25">
      <c r="A345" s="35">
        <v>342</v>
      </c>
      <c r="B345" s="44" t="s">
        <v>1056</v>
      </c>
      <c r="C345" s="165" t="s">
        <v>1072</v>
      </c>
      <c r="D345" s="158">
        <v>600.89177500000005</v>
      </c>
      <c r="E345" s="158">
        <v>139.14824999999996</v>
      </c>
      <c r="F345" s="158">
        <v>45.345524999999981</v>
      </c>
      <c r="G345" s="158">
        <v>4.7506250000000003</v>
      </c>
      <c r="H345" s="158">
        <v>1.552975</v>
      </c>
      <c r="I345" s="158">
        <v>-5.7637000000000018</v>
      </c>
      <c r="J345" s="158">
        <v>18151.093775000001</v>
      </c>
      <c r="K345" s="158">
        <v>33717.136975000001</v>
      </c>
      <c r="L345" s="158">
        <v>2732.7360750000003</v>
      </c>
      <c r="M345" s="158">
        <v>155.899325</v>
      </c>
      <c r="N345" s="158">
        <v>95.980074999999999</v>
      </c>
      <c r="O345" s="158">
        <v>3.5194250000000018</v>
      </c>
      <c r="P345" s="158">
        <v>-186.72492499999998</v>
      </c>
      <c r="Q345" s="158">
        <v>-106.26622500000008</v>
      </c>
      <c r="R345" s="158">
        <v>-3.63</v>
      </c>
      <c r="S345" s="158">
        <v>-3.2231000000000023</v>
      </c>
      <c r="T345" s="158">
        <v>4.4919000000000011</v>
      </c>
      <c r="U345" s="158">
        <v>-12.195974999999999</v>
      </c>
      <c r="V345" s="158">
        <v>7.9666250000000112</v>
      </c>
      <c r="W345" s="158">
        <v>6.0209249999999983</v>
      </c>
      <c r="X345" s="158">
        <v>24.156474999999993</v>
      </c>
      <c r="Y345" s="166">
        <v>16070.138574999997</v>
      </c>
      <c r="Z345" s="166">
        <v>13872.388874999999</v>
      </c>
      <c r="AA345" s="166">
        <v>8139.9468000000006</v>
      </c>
      <c r="AB345" s="166">
        <v>1261.7177500000003</v>
      </c>
      <c r="AC345" s="158">
        <v>3456.6713000000004</v>
      </c>
      <c r="AD345" s="158">
        <v>-16.937250000000002</v>
      </c>
      <c r="AE345" s="158">
        <v>-11.494524999999999</v>
      </c>
      <c r="AF345" s="158">
        <v>-20.348600000000001</v>
      </c>
      <c r="AG345" s="158">
        <v>132.46772500000003</v>
      </c>
      <c r="AH345" s="158">
        <v>-0.30472500000000124</v>
      </c>
      <c r="AI345" s="158">
        <v>6.214100000000002</v>
      </c>
      <c r="AJ345" s="158">
        <v>-29.968150000000005</v>
      </c>
      <c r="AK345" s="158">
        <v>-40.961299999999987</v>
      </c>
      <c r="AL345" s="158">
        <v>-8.0965000000000007</v>
      </c>
      <c r="AM345" s="158">
        <v>-14.376824999999998</v>
      </c>
    </row>
    <row r="346" spans="1:39" x14ac:dyDescent="0.25">
      <c r="A346" s="35">
        <v>343</v>
      </c>
      <c r="B346" s="44"/>
      <c r="C346" s="165" t="s">
        <v>1031</v>
      </c>
      <c r="D346" s="158">
        <v>2142.780675</v>
      </c>
      <c r="E346" s="158">
        <v>1476.7518999999998</v>
      </c>
      <c r="F346" s="158">
        <v>639.94394999999986</v>
      </c>
      <c r="G346" s="158">
        <v>30.748024999999995</v>
      </c>
      <c r="H346" s="158">
        <v>4.2454499999999999</v>
      </c>
      <c r="I346" s="158">
        <v>28.679824999999994</v>
      </c>
      <c r="J346" s="158">
        <v>12182.163175000002</v>
      </c>
      <c r="K346" s="158">
        <v>7313.8468999999986</v>
      </c>
      <c r="L346" s="158">
        <v>923.87850000000026</v>
      </c>
      <c r="M346" s="158">
        <v>44.660025000000012</v>
      </c>
      <c r="N346" s="158">
        <v>33.457774999999998</v>
      </c>
      <c r="O346" s="158">
        <v>17.3809</v>
      </c>
      <c r="P346" s="158">
        <v>9.9151999999999987</v>
      </c>
      <c r="Q346" s="158">
        <v>457.55994999999996</v>
      </c>
      <c r="R346" s="158">
        <v>566.79179999999997</v>
      </c>
      <c r="S346" s="158">
        <v>5.1563249999999989</v>
      </c>
      <c r="T346" s="158">
        <v>15.073525</v>
      </c>
      <c r="U346" s="158">
        <v>8.7119</v>
      </c>
      <c r="V346" s="158">
        <v>96.026724999999942</v>
      </c>
      <c r="W346" s="158">
        <v>46.179774999999992</v>
      </c>
      <c r="X346" s="158">
        <v>78.041274999999999</v>
      </c>
      <c r="Y346" s="166">
        <v>14510.348300000001</v>
      </c>
      <c r="Z346" s="166">
        <v>10077.99905</v>
      </c>
      <c r="AA346" s="166">
        <v>5886.7638500000003</v>
      </c>
      <c r="AB346" s="166">
        <v>2182.5353750000004</v>
      </c>
      <c r="AC346" s="158">
        <v>363.45137499999998</v>
      </c>
      <c r="AD346" s="158">
        <v>11.187250000000006</v>
      </c>
      <c r="AE346" s="158">
        <v>-0.27105000000000246</v>
      </c>
      <c r="AF346" s="158">
        <v>-10.594049999999999</v>
      </c>
      <c r="AG346" s="158">
        <v>424.39734999999996</v>
      </c>
      <c r="AH346" s="158">
        <v>24.208849999999998</v>
      </c>
      <c r="AI346" s="158">
        <v>6.3276000000000003</v>
      </c>
      <c r="AJ346" s="158">
        <v>-9.2550000000000008</v>
      </c>
      <c r="AK346" s="158">
        <v>-37.466075000000011</v>
      </c>
      <c r="AL346" s="158">
        <v>-1.2365499999999994</v>
      </c>
      <c r="AM346" s="158">
        <v>-14.022175000000001</v>
      </c>
    </row>
    <row r="347" spans="1:39" x14ac:dyDescent="0.25">
      <c r="A347" s="35">
        <v>344</v>
      </c>
      <c r="B347" s="44"/>
      <c r="C347" s="165" t="s">
        <v>1040</v>
      </c>
      <c r="D347" s="158">
        <v>1225.2838499999998</v>
      </c>
      <c r="E347" s="158">
        <v>491.72649999999993</v>
      </c>
      <c r="F347" s="158">
        <v>37.569499999999991</v>
      </c>
      <c r="G347" s="158">
        <v>2.3957499999999996</v>
      </c>
      <c r="H347" s="158">
        <v>-1.8289500000000025</v>
      </c>
      <c r="I347" s="158">
        <v>-7.82775</v>
      </c>
      <c r="J347" s="158">
        <v>38176.327600000004</v>
      </c>
      <c r="K347" s="158">
        <v>37521.139949999997</v>
      </c>
      <c r="L347" s="158">
        <v>4323.2892000000011</v>
      </c>
      <c r="M347" s="158">
        <v>83.816074999999998</v>
      </c>
      <c r="N347" s="158">
        <v>130.90107499999999</v>
      </c>
      <c r="O347" s="158">
        <v>6.2823249999999984</v>
      </c>
      <c r="P347" s="158">
        <v>583.75937499999986</v>
      </c>
      <c r="Q347" s="158">
        <v>278.40482500000002</v>
      </c>
      <c r="R347" s="158">
        <v>238.05142499999999</v>
      </c>
      <c r="S347" s="158">
        <v>-0.17580000000000062</v>
      </c>
      <c r="T347" s="158">
        <v>-2.2341750000000022</v>
      </c>
      <c r="U347" s="158">
        <v>-7.7314000000000043</v>
      </c>
      <c r="V347" s="158">
        <v>15.575025000000004</v>
      </c>
      <c r="W347" s="158">
        <v>0.47005000000000052</v>
      </c>
      <c r="X347" s="158">
        <v>47.937849999999997</v>
      </c>
      <c r="Y347" s="166">
        <v>15376.649824999997</v>
      </c>
      <c r="Z347" s="166">
        <v>19495.630525</v>
      </c>
      <c r="AA347" s="166">
        <v>11024.649275000002</v>
      </c>
      <c r="AB347" s="166">
        <v>1326.9885000000004</v>
      </c>
      <c r="AC347" s="158">
        <v>2876.3290999999999</v>
      </c>
      <c r="AD347" s="158">
        <v>-13.267299999999999</v>
      </c>
      <c r="AE347" s="158">
        <v>-2.9153249999999993</v>
      </c>
      <c r="AF347" s="158">
        <v>-9.6703999999999972</v>
      </c>
      <c r="AG347" s="158">
        <v>131.06049999999999</v>
      </c>
      <c r="AH347" s="158">
        <v>4.5824249999999989</v>
      </c>
      <c r="AI347" s="158">
        <v>0.1863999999999999</v>
      </c>
      <c r="AJ347" s="158">
        <v>-24.205074999999997</v>
      </c>
      <c r="AK347" s="158">
        <v>-46.242000000000004</v>
      </c>
      <c r="AL347" s="158">
        <v>-7.0731250000000001</v>
      </c>
      <c r="AM347" s="158">
        <v>-19.189050000000002</v>
      </c>
    </row>
    <row r="348" spans="1:39" x14ac:dyDescent="0.25">
      <c r="A348" s="35">
        <v>345</v>
      </c>
      <c r="B348" s="44" t="s">
        <v>1056</v>
      </c>
      <c r="C348" s="165" t="s">
        <v>1317</v>
      </c>
      <c r="D348" s="158">
        <v>-5.0609750000000133</v>
      </c>
      <c r="E348" s="158">
        <v>-34.249600000000001</v>
      </c>
      <c r="F348" s="158">
        <v>117.37917500000002</v>
      </c>
      <c r="G348" s="158">
        <v>7.7514999999999965</v>
      </c>
      <c r="H348" s="158">
        <v>-1.2016999999999989</v>
      </c>
      <c r="I348" s="158">
        <v>1.0215249999999987</v>
      </c>
      <c r="J348" s="158">
        <v>2279.4361749999998</v>
      </c>
      <c r="K348" s="158">
        <v>61.391575000000003</v>
      </c>
      <c r="L348" s="158">
        <v>66.822925000000012</v>
      </c>
      <c r="M348" s="158">
        <v>-4.9581249999999937</v>
      </c>
      <c r="N348" s="158">
        <v>0.88959999999999795</v>
      </c>
      <c r="O348" s="158">
        <v>50.568325000000002</v>
      </c>
      <c r="P348" s="158">
        <v>-131.23682500000001</v>
      </c>
      <c r="Q348" s="158">
        <v>551.46934999999985</v>
      </c>
      <c r="R348" s="158">
        <v>300.33259999999996</v>
      </c>
      <c r="S348" s="158">
        <v>4.0355750000000015</v>
      </c>
      <c r="T348" s="158">
        <v>1.5416999999999987</v>
      </c>
      <c r="U348" s="158">
        <v>-11.108499999999999</v>
      </c>
      <c r="V348" s="158">
        <v>18.542775000000006</v>
      </c>
      <c r="W348" s="158">
        <v>34.738374999999991</v>
      </c>
      <c r="X348" s="158">
        <v>51.577825000000011</v>
      </c>
      <c r="Y348" s="166">
        <v>15380.42345</v>
      </c>
      <c r="Z348" s="166">
        <v>11065.210024999998</v>
      </c>
      <c r="AA348" s="166">
        <v>7445.2563499999997</v>
      </c>
      <c r="AB348" s="166">
        <v>2359.3617999999997</v>
      </c>
      <c r="AC348" s="158">
        <v>-0.79870000000000019</v>
      </c>
      <c r="AD348" s="158">
        <v>-20.322475000000001</v>
      </c>
      <c r="AE348" s="158">
        <v>-0.70767500000000005</v>
      </c>
      <c r="AF348" s="158">
        <v>-7.6766500000000022</v>
      </c>
      <c r="AG348" s="158">
        <v>116.678275</v>
      </c>
      <c r="AH348" s="158">
        <v>10.977600000000001</v>
      </c>
      <c r="AI348" s="158">
        <v>9.3743999999999996</v>
      </c>
      <c r="AJ348" s="158">
        <v>-9.4841750000000022</v>
      </c>
      <c r="AK348" s="158">
        <v>1.5582250000000002</v>
      </c>
      <c r="AL348" s="158">
        <v>6.491850000000003</v>
      </c>
      <c r="AM348" s="158">
        <v>10.486825000000003</v>
      </c>
    </row>
    <row r="349" spans="1:39" x14ac:dyDescent="0.25">
      <c r="A349" s="35">
        <v>346</v>
      </c>
      <c r="B349" s="44" t="s">
        <v>847</v>
      </c>
      <c r="C349" s="165" t="s">
        <v>848</v>
      </c>
      <c r="D349" s="158">
        <v>58407.505850000009</v>
      </c>
      <c r="E349" s="158">
        <v>32341.905574999997</v>
      </c>
      <c r="F349" s="158">
        <v>6259.1565500000006</v>
      </c>
      <c r="G349" s="158">
        <v>100.509325</v>
      </c>
      <c r="H349" s="158">
        <v>143.46892499999998</v>
      </c>
      <c r="I349" s="158">
        <v>6.1994999999999969</v>
      </c>
      <c r="J349" s="158">
        <v>6.0551249999999754</v>
      </c>
      <c r="K349" s="158">
        <v>6.7116249999999944</v>
      </c>
      <c r="L349" s="158">
        <v>-2.289475000000003</v>
      </c>
      <c r="M349" s="158">
        <v>7.4398999999999997</v>
      </c>
      <c r="N349" s="158">
        <v>-2.6133500000000023</v>
      </c>
      <c r="O349" s="158">
        <v>8.7754750000000037</v>
      </c>
      <c r="P349" s="158">
        <v>43812.315300000002</v>
      </c>
      <c r="Q349" s="158">
        <v>25218.851974999998</v>
      </c>
      <c r="R349" s="158">
        <v>36697.714075000011</v>
      </c>
      <c r="S349" s="158">
        <v>7652.4795750000012</v>
      </c>
      <c r="T349" s="158">
        <v>7428.4773000000005</v>
      </c>
      <c r="U349" s="158">
        <v>2331.0392000000002</v>
      </c>
      <c r="V349" s="158">
        <v>63.417375000000007</v>
      </c>
      <c r="W349" s="158">
        <v>2.8215499999999949</v>
      </c>
      <c r="X349" s="158">
        <v>24.622650000000014</v>
      </c>
      <c r="Y349" s="166">
        <v>-4.0546999999999995</v>
      </c>
      <c r="Z349" s="166">
        <v>2.989975000000002</v>
      </c>
      <c r="AA349" s="166">
        <v>3.8485750000000039</v>
      </c>
      <c r="AB349" s="166">
        <v>8.069625000000002</v>
      </c>
      <c r="AC349" s="158">
        <v>-14.2758</v>
      </c>
      <c r="AD349" s="158">
        <v>-40.838549999999998</v>
      </c>
      <c r="AE349" s="158">
        <v>-0.14020000000000366</v>
      </c>
      <c r="AF349" s="158">
        <v>-18.210799999999999</v>
      </c>
      <c r="AG349" s="158">
        <v>4.0026000000000002</v>
      </c>
      <c r="AH349" s="158">
        <v>6.8530249999999988</v>
      </c>
      <c r="AI349" s="158">
        <v>1.9612249999999989</v>
      </c>
      <c r="AJ349" s="158">
        <v>-12.54389999999999</v>
      </c>
      <c r="AK349" s="158">
        <v>-7.7866749999999954</v>
      </c>
      <c r="AL349" s="158">
        <v>-1.3722500000000011</v>
      </c>
      <c r="AM349" s="158">
        <v>-2.8273500000000027</v>
      </c>
    </row>
    <row r="350" spans="1:39" x14ac:dyDescent="0.25">
      <c r="A350" s="35">
        <v>347</v>
      </c>
      <c r="B350" s="44" t="s">
        <v>847</v>
      </c>
      <c r="C350" s="165" t="s">
        <v>944</v>
      </c>
      <c r="D350" s="158">
        <v>35812.872974999991</v>
      </c>
      <c r="E350" s="158">
        <v>35347.2117</v>
      </c>
      <c r="F350" s="158">
        <v>23160.567524999999</v>
      </c>
      <c r="G350" s="158">
        <v>909.26300000000037</v>
      </c>
      <c r="H350" s="158">
        <v>1750.88345</v>
      </c>
      <c r="I350" s="158">
        <v>85.453375000000008</v>
      </c>
      <c r="J350" s="158">
        <v>1.0310999999999986</v>
      </c>
      <c r="K350" s="158">
        <v>14.308924999999999</v>
      </c>
      <c r="L350" s="158">
        <v>20.731100000000009</v>
      </c>
      <c r="M350" s="158">
        <v>16.183675000000001</v>
      </c>
      <c r="N350" s="158">
        <v>10.818849999999998</v>
      </c>
      <c r="O350" s="158">
        <v>7.4278249999999986</v>
      </c>
      <c r="P350" s="158">
        <v>40641.226474999996</v>
      </c>
      <c r="Q350" s="158">
        <v>29254.723424999996</v>
      </c>
      <c r="R350" s="158">
        <v>38116.776924999998</v>
      </c>
      <c r="S350" s="158">
        <v>10827.955775</v>
      </c>
      <c r="T350" s="158">
        <v>12805.449675</v>
      </c>
      <c r="U350" s="158">
        <v>4224.1432000000004</v>
      </c>
      <c r="V350" s="158">
        <v>39.272650000000006</v>
      </c>
      <c r="W350" s="158">
        <v>8.956825000000002</v>
      </c>
      <c r="X350" s="158">
        <v>52.751724999999979</v>
      </c>
      <c r="Y350" s="166">
        <v>-1.132299999999999</v>
      </c>
      <c r="Z350" s="166">
        <v>15.419224999999999</v>
      </c>
      <c r="AA350" s="166">
        <v>9.8462250000000004</v>
      </c>
      <c r="AB350" s="166">
        <v>1.2889999999999997</v>
      </c>
      <c r="AC350" s="158">
        <v>-16.040375000000001</v>
      </c>
      <c r="AD350" s="158">
        <v>-22.193624999999997</v>
      </c>
      <c r="AE350" s="158">
        <v>4.3201999999999998</v>
      </c>
      <c r="AF350" s="158">
        <v>2.6758750000000013</v>
      </c>
      <c r="AG350" s="158">
        <v>20.105050000000002</v>
      </c>
      <c r="AH350" s="158">
        <v>11.504024999999999</v>
      </c>
      <c r="AI350" s="158">
        <v>1.5677749999999993</v>
      </c>
      <c r="AJ350" s="158">
        <v>-16.313549999999999</v>
      </c>
      <c r="AK350" s="158">
        <v>-31.783974999999998</v>
      </c>
      <c r="AL350" s="158">
        <v>0.76422499999999793</v>
      </c>
      <c r="AM350" s="158">
        <v>-8.0082000000000004</v>
      </c>
    </row>
    <row r="351" spans="1:39" x14ac:dyDescent="0.25">
      <c r="A351" s="35">
        <v>348</v>
      </c>
      <c r="B351" s="44" t="s">
        <v>847</v>
      </c>
      <c r="C351" s="165" t="s">
        <v>1228</v>
      </c>
      <c r="D351" s="158">
        <v>44.164000000000016</v>
      </c>
      <c r="E351" s="158">
        <v>2.1326750000000061</v>
      </c>
      <c r="F351" s="158">
        <v>62.944050000000018</v>
      </c>
      <c r="G351" s="158">
        <v>2.3747250000000015</v>
      </c>
      <c r="H351" s="158">
        <v>-2.4035499999999992</v>
      </c>
      <c r="I351" s="158">
        <v>6.6192249999999984</v>
      </c>
      <c r="J351" s="158">
        <v>-0.51445000000000007</v>
      </c>
      <c r="K351" s="158">
        <v>-2.1904750000000028</v>
      </c>
      <c r="L351" s="158">
        <v>4.0907499999999963</v>
      </c>
      <c r="M351" s="158">
        <v>5.482274999999996</v>
      </c>
      <c r="N351" s="158">
        <v>-6.6821499999999983</v>
      </c>
      <c r="O351" s="158">
        <v>8.2403000000000013</v>
      </c>
      <c r="P351" s="158">
        <v>39573.753174999998</v>
      </c>
      <c r="Q351" s="158">
        <v>28372.703399999999</v>
      </c>
      <c r="R351" s="158">
        <v>40117.191524999987</v>
      </c>
      <c r="S351" s="158">
        <v>7390.4062499999991</v>
      </c>
      <c r="T351" s="158">
        <v>8402.8899749999982</v>
      </c>
      <c r="U351" s="158">
        <v>2630.2189499999995</v>
      </c>
      <c r="V351" s="158">
        <v>-2.5991249999999972</v>
      </c>
      <c r="W351" s="158">
        <v>-9.4449749999999959</v>
      </c>
      <c r="X351" s="158">
        <v>-5.1488499999999995</v>
      </c>
      <c r="Y351" s="166">
        <v>-0.95947499999999941</v>
      </c>
      <c r="Z351" s="166">
        <v>5.1937250000000024</v>
      </c>
      <c r="AA351" s="166">
        <v>6.5295250000000031</v>
      </c>
      <c r="AB351" s="166">
        <v>4.706450000000002</v>
      </c>
      <c r="AC351" s="158">
        <v>-36.346299999999999</v>
      </c>
      <c r="AD351" s="158">
        <v>-34.022075000000001</v>
      </c>
      <c r="AE351" s="158">
        <v>-6.8173499999999958</v>
      </c>
      <c r="AF351" s="158">
        <v>-16.182675</v>
      </c>
      <c r="AG351" s="158">
        <v>10.8062</v>
      </c>
      <c r="AH351" s="158">
        <v>10.995925</v>
      </c>
      <c r="AI351" s="158">
        <v>-2.855925</v>
      </c>
      <c r="AJ351" s="158">
        <v>-28.100150000000003</v>
      </c>
      <c r="AK351" s="158">
        <v>-62.513300000000001</v>
      </c>
      <c r="AL351" s="158">
        <v>-16.588549999999998</v>
      </c>
      <c r="AM351" s="158">
        <v>-13.847249999999995</v>
      </c>
    </row>
    <row r="352" spans="1:39" x14ac:dyDescent="0.25">
      <c r="A352" s="35">
        <v>349</v>
      </c>
      <c r="B352" s="44" t="s">
        <v>847</v>
      </c>
      <c r="C352" s="165" t="s">
        <v>1223</v>
      </c>
      <c r="D352" s="158">
        <v>48.555299999999988</v>
      </c>
      <c r="E352" s="158">
        <v>17.093125000000001</v>
      </c>
      <c r="F352" s="158">
        <v>22.687300000000004</v>
      </c>
      <c r="G352" s="158">
        <v>3.773575000000001</v>
      </c>
      <c r="H352" s="158">
        <v>3.6465000000000014</v>
      </c>
      <c r="I352" s="158">
        <v>7.3518250000000016</v>
      </c>
      <c r="J352" s="158">
        <v>25.361149999999995</v>
      </c>
      <c r="K352" s="158">
        <v>13.593825000000006</v>
      </c>
      <c r="L352" s="158">
        <v>6.7031000000000027</v>
      </c>
      <c r="M352" s="158">
        <v>1.87425</v>
      </c>
      <c r="N352" s="158">
        <v>3.9113500000000005</v>
      </c>
      <c r="O352" s="158">
        <v>15.731475000000003</v>
      </c>
      <c r="P352" s="158">
        <v>3345.4833250000001</v>
      </c>
      <c r="Q352" s="158">
        <v>30714.711725000001</v>
      </c>
      <c r="R352" s="158">
        <v>35984.405475000007</v>
      </c>
      <c r="S352" s="158">
        <v>17725.533800000001</v>
      </c>
      <c r="T352" s="158">
        <v>13138.537574999997</v>
      </c>
      <c r="U352" s="158">
        <v>5072.5715249999994</v>
      </c>
      <c r="V352" s="158">
        <v>-4.2982749999999967</v>
      </c>
      <c r="W352" s="158">
        <v>-2.57165</v>
      </c>
      <c r="X352" s="158">
        <v>5.0361499999999992</v>
      </c>
      <c r="Y352" s="166">
        <v>3.4992750000000008</v>
      </c>
      <c r="Z352" s="166">
        <v>5.7260250000000017</v>
      </c>
      <c r="AA352" s="166">
        <v>9.3472000000000008</v>
      </c>
      <c r="AB352" s="166">
        <v>7.8274250000000007</v>
      </c>
      <c r="AC352" s="158">
        <v>-0.5902499999999975</v>
      </c>
      <c r="AD352" s="158">
        <v>-11.807575000000003</v>
      </c>
      <c r="AE352" s="158">
        <v>-5.7455000000000034</v>
      </c>
      <c r="AF352" s="158">
        <v>-12.223500000000001</v>
      </c>
      <c r="AG352" s="158">
        <v>28.049099999999999</v>
      </c>
      <c r="AH352" s="158">
        <v>12.235725000000002</v>
      </c>
      <c r="AI352" s="158">
        <v>4.0888750000000016</v>
      </c>
      <c r="AJ352" s="158">
        <v>-5.0532750000000011</v>
      </c>
      <c r="AK352" s="158">
        <v>-26.000425</v>
      </c>
      <c r="AL352" s="158">
        <v>9.5660499999999988</v>
      </c>
      <c r="AM352" s="158">
        <v>-2.5255250000000018</v>
      </c>
    </row>
    <row r="353" spans="1:39" x14ac:dyDescent="0.25">
      <c r="A353" s="35">
        <v>350</v>
      </c>
      <c r="B353" s="44" t="s">
        <v>914</v>
      </c>
      <c r="C353" s="165" t="s">
        <v>1060</v>
      </c>
      <c r="D353" s="158">
        <v>725.09959999999978</v>
      </c>
      <c r="E353" s="158">
        <v>-67.822800000000001</v>
      </c>
      <c r="F353" s="158">
        <v>12.154724999999999</v>
      </c>
      <c r="G353" s="158">
        <v>-7.6214250000000003</v>
      </c>
      <c r="H353" s="158">
        <v>-13.296175</v>
      </c>
      <c r="I353" s="158">
        <v>-1.9299250000000026</v>
      </c>
      <c r="J353" s="158">
        <v>598.86812499999996</v>
      </c>
      <c r="K353" s="158">
        <v>10.407999999999998</v>
      </c>
      <c r="L353" s="158">
        <v>35.031649999999985</v>
      </c>
      <c r="M353" s="158">
        <v>-5.6180249999999976</v>
      </c>
      <c r="N353" s="158">
        <v>-0.11497500000000116</v>
      </c>
      <c r="O353" s="158">
        <v>6.0534499999999998</v>
      </c>
      <c r="P353" s="158">
        <v>148.23600000000005</v>
      </c>
      <c r="Q353" s="158">
        <v>-139.01515000000001</v>
      </c>
      <c r="R353" s="158">
        <v>764.44919999999991</v>
      </c>
      <c r="S353" s="158">
        <v>12.246450000000001</v>
      </c>
      <c r="T353" s="158">
        <v>-7.6079249999999989</v>
      </c>
      <c r="U353" s="158">
        <v>-7.565674999999997</v>
      </c>
      <c r="V353" s="158">
        <v>-9.5322000000000013</v>
      </c>
      <c r="W353" s="158">
        <v>0.40722500000000217</v>
      </c>
      <c r="X353" s="158">
        <v>9.5139750000000021</v>
      </c>
      <c r="Y353" s="166">
        <v>-2.7311250000000005</v>
      </c>
      <c r="Z353" s="166">
        <v>8.1228000000000034</v>
      </c>
      <c r="AA353" s="166">
        <v>8.9697500000000012</v>
      </c>
      <c r="AB353" s="166">
        <v>2.021725</v>
      </c>
      <c r="AC353" s="158">
        <v>2.5151249999999976</v>
      </c>
      <c r="AD353" s="158">
        <v>3.6075000000003854E-2</v>
      </c>
      <c r="AE353" s="158">
        <v>-2.2829750000000022</v>
      </c>
      <c r="AF353" s="158">
        <v>-10.932475</v>
      </c>
      <c r="AG353" s="158">
        <v>36966.672525000009</v>
      </c>
      <c r="AH353" s="158">
        <v>12886.362525000002</v>
      </c>
      <c r="AI353" s="158">
        <v>2339.3340750000007</v>
      </c>
      <c r="AJ353" s="158">
        <v>-12.236074999999994</v>
      </c>
      <c r="AK353" s="158">
        <v>-28.648275000000005</v>
      </c>
      <c r="AL353" s="158">
        <v>2.3651</v>
      </c>
      <c r="AM353" s="158">
        <v>-9.6748749999999948</v>
      </c>
    </row>
    <row r="354" spans="1:39" x14ac:dyDescent="0.25">
      <c r="A354" s="35">
        <v>351</v>
      </c>
      <c r="B354" s="44" t="s">
        <v>914</v>
      </c>
      <c r="C354" s="165" t="s">
        <v>1226</v>
      </c>
      <c r="D354" s="158">
        <v>45.113924999999966</v>
      </c>
      <c r="E354" s="158">
        <v>64.712825000000038</v>
      </c>
      <c r="F354" s="158">
        <v>19.004324999999994</v>
      </c>
      <c r="G354" s="158">
        <v>-7.4777249999999995</v>
      </c>
      <c r="H354" s="158">
        <v>-4.0345749999999994</v>
      </c>
      <c r="I354" s="158">
        <v>0.54564999999999841</v>
      </c>
      <c r="J354" s="158">
        <v>-15.486375000000001</v>
      </c>
      <c r="K354" s="158">
        <v>-1.6649000000000029</v>
      </c>
      <c r="L354" s="158">
        <v>-1.3211750000000002</v>
      </c>
      <c r="M354" s="158">
        <v>5.8175249999999998</v>
      </c>
      <c r="N354" s="158">
        <v>-5.4792750000000012</v>
      </c>
      <c r="O354" s="158">
        <v>9.7635999999999967</v>
      </c>
      <c r="P354" s="158">
        <v>113.16979999999995</v>
      </c>
      <c r="Q354" s="158">
        <v>-30.862374999999986</v>
      </c>
      <c r="R354" s="158">
        <v>477.0150500000002</v>
      </c>
      <c r="S354" s="158">
        <v>-9.8953500000000023</v>
      </c>
      <c r="T354" s="158">
        <v>-3.4884249999999994</v>
      </c>
      <c r="U354" s="158">
        <v>-10.130124999999998</v>
      </c>
      <c r="V354" s="158">
        <v>-9.2329750000000033</v>
      </c>
      <c r="W354" s="158">
        <v>9.9311749999999996</v>
      </c>
      <c r="X354" s="158">
        <v>5.8618000000000006</v>
      </c>
      <c r="Y354" s="166">
        <v>4.1369000000000025</v>
      </c>
      <c r="Z354" s="166">
        <v>5.2764499999999979</v>
      </c>
      <c r="AA354" s="166">
        <v>7.0114999999999998</v>
      </c>
      <c r="AB354" s="166">
        <v>2.5909250000000004</v>
      </c>
      <c r="AC354" s="158">
        <v>4.7761999999999993</v>
      </c>
      <c r="AD354" s="158">
        <v>-18.6617</v>
      </c>
      <c r="AE354" s="158">
        <v>-3.1445000000000025</v>
      </c>
      <c r="AF354" s="158">
        <v>-15.124425000000002</v>
      </c>
      <c r="AG354" s="158">
        <v>29310.482499999998</v>
      </c>
      <c r="AH354" s="158">
        <v>6433.9814750000005</v>
      </c>
      <c r="AI354" s="158">
        <v>549.35005000000012</v>
      </c>
      <c r="AJ354" s="158">
        <v>-9.4530500000000011</v>
      </c>
      <c r="AK354" s="158">
        <v>-1.5390500000000014</v>
      </c>
      <c r="AL354" s="158">
        <v>-4.735974999999998</v>
      </c>
      <c r="AM354" s="158">
        <v>-4.2018249999999995</v>
      </c>
    </row>
    <row r="355" spans="1:39" x14ac:dyDescent="0.25">
      <c r="A355" s="35">
        <v>352</v>
      </c>
      <c r="B355" s="44" t="s">
        <v>914</v>
      </c>
      <c r="C355" s="165" t="s">
        <v>915</v>
      </c>
      <c r="D355" s="158">
        <v>39137.301975000002</v>
      </c>
      <c r="E355" s="158">
        <v>24939.024075000001</v>
      </c>
      <c r="F355" s="158">
        <v>33134.554774999997</v>
      </c>
      <c r="G355" s="158">
        <v>3990.7440749999996</v>
      </c>
      <c r="H355" s="158">
        <v>2490.2883499999998</v>
      </c>
      <c r="I355" s="158">
        <v>98.513874999999985</v>
      </c>
      <c r="J355" s="158">
        <v>-21.533875000000005</v>
      </c>
      <c r="K355" s="158">
        <v>-1.4613749999999985</v>
      </c>
      <c r="L355" s="158">
        <v>16.464199999999995</v>
      </c>
      <c r="M355" s="158">
        <v>-3.3291499999999985</v>
      </c>
      <c r="N355" s="158">
        <v>1.6356749999999973</v>
      </c>
      <c r="O355" s="158">
        <v>-2.7839249999999964</v>
      </c>
      <c r="P355" s="158">
        <v>1.641175000000004</v>
      </c>
      <c r="Q355" s="158">
        <v>623.62260000000003</v>
      </c>
      <c r="R355" s="158">
        <v>617.94012500000008</v>
      </c>
      <c r="S355" s="158">
        <v>-0.30927499999999775</v>
      </c>
      <c r="T355" s="158">
        <v>-2.5275250000000025</v>
      </c>
      <c r="U355" s="158">
        <v>-5.0376999999999992</v>
      </c>
      <c r="V355" s="158">
        <v>-4.1381500000000013</v>
      </c>
      <c r="W355" s="158">
        <v>8.0150749999999995</v>
      </c>
      <c r="X355" s="158">
        <v>-3.7383750000000049</v>
      </c>
      <c r="Y355" s="166">
        <v>0.73457499999999776</v>
      </c>
      <c r="Z355" s="166">
        <v>6.8275750000000031</v>
      </c>
      <c r="AA355" s="166">
        <v>5.5073750000000024</v>
      </c>
      <c r="AB355" s="166">
        <v>10.683899999999996</v>
      </c>
      <c r="AC355" s="158">
        <v>-14.547774999999998</v>
      </c>
      <c r="AD355" s="158">
        <v>2.1941000000000095</v>
      </c>
      <c r="AE355" s="158">
        <v>0.80725000000000158</v>
      </c>
      <c r="AF355" s="158">
        <v>-0.73282500000000539</v>
      </c>
      <c r="AG355" s="158">
        <v>34617.778424999997</v>
      </c>
      <c r="AH355" s="158">
        <v>12163.599824999999</v>
      </c>
      <c r="AI355" s="158">
        <v>1918.7739750000001</v>
      </c>
      <c r="AJ355" s="158">
        <v>-14.516475</v>
      </c>
      <c r="AK355" s="158">
        <v>-19.861249999999998</v>
      </c>
      <c r="AL355" s="158">
        <v>-3.5828249999999997</v>
      </c>
      <c r="AM355" s="158">
        <v>-23.270150000000001</v>
      </c>
    </row>
    <row r="356" spans="1:39" x14ac:dyDescent="0.25">
      <c r="A356" s="35">
        <v>353</v>
      </c>
      <c r="B356" s="44" t="s">
        <v>885</v>
      </c>
      <c r="C356" s="165" t="s">
        <v>886</v>
      </c>
      <c r="D356" s="158">
        <v>42531.965525</v>
      </c>
      <c r="E356" s="158">
        <v>30732.131374999997</v>
      </c>
      <c r="F356" s="158">
        <v>5946.5285750000003</v>
      </c>
      <c r="G356" s="158">
        <v>585.04025000000001</v>
      </c>
      <c r="H356" s="158">
        <v>465.95264999999989</v>
      </c>
      <c r="I356" s="158">
        <v>33.458100000000002</v>
      </c>
      <c r="J356" s="158">
        <v>13.614149999999999</v>
      </c>
      <c r="K356" s="158">
        <v>-0.40920000000000201</v>
      </c>
      <c r="L356" s="158">
        <v>7.4951750000000033</v>
      </c>
      <c r="M356" s="158">
        <v>-10.372275000000002</v>
      </c>
      <c r="N356" s="158">
        <v>16.609375</v>
      </c>
      <c r="O356" s="158">
        <v>7.1472750000000005</v>
      </c>
      <c r="P356" s="158">
        <v>15032.045950000003</v>
      </c>
      <c r="Q356" s="158">
        <v>17226.298974999998</v>
      </c>
      <c r="R356" s="158">
        <v>2473.1301250000006</v>
      </c>
      <c r="S356" s="158">
        <v>42.232875000000007</v>
      </c>
      <c r="T356" s="158">
        <v>7.6836749999999991</v>
      </c>
      <c r="U356" s="158">
        <v>-5.9257749999999945</v>
      </c>
      <c r="V356" s="158">
        <v>6.8523750000000021</v>
      </c>
      <c r="W356" s="158">
        <v>12.309025000000004</v>
      </c>
      <c r="X356" s="158">
        <v>8.5164750000000033</v>
      </c>
      <c r="Y356" s="166">
        <v>4.163425000000001</v>
      </c>
      <c r="Z356" s="166">
        <v>10.377324999999999</v>
      </c>
      <c r="AA356" s="166">
        <v>17.570024999999998</v>
      </c>
      <c r="AB356" s="166">
        <v>3.6290999999999967</v>
      </c>
      <c r="AC356" s="158">
        <v>-11.379074999999998</v>
      </c>
      <c r="AD356" s="158">
        <v>-9.4026499999999977</v>
      </c>
      <c r="AE356" s="158">
        <v>-8.0447000000000006</v>
      </c>
      <c r="AF356" s="158">
        <v>-5.4260999999999999</v>
      </c>
      <c r="AG356" s="158">
        <v>7.7183750000000018</v>
      </c>
      <c r="AH356" s="158">
        <v>13.276974999999998</v>
      </c>
      <c r="AI356" s="158">
        <v>7.2720249999999993</v>
      </c>
      <c r="AJ356" s="158">
        <v>6.7593000000000032</v>
      </c>
      <c r="AK356" s="158">
        <v>-16.873699999999992</v>
      </c>
      <c r="AL356" s="158">
        <v>1.2166250000000005</v>
      </c>
      <c r="AM356" s="158">
        <v>20.026574999999998</v>
      </c>
    </row>
    <row r="357" spans="1:39" x14ac:dyDescent="0.25">
      <c r="A357" s="35">
        <v>354</v>
      </c>
      <c r="B357" s="44" t="s">
        <v>870</v>
      </c>
      <c r="C357" s="165" t="s">
        <v>871</v>
      </c>
      <c r="D357" s="158">
        <v>44830.785525000014</v>
      </c>
      <c r="E357" s="158">
        <v>32566.010325000003</v>
      </c>
      <c r="F357" s="158">
        <v>4241.1606000000002</v>
      </c>
      <c r="G357" s="158">
        <v>200.95142500000003</v>
      </c>
      <c r="H357" s="158">
        <v>55.3262</v>
      </c>
      <c r="I357" s="158">
        <v>-12.678274999999999</v>
      </c>
      <c r="J357" s="158">
        <v>-15.746475</v>
      </c>
      <c r="K357" s="158">
        <v>3.1573000000000029</v>
      </c>
      <c r="L357" s="158">
        <v>-21.614024999999998</v>
      </c>
      <c r="M357" s="158">
        <v>8.2217999999999982</v>
      </c>
      <c r="N357" s="158">
        <v>1.755625</v>
      </c>
      <c r="O357" s="158">
        <v>4.2277000000000022</v>
      </c>
      <c r="P357" s="158">
        <v>16710.535325000004</v>
      </c>
      <c r="Q357" s="158">
        <v>30543.564875000004</v>
      </c>
      <c r="R357" s="158">
        <v>3803.6925499999998</v>
      </c>
      <c r="S357" s="158">
        <v>124.41835000000002</v>
      </c>
      <c r="T357" s="158">
        <v>37.268299999999996</v>
      </c>
      <c r="U357" s="158">
        <v>-9.5683500000000024</v>
      </c>
      <c r="V357" s="158">
        <v>19.681649999999998</v>
      </c>
      <c r="W357" s="158">
        <v>10.651875</v>
      </c>
      <c r="X357" s="158">
        <v>29.578599999999994</v>
      </c>
      <c r="Y357" s="166">
        <v>3.941650000000001</v>
      </c>
      <c r="Z357" s="166">
        <v>13.484350000000001</v>
      </c>
      <c r="AA357" s="166">
        <v>17.677399999999999</v>
      </c>
      <c r="AB357" s="166">
        <v>23.082249999999995</v>
      </c>
      <c r="AC357" s="158">
        <v>-16.740400000000001</v>
      </c>
      <c r="AD357" s="158">
        <v>-34.126449999999998</v>
      </c>
      <c r="AE357" s="158">
        <v>-13.408624999999999</v>
      </c>
      <c r="AF357" s="158">
        <v>-18.464624999999998</v>
      </c>
      <c r="AG357" s="158">
        <v>22527.763450000006</v>
      </c>
      <c r="AH357" s="158">
        <v>8405.5925750000024</v>
      </c>
      <c r="AI357" s="158">
        <v>2005.5633</v>
      </c>
      <c r="AJ357" s="158">
        <v>-1.9556000000000004</v>
      </c>
      <c r="AK357" s="158">
        <v>-26.6325</v>
      </c>
      <c r="AL357" s="158">
        <v>7.7863749999999996</v>
      </c>
      <c r="AM357" s="158">
        <v>-1.3177500000000002</v>
      </c>
    </row>
    <row r="358" spans="1:39" x14ac:dyDescent="0.25">
      <c r="A358" s="35">
        <v>355</v>
      </c>
      <c r="B358" s="44" t="s">
        <v>906</v>
      </c>
      <c r="C358" s="165" t="s">
        <v>907</v>
      </c>
      <c r="D358" s="158">
        <v>40352.897750000004</v>
      </c>
      <c r="E358" s="158">
        <v>32915.0792</v>
      </c>
      <c r="F358" s="158">
        <v>8079.3026499999996</v>
      </c>
      <c r="G358" s="158">
        <v>556.55729999999994</v>
      </c>
      <c r="H358" s="158">
        <v>481.00845000000004</v>
      </c>
      <c r="I358" s="158">
        <v>63.119674999999987</v>
      </c>
      <c r="J358" s="158">
        <v>-6.7114749999999983</v>
      </c>
      <c r="K358" s="158">
        <v>-13.463850000000001</v>
      </c>
      <c r="L358" s="158">
        <v>16.585724999999993</v>
      </c>
      <c r="M358" s="158">
        <v>11.957075000000001</v>
      </c>
      <c r="N358" s="158">
        <v>0.4005749999999999</v>
      </c>
      <c r="O358" s="158">
        <v>15.812949999999997</v>
      </c>
      <c r="P358" s="158">
        <v>21187.626549999997</v>
      </c>
      <c r="Q358" s="158">
        <v>31775.590799999994</v>
      </c>
      <c r="R358" s="158">
        <v>4536.6635000000006</v>
      </c>
      <c r="S358" s="158">
        <v>139.91255000000001</v>
      </c>
      <c r="T358" s="158">
        <v>40.875274999999995</v>
      </c>
      <c r="U358" s="158">
        <v>25.164225000000002</v>
      </c>
      <c r="V358" s="158">
        <v>15.035049999999998</v>
      </c>
      <c r="W358" s="158">
        <v>17.375775000000001</v>
      </c>
      <c r="X358" s="158">
        <v>19.560549999999999</v>
      </c>
      <c r="Y358" s="166">
        <v>1.6421250000000001</v>
      </c>
      <c r="Z358" s="166">
        <v>6.474124999999999</v>
      </c>
      <c r="AA358" s="166">
        <v>8.2116749999999996</v>
      </c>
      <c r="AB358" s="166">
        <v>9.1685750000000006</v>
      </c>
      <c r="AC358" s="158">
        <v>-6.4813500000000026</v>
      </c>
      <c r="AD358" s="158">
        <v>-7.8659250000000007</v>
      </c>
      <c r="AE358" s="158">
        <v>-8.0746499999999983</v>
      </c>
      <c r="AF358" s="158">
        <v>1.2589499999999951</v>
      </c>
      <c r="AG358" s="158">
        <v>3288.4115999999995</v>
      </c>
      <c r="AH358" s="158">
        <v>349.49922499999997</v>
      </c>
      <c r="AI358" s="158">
        <v>92.401899999999983</v>
      </c>
      <c r="AJ358" s="158">
        <v>-5.3436749999999993</v>
      </c>
      <c r="AK358" s="158">
        <v>-34.759549999999997</v>
      </c>
      <c r="AL358" s="158">
        <v>7.2985749999999978</v>
      </c>
      <c r="AM358" s="158">
        <v>-9.6855749999999965</v>
      </c>
    </row>
    <row r="359" spans="1:39" x14ac:dyDescent="0.25">
      <c r="A359" s="35">
        <v>356</v>
      </c>
      <c r="B359" s="44"/>
      <c r="C359" s="165" t="s">
        <v>1599</v>
      </c>
      <c r="D359" s="158">
        <v>-104.96935000000001</v>
      </c>
      <c r="E359" s="158">
        <v>-34.925649999999976</v>
      </c>
      <c r="F359" s="158">
        <v>18.746224999999995</v>
      </c>
      <c r="G359" s="158">
        <v>-4.8228250000000017</v>
      </c>
      <c r="H359" s="158">
        <v>6.6009999999999973</v>
      </c>
      <c r="I359" s="158">
        <v>10.997199999999996</v>
      </c>
      <c r="J359" s="158">
        <v>117.46780000000003</v>
      </c>
      <c r="K359" s="158">
        <v>-6.4333749999999945</v>
      </c>
      <c r="L359" s="158">
        <v>-0.38442499999999669</v>
      </c>
      <c r="M359" s="158">
        <v>-6.6701250000000041</v>
      </c>
      <c r="N359" s="158">
        <v>0.99970000000000248</v>
      </c>
      <c r="O359" s="158">
        <v>-2.3414499999999983</v>
      </c>
      <c r="P359" s="158">
        <v>-191.24650000000003</v>
      </c>
      <c r="Q359" s="158">
        <v>-2.0304250000000224</v>
      </c>
      <c r="R359" s="158">
        <v>329.87525000000005</v>
      </c>
      <c r="S359" s="158">
        <v>11.411925</v>
      </c>
      <c r="T359" s="158">
        <v>-5.5671750000000024</v>
      </c>
      <c r="U359" s="158">
        <v>-12.302774999999999</v>
      </c>
      <c r="V359" s="158">
        <v>3.8618999999999986</v>
      </c>
      <c r="W359" s="158">
        <v>3.2134250000000009</v>
      </c>
      <c r="X359" s="158">
        <v>21.376799999999996</v>
      </c>
      <c r="Y359" s="166">
        <v>3.4454499999999992</v>
      </c>
      <c r="Z359" s="166">
        <v>7.2635500000000004</v>
      </c>
      <c r="AA359" s="166">
        <v>4.7131749999999997</v>
      </c>
      <c r="AB359" s="166">
        <v>12.065899999999999</v>
      </c>
      <c r="AC359" s="158">
        <v>1.8606500000000015</v>
      </c>
      <c r="AD359" s="158">
        <v>-15.431650000000001</v>
      </c>
      <c r="AE359" s="158">
        <v>-9.9797750000000036</v>
      </c>
      <c r="AF359" s="158">
        <v>-15.670250000000003</v>
      </c>
      <c r="AG359" s="158">
        <v>32143.893775000004</v>
      </c>
      <c r="AH359" s="158">
        <v>7524.8894249999994</v>
      </c>
      <c r="AI359" s="158">
        <v>1191.3444250000002</v>
      </c>
      <c r="AJ359" s="158">
        <v>-11.0076</v>
      </c>
      <c r="AK359" s="158">
        <v>-20.229199999999992</v>
      </c>
      <c r="AL359" s="158">
        <v>-0.37202499999999894</v>
      </c>
      <c r="AM359" s="158">
        <v>-22.470274999999994</v>
      </c>
    </row>
    <row r="360" spans="1:39" x14ac:dyDescent="0.25">
      <c r="A360" s="35">
        <v>357</v>
      </c>
      <c r="B360" s="44"/>
      <c r="C360" s="165" t="s">
        <v>1557</v>
      </c>
      <c r="D360" s="158">
        <v>-81.890450000000016</v>
      </c>
      <c r="E360" s="158">
        <v>-12.991600000000005</v>
      </c>
      <c r="F360" s="158">
        <v>78.930774999999997</v>
      </c>
      <c r="G360" s="158">
        <v>6.1681499999999989</v>
      </c>
      <c r="H360" s="158">
        <v>-8.4955500000000033</v>
      </c>
      <c r="I360" s="158">
        <v>7.3560500000000015</v>
      </c>
      <c r="J360" s="158">
        <v>-26.932224999999995</v>
      </c>
      <c r="K360" s="158">
        <v>1.236324999999999</v>
      </c>
      <c r="L360" s="158">
        <v>25.519425000000016</v>
      </c>
      <c r="M360" s="158">
        <v>-2.0234250000000014</v>
      </c>
      <c r="N360" s="158">
        <v>1.0636749999999981</v>
      </c>
      <c r="O360" s="158">
        <v>16.612275000000004</v>
      </c>
      <c r="P360" s="158">
        <v>-10.151749999999979</v>
      </c>
      <c r="Q360" s="158">
        <v>5.3347499999999997</v>
      </c>
      <c r="R360" s="158">
        <v>582.08185000000003</v>
      </c>
      <c r="S360" s="158">
        <v>-3.1171500000000005</v>
      </c>
      <c r="T360" s="158">
        <v>7.3236749999999997</v>
      </c>
      <c r="U360" s="158">
        <v>3.5576499999999989</v>
      </c>
      <c r="V360" s="158">
        <v>201.74599999999998</v>
      </c>
      <c r="W360" s="158">
        <v>23.985425000000006</v>
      </c>
      <c r="X360" s="158">
        <v>70.920874999999995</v>
      </c>
      <c r="Y360" s="166">
        <v>-1.4207499999999991</v>
      </c>
      <c r="Z360" s="166">
        <v>7.9504250000000001</v>
      </c>
      <c r="AA360" s="166">
        <v>15.554475000000004</v>
      </c>
      <c r="AB360" s="166">
        <v>18.017050000000001</v>
      </c>
      <c r="AC360" s="158">
        <v>-1.6658249999999981</v>
      </c>
      <c r="AD360" s="158">
        <v>5.3433000000000064</v>
      </c>
      <c r="AE360" s="158">
        <v>-2.9227749999999997</v>
      </c>
      <c r="AF360" s="158">
        <v>7.2222499999999989</v>
      </c>
      <c r="AG360" s="158">
        <v>19.264050000000001</v>
      </c>
      <c r="AH360" s="158">
        <v>22.067950000000003</v>
      </c>
      <c r="AI360" s="158">
        <v>6.7840749999999979</v>
      </c>
      <c r="AJ360" s="158">
        <v>-7.2440250000000006</v>
      </c>
      <c r="AK360" s="158">
        <v>-14.420925</v>
      </c>
      <c r="AL360" s="158">
        <v>-1.3869249999999997</v>
      </c>
      <c r="AM360" s="158">
        <v>-1.4820750000000018</v>
      </c>
    </row>
    <row r="361" spans="1:39" x14ac:dyDescent="0.25">
      <c r="A361" s="35">
        <v>358</v>
      </c>
      <c r="B361" s="44" t="s">
        <v>1658</v>
      </c>
      <c r="C361" s="165" t="s">
        <v>1659</v>
      </c>
      <c r="D361" s="158">
        <v>-171.14512500000001</v>
      </c>
      <c r="E361" s="158">
        <v>-109.31642499999998</v>
      </c>
      <c r="F361" s="158">
        <v>3.8800999999999917</v>
      </c>
      <c r="G361" s="158">
        <v>-14.402574999999995</v>
      </c>
      <c r="H361" s="158">
        <v>-13.625724999999994</v>
      </c>
      <c r="I361" s="158">
        <v>4.5624999999997584E-2</v>
      </c>
      <c r="J361" s="158">
        <v>-30.415849999999992</v>
      </c>
      <c r="K361" s="158">
        <v>-4.4525250000000014</v>
      </c>
      <c r="L361" s="158">
        <v>11.647500000000001</v>
      </c>
      <c r="M361" s="158">
        <v>-10.387925000000001</v>
      </c>
      <c r="N361" s="158">
        <v>-0.7297000000000029</v>
      </c>
      <c r="O361" s="158">
        <v>8.2861000000000011</v>
      </c>
      <c r="P361" s="158">
        <v>31522.164775000001</v>
      </c>
      <c r="Q361" s="158">
        <v>41312.62092500001</v>
      </c>
      <c r="R361" s="158">
        <v>38319.638249999996</v>
      </c>
      <c r="S361" s="158">
        <v>12483.007699999998</v>
      </c>
      <c r="T361" s="158">
        <v>9910.7479500000009</v>
      </c>
      <c r="U361" s="158">
        <v>7126.7346249999991</v>
      </c>
      <c r="V361" s="158">
        <v>55.524525000000004</v>
      </c>
      <c r="W361" s="158">
        <v>34.945774999999998</v>
      </c>
      <c r="X361" s="158">
        <v>48.131024999999987</v>
      </c>
      <c r="Y361" s="166">
        <v>4.1420999999999992</v>
      </c>
      <c r="Z361" s="166">
        <v>9.3291249999999977</v>
      </c>
      <c r="AA361" s="166">
        <v>3.1346000000000007</v>
      </c>
      <c r="AB361" s="166">
        <v>4.0723499999999992</v>
      </c>
      <c r="AC361" s="158">
        <v>-11.7217</v>
      </c>
      <c r="AD361" s="158">
        <v>-18.826900000000006</v>
      </c>
      <c r="AE361" s="158">
        <v>-8.1638249999999992</v>
      </c>
      <c r="AF361" s="158">
        <v>-12.144074999999997</v>
      </c>
      <c r="AG361" s="158">
        <v>192.47904999999997</v>
      </c>
      <c r="AH361" s="158">
        <v>55.313025000000003</v>
      </c>
      <c r="AI361" s="158">
        <v>8.1763499999999976</v>
      </c>
      <c r="AJ361" s="158">
        <v>5.6052</v>
      </c>
      <c r="AK361" s="158">
        <v>-26.346950000000007</v>
      </c>
      <c r="AL361" s="158">
        <v>-5.0172500000000007</v>
      </c>
      <c r="AM361" s="158">
        <v>-15.846700000000002</v>
      </c>
    </row>
    <row r="362" spans="1:39" x14ac:dyDescent="0.25">
      <c r="A362" s="35">
        <v>359</v>
      </c>
      <c r="B362" s="44" t="s">
        <v>1581</v>
      </c>
      <c r="C362" s="165" t="s">
        <v>1582</v>
      </c>
      <c r="D362" s="158">
        <v>-93.074550000000016</v>
      </c>
      <c r="E362" s="158">
        <v>-30.602199999999996</v>
      </c>
      <c r="F362" s="158">
        <v>80.681699999999978</v>
      </c>
      <c r="G362" s="158">
        <v>3.5779499999999995</v>
      </c>
      <c r="H362" s="158">
        <v>-7.7514000000000003</v>
      </c>
      <c r="I362" s="158">
        <v>29.681674999999984</v>
      </c>
      <c r="J362" s="158">
        <v>-17.866350000000001</v>
      </c>
      <c r="K362" s="158">
        <v>10.588974999999998</v>
      </c>
      <c r="L362" s="158">
        <v>8.9989249999999998</v>
      </c>
      <c r="M362" s="158">
        <v>7.8770249999999997</v>
      </c>
      <c r="N362" s="158">
        <v>15.412300000000005</v>
      </c>
      <c r="O362" s="158">
        <v>9.0328000000000053</v>
      </c>
      <c r="P362" s="158">
        <v>-149.73609999999999</v>
      </c>
      <c r="Q362" s="158">
        <v>1709.7612499999998</v>
      </c>
      <c r="R362" s="158">
        <v>278.39187500000003</v>
      </c>
      <c r="S362" s="158">
        <v>13.482624999999995</v>
      </c>
      <c r="T362" s="158">
        <v>-6.6898250000000008</v>
      </c>
      <c r="U362" s="158">
        <v>-5.7114000000000011</v>
      </c>
      <c r="V362" s="158">
        <v>153.69550000000001</v>
      </c>
      <c r="W362" s="158">
        <v>24.518800000000006</v>
      </c>
      <c r="X362" s="158">
        <v>42.40444999999999</v>
      </c>
      <c r="Y362" s="166">
        <v>4.7137250000000019</v>
      </c>
      <c r="Z362" s="166">
        <v>15.015649999999999</v>
      </c>
      <c r="AA362" s="166">
        <v>6.62805</v>
      </c>
      <c r="AB362" s="166">
        <v>18.933874999999997</v>
      </c>
      <c r="AC362" s="158">
        <v>-11.0053</v>
      </c>
      <c r="AD362" s="158">
        <v>-3.8703749999999921</v>
      </c>
      <c r="AE362" s="158">
        <v>-1.5524000000000004</v>
      </c>
      <c r="AF362" s="158">
        <v>4.588599999999996</v>
      </c>
      <c r="AG362" s="158">
        <v>4.0721499999999935</v>
      </c>
      <c r="AH362" s="158">
        <v>37.677075000000002</v>
      </c>
      <c r="AI362" s="158">
        <v>7.2200750000000014</v>
      </c>
      <c r="AJ362" s="158">
        <v>-4.4884750000000047</v>
      </c>
      <c r="AK362" s="158">
        <v>-17.157849999999996</v>
      </c>
      <c r="AL362" s="158">
        <v>-9.8586749999999999</v>
      </c>
      <c r="AM362" s="158">
        <v>0.15482500000000243</v>
      </c>
    </row>
    <row r="363" spans="1:39" x14ac:dyDescent="0.25">
      <c r="A363" s="35">
        <v>360</v>
      </c>
      <c r="B363" s="44"/>
      <c r="C363" s="165" t="s">
        <v>1030</v>
      </c>
      <c r="D363" s="158">
        <v>2185.6359999999995</v>
      </c>
      <c r="E363" s="158">
        <v>1186.2067749999999</v>
      </c>
      <c r="F363" s="158">
        <v>239.73649999999995</v>
      </c>
      <c r="G363" s="158">
        <v>3.0727999999999973</v>
      </c>
      <c r="H363" s="158">
        <v>-1.5342249999999993</v>
      </c>
      <c r="I363" s="158">
        <v>-5.5142499999999988</v>
      </c>
      <c r="J363" s="158">
        <v>-18.966999999999995</v>
      </c>
      <c r="K363" s="158">
        <v>-13.175425000000004</v>
      </c>
      <c r="L363" s="158">
        <v>7.6455249999999992</v>
      </c>
      <c r="M363" s="158">
        <v>16.140525</v>
      </c>
      <c r="N363" s="158">
        <v>6.1264749999999992</v>
      </c>
      <c r="O363" s="158">
        <v>11.278375</v>
      </c>
      <c r="P363" s="158">
        <v>11018.852250000002</v>
      </c>
      <c r="Q363" s="158">
        <v>19917.053449999999</v>
      </c>
      <c r="R363" s="158">
        <v>3007.1356749999995</v>
      </c>
      <c r="S363" s="158">
        <v>27.888200000000005</v>
      </c>
      <c r="T363" s="158">
        <v>-3.2149749999999973</v>
      </c>
      <c r="U363" s="158">
        <v>-1.2990499999999976</v>
      </c>
      <c r="V363" s="158">
        <v>66.270849999999996</v>
      </c>
      <c r="W363" s="158">
        <v>7.0440749999999994</v>
      </c>
      <c r="X363" s="158">
        <v>43.929699999999983</v>
      </c>
      <c r="Y363" s="166">
        <v>3.8089999999999993</v>
      </c>
      <c r="Z363" s="166">
        <v>12.454225000000001</v>
      </c>
      <c r="AA363" s="166">
        <v>8.0545749999999998</v>
      </c>
      <c r="AB363" s="166">
        <v>23.160575000000001</v>
      </c>
      <c r="AC363" s="158">
        <v>-8.5410249999999976</v>
      </c>
      <c r="AD363" s="158">
        <v>3.2478000000000051</v>
      </c>
      <c r="AE363" s="158">
        <v>-1.5740750000000041</v>
      </c>
      <c r="AF363" s="158">
        <v>1.6148000000000025</v>
      </c>
      <c r="AG363" s="158">
        <v>282.12277499999999</v>
      </c>
      <c r="AH363" s="158">
        <v>178.40897499999997</v>
      </c>
      <c r="AI363" s="158">
        <v>27.463925000000003</v>
      </c>
      <c r="AJ363" s="158">
        <v>-8.6407249999999998</v>
      </c>
      <c r="AK363" s="158">
        <v>-31.035675000000008</v>
      </c>
      <c r="AL363" s="158">
        <v>-3.2638749999999987</v>
      </c>
      <c r="AM363" s="158">
        <v>14.847850000000001</v>
      </c>
    </row>
    <row r="364" spans="1:39" x14ac:dyDescent="0.25">
      <c r="A364" s="35">
        <v>361</v>
      </c>
      <c r="B364" s="44" t="s">
        <v>981</v>
      </c>
      <c r="C364" s="165" t="s">
        <v>982</v>
      </c>
      <c r="D364" s="158">
        <v>21541.256874999999</v>
      </c>
      <c r="E364" s="158">
        <v>10210.902250000003</v>
      </c>
      <c r="F364" s="158">
        <v>1527.5102749999999</v>
      </c>
      <c r="G364" s="158">
        <v>66.185850000000016</v>
      </c>
      <c r="H364" s="158">
        <v>65.429349999999999</v>
      </c>
      <c r="I364" s="158">
        <v>41.123225000000012</v>
      </c>
      <c r="J364" s="158">
        <v>-10.475899999999996</v>
      </c>
      <c r="K364" s="158">
        <v>7.3127250000000004</v>
      </c>
      <c r="L364" s="158">
        <v>52.754724999999993</v>
      </c>
      <c r="M364" s="158">
        <v>3.2957499999999964</v>
      </c>
      <c r="N364" s="158">
        <v>21.1357</v>
      </c>
      <c r="O364" s="158">
        <v>51.744225000000007</v>
      </c>
      <c r="P364" s="158">
        <v>-143.60145000000003</v>
      </c>
      <c r="Q364" s="158">
        <v>943.30797499999994</v>
      </c>
      <c r="R364" s="158">
        <v>339.91415000000006</v>
      </c>
      <c r="S364" s="158">
        <v>22.441824999999998</v>
      </c>
      <c r="T364" s="158">
        <v>15.224224999999999</v>
      </c>
      <c r="U364" s="158">
        <v>-5.0905750000000012</v>
      </c>
      <c r="V364" s="158">
        <v>213.17007499999997</v>
      </c>
      <c r="W364" s="158">
        <v>44.752925000000005</v>
      </c>
      <c r="X364" s="158">
        <v>142.29877499999998</v>
      </c>
      <c r="Y364" s="166">
        <v>17.345275000000001</v>
      </c>
      <c r="Z364" s="166">
        <v>27.031450000000007</v>
      </c>
      <c r="AA364" s="166">
        <v>27.61965</v>
      </c>
      <c r="AB364" s="166">
        <v>11.157974999999995</v>
      </c>
      <c r="AC364" s="158">
        <v>3.9327000000000005</v>
      </c>
      <c r="AD364" s="158">
        <v>-18.976424999999995</v>
      </c>
      <c r="AE364" s="158">
        <v>10.109025000000003</v>
      </c>
      <c r="AF364" s="158">
        <v>15.595749999999999</v>
      </c>
      <c r="AG364" s="158">
        <v>61.382625000000004</v>
      </c>
      <c r="AH364" s="158">
        <v>74.265375000000006</v>
      </c>
      <c r="AI364" s="158">
        <v>50.562824999999997</v>
      </c>
      <c r="AJ364" s="158">
        <v>6.7883250000000004</v>
      </c>
      <c r="AK364" s="158">
        <v>-0.20067499999999683</v>
      </c>
      <c r="AL364" s="158">
        <v>8.2660249999999991</v>
      </c>
      <c r="AM364" s="158">
        <v>6.4600000000000435E-2</v>
      </c>
    </row>
    <row r="365" spans="1:39" x14ac:dyDescent="0.25">
      <c r="A365" s="35">
        <v>362</v>
      </c>
      <c r="B365" s="44" t="s">
        <v>971</v>
      </c>
      <c r="C365" s="165" t="s">
        <v>972</v>
      </c>
      <c r="D365" s="158">
        <v>25728.17095</v>
      </c>
      <c r="E365" s="158">
        <v>16162.767825000003</v>
      </c>
      <c r="F365" s="158">
        <v>1150.2111999999997</v>
      </c>
      <c r="G365" s="158">
        <v>18.412649999999999</v>
      </c>
      <c r="H365" s="158">
        <v>7.3196000000000012</v>
      </c>
      <c r="I365" s="158">
        <v>7.5320749999999848</v>
      </c>
      <c r="J365" s="158">
        <v>-14.893399999999996</v>
      </c>
      <c r="K365" s="158">
        <v>-11.4213</v>
      </c>
      <c r="L365" s="158">
        <v>10.092749999999995</v>
      </c>
      <c r="M365" s="158">
        <v>7.3909249999999993</v>
      </c>
      <c r="N365" s="158">
        <v>1.0239249999999984</v>
      </c>
      <c r="O365" s="158">
        <v>7.301524999999998</v>
      </c>
      <c r="P365" s="158">
        <v>971.51672499999972</v>
      </c>
      <c r="Q365" s="158">
        <v>1590.6838750000002</v>
      </c>
      <c r="R365" s="158">
        <v>221.35782500000005</v>
      </c>
      <c r="S365" s="158">
        <v>16.644124999999999</v>
      </c>
      <c r="T365" s="158">
        <v>-1.9218499999999992</v>
      </c>
      <c r="U365" s="158">
        <v>-17.018074999999996</v>
      </c>
      <c r="V365" s="158">
        <v>-0.57122500000000365</v>
      </c>
      <c r="W365" s="158">
        <v>5.296050000000001</v>
      </c>
      <c r="X365" s="158">
        <v>11.331849999999996</v>
      </c>
      <c r="Y365" s="166">
        <v>0.60027499999999812</v>
      </c>
      <c r="Z365" s="166">
        <v>22.798725000000005</v>
      </c>
      <c r="AA365" s="166">
        <v>7.9577249999999982</v>
      </c>
      <c r="AB365" s="166">
        <v>21.877925000000005</v>
      </c>
      <c r="AC365" s="158">
        <v>-29.947199999999984</v>
      </c>
      <c r="AD365" s="158">
        <v>-7.7451499999999989</v>
      </c>
      <c r="AE365" s="158">
        <v>-0.88767499999999622</v>
      </c>
      <c r="AF365" s="158">
        <v>-4.7889750000000006</v>
      </c>
      <c r="AG365" s="158">
        <v>3214.8020750000001</v>
      </c>
      <c r="AH365" s="158">
        <v>445.82432500000004</v>
      </c>
      <c r="AI365" s="158">
        <v>130.39654999999999</v>
      </c>
      <c r="AJ365" s="158">
        <v>-22.245124999999998</v>
      </c>
      <c r="AK365" s="158">
        <v>-42.246175000000001</v>
      </c>
      <c r="AL365" s="158">
        <v>5.0883749999999974</v>
      </c>
      <c r="AM365" s="158">
        <v>-5.5139750000000056</v>
      </c>
    </row>
    <row r="366" spans="1:39" ht="25.5" x14ac:dyDescent="0.25">
      <c r="A366" s="35">
        <v>363</v>
      </c>
      <c r="B366" s="44" t="s">
        <v>1068</v>
      </c>
      <c r="C366" s="165" t="s">
        <v>1069</v>
      </c>
      <c r="D366" s="158">
        <v>608.78499999999997</v>
      </c>
      <c r="E366" s="158">
        <v>138.52315000000002</v>
      </c>
      <c r="F366" s="158">
        <v>79.79212499999997</v>
      </c>
      <c r="G366" s="158">
        <v>27.86375</v>
      </c>
      <c r="H366" s="158">
        <v>18.249250000000004</v>
      </c>
      <c r="I366" s="158">
        <v>36.479174999999998</v>
      </c>
      <c r="J366" s="158">
        <v>-7.1275999999999939</v>
      </c>
      <c r="K366" s="158">
        <v>26.135500000000008</v>
      </c>
      <c r="L366" s="158">
        <v>42.816150000000007</v>
      </c>
      <c r="M366" s="158">
        <v>9.814174999999997</v>
      </c>
      <c r="N366" s="158">
        <v>2.7835000000000019</v>
      </c>
      <c r="O366" s="158">
        <v>41.659275000000008</v>
      </c>
      <c r="P366" s="158">
        <v>249.8467</v>
      </c>
      <c r="Q366" s="158">
        <v>471.86504999999994</v>
      </c>
      <c r="R366" s="158">
        <v>197.82434999999998</v>
      </c>
      <c r="S366" s="158">
        <v>25.169950000000007</v>
      </c>
      <c r="T366" s="158">
        <v>11.301174999999994</v>
      </c>
      <c r="U366" s="158">
        <v>16.282649999999997</v>
      </c>
      <c r="V366" s="158">
        <v>73.98275000000001</v>
      </c>
      <c r="W366" s="158">
        <v>35.4788</v>
      </c>
      <c r="X366" s="158">
        <v>90.730124999999987</v>
      </c>
      <c r="Y366" s="166">
        <v>15.815225</v>
      </c>
      <c r="Z366" s="166">
        <v>18.385100000000001</v>
      </c>
      <c r="AA366" s="166">
        <v>16.423674999999996</v>
      </c>
      <c r="AB366" s="166">
        <v>22.080825000000004</v>
      </c>
      <c r="AC366" s="158">
        <v>-34.470675</v>
      </c>
      <c r="AD366" s="158">
        <v>0.85457500000000408</v>
      </c>
      <c r="AE366" s="158">
        <v>7.0154500000000013</v>
      </c>
      <c r="AF366" s="158">
        <v>15.366424999999992</v>
      </c>
      <c r="AG366" s="158">
        <v>252.46927500000001</v>
      </c>
      <c r="AH366" s="158">
        <v>1.1295499999999974</v>
      </c>
      <c r="AI366" s="158">
        <v>5.7576000000000001</v>
      </c>
      <c r="AJ366" s="158">
        <v>-15.381100000000004</v>
      </c>
      <c r="AK366" s="158">
        <v>-19.637899999999995</v>
      </c>
      <c r="AL366" s="158">
        <v>3.9452249999999989</v>
      </c>
      <c r="AM366" s="158">
        <v>0.80727499999999708</v>
      </c>
    </row>
    <row r="367" spans="1:39" x14ac:dyDescent="0.25">
      <c r="A367" s="35">
        <v>364</v>
      </c>
      <c r="B367" s="44"/>
      <c r="C367" s="165" t="s">
        <v>887</v>
      </c>
      <c r="D367" s="158">
        <v>42513.699500000002</v>
      </c>
      <c r="E367" s="158">
        <v>34081.237324999995</v>
      </c>
      <c r="F367" s="158">
        <v>5962.3054250000014</v>
      </c>
      <c r="G367" s="158">
        <v>139.302075</v>
      </c>
      <c r="H367" s="158">
        <v>250.29340000000002</v>
      </c>
      <c r="I367" s="158">
        <v>17.281599999999997</v>
      </c>
      <c r="J367" s="158">
        <v>-6.3527249999999995</v>
      </c>
      <c r="K367" s="158">
        <v>6.8373249999999928</v>
      </c>
      <c r="L367" s="158">
        <v>2.3409249999999986</v>
      </c>
      <c r="M367" s="158">
        <v>19.094799999999999</v>
      </c>
      <c r="N367" s="158">
        <v>-4.4327749999999995</v>
      </c>
      <c r="O367" s="158">
        <v>9.6377499999999987</v>
      </c>
      <c r="P367" s="158">
        <v>-49.310174999999973</v>
      </c>
      <c r="Q367" s="158">
        <v>61.035550000000001</v>
      </c>
      <c r="R367" s="158">
        <v>117.78629999999997</v>
      </c>
      <c r="S367" s="158">
        <v>12.678550000000001</v>
      </c>
      <c r="T367" s="158">
        <v>-3.9307500000000015</v>
      </c>
      <c r="U367" s="158">
        <v>-4.7342749999999985</v>
      </c>
      <c r="V367" s="158">
        <v>37.705650000000006</v>
      </c>
      <c r="W367" s="158">
        <v>19.707799999999995</v>
      </c>
      <c r="X367" s="158">
        <v>64.632199999999997</v>
      </c>
      <c r="Y367" s="166">
        <v>5.6930000000000032</v>
      </c>
      <c r="Z367" s="166">
        <v>14.571075000000002</v>
      </c>
      <c r="AA367" s="166">
        <v>17.404824999999999</v>
      </c>
      <c r="AB367" s="166">
        <v>6.5603500000000006</v>
      </c>
      <c r="AC367" s="158">
        <v>-15.719674999999999</v>
      </c>
      <c r="AD367" s="158">
        <v>-13.665249999999997</v>
      </c>
      <c r="AE367" s="158">
        <v>7.4908500000000036</v>
      </c>
      <c r="AF367" s="158">
        <v>-9.4752250000000036</v>
      </c>
      <c r="AG367" s="158">
        <v>18589.467574999999</v>
      </c>
      <c r="AH367" s="158">
        <v>4745.1206999999995</v>
      </c>
      <c r="AI367" s="158">
        <v>972.06640000000016</v>
      </c>
      <c r="AJ367" s="158">
        <v>-28.55834999999999</v>
      </c>
      <c r="AK367" s="158">
        <v>-29.851699999999997</v>
      </c>
      <c r="AL367" s="158">
        <v>-6.6535000000000011</v>
      </c>
      <c r="AM367" s="158">
        <v>-13.806025000000002</v>
      </c>
    </row>
    <row r="368" spans="1:39" x14ac:dyDescent="0.25">
      <c r="A368" s="35">
        <v>365</v>
      </c>
      <c r="B368" s="44" t="s">
        <v>914</v>
      </c>
      <c r="C368" s="165" t="s">
        <v>958</v>
      </c>
      <c r="D368" s="158">
        <v>32713.374875000001</v>
      </c>
      <c r="E368" s="158">
        <v>31304.427249999993</v>
      </c>
      <c r="F368" s="158">
        <v>6366.4052499999998</v>
      </c>
      <c r="G368" s="158">
        <v>158.76655000000005</v>
      </c>
      <c r="H368" s="158">
        <v>527.94139999999993</v>
      </c>
      <c r="I368" s="158">
        <v>4.7767499999999981</v>
      </c>
      <c r="J368" s="158">
        <v>-3.858724999999998</v>
      </c>
      <c r="K368" s="158">
        <v>-9.3322749999999992</v>
      </c>
      <c r="L368" s="158">
        <v>1.5448750000000011</v>
      </c>
      <c r="M368" s="158">
        <v>-4.4391000000000016</v>
      </c>
      <c r="N368" s="158">
        <v>-9.9537499999999994</v>
      </c>
      <c r="O368" s="158">
        <v>15.50215</v>
      </c>
      <c r="P368" s="158">
        <v>-341.90855000000005</v>
      </c>
      <c r="Q368" s="158">
        <v>641.14879999999994</v>
      </c>
      <c r="R368" s="158">
        <v>68.502199999999988</v>
      </c>
      <c r="S368" s="158">
        <v>-14.310924999999999</v>
      </c>
      <c r="T368" s="158">
        <v>1.5007750000000009</v>
      </c>
      <c r="U368" s="158">
        <v>-15.762249999999995</v>
      </c>
      <c r="V368" s="158">
        <v>49.421174999999991</v>
      </c>
      <c r="W368" s="158">
        <v>7.2910999999999966</v>
      </c>
      <c r="X368" s="158">
        <v>22.524575000000006</v>
      </c>
      <c r="Y368" s="166">
        <v>-2.2520000000000007</v>
      </c>
      <c r="Z368" s="166">
        <v>21.345950000000002</v>
      </c>
      <c r="AA368" s="166">
        <v>8.0526499999999999</v>
      </c>
      <c r="AB368" s="166">
        <v>8.6064499999999988</v>
      </c>
      <c r="AC368" s="158">
        <v>-36.651450000000004</v>
      </c>
      <c r="AD368" s="158">
        <v>-44.304249999999989</v>
      </c>
      <c r="AE368" s="158">
        <v>-14.545975</v>
      </c>
      <c r="AF368" s="158">
        <v>-22.780525000000004</v>
      </c>
      <c r="AG368" s="158">
        <v>19252.279749999998</v>
      </c>
      <c r="AH368" s="158">
        <v>1.1903499999999987</v>
      </c>
      <c r="AI368" s="158">
        <v>4.3367500000000012</v>
      </c>
      <c r="AJ368" s="158">
        <v>-13.679950000000002</v>
      </c>
      <c r="AK368" s="158">
        <v>-58.537450000000007</v>
      </c>
      <c r="AL368" s="158">
        <v>-12.966075000000004</v>
      </c>
      <c r="AM368" s="158">
        <v>-18.349249999999998</v>
      </c>
    </row>
    <row r="369" spans="1:39" ht="25.5" x14ac:dyDescent="0.25">
      <c r="A369" s="35">
        <v>366</v>
      </c>
      <c r="B369" s="44" t="s">
        <v>892</v>
      </c>
      <c r="C369" s="165" t="s">
        <v>893</v>
      </c>
      <c r="D369" s="158">
        <v>41587.993149999995</v>
      </c>
      <c r="E369" s="158">
        <v>34344.454825000001</v>
      </c>
      <c r="F369" s="158">
        <v>11498.339825000001</v>
      </c>
      <c r="G369" s="158">
        <v>472.78410000000008</v>
      </c>
      <c r="H369" s="158">
        <v>747.55174999999986</v>
      </c>
      <c r="I369" s="158">
        <v>58.991374999999991</v>
      </c>
      <c r="J369" s="158">
        <v>4.4181750000000015</v>
      </c>
      <c r="K369" s="158">
        <v>-8.254724999999997</v>
      </c>
      <c r="L369" s="158">
        <v>37.045175</v>
      </c>
      <c r="M369" s="158">
        <v>9.1416250000000048</v>
      </c>
      <c r="N369" s="158">
        <v>9.5313249999999989</v>
      </c>
      <c r="O369" s="158">
        <v>21.652400000000004</v>
      </c>
      <c r="P369" s="158">
        <v>5156.3768749999999</v>
      </c>
      <c r="Q369" s="158">
        <v>27993.280899999998</v>
      </c>
      <c r="R369" s="158">
        <v>488.0801249999999</v>
      </c>
      <c r="S369" s="158">
        <v>42.960725000000011</v>
      </c>
      <c r="T369" s="158">
        <v>22.653924999999994</v>
      </c>
      <c r="U369" s="158">
        <v>-6.4271499999999993</v>
      </c>
      <c r="V369" s="158">
        <v>110.13082499999999</v>
      </c>
      <c r="W369" s="158">
        <v>43.748200000000018</v>
      </c>
      <c r="X369" s="158">
        <v>73.053049999999985</v>
      </c>
      <c r="Y369" s="166">
        <v>32.367800000000003</v>
      </c>
      <c r="Z369" s="166">
        <v>34.144450000000006</v>
      </c>
      <c r="AA369" s="166">
        <v>18.873449999999991</v>
      </c>
      <c r="AB369" s="166">
        <v>19.162975000000007</v>
      </c>
      <c r="AC369" s="158">
        <v>4.704349999999998</v>
      </c>
      <c r="AD369" s="158">
        <v>-7.5765000000000029</v>
      </c>
      <c r="AE369" s="158">
        <v>-2.3223749999999992</v>
      </c>
      <c r="AF369" s="158">
        <v>7.6522000000000077</v>
      </c>
      <c r="AG369" s="158">
        <v>52.465100000000007</v>
      </c>
      <c r="AH369" s="158">
        <v>53.808624999999999</v>
      </c>
      <c r="AI369" s="158">
        <v>76.355125000000015</v>
      </c>
      <c r="AJ369" s="158">
        <v>-7.6268999999999991</v>
      </c>
      <c r="AK369" s="158">
        <v>-17.11965</v>
      </c>
      <c r="AL369" s="158">
        <v>-4.2739250000000055</v>
      </c>
      <c r="AM369" s="158">
        <v>-6.0311000000000057</v>
      </c>
    </row>
    <row r="370" spans="1:39" x14ac:dyDescent="0.25">
      <c r="A370" s="35">
        <v>367</v>
      </c>
      <c r="B370" s="44"/>
      <c r="C370" s="165" t="s">
        <v>1525</v>
      </c>
      <c r="D370" s="158">
        <v>-66.541225000000011</v>
      </c>
      <c r="E370" s="158">
        <v>-87.682350000000014</v>
      </c>
      <c r="F370" s="158">
        <v>-8.4532250000000069</v>
      </c>
      <c r="G370" s="158">
        <v>-3.9484500000000002</v>
      </c>
      <c r="H370" s="158">
        <v>-8.9607500000000009</v>
      </c>
      <c r="I370" s="158">
        <v>-12.399900000000001</v>
      </c>
      <c r="J370" s="158">
        <v>40060.311950000003</v>
      </c>
      <c r="K370" s="158">
        <v>37143.072200000002</v>
      </c>
      <c r="L370" s="158">
        <v>5398.3476249999994</v>
      </c>
      <c r="M370" s="158">
        <v>88.076649999999987</v>
      </c>
      <c r="N370" s="158">
        <v>127.80082499999997</v>
      </c>
      <c r="O370" s="158">
        <v>-3.1876000000000015</v>
      </c>
      <c r="P370" s="158">
        <v>1680.8701499999997</v>
      </c>
      <c r="Q370" s="158">
        <v>-66.196600000000018</v>
      </c>
      <c r="R370" s="158">
        <v>568.4605499999999</v>
      </c>
      <c r="S370" s="158">
        <v>-7.656600000000001</v>
      </c>
      <c r="T370" s="158">
        <v>1.5157750000000014</v>
      </c>
      <c r="U370" s="158">
        <v>-13.06175</v>
      </c>
      <c r="V370" s="158">
        <v>13.180800000000005</v>
      </c>
      <c r="W370" s="158">
        <v>-2.5475000000000065</v>
      </c>
      <c r="X370" s="158">
        <v>-1.7872249999999923</v>
      </c>
      <c r="Y370" s="166">
        <v>-1.5968999999999989</v>
      </c>
      <c r="Z370" s="166">
        <v>7.3465249999999989</v>
      </c>
      <c r="AA370" s="166">
        <v>4.8042999999999996</v>
      </c>
      <c r="AB370" s="166">
        <v>6.5175250000000027</v>
      </c>
      <c r="AC370" s="158">
        <v>308.85084999999992</v>
      </c>
      <c r="AD370" s="158">
        <v>-33.454000000000001</v>
      </c>
      <c r="AE370" s="158">
        <v>-15.537675</v>
      </c>
      <c r="AF370" s="158">
        <v>-21.194549999999996</v>
      </c>
      <c r="AG370" s="158">
        <v>133.96395000000001</v>
      </c>
      <c r="AH370" s="158">
        <v>4.0063250000000004</v>
      </c>
      <c r="AI370" s="158">
        <v>0.35739999999999839</v>
      </c>
      <c r="AJ370" s="158">
        <v>-38.946899999999999</v>
      </c>
      <c r="AK370" s="158">
        <v>-84.180625000000006</v>
      </c>
      <c r="AL370" s="158">
        <v>-19.399725000000004</v>
      </c>
      <c r="AM370" s="158">
        <v>-22.996174999999994</v>
      </c>
    </row>
    <row r="371" spans="1:39" x14ac:dyDescent="0.25">
      <c r="A371" s="35">
        <v>368</v>
      </c>
      <c r="B371" s="44"/>
      <c r="C371" s="165" t="s">
        <v>1507</v>
      </c>
      <c r="D371" s="158">
        <v>-54.972175000000007</v>
      </c>
      <c r="E371" s="158">
        <v>-44.170974999999991</v>
      </c>
      <c r="F371" s="158">
        <v>20.694275000000012</v>
      </c>
      <c r="G371" s="158">
        <v>1.2213999999999992</v>
      </c>
      <c r="H371" s="158">
        <v>-2.4243749999999999</v>
      </c>
      <c r="I371" s="158">
        <v>-9.1092249999999986</v>
      </c>
      <c r="J371" s="158">
        <v>39218.121225000003</v>
      </c>
      <c r="K371" s="158">
        <v>39538.816000000006</v>
      </c>
      <c r="L371" s="158">
        <v>7050.0945999999985</v>
      </c>
      <c r="M371" s="158">
        <v>158.8708</v>
      </c>
      <c r="N371" s="158">
        <v>20.505649999999999</v>
      </c>
      <c r="O371" s="158">
        <v>14.850075000000007</v>
      </c>
      <c r="P371" s="158">
        <v>-7.7554999999999836</v>
      </c>
      <c r="Q371" s="158">
        <v>376.49219999999991</v>
      </c>
      <c r="R371" s="158">
        <v>96.242200000000025</v>
      </c>
      <c r="S371" s="158">
        <v>8.4572000000000003</v>
      </c>
      <c r="T371" s="158">
        <v>-3.7720249999999993</v>
      </c>
      <c r="U371" s="158">
        <v>-15.736650000000001</v>
      </c>
      <c r="V371" s="158">
        <v>-4.0478500000000111</v>
      </c>
      <c r="W371" s="158">
        <v>-7.3291499999999949</v>
      </c>
      <c r="X371" s="158">
        <v>26.784300000000002</v>
      </c>
      <c r="Y371" s="166">
        <v>2.1072749999999996</v>
      </c>
      <c r="Z371" s="166">
        <v>3.8779750000000002</v>
      </c>
      <c r="AA371" s="166">
        <v>5.3593499999999983</v>
      </c>
      <c r="AB371" s="166">
        <v>1.7289000000000003</v>
      </c>
      <c r="AC371" s="158">
        <v>945.38329999999996</v>
      </c>
      <c r="AD371" s="158">
        <v>-26.983375000000002</v>
      </c>
      <c r="AE371" s="158">
        <v>-6.8544249999999973</v>
      </c>
      <c r="AF371" s="158">
        <v>-24.468449999999997</v>
      </c>
      <c r="AG371" s="158">
        <v>692.89915000000008</v>
      </c>
      <c r="AH371" s="158">
        <v>2.8663749999999997</v>
      </c>
      <c r="AI371" s="158">
        <v>1.3174000000000023</v>
      </c>
      <c r="AJ371" s="158">
        <v>-27.452349999999996</v>
      </c>
      <c r="AK371" s="158">
        <v>-26.647799999999997</v>
      </c>
      <c r="AL371" s="158">
        <v>-6.5076750000000043</v>
      </c>
      <c r="AM371" s="158">
        <v>-11.969700000000003</v>
      </c>
    </row>
    <row r="372" spans="1:39" x14ac:dyDescent="0.25">
      <c r="A372" s="35">
        <v>369</v>
      </c>
      <c r="B372" s="44" t="s">
        <v>1185</v>
      </c>
      <c r="C372" s="165" t="s">
        <v>1186</v>
      </c>
      <c r="D372" s="158">
        <v>96.770200000000045</v>
      </c>
      <c r="E372" s="158">
        <v>84.028149999999997</v>
      </c>
      <c r="F372" s="158">
        <v>12.847075000000011</v>
      </c>
      <c r="G372" s="158">
        <v>6.2730999999999977</v>
      </c>
      <c r="H372" s="158">
        <v>-1.6669250000000009</v>
      </c>
      <c r="I372" s="158">
        <v>12.91545</v>
      </c>
      <c r="J372" s="158">
        <v>-2.7987749999999991</v>
      </c>
      <c r="K372" s="158">
        <v>69.264075000000005</v>
      </c>
      <c r="L372" s="158">
        <v>8.4382749999999973</v>
      </c>
      <c r="M372" s="158">
        <v>7.0355749999999944</v>
      </c>
      <c r="N372" s="158">
        <v>-0.60554999999999737</v>
      </c>
      <c r="O372" s="158">
        <v>6.8117750000000008</v>
      </c>
      <c r="P372" s="158">
        <v>-143.54900000000001</v>
      </c>
      <c r="Q372" s="158">
        <v>644.413725</v>
      </c>
      <c r="R372" s="158">
        <v>318.04724999999996</v>
      </c>
      <c r="S372" s="158">
        <v>-8.0929750000000009</v>
      </c>
      <c r="T372" s="158">
        <v>1.9928999999999988</v>
      </c>
      <c r="U372" s="158">
        <v>-2.7439249999999991</v>
      </c>
      <c r="V372" s="158">
        <v>140.83867499999997</v>
      </c>
      <c r="W372" s="158">
        <v>8.1781500000000023</v>
      </c>
      <c r="X372" s="158">
        <v>108.89790000000001</v>
      </c>
      <c r="Y372" s="166">
        <v>1.5564750000000007</v>
      </c>
      <c r="Z372" s="166">
        <v>9.0106249999999992</v>
      </c>
      <c r="AA372" s="166">
        <v>15.30875</v>
      </c>
      <c r="AB372" s="166">
        <v>1.839375</v>
      </c>
      <c r="AC372" s="158">
        <v>-12.526900000000001</v>
      </c>
      <c r="AD372" s="158">
        <v>-26.93869999999999</v>
      </c>
      <c r="AE372" s="158">
        <v>2.410974999999997</v>
      </c>
      <c r="AF372" s="158">
        <v>-16.923249999999999</v>
      </c>
      <c r="AG372" s="158">
        <v>2449.0963500000007</v>
      </c>
      <c r="AH372" s="158">
        <v>4.0225250000000008</v>
      </c>
      <c r="AI372" s="158">
        <v>-1.5382000000000007</v>
      </c>
      <c r="AJ372" s="158">
        <v>-28.587899999999998</v>
      </c>
      <c r="AK372" s="158">
        <v>-45.778075000000008</v>
      </c>
      <c r="AL372" s="158">
        <v>5.3847499999999968</v>
      </c>
      <c r="AM372" s="158">
        <v>10.392200000000003</v>
      </c>
    </row>
    <row r="373" spans="1:39" x14ac:dyDescent="0.25">
      <c r="A373" s="35">
        <v>370</v>
      </c>
      <c r="B373" s="44" t="s">
        <v>539</v>
      </c>
      <c r="C373" s="165" t="s">
        <v>1014</v>
      </c>
      <c r="D373" s="158">
        <v>8079.2540749999989</v>
      </c>
      <c r="E373" s="158">
        <v>3408.8254749999996</v>
      </c>
      <c r="F373" s="158">
        <v>224.02767499999999</v>
      </c>
      <c r="G373" s="158">
        <v>20.03145</v>
      </c>
      <c r="H373" s="158">
        <v>-6.6449999999999676E-2</v>
      </c>
      <c r="I373" s="158">
        <v>13.570675000000008</v>
      </c>
      <c r="J373" s="158">
        <v>9.8025250000000028</v>
      </c>
      <c r="K373" s="158">
        <v>-1.6210249999999995</v>
      </c>
      <c r="L373" s="158">
        <v>22.745450000000005</v>
      </c>
      <c r="M373" s="158">
        <v>12.688324999999999</v>
      </c>
      <c r="N373" s="158">
        <v>25.959850000000003</v>
      </c>
      <c r="O373" s="158">
        <v>15.99695</v>
      </c>
      <c r="P373" s="158">
        <v>2199.7563000000005</v>
      </c>
      <c r="Q373" s="158">
        <v>1839.7611499999996</v>
      </c>
      <c r="R373" s="158">
        <v>450.84357499999987</v>
      </c>
      <c r="S373" s="158">
        <v>-0.46422500000000255</v>
      </c>
      <c r="T373" s="158">
        <v>2.3091249999999999</v>
      </c>
      <c r="U373" s="158">
        <v>-3.2360000000000007</v>
      </c>
      <c r="V373" s="158">
        <v>238.40765000000005</v>
      </c>
      <c r="W373" s="158">
        <v>22.255849999999995</v>
      </c>
      <c r="X373" s="158">
        <v>113.0767</v>
      </c>
      <c r="Y373" s="166">
        <v>2.4996750000000016</v>
      </c>
      <c r="Z373" s="166">
        <v>10.578049999999999</v>
      </c>
      <c r="AA373" s="166">
        <v>6.9482999999999997</v>
      </c>
      <c r="AB373" s="166">
        <v>9.6688749999999999</v>
      </c>
      <c r="AC373" s="158">
        <v>-9.905025000000002</v>
      </c>
      <c r="AD373" s="158">
        <v>-23.020150000000001</v>
      </c>
      <c r="AE373" s="158">
        <v>-5.5214750000000006</v>
      </c>
      <c r="AF373" s="158">
        <v>7.0816249999999989</v>
      </c>
      <c r="AG373" s="158">
        <v>38632.183375000001</v>
      </c>
      <c r="AH373" s="158">
        <v>25425.22565</v>
      </c>
      <c r="AI373" s="158">
        <v>10546.407525000001</v>
      </c>
      <c r="AJ373" s="158">
        <v>84.884499999999974</v>
      </c>
      <c r="AK373" s="158">
        <v>-33.883649999999996</v>
      </c>
      <c r="AL373" s="158">
        <v>10.378349999999998</v>
      </c>
      <c r="AM373" s="158">
        <v>-16.298424999999998</v>
      </c>
    </row>
    <row r="374" spans="1:39" ht="25.5" x14ac:dyDescent="0.25">
      <c r="A374" s="35">
        <v>371</v>
      </c>
      <c r="B374" s="164" t="s">
        <v>985</v>
      </c>
      <c r="C374" s="165" t="s">
        <v>998</v>
      </c>
      <c r="D374" s="158">
        <v>12988.246774999996</v>
      </c>
      <c r="E374" s="158">
        <v>6552.7182750000002</v>
      </c>
      <c r="F374" s="158">
        <v>187.62487499999997</v>
      </c>
      <c r="G374" s="158">
        <v>7.6363000000000003</v>
      </c>
      <c r="H374" s="158">
        <v>-4.2909999999999968</v>
      </c>
      <c r="I374" s="158">
        <v>5.0466000000000015</v>
      </c>
      <c r="J374" s="158">
        <v>38.865524999999998</v>
      </c>
      <c r="K374" s="158">
        <v>13.020299999999992</v>
      </c>
      <c r="L374" s="158">
        <v>2.7787250000000014</v>
      </c>
      <c r="M374" s="158">
        <v>-1.5916499999999978</v>
      </c>
      <c r="N374" s="158">
        <v>13.944649999999999</v>
      </c>
      <c r="O374" s="158">
        <v>3.6825749999999999</v>
      </c>
      <c r="P374" s="158">
        <v>2168.3949750000006</v>
      </c>
      <c r="Q374" s="158">
        <v>2047.2414999999996</v>
      </c>
      <c r="R374" s="158">
        <v>244.63100000000006</v>
      </c>
      <c r="S374" s="158">
        <v>-6.9703750000000007</v>
      </c>
      <c r="T374" s="158">
        <v>-12.206199999999999</v>
      </c>
      <c r="U374" s="158">
        <v>-2.9099749999999993</v>
      </c>
      <c r="V374" s="158">
        <v>3.9054250000000081</v>
      </c>
      <c r="W374" s="158">
        <v>-12.288350000000001</v>
      </c>
      <c r="X374" s="158">
        <v>11.079599999999999</v>
      </c>
      <c r="Y374" s="166">
        <v>26480.708624999999</v>
      </c>
      <c r="Z374" s="166">
        <v>31081.925824999998</v>
      </c>
      <c r="AA374" s="166">
        <v>21969.073275000006</v>
      </c>
      <c r="AB374" s="166">
        <v>3192.2059249999998</v>
      </c>
      <c r="AC374" s="158">
        <v>-39.966499999999996</v>
      </c>
      <c r="AD374" s="158">
        <v>-48.947274999999991</v>
      </c>
      <c r="AE374" s="158">
        <v>-18.854475000000004</v>
      </c>
      <c r="AF374" s="158">
        <v>-26.267999999999997</v>
      </c>
      <c r="AG374" s="158">
        <v>92.266774999999996</v>
      </c>
      <c r="AH374" s="158">
        <v>27.898475000000001</v>
      </c>
      <c r="AI374" s="158">
        <v>41.811025000000001</v>
      </c>
      <c r="AJ374" s="158">
        <v>-32.462324999999993</v>
      </c>
      <c r="AK374" s="158">
        <v>-76.935200000000009</v>
      </c>
      <c r="AL374" s="158">
        <v>6.037225000000003</v>
      </c>
      <c r="AM374" s="158">
        <v>-36.544024999999998</v>
      </c>
    </row>
    <row r="375" spans="1:39" ht="25.5" x14ac:dyDescent="0.25">
      <c r="A375" s="35">
        <v>372</v>
      </c>
      <c r="B375" s="44" t="s">
        <v>968</v>
      </c>
      <c r="C375" s="165" t="s">
        <v>969</v>
      </c>
      <c r="D375" s="158">
        <v>27109.655674999995</v>
      </c>
      <c r="E375" s="158">
        <v>11991.950599999998</v>
      </c>
      <c r="F375" s="158">
        <v>511.39487500000007</v>
      </c>
      <c r="G375" s="158">
        <v>14.287799999999999</v>
      </c>
      <c r="H375" s="158">
        <v>25.31615</v>
      </c>
      <c r="I375" s="158">
        <v>-0.63907500000000184</v>
      </c>
      <c r="J375" s="158">
        <v>13.146699999999996</v>
      </c>
      <c r="K375" s="158">
        <v>5.4486249999999963</v>
      </c>
      <c r="L375" s="158">
        <v>3.8687000000000022</v>
      </c>
      <c r="M375" s="158">
        <v>3.8744999999999976</v>
      </c>
      <c r="N375" s="158">
        <v>6.1535250000000001</v>
      </c>
      <c r="O375" s="158">
        <v>25.075549999999996</v>
      </c>
      <c r="P375" s="158">
        <v>67.580899999999986</v>
      </c>
      <c r="Q375" s="158">
        <v>1683.5143750000002</v>
      </c>
      <c r="R375" s="158">
        <v>127.96519999999998</v>
      </c>
      <c r="S375" s="158">
        <v>5.8690250000000024</v>
      </c>
      <c r="T375" s="158">
        <v>-6.9813500000000008</v>
      </c>
      <c r="U375" s="158">
        <v>-5.148200000000001</v>
      </c>
      <c r="V375" s="158">
        <v>38.229950000000009</v>
      </c>
      <c r="W375" s="158">
        <v>13.657300000000003</v>
      </c>
      <c r="X375" s="158">
        <v>2.798449999999999</v>
      </c>
      <c r="Y375" s="166">
        <v>-1.1249500000000001</v>
      </c>
      <c r="Z375" s="166">
        <v>14.319949999999999</v>
      </c>
      <c r="AA375" s="166">
        <v>19.734000000000002</v>
      </c>
      <c r="AB375" s="166">
        <v>4.4320749999999975</v>
      </c>
      <c r="AC375" s="158">
        <v>-9.2949000000000019</v>
      </c>
      <c r="AD375" s="158">
        <v>-14.32245</v>
      </c>
      <c r="AE375" s="158">
        <v>-3.3102750000000007</v>
      </c>
      <c r="AF375" s="158">
        <v>-16.082150000000002</v>
      </c>
      <c r="AG375" s="158">
        <v>1832.8443500000005</v>
      </c>
      <c r="AH375" s="158">
        <v>208.51757499999997</v>
      </c>
      <c r="AI375" s="158">
        <v>90.796900000000022</v>
      </c>
      <c r="AJ375" s="158">
        <v>-13.301950000000005</v>
      </c>
      <c r="AK375" s="158">
        <v>-44.176024999999981</v>
      </c>
      <c r="AL375" s="158">
        <v>0.57500000000000284</v>
      </c>
      <c r="AM375" s="158">
        <v>2.8359249999999996</v>
      </c>
    </row>
    <row r="376" spans="1:39" ht="25.5" x14ac:dyDescent="0.25">
      <c r="A376" s="35">
        <v>373</v>
      </c>
      <c r="B376" s="44"/>
      <c r="C376" s="165" t="s">
        <v>997</v>
      </c>
      <c r="D376" s="158">
        <v>13681.950400000003</v>
      </c>
      <c r="E376" s="158">
        <v>5042.6920749999999</v>
      </c>
      <c r="F376" s="158">
        <v>350.03959999999995</v>
      </c>
      <c r="G376" s="158">
        <v>2.4460500000000067</v>
      </c>
      <c r="H376" s="158">
        <v>-10.114525000000004</v>
      </c>
      <c r="I376" s="158">
        <v>-49.151300000000006</v>
      </c>
      <c r="J376" s="158">
        <v>-17.487749999999991</v>
      </c>
      <c r="K376" s="158">
        <v>-0.40140000000000242</v>
      </c>
      <c r="L376" s="158">
        <v>-47.234124999999999</v>
      </c>
      <c r="M376" s="158">
        <v>12.000374999999998</v>
      </c>
      <c r="N376" s="158">
        <v>-4.8126750000000005</v>
      </c>
      <c r="O376" s="158">
        <v>-27.609324999999991</v>
      </c>
      <c r="P376" s="158">
        <v>69.484575000000035</v>
      </c>
      <c r="Q376" s="158">
        <v>-45.015474999999981</v>
      </c>
      <c r="R376" s="158">
        <v>1603.4753999999998</v>
      </c>
      <c r="S376" s="158">
        <v>-12.824350000000003</v>
      </c>
      <c r="T376" s="158">
        <v>-3.2770249999999983</v>
      </c>
      <c r="U376" s="158">
        <v>-67.578849999999989</v>
      </c>
      <c r="V376" s="158">
        <v>-19.641600000000004</v>
      </c>
      <c r="W376" s="158">
        <v>-11.276174999999999</v>
      </c>
      <c r="X376" s="158">
        <v>12.440449999999998</v>
      </c>
      <c r="Y376" s="166">
        <v>-0.76692500000000052</v>
      </c>
      <c r="Z376" s="166">
        <v>32.188674999999996</v>
      </c>
      <c r="AA376" s="166">
        <v>39.042900000000003</v>
      </c>
      <c r="AB376" s="166">
        <v>7.7103499999999983</v>
      </c>
      <c r="AC376" s="158">
        <v>-51.37</v>
      </c>
      <c r="AD376" s="158">
        <v>-7.5949749999999909</v>
      </c>
      <c r="AE376" s="158">
        <v>-29.250725000000013</v>
      </c>
      <c r="AF376" s="158">
        <v>-11.261175000000005</v>
      </c>
      <c r="AG376" s="158">
        <v>16563.792249999995</v>
      </c>
      <c r="AH376" s="158">
        <v>7.5584250000000015</v>
      </c>
      <c r="AI376" s="158">
        <v>14.759599999999997</v>
      </c>
      <c r="AJ376" s="158">
        <v>-33.908249999999995</v>
      </c>
      <c r="AK376" s="158">
        <v>-61.110375000000005</v>
      </c>
      <c r="AL376" s="158">
        <v>-9.2899499999999939</v>
      </c>
      <c r="AM376" s="158">
        <v>-23.74434999999999</v>
      </c>
    </row>
    <row r="377" spans="1:39" ht="25.5" x14ac:dyDescent="0.25">
      <c r="A377" s="35">
        <v>374</v>
      </c>
      <c r="B377" s="44" t="s">
        <v>983</v>
      </c>
      <c r="C377" s="165" t="s">
        <v>1013</v>
      </c>
      <c r="D377" s="158">
        <v>8174.3374250000015</v>
      </c>
      <c r="E377" s="158">
        <v>2946.2292250000005</v>
      </c>
      <c r="F377" s="158">
        <v>439.95837500000005</v>
      </c>
      <c r="G377" s="158">
        <v>22.750475000000002</v>
      </c>
      <c r="H377" s="158">
        <v>-1.1551250000000035</v>
      </c>
      <c r="I377" s="158">
        <v>6.3053750000000015</v>
      </c>
      <c r="J377" s="158">
        <v>-5.7475249999999996</v>
      </c>
      <c r="K377" s="158">
        <v>283.51147500000002</v>
      </c>
      <c r="L377" s="158">
        <v>3.4334750000000014</v>
      </c>
      <c r="M377" s="158">
        <v>-0.77677500000000066</v>
      </c>
      <c r="N377" s="158">
        <v>14.312800000000001</v>
      </c>
      <c r="O377" s="158">
        <v>4.77895</v>
      </c>
      <c r="P377" s="158">
        <v>39.777850000000001</v>
      </c>
      <c r="Q377" s="158">
        <v>33.160275000000027</v>
      </c>
      <c r="R377" s="158">
        <v>393.15547500000002</v>
      </c>
      <c r="S377" s="158">
        <v>0.60195000000000221</v>
      </c>
      <c r="T377" s="158">
        <v>3.015749999999997</v>
      </c>
      <c r="U377" s="158">
        <v>-1.4407249999999987</v>
      </c>
      <c r="V377" s="158">
        <v>-5.2655500000000011</v>
      </c>
      <c r="W377" s="158">
        <v>0.59842499999999887</v>
      </c>
      <c r="X377" s="158">
        <v>-11.065899999999999</v>
      </c>
      <c r="Y377" s="166">
        <v>16137.728625</v>
      </c>
      <c r="Z377" s="166">
        <v>20802.365300000001</v>
      </c>
      <c r="AA377" s="166">
        <v>13662.763299999999</v>
      </c>
      <c r="AB377" s="166">
        <v>2508.0437999999995</v>
      </c>
      <c r="AC377" s="158">
        <v>-12.267424999999998</v>
      </c>
      <c r="AD377" s="158">
        <v>-2.6845750000000006</v>
      </c>
      <c r="AE377" s="158">
        <v>-0.60452500000000065</v>
      </c>
      <c r="AF377" s="158">
        <v>12.944875</v>
      </c>
      <c r="AG377" s="158">
        <v>25.320799999999991</v>
      </c>
      <c r="AH377" s="158">
        <v>7.8074000000000012</v>
      </c>
      <c r="AI377" s="158">
        <v>5.1631499999999981</v>
      </c>
      <c r="AJ377" s="158">
        <v>-18.360899999999994</v>
      </c>
      <c r="AK377" s="158">
        <v>-16.43525</v>
      </c>
      <c r="AL377" s="158">
        <v>-6.5488250000000008</v>
      </c>
      <c r="AM377" s="158">
        <v>-6.9891749999999995</v>
      </c>
    </row>
    <row r="378" spans="1:39" ht="25.5" x14ac:dyDescent="0.25">
      <c r="A378" s="35">
        <v>375</v>
      </c>
      <c r="B378" s="44" t="s">
        <v>962</v>
      </c>
      <c r="C378" s="165" t="s">
        <v>995</v>
      </c>
      <c r="D378" s="158">
        <v>15798.541925000001</v>
      </c>
      <c r="E378" s="158">
        <v>5114.4811</v>
      </c>
      <c r="F378" s="158">
        <v>840.81385000000023</v>
      </c>
      <c r="G378" s="158">
        <v>22.864750000000001</v>
      </c>
      <c r="H378" s="158">
        <v>18.612575000000007</v>
      </c>
      <c r="I378" s="158">
        <v>3.0770250000000026</v>
      </c>
      <c r="J378" s="158">
        <v>-13.111699999999995</v>
      </c>
      <c r="K378" s="158">
        <v>0.57432500000000175</v>
      </c>
      <c r="L378" s="158">
        <v>7.8064249999999973</v>
      </c>
      <c r="M378" s="158">
        <v>-5.6401999999999965</v>
      </c>
      <c r="N378" s="158">
        <v>11.393125</v>
      </c>
      <c r="O378" s="158">
        <v>1.0138999999999978</v>
      </c>
      <c r="P378" s="158">
        <v>199.32037500000001</v>
      </c>
      <c r="Q378" s="158">
        <v>-61.296125000000004</v>
      </c>
      <c r="R378" s="158">
        <v>428.75600000000003</v>
      </c>
      <c r="S378" s="158">
        <v>-4.9481999999999999</v>
      </c>
      <c r="T378" s="158">
        <v>-2.3283999999999985</v>
      </c>
      <c r="U378" s="158">
        <v>-11.388874999999995</v>
      </c>
      <c r="V378" s="158">
        <v>-1.3340499999999995</v>
      </c>
      <c r="W378" s="158">
        <v>10.071974999999998</v>
      </c>
      <c r="X378" s="158">
        <v>-7.3707250000000002</v>
      </c>
      <c r="Y378" s="166">
        <v>-3.562775000000002</v>
      </c>
      <c r="Z378" s="166">
        <v>13.815799999999998</v>
      </c>
      <c r="AA378" s="166">
        <v>4.3285250000000026</v>
      </c>
      <c r="AB378" s="166">
        <v>4.4634250000000009</v>
      </c>
      <c r="AC378" s="158">
        <v>-25.193850000000001</v>
      </c>
      <c r="AD378" s="158">
        <v>-13.095574999999997</v>
      </c>
      <c r="AE378" s="158">
        <v>-2.4515750000000001</v>
      </c>
      <c r="AF378" s="158">
        <v>-14.477550000000001</v>
      </c>
      <c r="AG378" s="158">
        <v>7.6453500000000023</v>
      </c>
      <c r="AH378" s="158">
        <v>7.5252499999999998</v>
      </c>
      <c r="AI378" s="158">
        <v>5.59</v>
      </c>
      <c r="AJ378" s="158">
        <v>-11.662649999999999</v>
      </c>
      <c r="AK378" s="158">
        <v>-19.164824999999993</v>
      </c>
      <c r="AL378" s="158">
        <v>-2.5311750000000011</v>
      </c>
      <c r="AM378" s="158">
        <v>-7.119525000000003</v>
      </c>
    </row>
    <row r="379" spans="1:39" ht="25.5" x14ac:dyDescent="0.25">
      <c r="A379" s="35">
        <v>376</v>
      </c>
      <c r="B379" s="44" t="s">
        <v>1011</v>
      </c>
      <c r="C379" s="165" t="s">
        <v>1037</v>
      </c>
      <c r="D379" s="158">
        <v>1406.3247499999998</v>
      </c>
      <c r="E379" s="158">
        <v>675.72377500000016</v>
      </c>
      <c r="F379" s="158">
        <v>194.9480749999999</v>
      </c>
      <c r="G379" s="158">
        <v>9.0666749999999983</v>
      </c>
      <c r="H379" s="158">
        <v>14.193925000000004</v>
      </c>
      <c r="I379" s="158">
        <v>38.861949999999993</v>
      </c>
      <c r="J379" s="158">
        <v>10.339175000000001</v>
      </c>
      <c r="K379" s="158">
        <v>-7.9684749999999944</v>
      </c>
      <c r="L379" s="158">
        <v>51.81302500000001</v>
      </c>
      <c r="M379" s="158">
        <v>12.695524999999996</v>
      </c>
      <c r="N379" s="158">
        <v>9.5229499999999998</v>
      </c>
      <c r="O379" s="158">
        <v>32.977699999999999</v>
      </c>
      <c r="P379" s="158">
        <v>94.09312499999993</v>
      </c>
      <c r="Q379" s="158">
        <v>-157.00922499999996</v>
      </c>
      <c r="R379" s="158">
        <v>2208.3189999999995</v>
      </c>
      <c r="S379" s="158">
        <v>19.426899999999993</v>
      </c>
      <c r="T379" s="158">
        <v>28.386299999999995</v>
      </c>
      <c r="U379" s="158">
        <v>6.0817750000000004</v>
      </c>
      <c r="V379" s="158">
        <v>4.4960749999999976</v>
      </c>
      <c r="W379" s="158">
        <v>28.090649999999989</v>
      </c>
      <c r="X379" s="158">
        <v>20.916850000000007</v>
      </c>
      <c r="Y379" s="166">
        <v>3.367300000000002</v>
      </c>
      <c r="Z379" s="166">
        <v>17.896624999999997</v>
      </c>
      <c r="AA379" s="166">
        <v>17.97465</v>
      </c>
      <c r="AB379" s="166">
        <v>12.321849999999998</v>
      </c>
      <c r="AC379" s="158">
        <v>-2.5949749999999963</v>
      </c>
      <c r="AD379" s="158">
        <v>16.457850000000001</v>
      </c>
      <c r="AE379" s="158">
        <v>2.6646750000000043</v>
      </c>
      <c r="AF379" s="158">
        <v>16.140024999999994</v>
      </c>
      <c r="AG379" s="158">
        <v>33.393475000000009</v>
      </c>
      <c r="AH379" s="158">
        <v>49.006599999999992</v>
      </c>
      <c r="AI379" s="158">
        <v>46.259650000000001</v>
      </c>
      <c r="AJ379" s="158">
        <v>-15.905999999999999</v>
      </c>
      <c r="AK379" s="158">
        <v>-2.1108500000000063</v>
      </c>
      <c r="AL379" s="158">
        <v>-0.45527500000000209</v>
      </c>
      <c r="AM379" s="158">
        <v>7.083275000000004</v>
      </c>
    </row>
    <row r="380" spans="1:39" x14ac:dyDescent="0.25">
      <c r="A380" s="35">
        <v>377</v>
      </c>
      <c r="B380" s="44" t="s">
        <v>959</v>
      </c>
      <c r="C380" s="165" t="s">
        <v>1542</v>
      </c>
      <c r="D380" s="158">
        <v>-72.038250000000005</v>
      </c>
      <c r="E380" s="158">
        <v>-56.180549999999997</v>
      </c>
      <c r="F380" s="158">
        <v>-11.271475000000002</v>
      </c>
      <c r="G380" s="158">
        <v>-11.713474999999999</v>
      </c>
      <c r="H380" s="158">
        <v>1.1574749999999998</v>
      </c>
      <c r="I380" s="158">
        <v>-0.96267499999999906</v>
      </c>
      <c r="J380" s="158">
        <v>-26.977275000000002</v>
      </c>
      <c r="K380" s="158">
        <v>-18.066800000000001</v>
      </c>
      <c r="L380" s="158">
        <v>0.4830749999999977</v>
      </c>
      <c r="M380" s="158">
        <v>-1.7326749999999986</v>
      </c>
      <c r="N380" s="158">
        <v>1.3176250000000014</v>
      </c>
      <c r="O380" s="158">
        <v>-10.289725000000002</v>
      </c>
      <c r="P380" s="158">
        <v>-89.015349999999984</v>
      </c>
      <c r="Q380" s="158">
        <v>-98.785474999999977</v>
      </c>
      <c r="R380" s="158">
        <v>971.84005000000002</v>
      </c>
      <c r="S380" s="158">
        <v>-11.7325</v>
      </c>
      <c r="T380" s="158">
        <v>-1.4933499999999977</v>
      </c>
      <c r="U380" s="158">
        <v>-7.8836250000000012</v>
      </c>
      <c r="V380" s="158">
        <v>10045.938349999999</v>
      </c>
      <c r="W380" s="158">
        <v>2757.1491000000001</v>
      </c>
      <c r="X380" s="158">
        <v>193.24609999999996</v>
      </c>
      <c r="Y380" s="166">
        <v>-7.5759999999999987</v>
      </c>
      <c r="Z380" s="166">
        <v>6.10365</v>
      </c>
      <c r="AA380" s="166">
        <v>15.954149999999997</v>
      </c>
      <c r="AB380" s="166">
        <v>11.380950000000004</v>
      </c>
      <c r="AC380" s="158">
        <v>2.8413749999999993</v>
      </c>
      <c r="AD380" s="158">
        <v>-8.3471749999999929</v>
      </c>
      <c r="AE380" s="158">
        <v>-6.9747750000000011</v>
      </c>
      <c r="AF380" s="158">
        <v>-18.463625</v>
      </c>
      <c r="AG380" s="158">
        <v>28.217674999999993</v>
      </c>
      <c r="AH380" s="158">
        <v>4.6728999999999994</v>
      </c>
      <c r="AI380" s="158">
        <v>3.2560749999999992</v>
      </c>
      <c r="AJ380" s="158">
        <v>-9.9923750000000027</v>
      </c>
      <c r="AK380" s="158">
        <v>-42.163249999999998</v>
      </c>
      <c r="AL380" s="158">
        <v>-10.563974999999999</v>
      </c>
      <c r="AM380" s="158">
        <v>-12.938574999999998</v>
      </c>
    </row>
    <row r="381" spans="1:39" x14ac:dyDescent="0.25">
      <c r="A381" s="35">
        <v>378</v>
      </c>
      <c r="B381" s="44" t="s">
        <v>959</v>
      </c>
      <c r="C381" s="165" t="s">
        <v>1135</v>
      </c>
      <c r="D381" s="158">
        <v>194.49127499999997</v>
      </c>
      <c r="E381" s="158">
        <v>132.51262500000001</v>
      </c>
      <c r="F381" s="158">
        <v>67.71527500000002</v>
      </c>
      <c r="G381" s="158">
        <v>-7.5293749999999999</v>
      </c>
      <c r="H381" s="158">
        <v>-5.9706749999999982</v>
      </c>
      <c r="I381" s="158">
        <v>3.3135249999999985</v>
      </c>
      <c r="J381" s="158">
        <v>-14.989300000000004</v>
      </c>
      <c r="K381" s="158">
        <v>-16.016400000000004</v>
      </c>
      <c r="L381" s="158">
        <v>-2.2227500000000013</v>
      </c>
      <c r="M381" s="158">
        <v>4.1464999999999996</v>
      </c>
      <c r="N381" s="158">
        <v>-7.8369499999999963</v>
      </c>
      <c r="O381" s="158">
        <v>0.30809999999999782</v>
      </c>
      <c r="P381" s="158">
        <v>27943.792924999994</v>
      </c>
      <c r="Q381" s="158">
        <v>31109.132124999996</v>
      </c>
      <c r="R381" s="158">
        <v>21182.510575</v>
      </c>
      <c r="S381" s="158">
        <v>3651.2262249999994</v>
      </c>
      <c r="T381" s="158">
        <v>1381.3470000000002</v>
      </c>
      <c r="U381" s="158">
        <v>951.48282500000005</v>
      </c>
      <c r="V381" s="158">
        <v>-5.943075000000003</v>
      </c>
      <c r="W381" s="158">
        <v>7.9205500000000058</v>
      </c>
      <c r="X381" s="158">
        <v>-1.5874500000000005</v>
      </c>
      <c r="Y381" s="166">
        <v>71.001449999999991</v>
      </c>
      <c r="Z381" s="166">
        <v>47.438850000000002</v>
      </c>
      <c r="AA381" s="166">
        <v>13.655025</v>
      </c>
      <c r="AB381" s="166">
        <v>21.112475000000003</v>
      </c>
      <c r="AC381" s="158">
        <v>-7.7703000000000024</v>
      </c>
      <c r="AD381" s="158">
        <v>-5.8321249999999978</v>
      </c>
      <c r="AE381" s="158">
        <v>-9.6981999999999999</v>
      </c>
      <c r="AF381" s="158">
        <v>0.25677499999999931</v>
      </c>
      <c r="AG381" s="158">
        <v>10.6371</v>
      </c>
      <c r="AH381" s="158">
        <v>7.1322250000000009</v>
      </c>
      <c r="AI381" s="158">
        <v>19.743849999999998</v>
      </c>
      <c r="AJ381" s="158">
        <v>-22.067875000000001</v>
      </c>
      <c r="AK381" s="158">
        <v>-13.850349999999999</v>
      </c>
      <c r="AL381" s="158">
        <v>-9.3589749999999938</v>
      </c>
      <c r="AM381" s="158">
        <v>4.8882499999999975</v>
      </c>
    </row>
    <row r="382" spans="1:39" x14ac:dyDescent="0.25">
      <c r="A382" s="35">
        <v>379</v>
      </c>
      <c r="B382" s="164" t="s">
        <v>1066</v>
      </c>
      <c r="C382" s="165" t="s">
        <v>1524</v>
      </c>
      <c r="D382" s="158">
        <v>-65.916524999999993</v>
      </c>
      <c r="E382" s="158">
        <v>-42.188275000000004</v>
      </c>
      <c r="F382" s="158">
        <v>74.437375000000003</v>
      </c>
      <c r="G382" s="158">
        <v>10.484400000000001</v>
      </c>
      <c r="H382" s="158">
        <v>3.6544500000000006</v>
      </c>
      <c r="I382" s="158">
        <v>31.391400000000019</v>
      </c>
      <c r="J382" s="158">
        <v>-21.281174999999998</v>
      </c>
      <c r="K382" s="158">
        <v>54.98467500000001</v>
      </c>
      <c r="L382" s="158">
        <v>33.779399999999995</v>
      </c>
      <c r="M382" s="158">
        <v>9.7002500000000005</v>
      </c>
      <c r="N382" s="158">
        <v>20.583950000000002</v>
      </c>
      <c r="O382" s="158">
        <v>28.439325000000007</v>
      </c>
      <c r="P382" s="158">
        <v>-74.927125000000004</v>
      </c>
      <c r="Q382" s="158">
        <v>167.09429999999998</v>
      </c>
      <c r="R382" s="158">
        <v>1656.0059749999996</v>
      </c>
      <c r="S382" s="158">
        <v>12.36055</v>
      </c>
      <c r="T382" s="158">
        <v>11.796550000000003</v>
      </c>
      <c r="U382" s="158">
        <v>-2.4557000000000002</v>
      </c>
      <c r="V382" s="158">
        <v>75.454149999999998</v>
      </c>
      <c r="W382" s="158">
        <v>71.914325000000005</v>
      </c>
      <c r="X382" s="158">
        <v>27.133450000000007</v>
      </c>
      <c r="Y382" s="166">
        <v>20.194699999999997</v>
      </c>
      <c r="Z382" s="166">
        <v>41.595274999999994</v>
      </c>
      <c r="AA382" s="166">
        <v>38.054200000000002</v>
      </c>
      <c r="AB382" s="166">
        <v>33.634849999999993</v>
      </c>
      <c r="AC382" s="158">
        <v>6.0070750000000004</v>
      </c>
      <c r="AD382" s="158">
        <v>23.401625000000003</v>
      </c>
      <c r="AE382" s="158">
        <v>-8.9423749999999966</v>
      </c>
      <c r="AF382" s="158">
        <v>-6.7033249999999995</v>
      </c>
      <c r="AG382" s="158">
        <v>41.316099999999992</v>
      </c>
      <c r="AH382" s="158">
        <v>55.416999999999987</v>
      </c>
      <c r="AI382" s="158">
        <v>20.503999999999998</v>
      </c>
      <c r="AJ382" s="158">
        <v>-32.351524999999995</v>
      </c>
      <c r="AK382" s="158">
        <v>-22.411974999999998</v>
      </c>
      <c r="AL382" s="158">
        <v>6.1304499999999962</v>
      </c>
      <c r="AM382" s="158">
        <v>-11.265474999999999</v>
      </c>
    </row>
    <row r="383" spans="1:39" x14ac:dyDescent="0.25">
      <c r="A383" s="35">
        <v>380</v>
      </c>
      <c r="B383" s="44" t="s">
        <v>977</v>
      </c>
      <c r="C383" s="165" t="s">
        <v>978</v>
      </c>
      <c r="D383" s="158">
        <v>21835.384225000002</v>
      </c>
      <c r="E383" s="158">
        <v>9725.1028249999999</v>
      </c>
      <c r="F383" s="158">
        <v>1631.1882249999999</v>
      </c>
      <c r="G383" s="158">
        <v>306.66174999999998</v>
      </c>
      <c r="H383" s="158">
        <v>288.50170000000003</v>
      </c>
      <c r="I383" s="158">
        <v>152.61384999999996</v>
      </c>
      <c r="J383" s="158">
        <v>6808.3106750000006</v>
      </c>
      <c r="K383" s="158">
        <v>2831.39095</v>
      </c>
      <c r="L383" s="158">
        <v>692.05112499999996</v>
      </c>
      <c r="M383" s="158">
        <v>309.33339999999998</v>
      </c>
      <c r="N383" s="158">
        <v>231.39632499999999</v>
      </c>
      <c r="O383" s="158">
        <v>127.33109999999999</v>
      </c>
      <c r="P383" s="158">
        <v>321.1123</v>
      </c>
      <c r="Q383" s="158">
        <v>29.017724999999999</v>
      </c>
      <c r="R383" s="158">
        <v>480.35317499999996</v>
      </c>
      <c r="S383" s="158">
        <v>270.09542500000003</v>
      </c>
      <c r="T383" s="158">
        <v>240.44725</v>
      </c>
      <c r="U383" s="158">
        <v>424.14867499999997</v>
      </c>
      <c r="V383" s="158">
        <v>56.880825000000016</v>
      </c>
      <c r="W383" s="158">
        <v>114.09799999999996</v>
      </c>
      <c r="X383" s="158">
        <v>37.146574999999999</v>
      </c>
      <c r="Y383" s="166">
        <v>66.807400000000001</v>
      </c>
      <c r="Z383" s="166">
        <v>60.079149999999998</v>
      </c>
      <c r="AA383" s="166">
        <v>70.899100000000004</v>
      </c>
      <c r="AB383" s="166">
        <v>74.967849999999999</v>
      </c>
      <c r="AC383" s="158">
        <v>1258.7663749999997</v>
      </c>
      <c r="AD383" s="158">
        <v>418.39982500000002</v>
      </c>
      <c r="AE383" s="158">
        <v>217.82170000000002</v>
      </c>
      <c r="AF383" s="158">
        <v>318.97922499999999</v>
      </c>
      <c r="AG383" s="158">
        <v>1449.2011000000002</v>
      </c>
      <c r="AH383" s="158">
        <v>169.74475000000001</v>
      </c>
      <c r="AI383" s="158">
        <v>76.678124999999994</v>
      </c>
      <c r="AJ383" s="158">
        <v>5497.5559750000002</v>
      </c>
      <c r="AK383" s="158">
        <v>581.61379999999986</v>
      </c>
      <c r="AL383" s="158">
        <v>293.349875</v>
      </c>
      <c r="AM383" s="158">
        <v>368.11244999999997</v>
      </c>
    </row>
    <row r="384" spans="1:39" x14ac:dyDescent="0.25">
      <c r="A384" s="35">
        <v>381</v>
      </c>
      <c r="B384" s="44" t="s">
        <v>1552</v>
      </c>
      <c r="C384" s="165" t="s">
        <v>1593</v>
      </c>
      <c r="D384" s="158">
        <v>-102.13644999999997</v>
      </c>
      <c r="E384" s="158">
        <v>-79.600524999999976</v>
      </c>
      <c r="F384" s="158">
        <v>-19.512399999999992</v>
      </c>
      <c r="G384" s="158">
        <v>-10.243400000000003</v>
      </c>
      <c r="H384" s="158">
        <v>3.6631999999999945</v>
      </c>
      <c r="I384" s="158">
        <v>1.1036750000000026</v>
      </c>
      <c r="J384" s="158">
        <v>-7.7423499999999876</v>
      </c>
      <c r="K384" s="158">
        <v>16.608299999999986</v>
      </c>
      <c r="L384" s="158">
        <v>-7.3624499999999991</v>
      </c>
      <c r="M384" s="158">
        <v>2.1577000000000019</v>
      </c>
      <c r="N384" s="158">
        <v>6.6648499999999959</v>
      </c>
      <c r="O384" s="158">
        <v>-5.2536249999999995</v>
      </c>
      <c r="P384" s="158">
        <v>-36.359400000000022</v>
      </c>
      <c r="Q384" s="158">
        <v>-38.412750000000045</v>
      </c>
      <c r="R384" s="158">
        <v>548.11844999999994</v>
      </c>
      <c r="S384" s="158">
        <v>2.3382250000000049</v>
      </c>
      <c r="T384" s="158">
        <v>-6.7143999999999995</v>
      </c>
      <c r="U384" s="158">
        <v>-11.461174999999994</v>
      </c>
      <c r="V384" s="158">
        <v>-5.2452500000000004</v>
      </c>
      <c r="W384" s="158">
        <v>8.097500000000224E-2</v>
      </c>
      <c r="X384" s="158">
        <v>19.840150000000001</v>
      </c>
      <c r="Y384" s="166">
        <v>0.97650000000000148</v>
      </c>
      <c r="Z384" s="166">
        <v>4.1112750000000009</v>
      </c>
      <c r="AA384" s="166">
        <v>2.2133500000000002</v>
      </c>
      <c r="AB384" s="166">
        <v>4.8657749999999993</v>
      </c>
      <c r="AC384" s="158">
        <v>8984.1913000000004</v>
      </c>
      <c r="AD384" s="158">
        <v>1157.8815500000001</v>
      </c>
      <c r="AE384" s="158">
        <v>-3.5420000000000016</v>
      </c>
      <c r="AF384" s="158">
        <v>-30.438749999999999</v>
      </c>
      <c r="AG384" s="158">
        <v>61.650350000000003</v>
      </c>
      <c r="AH384" s="158">
        <v>35.227474999999991</v>
      </c>
      <c r="AI384" s="158">
        <v>5.6082750000000017</v>
      </c>
      <c r="AJ384" s="158">
        <v>-4.1949999999999932E-2</v>
      </c>
      <c r="AK384" s="158">
        <v>-50.522424999999991</v>
      </c>
      <c r="AL384" s="158">
        <v>18.282499999999999</v>
      </c>
      <c r="AM384" s="158">
        <v>-14.036899999999996</v>
      </c>
    </row>
    <row r="385" spans="1:39" x14ac:dyDescent="0.25">
      <c r="A385" s="35">
        <v>382</v>
      </c>
      <c r="B385" s="44" t="s">
        <v>1552</v>
      </c>
      <c r="C385" s="165" t="s">
        <v>1553</v>
      </c>
      <c r="D385" s="158">
        <v>-79.971400000000017</v>
      </c>
      <c r="E385" s="158">
        <v>-12.379474999999992</v>
      </c>
      <c r="F385" s="158">
        <v>85.282575000000008</v>
      </c>
      <c r="G385" s="158">
        <v>-7.6974500000000035</v>
      </c>
      <c r="H385" s="158">
        <v>-3.5677750000000019</v>
      </c>
      <c r="I385" s="158">
        <v>4.4964750000000002</v>
      </c>
      <c r="J385" s="158">
        <v>-0.51622500000000215</v>
      </c>
      <c r="K385" s="158">
        <v>-12.8126</v>
      </c>
      <c r="L385" s="158">
        <v>-18.392650000000007</v>
      </c>
      <c r="M385" s="158">
        <v>-17.311825000000002</v>
      </c>
      <c r="N385" s="158">
        <v>-5.7129750000000001</v>
      </c>
      <c r="O385" s="158">
        <v>-0.593275000000002</v>
      </c>
      <c r="P385" s="158">
        <v>-84.234950000000026</v>
      </c>
      <c r="Q385" s="158">
        <v>16.581450000000075</v>
      </c>
      <c r="R385" s="158">
        <v>108.32540000000002</v>
      </c>
      <c r="S385" s="158">
        <v>-6.4439749999999982</v>
      </c>
      <c r="T385" s="158">
        <v>-0.24739999999999895</v>
      </c>
      <c r="U385" s="158">
        <v>-18.839449999999999</v>
      </c>
      <c r="V385" s="158">
        <v>-1.3558999999999948</v>
      </c>
      <c r="W385" s="158">
        <v>12.920975000000002</v>
      </c>
      <c r="X385" s="158">
        <v>17.204725000000007</v>
      </c>
      <c r="Y385" s="166">
        <v>2103.6712499999994</v>
      </c>
      <c r="Z385" s="166">
        <v>1124.8473249999997</v>
      </c>
      <c r="AA385" s="166">
        <v>120.55712500000001</v>
      </c>
      <c r="AB385" s="166">
        <v>11.32375</v>
      </c>
      <c r="AC385" s="158">
        <v>13101.013574999999</v>
      </c>
      <c r="AD385" s="158">
        <v>1850.1068500000003</v>
      </c>
      <c r="AE385" s="158">
        <v>6.3674749999999971</v>
      </c>
      <c r="AF385" s="158">
        <v>-10.66325</v>
      </c>
      <c r="AG385" s="158">
        <v>179.28354999999999</v>
      </c>
      <c r="AH385" s="158">
        <v>30.044649999999997</v>
      </c>
      <c r="AI385" s="158">
        <v>14.390775000000001</v>
      </c>
      <c r="AJ385" s="158">
        <v>-20.884699999999995</v>
      </c>
      <c r="AK385" s="158">
        <v>-43.170300000000012</v>
      </c>
      <c r="AL385" s="158">
        <v>6.8878249999999994</v>
      </c>
      <c r="AM385" s="158">
        <v>-18.828775</v>
      </c>
    </row>
    <row r="386" spans="1:39" x14ac:dyDescent="0.25">
      <c r="A386" s="35">
        <v>383</v>
      </c>
      <c r="B386" s="44" t="s">
        <v>492</v>
      </c>
      <c r="C386" s="165" t="s">
        <v>1577</v>
      </c>
      <c r="D386" s="158">
        <v>-92.319025000000011</v>
      </c>
      <c r="E386" s="158">
        <v>32.493475000000004</v>
      </c>
      <c r="F386" s="158">
        <v>3.1359000000000066</v>
      </c>
      <c r="G386" s="158">
        <v>-1.7715749999999986</v>
      </c>
      <c r="H386" s="158">
        <v>1.3448000000000011</v>
      </c>
      <c r="I386" s="158">
        <v>-9.2378249999999991</v>
      </c>
      <c r="J386" s="158">
        <v>-8.2975249999999896</v>
      </c>
      <c r="K386" s="158">
        <v>6.2980999999999945</v>
      </c>
      <c r="L386" s="158">
        <v>-15.979074999999998</v>
      </c>
      <c r="M386" s="158">
        <v>-2.7185499999999987</v>
      </c>
      <c r="N386" s="158">
        <v>7.9123999999999999</v>
      </c>
      <c r="O386" s="158">
        <v>-0.53549999999999898</v>
      </c>
      <c r="P386" s="158">
        <v>-95.384124999999983</v>
      </c>
      <c r="Q386" s="158">
        <v>-34.893149999999984</v>
      </c>
      <c r="R386" s="158">
        <v>300.41972499999997</v>
      </c>
      <c r="S386" s="158">
        <v>-9.8747500000000006</v>
      </c>
      <c r="T386" s="158">
        <v>-3.0593999999999983</v>
      </c>
      <c r="U386" s="158">
        <v>-25.116250000000001</v>
      </c>
      <c r="V386" s="158">
        <v>16.755949999999999</v>
      </c>
      <c r="W386" s="158">
        <v>5.0395999999999983</v>
      </c>
      <c r="X386" s="158">
        <v>44.327350000000003</v>
      </c>
      <c r="Y386" s="166">
        <v>-4.1690500000000004</v>
      </c>
      <c r="Z386" s="166">
        <v>5.5895249999999983</v>
      </c>
      <c r="AA386" s="166">
        <v>4.0456000000000012</v>
      </c>
      <c r="AB386" s="166">
        <v>8.1582499999999953</v>
      </c>
      <c r="AC386" s="158">
        <v>-17.667399999999997</v>
      </c>
      <c r="AD386" s="158">
        <v>-24.409899999999997</v>
      </c>
      <c r="AE386" s="158">
        <v>-8.0753249999999976</v>
      </c>
      <c r="AF386" s="158">
        <v>-18.291824999999996</v>
      </c>
      <c r="AG386" s="158">
        <v>16093.710150000003</v>
      </c>
      <c r="AH386" s="158">
        <v>2016.7213499999998</v>
      </c>
      <c r="AI386" s="158">
        <v>274.17020000000002</v>
      </c>
      <c r="AJ386" s="158">
        <v>-25.835075000000003</v>
      </c>
      <c r="AK386" s="158">
        <v>-93.816174999999987</v>
      </c>
      <c r="AL386" s="158">
        <v>-8.21875</v>
      </c>
      <c r="AM386" s="158">
        <v>-15.634649999999997</v>
      </c>
    </row>
    <row r="387" spans="1:39" x14ac:dyDescent="0.25">
      <c r="A387" s="35">
        <v>384</v>
      </c>
      <c r="B387" s="44" t="s">
        <v>1633</v>
      </c>
      <c r="C387" s="165" t="s">
        <v>1634</v>
      </c>
      <c r="D387" s="158">
        <v>-138.27265</v>
      </c>
      <c r="E387" s="158">
        <v>-32.583674999999999</v>
      </c>
      <c r="F387" s="158">
        <v>25.973650000000003</v>
      </c>
      <c r="G387" s="158">
        <v>2.167775000000006</v>
      </c>
      <c r="H387" s="158">
        <v>-2.6006750000000007</v>
      </c>
      <c r="I387" s="158">
        <v>4.2956000000000021</v>
      </c>
      <c r="J387" s="158">
        <v>-20.29634999999999</v>
      </c>
      <c r="K387" s="158">
        <v>29.850275</v>
      </c>
      <c r="L387" s="158">
        <v>-2.0444999999999993</v>
      </c>
      <c r="M387" s="158">
        <v>-1.6192000000000011</v>
      </c>
      <c r="N387" s="158">
        <v>12.458425000000002</v>
      </c>
      <c r="O387" s="158">
        <v>6.2459000000000024</v>
      </c>
      <c r="P387" s="158">
        <v>24.966749999999976</v>
      </c>
      <c r="Q387" s="158">
        <v>239.65535</v>
      </c>
      <c r="R387" s="158">
        <v>56.040450000000007</v>
      </c>
      <c r="S387" s="158">
        <v>-1.2336000000000027</v>
      </c>
      <c r="T387" s="158">
        <v>1.9829499999999953</v>
      </c>
      <c r="U387" s="158">
        <v>2.0683999999999969</v>
      </c>
      <c r="V387" s="158">
        <v>86.358975000000015</v>
      </c>
      <c r="W387" s="158">
        <v>24.026500000000006</v>
      </c>
      <c r="X387" s="158">
        <v>27.611000000000004</v>
      </c>
      <c r="Y387" s="166">
        <v>-0.42927499999999963</v>
      </c>
      <c r="Z387" s="166">
        <v>16.421650000000003</v>
      </c>
      <c r="AA387" s="166">
        <v>14.082200000000002</v>
      </c>
      <c r="AB387" s="166">
        <v>9.3147750000000027</v>
      </c>
      <c r="AC387" s="158">
        <v>-29.319750000000006</v>
      </c>
      <c r="AD387" s="158">
        <v>-6.4461249999999914</v>
      </c>
      <c r="AE387" s="158">
        <v>14.465700000000002</v>
      </c>
      <c r="AF387" s="158">
        <v>-2.9879000000000104</v>
      </c>
      <c r="AG387" s="158">
        <v>4948.9529999999995</v>
      </c>
      <c r="AH387" s="158">
        <v>556.51525000000004</v>
      </c>
      <c r="AI387" s="158">
        <v>81.037625000000006</v>
      </c>
      <c r="AJ387" s="158">
        <v>-21.386299999999999</v>
      </c>
      <c r="AK387" s="158">
        <v>-14.646025000000009</v>
      </c>
      <c r="AL387" s="158">
        <v>-6.1377250000000014</v>
      </c>
      <c r="AM387" s="158">
        <v>2.3232250000000008</v>
      </c>
    </row>
    <row r="388" spans="1:39" x14ac:dyDescent="0.25">
      <c r="A388" s="35">
        <v>385</v>
      </c>
      <c r="B388" s="44" t="s">
        <v>1034</v>
      </c>
      <c r="C388" s="165" t="s">
        <v>1035</v>
      </c>
      <c r="D388" s="158">
        <v>1959.5717749999999</v>
      </c>
      <c r="E388" s="158">
        <v>1168.0346999999999</v>
      </c>
      <c r="F388" s="158">
        <v>142.45092499999998</v>
      </c>
      <c r="G388" s="158">
        <v>6.8145749999999996</v>
      </c>
      <c r="H388" s="158">
        <v>14.928175</v>
      </c>
      <c r="I388" s="158">
        <v>-1.169274999999999</v>
      </c>
      <c r="J388" s="158">
        <v>3.666125000000001</v>
      </c>
      <c r="K388" s="158">
        <v>-3.3682500000000033</v>
      </c>
      <c r="L388" s="158">
        <v>21.187575000000006</v>
      </c>
      <c r="M388" s="158">
        <v>5.2287750000000024</v>
      </c>
      <c r="N388" s="158">
        <v>4.8262</v>
      </c>
      <c r="O388" s="158">
        <v>9.7402750000000022</v>
      </c>
      <c r="P388" s="158">
        <v>392.92247499999996</v>
      </c>
      <c r="Q388" s="158">
        <v>577.07342499999993</v>
      </c>
      <c r="R388" s="158">
        <v>82.680724999999995</v>
      </c>
      <c r="S388" s="158">
        <v>-2.4819500000000012</v>
      </c>
      <c r="T388" s="158">
        <v>7.0378000000000007</v>
      </c>
      <c r="U388" s="158">
        <v>-4.4367000000000019</v>
      </c>
      <c r="V388" s="158">
        <v>7.0728750000000051</v>
      </c>
      <c r="W388" s="158">
        <v>1.850625</v>
      </c>
      <c r="X388" s="158">
        <v>-5.5229499999999963</v>
      </c>
      <c r="Y388" s="166">
        <v>4.1418999999999979</v>
      </c>
      <c r="Z388" s="166">
        <v>14.954274999999996</v>
      </c>
      <c r="AA388" s="166">
        <v>6.3389000000000006</v>
      </c>
      <c r="AB388" s="166">
        <v>0.8978250000000001</v>
      </c>
      <c r="AC388" s="158">
        <v>-16.167850000000001</v>
      </c>
      <c r="AD388" s="158">
        <v>-10.430800000000001</v>
      </c>
      <c r="AE388" s="158">
        <v>10.963899999999995</v>
      </c>
      <c r="AF388" s="158">
        <v>-6.2679000000000018</v>
      </c>
      <c r="AG388" s="158">
        <v>24719.281149999999</v>
      </c>
      <c r="AH388" s="158">
        <v>8472.570749999999</v>
      </c>
      <c r="AI388" s="158">
        <v>1536.036625</v>
      </c>
      <c r="AJ388" s="158">
        <v>-7.0544249999999966</v>
      </c>
      <c r="AK388" s="158">
        <v>-13.223525000000002</v>
      </c>
      <c r="AL388" s="158">
        <v>-10.724675000000003</v>
      </c>
      <c r="AM388" s="158">
        <v>-9.3039249999999996</v>
      </c>
    </row>
    <row r="389" spans="1:39" x14ac:dyDescent="0.25">
      <c r="A389" s="35">
        <v>386</v>
      </c>
      <c r="B389" s="44" t="s">
        <v>1163</v>
      </c>
      <c r="C389" s="165" t="s">
        <v>1164</v>
      </c>
      <c r="D389" s="158">
        <v>120.04764999999999</v>
      </c>
      <c r="E389" s="158">
        <v>16.256150000000002</v>
      </c>
      <c r="F389" s="158">
        <v>7.0681250000000002</v>
      </c>
      <c r="G389" s="158">
        <v>-2.6751000000000005</v>
      </c>
      <c r="H389" s="158">
        <v>4.1057749999999995</v>
      </c>
      <c r="I389" s="158">
        <v>8.8735749999999989</v>
      </c>
      <c r="J389" s="158">
        <v>-5.3753250000000037</v>
      </c>
      <c r="K389" s="158">
        <v>-15.676925000000004</v>
      </c>
      <c r="L389" s="158">
        <v>-2.9988249999999965</v>
      </c>
      <c r="M389" s="158">
        <v>-3.0432000000000006</v>
      </c>
      <c r="N389" s="158">
        <v>-0.37894999999999612</v>
      </c>
      <c r="O389" s="158">
        <v>-0.78855000000000075</v>
      </c>
      <c r="P389" s="158">
        <v>-7.0698000000000008</v>
      </c>
      <c r="Q389" s="158">
        <v>-87.679150000000021</v>
      </c>
      <c r="R389" s="158">
        <v>32.368400000000008</v>
      </c>
      <c r="S389" s="158">
        <v>-2.1078000000000028</v>
      </c>
      <c r="T389" s="158">
        <v>-7.7274750000000001</v>
      </c>
      <c r="U389" s="158">
        <v>-14.78115</v>
      </c>
      <c r="V389" s="158">
        <v>2.9930000000000039</v>
      </c>
      <c r="W389" s="158">
        <v>-7.1298999999999992</v>
      </c>
      <c r="X389" s="158">
        <v>-11.734925</v>
      </c>
      <c r="Y389" s="166">
        <v>-5.3332750000000004</v>
      </c>
      <c r="Z389" s="166">
        <v>5.0167750000000026</v>
      </c>
      <c r="AA389" s="166">
        <v>7.1780749999999989</v>
      </c>
      <c r="AB389" s="166">
        <v>3.4467749999999988</v>
      </c>
      <c r="AC389" s="158">
        <v>-19.971499999999999</v>
      </c>
      <c r="AD389" s="158">
        <v>-21.602800000000002</v>
      </c>
      <c r="AE389" s="158">
        <v>-4.885549999999995</v>
      </c>
      <c r="AF389" s="158">
        <v>-7.3802500000000038</v>
      </c>
      <c r="AG389" s="158">
        <v>10874.875174999997</v>
      </c>
      <c r="AH389" s="158">
        <v>1017.9936999999999</v>
      </c>
      <c r="AI389" s="158">
        <v>303.07507499999997</v>
      </c>
      <c r="AJ389" s="158">
        <v>-24.174824999999995</v>
      </c>
      <c r="AK389" s="158">
        <v>-10.474649999999997</v>
      </c>
      <c r="AL389" s="158">
        <v>-11.635925000000004</v>
      </c>
      <c r="AM389" s="158">
        <v>-12.443525000000001</v>
      </c>
    </row>
    <row r="390" spans="1:39" x14ac:dyDescent="0.25">
      <c r="A390" s="35">
        <v>387</v>
      </c>
      <c r="B390" s="44" t="s">
        <v>1335</v>
      </c>
      <c r="C390" s="165" t="s">
        <v>1336</v>
      </c>
      <c r="D390" s="158">
        <v>-11.618449999999992</v>
      </c>
      <c r="E390" s="158">
        <v>71.175725000000014</v>
      </c>
      <c r="F390" s="158">
        <v>25.073374999999984</v>
      </c>
      <c r="G390" s="158">
        <v>9.6999249999999968</v>
      </c>
      <c r="H390" s="158">
        <v>3.4440249999999981</v>
      </c>
      <c r="I390" s="158">
        <v>20.711099999999998</v>
      </c>
      <c r="J390" s="158">
        <v>8.0765250000000002</v>
      </c>
      <c r="K390" s="158">
        <v>-5.2530999999999963</v>
      </c>
      <c r="L390" s="158">
        <v>3.9783999999999988</v>
      </c>
      <c r="M390" s="158">
        <v>9.3915249999999997</v>
      </c>
      <c r="N390" s="158">
        <v>-0.96214999999999939</v>
      </c>
      <c r="O390" s="158">
        <v>30.229400000000002</v>
      </c>
      <c r="P390" s="158">
        <v>46.190425000000005</v>
      </c>
      <c r="Q390" s="158">
        <v>-106.36345</v>
      </c>
      <c r="R390" s="158">
        <v>37.415750000000003</v>
      </c>
      <c r="S390" s="158">
        <v>7.7997000000000014</v>
      </c>
      <c r="T390" s="158">
        <v>-2.2477000000000018</v>
      </c>
      <c r="U390" s="158">
        <v>-11.899475000000002</v>
      </c>
      <c r="V390" s="158">
        <v>2.4999249999999975</v>
      </c>
      <c r="W390" s="158">
        <v>8.2336250000000035</v>
      </c>
      <c r="X390" s="158">
        <v>20.698074999999992</v>
      </c>
      <c r="Y390" s="166">
        <v>-6.2746250000000003</v>
      </c>
      <c r="Z390" s="166">
        <v>8.7630750000000006</v>
      </c>
      <c r="AA390" s="166">
        <v>3.2104750000000006</v>
      </c>
      <c r="AB390" s="166">
        <v>9.9986250000000005</v>
      </c>
      <c r="AC390" s="158">
        <v>-19.098250000000004</v>
      </c>
      <c r="AD390" s="158">
        <v>-18.089899999999997</v>
      </c>
      <c r="AE390" s="158">
        <v>2.1810999999999989</v>
      </c>
      <c r="AF390" s="158">
        <v>-2.1743749999999999</v>
      </c>
      <c r="AG390" s="158">
        <v>15235.955399999999</v>
      </c>
      <c r="AH390" s="158">
        <v>1999.7627000000005</v>
      </c>
      <c r="AI390" s="158">
        <v>339.24739999999997</v>
      </c>
      <c r="AJ390" s="158">
        <v>-10.335550000000001</v>
      </c>
      <c r="AK390" s="158">
        <v>1.8477249999999934</v>
      </c>
      <c r="AL390" s="158">
        <v>3.5453500000000027</v>
      </c>
      <c r="AM390" s="158">
        <v>3.8417499999999976</v>
      </c>
    </row>
    <row r="391" spans="1:39" ht="25.5" x14ac:dyDescent="0.25">
      <c r="A391" s="35">
        <v>388</v>
      </c>
      <c r="B391" s="44" t="s">
        <v>540</v>
      </c>
      <c r="C391" s="165" t="s">
        <v>1005</v>
      </c>
      <c r="D391" s="158">
        <v>9989.5782250000011</v>
      </c>
      <c r="E391" s="158">
        <v>7309.03575</v>
      </c>
      <c r="F391" s="158">
        <v>874.445875</v>
      </c>
      <c r="G391" s="158">
        <v>76.488374999999991</v>
      </c>
      <c r="H391" s="158">
        <v>107.63127499999999</v>
      </c>
      <c r="I391" s="158">
        <v>10.509250000000002</v>
      </c>
      <c r="J391" s="158">
        <v>-10.389150000000003</v>
      </c>
      <c r="K391" s="158">
        <v>-11.709600000000002</v>
      </c>
      <c r="L391" s="158">
        <v>9.0386999999999986</v>
      </c>
      <c r="M391" s="158">
        <v>-9.1919500000000021</v>
      </c>
      <c r="N391" s="158">
        <v>-0.77232499999999504</v>
      </c>
      <c r="O391" s="158">
        <v>1.1495249999999988</v>
      </c>
      <c r="P391" s="158">
        <v>597.36185000000012</v>
      </c>
      <c r="Q391" s="158">
        <v>1249.8118999999999</v>
      </c>
      <c r="R391" s="158">
        <v>31.020725000000009</v>
      </c>
      <c r="S391" s="158">
        <v>4.2078500000000076</v>
      </c>
      <c r="T391" s="158">
        <v>3.3053000000000026</v>
      </c>
      <c r="U391" s="158">
        <v>-13.608825</v>
      </c>
      <c r="V391" s="158">
        <v>31.267499999999998</v>
      </c>
      <c r="W391" s="158">
        <v>0.55982500000000357</v>
      </c>
      <c r="X391" s="158">
        <v>-3.5007250000000028</v>
      </c>
      <c r="Y391" s="166">
        <v>-0.42697500000000055</v>
      </c>
      <c r="Z391" s="166">
        <v>12.263574999999996</v>
      </c>
      <c r="AA391" s="166">
        <v>6.6818749999999998</v>
      </c>
      <c r="AB391" s="166">
        <v>8.8363499999999995</v>
      </c>
      <c r="AC391" s="158">
        <v>1.8263000000000034</v>
      </c>
      <c r="AD391" s="158">
        <v>-5.4386500000000062</v>
      </c>
      <c r="AE391" s="158">
        <v>-2.3445</v>
      </c>
      <c r="AF391" s="158">
        <v>-4.8375499999999985</v>
      </c>
      <c r="AG391" s="158">
        <v>40204.108224999996</v>
      </c>
      <c r="AH391" s="158">
        <v>41863.578250000006</v>
      </c>
      <c r="AI391" s="158">
        <v>13040.761575</v>
      </c>
      <c r="AJ391" s="158">
        <v>362.87747499999989</v>
      </c>
      <c r="AK391" s="158">
        <v>-28.628725000000003</v>
      </c>
      <c r="AL391" s="158">
        <v>-2.6916750000000036</v>
      </c>
      <c r="AM391" s="158">
        <v>-12.881800000000002</v>
      </c>
    </row>
    <row r="392" spans="1:39" x14ac:dyDescent="0.25">
      <c r="A392" s="35">
        <v>389</v>
      </c>
      <c r="B392" s="44" t="s">
        <v>543</v>
      </c>
      <c r="C392" s="165" t="s">
        <v>996</v>
      </c>
      <c r="D392" s="158">
        <v>13732.255800000001</v>
      </c>
      <c r="E392" s="158">
        <v>7628.8323749999981</v>
      </c>
      <c r="F392" s="158">
        <v>504.63562499999989</v>
      </c>
      <c r="G392" s="158">
        <v>14.607949999999997</v>
      </c>
      <c r="H392" s="158">
        <v>4.5283499999999997</v>
      </c>
      <c r="I392" s="158">
        <v>3.365475</v>
      </c>
      <c r="J392" s="158">
        <v>-12.002475</v>
      </c>
      <c r="K392" s="158">
        <v>9.5198</v>
      </c>
      <c r="L392" s="158">
        <v>9.3777250000000087</v>
      </c>
      <c r="M392" s="158">
        <v>10.614050000000001</v>
      </c>
      <c r="N392" s="158">
        <v>-1.5497249999999996</v>
      </c>
      <c r="O392" s="158">
        <v>8.2649749999999997</v>
      </c>
      <c r="P392" s="158">
        <v>-36.348849999999999</v>
      </c>
      <c r="Q392" s="158">
        <v>-39.034300000000002</v>
      </c>
      <c r="R392" s="158">
        <v>62.60947500000001</v>
      </c>
      <c r="S392" s="158">
        <v>-2.316399999999998</v>
      </c>
      <c r="T392" s="158">
        <v>4.6686250000000005</v>
      </c>
      <c r="U392" s="158">
        <v>-5.0758499999999973</v>
      </c>
      <c r="V392" s="158">
        <v>-3.2715000000000032</v>
      </c>
      <c r="W392" s="158">
        <v>13.652274999999999</v>
      </c>
      <c r="X392" s="158">
        <v>20.9998</v>
      </c>
      <c r="Y392" s="166">
        <v>23.745450000000002</v>
      </c>
      <c r="Z392" s="166">
        <v>6.8287000000000013</v>
      </c>
      <c r="AA392" s="166">
        <v>0.39937499999999737</v>
      </c>
      <c r="AB392" s="166">
        <v>6.603374999999998</v>
      </c>
      <c r="AC392" s="158">
        <v>-6.8143249999999966</v>
      </c>
      <c r="AD392" s="158">
        <v>-6.334850000000003</v>
      </c>
      <c r="AE392" s="158">
        <v>-12.631999999999998</v>
      </c>
      <c r="AF392" s="158">
        <v>-7.8157750000000021</v>
      </c>
      <c r="AG392" s="158">
        <v>2602.2635</v>
      </c>
      <c r="AH392" s="158">
        <v>328.70010000000002</v>
      </c>
      <c r="AI392" s="158">
        <v>74.102450000000005</v>
      </c>
      <c r="AJ392" s="158">
        <v>-16.426700000000004</v>
      </c>
      <c r="AK392" s="158">
        <v>-15.886425000000004</v>
      </c>
      <c r="AL392" s="158">
        <v>0.2962750000000014</v>
      </c>
      <c r="AM392" s="158">
        <v>-23.841950000000004</v>
      </c>
    </row>
    <row r="393" spans="1:39" x14ac:dyDescent="0.25">
      <c r="A393" s="35">
        <v>390</v>
      </c>
      <c r="B393" s="44" t="s">
        <v>1381</v>
      </c>
      <c r="C393" s="165" t="s">
        <v>1424</v>
      </c>
      <c r="D393" s="158">
        <v>-33.317300000000003</v>
      </c>
      <c r="E393" s="158">
        <v>-13.608850000000004</v>
      </c>
      <c r="F393" s="158">
        <v>2.7532250000000005</v>
      </c>
      <c r="G393" s="158">
        <v>12.308449999999999</v>
      </c>
      <c r="H393" s="158">
        <v>4.8177749999999993</v>
      </c>
      <c r="I393" s="158">
        <v>4.8925000000000001</v>
      </c>
      <c r="J393" s="158">
        <v>-22.226174999999994</v>
      </c>
      <c r="K393" s="158">
        <v>-6.1085750000000019</v>
      </c>
      <c r="L393" s="158">
        <v>2.6955499999999972</v>
      </c>
      <c r="M393" s="158">
        <v>-12.805575000000001</v>
      </c>
      <c r="N393" s="158">
        <v>-1.595375000000006</v>
      </c>
      <c r="O393" s="158">
        <v>1.9788999999999994</v>
      </c>
      <c r="P393" s="158">
        <v>848.16834999999992</v>
      </c>
      <c r="Q393" s="158">
        <v>3082.3539499999997</v>
      </c>
      <c r="R393" s="158">
        <v>87.508425000000017</v>
      </c>
      <c r="S393" s="158">
        <v>-4.8650750000000009</v>
      </c>
      <c r="T393" s="158">
        <v>-2.1070999999999955</v>
      </c>
      <c r="U393" s="158">
        <v>9.0250000000004604E-2</v>
      </c>
      <c r="V393" s="158">
        <v>16.312549999999995</v>
      </c>
      <c r="W393" s="158">
        <v>3.0096500000000006</v>
      </c>
      <c r="X393" s="158">
        <v>15.542199999999998</v>
      </c>
      <c r="Y393" s="166">
        <v>11.92005</v>
      </c>
      <c r="Z393" s="166">
        <v>10.627225000000001</v>
      </c>
      <c r="AA393" s="166">
        <v>14.162349999999996</v>
      </c>
      <c r="AB393" s="166">
        <v>3.9245750000000008</v>
      </c>
      <c r="AC393" s="158">
        <v>-29.069375000000001</v>
      </c>
      <c r="AD393" s="158">
        <v>-11.802975</v>
      </c>
      <c r="AE393" s="158">
        <v>-4.5347249999999999</v>
      </c>
      <c r="AF393" s="158">
        <v>-21.226625000000002</v>
      </c>
      <c r="AG393" s="158">
        <v>8.4018249999999988</v>
      </c>
      <c r="AH393" s="158">
        <v>10.914324999999998</v>
      </c>
      <c r="AI393" s="158">
        <v>28.974874999999997</v>
      </c>
      <c r="AJ393" s="158">
        <v>-35.646000000000001</v>
      </c>
      <c r="AK393" s="158">
        <v>-20.97742499999999</v>
      </c>
      <c r="AL393" s="158">
        <v>-6.6228750000000005</v>
      </c>
      <c r="AM393" s="158">
        <v>-18.719324999999998</v>
      </c>
    </row>
    <row r="394" spans="1:39" x14ac:dyDescent="0.25">
      <c r="A394" s="35">
        <v>391</v>
      </c>
      <c r="B394" s="44" t="s">
        <v>1381</v>
      </c>
      <c r="C394" s="165" t="s">
        <v>1382</v>
      </c>
      <c r="D394" s="158">
        <v>-20.393825000000021</v>
      </c>
      <c r="E394" s="158">
        <v>-17.813124999999999</v>
      </c>
      <c r="F394" s="158">
        <v>23.775700000000001</v>
      </c>
      <c r="G394" s="158">
        <v>0.91774999999999807</v>
      </c>
      <c r="H394" s="158">
        <v>5.4932499999999997</v>
      </c>
      <c r="I394" s="158">
        <v>-1.4545999999999992</v>
      </c>
      <c r="J394" s="158">
        <v>-11.351349999999995</v>
      </c>
      <c r="K394" s="158">
        <v>3.6168249999999986</v>
      </c>
      <c r="L394" s="158">
        <v>3.0198249999999955</v>
      </c>
      <c r="M394" s="158">
        <v>-12.075200000000001</v>
      </c>
      <c r="N394" s="158">
        <v>-4.4575999999999993</v>
      </c>
      <c r="O394" s="158">
        <v>12.876800000000003</v>
      </c>
      <c r="P394" s="158">
        <v>221.24239999999998</v>
      </c>
      <c r="Q394" s="158">
        <v>311.42122500000011</v>
      </c>
      <c r="R394" s="158">
        <v>190.59129999999999</v>
      </c>
      <c r="S394" s="158">
        <v>-2.4350250000000013</v>
      </c>
      <c r="T394" s="158">
        <v>5.5664249999999988</v>
      </c>
      <c r="U394" s="158">
        <v>1.1268250000000037</v>
      </c>
      <c r="V394" s="158">
        <v>-3.00875</v>
      </c>
      <c r="W394" s="158">
        <v>-1.5515000000000008</v>
      </c>
      <c r="X394" s="158">
        <v>5.2428749999999962</v>
      </c>
      <c r="Y394" s="166">
        <v>2574.9138249999996</v>
      </c>
      <c r="Z394" s="166">
        <v>2460.5385249999999</v>
      </c>
      <c r="AA394" s="166">
        <v>703.87597499999993</v>
      </c>
      <c r="AB394" s="166">
        <v>172.92782500000004</v>
      </c>
      <c r="AC394" s="158">
        <v>-7.8862749999999977</v>
      </c>
      <c r="AD394" s="158">
        <v>-4.2236000000000011</v>
      </c>
      <c r="AE394" s="158">
        <v>0.58515000000000228</v>
      </c>
      <c r="AF394" s="158">
        <v>-23.537550000000003</v>
      </c>
      <c r="AG394" s="158">
        <v>12.963425000000001</v>
      </c>
      <c r="AH394" s="158">
        <v>9.2232000000000021</v>
      </c>
      <c r="AI394" s="158">
        <v>14.183524999999989</v>
      </c>
      <c r="AJ394" s="158">
        <v>-18.830549999999999</v>
      </c>
      <c r="AK394" s="158">
        <v>-26.435025</v>
      </c>
      <c r="AL394" s="158">
        <v>-12.134774999999998</v>
      </c>
      <c r="AM394" s="158">
        <v>-22.712975</v>
      </c>
    </row>
    <row r="395" spans="1:39" x14ac:dyDescent="0.25">
      <c r="A395" s="35">
        <v>392</v>
      </c>
      <c r="B395" s="44" t="s">
        <v>906</v>
      </c>
      <c r="C395" s="165" t="s">
        <v>1391</v>
      </c>
      <c r="D395" s="158">
        <v>-22.502249999999997</v>
      </c>
      <c r="E395" s="158">
        <v>-12.714800000000004</v>
      </c>
      <c r="F395" s="158">
        <v>10.575024999999989</v>
      </c>
      <c r="G395" s="158">
        <v>6.2775250000000007</v>
      </c>
      <c r="H395" s="158">
        <v>-2.0084249999999981</v>
      </c>
      <c r="I395" s="158">
        <v>8.256924999999999</v>
      </c>
      <c r="J395" s="158">
        <v>-24.689150000000005</v>
      </c>
      <c r="K395" s="158">
        <v>-24.894875000000006</v>
      </c>
      <c r="L395" s="158">
        <v>-3.8008750000000013</v>
      </c>
      <c r="M395" s="158">
        <v>-4.3263500000000015</v>
      </c>
      <c r="N395" s="158">
        <v>4.0618250000000007</v>
      </c>
      <c r="O395" s="158">
        <v>-5.5674749999999982</v>
      </c>
      <c r="P395" s="158">
        <v>-122.06852499999999</v>
      </c>
      <c r="Q395" s="158">
        <v>39.06257500000001</v>
      </c>
      <c r="R395" s="158">
        <v>99.672350000000009</v>
      </c>
      <c r="S395" s="158">
        <v>-5.9114999999999984</v>
      </c>
      <c r="T395" s="158">
        <v>-0.98317499999999924</v>
      </c>
      <c r="U395" s="158">
        <v>-9.7258250000000004</v>
      </c>
      <c r="V395" s="158">
        <v>6.5761499999999984</v>
      </c>
      <c r="W395" s="158">
        <v>0.83419999999999916</v>
      </c>
      <c r="X395" s="158">
        <v>10.092274999999994</v>
      </c>
      <c r="Y395" s="166">
        <v>-1.8359250000000014</v>
      </c>
      <c r="Z395" s="166">
        <v>2.4089250000000009</v>
      </c>
      <c r="AA395" s="166">
        <v>6.5662749999999992</v>
      </c>
      <c r="AB395" s="166">
        <v>2.7050249999999973</v>
      </c>
      <c r="AC395" s="158">
        <v>-50.725524999999998</v>
      </c>
      <c r="AD395" s="158">
        <v>-32.65740000000001</v>
      </c>
      <c r="AE395" s="158">
        <v>0.99947499999999945</v>
      </c>
      <c r="AF395" s="158">
        <v>-17.784675</v>
      </c>
      <c r="AG395" s="158">
        <v>111.55144999999999</v>
      </c>
      <c r="AH395" s="158">
        <v>50.398150000000001</v>
      </c>
      <c r="AI395" s="158">
        <v>48.206600000000002</v>
      </c>
      <c r="AJ395" s="158">
        <v>-32.90424999999999</v>
      </c>
      <c r="AK395" s="158">
        <v>-56.539699999999996</v>
      </c>
      <c r="AL395" s="158">
        <v>20.227800000000002</v>
      </c>
      <c r="AM395" s="158">
        <v>-14.190900000000003</v>
      </c>
    </row>
    <row r="396" spans="1:39" x14ac:dyDescent="0.25">
      <c r="A396" s="35">
        <v>393</v>
      </c>
      <c r="B396" s="44"/>
      <c r="C396" s="165" t="s">
        <v>1183</v>
      </c>
      <c r="D396" s="158">
        <v>99.347624999999965</v>
      </c>
      <c r="E396" s="158">
        <v>40.775424999999984</v>
      </c>
      <c r="F396" s="158">
        <v>141.29592500000001</v>
      </c>
      <c r="G396" s="158">
        <v>45.51424999999999</v>
      </c>
      <c r="H396" s="158">
        <v>36.354050000000001</v>
      </c>
      <c r="I396" s="158">
        <v>50.70235000000001</v>
      </c>
      <c r="J396" s="158">
        <v>-26.986525</v>
      </c>
      <c r="K396" s="158">
        <v>5.6613749999999996</v>
      </c>
      <c r="L396" s="158">
        <v>78.98599999999999</v>
      </c>
      <c r="M396" s="158">
        <v>25.781149999999997</v>
      </c>
      <c r="N396" s="158">
        <v>24.867000000000004</v>
      </c>
      <c r="O396" s="158">
        <v>72.83227500000001</v>
      </c>
      <c r="P396" s="158">
        <v>317.61409999999989</v>
      </c>
      <c r="Q396" s="158">
        <v>-27.408224999999987</v>
      </c>
      <c r="R396" s="158">
        <v>161.65317500000003</v>
      </c>
      <c r="S396" s="158">
        <v>18.181325000000005</v>
      </c>
      <c r="T396" s="158">
        <v>16.867149999999999</v>
      </c>
      <c r="U396" s="158">
        <v>-21.039424999999998</v>
      </c>
      <c r="V396" s="158">
        <v>160.95012500000001</v>
      </c>
      <c r="W396" s="158">
        <v>63.277875000000009</v>
      </c>
      <c r="X396" s="158">
        <v>148.5992</v>
      </c>
      <c r="Y396" s="166">
        <v>17.691374999999997</v>
      </c>
      <c r="Z396" s="166">
        <v>69.061299999999974</v>
      </c>
      <c r="AA396" s="166">
        <v>54.647324999999995</v>
      </c>
      <c r="AB396" s="166">
        <v>65.677900000000022</v>
      </c>
      <c r="AC396" s="158">
        <v>-26.067150000000005</v>
      </c>
      <c r="AD396" s="158">
        <v>5.3793999999999969</v>
      </c>
      <c r="AE396" s="158">
        <v>-6.9908000000000001</v>
      </c>
      <c r="AF396" s="158">
        <v>12.401175000000002</v>
      </c>
      <c r="AG396" s="158">
        <v>53.002024999999996</v>
      </c>
      <c r="AH396" s="158">
        <v>77.40317499999999</v>
      </c>
      <c r="AI396" s="158">
        <v>53.220424999999992</v>
      </c>
      <c r="AJ396" s="158">
        <v>-12.570675000000008</v>
      </c>
      <c r="AK396" s="158">
        <v>3.1644500000000022</v>
      </c>
      <c r="AL396" s="158">
        <v>-4.7484249999999957</v>
      </c>
      <c r="AM396" s="158">
        <v>5.4037499999999996</v>
      </c>
    </row>
    <row r="397" spans="1:39" x14ac:dyDescent="0.25">
      <c r="A397" s="35">
        <v>394</v>
      </c>
      <c r="B397" s="44" t="s">
        <v>1210</v>
      </c>
      <c r="C397" s="165" t="s">
        <v>1211</v>
      </c>
      <c r="D397" s="158">
        <v>63.290550000000025</v>
      </c>
      <c r="E397" s="158">
        <v>-85.699600000000018</v>
      </c>
      <c r="F397" s="158">
        <v>10.423349999999996</v>
      </c>
      <c r="G397" s="158">
        <v>-7.0460250000000002</v>
      </c>
      <c r="H397" s="158">
        <v>3.9634750000000025</v>
      </c>
      <c r="I397" s="158">
        <v>5.8202999999999889</v>
      </c>
      <c r="J397" s="158">
        <v>991.95049999999992</v>
      </c>
      <c r="K397" s="158">
        <v>146.00087500000001</v>
      </c>
      <c r="L397" s="158">
        <v>1.370750000000001</v>
      </c>
      <c r="M397" s="158">
        <v>-10.445149999999998</v>
      </c>
      <c r="N397" s="158">
        <v>0.54810000000000159</v>
      </c>
      <c r="O397" s="158">
        <v>2.7949999999997033E-2</v>
      </c>
      <c r="P397" s="158">
        <v>-25.065850000000012</v>
      </c>
      <c r="Q397" s="158">
        <v>564.39692500000001</v>
      </c>
      <c r="R397" s="158">
        <v>-16.451225000000004</v>
      </c>
      <c r="S397" s="158">
        <v>2.8630249999999986</v>
      </c>
      <c r="T397" s="158">
        <v>-6.4755000000000003</v>
      </c>
      <c r="U397" s="158">
        <v>-24.396499999999996</v>
      </c>
      <c r="V397" s="158">
        <v>57.497200000000014</v>
      </c>
      <c r="W397" s="158">
        <v>23.76435</v>
      </c>
      <c r="X397" s="158">
        <v>30.363550000000004</v>
      </c>
      <c r="Y397" s="166">
        <v>19756.473424999996</v>
      </c>
      <c r="Z397" s="166">
        <v>25725.457574999997</v>
      </c>
      <c r="AA397" s="166">
        <v>19088.437925000002</v>
      </c>
      <c r="AB397" s="166">
        <v>2544.0780000000004</v>
      </c>
      <c r="AC397" s="158">
        <v>-44.201075000000017</v>
      </c>
      <c r="AD397" s="158">
        <v>-9.1678249999999935</v>
      </c>
      <c r="AE397" s="158">
        <v>-1.2191250000000036</v>
      </c>
      <c r="AF397" s="158">
        <v>-1.4445750000000004</v>
      </c>
      <c r="AG397" s="158">
        <v>2.2399000000000013</v>
      </c>
      <c r="AH397" s="158">
        <v>3.9690500000000002</v>
      </c>
      <c r="AI397" s="158">
        <v>16.19905</v>
      </c>
      <c r="AJ397" s="158">
        <v>-45.153425000000006</v>
      </c>
      <c r="AK397" s="158">
        <v>-53.613224999999979</v>
      </c>
      <c r="AL397" s="158">
        <v>-9.8399000000000001</v>
      </c>
      <c r="AM397" s="158">
        <v>-42.012475000000009</v>
      </c>
    </row>
    <row r="398" spans="1:39" x14ac:dyDescent="0.25">
      <c r="A398" s="35">
        <v>395</v>
      </c>
      <c r="B398" s="44" t="s">
        <v>935</v>
      </c>
      <c r="C398" s="165" t="s">
        <v>992</v>
      </c>
      <c r="D398" s="158">
        <v>19322.958674999998</v>
      </c>
      <c r="E398" s="158">
        <v>9873.8691500000004</v>
      </c>
      <c r="F398" s="158">
        <v>996.91489999999999</v>
      </c>
      <c r="G398" s="158">
        <v>56.998149999999981</v>
      </c>
      <c r="H398" s="158">
        <v>45.293674999999986</v>
      </c>
      <c r="I398" s="158">
        <v>50.788499999999999</v>
      </c>
      <c r="J398" s="158">
        <v>-13.695225000000001</v>
      </c>
      <c r="K398" s="158">
        <v>-5.6286749999999977</v>
      </c>
      <c r="L398" s="158">
        <v>52.970550000000003</v>
      </c>
      <c r="M398" s="158">
        <v>-3.6484500000000004</v>
      </c>
      <c r="N398" s="158">
        <v>7.2319749999999949</v>
      </c>
      <c r="O398" s="158">
        <v>52.44897499999999</v>
      </c>
      <c r="P398" s="158">
        <v>-49.74069999999999</v>
      </c>
      <c r="Q398" s="158">
        <v>259.10312499999998</v>
      </c>
      <c r="R398" s="158">
        <v>333.11590000000007</v>
      </c>
      <c r="S398" s="158">
        <v>21.519900000000003</v>
      </c>
      <c r="T398" s="158">
        <v>3.8448499999999974</v>
      </c>
      <c r="U398" s="158">
        <v>-16.769600000000001</v>
      </c>
      <c r="V398" s="158">
        <v>573.63605000000007</v>
      </c>
      <c r="W398" s="158">
        <v>176.29499999999999</v>
      </c>
      <c r="X398" s="158">
        <v>468.74997500000006</v>
      </c>
      <c r="Y398" s="166">
        <v>8.5343999999999998</v>
      </c>
      <c r="Z398" s="166">
        <v>12.525474999999997</v>
      </c>
      <c r="AA398" s="166">
        <v>8.7523</v>
      </c>
      <c r="AB398" s="166">
        <v>13.500824999999999</v>
      </c>
      <c r="AC398" s="158">
        <v>36.051150000000007</v>
      </c>
      <c r="AD398" s="158">
        <v>-3.3663249999999998</v>
      </c>
      <c r="AE398" s="158">
        <v>-0.58022500000000221</v>
      </c>
      <c r="AF398" s="158">
        <v>-5.3574999999998596E-2</v>
      </c>
      <c r="AG398" s="158">
        <v>749.66534999999988</v>
      </c>
      <c r="AH398" s="158">
        <v>198.69287499999999</v>
      </c>
      <c r="AI398" s="158">
        <v>46.674374999999998</v>
      </c>
      <c r="AJ398" s="158">
        <v>-18.988875000000004</v>
      </c>
      <c r="AK398" s="158">
        <v>-7.5166499999999985</v>
      </c>
      <c r="AL398" s="158">
        <v>-5.796599999999998</v>
      </c>
      <c r="AM398" s="158">
        <v>22.364400000000003</v>
      </c>
    </row>
    <row r="399" spans="1:39" ht="25.5" x14ac:dyDescent="0.25">
      <c r="A399" s="35">
        <v>396</v>
      </c>
      <c r="B399" s="44" t="s">
        <v>935</v>
      </c>
      <c r="C399" s="165" t="s">
        <v>936</v>
      </c>
      <c r="D399" s="158">
        <v>36771.345999999998</v>
      </c>
      <c r="E399" s="158">
        <v>43344.415174999995</v>
      </c>
      <c r="F399" s="158">
        <v>4783.4504500000003</v>
      </c>
      <c r="G399" s="158">
        <v>128.92849999999999</v>
      </c>
      <c r="H399" s="158">
        <v>177.79130000000001</v>
      </c>
      <c r="I399" s="158">
        <v>49.000524999999996</v>
      </c>
      <c r="J399" s="158">
        <v>-9.948774999999987</v>
      </c>
      <c r="K399" s="158">
        <v>-12.247074999999995</v>
      </c>
      <c r="L399" s="158">
        <v>33.008500000000005</v>
      </c>
      <c r="M399" s="158">
        <v>-1.7883499999999994</v>
      </c>
      <c r="N399" s="158">
        <v>-8.7120250000000006</v>
      </c>
      <c r="O399" s="158">
        <v>17.595800000000001</v>
      </c>
      <c r="P399" s="158">
        <v>-76.299549999999982</v>
      </c>
      <c r="Q399" s="158">
        <v>526.51892499999985</v>
      </c>
      <c r="R399" s="158">
        <v>166.44909999999999</v>
      </c>
      <c r="S399" s="158">
        <v>10.976300000000002</v>
      </c>
      <c r="T399" s="158">
        <v>0.24420000000000641</v>
      </c>
      <c r="U399" s="158">
        <v>0.90799999999999415</v>
      </c>
      <c r="V399" s="158">
        <v>328.67634999999996</v>
      </c>
      <c r="W399" s="158">
        <v>136.18680000000001</v>
      </c>
      <c r="X399" s="158">
        <v>294.89085</v>
      </c>
      <c r="Y399" s="166">
        <v>2.0696999999999992</v>
      </c>
      <c r="Z399" s="166">
        <v>31.485700000000005</v>
      </c>
      <c r="AA399" s="166">
        <v>16.487124999999999</v>
      </c>
      <c r="AB399" s="166">
        <v>8.055674999999999</v>
      </c>
      <c r="AC399" s="158">
        <v>-25.993375000000011</v>
      </c>
      <c r="AD399" s="158">
        <v>22.367700000000013</v>
      </c>
      <c r="AE399" s="158">
        <v>-14.993300000000005</v>
      </c>
      <c r="AF399" s="158">
        <v>21.423400000000008</v>
      </c>
      <c r="AG399" s="158">
        <v>1811.1308249999997</v>
      </c>
      <c r="AH399" s="158">
        <v>294.69674999999995</v>
      </c>
      <c r="AI399" s="158">
        <v>86.543575000000004</v>
      </c>
      <c r="AJ399" s="158">
        <v>-45.696399999999997</v>
      </c>
      <c r="AK399" s="158">
        <v>-45.019900000000007</v>
      </c>
      <c r="AL399" s="158">
        <v>-12.757850000000001</v>
      </c>
      <c r="AM399" s="158">
        <v>-8.840875000000004</v>
      </c>
    </row>
    <row r="400" spans="1:39" ht="25.5" x14ac:dyDescent="0.25">
      <c r="A400" s="35">
        <v>397</v>
      </c>
      <c r="B400" s="44" t="s">
        <v>1015</v>
      </c>
      <c r="C400" s="165" t="s">
        <v>1016</v>
      </c>
      <c r="D400" s="158">
        <v>6530.6047250000011</v>
      </c>
      <c r="E400" s="158">
        <v>3710.8031749999991</v>
      </c>
      <c r="F400" s="158">
        <v>1054.538875</v>
      </c>
      <c r="G400" s="158">
        <v>13.302650000000003</v>
      </c>
      <c r="H400" s="158">
        <v>27.392700000000001</v>
      </c>
      <c r="I400" s="158">
        <v>-22.236999999999998</v>
      </c>
      <c r="J400" s="158">
        <v>66.99862499999999</v>
      </c>
      <c r="K400" s="158">
        <v>3.357849999999992</v>
      </c>
      <c r="L400" s="158">
        <v>-41.719924999999996</v>
      </c>
      <c r="M400" s="158">
        <v>49.979325000000003</v>
      </c>
      <c r="N400" s="158">
        <v>4.6397749999999967</v>
      </c>
      <c r="O400" s="158">
        <v>-9.7030249999999967</v>
      </c>
      <c r="P400" s="158">
        <v>119.59535000000005</v>
      </c>
      <c r="Q400" s="158">
        <v>38.606825000000029</v>
      </c>
      <c r="R400" s="158">
        <v>2252.4425499999998</v>
      </c>
      <c r="S400" s="158">
        <v>27.099175000000002</v>
      </c>
      <c r="T400" s="158">
        <v>18.703125</v>
      </c>
      <c r="U400" s="158">
        <v>2.267674999999997</v>
      </c>
      <c r="V400" s="158">
        <v>4.8982250000000036</v>
      </c>
      <c r="W400" s="158">
        <v>34.535650000000004</v>
      </c>
      <c r="X400" s="158">
        <v>27.802475000000008</v>
      </c>
      <c r="Y400" s="166">
        <v>8.9608249999999998</v>
      </c>
      <c r="Z400" s="166">
        <v>14.373325000000001</v>
      </c>
      <c r="AA400" s="166">
        <v>21.126849999999997</v>
      </c>
      <c r="AB400" s="166">
        <v>23.367775000000002</v>
      </c>
      <c r="AC400" s="158">
        <v>-11.465099999999993</v>
      </c>
      <c r="AD400" s="158">
        <v>48.225625000000001</v>
      </c>
      <c r="AE400" s="158">
        <v>6.6841499999999954</v>
      </c>
      <c r="AF400" s="158">
        <v>25.668299999999995</v>
      </c>
      <c r="AG400" s="158">
        <v>36.533725000000004</v>
      </c>
      <c r="AH400" s="158">
        <v>26.912424999999999</v>
      </c>
      <c r="AI400" s="158">
        <v>9.6972000000000005</v>
      </c>
      <c r="AJ400" s="158">
        <v>3.2888500000000036</v>
      </c>
      <c r="AK400" s="158">
        <v>15.079675000000023</v>
      </c>
      <c r="AL400" s="158">
        <v>16.733274999999992</v>
      </c>
      <c r="AM400" s="158">
        <v>18.077300000000015</v>
      </c>
    </row>
    <row r="401" spans="1:39" x14ac:dyDescent="0.25">
      <c r="A401" s="35">
        <v>398</v>
      </c>
      <c r="B401" s="44"/>
      <c r="C401" s="165" t="s">
        <v>913</v>
      </c>
      <c r="D401" s="158">
        <v>39380.107774999997</v>
      </c>
      <c r="E401" s="158">
        <v>40278.602899999983</v>
      </c>
      <c r="F401" s="158">
        <v>12925.435624999998</v>
      </c>
      <c r="G401" s="158">
        <v>1305.3021249999999</v>
      </c>
      <c r="H401" s="158">
        <v>623.45164999999997</v>
      </c>
      <c r="I401" s="158">
        <v>35.902699999999996</v>
      </c>
      <c r="J401" s="158">
        <v>-7.6453749999999978</v>
      </c>
      <c r="K401" s="158">
        <v>28.258974999999737</v>
      </c>
      <c r="L401" s="158">
        <v>2.4508500000000026</v>
      </c>
      <c r="M401" s="158">
        <v>0.96702499999999958</v>
      </c>
      <c r="N401" s="158">
        <v>1.382674999999999</v>
      </c>
      <c r="O401" s="158">
        <v>16.739125000000001</v>
      </c>
      <c r="P401" s="158">
        <v>113.236975</v>
      </c>
      <c r="Q401" s="158">
        <v>-84.803875000000005</v>
      </c>
      <c r="R401" s="158">
        <v>272.60054999999994</v>
      </c>
      <c r="S401" s="158">
        <v>-4.2865750000000009</v>
      </c>
      <c r="T401" s="158">
        <v>-2.2242250000000015</v>
      </c>
      <c r="U401" s="158">
        <v>23.895474999999987</v>
      </c>
      <c r="V401" s="158">
        <v>-2.3322000000000003</v>
      </c>
      <c r="W401" s="158">
        <v>0.15344999999999942</v>
      </c>
      <c r="X401" s="158">
        <v>-3.2596749999999997</v>
      </c>
      <c r="Y401" s="166">
        <v>1.151650000000001</v>
      </c>
      <c r="Z401" s="166">
        <v>5.833375000000002</v>
      </c>
      <c r="AA401" s="166">
        <v>7.2177250000000015</v>
      </c>
      <c r="AB401" s="166">
        <v>3.0706250000000002</v>
      </c>
      <c r="AC401" s="158">
        <v>-5.42075</v>
      </c>
      <c r="AD401" s="158">
        <v>-14.037824999999998</v>
      </c>
      <c r="AE401" s="158">
        <v>-7.1244750000000003</v>
      </c>
      <c r="AF401" s="158">
        <v>-7.0750000000000313E-2</v>
      </c>
      <c r="AG401" s="158">
        <v>33813.852325</v>
      </c>
      <c r="AH401" s="158">
        <v>10678.833599999998</v>
      </c>
      <c r="AI401" s="158">
        <v>1267.4222500000001</v>
      </c>
      <c r="AJ401" s="158">
        <v>26.657950000000007</v>
      </c>
      <c r="AK401" s="158">
        <v>-11.055724999999999</v>
      </c>
      <c r="AL401" s="158">
        <v>-1.6333749999999974</v>
      </c>
      <c r="AM401" s="158">
        <v>-0.87177499999999242</v>
      </c>
    </row>
    <row r="402" spans="1:39" x14ac:dyDescent="0.25">
      <c r="A402" s="35">
        <v>399</v>
      </c>
      <c r="B402" s="44" t="s">
        <v>927</v>
      </c>
      <c r="C402" s="165" t="s">
        <v>928</v>
      </c>
      <c r="D402" s="158">
        <v>37441.29217500001</v>
      </c>
      <c r="E402" s="158">
        <v>30399.000800000002</v>
      </c>
      <c r="F402" s="158">
        <v>8480.3626499999991</v>
      </c>
      <c r="G402" s="158">
        <v>621.73187500000006</v>
      </c>
      <c r="H402" s="158">
        <v>318.03132500000004</v>
      </c>
      <c r="I402" s="158">
        <v>3.109024999999999</v>
      </c>
      <c r="J402" s="158">
        <v>-17.702899999999996</v>
      </c>
      <c r="K402" s="158">
        <v>9.0432749999999942</v>
      </c>
      <c r="L402" s="158">
        <v>4.4269499999999979</v>
      </c>
      <c r="M402" s="158">
        <v>-2.9340000000000028</v>
      </c>
      <c r="N402" s="158">
        <v>2.8677250000000036</v>
      </c>
      <c r="O402" s="158">
        <v>4.1354749999999996</v>
      </c>
      <c r="P402" s="158">
        <v>212.47974999999997</v>
      </c>
      <c r="Q402" s="158">
        <v>-90.233924999999985</v>
      </c>
      <c r="R402" s="158">
        <v>519.40892500000018</v>
      </c>
      <c r="S402" s="158">
        <v>13.678500000000007</v>
      </c>
      <c r="T402" s="158">
        <v>22.059275</v>
      </c>
      <c r="U402" s="158">
        <v>-14.619500000000002</v>
      </c>
      <c r="V402" s="158">
        <v>-8.8610999999999969</v>
      </c>
      <c r="W402" s="158">
        <v>-1.8653000000000013</v>
      </c>
      <c r="X402" s="158">
        <v>3.1302000000000021</v>
      </c>
      <c r="Y402" s="166">
        <v>28.786900000000006</v>
      </c>
      <c r="Z402" s="166">
        <v>48.017299999999999</v>
      </c>
      <c r="AA402" s="166">
        <v>32.604149999999997</v>
      </c>
      <c r="AB402" s="166">
        <v>23.008175000000008</v>
      </c>
      <c r="AC402" s="158">
        <v>-6.163574999999998</v>
      </c>
      <c r="AD402" s="158">
        <v>-15.758275000000001</v>
      </c>
      <c r="AE402" s="158">
        <v>-5.4196249999999981</v>
      </c>
      <c r="AF402" s="158">
        <v>-8.3184500000000003</v>
      </c>
      <c r="AG402" s="158">
        <v>30333.807050000003</v>
      </c>
      <c r="AH402" s="158">
        <v>5938.4218999999994</v>
      </c>
      <c r="AI402" s="158">
        <v>1484.8946000000001</v>
      </c>
      <c r="AJ402" s="158">
        <v>-19.694050000000001</v>
      </c>
      <c r="AK402" s="158">
        <v>-15.470575</v>
      </c>
      <c r="AL402" s="158">
        <v>-7.4640000000000004</v>
      </c>
      <c r="AM402" s="158">
        <v>-9.0734250000000038</v>
      </c>
    </row>
    <row r="403" spans="1:39" x14ac:dyDescent="0.25">
      <c r="A403" s="35">
        <v>400</v>
      </c>
      <c r="B403" s="164" t="s">
        <v>990</v>
      </c>
      <c r="C403" s="165" t="s">
        <v>1121</v>
      </c>
      <c r="D403" s="158">
        <v>232.80214999999995</v>
      </c>
      <c r="E403" s="158">
        <v>-26.166324999999993</v>
      </c>
      <c r="F403" s="158">
        <v>24.38132499999999</v>
      </c>
      <c r="G403" s="158">
        <v>-1.004624999999999</v>
      </c>
      <c r="H403" s="158">
        <v>-5.3191750000000013</v>
      </c>
      <c r="I403" s="158">
        <v>1.8141750000000005</v>
      </c>
      <c r="J403" s="158">
        <v>-13.341775</v>
      </c>
      <c r="K403" s="158">
        <v>2.6636500000000005</v>
      </c>
      <c r="L403" s="158">
        <v>2.1213749999999969</v>
      </c>
      <c r="M403" s="158">
        <v>-0.66300000000000203</v>
      </c>
      <c r="N403" s="158">
        <v>7.7755499999999973</v>
      </c>
      <c r="O403" s="158">
        <v>9.367149999999997</v>
      </c>
      <c r="P403" s="158">
        <v>-11.858225000000004</v>
      </c>
      <c r="Q403" s="158">
        <v>-117.73432500000003</v>
      </c>
      <c r="R403" s="158">
        <v>572.23980000000006</v>
      </c>
      <c r="S403" s="158">
        <v>5.5546249999999997</v>
      </c>
      <c r="T403" s="158">
        <v>-3.1996749999999983</v>
      </c>
      <c r="U403" s="158">
        <v>-3.9472999999999985</v>
      </c>
      <c r="V403" s="158">
        <v>0.85084999999999944</v>
      </c>
      <c r="W403" s="158">
        <v>-0.6831250000000022</v>
      </c>
      <c r="X403" s="158">
        <v>3.0561750000000014</v>
      </c>
      <c r="Y403" s="166">
        <v>2.3103749999999987</v>
      </c>
      <c r="Z403" s="166">
        <v>16.7746</v>
      </c>
      <c r="AA403" s="166">
        <v>6.6666749999999997</v>
      </c>
      <c r="AB403" s="166">
        <v>12.686274999999998</v>
      </c>
      <c r="AC403" s="158">
        <v>-7.8602499999999971</v>
      </c>
      <c r="AD403" s="158">
        <v>-6.4553250000000002</v>
      </c>
      <c r="AE403" s="158">
        <v>-3.3345250000000011</v>
      </c>
      <c r="AF403" s="158">
        <v>-8.7537500000000001</v>
      </c>
      <c r="AG403" s="158">
        <v>12.148675000000003</v>
      </c>
      <c r="AH403" s="158">
        <v>8.9916249999999991</v>
      </c>
      <c r="AI403" s="158">
        <v>6.3966249999999985</v>
      </c>
      <c r="AJ403" s="158">
        <v>-12.074775000000001</v>
      </c>
      <c r="AK403" s="158">
        <v>-17.510249999999996</v>
      </c>
      <c r="AL403" s="158">
        <v>-12.303674999999997</v>
      </c>
      <c r="AM403" s="158">
        <v>-9.3147500000000001</v>
      </c>
    </row>
    <row r="404" spans="1:39" x14ac:dyDescent="0.25">
      <c r="A404" s="35">
        <v>401</v>
      </c>
      <c r="B404" s="44" t="s">
        <v>169</v>
      </c>
      <c r="C404" s="165" t="s">
        <v>1238</v>
      </c>
      <c r="D404" s="158">
        <v>31.015799999999984</v>
      </c>
      <c r="E404" s="158">
        <v>-54.691875000000003</v>
      </c>
      <c r="F404" s="158">
        <v>20.495949999999997</v>
      </c>
      <c r="G404" s="158">
        <v>-7.7826999999999984</v>
      </c>
      <c r="H404" s="158">
        <v>-5.0301249999999982</v>
      </c>
      <c r="I404" s="158">
        <v>16.288800000000005</v>
      </c>
      <c r="J404" s="158">
        <v>-23.559525000000004</v>
      </c>
      <c r="K404" s="158">
        <v>-2.4665999999999997</v>
      </c>
      <c r="L404" s="158">
        <v>-0.30002499999999799</v>
      </c>
      <c r="M404" s="158">
        <v>6.906775000000005</v>
      </c>
      <c r="N404" s="158">
        <v>-0.45157499999999828</v>
      </c>
      <c r="O404" s="158">
        <v>11.483949999999997</v>
      </c>
      <c r="P404" s="158">
        <v>-52.450850000000003</v>
      </c>
      <c r="Q404" s="158">
        <v>-125.40675000000002</v>
      </c>
      <c r="R404" s="158">
        <v>1858.8361000000002</v>
      </c>
      <c r="S404" s="158">
        <v>10.921025000000004</v>
      </c>
      <c r="T404" s="158">
        <v>4.625</v>
      </c>
      <c r="U404" s="158">
        <v>-6.5847249999999988</v>
      </c>
      <c r="V404" s="158">
        <v>10.211625000000002</v>
      </c>
      <c r="W404" s="158">
        <v>8.7279499999999963</v>
      </c>
      <c r="X404" s="158">
        <v>4.4164999999999957</v>
      </c>
      <c r="Y404" s="166">
        <v>1.8727249999999991</v>
      </c>
      <c r="Z404" s="166">
        <v>13.833299999999999</v>
      </c>
      <c r="AA404" s="166">
        <v>5.7952749999999993</v>
      </c>
      <c r="AB404" s="166">
        <v>8.217274999999999</v>
      </c>
      <c r="AC404" s="158">
        <v>10.409649999999999</v>
      </c>
      <c r="AD404" s="158">
        <v>-0.92492500000000177</v>
      </c>
      <c r="AE404" s="158">
        <v>-8.2746499999999994</v>
      </c>
      <c r="AF404" s="158">
        <v>4.3289249999999981</v>
      </c>
      <c r="AG404" s="158">
        <v>7.8811499999999999</v>
      </c>
      <c r="AH404" s="158">
        <v>5.5357249999999993</v>
      </c>
      <c r="AI404" s="158">
        <v>5.808424999999998</v>
      </c>
      <c r="AJ404" s="158">
        <v>-9.6132500000000007</v>
      </c>
      <c r="AK404" s="158">
        <v>-27.805825000000002</v>
      </c>
      <c r="AL404" s="158">
        <v>3.3066250000000021</v>
      </c>
      <c r="AM404" s="158">
        <v>-10.57605</v>
      </c>
    </row>
    <row r="405" spans="1:39" x14ac:dyDescent="0.25">
      <c r="A405" s="35">
        <v>402</v>
      </c>
      <c r="B405" s="44" t="s">
        <v>973</v>
      </c>
      <c r="C405" s="165" t="s">
        <v>1172</v>
      </c>
      <c r="D405" s="158">
        <v>108.17225000000002</v>
      </c>
      <c r="E405" s="158">
        <v>1.6711499999999972</v>
      </c>
      <c r="F405" s="158">
        <v>46.293224999999985</v>
      </c>
      <c r="G405" s="158">
        <v>-3.5745999999999984</v>
      </c>
      <c r="H405" s="158">
        <v>5.428549999999996</v>
      </c>
      <c r="I405" s="158">
        <v>4.891449999999999</v>
      </c>
      <c r="J405" s="158">
        <v>-20.877424999999999</v>
      </c>
      <c r="K405" s="158">
        <v>23.462300000000027</v>
      </c>
      <c r="L405" s="158">
        <v>10.610725000000002</v>
      </c>
      <c r="M405" s="158">
        <v>3.1941250000000014</v>
      </c>
      <c r="N405" s="158">
        <v>26.091624999999997</v>
      </c>
      <c r="O405" s="158">
        <v>12.034699999999997</v>
      </c>
      <c r="P405" s="158">
        <v>-28.371549999999992</v>
      </c>
      <c r="Q405" s="158">
        <v>71.208325000000031</v>
      </c>
      <c r="R405" s="158">
        <v>1222.3302000000003</v>
      </c>
      <c r="S405" s="158">
        <v>3.7426750000000002</v>
      </c>
      <c r="T405" s="158">
        <v>-2.3173750000000002</v>
      </c>
      <c r="U405" s="158">
        <v>-11.697575000000002</v>
      </c>
      <c r="V405" s="158">
        <v>10.649749999999999</v>
      </c>
      <c r="W405" s="158">
        <v>16.659125000000003</v>
      </c>
      <c r="X405" s="158">
        <v>14.459825000000002</v>
      </c>
      <c r="Y405" s="166">
        <v>3.2154249999999998</v>
      </c>
      <c r="Z405" s="166">
        <v>14.560500000000001</v>
      </c>
      <c r="AA405" s="166">
        <v>1.0352999999999994</v>
      </c>
      <c r="AB405" s="166">
        <v>3.4130250000000002</v>
      </c>
      <c r="AC405" s="158">
        <v>-4.6048999999999971</v>
      </c>
      <c r="AD405" s="158">
        <v>9.4266500000000022</v>
      </c>
      <c r="AE405" s="158">
        <v>-3.0256749999999997</v>
      </c>
      <c r="AF405" s="158">
        <v>-1.0959999999999965</v>
      </c>
      <c r="AG405" s="158">
        <v>0.86317500000000003</v>
      </c>
      <c r="AH405" s="158">
        <v>14.584800000000001</v>
      </c>
      <c r="AI405" s="158">
        <v>7.508849999999998</v>
      </c>
      <c r="AJ405" s="158">
        <v>-11.853900000000003</v>
      </c>
      <c r="AK405" s="158">
        <v>9.5435249999999954</v>
      </c>
      <c r="AL405" s="158">
        <v>2.1667249999999978</v>
      </c>
      <c r="AM405" s="158">
        <v>3.0567750000000018</v>
      </c>
    </row>
    <row r="406" spans="1:39" x14ac:dyDescent="0.25">
      <c r="A406" s="35">
        <v>403</v>
      </c>
      <c r="B406" s="44" t="s">
        <v>1590</v>
      </c>
      <c r="C406" s="165" t="s">
        <v>1591</v>
      </c>
      <c r="D406" s="158">
        <v>-99.853250000000003</v>
      </c>
      <c r="E406" s="158">
        <v>-44.807425000000009</v>
      </c>
      <c r="F406" s="158">
        <v>16.583500000000001</v>
      </c>
      <c r="G406" s="158">
        <v>4.2630500000000016</v>
      </c>
      <c r="H406" s="158">
        <v>-0.75880000000000081</v>
      </c>
      <c r="I406" s="158">
        <v>-2.9328250000000011</v>
      </c>
      <c r="J406" s="158">
        <v>60.075199999999995</v>
      </c>
      <c r="K406" s="158">
        <v>-4.2590250000000012</v>
      </c>
      <c r="L406" s="158">
        <v>5.9804749999999984</v>
      </c>
      <c r="M406" s="158">
        <v>-11.569150000000002</v>
      </c>
      <c r="N406" s="158">
        <v>3.455449999999999</v>
      </c>
      <c r="O406" s="158">
        <v>-5.3107249999999997</v>
      </c>
      <c r="P406" s="158">
        <v>-69.796424999999985</v>
      </c>
      <c r="Q406" s="158">
        <v>54.290174999999977</v>
      </c>
      <c r="R406" s="158">
        <v>155.88312500000001</v>
      </c>
      <c r="S406" s="158">
        <v>-0.82217500000000143</v>
      </c>
      <c r="T406" s="158">
        <v>0.84247499999999853</v>
      </c>
      <c r="U406" s="158">
        <v>-21.047274999999992</v>
      </c>
      <c r="V406" s="158">
        <v>-7.8117000000000001</v>
      </c>
      <c r="W406" s="158">
        <v>-1.5105249999999995</v>
      </c>
      <c r="X406" s="158">
        <v>5.5118250000000018</v>
      </c>
      <c r="Y406" s="166">
        <v>20438.381149999997</v>
      </c>
      <c r="Z406" s="166">
        <v>23340.508074999998</v>
      </c>
      <c r="AA406" s="166">
        <v>18307.262300000002</v>
      </c>
      <c r="AB406" s="166">
        <v>3909.8284749999993</v>
      </c>
      <c r="AC406" s="158">
        <v>-10.852725</v>
      </c>
      <c r="AD406" s="158">
        <v>-19.748724999999993</v>
      </c>
      <c r="AE406" s="158">
        <v>-16.717824999999998</v>
      </c>
      <c r="AF406" s="158">
        <v>-15.908975000000002</v>
      </c>
      <c r="AG406" s="158">
        <v>6.2462</v>
      </c>
      <c r="AH406" s="158">
        <v>2.5968249999999991</v>
      </c>
      <c r="AI406" s="158">
        <v>4.6326249999999991</v>
      </c>
      <c r="AJ406" s="158">
        <v>29532.974500000004</v>
      </c>
      <c r="AK406" s="158">
        <v>1899.8651750000001</v>
      </c>
      <c r="AL406" s="158">
        <v>10.821625000000001</v>
      </c>
      <c r="AM406" s="158">
        <v>-34.850474999999996</v>
      </c>
    </row>
    <row r="407" spans="1:39" x14ac:dyDescent="0.25">
      <c r="A407" s="35">
        <v>404</v>
      </c>
      <c r="B407" s="44"/>
      <c r="C407" s="165" t="s">
        <v>910</v>
      </c>
      <c r="D407" s="158">
        <v>40001.103525000013</v>
      </c>
      <c r="E407" s="158">
        <v>40020.744825000002</v>
      </c>
      <c r="F407" s="158">
        <v>15896.014574999997</v>
      </c>
      <c r="G407" s="158">
        <v>1290.9581499999997</v>
      </c>
      <c r="H407" s="158">
        <v>755.10249999999996</v>
      </c>
      <c r="I407" s="158">
        <v>64.393550000000005</v>
      </c>
      <c r="J407" s="158">
        <v>14.459724999999999</v>
      </c>
      <c r="K407" s="158">
        <v>18.078424999999999</v>
      </c>
      <c r="L407" s="158">
        <v>15.066300000000005</v>
      </c>
      <c r="M407" s="158">
        <v>-1.3026250000000008</v>
      </c>
      <c r="N407" s="158">
        <v>2.7155749999999994</v>
      </c>
      <c r="O407" s="158">
        <v>17.738675000000008</v>
      </c>
      <c r="P407" s="158">
        <v>423.34152500000005</v>
      </c>
      <c r="Q407" s="158">
        <v>-37.631325000000032</v>
      </c>
      <c r="R407" s="158">
        <v>520.69304999999997</v>
      </c>
      <c r="S407" s="158">
        <v>1.6469499999999986</v>
      </c>
      <c r="T407" s="158">
        <v>2.0890500000000021</v>
      </c>
      <c r="U407" s="158">
        <v>-4.6817000000000011</v>
      </c>
      <c r="V407" s="158">
        <v>4.5388750000000009</v>
      </c>
      <c r="W407" s="158">
        <v>19.329275000000003</v>
      </c>
      <c r="X407" s="158">
        <v>11.229775000000004</v>
      </c>
      <c r="Y407" s="166">
        <v>-3.5257749999999985</v>
      </c>
      <c r="Z407" s="166">
        <v>12.389974999999996</v>
      </c>
      <c r="AA407" s="166">
        <v>8.2099499999999992</v>
      </c>
      <c r="AB407" s="166">
        <v>8.0645500000000006</v>
      </c>
      <c r="AC407" s="158">
        <v>-7.8637750000000004</v>
      </c>
      <c r="AD407" s="158">
        <v>-9.1283250000000002</v>
      </c>
      <c r="AE407" s="158">
        <v>-4.0260499999999979</v>
      </c>
      <c r="AF407" s="158">
        <v>-2.5165499999999987</v>
      </c>
      <c r="AG407" s="158">
        <v>7972.7958999999992</v>
      </c>
      <c r="AH407" s="158">
        <v>1281.4680749999995</v>
      </c>
      <c r="AI407" s="158">
        <v>170.09540000000001</v>
      </c>
      <c r="AJ407" s="158">
        <v>21640.061024999999</v>
      </c>
      <c r="AK407" s="158">
        <v>1203.4737749999999</v>
      </c>
      <c r="AL407" s="158">
        <v>2.5271249999999981</v>
      </c>
      <c r="AM407" s="158">
        <v>-10.133350000000002</v>
      </c>
    </row>
    <row r="408" spans="1:39" x14ac:dyDescent="0.25">
      <c r="A408" s="35">
        <v>405</v>
      </c>
      <c r="B408" s="44"/>
      <c r="C408" s="165" t="s">
        <v>933</v>
      </c>
      <c r="D408" s="158">
        <v>36857.902374999998</v>
      </c>
      <c r="E408" s="158">
        <v>42289.722550000006</v>
      </c>
      <c r="F408" s="158">
        <v>7596.9749500000016</v>
      </c>
      <c r="G408" s="158">
        <v>307.93609999999995</v>
      </c>
      <c r="H408" s="158">
        <v>101.84967499999999</v>
      </c>
      <c r="I408" s="158">
        <v>-8.2750000000011426E-3</v>
      </c>
      <c r="J408" s="158">
        <v>-10.706424999999999</v>
      </c>
      <c r="K408" s="158">
        <v>38.6282</v>
      </c>
      <c r="L408" s="158">
        <v>19.194350000000004</v>
      </c>
      <c r="M408" s="158">
        <v>0.17077500000000079</v>
      </c>
      <c r="N408" s="158">
        <v>21.342825000000005</v>
      </c>
      <c r="O408" s="158">
        <v>-1.8667750000000005</v>
      </c>
      <c r="P408" s="158">
        <v>-29.32612499999999</v>
      </c>
      <c r="Q408" s="158">
        <v>211.84037499999988</v>
      </c>
      <c r="R408" s="158">
        <v>661.27627499999994</v>
      </c>
      <c r="S408" s="158">
        <v>22.325550000000003</v>
      </c>
      <c r="T408" s="158">
        <v>16.656624999999998</v>
      </c>
      <c r="U408" s="158">
        <v>-2.9883999999999986</v>
      </c>
      <c r="V408" s="158">
        <v>14.37575</v>
      </c>
      <c r="W408" s="158">
        <v>37.013049999999986</v>
      </c>
      <c r="X408" s="158">
        <v>89.775299999999973</v>
      </c>
      <c r="Y408" s="166">
        <v>13.494074999999999</v>
      </c>
      <c r="Z408" s="166">
        <v>15.043700000000001</v>
      </c>
      <c r="AA408" s="166">
        <v>11.865149999999998</v>
      </c>
      <c r="AB408" s="166">
        <v>9.2654999999999976</v>
      </c>
      <c r="AC408" s="158">
        <v>-2.8025000000006628E-2</v>
      </c>
      <c r="AD408" s="158">
        <v>-1.087725000000006</v>
      </c>
      <c r="AE408" s="158">
        <v>-2.9028750000000016</v>
      </c>
      <c r="AF408" s="158">
        <v>-3.7486500000000014</v>
      </c>
      <c r="AG408" s="158">
        <v>12884.788575</v>
      </c>
      <c r="AH408" s="158">
        <v>1792.7508250000001</v>
      </c>
      <c r="AI408" s="158">
        <v>368.35297500000001</v>
      </c>
      <c r="AJ408" s="158">
        <v>183.32492500000001</v>
      </c>
      <c r="AK408" s="158">
        <v>-11.94574999999999</v>
      </c>
      <c r="AL408" s="158">
        <v>8.6779499999999992</v>
      </c>
      <c r="AM408" s="158">
        <v>2.5366499999999981</v>
      </c>
    </row>
    <row r="409" spans="1:39" x14ac:dyDescent="0.25">
      <c r="A409" s="35">
        <v>406</v>
      </c>
      <c r="B409" s="44" t="s">
        <v>931</v>
      </c>
      <c r="C409" s="165" t="s">
        <v>1194</v>
      </c>
      <c r="D409" s="158">
        <v>83.813949999999977</v>
      </c>
      <c r="E409" s="158">
        <v>-30.196224999999977</v>
      </c>
      <c r="F409" s="158">
        <v>29.436025000000008</v>
      </c>
      <c r="G409" s="158">
        <v>11.900424999999997</v>
      </c>
      <c r="H409" s="158">
        <v>-3.3753249999999992</v>
      </c>
      <c r="I409" s="158">
        <v>6.0123249999999988</v>
      </c>
      <c r="J409" s="158">
        <v>-23.165375000000001</v>
      </c>
      <c r="K409" s="158">
        <v>-1.8707249999999984</v>
      </c>
      <c r="L409" s="158">
        <v>26.956999999999997</v>
      </c>
      <c r="M409" s="158">
        <v>0.13014999999999866</v>
      </c>
      <c r="N409" s="158">
        <v>-10.338150000000001</v>
      </c>
      <c r="O409" s="158">
        <v>0.40625</v>
      </c>
      <c r="P409" s="158">
        <v>-48.976224999999985</v>
      </c>
      <c r="Q409" s="158">
        <v>159.70902500000005</v>
      </c>
      <c r="R409" s="158">
        <v>127.80400000000003</v>
      </c>
      <c r="S409" s="158">
        <v>6.4990500000000004</v>
      </c>
      <c r="T409" s="158">
        <v>-4.7310000000000008</v>
      </c>
      <c r="U409" s="158">
        <v>-10.500499999999999</v>
      </c>
      <c r="V409" s="158">
        <v>14.061975</v>
      </c>
      <c r="W409" s="158">
        <v>26.608999999999998</v>
      </c>
      <c r="X409" s="158">
        <v>27.475174999999993</v>
      </c>
      <c r="Y409" s="166">
        <v>-2.5336999999999996</v>
      </c>
      <c r="Z409" s="166">
        <v>4.7580000000000027</v>
      </c>
      <c r="AA409" s="166">
        <v>7.2473499999999991</v>
      </c>
      <c r="AB409" s="166">
        <v>12.561099999999998</v>
      </c>
      <c r="AC409" s="158">
        <v>-10.7066</v>
      </c>
      <c r="AD409" s="158">
        <v>-19.652199999999997</v>
      </c>
      <c r="AE409" s="158">
        <v>-2.3045000000000009</v>
      </c>
      <c r="AF409" s="158">
        <v>-8.1864750000000015</v>
      </c>
      <c r="AG409" s="158">
        <v>34.290975000000003</v>
      </c>
      <c r="AH409" s="158">
        <v>23.188825000000001</v>
      </c>
      <c r="AI409" s="158">
        <v>16.143999999999998</v>
      </c>
      <c r="AJ409" s="158">
        <v>-16.036124999999998</v>
      </c>
      <c r="AK409" s="158">
        <v>-30.041125000000008</v>
      </c>
      <c r="AL409" s="158">
        <v>4.7809500000000025</v>
      </c>
      <c r="AM409" s="158">
        <v>-16.607349999999997</v>
      </c>
    </row>
    <row r="410" spans="1:39" x14ac:dyDescent="0.25">
      <c r="A410" s="35">
        <v>407</v>
      </c>
      <c r="B410" s="44" t="s">
        <v>906</v>
      </c>
      <c r="C410" s="165" t="s">
        <v>1614</v>
      </c>
      <c r="D410" s="158">
        <v>-115.48717499999999</v>
      </c>
      <c r="E410" s="158">
        <v>-4.9649750000000026</v>
      </c>
      <c r="F410" s="158">
        <v>-3.5919999999999916</v>
      </c>
      <c r="G410" s="158">
        <v>-5.8664749999999994</v>
      </c>
      <c r="H410" s="158">
        <v>-3.6044000000000018</v>
      </c>
      <c r="I410" s="158">
        <v>-2.9584249999999983</v>
      </c>
      <c r="J410" s="158">
        <v>-25.262274999999999</v>
      </c>
      <c r="K410" s="158">
        <v>5.041599999999999</v>
      </c>
      <c r="L410" s="158">
        <v>4.023575000000001</v>
      </c>
      <c r="M410" s="158">
        <v>-12.245674999999991</v>
      </c>
      <c r="N410" s="158">
        <v>4.5029500000000002</v>
      </c>
      <c r="O410" s="158">
        <v>-1.9039499999999965</v>
      </c>
      <c r="P410" s="158">
        <v>-166.24107499999997</v>
      </c>
      <c r="Q410" s="158">
        <v>-1.9431249999999949</v>
      </c>
      <c r="R410" s="158">
        <v>105.10362499999997</v>
      </c>
      <c r="S410" s="158">
        <v>-12.076475000000002</v>
      </c>
      <c r="T410" s="158">
        <v>-2.0176000000000016</v>
      </c>
      <c r="U410" s="158">
        <v>-21.310525000000002</v>
      </c>
      <c r="V410" s="158">
        <v>-9.1368000000000027</v>
      </c>
      <c r="W410" s="158">
        <v>19.0547</v>
      </c>
      <c r="X410" s="158">
        <v>31.556800000000003</v>
      </c>
      <c r="Y410" s="166">
        <v>-5.283425000000002</v>
      </c>
      <c r="Z410" s="166">
        <v>11.866</v>
      </c>
      <c r="AA410" s="166">
        <v>-0.73389999999999933</v>
      </c>
      <c r="AB410" s="166">
        <v>-1.0345249999999995</v>
      </c>
      <c r="AC410" s="158">
        <v>-7.9990000000000023</v>
      </c>
      <c r="AD410" s="158">
        <v>-33.379375000000003</v>
      </c>
      <c r="AE410" s="158">
        <v>-13.856675000000003</v>
      </c>
      <c r="AF410" s="158">
        <v>-14.577849999999998</v>
      </c>
      <c r="AG410" s="158">
        <v>9129.7106999999978</v>
      </c>
      <c r="AH410" s="158">
        <v>1002.9775</v>
      </c>
      <c r="AI410" s="158">
        <v>130.93894999999998</v>
      </c>
      <c r="AJ410" s="158">
        <v>-10.577575000000003</v>
      </c>
      <c r="AK410" s="158">
        <v>-70.972399999999993</v>
      </c>
      <c r="AL410" s="158">
        <v>-7.2728499999999983</v>
      </c>
      <c r="AM410" s="158">
        <v>-22.551949999999998</v>
      </c>
    </row>
    <row r="411" spans="1:39" x14ac:dyDescent="0.25">
      <c r="A411" s="35">
        <v>408</v>
      </c>
      <c r="B411" s="44" t="s">
        <v>906</v>
      </c>
      <c r="C411" s="165" t="s">
        <v>1644</v>
      </c>
      <c r="D411" s="158">
        <v>-146.67462499999999</v>
      </c>
      <c r="E411" s="158">
        <v>-9.5450249999999954</v>
      </c>
      <c r="F411" s="158">
        <v>9.7594749999999948</v>
      </c>
      <c r="G411" s="158">
        <v>-0.71817500000000578</v>
      </c>
      <c r="H411" s="158">
        <v>-2.0743000000000009</v>
      </c>
      <c r="I411" s="158">
        <v>3.3516749999999966</v>
      </c>
      <c r="J411" s="158">
        <v>-27.267250000000004</v>
      </c>
      <c r="K411" s="158">
        <v>-4.8265249999999966</v>
      </c>
      <c r="L411" s="158">
        <v>-1.7723499999999959</v>
      </c>
      <c r="M411" s="158">
        <v>6.2204750000000075</v>
      </c>
      <c r="N411" s="158">
        <v>-9.337175000000002</v>
      </c>
      <c r="O411" s="158">
        <v>9.0739999999999945</v>
      </c>
      <c r="P411" s="158">
        <v>104.94659999999999</v>
      </c>
      <c r="Q411" s="158">
        <v>484.904</v>
      </c>
      <c r="R411" s="158">
        <v>80.665050000000008</v>
      </c>
      <c r="S411" s="158">
        <v>-12.019599999999997</v>
      </c>
      <c r="T411" s="158">
        <v>-4.0028000000000006</v>
      </c>
      <c r="U411" s="158">
        <v>-12.483600000000003</v>
      </c>
      <c r="V411" s="158">
        <v>16.178225000000005</v>
      </c>
      <c r="W411" s="158">
        <v>5.6911750000000012</v>
      </c>
      <c r="X411" s="158">
        <v>2.4787499999999998</v>
      </c>
      <c r="Y411" s="166">
        <v>-4.8773249999999999</v>
      </c>
      <c r="Z411" s="166">
        <v>2.8334500000000018</v>
      </c>
      <c r="AA411" s="166">
        <v>8.0696249999999985</v>
      </c>
      <c r="AB411" s="166">
        <v>13.309775000000005</v>
      </c>
      <c r="AC411" s="158">
        <v>-4.0035750000000014</v>
      </c>
      <c r="AD411" s="158">
        <v>-20.7057</v>
      </c>
      <c r="AE411" s="158">
        <v>-3.4816499999999984</v>
      </c>
      <c r="AF411" s="158">
        <v>-19.681274999999999</v>
      </c>
      <c r="AG411" s="158">
        <v>23989.059650000003</v>
      </c>
      <c r="AH411" s="158">
        <v>2853.6018750000003</v>
      </c>
      <c r="AI411" s="158">
        <v>330.3578</v>
      </c>
      <c r="AJ411" s="158">
        <v>-8.7382500000000007</v>
      </c>
      <c r="AK411" s="158">
        <v>-35.660724999999999</v>
      </c>
      <c r="AL411" s="158">
        <v>17.350974999999995</v>
      </c>
      <c r="AM411" s="158">
        <v>-15.288700000000002</v>
      </c>
    </row>
    <row r="412" spans="1:39" x14ac:dyDescent="0.25">
      <c r="A412" s="35">
        <v>409</v>
      </c>
      <c r="B412" s="44"/>
      <c r="C412" s="165" t="s">
        <v>1379</v>
      </c>
      <c r="D412" s="158">
        <v>-19.519850000000005</v>
      </c>
      <c r="E412" s="158">
        <v>28.062450000000005</v>
      </c>
      <c r="F412" s="158">
        <v>20.361375000000002</v>
      </c>
      <c r="G412" s="158">
        <v>0.68460000000000143</v>
      </c>
      <c r="H412" s="158">
        <v>-3.377374999999998</v>
      </c>
      <c r="I412" s="158">
        <v>-2.3455750000000002</v>
      </c>
      <c r="J412" s="158">
        <v>-2.9842999999999993</v>
      </c>
      <c r="K412" s="158">
        <v>0.55634999999999479</v>
      </c>
      <c r="L412" s="158">
        <v>11.191099999999999</v>
      </c>
      <c r="M412" s="158">
        <v>6.8557499999999987</v>
      </c>
      <c r="N412" s="158">
        <v>11.309625</v>
      </c>
      <c r="O412" s="158">
        <v>6.6290499999999994</v>
      </c>
      <c r="P412" s="158">
        <v>195.08675000000005</v>
      </c>
      <c r="Q412" s="158">
        <v>-176.25205</v>
      </c>
      <c r="R412" s="158">
        <v>34.795650000000002</v>
      </c>
      <c r="S412" s="158">
        <v>-1.7664249999999981</v>
      </c>
      <c r="T412" s="158">
        <v>2.5049749999999982</v>
      </c>
      <c r="U412" s="158">
        <v>-0.98650000000000126</v>
      </c>
      <c r="V412" s="158">
        <v>1.3979000000000017</v>
      </c>
      <c r="W412" s="158">
        <v>-3.4190500000000004</v>
      </c>
      <c r="X412" s="158">
        <v>-0.99195000000000277</v>
      </c>
      <c r="Y412" s="166">
        <v>2.8596749999999993</v>
      </c>
      <c r="Z412" s="166">
        <v>7.5681750000000001</v>
      </c>
      <c r="AA412" s="166">
        <v>14.750600000000002</v>
      </c>
      <c r="AB412" s="166">
        <v>8.3177249999999994</v>
      </c>
      <c r="AC412" s="158">
        <v>-9.6334000000000017</v>
      </c>
      <c r="AD412" s="158">
        <v>-10.332425000000001</v>
      </c>
      <c r="AE412" s="158">
        <v>4.930299999999999</v>
      </c>
      <c r="AF412" s="158">
        <v>-1.3447750000000003</v>
      </c>
      <c r="AG412" s="158">
        <v>12.542824999999997</v>
      </c>
      <c r="AH412" s="158">
        <v>14.542674999999999</v>
      </c>
      <c r="AI412" s="158">
        <v>3.3470000000000013</v>
      </c>
      <c r="AJ412" s="158">
        <v>2755.3700250000002</v>
      </c>
      <c r="AK412" s="158">
        <v>-5.8099999999992491E-2</v>
      </c>
      <c r="AL412" s="158">
        <v>7.2064499999999985</v>
      </c>
      <c r="AM412" s="158">
        <v>-13.366299999999999</v>
      </c>
    </row>
    <row r="413" spans="1:39" x14ac:dyDescent="0.25">
      <c r="A413" s="35">
        <v>410</v>
      </c>
      <c r="B413" s="44" t="s">
        <v>1247</v>
      </c>
      <c r="C413" s="165" t="s">
        <v>1248</v>
      </c>
      <c r="D413" s="158">
        <v>24.287175000000005</v>
      </c>
      <c r="E413" s="158">
        <v>43.663375000000009</v>
      </c>
      <c r="F413" s="158">
        <v>64.762924999999996</v>
      </c>
      <c r="G413" s="158">
        <v>8.212925000000002</v>
      </c>
      <c r="H413" s="158">
        <v>1.7760499999999997</v>
      </c>
      <c r="I413" s="158">
        <v>8.6597500000000043</v>
      </c>
      <c r="J413" s="158">
        <v>-0.74179999999999779</v>
      </c>
      <c r="K413" s="158">
        <v>1.7490000000000041</v>
      </c>
      <c r="L413" s="158">
        <v>12.452150000000003</v>
      </c>
      <c r="M413" s="158">
        <v>5.2024999999999997</v>
      </c>
      <c r="N413" s="158">
        <v>-1.0316749999999963</v>
      </c>
      <c r="O413" s="158">
        <v>16.205425000000005</v>
      </c>
      <c r="P413" s="158">
        <v>-86.845974999999981</v>
      </c>
      <c r="Q413" s="158">
        <v>-147.06835000000004</v>
      </c>
      <c r="R413" s="158">
        <v>34.280450000000002</v>
      </c>
      <c r="S413" s="158">
        <v>-7.4175000000000324E-2</v>
      </c>
      <c r="T413" s="158">
        <v>-2.5251999999999999</v>
      </c>
      <c r="U413" s="158">
        <v>-2.7441250000000004</v>
      </c>
      <c r="V413" s="158">
        <v>4.7423750000000009</v>
      </c>
      <c r="W413" s="158">
        <v>-0.60337499999999622</v>
      </c>
      <c r="X413" s="158">
        <v>-2.7408750000000062</v>
      </c>
      <c r="Y413" s="166">
        <v>-2.7588749999999989</v>
      </c>
      <c r="Z413" s="166">
        <v>4.0486499999999994</v>
      </c>
      <c r="AA413" s="166">
        <v>10.878275</v>
      </c>
      <c r="AB413" s="166">
        <v>10.056774999999998</v>
      </c>
      <c r="AC413" s="158">
        <v>-12.913525000000002</v>
      </c>
      <c r="AD413" s="158">
        <v>-17.809574999999999</v>
      </c>
      <c r="AE413" s="158">
        <v>11.048475</v>
      </c>
      <c r="AF413" s="158">
        <v>-4.4265000000000008</v>
      </c>
      <c r="AG413" s="158">
        <v>7.7022000000000013</v>
      </c>
      <c r="AH413" s="158">
        <v>6.3190249999999999</v>
      </c>
      <c r="AI413" s="158">
        <v>10.759</v>
      </c>
      <c r="AJ413" s="158">
        <v>-10.089624999999998</v>
      </c>
      <c r="AK413" s="158">
        <v>1.2082749999999969</v>
      </c>
      <c r="AL413" s="158">
        <v>-2.3328250000000015</v>
      </c>
      <c r="AM413" s="158">
        <v>14.062625000000008</v>
      </c>
    </row>
    <row r="414" spans="1:39" x14ac:dyDescent="0.25">
      <c r="A414" s="35">
        <v>411</v>
      </c>
      <c r="B414" s="44" t="s">
        <v>1395</v>
      </c>
      <c r="C414" s="165" t="s">
        <v>1396</v>
      </c>
      <c r="D414" s="158">
        <v>-23.689274999999999</v>
      </c>
      <c r="E414" s="158">
        <v>18.52375</v>
      </c>
      <c r="F414" s="158">
        <v>8.9678999999999967</v>
      </c>
      <c r="G414" s="158">
        <v>3.3690749999999969</v>
      </c>
      <c r="H414" s="158">
        <v>-5.7298249999999999</v>
      </c>
      <c r="I414" s="158">
        <v>0.27642499999999792</v>
      </c>
      <c r="J414" s="158">
        <v>-7.6978249999999999</v>
      </c>
      <c r="K414" s="158">
        <v>-15.681600000000003</v>
      </c>
      <c r="L414" s="158">
        <v>12.215025000000004</v>
      </c>
      <c r="M414" s="158">
        <v>-8.2811750000000011</v>
      </c>
      <c r="N414" s="158">
        <v>0.9608749999999997</v>
      </c>
      <c r="O414" s="158">
        <v>9.7975250000000003</v>
      </c>
      <c r="P414" s="158">
        <v>34840.480374999992</v>
      </c>
      <c r="Q414" s="158">
        <v>33734.844649999999</v>
      </c>
      <c r="R414" s="158">
        <v>28372.518275000006</v>
      </c>
      <c r="S414" s="158">
        <v>4728.7787499999995</v>
      </c>
      <c r="T414" s="158">
        <v>3546.8522750000002</v>
      </c>
      <c r="U414" s="158">
        <v>1040.85365</v>
      </c>
      <c r="V414" s="158">
        <v>-3.6622500000000038</v>
      </c>
      <c r="W414" s="158">
        <v>-8.0624999999997726E-2</v>
      </c>
      <c r="X414" s="158">
        <v>19.000825000000006</v>
      </c>
      <c r="Y414" s="166">
        <v>0.66652499999999915</v>
      </c>
      <c r="Z414" s="166">
        <v>6.5577999999999994</v>
      </c>
      <c r="AA414" s="166">
        <v>4.4668999999999999</v>
      </c>
      <c r="AB414" s="166">
        <v>5.0523249999999997</v>
      </c>
      <c r="AC414" s="158">
        <v>-13.866800000000001</v>
      </c>
      <c r="AD414" s="158">
        <v>-7.3872749999999954</v>
      </c>
      <c r="AE414" s="158">
        <v>3.9120500000000007</v>
      </c>
      <c r="AF414" s="158">
        <v>-4.327499999999862E-2</v>
      </c>
      <c r="AG414" s="158">
        <v>33457.429899999996</v>
      </c>
      <c r="AH414" s="158">
        <v>16374.691975</v>
      </c>
      <c r="AI414" s="158">
        <v>2257.6545249999999</v>
      </c>
      <c r="AJ414" s="158">
        <v>-3.8412750000000067</v>
      </c>
      <c r="AK414" s="158">
        <v>-12.689350000000001</v>
      </c>
      <c r="AL414" s="158">
        <v>7.0835500000000007</v>
      </c>
      <c r="AM414" s="158">
        <v>-18.191174999999994</v>
      </c>
    </row>
    <row r="415" spans="1:39" x14ac:dyDescent="0.25">
      <c r="A415" s="35">
        <v>412</v>
      </c>
      <c r="B415" s="44" t="s">
        <v>455</v>
      </c>
      <c r="C415" s="165" t="s">
        <v>1337</v>
      </c>
      <c r="D415" s="158">
        <v>-11.661549999999995</v>
      </c>
      <c r="E415" s="158">
        <v>2.5236749999999972</v>
      </c>
      <c r="F415" s="158">
        <v>129.66325000000001</v>
      </c>
      <c r="G415" s="158">
        <v>3.2334750000000003</v>
      </c>
      <c r="H415" s="158">
        <v>7.2342500000000012</v>
      </c>
      <c r="I415" s="158">
        <v>0.6932249999999982</v>
      </c>
      <c r="J415" s="158">
        <v>-19.850849999999998</v>
      </c>
      <c r="K415" s="158">
        <v>-6.0705249999999964</v>
      </c>
      <c r="L415" s="158">
        <v>-5.0861000000000018</v>
      </c>
      <c r="M415" s="158">
        <v>-4.7229250000000018</v>
      </c>
      <c r="N415" s="158">
        <v>2.2278249999999993</v>
      </c>
      <c r="O415" s="158">
        <v>3.5013999999999967</v>
      </c>
      <c r="P415" s="158">
        <v>-105.11309999999999</v>
      </c>
      <c r="Q415" s="158">
        <v>-1.540300000000002</v>
      </c>
      <c r="R415" s="158">
        <v>16.952124999999992</v>
      </c>
      <c r="S415" s="158">
        <v>7.9721499999999992</v>
      </c>
      <c r="T415" s="158">
        <v>2.0082999999999966</v>
      </c>
      <c r="U415" s="158">
        <v>-4.1920000000000002</v>
      </c>
      <c r="V415" s="158">
        <v>5.7650000000000645E-2</v>
      </c>
      <c r="W415" s="158">
        <v>1.9205749999999995</v>
      </c>
      <c r="X415" s="158">
        <v>-4.7905000000000015</v>
      </c>
      <c r="Y415" s="166">
        <v>1.415725000000001</v>
      </c>
      <c r="Z415" s="166">
        <v>9.247424999999998</v>
      </c>
      <c r="AA415" s="166">
        <v>4.0664249999999988</v>
      </c>
      <c r="AB415" s="166">
        <v>16.099224999999997</v>
      </c>
      <c r="AC415" s="158">
        <v>-0.52537500000000037</v>
      </c>
      <c r="AD415" s="158">
        <v>-15.101375000000003</v>
      </c>
      <c r="AE415" s="158">
        <v>-14.218350000000006</v>
      </c>
      <c r="AF415" s="158">
        <v>-13.584375</v>
      </c>
      <c r="AG415" s="158">
        <v>14.745700000000003</v>
      </c>
      <c r="AH415" s="158">
        <v>13.844449999999997</v>
      </c>
      <c r="AI415" s="158">
        <v>13.406000000000004</v>
      </c>
      <c r="AJ415" s="158">
        <v>-25.799500000000005</v>
      </c>
      <c r="AK415" s="158">
        <v>-11.517225</v>
      </c>
      <c r="AL415" s="158">
        <v>4.6927500000000055</v>
      </c>
      <c r="AM415" s="158">
        <v>-19.629650000000002</v>
      </c>
    </row>
    <row r="416" spans="1:39" x14ac:dyDescent="0.25">
      <c r="A416" s="35">
        <v>413</v>
      </c>
      <c r="B416" s="44"/>
      <c r="C416" s="165" t="s">
        <v>1275</v>
      </c>
      <c r="D416" s="158">
        <v>14.655350000000013</v>
      </c>
      <c r="E416" s="158">
        <v>9.114849999999997</v>
      </c>
      <c r="F416" s="158">
        <v>46.280124999999998</v>
      </c>
      <c r="G416" s="158">
        <v>6.2830500000000011</v>
      </c>
      <c r="H416" s="158">
        <v>-2.6244499999999995</v>
      </c>
      <c r="I416" s="158">
        <v>11.238175</v>
      </c>
      <c r="J416" s="158">
        <v>-6.8835999999999995</v>
      </c>
      <c r="K416" s="158">
        <v>9.5159749999999974</v>
      </c>
      <c r="L416" s="158">
        <v>7.9153500000000037</v>
      </c>
      <c r="M416" s="158">
        <v>1.6067750000000007</v>
      </c>
      <c r="N416" s="158">
        <v>-2.3895</v>
      </c>
      <c r="O416" s="158">
        <v>2.6188999999999965</v>
      </c>
      <c r="P416" s="158">
        <v>3.3706000000000031</v>
      </c>
      <c r="Q416" s="158">
        <v>-85.415975000000003</v>
      </c>
      <c r="R416" s="158">
        <v>336.57512499999996</v>
      </c>
      <c r="S416" s="158">
        <v>5.6489749999999983</v>
      </c>
      <c r="T416" s="158">
        <v>7.2217750000000009</v>
      </c>
      <c r="U416" s="158">
        <v>-7.2025249999999996</v>
      </c>
      <c r="V416" s="158">
        <v>5.5844249999999995</v>
      </c>
      <c r="W416" s="158">
        <v>-3.9903999999999975</v>
      </c>
      <c r="X416" s="158">
        <v>6.6038750000000004</v>
      </c>
      <c r="Y416" s="166">
        <v>-2.0541000000000018</v>
      </c>
      <c r="Z416" s="166">
        <v>7.0513249999999985</v>
      </c>
      <c r="AA416" s="166">
        <v>5.7680749999999996</v>
      </c>
      <c r="AB416" s="166">
        <v>9.5734250000000003</v>
      </c>
      <c r="AC416" s="158">
        <v>-10.276900000000001</v>
      </c>
      <c r="AD416" s="158">
        <v>6.5100249999999953</v>
      </c>
      <c r="AE416" s="158">
        <v>-3.7512500000000002</v>
      </c>
      <c r="AF416" s="158">
        <v>-1.6366000000000014</v>
      </c>
      <c r="AG416" s="158">
        <v>15.619075000000002</v>
      </c>
      <c r="AH416" s="158">
        <v>2.624225</v>
      </c>
      <c r="AI416" s="158">
        <v>11.401275000000002</v>
      </c>
      <c r="AJ416" s="158">
        <v>-31.090950000000007</v>
      </c>
      <c r="AK416" s="158">
        <v>-15.660149999999998</v>
      </c>
      <c r="AL416" s="158">
        <v>-8.6830750000000005</v>
      </c>
      <c r="AM416" s="158">
        <v>-14.444000000000003</v>
      </c>
    </row>
    <row r="417" spans="1:39" x14ac:dyDescent="0.25">
      <c r="A417" s="35">
        <v>414</v>
      </c>
      <c r="B417" s="44" t="s">
        <v>968</v>
      </c>
      <c r="C417" s="165" t="s">
        <v>1173</v>
      </c>
      <c r="D417" s="158">
        <v>107.86230000000002</v>
      </c>
      <c r="E417" s="158">
        <v>4.5588999999999942</v>
      </c>
      <c r="F417" s="158">
        <v>33.091699999999989</v>
      </c>
      <c r="G417" s="158">
        <v>5.2328750000000017</v>
      </c>
      <c r="H417" s="158">
        <v>-1.4741749999999989</v>
      </c>
      <c r="I417" s="158">
        <v>0.47812500000000002</v>
      </c>
      <c r="J417" s="158">
        <v>-17.533900000000003</v>
      </c>
      <c r="K417" s="158">
        <v>5.6656499999999976</v>
      </c>
      <c r="L417" s="158">
        <v>1.4001250000000027</v>
      </c>
      <c r="M417" s="158">
        <v>-3.1240749999999977</v>
      </c>
      <c r="N417" s="158">
        <v>4.8229000000000006</v>
      </c>
      <c r="O417" s="158">
        <v>10.02215</v>
      </c>
      <c r="P417" s="158">
        <v>-131.32545000000002</v>
      </c>
      <c r="Q417" s="158">
        <v>95.048124999999999</v>
      </c>
      <c r="R417" s="158">
        <v>86.474975000000001</v>
      </c>
      <c r="S417" s="158">
        <v>-7.0305999999999962</v>
      </c>
      <c r="T417" s="158">
        <v>1.5872000000000011</v>
      </c>
      <c r="U417" s="158">
        <v>-7.4110749999999967</v>
      </c>
      <c r="V417" s="158">
        <v>23.713874999999994</v>
      </c>
      <c r="W417" s="158">
        <v>13.53285</v>
      </c>
      <c r="X417" s="158">
        <v>13.874849999999995</v>
      </c>
      <c r="Y417" s="166">
        <v>0.44417499999999954</v>
      </c>
      <c r="Z417" s="166">
        <v>7.199774999999998</v>
      </c>
      <c r="AA417" s="166">
        <v>3.1012000000000022</v>
      </c>
      <c r="AB417" s="166">
        <v>7.6518499999999996</v>
      </c>
      <c r="AC417" s="158">
        <v>-31.765899999999995</v>
      </c>
      <c r="AD417" s="158">
        <v>-2.6239499999999936</v>
      </c>
      <c r="AE417" s="158">
        <v>-10.943449999999999</v>
      </c>
      <c r="AF417" s="158">
        <v>-19.409424999999999</v>
      </c>
      <c r="AG417" s="158">
        <v>19.927125</v>
      </c>
      <c r="AH417" s="158">
        <v>11.586675</v>
      </c>
      <c r="AI417" s="158">
        <v>6.8116250000000029</v>
      </c>
      <c r="AJ417" s="158">
        <v>-34.14739999999999</v>
      </c>
      <c r="AK417" s="158">
        <v>-20.713600000000003</v>
      </c>
      <c r="AL417" s="158">
        <v>1.0749750000000038</v>
      </c>
      <c r="AM417" s="158">
        <v>-5.753274999999995</v>
      </c>
    </row>
    <row r="418" spans="1:39" x14ac:dyDescent="0.25">
      <c r="A418" s="35">
        <v>415</v>
      </c>
      <c r="B418" s="164" t="s">
        <v>985</v>
      </c>
      <c r="C418" s="165" t="s">
        <v>1420</v>
      </c>
      <c r="D418" s="158">
        <v>-32.334524999999999</v>
      </c>
      <c r="E418" s="158">
        <v>-8.0288749999999958</v>
      </c>
      <c r="F418" s="158">
        <v>56.606325000000005</v>
      </c>
      <c r="G418" s="158">
        <v>9.6975000000000477E-2</v>
      </c>
      <c r="H418" s="158">
        <v>-1.1466250000000038</v>
      </c>
      <c r="I418" s="158">
        <v>7.8668999999999976</v>
      </c>
      <c r="J418" s="158">
        <v>-15.060249999999998</v>
      </c>
      <c r="K418" s="158">
        <v>-0.6121500000000033</v>
      </c>
      <c r="L418" s="158">
        <v>9.8506250000000009</v>
      </c>
      <c r="M418" s="158">
        <v>0.74492500000000028</v>
      </c>
      <c r="N418" s="158">
        <v>2.6824250000000003</v>
      </c>
      <c r="O418" s="158">
        <v>6.2001250000000034</v>
      </c>
      <c r="P418" s="158">
        <v>-60.739600000000003</v>
      </c>
      <c r="Q418" s="158">
        <v>-86.989699999999999</v>
      </c>
      <c r="R418" s="158">
        <v>435.87947500000001</v>
      </c>
      <c r="S418" s="158">
        <v>-1.13375</v>
      </c>
      <c r="T418" s="158">
        <v>-3.1146999999999991</v>
      </c>
      <c r="U418" s="158">
        <v>-12.112500000000001</v>
      </c>
      <c r="V418" s="158">
        <v>-3.7885249999999964</v>
      </c>
      <c r="W418" s="158">
        <v>28.157275000000009</v>
      </c>
      <c r="X418" s="158">
        <v>5.205325000000002</v>
      </c>
      <c r="Y418" s="166">
        <v>9949.2385500000019</v>
      </c>
      <c r="Z418" s="166">
        <v>9324.4931250000009</v>
      </c>
      <c r="AA418" s="166">
        <v>6651.5701999999992</v>
      </c>
      <c r="AB418" s="166">
        <v>2866.7762499999999</v>
      </c>
      <c r="AC418" s="158">
        <v>-15.949025000000001</v>
      </c>
      <c r="AD418" s="158">
        <v>-18.424125000000004</v>
      </c>
      <c r="AE418" s="158">
        <v>-3.2681249999999999</v>
      </c>
      <c r="AF418" s="158">
        <v>-6.4974999999999996</v>
      </c>
      <c r="AG418" s="158">
        <v>8.938975000000001</v>
      </c>
      <c r="AH418" s="158">
        <v>16.131875000000001</v>
      </c>
      <c r="AI418" s="158">
        <v>8.0940499999999993</v>
      </c>
      <c r="AJ418" s="158">
        <v>-17.630675</v>
      </c>
      <c r="AK418" s="158">
        <v>-23.371375000000008</v>
      </c>
      <c r="AL418" s="158">
        <v>1.3831500000000005</v>
      </c>
      <c r="AM418" s="158">
        <v>-18.641725000000001</v>
      </c>
    </row>
    <row r="419" spans="1:39" x14ac:dyDescent="0.25">
      <c r="A419" s="35">
        <v>416</v>
      </c>
      <c r="B419" s="44" t="s">
        <v>1310</v>
      </c>
      <c r="C419" s="165" t="s">
        <v>1311</v>
      </c>
      <c r="D419" s="158">
        <v>-3.4682000000000102</v>
      </c>
      <c r="E419" s="158">
        <v>-16.369124999999997</v>
      </c>
      <c r="F419" s="158">
        <v>-1.811375</v>
      </c>
      <c r="G419" s="158">
        <v>-4.6888749999999977</v>
      </c>
      <c r="H419" s="158">
        <v>2.4288249999999998</v>
      </c>
      <c r="I419" s="158">
        <v>-7.1651750000000014</v>
      </c>
      <c r="J419" s="158">
        <v>446.524</v>
      </c>
      <c r="K419" s="158">
        <v>172.17997500000001</v>
      </c>
      <c r="L419" s="158">
        <v>31.850900000000003</v>
      </c>
      <c r="M419" s="158">
        <v>1.7682249999999993</v>
      </c>
      <c r="N419" s="158">
        <v>-7.7188999999999979</v>
      </c>
      <c r="O419" s="158">
        <v>4.7617250000000038</v>
      </c>
      <c r="P419" s="158">
        <v>-124.63439999999997</v>
      </c>
      <c r="Q419" s="158">
        <v>43.644625000000005</v>
      </c>
      <c r="R419" s="158">
        <v>31.420625000000001</v>
      </c>
      <c r="S419" s="158">
        <v>0.33157499999999906</v>
      </c>
      <c r="T419" s="158">
        <v>-1.6318500000000018</v>
      </c>
      <c r="U419" s="158">
        <v>9.0387750000000011</v>
      </c>
      <c r="V419" s="158">
        <v>15.844975000000002</v>
      </c>
      <c r="W419" s="158">
        <v>10.423674999999999</v>
      </c>
      <c r="X419" s="158">
        <v>29.432175000000001</v>
      </c>
      <c r="Y419" s="166">
        <v>16519.207849999999</v>
      </c>
      <c r="Z419" s="166">
        <v>25473.754799999995</v>
      </c>
      <c r="AA419" s="166">
        <v>17065.901975000001</v>
      </c>
      <c r="AB419" s="166">
        <v>1822.8768500000001</v>
      </c>
      <c r="AC419" s="158">
        <v>-21.988374999999991</v>
      </c>
      <c r="AD419" s="158">
        <v>-6.5548749999999991</v>
      </c>
      <c r="AE419" s="158">
        <v>-3.1020249999999994</v>
      </c>
      <c r="AF419" s="158">
        <v>-10.944050000000001</v>
      </c>
      <c r="AG419" s="158">
        <v>2.9231250000000002</v>
      </c>
      <c r="AH419" s="158">
        <v>6.3874250000000021</v>
      </c>
      <c r="AI419" s="158">
        <v>1.6072000000000024</v>
      </c>
      <c r="AJ419" s="158">
        <v>26708.489924999994</v>
      </c>
      <c r="AK419" s="158">
        <v>790.49222500000019</v>
      </c>
      <c r="AL419" s="158">
        <v>2.6465999999999994</v>
      </c>
      <c r="AM419" s="158">
        <v>-24.065199999999997</v>
      </c>
    </row>
    <row r="420" spans="1:39" x14ac:dyDescent="0.25">
      <c r="A420" s="35">
        <v>417</v>
      </c>
      <c r="B420" s="44" t="s">
        <v>1219</v>
      </c>
      <c r="C420" s="165" t="s">
        <v>1220</v>
      </c>
      <c r="D420" s="158">
        <v>56.556799999999981</v>
      </c>
      <c r="E420" s="158">
        <v>126.49317499999998</v>
      </c>
      <c r="F420" s="158">
        <v>301.33612499999998</v>
      </c>
      <c r="G420" s="158">
        <v>28.02355</v>
      </c>
      <c r="H420" s="158">
        <v>35.409174999999998</v>
      </c>
      <c r="I420" s="158">
        <v>41.868300000000005</v>
      </c>
      <c r="J420" s="158">
        <v>15.087050000000005</v>
      </c>
      <c r="K420" s="158">
        <v>76.590125</v>
      </c>
      <c r="L420" s="158">
        <v>73.513325000000009</v>
      </c>
      <c r="M420" s="158">
        <v>23.919249999999998</v>
      </c>
      <c r="N420" s="158">
        <v>31.474125000000001</v>
      </c>
      <c r="O420" s="158">
        <v>43.134025000000008</v>
      </c>
      <c r="P420" s="158">
        <v>3.2056500000000199</v>
      </c>
      <c r="Q420" s="158">
        <v>-73.337850000000003</v>
      </c>
      <c r="R420" s="158">
        <v>774.35947499999975</v>
      </c>
      <c r="S420" s="158">
        <v>30.748249999999999</v>
      </c>
      <c r="T420" s="158">
        <v>51.711749999999995</v>
      </c>
      <c r="U420" s="158">
        <v>-9.3200500000000019</v>
      </c>
      <c r="V420" s="158">
        <v>531.21490000000017</v>
      </c>
      <c r="W420" s="158">
        <v>276.70265000000001</v>
      </c>
      <c r="X420" s="158">
        <v>413.62777499999999</v>
      </c>
      <c r="Y420" s="166">
        <v>12.571550000000004</v>
      </c>
      <c r="Z420" s="166">
        <v>30.393474999999999</v>
      </c>
      <c r="AA420" s="166">
        <v>17.563774999999996</v>
      </c>
      <c r="AB420" s="166">
        <v>18.232424999999999</v>
      </c>
      <c r="AC420" s="158">
        <v>-3.566749999999999</v>
      </c>
      <c r="AD420" s="158">
        <v>59.758424999999988</v>
      </c>
      <c r="AE420" s="158">
        <v>3.8672499999999985</v>
      </c>
      <c r="AF420" s="158">
        <v>36.906424999999999</v>
      </c>
      <c r="AG420" s="158">
        <v>13.228149999999999</v>
      </c>
      <c r="AH420" s="158">
        <v>98.633200000000016</v>
      </c>
      <c r="AI420" s="158">
        <v>39.625649999999993</v>
      </c>
      <c r="AJ420" s="158">
        <v>4.8922250000000105</v>
      </c>
      <c r="AK420" s="158">
        <v>70.515799999999984</v>
      </c>
      <c r="AL420" s="158">
        <v>-12.140825</v>
      </c>
      <c r="AM420" s="158">
        <v>33.047900000000006</v>
      </c>
    </row>
    <row r="421" spans="1:39" x14ac:dyDescent="0.25">
      <c r="A421" s="35">
        <v>418</v>
      </c>
      <c r="B421" s="44" t="s">
        <v>968</v>
      </c>
      <c r="C421" s="165" t="s">
        <v>1252</v>
      </c>
      <c r="D421" s="158">
        <v>22.972025000000023</v>
      </c>
      <c r="E421" s="158">
        <v>-59.823875000000001</v>
      </c>
      <c r="F421" s="158">
        <v>11.709950000000006</v>
      </c>
      <c r="G421" s="158">
        <v>3.1531250000000002</v>
      </c>
      <c r="H421" s="158">
        <v>8.4250000000000007</v>
      </c>
      <c r="I421" s="158">
        <v>5.9312250000000013</v>
      </c>
      <c r="J421" s="158">
        <v>-35.494975000000011</v>
      </c>
      <c r="K421" s="158">
        <v>-3.4728500000000011</v>
      </c>
      <c r="L421" s="158">
        <v>10.792974999999991</v>
      </c>
      <c r="M421" s="158">
        <v>-9.5718499999999942</v>
      </c>
      <c r="N421" s="158">
        <v>-7.1741999999999972</v>
      </c>
      <c r="O421" s="158">
        <v>47.292924999999997</v>
      </c>
      <c r="P421" s="158">
        <v>303.26950000000011</v>
      </c>
      <c r="Q421" s="158">
        <v>45.881149999999977</v>
      </c>
      <c r="R421" s="158">
        <v>235.2026249999999</v>
      </c>
      <c r="S421" s="158">
        <v>1.7620500000000003</v>
      </c>
      <c r="T421" s="158">
        <v>-0.24394999999999989</v>
      </c>
      <c r="U421" s="158">
        <v>-3.9394749999999945</v>
      </c>
      <c r="V421" s="158">
        <v>205.71375</v>
      </c>
      <c r="W421" s="158">
        <v>159.555475</v>
      </c>
      <c r="X421" s="158">
        <v>313.19972499999994</v>
      </c>
      <c r="Y421" s="166">
        <v>1.4498999999999995</v>
      </c>
      <c r="Z421" s="166">
        <v>4.3016749999999995</v>
      </c>
      <c r="AA421" s="166">
        <v>10.987774999999997</v>
      </c>
      <c r="AB421" s="166">
        <v>3.9865750000000011</v>
      </c>
      <c r="AC421" s="158">
        <v>-41.805724999999995</v>
      </c>
      <c r="AD421" s="158">
        <v>-3.901299999999992</v>
      </c>
      <c r="AE421" s="158">
        <v>-14.410974999999999</v>
      </c>
      <c r="AF421" s="158">
        <v>3.6539750000000097</v>
      </c>
      <c r="AG421" s="158">
        <v>2.3065499999999988</v>
      </c>
      <c r="AH421" s="158">
        <v>9.6471000000000018</v>
      </c>
      <c r="AI421" s="158">
        <v>15.51295</v>
      </c>
      <c r="AJ421" s="158">
        <v>-55.126550000000009</v>
      </c>
      <c r="AK421" s="158">
        <v>-54.641975000000002</v>
      </c>
      <c r="AL421" s="158">
        <v>-9.6510750000000023</v>
      </c>
      <c r="AM421" s="158">
        <v>-8.0125749999999982</v>
      </c>
    </row>
    <row r="422" spans="1:39" x14ac:dyDescent="0.25">
      <c r="A422" s="35">
        <v>419</v>
      </c>
      <c r="B422" s="164" t="s">
        <v>985</v>
      </c>
      <c r="C422" s="165" t="s">
        <v>1230</v>
      </c>
      <c r="D422" s="158">
        <v>41.784900000000007</v>
      </c>
      <c r="E422" s="158">
        <v>-18.3872</v>
      </c>
      <c r="F422" s="158">
        <v>160.37430000000001</v>
      </c>
      <c r="G422" s="158">
        <v>18.356999999999999</v>
      </c>
      <c r="H422" s="158">
        <v>17.268625</v>
      </c>
      <c r="I422" s="158">
        <v>52.558575000000005</v>
      </c>
      <c r="J422" s="158">
        <v>-34.367750000000001</v>
      </c>
      <c r="K422" s="158">
        <v>29.785175000000002</v>
      </c>
      <c r="L422" s="158">
        <v>76.194574999999986</v>
      </c>
      <c r="M422" s="158">
        <v>10.461600000000001</v>
      </c>
      <c r="N422" s="158">
        <v>28.788649999999993</v>
      </c>
      <c r="O422" s="158">
        <v>53.487475000000003</v>
      </c>
      <c r="P422" s="158">
        <v>-96.230675000000019</v>
      </c>
      <c r="Q422" s="158">
        <v>46.510800000000017</v>
      </c>
      <c r="R422" s="158">
        <v>601.31480000000033</v>
      </c>
      <c r="S422" s="158">
        <v>8.9315250000000006</v>
      </c>
      <c r="T422" s="158">
        <v>43.253625000000014</v>
      </c>
      <c r="U422" s="158">
        <v>-4.3766749999999988</v>
      </c>
      <c r="V422" s="158">
        <v>786.35452499999997</v>
      </c>
      <c r="W422" s="158">
        <v>346.92149999999998</v>
      </c>
      <c r="X422" s="158">
        <v>568.71805000000006</v>
      </c>
      <c r="Y422" s="166">
        <v>467.07275000000004</v>
      </c>
      <c r="Z422" s="166">
        <v>628.896075</v>
      </c>
      <c r="AA422" s="166">
        <v>172.09409999999997</v>
      </c>
      <c r="AB422" s="166">
        <v>63.63485</v>
      </c>
      <c r="AC422" s="158">
        <v>61.560424999999995</v>
      </c>
      <c r="AD422" s="158">
        <v>24.448999999999998</v>
      </c>
      <c r="AE422" s="158">
        <v>-0.42355000000000054</v>
      </c>
      <c r="AF422" s="158">
        <v>29.512899999999995</v>
      </c>
      <c r="AG422" s="158">
        <v>26.62255</v>
      </c>
      <c r="AH422" s="158">
        <v>28.696249999999999</v>
      </c>
      <c r="AI422" s="158">
        <v>20.71125</v>
      </c>
      <c r="AJ422" s="158">
        <v>0.55072499999999636</v>
      </c>
      <c r="AK422" s="158">
        <v>12.038249999999998</v>
      </c>
      <c r="AL422" s="158">
        <v>-13.414700000000003</v>
      </c>
      <c r="AM422" s="158">
        <v>36.24007499999999</v>
      </c>
    </row>
    <row r="423" spans="1:39" ht="25.5" x14ac:dyDescent="0.25">
      <c r="A423" s="35">
        <v>420</v>
      </c>
      <c r="B423" s="164" t="s">
        <v>973</v>
      </c>
      <c r="C423" s="165" t="s">
        <v>1136</v>
      </c>
      <c r="D423" s="158">
        <v>193.21139999999997</v>
      </c>
      <c r="E423" s="158">
        <v>-51.727074999999999</v>
      </c>
      <c r="F423" s="158">
        <v>141.12517499999998</v>
      </c>
      <c r="G423" s="158">
        <v>18.547499999999999</v>
      </c>
      <c r="H423" s="158">
        <v>3.0847249999999988</v>
      </c>
      <c r="I423" s="158">
        <v>7.2984749999999963</v>
      </c>
      <c r="J423" s="158">
        <v>-15.653600000000008</v>
      </c>
      <c r="K423" s="158">
        <v>5.1675000000000004</v>
      </c>
      <c r="L423" s="158">
        <v>32.910525000000007</v>
      </c>
      <c r="M423" s="158">
        <v>9.3530750000000005</v>
      </c>
      <c r="N423" s="158">
        <v>-7.6217500000000022</v>
      </c>
      <c r="O423" s="158">
        <v>18.747150000000005</v>
      </c>
      <c r="P423" s="158">
        <v>-101.3475</v>
      </c>
      <c r="Q423" s="158">
        <v>394.81020000000001</v>
      </c>
      <c r="R423" s="158">
        <v>234.45050000000003</v>
      </c>
      <c r="S423" s="158">
        <v>-5.5656500000000015</v>
      </c>
      <c r="T423" s="158">
        <v>8.6159999999999997</v>
      </c>
      <c r="U423" s="158">
        <v>2.6285000000000061</v>
      </c>
      <c r="V423" s="158">
        <v>534.694525</v>
      </c>
      <c r="W423" s="158">
        <v>157.87802500000004</v>
      </c>
      <c r="X423" s="158">
        <v>454.80884999999995</v>
      </c>
      <c r="Y423" s="166">
        <v>-2.1683250000000012</v>
      </c>
      <c r="Z423" s="166">
        <v>11.137700000000002</v>
      </c>
      <c r="AA423" s="166">
        <v>-8.3225000000000549E-2</v>
      </c>
      <c r="AB423" s="166">
        <v>10.379025</v>
      </c>
      <c r="AC423" s="158">
        <v>-35.184499999999993</v>
      </c>
      <c r="AD423" s="158">
        <v>-24.197699999999998</v>
      </c>
      <c r="AE423" s="158">
        <v>-6.2318749999999996</v>
      </c>
      <c r="AF423" s="158">
        <v>-26.636725000000002</v>
      </c>
      <c r="AG423" s="158">
        <v>104.69285000000004</v>
      </c>
      <c r="AH423" s="158">
        <v>73.632650000000012</v>
      </c>
      <c r="AI423" s="158">
        <v>28.059550000000009</v>
      </c>
      <c r="AJ423" s="158">
        <v>-73.511725000000013</v>
      </c>
      <c r="AK423" s="158">
        <v>-70.60967500000001</v>
      </c>
      <c r="AL423" s="158">
        <v>-13.474000000000004</v>
      </c>
      <c r="AM423" s="158">
        <v>-11.769674999999992</v>
      </c>
    </row>
    <row r="424" spans="1:39" ht="25.5" x14ac:dyDescent="0.25">
      <c r="A424" s="35">
        <v>421</v>
      </c>
      <c r="B424" s="44" t="s">
        <v>866</v>
      </c>
      <c r="C424" s="165" t="s">
        <v>964</v>
      </c>
      <c r="D424" s="158">
        <v>29669.715000000007</v>
      </c>
      <c r="E424" s="158">
        <v>13570.340074999998</v>
      </c>
      <c r="F424" s="158">
        <v>2678.3108499999994</v>
      </c>
      <c r="G424" s="158">
        <v>193.83539999999999</v>
      </c>
      <c r="H424" s="158">
        <v>6.4934750000000001</v>
      </c>
      <c r="I424" s="158">
        <v>-17.933549999999993</v>
      </c>
      <c r="J424" s="158">
        <v>-13.860599999999998</v>
      </c>
      <c r="K424" s="158">
        <v>-26.716325000000008</v>
      </c>
      <c r="L424" s="158">
        <v>-18.172450000000005</v>
      </c>
      <c r="M424" s="158">
        <v>-4.1613500000000041</v>
      </c>
      <c r="N424" s="158">
        <v>-4.98475</v>
      </c>
      <c r="O424" s="158">
        <v>-4.7502500000000012</v>
      </c>
      <c r="P424" s="158">
        <v>122.8553</v>
      </c>
      <c r="Q424" s="158">
        <v>-167.37252499999997</v>
      </c>
      <c r="R424" s="158">
        <v>1338.6216250000002</v>
      </c>
      <c r="S424" s="158">
        <v>-21.768399999999993</v>
      </c>
      <c r="T424" s="158">
        <v>-12.277450000000002</v>
      </c>
      <c r="U424" s="158">
        <v>-25.396675000000002</v>
      </c>
      <c r="V424" s="158">
        <v>-3.7800499999999957</v>
      </c>
      <c r="W424" s="158">
        <v>11.295649999999993</v>
      </c>
      <c r="X424" s="158">
        <v>-13.231225000000002</v>
      </c>
      <c r="Y424" s="166">
        <v>13.677525000000005</v>
      </c>
      <c r="Z424" s="166">
        <v>18.170125000000002</v>
      </c>
      <c r="AA424" s="166">
        <v>9.5326499999999967</v>
      </c>
      <c r="AB424" s="166">
        <v>6.693875000000002</v>
      </c>
      <c r="AC424" s="158">
        <v>-20.578299999999988</v>
      </c>
      <c r="AD424" s="158">
        <v>-18.899700000000006</v>
      </c>
      <c r="AE424" s="158">
        <v>-12.850925000000004</v>
      </c>
      <c r="AF424" s="158">
        <v>-29.1357</v>
      </c>
      <c r="AG424" s="158">
        <v>216.43560000000002</v>
      </c>
      <c r="AH424" s="158">
        <v>41.930424999999985</v>
      </c>
      <c r="AI424" s="158">
        <v>28.423974999999999</v>
      </c>
      <c r="AJ424" s="158">
        <v>-17.575699999999994</v>
      </c>
      <c r="AK424" s="158">
        <v>-26.08475</v>
      </c>
      <c r="AL424" s="158">
        <v>-8.1303999999999998</v>
      </c>
      <c r="AM424" s="158">
        <v>-26.020250000000001</v>
      </c>
    </row>
    <row r="425" spans="1:39" x14ac:dyDescent="0.25">
      <c r="A425" s="35">
        <v>422</v>
      </c>
      <c r="B425" s="44" t="s">
        <v>543</v>
      </c>
      <c r="C425" s="165" t="s">
        <v>1002</v>
      </c>
      <c r="D425" s="158">
        <v>10863.261999999999</v>
      </c>
      <c r="E425" s="158">
        <v>3047.3504000000003</v>
      </c>
      <c r="F425" s="158">
        <v>402.32827499999996</v>
      </c>
      <c r="G425" s="158">
        <v>1.5720500000000008</v>
      </c>
      <c r="H425" s="158">
        <v>-7.141449999999999</v>
      </c>
      <c r="I425" s="158">
        <v>2.062249999999997</v>
      </c>
      <c r="J425" s="158">
        <v>-15.7582</v>
      </c>
      <c r="K425" s="158">
        <v>59.638724999999994</v>
      </c>
      <c r="L425" s="158">
        <v>31.617350000000005</v>
      </c>
      <c r="M425" s="158">
        <v>-2.5111250000000016</v>
      </c>
      <c r="N425" s="158">
        <v>3.2773000000000003</v>
      </c>
      <c r="O425" s="158">
        <v>11.452624999999999</v>
      </c>
      <c r="P425" s="158">
        <v>17.713474999999988</v>
      </c>
      <c r="Q425" s="158">
        <v>-138.66070000000005</v>
      </c>
      <c r="R425" s="158">
        <v>278.33477500000004</v>
      </c>
      <c r="S425" s="158">
        <v>-0.69322500000000353</v>
      </c>
      <c r="T425" s="158">
        <v>-7.2499249999999993</v>
      </c>
      <c r="U425" s="158">
        <v>-16.741925000000005</v>
      </c>
      <c r="V425" s="158">
        <v>-0.9437249999999997</v>
      </c>
      <c r="W425" s="158">
        <v>-2.1044750000000008</v>
      </c>
      <c r="X425" s="158">
        <v>1.6018000000000008</v>
      </c>
      <c r="Y425" s="166">
        <v>-4.2208250000000005</v>
      </c>
      <c r="Z425" s="166">
        <v>5.8897749999999993</v>
      </c>
      <c r="AA425" s="166">
        <v>9.8135499999999993</v>
      </c>
      <c r="AB425" s="166">
        <v>12.398575000000003</v>
      </c>
      <c r="AC425" s="158">
        <v>-18.760900000000003</v>
      </c>
      <c r="AD425" s="158">
        <v>-14.96735</v>
      </c>
      <c r="AE425" s="158">
        <v>-7.2450000000000001</v>
      </c>
      <c r="AF425" s="158">
        <v>-8.503775000000001</v>
      </c>
      <c r="AG425" s="158">
        <v>18.826599999999999</v>
      </c>
      <c r="AH425" s="158">
        <v>4.2637749999999972</v>
      </c>
      <c r="AI425" s="158">
        <v>8.8149750000000022</v>
      </c>
      <c r="AJ425" s="158">
        <v>-29.359150000000007</v>
      </c>
      <c r="AK425" s="158">
        <v>-15.035599999999999</v>
      </c>
      <c r="AL425" s="158">
        <v>-11.961374999999999</v>
      </c>
      <c r="AM425" s="158">
        <v>-9.3560750000000024</v>
      </c>
    </row>
    <row r="426" spans="1:39" x14ac:dyDescent="0.25">
      <c r="A426" s="35">
        <v>423</v>
      </c>
      <c r="B426" s="44" t="s">
        <v>406</v>
      </c>
      <c r="C426" s="165" t="s">
        <v>1141</v>
      </c>
      <c r="D426" s="158">
        <v>169.60044999999997</v>
      </c>
      <c r="E426" s="158">
        <v>-33.263999999999996</v>
      </c>
      <c r="F426" s="158">
        <v>24.923425000000002</v>
      </c>
      <c r="G426" s="158">
        <v>-4.9992999999999999</v>
      </c>
      <c r="H426" s="158">
        <v>-11.754575000000001</v>
      </c>
      <c r="I426" s="158">
        <v>-11.362625000000003</v>
      </c>
      <c r="J426" s="158">
        <v>-35.100300000000004</v>
      </c>
      <c r="K426" s="158">
        <v>-12.697800000000001</v>
      </c>
      <c r="L426" s="158">
        <v>2.5012500000000002</v>
      </c>
      <c r="M426" s="158">
        <v>-11.925924999999999</v>
      </c>
      <c r="N426" s="158">
        <v>-4.7232500000000002</v>
      </c>
      <c r="O426" s="158">
        <v>8.2756499999999988</v>
      </c>
      <c r="P426" s="158">
        <v>186.36544999999998</v>
      </c>
      <c r="Q426" s="158">
        <v>-162.30622500000001</v>
      </c>
      <c r="R426" s="158">
        <v>1281.5673750000001</v>
      </c>
      <c r="S426" s="158">
        <v>-16.704024999999998</v>
      </c>
      <c r="T426" s="158">
        <v>-11.318199999999999</v>
      </c>
      <c r="U426" s="158">
        <v>-30.576550000000001</v>
      </c>
      <c r="V426" s="158">
        <v>3.1089500000000001</v>
      </c>
      <c r="W426" s="158">
        <v>-3.9444750000000024</v>
      </c>
      <c r="X426" s="158">
        <v>-7.5357750000000028</v>
      </c>
      <c r="Y426" s="166">
        <v>-8.8255999999999997</v>
      </c>
      <c r="Z426" s="166">
        <v>4.5944250000000011</v>
      </c>
      <c r="AA426" s="166">
        <v>1.3816750000000013</v>
      </c>
      <c r="AB426" s="166">
        <v>19.078325</v>
      </c>
      <c r="AC426" s="158">
        <v>-27.876725000000004</v>
      </c>
      <c r="AD426" s="158">
        <v>-22.138050000000003</v>
      </c>
      <c r="AE426" s="158">
        <v>-15.342674999999996</v>
      </c>
      <c r="AF426" s="158">
        <v>-27.842324999999999</v>
      </c>
      <c r="AG426" s="158">
        <v>4.4792499999999986</v>
      </c>
      <c r="AH426" s="158">
        <v>6.9810999999999996</v>
      </c>
      <c r="AI426" s="158">
        <v>2.9619500000000016</v>
      </c>
      <c r="AJ426" s="158">
        <v>-25.431274999999996</v>
      </c>
      <c r="AK426" s="158">
        <v>-53.557324999999999</v>
      </c>
      <c r="AL426" s="158">
        <v>-19.044249999999998</v>
      </c>
      <c r="AM426" s="158">
        <v>-28.035849999999989</v>
      </c>
    </row>
    <row r="427" spans="1:39" x14ac:dyDescent="0.25">
      <c r="A427" s="35">
        <v>424</v>
      </c>
      <c r="B427" s="44" t="s">
        <v>1128</v>
      </c>
      <c r="C427" s="165" t="s">
        <v>1276</v>
      </c>
      <c r="D427" s="158">
        <v>12.488150000000005</v>
      </c>
      <c r="E427" s="158">
        <v>-55.158749999999998</v>
      </c>
      <c r="F427" s="158">
        <v>32.658524999999997</v>
      </c>
      <c r="G427" s="158">
        <v>-12.401374999999998</v>
      </c>
      <c r="H427" s="158">
        <v>-3.1161250000000003</v>
      </c>
      <c r="I427" s="158">
        <v>4.1103749999999994</v>
      </c>
      <c r="J427" s="158">
        <v>-13.598850000000002</v>
      </c>
      <c r="K427" s="158">
        <v>-9.680575000000001</v>
      </c>
      <c r="L427" s="158">
        <v>1.0615749999999995</v>
      </c>
      <c r="M427" s="158">
        <v>-6.8928249999999984</v>
      </c>
      <c r="N427" s="158">
        <v>-4.7033250000000013</v>
      </c>
      <c r="O427" s="158">
        <v>21.828849999999992</v>
      </c>
      <c r="P427" s="158">
        <v>47.459924999999998</v>
      </c>
      <c r="Q427" s="158">
        <v>-115.78457500000002</v>
      </c>
      <c r="R427" s="158">
        <v>248.65032499999992</v>
      </c>
      <c r="S427" s="158">
        <v>-1.8056749999999973</v>
      </c>
      <c r="T427" s="158">
        <v>-3.7356749999999996</v>
      </c>
      <c r="U427" s="158">
        <v>-22.090600000000006</v>
      </c>
      <c r="V427" s="158">
        <v>-3.4571000000000005</v>
      </c>
      <c r="W427" s="158">
        <v>-3.9367000000000019</v>
      </c>
      <c r="X427" s="158">
        <v>-3.971325000000002</v>
      </c>
      <c r="Y427" s="166">
        <v>-6.338999999999996</v>
      </c>
      <c r="Z427" s="166">
        <v>3.1401499999999771</v>
      </c>
      <c r="AA427" s="166">
        <v>4.0736750000000015</v>
      </c>
      <c r="AB427" s="166">
        <v>8.3816750000000013</v>
      </c>
      <c r="AC427" s="158">
        <v>-25.017399999999999</v>
      </c>
      <c r="AD427" s="158">
        <v>-29.727324999999993</v>
      </c>
      <c r="AE427" s="158">
        <v>-13.023</v>
      </c>
      <c r="AF427" s="158">
        <v>-22.413150000000002</v>
      </c>
      <c r="AG427" s="158">
        <v>-1.3298499999999995</v>
      </c>
      <c r="AH427" s="158">
        <v>4.4834000000000014</v>
      </c>
      <c r="AI427" s="158">
        <v>17.081074999999998</v>
      </c>
      <c r="AJ427" s="158">
        <v>-28.576449999999991</v>
      </c>
      <c r="AK427" s="158">
        <v>-22.918274999999987</v>
      </c>
      <c r="AL427" s="158">
        <v>-11.132124999999998</v>
      </c>
      <c r="AM427" s="158">
        <v>-18.301324999999995</v>
      </c>
    </row>
    <row r="428" spans="1:39" x14ac:dyDescent="0.25">
      <c r="A428" s="35">
        <v>425</v>
      </c>
      <c r="B428" s="44" t="s">
        <v>400</v>
      </c>
      <c r="C428" s="165" t="s">
        <v>1664</v>
      </c>
      <c r="D428" s="158">
        <v>-183.86759999999998</v>
      </c>
      <c r="E428" s="158">
        <v>-82.306774999999988</v>
      </c>
      <c r="F428" s="158">
        <v>38.960374999999999</v>
      </c>
      <c r="G428" s="158">
        <v>-7.6967750000000006</v>
      </c>
      <c r="H428" s="158">
        <v>-8.9034250000000004</v>
      </c>
      <c r="I428" s="158">
        <v>25.336375</v>
      </c>
      <c r="J428" s="158">
        <v>-40.770699999999991</v>
      </c>
      <c r="K428" s="158">
        <v>5.3267500000000041</v>
      </c>
      <c r="L428" s="158">
        <v>29.824199999999998</v>
      </c>
      <c r="M428" s="158">
        <v>7.7534500000000026</v>
      </c>
      <c r="N428" s="158">
        <v>9.2985000000000007</v>
      </c>
      <c r="O428" s="158">
        <v>14.929600000000001</v>
      </c>
      <c r="P428" s="158">
        <v>-147.94332499999999</v>
      </c>
      <c r="Q428" s="158">
        <v>99.558400000000034</v>
      </c>
      <c r="R428" s="158">
        <v>1928.1825000000003</v>
      </c>
      <c r="S428" s="158">
        <v>-10.971425</v>
      </c>
      <c r="T428" s="158">
        <v>-7.2823749999999983</v>
      </c>
      <c r="U428" s="158">
        <v>-27.7943</v>
      </c>
      <c r="V428" s="158">
        <v>-3.4096749999999929</v>
      </c>
      <c r="W428" s="158">
        <v>15.624950000000005</v>
      </c>
      <c r="X428" s="158">
        <v>3.8963000000000001</v>
      </c>
      <c r="Y428" s="166">
        <v>8408.8294750000005</v>
      </c>
      <c r="Z428" s="166">
        <v>8011.5937750000012</v>
      </c>
      <c r="AA428" s="166">
        <v>5906.5895</v>
      </c>
      <c r="AB428" s="166">
        <v>1839.8309749999999</v>
      </c>
      <c r="AC428" s="158">
        <v>-12.428725</v>
      </c>
      <c r="AD428" s="158">
        <v>-11.364924999999996</v>
      </c>
      <c r="AE428" s="158">
        <v>-14.407249999999998</v>
      </c>
      <c r="AF428" s="158">
        <v>-22.028475000000007</v>
      </c>
      <c r="AG428" s="158">
        <v>9.1890999999999963</v>
      </c>
      <c r="AH428" s="158">
        <v>15.676899999999998</v>
      </c>
      <c r="AI428" s="158">
        <v>16.18975</v>
      </c>
      <c r="AJ428" s="158">
        <v>-25.830774999999999</v>
      </c>
      <c r="AK428" s="158">
        <v>-40.180849999999992</v>
      </c>
      <c r="AL428" s="158">
        <v>-9.5470499999999987</v>
      </c>
      <c r="AM428" s="158">
        <v>-16.327875000000002</v>
      </c>
    </row>
    <row r="429" spans="1:39" x14ac:dyDescent="0.25">
      <c r="A429" s="35">
        <v>426</v>
      </c>
      <c r="B429" s="44" t="s">
        <v>979</v>
      </c>
      <c r="C429" s="165" t="s">
        <v>1594</v>
      </c>
      <c r="D429" s="158">
        <v>-103.45359999999999</v>
      </c>
      <c r="E429" s="158">
        <v>-42.575424999999996</v>
      </c>
      <c r="F429" s="158">
        <v>40.681550000000016</v>
      </c>
      <c r="G429" s="158">
        <v>-12.721699999999998</v>
      </c>
      <c r="H429" s="158">
        <v>-5.880675000000001</v>
      </c>
      <c r="I429" s="158">
        <v>-6.1857250000000015</v>
      </c>
      <c r="J429" s="158">
        <v>-45.438275000000004</v>
      </c>
      <c r="K429" s="158">
        <v>-26.613425000000007</v>
      </c>
      <c r="L429" s="158">
        <v>3.7136000000000031</v>
      </c>
      <c r="M429" s="158">
        <v>-10.789650000000002</v>
      </c>
      <c r="N429" s="158">
        <v>3.8660999999999994</v>
      </c>
      <c r="O429" s="158">
        <v>-4.071200000000001</v>
      </c>
      <c r="P429" s="158">
        <v>-18.683275000000037</v>
      </c>
      <c r="Q429" s="158">
        <v>-38.839149999999961</v>
      </c>
      <c r="R429" s="158">
        <v>245.036925</v>
      </c>
      <c r="S429" s="158">
        <v>-10.076124999999999</v>
      </c>
      <c r="T429" s="158">
        <v>-6.8803999999999998</v>
      </c>
      <c r="U429" s="158">
        <v>-18.263775000000003</v>
      </c>
      <c r="V429" s="158">
        <v>-6.3855000000000004</v>
      </c>
      <c r="W429" s="158">
        <v>8.3242499999999993</v>
      </c>
      <c r="X429" s="158">
        <v>-0.55840000000000067</v>
      </c>
      <c r="Y429" s="166">
        <v>-1.4886250000000008</v>
      </c>
      <c r="Z429" s="166">
        <v>8.4426749999999977</v>
      </c>
      <c r="AA429" s="166">
        <v>5.3687749999999994</v>
      </c>
      <c r="AB429" s="166">
        <v>2.2599499999999999</v>
      </c>
      <c r="AC429" s="158">
        <v>-23.730774999999994</v>
      </c>
      <c r="AD429" s="158">
        <v>-19.622149999999998</v>
      </c>
      <c r="AE429" s="158">
        <v>-14.858199999999997</v>
      </c>
      <c r="AF429" s="158">
        <v>-7.4525499999999969</v>
      </c>
      <c r="AG429" s="158">
        <v>96.884475000000009</v>
      </c>
      <c r="AH429" s="158">
        <v>38.864550000000001</v>
      </c>
      <c r="AI429" s="158">
        <v>17.906850000000002</v>
      </c>
      <c r="AJ429" s="158">
        <v>-22.557349999999996</v>
      </c>
      <c r="AK429" s="158">
        <v>-23.299249999999994</v>
      </c>
      <c r="AL429" s="158">
        <v>3.1528499999999973</v>
      </c>
      <c r="AM429" s="158">
        <v>-8.3501500000000011</v>
      </c>
    </row>
    <row r="430" spans="1:39" ht="25.5" x14ac:dyDescent="0.25">
      <c r="A430" s="35">
        <v>427</v>
      </c>
      <c r="B430" s="44" t="s">
        <v>975</v>
      </c>
      <c r="C430" s="165" t="s">
        <v>976</v>
      </c>
      <c r="D430" s="158">
        <v>24044.983124999995</v>
      </c>
      <c r="E430" s="158">
        <v>13474.782025</v>
      </c>
      <c r="F430" s="158">
        <v>2705.2854749999997</v>
      </c>
      <c r="G430" s="158">
        <v>101.63317499999999</v>
      </c>
      <c r="H430" s="158">
        <v>105.68225</v>
      </c>
      <c r="I430" s="158">
        <v>19.793924999999998</v>
      </c>
      <c r="J430" s="158">
        <v>-55.616374999999998</v>
      </c>
      <c r="K430" s="158">
        <v>-3.2009250000000051</v>
      </c>
      <c r="L430" s="158">
        <v>6.5229000000000035</v>
      </c>
      <c r="M430" s="158">
        <v>-6.506875</v>
      </c>
      <c r="N430" s="158">
        <v>3.7008500000000044</v>
      </c>
      <c r="O430" s="158">
        <v>2.7180249999999972</v>
      </c>
      <c r="P430" s="158">
        <v>6160.752125</v>
      </c>
      <c r="Q430" s="158">
        <v>10833.202375000001</v>
      </c>
      <c r="R430" s="158">
        <v>1605.3204000000001</v>
      </c>
      <c r="S430" s="158">
        <v>-5.9289999999999985</v>
      </c>
      <c r="T430" s="158">
        <v>-7.0503499999999999</v>
      </c>
      <c r="U430" s="158">
        <v>-27.316599999999994</v>
      </c>
      <c r="V430" s="158">
        <v>-6.2436500000000059</v>
      </c>
      <c r="W430" s="158">
        <v>42.605874999999983</v>
      </c>
      <c r="X430" s="158">
        <v>18.376600000000003</v>
      </c>
      <c r="Y430" s="166">
        <v>10.750050000000003</v>
      </c>
      <c r="Z430" s="166">
        <v>22.356449999999995</v>
      </c>
      <c r="AA430" s="166">
        <v>14.954725000000002</v>
      </c>
      <c r="AB430" s="166">
        <v>2.2172499999999999</v>
      </c>
      <c r="AC430" s="158">
        <v>-21.897199999999994</v>
      </c>
      <c r="AD430" s="158">
        <v>-15.655974999999998</v>
      </c>
      <c r="AE430" s="158">
        <v>-16.464599999999997</v>
      </c>
      <c r="AF430" s="158">
        <v>-4.7028749999999988</v>
      </c>
      <c r="AG430" s="158">
        <v>35.927125000000004</v>
      </c>
      <c r="AH430" s="158">
        <v>20.284475</v>
      </c>
      <c r="AI430" s="158">
        <v>19.0609</v>
      </c>
      <c r="AJ430" s="158">
        <v>-27.184250000000006</v>
      </c>
      <c r="AK430" s="158">
        <v>-41.339899999999993</v>
      </c>
      <c r="AL430" s="158">
        <v>-2.8083749999999981</v>
      </c>
      <c r="AM430" s="158">
        <v>-25.757550000000002</v>
      </c>
    </row>
    <row r="431" spans="1:39" ht="25.5" x14ac:dyDescent="0.25">
      <c r="A431" s="35">
        <v>428</v>
      </c>
      <c r="B431" s="44" t="s">
        <v>993</v>
      </c>
      <c r="C431" s="165" t="s">
        <v>994</v>
      </c>
      <c r="D431" s="158">
        <v>19106.220550000002</v>
      </c>
      <c r="E431" s="158">
        <v>11957.799350000001</v>
      </c>
      <c r="F431" s="158">
        <v>1966.8513750000006</v>
      </c>
      <c r="G431" s="158">
        <v>51.402374999999992</v>
      </c>
      <c r="H431" s="158">
        <v>19.574099999999994</v>
      </c>
      <c r="I431" s="158">
        <v>-3.5998000000000019</v>
      </c>
      <c r="J431" s="158">
        <v>-37.332974999999998</v>
      </c>
      <c r="K431" s="158">
        <v>1.1228750000000005</v>
      </c>
      <c r="L431" s="158">
        <v>12.088649999999994</v>
      </c>
      <c r="M431" s="158">
        <v>-7.03125</v>
      </c>
      <c r="N431" s="158">
        <v>-5.4872750000000057</v>
      </c>
      <c r="O431" s="158">
        <v>31.497700000000005</v>
      </c>
      <c r="P431" s="158">
        <v>89.691599999999994</v>
      </c>
      <c r="Q431" s="158">
        <v>-120.24159999999996</v>
      </c>
      <c r="R431" s="158">
        <v>771.44017499999995</v>
      </c>
      <c r="S431" s="158">
        <v>-6.7875499999999995</v>
      </c>
      <c r="T431" s="158">
        <v>-5.063774999999997</v>
      </c>
      <c r="U431" s="158">
        <v>-25.204125000000001</v>
      </c>
      <c r="V431" s="158">
        <v>11.264874999999996</v>
      </c>
      <c r="W431" s="158">
        <v>19.081949999999999</v>
      </c>
      <c r="X431" s="158">
        <v>18.740849999999995</v>
      </c>
      <c r="Y431" s="166">
        <v>-0.30187500000000256</v>
      </c>
      <c r="Z431" s="166">
        <v>1.5449000000000019</v>
      </c>
      <c r="AA431" s="166">
        <v>14.225224999999998</v>
      </c>
      <c r="AB431" s="166">
        <v>4.6819749999999996</v>
      </c>
      <c r="AC431" s="158">
        <v>-36.488799999999998</v>
      </c>
      <c r="AD431" s="158">
        <v>-26.580524999999998</v>
      </c>
      <c r="AE431" s="158">
        <v>-16.021925000000003</v>
      </c>
      <c r="AF431" s="158">
        <v>4.1178500000000007</v>
      </c>
      <c r="AG431" s="158">
        <v>2.2702000000000009</v>
      </c>
      <c r="AH431" s="158">
        <v>14.546900000000001</v>
      </c>
      <c r="AI431" s="158">
        <v>23.450975</v>
      </c>
      <c r="AJ431" s="158">
        <v>-27.833000000000006</v>
      </c>
      <c r="AK431" s="158">
        <v>-38.898350000000001</v>
      </c>
      <c r="AL431" s="158">
        <v>-8.4574000000000016</v>
      </c>
      <c r="AM431" s="158">
        <v>1.3775249999999986</v>
      </c>
    </row>
    <row r="432" spans="1:39" x14ac:dyDescent="0.25">
      <c r="A432" s="35">
        <v>429</v>
      </c>
      <c r="B432" s="44" t="s">
        <v>906</v>
      </c>
      <c r="C432" s="165" t="s">
        <v>1010</v>
      </c>
      <c r="D432" s="158">
        <v>8775.7470749999993</v>
      </c>
      <c r="E432" s="158">
        <v>3987.2520249999998</v>
      </c>
      <c r="F432" s="158">
        <v>615.83757500000002</v>
      </c>
      <c r="G432" s="158">
        <v>8.4771249999999938</v>
      </c>
      <c r="H432" s="158">
        <v>5.6710750000000001</v>
      </c>
      <c r="I432" s="158">
        <v>4.2374749999999999</v>
      </c>
      <c r="J432" s="158">
        <v>-27.097349999999992</v>
      </c>
      <c r="K432" s="158">
        <v>-6.4573999999999998</v>
      </c>
      <c r="L432" s="158">
        <v>-6.4290500000000002</v>
      </c>
      <c r="M432" s="158">
        <v>-23.958550000000002</v>
      </c>
      <c r="N432" s="158">
        <v>-0.73872499999999874</v>
      </c>
      <c r="O432" s="158">
        <v>-6.7350500000000011</v>
      </c>
      <c r="P432" s="158">
        <v>-182.437175</v>
      </c>
      <c r="Q432" s="158">
        <v>-86.049599999999941</v>
      </c>
      <c r="R432" s="158">
        <v>945.64162499999986</v>
      </c>
      <c r="S432" s="158">
        <v>-7.3840250000000012</v>
      </c>
      <c r="T432" s="158">
        <v>-9.614749999999999</v>
      </c>
      <c r="U432" s="158">
        <v>-7.7369249999999994</v>
      </c>
      <c r="V432" s="158">
        <v>14.278724999999998</v>
      </c>
      <c r="W432" s="158">
        <v>14.741324999999996</v>
      </c>
      <c r="X432" s="158">
        <v>35.423375000000007</v>
      </c>
      <c r="Y432" s="166">
        <v>-7.2718500000000006</v>
      </c>
      <c r="Z432" s="166">
        <v>5.1443249999999976</v>
      </c>
      <c r="AA432" s="166">
        <v>8.7800750000000019</v>
      </c>
      <c r="AB432" s="166">
        <v>6.7974250000000005</v>
      </c>
      <c r="AC432" s="158">
        <v>-32.571650000000005</v>
      </c>
      <c r="AD432" s="158">
        <v>-35.272924999999994</v>
      </c>
      <c r="AE432" s="158">
        <v>-5.6518000000000033</v>
      </c>
      <c r="AF432" s="158">
        <v>-22.862075000000001</v>
      </c>
      <c r="AG432" s="158">
        <v>5846.6772999999994</v>
      </c>
      <c r="AH432" s="158">
        <v>699.05245000000002</v>
      </c>
      <c r="AI432" s="158">
        <v>183.08134999999999</v>
      </c>
      <c r="AJ432" s="158">
        <v>-21.148524999999992</v>
      </c>
      <c r="AK432" s="158">
        <v>-37.934275</v>
      </c>
      <c r="AL432" s="158">
        <v>-6.9695499999999981</v>
      </c>
      <c r="AM432" s="158">
        <v>-0.37522500000000036</v>
      </c>
    </row>
    <row r="433" spans="1:39" x14ac:dyDescent="0.25">
      <c r="A433" s="35">
        <v>430</v>
      </c>
      <c r="B433" s="44" t="s">
        <v>534</v>
      </c>
      <c r="C433" s="172" t="s">
        <v>1585</v>
      </c>
      <c r="D433" s="158">
        <v>-93.479299999999981</v>
      </c>
      <c r="E433" s="158">
        <v>-98.00385</v>
      </c>
      <c r="F433" s="158">
        <v>81.914324999999963</v>
      </c>
      <c r="G433" s="158">
        <v>-1.0198250000000009</v>
      </c>
      <c r="H433" s="158">
        <v>-0.15124999999999922</v>
      </c>
      <c r="I433" s="158">
        <v>8.7833250000000014</v>
      </c>
      <c r="J433" s="158">
        <v>-22.515049999999999</v>
      </c>
      <c r="K433" s="158">
        <v>-14.136525000000001</v>
      </c>
      <c r="L433" s="158">
        <v>0.81519999999999726</v>
      </c>
      <c r="M433" s="158">
        <v>-7.340950000000003</v>
      </c>
      <c r="N433" s="158">
        <v>-5.8824499999999986</v>
      </c>
      <c r="O433" s="158">
        <v>6.7852999999999994</v>
      </c>
      <c r="P433" s="158">
        <v>27.909649999999999</v>
      </c>
      <c r="Q433" s="158">
        <v>-40.50867499999999</v>
      </c>
      <c r="R433" s="158">
        <v>147.78932500000002</v>
      </c>
      <c r="S433" s="158">
        <v>-5.9503249999999976</v>
      </c>
      <c r="T433" s="158">
        <v>-4.3995749999999987</v>
      </c>
      <c r="U433" s="158">
        <v>-12.410449999999997</v>
      </c>
      <c r="V433" s="158">
        <v>42.785599999999995</v>
      </c>
      <c r="W433" s="158">
        <v>11.981124999999999</v>
      </c>
      <c r="X433" s="158">
        <v>11.862699999999997</v>
      </c>
      <c r="Y433" s="166">
        <v>-5.3058499999999995</v>
      </c>
      <c r="Z433" s="166">
        <v>2.4546749999999982</v>
      </c>
      <c r="AA433" s="166">
        <v>11.430175000000002</v>
      </c>
      <c r="AB433" s="166">
        <v>-3.8835249999999988</v>
      </c>
      <c r="AC433" s="158">
        <v>-18.789149999999999</v>
      </c>
      <c r="AD433" s="158">
        <v>-27.659850000000002</v>
      </c>
      <c r="AE433" s="158">
        <v>-8.876125</v>
      </c>
      <c r="AF433" s="158">
        <v>-12.102425</v>
      </c>
      <c r="AG433" s="158">
        <v>42041.455199999997</v>
      </c>
      <c r="AH433" s="158">
        <v>14425.629175</v>
      </c>
      <c r="AI433" s="158">
        <v>1783.9019249999997</v>
      </c>
      <c r="AJ433" s="158">
        <v>-35.610375000000005</v>
      </c>
      <c r="AK433" s="158">
        <v>-50.49</v>
      </c>
      <c r="AL433" s="158">
        <v>-8.8558000000000003</v>
      </c>
      <c r="AM433" s="158">
        <v>-8.0926749999999998</v>
      </c>
    </row>
    <row r="434" spans="1:39" x14ac:dyDescent="0.25">
      <c r="A434" s="35">
        <v>431</v>
      </c>
      <c r="B434" s="44"/>
      <c r="C434" s="172" t="s">
        <v>1645</v>
      </c>
      <c r="D434" s="158">
        <v>-148.29967500000001</v>
      </c>
      <c r="E434" s="158">
        <v>-72.761749999999978</v>
      </c>
      <c r="F434" s="158">
        <v>4.5225249999999981</v>
      </c>
      <c r="G434" s="158">
        <v>-9.2727499999999985</v>
      </c>
      <c r="H434" s="158">
        <v>-1.6654249999999955</v>
      </c>
      <c r="I434" s="158">
        <v>1.7506499999999967</v>
      </c>
      <c r="J434" s="158">
        <v>-36.595699999999972</v>
      </c>
      <c r="K434" s="158">
        <v>12.143225000000001</v>
      </c>
      <c r="L434" s="158">
        <v>-1.2599500000000035</v>
      </c>
      <c r="M434" s="158">
        <v>-5.3563500000000044</v>
      </c>
      <c r="N434" s="158">
        <v>-2.7458249999999964</v>
      </c>
      <c r="O434" s="158">
        <v>13.855625</v>
      </c>
      <c r="P434" s="158">
        <v>-143.3759</v>
      </c>
      <c r="Q434" s="158">
        <v>143.23297500000001</v>
      </c>
      <c r="R434" s="158">
        <v>362.42389999999995</v>
      </c>
      <c r="S434" s="158">
        <v>-21.173200000000001</v>
      </c>
      <c r="T434" s="158">
        <v>8.5447249999999997</v>
      </c>
      <c r="U434" s="158">
        <v>-30.663574999999998</v>
      </c>
      <c r="V434" s="158">
        <v>13.465475000000005</v>
      </c>
      <c r="W434" s="158">
        <v>12.399300000000004</v>
      </c>
      <c r="X434" s="158">
        <v>36.367649999999998</v>
      </c>
      <c r="Y434" s="166">
        <v>12.138425</v>
      </c>
      <c r="Z434" s="166">
        <v>32.497724999999996</v>
      </c>
      <c r="AA434" s="166">
        <v>21.029600000000002</v>
      </c>
      <c r="AB434" s="166">
        <v>31.087349999999994</v>
      </c>
      <c r="AC434" s="158">
        <v>-9.1861749999999986</v>
      </c>
      <c r="AD434" s="158">
        <v>-45.895124999999972</v>
      </c>
      <c r="AE434" s="158">
        <v>-10.272450000000005</v>
      </c>
      <c r="AF434" s="158">
        <v>1.1076750000000075</v>
      </c>
      <c r="AG434" s="158">
        <v>34523.458675000002</v>
      </c>
      <c r="AH434" s="158">
        <v>10796.210574999997</v>
      </c>
      <c r="AI434" s="158">
        <v>2181.8819000000003</v>
      </c>
      <c r="AJ434" s="158">
        <v>-38.668149999999997</v>
      </c>
      <c r="AK434" s="158">
        <v>-59.644224999999999</v>
      </c>
      <c r="AL434" s="158">
        <v>-1.0632000000000019</v>
      </c>
      <c r="AM434" s="158">
        <v>-18.26362499999999</v>
      </c>
    </row>
    <row r="435" spans="1:39" x14ac:dyDescent="0.25">
      <c r="A435" s="35">
        <v>432</v>
      </c>
      <c r="B435" s="44" t="s">
        <v>543</v>
      </c>
      <c r="C435" s="165" t="s">
        <v>937</v>
      </c>
      <c r="D435" s="158">
        <v>36725.720249999998</v>
      </c>
      <c r="E435" s="158">
        <v>32026.365250000003</v>
      </c>
      <c r="F435" s="158">
        <v>6323.0646500000003</v>
      </c>
      <c r="G435" s="158">
        <v>465.204475</v>
      </c>
      <c r="H435" s="158">
        <v>429.5788</v>
      </c>
      <c r="I435" s="158">
        <v>-4.6631500000000017</v>
      </c>
      <c r="J435" s="158">
        <v>38652.265750000006</v>
      </c>
      <c r="K435" s="158">
        <v>15696.1103</v>
      </c>
      <c r="L435" s="158">
        <v>867.46777500000007</v>
      </c>
      <c r="M435" s="158">
        <v>-0.59512500000000479</v>
      </c>
      <c r="N435" s="158">
        <v>-11.239850000000004</v>
      </c>
      <c r="O435" s="158">
        <v>-3.2985750000000031</v>
      </c>
      <c r="P435" s="158">
        <v>-161.41684999999995</v>
      </c>
      <c r="Q435" s="158">
        <v>-62.521674999999988</v>
      </c>
      <c r="R435" s="158">
        <v>75.760000000000005</v>
      </c>
      <c r="S435" s="158">
        <v>-17.682400000000001</v>
      </c>
      <c r="T435" s="158">
        <v>-13.441525</v>
      </c>
      <c r="U435" s="158">
        <v>-25.533200000000001</v>
      </c>
      <c r="V435" s="158">
        <v>86.791574999999995</v>
      </c>
      <c r="W435" s="158">
        <v>6.8016749999999995</v>
      </c>
      <c r="X435" s="158">
        <v>21.512499999999999</v>
      </c>
      <c r="Y435" s="166">
        <v>-11.472975000000003</v>
      </c>
      <c r="Z435" s="166">
        <v>7.1669750000000025</v>
      </c>
      <c r="AA435" s="166">
        <v>-3.8914749999999998</v>
      </c>
      <c r="AB435" s="166">
        <v>-3.3275250000000023</v>
      </c>
      <c r="AC435" s="158">
        <v>209.79535000000004</v>
      </c>
      <c r="AD435" s="158">
        <v>-23.109200000000008</v>
      </c>
      <c r="AE435" s="158">
        <v>-6.1827999999999985</v>
      </c>
      <c r="AF435" s="158">
        <v>-17.819900000000004</v>
      </c>
      <c r="AG435" s="158">
        <v>1173.4153499999998</v>
      </c>
      <c r="AH435" s="158">
        <v>11.890424999999995</v>
      </c>
      <c r="AI435" s="158">
        <v>13.192549999999997</v>
      </c>
      <c r="AJ435" s="158">
        <v>-37.307074999999998</v>
      </c>
      <c r="AK435" s="158">
        <v>-59.994949999999989</v>
      </c>
      <c r="AL435" s="158">
        <v>-13.567274999999999</v>
      </c>
      <c r="AM435" s="158">
        <v>-25.287174999999998</v>
      </c>
    </row>
    <row r="436" spans="1:39" x14ac:dyDescent="0.25">
      <c r="A436" s="35">
        <v>433</v>
      </c>
      <c r="B436" s="44" t="s">
        <v>544</v>
      </c>
      <c r="C436" s="165" t="s">
        <v>1097</v>
      </c>
      <c r="D436" s="158">
        <v>370.33304999999996</v>
      </c>
      <c r="E436" s="158">
        <v>141.96780000000001</v>
      </c>
      <c r="F436" s="158">
        <v>30.573250000000016</v>
      </c>
      <c r="G436" s="158">
        <v>-7.3929249999999982</v>
      </c>
      <c r="H436" s="158">
        <v>-0.58405000000000129</v>
      </c>
      <c r="I436" s="158">
        <v>5.5043249999999997</v>
      </c>
      <c r="J436" s="158">
        <v>78.898675000000026</v>
      </c>
      <c r="K436" s="158">
        <v>147.636325</v>
      </c>
      <c r="L436" s="158">
        <v>16.661275</v>
      </c>
      <c r="M436" s="158">
        <v>-7.206825000000002</v>
      </c>
      <c r="N436" s="158">
        <v>-5.5959250000000047</v>
      </c>
      <c r="O436" s="158">
        <v>-2.5973249999999997</v>
      </c>
      <c r="P436" s="158">
        <v>7.6152499999999463</v>
      </c>
      <c r="Q436" s="158">
        <v>-128.40402500000002</v>
      </c>
      <c r="R436" s="158">
        <v>-6.8462500000000004</v>
      </c>
      <c r="S436" s="158">
        <v>-0.79269999999999907</v>
      </c>
      <c r="T436" s="158">
        <v>-5.1158000000000019</v>
      </c>
      <c r="U436" s="158">
        <v>-28.24027499999999</v>
      </c>
      <c r="V436" s="158">
        <v>4.8900750000000031</v>
      </c>
      <c r="W436" s="158">
        <v>-0.75140000000000207</v>
      </c>
      <c r="X436" s="158">
        <v>-14.536924999999998</v>
      </c>
      <c r="Y436" s="166">
        <v>77.177800000000019</v>
      </c>
      <c r="Z436" s="166">
        <v>15.352225000000001</v>
      </c>
      <c r="AA436" s="166">
        <v>0.58479999999999865</v>
      </c>
      <c r="AB436" s="166">
        <v>10.747474999999998</v>
      </c>
      <c r="AC436" s="158">
        <v>-15.982250000000001</v>
      </c>
      <c r="AD436" s="158">
        <v>-13.918950000000004</v>
      </c>
      <c r="AE436" s="158">
        <v>-8.6898</v>
      </c>
      <c r="AF436" s="158">
        <v>-9.7099750000000018</v>
      </c>
      <c r="AG436" s="158">
        <v>39.871575000000007</v>
      </c>
      <c r="AH436" s="158">
        <v>4.8473500000000014</v>
      </c>
      <c r="AI436" s="158">
        <v>9.6191250000000004</v>
      </c>
      <c r="AJ436" s="158">
        <v>-24.885075000000001</v>
      </c>
      <c r="AK436" s="158">
        <v>-16.463825</v>
      </c>
      <c r="AL436" s="158">
        <v>-10.88015</v>
      </c>
      <c r="AM436" s="158">
        <v>-16.622875000000001</v>
      </c>
    </row>
    <row r="437" spans="1:39" x14ac:dyDescent="0.25">
      <c r="A437" s="35">
        <v>434</v>
      </c>
      <c r="B437" s="44" t="s">
        <v>544</v>
      </c>
      <c r="C437" s="165" t="s">
        <v>989</v>
      </c>
      <c r="D437" s="158">
        <v>20239.027975000005</v>
      </c>
      <c r="E437" s="158">
        <v>10659.11615</v>
      </c>
      <c r="F437" s="158">
        <v>479.78320000000019</v>
      </c>
      <c r="G437" s="158">
        <v>1.4347999999999992</v>
      </c>
      <c r="H437" s="158">
        <v>-7.8057750000000006</v>
      </c>
      <c r="I437" s="158">
        <v>4.7273999999999976</v>
      </c>
      <c r="J437" s="158">
        <v>5554.1142749999999</v>
      </c>
      <c r="K437" s="158">
        <v>3741.7553249999992</v>
      </c>
      <c r="L437" s="158">
        <v>48.592525000000009</v>
      </c>
      <c r="M437" s="158">
        <v>14.470649999999999</v>
      </c>
      <c r="N437" s="158">
        <v>-1.4662000000000006</v>
      </c>
      <c r="O437" s="158">
        <v>8.4152500000000021</v>
      </c>
      <c r="P437" s="158">
        <v>-114.37612499999999</v>
      </c>
      <c r="Q437" s="158">
        <v>-7.3583750000000023</v>
      </c>
      <c r="R437" s="158">
        <v>6.7059999999999995</v>
      </c>
      <c r="S437" s="158">
        <v>-2.5236000000000001</v>
      </c>
      <c r="T437" s="158">
        <v>-5.2424999999999997</v>
      </c>
      <c r="U437" s="158">
        <v>-21.232949999999995</v>
      </c>
      <c r="V437" s="158">
        <v>-2.1949749999999995</v>
      </c>
      <c r="W437" s="158">
        <v>-10.372150000000001</v>
      </c>
      <c r="X437" s="158">
        <v>-25.01435</v>
      </c>
      <c r="Y437" s="166">
        <v>-2.9003999999999994</v>
      </c>
      <c r="Z437" s="166">
        <v>-0.38654999999999973</v>
      </c>
      <c r="AA437" s="166">
        <v>7.3126499999999979</v>
      </c>
      <c r="AB437" s="166">
        <v>4.5238499999999995</v>
      </c>
      <c r="AC437" s="158">
        <v>63.957124999999998</v>
      </c>
      <c r="AD437" s="158">
        <v>-20.115075000000001</v>
      </c>
      <c r="AE437" s="158">
        <v>1.3891750000000034</v>
      </c>
      <c r="AF437" s="158">
        <v>-6.4634999999999998</v>
      </c>
      <c r="AG437" s="158">
        <v>32.560625000000002</v>
      </c>
      <c r="AH437" s="158">
        <v>5.9330500000000015</v>
      </c>
      <c r="AI437" s="158">
        <v>-0.16610000000000191</v>
      </c>
      <c r="AJ437" s="158">
        <v>-28.560999999999996</v>
      </c>
      <c r="AK437" s="158">
        <v>-7.4761750000000049</v>
      </c>
      <c r="AL437" s="158">
        <v>-13.142325</v>
      </c>
      <c r="AM437" s="158">
        <v>6.4529250000000005</v>
      </c>
    </row>
    <row r="438" spans="1:39" ht="25.5" x14ac:dyDescent="0.25">
      <c r="A438" s="35">
        <v>435</v>
      </c>
      <c r="B438" s="44" t="s">
        <v>1564</v>
      </c>
      <c r="C438" s="165" t="s">
        <v>1565</v>
      </c>
      <c r="D438" s="158">
        <v>-84.347750000000005</v>
      </c>
      <c r="E438" s="158">
        <v>-14.399250000000002</v>
      </c>
      <c r="F438" s="158">
        <v>-2.7839249999999964</v>
      </c>
      <c r="G438" s="158">
        <v>-1.6750000000000931E-2</v>
      </c>
      <c r="H438" s="158">
        <v>-10.898600000000002</v>
      </c>
      <c r="I438" s="158">
        <v>-0.28979999999999606</v>
      </c>
      <c r="J438" s="158">
        <v>-25.981275000000004</v>
      </c>
      <c r="K438" s="158">
        <v>-25.722574999999996</v>
      </c>
      <c r="L438" s="158">
        <v>-7.6684249999999992</v>
      </c>
      <c r="M438" s="158">
        <v>-10.408875000000002</v>
      </c>
      <c r="N438" s="158">
        <v>-18.384774999999998</v>
      </c>
      <c r="O438" s="158">
        <v>-3.8245000000000022</v>
      </c>
      <c r="P438" s="158">
        <v>-53.510824999999997</v>
      </c>
      <c r="Q438" s="158">
        <v>-62.676375000000007</v>
      </c>
      <c r="R438" s="158">
        <v>-4.9901749999999865</v>
      </c>
      <c r="S438" s="158">
        <v>0.51237500000002001</v>
      </c>
      <c r="T438" s="158">
        <v>-0.16080000000000183</v>
      </c>
      <c r="U438" s="158">
        <v>-16.4861</v>
      </c>
      <c r="V438" s="158">
        <v>-9.8294749999999969</v>
      </c>
      <c r="W438" s="158">
        <v>8.882850000000003</v>
      </c>
      <c r="X438" s="158">
        <v>12.101900000000001</v>
      </c>
      <c r="Y438" s="166">
        <v>106.15452499999999</v>
      </c>
      <c r="Z438" s="166">
        <v>3.7776000000000014</v>
      </c>
      <c r="AA438" s="166">
        <v>0.10382499999999872</v>
      </c>
      <c r="AB438" s="166">
        <v>19.235149999999997</v>
      </c>
      <c r="AC438" s="158">
        <v>-26.174325</v>
      </c>
      <c r="AD438" s="158">
        <v>-26.828874999999996</v>
      </c>
      <c r="AE438" s="158">
        <v>-20.811700000000005</v>
      </c>
      <c r="AF438" s="158">
        <v>-27.350275000000003</v>
      </c>
      <c r="AG438" s="158">
        <v>20.512450000000008</v>
      </c>
      <c r="AH438" s="158">
        <v>8.5966750000000012</v>
      </c>
      <c r="AI438" s="158">
        <v>7.5180249999999988</v>
      </c>
      <c r="AJ438" s="158">
        <v>-25.052649999999989</v>
      </c>
      <c r="AK438" s="158">
        <v>-33.053175000000003</v>
      </c>
      <c r="AL438" s="158">
        <v>-2.864849999999997</v>
      </c>
      <c r="AM438" s="158">
        <v>-19.272750000000002</v>
      </c>
    </row>
    <row r="439" spans="1:39" x14ac:dyDescent="0.25">
      <c r="A439" s="35">
        <v>436</v>
      </c>
      <c r="B439" s="44" t="s">
        <v>1003</v>
      </c>
      <c r="C439" s="165" t="s">
        <v>1004</v>
      </c>
      <c r="D439" s="158">
        <v>10467.546899999999</v>
      </c>
      <c r="E439" s="158">
        <v>6702.4842749999989</v>
      </c>
      <c r="F439" s="158">
        <v>451.26552499999997</v>
      </c>
      <c r="G439" s="158">
        <v>-1.8934499999999996</v>
      </c>
      <c r="H439" s="158">
        <v>-3.439725000000001</v>
      </c>
      <c r="I439" s="158">
        <v>-5.8811499999999963</v>
      </c>
      <c r="J439" s="158">
        <v>109.27555000000002</v>
      </c>
      <c r="K439" s="158">
        <v>-10.786250000000001</v>
      </c>
      <c r="L439" s="158">
        <v>5.1869249999999987</v>
      </c>
      <c r="M439" s="158">
        <v>-3.6208500000000017</v>
      </c>
      <c r="N439" s="158">
        <v>-27.310024999999989</v>
      </c>
      <c r="O439" s="158">
        <v>6.7975250000000003</v>
      </c>
      <c r="P439" s="158">
        <v>-173.669375</v>
      </c>
      <c r="Q439" s="158">
        <v>-29.67742500000001</v>
      </c>
      <c r="R439" s="158">
        <v>8.3249999999999993</v>
      </c>
      <c r="S439" s="158">
        <v>-8.0106750000000009</v>
      </c>
      <c r="T439" s="158">
        <v>-5.6379750000000008</v>
      </c>
      <c r="U439" s="158">
        <v>-20.530824999999997</v>
      </c>
      <c r="V439" s="158">
        <v>9.9342000000000006</v>
      </c>
      <c r="W439" s="158">
        <v>-0.62534999999999741</v>
      </c>
      <c r="X439" s="158">
        <v>-7.4863249999999972</v>
      </c>
      <c r="Y439" s="166">
        <v>-1.7148749999999993</v>
      </c>
      <c r="Z439" s="166">
        <v>9.094224999999998</v>
      </c>
      <c r="AA439" s="166">
        <v>4.2125249999999994</v>
      </c>
      <c r="AB439" s="166">
        <v>9.2891250000000003</v>
      </c>
      <c r="AC439" s="158">
        <v>-26.001799999999992</v>
      </c>
      <c r="AD439" s="158">
        <v>-29.271725</v>
      </c>
      <c r="AE439" s="158">
        <v>-21.908325000000001</v>
      </c>
      <c r="AF439" s="158">
        <v>-27.008600000000008</v>
      </c>
      <c r="AG439" s="158">
        <v>33458.509149999998</v>
      </c>
      <c r="AH439" s="158">
        <v>23643.978600000002</v>
      </c>
      <c r="AI439" s="158">
        <v>8842.954525000001</v>
      </c>
      <c r="AJ439" s="158">
        <v>-41.921049999999987</v>
      </c>
      <c r="AK439" s="158">
        <v>-38.501799999999989</v>
      </c>
      <c r="AL439" s="158">
        <v>-14.394874999999997</v>
      </c>
      <c r="AM439" s="158">
        <v>-15.636675000000004</v>
      </c>
    </row>
    <row r="440" spans="1:39" ht="25.5" x14ac:dyDescent="0.25">
      <c r="A440" s="35">
        <v>437</v>
      </c>
      <c r="B440" s="44" t="s">
        <v>1170</v>
      </c>
      <c r="C440" s="165" t="s">
        <v>1297</v>
      </c>
      <c r="D440" s="158">
        <v>4.8103499999999997</v>
      </c>
      <c r="E440" s="158">
        <v>-16.721174999999995</v>
      </c>
      <c r="F440" s="158">
        <v>21.132225000000002</v>
      </c>
      <c r="G440" s="158">
        <v>7.9241249999999965</v>
      </c>
      <c r="H440" s="158">
        <v>-5.3220999999999989</v>
      </c>
      <c r="I440" s="158">
        <v>2.8629749999999987</v>
      </c>
      <c r="J440" s="158">
        <v>-21.247899999999998</v>
      </c>
      <c r="K440" s="158">
        <v>-17.891524999999998</v>
      </c>
      <c r="L440" s="158">
        <v>-5.2578250000000013</v>
      </c>
      <c r="M440" s="158">
        <v>-5.5092000000000017</v>
      </c>
      <c r="N440" s="158">
        <v>-4.4121000000000006</v>
      </c>
      <c r="O440" s="158">
        <v>8.0869999999999997</v>
      </c>
      <c r="P440" s="158">
        <v>46.58444999999999</v>
      </c>
      <c r="Q440" s="158">
        <v>-63.846324999999986</v>
      </c>
      <c r="R440" s="158">
        <v>182.85745000000003</v>
      </c>
      <c r="S440" s="158">
        <v>6.1352499999999974</v>
      </c>
      <c r="T440" s="158">
        <v>1.6867500000000035</v>
      </c>
      <c r="U440" s="158">
        <v>-17.967099999999995</v>
      </c>
      <c r="V440" s="158">
        <v>-3.9573749999999972</v>
      </c>
      <c r="W440" s="158">
        <v>0.7969749999999971</v>
      </c>
      <c r="X440" s="158">
        <v>12.157250000000001</v>
      </c>
      <c r="Y440" s="166">
        <v>-4.2223499999999996</v>
      </c>
      <c r="Z440" s="166">
        <v>-1.0631000000000004</v>
      </c>
      <c r="AA440" s="166">
        <v>6.0218250000000015</v>
      </c>
      <c r="AB440" s="166">
        <v>3.106774999999999</v>
      </c>
      <c r="AC440" s="158">
        <v>-35.651749999999993</v>
      </c>
      <c r="AD440" s="158">
        <v>-31.187799999999996</v>
      </c>
      <c r="AE440" s="158">
        <v>-4.6556500000000032</v>
      </c>
      <c r="AF440" s="158">
        <v>-16.287850000000002</v>
      </c>
      <c r="AG440" s="158">
        <v>39864.662250000001</v>
      </c>
      <c r="AH440" s="158">
        <v>38765.158099999993</v>
      </c>
      <c r="AI440" s="158">
        <v>9716.7082250000003</v>
      </c>
      <c r="AJ440" s="158">
        <v>-24.57579999999999</v>
      </c>
      <c r="AK440" s="158">
        <v>-33.830199999999991</v>
      </c>
      <c r="AL440" s="158">
        <v>-13.304974999999995</v>
      </c>
      <c r="AM440" s="158">
        <v>-41.267524999999992</v>
      </c>
    </row>
    <row r="441" spans="1:39" ht="25.5" x14ac:dyDescent="0.25">
      <c r="A441" s="35">
        <v>438</v>
      </c>
      <c r="B441" s="44" t="s">
        <v>1170</v>
      </c>
      <c r="C441" s="165" t="s">
        <v>1171</v>
      </c>
      <c r="D441" s="158">
        <v>111.45235000000002</v>
      </c>
      <c r="E441" s="158">
        <v>-14.866699999999994</v>
      </c>
      <c r="F441" s="158">
        <v>73.487474999999989</v>
      </c>
      <c r="G441" s="158">
        <v>-4.0801000000000007</v>
      </c>
      <c r="H441" s="158">
        <v>-5.9902250000000015</v>
      </c>
      <c r="I441" s="158">
        <v>-3.0807749999999992</v>
      </c>
      <c r="J441" s="158">
        <v>-39.369450000000001</v>
      </c>
      <c r="K441" s="158">
        <v>-9.8006749999999982</v>
      </c>
      <c r="L441" s="158">
        <v>-3.7821000000000033</v>
      </c>
      <c r="M441" s="158">
        <v>-5.8454500000000014</v>
      </c>
      <c r="N441" s="158">
        <v>-17.525275000000001</v>
      </c>
      <c r="O441" s="158">
        <v>9.8424000000000014</v>
      </c>
      <c r="P441" s="158">
        <v>-98.545725000000004</v>
      </c>
      <c r="Q441" s="158">
        <v>13.719850000000008</v>
      </c>
      <c r="R441" s="158">
        <v>22.706800000000015</v>
      </c>
      <c r="S441" s="158">
        <v>2.6217499999999632</v>
      </c>
      <c r="T441" s="158">
        <v>2.8886999999999983</v>
      </c>
      <c r="U441" s="158">
        <v>-24.451025000000001</v>
      </c>
      <c r="V441" s="158">
        <v>6.4403000000000041</v>
      </c>
      <c r="W441" s="158">
        <v>-3.4978500000000068</v>
      </c>
      <c r="X441" s="158">
        <v>25.432125000000006</v>
      </c>
      <c r="Y441" s="166">
        <v>-1.9890249999999998</v>
      </c>
      <c r="Z441" s="166">
        <v>4.2471499999999986</v>
      </c>
      <c r="AA441" s="166">
        <v>6.5743499999999999</v>
      </c>
      <c r="AB441" s="166">
        <v>9.1586999999999996</v>
      </c>
      <c r="AC441" s="158">
        <v>-40.832950000000004</v>
      </c>
      <c r="AD441" s="158">
        <v>-48.738475000000001</v>
      </c>
      <c r="AE441" s="158">
        <v>-19.652625</v>
      </c>
      <c r="AF441" s="158">
        <v>-20.693874999999998</v>
      </c>
      <c r="AG441" s="158">
        <v>40134.602675000009</v>
      </c>
      <c r="AH441" s="158">
        <v>25506.661400000001</v>
      </c>
      <c r="AI441" s="158">
        <v>8915.8391499999998</v>
      </c>
      <c r="AJ441" s="158">
        <v>-38.675024999999998</v>
      </c>
      <c r="AK441" s="158">
        <v>-31.276050000000005</v>
      </c>
      <c r="AL441" s="158">
        <v>-15.378850000000002</v>
      </c>
      <c r="AM441" s="158">
        <v>8.7286000000000001</v>
      </c>
    </row>
    <row r="442" spans="1:39" ht="25.5" x14ac:dyDescent="0.25">
      <c r="A442" s="35">
        <v>439</v>
      </c>
      <c r="B442" s="44" t="s">
        <v>1545</v>
      </c>
      <c r="C442" s="165" t="s">
        <v>1546</v>
      </c>
      <c r="D442" s="158">
        <v>-75.450949999999978</v>
      </c>
      <c r="E442" s="158">
        <v>36.59675</v>
      </c>
      <c r="F442" s="158">
        <v>43.040324999999996</v>
      </c>
      <c r="G442" s="158">
        <v>-4.5203999999999986</v>
      </c>
      <c r="H442" s="158">
        <v>-7.9144500000000004</v>
      </c>
      <c r="I442" s="158">
        <v>14.826399999999998</v>
      </c>
      <c r="J442" s="158">
        <v>-8.3222749999999976</v>
      </c>
      <c r="K442" s="158">
        <v>-14.633000000000001</v>
      </c>
      <c r="L442" s="158">
        <v>11.001225000000002</v>
      </c>
      <c r="M442" s="158">
        <v>-13.794325000000001</v>
      </c>
      <c r="N442" s="158">
        <v>10.753699999999998</v>
      </c>
      <c r="O442" s="158">
        <v>6.6680750000000035</v>
      </c>
      <c r="P442" s="158">
        <v>-121.52207499999999</v>
      </c>
      <c r="Q442" s="158">
        <v>-80.198750000000004</v>
      </c>
      <c r="R442" s="158">
        <v>62.10445</v>
      </c>
      <c r="S442" s="158">
        <v>20.144675000000003</v>
      </c>
      <c r="T442" s="158">
        <v>-11.433100000000005</v>
      </c>
      <c r="U442" s="158">
        <v>-19.339624999999998</v>
      </c>
      <c r="V442" s="158">
        <v>43.936650000000007</v>
      </c>
      <c r="W442" s="158">
        <v>22.780374999999996</v>
      </c>
      <c r="X442" s="158">
        <v>46.593699999999998</v>
      </c>
      <c r="Y442" s="166">
        <v>-1.4745000000000008</v>
      </c>
      <c r="Z442" s="166">
        <v>4.6774499999999986</v>
      </c>
      <c r="AA442" s="166">
        <v>7.6647249999999989</v>
      </c>
      <c r="AB442" s="166">
        <v>7.5729250000000015</v>
      </c>
      <c r="AC442" s="158">
        <v>-23.898724999999995</v>
      </c>
      <c r="AD442" s="158">
        <v>-23.991925000000002</v>
      </c>
      <c r="AE442" s="158">
        <v>-11.066125</v>
      </c>
      <c r="AF442" s="158">
        <v>-14.759425</v>
      </c>
      <c r="AG442" s="158">
        <v>34164.083249999996</v>
      </c>
      <c r="AH442" s="158">
        <v>38352.556624999997</v>
      </c>
      <c r="AI442" s="158">
        <v>10712.784049999998</v>
      </c>
      <c r="AJ442" s="158">
        <v>-17.406574999999993</v>
      </c>
      <c r="AK442" s="158">
        <v>-40.171650000000007</v>
      </c>
      <c r="AL442" s="158">
        <v>-18.972674999999999</v>
      </c>
      <c r="AM442" s="158">
        <v>-43.142624999999995</v>
      </c>
    </row>
    <row r="443" spans="1:39" x14ac:dyDescent="0.25">
      <c r="A443" s="35">
        <v>440</v>
      </c>
      <c r="B443" s="44" t="s">
        <v>148</v>
      </c>
      <c r="C443" s="165" t="s">
        <v>149</v>
      </c>
      <c r="D443" s="158">
        <v>-46.617174999999989</v>
      </c>
      <c r="E443" s="158">
        <v>-80.57804999999999</v>
      </c>
      <c r="F443" s="158">
        <v>41.454475000000023</v>
      </c>
      <c r="G443" s="158">
        <v>-6.216700000000003</v>
      </c>
      <c r="H443" s="158">
        <v>3.9847000000000019</v>
      </c>
      <c r="I443" s="158">
        <v>-2.9309999999999974</v>
      </c>
      <c r="J443" s="158">
        <v>-31.533825</v>
      </c>
      <c r="K443" s="158">
        <v>-22.321950000000005</v>
      </c>
      <c r="L443" s="158">
        <v>9.234650000000002</v>
      </c>
      <c r="M443" s="158">
        <v>-11.856524999999998</v>
      </c>
      <c r="N443" s="158">
        <v>-16.427549999999997</v>
      </c>
      <c r="O443" s="158">
        <v>1.2842500000000001</v>
      </c>
      <c r="P443" s="158">
        <v>-154.83002499999998</v>
      </c>
      <c r="Q443" s="158">
        <v>107.28390000000002</v>
      </c>
      <c r="R443" s="158">
        <v>219.68740000000003</v>
      </c>
      <c r="S443" s="158">
        <v>-1.4308499999999995</v>
      </c>
      <c r="T443" s="158">
        <v>-1.8779750000000011</v>
      </c>
      <c r="U443" s="158">
        <v>-35.592799999999997</v>
      </c>
      <c r="V443" s="158">
        <v>11.539025000000002</v>
      </c>
      <c r="W443" s="158">
        <v>4.1207250000000037</v>
      </c>
      <c r="X443" s="158">
        <v>47.961849999999998</v>
      </c>
      <c r="Y443" s="166">
        <v>1.2797750000000008</v>
      </c>
      <c r="Z443" s="166">
        <v>10.356</v>
      </c>
      <c r="AA443" s="166">
        <v>9.7323499999999949</v>
      </c>
      <c r="AB443" s="166">
        <v>10.272724999999998</v>
      </c>
      <c r="AC443" s="158">
        <v>-76.28887499999999</v>
      </c>
      <c r="AD443" s="158">
        <v>-49.342624999999991</v>
      </c>
      <c r="AE443" s="158">
        <v>-7.3074749999999931</v>
      </c>
      <c r="AF443" s="158">
        <v>-17.3931</v>
      </c>
      <c r="AG443" s="158">
        <v>48.813224999999989</v>
      </c>
      <c r="AH443" s="158">
        <v>34.529699999999998</v>
      </c>
      <c r="AI443" s="158">
        <v>14.671174999999991</v>
      </c>
      <c r="AJ443" s="158">
        <v>-59.964949999999995</v>
      </c>
      <c r="AK443" s="158">
        <v>-56.079875000000015</v>
      </c>
      <c r="AL443" s="158">
        <v>-3.4768500000000024</v>
      </c>
      <c r="AM443" s="158">
        <v>-27.62662499999999</v>
      </c>
    </row>
    <row r="444" spans="1:39" x14ac:dyDescent="0.25">
      <c r="A444" s="35">
        <v>441</v>
      </c>
      <c r="B444" s="44"/>
      <c r="C444" s="165" t="s">
        <v>1453</v>
      </c>
      <c r="D444" s="158">
        <v>-38.756725000000039</v>
      </c>
      <c r="E444" s="158">
        <v>72.862424999999988</v>
      </c>
      <c r="F444" s="158">
        <v>50.184974999999994</v>
      </c>
      <c r="G444" s="158">
        <v>3.8342499999999973</v>
      </c>
      <c r="H444" s="158">
        <v>-6.8284500000000019</v>
      </c>
      <c r="I444" s="158">
        <v>8.4048750000000005</v>
      </c>
      <c r="J444" s="158">
        <v>-27.3184</v>
      </c>
      <c r="K444" s="158">
        <v>-2.593674999999994</v>
      </c>
      <c r="L444" s="158">
        <v>-19.462624999999996</v>
      </c>
      <c r="M444" s="158">
        <v>-8.955425</v>
      </c>
      <c r="N444" s="158">
        <v>0.97827500000000001</v>
      </c>
      <c r="O444" s="158">
        <v>-3.2602499999999992</v>
      </c>
      <c r="P444" s="158">
        <v>-101.95202500000001</v>
      </c>
      <c r="Q444" s="158">
        <v>-72.465399999999988</v>
      </c>
      <c r="R444" s="158">
        <v>282.16862499999996</v>
      </c>
      <c r="S444" s="158">
        <v>2.103474999999996</v>
      </c>
      <c r="T444" s="158">
        <v>-13.742925</v>
      </c>
      <c r="U444" s="158">
        <v>-26.935074999999994</v>
      </c>
      <c r="V444" s="158">
        <v>12.953299999999999</v>
      </c>
      <c r="W444" s="158">
        <v>28.039125000000006</v>
      </c>
      <c r="X444" s="158">
        <v>56.132825000000011</v>
      </c>
      <c r="Y444" s="166">
        <v>-6.2082499999999996</v>
      </c>
      <c r="Z444" s="166">
        <v>1.2537249999999984</v>
      </c>
      <c r="AA444" s="166">
        <v>5.5327500000000001</v>
      </c>
      <c r="AB444" s="166">
        <v>-1.834324999999998</v>
      </c>
      <c r="AC444" s="158">
        <v>-24.311149999999994</v>
      </c>
      <c r="AD444" s="158">
        <v>-34.481000000000002</v>
      </c>
      <c r="AE444" s="158">
        <v>-15.806200000000006</v>
      </c>
      <c r="AF444" s="158">
        <v>-8.4828750000000035</v>
      </c>
      <c r="AG444" s="158">
        <v>26.928325000000001</v>
      </c>
      <c r="AH444" s="158">
        <v>50.328900000000026</v>
      </c>
      <c r="AI444" s="158">
        <v>7.8260750000000012</v>
      </c>
      <c r="AJ444" s="158">
        <v>-42.674499999999995</v>
      </c>
      <c r="AK444" s="158">
        <v>-41.463849999999994</v>
      </c>
      <c r="AL444" s="158">
        <v>-20.873975000000005</v>
      </c>
      <c r="AM444" s="158">
        <v>-24.219399999999986</v>
      </c>
    </row>
    <row r="445" spans="1:39" x14ac:dyDescent="0.25">
      <c r="A445" s="35">
        <v>442</v>
      </c>
      <c r="B445" s="171" t="s">
        <v>561</v>
      </c>
      <c r="C445" s="165" t="s">
        <v>1505</v>
      </c>
      <c r="D445" s="158">
        <v>-54.035025000000005</v>
      </c>
      <c r="E445" s="158">
        <v>-108.13532499999998</v>
      </c>
      <c r="F445" s="158">
        <v>5.7414249999999996</v>
      </c>
      <c r="G445" s="158">
        <v>-6.8049500000000016</v>
      </c>
      <c r="H445" s="158">
        <v>-3.2805999999999997</v>
      </c>
      <c r="I445" s="158">
        <v>-23.447650000000003</v>
      </c>
      <c r="J445" s="158">
        <v>-42.282350000000001</v>
      </c>
      <c r="K445" s="158">
        <v>-14.692525000000009</v>
      </c>
      <c r="L445" s="158">
        <v>-1.7531000000000034</v>
      </c>
      <c r="M445" s="158">
        <v>-9.1910750000000032</v>
      </c>
      <c r="N445" s="158">
        <v>-9.0881000000000025</v>
      </c>
      <c r="O445" s="158">
        <v>-5.9693750000000003</v>
      </c>
      <c r="P445" s="158">
        <v>-97.066799999999972</v>
      </c>
      <c r="Q445" s="158">
        <v>40.468025000000011</v>
      </c>
      <c r="R445" s="158">
        <v>20.40017499999999</v>
      </c>
      <c r="S445" s="158">
        <v>-14.295224999999999</v>
      </c>
      <c r="T445" s="158">
        <v>-0.54007499999999986</v>
      </c>
      <c r="U445" s="158">
        <v>-39.483999999999995</v>
      </c>
      <c r="V445" s="158">
        <v>11080.553875000003</v>
      </c>
      <c r="W445" s="158">
        <v>2535.8640500000006</v>
      </c>
      <c r="X445" s="158">
        <v>233.33715000000001</v>
      </c>
      <c r="Y445" s="166">
        <v>-5.4846000000000013</v>
      </c>
      <c r="Z445" s="166">
        <v>7.4345750000000006</v>
      </c>
      <c r="AA445" s="166">
        <v>3.1724999999999999</v>
      </c>
      <c r="AB445" s="166">
        <v>9.1409499999999966</v>
      </c>
      <c r="AC445" s="158">
        <v>-45.833424999999991</v>
      </c>
      <c r="AD445" s="158">
        <v>-56.373225000000019</v>
      </c>
      <c r="AE445" s="158">
        <v>-12.807850000000004</v>
      </c>
      <c r="AF445" s="158">
        <v>-39.499299999999991</v>
      </c>
      <c r="AG445" s="158">
        <v>6.8054249999999978</v>
      </c>
      <c r="AH445" s="158">
        <v>2.2857499999999984</v>
      </c>
      <c r="AI445" s="158">
        <v>7.0259999999999998</v>
      </c>
      <c r="AJ445" s="158">
        <v>-44.021199999999993</v>
      </c>
      <c r="AK445" s="158">
        <v>-89.568024999999977</v>
      </c>
      <c r="AL445" s="158">
        <v>-28.308675000000001</v>
      </c>
      <c r="AM445" s="158">
        <v>-40.662799999999997</v>
      </c>
    </row>
    <row r="446" spans="1:39" x14ac:dyDescent="0.25">
      <c r="A446" s="35">
        <v>443</v>
      </c>
      <c r="B446" s="44"/>
      <c r="C446" s="165" t="s">
        <v>1615</v>
      </c>
      <c r="D446" s="158">
        <v>-115.80657499999998</v>
      </c>
      <c r="E446" s="158">
        <v>-36.802925000000002</v>
      </c>
      <c r="F446" s="158">
        <v>-7.8761250000000054</v>
      </c>
      <c r="G446" s="158">
        <v>-7.5388000000000002</v>
      </c>
      <c r="H446" s="158">
        <v>-7.0059999999999993</v>
      </c>
      <c r="I446" s="158">
        <v>-12.485650000000001</v>
      </c>
      <c r="J446" s="158">
        <v>697.82179999999994</v>
      </c>
      <c r="K446" s="158">
        <v>64.795874999999995</v>
      </c>
      <c r="L446" s="158">
        <v>-0.5627999999999993</v>
      </c>
      <c r="M446" s="158">
        <v>-17.617800000000006</v>
      </c>
      <c r="N446" s="158">
        <v>-9.9369250000000022</v>
      </c>
      <c r="O446" s="158">
        <v>3.2010499999999986</v>
      </c>
      <c r="P446" s="158">
        <v>-69.872375000000005</v>
      </c>
      <c r="Q446" s="158">
        <v>-44.631600000000006</v>
      </c>
      <c r="R446" s="158">
        <v>63.307499999999997</v>
      </c>
      <c r="S446" s="158">
        <v>-2.7387750000000022</v>
      </c>
      <c r="T446" s="158">
        <v>-11.282299999999999</v>
      </c>
      <c r="U446" s="158">
        <v>-26.518225000000001</v>
      </c>
      <c r="V446" s="158">
        <v>3.0795749999999984</v>
      </c>
      <c r="W446" s="158">
        <v>-1.0384499999999974</v>
      </c>
      <c r="X446" s="158">
        <v>24.355050000000006</v>
      </c>
      <c r="Y446" s="166">
        <v>-6.7764249999999979</v>
      </c>
      <c r="Z446" s="166">
        <v>1.5467250000000021</v>
      </c>
      <c r="AA446" s="166">
        <v>-0.28609999999999935</v>
      </c>
      <c r="AB446" s="166">
        <v>1.5425500000000003</v>
      </c>
      <c r="AC446" s="158">
        <v>-26.414400000000001</v>
      </c>
      <c r="AD446" s="158">
        <v>-39.006625</v>
      </c>
      <c r="AE446" s="158">
        <v>-7.4205999999999968</v>
      </c>
      <c r="AF446" s="158">
        <v>-21.438249999999996</v>
      </c>
      <c r="AG446" s="158">
        <v>60.153774999999996</v>
      </c>
      <c r="AH446" s="158">
        <v>6.7428749999999997</v>
      </c>
      <c r="AI446" s="158">
        <v>0.10870000000000246</v>
      </c>
      <c r="AJ446" s="158">
        <v>-30.065325000000001</v>
      </c>
      <c r="AK446" s="158">
        <v>-32.081050000000005</v>
      </c>
      <c r="AL446" s="158">
        <v>-19.235724999999995</v>
      </c>
      <c r="AM446" s="158">
        <v>-23.574525000000001</v>
      </c>
    </row>
    <row r="447" spans="1:39" x14ac:dyDescent="0.25">
      <c r="A447" s="35">
        <v>444</v>
      </c>
      <c r="B447" s="44" t="s">
        <v>1477</v>
      </c>
      <c r="C447" s="165" t="s">
        <v>1478</v>
      </c>
      <c r="D447" s="158">
        <v>-43.90959999999999</v>
      </c>
      <c r="E447" s="158">
        <v>-79.429624999999959</v>
      </c>
      <c r="F447" s="158">
        <v>-22.889274999999991</v>
      </c>
      <c r="G447" s="158">
        <v>-13.989225000000003</v>
      </c>
      <c r="H447" s="158">
        <v>-8.6217999999999986</v>
      </c>
      <c r="I447" s="158">
        <v>-24.323499999999996</v>
      </c>
      <c r="J447" s="158">
        <v>34.12462499999998</v>
      </c>
      <c r="K447" s="158">
        <v>-15.4862</v>
      </c>
      <c r="L447" s="158">
        <v>-14.361499999999999</v>
      </c>
      <c r="M447" s="158">
        <v>-1.994375</v>
      </c>
      <c r="N447" s="158">
        <v>-18.300049999999999</v>
      </c>
      <c r="O447" s="158">
        <v>-5.6634250000000002</v>
      </c>
      <c r="P447" s="158">
        <v>3517.6431750000002</v>
      </c>
      <c r="Q447" s="158">
        <v>2300.6758999999997</v>
      </c>
      <c r="R447" s="158">
        <v>72.008300000000077</v>
      </c>
      <c r="S447" s="158">
        <v>-24.8459</v>
      </c>
      <c r="T447" s="158">
        <v>-17.311050000000002</v>
      </c>
      <c r="U447" s="158">
        <v>-25.038425000000007</v>
      </c>
      <c r="V447" s="158">
        <v>-18.842175000000005</v>
      </c>
      <c r="W447" s="158">
        <v>-24.944774999999996</v>
      </c>
      <c r="X447" s="158">
        <v>-1.1973249999999993</v>
      </c>
      <c r="Y447" s="166">
        <v>0.37019999999999786</v>
      </c>
      <c r="Z447" s="166">
        <v>6.9444250000000007</v>
      </c>
      <c r="AA447" s="166">
        <v>3.3234499999999976</v>
      </c>
      <c r="AB447" s="166">
        <v>-4.1934250000000004</v>
      </c>
      <c r="AC447" s="158">
        <v>-30.712374999999998</v>
      </c>
      <c r="AD447" s="158">
        <v>-47.312400000000004</v>
      </c>
      <c r="AE447" s="158">
        <v>-21.34052500000001</v>
      </c>
      <c r="AF447" s="158">
        <v>-29.702674999999989</v>
      </c>
      <c r="AG447" s="158">
        <v>5563.7787499999995</v>
      </c>
      <c r="AH447" s="158">
        <v>394.21972499999993</v>
      </c>
      <c r="AI447" s="158">
        <v>110.21102500000001</v>
      </c>
      <c r="AJ447" s="158">
        <v>-48.918625000000006</v>
      </c>
      <c r="AK447" s="158">
        <v>-58.049224999999993</v>
      </c>
      <c r="AL447" s="158">
        <v>-20.277725000000004</v>
      </c>
      <c r="AM447" s="158">
        <v>-37.064124999999997</v>
      </c>
    </row>
    <row r="448" spans="1:39" x14ac:dyDescent="0.25">
      <c r="A448" s="35">
        <v>445</v>
      </c>
      <c r="B448" s="44" t="s">
        <v>1673</v>
      </c>
      <c r="C448" s="165" t="s">
        <v>1674</v>
      </c>
      <c r="D448" s="158">
        <v>-240.13372499999997</v>
      </c>
      <c r="E448" s="158">
        <v>-35.607825000000005</v>
      </c>
      <c r="F448" s="158">
        <v>40.092524999999995</v>
      </c>
      <c r="G448" s="158">
        <v>-18.217950000000002</v>
      </c>
      <c r="H448" s="158">
        <v>-11.605775000000001</v>
      </c>
      <c r="I448" s="158">
        <v>-13.593450000000001</v>
      </c>
      <c r="J448" s="158">
        <v>-27.899324999999994</v>
      </c>
      <c r="K448" s="158">
        <v>-28.033525000000001</v>
      </c>
      <c r="L448" s="158">
        <v>-18.622299999999999</v>
      </c>
      <c r="M448" s="158">
        <v>-4.4946499999999974</v>
      </c>
      <c r="N448" s="158">
        <v>-9.4743500000000012</v>
      </c>
      <c r="O448" s="158">
        <v>-22.420425000000002</v>
      </c>
      <c r="P448" s="158">
        <v>1979.5610749999998</v>
      </c>
      <c r="Q448" s="158">
        <v>589.24255000000005</v>
      </c>
      <c r="R448" s="158">
        <v>2801.2604999999994</v>
      </c>
      <c r="S448" s="158">
        <v>-17.207600000000003</v>
      </c>
      <c r="T448" s="158">
        <v>-5.6695249999999993</v>
      </c>
      <c r="U448" s="158">
        <v>-16.179725000000005</v>
      </c>
      <c r="V448" s="158">
        <v>-8.9998500000000021</v>
      </c>
      <c r="W448" s="158">
        <v>-12.056174999999998</v>
      </c>
      <c r="X448" s="158">
        <v>-2.4416000000000011</v>
      </c>
      <c r="Y448" s="166">
        <v>-10.199400000000001</v>
      </c>
      <c r="Z448" s="166">
        <v>7.9946749999999991</v>
      </c>
      <c r="AA448" s="166">
        <v>-0.6682750000000004</v>
      </c>
      <c r="AB448" s="166">
        <v>2.7979000000000021</v>
      </c>
      <c r="AC448" s="158">
        <v>-34.384225000000001</v>
      </c>
      <c r="AD448" s="158">
        <v>-11.940575000000003</v>
      </c>
      <c r="AE448" s="158">
        <v>-12.089650000000002</v>
      </c>
      <c r="AF448" s="158">
        <v>-7.0323000000000029</v>
      </c>
      <c r="AG448" s="158">
        <v>5193.0510249999998</v>
      </c>
      <c r="AH448" s="158">
        <v>425.75869999999998</v>
      </c>
      <c r="AI448" s="158">
        <v>35.739450000000005</v>
      </c>
      <c r="AJ448" s="158">
        <v>-12.328724999999999</v>
      </c>
      <c r="AK448" s="158">
        <v>-24.613225</v>
      </c>
      <c r="AL448" s="158">
        <v>-10.412599999999998</v>
      </c>
      <c r="AM448" s="158">
        <v>-24.790675</v>
      </c>
    </row>
    <row r="449" spans="1:39" ht="25.5" x14ac:dyDescent="0.25">
      <c r="A449" s="35">
        <v>446</v>
      </c>
      <c r="B449" s="44" t="s">
        <v>866</v>
      </c>
      <c r="C449" s="165" t="s">
        <v>1025</v>
      </c>
      <c r="D449" s="158">
        <v>3768.042199999999</v>
      </c>
      <c r="E449" s="158">
        <v>1597.4941000000003</v>
      </c>
      <c r="F449" s="158">
        <v>402.07680000000005</v>
      </c>
      <c r="G449" s="158">
        <v>15.610374999999998</v>
      </c>
      <c r="H449" s="158">
        <v>7.7406499999999987</v>
      </c>
      <c r="I449" s="158">
        <v>22.267524999999996</v>
      </c>
      <c r="J449" s="158">
        <v>10.552350000000004</v>
      </c>
      <c r="K449" s="158">
        <v>-10.332600000000003</v>
      </c>
      <c r="L449" s="158">
        <v>43.653524999999995</v>
      </c>
      <c r="M449" s="158">
        <v>-7.2522749999999991</v>
      </c>
      <c r="N449" s="158">
        <v>5.1163250000000069</v>
      </c>
      <c r="O449" s="158">
        <v>27.113950000000003</v>
      </c>
      <c r="P449" s="158">
        <v>51.293499999999995</v>
      </c>
      <c r="Q449" s="158">
        <v>-143.70614999999998</v>
      </c>
      <c r="R449" s="158">
        <v>315.62572499999999</v>
      </c>
      <c r="S449" s="158">
        <v>8.3528999999999982</v>
      </c>
      <c r="T449" s="158">
        <v>-6.6821000000000002</v>
      </c>
      <c r="U449" s="158">
        <v>-9.1587499999999995</v>
      </c>
      <c r="V449" s="158">
        <v>26.412300000000002</v>
      </c>
      <c r="W449" s="158">
        <v>23.018049999999999</v>
      </c>
      <c r="X449" s="158">
        <v>-2.6570749999999972</v>
      </c>
      <c r="Y449" s="166">
        <v>4.5878500000000013</v>
      </c>
      <c r="Z449" s="166">
        <v>34.774774999999998</v>
      </c>
      <c r="AA449" s="166">
        <v>23.546100000000003</v>
      </c>
      <c r="AB449" s="166">
        <v>29.100200000000001</v>
      </c>
      <c r="AC449" s="158">
        <v>-13.987400000000001</v>
      </c>
      <c r="AD449" s="158">
        <v>-11.028574999999996</v>
      </c>
      <c r="AE449" s="158">
        <v>-12.94215</v>
      </c>
      <c r="AF449" s="158">
        <v>6.3701000000000025</v>
      </c>
      <c r="AG449" s="158">
        <v>2285.157925</v>
      </c>
      <c r="AH449" s="158">
        <v>350.94834999999995</v>
      </c>
      <c r="AI449" s="158">
        <v>44.602725000000007</v>
      </c>
      <c r="AJ449" s="158">
        <v>-17.965399999999999</v>
      </c>
      <c r="AK449" s="158">
        <v>15.335350000000005</v>
      </c>
      <c r="AL449" s="158">
        <v>-3.7801749999999981</v>
      </c>
      <c r="AM449" s="158">
        <v>-9.638200000000003</v>
      </c>
    </row>
    <row r="450" spans="1:39" ht="25.5" x14ac:dyDescent="0.25">
      <c r="A450" s="35">
        <v>447</v>
      </c>
      <c r="B450" s="44" t="s">
        <v>1038</v>
      </c>
      <c r="C450" s="165" t="s">
        <v>1041</v>
      </c>
      <c r="D450" s="158">
        <v>1189.144775</v>
      </c>
      <c r="E450" s="158">
        <v>43.003725000000003</v>
      </c>
      <c r="F450" s="158">
        <v>67.775399999999991</v>
      </c>
      <c r="G450" s="158">
        <v>-2.3582000000000019</v>
      </c>
      <c r="H450" s="158">
        <v>-2.9505250000000007</v>
      </c>
      <c r="I450" s="158">
        <v>23.431750000000005</v>
      </c>
      <c r="J450" s="158">
        <v>-29.225899999999996</v>
      </c>
      <c r="K450" s="158">
        <v>1.7095999999999982</v>
      </c>
      <c r="L450" s="158">
        <v>25.779875000000008</v>
      </c>
      <c r="M450" s="158">
        <v>-6.0966999999999949</v>
      </c>
      <c r="N450" s="158">
        <v>7.3100500000000039</v>
      </c>
      <c r="O450" s="158">
        <v>9.7584500000000034</v>
      </c>
      <c r="P450" s="158">
        <v>34.980925000000013</v>
      </c>
      <c r="Q450" s="158">
        <v>-129.85539999999997</v>
      </c>
      <c r="R450" s="158">
        <v>2027.1311999999994</v>
      </c>
      <c r="S450" s="158">
        <v>1.8860250000000036</v>
      </c>
      <c r="T450" s="158">
        <v>1.5387249999999977</v>
      </c>
      <c r="U450" s="158">
        <v>-12.60885</v>
      </c>
      <c r="V450" s="158">
        <v>11.110299999999999</v>
      </c>
      <c r="W450" s="158">
        <v>13.542649999999998</v>
      </c>
      <c r="X450" s="158">
        <v>-1.2769750000000002</v>
      </c>
      <c r="Y450" s="166">
        <v>9.098650000000001</v>
      </c>
      <c r="Z450" s="166">
        <v>24.683549999999997</v>
      </c>
      <c r="AA450" s="166">
        <v>45.358799999999995</v>
      </c>
      <c r="AB450" s="166">
        <v>36.741624999999999</v>
      </c>
      <c r="AC450" s="158">
        <v>1.8597499999999982</v>
      </c>
      <c r="AD450" s="158">
        <v>35.852375000000016</v>
      </c>
      <c r="AE450" s="158">
        <v>-10.452749999999995</v>
      </c>
      <c r="AF450" s="158">
        <v>5.0462250000000033</v>
      </c>
      <c r="AG450" s="158">
        <v>223.71937500000001</v>
      </c>
      <c r="AH450" s="158">
        <v>94.68210000000002</v>
      </c>
      <c r="AI450" s="158">
        <v>27.747625000000006</v>
      </c>
      <c r="AJ450" s="158">
        <v>-24.400499999999997</v>
      </c>
      <c r="AK450" s="158">
        <v>-28.897599999999997</v>
      </c>
      <c r="AL450" s="158">
        <v>-5.0045749999999991</v>
      </c>
      <c r="AM450" s="158">
        <v>11.341075000000004</v>
      </c>
    </row>
    <row r="451" spans="1:39" x14ac:dyDescent="0.25">
      <c r="A451" s="35">
        <v>448</v>
      </c>
      <c r="B451" s="44" t="s">
        <v>1078</v>
      </c>
      <c r="C451" s="167" t="s">
        <v>1079</v>
      </c>
      <c r="D451" s="158">
        <v>498.95617500000003</v>
      </c>
      <c r="E451" s="158">
        <v>-27.699525000000001</v>
      </c>
      <c r="F451" s="158">
        <v>53.993850000000016</v>
      </c>
      <c r="G451" s="158">
        <v>0.40692499999999932</v>
      </c>
      <c r="H451" s="158">
        <v>-2.8894750000000027</v>
      </c>
      <c r="I451" s="158">
        <v>18.375275000000002</v>
      </c>
      <c r="J451" s="158">
        <v>-1.1082249999999974</v>
      </c>
      <c r="K451" s="158">
        <v>16.154199999999999</v>
      </c>
      <c r="L451" s="158">
        <v>25.391224999999999</v>
      </c>
      <c r="M451" s="158">
        <v>-1.7407249999999994</v>
      </c>
      <c r="N451" s="158">
        <v>10.523425000000003</v>
      </c>
      <c r="O451" s="158">
        <v>13.744499999999995</v>
      </c>
      <c r="P451" s="158">
        <v>72.176999999999964</v>
      </c>
      <c r="Q451" s="158">
        <v>-233.1755</v>
      </c>
      <c r="R451" s="158">
        <v>466.9966</v>
      </c>
      <c r="S451" s="158">
        <v>15.642975</v>
      </c>
      <c r="T451" s="158">
        <v>5.9665749999999989</v>
      </c>
      <c r="U451" s="158">
        <v>-14.942250000000005</v>
      </c>
      <c r="V451" s="158">
        <v>-2.8498000000000001</v>
      </c>
      <c r="W451" s="158">
        <v>6.2869250000000001</v>
      </c>
      <c r="X451" s="158">
        <v>14.232275000000005</v>
      </c>
      <c r="Y451" s="166">
        <v>-0.94937500000000252</v>
      </c>
      <c r="Z451" s="166">
        <v>8.7168250000000036</v>
      </c>
      <c r="AA451" s="166">
        <v>14.559399999999997</v>
      </c>
      <c r="AB451" s="166">
        <v>14.207475000000002</v>
      </c>
      <c r="AC451" s="158">
        <v>-25.172850000000004</v>
      </c>
      <c r="AD451" s="158">
        <v>3.9480500000000056</v>
      </c>
      <c r="AE451" s="158">
        <v>15.440349999999999</v>
      </c>
      <c r="AF451" s="158">
        <v>-0.21070000000000277</v>
      </c>
      <c r="AG451" s="158">
        <v>16.427924999999998</v>
      </c>
      <c r="AH451" s="158">
        <v>44.044499999999999</v>
      </c>
      <c r="AI451" s="158">
        <v>9.8565249999999978</v>
      </c>
      <c r="AJ451" s="158">
        <v>-30.451875000000001</v>
      </c>
      <c r="AK451" s="158">
        <v>20.787700000000001</v>
      </c>
      <c r="AL451" s="158">
        <v>-2.2371499999999962</v>
      </c>
      <c r="AM451" s="158">
        <v>17.424475000000001</v>
      </c>
    </row>
    <row r="452" spans="1:39" x14ac:dyDescent="0.25">
      <c r="A452" s="35">
        <v>449</v>
      </c>
      <c r="B452" s="44"/>
      <c r="C452" s="167" t="s">
        <v>1232</v>
      </c>
      <c r="D452" s="158">
        <v>37.411549999999977</v>
      </c>
      <c r="E452" s="158">
        <v>-62.974399999999989</v>
      </c>
      <c r="F452" s="158">
        <v>-2.4299750000000024</v>
      </c>
      <c r="G452" s="158">
        <v>-27.022275</v>
      </c>
      <c r="H452" s="158">
        <v>-5.8509250000000019</v>
      </c>
      <c r="I452" s="158">
        <v>-4.6457999999999977</v>
      </c>
      <c r="J452" s="158">
        <v>-59.005799999999994</v>
      </c>
      <c r="K452" s="158">
        <v>-18.966699999999996</v>
      </c>
      <c r="L452" s="158">
        <v>-4.3726749999999974</v>
      </c>
      <c r="M452" s="158">
        <v>-0.95862500000000495</v>
      </c>
      <c r="N452" s="158">
        <v>-13.911050000000003</v>
      </c>
      <c r="O452" s="158">
        <v>13.348149999999997</v>
      </c>
      <c r="P452" s="158">
        <v>-106.94327499999997</v>
      </c>
      <c r="Q452" s="158">
        <v>-67.114675000000034</v>
      </c>
      <c r="R452" s="158">
        <v>1192.6857249999998</v>
      </c>
      <c r="S452" s="158">
        <v>-36.244449999999993</v>
      </c>
      <c r="T452" s="158">
        <v>-13.346824999999999</v>
      </c>
      <c r="U452" s="158">
        <v>-39.837400000000002</v>
      </c>
      <c r="V452" s="158">
        <v>-4.9474500000000052</v>
      </c>
      <c r="W452" s="158">
        <v>0.2561499999999981</v>
      </c>
      <c r="X452" s="158">
        <v>10.172650000000001</v>
      </c>
      <c r="Y452" s="166">
        <v>-8.3399749999999973</v>
      </c>
      <c r="Z452" s="166">
        <v>11.423825000000001</v>
      </c>
      <c r="AA452" s="166">
        <v>11.734924999999999</v>
      </c>
      <c r="AB452" s="166">
        <v>19.095575</v>
      </c>
      <c r="AC452" s="158">
        <v>-19.698024999999998</v>
      </c>
      <c r="AD452" s="158">
        <v>-37.738750000000003</v>
      </c>
      <c r="AE452" s="158">
        <v>-9.8798749999999984</v>
      </c>
      <c r="AF452" s="158">
        <v>-25.596999999999994</v>
      </c>
      <c r="AG452" s="158">
        <v>14.8659</v>
      </c>
      <c r="AH452" s="158">
        <v>17.871449999999996</v>
      </c>
      <c r="AI452" s="158">
        <v>21.540250000000007</v>
      </c>
      <c r="AJ452" s="158">
        <v>-39.033825</v>
      </c>
      <c r="AK452" s="158">
        <v>-48.454050000000009</v>
      </c>
      <c r="AL452" s="158">
        <v>-16.766774999999999</v>
      </c>
      <c r="AM452" s="158">
        <v>-17.1066</v>
      </c>
    </row>
    <row r="453" spans="1:39" x14ac:dyDescent="0.25">
      <c r="A453" s="35">
        <v>450</v>
      </c>
      <c r="B453" s="44" t="s">
        <v>866</v>
      </c>
      <c r="C453" s="167" t="s">
        <v>1147</v>
      </c>
      <c r="D453" s="158">
        <v>160.95134999999999</v>
      </c>
      <c r="E453" s="158">
        <v>-36.057225000000003</v>
      </c>
      <c r="F453" s="158">
        <v>54.322400000000002</v>
      </c>
      <c r="G453" s="158">
        <v>-14.295325000000004</v>
      </c>
      <c r="H453" s="158">
        <v>-15.818949999999997</v>
      </c>
      <c r="I453" s="158">
        <v>-2.1995499999999986</v>
      </c>
      <c r="J453" s="158">
        <v>-39.405025000000002</v>
      </c>
      <c r="K453" s="158">
        <v>-10.455525000000002</v>
      </c>
      <c r="L453" s="158">
        <v>-3.59</v>
      </c>
      <c r="M453" s="158">
        <v>-10.532250000000003</v>
      </c>
      <c r="N453" s="158">
        <v>-1.804000000000002</v>
      </c>
      <c r="O453" s="158">
        <v>3.3633749999999996</v>
      </c>
      <c r="P453" s="158">
        <v>-1.3638249999999985</v>
      </c>
      <c r="Q453" s="158">
        <v>-132.08530000000002</v>
      </c>
      <c r="R453" s="158">
        <v>651.43270000000007</v>
      </c>
      <c r="S453" s="158">
        <v>-12.32255</v>
      </c>
      <c r="T453" s="158">
        <v>3.4067499999999988</v>
      </c>
      <c r="U453" s="158">
        <v>-24.494800000000001</v>
      </c>
      <c r="V453" s="158">
        <v>8.3640000000000043</v>
      </c>
      <c r="W453" s="158">
        <v>2.3950999999999958</v>
      </c>
      <c r="X453" s="158">
        <v>11.219875000000002</v>
      </c>
      <c r="Y453" s="166">
        <v>3.3303750000000019</v>
      </c>
      <c r="Z453" s="166">
        <v>27.377075000000001</v>
      </c>
      <c r="AA453" s="166">
        <v>14.638300000000001</v>
      </c>
      <c r="AB453" s="166">
        <v>13.863125</v>
      </c>
      <c r="AC453" s="158">
        <v>-18.452500000000001</v>
      </c>
      <c r="AD453" s="158">
        <v>-26.474600000000013</v>
      </c>
      <c r="AE453" s="158">
        <v>-12.941474999999997</v>
      </c>
      <c r="AF453" s="158">
        <v>-18.684700000000003</v>
      </c>
      <c r="AG453" s="158">
        <v>3495.6738999999998</v>
      </c>
      <c r="AH453" s="158">
        <v>412.23542500000002</v>
      </c>
      <c r="AI453" s="158">
        <v>79.569850000000017</v>
      </c>
      <c r="AJ453" s="158">
        <v>-29.997949999999992</v>
      </c>
      <c r="AK453" s="158">
        <v>-27.537974999999992</v>
      </c>
      <c r="AL453" s="158">
        <v>-10.833774999999997</v>
      </c>
      <c r="AM453" s="158">
        <v>-21.589050000000004</v>
      </c>
    </row>
    <row r="454" spans="1:39" x14ac:dyDescent="0.25">
      <c r="A454" s="35">
        <v>451</v>
      </c>
      <c r="B454" s="44" t="s">
        <v>968</v>
      </c>
      <c r="C454" s="167" t="s">
        <v>1663</v>
      </c>
      <c r="D454" s="158">
        <v>-176.64625000000001</v>
      </c>
      <c r="E454" s="158">
        <v>-72.161649999999995</v>
      </c>
      <c r="F454" s="158">
        <v>34.545375000000007</v>
      </c>
      <c r="G454" s="158">
        <v>-17.965824999999995</v>
      </c>
      <c r="H454" s="158">
        <v>-14.678150000000002</v>
      </c>
      <c r="I454" s="158">
        <v>-1.7124999999999999</v>
      </c>
      <c r="J454" s="158">
        <v>-52.803475000000006</v>
      </c>
      <c r="K454" s="158">
        <v>-16.510875000000002</v>
      </c>
      <c r="L454" s="158">
        <v>0.29577500000000256</v>
      </c>
      <c r="M454" s="158">
        <v>-18.471975</v>
      </c>
      <c r="N454" s="158">
        <v>1.6582749999999962</v>
      </c>
      <c r="O454" s="158">
        <v>7.2750499999999967</v>
      </c>
      <c r="P454" s="158">
        <v>-154.45259999999999</v>
      </c>
      <c r="Q454" s="158">
        <v>-135.76249999999999</v>
      </c>
      <c r="R454" s="158">
        <v>839.09637500000031</v>
      </c>
      <c r="S454" s="158">
        <v>-11.029149999999992</v>
      </c>
      <c r="T454" s="158">
        <v>-7.9987500000000002</v>
      </c>
      <c r="U454" s="158">
        <v>-57.569524999999999</v>
      </c>
      <c r="V454" s="158">
        <v>-4.0100749999999987</v>
      </c>
      <c r="W454" s="158">
        <v>-3.2136749999999967</v>
      </c>
      <c r="X454" s="158">
        <v>10.370800000000003</v>
      </c>
      <c r="Y454" s="166">
        <v>-5.9996250000000018</v>
      </c>
      <c r="Z454" s="166">
        <v>8.2622749999999989</v>
      </c>
      <c r="AA454" s="166">
        <v>4.6677499999999998</v>
      </c>
      <c r="AB454" s="166">
        <v>8.0656750000000006</v>
      </c>
      <c r="AC454" s="158">
        <v>-29.932949999999995</v>
      </c>
      <c r="AD454" s="158">
        <v>-32.265024999999994</v>
      </c>
      <c r="AE454" s="158">
        <v>-17.692824999999999</v>
      </c>
      <c r="AF454" s="158">
        <v>-9.5155500000000011</v>
      </c>
      <c r="AG454" s="158">
        <v>1209.7809000000002</v>
      </c>
      <c r="AH454" s="158">
        <v>156.96940000000001</v>
      </c>
      <c r="AI454" s="158">
        <v>47.969175000000007</v>
      </c>
      <c r="AJ454" s="158">
        <v>-44.303325000000001</v>
      </c>
      <c r="AK454" s="158">
        <v>-43.627274999999997</v>
      </c>
      <c r="AL454" s="158">
        <v>-15.111700000000003</v>
      </c>
      <c r="AM454" s="158">
        <v>-26.797474999999999</v>
      </c>
    </row>
    <row r="455" spans="1:39" x14ac:dyDescent="0.25">
      <c r="A455" s="35">
        <v>452</v>
      </c>
      <c r="B455" s="44" t="s">
        <v>985</v>
      </c>
      <c r="C455" s="167" t="s">
        <v>1584</v>
      </c>
      <c r="D455" s="158">
        <v>-93.381174999999985</v>
      </c>
      <c r="E455" s="158">
        <v>-70.661824999999993</v>
      </c>
      <c r="F455" s="158">
        <v>4.7472999999999956</v>
      </c>
      <c r="G455" s="158">
        <v>-11.644175000000002</v>
      </c>
      <c r="H455" s="158">
        <v>-7.7047249999999963</v>
      </c>
      <c r="I455" s="158">
        <v>-0.10589999999999833</v>
      </c>
      <c r="J455" s="158">
        <v>-36.625599999999999</v>
      </c>
      <c r="K455" s="158">
        <v>-18.00975</v>
      </c>
      <c r="L455" s="158">
        <v>5.68825</v>
      </c>
      <c r="M455" s="158">
        <v>-18.082950000000007</v>
      </c>
      <c r="N455" s="158">
        <v>-10.889499999999998</v>
      </c>
      <c r="O455" s="158">
        <v>12.873474999999996</v>
      </c>
      <c r="P455" s="158">
        <v>-67.144925000000001</v>
      </c>
      <c r="Q455" s="158">
        <v>-98.825674999999947</v>
      </c>
      <c r="R455" s="158">
        <v>397.07302500000003</v>
      </c>
      <c r="S455" s="158">
        <v>-11.300674999999998</v>
      </c>
      <c r="T455" s="158">
        <v>-17.838824999999996</v>
      </c>
      <c r="U455" s="158">
        <v>-35.887050000000009</v>
      </c>
      <c r="V455" s="158">
        <v>-8.6837</v>
      </c>
      <c r="W455" s="158">
        <v>-2.7276250000000033</v>
      </c>
      <c r="X455" s="158">
        <v>6.8102749999999972</v>
      </c>
      <c r="Y455" s="166">
        <v>16662.553350000002</v>
      </c>
      <c r="Z455" s="166">
        <v>19880.937250000003</v>
      </c>
      <c r="AA455" s="166">
        <v>18121.171224999998</v>
      </c>
      <c r="AB455" s="166">
        <v>3904.2304499999996</v>
      </c>
      <c r="AC455" s="158">
        <v>-42.323149999999998</v>
      </c>
      <c r="AD455" s="158">
        <v>-34.038100000000014</v>
      </c>
      <c r="AE455" s="158">
        <v>-13.803575000000004</v>
      </c>
      <c r="AF455" s="158">
        <v>-19.38475</v>
      </c>
      <c r="AG455" s="158">
        <v>1658.312275</v>
      </c>
      <c r="AH455" s="158">
        <v>125.98549999999997</v>
      </c>
      <c r="AI455" s="158">
        <v>36.106899999999996</v>
      </c>
      <c r="AJ455" s="158">
        <v>-31.531075000000016</v>
      </c>
      <c r="AK455" s="158">
        <v>-41.895600000000002</v>
      </c>
      <c r="AL455" s="158">
        <v>-15.9282</v>
      </c>
      <c r="AM455" s="158">
        <v>-16.929324999999999</v>
      </c>
    </row>
    <row r="456" spans="1:39" x14ac:dyDescent="0.25">
      <c r="A456" s="35">
        <v>453</v>
      </c>
      <c r="B456" s="44" t="s">
        <v>1669</v>
      </c>
      <c r="C456" s="167" t="s">
        <v>1670</v>
      </c>
      <c r="D456" s="158">
        <v>-224.91470000000004</v>
      </c>
      <c r="E456" s="158">
        <v>-127.76317499999998</v>
      </c>
      <c r="F456" s="158">
        <v>27.195799999999991</v>
      </c>
      <c r="G456" s="158">
        <v>-13.305974999999997</v>
      </c>
      <c r="H456" s="158">
        <v>-6.4838999999999984</v>
      </c>
      <c r="I456" s="158">
        <v>-7.6155749999999998</v>
      </c>
      <c r="J456" s="158">
        <v>-56.265549999999998</v>
      </c>
      <c r="K456" s="158">
        <v>-16.172799999999999</v>
      </c>
      <c r="L456" s="158">
        <v>-20.182675</v>
      </c>
      <c r="M456" s="158">
        <v>-18.771100000000001</v>
      </c>
      <c r="N456" s="158">
        <v>-1.7185000000000041</v>
      </c>
      <c r="O456" s="158">
        <v>-17.807475</v>
      </c>
      <c r="P456" s="158">
        <v>-98.821174999999968</v>
      </c>
      <c r="Q456" s="158">
        <v>-113.07105000000001</v>
      </c>
      <c r="R456" s="158">
        <v>763.36397500000021</v>
      </c>
      <c r="S456" s="158">
        <v>-28.330425000000005</v>
      </c>
      <c r="T456" s="158">
        <v>-9.612575000000005</v>
      </c>
      <c r="U456" s="158">
        <v>-38.040125000000003</v>
      </c>
      <c r="V456" s="158">
        <v>28.625799999999998</v>
      </c>
      <c r="W456" s="158">
        <v>1.0984499999999997</v>
      </c>
      <c r="X456" s="158">
        <v>6.3470749999999967</v>
      </c>
      <c r="Y456" s="166">
        <v>-5.605575</v>
      </c>
      <c r="Z456" s="166">
        <v>15.391824999999999</v>
      </c>
      <c r="AA456" s="166">
        <v>-4.0794250000000005</v>
      </c>
      <c r="AB456" s="166">
        <v>0.36150000000000126</v>
      </c>
      <c r="AC456" s="158">
        <v>-28.040324999999996</v>
      </c>
      <c r="AD456" s="158">
        <v>-43.859299999999998</v>
      </c>
      <c r="AE456" s="158">
        <v>-14.799724999999999</v>
      </c>
      <c r="AF456" s="158">
        <v>-13.140400000000003</v>
      </c>
      <c r="AG456" s="158">
        <v>19080.054775000001</v>
      </c>
      <c r="AH456" s="158">
        <v>6379.4640749999999</v>
      </c>
      <c r="AI456" s="158">
        <v>1487.3903750000004</v>
      </c>
      <c r="AJ456" s="158">
        <v>-54.801099999999991</v>
      </c>
      <c r="AK456" s="158">
        <v>-66.256100000000004</v>
      </c>
      <c r="AL456" s="158">
        <v>-8.9709499999999984</v>
      </c>
      <c r="AM456" s="158">
        <v>-42.782624999999996</v>
      </c>
    </row>
    <row r="457" spans="1:39" x14ac:dyDescent="0.25">
      <c r="A457" s="35">
        <v>454</v>
      </c>
      <c r="B457" s="44" t="s">
        <v>1578</v>
      </c>
      <c r="C457" s="167" t="s">
        <v>1579</v>
      </c>
      <c r="D457" s="158">
        <v>-92.503275000000002</v>
      </c>
      <c r="E457" s="158">
        <v>-79.399450000000002</v>
      </c>
      <c r="F457" s="158">
        <v>165.20672500000001</v>
      </c>
      <c r="G457" s="158">
        <v>-8.8055749999999993</v>
      </c>
      <c r="H457" s="158">
        <v>6.357425000000001</v>
      </c>
      <c r="I457" s="158">
        <v>0.38697499999999962</v>
      </c>
      <c r="J457" s="158">
        <v>-29.908549999999998</v>
      </c>
      <c r="K457" s="158">
        <v>-17.223224999999996</v>
      </c>
      <c r="L457" s="158">
        <v>11.843575000000001</v>
      </c>
      <c r="M457" s="158">
        <v>-14.44665</v>
      </c>
      <c r="N457" s="158">
        <v>-4.0167749999999991</v>
      </c>
      <c r="O457" s="158">
        <v>38.134625</v>
      </c>
      <c r="P457" s="158">
        <v>-138.78075000000001</v>
      </c>
      <c r="Q457" s="158">
        <v>-67.437025000000006</v>
      </c>
      <c r="R457" s="158">
        <v>738.61359999999991</v>
      </c>
      <c r="S457" s="158">
        <v>-12.829899999999997</v>
      </c>
      <c r="T457" s="158">
        <v>-6.8390749999999976</v>
      </c>
      <c r="U457" s="158">
        <v>-18.572025</v>
      </c>
      <c r="V457" s="158">
        <v>24.019950000000001</v>
      </c>
      <c r="W457" s="158">
        <v>11.53755</v>
      </c>
      <c r="X457" s="158">
        <v>20.377600000000001</v>
      </c>
      <c r="Y457" s="166">
        <v>-2.4153999999999982</v>
      </c>
      <c r="Z457" s="166">
        <v>7.43675</v>
      </c>
      <c r="AA457" s="166">
        <v>8.7598499999999966</v>
      </c>
      <c r="AB457" s="166">
        <v>4.3438749999999988</v>
      </c>
      <c r="AC457" s="158">
        <v>-25.219200000000008</v>
      </c>
      <c r="AD457" s="158">
        <v>-32.108074999999999</v>
      </c>
      <c r="AE457" s="158">
        <v>0.94322499999999465</v>
      </c>
      <c r="AF457" s="158">
        <v>-20.531099999999999</v>
      </c>
      <c r="AG457" s="158">
        <v>13.648125</v>
      </c>
      <c r="AH457" s="158">
        <v>14.916124999999999</v>
      </c>
      <c r="AI457" s="158">
        <v>17.245574999999995</v>
      </c>
      <c r="AJ457" s="158">
        <v>-34.022349999999996</v>
      </c>
      <c r="AK457" s="158">
        <v>-48.679575</v>
      </c>
      <c r="AL457" s="158">
        <v>-9.2160499999999992</v>
      </c>
      <c r="AM457" s="158">
        <v>-0.35512500000000102</v>
      </c>
    </row>
    <row r="458" spans="1:39" ht="25.5" x14ac:dyDescent="0.25">
      <c r="A458" s="35">
        <v>455</v>
      </c>
      <c r="B458" s="44" t="s">
        <v>985</v>
      </c>
      <c r="C458" s="167" t="s">
        <v>986</v>
      </c>
      <c r="D458" s="158">
        <v>21180.045600000001</v>
      </c>
      <c r="E458" s="158">
        <v>658.05497499999979</v>
      </c>
      <c r="F458" s="158">
        <v>2511.5152500000004</v>
      </c>
      <c r="G458" s="158">
        <v>50.921050000000008</v>
      </c>
      <c r="H458" s="158">
        <v>-5.1295999999999964</v>
      </c>
      <c r="I458" s="158">
        <v>-2.460799999999999</v>
      </c>
      <c r="J458" s="158">
        <v>-59.268799999999999</v>
      </c>
      <c r="K458" s="158">
        <v>-9.4631499999999988</v>
      </c>
      <c r="L458" s="158">
        <v>-2.1240000000000023</v>
      </c>
      <c r="M458" s="158">
        <v>-11.023025000000001</v>
      </c>
      <c r="N458" s="158">
        <v>2.6426250000000024</v>
      </c>
      <c r="O458" s="158">
        <v>10.607725000000002</v>
      </c>
      <c r="P458" s="158">
        <v>-144.66150000000002</v>
      </c>
      <c r="Q458" s="158">
        <v>-58.221025000000111</v>
      </c>
      <c r="R458" s="158">
        <v>1210.8135</v>
      </c>
      <c r="S458" s="158">
        <v>-17.669599999999999</v>
      </c>
      <c r="T458" s="158">
        <v>-3.022199999999998</v>
      </c>
      <c r="U458" s="158">
        <v>-50.356674999999981</v>
      </c>
      <c r="V458" s="158">
        <v>38.88839999999999</v>
      </c>
      <c r="W458" s="158">
        <v>28.321100000000008</v>
      </c>
      <c r="X458" s="158">
        <v>43.829900000000002</v>
      </c>
      <c r="Y458" s="166">
        <v>11600.584174999998</v>
      </c>
      <c r="Z458" s="166">
        <v>13333.603799999999</v>
      </c>
      <c r="AA458" s="166">
        <v>10095.64415</v>
      </c>
      <c r="AB458" s="166">
        <v>2332.2194</v>
      </c>
      <c r="AC458" s="158">
        <v>-35.442149999999991</v>
      </c>
      <c r="AD458" s="158">
        <v>-48.081375000000008</v>
      </c>
      <c r="AE458" s="158">
        <v>-4.9510999999999967</v>
      </c>
      <c r="AF458" s="158">
        <v>-18.479099999999995</v>
      </c>
      <c r="AG458" s="158">
        <v>16.6815</v>
      </c>
      <c r="AH458" s="158">
        <v>9.6534250000000021</v>
      </c>
      <c r="AI458" s="158">
        <v>7.8191749999999995</v>
      </c>
      <c r="AJ458" s="158">
        <v>-39.060450000000003</v>
      </c>
      <c r="AK458" s="158">
        <v>-72.468999999999994</v>
      </c>
      <c r="AL458" s="158">
        <v>-5.8183500000000059</v>
      </c>
      <c r="AM458" s="158">
        <v>-33.959975</v>
      </c>
    </row>
    <row r="459" spans="1:39" ht="25.5" x14ac:dyDescent="0.25">
      <c r="A459" s="35">
        <v>456</v>
      </c>
      <c r="B459" s="44" t="s">
        <v>962</v>
      </c>
      <c r="C459" s="167" t="s">
        <v>963</v>
      </c>
      <c r="D459" s="158">
        <v>31035.859749999989</v>
      </c>
      <c r="E459" s="158">
        <v>19257.749900000003</v>
      </c>
      <c r="F459" s="158">
        <v>4578.4307749999998</v>
      </c>
      <c r="G459" s="158">
        <v>211.43642500000004</v>
      </c>
      <c r="H459" s="158">
        <v>126.75357499999998</v>
      </c>
      <c r="I459" s="158">
        <v>-5.6936249999999973</v>
      </c>
      <c r="J459" s="158">
        <v>-69.730500000000006</v>
      </c>
      <c r="K459" s="158">
        <v>-15.859099999999984</v>
      </c>
      <c r="L459" s="158">
        <v>-13.967700000000004</v>
      </c>
      <c r="M459" s="158">
        <v>-9.0895000000000046</v>
      </c>
      <c r="N459" s="158">
        <v>-7.6746250000000025</v>
      </c>
      <c r="O459" s="158">
        <v>5.9633499999999984</v>
      </c>
      <c r="P459" s="158">
        <v>-185.0797</v>
      </c>
      <c r="Q459" s="158">
        <v>867.15740000000005</v>
      </c>
      <c r="R459" s="158">
        <v>380.63947499999995</v>
      </c>
      <c r="S459" s="158">
        <v>-6.5751500000000007</v>
      </c>
      <c r="T459" s="158">
        <v>-16.750950000000003</v>
      </c>
      <c r="U459" s="158">
        <v>-22.769950000000001</v>
      </c>
      <c r="V459" s="158">
        <v>76.839825000000005</v>
      </c>
      <c r="W459" s="158">
        <v>36.944200000000009</v>
      </c>
      <c r="X459" s="158">
        <v>59.95130000000001</v>
      </c>
      <c r="Y459" s="166">
        <v>-3.4810500000000033</v>
      </c>
      <c r="Z459" s="166">
        <v>11.688325000000001</v>
      </c>
      <c r="AA459" s="166">
        <v>11.528699999999999</v>
      </c>
      <c r="AB459" s="166">
        <v>14.693875</v>
      </c>
      <c r="AC459" s="158">
        <v>-24.596525000000003</v>
      </c>
      <c r="AD459" s="158">
        <v>-13.00482499999999</v>
      </c>
      <c r="AE459" s="158">
        <v>-10.1875</v>
      </c>
      <c r="AF459" s="158">
        <v>-10.954175000000006</v>
      </c>
      <c r="AG459" s="158">
        <v>22.560375000000008</v>
      </c>
      <c r="AH459" s="158">
        <v>28.182774999999996</v>
      </c>
      <c r="AI459" s="158">
        <v>19.804099999999998</v>
      </c>
      <c r="AJ459" s="158">
        <v>-37.919499999999999</v>
      </c>
      <c r="AK459" s="158">
        <v>-53.305674999999979</v>
      </c>
      <c r="AL459" s="158">
        <v>-12.841875</v>
      </c>
      <c r="AM459" s="158">
        <v>-17.929625000000005</v>
      </c>
    </row>
    <row r="460" spans="1:39" x14ac:dyDescent="0.25">
      <c r="A460" s="35">
        <v>457</v>
      </c>
      <c r="B460" s="170" t="s">
        <v>536</v>
      </c>
      <c r="C460" s="167" t="s">
        <v>1499</v>
      </c>
      <c r="D460" s="158">
        <v>-51.194200000000009</v>
      </c>
      <c r="E460" s="158">
        <v>-14.443025000000006</v>
      </c>
      <c r="F460" s="158">
        <v>29.140774999999991</v>
      </c>
      <c r="G460" s="158">
        <v>1.226</v>
      </c>
      <c r="H460" s="158">
        <v>-4.128425</v>
      </c>
      <c r="I460" s="158">
        <v>-3.2699249999999989</v>
      </c>
      <c r="J460" s="158">
        <v>-16.681449999999995</v>
      </c>
      <c r="K460" s="158">
        <v>-26.555074999999995</v>
      </c>
      <c r="L460" s="158">
        <v>0.79134999999999955</v>
      </c>
      <c r="M460" s="158">
        <v>-7.0109749999999984</v>
      </c>
      <c r="N460" s="158">
        <v>-20.213424999999997</v>
      </c>
      <c r="O460" s="158">
        <v>4.3384250000000026</v>
      </c>
      <c r="P460" s="158">
        <v>36615.690799999997</v>
      </c>
      <c r="Q460" s="158">
        <v>39604.238150000005</v>
      </c>
      <c r="R460" s="158">
        <v>20297.316699999999</v>
      </c>
      <c r="S460" s="158">
        <v>2633.8341250000003</v>
      </c>
      <c r="T460" s="158">
        <v>2370.2840000000006</v>
      </c>
      <c r="U460" s="158">
        <v>839.63667499999997</v>
      </c>
      <c r="V460" s="158">
        <v>-8.2246749999999995</v>
      </c>
      <c r="W460" s="158">
        <v>-4.1892499999999959</v>
      </c>
      <c r="X460" s="158">
        <v>-2.8693250000000035</v>
      </c>
      <c r="Y460" s="166">
        <v>-2.6471</v>
      </c>
      <c r="Z460" s="166">
        <v>8.401349999999999</v>
      </c>
      <c r="AA460" s="166">
        <v>12.630049999999997</v>
      </c>
      <c r="AB460" s="166">
        <v>9.8347500000000014</v>
      </c>
      <c r="AC460" s="158">
        <v>-29.355025000000001</v>
      </c>
      <c r="AD460" s="158">
        <v>-31.134625000000003</v>
      </c>
      <c r="AE460" s="158">
        <v>-13.614875000000005</v>
      </c>
      <c r="AF460" s="158">
        <v>-15.857399999999998</v>
      </c>
      <c r="AG460" s="158">
        <v>24167.871450000002</v>
      </c>
      <c r="AH460" s="158">
        <v>4452.8294999999998</v>
      </c>
      <c r="AI460" s="158">
        <v>691.53989999999999</v>
      </c>
      <c r="AJ460" s="158">
        <v>-29.417275</v>
      </c>
      <c r="AK460" s="158">
        <v>-20.08015</v>
      </c>
      <c r="AL460" s="158">
        <v>-4.7186250000000047</v>
      </c>
      <c r="AM460" s="158">
        <v>-7.0629500000000043</v>
      </c>
    </row>
    <row r="461" spans="1:39" ht="25.5" x14ac:dyDescent="0.25">
      <c r="A461" s="35">
        <v>458</v>
      </c>
      <c r="B461" s="44" t="s">
        <v>983</v>
      </c>
      <c r="C461" s="167" t="s">
        <v>984</v>
      </c>
      <c r="D461" s="158">
        <v>21191.990525000001</v>
      </c>
      <c r="E461" s="158">
        <v>16618.065125000001</v>
      </c>
      <c r="F461" s="158">
        <v>2416.379375</v>
      </c>
      <c r="G461" s="158">
        <v>143.27755000000002</v>
      </c>
      <c r="H461" s="158">
        <v>133.58109999999999</v>
      </c>
      <c r="I461" s="158">
        <v>-1.4718249999999991</v>
      </c>
      <c r="J461" s="158">
        <v>-15.862475</v>
      </c>
      <c r="K461" s="158">
        <v>-16.558525000000003</v>
      </c>
      <c r="L461" s="158">
        <v>4.5290999999999997</v>
      </c>
      <c r="M461" s="158">
        <v>6.9875249999999998</v>
      </c>
      <c r="N461" s="158">
        <v>6.8192500000000003</v>
      </c>
      <c r="O461" s="158">
        <v>12.506199999999996</v>
      </c>
      <c r="P461" s="158">
        <v>-96.997475000000009</v>
      </c>
      <c r="Q461" s="158">
        <v>899.61892499999999</v>
      </c>
      <c r="R461" s="158">
        <v>20.437525000000008</v>
      </c>
      <c r="S461" s="158">
        <v>15.86505</v>
      </c>
      <c r="T461" s="158">
        <v>-6.2735749999999975</v>
      </c>
      <c r="U461" s="158">
        <v>-9.6481999999999992</v>
      </c>
      <c r="V461" s="158">
        <v>20.644074999999994</v>
      </c>
      <c r="W461" s="158">
        <v>3.5862500000000002</v>
      </c>
      <c r="X461" s="158">
        <v>-22.907525</v>
      </c>
      <c r="Y461" s="166">
        <v>11140.180850000001</v>
      </c>
      <c r="Z461" s="166">
        <v>12497.996475</v>
      </c>
      <c r="AA461" s="166">
        <v>8925.3441249999996</v>
      </c>
      <c r="AB461" s="166">
        <v>1074.875</v>
      </c>
      <c r="AC461" s="158">
        <v>-34.434825000000011</v>
      </c>
      <c r="AD461" s="158">
        <v>-17.538849999999993</v>
      </c>
      <c r="AE461" s="158">
        <v>2.0962499999999999</v>
      </c>
      <c r="AF461" s="158">
        <v>-21.135074999999997</v>
      </c>
      <c r="AG461" s="158">
        <v>15.96635</v>
      </c>
      <c r="AH461" s="158">
        <v>13.95875</v>
      </c>
      <c r="AI461" s="158">
        <v>6.4825250000000008</v>
      </c>
      <c r="AJ461" s="158">
        <v>-37.618575000000007</v>
      </c>
      <c r="AK461" s="158">
        <v>-27.892249999999994</v>
      </c>
      <c r="AL461" s="158">
        <v>-17.586950000000005</v>
      </c>
      <c r="AM461" s="158">
        <v>-24.681724999999989</v>
      </c>
    </row>
    <row r="462" spans="1:39" x14ac:dyDescent="0.25">
      <c r="A462" s="35">
        <v>459</v>
      </c>
      <c r="B462" s="44" t="s">
        <v>987</v>
      </c>
      <c r="C462" s="167" t="s">
        <v>988</v>
      </c>
      <c r="D462" s="158">
        <v>20872.566299999999</v>
      </c>
      <c r="E462" s="158">
        <v>16499.522349999999</v>
      </c>
      <c r="F462" s="158">
        <v>2346.5977750000002</v>
      </c>
      <c r="G462" s="158">
        <v>54.238900000000001</v>
      </c>
      <c r="H462" s="158">
        <v>14.053875000000005</v>
      </c>
      <c r="I462" s="158">
        <v>-10.286925</v>
      </c>
      <c r="J462" s="158">
        <v>-39.802624999999999</v>
      </c>
      <c r="K462" s="158">
        <v>-19.405875000000002</v>
      </c>
      <c r="L462" s="158">
        <v>-5.871025000000003</v>
      </c>
      <c r="M462" s="158">
        <v>-8.387000000000004</v>
      </c>
      <c r="N462" s="158">
        <v>-10.188374999999999</v>
      </c>
      <c r="O462" s="158">
        <v>5.6995750000000029</v>
      </c>
      <c r="P462" s="158">
        <v>39.352299999999957</v>
      </c>
      <c r="Q462" s="158">
        <v>-71.552824999999984</v>
      </c>
      <c r="R462" s="158">
        <v>56.922799999999995</v>
      </c>
      <c r="S462" s="158">
        <v>-8.0638499999999986</v>
      </c>
      <c r="T462" s="158">
        <v>2.7199999999999918</v>
      </c>
      <c r="U462" s="158">
        <v>-23.240499999999997</v>
      </c>
      <c r="V462" s="158">
        <v>5.7168500000000044</v>
      </c>
      <c r="W462" s="158">
        <v>3.4129249999999978</v>
      </c>
      <c r="X462" s="158">
        <v>5.7296749999999967</v>
      </c>
      <c r="Y462" s="166">
        <v>-3.3987500000000002</v>
      </c>
      <c r="Z462" s="166">
        <v>7.6794750000000036</v>
      </c>
      <c r="AA462" s="166">
        <v>-1.2204249999999996</v>
      </c>
      <c r="AB462" s="166">
        <v>7.3227499999999992</v>
      </c>
      <c r="AC462" s="158">
        <v>-27.030299999999997</v>
      </c>
      <c r="AD462" s="158">
        <v>-30.268225000000001</v>
      </c>
      <c r="AE462" s="158">
        <v>-24.685749999999992</v>
      </c>
      <c r="AF462" s="158">
        <v>-23.123525000000004</v>
      </c>
      <c r="AG462" s="158">
        <v>40236.51225</v>
      </c>
      <c r="AH462" s="158">
        <v>27209.481874999998</v>
      </c>
      <c r="AI462" s="158">
        <v>6139.7161000000015</v>
      </c>
      <c r="AJ462" s="158">
        <v>-45.259149999999991</v>
      </c>
      <c r="AK462" s="158">
        <v>-50.510049999999993</v>
      </c>
      <c r="AL462" s="158">
        <v>-12.592325000000002</v>
      </c>
      <c r="AM462" s="158">
        <v>-30.632375</v>
      </c>
    </row>
    <row r="463" spans="1:39" ht="25.5" x14ac:dyDescent="0.25">
      <c r="A463" s="35">
        <v>460</v>
      </c>
      <c r="B463" s="44" t="s">
        <v>1019</v>
      </c>
      <c r="C463" s="167" t="s">
        <v>1020</v>
      </c>
      <c r="D463" s="158">
        <v>5366.4659250000004</v>
      </c>
      <c r="E463" s="158">
        <v>1553.1768999999999</v>
      </c>
      <c r="F463" s="158">
        <v>143.148425</v>
      </c>
      <c r="G463" s="158">
        <v>-3.5794750000000004</v>
      </c>
      <c r="H463" s="158">
        <v>-4.5361749999999992</v>
      </c>
      <c r="I463" s="158">
        <v>-1.3512749999999993</v>
      </c>
      <c r="J463" s="158">
        <v>167.878625</v>
      </c>
      <c r="K463" s="158">
        <v>-18.148925000000002</v>
      </c>
      <c r="L463" s="158">
        <v>-8.0049749999999982</v>
      </c>
      <c r="M463" s="158">
        <v>-6.2663499999999992</v>
      </c>
      <c r="N463" s="158">
        <v>-18.945825000000003</v>
      </c>
      <c r="O463" s="158">
        <v>3.8107000000000006</v>
      </c>
      <c r="P463" s="158">
        <v>-293.88277499999998</v>
      </c>
      <c r="Q463" s="158">
        <v>-53.985650000000021</v>
      </c>
      <c r="R463" s="158">
        <v>-2.0332499999999882</v>
      </c>
      <c r="S463" s="158">
        <v>-5.2378000000000036</v>
      </c>
      <c r="T463" s="158">
        <v>4.5884500000000017</v>
      </c>
      <c r="U463" s="158">
        <v>-23.917149999999999</v>
      </c>
      <c r="V463" s="158">
        <v>3089.804075</v>
      </c>
      <c r="W463" s="158">
        <v>198.49475000000004</v>
      </c>
      <c r="X463" s="158">
        <v>-13.634825000000003</v>
      </c>
      <c r="Y463" s="166">
        <v>-7.6658000000000008</v>
      </c>
      <c r="Z463" s="166">
        <v>14.756474999999998</v>
      </c>
      <c r="AA463" s="166">
        <v>2.7045750000000011</v>
      </c>
      <c r="AB463" s="166">
        <v>-2.8208250000000001</v>
      </c>
      <c r="AC463" s="158">
        <v>-35.332374999999999</v>
      </c>
      <c r="AD463" s="158">
        <v>-40.756924999999995</v>
      </c>
      <c r="AE463" s="158">
        <v>-23.855149999999998</v>
      </c>
      <c r="AF463" s="158">
        <v>-29.791400000000003</v>
      </c>
      <c r="AG463" s="158">
        <v>21.385700000000003</v>
      </c>
      <c r="AH463" s="158">
        <v>5.1897750000000009</v>
      </c>
      <c r="AI463" s="158">
        <v>2.4795499999999997</v>
      </c>
      <c r="AJ463" s="158">
        <v>-54.173749999999998</v>
      </c>
      <c r="AK463" s="158">
        <v>-45.861075000000014</v>
      </c>
      <c r="AL463" s="158">
        <v>-16.468824999999995</v>
      </c>
      <c r="AM463" s="158">
        <v>-33.388724999999994</v>
      </c>
    </row>
    <row r="464" spans="1:39" ht="25.5" x14ac:dyDescent="0.25">
      <c r="A464" s="35">
        <v>461</v>
      </c>
      <c r="B464" s="164" t="s">
        <v>1273</v>
      </c>
      <c r="C464" s="167" t="s">
        <v>1274</v>
      </c>
      <c r="D464" s="158">
        <v>15.127700000000019</v>
      </c>
      <c r="E464" s="158">
        <v>-28.109149999999989</v>
      </c>
      <c r="F464" s="158">
        <v>18.8538</v>
      </c>
      <c r="G464" s="158">
        <v>18.684774999999998</v>
      </c>
      <c r="H464" s="158">
        <v>-7.127200000000002</v>
      </c>
      <c r="I464" s="158">
        <v>-4.9875500000000041</v>
      </c>
      <c r="J464" s="158">
        <v>-22.564624999999999</v>
      </c>
      <c r="K464" s="158">
        <v>-24.919599999999999</v>
      </c>
      <c r="L464" s="158">
        <v>-4.6802250000000001</v>
      </c>
      <c r="M464" s="158">
        <v>-14.110350000000004</v>
      </c>
      <c r="N464" s="158">
        <v>-21.179249999999996</v>
      </c>
      <c r="O464" s="158">
        <v>8.097150000000001</v>
      </c>
      <c r="P464" s="158">
        <v>-71.268699999999995</v>
      </c>
      <c r="Q464" s="158">
        <v>-57.557799999999993</v>
      </c>
      <c r="R464" s="158">
        <v>114.67447499999997</v>
      </c>
      <c r="S464" s="158">
        <v>-12.694650000000003</v>
      </c>
      <c r="T464" s="158">
        <v>22.951050000000002</v>
      </c>
      <c r="U464" s="158">
        <v>-18.836100000000005</v>
      </c>
      <c r="V464" s="158">
        <v>9489.9439749999983</v>
      </c>
      <c r="W464" s="158">
        <v>1710.3717749999998</v>
      </c>
      <c r="X464" s="158">
        <v>39.538249999999991</v>
      </c>
      <c r="Y464" s="166">
        <v>-5.832774999999998</v>
      </c>
      <c r="Z464" s="166">
        <v>-1.2034250000000002</v>
      </c>
      <c r="AA464" s="166">
        <v>5.0823250000000018</v>
      </c>
      <c r="AB464" s="166">
        <v>-4.0164999999999997</v>
      </c>
      <c r="AC464" s="158">
        <v>-36.198975000000004</v>
      </c>
      <c r="AD464" s="158">
        <v>-24.374775</v>
      </c>
      <c r="AE464" s="158">
        <v>-10.840950000000007</v>
      </c>
      <c r="AF464" s="158">
        <v>-17.524625</v>
      </c>
      <c r="AG464" s="158">
        <v>22.710525000000001</v>
      </c>
      <c r="AH464" s="158">
        <v>1.3679499999999969</v>
      </c>
      <c r="AI464" s="158">
        <v>-0.63527500000000092</v>
      </c>
      <c r="AJ464" s="158">
        <v>-40.218125000000001</v>
      </c>
      <c r="AK464" s="158">
        <v>-48.917874999999995</v>
      </c>
      <c r="AL464" s="158">
        <v>8.7422249999999622</v>
      </c>
      <c r="AM464" s="158">
        <v>-33.222775000000006</v>
      </c>
    </row>
    <row r="465" spans="1:39" ht="25.5" x14ac:dyDescent="0.25">
      <c r="A465" s="35">
        <v>462</v>
      </c>
      <c r="B465" s="44" t="s">
        <v>1273</v>
      </c>
      <c r="C465" s="167" t="s">
        <v>1458</v>
      </c>
      <c r="D465" s="158">
        <v>-40.652650000000008</v>
      </c>
      <c r="E465" s="158">
        <v>-33.42165</v>
      </c>
      <c r="F465" s="158">
        <v>-11.30425</v>
      </c>
      <c r="G465" s="158">
        <v>3.0836499999999987</v>
      </c>
      <c r="H465" s="158">
        <v>-13.537874999999998</v>
      </c>
      <c r="I465" s="158">
        <v>-3.787199999999995</v>
      </c>
      <c r="J465" s="158">
        <v>-37.410925000000006</v>
      </c>
      <c r="K465" s="158">
        <v>-34.845574999999997</v>
      </c>
      <c r="L465" s="158">
        <v>1.8318250000000038</v>
      </c>
      <c r="M465" s="158">
        <v>-7.743174999999999</v>
      </c>
      <c r="N465" s="158">
        <v>-24.246499999999997</v>
      </c>
      <c r="O465" s="158">
        <v>-3.5926749999999998</v>
      </c>
      <c r="P465" s="158">
        <v>-74.041949999999986</v>
      </c>
      <c r="Q465" s="158">
        <v>-30.037849999999995</v>
      </c>
      <c r="R465" s="158">
        <v>22.865950000000005</v>
      </c>
      <c r="S465" s="158">
        <v>-9.856799999999998</v>
      </c>
      <c r="T465" s="158">
        <v>-13.617850000000001</v>
      </c>
      <c r="U465" s="158">
        <v>-24.261750000000003</v>
      </c>
      <c r="V465" s="158">
        <v>2836.7654749999997</v>
      </c>
      <c r="W465" s="158">
        <v>187.45740000000004</v>
      </c>
      <c r="X465" s="158">
        <v>0.65362500000000523</v>
      </c>
      <c r="Y465" s="166">
        <v>-4.0498999999999992</v>
      </c>
      <c r="Z465" s="166">
        <v>8.5654750000000028</v>
      </c>
      <c r="AA465" s="166">
        <v>2.0106750000000027</v>
      </c>
      <c r="AB465" s="166">
        <v>-0.18964999999999943</v>
      </c>
      <c r="AC465" s="158">
        <v>-38.407925000000006</v>
      </c>
      <c r="AD465" s="158">
        <v>-40.358975000000001</v>
      </c>
      <c r="AE465" s="158">
        <v>-16.482350000000004</v>
      </c>
      <c r="AF465" s="158">
        <v>-27.387799999999991</v>
      </c>
      <c r="AG465" s="158">
        <v>17.592375000000001</v>
      </c>
      <c r="AH465" s="158">
        <v>9.882674999999999</v>
      </c>
      <c r="AI465" s="158">
        <v>-2.7957250000000018</v>
      </c>
      <c r="AJ465" s="158">
        <v>-61.254674999999985</v>
      </c>
      <c r="AK465" s="158">
        <v>-23.359549999999999</v>
      </c>
      <c r="AL465" s="158">
        <v>-26.030699999999996</v>
      </c>
      <c r="AM465" s="158">
        <v>-9.0249999999905128E-3</v>
      </c>
    </row>
    <row r="466" spans="1:39" ht="25.5" x14ac:dyDescent="0.25">
      <c r="A466" s="35">
        <v>463</v>
      </c>
      <c r="B466" s="44" t="s">
        <v>1547</v>
      </c>
      <c r="C466" s="167" t="s">
        <v>1618</v>
      </c>
      <c r="D466" s="158">
        <v>-129.35067500000002</v>
      </c>
      <c r="E466" s="158">
        <v>37.261125000000014</v>
      </c>
      <c r="F466" s="158">
        <v>-3.9837249999999997</v>
      </c>
      <c r="G466" s="158">
        <v>-2.3907250000000015</v>
      </c>
      <c r="H466" s="158">
        <v>-13.958275000000002</v>
      </c>
      <c r="I466" s="158">
        <v>-2.189099999999998</v>
      </c>
      <c r="J466" s="158">
        <v>-22.040125000000007</v>
      </c>
      <c r="K466" s="158">
        <v>-8.8541749999999944</v>
      </c>
      <c r="L466" s="158">
        <v>-1.9900499999999965</v>
      </c>
      <c r="M466" s="158">
        <v>-13.485399999999997</v>
      </c>
      <c r="N466" s="158">
        <v>-8.1928499999999964</v>
      </c>
      <c r="O466" s="158">
        <v>-12.188224999999997</v>
      </c>
      <c r="P466" s="158">
        <v>-77.595874999999992</v>
      </c>
      <c r="Q466" s="158">
        <v>-115.02142499999998</v>
      </c>
      <c r="R466" s="158">
        <v>43.418950000000002</v>
      </c>
      <c r="S466" s="158">
        <v>-6.5002750000000002</v>
      </c>
      <c r="T466" s="158">
        <v>-15.232724999999997</v>
      </c>
      <c r="U466" s="158">
        <v>-17.632149999999996</v>
      </c>
      <c r="V466" s="158">
        <v>6476.1227500000005</v>
      </c>
      <c r="W466" s="158">
        <v>1086.2270000000001</v>
      </c>
      <c r="X466" s="158">
        <v>87.492875000000012</v>
      </c>
      <c r="Y466" s="166">
        <v>-5.3769249999999991</v>
      </c>
      <c r="Z466" s="166">
        <v>5.829324999999999</v>
      </c>
      <c r="AA466" s="166">
        <v>1.37625</v>
      </c>
      <c r="AB466" s="166">
        <v>9.3727249999999991</v>
      </c>
      <c r="AC466" s="158">
        <v>-12.734675000000006</v>
      </c>
      <c r="AD466" s="158">
        <v>-30.000274999999995</v>
      </c>
      <c r="AE466" s="158">
        <v>-22.728850000000005</v>
      </c>
      <c r="AF466" s="158">
        <v>-23.300575000000006</v>
      </c>
      <c r="AG466" s="158">
        <v>15.211400000000005</v>
      </c>
      <c r="AH466" s="158">
        <v>1.2735500000000011</v>
      </c>
      <c r="AI466" s="158">
        <v>11.158999999999999</v>
      </c>
      <c r="AJ466" s="158">
        <v>-35.324424999999998</v>
      </c>
      <c r="AK466" s="158">
        <v>-44.198124999999997</v>
      </c>
      <c r="AL466" s="158">
        <v>-7.6701999999999959</v>
      </c>
      <c r="AM466" s="158">
        <v>-38.962850000000003</v>
      </c>
    </row>
    <row r="467" spans="1:39" ht="25.5" x14ac:dyDescent="0.25">
      <c r="A467" s="35">
        <v>464</v>
      </c>
      <c r="B467" s="44" t="s">
        <v>1019</v>
      </c>
      <c r="C467" s="167" t="s">
        <v>1077</v>
      </c>
      <c r="D467" s="158">
        <v>564.62437499999999</v>
      </c>
      <c r="E467" s="158">
        <v>-19.626749999999987</v>
      </c>
      <c r="F467" s="158">
        <v>43.928975000000008</v>
      </c>
      <c r="G467" s="158">
        <v>-8.0156999999999989</v>
      </c>
      <c r="H467" s="158">
        <v>-5.3346249999999991</v>
      </c>
      <c r="I467" s="158">
        <v>9.6994999999999933</v>
      </c>
      <c r="J467" s="158">
        <v>-54.794074999999992</v>
      </c>
      <c r="K467" s="158">
        <v>77.925949999999943</v>
      </c>
      <c r="L467" s="158">
        <v>-12.53415</v>
      </c>
      <c r="M467" s="158">
        <v>-6.8958250000000003</v>
      </c>
      <c r="N467" s="158">
        <v>-13.689625000000003</v>
      </c>
      <c r="O467" s="158">
        <v>3.3891499999999954</v>
      </c>
      <c r="P467" s="158">
        <v>41871.408475000004</v>
      </c>
      <c r="Q467" s="158">
        <v>39685.011300000006</v>
      </c>
      <c r="R467" s="158">
        <v>38065.989224999998</v>
      </c>
      <c r="S467" s="158">
        <v>13302.823425000002</v>
      </c>
      <c r="T467" s="158">
        <v>9257.2428500000024</v>
      </c>
      <c r="U467" s="158">
        <v>3858.9494000000004</v>
      </c>
      <c r="V467" s="158">
        <v>26.664700000000003</v>
      </c>
      <c r="W467" s="158">
        <v>5.329624999999993</v>
      </c>
      <c r="X467" s="158">
        <v>62.87895000000001</v>
      </c>
      <c r="Y467" s="166">
        <v>-0.93667499999999926</v>
      </c>
      <c r="Z467" s="166">
        <v>3.7116249999999971</v>
      </c>
      <c r="AA467" s="166">
        <v>-0.62564999999999849</v>
      </c>
      <c r="AB467" s="166">
        <v>2.1713250000000013</v>
      </c>
      <c r="AC467" s="158">
        <v>-45.451625000000007</v>
      </c>
      <c r="AD467" s="158">
        <v>-65.078375000000008</v>
      </c>
      <c r="AE467" s="158">
        <v>-24.266549999999995</v>
      </c>
      <c r="AF467" s="158">
        <v>-17.932749999999999</v>
      </c>
      <c r="AG467" s="158">
        <v>10184.422849999999</v>
      </c>
      <c r="AH467" s="158">
        <v>658.39897499999984</v>
      </c>
      <c r="AI467" s="158">
        <v>209.94869999999992</v>
      </c>
      <c r="AJ467" s="158">
        <v>-54.908724999999997</v>
      </c>
      <c r="AK467" s="158">
        <v>-65.282150000000016</v>
      </c>
      <c r="AL467" s="158">
        <v>-17.416075000000003</v>
      </c>
      <c r="AM467" s="158">
        <v>-44.014200000000002</v>
      </c>
    </row>
    <row r="468" spans="1:39" ht="25.5" x14ac:dyDescent="0.25">
      <c r="A468" s="35">
        <v>465</v>
      </c>
      <c r="B468" s="44" t="s">
        <v>1273</v>
      </c>
      <c r="C468" s="167" t="s">
        <v>1616</v>
      </c>
      <c r="D468" s="158">
        <v>-124.8019</v>
      </c>
      <c r="E468" s="158">
        <v>27.16557499999999</v>
      </c>
      <c r="F468" s="158">
        <v>20.333375000000004</v>
      </c>
      <c r="G468" s="158">
        <v>-2.9258249999999997</v>
      </c>
      <c r="H468" s="158">
        <v>-9.4503000000000004</v>
      </c>
      <c r="I468" s="158">
        <v>1.6298249999999985</v>
      </c>
      <c r="J468" s="158">
        <v>-48.427424999999992</v>
      </c>
      <c r="K468" s="158">
        <v>-9.6957749999999976</v>
      </c>
      <c r="L468" s="158">
        <v>-1.9651500000000013</v>
      </c>
      <c r="M468" s="158">
        <v>-21.889125</v>
      </c>
      <c r="N468" s="158">
        <v>-16.843450000000004</v>
      </c>
      <c r="O468" s="158">
        <v>3.3958000000000084</v>
      </c>
      <c r="P468" s="158">
        <v>43977.97752499998</v>
      </c>
      <c r="Q468" s="158">
        <v>45039.4499</v>
      </c>
      <c r="R468" s="158">
        <v>37015.382124999989</v>
      </c>
      <c r="S468" s="158">
        <v>21007.164375000004</v>
      </c>
      <c r="T468" s="158">
        <v>16460.116924999998</v>
      </c>
      <c r="U468" s="158">
        <v>6061.231174999999</v>
      </c>
      <c r="V468" s="158">
        <v>13.978225000000002</v>
      </c>
      <c r="W468" s="158">
        <v>14.498600000000007</v>
      </c>
      <c r="X468" s="158">
        <v>45.614824999999989</v>
      </c>
      <c r="Y468" s="166">
        <v>-9.2659749999999992</v>
      </c>
      <c r="Z468" s="166">
        <v>11.744800000000001</v>
      </c>
      <c r="AA468" s="166">
        <v>1.5959750000000001</v>
      </c>
      <c r="AB468" s="166">
        <v>-2.0116750000000003</v>
      </c>
      <c r="AC468" s="158">
        <v>-27.431550000000001</v>
      </c>
      <c r="AD468" s="158">
        <v>-39.544725</v>
      </c>
      <c r="AE468" s="158">
        <v>-11.712574999999998</v>
      </c>
      <c r="AF468" s="158">
        <v>-12.006024999999999</v>
      </c>
      <c r="AG468" s="158">
        <v>18686.399574999999</v>
      </c>
      <c r="AH468" s="158">
        <v>1302.1615000000002</v>
      </c>
      <c r="AI468" s="158">
        <v>248.19397499999997</v>
      </c>
      <c r="AJ468" s="158">
        <v>-45.66</v>
      </c>
      <c r="AK468" s="158">
        <v>-54.026825000000002</v>
      </c>
      <c r="AL468" s="158">
        <v>-3.641449999999999</v>
      </c>
      <c r="AM468" s="158">
        <v>-42.838025000000002</v>
      </c>
    </row>
    <row r="469" spans="1:39" ht="25.5" x14ac:dyDescent="0.25">
      <c r="A469" s="35">
        <v>466</v>
      </c>
      <c r="B469" s="44" t="s">
        <v>1273</v>
      </c>
      <c r="C469" s="167" t="s">
        <v>1342</v>
      </c>
      <c r="D469" s="158">
        <v>-12.390675000000009</v>
      </c>
      <c r="E469" s="158">
        <v>-87.956450000000004</v>
      </c>
      <c r="F469" s="158">
        <v>-21.794149999999991</v>
      </c>
      <c r="G469" s="158">
        <v>-6.5461249999999982</v>
      </c>
      <c r="H469" s="158">
        <v>-2.8718000000000004</v>
      </c>
      <c r="I469" s="158">
        <v>3.8225999999999942</v>
      </c>
      <c r="J469" s="158">
        <v>-39.141925000000001</v>
      </c>
      <c r="K469" s="158">
        <v>4.5447749999999978</v>
      </c>
      <c r="L469" s="158">
        <v>0.11572499999999764</v>
      </c>
      <c r="M469" s="158">
        <v>-6.4064999999999994</v>
      </c>
      <c r="N469" s="158">
        <v>-4.8466749999999976</v>
      </c>
      <c r="O469" s="158">
        <v>-6.8128250000000019</v>
      </c>
      <c r="P469" s="158">
        <v>41797.692624999996</v>
      </c>
      <c r="Q469" s="158">
        <v>37903.836974999998</v>
      </c>
      <c r="R469" s="158">
        <v>33313.7192</v>
      </c>
      <c r="S469" s="158">
        <v>14003.099149999998</v>
      </c>
      <c r="T469" s="158">
        <v>11269.8758</v>
      </c>
      <c r="U469" s="158">
        <v>3391.9336750000002</v>
      </c>
      <c r="V469" s="158">
        <v>51.821424999999991</v>
      </c>
      <c r="W469" s="158">
        <v>14.258775000000007</v>
      </c>
      <c r="X469" s="158">
        <v>88.371125000000006</v>
      </c>
      <c r="Y469" s="166">
        <v>-1.5780750000000001</v>
      </c>
      <c r="Z469" s="166">
        <v>8.7376749999999976</v>
      </c>
      <c r="AA469" s="166">
        <v>8.9513500000000015</v>
      </c>
      <c r="AB469" s="166">
        <v>6.4842999999999993</v>
      </c>
      <c r="AC469" s="158">
        <v>-80.182824999999994</v>
      </c>
      <c r="AD469" s="158">
        <v>-49.496299999999998</v>
      </c>
      <c r="AE469" s="158">
        <v>-18.230650000000004</v>
      </c>
      <c r="AF469" s="158">
        <v>-15.73695</v>
      </c>
      <c r="AG469" s="158">
        <v>8636.0788749999992</v>
      </c>
      <c r="AH469" s="158">
        <v>501.24119999999994</v>
      </c>
      <c r="AI469" s="158">
        <v>147.98557499999998</v>
      </c>
      <c r="AJ469" s="158">
        <v>-67.785599999999988</v>
      </c>
      <c r="AK469" s="158">
        <v>-79.436075000000002</v>
      </c>
      <c r="AL469" s="158">
        <v>-22.896249999999998</v>
      </c>
      <c r="AM469" s="158">
        <v>-36.528325000000002</v>
      </c>
    </row>
    <row r="470" spans="1:39" ht="25.5" x14ac:dyDescent="0.25">
      <c r="A470" s="35">
        <v>467</v>
      </c>
      <c r="B470" s="44" t="s">
        <v>1547</v>
      </c>
      <c r="C470" s="167" t="s">
        <v>1548</v>
      </c>
      <c r="D470" s="158">
        <v>-76.957700000000017</v>
      </c>
      <c r="E470" s="158">
        <v>-1.1793250000000128</v>
      </c>
      <c r="F470" s="158">
        <v>61.649974999999998</v>
      </c>
      <c r="G470" s="158">
        <v>-3.0936249999999976</v>
      </c>
      <c r="H470" s="158">
        <v>-4.1204250000000009</v>
      </c>
      <c r="I470" s="158">
        <v>-1.2847250000000017</v>
      </c>
      <c r="J470" s="158">
        <v>-43.35927499999999</v>
      </c>
      <c r="K470" s="158">
        <v>20.078924999999998</v>
      </c>
      <c r="L470" s="158">
        <v>20.440675000000002</v>
      </c>
      <c r="M470" s="158">
        <v>-10.690525000000004</v>
      </c>
      <c r="N470" s="158">
        <v>-17.414775000000002</v>
      </c>
      <c r="O470" s="158">
        <v>4.5678750000000008</v>
      </c>
      <c r="P470" s="158">
        <v>48246.472550000006</v>
      </c>
      <c r="Q470" s="158">
        <v>38314.383275</v>
      </c>
      <c r="R470" s="158">
        <v>39630.552349999998</v>
      </c>
      <c r="S470" s="158">
        <v>23551.180350000002</v>
      </c>
      <c r="T470" s="158">
        <v>16971.217525</v>
      </c>
      <c r="U470" s="158">
        <v>5946.6823250000007</v>
      </c>
      <c r="V470" s="158">
        <v>96.085549999999984</v>
      </c>
      <c r="W470" s="158">
        <v>26.107900000000001</v>
      </c>
      <c r="X470" s="158">
        <v>66.5261</v>
      </c>
      <c r="Y470" s="166">
        <v>-6.5654499999999993</v>
      </c>
      <c r="Z470" s="166">
        <v>1.3785500000000024</v>
      </c>
      <c r="AA470" s="166">
        <v>-1.8891500000000008</v>
      </c>
      <c r="AB470" s="166">
        <v>0.54049999999999887</v>
      </c>
      <c r="AC470" s="158">
        <v>-39.419274999999999</v>
      </c>
      <c r="AD470" s="158">
        <v>-37.269550000000002</v>
      </c>
      <c r="AE470" s="158">
        <v>-5.080899999999998</v>
      </c>
      <c r="AF470" s="158">
        <v>-24.599625</v>
      </c>
      <c r="AG470" s="158">
        <v>25029.200724999999</v>
      </c>
      <c r="AH470" s="158">
        <v>2621.1478999999999</v>
      </c>
      <c r="AI470" s="158">
        <v>423.9683500000001</v>
      </c>
      <c r="AJ470" s="158">
        <v>-29.583200000000001</v>
      </c>
      <c r="AK470" s="158">
        <v>-43.119075000000002</v>
      </c>
      <c r="AL470" s="158">
        <v>-16.878550000000004</v>
      </c>
      <c r="AM470" s="158">
        <v>-11.520824999999995</v>
      </c>
    </row>
    <row r="471" spans="1:39" x14ac:dyDescent="0.25">
      <c r="A471" s="35">
        <v>468</v>
      </c>
      <c r="B471" s="44" t="s">
        <v>1338</v>
      </c>
      <c r="C471" s="167" t="s">
        <v>1339</v>
      </c>
      <c r="D471" s="158">
        <v>-11.966124999999984</v>
      </c>
      <c r="E471" s="158">
        <v>-83.19319999999999</v>
      </c>
      <c r="F471" s="158">
        <v>-1.2304249999999683</v>
      </c>
      <c r="G471" s="158">
        <v>-2.7522500000000036</v>
      </c>
      <c r="H471" s="158">
        <v>3.6351000000000013</v>
      </c>
      <c r="I471" s="158">
        <v>-12.258274999999998</v>
      </c>
      <c r="J471" s="158">
        <v>-6.1393249999999995</v>
      </c>
      <c r="K471" s="158">
        <v>-7.0731749999999955</v>
      </c>
      <c r="L471" s="158">
        <v>-4.2989000000000033</v>
      </c>
      <c r="M471" s="158">
        <v>2.7059499999999979</v>
      </c>
      <c r="N471" s="158">
        <v>1.168474999999999</v>
      </c>
      <c r="O471" s="158">
        <v>-3.5969749999999987</v>
      </c>
      <c r="P471" s="158">
        <v>-121.94020000000003</v>
      </c>
      <c r="Q471" s="158">
        <v>-2.0638749999999959</v>
      </c>
      <c r="R471" s="158">
        <v>250.594425</v>
      </c>
      <c r="S471" s="158">
        <v>-14.574000000000002</v>
      </c>
      <c r="T471" s="158">
        <v>-14.707425000000001</v>
      </c>
      <c r="U471" s="158">
        <v>-29.177774999999993</v>
      </c>
      <c r="V471" s="158">
        <v>101.55972499999999</v>
      </c>
      <c r="W471" s="158">
        <v>-4.7070499999999953</v>
      </c>
      <c r="X471" s="158">
        <v>141.912825</v>
      </c>
      <c r="Y471" s="166">
        <v>-2.5039500000000032</v>
      </c>
      <c r="Z471" s="166">
        <v>-0.88647499999999901</v>
      </c>
      <c r="AA471" s="166">
        <v>-1.3463000000000003</v>
      </c>
      <c r="AB471" s="166">
        <v>-1.5936250000000003</v>
      </c>
      <c r="AC471" s="158">
        <v>-50.612724999999998</v>
      </c>
      <c r="AD471" s="158">
        <v>-50.630025000000018</v>
      </c>
      <c r="AE471" s="158">
        <v>-15.47505</v>
      </c>
      <c r="AF471" s="158">
        <v>-38.03105</v>
      </c>
      <c r="AG471" s="158">
        <v>5.4593249999999998</v>
      </c>
      <c r="AH471" s="158">
        <v>0.39307499999999962</v>
      </c>
      <c r="AI471" s="158">
        <v>2.9980500000000028</v>
      </c>
      <c r="AJ471" s="158">
        <v>-88.731999999999985</v>
      </c>
      <c r="AK471" s="158">
        <v>-87.209074999999999</v>
      </c>
      <c r="AL471" s="158">
        <v>1.0635249999999985</v>
      </c>
      <c r="AM471" s="158">
        <v>-35.720699999999994</v>
      </c>
    </row>
    <row r="472" spans="1:39" x14ac:dyDescent="0.25">
      <c r="A472" s="35">
        <v>469</v>
      </c>
      <c r="B472" s="44" t="s">
        <v>1609</v>
      </c>
      <c r="C472" s="167" t="s">
        <v>1610</v>
      </c>
      <c r="D472" s="158">
        <v>-109.96094999999997</v>
      </c>
      <c r="E472" s="158">
        <v>-82.230450000000019</v>
      </c>
      <c r="F472" s="158">
        <v>6.1862500000000002</v>
      </c>
      <c r="G472" s="158">
        <v>-0.20767500000000183</v>
      </c>
      <c r="H472" s="158">
        <v>-4.8164499999999997</v>
      </c>
      <c r="I472" s="158">
        <v>1.4149750000000001</v>
      </c>
      <c r="J472" s="158">
        <v>-55.373650000000012</v>
      </c>
      <c r="K472" s="158">
        <v>22.307800000000043</v>
      </c>
      <c r="L472" s="158">
        <v>3.5310750000000013</v>
      </c>
      <c r="M472" s="158">
        <v>-4.9235749999999996</v>
      </c>
      <c r="N472" s="158">
        <v>0.67530000000000356</v>
      </c>
      <c r="O472" s="158">
        <v>0.21739999999999782</v>
      </c>
      <c r="P472" s="158">
        <v>279.28740000000005</v>
      </c>
      <c r="Q472" s="158">
        <v>-48.019624999999991</v>
      </c>
      <c r="R472" s="158">
        <v>457.35692500000005</v>
      </c>
      <c r="S472" s="158">
        <v>1.8839750000000031</v>
      </c>
      <c r="T472" s="158">
        <v>-3.0175999999999945</v>
      </c>
      <c r="U472" s="158">
        <v>-12.640975000000001</v>
      </c>
      <c r="V472" s="158">
        <v>10.135374999999996</v>
      </c>
      <c r="W472" s="158">
        <v>17.920850000000002</v>
      </c>
      <c r="X472" s="158">
        <v>59.745349999999995</v>
      </c>
      <c r="Y472" s="166">
        <v>1.9232499999999995</v>
      </c>
      <c r="Z472" s="166">
        <v>6.0236499999999999</v>
      </c>
      <c r="AA472" s="166">
        <v>3.9170500000000015</v>
      </c>
      <c r="AB472" s="166">
        <v>8.2707750000000004</v>
      </c>
      <c r="AC472" s="158">
        <v>-31.738074999999998</v>
      </c>
      <c r="AD472" s="158">
        <v>-11.181699999999999</v>
      </c>
      <c r="AE472" s="158">
        <v>-5.3533250000000034</v>
      </c>
      <c r="AF472" s="158">
        <v>-11.069624999999998</v>
      </c>
      <c r="AG472" s="158">
        <v>9.391350000000001</v>
      </c>
      <c r="AH472" s="158">
        <v>5.0688500000000012</v>
      </c>
      <c r="AI472" s="158">
        <v>5.3912500000000003</v>
      </c>
      <c r="AJ472" s="158">
        <v>-24.0473</v>
      </c>
      <c r="AK472" s="158">
        <v>-46.912949999999995</v>
      </c>
      <c r="AL472" s="158">
        <v>3.8346250000000097</v>
      </c>
      <c r="AM472" s="158">
        <v>-8.3812499999999943</v>
      </c>
    </row>
    <row r="473" spans="1:39" x14ac:dyDescent="0.25">
      <c r="A473" s="35">
        <v>470</v>
      </c>
      <c r="B473" s="44"/>
      <c r="C473" s="167" t="s">
        <v>1603</v>
      </c>
      <c r="D473" s="158">
        <v>-107.84612500000001</v>
      </c>
      <c r="E473" s="158">
        <v>-21.014000000000017</v>
      </c>
      <c r="F473" s="158">
        <v>76.70565000000002</v>
      </c>
      <c r="G473" s="158">
        <v>-2.180299999999999</v>
      </c>
      <c r="H473" s="158">
        <v>13.450025000000004</v>
      </c>
      <c r="I473" s="158">
        <v>8.7360750000000014</v>
      </c>
      <c r="J473" s="158">
        <v>-24.363150000000005</v>
      </c>
      <c r="K473" s="158">
        <v>-7.6986749999999979</v>
      </c>
      <c r="L473" s="158">
        <v>17.7515</v>
      </c>
      <c r="M473" s="158">
        <v>-3.959125000000002</v>
      </c>
      <c r="N473" s="158">
        <v>3.1091250000000006</v>
      </c>
      <c r="O473" s="158">
        <v>4.3244499999999988</v>
      </c>
      <c r="P473" s="158">
        <v>-174.2903</v>
      </c>
      <c r="Q473" s="158">
        <v>-34.264775</v>
      </c>
      <c r="R473" s="158">
        <v>718.04790000000003</v>
      </c>
      <c r="S473" s="158">
        <v>9.2236749999999965</v>
      </c>
      <c r="T473" s="158">
        <v>-5.3988750000000003</v>
      </c>
      <c r="U473" s="158">
        <v>-6.1071999999999953</v>
      </c>
      <c r="V473" s="158">
        <v>57.000475000000016</v>
      </c>
      <c r="W473" s="158">
        <v>15.725200000000005</v>
      </c>
      <c r="X473" s="158">
        <v>100.67127500000004</v>
      </c>
      <c r="Y473" s="166">
        <v>-1.8660250000000005</v>
      </c>
      <c r="Z473" s="166">
        <v>8.8527750000000012</v>
      </c>
      <c r="AA473" s="166">
        <v>15.25685</v>
      </c>
      <c r="AB473" s="166">
        <v>3.9205499999999995</v>
      </c>
      <c r="AC473" s="158">
        <v>-31.812025000000002</v>
      </c>
      <c r="AD473" s="158">
        <v>0.59795000000000087</v>
      </c>
      <c r="AE473" s="158">
        <v>4.6400749999999977</v>
      </c>
      <c r="AF473" s="158">
        <v>-6.069625000000002</v>
      </c>
      <c r="AG473" s="158">
        <v>18.252174999999994</v>
      </c>
      <c r="AH473" s="158">
        <v>19.261075000000002</v>
      </c>
      <c r="AI473" s="158">
        <v>14.127099999999999</v>
      </c>
      <c r="AJ473" s="158">
        <v>-20.178774999999995</v>
      </c>
      <c r="AK473" s="158">
        <v>-28.733624999999989</v>
      </c>
      <c r="AL473" s="158">
        <v>-5.974874999999999</v>
      </c>
      <c r="AM473" s="158">
        <v>3.3004500000000014</v>
      </c>
    </row>
    <row r="474" spans="1:39" x14ac:dyDescent="0.25">
      <c r="A474" s="35">
        <v>471</v>
      </c>
      <c r="B474" s="44" t="s">
        <v>1646</v>
      </c>
      <c r="C474" s="167" t="s">
        <v>1647</v>
      </c>
      <c r="D474" s="158">
        <v>-151.30614999999997</v>
      </c>
      <c r="E474" s="158">
        <v>-62.113874999999993</v>
      </c>
      <c r="F474" s="158">
        <v>83.039200000000022</v>
      </c>
      <c r="G474" s="158">
        <v>-6.8658750000000026</v>
      </c>
      <c r="H474" s="158">
        <v>11.8375</v>
      </c>
      <c r="I474" s="158">
        <v>1.5050000000002228E-2</v>
      </c>
      <c r="J474" s="158">
        <v>-31.111025000000012</v>
      </c>
      <c r="K474" s="158">
        <v>-16.018574999999998</v>
      </c>
      <c r="L474" s="158">
        <v>7.7025999999999968</v>
      </c>
      <c r="M474" s="158">
        <v>-5.8754749999999998</v>
      </c>
      <c r="N474" s="158">
        <v>10.108525000000004</v>
      </c>
      <c r="O474" s="158">
        <v>17.377949999999998</v>
      </c>
      <c r="P474" s="158">
        <v>-143.57204999999999</v>
      </c>
      <c r="Q474" s="158">
        <v>-72.211849999999998</v>
      </c>
      <c r="R474" s="158">
        <v>592.18982499999993</v>
      </c>
      <c r="S474" s="158">
        <v>3.6293750000000067</v>
      </c>
      <c r="T474" s="158">
        <v>-7.1107499999999995</v>
      </c>
      <c r="U474" s="158">
        <v>-23.843274999999998</v>
      </c>
      <c r="V474" s="158">
        <v>10.544350000000001</v>
      </c>
      <c r="W474" s="158">
        <v>2.4173750000000034</v>
      </c>
      <c r="X474" s="158">
        <v>2.4218500000000027</v>
      </c>
      <c r="Y474" s="166">
        <v>0.11772500000000008</v>
      </c>
      <c r="Z474" s="166">
        <v>11.137575000000002</v>
      </c>
      <c r="AA474" s="166">
        <v>10.186249999999999</v>
      </c>
      <c r="AB474" s="166">
        <v>7.1858250000000012</v>
      </c>
      <c r="AC474" s="158">
        <v>-26.086300000000001</v>
      </c>
      <c r="AD474" s="158">
        <v>-12.502249999999989</v>
      </c>
      <c r="AE474" s="158">
        <v>-1.728550000000002</v>
      </c>
      <c r="AF474" s="158">
        <v>-14.455250000000003</v>
      </c>
      <c r="AG474" s="158">
        <v>5.4974499999999971</v>
      </c>
      <c r="AH474" s="158">
        <v>10.182350000000001</v>
      </c>
      <c r="AI474" s="158">
        <v>18.401199999999989</v>
      </c>
      <c r="AJ474" s="158">
        <v>-38.872</v>
      </c>
      <c r="AK474" s="158">
        <v>-13.340124999999979</v>
      </c>
      <c r="AL474" s="158">
        <v>-18.619475000000001</v>
      </c>
      <c r="AM474" s="158">
        <v>-4.8497000000000021</v>
      </c>
    </row>
    <row r="475" spans="1:39" x14ac:dyDescent="0.25">
      <c r="A475" s="35">
        <v>472</v>
      </c>
      <c r="B475" s="164" t="s">
        <v>1530</v>
      </c>
      <c r="C475" s="167" t="s">
        <v>1531</v>
      </c>
      <c r="D475" s="158">
        <v>-67.973550000000017</v>
      </c>
      <c r="E475" s="158">
        <v>-64.611450000000019</v>
      </c>
      <c r="F475" s="158">
        <v>-1.2464499999999994</v>
      </c>
      <c r="G475" s="158">
        <v>-4.999925000000002</v>
      </c>
      <c r="H475" s="158">
        <v>-6.464575</v>
      </c>
      <c r="I475" s="158">
        <v>-7.4283500000000018</v>
      </c>
      <c r="J475" s="158">
        <v>-0.78064999999999429</v>
      </c>
      <c r="K475" s="158">
        <v>-26.447649999999999</v>
      </c>
      <c r="L475" s="158">
        <v>-9.598350000000007</v>
      </c>
      <c r="M475" s="158">
        <v>-11.185325000000002</v>
      </c>
      <c r="N475" s="158">
        <v>5.6208750000000034</v>
      </c>
      <c r="O475" s="158">
        <v>-1.7408249999999974</v>
      </c>
      <c r="P475" s="158">
        <v>-105.971</v>
      </c>
      <c r="Q475" s="158">
        <v>39.531874999999999</v>
      </c>
      <c r="R475" s="158">
        <v>170.99080000000006</v>
      </c>
      <c r="S475" s="158">
        <v>3.7759999999999998</v>
      </c>
      <c r="T475" s="158">
        <v>-11.63585</v>
      </c>
      <c r="U475" s="158">
        <v>-12.056150000000002</v>
      </c>
      <c r="V475" s="158">
        <v>12700.813750000001</v>
      </c>
      <c r="W475" s="158">
        <v>2458.0371750000004</v>
      </c>
      <c r="X475" s="158">
        <v>262.61014999999998</v>
      </c>
      <c r="Y475" s="166">
        <v>-0.96485000000000021</v>
      </c>
      <c r="Z475" s="166">
        <v>5.6487999999999978</v>
      </c>
      <c r="AA475" s="166">
        <v>4.7676499999999979</v>
      </c>
      <c r="AB475" s="166">
        <v>2.5180249999999971</v>
      </c>
      <c r="AC475" s="158">
        <v>-31.337824999999999</v>
      </c>
      <c r="AD475" s="158">
        <v>-24.531799999999993</v>
      </c>
      <c r="AE475" s="158">
        <v>9.4148249999999969</v>
      </c>
      <c r="AF475" s="158">
        <v>-11.7181</v>
      </c>
      <c r="AG475" s="158">
        <v>1.2676250000000007</v>
      </c>
      <c r="AH475" s="158">
        <v>11.495649999999999</v>
      </c>
      <c r="AI475" s="158">
        <v>13.646625000000002</v>
      </c>
      <c r="AJ475" s="158">
        <v>-42.37530000000001</v>
      </c>
      <c r="AK475" s="158">
        <v>-33.341224999999994</v>
      </c>
      <c r="AL475" s="158">
        <v>0.5420499999999997</v>
      </c>
      <c r="AM475" s="158">
        <v>-0.91022499999999695</v>
      </c>
    </row>
    <row r="476" spans="1:39" ht="25.5" x14ac:dyDescent="0.25">
      <c r="A476" s="35">
        <v>473</v>
      </c>
      <c r="B476" s="44" t="s">
        <v>1038</v>
      </c>
      <c r="C476" s="167" t="s">
        <v>1039</v>
      </c>
      <c r="D476" s="158">
        <v>1236.4942249999999</v>
      </c>
      <c r="E476" s="158">
        <v>376.379525</v>
      </c>
      <c r="F476" s="158">
        <v>525.99317500000006</v>
      </c>
      <c r="G476" s="158">
        <v>7.0387000000000022</v>
      </c>
      <c r="H476" s="158">
        <v>27.876699999999992</v>
      </c>
      <c r="I476" s="158">
        <v>21.22775</v>
      </c>
      <c r="J476" s="158">
        <v>-2.9573499999999981</v>
      </c>
      <c r="K476" s="158">
        <v>-14.516399999999997</v>
      </c>
      <c r="L476" s="158">
        <v>38.084799999999987</v>
      </c>
      <c r="M476" s="158">
        <v>-5.8791999999999991</v>
      </c>
      <c r="N476" s="158">
        <v>3.0107250000000025</v>
      </c>
      <c r="O476" s="158">
        <v>11.379125</v>
      </c>
      <c r="P476" s="158">
        <v>74.339924999999994</v>
      </c>
      <c r="Q476" s="158">
        <v>-96.525625000000005</v>
      </c>
      <c r="R476" s="158">
        <v>2520.7744749999993</v>
      </c>
      <c r="S476" s="158">
        <v>13.754899999999999</v>
      </c>
      <c r="T476" s="158">
        <v>19.608750000000001</v>
      </c>
      <c r="U476" s="158">
        <v>-8.2322749999999978</v>
      </c>
      <c r="V476" s="158">
        <v>7.3484250000000024</v>
      </c>
      <c r="W476" s="158">
        <v>1.198775000000003</v>
      </c>
      <c r="X476" s="158">
        <v>6.6448500000000017</v>
      </c>
      <c r="Y476" s="166">
        <v>2.6587499999999999</v>
      </c>
      <c r="Z476" s="166">
        <v>17.334774999999997</v>
      </c>
      <c r="AA476" s="166">
        <v>24.536349999999992</v>
      </c>
      <c r="AB476" s="166">
        <v>19.922574999999995</v>
      </c>
      <c r="AC476" s="158">
        <v>-19.398500000000002</v>
      </c>
      <c r="AD476" s="158">
        <v>-14.228725000000001</v>
      </c>
      <c r="AE476" s="158">
        <v>-8.2594750000000037</v>
      </c>
      <c r="AF476" s="158">
        <v>-8.3204249999999966</v>
      </c>
      <c r="AG476" s="158">
        <v>2815.0010750000001</v>
      </c>
      <c r="AH476" s="158">
        <v>692.73710000000005</v>
      </c>
      <c r="AI476" s="158">
        <v>141.08864999999997</v>
      </c>
      <c r="AJ476" s="158">
        <v>-13.324550000000002</v>
      </c>
      <c r="AK476" s="158">
        <v>-21.956174999999995</v>
      </c>
      <c r="AL476" s="158">
        <v>-4.8040250000000011</v>
      </c>
      <c r="AM476" s="158">
        <v>3.2903500000000037</v>
      </c>
    </row>
    <row r="477" spans="1:39" ht="25.5" x14ac:dyDescent="0.25">
      <c r="A477" s="35">
        <v>474</v>
      </c>
      <c r="B477" s="44" t="s">
        <v>1011</v>
      </c>
      <c r="C477" s="167" t="s">
        <v>1012</v>
      </c>
      <c r="D477" s="158">
        <v>8362.7577500000007</v>
      </c>
      <c r="E477" s="158">
        <v>2698.7081750000002</v>
      </c>
      <c r="F477" s="158">
        <v>622.90737500000012</v>
      </c>
      <c r="G477" s="158">
        <v>5.2529749999999993</v>
      </c>
      <c r="H477" s="158">
        <v>5.9130749999999992</v>
      </c>
      <c r="I477" s="158">
        <v>14.635599999999997</v>
      </c>
      <c r="J477" s="158">
        <v>-9.0263750000000016</v>
      </c>
      <c r="K477" s="158">
        <v>9.4176749999999991</v>
      </c>
      <c r="L477" s="158">
        <v>12.556849999999997</v>
      </c>
      <c r="M477" s="158">
        <v>-3.7009500000000024</v>
      </c>
      <c r="N477" s="158">
        <v>-6.3770750000000014</v>
      </c>
      <c r="O477" s="158">
        <v>18.54195</v>
      </c>
      <c r="P477" s="158">
        <v>53.825350000000071</v>
      </c>
      <c r="Q477" s="158">
        <v>-218.9357</v>
      </c>
      <c r="R477" s="158">
        <v>182.73972500000002</v>
      </c>
      <c r="S477" s="158">
        <v>-4.5273250000000012</v>
      </c>
      <c r="T477" s="158">
        <v>1.089375</v>
      </c>
      <c r="U477" s="158">
        <v>-12.570599999999999</v>
      </c>
      <c r="V477" s="158">
        <v>16.118500000000004</v>
      </c>
      <c r="W477" s="158">
        <v>-1.2717000000000027</v>
      </c>
      <c r="X477" s="158">
        <v>15.598649999999999</v>
      </c>
      <c r="Y477" s="166">
        <v>5.252925000000003</v>
      </c>
      <c r="Z477" s="166">
        <v>8.6094249999999999</v>
      </c>
      <c r="AA477" s="166">
        <v>13.187874999999998</v>
      </c>
      <c r="AB477" s="166">
        <v>1.4178250000000014</v>
      </c>
      <c r="AC477" s="158">
        <v>-22.729425000000003</v>
      </c>
      <c r="AD477" s="158">
        <v>-1.7852250000000005</v>
      </c>
      <c r="AE477" s="158">
        <v>-14.049800000000001</v>
      </c>
      <c r="AF477" s="158">
        <v>8.6281749999999988</v>
      </c>
      <c r="AG477" s="158">
        <v>24.606049999999996</v>
      </c>
      <c r="AH477" s="158">
        <v>17.192225000000001</v>
      </c>
      <c r="AI477" s="158">
        <v>21.425974999999998</v>
      </c>
      <c r="AJ477" s="158">
        <v>-11.589950000000005</v>
      </c>
      <c r="AK477" s="158">
        <v>-6.8792749999999998</v>
      </c>
      <c r="AL477" s="158">
        <v>-10.312950000000003</v>
      </c>
      <c r="AM477" s="158">
        <v>-5.2934749999999973</v>
      </c>
    </row>
    <row r="478" spans="1:39" ht="25.5" x14ac:dyDescent="0.25">
      <c r="A478" s="35">
        <v>475</v>
      </c>
      <c r="B478" s="164" t="s">
        <v>990</v>
      </c>
      <c r="C478" s="167" t="s">
        <v>1022</v>
      </c>
      <c r="D478" s="158">
        <v>4850.8652999999995</v>
      </c>
      <c r="E478" s="158">
        <v>665.76517500000011</v>
      </c>
      <c r="F478" s="158">
        <v>655.8096750000002</v>
      </c>
      <c r="G478" s="158">
        <v>6.5466750000000005</v>
      </c>
      <c r="H478" s="158">
        <v>-2.0364749999999994</v>
      </c>
      <c r="I478" s="158">
        <v>-5.3383500000000019</v>
      </c>
      <c r="J478" s="158">
        <v>-13.668849999999999</v>
      </c>
      <c r="K478" s="158">
        <v>-13.064775000000003</v>
      </c>
      <c r="L478" s="158">
        <v>-3.1767500000000091</v>
      </c>
      <c r="M478" s="158">
        <v>-0.7790250000000043</v>
      </c>
      <c r="N478" s="158">
        <v>-4.5765499999999975</v>
      </c>
      <c r="O478" s="158">
        <v>16.654499999999999</v>
      </c>
      <c r="P478" s="158">
        <v>219.25327500000003</v>
      </c>
      <c r="Q478" s="158">
        <v>-138.55844999999999</v>
      </c>
      <c r="R478" s="158">
        <v>3059.8287500000001</v>
      </c>
      <c r="S478" s="158">
        <v>39.710825000000014</v>
      </c>
      <c r="T478" s="158">
        <v>-10.006350000000001</v>
      </c>
      <c r="U478" s="158">
        <v>-17.280250000000002</v>
      </c>
      <c r="V478" s="158">
        <v>-5.7532999999999994</v>
      </c>
      <c r="W478" s="158">
        <v>-7.6806999999999981</v>
      </c>
      <c r="X478" s="158">
        <v>24.676799999999957</v>
      </c>
      <c r="Y478" s="166">
        <v>2.3688749999999992</v>
      </c>
      <c r="Z478" s="166">
        <v>25.671274999999994</v>
      </c>
      <c r="AA478" s="166">
        <v>20.036350000000002</v>
      </c>
      <c r="AB478" s="166">
        <v>12.065474999999998</v>
      </c>
      <c r="AC478" s="158">
        <v>-23.636174999999998</v>
      </c>
      <c r="AD478" s="158">
        <v>-27.397099999999998</v>
      </c>
      <c r="AE478" s="158">
        <v>-22.979650000000003</v>
      </c>
      <c r="AF478" s="158">
        <v>-23.735074999999998</v>
      </c>
      <c r="AG478" s="158">
        <v>12.915575</v>
      </c>
      <c r="AH478" s="158">
        <v>20.042324999999998</v>
      </c>
      <c r="AI478" s="158">
        <v>2.0959999999999983</v>
      </c>
      <c r="AJ478" s="158">
        <v>-23.521450000000002</v>
      </c>
      <c r="AK478" s="158">
        <v>-33.267299999999999</v>
      </c>
      <c r="AL478" s="158">
        <v>-5.656425000000004</v>
      </c>
      <c r="AM478" s="158">
        <v>-14.084024999999997</v>
      </c>
    </row>
    <row r="479" spans="1:39" x14ac:dyDescent="0.25">
      <c r="A479" s="35">
        <v>476</v>
      </c>
      <c r="B479" s="44" t="s">
        <v>1006</v>
      </c>
      <c r="C479" s="167" t="s">
        <v>1007</v>
      </c>
      <c r="D479" s="158">
        <v>9277.2114500000007</v>
      </c>
      <c r="E479" s="158">
        <v>3559.5053249999987</v>
      </c>
      <c r="F479" s="158">
        <v>520.56145000000015</v>
      </c>
      <c r="G479" s="158">
        <v>16.397624999999998</v>
      </c>
      <c r="H479" s="158">
        <v>1.0420750000000023</v>
      </c>
      <c r="I479" s="158">
        <v>4.3616250000000001</v>
      </c>
      <c r="J479" s="158">
        <v>-20.380600000000005</v>
      </c>
      <c r="K479" s="158">
        <v>-6.2519750000000016</v>
      </c>
      <c r="L479" s="158">
        <v>13.470400000000001</v>
      </c>
      <c r="M479" s="158">
        <v>-3.2336750000000034</v>
      </c>
      <c r="N479" s="158">
        <v>1.7895249999999976</v>
      </c>
      <c r="O479" s="158">
        <v>15.477449999999997</v>
      </c>
      <c r="P479" s="158">
        <v>-80.456299999999999</v>
      </c>
      <c r="Q479" s="158">
        <v>-45.757525000000001</v>
      </c>
      <c r="R479" s="158">
        <v>132.131325</v>
      </c>
      <c r="S479" s="158">
        <v>3.1236249999999988</v>
      </c>
      <c r="T479" s="158">
        <v>-2.0897499999999987</v>
      </c>
      <c r="U479" s="158">
        <v>-21.389849999999999</v>
      </c>
      <c r="V479" s="158">
        <v>-9.8175499999999989</v>
      </c>
      <c r="W479" s="158">
        <v>16.15785</v>
      </c>
      <c r="X479" s="158">
        <v>5.1567749999999979</v>
      </c>
      <c r="Y479" s="166">
        <v>-2.7105000000000015</v>
      </c>
      <c r="Z479" s="166">
        <v>17.360824999999998</v>
      </c>
      <c r="AA479" s="166">
        <v>5.0636499999999991</v>
      </c>
      <c r="AB479" s="166">
        <v>1.4275249999999975</v>
      </c>
      <c r="AC479" s="158">
        <v>-17.576875000000001</v>
      </c>
      <c r="AD479" s="158">
        <v>-20.071125000000002</v>
      </c>
      <c r="AE479" s="158">
        <v>-11.647799999999997</v>
      </c>
      <c r="AF479" s="158">
        <v>-14.331150000000001</v>
      </c>
      <c r="AG479" s="158">
        <v>10.392174999999998</v>
      </c>
      <c r="AH479" s="158">
        <v>7.004150000000001</v>
      </c>
      <c r="AI479" s="158">
        <v>17.293274999999998</v>
      </c>
      <c r="AJ479" s="158">
        <v>-28.853375</v>
      </c>
      <c r="AK479" s="158">
        <v>-24.899350000000002</v>
      </c>
      <c r="AL479" s="158">
        <v>-8.9670999999999985</v>
      </c>
      <c r="AM479" s="158">
        <v>-5.5307250000000039</v>
      </c>
    </row>
    <row r="480" spans="1:39" x14ac:dyDescent="0.25">
      <c r="A480" s="35">
        <v>477</v>
      </c>
      <c r="B480" s="44" t="s">
        <v>947</v>
      </c>
      <c r="C480" s="167" t="s">
        <v>948</v>
      </c>
      <c r="D480" s="158">
        <v>35401.427325000004</v>
      </c>
      <c r="E480" s="158">
        <v>18607.157599999995</v>
      </c>
      <c r="F480" s="158">
        <v>3554.1851999999994</v>
      </c>
      <c r="G480" s="158">
        <v>7.5459999999999958</v>
      </c>
      <c r="H480" s="158">
        <v>43.946549999999988</v>
      </c>
      <c r="I480" s="158">
        <v>2.0739999999999981</v>
      </c>
      <c r="J480" s="158">
        <v>1571.319575</v>
      </c>
      <c r="K480" s="158">
        <v>109.60732499999997</v>
      </c>
      <c r="L480" s="158">
        <v>33.758850000000017</v>
      </c>
      <c r="M480" s="158">
        <v>6.5966249999999995</v>
      </c>
      <c r="N480" s="158">
        <v>-11.865375000000004</v>
      </c>
      <c r="O480" s="158">
        <v>2.2388499999999976</v>
      </c>
      <c r="P480" s="158">
        <v>62.799349999999947</v>
      </c>
      <c r="Q480" s="158">
        <v>-189.86875000000001</v>
      </c>
      <c r="R480" s="158">
        <v>2899.6423499999996</v>
      </c>
      <c r="S480" s="158">
        <v>-11.9101</v>
      </c>
      <c r="T480" s="158">
        <v>-4.4636249999999968</v>
      </c>
      <c r="U480" s="158">
        <v>-21.253200000000003</v>
      </c>
      <c r="V480" s="158">
        <v>-16.082874999999998</v>
      </c>
      <c r="W480" s="158">
        <v>3.9145749999999992</v>
      </c>
      <c r="X480" s="158">
        <v>8.0791749999999993</v>
      </c>
      <c r="Y480" s="166">
        <v>-5.9193499999999979</v>
      </c>
      <c r="Z480" s="166">
        <v>13.643200000000004</v>
      </c>
      <c r="AA480" s="166">
        <v>1.2339500000000001</v>
      </c>
      <c r="AB480" s="166">
        <v>7.3234249999999994</v>
      </c>
      <c r="AC480" s="158">
        <v>-9.3391250000000028</v>
      </c>
      <c r="AD480" s="158">
        <v>-14.911224999999995</v>
      </c>
      <c r="AE480" s="158">
        <v>-12.823650000000001</v>
      </c>
      <c r="AF480" s="158">
        <v>-13.122524999999992</v>
      </c>
      <c r="AG480" s="158">
        <v>8117.7313500000018</v>
      </c>
      <c r="AH480" s="158">
        <v>548.97545000000002</v>
      </c>
      <c r="AI480" s="158">
        <v>148.83137500000004</v>
      </c>
      <c r="AJ480" s="158">
        <v>-20.439849999999993</v>
      </c>
      <c r="AK480" s="158">
        <v>-30.631049999999988</v>
      </c>
      <c r="AL480" s="158">
        <v>-11.488500000000005</v>
      </c>
      <c r="AM480" s="158">
        <v>-33.659225000000006</v>
      </c>
    </row>
    <row r="481" spans="1:39" x14ac:dyDescent="0.25">
      <c r="A481" s="35">
        <v>478</v>
      </c>
      <c r="B481" s="44" t="s">
        <v>1347</v>
      </c>
      <c r="C481" s="167" t="s">
        <v>1348</v>
      </c>
      <c r="D481" s="158">
        <v>-13.512249999999995</v>
      </c>
      <c r="E481" s="158">
        <v>-24.920850000000002</v>
      </c>
      <c r="F481" s="158">
        <v>-2.9275000000001938E-2</v>
      </c>
      <c r="G481" s="158">
        <v>-13.356749999999998</v>
      </c>
      <c r="H481" s="158">
        <v>0.18285000000000018</v>
      </c>
      <c r="I481" s="158">
        <v>-1.9628749999999986</v>
      </c>
      <c r="J481" s="158">
        <v>-25.263175000000004</v>
      </c>
      <c r="K481" s="158">
        <v>-12.259</v>
      </c>
      <c r="L481" s="158">
        <v>-14.284175000000005</v>
      </c>
      <c r="M481" s="158">
        <v>-6.968275000000002</v>
      </c>
      <c r="N481" s="158">
        <v>-16.771924999999996</v>
      </c>
      <c r="O481" s="158">
        <v>11.313775000000001</v>
      </c>
      <c r="P481" s="158">
        <v>34836.779900000009</v>
      </c>
      <c r="Q481" s="158">
        <v>40002.879200000003</v>
      </c>
      <c r="R481" s="158">
        <v>30297.422724999993</v>
      </c>
      <c r="S481" s="158">
        <v>6006.0147749999996</v>
      </c>
      <c r="T481" s="158">
        <v>3124.4217749999998</v>
      </c>
      <c r="U481" s="158">
        <v>2328.7911250000006</v>
      </c>
      <c r="V481" s="158">
        <v>-3.0558250000000022</v>
      </c>
      <c r="W481" s="158">
        <v>-1.8776500000000027</v>
      </c>
      <c r="X481" s="158">
        <v>19.182575000000003</v>
      </c>
      <c r="Y481" s="166">
        <v>-14.044475</v>
      </c>
      <c r="Z481" s="166">
        <v>2.9977</v>
      </c>
      <c r="AA481" s="166">
        <v>8.0313250000000007</v>
      </c>
      <c r="AB481" s="166">
        <v>-2.2275000000000489E-2</v>
      </c>
      <c r="AC481" s="158">
        <v>-22.631950000000003</v>
      </c>
      <c r="AD481" s="158">
        <v>-17.684549999999998</v>
      </c>
      <c r="AE481" s="158">
        <v>-14.787525000000002</v>
      </c>
      <c r="AF481" s="158">
        <v>-24.753475000000002</v>
      </c>
      <c r="AG481" s="158">
        <v>27793.373450000006</v>
      </c>
      <c r="AH481" s="158">
        <v>5923.8549750000002</v>
      </c>
      <c r="AI481" s="158">
        <v>687.05807499999992</v>
      </c>
      <c r="AJ481" s="158">
        <v>-29.841775000000002</v>
      </c>
      <c r="AK481" s="158">
        <v>-19.861899999999999</v>
      </c>
      <c r="AL481" s="158">
        <v>-10.588150000000002</v>
      </c>
      <c r="AM481" s="158">
        <v>-10.745024999999998</v>
      </c>
    </row>
    <row r="482" spans="1:39" x14ac:dyDescent="0.25">
      <c r="A482" s="35">
        <v>479</v>
      </c>
      <c r="B482" s="44" t="s">
        <v>959</v>
      </c>
      <c r="C482" s="167" t="s">
        <v>1626</v>
      </c>
      <c r="D482" s="158">
        <v>-135.73455000000001</v>
      </c>
      <c r="E482" s="158">
        <v>-86.204149999999998</v>
      </c>
      <c r="F482" s="158">
        <v>615.858925</v>
      </c>
      <c r="G482" s="158">
        <v>-7.4862000000000037</v>
      </c>
      <c r="H482" s="158">
        <v>-10.005200000000002</v>
      </c>
      <c r="I482" s="158">
        <v>18.824975000000002</v>
      </c>
      <c r="J482" s="158">
        <v>-45.297474999999991</v>
      </c>
      <c r="K482" s="158">
        <v>17.059874999999995</v>
      </c>
      <c r="L482" s="158">
        <v>43.478000000000002</v>
      </c>
      <c r="M482" s="158">
        <v>-17.520875</v>
      </c>
      <c r="N482" s="158">
        <v>-0.94177500000000158</v>
      </c>
      <c r="O482" s="158">
        <v>23.868350000000003</v>
      </c>
      <c r="P482" s="158">
        <v>720.3734750000001</v>
      </c>
      <c r="Q482" s="158">
        <v>-161.47897499999999</v>
      </c>
      <c r="R482" s="158">
        <v>6154.4709999999995</v>
      </c>
      <c r="S482" s="158">
        <v>-7.8931750000000047</v>
      </c>
      <c r="T482" s="158">
        <v>-19.104424999999999</v>
      </c>
      <c r="U482" s="158">
        <v>-34.051000000000002</v>
      </c>
      <c r="V482" s="158">
        <v>-8.8179499999999962</v>
      </c>
      <c r="W482" s="158">
        <v>21.299149999999997</v>
      </c>
      <c r="X482" s="158">
        <v>6.5384250000000002</v>
      </c>
      <c r="Y482" s="166">
        <v>21.437450000000005</v>
      </c>
      <c r="Z482" s="166">
        <v>45.454924999999996</v>
      </c>
      <c r="AA482" s="166">
        <v>38.692574999999998</v>
      </c>
      <c r="AB482" s="166">
        <v>16.419174999999999</v>
      </c>
      <c r="AC482" s="158">
        <v>-33.498800000000003</v>
      </c>
      <c r="AD482" s="158">
        <v>-6.8580249999999978</v>
      </c>
      <c r="AE482" s="158">
        <v>-9.5248500000000043</v>
      </c>
      <c r="AF482" s="158">
        <v>-21.146500000000003</v>
      </c>
      <c r="AG482" s="158">
        <v>21.908650000000002</v>
      </c>
      <c r="AH482" s="158">
        <v>27.172725</v>
      </c>
      <c r="AI482" s="158">
        <v>29.603550000000002</v>
      </c>
      <c r="AJ482" s="158">
        <v>-26.094325000000005</v>
      </c>
      <c r="AK482" s="158">
        <v>-65.287400000000005</v>
      </c>
      <c r="AL482" s="158">
        <v>-16.811774999999997</v>
      </c>
      <c r="AM482" s="158">
        <v>-35.076050000000009</v>
      </c>
    </row>
    <row r="483" spans="1:39" x14ac:dyDescent="0.25">
      <c r="A483" s="35">
        <v>480</v>
      </c>
      <c r="B483" s="164" t="s">
        <v>1530</v>
      </c>
      <c r="C483" s="167" t="s">
        <v>1638</v>
      </c>
      <c r="D483" s="158">
        <v>-142.82622499999999</v>
      </c>
      <c r="E483" s="158">
        <v>-64.482174999999984</v>
      </c>
      <c r="F483" s="158">
        <v>-3.5589750000000038</v>
      </c>
      <c r="G483" s="158">
        <v>-1.2454750000000026</v>
      </c>
      <c r="H483" s="158">
        <v>-9.6494749999999989</v>
      </c>
      <c r="I483" s="158">
        <v>-5.1831999999999994</v>
      </c>
      <c r="J483" s="158">
        <v>-32.772274999999993</v>
      </c>
      <c r="K483" s="158">
        <v>-22.149149999999999</v>
      </c>
      <c r="L483" s="158">
        <v>42.608225000000004</v>
      </c>
      <c r="M483" s="158">
        <v>-16.737650000000002</v>
      </c>
      <c r="N483" s="158">
        <v>-14.504025000000002</v>
      </c>
      <c r="O483" s="158">
        <v>-9.3755500000000005</v>
      </c>
      <c r="P483" s="158">
        <v>-132.82127499999996</v>
      </c>
      <c r="Q483" s="158">
        <v>-50.869399999999999</v>
      </c>
      <c r="R483" s="158">
        <v>859.34135000000003</v>
      </c>
      <c r="S483" s="158">
        <v>-7.2306000000000026</v>
      </c>
      <c r="T483" s="158">
        <v>-13.500149999999998</v>
      </c>
      <c r="U483" s="158">
        <v>-18.840724999999999</v>
      </c>
      <c r="V483" s="158">
        <v>3023.06005</v>
      </c>
      <c r="W483" s="158">
        <v>315.14170000000001</v>
      </c>
      <c r="X483" s="158">
        <v>18.592999999999989</v>
      </c>
      <c r="Y483" s="166">
        <v>-11.321075000000002</v>
      </c>
      <c r="Z483" s="166">
        <v>11.197650000000003</v>
      </c>
      <c r="AA483" s="166">
        <v>-5.0717749999999988</v>
      </c>
      <c r="AB483" s="166">
        <v>0.95127500000000165</v>
      </c>
      <c r="AC483" s="158">
        <v>-14.468875000000004</v>
      </c>
      <c r="AD483" s="158">
        <v>-22.91985</v>
      </c>
      <c r="AE483" s="158">
        <v>-14.078075000000004</v>
      </c>
      <c r="AF483" s="158">
        <v>-22.943249999999992</v>
      </c>
      <c r="AG483" s="158">
        <v>3.0198249999999991</v>
      </c>
      <c r="AH483" s="158">
        <v>11.159549999999999</v>
      </c>
      <c r="AI483" s="158">
        <v>13.613175000000002</v>
      </c>
      <c r="AJ483" s="158">
        <v>-35.229225000000007</v>
      </c>
      <c r="AK483" s="158">
        <v>-46.206774999999993</v>
      </c>
      <c r="AL483" s="158">
        <v>-17.222700000000003</v>
      </c>
      <c r="AM483" s="158">
        <v>-9.5577749999999995</v>
      </c>
    </row>
    <row r="484" spans="1:39" x14ac:dyDescent="0.25">
      <c r="A484" s="35">
        <v>481</v>
      </c>
      <c r="B484" s="44" t="s">
        <v>959</v>
      </c>
      <c r="C484" s="167" t="s">
        <v>1515</v>
      </c>
      <c r="D484" s="158">
        <v>-58.241974999999982</v>
      </c>
      <c r="E484" s="158">
        <v>-19.410575000000009</v>
      </c>
      <c r="F484" s="158">
        <v>109.41210000000002</v>
      </c>
      <c r="G484" s="158">
        <v>1.2266750000000002</v>
      </c>
      <c r="H484" s="158">
        <v>-1.671875</v>
      </c>
      <c r="I484" s="158">
        <v>15.040325000000003</v>
      </c>
      <c r="J484" s="158">
        <v>-52.053724999999993</v>
      </c>
      <c r="K484" s="158">
        <v>7.1669750000000008</v>
      </c>
      <c r="L484" s="158">
        <v>22.933050000000012</v>
      </c>
      <c r="M484" s="158">
        <v>-8.8148749999999989</v>
      </c>
      <c r="N484" s="158">
        <v>-3.5467750000000002</v>
      </c>
      <c r="O484" s="158">
        <v>22.092699999999994</v>
      </c>
      <c r="P484" s="158">
        <v>-0.19899999999998386</v>
      </c>
      <c r="Q484" s="158">
        <v>283.8811</v>
      </c>
      <c r="R484" s="158">
        <v>685.79294999999991</v>
      </c>
      <c r="S484" s="158">
        <v>6.6040250000000018</v>
      </c>
      <c r="T484" s="158">
        <v>4.4409249999999982</v>
      </c>
      <c r="U484" s="158">
        <v>-22.84215</v>
      </c>
      <c r="V484" s="158">
        <v>88.008824999999973</v>
      </c>
      <c r="W484" s="158">
        <v>31.253550000000015</v>
      </c>
      <c r="X484" s="158">
        <v>77.812225000000012</v>
      </c>
      <c r="Y484" s="166">
        <v>0.23294999999999888</v>
      </c>
      <c r="Z484" s="166">
        <v>16.149274999999996</v>
      </c>
      <c r="AA484" s="166">
        <v>5.1689999999999969</v>
      </c>
      <c r="AB484" s="166">
        <v>6.5291499999999996</v>
      </c>
      <c r="AC484" s="158">
        <v>-32.616399999999999</v>
      </c>
      <c r="AD484" s="158">
        <v>-8.5027499999999918</v>
      </c>
      <c r="AE484" s="158">
        <v>-18.977499999999999</v>
      </c>
      <c r="AF484" s="158">
        <v>-6.0223750000000003</v>
      </c>
      <c r="AG484" s="158">
        <v>1.6991250000000004</v>
      </c>
      <c r="AH484" s="158">
        <v>13.197450000000003</v>
      </c>
      <c r="AI484" s="158">
        <v>21.543149999999997</v>
      </c>
      <c r="AJ484" s="158">
        <v>-32.033200000000001</v>
      </c>
      <c r="AK484" s="158">
        <v>-34.166874999999997</v>
      </c>
      <c r="AL484" s="158">
        <v>0.16777499999999534</v>
      </c>
      <c r="AM484" s="158">
        <v>-11.651124999999997</v>
      </c>
    </row>
    <row r="485" spans="1:39" x14ac:dyDescent="0.25">
      <c r="A485" s="35">
        <v>482</v>
      </c>
      <c r="B485" s="44" t="s">
        <v>1130</v>
      </c>
      <c r="C485" s="167" t="s">
        <v>1131</v>
      </c>
      <c r="D485" s="158">
        <v>220.94647499999996</v>
      </c>
      <c r="E485" s="158">
        <v>-67.631825000000049</v>
      </c>
      <c r="F485" s="158">
        <v>55.982874999999993</v>
      </c>
      <c r="G485" s="158">
        <v>0.19002500000000033</v>
      </c>
      <c r="H485" s="158">
        <v>1.6917999999999989</v>
      </c>
      <c r="I485" s="158">
        <v>-1.8340500000000048</v>
      </c>
      <c r="J485" s="158">
        <v>-42.805274999999995</v>
      </c>
      <c r="K485" s="158">
        <v>1.1476499999999952</v>
      </c>
      <c r="L485" s="158">
        <v>10.97397500000001</v>
      </c>
      <c r="M485" s="158">
        <v>7.799999999999585E-3</v>
      </c>
      <c r="N485" s="158">
        <v>-2.9679500000000001</v>
      </c>
      <c r="O485" s="158">
        <v>13.660650000000004</v>
      </c>
      <c r="P485" s="158">
        <v>30283.396825000003</v>
      </c>
      <c r="Q485" s="158">
        <v>25170.889074999999</v>
      </c>
      <c r="R485" s="158">
        <v>53295.690350000004</v>
      </c>
      <c r="S485" s="158">
        <v>11955.898125</v>
      </c>
      <c r="T485" s="158">
        <v>9031.3530500000015</v>
      </c>
      <c r="U485" s="158">
        <v>4019.3296249999999</v>
      </c>
      <c r="V485" s="158">
        <v>48.622775000000004</v>
      </c>
      <c r="W485" s="158">
        <v>-14.180950000000006</v>
      </c>
      <c r="X485" s="158">
        <v>35.448575000000012</v>
      </c>
      <c r="Y485" s="166">
        <v>-4.0900250000000007</v>
      </c>
      <c r="Z485" s="166">
        <v>20.657</v>
      </c>
      <c r="AA485" s="166">
        <v>1.1999000000000004</v>
      </c>
      <c r="AB485" s="166">
        <v>4.5406000000000013</v>
      </c>
      <c r="AC485" s="158">
        <v>-40.516499999999994</v>
      </c>
      <c r="AD485" s="158">
        <v>-42.14609999999999</v>
      </c>
      <c r="AE485" s="158">
        <v>-16.069675000000004</v>
      </c>
      <c r="AF485" s="158">
        <v>-17.933325000000004</v>
      </c>
      <c r="AG485" s="158">
        <v>806.67837499999996</v>
      </c>
      <c r="AH485" s="158">
        <v>71.18972500000001</v>
      </c>
      <c r="AI485" s="158">
        <v>14.641599999999995</v>
      </c>
      <c r="AJ485" s="158">
        <v>-44.991900000000008</v>
      </c>
      <c r="AK485" s="158">
        <v>-102.14537500000002</v>
      </c>
      <c r="AL485" s="158">
        <v>-7.3886250000000011</v>
      </c>
      <c r="AM485" s="158">
        <v>-43.384799999999998</v>
      </c>
    </row>
    <row r="486" spans="1:39" ht="25.5" x14ac:dyDescent="0.25">
      <c r="A486" s="35">
        <v>483</v>
      </c>
      <c r="B486" s="44" t="s">
        <v>898</v>
      </c>
      <c r="C486" s="167" t="s">
        <v>899</v>
      </c>
      <c r="D486" s="158">
        <v>41391.727275000005</v>
      </c>
      <c r="E486" s="158">
        <v>32857.622824999999</v>
      </c>
      <c r="F486" s="158">
        <v>2110.8204249999999</v>
      </c>
      <c r="G486" s="158">
        <v>46.629874999999998</v>
      </c>
      <c r="H486" s="158">
        <v>11.319525000000004</v>
      </c>
      <c r="I486" s="158">
        <v>6.2439499999999999</v>
      </c>
      <c r="J486" s="158">
        <v>-9.4995750000000037</v>
      </c>
      <c r="K486" s="158">
        <v>0.38735000000000142</v>
      </c>
      <c r="L486" s="158">
        <v>20.506550000000011</v>
      </c>
      <c r="M486" s="158">
        <v>7.0955999999999992</v>
      </c>
      <c r="N486" s="158">
        <v>-12.3932</v>
      </c>
      <c r="O486" s="158">
        <v>5.1861499999999925</v>
      </c>
      <c r="P486" s="158">
        <v>41105.620349999997</v>
      </c>
      <c r="Q486" s="158">
        <v>24391.289700000001</v>
      </c>
      <c r="R486" s="158">
        <v>37449.972000000009</v>
      </c>
      <c r="S486" s="158">
        <v>19594.781425000001</v>
      </c>
      <c r="T486" s="158">
        <v>11413.842850000001</v>
      </c>
      <c r="U486" s="158">
        <v>4075.9452500000007</v>
      </c>
      <c r="V486" s="158">
        <v>206.45682499999995</v>
      </c>
      <c r="W486" s="158">
        <v>21.747724999999996</v>
      </c>
      <c r="X486" s="158">
        <v>72.516975000000002</v>
      </c>
      <c r="Y486" s="166">
        <v>-0.80192499999999889</v>
      </c>
      <c r="Z486" s="166">
        <v>8.5492999999999988</v>
      </c>
      <c r="AA486" s="166">
        <v>22.240524999999998</v>
      </c>
      <c r="AB486" s="166">
        <v>13.429475</v>
      </c>
      <c r="AC486" s="158">
        <v>-18.432024999999992</v>
      </c>
      <c r="AD486" s="158">
        <v>-11.732199999999999</v>
      </c>
      <c r="AE486" s="158">
        <v>-9.4163249999999987</v>
      </c>
      <c r="AF486" s="158">
        <v>-2.6158500000000018</v>
      </c>
      <c r="AG486" s="158">
        <v>1020.8319499999998</v>
      </c>
      <c r="AH486" s="158">
        <v>120.18487500000001</v>
      </c>
      <c r="AI486" s="158">
        <v>21.482075000000002</v>
      </c>
      <c r="AJ486" s="158">
        <v>-23.367349999999998</v>
      </c>
      <c r="AK486" s="158">
        <v>-24.007149999999996</v>
      </c>
      <c r="AL486" s="158">
        <v>-5.7823499999999992</v>
      </c>
      <c r="AM486" s="158">
        <v>0.40430000000000099</v>
      </c>
    </row>
    <row r="487" spans="1:39" ht="25.5" x14ac:dyDescent="0.25">
      <c r="A487" s="35">
        <v>484</v>
      </c>
      <c r="B487" s="44" t="s">
        <v>898</v>
      </c>
      <c r="C487" s="167" t="s">
        <v>953</v>
      </c>
      <c r="D487" s="158">
        <v>34862.532550000004</v>
      </c>
      <c r="E487" s="158">
        <v>22065.650325000002</v>
      </c>
      <c r="F487" s="158">
        <v>1690.3395250000003</v>
      </c>
      <c r="G487" s="158">
        <v>16.307275000000001</v>
      </c>
      <c r="H487" s="158">
        <v>-8.6806750000000008</v>
      </c>
      <c r="I487" s="158">
        <v>-3.2764749999999978</v>
      </c>
      <c r="J487" s="158">
        <v>-14.3225</v>
      </c>
      <c r="K487" s="158">
        <v>-23.497525000000003</v>
      </c>
      <c r="L487" s="158">
        <v>-2.0515500000000024</v>
      </c>
      <c r="M487" s="158">
        <v>-4.7242000000000033</v>
      </c>
      <c r="N487" s="158">
        <v>-7.2296000000000031</v>
      </c>
      <c r="O487" s="158">
        <v>-4.7991500000000009</v>
      </c>
      <c r="P487" s="158">
        <v>-57.907399999999996</v>
      </c>
      <c r="Q487" s="158">
        <v>-24.645275000000002</v>
      </c>
      <c r="R487" s="158">
        <v>26.252825000000009</v>
      </c>
      <c r="S487" s="158">
        <v>-5.1422749999999997</v>
      </c>
      <c r="T487" s="158">
        <v>-14.274824999999998</v>
      </c>
      <c r="U487" s="158">
        <v>-15.723924999999999</v>
      </c>
      <c r="V487" s="158">
        <v>13138.187924999998</v>
      </c>
      <c r="W487" s="158">
        <v>3513.7264500000006</v>
      </c>
      <c r="X487" s="158">
        <v>325.08622500000001</v>
      </c>
      <c r="Y487" s="166">
        <v>-3.8815500000000025</v>
      </c>
      <c r="Z487" s="166">
        <v>8.3432250000000021</v>
      </c>
      <c r="AA487" s="166">
        <v>3.5510499999999992</v>
      </c>
      <c r="AB487" s="166">
        <v>3.5754249999999983</v>
      </c>
      <c r="AC487" s="158">
        <v>-38.317149999999998</v>
      </c>
      <c r="AD487" s="158">
        <v>-18.548275</v>
      </c>
      <c r="AE487" s="158">
        <v>-30.941875</v>
      </c>
      <c r="AF487" s="158">
        <v>-17.635549999999999</v>
      </c>
      <c r="AG487" s="158">
        <v>4.0337250000000004</v>
      </c>
      <c r="AH487" s="158">
        <v>12.712925000000004</v>
      </c>
      <c r="AI487" s="158">
        <v>7.8489499999999985</v>
      </c>
      <c r="AJ487" s="158">
        <v>-25.1677</v>
      </c>
      <c r="AK487" s="158">
        <v>-18.854425000000003</v>
      </c>
      <c r="AL487" s="158">
        <v>-13.293100000000003</v>
      </c>
      <c r="AM487" s="158">
        <v>-13.261200000000002</v>
      </c>
    </row>
    <row r="488" spans="1:39" x14ac:dyDescent="0.25">
      <c r="A488" s="35">
        <v>485</v>
      </c>
      <c r="B488" s="44" t="s">
        <v>919</v>
      </c>
      <c r="C488" s="167" t="s">
        <v>920</v>
      </c>
      <c r="D488" s="158">
        <v>38452.966375000004</v>
      </c>
      <c r="E488" s="158">
        <v>36236.536300000007</v>
      </c>
      <c r="F488" s="158">
        <v>15250.7053</v>
      </c>
      <c r="G488" s="158">
        <v>1585.0727999999997</v>
      </c>
      <c r="H488" s="158">
        <v>1990.1107249999995</v>
      </c>
      <c r="I488" s="158">
        <v>265.51580000000001</v>
      </c>
      <c r="J488" s="158">
        <v>-30.14980000000001</v>
      </c>
      <c r="K488" s="158">
        <v>-16.400399999999998</v>
      </c>
      <c r="L488" s="158">
        <v>6.5883499999999984</v>
      </c>
      <c r="M488" s="158">
        <v>-6.2325750000000006</v>
      </c>
      <c r="N488" s="158">
        <v>-10.982225000000003</v>
      </c>
      <c r="O488" s="158">
        <v>8.5054999999999996</v>
      </c>
      <c r="P488" s="158">
        <v>2041.4034249999993</v>
      </c>
      <c r="Q488" s="158">
        <v>10968.172500000001</v>
      </c>
      <c r="R488" s="158">
        <v>183.49627499999997</v>
      </c>
      <c r="S488" s="158">
        <v>0.73287499999999817</v>
      </c>
      <c r="T488" s="158">
        <v>5.4039999999999999</v>
      </c>
      <c r="U488" s="158">
        <v>-12.662150000000006</v>
      </c>
      <c r="V488" s="158">
        <v>1.8515749999999986</v>
      </c>
      <c r="W488" s="158">
        <v>-3.0904749999999979</v>
      </c>
      <c r="X488" s="158">
        <v>-27.902975000000009</v>
      </c>
      <c r="Y488" s="166">
        <v>-3.4025999999999987</v>
      </c>
      <c r="Z488" s="166">
        <v>6.5724499999999999</v>
      </c>
      <c r="AA488" s="166">
        <v>2.9031749999999992</v>
      </c>
      <c r="AB488" s="166">
        <v>1.9522499999999989</v>
      </c>
      <c r="AC488" s="158">
        <v>-58.323250000000016</v>
      </c>
      <c r="AD488" s="158">
        <v>-22.739924999999999</v>
      </c>
      <c r="AE488" s="158">
        <v>-4.2294750000000043</v>
      </c>
      <c r="AF488" s="158">
        <v>-10.338200000000001</v>
      </c>
      <c r="AG488" s="158">
        <v>-1.2558750000000014</v>
      </c>
      <c r="AH488" s="158">
        <v>3.0498500000000011</v>
      </c>
      <c r="AI488" s="158">
        <v>-0.4632750000000021</v>
      </c>
      <c r="AJ488" s="158">
        <v>-10.095299999999998</v>
      </c>
      <c r="AK488" s="158">
        <v>-42.476324999999989</v>
      </c>
      <c r="AL488" s="158">
        <v>-17.705425000000002</v>
      </c>
      <c r="AM488" s="158">
        <v>-30.045700000000004</v>
      </c>
    </row>
    <row r="489" spans="1:39" ht="25.5" x14ac:dyDescent="0.25">
      <c r="A489" s="35">
        <v>486</v>
      </c>
      <c r="B489" s="44" t="s">
        <v>1023</v>
      </c>
      <c r="C489" s="167" t="s">
        <v>1024</v>
      </c>
      <c r="D489" s="158">
        <v>4628.3912999999993</v>
      </c>
      <c r="E489" s="158">
        <v>1383.6459250000003</v>
      </c>
      <c r="F489" s="158">
        <v>111.58785000000003</v>
      </c>
      <c r="G489" s="158">
        <v>-5.5483749999999992</v>
      </c>
      <c r="H489" s="158">
        <v>-6.5602499999999999</v>
      </c>
      <c r="I489" s="158">
        <v>0.92707499999999499</v>
      </c>
      <c r="J489" s="158">
        <v>-31.360250000000001</v>
      </c>
      <c r="K489" s="158">
        <v>-12.389374999999999</v>
      </c>
      <c r="L489" s="158">
        <v>-0.68257499999999993</v>
      </c>
      <c r="M489" s="158">
        <v>-3.5689499999999974</v>
      </c>
      <c r="N489" s="158">
        <v>-12.259474999999998</v>
      </c>
      <c r="O489" s="158">
        <v>1.8107249999999944</v>
      </c>
      <c r="P489" s="158">
        <v>265.24797499999994</v>
      </c>
      <c r="Q489" s="158">
        <v>-126.27802500000001</v>
      </c>
      <c r="R489" s="158">
        <v>98.426699999999983</v>
      </c>
      <c r="S489" s="158">
        <v>7.3563499999999991</v>
      </c>
      <c r="T489" s="158">
        <v>-5.2489750000000033</v>
      </c>
      <c r="U489" s="158">
        <v>-14.356650000000002</v>
      </c>
      <c r="V489" s="158">
        <v>19.752549999999999</v>
      </c>
      <c r="W489" s="158">
        <v>4.6825000000000001</v>
      </c>
      <c r="X489" s="158">
        <v>10.026374999999998</v>
      </c>
      <c r="Y489" s="166">
        <v>-0.29959999999999809</v>
      </c>
      <c r="Z489" s="166">
        <v>11.003449999999997</v>
      </c>
      <c r="AA489" s="166">
        <v>8.1190249999999988</v>
      </c>
      <c r="AB489" s="166">
        <v>10.683899999999998</v>
      </c>
      <c r="AC489" s="158">
        <v>-25.028350000000003</v>
      </c>
      <c r="AD489" s="158">
        <v>-22.128474999999998</v>
      </c>
      <c r="AE489" s="158">
        <v>-8.8562750000000037</v>
      </c>
      <c r="AF489" s="158">
        <v>-17.708650000000002</v>
      </c>
      <c r="AG489" s="158">
        <v>42287.504574999999</v>
      </c>
      <c r="AH489" s="158">
        <v>38310.659424999991</v>
      </c>
      <c r="AI489" s="158">
        <v>7248.0518250000005</v>
      </c>
      <c r="AJ489" s="158">
        <v>-32.977100000000007</v>
      </c>
      <c r="AK489" s="158">
        <v>-27.504149999999989</v>
      </c>
      <c r="AL489" s="158">
        <v>-11.056399999999995</v>
      </c>
      <c r="AM489" s="158">
        <v>-22.698599999999995</v>
      </c>
    </row>
    <row r="490" spans="1:39" ht="25.5" x14ac:dyDescent="0.25">
      <c r="A490" s="35">
        <v>487</v>
      </c>
      <c r="B490" s="164" t="s">
        <v>990</v>
      </c>
      <c r="C490" s="167" t="s">
        <v>1036</v>
      </c>
      <c r="D490" s="158">
        <v>1803.8188500000003</v>
      </c>
      <c r="E490" s="158">
        <v>1139.5456000000001</v>
      </c>
      <c r="F490" s="158">
        <v>53.979699999999994</v>
      </c>
      <c r="G490" s="158">
        <v>1.858625</v>
      </c>
      <c r="H490" s="158">
        <v>5.0013749999999977</v>
      </c>
      <c r="I490" s="158">
        <v>12.969149999999996</v>
      </c>
      <c r="J490" s="158">
        <v>-37.374700000000004</v>
      </c>
      <c r="K490" s="158">
        <v>-10.779899999999998</v>
      </c>
      <c r="L490" s="158">
        <v>24.277175000000003</v>
      </c>
      <c r="M490" s="158">
        <v>-5.7357250000000004</v>
      </c>
      <c r="N490" s="158">
        <v>-14.873075000000002</v>
      </c>
      <c r="O490" s="158">
        <v>12.050375000000003</v>
      </c>
      <c r="P490" s="158">
        <v>-212.36610000000002</v>
      </c>
      <c r="Q490" s="158">
        <v>-128.70097500000003</v>
      </c>
      <c r="R490" s="158">
        <v>209.210825</v>
      </c>
      <c r="S490" s="158">
        <v>-8.5482999999999976</v>
      </c>
      <c r="T490" s="158">
        <v>-6.6199999999998482E-2</v>
      </c>
      <c r="U490" s="158">
        <v>-17.019175000000001</v>
      </c>
      <c r="V490" s="158">
        <v>16.917275</v>
      </c>
      <c r="W490" s="158">
        <v>29.319625000000002</v>
      </c>
      <c r="X490" s="158">
        <v>24.498125000000002</v>
      </c>
      <c r="Y490" s="166">
        <v>-5.0259999999999989</v>
      </c>
      <c r="Z490" s="166">
        <v>6.3773750000000007</v>
      </c>
      <c r="AA490" s="166">
        <v>11.893224999999997</v>
      </c>
      <c r="AB490" s="166">
        <v>3.9862000000000002</v>
      </c>
      <c r="AC490" s="158">
        <v>-41.792499999999997</v>
      </c>
      <c r="AD490" s="158">
        <v>-44.27602499999999</v>
      </c>
      <c r="AE490" s="158">
        <v>-23.308825000000006</v>
      </c>
      <c r="AF490" s="158">
        <v>-24.656050000000008</v>
      </c>
      <c r="AG490" s="158">
        <v>1.9833000000000016</v>
      </c>
      <c r="AH490" s="158">
        <v>6.1430499999999881</v>
      </c>
      <c r="AI490" s="158">
        <v>17.105649999999997</v>
      </c>
      <c r="AJ490" s="158">
        <v>-42.396149999999999</v>
      </c>
      <c r="AK490" s="158">
        <v>-41.965124999999993</v>
      </c>
      <c r="AL490" s="158">
        <v>-11.705750000000004</v>
      </c>
      <c r="AM490" s="158">
        <v>-19.90325</v>
      </c>
    </row>
    <row r="491" spans="1:39" x14ac:dyDescent="0.25">
      <c r="A491" s="35">
        <v>488</v>
      </c>
      <c r="B491" s="44" t="s">
        <v>1554</v>
      </c>
      <c r="C491" s="167" t="s">
        <v>1555</v>
      </c>
      <c r="D491" s="158">
        <v>-81.110900000000015</v>
      </c>
      <c r="E491" s="158">
        <v>-41.648775000000001</v>
      </c>
      <c r="F491" s="158">
        <v>-1.4506000000000085</v>
      </c>
      <c r="G491" s="158">
        <v>-4.36585</v>
      </c>
      <c r="H491" s="158">
        <v>-10.057100000000002</v>
      </c>
      <c r="I491" s="158">
        <v>-1.9899500000000039</v>
      </c>
      <c r="J491" s="158">
        <v>-37.112524999999991</v>
      </c>
      <c r="K491" s="158">
        <v>-16.133900000000004</v>
      </c>
      <c r="L491" s="158">
        <v>-2.7104749999999989</v>
      </c>
      <c r="M491" s="158">
        <v>-1.5128499999999985</v>
      </c>
      <c r="N491" s="158">
        <v>-22.063874999999999</v>
      </c>
      <c r="O491" s="158">
        <v>-7.9868750000000004</v>
      </c>
      <c r="P491" s="158">
        <v>41674.469400000002</v>
      </c>
      <c r="Q491" s="158">
        <v>40809.240625000006</v>
      </c>
      <c r="R491" s="158">
        <v>21783.466974999999</v>
      </c>
      <c r="S491" s="158">
        <v>4662.3734999999997</v>
      </c>
      <c r="T491" s="158">
        <v>3541.9024750000003</v>
      </c>
      <c r="U491" s="158">
        <v>1176.5911249999999</v>
      </c>
      <c r="V491" s="158">
        <v>1.9827749999999966</v>
      </c>
      <c r="W491" s="158">
        <v>12.360800000000001</v>
      </c>
      <c r="X491" s="158">
        <v>13.191824999999998</v>
      </c>
      <c r="Y491" s="166">
        <v>-7.460499999999997</v>
      </c>
      <c r="Z491" s="166">
        <v>6.9082249999999981</v>
      </c>
      <c r="AA491" s="166">
        <v>-3.4371000000000009</v>
      </c>
      <c r="AB491" s="166">
        <v>8.5938499999999998</v>
      </c>
      <c r="AC491" s="158">
        <v>-30.677375000000005</v>
      </c>
      <c r="AD491" s="158">
        <v>-27.762650000000008</v>
      </c>
      <c r="AE491" s="158">
        <v>-21.215699999999995</v>
      </c>
      <c r="AF491" s="158">
        <v>-27.927099999999992</v>
      </c>
      <c r="AG491" s="158">
        <v>15265.391500000002</v>
      </c>
      <c r="AH491" s="158">
        <v>2391.6698499999993</v>
      </c>
      <c r="AI491" s="158">
        <v>434.50562500000001</v>
      </c>
      <c r="AJ491" s="158">
        <v>-34.886249999999997</v>
      </c>
      <c r="AK491" s="158">
        <v>-54.83574999999999</v>
      </c>
      <c r="AL491" s="158">
        <v>-21.8065</v>
      </c>
      <c r="AM491" s="158">
        <v>-19.482200000000002</v>
      </c>
    </row>
    <row r="492" spans="1:39" x14ac:dyDescent="0.25">
      <c r="A492" s="35">
        <v>489</v>
      </c>
      <c r="B492" s="44" t="s">
        <v>947</v>
      </c>
      <c r="C492" s="167" t="s">
        <v>1428</v>
      </c>
      <c r="D492" s="158">
        <v>-33.620975000000001</v>
      </c>
      <c r="E492" s="158">
        <v>-30.635800000000003</v>
      </c>
      <c r="F492" s="158">
        <v>-5.9814249999999944</v>
      </c>
      <c r="G492" s="158">
        <v>-2.2124999999999062E-2</v>
      </c>
      <c r="H492" s="158">
        <v>-4.0770999999999997</v>
      </c>
      <c r="I492" s="158">
        <v>-6.4685999999999986</v>
      </c>
      <c r="J492" s="158">
        <v>-23.766525000000005</v>
      </c>
      <c r="K492" s="158">
        <v>-24.791775000000001</v>
      </c>
      <c r="L492" s="158">
        <v>-4.5305999999999997</v>
      </c>
      <c r="M492" s="158">
        <v>-4.2219999999999942</v>
      </c>
      <c r="N492" s="158">
        <v>-9.5467750000000002</v>
      </c>
      <c r="O492" s="158">
        <v>10.374524999999998</v>
      </c>
      <c r="P492" s="158">
        <v>-228.41422499999993</v>
      </c>
      <c r="Q492" s="158">
        <v>-58.262650000000036</v>
      </c>
      <c r="R492" s="158">
        <v>-19.476449999999971</v>
      </c>
      <c r="S492" s="158">
        <v>-7.0288000000000022</v>
      </c>
      <c r="T492" s="158">
        <v>-11.215899999999994</v>
      </c>
      <c r="U492" s="158">
        <v>-25.955649999999999</v>
      </c>
      <c r="V492" s="158">
        <v>5.0038249999999955</v>
      </c>
      <c r="W492" s="158">
        <v>12.097999999999999</v>
      </c>
      <c r="X492" s="158">
        <v>15.524875000000009</v>
      </c>
      <c r="Y492" s="166">
        <v>-9.4624000000000024</v>
      </c>
      <c r="Z492" s="166">
        <v>8.8121500000000026</v>
      </c>
      <c r="AA492" s="166">
        <v>8.0214250000000025</v>
      </c>
      <c r="AB492" s="166">
        <v>11.249675000000002</v>
      </c>
      <c r="AC492" s="158">
        <v>-78.952349999999996</v>
      </c>
      <c r="AD492" s="158">
        <v>-23.708325000000002</v>
      </c>
      <c r="AE492" s="158">
        <v>-35.860225</v>
      </c>
      <c r="AF492" s="158">
        <v>-21.592199999999998</v>
      </c>
      <c r="AG492" s="158">
        <v>11.625999999999999</v>
      </c>
      <c r="AH492" s="158">
        <v>17.795650000000002</v>
      </c>
      <c r="AI492" s="158">
        <v>8.0954749999999969</v>
      </c>
      <c r="AJ492" s="158">
        <v>-22.711824999999994</v>
      </c>
      <c r="AK492" s="158">
        <v>-8.2744749999999954</v>
      </c>
      <c r="AL492" s="158">
        <v>-15.160874999999999</v>
      </c>
      <c r="AM492" s="158">
        <v>-4.8942499999999995</v>
      </c>
    </row>
    <row r="493" spans="1:39" x14ac:dyDescent="0.25">
      <c r="A493" s="35">
        <v>490</v>
      </c>
      <c r="B493" s="44" t="s">
        <v>931</v>
      </c>
      <c r="C493" s="167" t="s">
        <v>1539</v>
      </c>
      <c r="D493" s="158">
        <v>-70.7864</v>
      </c>
      <c r="E493" s="158">
        <v>8.0483250000000055</v>
      </c>
      <c r="F493" s="158">
        <v>17.731999999999999</v>
      </c>
      <c r="G493" s="158">
        <v>6.9591000000000012</v>
      </c>
      <c r="H493" s="158">
        <v>-5.6751249999999995</v>
      </c>
      <c r="I493" s="158">
        <v>-10.643400000000002</v>
      </c>
      <c r="J493" s="158">
        <v>-28.741699999999998</v>
      </c>
      <c r="K493" s="158">
        <v>-28.2623</v>
      </c>
      <c r="L493" s="158">
        <v>-15.5701</v>
      </c>
      <c r="M493" s="158">
        <v>-21.227725</v>
      </c>
      <c r="N493" s="158">
        <v>-7.0098499999999966</v>
      </c>
      <c r="O493" s="158">
        <v>-9.9178750000000004</v>
      </c>
      <c r="P493" s="158">
        <v>110.40660000000003</v>
      </c>
      <c r="Q493" s="158">
        <v>-130.09625</v>
      </c>
      <c r="R493" s="158">
        <v>399.33252499999998</v>
      </c>
      <c r="S493" s="158">
        <v>-3.6336500000000029</v>
      </c>
      <c r="T493" s="158">
        <v>-13.573274999999999</v>
      </c>
      <c r="U493" s="158">
        <v>-12.936925000000002</v>
      </c>
      <c r="V493" s="158">
        <v>11.353500000000004</v>
      </c>
      <c r="W493" s="158">
        <v>5.3945499999999988</v>
      </c>
      <c r="X493" s="158">
        <v>18.458274999999993</v>
      </c>
      <c r="Y493" s="166">
        <v>-8.8097499999999993</v>
      </c>
      <c r="Z493" s="166">
        <v>1.9308499999999995</v>
      </c>
      <c r="AA493" s="166">
        <v>1.1108999999999991</v>
      </c>
      <c r="AB493" s="166">
        <v>4.7016749999999998</v>
      </c>
      <c r="AC493" s="158">
        <v>-49.226174999999991</v>
      </c>
      <c r="AD493" s="158">
        <v>-40.677525000000003</v>
      </c>
      <c r="AE493" s="158">
        <v>-8.5725249999999988</v>
      </c>
      <c r="AF493" s="158">
        <v>-29.687749999999998</v>
      </c>
      <c r="AG493" s="158">
        <v>28.939349999999997</v>
      </c>
      <c r="AH493" s="158">
        <v>60.911599999999993</v>
      </c>
      <c r="AI493" s="158">
        <v>17.136949999999995</v>
      </c>
      <c r="AJ493" s="158">
        <v>-63.875149999999998</v>
      </c>
      <c r="AK493" s="158">
        <v>-59.413800000000002</v>
      </c>
      <c r="AL493" s="158">
        <v>-27.647824999999987</v>
      </c>
      <c r="AM493" s="158">
        <v>-29.346924999999995</v>
      </c>
    </row>
    <row r="494" spans="1:39" x14ac:dyDescent="0.25">
      <c r="A494" s="35">
        <v>491</v>
      </c>
      <c r="B494" s="44" t="s">
        <v>892</v>
      </c>
      <c r="C494" s="167" t="s">
        <v>1120</v>
      </c>
      <c r="D494" s="158">
        <v>238.46577500000001</v>
      </c>
      <c r="E494" s="158">
        <v>-103.43395000000001</v>
      </c>
      <c r="F494" s="158">
        <v>44.094999999999999</v>
      </c>
      <c r="G494" s="158">
        <v>-5.3065500000000014</v>
      </c>
      <c r="H494" s="158">
        <v>-3.4940500000000014</v>
      </c>
      <c r="I494" s="158">
        <v>18.691775</v>
      </c>
      <c r="J494" s="158">
        <v>-38.310400000000008</v>
      </c>
      <c r="K494" s="158">
        <v>-12.768550000000001</v>
      </c>
      <c r="L494" s="158">
        <v>31.918049999999997</v>
      </c>
      <c r="M494" s="158">
        <v>6.0230750000000004</v>
      </c>
      <c r="N494" s="158">
        <v>0.20467500000000172</v>
      </c>
      <c r="O494" s="158">
        <v>18.113824999999999</v>
      </c>
      <c r="P494" s="158">
        <v>-449.55020000000007</v>
      </c>
      <c r="Q494" s="158">
        <v>905.62657500000012</v>
      </c>
      <c r="R494" s="158">
        <v>307.19767499999989</v>
      </c>
      <c r="S494" s="158">
        <v>3.474874999999999</v>
      </c>
      <c r="T494" s="158">
        <v>2.4240999999999993</v>
      </c>
      <c r="U494" s="158">
        <v>-24.714624999999998</v>
      </c>
      <c r="V494" s="158">
        <v>184.44659999999996</v>
      </c>
      <c r="W494" s="158">
        <v>117.26197500000001</v>
      </c>
      <c r="X494" s="158">
        <v>317.089225</v>
      </c>
      <c r="Y494" s="166">
        <v>-3.268724999999999</v>
      </c>
      <c r="Z494" s="166">
        <v>2.6541999999999994</v>
      </c>
      <c r="AA494" s="166">
        <v>11.511974999999996</v>
      </c>
      <c r="AB494" s="166">
        <v>2.5559000000000003</v>
      </c>
      <c r="AC494" s="158">
        <v>-70.677850000000007</v>
      </c>
      <c r="AD494" s="158">
        <v>-41.86549999999999</v>
      </c>
      <c r="AE494" s="158">
        <v>-57.085724999999989</v>
      </c>
      <c r="AF494" s="158">
        <v>-27.503174999999992</v>
      </c>
      <c r="AG494" s="158">
        <v>26.004400000000004</v>
      </c>
      <c r="AH494" s="158">
        <v>15.991225</v>
      </c>
      <c r="AI494" s="158">
        <v>16.974074999999996</v>
      </c>
      <c r="AJ494" s="158">
        <v>-72.138100000000023</v>
      </c>
      <c r="AK494" s="158">
        <v>-100.03774999999999</v>
      </c>
      <c r="AL494" s="158">
        <v>-10.221924999999995</v>
      </c>
      <c r="AM494" s="158">
        <v>5.8969500000000039</v>
      </c>
    </row>
    <row r="495" spans="1:39" x14ac:dyDescent="0.25">
      <c r="A495" s="35">
        <v>492</v>
      </c>
      <c r="B495" s="164" t="s">
        <v>990</v>
      </c>
      <c r="C495" s="167" t="s">
        <v>1566</v>
      </c>
      <c r="D495" s="158">
        <v>-85.798824999999994</v>
      </c>
      <c r="E495" s="158">
        <v>-27.383925000000005</v>
      </c>
      <c r="F495" s="158">
        <v>-3.9110000000000014</v>
      </c>
      <c r="G495" s="158">
        <v>-8.5480499999999981</v>
      </c>
      <c r="H495" s="158">
        <v>-9.8873749999999987</v>
      </c>
      <c r="I495" s="158">
        <v>-5.5012000000000043</v>
      </c>
      <c r="J495" s="158">
        <v>-63.198874999999994</v>
      </c>
      <c r="K495" s="158">
        <v>-26.173300000000001</v>
      </c>
      <c r="L495" s="158">
        <v>-11.806949999999997</v>
      </c>
      <c r="M495" s="158">
        <v>-0.10052500000000109</v>
      </c>
      <c r="N495" s="158">
        <v>-6.3958499999999976</v>
      </c>
      <c r="O495" s="158">
        <v>4.8886249999999976</v>
      </c>
      <c r="P495" s="158">
        <v>94.475849999999923</v>
      </c>
      <c r="Q495" s="158">
        <v>-96.250799999999998</v>
      </c>
      <c r="R495" s="158">
        <v>502.53005000000002</v>
      </c>
      <c r="S495" s="158">
        <v>14.749575</v>
      </c>
      <c r="T495" s="158">
        <v>-9.4943000000000026</v>
      </c>
      <c r="U495" s="158">
        <v>-11.239674999999995</v>
      </c>
      <c r="V495" s="158">
        <v>5.6811750000000032</v>
      </c>
      <c r="W495" s="158">
        <v>-5.1915249999999951</v>
      </c>
      <c r="X495" s="158">
        <v>62.642299999999992</v>
      </c>
      <c r="Y495" s="166">
        <v>-3.4107749999999992</v>
      </c>
      <c r="Z495" s="166">
        <v>3.6392249999999997</v>
      </c>
      <c r="AA495" s="166">
        <v>12.3003</v>
      </c>
      <c r="AB495" s="166">
        <v>0.99240000000000084</v>
      </c>
      <c r="AC495" s="158">
        <v>-38.643200000000007</v>
      </c>
      <c r="AD495" s="158">
        <v>-13.303149999999992</v>
      </c>
      <c r="AE495" s="158">
        <v>-13.526124999999999</v>
      </c>
      <c r="AF495" s="158">
        <v>-10.840174999999999</v>
      </c>
      <c r="AG495" s="158">
        <v>2.3265750000000001</v>
      </c>
      <c r="AH495" s="158">
        <v>7.7555999999999976</v>
      </c>
      <c r="AI495" s="158">
        <v>5.3760000000000003</v>
      </c>
      <c r="AJ495" s="158">
        <v>-36.799500000000009</v>
      </c>
      <c r="AK495" s="158">
        <v>-55.121949999999977</v>
      </c>
      <c r="AL495" s="158">
        <v>-8.2231249999999996</v>
      </c>
      <c r="AM495" s="158">
        <v>-15.628125000000001</v>
      </c>
    </row>
    <row r="496" spans="1:39" x14ac:dyDescent="0.25">
      <c r="A496" s="35">
        <v>493</v>
      </c>
      <c r="B496" s="44" t="s">
        <v>1624</v>
      </c>
      <c r="C496" s="167" t="s">
        <v>1625</v>
      </c>
      <c r="D496" s="158">
        <v>-133.38437500000001</v>
      </c>
      <c r="E496" s="158">
        <v>-45.103000000000002</v>
      </c>
      <c r="F496" s="158">
        <v>22.792475000000003</v>
      </c>
      <c r="G496" s="158">
        <v>-4.5435999999999996</v>
      </c>
      <c r="H496" s="158">
        <v>-0.80374999999999908</v>
      </c>
      <c r="I496" s="158">
        <v>0.78427500000000094</v>
      </c>
      <c r="J496" s="158">
        <v>-12.761050000000003</v>
      </c>
      <c r="K496" s="158">
        <v>11.743775000000003</v>
      </c>
      <c r="L496" s="158">
        <v>30.477774999999994</v>
      </c>
      <c r="M496" s="158">
        <v>-10.50845</v>
      </c>
      <c r="N496" s="158">
        <v>9.4782750000000018</v>
      </c>
      <c r="O496" s="158">
        <v>16.914350000000006</v>
      </c>
      <c r="P496" s="158">
        <v>-88.46674999999999</v>
      </c>
      <c r="Q496" s="158">
        <v>12.457900000000009</v>
      </c>
      <c r="R496" s="158">
        <v>391.04669999999999</v>
      </c>
      <c r="S496" s="158">
        <v>0.24547500000000078</v>
      </c>
      <c r="T496" s="158">
        <v>-9.2341499999999996</v>
      </c>
      <c r="U496" s="158">
        <v>-4.3498250000000009</v>
      </c>
      <c r="V496" s="158">
        <v>39.164999999999999</v>
      </c>
      <c r="W496" s="158">
        <v>7.564425</v>
      </c>
      <c r="X496" s="158">
        <v>22.205974999999999</v>
      </c>
      <c r="Y496" s="166">
        <v>0.35397500000000193</v>
      </c>
      <c r="Z496" s="166">
        <v>10.343349999999999</v>
      </c>
      <c r="AA496" s="166">
        <v>11.831400000000002</v>
      </c>
      <c r="AB496" s="166">
        <v>10.559599999999998</v>
      </c>
      <c r="AC496" s="158">
        <v>-18.988949999999999</v>
      </c>
      <c r="AD496" s="158">
        <v>-4.5245249999999935</v>
      </c>
      <c r="AE496" s="158">
        <v>5.7206499999999991</v>
      </c>
      <c r="AF496" s="158">
        <v>-5.2979000000000021</v>
      </c>
      <c r="AG496" s="158">
        <v>13.3696</v>
      </c>
      <c r="AH496" s="158">
        <v>14.176875000000001</v>
      </c>
      <c r="AI496" s="158">
        <v>7.1320500000000013</v>
      </c>
      <c r="AJ496" s="158">
        <v>0.90107500000000229</v>
      </c>
      <c r="AK496" s="158">
        <v>-1.4377249999999933</v>
      </c>
      <c r="AL496" s="158">
        <v>-4.1832000000000011</v>
      </c>
      <c r="AM496" s="158">
        <v>-7.2046749999999982</v>
      </c>
    </row>
    <row r="497" spans="1:39" x14ac:dyDescent="0.25">
      <c r="A497" s="35">
        <v>494</v>
      </c>
      <c r="B497" s="44" t="s">
        <v>1124</v>
      </c>
      <c r="C497" s="167" t="s">
        <v>1125</v>
      </c>
      <c r="D497" s="158">
        <v>228.87307499999997</v>
      </c>
      <c r="E497" s="158">
        <v>-45.673075000000011</v>
      </c>
      <c r="F497" s="158">
        <v>3.8519999999999968</v>
      </c>
      <c r="G497" s="158">
        <v>3.1687750000000001</v>
      </c>
      <c r="H497" s="158">
        <v>-4.6099749999999986</v>
      </c>
      <c r="I497" s="158">
        <v>-2.981225000000002</v>
      </c>
      <c r="J497" s="158">
        <v>-38.848375000000004</v>
      </c>
      <c r="K497" s="158">
        <v>-3.7796000000000163</v>
      </c>
      <c r="L497" s="158">
        <v>21.792074999999997</v>
      </c>
      <c r="M497" s="158">
        <v>8.2908249999999981</v>
      </c>
      <c r="N497" s="158">
        <v>0.74242500000000078</v>
      </c>
      <c r="O497" s="158">
        <v>12.267625000000002</v>
      </c>
      <c r="P497" s="158">
        <v>1771.53585</v>
      </c>
      <c r="Q497" s="158">
        <v>403.10965000000004</v>
      </c>
      <c r="R497" s="158">
        <v>124.34662500000002</v>
      </c>
      <c r="S497" s="158">
        <v>16.606374999999996</v>
      </c>
      <c r="T497" s="158">
        <v>-10.065025000000002</v>
      </c>
      <c r="U497" s="158">
        <v>-11.838899999999999</v>
      </c>
      <c r="V497" s="158">
        <v>-2.1073499999999985</v>
      </c>
      <c r="W497" s="158">
        <v>-5.2163499999999985</v>
      </c>
      <c r="X497" s="158">
        <v>10.389624999999999</v>
      </c>
      <c r="Y497" s="166">
        <v>-8.824975000000002</v>
      </c>
      <c r="Z497" s="166">
        <v>11.767274999999998</v>
      </c>
      <c r="AA497" s="166">
        <v>14.673100000000002</v>
      </c>
      <c r="AB497" s="166">
        <v>14.834900000000001</v>
      </c>
      <c r="AC497" s="158">
        <v>-11.4252</v>
      </c>
      <c r="AD497" s="158">
        <v>-41.074674999999999</v>
      </c>
      <c r="AE497" s="158">
        <v>-3.9318749999999998</v>
      </c>
      <c r="AF497" s="158">
        <v>-19.183200000000006</v>
      </c>
      <c r="AG497" s="158">
        <v>76.890124999999998</v>
      </c>
      <c r="AH497" s="158">
        <v>9.4503500000000003</v>
      </c>
      <c r="AI497" s="158">
        <v>9.2552500000000002</v>
      </c>
      <c r="AJ497" s="158">
        <v>-24.374275000000001</v>
      </c>
      <c r="AK497" s="158">
        <v>-16.562824999999997</v>
      </c>
      <c r="AL497" s="158">
        <v>-13.044800000000002</v>
      </c>
      <c r="AM497" s="158">
        <v>-13.372724999999999</v>
      </c>
    </row>
    <row r="498" spans="1:39" x14ac:dyDescent="0.25">
      <c r="A498" s="35">
        <v>495</v>
      </c>
      <c r="B498" s="44" t="s">
        <v>866</v>
      </c>
      <c r="C498" s="167" t="s">
        <v>1049</v>
      </c>
      <c r="D498" s="158">
        <v>992.3802750000001</v>
      </c>
      <c r="E498" s="158">
        <v>548.91429999999991</v>
      </c>
      <c r="F498" s="158">
        <v>273.26350000000002</v>
      </c>
      <c r="G498" s="158">
        <v>13.174700000000005</v>
      </c>
      <c r="H498" s="158">
        <v>3.1983249999999988</v>
      </c>
      <c r="I498" s="158">
        <v>8.949549999999995</v>
      </c>
      <c r="J498" s="158">
        <v>-10.106175000000004</v>
      </c>
      <c r="K498" s="158">
        <v>18.863425000000007</v>
      </c>
      <c r="L498" s="158">
        <v>3.733150000000002</v>
      </c>
      <c r="M498" s="158">
        <v>-6.0651000000000046</v>
      </c>
      <c r="N498" s="158">
        <v>10.676475000000003</v>
      </c>
      <c r="O498" s="158">
        <v>16.643550000000005</v>
      </c>
      <c r="P498" s="158">
        <v>37.59235000000001</v>
      </c>
      <c r="Q498" s="158">
        <v>556.15250000000003</v>
      </c>
      <c r="R498" s="158">
        <v>529.87554999999986</v>
      </c>
      <c r="S498" s="158">
        <v>35.870649999999991</v>
      </c>
      <c r="T498" s="158">
        <v>-1.4811999999999994</v>
      </c>
      <c r="U498" s="158">
        <v>-7.6252499999999976</v>
      </c>
      <c r="V498" s="158">
        <v>37.846950000000007</v>
      </c>
      <c r="W498" s="158">
        <v>4.7885750000000016</v>
      </c>
      <c r="X498" s="158">
        <v>14.461024999999999</v>
      </c>
      <c r="Y498" s="166">
        <v>16.303549999999998</v>
      </c>
      <c r="Z498" s="166">
        <v>20.735650000000007</v>
      </c>
      <c r="AA498" s="166">
        <v>28.903549999999996</v>
      </c>
      <c r="AB498" s="166">
        <v>15.356600000000004</v>
      </c>
      <c r="AC498" s="158">
        <v>-5.52</v>
      </c>
      <c r="AD498" s="158">
        <v>-6.7401999999999944</v>
      </c>
      <c r="AE498" s="158">
        <v>-3.8468499999999999</v>
      </c>
      <c r="AF498" s="158">
        <v>3.804549999999999</v>
      </c>
      <c r="AG498" s="158">
        <v>65.583325000000002</v>
      </c>
      <c r="AH498" s="158">
        <v>36.942424999999986</v>
      </c>
      <c r="AI498" s="158">
        <v>8.0985749999999967</v>
      </c>
      <c r="AJ498" s="158">
        <v>-41.737925000000004</v>
      </c>
      <c r="AK498" s="158">
        <v>-1.9407999999999959</v>
      </c>
      <c r="AL498" s="158">
        <v>4.614299999999993</v>
      </c>
      <c r="AM498" s="158">
        <v>-10.201949999999997</v>
      </c>
    </row>
    <row r="499" spans="1:39" x14ac:dyDescent="0.25">
      <c r="A499" s="35">
        <v>496</v>
      </c>
      <c r="B499" s="44" t="s">
        <v>931</v>
      </c>
      <c r="C499" s="167" t="s">
        <v>1058</v>
      </c>
      <c r="D499" s="158">
        <v>781.92345000000012</v>
      </c>
      <c r="E499" s="158">
        <v>-29.552775000000004</v>
      </c>
      <c r="F499" s="158">
        <v>25.287199999999999</v>
      </c>
      <c r="G499" s="158">
        <v>-6.8646750000000001</v>
      </c>
      <c r="H499" s="158">
        <v>-7.7778250000000062</v>
      </c>
      <c r="I499" s="158">
        <v>-8.909950000000002</v>
      </c>
      <c r="J499" s="158">
        <v>-18.713799999999999</v>
      </c>
      <c r="K499" s="158">
        <v>-25.626774999999999</v>
      </c>
      <c r="L499" s="158">
        <v>-10.562549999999998</v>
      </c>
      <c r="M499" s="158">
        <v>-4.1132999999999988</v>
      </c>
      <c r="N499" s="158">
        <v>-11.886625000000008</v>
      </c>
      <c r="O499" s="158">
        <v>7.6462000000000003</v>
      </c>
      <c r="P499" s="158">
        <v>-54.618099999999991</v>
      </c>
      <c r="Q499" s="158">
        <v>-190.26662499999998</v>
      </c>
      <c r="R499" s="158">
        <v>1382.3008</v>
      </c>
      <c r="S499" s="158">
        <v>-8.0831250000000008</v>
      </c>
      <c r="T499" s="158">
        <v>-10.155275</v>
      </c>
      <c r="U499" s="158">
        <v>-17.384274999999999</v>
      </c>
      <c r="V499" s="158">
        <v>-5.952375</v>
      </c>
      <c r="W499" s="158">
        <v>1.4582499999999978</v>
      </c>
      <c r="X499" s="158">
        <v>-2.37575</v>
      </c>
      <c r="Y499" s="166">
        <v>-11.575825000000002</v>
      </c>
      <c r="Z499" s="166">
        <v>5.7728500000000009</v>
      </c>
      <c r="AA499" s="166">
        <v>0.15970000000000084</v>
      </c>
      <c r="AB499" s="166">
        <v>0.53609999999999935</v>
      </c>
      <c r="AC499" s="158">
        <v>-8.5929749999999991</v>
      </c>
      <c r="AD499" s="158">
        <v>-17.968349999999997</v>
      </c>
      <c r="AE499" s="158">
        <v>-7.6788499999999997</v>
      </c>
      <c r="AF499" s="158">
        <v>-5.3568250000000006</v>
      </c>
      <c r="AG499" s="158">
        <v>212.05805000000004</v>
      </c>
      <c r="AH499" s="158">
        <v>102.23375</v>
      </c>
      <c r="AI499" s="158">
        <v>21.256525</v>
      </c>
      <c r="AJ499" s="158">
        <v>-19.911350000000002</v>
      </c>
      <c r="AK499" s="158">
        <v>-28.994675000000001</v>
      </c>
      <c r="AL499" s="158">
        <v>-16.651799999999998</v>
      </c>
      <c r="AM499" s="158">
        <v>-29.302900000000001</v>
      </c>
    </row>
    <row r="500" spans="1:39" x14ac:dyDescent="0.25">
      <c r="A500" s="35">
        <v>497</v>
      </c>
      <c r="B500" s="44" t="s">
        <v>1250</v>
      </c>
      <c r="C500" s="167" t="s">
        <v>1251</v>
      </c>
      <c r="D500" s="158">
        <v>23.981725000000012</v>
      </c>
      <c r="E500" s="158">
        <v>-15.917325000000005</v>
      </c>
      <c r="F500" s="158">
        <v>51.841549999999998</v>
      </c>
      <c r="G500" s="158">
        <v>-10.90405</v>
      </c>
      <c r="H500" s="158">
        <v>2.1368000000000009</v>
      </c>
      <c r="I500" s="158">
        <v>1.8412749999999996</v>
      </c>
      <c r="J500" s="158">
        <v>-11.072125</v>
      </c>
      <c r="K500" s="158">
        <v>-1.061200000000003</v>
      </c>
      <c r="L500" s="158">
        <v>12.918350000000002</v>
      </c>
      <c r="M500" s="158">
        <v>-5.2426500000000003</v>
      </c>
      <c r="N500" s="158">
        <v>-4.5447500000000005</v>
      </c>
      <c r="O500" s="158">
        <v>12.139374999999999</v>
      </c>
      <c r="P500" s="158">
        <v>-88.071699999999993</v>
      </c>
      <c r="Q500" s="158">
        <v>-157.51657499999999</v>
      </c>
      <c r="R500" s="158">
        <v>96.899974999999998</v>
      </c>
      <c r="S500" s="158">
        <v>-10.524474999999999</v>
      </c>
      <c r="T500" s="158">
        <v>-2.726700000000001</v>
      </c>
      <c r="U500" s="158">
        <v>-15.189874999999997</v>
      </c>
      <c r="V500" s="158">
        <v>-7.6462500000000002</v>
      </c>
      <c r="W500" s="158">
        <v>3.7984249999999982</v>
      </c>
      <c r="X500" s="158">
        <v>-4.8904000000000014</v>
      </c>
      <c r="Y500" s="166">
        <v>-8.4745250000000016</v>
      </c>
      <c r="Z500" s="166">
        <v>4.9182999999999986</v>
      </c>
      <c r="AA500" s="166">
        <v>3.5760249999999996</v>
      </c>
      <c r="AB500" s="166">
        <v>14.700349999999998</v>
      </c>
      <c r="AC500" s="158">
        <v>-13.956125</v>
      </c>
      <c r="AD500" s="158">
        <v>-13.789874999999999</v>
      </c>
      <c r="AE500" s="158">
        <v>-11.845374999999995</v>
      </c>
      <c r="AF500" s="158">
        <v>-10.194000000000001</v>
      </c>
      <c r="AG500" s="158">
        <v>1.9477749999999983</v>
      </c>
      <c r="AH500" s="158">
        <v>25.929975000000002</v>
      </c>
      <c r="AI500" s="158">
        <v>12.972350000000002</v>
      </c>
      <c r="AJ500" s="158">
        <v>-28.220124999999999</v>
      </c>
      <c r="AK500" s="158">
        <v>-16.937724999999997</v>
      </c>
      <c r="AL500" s="158">
        <v>-18.843599999999995</v>
      </c>
      <c r="AM500" s="158">
        <v>-28.921074999999998</v>
      </c>
    </row>
    <row r="501" spans="1:39" x14ac:dyDescent="0.25">
      <c r="A501" s="35">
        <v>498</v>
      </c>
      <c r="B501" s="44" t="s">
        <v>1570</v>
      </c>
      <c r="C501" s="167" t="s">
        <v>1571</v>
      </c>
      <c r="D501" s="158">
        <v>-87.127149999999915</v>
      </c>
      <c r="E501" s="158">
        <v>-43.496475000000004</v>
      </c>
      <c r="F501" s="158">
        <v>9.6312499999999943</v>
      </c>
      <c r="G501" s="158">
        <v>-18.332625</v>
      </c>
      <c r="H501" s="158">
        <v>-26.767375000000001</v>
      </c>
      <c r="I501" s="158">
        <v>-10.03275</v>
      </c>
      <c r="J501" s="158">
        <v>-41.175224999999998</v>
      </c>
      <c r="K501" s="158">
        <v>-23.344049999999999</v>
      </c>
      <c r="L501" s="158">
        <v>-19.493199999999998</v>
      </c>
      <c r="M501" s="158">
        <v>-13.885124999999999</v>
      </c>
      <c r="N501" s="158">
        <v>0.19525000000000148</v>
      </c>
      <c r="O501" s="158">
        <v>-0.15712499999999885</v>
      </c>
      <c r="P501" s="158">
        <v>968.32520000000022</v>
      </c>
      <c r="Q501" s="158">
        <v>-184.22682499999999</v>
      </c>
      <c r="R501" s="158">
        <v>5680.8979249999993</v>
      </c>
      <c r="S501" s="158">
        <v>-24.811225</v>
      </c>
      <c r="T501" s="158">
        <v>-19.2759</v>
      </c>
      <c r="U501" s="158">
        <v>-23.113149999999997</v>
      </c>
      <c r="V501" s="158">
        <v>-10.581074999999998</v>
      </c>
      <c r="W501" s="158">
        <v>-15.288624999999996</v>
      </c>
      <c r="X501" s="158">
        <v>-1.9322250000000025</v>
      </c>
      <c r="Y501" s="166">
        <v>-13.842575</v>
      </c>
      <c r="Z501" s="166">
        <v>14.064125000000001</v>
      </c>
      <c r="AA501" s="166">
        <v>-2.0497999999999985</v>
      </c>
      <c r="AB501" s="166">
        <v>2.4966750000000015</v>
      </c>
      <c r="AC501" s="158">
        <v>-26.595849999999995</v>
      </c>
      <c r="AD501" s="158">
        <v>-37.923400000000001</v>
      </c>
      <c r="AE501" s="158">
        <v>-25.168399999999998</v>
      </c>
      <c r="AF501" s="158">
        <v>-24.098500000000001</v>
      </c>
      <c r="AG501" s="158">
        <v>41.102550000000001</v>
      </c>
      <c r="AH501" s="158">
        <v>7.671624999999997</v>
      </c>
      <c r="AI501" s="158">
        <v>15.298499999999997</v>
      </c>
      <c r="AJ501" s="158">
        <v>-5.2980499999999928</v>
      </c>
      <c r="AK501" s="158">
        <v>-42.370524999999986</v>
      </c>
      <c r="AL501" s="158">
        <v>-32.109824999999994</v>
      </c>
      <c r="AM501" s="158">
        <v>-24.449350000000003</v>
      </c>
    </row>
    <row r="502" spans="1:39" x14ac:dyDescent="0.25">
      <c r="A502" s="35">
        <v>499</v>
      </c>
      <c r="B502" s="44" t="s">
        <v>993</v>
      </c>
      <c r="C502" s="167" t="s">
        <v>1202</v>
      </c>
      <c r="D502" s="158">
        <v>77.458475000000021</v>
      </c>
      <c r="E502" s="158">
        <v>12.943775000000002</v>
      </c>
      <c r="F502" s="158">
        <v>64.767774999999986</v>
      </c>
      <c r="G502" s="158">
        <v>-2.5344999999999995</v>
      </c>
      <c r="H502" s="158">
        <v>-10.666824999999998</v>
      </c>
      <c r="I502" s="158">
        <v>-8.1410499999999999</v>
      </c>
      <c r="J502" s="158">
        <v>-3.6663249999999987</v>
      </c>
      <c r="K502" s="158">
        <v>-6.2056749999999958</v>
      </c>
      <c r="L502" s="158">
        <v>-2.5762000000000036</v>
      </c>
      <c r="M502" s="158">
        <v>-8.8890499999999992</v>
      </c>
      <c r="N502" s="158">
        <v>7.1807000000000016</v>
      </c>
      <c r="O502" s="158">
        <v>11.320525</v>
      </c>
      <c r="P502" s="158">
        <v>-64.948299999999961</v>
      </c>
      <c r="Q502" s="158">
        <v>-119.81462499999999</v>
      </c>
      <c r="R502" s="158">
        <v>476.42795000000001</v>
      </c>
      <c r="S502" s="158">
        <v>-8.9549250000000011</v>
      </c>
      <c r="T502" s="158">
        <v>-11.630024999999996</v>
      </c>
      <c r="U502" s="158">
        <v>-21.388174999999997</v>
      </c>
      <c r="V502" s="158">
        <v>6.5133500000000044</v>
      </c>
      <c r="W502" s="158">
        <v>5.8294250000000005</v>
      </c>
      <c r="X502" s="158">
        <v>7.4795249999999971</v>
      </c>
      <c r="Y502" s="166">
        <v>-6.9068000000000023</v>
      </c>
      <c r="Z502" s="166">
        <v>11.257349999999994</v>
      </c>
      <c r="AA502" s="166">
        <v>0.75629999999999775</v>
      </c>
      <c r="AB502" s="166">
        <v>1.8894750000000009</v>
      </c>
      <c r="AC502" s="158">
        <v>2.8427000000000007</v>
      </c>
      <c r="AD502" s="158">
        <v>-18.830124999999999</v>
      </c>
      <c r="AE502" s="158">
        <v>-17.703575000000001</v>
      </c>
      <c r="AF502" s="158">
        <v>-8.6720749999999942</v>
      </c>
      <c r="AG502" s="158">
        <v>11.822225</v>
      </c>
      <c r="AH502" s="158">
        <v>6.4752750000000017</v>
      </c>
      <c r="AI502" s="158">
        <v>12.168275</v>
      </c>
      <c r="AJ502" s="158">
        <v>-33.450625000000002</v>
      </c>
      <c r="AK502" s="158">
        <v>-36.580249999999999</v>
      </c>
      <c r="AL502" s="158">
        <v>-9.3904250000000005</v>
      </c>
      <c r="AM502" s="158">
        <v>-14.351225000000001</v>
      </c>
    </row>
    <row r="503" spans="1:39" x14ac:dyDescent="0.25">
      <c r="A503" s="35">
        <v>500</v>
      </c>
      <c r="B503" s="44" t="s">
        <v>971</v>
      </c>
      <c r="C503" s="167" t="s">
        <v>1657</v>
      </c>
      <c r="D503" s="158">
        <v>-169.12595000000005</v>
      </c>
      <c r="E503" s="158">
        <v>-93.497149999999976</v>
      </c>
      <c r="F503" s="158">
        <v>37.105649999999997</v>
      </c>
      <c r="G503" s="158">
        <v>-29.339924999999997</v>
      </c>
      <c r="H503" s="158">
        <v>-23.231375</v>
      </c>
      <c r="I503" s="158">
        <v>-8.3673249999999992</v>
      </c>
      <c r="J503" s="158">
        <v>-65.230650000000011</v>
      </c>
      <c r="K503" s="158">
        <v>-23.326125000000001</v>
      </c>
      <c r="L503" s="158">
        <v>-23.706975000000003</v>
      </c>
      <c r="M503" s="158">
        <v>2.1289499999999997</v>
      </c>
      <c r="N503" s="158">
        <v>-8.7953250000000018</v>
      </c>
      <c r="O503" s="158">
        <v>0.7394999999999996</v>
      </c>
      <c r="P503" s="158">
        <v>-99.134974999999969</v>
      </c>
      <c r="Q503" s="158">
        <v>-251.01732499999997</v>
      </c>
      <c r="R503" s="158">
        <v>2110.2226500000006</v>
      </c>
      <c r="S503" s="158">
        <v>-17.993800000000007</v>
      </c>
      <c r="T503" s="158">
        <v>-10.601475000000002</v>
      </c>
      <c r="U503" s="158">
        <v>-20.893899999999999</v>
      </c>
      <c r="V503" s="158">
        <v>-2.7669499999999978</v>
      </c>
      <c r="W503" s="158">
        <v>2.3094749999999973</v>
      </c>
      <c r="X503" s="158">
        <v>-2.8047250000000012</v>
      </c>
      <c r="Y503" s="166">
        <v>-10.797499999999999</v>
      </c>
      <c r="Z503" s="166">
        <v>3.9361499999999996</v>
      </c>
      <c r="AA503" s="166">
        <v>3.4547999999999988</v>
      </c>
      <c r="AB503" s="166">
        <v>3.0525000000000002</v>
      </c>
      <c r="AC503" s="158">
        <v>-20.3599</v>
      </c>
      <c r="AD503" s="158">
        <v>-24.19700000000001</v>
      </c>
      <c r="AE503" s="158">
        <v>-8.2467000000000006</v>
      </c>
      <c r="AF503" s="158">
        <v>-8.8849750000000007</v>
      </c>
      <c r="AG503" s="158">
        <v>13.3996</v>
      </c>
      <c r="AH503" s="158">
        <v>19.42915</v>
      </c>
      <c r="AI503" s="158">
        <v>9.363249999999999</v>
      </c>
      <c r="AJ503" s="158">
        <v>-25.556374999999992</v>
      </c>
      <c r="AK503" s="158">
        <v>-44.690674999999992</v>
      </c>
      <c r="AL503" s="158">
        <v>-25.709474999999998</v>
      </c>
      <c r="AM503" s="158">
        <v>-31.446525000000001</v>
      </c>
    </row>
    <row r="504" spans="1:39" x14ac:dyDescent="0.25">
      <c r="A504" s="35">
        <v>501</v>
      </c>
      <c r="B504" s="44" t="s">
        <v>1151</v>
      </c>
      <c r="C504" s="167" t="s">
        <v>1152</v>
      </c>
      <c r="D504" s="158">
        <v>140.29505000000006</v>
      </c>
      <c r="E504" s="158">
        <v>106.04420000000002</v>
      </c>
      <c r="F504" s="158">
        <v>74.327125000000009</v>
      </c>
      <c r="G504" s="158">
        <v>-26.008400000000002</v>
      </c>
      <c r="H504" s="158">
        <v>-8.2101999999999986</v>
      </c>
      <c r="I504" s="158">
        <v>7.431200000000004</v>
      </c>
      <c r="J504" s="158">
        <v>-39.477199999999996</v>
      </c>
      <c r="K504" s="158">
        <v>-25.658175000000007</v>
      </c>
      <c r="L504" s="158">
        <v>6.2735500000000002</v>
      </c>
      <c r="M504" s="158">
        <v>-3.5746749999999956</v>
      </c>
      <c r="N504" s="158">
        <v>-1.1256749999999975</v>
      </c>
      <c r="O504" s="158">
        <v>7.7607250000000079</v>
      </c>
      <c r="P504" s="158">
        <v>-97.814999999999998</v>
      </c>
      <c r="Q504" s="158">
        <v>-130.83417500000002</v>
      </c>
      <c r="R504" s="158">
        <v>391.77579999999995</v>
      </c>
      <c r="S504" s="158">
        <v>-20.133674999999997</v>
      </c>
      <c r="T504" s="158">
        <v>-8.9004249999999985</v>
      </c>
      <c r="U504" s="158">
        <v>-17.811250000000001</v>
      </c>
      <c r="V504" s="158">
        <v>-11.031525</v>
      </c>
      <c r="W504" s="158">
        <v>-0.14482499999999909</v>
      </c>
      <c r="X504" s="158">
        <v>17.869599999999998</v>
      </c>
      <c r="Y504" s="166">
        <v>28.178049999999999</v>
      </c>
      <c r="Z504" s="166">
        <v>45.381674999999994</v>
      </c>
      <c r="AA504" s="166">
        <v>11.076074999999999</v>
      </c>
      <c r="AB504" s="166">
        <v>11.581549999999998</v>
      </c>
      <c r="AC504" s="158">
        <v>-7.9008499999999984</v>
      </c>
      <c r="AD504" s="158">
        <v>-26.242074999999996</v>
      </c>
      <c r="AE504" s="158">
        <v>-22.942400000000006</v>
      </c>
      <c r="AF504" s="158">
        <v>-24.778074999999998</v>
      </c>
      <c r="AG504" s="158">
        <v>3.8098749999999981</v>
      </c>
      <c r="AH504" s="158">
        <v>0.7155250000000013</v>
      </c>
      <c r="AI504" s="158">
        <v>18.682274999999997</v>
      </c>
      <c r="AJ504" s="158">
        <v>-29.510875000000006</v>
      </c>
      <c r="AK504" s="158">
        <v>-33.449549999999995</v>
      </c>
      <c r="AL504" s="158">
        <v>-15.968225</v>
      </c>
      <c r="AM504" s="158">
        <v>-15.068775000000002</v>
      </c>
    </row>
    <row r="505" spans="1:39" x14ac:dyDescent="0.25">
      <c r="A505" s="35">
        <v>502</v>
      </c>
      <c r="B505" s="44" t="s">
        <v>1151</v>
      </c>
      <c r="C505" s="167" t="s">
        <v>1206</v>
      </c>
      <c r="D505" s="158">
        <v>69.476200000000006</v>
      </c>
      <c r="E505" s="158">
        <v>1.2630250000000274</v>
      </c>
      <c r="F505" s="158">
        <v>145.97852499999996</v>
      </c>
      <c r="G505" s="158">
        <v>-25.578225</v>
      </c>
      <c r="H505" s="158">
        <v>-14.015025000000007</v>
      </c>
      <c r="I505" s="158">
        <v>-16.789675000000003</v>
      </c>
      <c r="J505" s="158">
        <v>-54.578324999999992</v>
      </c>
      <c r="K505" s="158">
        <v>-20.094324999999998</v>
      </c>
      <c r="L505" s="158">
        <v>-21.293325000000003</v>
      </c>
      <c r="M505" s="158">
        <v>-20.241700000000009</v>
      </c>
      <c r="N505" s="158">
        <v>-14.587775000000001</v>
      </c>
      <c r="O505" s="158">
        <v>-23.633474999999994</v>
      </c>
      <c r="P505" s="158">
        <v>1820.6569499999998</v>
      </c>
      <c r="Q505" s="158">
        <v>912.97797500000013</v>
      </c>
      <c r="R505" s="158">
        <v>1608.8407250000002</v>
      </c>
      <c r="S505" s="158">
        <v>-7.6180500000000002</v>
      </c>
      <c r="T505" s="158">
        <v>-19.350175</v>
      </c>
      <c r="U505" s="158">
        <v>-39.118375</v>
      </c>
      <c r="V505" s="158">
        <v>-7.8796000000000035</v>
      </c>
      <c r="W505" s="158">
        <v>-0.48442499999999988</v>
      </c>
      <c r="X505" s="158">
        <v>4.9878750000000025</v>
      </c>
      <c r="Y505" s="166">
        <v>61.129075000000007</v>
      </c>
      <c r="Z505" s="166">
        <v>43.456999999999994</v>
      </c>
      <c r="AA505" s="166">
        <v>36.584099999999999</v>
      </c>
      <c r="AB505" s="166">
        <v>35.414524999999998</v>
      </c>
      <c r="AC505" s="158">
        <v>-31.709575000000001</v>
      </c>
      <c r="AD505" s="158">
        <v>-35.924199999999992</v>
      </c>
      <c r="AE505" s="158">
        <v>-13.394225000000006</v>
      </c>
      <c r="AF505" s="158">
        <v>-9.392450000000002</v>
      </c>
      <c r="AG505" s="158">
        <v>33.569450000000003</v>
      </c>
      <c r="AH505" s="158">
        <v>42.665249999999986</v>
      </c>
      <c r="AI505" s="158">
        <v>22.584474999999998</v>
      </c>
      <c r="AJ505" s="158">
        <v>-31.604524999999988</v>
      </c>
      <c r="AK505" s="158">
        <v>-62.915399999999998</v>
      </c>
      <c r="AL505" s="158">
        <v>-21.474575000000002</v>
      </c>
      <c r="AM505" s="158">
        <v>-26.028224999999996</v>
      </c>
    </row>
    <row r="506" spans="1:39" x14ac:dyDescent="0.25">
      <c r="A506" s="35">
        <v>503</v>
      </c>
      <c r="B506" s="44" t="s">
        <v>1653</v>
      </c>
      <c r="C506" s="167" t="s">
        <v>1654</v>
      </c>
      <c r="D506" s="158">
        <v>-162.18847500000001</v>
      </c>
      <c r="E506" s="158">
        <v>-64.499025000000003</v>
      </c>
      <c r="F506" s="158">
        <v>1.4480749999999958</v>
      </c>
      <c r="G506" s="158">
        <v>-15.395224999999995</v>
      </c>
      <c r="H506" s="158">
        <v>-11.378724999999999</v>
      </c>
      <c r="I506" s="158">
        <v>-6.4423500000000011</v>
      </c>
      <c r="J506" s="158">
        <v>1.0494500000000038</v>
      </c>
      <c r="K506" s="158">
        <v>-28.269674999999996</v>
      </c>
      <c r="L506" s="158">
        <v>-9.9396250000000066</v>
      </c>
      <c r="M506" s="158">
        <v>-7.6658499999999989</v>
      </c>
      <c r="N506" s="158">
        <v>-16.031625000000005</v>
      </c>
      <c r="O506" s="158">
        <v>21.677625000000003</v>
      </c>
      <c r="P506" s="158">
        <v>41617.772899999996</v>
      </c>
      <c r="Q506" s="158">
        <v>39592.462625</v>
      </c>
      <c r="R506" s="158">
        <v>30291.958525000009</v>
      </c>
      <c r="S506" s="158">
        <v>6624.2190750000009</v>
      </c>
      <c r="T506" s="158">
        <v>5082.7081250000001</v>
      </c>
      <c r="U506" s="158">
        <v>2831.1231500000004</v>
      </c>
      <c r="V506" s="158">
        <v>568.04102499999999</v>
      </c>
      <c r="W506" s="158">
        <v>76.806125000000009</v>
      </c>
      <c r="X506" s="158">
        <v>1.0950999999999986</v>
      </c>
      <c r="Y506" s="166">
        <v>-9.2225000000000001</v>
      </c>
      <c r="Z506" s="166">
        <v>10.143475</v>
      </c>
      <c r="AA506" s="166">
        <v>1.1972499999999995</v>
      </c>
      <c r="AB506" s="166">
        <v>3.7247500000000002</v>
      </c>
      <c r="AC506" s="158">
        <v>-38.255049999999997</v>
      </c>
      <c r="AD506" s="158">
        <v>-32.158724999999997</v>
      </c>
      <c r="AE506" s="158">
        <v>-18.531624999999998</v>
      </c>
      <c r="AF506" s="158">
        <v>-11.953849999999999</v>
      </c>
      <c r="AG506" s="158">
        <v>15.224624999999996</v>
      </c>
      <c r="AH506" s="158">
        <v>6.4486999999999997</v>
      </c>
      <c r="AI506" s="158">
        <v>1.2520250000000006</v>
      </c>
      <c r="AJ506" s="158">
        <v>-24.740124999999988</v>
      </c>
      <c r="AK506" s="158">
        <v>-50.817374999999984</v>
      </c>
      <c r="AL506" s="158">
        <v>-15.253150000000002</v>
      </c>
      <c r="AM506" s="158">
        <v>-25.319274999999998</v>
      </c>
    </row>
    <row r="507" spans="1:39" x14ac:dyDescent="0.25">
      <c r="A507" s="35">
        <v>504</v>
      </c>
      <c r="B507" s="44"/>
      <c r="C507" s="167" t="s">
        <v>1529</v>
      </c>
      <c r="D507" s="158">
        <v>-67.792524999999998</v>
      </c>
      <c r="E507" s="158">
        <v>-43.360225000000014</v>
      </c>
      <c r="F507" s="158">
        <v>-3.3225749999999969</v>
      </c>
      <c r="G507" s="158">
        <v>-0.33045000000000035</v>
      </c>
      <c r="H507" s="158">
        <v>-5.4150999999999989</v>
      </c>
      <c r="I507" s="158">
        <v>-0.66444999999999865</v>
      </c>
      <c r="J507" s="158">
        <v>-34.922624999999996</v>
      </c>
      <c r="K507" s="158">
        <v>3.8240499999999997</v>
      </c>
      <c r="L507" s="158">
        <v>0.31907500000000155</v>
      </c>
      <c r="M507" s="158">
        <v>-17.323450000000001</v>
      </c>
      <c r="N507" s="158">
        <v>-14.643575000000002</v>
      </c>
      <c r="O507" s="158">
        <v>-6.2342000000000013</v>
      </c>
      <c r="P507" s="158">
        <v>-174.92495000000002</v>
      </c>
      <c r="Q507" s="158">
        <v>45.591250000000002</v>
      </c>
      <c r="R507" s="158">
        <v>385.77317500000004</v>
      </c>
      <c r="S507" s="158">
        <v>-6.608550000000001</v>
      </c>
      <c r="T507" s="158">
        <v>-6.8358999999999988</v>
      </c>
      <c r="U507" s="158">
        <v>-23.003250000000001</v>
      </c>
      <c r="V507" s="158">
        <v>5.7727250000000012</v>
      </c>
      <c r="W507" s="158">
        <v>-1.0743500000000008</v>
      </c>
      <c r="X507" s="158">
        <v>7.7263499999999965</v>
      </c>
      <c r="Y507" s="166">
        <v>-4.7747499999999983</v>
      </c>
      <c r="Z507" s="166">
        <v>4.8690249999999997</v>
      </c>
      <c r="AA507" s="166">
        <v>-2.2280749999999996</v>
      </c>
      <c r="AB507" s="166">
        <v>-0.62539999999999729</v>
      </c>
      <c r="AC507" s="158">
        <v>-22.591774999999998</v>
      </c>
      <c r="AD507" s="158">
        <v>-41.442225000000001</v>
      </c>
      <c r="AE507" s="158">
        <v>-5.9055249999999981</v>
      </c>
      <c r="AF507" s="158">
        <v>-24.373350000000006</v>
      </c>
      <c r="AG507" s="158">
        <v>12.98299999999999</v>
      </c>
      <c r="AH507" s="158">
        <v>3.812974999999998</v>
      </c>
      <c r="AI507" s="158">
        <v>7.1777500000000032</v>
      </c>
      <c r="AJ507" s="158">
        <v>-25.484249999999996</v>
      </c>
      <c r="AK507" s="158">
        <v>-42.696849999999998</v>
      </c>
      <c r="AL507" s="158">
        <v>-12.841624999999999</v>
      </c>
      <c r="AM507" s="158">
        <v>-11.102300000000003</v>
      </c>
    </row>
    <row r="508" spans="1:39" x14ac:dyDescent="0.25">
      <c r="A508" s="35">
        <v>505</v>
      </c>
      <c r="B508" s="44"/>
      <c r="C508" s="167" t="s">
        <v>1148</v>
      </c>
      <c r="D508" s="158">
        <v>155.11164999999994</v>
      </c>
      <c r="E508" s="158">
        <v>-129.46804999999998</v>
      </c>
      <c r="F508" s="158">
        <v>82.692125000000004</v>
      </c>
      <c r="G508" s="158">
        <v>-7.5237249999999989</v>
      </c>
      <c r="H508" s="158">
        <v>-5.0503250000000026</v>
      </c>
      <c r="I508" s="158">
        <v>-9.3899250000000016</v>
      </c>
      <c r="J508" s="158">
        <v>-49.510650000000005</v>
      </c>
      <c r="K508" s="158">
        <v>7.044825000000003</v>
      </c>
      <c r="L508" s="158">
        <v>-3.8616250000000001</v>
      </c>
      <c r="M508" s="158">
        <v>-5.7970499999999987</v>
      </c>
      <c r="N508" s="158">
        <v>-11.223425000000002</v>
      </c>
      <c r="O508" s="158">
        <v>-3.9483250000000005</v>
      </c>
      <c r="P508" s="158">
        <v>-123.41800000000002</v>
      </c>
      <c r="Q508" s="158">
        <v>295.91967500000004</v>
      </c>
      <c r="R508" s="158">
        <v>177.07860000000005</v>
      </c>
      <c r="S508" s="158">
        <v>-2.5062250000000006</v>
      </c>
      <c r="T508" s="158">
        <v>-12.914774999999997</v>
      </c>
      <c r="U508" s="158">
        <v>-26.577949999999994</v>
      </c>
      <c r="V508" s="158">
        <v>4.6616999999999997</v>
      </c>
      <c r="W508" s="158">
        <v>-25.820800000000006</v>
      </c>
      <c r="X508" s="158">
        <v>8.4011999999999958</v>
      </c>
      <c r="Y508" s="166">
        <v>-1.6425250000000027</v>
      </c>
      <c r="Z508" s="166">
        <v>6.0760499999999986</v>
      </c>
      <c r="AA508" s="166">
        <v>-1.0706499999999988</v>
      </c>
      <c r="AB508" s="166">
        <v>0.84874999999999723</v>
      </c>
      <c r="AC508" s="158">
        <v>-48.32105</v>
      </c>
      <c r="AD508" s="158">
        <v>-64.861275000000006</v>
      </c>
      <c r="AE508" s="158">
        <v>-15.568999999999999</v>
      </c>
      <c r="AF508" s="158">
        <v>-33.140099999999997</v>
      </c>
      <c r="AG508" s="158">
        <v>-2.191449999999989</v>
      </c>
      <c r="AH508" s="158">
        <v>7.0751500000000043</v>
      </c>
      <c r="AI508" s="158">
        <v>2.479474999999999</v>
      </c>
      <c r="AJ508" s="158">
        <v>-68.91742499999998</v>
      </c>
      <c r="AK508" s="158">
        <v>-97.877650000000017</v>
      </c>
      <c r="AL508" s="158">
        <v>-19.205725000000001</v>
      </c>
      <c r="AM508" s="158">
        <v>-58.797075000000007</v>
      </c>
    </row>
    <row r="509" spans="1:39" x14ac:dyDescent="0.25">
      <c r="A509" s="35">
        <v>506</v>
      </c>
      <c r="B509" s="44" t="s">
        <v>1047</v>
      </c>
      <c r="C509" s="167" t="s">
        <v>1048</v>
      </c>
      <c r="D509" s="158">
        <v>1105.366125</v>
      </c>
      <c r="E509" s="158">
        <v>658.00652500000001</v>
      </c>
      <c r="F509" s="158">
        <v>193.89440000000002</v>
      </c>
      <c r="G509" s="158">
        <v>18.124375000000001</v>
      </c>
      <c r="H509" s="158">
        <v>3.8447499999999994</v>
      </c>
      <c r="I509" s="158">
        <v>22.645274999999991</v>
      </c>
      <c r="J509" s="158">
        <v>-15.187275000000003</v>
      </c>
      <c r="K509" s="158">
        <v>11.588249999999999</v>
      </c>
      <c r="L509" s="158">
        <v>20.027999999999999</v>
      </c>
      <c r="M509" s="158">
        <v>-3.7552999999999983</v>
      </c>
      <c r="N509" s="158">
        <v>-5.6097749999999991</v>
      </c>
      <c r="O509" s="158">
        <v>0.14337499999999537</v>
      </c>
      <c r="P509" s="158">
        <v>26.225625000000001</v>
      </c>
      <c r="Q509" s="158">
        <v>387.90174999999999</v>
      </c>
      <c r="R509" s="158">
        <v>184.62462500000001</v>
      </c>
      <c r="S509" s="158">
        <v>14.922324999999997</v>
      </c>
      <c r="T509" s="158">
        <v>5.2322750000000013</v>
      </c>
      <c r="U509" s="158">
        <v>-18.780974999999998</v>
      </c>
      <c r="V509" s="158">
        <v>192.49307500000009</v>
      </c>
      <c r="W509" s="158">
        <v>2.8232999999999997</v>
      </c>
      <c r="X509" s="158">
        <v>31.241600000000002</v>
      </c>
      <c r="Y509" s="166">
        <v>-3.7104250000000016</v>
      </c>
      <c r="Z509" s="166">
        <v>10.143725</v>
      </c>
      <c r="AA509" s="166">
        <v>12.168450000000004</v>
      </c>
      <c r="AB509" s="166">
        <v>5.7682000000000002</v>
      </c>
      <c r="AC509" s="158">
        <v>-20.556649999999994</v>
      </c>
      <c r="AD509" s="158">
        <v>0.98499999999999943</v>
      </c>
      <c r="AE509" s="158">
        <v>-0.3767500000000048</v>
      </c>
      <c r="AF509" s="158">
        <v>-12.256949999999996</v>
      </c>
      <c r="AG509" s="158">
        <v>83.058150000000012</v>
      </c>
      <c r="AH509" s="158">
        <v>51.014000000000003</v>
      </c>
      <c r="AI509" s="158">
        <v>15.143599999999992</v>
      </c>
      <c r="AJ509" s="158">
        <v>-32.060524999999998</v>
      </c>
      <c r="AK509" s="158">
        <v>-59.019875000000013</v>
      </c>
      <c r="AL509" s="158">
        <v>-9.5912500000000058</v>
      </c>
      <c r="AM509" s="158">
        <v>15.53595</v>
      </c>
    </row>
    <row r="510" spans="1:39" x14ac:dyDescent="0.25">
      <c r="A510" s="35">
        <v>507</v>
      </c>
      <c r="B510" s="44" t="s">
        <v>1429</v>
      </c>
      <c r="C510" s="167" t="s">
        <v>1430</v>
      </c>
      <c r="D510" s="158">
        <v>-33.907649999999997</v>
      </c>
      <c r="E510" s="158">
        <v>-41.633974999999992</v>
      </c>
      <c r="F510" s="158">
        <v>-19.837275000000002</v>
      </c>
      <c r="G510" s="158">
        <v>-10.497550000000002</v>
      </c>
      <c r="H510" s="158">
        <v>-8.8851749999999967</v>
      </c>
      <c r="I510" s="158">
        <v>-10.594724999999999</v>
      </c>
      <c r="J510" s="158">
        <v>-12.656599999999994</v>
      </c>
      <c r="K510" s="158">
        <v>-25.772424999999998</v>
      </c>
      <c r="L510" s="158">
        <v>-9.8935499999999976</v>
      </c>
      <c r="M510" s="158">
        <v>-3.5225000000000506E-2</v>
      </c>
      <c r="N510" s="158">
        <v>-11.460750000000001</v>
      </c>
      <c r="O510" s="158">
        <v>-0.95327499999999965</v>
      </c>
      <c r="P510" s="158">
        <v>-71.301174999999986</v>
      </c>
      <c r="Q510" s="158">
        <v>-49.349099999999986</v>
      </c>
      <c r="R510" s="158">
        <v>36.044600000000003</v>
      </c>
      <c r="S510" s="158">
        <v>-5.2113000000000005</v>
      </c>
      <c r="T510" s="158">
        <v>-9.3533750000000015</v>
      </c>
      <c r="U510" s="158">
        <v>-5.1050250000000013</v>
      </c>
      <c r="V510" s="158">
        <v>-16.470774999999996</v>
      </c>
      <c r="W510" s="158">
        <v>-1.2134500000000008</v>
      </c>
      <c r="X510" s="158">
        <v>-11.876350000000002</v>
      </c>
      <c r="Y510" s="166">
        <v>16247.555649999998</v>
      </c>
      <c r="Z510" s="166">
        <v>16024.780250000002</v>
      </c>
      <c r="AA510" s="166">
        <v>10746.511675</v>
      </c>
      <c r="AB510" s="166">
        <v>2073.2147250000003</v>
      </c>
      <c r="AC510" s="158">
        <v>-39.296724999999995</v>
      </c>
      <c r="AD510" s="158">
        <v>-20.334325</v>
      </c>
      <c r="AE510" s="158">
        <v>-14.160350000000001</v>
      </c>
      <c r="AF510" s="158">
        <v>-14.153600000000001</v>
      </c>
      <c r="AG510" s="158">
        <v>-2.7008250000000009</v>
      </c>
      <c r="AH510" s="158">
        <v>3.3298499999999995</v>
      </c>
      <c r="AI510" s="158">
        <v>8.7823500000000028</v>
      </c>
      <c r="AJ510" s="158">
        <v>-27.791699999999999</v>
      </c>
      <c r="AK510" s="158">
        <v>-19.514500000000005</v>
      </c>
      <c r="AL510" s="158">
        <v>-12.041575000000002</v>
      </c>
      <c r="AM510" s="158">
        <v>-4.3616749999999982</v>
      </c>
    </row>
    <row r="511" spans="1:39" ht="25.5" x14ac:dyDescent="0.25">
      <c r="A511" s="35">
        <v>508</v>
      </c>
      <c r="B511" s="44" t="s">
        <v>1291</v>
      </c>
      <c r="C511" s="167" t="s">
        <v>1292</v>
      </c>
      <c r="D511" s="158">
        <v>6.5272249999999872</v>
      </c>
      <c r="E511" s="158">
        <v>-38.379950000000001</v>
      </c>
      <c r="F511" s="158">
        <v>-8.5209250000000019</v>
      </c>
      <c r="G511" s="158">
        <v>-3.4538750000000009</v>
      </c>
      <c r="H511" s="158">
        <v>-5.7619249999999962</v>
      </c>
      <c r="I511" s="158">
        <v>-10.407924999999997</v>
      </c>
      <c r="J511" s="158">
        <v>-28.172399999999989</v>
      </c>
      <c r="K511" s="158">
        <v>-20.808824999999995</v>
      </c>
      <c r="L511" s="158">
        <v>-2.4874999999999998</v>
      </c>
      <c r="M511" s="158">
        <v>0.71862499999999763</v>
      </c>
      <c r="N511" s="158">
        <v>-10.746949999999998</v>
      </c>
      <c r="O511" s="158">
        <v>-1.3813499999999994</v>
      </c>
      <c r="P511" s="158">
        <v>-149.11612500000001</v>
      </c>
      <c r="Q511" s="158">
        <v>-338.27810000000011</v>
      </c>
      <c r="R511" s="158">
        <v>40.501874999999998</v>
      </c>
      <c r="S511" s="158">
        <v>-12.731450000000001</v>
      </c>
      <c r="T511" s="158">
        <v>-3.9945249999999994</v>
      </c>
      <c r="U511" s="158">
        <v>-9.0608750000000011</v>
      </c>
      <c r="V511" s="158">
        <v>-4.0801249999999998</v>
      </c>
      <c r="W511" s="158">
        <v>-10.970674999999998</v>
      </c>
      <c r="X511" s="158">
        <v>-32.483024999999998</v>
      </c>
      <c r="Y511" s="166">
        <v>1084.9479750000003</v>
      </c>
      <c r="Z511" s="166">
        <v>30.180374999999998</v>
      </c>
      <c r="AA511" s="166">
        <v>4.4755500000000001</v>
      </c>
      <c r="AB511" s="166">
        <v>-2.6310250000000011</v>
      </c>
      <c r="AC511" s="158">
        <v>-35.986674999999998</v>
      </c>
      <c r="AD511" s="158">
        <v>-15.321000000000002</v>
      </c>
      <c r="AE511" s="158">
        <v>-19.013899999999996</v>
      </c>
      <c r="AF511" s="158">
        <v>-13.176924999999999</v>
      </c>
      <c r="AG511" s="158">
        <v>-1.9648000000000003</v>
      </c>
      <c r="AH511" s="158">
        <v>-3.5596500000000004</v>
      </c>
      <c r="AI511" s="158">
        <v>4.2169749999999988</v>
      </c>
      <c r="AJ511" s="158">
        <v>-29.941850000000002</v>
      </c>
      <c r="AK511" s="158">
        <v>-53.690974999999995</v>
      </c>
      <c r="AL511" s="158">
        <v>-16.437075</v>
      </c>
      <c r="AM511" s="158">
        <v>-9.5758749999999999</v>
      </c>
    </row>
    <row r="512" spans="1:39" ht="25.5" x14ac:dyDescent="0.25">
      <c r="A512" s="35">
        <v>509</v>
      </c>
      <c r="B512" s="44" t="s">
        <v>1149</v>
      </c>
      <c r="C512" s="167" t="s">
        <v>1150</v>
      </c>
      <c r="D512" s="158">
        <v>155.05992500000002</v>
      </c>
      <c r="E512" s="158">
        <v>-34.306975000000008</v>
      </c>
      <c r="F512" s="158">
        <v>17.875249999999937</v>
      </c>
      <c r="G512" s="158">
        <v>-2.7883250000000022</v>
      </c>
      <c r="H512" s="158">
        <v>6.0374750000000024</v>
      </c>
      <c r="I512" s="158">
        <v>0.52807500000000118</v>
      </c>
      <c r="J512" s="158">
        <v>-20.992100000000001</v>
      </c>
      <c r="K512" s="158">
        <v>-28.226274999999994</v>
      </c>
      <c r="L512" s="158">
        <v>-3.8819750000000006</v>
      </c>
      <c r="M512" s="158">
        <v>6.5523999999999987</v>
      </c>
      <c r="N512" s="158">
        <v>-16.630125000000003</v>
      </c>
      <c r="O512" s="158">
        <v>-1.2790499999999998</v>
      </c>
      <c r="P512" s="158">
        <v>111.28619999999998</v>
      </c>
      <c r="Q512" s="158">
        <v>-80.947324999999992</v>
      </c>
      <c r="R512" s="158">
        <v>-1.4678499999999914</v>
      </c>
      <c r="S512" s="158">
        <v>-6.9676000000000009</v>
      </c>
      <c r="T512" s="158">
        <v>-12.426124999999999</v>
      </c>
      <c r="U512" s="158">
        <v>-20.433975000000004</v>
      </c>
      <c r="V512" s="158">
        <v>-3.1609499999999944</v>
      </c>
      <c r="W512" s="158">
        <v>8.5890999999999984</v>
      </c>
      <c r="X512" s="158">
        <v>15.567425000000004</v>
      </c>
      <c r="Y512" s="166">
        <v>-7.8288249999999984</v>
      </c>
      <c r="Z512" s="166">
        <v>4.5666250000000019</v>
      </c>
      <c r="AA512" s="166">
        <v>2.6836749999999974</v>
      </c>
      <c r="AB512" s="166">
        <v>6.5824249999999997</v>
      </c>
      <c r="AC512" s="158">
        <v>-23.093</v>
      </c>
      <c r="AD512" s="158">
        <v>-19.6328</v>
      </c>
      <c r="AE512" s="158">
        <v>-3.5887999999999991</v>
      </c>
      <c r="AF512" s="158">
        <v>-16.294149999999998</v>
      </c>
      <c r="AG512" s="158">
        <v>42533.618774999995</v>
      </c>
      <c r="AH512" s="158">
        <v>41241.152124999993</v>
      </c>
      <c r="AI512" s="158">
        <v>7666.0225500000015</v>
      </c>
      <c r="AJ512" s="158">
        <v>-5.3829250000000002</v>
      </c>
      <c r="AK512" s="158">
        <v>-43.557900000000004</v>
      </c>
      <c r="AL512" s="158">
        <v>-12.719250000000001</v>
      </c>
      <c r="AM512" s="158">
        <v>-13.648150000000005</v>
      </c>
    </row>
    <row r="513" spans="1:39" x14ac:dyDescent="0.25">
      <c r="A513" s="35">
        <v>510</v>
      </c>
      <c r="B513" s="44" t="s">
        <v>947</v>
      </c>
      <c r="C513" s="165" t="s">
        <v>1586</v>
      </c>
      <c r="D513" s="158">
        <v>-96.037899999999993</v>
      </c>
      <c r="E513" s="158">
        <v>-42.056475000000006</v>
      </c>
      <c r="F513" s="158">
        <v>12.138800000000003</v>
      </c>
      <c r="G513" s="158">
        <v>-1.9563500000000005</v>
      </c>
      <c r="H513" s="158">
        <v>-3.2817750000000014</v>
      </c>
      <c r="I513" s="158">
        <v>-11.477950000000003</v>
      </c>
      <c r="J513" s="158">
        <v>110.29504999999999</v>
      </c>
      <c r="K513" s="158">
        <v>15.911750000000005</v>
      </c>
      <c r="L513" s="158">
        <v>-3.7574250000000013</v>
      </c>
      <c r="M513" s="158">
        <v>-11.832600000000001</v>
      </c>
      <c r="N513" s="158">
        <v>-24.595725000000002</v>
      </c>
      <c r="O513" s="158">
        <v>-3.1132500000000007</v>
      </c>
      <c r="P513" s="158">
        <v>-322.99464999999998</v>
      </c>
      <c r="Q513" s="158">
        <v>-136.985725</v>
      </c>
      <c r="R513" s="158">
        <v>991.72462500000006</v>
      </c>
      <c r="S513" s="158">
        <v>-25.789750000000002</v>
      </c>
      <c r="T513" s="158">
        <v>-0.41289999999999871</v>
      </c>
      <c r="U513" s="158">
        <v>-24.636950000000002</v>
      </c>
      <c r="V513" s="158">
        <v>9.0696500000000064</v>
      </c>
      <c r="W513" s="158">
        <v>1.1976750000000003</v>
      </c>
      <c r="X513" s="158">
        <v>4.9847500000000053</v>
      </c>
      <c r="Y513" s="166">
        <v>-6.2673999999999994</v>
      </c>
      <c r="Z513" s="166">
        <v>3.471325000000002</v>
      </c>
      <c r="AA513" s="166">
        <v>4.691849999999997</v>
      </c>
      <c r="AB513" s="166">
        <v>4.2688250000000014</v>
      </c>
      <c r="AC513" s="158">
        <v>-48.725350000000006</v>
      </c>
      <c r="AD513" s="158">
        <v>-35.469525000000004</v>
      </c>
      <c r="AE513" s="158">
        <v>-38.117200000000004</v>
      </c>
      <c r="AF513" s="158">
        <v>-26.386774999999993</v>
      </c>
      <c r="AG513" s="158">
        <v>2168.0501249999998</v>
      </c>
      <c r="AH513" s="158">
        <v>345.591725</v>
      </c>
      <c r="AI513" s="158">
        <v>79.462149999999994</v>
      </c>
      <c r="AJ513" s="158">
        <v>-64.177400000000006</v>
      </c>
      <c r="AK513" s="158">
        <v>-65.646274999999974</v>
      </c>
      <c r="AL513" s="158">
        <v>-22.412649999999999</v>
      </c>
      <c r="AM513" s="158">
        <v>-28.8018</v>
      </c>
    </row>
    <row r="514" spans="1:39" x14ac:dyDescent="0.25">
      <c r="A514" s="35">
        <v>511</v>
      </c>
      <c r="B514" s="44" t="s">
        <v>1306</v>
      </c>
      <c r="C514" s="165" t="s">
        <v>1307</v>
      </c>
      <c r="D514" s="158">
        <v>0.30512500000003229</v>
      </c>
      <c r="E514" s="158">
        <v>-30.436549999999997</v>
      </c>
      <c r="F514" s="158">
        <v>72.266674999999992</v>
      </c>
      <c r="G514" s="158">
        <v>-1.4415999999999993</v>
      </c>
      <c r="H514" s="158">
        <v>-7.6003249999999998</v>
      </c>
      <c r="I514" s="158">
        <v>-6.0467250000000021</v>
      </c>
      <c r="J514" s="158">
        <v>-6.9927499999999938</v>
      </c>
      <c r="K514" s="158">
        <v>-25.268425000000008</v>
      </c>
      <c r="L514" s="158">
        <v>-18.189449999999994</v>
      </c>
      <c r="M514" s="158">
        <v>6.1931250000000002</v>
      </c>
      <c r="N514" s="158">
        <v>-18.232199999999999</v>
      </c>
      <c r="O514" s="158">
        <v>-17.083399999999997</v>
      </c>
      <c r="P514" s="158">
        <v>56.675750000000107</v>
      </c>
      <c r="Q514" s="158">
        <v>-67.298450000000003</v>
      </c>
      <c r="R514" s="158">
        <v>36.520775000000008</v>
      </c>
      <c r="S514" s="158">
        <v>-14.853700000000003</v>
      </c>
      <c r="T514" s="158">
        <v>-15.83605</v>
      </c>
      <c r="U514" s="158">
        <v>-12.324724999999997</v>
      </c>
      <c r="V514" s="158">
        <v>14.703825000000005</v>
      </c>
      <c r="W514" s="158">
        <v>1.7243750000000055</v>
      </c>
      <c r="X514" s="158">
        <v>-1.6627249999999982</v>
      </c>
      <c r="Y514" s="166">
        <v>-9.538299999999996</v>
      </c>
      <c r="Z514" s="166">
        <v>1.6213000000000006</v>
      </c>
      <c r="AA514" s="166">
        <v>10.694974999999999</v>
      </c>
      <c r="AB514" s="166">
        <v>-3.2337500000000001</v>
      </c>
      <c r="AC514" s="158">
        <v>-13.483900000000006</v>
      </c>
      <c r="AD514" s="158">
        <v>-39.355125000000001</v>
      </c>
      <c r="AE514" s="158">
        <v>-20.674500000000009</v>
      </c>
      <c r="AF514" s="158">
        <v>-37.934799999999989</v>
      </c>
      <c r="AG514" s="158">
        <v>27.276650000000004</v>
      </c>
      <c r="AH514" s="158">
        <v>42.744449999999993</v>
      </c>
      <c r="AI514" s="158">
        <v>-0.2879499999999986</v>
      </c>
      <c r="AJ514" s="158">
        <v>-16.255074999999998</v>
      </c>
      <c r="AK514" s="158">
        <v>-37.715024999999997</v>
      </c>
      <c r="AL514" s="158">
        <v>-7.9787749999999988</v>
      </c>
      <c r="AM514" s="158">
        <v>-18.023775000000004</v>
      </c>
    </row>
    <row r="515" spans="1:39" x14ac:dyDescent="0.25">
      <c r="A515" s="35">
        <v>512</v>
      </c>
      <c r="B515" s="44" t="s">
        <v>1562</v>
      </c>
      <c r="C515" s="165" t="s">
        <v>1563</v>
      </c>
      <c r="D515" s="158">
        <v>-83.725699999999961</v>
      </c>
      <c r="E515" s="158">
        <v>-18.440299999999979</v>
      </c>
      <c r="F515" s="158">
        <v>-5.2315750000000065</v>
      </c>
      <c r="G515" s="158">
        <v>-0.67532500000000084</v>
      </c>
      <c r="H515" s="158">
        <v>-8.3784500000000026</v>
      </c>
      <c r="I515" s="158">
        <v>-22.895899999999997</v>
      </c>
      <c r="J515" s="158">
        <v>18.36835</v>
      </c>
      <c r="K515" s="158">
        <v>2.8186749999999918</v>
      </c>
      <c r="L515" s="158">
        <v>-10.777275000000001</v>
      </c>
      <c r="M515" s="158">
        <v>-6.4441000000000006</v>
      </c>
      <c r="N515" s="158">
        <v>-15.935025</v>
      </c>
      <c r="O515" s="158">
        <v>-7.9889250000000018</v>
      </c>
      <c r="P515" s="158">
        <v>-273.04959999999994</v>
      </c>
      <c r="Q515" s="158">
        <v>-310.41907499999991</v>
      </c>
      <c r="R515" s="158">
        <v>250.50117499999999</v>
      </c>
      <c r="S515" s="158">
        <v>-10.746974999999999</v>
      </c>
      <c r="T515" s="158">
        <v>-19.689575000000001</v>
      </c>
      <c r="U515" s="158">
        <v>-20.205599999999997</v>
      </c>
      <c r="V515" s="158">
        <v>-2.1812000000000005</v>
      </c>
      <c r="W515" s="158">
        <v>9.3110249999999972</v>
      </c>
      <c r="X515" s="158">
        <v>-10.178999999999998</v>
      </c>
      <c r="Y515" s="166">
        <v>-9.2881999999999998</v>
      </c>
      <c r="Z515" s="166">
        <v>-2.3261250000000002</v>
      </c>
      <c r="AA515" s="166">
        <v>4.610199999999999</v>
      </c>
      <c r="AB515" s="166">
        <v>2.0649749999999978</v>
      </c>
      <c r="AC515" s="158">
        <v>-21.721975</v>
      </c>
      <c r="AD515" s="158">
        <v>-39.286699999999982</v>
      </c>
      <c r="AE515" s="158">
        <v>-69.854950000000002</v>
      </c>
      <c r="AF515" s="158">
        <v>-48.603874999999995</v>
      </c>
      <c r="AG515" s="158">
        <v>4.4338749999999987</v>
      </c>
      <c r="AH515" s="158">
        <v>-1.431725000000001</v>
      </c>
      <c r="AI515" s="158">
        <v>-0.34184999999999999</v>
      </c>
      <c r="AJ515" s="158">
        <v>-24.23514999999999</v>
      </c>
      <c r="AK515" s="158">
        <v>-7.4300500000000014</v>
      </c>
      <c r="AL515" s="158">
        <v>-20.043374999999997</v>
      </c>
      <c r="AM515" s="158">
        <v>-10.386074999999998</v>
      </c>
    </row>
    <row r="516" spans="1:39" x14ac:dyDescent="0.25">
      <c r="A516" s="35">
        <v>513</v>
      </c>
      <c r="B516" s="44" t="s">
        <v>1605</v>
      </c>
      <c r="C516" s="165" t="s">
        <v>1606</v>
      </c>
      <c r="D516" s="158">
        <v>-109.68402500000002</v>
      </c>
      <c r="E516" s="158">
        <v>-81.794049999999984</v>
      </c>
      <c r="F516" s="158">
        <v>56.838049999999981</v>
      </c>
      <c r="G516" s="158">
        <v>3.7040750000000013</v>
      </c>
      <c r="H516" s="158">
        <v>-7.8768000000000011</v>
      </c>
      <c r="I516" s="158">
        <v>-13.137325000000001</v>
      </c>
      <c r="J516" s="158">
        <v>29593.149849999998</v>
      </c>
      <c r="K516" s="158">
        <v>17072.397649999999</v>
      </c>
      <c r="L516" s="158">
        <v>3229.3552</v>
      </c>
      <c r="M516" s="158">
        <v>-3.1798500000000001</v>
      </c>
      <c r="N516" s="158">
        <v>-9.6608750000000025</v>
      </c>
      <c r="O516" s="158">
        <v>-18.590199999999996</v>
      </c>
      <c r="P516" s="158">
        <v>44521.738674999993</v>
      </c>
      <c r="Q516" s="158">
        <v>38799.722349999996</v>
      </c>
      <c r="R516" s="158">
        <v>1182.117925</v>
      </c>
      <c r="S516" s="158">
        <v>-6.9544999999999995</v>
      </c>
      <c r="T516" s="158">
        <v>-12.03755</v>
      </c>
      <c r="U516" s="158">
        <v>-15.293399999999997</v>
      </c>
      <c r="V516" s="158">
        <v>230.63652499999998</v>
      </c>
      <c r="W516" s="158">
        <v>5.8157000000000032</v>
      </c>
      <c r="X516" s="158">
        <v>-9.7094750000000047</v>
      </c>
      <c r="Y516" s="166">
        <v>-10.822950000000002</v>
      </c>
      <c r="Z516" s="166">
        <v>1.0831249999999999</v>
      </c>
      <c r="AA516" s="166">
        <v>-2.0302249999999997</v>
      </c>
      <c r="AB516" s="166">
        <v>-3.6538499999999994</v>
      </c>
      <c r="AC516" s="158">
        <v>788.09815000000015</v>
      </c>
      <c r="AD516" s="158">
        <v>-45.56140000000002</v>
      </c>
      <c r="AE516" s="158">
        <v>5.5407749999999965</v>
      </c>
      <c r="AF516" s="158">
        <v>-27.444074999999994</v>
      </c>
      <c r="AG516" s="158">
        <v>11200.271624999999</v>
      </c>
      <c r="AH516" s="158">
        <v>1843.2370000000003</v>
      </c>
      <c r="AI516" s="158">
        <v>294.03405000000004</v>
      </c>
      <c r="AJ516" s="158">
        <v>-42.729875</v>
      </c>
      <c r="AK516" s="158">
        <v>-37.704024999999987</v>
      </c>
      <c r="AL516" s="158">
        <v>-26.513100000000005</v>
      </c>
      <c r="AM516" s="158">
        <v>-26.763549999999995</v>
      </c>
    </row>
    <row r="517" spans="1:39" x14ac:dyDescent="0.25">
      <c r="A517" s="35">
        <v>514</v>
      </c>
      <c r="B517" s="44" t="s">
        <v>1655</v>
      </c>
      <c r="C517" s="165" t="s">
        <v>1656</v>
      </c>
      <c r="D517" s="158">
        <v>-167.59819999999999</v>
      </c>
      <c r="E517" s="158">
        <v>-142.90649999999997</v>
      </c>
      <c r="F517" s="158">
        <v>42.90469999999997</v>
      </c>
      <c r="G517" s="158">
        <v>-15.151199999999999</v>
      </c>
      <c r="H517" s="158">
        <v>-6.8924000000000003</v>
      </c>
      <c r="I517" s="158">
        <v>-5.1016000000000048</v>
      </c>
      <c r="J517" s="158">
        <v>-20.10779999999999</v>
      </c>
      <c r="K517" s="158">
        <v>-31.121500000000005</v>
      </c>
      <c r="L517" s="158">
        <v>-9.5755250000000007</v>
      </c>
      <c r="M517" s="158">
        <v>-18.880950000000002</v>
      </c>
      <c r="N517" s="158">
        <v>-24.990725000000001</v>
      </c>
      <c r="O517" s="158">
        <v>-3.7352750000000032</v>
      </c>
      <c r="P517" s="158">
        <v>-174.97852499999954</v>
      </c>
      <c r="Q517" s="158">
        <v>-129.52960000000002</v>
      </c>
      <c r="R517" s="158">
        <v>-1.5869500000000016</v>
      </c>
      <c r="S517" s="158">
        <v>-14.356999999999998</v>
      </c>
      <c r="T517" s="158">
        <v>-18.735524999999996</v>
      </c>
      <c r="U517" s="158">
        <v>-14.157625000000003</v>
      </c>
      <c r="V517" s="158">
        <v>162.68517500000004</v>
      </c>
      <c r="W517" s="158">
        <v>-1.7729250000000043</v>
      </c>
      <c r="X517" s="158">
        <v>10.222875000000009</v>
      </c>
      <c r="Y517" s="166">
        <v>-7.4192250000000115</v>
      </c>
      <c r="Z517" s="166">
        <v>6.2025000000000219E-2</v>
      </c>
      <c r="AA517" s="166">
        <v>0.80865000000000009</v>
      </c>
      <c r="AB517" s="166">
        <v>10.916399999999996</v>
      </c>
      <c r="AC517" s="158">
        <v>-45.847000000000008</v>
      </c>
      <c r="AD517" s="158">
        <v>-55.670149999999992</v>
      </c>
      <c r="AE517" s="158">
        <v>-41.212450000000011</v>
      </c>
      <c r="AF517" s="158">
        <v>-21.407450000000004</v>
      </c>
      <c r="AG517" s="158">
        <v>-3.6597999999999988</v>
      </c>
      <c r="AH517" s="158">
        <v>0.84580000000000011</v>
      </c>
      <c r="AI517" s="158">
        <v>6.0511999999999997</v>
      </c>
      <c r="AJ517" s="158">
        <v>-39.949625000000005</v>
      </c>
      <c r="AK517" s="158">
        <v>-84.441625000000002</v>
      </c>
      <c r="AL517" s="158">
        <v>-8.5697499999999991</v>
      </c>
      <c r="AM517" s="158">
        <v>-34.443125000000002</v>
      </c>
    </row>
    <row r="518" spans="1:39" x14ac:dyDescent="0.25">
      <c r="A518" s="35">
        <v>515</v>
      </c>
      <c r="B518" s="44" t="s">
        <v>1433</v>
      </c>
      <c r="C518" s="165" t="s">
        <v>1434</v>
      </c>
      <c r="D518" s="158">
        <v>-35.294224999999983</v>
      </c>
      <c r="E518" s="158">
        <v>-69.341225000000023</v>
      </c>
      <c r="F518" s="158">
        <v>-18.970475</v>
      </c>
      <c r="G518" s="158">
        <v>-25.165174999999998</v>
      </c>
      <c r="H518" s="158">
        <v>-18.492574999999999</v>
      </c>
      <c r="I518" s="158">
        <v>-21.354574999999997</v>
      </c>
      <c r="J518" s="158">
        <v>29030.157224999999</v>
      </c>
      <c r="K518" s="158">
        <v>2929.4802</v>
      </c>
      <c r="L518" s="158">
        <v>1856.8607000000002</v>
      </c>
      <c r="M518" s="158">
        <v>-17.889300000000002</v>
      </c>
      <c r="N518" s="158">
        <v>-21.620124999999998</v>
      </c>
      <c r="O518" s="158">
        <v>-13.279624999999996</v>
      </c>
      <c r="P518" s="158">
        <v>-198.27704999999997</v>
      </c>
      <c r="Q518" s="158">
        <v>-75.241349999999983</v>
      </c>
      <c r="R518" s="158">
        <v>256.10419999999999</v>
      </c>
      <c r="S518" s="158">
        <v>4.4735499999999995</v>
      </c>
      <c r="T518" s="158">
        <v>-23.646799999999999</v>
      </c>
      <c r="U518" s="158">
        <v>-33.579650000000001</v>
      </c>
      <c r="V518" s="158">
        <v>7.0058500000000006</v>
      </c>
      <c r="W518" s="158">
        <v>-14.339325000000008</v>
      </c>
      <c r="X518" s="158">
        <v>12.747225</v>
      </c>
      <c r="Y518" s="166">
        <v>-10.153</v>
      </c>
      <c r="Z518" s="166">
        <v>-5.0694249999999972</v>
      </c>
      <c r="AA518" s="166">
        <v>-2.6374999999998039E-2</v>
      </c>
      <c r="AB518" s="166">
        <v>-5.649499999999998</v>
      </c>
      <c r="AC518" s="158">
        <v>51.522124999999988</v>
      </c>
      <c r="AD518" s="158">
        <v>-44.984375</v>
      </c>
      <c r="AE518" s="158">
        <v>-20.784975000000006</v>
      </c>
      <c r="AF518" s="158">
        <v>-25.158999999999999</v>
      </c>
      <c r="AG518" s="158">
        <v>1122.262475</v>
      </c>
      <c r="AH518" s="158">
        <v>8.6114750000000022</v>
      </c>
      <c r="AI518" s="158">
        <v>10.052225</v>
      </c>
      <c r="AJ518" s="158">
        <v>7865.0653249999996</v>
      </c>
      <c r="AK518" s="158">
        <v>235.22377500000005</v>
      </c>
      <c r="AL518" s="158">
        <v>-4.387750000000004</v>
      </c>
      <c r="AM518" s="158">
        <v>-72.630649999999974</v>
      </c>
    </row>
    <row r="519" spans="1:39" x14ac:dyDescent="0.25">
      <c r="A519" s="35">
        <v>516</v>
      </c>
      <c r="B519" s="44" t="s">
        <v>1558</v>
      </c>
      <c r="C519" s="165" t="s">
        <v>1559</v>
      </c>
      <c r="D519" s="158">
        <v>-82.733250000000027</v>
      </c>
      <c r="E519" s="158">
        <v>-25.875425000000064</v>
      </c>
      <c r="F519" s="158">
        <v>15.972600000000003</v>
      </c>
      <c r="G519" s="158">
        <v>-20.586624999999998</v>
      </c>
      <c r="H519" s="158">
        <v>-12.656549999999999</v>
      </c>
      <c r="I519" s="158">
        <v>-14.746774999999994</v>
      </c>
      <c r="J519" s="158">
        <v>-28.984399999999997</v>
      </c>
      <c r="K519" s="158">
        <v>-20.634575000000002</v>
      </c>
      <c r="L519" s="158">
        <v>5.5478499999999968</v>
      </c>
      <c r="M519" s="158">
        <v>-11.984249999999999</v>
      </c>
      <c r="N519" s="158">
        <v>-15.099449999999999</v>
      </c>
      <c r="O519" s="158">
        <v>-1.7860750000000003</v>
      </c>
      <c r="P519" s="158">
        <v>-87.835300000000018</v>
      </c>
      <c r="Q519" s="158">
        <v>-39.293399999999991</v>
      </c>
      <c r="R519" s="158">
        <v>-1.2168250000000285</v>
      </c>
      <c r="S519" s="158">
        <v>-19.485775000000004</v>
      </c>
      <c r="T519" s="158">
        <v>-12.290100000000002</v>
      </c>
      <c r="U519" s="158">
        <v>-14.095600000000001</v>
      </c>
      <c r="V519" s="158">
        <v>19918.3105</v>
      </c>
      <c r="W519" s="158">
        <v>4487.4188750000003</v>
      </c>
      <c r="X519" s="158">
        <v>265.98232500000006</v>
      </c>
      <c r="Y519" s="166">
        <v>-7.67455</v>
      </c>
      <c r="Z519" s="166">
        <v>2.0967000000000011</v>
      </c>
      <c r="AA519" s="166">
        <v>-6.7688500000000014</v>
      </c>
      <c r="AB519" s="166">
        <v>-2.9092000000000002</v>
      </c>
      <c r="AC519" s="158">
        <v>-49.023850000000003</v>
      </c>
      <c r="AD519" s="158">
        <v>-30.192599999999999</v>
      </c>
      <c r="AE519" s="158">
        <v>-24.535949999999996</v>
      </c>
      <c r="AF519" s="158">
        <v>-8.5939999999999994</v>
      </c>
      <c r="AG519" s="158">
        <v>34.973800000000004</v>
      </c>
      <c r="AH519" s="158">
        <v>4.9103499999999993</v>
      </c>
      <c r="AI519" s="158">
        <v>3.2161250000000017</v>
      </c>
      <c r="AJ519" s="158">
        <v>-26.713125000000002</v>
      </c>
      <c r="AK519" s="158">
        <v>-27.650374999999997</v>
      </c>
      <c r="AL519" s="158">
        <v>-19.300374999999995</v>
      </c>
      <c r="AM519" s="158">
        <v>-14.273225</v>
      </c>
    </row>
    <row r="520" spans="1:39" x14ac:dyDescent="0.25">
      <c r="A520" s="35">
        <v>517</v>
      </c>
      <c r="B520" s="44" t="s">
        <v>1665</v>
      </c>
      <c r="C520" s="165" t="s">
        <v>1666</v>
      </c>
      <c r="D520" s="158">
        <v>-205.81242500000005</v>
      </c>
      <c r="E520" s="158">
        <v>-138.053425</v>
      </c>
      <c r="F520" s="158">
        <v>-13.574225000000002</v>
      </c>
      <c r="G520" s="158">
        <v>-19.402149999999995</v>
      </c>
      <c r="H520" s="158">
        <v>-7.2853250000000003</v>
      </c>
      <c r="I520" s="158">
        <v>-10.267149999999999</v>
      </c>
      <c r="J520" s="158">
        <v>-38.931725000000007</v>
      </c>
      <c r="K520" s="158">
        <v>-18.961300000000001</v>
      </c>
      <c r="L520" s="158">
        <v>-14.253799999999998</v>
      </c>
      <c r="M520" s="158">
        <v>-15.455900000000003</v>
      </c>
      <c r="N520" s="158">
        <v>-18.776150000000001</v>
      </c>
      <c r="O520" s="158">
        <v>-4.7282749999999965</v>
      </c>
      <c r="P520" s="158">
        <v>-88.803700000000006</v>
      </c>
      <c r="Q520" s="158">
        <v>-54.515374999999992</v>
      </c>
      <c r="R520" s="158">
        <v>720.47534999999993</v>
      </c>
      <c r="S520" s="158">
        <v>-8.2631250000000005</v>
      </c>
      <c r="T520" s="158">
        <v>-10.567325000000002</v>
      </c>
      <c r="U520" s="158">
        <v>-20.466075000000004</v>
      </c>
      <c r="V520" s="158">
        <v>-10.340350000000001</v>
      </c>
      <c r="W520" s="158">
        <v>-2.6083750000000006</v>
      </c>
      <c r="X520" s="158">
        <v>3.3312750000000015</v>
      </c>
      <c r="Y520" s="166">
        <v>-8.1461500000000004</v>
      </c>
      <c r="Z520" s="166">
        <v>1.2799749999999985</v>
      </c>
      <c r="AA520" s="166">
        <v>3.2714750000000006</v>
      </c>
      <c r="AB520" s="166">
        <v>-0.25177499999999853</v>
      </c>
      <c r="AC520" s="158">
        <v>-34.011200000000002</v>
      </c>
      <c r="AD520" s="158">
        <v>-33.140800000000013</v>
      </c>
      <c r="AE520" s="158">
        <v>-12.390050000000004</v>
      </c>
      <c r="AF520" s="158">
        <v>-23.049099999999999</v>
      </c>
      <c r="AG520" s="158">
        <v>0.81425000000000214</v>
      </c>
      <c r="AH520" s="158">
        <v>7.7963249999999995</v>
      </c>
      <c r="AI520" s="158">
        <v>6.1240000000000014</v>
      </c>
      <c r="AJ520" s="158">
        <v>-35.040374999999997</v>
      </c>
      <c r="AK520" s="158">
        <v>-95.585125000000005</v>
      </c>
      <c r="AL520" s="158">
        <v>-20.045799999999996</v>
      </c>
      <c r="AM520" s="158">
        <v>-23.632299999999997</v>
      </c>
    </row>
    <row r="521" spans="1:39" x14ac:dyDescent="0.25">
      <c r="A521" s="35">
        <v>518</v>
      </c>
      <c r="B521" s="44" t="s">
        <v>1635</v>
      </c>
      <c r="C521" s="165" t="s">
        <v>1636</v>
      </c>
      <c r="D521" s="158">
        <v>-138.87877500000002</v>
      </c>
      <c r="E521" s="158">
        <v>-43.904425000000003</v>
      </c>
      <c r="F521" s="158">
        <v>6.6254249999999999</v>
      </c>
      <c r="G521" s="158">
        <v>3.4586250000000014</v>
      </c>
      <c r="H521" s="158">
        <v>-7.8937750000000015</v>
      </c>
      <c r="I521" s="158">
        <v>17.600199999999997</v>
      </c>
      <c r="J521" s="158">
        <v>-32.536950000000004</v>
      </c>
      <c r="K521" s="158">
        <v>-9.7696499999999986</v>
      </c>
      <c r="L521" s="158">
        <v>-3.7790250000000007</v>
      </c>
      <c r="M521" s="158">
        <v>-9.5114750000000008</v>
      </c>
      <c r="N521" s="158">
        <v>9.9519250000000028</v>
      </c>
      <c r="O521" s="158">
        <v>5.8629249999999971</v>
      </c>
      <c r="P521" s="158">
        <v>-154.68095</v>
      </c>
      <c r="Q521" s="158">
        <v>93.953300000000013</v>
      </c>
      <c r="R521" s="158">
        <v>189.63634999999999</v>
      </c>
      <c r="S521" s="158">
        <v>10.194300000000005</v>
      </c>
      <c r="T521" s="158">
        <v>-7.5625749999999989</v>
      </c>
      <c r="U521" s="158">
        <v>-5.9619249999999973</v>
      </c>
      <c r="V521" s="158">
        <v>66.942550000000011</v>
      </c>
      <c r="W521" s="158">
        <v>-3.3528249999999975</v>
      </c>
      <c r="X521" s="158">
        <v>0.44682500000000136</v>
      </c>
      <c r="Y521" s="166">
        <v>-7.0624000000000011</v>
      </c>
      <c r="Z521" s="166">
        <v>5.3794499999999994</v>
      </c>
      <c r="AA521" s="166">
        <v>-7.5532250000000012</v>
      </c>
      <c r="AB521" s="166">
        <v>1.3968249999999998</v>
      </c>
      <c r="AC521" s="158">
        <v>-26.494950000000003</v>
      </c>
      <c r="AD521" s="158">
        <v>-43.525199999999998</v>
      </c>
      <c r="AE521" s="158">
        <v>-6.7128750000000004</v>
      </c>
      <c r="AF521" s="158">
        <v>-14.047649999999999</v>
      </c>
      <c r="AG521" s="158">
        <v>5309.727899999998</v>
      </c>
      <c r="AH521" s="158">
        <v>1409.6523750000001</v>
      </c>
      <c r="AI521" s="158">
        <v>166.72820000000002</v>
      </c>
      <c r="AJ521" s="158">
        <v>-43.265950000000004</v>
      </c>
      <c r="AK521" s="158">
        <v>-28.14705</v>
      </c>
      <c r="AL521" s="158">
        <v>-9.6357250000000008</v>
      </c>
      <c r="AM521" s="158">
        <v>0.60302500000000236</v>
      </c>
    </row>
    <row r="522" spans="1:39" x14ac:dyDescent="0.25">
      <c r="A522" s="35">
        <v>519</v>
      </c>
      <c r="B522" s="44" t="s">
        <v>1441</v>
      </c>
      <c r="C522" s="165" t="s">
        <v>1442</v>
      </c>
      <c r="D522" s="158">
        <v>-36.103699999999975</v>
      </c>
      <c r="E522" s="158">
        <v>-66.682075000000012</v>
      </c>
      <c r="F522" s="158">
        <v>-50.653500000000001</v>
      </c>
      <c r="G522" s="158">
        <v>-8.8756249999999994</v>
      </c>
      <c r="H522" s="158">
        <v>-5.3135250000000021</v>
      </c>
      <c r="I522" s="158">
        <v>-27.398275000000002</v>
      </c>
      <c r="J522" s="158">
        <v>-15.180525000000003</v>
      </c>
      <c r="K522" s="158">
        <v>-20.823099999999997</v>
      </c>
      <c r="L522" s="158">
        <v>-61.36167500000002</v>
      </c>
      <c r="M522" s="158">
        <v>21.48177500000001</v>
      </c>
      <c r="N522" s="158">
        <v>-7.6338500000000025</v>
      </c>
      <c r="O522" s="158">
        <v>-31.942999999999998</v>
      </c>
      <c r="P522" s="158">
        <v>146.21327500000001</v>
      </c>
      <c r="Q522" s="158">
        <v>-36.705924999999979</v>
      </c>
      <c r="R522" s="158">
        <v>289.66129999999987</v>
      </c>
      <c r="S522" s="158">
        <v>22.18504999999999</v>
      </c>
      <c r="T522" s="158">
        <v>-4.6265500000000017</v>
      </c>
      <c r="U522" s="158">
        <v>-41.136449999999989</v>
      </c>
      <c r="V522" s="158">
        <v>1.5857249999999965</v>
      </c>
      <c r="W522" s="158">
        <v>-7.8935749999999985</v>
      </c>
      <c r="X522" s="158">
        <v>-8.0609749999999991</v>
      </c>
      <c r="Y522" s="166">
        <v>-11.576475</v>
      </c>
      <c r="Z522" s="166">
        <v>5.9365249999999961</v>
      </c>
      <c r="AA522" s="166">
        <v>3.7764000000000006</v>
      </c>
      <c r="AB522" s="166">
        <v>1.4170500000000006</v>
      </c>
      <c r="AC522" s="158">
        <v>-44.009524999999996</v>
      </c>
      <c r="AD522" s="158">
        <v>38.790224999999985</v>
      </c>
      <c r="AE522" s="158">
        <v>-19.756499999999999</v>
      </c>
      <c r="AF522" s="158">
        <v>16.503799999999998</v>
      </c>
      <c r="AG522" s="158">
        <v>2308.6748999999995</v>
      </c>
      <c r="AH522" s="158">
        <v>480.34897500000005</v>
      </c>
      <c r="AI522" s="158">
        <v>61.619100000000017</v>
      </c>
      <c r="AJ522" s="158">
        <v>-19.814174999999995</v>
      </c>
      <c r="AK522" s="158">
        <v>-51.269749999999981</v>
      </c>
      <c r="AL522" s="158">
        <v>-15.796775000000002</v>
      </c>
      <c r="AM522" s="158">
        <v>-45.664000000000001</v>
      </c>
    </row>
    <row r="523" spans="1:39" x14ac:dyDescent="0.25">
      <c r="A523" s="35">
        <v>520</v>
      </c>
      <c r="B523" s="44" t="s">
        <v>1137</v>
      </c>
      <c r="C523" s="165" t="s">
        <v>1138</v>
      </c>
      <c r="D523" s="158">
        <v>183.12982500000004</v>
      </c>
      <c r="E523" s="158">
        <v>-34.824450000000006</v>
      </c>
      <c r="F523" s="158">
        <v>7.9029749999999996</v>
      </c>
      <c r="G523" s="158">
        <v>-4.9790499999999973</v>
      </c>
      <c r="H523" s="158">
        <v>-4.8478750000000002</v>
      </c>
      <c r="I523" s="158">
        <v>3.4329000000000001</v>
      </c>
      <c r="J523" s="158">
        <v>55.148075000000013</v>
      </c>
      <c r="K523" s="158">
        <v>33.124400000000009</v>
      </c>
      <c r="L523" s="158">
        <v>2.6349500000000017</v>
      </c>
      <c r="M523" s="158">
        <v>-2.0891750000000009</v>
      </c>
      <c r="N523" s="158">
        <v>0.90695000000000192</v>
      </c>
      <c r="O523" s="158">
        <v>7.977274999999997</v>
      </c>
      <c r="P523" s="158">
        <v>37.811425000000007</v>
      </c>
      <c r="Q523" s="158">
        <v>-103.75862499999998</v>
      </c>
      <c r="R523" s="158">
        <v>334.48814999999991</v>
      </c>
      <c r="S523" s="158">
        <v>-8.9867000000000008</v>
      </c>
      <c r="T523" s="158">
        <v>3.7680250000000015</v>
      </c>
      <c r="U523" s="158">
        <v>-12.480174999999999</v>
      </c>
      <c r="V523" s="158">
        <v>-4.598474999999997</v>
      </c>
      <c r="W523" s="158">
        <v>-0.46517499999999856</v>
      </c>
      <c r="X523" s="158">
        <v>-9.8160249999999998</v>
      </c>
      <c r="Y523" s="166">
        <v>18359.419700000002</v>
      </c>
      <c r="Z523" s="166">
        <v>20400.113399999998</v>
      </c>
      <c r="AA523" s="166">
        <v>13606.907125000002</v>
      </c>
      <c r="AB523" s="166">
        <v>2279.0668499999992</v>
      </c>
      <c r="AC523" s="158">
        <v>-11.9907</v>
      </c>
      <c r="AD523" s="158">
        <v>-13.01375</v>
      </c>
      <c r="AE523" s="158">
        <v>-10.964575</v>
      </c>
      <c r="AF523" s="158">
        <v>-11.748249999999999</v>
      </c>
      <c r="AG523" s="158">
        <v>549.78882500000009</v>
      </c>
      <c r="AH523" s="158">
        <v>70.396800000000013</v>
      </c>
      <c r="AI523" s="158">
        <v>7.7951000000000015</v>
      </c>
      <c r="AJ523" s="158">
        <v>51.088374999999992</v>
      </c>
      <c r="AK523" s="158">
        <v>-12.489575000000002</v>
      </c>
      <c r="AL523" s="158">
        <v>-12.321475</v>
      </c>
      <c r="AM523" s="158">
        <v>-3.7385500000000018</v>
      </c>
    </row>
    <row r="524" spans="1:39" x14ac:dyDescent="0.25">
      <c r="A524" s="35">
        <v>521</v>
      </c>
      <c r="B524" s="44" t="s">
        <v>945</v>
      </c>
      <c r="C524" s="165" t="s">
        <v>1355</v>
      </c>
      <c r="D524" s="158">
        <v>-14.740174999999994</v>
      </c>
      <c r="E524" s="158">
        <v>-8.2328749999999964</v>
      </c>
      <c r="F524" s="158">
        <v>12.841175000000003</v>
      </c>
      <c r="G524" s="158">
        <v>6.3470499999999976</v>
      </c>
      <c r="H524" s="158">
        <v>-7.3255750000000006</v>
      </c>
      <c r="I524" s="158">
        <v>2.5513750000000002</v>
      </c>
      <c r="J524" s="158">
        <v>-9.0443750000000005</v>
      </c>
      <c r="K524" s="158">
        <v>-2.9722750000000033</v>
      </c>
      <c r="L524" s="158">
        <v>4.9213500000000021</v>
      </c>
      <c r="M524" s="158">
        <v>-6.1546500000000002</v>
      </c>
      <c r="N524" s="158">
        <v>5.6209499999999988</v>
      </c>
      <c r="O524" s="158">
        <v>-2.5255999999999972</v>
      </c>
      <c r="P524" s="158">
        <v>19995.388799999997</v>
      </c>
      <c r="Q524" s="158">
        <v>23438.250475000001</v>
      </c>
      <c r="R524" s="158">
        <v>8470.3001500000028</v>
      </c>
      <c r="S524" s="158">
        <v>769.53022499999997</v>
      </c>
      <c r="T524" s="158">
        <v>487.39440000000002</v>
      </c>
      <c r="U524" s="158">
        <v>257.91362500000002</v>
      </c>
      <c r="V524" s="158">
        <v>-0.22040000000000326</v>
      </c>
      <c r="W524" s="158">
        <v>7.4927999999999955</v>
      </c>
      <c r="X524" s="158">
        <v>-1.5484750000000034</v>
      </c>
      <c r="Y524" s="166">
        <v>-5.2900250000000009</v>
      </c>
      <c r="Z524" s="166">
        <v>9.3915499999999987</v>
      </c>
      <c r="AA524" s="166">
        <v>-2.8424999999999998</v>
      </c>
      <c r="AB524" s="166">
        <v>-1.8061749999999996</v>
      </c>
      <c r="AC524" s="158">
        <v>-26.222449999999995</v>
      </c>
      <c r="AD524" s="158">
        <v>-14.998075000000007</v>
      </c>
      <c r="AE524" s="158">
        <v>-10.698275000000002</v>
      </c>
      <c r="AF524" s="158">
        <v>-23.721475000000009</v>
      </c>
      <c r="AG524" s="158">
        <v>4.1277000000000008</v>
      </c>
      <c r="AH524" s="158">
        <v>10.377524999999999</v>
      </c>
      <c r="AI524" s="158">
        <v>5.5122750000000016</v>
      </c>
      <c r="AJ524" s="158">
        <v>-20.476049999999994</v>
      </c>
      <c r="AK524" s="158">
        <v>-46.536550000000013</v>
      </c>
      <c r="AL524" s="158">
        <v>-14.242199999999999</v>
      </c>
      <c r="AM524" s="158">
        <v>-22.378200000000007</v>
      </c>
    </row>
    <row r="525" spans="1:39" x14ac:dyDescent="0.25">
      <c r="A525" s="35">
        <v>522</v>
      </c>
      <c r="B525" s="44" t="s">
        <v>931</v>
      </c>
      <c r="C525" s="165" t="s">
        <v>1308</v>
      </c>
      <c r="D525" s="158">
        <v>-0.19115000000002169</v>
      </c>
      <c r="E525" s="158">
        <v>-61.735624999999999</v>
      </c>
      <c r="F525" s="158">
        <v>6.1455750000000009</v>
      </c>
      <c r="G525" s="158">
        <v>-9.1157749999999993</v>
      </c>
      <c r="H525" s="158">
        <v>-6.9072750000000021</v>
      </c>
      <c r="I525" s="158">
        <v>8.4433749999999996</v>
      </c>
      <c r="J525" s="158">
        <v>-26.407124999999997</v>
      </c>
      <c r="K525" s="158">
        <v>-14.024100000000002</v>
      </c>
      <c r="L525" s="158">
        <v>7.0125000000000881E-2</v>
      </c>
      <c r="M525" s="158">
        <v>3.5588000000000015</v>
      </c>
      <c r="N525" s="158">
        <v>14.937900000000013</v>
      </c>
      <c r="O525" s="158">
        <v>7.4513250000000006</v>
      </c>
      <c r="P525" s="158">
        <v>-9.0354249999999894</v>
      </c>
      <c r="Q525" s="158">
        <v>-96.853349999999992</v>
      </c>
      <c r="R525" s="158">
        <v>317.19135000000006</v>
      </c>
      <c r="S525" s="158">
        <v>-3.7385750000000026</v>
      </c>
      <c r="T525" s="158">
        <v>-3.3144750000000034</v>
      </c>
      <c r="U525" s="158">
        <v>-22.874724999999998</v>
      </c>
      <c r="V525" s="158">
        <v>-6.57925</v>
      </c>
      <c r="W525" s="158">
        <v>-0.90799999999999947</v>
      </c>
      <c r="X525" s="158">
        <v>-1.3972999999999729</v>
      </c>
      <c r="Y525" s="166">
        <v>-4.9547000000000008</v>
      </c>
      <c r="Z525" s="166">
        <v>15.143125</v>
      </c>
      <c r="AA525" s="166">
        <v>2.9039999999999999</v>
      </c>
      <c r="AB525" s="166">
        <v>13.651900000000001</v>
      </c>
      <c r="AC525" s="158">
        <v>-25.735524999999996</v>
      </c>
      <c r="AD525" s="158">
        <v>-12.920299999999997</v>
      </c>
      <c r="AE525" s="158">
        <v>4.3527250000000031</v>
      </c>
      <c r="AF525" s="158">
        <v>-16.564924999999995</v>
      </c>
      <c r="AG525" s="158">
        <v>189.98285000000001</v>
      </c>
      <c r="AH525" s="158">
        <v>119.81629999999998</v>
      </c>
      <c r="AI525" s="158">
        <v>13.972825</v>
      </c>
      <c r="AJ525" s="158">
        <v>-17.532074999999995</v>
      </c>
      <c r="AK525" s="158">
        <v>6.1332250000000101</v>
      </c>
      <c r="AL525" s="158">
        <v>-16.171700000000001</v>
      </c>
      <c r="AM525" s="158">
        <v>-3.7039249999999981</v>
      </c>
    </row>
    <row r="526" spans="1:39" x14ac:dyDescent="0.25">
      <c r="A526" s="35">
        <v>523</v>
      </c>
      <c r="B526" s="44" t="s">
        <v>993</v>
      </c>
      <c r="C526" s="165" t="s">
        <v>1533</v>
      </c>
      <c r="D526" s="158">
        <v>-68.096450000000004</v>
      </c>
      <c r="E526" s="158">
        <v>-36.577649999999991</v>
      </c>
      <c r="F526" s="158">
        <v>8.0537249999999858</v>
      </c>
      <c r="G526" s="158">
        <v>-8.4010249999999989</v>
      </c>
      <c r="H526" s="158">
        <v>-1.6755000000000013</v>
      </c>
      <c r="I526" s="158">
        <v>-5.7964000000000002</v>
      </c>
      <c r="J526" s="158">
        <v>-5.1610499999999959</v>
      </c>
      <c r="K526" s="158">
        <v>-35.280075000000011</v>
      </c>
      <c r="L526" s="158">
        <v>18.486675000000002</v>
      </c>
      <c r="M526" s="158">
        <v>6.3473999999999933</v>
      </c>
      <c r="N526" s="158">
        <v>-2.6180749999999975</v>
      </c>
      <c r="O526" s="158">
        <v>-3.1889999999999983</v>
      </c>
      <c r="P526" s="158">
        <v>-93.049324999999996</v>
      </c>
      <c r="Q526" s="158">
        <v>-92.491399999999999</v>
      </c>
      <c r="R526" s="158">
        <v>266.61992500000002</v>
      </c>
      <c r="S526" s="158">
        <v>2.6748999999999974</v>
      </c>
      <c r="T526" s="158">
        <v>0.91032500000000116</v>
      </c>
      <c r="U526" s="158">
        <v>-18.733650000000004</v>
      </c>
      <c r="V526" s="158">
        <v>10.000799999999998</v>
      </c>
      <c r="W526" s="158">
        <v>-2.3392750000000007</v>
      </c>
      <c r="X526" s="158">
        <v>0.39519999999999911</v>
      </c>
      <c r="Y526" s="166">
        <v>-2.7492000000000001</v>
      </c>
      <c r="Z526" s="166">
        <v>6.0678000000000054</v>
      </c>
      <c r="AA526" s="166">
        <v>0.25657499999999978</v>
      </c>
      <c r="AB526" s="166">
        <v>4.4268249999999991</v>
      </c>
      <c r="AC526" s="158">
        <v>32.755274999999997</v>
      </c>
      <c r="AD526" s="158">
        <v>-6.3000249999999944</v>
      </c>
      <c r="AE526" s="158">
        <v>-2.1584499999999984</v>
      </c>
      <c r="AF526" s="158">
        <v>9.3990249999999982</v>
      </c>
      <c r="AG526" s="158">
        <v>4555.7886500000004</v>
      </c>
      <c r="AH526" s="158">
        <v>792.78214999999989</v>
      </c>
      <c r="AI526" s="158">
        <v>216.63384999999997</v>
      </c>
      <c r="AJ526" s="158">
        <v>-36.451374999999999</v>
      </c>
      <c r="AK526" s="158">
        <v>-45.701274999999995</v>
      </c>
      <c r="AL526" s="158">
        <v>-6.4661250000000017</v>
      </c>
      <c r="AM526" s="158">
        <v>-7.4296250000000015</v>
      </c>
    </row>
    <row r="527" spans="1:39" x14ac:dyDescent="0.25">
      <c r="A527" s="35">
        <v>524</v>
      </c>
      <c r="B527" s="44" t="s">
        <v>1137</v>
      </c>
      <c r="C527" s="165" t="s">
        <v>1463</v>
      </c>
      <c r="D527" s="158">
        <v>-41.956249999999997</v>
      </c>
      <c r="E527" s="158">
        <v>-58.637274999999988</v>
      </c>
      <c r="F527" s="158">
        <v>17.041899999999998</v>
      </c>
      <c r="G527" s="158">
        <v>-16.867849999999997</v>
      </c>
      <c r="H527" s="158">
        <v>-5.7972000000000001</v>
      </c>
      <c r="I527" s="158">
        <v>-2.7472000000000012</v>
      </c>
      <c r="J527" s="158">
        <v>-22.840624999999999</v>
      </c>
      <c r="K527" s="158">
        <v>30.934050000000013</v>
      </c>
      <c r="L527" s="158">
        <v>-0.38920000000000066</v>
      </c>
      <c r="M527" s="158">
        <v>10.922274999999996</v>
      </c>
      <c r="N527" s="158">
        <v>1.909024999999998</v>
      </c>
      <c r="O527" s="158">
        <v>-1.2778000000000009</v>
      </c>
      <c r="P527" s="158">
        <v>-53.609200000000016</v>
      </c>
      <c r="Q527" s="158">
        <v>-59.420625000000001</v>
      </c>
      <c r="R527" s="158">
        <v>628.84175000000005</v>
      </c>
      <c r="S527" s="158">
        <v>-11.579575000000006</v>
      </c>
      <c r="T527" s="158">
        <v>6.7650000000000432E-2</v>
      </c>
      <c r="U527" s="158">
        <v>-31.966249999999999</v>
      </c>
      <c r="V527" s="158">
        <v>-9.8973250000000004</v>
      </c>
      <c r="W527" s="158">
        <v>-11.575150000000004</v>
      </c>
      <c r="X527" s="158">
        <v>-6.8058250000000005</v>
      </c>
      <c r="Y527" s="166">
        <v>19863.724425</v>
      </c>
      <c r="Z527" s="166">
        <v>26618.708925000006</v>
      </c>
      <c r="AA527" s="166">
        <v>19362.255450000001</v>
      </c>
      <c r="AB527" s="166">
        <v>3800.9648250000009</v>
      </c>
      <c r="AC527" s="158">
        <v>-6.8134999999999941</v>
      </c>
      <c r="AD527" s="158">
        <v>-22.851975000000003</v>
      </c>
      <c r="AE527" s="158">
        <v>-10.587325000000002</v>
      </c>
      <c r="AF527" s="158">
        <v>-9.5308750000000018</v>
      </c>
      <c r="AG527" s="158">
        <v>7.1677749999999971</v>
      </c>
      <c r="AH527" s="158">
        <v>8.4836500000000008</v>
      </c>
      <c r="AI527" s="158">
        <v>5.3842749999999988</v>
      </c>
      <c r="AJ527" s="158">
        <v>-23.447375000000001</v>
      </c>
      <c r="AK527" s="158">
        <v>-32.933549999999997</v>
      </c>
      <c r="AL527" s="158">
        <v>-3.9121000000000024</v>
      </c>
      <c r="AM527" s="158">
        <v>-10.863675000000001</v>
      </c>
    </row>
    <row r="528" spans="1:39" x14ac:dyDescent="0.25">
      <c r="A528" s="35">
        <v>525</v>
      </c>
      <c r="B528" s="44" t="s">
        <v>947</v>
      </c>
      <c r="C528" s="165" t="s">
        <v>1021</v>
      </c>
      <c r="D528" s="158">
        <v>4922.4959500000004</v>
      </c>
      <c r="E528" s="158">
        <v>685.15149999999983</v>
      </c>
      <c r="F528" s="158">
        <v>108.916875</v>
      </c>
      <c r="G528" s="158">
        <v>1.290675000000002</v>
      </c>
      <c r="H528" s="158">
        <v>-1.0527000000000033</v>
      </c>
      <c r="I528" s="158">
        <v>2.2352500000000006</v>
      </c>
      <c r="J528" s="158">
        <v>-42.479050000000008</v>
      </c>
      <c r="K528" s="158">
        <v>-10.723674999999997</v>
      </c>
      <c r="L528" s="158">
        <v>-7.9606500000000047</v>
      </c>
      <c r="M528" s="158">
        <v>-6.7415500000000037</v>
      </c>
      <c r="N528" s="158">
        <v>-1.7912999999999979</v>
      </c>
      <c r="O528" s="158">
        <v>9.5448249999999959</v>
      </c>
      <c r="P528" s="158">
        <v>-115.903125</v>
      </c>
      <c r="Q528" s="158">
        <v>-107.75327499999999</v>
      </c>
      <c r="R528" s="158">
        <v>352.26050000000004</v>
      </c>
      <c r="S528" s="158">
        <v>-8.5637500000000006</v>
      </c>
      <c r="T528" s="158">
        <v>3.1073749999999993</v>
      </c>
      <c r="U528" s="158">
        <v>-28.415124999999996</v>
      </c>
      <c r="V528" s="158">
        <v>34.415050000000008</v>
      </c>
      <c r="W528" s="158">
        <v>1.846524999999998</v>
      </c>
      <c r="X528" s="158">
        <v>4.8976000000000042</v>
      </c>
      <c r="Y528" s="166">
        <v>0.11537500000000023</v>
      </c>
      <c r="Z528" s="166">
        <v>-2.9437249999999988</v>
      </c>
      <c r="AA528" s="166">
        <v>8.6506500000000006</v>
      </c>
      <c r="AB528" s="166">
        <v>13.469200000000001</v>
      </c>
      <c r="AC528" s="158">
        <v>-14.789950000000005</v>
      </c>
      <c r="AD528" s="158">
        <v>-33.448025000000001</v>
      </c>
      <c r="AE528" s="158">
        <v>-2.576800000000004</v>
      </c>
      <c r="AF528" s="158">
        <v>-14.007949999999997</v>
      </c>
      <c r="AG528" s="158">
        <v>644.95217500000012</v>
      </c>
      <c r="AH528" s="158">
        <v>133.06867499999998</v>
      </c>
      <c r="AI528" s="158">
        <v>49.090125</v>
      </c>
      <c r="AJ528" s="158">
        <v>-36.933174999999999</v>
      </c>
      <c r="AK528" s="158">
        <v>-22.741150000000019</v>
      </c>
      <c r="AL528" s="158">
        <v>3.693750000000005</v>
      </c>
      <c r="AM528" s="158">
        <v>2.3606749999999934</v>
      </c>
    </row>
    <row r="529" spans="1:39" x14ac:dyDescent="0.25">
      <c r="A529" s="35">
        <v>526</v>
      </c>
      <c r="B529" s="44" t="s">
        <v>1118</v>
      </c>
      <c r="C529" s="165" t="s">
        <v>1119</v>
      </c>
      <c r="D529" s="158">
        <v>256.88827500000008</v>
      </c>
      <c r="E529" s="158">
        <v>-68.396449999999987</v>
      </c>
      <c r="F529" s="158">
        <v>12.482624999999999</v>
      </c>
      <c r="G529" s="158">
        <v>3.1576750000000011</v>
      </c>
      <c r="H529" s="158">
        <v>-6.5632749999999973</v>
      </c>
      <c r="I529" s="158">
        <v>5.5020000000000007</v>
      </c>
      <c r="J529" s="158">
        <v>-25.078249999999997</v>
      </c>
      <c r="K529" s="158">
        <v>0.62987500000000196</v>
      </c>
      <c r="L529" s="158">
        <v>-2.9943249999999999</v>
      </c>
      <c r="M529" s="158">
        <v>12.015474999999999</v>
      </c>
      <c r="N529" s="158">
        <v>-5.4248750000000001</v>
      </c>
      <c r="O529" s="158">
        <v>12.712650000000004</v>
      </c>
      <c r="P529" s="158">
        <v>-73.758425000000017</v>
      </c>
      <c r="Q529" s="158">
        <v>-40.625649999999993</v>
      </c>
      <c r="R529" s="158">
        <v>191.68832500000002</v>
      </c>
      <c r="S529" s="158">
        <v>2.4233750000000001</v>
      </c>
      <c r="T529" s="158">
        <v>2.7286000000000001</v>
      </c>
      <c r="U529" s="158">
        <v>-25.370075</v>
      </c>
      <c r="V529" s="158">
        <v>-6.3868500000000026</v>
      </c>
      <c r="W529" s="158">
        <v>29.587875000000004</v>
      </c>
      <c r="X529" s="158">
        <v>3.8779750000000028</v>
      </c>
      <c r="Y529" s="166">
        <v>-6.3907250000000007</v>
      </c>
      <c r="Z529" s="166">
        <v>-1.2760749999999996</v>
      </c>
      <c r="AA529" s="166">
        <v>1.1810250000000009</v>
      </c>
      <c r="AB529" s="166">
        <v>12.450549999999998</v>
      </c>
      <c r="AC529" s="158">
        <v>-14.820399999999999</v>
      </c>
      <c r="AD529" s="158">
        <v>-14.841074999999998</v>
      </c>
      <c r="AE529" s="158">
        <v>-4.5344249999999988</v>
      </c>
      <c r="AF529" s="158">
        <v>-13.631600000000001</v>
      </c>
      <c r="AG529" s="158">
        <v>3.6436999999999991</v>
      </c>
      <c r="AH529" s="158">
        <v>12.537124999999996</v>
      </c>
      <c r="AI529" s="158">
        <v>1.4681750000000005</v>
      </c>
      <c r="AJ529" s="158">
        <v>-31.26592500000001</v>
      </c>
      <c r="AK529" s="158">
        <v>-21.369799999999998</v>
      </c>
      <c r="AL529" s="158">
        <v>-15.474024999999997</v>
      </c>
      <c r="AM529" s="158">
        <v>-8.011825</v>
      </c>
    </row>
    <row r="530" spans="1:39" x14ac:dyDescent="0.25">
      <c r="A530" s="35">
        <v>527</v>
      </c>
      <c r="B530" s="164" t="s">
        <v>990</v>
      </c>
      <c r="C530" s="165" t="s">
        <v>991</v>
      </c>
      <c r="D530" s="158">
        <v>19479.119075000002</v>
      </c>
      <c r="E530" s="158">
        <v>5897.3746749999982</v>
      </c>
      <c r="F530" s="158">
        <v>943.20062500000006</v>
      </c>
      <c r="G530" s="158">
        <v>8.8872999999999998</v>
      </c>
      <c r="H530" s="158">
        <v>-3.0726000000000031</v>
      </c>
      <c r="I530" s="158">
        <v>17.387949999999996</v>
      </c>
      <c r="J530" s="158">
        <v>-28.292625000000005</v>
      </c>
      <c r="K530" s="158">
        <v>12.928375000000003</v>
      </c>
      <c r="L530" s="158">
        <v>14.785550000000001</v>
      </c>
      <c r="M530" s="158">
        <v>-2.4462250000000001</v>
      </c>
      <c r="N530" s="158">
        <v>-5.0628999999999991</v>
      </c>
      <c r="O530" s="158">
        <v>14.842675</v>
      </c>
      <c r="P530" s="158">
        <v>4029.8069249999999</v>
      </c>
      <c r="Q530" s="158">
        <v>6941.2712000000001</v>
      </c>
      <c r="R530" s="158">
        <v>1730.7829499999998</v>
      </c>
      <c r="S530" s="158">
        <v>64.041200000000003</v>
      </c>
      <c r="T530" s="158">
        <v>8.9096999999999937</v>
      </c>
      <c r="U530" s="158">
        <v>-20.798800000000004</v>
      </c>
      <c r="V530" s="158">
        <v>411.781025</v>
      </c>
      <c r="W530" s="158">
        <v>49.452500000000001</v>
      </c>
      <c r="X530" s="158">
        <v>110.22089999999997</v>
      </c>
      <c r="Y530" s="166">
        <v>-4.5171249999999983</v>
      </c>
      <c r="Z530" s="166">
        <v>3.4824000000000002</v>
      </c>
      <c r="AA530" s="166">
        <v>5.0817499999999995</v>
      </c>
      <c r="AB530" s="166">
        <v>7.1306250000000002</v>
      </c>
      <c r="AC530" s="158">
        <v>-17.893099999999997</v>
      </c>
      <c r="AD530" s="158">
        <v>-18.501874999999998</v>
      </c>
      <c r="AE530" s="158">
        <v>-1.2898499999999959</v>
      </c>
      <c r="AF530" s="158">
        <v>-6.8794250000000012</v>
      </c>
      <c r="AG530" s="158">
        <v>190.71415000000002</v>
      </c>
      <c r="AH530" s="158">
        <v>60.109574999999992</v>
      </c>
      <c r="AI530" s="158">
        <v>25.975100000000005</v>
      </c>
      <c r="AJ530" s="158">
        <v>-37.828150000000008</v>
      </c>
      <c r="AK530" s="158">
        <v>-33.567500000000003</v>
      </c>
      <c r="AL530" s="158">
        <v>-17.978275</v>
      </c>
      <c r="AM530" s="158">
        <v>-17.279675000000005</v>
      </c>
    </row>
    <row r="531" spans="1:39" x14ac:dyDescent="0.25">
      <c r="A531" s="35">
        <v>528</v>
      </c>
      <c r="B531" s="44" t="s">
        <v>979</v>
      </c>
      <c r="C531" s="165" t="s">
        <v>980</v>
      </c>
      <c r="D531" s="158">
        <v>21797.093849999997</v>
      </c>
      <c r="E531" s="158">
        <v>10377.986699999999</v>
      </c>
      <c r="F531" s="158">
        <v>101.43119999999999</v>
      </c>
      <c r="G531" s="158">
        <v>-6.5399500000000028</v>
      </c>
      <c r="H531" s="158">
        <v>0.71754999999999569</v>
      </c>
      <c r="I531" s="158">
        <v>1.1238749999999982</v>
      </c>
      <c r="J531" s="158">
        <v>-60.562974999999994</v>
      </c>
      <c r="K531" s="158">
        <v>-8.7422000000000004</v>
      </c>
      <c r="L531" s="158">
        <v>5.3925000000000001</v>
      </c>
      <c r="M531" s="158">
        <v>-5.538825000000001</v>
      </c>
      <c r="N531" s="158">
        <v>-13.844175000000003</v>
      </c>
      <c r="O531" s="158">
        <v>6.3080749999999988</v>
      </c>
      <c r="P531" s="158">
        <v>-131.15327500000001</v>
      </c>
      <c r="Q531" s="158">
        <v>53.227924999999985</v>
      </c>
      <c r="R531" s="158">
        <v>70.049449999999993</v>
      </c>
      <c r="S531" s="158">
        <v>-10.958475000000004</v>
      </c>
      <c r="T531" s="158">
        <v>-19.792299999999997</v>
      </c>
      <c r="U531" s="158">
        <v>-19.504350000000002</v>
      </c>
      <c r="V531" s="158">
        <v>-14.181424999999999</v>
      </c>
      <c r="W531" s="158">
        <v>-19.713750000000001</v>
      </c>
      <c r="X531" s="158">
        <v>6.4707250000000016</v>
      </c>
      <c r="Y531" s="166">
        <v>-6.0766250000000008</v>
      </c>
      <c r="Z531" s="166">
        <v>8.3684249999999984</v>
      </c>
      <c r="AA531" s="166">
        <v>-6.0754999999999999</v>
      </c>
      <c r="AB531" s="166">
        <v>8.4081750000000017</v>
      </c>
      <c r="AC531" s="158">
        <v>-68.747574999999998</v>
      </c>
      <c r="AD531" s="158">
        <v>-82.819649999999996</v>
      </c>
      <c r="AE531" s="158">
        <v>-16.068750000000001</v>
      </c>
      <c r="AF531" s="158">
        <v>-37.942449999999994</v>
      </c>
      <c r="AG531" s="158">
        <v>643.19330000000002</v>
      </c>
      <c r="AH531" s="158">
        <v>99.539525000000012</v>
      </c>
      <c r="AI531" s="158">
        <v>30.302399999999999</v>
      </c>
      <c r="AJ531" s="158">
        <v>-71.90317499999999</v>
      </c>
      <c r="AK531" s="158">
        <v>-114.19052499999999</v>
      </c>
      <c r="AL531" s="158">
        <v>-14.342200000000002</v>
      </c>
      <c r="AM531" s="158">
        <v>-52.149175</v>
      </c>
    </row>
    <row r="532" spans="1:39" x14ac:dyDescent="0.25">
      <c r="A532" s="35">
        <v>529</v>
      </c>
      <c r="B532" s="44" t="s">
        <v>1017</v>
      </c>
      <c r="C532" s="165" t="s">
        <v>1018</v>
      </c>
      <c r="D532" s="158">
        <v>5787.2701000000006</v>
      </c>
      <c r="E532" s="158">
        <v>685.06462500000009</v>
      </c>
      <c r="F532" s="158">
        <v>45.622400000000013</v>
      </c>
      <c r="G532" s="158">
        <v>1.025000000002052E-3</v>
      </c>
      <c r="H532" s="158">
        <v>2.0489750000000022</v>
      </c>
      <c r="I532" s="158">
        <v>11.474749999999998</v>
      </c>
      <c r="J532" s="158">
        <v>29482.713974999999</v>
      </c>
      <c r="K532" s="158">
        <v>22215.436324999995</v>
      </c>
      <c r="L532" s="158">
        <v>2665.6133749999999</v>
      </c>
      <c r="M532" s="158">
        <v>14.826874999999999</v>
      </c>
      <c r="N532" s="158">
        <v>11.467675</v>
      </c>
      <c r="O532" s="158">
        <v>5.9297249999999906</v>
      </c>
      <c r="P532" s="158">
        <v>-201.37405000000001</v>
      </c>
      <c r="Q532" s="158">
        <v>122.82227500000005</v>
      </c>
      <c r="R532" s="158">
        <v>37.730625000000003</v>
      </c>
      <c r="S532" s="158">
        <v>-8.527075</v>
      </c>
      <c r="T532" s="158">
        <v>-4.1588250000000002</v>
      </c>
      <c r="U532" s="158">
        <v>-13.076549999999999</v>
      </c>
      <c r="V532" s="158">
        <v>42.123825000000004</v>
      </c>
      <c r="W532" s="158">
        <v>-18.555275000000005</v>
      </c>
      <c r="X532" s="158">
        <v>7.0565750000000023</v>
      </c>
      <c r="Y532" s="166">
        <v>-9.9238500000000016</v>
      </c>
      <c r="Z532" s="166">
        <v>3.1615000000000002</v>
      </c>
      <c r="AA532" s="166">
        <v>3.7627749999999995</v>
      </c>
      <c r="AB532" s="166">
        <v>9.9517749999999996</v>
      </c>
      <c r="AC532" s="158">
        <v>2243.4874000000009</v>
      </c>
      <c r="AD532" s="158">
        <v>-18.091449999999991</v>
      </c>
      <c r="AE532" s="158">
        <v>-15.948124999999999</v>
      </c>
      <c r="AF532" s="158">
        <v>-15.970800000000001</v>
      </c>
      <c r="AG532" s="158">
        <v>1987.3599250000002</v>
      </c>
      <c r="AH532" s="158">
        <v>2.317149999999998</v>
      </c>
      <c r="AI532" s="158">
        <v>5.3130499999999978</v>
      </c>
      <c r="AJ532" s="158">
        <v>32310.013000000003</v>
      </c>
      <c r="AK532" s="158">
        <v>1070.7709249999998</v>
      </c>
      <c r="AL532" s="158">
        <v>-0.5395750000000028</v>
      </c>
      <c r="AM532" s="158">
        <v>-29.737375000000007</v>
      </c>
    </row>
    <row r="533" spans="1:39" x14ac:dyDescent="0.25">
      <c r="A533" s="35">
        <v>530</v>
      </c>
      <c r="B533" s="164" t="s">
        <v>990</v>
      </c>
      <c r="C533" s="165" t="s">
        <v>1209</v>
      </c>
      <c r="D533" s="158">
        <v>63.975175000000036</v>
      </c>
      <c r="E533" s="158">
        <v>90.055600000000013</v>
      </c>
      <c r="F533" s="158">
        <v>115.16227499999999</v>
      </c>
      <c r="G533" s="158">
        <v>1.8479749999999981</v>
      </c>
      <c r="H533" s="158">
        <v>-4.2606749999999991</v>
      </c>
      <c r="I533" s="158">
        <v>0.70389999999999908</v>
      </c>
      <c r="J533" s="158">
        <v>-3.5448249999999994</v>
      </c>
      <c r="K533" s="158">
        <v>-6.662625000000002</v>
      </c>
      <c r="L533" s="158">
        <v>-5.6272749999999991</v>
      </c>
      <c r="M533" s="158">
        <v>-1.6412250000000022</v>
      </c>
      <c r="N533" s="158">
        <v>-10.297425</v>
      </c>
      <c r="O533" s="158">
        <v>16.729325000000003</v>
      </c>
      <c r="P533" s="158">
        <v>157.59514999999999</v>
      </c>
      <c r="Q533" s="158">
        <v>355.13985000000014</v>
      </c>
      <c r="R533" s="158">
        <v>302.7079</v>
      </c>
      <c r="S533" s="158">
        <v>-11.840950000000003</v>
      </c>
      <c r="T533" s="158">
        <v>-3.1479000000000017</v>
      </c>
      <c r="U533" s="158">
        <v>-4.2487000000000013</v>
      </c>
      <c r="V533" s="158">
        <v>8.0048250000000039</v>
      </c>
      <c r="W533" s="158">
        <v>-9.6828750000000028</v>
      </c>
      <c r="X533" s="158">
        <v>16.3825</v>
      </c>
      <c r="Y533" s="166">
        <v>-10.023900000000001</v>
      </c>
      <c r="Z533" s="166">
        <v>12.617150000000002</v>
      </c>
      <c r="AA533" s="166">
        <v>2.4603000000000019</v>
      </c>
      <c r="AB533" s="166">
        <v>-3.5771749999999995</v>
      </c>
      <c r="AC533" s="158">
        <v>-15.296975</v>
      </c>
      <c r="AD533" s="158">
        <v>-22.366250000000001</v>
      </c>
      <c r="AE533" s="158">
        <v>1.9675249999999984</v>
      </c>
      <c r="AF533" s="158">
        <v>-3.9138000000000019</v>
      </c>
      <c r="AG533" s="158">
        <v>-1.3791249999999984</v>
      </c>
      <c r="AH533" s="158">
        <v>4.740124999999999</v>
      </c>
      <c r="AI533" s="158">
        <v>20.927799999999998</v>
      </c>
      <c r="AJ533" s="158">
        <v>-6.4786750000000008</v>
      </c>
      <c r="AK533" s="158">
        <v>-18.221724999999996</v>
      </c>
      <c r="AL533" s="158">
        <v>-9.0663000000000018</v>
      </c>
      <c r="AM533" s="158">
        <v>-16.32845</v>
      </c>
    </row>
    <row r="534" spans="1:39" x14ac:dyDescent="0.25">
      <c r="A534" s="35">
        <v>531</v>
      </c>
      <c r="B534" s="44" t="s">
        <v>965</v>
      </c>
      <c r="C534" s="165" t="s">
        <v>966</v>
      </c>
      <c r="D534" s="158">
        <v>29285.380875000003</v>
      </c>
      <c r="E534" s="158">
        <v>23560.837500000001</v>
      </c>
      <c r="F534" s="158">
        <v>2263.3639749999998</v>
      </c>
      <c r="G534" s="158">
        <v>94.521249999999995</v>
      </c>
      <c r="H534" s="158">
        <v>80.48592499999998</v>
      </c>
      <c r="I534" s="158">
        <v>28.323324999999997</v>
      </c>
      <c r="J534" s="158">
        <v>24710.983275000002</v>
      </c>
      <c r="K534" s="158">
        <v>9021.2054500000013</v>
      </c>
      <c r="L534" s="158">
        <v>764.83817499999998</v>
      </c>
      <c r="M534" s="158">
        <v>0.33067499999999939</v>
      </c>
      <c r="N534" s="158">
        <v>2.7427499999999991</v>
      </c>
      <c r="O534" s="158">
        <v>5.6700500000000016</v>
      </c>
      <c r="P534" s="158">
        <v>-49.681974999999994</v>
      </c>
      <c r="Q534" s="158">
        <v>-121.94984999999998</v>
      </c>
      <c r="R534" s="158">
        <v>40.481925000000047</v>
      </c>
      <c r="S534" s="158">
        <v>-13.363425000000003</v>
      </c>
      <c r="T534" s="158">
        <v>-10.986174999999999</v>
      </c>
      <c r="U534" s="158">
        <v>-13.320124999999997</v>
      </c>
      <c r="V534" s="158">
        <v>-4.9207999999999963</v>
      </c>
      <c r="W534" s="158">
        <v>-1.7784499999999994</v>
      </c>
      <c r="X534" s="158">
        <v>6.4418500000000023</v>
      </c>
      <c r="Y534" s="166">
        <v>-3.6922750000000022</v>
      </c>
      <c r="Z534" s="166">
        <v>6.475175000000001</v>
      </c>
      <c r="AA534" s="166">
        <v>3.6725999999999974</v>
      </c>
      <c r="AB534" s="166">
        <v>5.1023999999999994</v>
      </c>
      <c r="AC534" s="158">
        <v>117.35977499999998</v>
      </c>
      <c r="AD534" s="158">
        <v>-18.071124999999999</v>
      </c>
      <c r="AE534" s="158">
        <v>-9.6059500000000035</v>
      </c>
      <c r="AF534" s="158">
        <v>-10.026850000000005</v>
      </c>
      <c r="AG534" s="158">
        <v>411.576075</v>
      </c>
      <c r="AH534" s="158">
        <v>5.0041749999999983</v>
      </c>
      <c r="AI534" s="158">
        <v>6.4675250000000037</v>
      </c>
      <c r="AJ534" s="158">
        <v>-21.000299999999999</v>
      </c>
      <c r="AK534" s="158">
        <v>-26.317949999999996</v>
      </c>
      <c r="AL534" s="158">
        <v>-6.3749249999999957</v>
      </c>
      <c r="AM534" s="158">
        <v>-17.629449999999999</v>
      </c>
    </row>
    <row r="535" spans="1:39" ht="25.5" x14ac:dyDescent="0.25">
      <c r="A535" s="35">
        <v>532</v>
      </c>
      <c r="B535" s="44" t="s">
        <v>1080</v>
      </c>
      <c r="C535" s="165" t="s">
        <v>1081</v>
      </c>
      <c r="D535" s="158">
        <v>472.51392499999997</v>
      </c>
      <c r="E535" s="158">
        <v>79.645775000000015</v>
      </c>
      <c r="F535" s="158">
        <v>13.737075000000004</v>
      </c>
      <c r="G535" s="158">
        <v>-5.2524999999999267E-2</v>
      </c>
      <c r="H535" s="158">
        <v>5.3265749999999983</v>
      </c>
      <c r="I535" s="158">
        <v>-2.7359249999999982</v>
      </c>
      <c r="J535" s="158">
        <v>-12.544400000000003</v>
      </c>
      <c r="K535" s="158">
        <v>-11.362649999999999</v>
      </c>
      <c r="L535" s="158">
        <v>-6.6610749999999985</v>
      </c>
      <c r="M535" s="158">
        <v>0.31144999999999889</v>
      </c>
      <c r="N535" s="158">
        <v>-9.1759999999999984</v>
      </c>
      <c r="O535" s="158">
        <v>6.2510499999999993</v>
      </c>
      <c r="P535" s="158">
        <v>37.925724999999971</v>
      </c>
      <c r="Q535" s="158">
        <v>7.9051249999999982</v>
      </c>
      <c r="R535" s="158">
        <v>9.3567249999999973</v>
      </c>
      <c r="S535" s="158">
        <v>-5.6348749999999956</v>
      </c>
      <c r="T535" s="158">
        <v>-0.29522500000000029</v>
      </c>
      <c r="U535" s="158">
        <v>-14.500724999999999</v>
      </c>
      <c r="V535" s="158">
        <v>-4.0242500000000003</v>
      </c>
      <c r="W535" s="158">
        <v>8.3193750000000009</v>
      </c>
      <c r="X535" s="158">
        <v>-9.9669250000000034</v>
      </c>
      <c r="Y535" s="166">
        <v>-2.8576999999999995</v>
      </c>
      <c r="Z535" s="166">
        <v>7.2708499999999994</v>
      </c>
      <c r="AA535" s="166">
        <v>-1.3582749999999999</v>
      </c>
      <c r="AB535" s="166">
        <v>3.0171999999999999</v>
      </c>
      <c r="AC535" s="158">
        <v>-6.6458499999999958</v>
      </c>
      <c r="AD535" s="158">
        <v>-23.430750000000003</v>
      </c>
      <c r="AE535" s="158">
        <v>-8.0612499999999994</v>
      </c>
      <c r="AF535" s="158">
        <v>-8.1636750000000031</v>
      </c>
      <c r="AG535" s="158">
        <v>40261.665949999995</v>
      </c>
      <c r="AH535" s="158">
        <v>35975.357949999998</v>
      </c>
      <c r="AI535" s="158">
        <v>11462.337450000001</v>
      </c>
      <c r="AJ535" s="158">
        <v>-22.668174999999998</v>
      </c>
      <c r="AK535" s="158">
        <v>-35.688850000000009</v>
      </c>
      <c r="AL535" s="158">
        <v>-0.34415000000000262</v>
      </c>
      <c r="AM535" s="158">
        <v>-14.765975000000005</v>
      </c>
    </row>
    <row r="536" spans="1:39" ht="25.5" x14ac:dyDescent="0.25">
      <c r="A536" s="35">
        <v>533</v>
      </c>
      <c r="B536" s="44" t="s">
        <v>1023</v>
      </c>
      <c r="C536" s="165" t="s">
        <v>1214</v>
      </c>
      <c r="D536" s="158">
        <v>62.906525000000009</v>
      </c>
      <c r="E536" s="158">
        <v>55.601550000000003</v>
      </c>
      <c r="F536" s="158">
        <v>11.408075000000004</v>
      </c>
      <c r="G536" s="158">
        <v>4.7648250000000019</v>
      </c>
      <c r="H536" s="158">
        <v>-8.969000000000003</v>
      </c>
      <c r="I536" s="158">
        <v>-4.3741750000000028</v>
      </c>
      <c r="J536" s="158">
        <v>-17.040524999999999</v>
      </c>
      <c r="K536" s="158">
        <v>8.7792249999999967</v>
      </c>
      <c r="L536" s="158">
        <v>11.487925000000001</v>
      </c>
      <c r="M536" s="158">
        <v>4.5948749999999983</v>
      </c>
      <c r="N536" s="158">
        <v>-8.1535999999999991</v>
      </c>
      <c r="O536" s="158">
        <v>8.2783750000000005</v>
      </c>
      <c r="P536" s="158">
        <v>153.02075000000002</v>
      </c>
      <c r="Q536" s="158">
        <v>-22.115899999999996</v>
      </c>
      <c r="R536" s="158">
        <v>133.62224999999998</v>
      </c>
      <c r="S536" s="158">
        <v>-7.7941749999999974</v>
      </c>
      <c r="T536" s="158">
        <v>3.8696500000000018</v>
      </c>
      <c r="U536" s="158">
        <v>-3.1122000000000014</v>
      </c>
      <c r="V536" s="158">
        <v>0.52077500000000043</v>
      </c>
      <c r="W536" s="158">
        <v>4.5569249999999943</v>
      </c>
      <c r="X536" s="158">
        <v>13.941049999999999</v>
      </c>
      <c r="Y536" s="166">
        <v>-3.3294249999999996</v>
      </c>
      <c r="Z536" s="166">
        <v>6.2292750000000012</v>
      </c>
      <c r="AA536" s="166">
        <v>2.2816250000000009</v>
      </c>
      <c r="AB536" s="166">
        <v>5.8966750000000019</v>
      </c>
      <c r="AC536" s="158">
        <v>-19.335550000000001</v>
      </c>
      <c r="AD536" s="158">
        <v>-19.790149999999997</v>
      </c>
      <c r="AE536" s="158">
        <v>4.728275</v>
      </c>
      <c r="AF536" s="158">
        <v>-11.316274999999999</v>
      </c>
      <c r="AG536" s="158">
        <v>40282.870599999995</v>
      </c>
      <c r="AH536" s="158">
        <v>33256.007275000004</v>
      </c>
      <c r="AI536" s="158">
        <v>6616.1057499999997</v>
      </c>
      <c r="AJ536" s="158">
        <v>-15.391875000000001</v>
      </c>
      <c r="AK536" s="158">
        <v>-20.516874999999999</v>
      </c>
      <c r="AL536" s="158">
        <v>-5.8617750000000015</v>
      </c>
      <c r="AM536" s="158">
        <v>-25.837074999999999</v>
      </c>
    </row>
    <row r="537" spans="1:39" x14ac:dyDescent="0.25">
      <c r="A537" s="35">
        <v>534</v>
      </c>
      <c r="B537" s="44" t="s">
        <v>892</v>
      </c>
      <c r="C537" s="165" t="s">
        <v>1506</v>
      </c>
      <c r="D537" s="158">
        <v>-54.219500000000004</v>
      </c>
      <c r="E537" s="158">
        <v>-11.404449999999997</v>
      </c>
      <c r="F537" s="158">
        <v>62.647999999999989</v>
      </c>
      <c r="G537" s="158">
        <v>11.83765</v>
      </c>
      <c r="H537" s="158">
        <v>-2.1868250000000025</v>
      </c>
      <c r="I537" s="158">
        <v>4.9356999999999989</v>
      </c>
      <c r="J537" s="158">
        <v>-18.194475000000001</v>
      </c>
      <c r="K537" s="158">
        <v>51.264624999999995</v>
      </c>
      <c r="L537" s="158">
        <v>11.336874999999999</v>
      </c>
      <c r="M537" s="158">
        <v>-9.8786499999999968</v>
      </c>
      <c r="N537" s="158">
        <v>-7.3893500000000003</v>
      </c>
      <c r="O537" s="158">
        <v>13.638649999999991</v>
      </c>
      <c r="P537" s="158">
        <v>-132.02317500000001</v>
      </c>
      <c r="Q537" s="158">
        <v>6.680800000000005</v>
      </c>
      <c r="R537" s="158">
        <v>161.05382499999996</v>
      </c>
      <c r="S537" s="158">
        <v>25.324550000000006</v>
      </c>
      <c r="T537" s="158">
        <v>-7.5476249999999983</v>
      </c>
      <c r="U537" s="158">
        <v>5.7860750000000003</v>
      </c>
      <c r="V537" s="158">
        <v>9.066124999999996</v>
      </c>
      <c r="W537" s="158">
        <v>18.928424999999997</v>
      </c>
      <c r="X537" s="158">
        <v>5.6824999999999903</v>
      </c>
      <c r="Y537" s="166">
        <v>15.137400000000003</v>
      </c>
      <c r="Z537" s="166">
        <v>32.711650000000006</v>
      </c>
      <c r="AA537" s="166">
        <v>4.0226250000000014</v>
      </c>
      <c r="AB537" s="166">
        <v>2.4909500000000007</v>
      </c>
      <c r="AC537" s="158">
        <v>-35.728099999999998</v>
      </c>
      <c r="AD537" s="158">
        <v>-21.108325000000004</v>
      </c>
      <c r="AE537" s="158">
        <v>-4.0191500000000033</v>
      </c>
      <c r="AF537" s="158">
        <v>-16.708550000000002</v>
      </c>
      <c r="AG537" s="158">
        <v>125.840675</v>
      </c>
      <c r="AH537" s="158">
        <v>60.603200000000001</v>
      </c>
      <c r="AI537" s="158">
        <v>49.135974999999995</v>
      </c>
      <c r="AJ537" s="158">
        <v>-36.461550000000003</v>
      </c>
      <c r="AK537" s="158">
        <v>-32.754124999999995</v>
      </c>
      <c r="AL537" s="158">
        <v>-8.6297499999999978</v>
      </c>
      <c r="AM537" s="158">
        <v>-10.868424999999998</v>
      </c>
    </row>
    <row r="538" spans="1:39" x14ac:dyDescent="0.25">
      <c r="A538" s="35">
        <v>535</v>
      </c>
      <c r="B538" s="44" t="s">
        <v>1377</v>
      </c>
      <c r="C538" s="165" t="s">
        <v>1378</v>
      </c>
      <c r="D538" s="158">
        <v>-19.515650000000015</v>
      </c>
      <c r="E538" s="158">
        <v>-19.477350000000001</v>
      </c>
      <c r="F538" s="158">
        <v>46.452025000000049</v>
      </c>
      <c r="G538" s="158">
        <v>-2.3294499999999978</v>
      </c>
      <c r="H538" s="158">
        <v>0.57922499999999921</v>
      </c>
      <c r="I538" s="158">
        <v>9.0192250000000058</v>
      </c>
      <c r="J538" s="158">
        <v>-21.180900000000001</v>
      </c>
      <c r="K538" s="158">
        <v>-3.2061750000000018</v>
      </c>
      <c r="L538" s="158">
        <v>0.61145000000000138</v>
      </c>
      <c r="M538" s="158">
        <v>-5.054174999999999</v>
      </c>
      <c r="N538" s="158">
        <v>-7.2269750000000013</v>
      </c>
      <c r="O538" s="158">
        <v>7.3871249999999957</v>
      </c>
      <c r="P538" s="158">
        <v>-66.795424999999994</v>
      </c>
      <c r="Q538" s="158">
        <v>54.797449999999998</v>
      </c>
      <c r="R538" s="158">
        <v>236.07624999999999</v>
      </c>
      <c r="S538" s="158">
        <v>-3.1079249999999981</v>
      </c>
      <c r="T538" s="158">
        <v>-6.8985499999999984</v>
      </c>
      <c r="U538" s="158">
        <v>-12.032824999999999</v>
      </c>
      <c r="V538" s="158">
        <v>147.71497499999998</v>
      </c>
      <c r="W538" s="158">
        <v>14.705324999999998</v>
      </c>
      <c r="X538" s="158">
        <v>4.0954750000000004</v>
      </c>
      <c r="Y538" s="166">
        <v>-11.53265</v>
      </c>
      <c r="Z538" s="166">
        <v>3.9394749999999998</v>
      </c>
      <c r="AA538" s="166">
        <v>7.1623499999999982</v>
      </c>
      <c r="AB538" s="166">
        <v>2.9249000000000009</v>
      </c>
      <c r="AC538" s="158">
        <v>-12.262575000000005</v>
      </c>
      <c r="AD538" s="158">
        <v>-41.088774999999998</v>
      </c>
      <c r="AE538" s="158">
        <v>-15.336050000000006</v>
      </c>
      <c r="AF538" s="158">
        <v>-17.313500000000005</v>
      </c>
      <c r="AG538" s="158">
        <v>9.3385500000000015</v>
      </c>
      <c r="AH538" s="158">
        <v>6.6462000000000003</v>
      </c>
      <c r="AI538" s="158">
        <v>32.590275000000005</v>
      </c>
      <c r="AJ538" s="158">
        <v>-17.620474999999995</v>
      </c>
      <c r="AK538" s="158">
        <v>-9.5041500000000063</v>
      </c>
      <c r="AL538" s="158">
        <v>-7.1600500000000009</v>
      </c>
      <c r="AM538" s="158">
        <v>-13.576625</v>
      </c>
    </row>
    <row r="539" spans="1:39" x14ac:dyDescent="0.25">
      <c r="A539" s="35">
        <v>536</v>
      </c>
      <c r="B539" s="44"/>
      <c r="C539" s="165" t="s">
        <v>1333</v>
      </c>
      <c r="D539" s="158">
        <v>-10.684425000000005</v>
      </c>
      <c r="E539" s="158">
        <v>-46.095500000000001</v>
      </c>
      <c r="F539" s="158">
        <v>-11.42135</v>
      </c>
      <c r="G539" s="158">
        <v>-4.9226750000000026</v>
      </c>
      <c r="H539" s="158">
        <v>-3.0853500000000018</v>
      </c>
      <c r="I539" s="158">
        <v>4.8373749999999998</v>
      </c>
      <c r="J539" s="158">
        <v>41187.143775000004</v>
      </c>
      <c r="K539" s="158">
        <v>28757.614474999995</v>
      </c>
      <c r="L539" s="158">
        <v>691.91087500000003</v>
      </c>
      <c r="M539" s="158">
        <v>9.891725000000001</v>
      </c>
      <c r="N539" s="158">
        <v>-10.15605</v>
      </c>
      <c r="O539" s="158">
        <v>2.2583999999999982</v>
      </c>
      <c r="P539" s="158">
        <v>-211.851575</v>
      </c>
      <c r="Q539" s="158">
        <v>590.27407500000015</v>
      </c>
      <c r="R539" s="158">
        <v>27.39694999999999</v>
      </c>
      <c r="S539" s="158">
        <v>-9.6418250000000025</v>
      </c>
      <c r="T539" s="158">
        <v>-4.6248249999999995</v>
      </c>
      <c r="U539" s="158">
        <v>-18.456250000000001</v>
      </c>
      <c r="V539" s="158">
        <v>33.368925000000004</v>
      </c>
      <c r="W539" s="158">
        <v>22.382899999999999</v>
      </c>
      <c r="X539" s="158">
        <v>72.289524999999998</v>
      </c>
      <c r="Y539" s="166">
        <v>-4.6832999999999991</v>
      </c>
      <c r="Z539" s="166">
        <v>11.025224999999997</v>
      </c>
      <c r="AA539" s="166">
        <v>-0.90287499999999898</v>
      </c>
      <c r="AB539" s="166">
        <v>-2.1601499999999998</v>
      </c>
      <c r="AC539" s="158">
        <v>507.34952499999997</v>
      </c>
      <c r="AD539" s="158">
        <v>-27.760024999999999</v>
      </c>
      <c r="AE539" s="158">
        <v>-6.8202500000000033</v>
      </c>
      <c r="AF539" s="158">
        <v>-21.32255000000001</v>
      </c>
      <c r="AG539" s="158">
        <v>35.913550000000001</v>
      </c>
      <c r="AH539" s="158">
        <v>0.47207500000000024</v>
      </c>
      <c r="AI539" s="158">
        <v>3.5260499999999997</v>
      </c>
      <c r="AJ539" s="158">
        <v>-49.085175000000007</v>
      </c>
      <c r="AK539" s="158">
        <v>-51.673400000000008</v>
      </c>
      <c r="AL539" s="158">
        <v>35.186325000000004</v>
      </c>
      <c r="AM539" s="158">
        <v>-33.124849999999995</v>
      </c>
    </row>
    <row r="540" spans="1:39" x14ac:dyDescent="0.25">
      <c r="A540" s="35">
        <v>537</v>
      </c>
      <c r="B540" s="44" t="s">
        <v>466</v>
      </c>
      <c r="C540" s="165" t="s">
        <v>1667</v>
      </c>
      <c r="D540" s="158">
        <v>-221.31844999999998</v>
      </c>
      <c r="E540" s="158">
        <v>-99.012624999999971</v>
      </c>
      <c r="F540" s="158">
        <v>3.6037250000000114</v>
      </c>
      <c r="G540" s="158">
        <v>-26.187574999999999</v>
      </c>
      <c r="H540" s="158">
        <v>-15.050050000000002</v>
      </c>
      <c r="I540" s="158">
        <v>-2.4951750000000015</v>
      </c>
      <c r="J540" s="158">
        <v>-70.727300000000014</v>
      </c>
      <c r="K540" s="158">
        <v>-27.432024999999999</v>
      </c>
      <c r="L540" s="158">
        <v>-11.605724999999996</v>
      </c>
      <c r="M540" s="158">
        <v>-18.240425000000002</v>
      </c>
      <c r="N540" s="158">
        <v>-10.193099999999999</v>
      </c>
      <c r="O540" s="158">
        <v>-6.6928750000000008</v>
      </c>
      <c r="P540" s="158">
        <v>73.895275000000026</v>
      </c>
      <c r="Q540" s="158">
        <v>-53.338099999999997</v>
      </c>
      <c r="R540" s="158">
        <v>331.78632500000015</v>
      </c>
      <c r="S540" s="158">
        <v>-10.789400000000004</v>
      </c>
      <c r="T540" s="158">
        <v>-16.502875000000003</v>
      </c>
      <c r="U540" s="158">
        <v>-37.54802500000001</v>
      </c>
      <c r="V540" s="158">
        <v>21.814675000000001</v>
      </c>
      <c r="W540" s="158">
        <v>-7.304075000000001</v>
      </c>
      <c r="X540" s="158">
        <v>27.415875000000007</v>
      </c>
      <c r="Y540" s="166">
        <v>23988.4254</v>
      </c>
      <c r="Z540" s="166">
        <v>26288.210375000006</v>
      </c>
      <c r="AA540" s="166">
        <v>20037.130149999997</v>
      </c>
      <c r="AB540" s="166">
        <v>4328.5186249999997</v>
      </c>
      <c r="AC540" s="158">
        <v>-46.124850000000002</v>
      </c>
      <c r="AD540" s="158">
        <v>-44.152150000000006</v>
      </c>
      <c r="AE540" s="158">
        <v>-22.855900000000002</v>
      </c>
      <c r="AF540" s="158">
        <v>-32.338699999999989</v>
      </c>
      <c r="AG540" s="158">
        <v>-0.90575000000001182</v>
      </c>
      <c r="AH540" s="158">
        <v>2.4677999999999987</v>
      </c>
      <c r="AI540" s="158">
        <v>9.0196500000000022</v>
      </c>
      <c r="AJ540" s="158">
        <v>-52.511999999999993</v>
      </c>
      <c r="AK540" s="158">
        <v>-61.748799999999989</v>
      </c>
      <c r="AL540" s="158">
        <v>-13.820225000000004</v>
      </c>
      <c r="AM540" s="158">
        <v>-23.47925</v>
      </c>
    </row>
    <row r="541" spans="1:39" x14ac:dyDescent="0.25">
      <c r="A541" s="35">
        <v>538</v>
      </c>
      <c r="B541" s="44" t="s">
        <v>1118</v>
      </c>
      <c r="C541" s="165" t="s">
        <v>1621</v>
      </c>
      <c r="D541" s="158">
        <v>-129.92737500000001</v>
      </c>
      <c r="E541" s="158">
        <v>-62.660799999999995</v>
      </c>
      <c r="F541" s="158">
        <v>-1.9333000000000027</v>
      </c>
      <c r="G541" s="158">
        <v>-1.4060500000000022</v>
      </c>
      <c r="H541" s="158">
        <v>-6.3560750000000024</v>
      </c>
      <c r="I541" s="158">
        <v>2.9146999999999981</v>
      </c>
      <c r="J541" s="158">
        <v>-38.593849999999996</v>
      </c>
      <c r="K541" s="158">
        <v>-26.3462</v>
      </c>
      <c r="L541" s="158">
        <v>-6.1654500000000034</v>
      </c>
      <c r="M541" s="158">
        <v>-9.1561999999999983</v>
      </c>
      <c r="N541" s="158">
        <v>-13.637625</v>
      </c>
      <c r="O541" s="158">
        <v>0.81577500000000569</v>
      </c>
      <c r="P541" s="158">
        <v>-172.69002499999999</v>
      </c>
      <c r="Q541" s="158">
        <v>103.7482</v>
      </c>
      <c r="R541" s="158">
        <v>48.259874999999987</v>
      </c>
      <c r="S541" s="158">
        <v>-4.3600500000000029</v>
      </c>
      <c r="T541" s="158">
        <v>-4.5255500000000008</v>
      </c>
      <c r="U541" s="158">
        <v>-18.856275</v>
      </c>
      <c r="V541" s="158">
        <v>161.94077500000003</v>
      </c>
      <c r="W541" s="158">
        <v>13.559550000000002</v>
      </c>
      <c r="X541" s="158">
        <v>7.590975000000002</v>
      </c>
      <c r="Y541" s="166">
        <v>-4.2130499999999991</v>
      </c>
      <c r="Z541" s="166">
        <v>4.077375</v>
      </c>
      <c r="AA541" s="166">
        <v>5.5887749999999983</v>
      </c>
      <c r="AB541" s="166">
        <v>-2.1016750000000011</v>
      </c>
      <c r="AC541" s="158">
        <v>-39.597774999999999</v>
      </c>
      <c r="AD541" s="158">
        <v>-24.699150000000003</v>
      </c>
      <c r="AE541" s="158">
        <v>-21.392049999999998</v>
      </c>
      <c r="AF541" s="158">
        <v>-12.524275000000003</v>
      </c>
      <c r="AG541" s="158">
        <v>-1.1609999999999996</v>
      </c>
      <c r="AH541" s="158">
        <v>7.3888250000000024</v>
      </c>
      <c r="AI541" s="158">
        <v>2.6890999999999998</v>
      </c>
      <c r="AJ541" s="158">
        <v>-26.442400000000006</v>
      </c>
      <c r="AK541" s="158">
        <v>-43.565624999999997</v>
      </c>
      <c r="AL541" s="158">
        <v>-17.824750000000002</v>
      </c>
      <c r="AM541" s="158">
        <v>-10.130375000000001</v>
      </c>
    </row>
    <row r="542" spans="1:39" x14ac:dyDescent="0.25">
      <c r="A542" s="35">
        <v>539</v>
      </c>
      <c r="B542" s="44" t="s">
        <v>1671</v>
      </c>
      <c r="C542" s="165" t="s">
        <v>1672</v>
      </c>
      <c r="D542" s="158">
        <v>-227.88754999999992</v>
      </c>
      <c r="E542" s="158">
        <v>-140.19692499999999</v>
      </c>
      <c r="F542" s="158">
        <v>-11.256500000000006</v>
      </c>
      <c r="G542" s="158">
        <v>-12.611474999999999</v>
      </c>
      <c r="H542" s="158">
        <v>-10.101175000000001</v>
      </c>
      <c r="I542" s="158">
        <v>0.77357499999999746</v>
      </c>
      <c r="J542" s="158">
        <v>-60.968499999999992</v>
      </c>
      <c r="K542" s="158">
        <v>-36.156975000000003</v>
      </c>
      <c r="L542" s="158">
        <v>-9.8243749999999999</v>
      </c>
      <c r="M542" s="158">
        <v>-19.387174999999999</v>
      </c>
      <c r="N542" s="158">
        <v>-8.4167250000000013</v>
      </c>
      <c r="O542" s="158">
        <v>9.9856250000000006</v>
      </c>
      <c r="P542" s="158">
        <v>-135.55927499999996</v>
      </c>
      <c r="Q542" s="158">
        <v>5.6983500000000049</v>
      </c>
      <c r="R542" s="158">
        <v>235.3648750000001</v>
      </c>
      <c r="S542" s="158">
        <v>-9.3373500000000007</v>
      </c>
      <c r="T542" s="158">
        <v>-10.268599999999999</v>
      </c>
      <c r="U542" s="158">
        <v>-21.651224999999997</v>
      </c>
      <c r="V542" s="158">
        <v>-2.8130250000000032</v>
      </c>
      <c r="W542" s="158">
        <v>-9.8292749999999991</v>
      </c>
      <c r="X542" s="158">
        <v>12.670350000000003</v>
      </c>
      <c r="Y542" s="166">
        <v>-2.4513500000000006</v>
      </c>
      <c r="Z542" s="166">
        <v>-5.1295750000000018</v>
      </c>
      <c r="AA542" s="166">
        <v>12.915150000000002</v>
      </c>
      <c r="AB542" s="166">
        <v>0.92607500000000087</v>
      </c>
      <c r="AC542" s="158">
        <v>7578.1666249999998</v>
      </c>
      <c r="AD542" s="158">
        <v>1075.1418250000002</v>
      </c>
      <c r="AE542" s="158">
        <v>-15.360025000000002</v>
      </c>
      <c r="AF542" s="158">
        <v>-33.381699999999995</v>
      </c>
      <c r="AG542" s="158">
        <v>28.571325000000002</v>
      </c>
      <c r="AH542" s="158">
        <v>20.703524999999992</v>
      </c>
      <c r="AI542" s="158">
        <v>1.7580999999999989</v>
      </c>
      <c r="AJ542" s="158">
        <v>-34.462175000000002</v>
      </c>
      <c r="AK542" s="158">
        <v>-65.845850000000013</v>
      </c>
      <c r="AL542" s="158">
        <v>-21.0886</v>
      </c>
      <c r="AM542" s="158">
        <v>-33.120750000000001</v>
      </c>
    </row>
    <row r="543" spans="1:39" ht="25.5" x14ac:dyDescent="0.25">
      <c r="A543" s="35">
        <v>540</v>
      </c>
      <c r="B543" s="44" t="s">
        <v>857</v>
      </c>
      <c r="C543" s="167" t="s">
        <v>858</v>
      </c>
      <c r="D543" s="158">
        <v>49090.08855</v>
      </c>
      <c r="E543" s="158">
        <v>32717.265350000001</v>
      </c>
      <c r="F543" s="158">
        <v>4660.1939000000002</v>
      </c>
      <c r="G543" s="158">
        <v>0.10837500000000233</v>
      </c>
      <c r="H543" s="158">
        <v>-19.070825000000003</v>
      </c>
      <c r="I543" s="158">
        <v>-33.874274999999997</v>
      </c>
      <c r="J543" s="158">
        <v>69.82185000000004</v>
      </c>
      <c r="K543" s="158">
        <v>-33.184199999999997</v>
      </c>
      <c r="L543" s="158">
        <v>-46.795425000000009</v>
      </c>
      <c r="M543" s="158">
        <v>8.6666499999999971</v>
      </c>
      <c r="N543" s="158">
        <v>-17.234675000000003</v>
      </c>
      <c r="O543" s="158">
        <v>-55.117599999999996</v>
      </c>
      <c r="P543" s="158">
        <v>-48.195875000000001</v>
      </c>
      <c r="Q543" s="158">
        <v>-14.270349999999979</v>
      </c>
      <c r="R543" s="158">
        <v>316.98624999999998</v>
      </c>
      <c r="S543" s="158">
        <v>-11.5137</v>
      </c>
      <c r="T543" s="158">
        <v>-14.470275000000004</v>
      </c>
      <c r="U543" s="158">
        <v>-65.925225000000012</v>
      </c>
      <c r="V543" s="158">
        <v>-12.948725</v>
      </c>
      <c r="W543" s="158">
        <v>-16.814399999999999</v>
      </c>
      <c r="X543" s="158">
        <v>-16.599299999999999</v>
      </c>
      <c r="Y543" s="166">
        <v>-10.354125</v>
      </c>
      <c r="Z543" s="166">
        <v>4.7279999999999998</v>
      </c>
      <c r="AA543" s="166">
        <v>1.0921499999999984</v>
      </c>
      <c r="AB543" s="166">
        <v>8.4946750000000009</v>
      </c>
      <c r="AC543" s="158">
        <v>-41.22345</v>
      </c>
      <c r="AD543" s="158">
        <v>6.1112250000000046</v>
      </c>
      <c r="AE543" s="158">
        <v>-23.828424999999999</v>
      </c>
      <c r="AF543" s="158">
        <v>14.884524999999996</v>
      </c>
      <c r="AG543" s="158">
        <v>1000.255775</v>
      </c>
      <c r="AH543" s="158">
        <v>9.8267249999999979</v>
      </c>
      <c r="AI543" s="158">
        <v>1.400625</v>
      </c>
      <c r="AJ543" s="158">
        <v>-29.687100000000004</v>
      </c>
      <c r="AK543" s="158">
        <v>-71.121449999999996</v>
      </c>
      <c r="AL543" s="158">
        <v>-18.582149999999999</v>
      </c>
      <c r="AM543" s="158">
        <v>-52.842199999999991</v>
      </c>
    </row>
    <row r="544" spans="1:39" ht="25.5" x14ac:dyDescent="0.25">
      <c r="A544" s="35">
        <v>541</v>
      </c>
      <c r="B544" s="44" t="s">
        <v>857</v>
      </c>
      <c r="C544" s="165" t="s">
        <v>904</v>
      </c>
      <c r="D544" s="158">
        <v>40426.673800000004</v>
      </c>
      <c r="E544" s="158">
        <v>33117.801849999989</v>
      </c>
      <c r="F544" s="158">
        <v>5180.2042750000001</v>
      </c>
      <c r="G544" s="158">
        <v>152.54357500000003</v>
      </c>
      <c r="H544" s="158">
        <v>114.839125</v>
      </c>
      <c r="I544" s="158">
        <v>34.83359999999999</v>
      </c>
      <c r="J544" s="158">
        <v>2270.8271250000003</v>
      </c>
      <c r="K544" s="158">
        <v>126.941525</v>
      </c>
      <c r="L544" s="158">
        <v>57.489850000000004</v>
      </c>
      <c r="M544" s="158">
        <v>-8.0729249999999997</v>
      </c>
      <c r="N544" s="158">
        <v>10.060575</v>
      </c>
      <c r="O544" s="158">
        <v>21.145150000000005</v>
      </c>
      <c r="P544" s="158">
        <v>-169.74230000000003</v>
      </c>
      <c r="Q544" s="158">
        <v>315.93562500000002</v>
      </c>
      <c r="R544" s="158">
        <v>323.23139999999995</v>
      </c>
      <c r="S544" s="158">
        <v>26.193824999999997</v>
      </c>
      <c r="T544" s="158">
        <v>-13.567050000000002</v>
      </c>
      <c r="U544" s="158">
        <v>-6.5617749999999972</v>
      </c>
      <c r="V544" s="158">
        <v>326.82719999999995</v>
      </c>
      <c r="W544" s="158">
        <v>32.434674999999999</v>
      </c>
      <c r="X544" s="158">
        <v>49.722575000000006</v>
      </c>
      <c r="Y544" s="166">
        <v>-1.078775000000002</v>
      </c>
      <c r="Z544" s="166">
        <v>5.3554749999999984</v>
      </c>
      <c r="AA544" s="166">
        <v>19.524425000000001</v>
      </c>
      <c r="AB544" s="166">
        <v>15.122249999999996</v>
      </c>
      <c r="AC544" s="158">
        <v>-14.944100000000002</v>
      </c>
      <c r="AD544" s="158">
        <v>20.410300000000007</v>
      </c>
      <c r="AE544" s="158">
        <v>-12.220949999999998</v>
      </c>
      <c r="AF544" s="158">
        <v>-0.92097499999999499</v>
      </c>
      <c r="AG544" s="158">
        <v>1659.7091500000001</v>
      </c>
      <c r="AH544" s="158">
        <v>24.210774999999991</v>
      </c>
      <c r="AI544" s="158">
        <v>28.072524999999995</v>
      </c>
      <c r="AJ544" s="158">
        <v>-11.14875</v>
      </c>
      <c r="AK544" s="158">
        <v>-31.275599999999997</v>
      </c>
      <c r="AL544" s="158">
        <v>-13.955700000000002</v>
      </c>
      <c r="AM544" s="158">
        <v>8.9622749999999982</v>
      </c>
    </row>
    <row r="545" spans="1:39" ht="25.5" x14ac:dyDescent="0.25">
      <c r="A545" s="35">
        <v>542</v>
      </c>
      <c r="B545" s="44" t="s">
        <v>916</v>
      </c>
      <c r="C545" s="167" t="s">
        <v>1033</v>
      </c>
      <c r="D545" s="158">
        <v>1965.5873749999998</v>
      </c>
      <c r="E545" s="158">
        <v>460.18744999999996</v>
      </c>
      <c r="F545" s="158">
        <v>375.15812500000015</v>
      </c>
      <c r="G545" s="158">
        <v>68.873925</v>
      </c>
      <c r="H545" s="158">
        <v>108.37977500000001</v>
      </c>
      <c r="I545" s="158">
        <v>98.141649999999998</v>
      </c>
      <c r="J545" s="158">
        <v>98.164375000000007</v>
      </c>
      <c r="K545" s="158">
        <v>96.285550000000029</v>
      </c>
      <c r="L545" s="158">
        <v>124.49189999999999</v>
      </c>
      <c r="M545" s="158">
        <v>47.287274999999994</v>
      </c>
      <c r="N545" s="158">
        <v>68.284749999999988</v>
      </c>
      <c r="O545" s="158">
        <v>102.23375</v>
      </c>
      <c r="P545" s="158">
        <v>700.2464749999998</v>
      </c>
      <c r="Q545" s="158">
        <v>139.19754999999998</v>
      </c>
      <c r="R545" s="158">
        <v>2621.4661249999999</v>
      </c>
      <c r="S545" s="158">
        <v>139.30034999999998</v>
      </c>
      <c r="T545" s="158">
        <v>65.10877499999998</v>
      </c>
      <c r="U545" s="158">
        <v>181.82089999999999</v>
      </c>
      <c r="V545" s="158">
        <v>80.895125000000007</v>
      </c>
      <c r="W545" s="158">
        <v>115.8133</v>
      </c>
      <c r="X545" s="158">
        <v>80.738749999999996</v>
      </c>
      <c r="Y545" s="166">
        <v>123.99324999999999</v>
      </c>
      <c r="Z545" s="166">
        <v>129.92522500000004</v>
      </c>
      <c r="AA545" s="166">
        <v>194.94639999999998</v>
      </c>
      <c r="AB545" s="166">
        <v>149.47440000000003</v>
      </c>
      <c r="AC545" s="158">
        <v>89.568025000000006</v>
      </c>
      <c r="AD545" s="158">
        <v>205.76399999999995</v>
      </c>
      <c r="AE545" s="158">
        <v>79.306875000000005</v>
      </c>
      <c r="AF545" s="158">
        <v>132.96577500000004</v>
      </c>
      <c r="AG545" s="158">
        <v>3801.8997249999998</v>
      </c>
      <c r="AH545" s="158">
        <v>2540.8669749999999</v>
      </c>
      <c r="AI545" s="158">
        <v>1006.356675</v>
      </c>
      <c r="AJ545" s="158">
        <v>112.11727499999998</v>
      </c>
      <c r="AK545" s="158">
        <v>186.44465</v>
      </c>
      <c r="AL545" s="158">
        <v>98.67027499999999</v>
      </c>
      <c r="AM545" s="158">
        <v>155.45997500000001</v>
      </c>
    </row>
    <row r="546" spans="1:39" ht="25.5" x14ac:dyDescent="0.25">
      <c r="A546" s="35">
        <v>543</v>
      </c>
      <c r="B546" s="44" t="s">
        <v>916</v>
      </c>
      <c r="C546" s="165" t="s">
        <v>917</v>
      </c>
      <c r="D546" s="158">
        <v>38920.344874999995</v>
      </c>
      <c r="E546" s="158">
        <v>30325.759249999996</v>
      </c>
      <c r="F546" s="158">
        <v>3546.3970500000005</v>
      </c>
      <c r="G546" s="158">
        <v>77.5578</v>
      </c>
      <c r="H546" s="158">
        <v>5.234024999999999</v>
      </c>
      <c r="I546" s="158">
        <v>25.097724999999997</v>
      </c>
      <c r="J546" s="158">
        <v>7.6328749999999985</v>
      </c>
      <c r="K546" s="158">
        <v>15.612324999999998</v>
      </c>
      <c r="L546" s="158">
        <v>30.38625</v>
      </c>
      <c r="M546" s="158">
        <v>-6.29</v>
      </c>
      <c r="N546" s="158">
        <v>29.022550000000003</v>
      </c>
      <c r="O546" s="158">
        <v>10.957525000000004</v>
      </c>
      <c r="P546" s="158">
        <v>248.06097499999996</v>
      </c>
      <c r="Q546" s="158">
        <v>-90.221049999999991</v>
      </c>
      <c r="R546" s="158">
        <v>963.24017500000002</v>
      </c>
      <c r="S546" s="158">
        <v>4.8087000000000018</v>
      </c>
      <c r="T546" s="158">
        <v>6.6489499999999992</v>
      </c>
      <c r="U546" s="158">
        <v>16.212100000000003</v>
      </c>
      <c r="V546" s="158">
        <v>333.15752500000002</v>
      </c>
      <c r="W546" s="158">
        <v>31.58487499999999</v>
      </c>
      <c r="X546" s="158">
        <v>6.2446500000000018</v>
      </c>
      <c r="Y546" s="166">
        <v>4.1295749999999982</v>
      </c>
      <c r="Z546" s="166">
        <v>22.520800000000001</v>
      </c>
      <c r="AA546" s="166">
        <v>10.145649999999996</v>
      </c>
      <c r="AB546" s="166">
        <v>3.8553999999999995</v>
      </c>
      <c r="AC546" s="158">
        <v>11.285225000000001</v>
      </c>
      <c r="AD546" s="158">
        <v>38.579300000000011</v>
      </c>
      <c r="AE546" s="158">
        <v>-0.93962500000000304</v>
      </c>
      <c r="AF546" s="158">
        <v>11.192150000000002</v>
      </c>
      <c r="AG546" s="158">
        <v>43044.591775000001</v>
      </c>
      <c r="AH546" s="158">
        <v>33506.540775000001</v>
      </c>
      <c r="AI546" s="158">
        <v>4680.8222500000011</v>
      </c>
      <c r="AJ546" s="158">
        <v>-15.059075</v>
      </c>
      <c r="AK546" s="158">
        <v>27.122125000000004</v>
      </c>
      <c r="AL546" s="158">
        <v>3.3838249999999981</v>
      </c>
      <c r="AM546" s="158">
        <v>27.324450000000002</v>
      </c>
    </row>
    <row r="547" spans="1:39" ht="25.5" x14ac:dyDescent="0.25">
      <c r="A547" s="35">
        <v>544</v>
      </c>
      <c r="B547" s="44" t="s">
        <v>950</v>
      </c>
      <c r="C547" s="165" t="s">
        <v>951</v>
      </c>
      <c r="D547" s="158">
        <v>35231.304849999993</v>
      </c>
      <c r="E547" s="158">
        <v>15409.536199999999</v>
      </c>
      <c r="F547" s="158">
        <v>889.28872500000011</v>
      </c>
      <c r="G547" s="158">
        <v>10.848224999999999</v>
      </c>
      <c r="H547" s="158">
        <v>17.330049999999996</v>
      </c>
      <c r="I547" s="158">
        <v>-5.9304249999999996</v>
      </c>
      <c r="J547" s="158">
        <v>-11.364725</v>
      </c>
      <c r="K547" s="158">
        <v>17.344075000000004</v>
      </c>
      <c r="L547" s="158">
        <v>58.699724999999987</v>
      </c>
      <c r="M547" s="158">
        <v>-3.4803749999999987</v>
      </c>
      <c r="N547" s="158">
        <v>3.7854749999999999</v>
      </c>
      <c r="O547" s="158">
        <v>26.315949999999997</v>
      </c>
      <c r="P547" s="158">
        <v>95.71629999999999</v>
      </c>
      <c r="Q547" s="158">
        <v>-103.33154999999999</v>
      </c>
      <c r="R547" s="158">
        <v>2480.3663999999999</v>
      </c>
      <c r="S547" s="158">
        <v>10.433499999999999</v>
      </c>
      <c r="T547" s="158">
        <v>-3.8722750000000001</v>
      </c>
      <c r="U547" s="158">
        <v>-0.7281000000000013</v>
      </c>
      <c r="V547" s="158">
        <v>19807.633999999998</v>
      </c>
      <c r="W547" s="158">
        <v>8617.2249000000011</v>
      </c>
      <c r="X547" s="158">
        <v>927.4983249999998</v>
      </c>
      <c r="Y547" s="166">
        <v>1.5852750000000011</v>
      </c>
      <c r="Z547" s="166">
        <v>14.645925000000002</v>
      </c>
      <c r="AA547" s="166">
        <v>11.023950000000003</v>
      </c>
      <c r="AB547" s="166">
        <v>8.1459250000000054</v>
      </c>
      <c r="AC547" s="158">
        <v>-14.227199999999996</v>
      </c>
      <c r="AD547" s="158">
        <v>-10.981925</v>
      </c>
      <c r="AE547" s="158">
        <v>-7.7141500000000001</v>
      </c>
      <c r="AF547" s="158">
        <v>-13.509624999999998</v>
      </c>
      <c r="AG547" s="158">
        <v>220.92077499999999</v>
      </c>
      <c r="AH547" s="158">
        <v>61.217050000000008</v>
      </c>
      <c r="AI547" s="158">
        <v>32.594174999999993</v>
      </c>
      <c r="AJ547" s="158">
        <v>-10.220575</v>
      </c>
      <c r="AK547" s="158">
        <v>-7.2867749999999987</v>
      </c>
      <c r="AL547" s="158">
        <v>11.505149999999999</v>
      </c>
      <c r="AM547" s="158">
        <v>-3.0345999999999993</v>
      </c>
    </row>
    <row r="548" spans="1:39" ht="25.5" x14ac:dyDescent="0.25">
      <c r="A548" s="35">
        <v>545</v>
      </c>
      <c r="B548" s="44" t="s">
        <v>866</v>
      </c>
      <c r="C548" s="165" t="s">
        <v>867</v>
      </c>
      <c r="D548" s="158">
        <v>45293.488250000009</v>
      </c>
      <c r="E548" s="158">
        <v>30494.276174999999</v>
      </c>
      <c r="F548" s="158">
        <v>2098.0975999999996</v>
      </c>
      <c r="G548" s="158">
        <v>16.636124999999993</v>
      </c>
      <c r="H548" s="158">
        <v>18.004474999999999</v>
      </c>
      <c r="I548" s="158">
        <v>41.460350000000005</v>
      </c>
      <c r="J548" s="158">
        <v>-13.798524999999998</v>
      </c>
      <c r="K548" s="158">
        <v>32.845375000000004</v>
      </c>
      <c r="L548" s="158">
        <v>14.070324999999997</v>
      </c>
      <c r="M548" s="158">
        <v>4.5779499999999977</v>
      </c>
      <c r="N548" s="158">
        <v>24.729250000000004</v>
      </c>
      <c r="O548" s="158">
        <v>15.626875</v>
      </c>
      <c r="P548" s="158">
        <v>14.018449999999973</v>
      </c>
      <c r="Q548" s="158">
        <v>533.56407499999989</v>
      </c>
      <c r="R548" s="158">
        <v>1427.3635000000004</v>
      </c>
      <c r="S548" s="158">
        <v>9.0520999999999958</v>
      </c>
      <c r="T548" s="158">
        <v>3.3396750000000033</v>
      </c>
      <c r="U548" s="158">
        <v>16.403275000000001</v>
      </c>
      <c r="V548" s="158">
        <v>22.102875000000008</v>
      </c>
      <c r="W548" s="158">
        <v>26.432549999999992</v>
      </c>
      <c r="X548" s="158">
        <v>29.139650000000007</v>
      </c>
      <c r="Y548" s="166">
        <v>23.648424999999996</v>
      </c>
      <c r="Z548" s="166">
        <v>23.697175000000001</v>
      </c>
      <c r="AA548" s="166">
        <v>15.371475000000004</v>
      </c>
      <c r="AB548" s="166">
        <v>9.7031749999999981</v>
      </c>
      <c r="AC548" s="158">
        <v>2.0281750000000009</v>
      </c>
      <c r="AD548" s="158">
        <v>3.8645000000000138</v>
      </c>
      <c r="AE548" s="158">
        <v>-0.68764999999999787</v>
      </c>
      <c r="AF548" s="158">
        <v>7.2847250000000017</v>
      </c>
      <c r="AG548" s="158">
        <v>20831.951249999998</v>
      </c>
      <c r="AH548" s="158">
        <v>4386.6050500000001</v>
      </c>
      <c r="AI548" s="158">
        <v>1185.8483249999999</v>
      </c>
      <c r="AJ548" s="158">
        <v>57.049824999999998</v>
      </c>
      <c r="AK548" s="158">
        <v>-7.7681749999999852</v>
      </c>
      <c r="AL548" s="158">
        <v>3.8109249999999992</v>
      </c>
      <c r="AM548" s="158">
        <v>0.60572499999999785</v>
      </c>
    </row>
    <row r="549" spans="1:39" ht="25.5" x14ac:dyDescent="0.25">
      <c r="A549" s="35">
        <v>546</v>
      </c>
      <c r="B549" s="44" t="s">
        <v>873</v>
      </c>
      <c r="C549" s="165" t="s">
        <v>999</v>
      </c>
      <c r="D549" s="158">
        <v>11948.578799999999</v>
      </c>
      <c r="E549" s="158">
        <v>3213.5676749999993</v>
      </c>
      <c r="F549" s="158">
        <v>332.43372499999998</v>
      </c>
      <c r="G549" s="158">
        <v>70.218050000000005</v>
      </c>
      <c r="H549" s="158">
        <v>80.208850000000012</v>
      </c>
      <c r="I549" s="158">
        <v>109.86065000000001</v>
      </c>
      <c r="J549" s="158">
        <v>117.15097500000002</v>
      </c>
      <c r="K549" s="158">
        <v>120.07254999999998</v>
      </c>
      <c r="L549" s="158">
        <v>102.92395</v>
      </c>
      <c r="M549" s="158">
        <v>65.141450000000006</v>
      </c>
      <c r="N549" s="158">
        <v>75.781650000000013</v>
      </c>
      <c r="O549" s="158">
        <v>90.583424999999991</v>
      </c>
      <c r="P549" s="158">
        <v>80.151774999999972</v>
      </c>
      <c r="Q549" s="158">
        <v>397.95729999999992</v>
      </c>
      <c r="R549" s="158">
        <v>1694.3509749999996</v>
      </c>
      <c r="S549" s="158">
        <v>62.750725000000003</v>
      </c>
      <c r="T549" s="158">
        <v>60.951475000000016</v>
      </c>
      <c r="U549" s="158">
        <v>90.551225000000002</v>
      </c>
      <c r="V549" s="158">
        <v>100.16422499999999</v>
      </c>
      <c r="W549" s="158">
        <v>160.686575</v>
      </c>
      <c r="X549" s="158">
        <v>118.92745000000002</v>
      </c>
      <c r="Y549" s="166">
        <v>61.069599999999987</v>
      </c>
      <c r="Z549" s="166">
        <v>103.29332499999998</v>
      </c>
      <c r="AA549" s="166">
        <v>138.08914999999999</v>
      </c>
      <c r="AB549" s="166">
        <v>103.535775</v>
      </c>
      <c r="AC549" s="158">
        <v>50.248149999999988</v>
      </c>
      <c r="AD549" s="158">
        <v>110.32319999999996</v>
      </c>
      <c r="AE549" s="158">
        <v>59.187874999999998</v>
      </c>
      <c r="AF549" s="158">
        <v>86.841550000000012</v>
      </c>
      <c r="AG549" s="158">
        <v>342.756125</v>
      </c>
      <c r="AH549" s="158">
        <v>280.72602499999999</v>
      </c>
      <c r="AI549" s="158">
        <v>147.88804999999999</v>
      </c>
      <c r="AJ549" s="158">
        <v>62.196825000000004</v>
      </c>
      <c r="AK549" s="158">
        <v>54.644450000000006</v>
      </c>
      <c r="AL549" s="158">
        <v>45.044575000000009</v>
      </c>
      <c r="AM549" s="158">
        <v>100.68007500000002</v>
      </c>
    </row>
    <row r="550" spans="1:39" ht="25.5" x14ac:dyDescent="0.25">
      <c r="A550" s="35">
        <v>547</v>
      </c>
      <c r="B550" s="44" t="s">
        <v>873</v>
      </c>
      <c r="C550" s="165" t="s">
        <v>874</v>
      </c>
      <c r="D550" s="158">
        <v>43817.038550000012</v>
      </c>
      <c r="E550" s="158">
        <v>28654.461725000008</v>
      </c>
      <c r="F550" s="158">
        <v>2767.5623249999994</v>
      </c>
      <c r="G550" s="158">
        <v>4.6806000000000054</v>
      </c>
      <c r="H550" s="158">
        <v>-3.3879499999999982</v>
      </c>
      <c r="I550" s="158">
        <v>1.4958249999999982</v>
      </c>
      <c r="J550" s="158">
        <v>18237.673850000003</v>
      </c>
      <c r="K550" s="158">
        <v>2682.1484750000004</v>
      </c>
      <c r="L550" s="158">
        <v>357.52294999999998</v>
      </c>
      <c r="M550" s="158">
        <v>13.84640000000001</v>
      </c>
      <c r="N550" s="158">
        <v>6.8015249999999998</v>
      </c>
      <c r="O550" s="158">
        <v>13.895024999999995</v>
      </c>
      <c r="P550" s="158">
        <v>-60.654299999999992</v>
      </c>
      <c r="Q550" s="158">
        <v>-109.7212</v>
      </c>
      <c r="R550" s="158">
        <v>1296.5965999999996</v>
      </c>
      <c r="S550" s="158">
        <v>21.15315</v>
      </c>
      <c r="T550" s="158">
        <v>11.13815</v>
      </c>
      <c r="U550" s="158">
        <v>-7.2639000000000031</v>
      </c>
      <c r="V550" s="158">
        <v>21.166975000000001</v>
      </c>
      <c r="W550" s="158">
        <v>13.782675000000001</v>
      </c>
      <c r="X550" s="158">
        <v>4.8971750000000061</v>
      </c>
      <c r="Y550" s="166">
        <v>11.159299999999998</v>
      </c>
      <c r="Z550" s="166">
        <v>10.615575</v>
      </c>
      <c r="AA550" s="166">
        <v>8.8264750000000038</v>
      </c>
      <c r="AB550" s="166">
        <v>11.487449999999999</v>
      </c>
      <c r="AC550" s="158">
        <v>2.8017499999999984</v>
      </c>
      <c r="AD550" s="158">
        <v>-9.6725750000000019</v>
      </c>
      <c r="AE550" s="158">
        <v>-4.0188250000000014</v>
      </c>
      <c r="AF550" s="158">
        <v>-0.34975000000000023</v>
      </c>
      <c r="AG550" s="158">
        <v>972.0106000000003</v>
      </c>
      <c r="AH550" s="158">
        <v>17.938824999999994</v>
      </c>
      <c r="AI550" s="158">
        <v>6.3078749999999957</v>
      </c>
      <c r="AJ550" s="158">
        <v>-13.771075</v>
      </c>
      <c r="AK550" s="158">
        <v>-14.522524999999991</v>
      </c>
      <c r="AL550" s="158">
        <v>-12.500525000000003</v>
      </c>
      <c r="AM550" s="158">
        <v>0.80897500000000022</v>
      </c>
    </row>
    <row r="551" spans="1:39" ht="25.5" x14ac:dyDescent="0.25">
      <c r="A551" s="35">
        <v>548</v>
      </c>
      <c r="B551" s="44" t="s">
        <v>855</v>
      </c>
      <c r="C551" s="165" t="s">
        <v>954</v>
      </c>
      <c r="D551" s="158">
        <v>34378.430999999997</v>
      </c>
      <c r="E551" s="158">
        <v>11756.824625000001</v>
      </c>
      <c r="F551" s="158">
        <v>541.27799999999979</v>
      </c>
      <c r="G551" s="158">
        <v>114.27754999999999</v>
      </c>
      <c r="H551" s="158">
        <v>133.0429</v>
      </c>
      <c r="I551" s="158">
        <v>186.65379999999999</v>
      </c>
      <c r="J551" s="158">
        <v>248.11644999999999</v>
      </c>
      <c r="K551" s="158">
        <v>224.45867500000003</v>
      </c>
      <c r="L551" s="158">
        <v>174.89125000000001</v>
      </c>
      <c r="M551" s="158">
        <v>121.45315000000002</v>
      </c>
      <c r="N551" s="158">
        <v>151.63142499999998</v>
      </c>
      <c r="O551" s="158">
        <v>195.56444999999997</v>
      </c>
      <c r="P551" s="158">
        <v>67.954225000000065</v>
      </c>
      <c r="Q551" s="158">
        <v>601.75437499999998</v>
      </c>
      <c r="R551" s="158">
        <v>532.83612500000027</v>
      </c>
      <c r="S551" s="158">
        <v>171.23622500000002</v>
      </c>
      <c r="T551" s="158">
        <v>143.463075</v>
      </c>
      <c r="U551" s="158">
        <v>104.342825</v>
      </c>
      <c r="V551" s="158">
        <v>849.25757500000009</v>
      </c>
      <c r="W551" s="158">
        <v>253.15372500000001</v>
      </c>
      <c r="X551" s="158">
        <v>451.77262499999995</v>
      </c>
      <c r="Y551" s="166">
        <v>77.724150000000009</v>
      </c>
      <c r="Z551" s="166">
        <v>117.74910000000001</v>
      </c>
      <c r="AA551" s="166">
        <v>207.66555</v>
      </c>
      <c r="AB551" s="166">
        <v>138.60385000000002</v>
      </c>
      <c r="AC551" s="158">
        <v>138.86689999999999</v>
      </c>
      <c r="AD551" s="158">
        <v>184.15939999999998</v>
      </c>
      <c r="AE551" s="158">
        <v>91.757975000000002</v>
      </c>
      <c r="AF551" s="158">
        <v>150.72009999999995</v>
      </c>
      <c r="AG551" s="158">
        <v>35834.622275000009</v>
      </c>
      <c r="AH551" s="158">
        <v>6952.9007500000007</v>
      </c>
      <c r="AI551" s="158">
        <v>2847.6438750000007</v>
      </c>
      <c r="AJ551" s="158">
        <v>133.76804999999999</v>
      </c>
      <c r="AK551" s="158">
        <v>215.77697499999999</v>
      </c>
      <c r="AL551" s="158">
        <v>70.9666</v>
      </c>
      <c r="AM551" s="158">
        <v>207.40112499999998</v>
      </c>
    </row>
    <row r="552" spans="1:39" ht="25.5" x14ac:dyDescent="0.25">
      <c r="A552" s="35">
        <v>549</v>
      </c>
      <c r="B552" s="44" t="s">
        <v>855</v>
      </c>
      <c r="C552" s="165" t="s">
        <v>856</v>
      </c>
      <c r="D552" s="158">
        <v>49497.289900000003</v>
      </c>
      <c r="E552" s="158">
        <v>35989.012049999998</v>
      </c>
      <c r="F552" s="158">
        <v>2591.8631500000001</v>
      </c>
      <c r="G552" s="158">
        <v>24.118574999999993</v>
      </c>
      <c r="H552" s="158">
        <v>-3.4707500000000024</v>
      </c>
      <c r="I552" s="158">
        <v>8.6902500000000007</v>
      </c>
      <c r="J552" s="158">
        <v>106.42969999999997</v>
      </c>
      <c r="K552" s="158">
        <v>54.809174999999996</v>
      </c>
      <c r="L552" s="158">
        <v>16.668525000000006</v>
      </c>
      <c r="M552" s="158">
        <v>12.599800000000005</v>
      </c>
      <c r="N552" s="158">
        <v>12.291674999999998</v>
      </c>
      <c r="O552" s="158">
        <v>21.198300000000003</v>
      </c>
      <c r="P552" s="158">
        <v>305.88959999999997</v>
      </c>
      <c r="Q552" s="158">
        <v>-28.897400000000005</v>
      </c>
      <c r="R552" s="158">
        <v>849.99624999999992</v>
      </c>
      <c r="S552" s="158">
        <v>6.5682250000000018</v>
      </c>
      <c r="T552" s="158">
        <v>10.084325000000003</v>
      </c>
      <c r="U552" s="158">
        <v>8.9852250000000016</v>
      </c>
      <c r="V552" s="158">
        <v>1009.4483250000001</v>
      </c>
      <c r="W552" s="158">
        <v>51.180624999999999</v>
      </c>
      <c r="X552" s="158">
        <v>14.263875000000002</v>
      </c>
      <c r="Y552" s="166">
        <v>6.5520499999999995</v>
      </c>
      <c r="Z552" s="166">
        <v>21.357925000000005</v>
      </c>
      <c r="AA552" s="166">
        <v>12.1279</v>
      </c>
      <c r="AB552" s="166">
        <v>12.3751</v>
      </c>
      <c r="AC552" s="158">
        <v>-12.850224999999998</v>
      </c>
      <c r="AD552" s="158">
        <v>-13.831150000000001</v>
      </c>
      <c r="AE552" s="158">
        <v>-10.203999999999999</v>
      </c>
      <c r="AF552" s="158">
        <v>5.558449999999997</v>
      </c>
      <c r="AG552" s="158">
        <v>25372.289249999994</v>
      </c>
      <c r="AH552" s="158">
        <v>43958.619849999995</v>
      </c>
      <c r="AI552" s="158">
        <v>7627.9198999999999</v>
      </c>
      <c r="AJ552" s="158">
        <v>6.3817500000000003</v>
      </c>
      <c r="AK552" s="158">
        <v>-13.930125000000004</v>
      </c>
      <c r="AL552" s="158">
        <v>-7.7525749999999984</v>
      </c>
      <c r="AM552" s="158">
        <v>7.3394499999999994</v>
      </c>
    </row>
    <row r="553" spans="1:39" ht="25.5" x14ac:dyDescent="0.25">
      <c r="A553" s="35">
        <v>550</v>
      </c>
      <c r="B553" s="44" t="s">
        <v>902</v>
      </c>
      <c r="C553" s="165" t="s">
        <v>903</v>
      </c>
      <c r="D553" s="158">
        <v>40662.362049999996</v>
      </c>
      <c r="E553" s="158">
        <v>30169.286124999999</v>
      </c>
      <c r="F553" s="158">
        <v>784.06800000000021</v>
      </c>
      <c r="G553" s="158">
        <v>3.3020250000000022</v>
      </c>
      <c r="H553" s="158">
        <v>3.9581499999999998</v>
      </c>
      <c r="I553" s="158">
        <v>9.2480250000000126</v>
      </c>
      <c r="J553" s="158">
        <v>30677.304199999991</v>
      </c>
      <c r="K553" s="158">
        <v>8919.1704499999996</v>
      </c>
      <c r="L553" s="158">
        <v>396.15114999999992</v>
      </c>
      <c r="M553" s="158">
        <v>-3.4818249999999988</v>
      </c>
      <c r="N553" s="158">
        <v>-0.62412499999999937</v>
      </c>
      <c r="O553" s="158">
        <v>12.001049999999996</v>
      </c>
      <c r="P553" s="158">
        <v>-95.486175000000003</v>
      </c>
      <c r="Q553" s="158">
        <v>70.478000000000009</v>
      </c>
      <c r="R553" s="158">
        <v>127.11915000000002</v>
      </c>
      <c r="S553" s="158">
        <v>4.5917249999999932</v>
      </c>
      <c r="T553" s="158">
        <v>-10.606574999999996</v>
      </c>
      <c r="U553" s="158">
        <v>0.35094999999999743</v>
      </c>
      <c r="V553" s="158">
        <v>-17.935375000000001</v>
      </c>
      <c r="W553" s="158">
        <v>-15.508350000000004</v>
      </c>
      <c r="X553" s="158">
        <v>-10.272500000000001</v>
      </c>
      <c r="Y553" s="166">
        <v>39.722050000000003</v>
      </c>
      <c r="Z553" s="166">
        <v>74.374950000000013</v>
      </c>
      <c r="AA553" s="166">
        <v>35.844975000000005</v>
      </c>
      <c r="AB553" s="166">
        <v>10.138050000000002</v>
      </c>
      <c r="AC553" s="158">
        <v>236.745</v>
      </c>
      <c r="AD553" s="158">
        <v>-70.458549999999988</v>
      </c>
      <c r="AE553" s="158">
        <v>-12.974074999999997</v>
      </c>
      <c r="AF553" s="158">
        <v>-43.303974999999994</v>
      </c>
      <c r="AG553" s="158">
        <v>148.25975000000005</v>
      </c>
      <c r="AH553" s="158">
        <v>27.859499999999997</v>
      </c>
      <c r="AI553" s="158">
        <v>13.225274999999995</v>
      </c>
      <c r="AJ553" s="158">
        <v>-64.976025000000007</v>
      </c>
      <c r="AK553" s="158">
        <v>-114.36069999999997</v>
      </c>
      <c r="AL553" s="158">
        <v>-19.961975000000002</v>
      </c>
      <c r="AM553" s="158">
        <v>-38.404949999999992</v>
      </c>
    </row>
    <row r="554" spans="1:39" ht="25.5" x14ac:dyDescent="0.25">
      <c r="A554" s="35">
        <v>551</v>
      </c>
      <c r="B554" s="44" t="s">
        <v>851</v>
      </c>
      <c r="C554" s="165" t="s">
        <v>852</v>
      </c>
      <c r="D554" s="158">
        <v>54931.518250000008</v>
      </c>
      <c r="E554" s="158">
        <v>31027.347399999995</v>
      </c>
      <c r="F554" s="158">
        <v>956.21294999999986</v>
      </c>
      <c r="G554" s="158">
        <v>12.791049999999998</v>
      </c>
      <c r="H554" s="158">
        <v>19.819624999999995</v>
      </c>
      <c r="I554" s="158">
        <v>15.071899999999999</v>
      </c>
      <c r="J554" s="158">
        <v>70.321924999999993</v>
      </c>
      <c r="K554" s="158">
        <v>176.30777499999999</v>
      </c>
      <c r="L554" s="158">
        <v>34.026974999999993</v>
      </c>
      <c r="M554" s="158">
        <v>-1.6003000000000007</v>
      </c>
      <c r="N554" s="158">
        <v>4.0965000000000007</v>
      </c>
      <c r="O554" s="158">
        <v>7.9167000000000023</v>
      </c>
      <c r="P554" s="158">
        <v>-96.417399999999958</v>
      </c>
      <c r="Q554" s="158">
        <v>234.049575</v>
      </c>
      <c r="R554" s="158">
        <v>115.626475</v>
      </c>
      <c r="S554" s="158">
        <v>-0.74642500000000034</v>
      </c>
      <c r="T554" s="158">
        <v>2.5459250000000058</v>
      </c>
      <c r="U554" s="158">
        <v>-5.6930250000000022</v>
      </c>
      <c r="V554" s="158">
        <v>1697.9474499999997</v>
      </c>
      <c r="W554" s="158">
        <v>-14.359149999999996</v>
      </c>
      <c r="X554" s="158">
        <v>37.69</v>
      </c>
      <c r="Y554" s="166">
        <v>33.761650000000003</v>
      </c>
      <c r="Z554" s="166">
        <v>33.313175000000001</v>
      </c>
      <c r="AA554" s="166">
        <v>29.049925000000002</v>
      </c>
      <c r="AB554" s="166">
        <v>12.698475</v>
      </c>
      <c r="AC554" s="158">
        <v>-35.375875000000008</v>
      </c>
      <c r="AD554" s="158">
        <v>-12.570849999999997</v>
      </c>
      <c r="AE554" s="158">
        <v>-16.053175000000003</v>
      </c>
      <c r="AF554" s="158">
        <v>-8.0262499999999992</v>
      </c>
      <c r="AG554" s="158">
        <v>39311.954750000004</v>
      </c>
      <c r="AH554" s="158">
        <v>32378.985500000006</v>
      </c>
      <c r="AI554" s="158">
        <v>8319.7890000000007</v>
      </c>
      <c r="AJ554" s="158">
        <v>44.371224999999995</v>
      </c>
      <c r="AK554" s="158">
        <v>-33.254649999999998</v>
      </c>
      <c r="AL554" s="158">
        <v>-13.429425</v>
      </c>
      <c r="AM554" s="158">
        <v>-7.5103499999999936</v>
      </c>
    </row>
    <row r="555" spans="1:39" ht="25.5" x14ac:dyDescent="0.25">
      <c r="A555" s="35">
        <v>552</v>
      </c>
      <c r="B555" s="44" t="s">
        <v>908</v>
      </c>
      <c r="C555" s="165" t="s">
        <v>909</v>
      </c>
      <c r="D555" s="158">
        <v>40350.024650000007</v>
      </c>
      <c r="E555" s="158">
        <v>34748.607075000007</v>
      </c>
      <c r="F555" s="158">
        <v>4392.8682749999998</v>
      </c>
      <c r="G555" s="158">
        <v>112.34777500000001</v>
      </c>
      <c r="H555" s="158">
        <v>39.558475000000001</v>
      </c>
      <c r="I555" s="158">
        <v>3.9629749999999984</v>
      </c>
      <c r="J555" s="158">
        <v>-6.3129500000000025</v>
      </c>
      <c r="K555" s="158">
        <v>-6.0952500000000001</v>
      </c>
      <c r="L555" s="158">
        <v>7.5950749999999978</v>
      </c>
      <c r="M555" s="158">
        <v>-5.9976250000000011</v>
      </c>
      <c r="N555" s="158">
        <v>14.723175000000001</v>
      </c>
      <c r="O555" s="158">
        <v>3.2823250000000002</v>
      </c>
      <c r="P555" s="158">
        <v>256.087175</v>
      </c>
      <c r="Q555" s="158">
        <v>-196.011875</v>
      </c>
      <c r="R555" s="158">
        <v>117.58745</v>
      </c>
      <c r="S555" s="158">
        <v>-3.0901249999999987</v>
      </c>
      <c r="T555" s="158">
        <v>11.2715</v>
      </c>
      <c r="U555" s="158">
        <v>-16.915750000000003</v>
      </c>
      <c r="V555" s="158">
        <v>1.0174999999975398E-2</v>
      </c>
      <c r="W555" s="158">
        <v>-7.0000999999999998</v>
      </c>
      <c r="X555" s="158">
        <v>-2.7956249999999998</v>
      </c>
      <c r="Y555" s="166">
        <v>2.5840500000000004</v>
      </c>
      <c r="Z555" s="166">
        <v>8.2142000000000017</v>
      </c>
      <c r="AA555" s="166">
        <v>16.1327</v>
      </c>
      <c r="AB555" s="166">
        <v>16.795124999999999</v>
      </c>
      <c r="AC555" s="158">
        <v>-20.271549999999998</v>
      </c>
      <c r="AD555" s="158">
        <v>-19.134074999999996</v>
      </c>
      <c r="AE555" s="158">
        <v>0.68637499999999996</v>
      </c>
      <c r="AF555" s="158">
        <v>-5.1117750000000015</v>
      </c>
      <c r="AG555" s="158">
        <v>19536.798999999999</v>
      </c>
      <c r="AH555" s="158">
        <v>4417.5501250000007</v>
      </c>
      <c r="AI555" s="158">
        <v>736.374775</v>
      </c>
      <c r="AJ555" s="158">
        <v>-17.654625000000003</v>
      </c>
      <c r="AK555" s="158">
        <v>-21.519574999999996</v>
      </c>
      <c r="AL555" s="158">
        <v>-7.4217250000000003</v>
      </c>
      <c r="AM555" s="158">
        <v>-8.8622250000000022</v>
      </c>
    </row>
    <row r="556" spans="1:39" x14ac:dyDescent="0.25">
      <c r="A556" s="35">
        <v>553</v>
      </c>
      <c r="B556" s="44"/>
      <c r="C556" s="165" t="s">
        <v>1376</v>
      </c>
      <c r="D556" s="158">
        <v>-18.980499999999999</v>
      </c>
      <c r="E556" s="158">
        <v>-16.245224999999976</v>
      </c>
      <c r="F556" s="158">
        <v>13.221499999999935</v>
      </c>
      <c r="G556" s="158">
        <v>-1.9073499999999992</v>
      </c>
      <c r="H556" s="158">
        <v>2.9803999999999995</v>
      </c>
      <c r="I556" s="158">
        <v>-13.488600000000002</v>
      </c>
      <c r="J556" s="158">
        <v>-15.991824999999995</v>
      </c>
      <c r="K556" s="158">
        <v>-10.973175000000005</v>
      </c>
      <c r="L556" s="158">
        <v>-4.5396000000000001</v>
      </c>
      <c r="M556" s="158">
        <v>19.106350000000003</v>
      </c>
      <c r="N556" s="158">
        <v>-9.6027499999999986</v>
      </c>
      <c r="O556" s="158">
        <v>-6.4613750000000003</v>
      </c>
      <c r="P556" s="158">
        <v>-118.32152499999998</v>
      </c>
      <c r="Q556" s="158">
        <v>-193.46365</v>
      </c>
      <c r="R556" s="158">
        <v>77.236925000000014</v>
      </c>
      <c r="S556" s="158">
        <v>-5.8287500000000003</v>
      </c>
      <c r="T556" s="158">
        <v>-10.004250000000003</v>
      </c>
      <c r="U556" s="158">
        <v>-27.603525000000001</v>
      </c>
      <c r="V556" s="158">
        <v>10095.372224999999</v>
      </c>
      <c r="W556" s="158">
        <v>3239.384325</v>
      </c>
      <c r="X556" s="158">
        <v>526.35957500000006</v>
      </c>
      <c r="Y556" s="166">
        <v>-8.0493500000000004</v>
      </c>
      <c r="Z556" s="166">
        <v>-2.5141249999999999</v>
      </c>
      <c r="AA556" s="166">
        <v>-3.9997250000000024</v>
      </c>
      <c r="AB556" s="166">
        <v>6.3034500000000016</v>
      </c>
      <c r="AC556" s="158">
        <v>-37.832050000000002</v>
      </c>
      <c r="AD556" s="158">
        <v>-2.2429499999999933</v>
      </c>
      <c r="AE556" s="158">
        <v>-2.2568000000000019</v>
      </c>
      <c r="AF556" s="158">
        <v>-10.084799999999994</v>
      </c>
      <c r="AG556" s="158">
        <v>-2.6827250000000022</v>
      </c>
      <c r="AH556" s="158">
        <v>6.0406999999999993</v>
      </c>
      <c r="AI556" s="158">
        <v>0.6674749999999996</v>
      </c>
      <c r="AJ556" s="158">
        <v>-19.427499999999998</v>
      </c>
      <c r="AK556" s="158">
        <v>-11.572100000000002</v>
      </c>
      <c r="AL556" s="158">
        <v>-17.485075000000002</v>
      </c>
      <c r="AM556" s="158">
        <v>-24.697250000000004</v>
      </c>
    </row>
    <row r="557" spans="1:39" x14ac:dyDescent="0.25">
      <c r="A557" s="35">
        <v>554</v>
      </c>
      <c r="B557" s="44"/>
      <c r="C557" s="165" t="s">
        <v>1394</v>
      </c>
      <c r="D557" s="158">
        <v>-23.184974999999994</v>
      </c>
      <c r="E557" s="158">
        <v>5.5113249999999994</v>
      </c>
      <c r="F557" s="158">
        <v>10.570750000000004</v>
      </c>
      <c r="G557" s="158">
        <v>-6.9168000000000003</v>
      </c>
      <c r="H557" s="158">
        <v>-7.1356250000000001</v>
      </c>
      <c r="I557" s="158">
        <v>1.2345250000000005</v>
      </c>
      <c r="J557" s="158">
        <v>-20.478200000000001</v>
      </c>
      <c r="K557" s="158">
        <v>-30.206275000000005</v>
      </c>
      <c r="L557" s="158">
        <v>-5.762475000000002</v>
      </c>
      <c r="M557" s="158">
        <v>-6.9741</v>
      </c>
      <c r="N557" s="158">
        <v>1.9669999999999987</v>
      </c>
      <c r="O557" s="158">
        <v>-8.0254999999999992</v>
      </c>
      <c r="P557" s="158">
        <v>-55.57867499999999</v>
      </c>
      <c r="Q557" s="158">
        <v>-112.78407499999999</v>
      </c>
      <c r="R557" s="158">
        <v>90.225200000000001</v>
      </c>
      <c r="S557" s="158">
        <v>-12.351099999999999</v>
      </c>
      <c r="T557" s="158">
        <v>-4.75685</v>
      </c>
      <c r="U557" s="158">
        <v>0.42079999999999629</v>
      </c>
      <c r="V557" s="158">
        <v>11437.238775000002</v>
      </c>
      <c r="W557" s="158">
        <v>3490.9007250000004</v>
      </c>
      <c r="X557" s="158">
        <v>334.00537499999996</v>
      </c>
      <c r="Y557" s="166">
        <v>-5.1683500000000011</v>
      </c>
      <c r="Z557" s="166">
        <v>2.1630499999999993</v>
      </c>
      <c r="AA557" s="166">
        <v>0.60075000000000012</v>
      </c>
      <c r="AB557" s="166">
        <v>2.4331499999999986</v>
      </c>
      <c r="AC557" s="158">
        <v>-8.9957750000000001</v>
      </c>
      <c r="AD557" s="158">
        <v>-8.2716750000000001</v>
      </c>
      <c r="AE557" s="158">
        <v>-7.5410250000000012</v>
      </c>
      <c r="AF557" s="158">
        <v>-1.0807750000000009</v>
      </c>
      <c r="AG557" s="158">
        <v>24.769475</v>
      </c>
      <c r="AH557" s="158">
        <v>3.4634249999999973</v>
      </c>
      <c r="AI557" s="158">
        <v>14.676800000000002</v>
      </c>
      <c r="AJ557" s="158">
        <v>-22.626350000000002</v>
      </c>
      <c r="AK557" s="158">
        <v>-21.783300000000001</v>
      </c>
      <c r="AL557" s="158">
        <v>-6.1801749999999966</v>
      </c>
      <c r="AM557" s="158">
        <v>-26.999799999999997</v>
      </c>
    </row>
    <row r="558" spans="1:39" x14ac:dyDescent="0.25">
      <c r="A558" s="35">
        <v>555</v>
      </c>
      <c r="B558" s="44"/>
      <c r="C558" s="165" t="s">
        <v>1401</v>
      </c>
      <c r="D558" s="158">
        <v>-25.385074999999993</v>
      </c>
      <c r="E558" s="158">
        <v>-30.130049999999997</v>
      </c>
      <c r="F558" s="158">
        <v>107.32982500000003</v>
      </c>
      <c r="G558" s="158">
        <v>-6.5949999999999998</v>
      </c>
      <c r="H558" s="158">
        <v>3.702375</v>
      </c>
      <c r="I558" s="158">
        <v>-3.6288750000000043</v>
      </c>
      <c r="J558" s="158">
        <v>-23.240050000000004</v>
      </c>
      <c r="K558" s="158">
        <v>-15.326224999999994</v>
      </c>
      <c r="L558" s="158">
        <v>-1.6323250000000016</v>
      </c>
      <c r="M558" s="158">
        <v>-6.7379499999999997</v>
      </c>
      <c r="N558" s="158">
        <v>-8.218275000000002</v>
      </c>
      <c r="O558" s="158">
        <v>-0.37654999999999994</v>
      </c>
      <c r="P558" s="158">
        <v>-103.17502500000001</v>
      </c>
      <c r="Q558" s="158">
        <v>-55.543024999999986</v>
      </c>
      <c r="R558" s="158">
        <v>4.9905750000000069</v>
      </c>
      <c r="S558" s="158">
        <v>-13.840850000000001</v>
      </c>
      <c r="T558" s="158">
        <v>-4.9729749999999981</v>
      </c>
      <c r="U558" s="158">
        <v>-14.966225000000003</v>
      </c>
      <c r="V558" s="158">
        <v>7044.0224500000004</v>
      </c>
      <c r="W558" s="158">
        <v>1929.2247499999999</v>
      </c>
      <c r="X558" s="158">
        <v>196.33474999999999</v>
      </c>
      <c r="Y558" s="166">
        <v>-0.5883749999999992</v>
      </c>
      <c r="Z558" s="166">
        <v>7.1401999999999983</v>
      </c>
      <c r="AA558" s="166">
        <v>7.774424999999999</v>
      </c>
      <c r="AB558" s="166">
        <v>7.171875</v>
      </c>
      <c r="AC558" s="158">
        <v>1.8644750000000023</v>
      </c>
      <c r="AD558" s="158">
        <v>-24.647074999999997</v>
      </c>
      <c r="AE558" s="158">
        <v>-8.6283999999999992</v>
      </c>
      <c r="AF558" s="158">
        <v>-14.737650000000002</v>
      </c>
      <c r="AG558" s="158">
        <v>10.81875</v>
      </c>
      <c r="AH558" s="158">
        <v>-1.0416499999999997</v>
      </c>
      <c r="AI558" s="158">
        <v>2.4082249999999989</v>
      </c>
      <c r="AJ558" s="158">
        <v>-44.422799999999995</v>
      </c>
      <c r="AK558" s="158">
        <v>-27.734100000000005</v>
      </c>
      <c r="AL558" s="158">
        <v>-6.6392000000000024</v>
      </c>
      <c r="AM558" s="158">
        <v>-21.936850000000003</v>
      </c>
    </row>
    <row r="559" spans="1:39" x14ac:dyDescent="0.25">
      <c r="A559" s="35">
        <v>556</v>
      </c>
      <c r="B559" s="44"/>
      <c r="C559" s="165" t="s">
        <v>1438</v>
      </c>
      <c r="D559" s="158">
        <v>-35.563299999999998</v>
      </c>
      <c r="E559" s="158">
        <v>-8.8617500000000007</v>
      </c>
      <c r="F559" s="158">
        <v>-7.4113499999999988</v>
      </c>
      <c r="G559" s="158">
        <v>3.1712749999999996</v>
      </c>
      <c r="H559" s="158">
        <v>-2.9866500000000027</v>
      </c>
      <c r="I559" s="158">
        <v>-7.2037249999999986</v>
      </c>
      <c r="J559" s="158">
        <v>-20.332700000000003</v>
      </c>
      <c r="K559" s="158">
        <v>10.066775000000003</v>
      </c>
      <c r="L559" s="158">
        <v>-9.1493249999999993</v>
      </c>
      <c r="M559" s="158">
        <v>0.84037500000000165</v>
      </c>
      <c r="N559" s="158">
        <v>-8.6517750000000007</v>
      </c>
      <c r="O559" s="158">
        <v>-3.1593999999999998</v>
      </c>
      <c r="P559" s="158">
        <v>-20.2682</v>
      </c>
      <c r="Q559" s="158">
        <v>-85.376499999999993</v>
      </c>
      <c r="R559" s="158">
        <v>146.13245000000001</v>
      </c>
      <c r="S559" s="158">
        <v>-4.8925500000000017</v>
      </c>
      <c r="T559" s="158">
        <v>-3.9769250000000014</v>
      </c>
      <c r="U559" s="158">
        <v>-1.1616749999999989</v>
      </c>
      <c r="V559" s="158">
        <v>13267.542025000001</v>
      </c>
      <c r="W559" s="158">
        <v>4387.8999000000003</v>
      </c>
      <c r="X559" s="158">
        <v>209.48077499999994</v>
      </c>
      <c r="Y559" s="166">
        <v>-7.5800250000000018</v>
      </c>
      <c r="Z559" s="166">
        <v>8.2570750000000004</v>
      </c>
      <c r="AA559" s="166">
        <v>-3.0224500000000001</v>
      </c>
      <c r="AB559" s="166">
        <v>3.379375</v>
      </c>
      <c r="AC559" s="158">
        <v>-20.207850000000001</v>
      </c>
      <c r="AD559" s="158">
        <v>-10.537274999999998</v>
      </c>
      <c r="AE559" s="158">
        <v>-6.4778499999999966</v>
      </c>
      <c r="AF559" s="158">
        <v>-13.189350000000001</v>
      </c>
      <c r="AG559" s="158">
        <v>17.103949999999998</v>
      </c>
      <c r="AH559" s="158">
        <v>11.456225</v>
      </c>
      <c r="AI559" s="158">
        <v>5.1302999999999983</v>
      </c>
      <c r="AJ559" s="158">
        <v>-33.238374999999998</v>
      </c>
      <c r="AK559" s="158">
        <v>-37.184025000000005</v>
      </c>
      <c r="AL559" s="158">
        <v>-14.070600000000006</v>
      </c>
      <c r="AM559" s="158">
        <v>-28.775774999999996</v>
      </c>
    </row>
    <row r="560" spans="1:39" x14ac:dyDescent="0.25">
      <c r="A560" s="35">
        <v>557</v>
      </c>
      <c r="B560" s="44"/>
      <c r="C560" s="165" t="s">
        <v>1494</v>
      </c>
      <c r="D560" s="158">
        <v>-49.196600000000011</v>
      </c>
      <c r="E560" s="158">
        <v>-8.0371999999999986</v>
      </c>
      <c r="F560" s="158">
        <v>-0.35380000000000322</v>
      </c>
      <c r="G560" s="158">
        <v>2.6585249999999991</v>
      </c>
      <c r="H560" s="158">
        <v>3.0564249999999991</v>
      </c>
      <c r="I560" s="158">
        <v>19.5337</v>
      </c>
      <c r="J560" s="158">
        <v>-29.340850000000003</v>
      </c>
      <c r="K560" s="158">
        <v>-10.814249999999999</v>
      </c>
      <c r="L560" s="158">
        <v>3.7837999999999958</v>
      </c>
      <c r="M560" s="158">
        <v>-8.3414000000000001</v>
      </c>
      <c r="N560" s="158">
        <v>-9.9635499999999961</v>
      </c>
      <c r="O560" s="158">
        <v>6.9989999999999988</v>
      </c>
      <c r="P560" s="158">
        <v>20576.335025000004</v>
      </c>
      <c r="Q560" s="158">
        <v>28272.525575</v>
      </c>
      <c r="R560" s="158">
        <v>2940.7346250000005</v>
      </c>
      <c r="S560" s="158">
        <v>96.079400000000021</v>
      </c>
      <c r="T560" s="158">
        <v>14.95055</v>
      </c>
      <c r="U560" s="158">
        <v>-15.40795</v>
      </c>
      <c r="V560" s="158">
        <v>10.663350000000008</v>
      </c>
      <c r="W560" s="158">
        <v>10.843899999999998</v>
      </c>
      <c r="X560" s="158">
        <v>14.8523</v>
      </c>
      <c r="Y560" s="166">
        <v>-0.23864999999999981</v>
      </c>
      <c r="Z560" s="166">
        <v>6.3556249999999999</v>
      </c>
      <c r="AA560" s="166">
        <v>1.2270499999999993</v>
      </c>
      <c r="AB560" s="166">
        <v>13.647774999999999</v>
      </c>
      <c r="AC560" s="158">
        <v>-34.538675000000005</v>
      </c>
      <c r="AD560" s="158">
        <v>-25.658075</v>
      </c>
      <c r="AE560" s="158">
        <v>-19.669650000000001</v>
      </c>
      <c r="AF560" s="158">
        <v>-20.367175</v>
      </c>
      <c r="AG560" s="158">
        <v>2.983975</v>
      </c>
      <c r="AH560" s="158">
        <v>12.332374999999999</v>
      </c>
      <c r="AI560" s="158">
        <v>18.131849999999996</v>
      </c>
      <c r="AJ560" s="158">
        <v>-43.369250000000001</v>
      </c>
      <c r="AK560" s="158">
        <v>-45.499949999999998</v>
      </c>
      <c r="AL560" s="158">
        <v>-13.14625</v>
      </c>
      <c r="AM560" s="158">
        <v>-15.367450000000005</v>
      </c>
    </row>
    <row r="561" spans="1:39" x14ac:dyDescent="0.25">
      <c r="A561" s="35">
        <v>558</v>
      </c>
      <c r="B561" s="44"/>
      <c r="C561" s="165" t="s">
        <v>1416</v>
      </c>
      <c r="D561" s="158">
        <v>-31.716925000000003</v>
      </c>
      <c r="E561" s="158">
        <v>-10.728325000000002</v>
      </c>
      <c r="F561" s="158">
        <v>18.6447</v>
      </c>
      <c r="G561" s="158">
        <v>3.9475750000000005</v>
      </c>
      <c r="H561" s="158">
        <v>-6.1193749999999998</v>
      </c>
      <c r="I561" s="158">
        <v>1.0924999999996743E-2</v>
      </c>
      <c r="J561" s="158">
        <v>-24.141725000000005</v>
      </c>
      <c r="K561" s="158">
        <v>-14.794649999999997</v>
      </c>
      <c r="L561" s="158">
        <v>7.7679000000000009</v>
      </c>
      <c r="M561" s="158">
        <v>-11.291700000000002</v>
      </c>
      <c r="N561" s="158">
        <v>-8.3004500000000014</v>
      </c>
      <c r="O561" s="158">
        <v>4.1833249999999964</v>
      </c>
      <c r="P561" s="158">
        <v>-115.77129999999998</v>
      </c>
      <c r="Q561" s="158">
        <v>-47.006100000000004</v>
      </c>
      <c r="R561" s="158">
        <v>102.842325</v>
      </c>
      <c r="S561" s="158">
        <v>-4.3996499999999994</v>
      </c>
      <c r="T561" s="158">
        <v>-8.668174999999998</v>
      </c>
      <c r="U561" s="158">
        <v>-11.404974999999979</v>
      </c>
      <c r="V561" s="158">
        <v>7826.1877499999991</v>
      </c>
      <c r="W561" s="158">
        <v>2093.0660750000006</v>
      </c>
      <c r="X561" s="158">
        <v>116.40227500000002</v>
      </c>
      <c r="Y561" s="166">
        <v>-9.8475249999999992</v>
      </c>
      <c r="Z561" s="166">
        <v>6.5649500000000005</v>
      </c>
      <c r="AA561" s="166">
        <v>12.470725000000003</v>
      </c>
      <c r="AB561" s="166">
        <v>4.4665499999999998</v>
      </c>
      <c r="AC561" s="158">
        <v>-21.377300000000005</v>
      </c>
      <c r="AD561" s="158">
        <v>-22.418500000000002</v>
      </c>
      <c r="AE561" s="158">
        <v>-14.652950000000001</v>
      </c>
      <c r="AF561" s="158">
        <v>-19.919674999999998</v>
      </c>
      <c r="AG561" s="158">
        <v>10.6203</v>
      </c>
      <c r="AH561" s="158">
        <v>-0.21217500000000022</v>
      </c>
      <c r="AI561" s="158">
        <v>5.7104999999999988</v>
      </c>
      <c r="AJ561" s="158">
        <v>-10.630050000000001</v>
      </c>
      <c r="AK561" s="158">
        <v>-28.25127500000001</v>
      </c>
      <c r="AL561" s="158">
        <v>-14.762774999999998</v>
      </c>
      <c r="AM561" s="158">
        <v>-14.215100000000005</v>
      </c>
    </row>
    <row r="562" spans="1:39" ht="25.5" x14ac:dyDescent="0.25">
      <c r="A562" s="35">
        <v>559</v>
      </c>
      <c r="B562" s="44" t="s">
        <v>1052</v>
      </c>
      <c r="C562" s="165" t="s">
        <v>1053</v>
      </c>
      <c r="D562" s="158">
        <v>983.90905000000009</v>
      </c>
      <c r="E562" s="158">
        <v>595.89507500000002</v>
      </c>
      <c r="F562" s="158">
        <v>130.44470000000001</v>
      </c>
      <c r="G562" s="158">
        <v>20.064250000000005</v>
      </c>
      <c r="H562" s="158">
        <v>5.3949749999999987</v>
      </c>
      <c r="I562" s="158">
        <v>8.4228249999999996</v>
      </c>
      <c r="J562" s="158">
        <v>11118.514199999998</v>
      </c>
      <c r="K562" s="158">
        <v>958.53662499999996</v>
      </c>
      <c r="L562" s="158">
        <v>77.585274999999996</v>
      </c>
      <c r="M562" s="158">
        <v>1.2721000000000053</v>
      </c>
      <c r="N562" s="158">
        <v>4.1745000000000232</v>
      </c>
      <c r="O562" s="158">
        <v>10.918324999999996</v>
      </c>
      <c r="P562" s="158">
        <v>793.65527499999985</v>
      </c>
      <c r="Q562" s="158">
        <v>3195.6868749999999</v>
      </c>
      <c r="R562" s="158">
        <v>893.57117500000027</v>
      </c>
      <c r="S562" s="158">
        <v>10.770350000000004</v>
      </c>
      <c r="T562" s="158">
        <v>9.6825249999999965</v>
      </c>
      <c r="U562" s="158">
        <v>1.9796000000000049</v>
      </c>
      <c r="V562" s="158">
        <v>164.86600000000004</v>
      </c>
      <c r="W562" s="158">
        <v>64.25160000000001</v>
      </c>
      <c r="X562" s="158">
        <v>225.08765</v>
      </c>
      <c r="Y562" s="166">
        <v>58.083075000000001</v>
      </c>
      <c r="Z562" s="166">
        <v>100.54835</v>
      </c>
      <c r="AA562" s="166">
        <v>61.11867500000001</v>
      </c>
      <c r="AB562" s="166">
        <v>13.37285</v>
      </c>
      <c r="AC562" s="158">
        <v>-43.023800000000001</v>
      </c>
      <c r="AD562" s="158">
        <v>-0.89527499999999094</v>
      </c>
      <c r="AE562" s="158">
        <v>-0.9493500000000008</v>
      </c>
      <c r="AF562" s="158">
        <v>10.800325000000008</v>
      </c>
      <c r="AG562" s="158">
        <v>88.761374999999973</v>
      </c>
      <c r="AH562" s="158">
        <v>0.8997749999999991</v>
      </c>
      <c r="AI562" s="158">
        <v>7.3141250000000007</v>
      </c>
      <c r="AJ562" s="158">
        <v>-44.027474999999995</v>
      </c>
      <c r="AK562" s="158">
        <v>-34.720050000000001</v>
      </c>
      <c r="AL562" s="158">
        <v>41.346399999999988</v>
      </c>
      <c r="AM562" s="158">
        <v>5.5420999999999907</v>
      </c>
    </row>
    <row r="563" spans="1:39" ht="25.5" x14ac:dyDescent="0.25">
      <c r="A563" s="35">
        <v>560</v>
      </c>
      <c r="B563" s="44" t="s">
        <v>1028</v>
      </c>
      <c r="C563" s="165" t="s">
        <v>1029</v>
      </c>
      <c r="D563" s="158">
        <v>2349.1654250000001</v>
      </c>
      <c r="E563" s="158">
        <v>1319.2652999999998</v>
      </c>
      <c r="F563" s="158">
        <v>780.64657499999998</v>
      </c>
      <c r="G563" s="158">
        <v>2.521649999999994</v>
      </c>
      <c r="H563" s="158">
        <v>-5.5808500000000016</v>
      </c>
      <c r="I563" s="158">
        <v>-0.63157500000000155</v>
      </c>
      <c r="J563" s="158">
        <v>-46.441424999999995</v>
      </c>
      <c r="K563" s="158">
        <v>-23.696300000000001</v>
      </c>
      <c r="L563" s="158">
        <v>-16.236700000000003</v>
      </c>
      <c r="M563" s="158">
        <v>-14.963449999999995</v>
      </c>
      <c r="N563" s="158">
        <v>9.816900000000004</v>
      </c>
      <c r="O563" s="158">
        <v>-10.026150000000001</v>
      </c>
      <c r="P563" s="158">
        <v>1081.1247750000002</v>
      </c>
      <c r="Q563" s="158">
        <v>2917.9528500000006</v>
      </c>
      <c r="R563" s="158">
        <v>5474.5642000000007</v>
      </c>
      <c r="S563" s="158">
        <v>-5.9811999999999976</v>
      </c>
      <c r="T563" s="158">
        <v>-5.1313000000000013</v>
      </c>
      <c r="U563" s="158">
        <v>-28.388649999999991</v>
      </c>
      <c r="V563" s="158">
        <v>30.853500000000004</v>
      </c>
      <c r="W563" s="158">
        <v>22.83765</v>
      </c>
      <c r="X563" s="158">
        <v>32.865324999999984</v>
      </c>
      <c r="Y563" s="166">
        <v>66.663450000000012</v>
      </c>
      <c r="Z563" s="166">
        <v>63.662074999999994</v>
      </c>
      <c r="AA563" s="166">
        <v>45.62435</v>
      </c>
      <c r="AB563" s="166">
        <v>24.058925000000002</v>
      </c>
      <c r="AC563" s="158">
        <v>-22.923725000000001</v>
      </c>
      <c r="AD563" s="158">
        <v>-30.535799999999995</v>
      </c>
      <c r="AE563" s="158">
        <v>-5.6149499999999986</v>
      </c>
      <c r="AF563" s="158">
        <v>-14.173375</v>
      </c>
      <c r="AG563" s="158">
        <v>35472.413474999994</v>
      </c>
      <c r="AH563" s="158">
        <v>22081.864799999999</v>
      </c>
      <c r="AI563" s="158">
        <v>3201.0353500000001</v>
      </c>
      <c r="AJ563" s="158">
        <v>-36.301949999999998</v>
      </c>
      <c r="AK563" s="158">
        <v>-44.893000000000008</v>
      </c>
      <c r="AL563" s="158">
        <v>-17.525175000000001</v>
      </c>
      <c r="AM563" s="158">
        <v>-22.040549999999996</v>
      </c>
    </row>
    <row r="564" spans="1:39" x14ac:dyDescent="0.25">
      <c r="A564" s="35">
        <v>561</v>
      </c>
      <c r="B564" s="44" t="s">
        <v>931</v>
      </c>
      <c r="C564" s="165" t="s">
        <v>932</v>
      </c>
      <c r="D564" s="158">
        <v>37351.703300000001</v>
      </c>
      <c r="E564" s="158">
        <v>35826.812650000007</v>
      </c>
      <c r="F564" s="158">
        <v>6329.1443999999992</v>
      </c>
      <c r="G564" s="158">
        <v>258.63570000000004</v>
      </c>
      <c r="H564" s="158">
        <v>134.54579999999999</v>
      </c>
      <c r="I564" s="158">
        <v>25.6022</v>
      </c>
      <c r="J564" s="158">
        <v>-29.994325000000007</v>
      </c>
      <c r="K564" s="158">
        <v>23.016424999999998</v>
      </c>
      <c r="L564" s="158">
        <v>49.32865000000001</v>
      </c>
      <c r="M564" s="158">
        <v>0.23675000000000246</v>
      </c>
      <c r="N564" s="158">
        <v>2.9383749999999971</v>
      </c>
      <c r="O564" s="158">
        <v>19.571275</v>
      </c>
      <c r="P564" s="158">
        <v>150.07067500000005</v>
      </c>
      <c r="Q564" s="158">
        <v>35.125</v>
      </c>
      <c r="R564" s="158">
        <v>323.75772499999999</v>
      </c>
      <c r="S564" s="158">
        <v>4.6532249999999991</v>
      </c>
      <c r="T564" s="158">
        <v>-1.9131499999999999</v>
      </c>
      <c r="U564" s="158">
        <v>-5.5881000000000043</v>
      </c>
      <c r="V564" s="158">
        <v>295.43672499999997</v>
      </c>
      <c r="W564" s="158">
        <v>155.64962500000001</v>
      </c>
      <c r="X564" s="158">
        <v>183.70920000000001</v>
      </c>
      <c r="Y564" s="166">
        <v>8.4799500000000023</v>
      </c>
      <c r="Z564" s="166">
        <v>19.119675000000004</v>
      </c>
      <c r="AA564" s="166">
        <v>26.415550000000003</v>
      </c>
      <c r="AB564" s="166">
        <v>2.7684999999999977</v>
      </c>
      <c r="AC564" s="158">
        <v>6.6732250000000057</v>
      </c>
      <c r="AD564" s="158">
        <v>-12.879199999999994</v>
      </c>
      <c r="AE564" s="158">
        <v>-5.7772000000000006</v>
      </c>
      <c r="AF564" s="158">
        <v>-1.580449999999999</v>
      </c>
      <c r="AG564" s="158">
        <v>26046.001850000001</v>
      </c>
      <c r="AH564" s="158">
        <v>6192.0170000000007</v>
      </c>
      <c r="AI564" s="158">
        <v>1144.5210999999999</v>
      </c>
      <c r="AJ564" s="158">
        <v>-30.476600000000001</v>
      </c>
      <c r="AK564" s="158">
        <v>16.648949999999999</v>
      </c>
      <c r="AL564" s="158">
        <v>8.2060250000000039</v>
      </c>
      <c r="AM564" s="158">
        <v>36.587175000000002</v>
      </c>
    </row>
    <row r="565" spans="1:39" x14ac:dyDescent="0.25">
      <c r="A565" s="35">
        <v>562</v>
      </c>
      <c r="B565" s="44"/>
      <c r="C565" s="165" t="s">
        <v>1675</v>
      </c>
      <c r="D565" s="158">
        <v>-240.49059999999992</v>
      </c>
      <c r="E565" s="158">
        <v>-115.51449999999997</v>
      </c>
      <c r="F565" s="158">
        <v>133.00044999999997</v>
      </c>
      <c r="G565" s="158">
        <v>-17.742850000000001</v>
      </c>
      <c r="H565" s="158">
        <v>6.3257250000000056</v>
      </c>
      <c r="I565" s="158">
        <v>-17.902000000000001</v>
      </c>
      <c r="J565" s="158">
        <v>-54.529274999999998</v>
      </c>
      <c r="K565" s="158">
        <v>-34.337825000000002</v>
      </c>
      <c r="L565" s="158">
        <v>-11.997025000000008</v>
      </c>
      <c r="M565" s="158">
        <v>-12.934099999999997</v>
      </c>
      <c r="N565" s="158">
        <v>-4.5014000000000038</v>
      </c>
      <c r="O565" s="158">
        <v>-9.1146500000000028</v>
      </c>
      <c r="P565" s="158">
        <v>-88.268699999999995</v>
      </c>
      <c r="Q565" s="158">
        <v>-70.899099999999976</v>
      </c>
      <c r="R565" s="158">
        <v>464.70530000000008</v>
      </c>
      <c r="S565" s="158">
        <v>-19.726150000000001</v>
      </c>
      <c r="T565" s="158">
        <v>-13.27305</v>
      </c>
      <c r="U565" s="158">
        <v>-27.064250000000001</v>
      </c>
      <c r="V565" s="158">
        <v>29.780049999999999</v>
      </c>
      <c r="W565" s="158">
        <v>10.469100000000005</v>
      </c>
      <c r="X565" s="158">
        <v>22.624899999999993</v>
      </c>
      <c r="Y565" s="166">
        <v>-8.7986749999999994</v>
      </c>
      <c r="Z565" s="166">
        <v>2.2990249999999994</v>
      </c>
      <c r="AA565" s="166">
        <v>6.8997749999999982</v>
      </c>
      <c r="AB565" s="166">
        <v>1.6282000000000005</v>
      </c>
      <c r="AC565" s="158">
        <v>-35.867724999999993</v>
      </c>
      <c r="AD565" s="158">
        <v>-58.882600000000011</v>
      </c>
      <c r="AE565" s="158">
        <v>-5.2642500000000005</v>
      </c>
      <c r="AF565" s="158">
        <v>-15.222649999999994</v>
      </c>
      <c r="AG565" s="158">
        <v>-2.8648750000000014</v>
      </c>
      <c r="AH565" s="158">
        <v>8.8949499999999997</v>
      </c>
      <c r="AI565" s="158">
        <v>6.4851249999999974</v>
      </c>
      <c r="AJ565" s="158">
        <v>-44.625549999999997</v>
      </c>
      <c r="AK565" s="158">
        <v>-72.278774999999996</v>
      </c>
      <c r="AL565" s="158">
        <v>-12.409249999999997</v>
      </c>
      <c r="AM565" s="158">
        <v>-23.289050000000003</v>
      </c>
    </row>
    <row r="566" spans="1:39" x14ac:dyDescent="0.25">
      <c r="A566" s="35">
        <v>563</v>
      </c>
      <c r="B566" s="44"/>
      <c r="C566" s="165" t="s">
        <v>1576</v>
      </c>
      <c r="D566" s="158">
        <v>-90.935374999999993</v>
      </c>
      <c r="E566" s="158">
        <v>-63.516774999999996</v>
      </c>
      <c r="F566" s="158">
        <v>-14.492399999999996</v>
      </c>
      <c r="G566" s="158">
        <v>-16.618825000000008</v>
      </c>
      <c r="H566" s="158">
        <v>-11.324049999999996</v>
      </c>
      <c r="I566" s="158">
        <v>-7.1014000000000017</v>
      </c>
      <c r="J566" s="158">
        <v>-42.653525000000002</v>
      </c>
      <c r="K566" s="158">
        <v>-25.749250000000007</v>
      </c>
      <c r="L566" s="158">
        <v>-11.906899999999997</v>
      </c>
      <c r="M566" s="158">
        <v>-15.368174999999999</v>
      </c>
      <c r="N566" s="158">
        <v>-7.1177250000000019</v>
      </c>
      <c r="O566" s="158">
        <v>-4.7163000000000022</v>
      </c>
      <c r="P566" s="158">
        <v>-182.13014999999999</v>
      </c>
      <c r="Q566" s="158">
        <v>-101.04575</v>
      </c>
      <c r="R566" s="158">
        <v>54.969325000000012</v>
      </c>
      <c r="S566" s="158">
        <v>-15.637025</v>
      </c>
      <c r="T566" s="158">
        <v>-9.0839749999999988</v>
      </c>
      <c r="U566" s="158">
        <v>-17.684325000000001</v>
      </c>
      <c r="V566" s="158">
        <v>41.182499999999997</v>
      </c>
      <c r="W566" s="158">
        <v>9.7925749999999994</v>
      </c>
      <c r="X566" s="158">
        <v>35.22075000000001</v>
      </c>
      <c r="Y566" s="166">
        <v>-7.5703249999999986</v>
      </c>
      <c r="Z566" s="166">
        <v>0.66912500000000019</v>
      </c>
      <c r="AA566" s="166">
        <v>-0.99459999999999837</v>
      </c>
      <c r="AB566" s="166">
        <v>6.0759250000000034</v>
      </c>
      <c r="AC566" s="158">
        <v>-27.125899999999998</v>
      </c>
      <c r="AD566" s="158">
        <v>-33.401474999999991</v>
      </c>
      <c r="AE566" s="158">
        <v>-12.64045</v>
      </c>
      <c r="AF566" s="158">
        <v>-10.368600000000001</v>
      </c>
      <c r="AG566" s="158">
        <v>5.0806750000000012</v>
      </c>
      <c r="AH566" s="158">
        <v>3.2154749999999979</v>
      </c>
      <c r="AI566" s="158">
        <v>19.994799999999998</v>
      </c>
      <c r="AJ566" s="158">
        <v>2665.1783749999995</v>
      </c>
      <c r="AK566" s="158">
        <v>-47.136000000000003</v>
      </c>
      <c r="AL566" s="158">
        <v>-10.336899999999998</v>
      </c>
      <c r="AM566" s="158">
        <v>-25.248375000000006</v>
      </c>
    </row>
    <row r="567" spans="1:39" x14ac:dyDescent="0.25">
      <c r="A567" s="35">
        <v>564</v>
      </c>
      <c r="B567" s="44" t="s">
        <v>1622</v>
      </c>
      <c r="C567" s="165" t="s">
        <v>1623</v>
      </c>
      <c r="D567" s="158">
        <v>-131.33957499999994</v>
      </c>
      <c r="E567" s="158">
        <v>-120.5902</v>
      </c>
      <c r="F567" s="158">
        <v>89.367749999999972</v>
      </c>
      <c r="G567" s="158">
        <v>-16.13035</v>
      </c>
      <c r="H567" s="158">
        <v>-18.226324999999996</v>
      </c>
      <c r="I567" s="158">
        <v>-9.5203749999999996</v>
      </c>
      <c r="J567" s="158">
        <v>42648.213799999998</v>
      </c>
      <c r="K567" s="158">
        <v>37797.395225</v>
      </c>
      <c r="L567" s="158">
        <v>14810.0604</v>
      </c>
      <c r="M567" s="158">
        <v>631.09704999999997</v>
      </c>
      <c r="N567" s="158">
        <v>67.411924999999997</v>
      </c>
      <c r="O567" s="158">
        <v>3.2804750000000027</v>
      </c>
      <c r="P567" s="158">
        <v>-297.19094999999993</v>
      </c>
      <c r="Q567" s="158">
        <v>108.44627499999999</v>
      </c>
      <c r="R567" s="158">
        <v>325.99012500000003</v>
      </c>
      <c r="S567" s="158">
        <v>-13.148950000000003</v>
      </c>
      <c r="T567" s="158">
        <v>-13.472975000000005</v>
      </c>
      <c r="U567" s="158">
        <v>-26.316149999999993</v>
      </c>
      <c r="V567" s="158">
        <v>57.273724999999999</v>
      </c>
      <c r="W567" s="158">
        <v>9.6639999999999979</v>
      </c>
      <c r="X567" s="158">
        <v>74.107875000000007</v>
      </c>
      <c r="Y567" s="166">
        <v>-7.8703000000000003</v>
      </c>
      <c r="Z567" s="166">
        <v>-1.3272499999999994</v>
      </c>
      <c r="AA567" s="166">
        <v>-1.2112749999999997</v>
      </c>
      <c r="AB567" s="166">
        <v>-6.1650249999999973</v>
      </c>
      <c r="AC567" s="158">
        <v>2423.2579000000005</v>
      </c>
      <c r="AD567" s="158">
        <v>-32.418775000000011</v>
      </c>
      <c r="AE567" s="158">
        <v>-9.5566749999999985</v>
      </c>
      <c r="AF567" s="158">
        <v>-19.452075000000001</v>
      </c>
      <c r="AG567" s="158">
        <v>4873.7726999999995</v>
      </c>
      <c r="AH567" s="158">
        <v>5.6795249999999999</v>
      </c>
      <c r="AI567" s="158">
        <v>8.6117749999999997</v>
      </c>
      <c r="AJ567" s="158">
        <v>37966.858600000007</v>
      </c>
      <c r="AK567" s="158">
        <v>5216.107575</v>
      </c>
      <c r="AL567" s="158">
        <v>113.80197500000003</v>
      </c>
      <c r="AM567" s="158">
        <v>-34.641125000000002</v>
      </c>
    </row>
    <row r="568" spans="1:39" ht="38.25" x14ac:dyDescent="0.25">
      <c r="A568" s="35">
        <v>565</v>
      </c>
      <c r="B568" s="44" t="s">
        <v>911</v>
      </c>
      <c r="C568" s="165" t="s">
        <v>912</v>
      </c>
      <c r="D568" s="158">
        <v>39454.657825000002</v>
      </c>
      <c r="E568" s="158">
        <v>35255.693925</v>
      </c>
      <c r="F568" s="158">
        <v>1397.9208249999997</v>
      </c>
      <c r="G568" s="158">
        <v>16.101799999999997</v>
      </c>
      <c r="H568" s="158">
        <v>1.5165499999999952</v>
      </c>
      <c r="I568" s="158">
        <v>17.957825</v>
      </c>
      <c r="J568" s="158">
        <v>33867.690650000004</v>
      </c>
      <c r="K568" s="158">
        <v>5446.2110749999993</v>
      </c>
      <c r="L568" s="158">
        <v>386.43950000000001</v>
      </c>
      <c r="M568" s="158">
        <v>-8.3148749999999989</v>
      </c>
      <c r="N568" s="158">
        <v>5.8543750000000001</v>
      </c>
      <c r="O568" s="158">
        <v>5.5102499999999992</v>
      </c>
      <c r="P568" s="158">
        <v>-102.700975</v>
      </c>
      <c r="Q568" s="158">
        <v>481.70892499999991</v>
      </c>
      <c r="R568" s="158">
        <v>279.33472500000005</v>
      </c>
      <c r="S568" s="158">
        <v>-0.90119999999999933</v>
      </c>
      <c r="T568" s="158">
        <v>4.4166249999999998</v>
      </c>
      <c r="U568" s="158">
        <v>-8.9738000000000007</v>
      </c>
      <c r="V568" s="158">
        <v>634.09344999999996</v>
      </c>
      <c r="W568" s="158">
        <v>87.259275000000017</v>
      </c>
      <c r="X568" s="158">
        <v>203.61667500000001</v>
      </c>
      <c r="Y568" s="166">
        <v>47.445525000000004</v>
      </c>
      <c r="Z568" s="166">
        <v>43.352725000000021</v>
      </c>
      <c r="AA568" s="166">
        <v>32.57385</v>
      </c>
      <c r="AB568" s="166">
        <v>19.659925000000005</v>
      </c>
      <c r="AC568" s="158">
        <v>364.503175</v>
      </c>
      <c r="AD568" s="158">
        <v>7.9041499999999942</v>
      </c>
      <c r="AE568" s="158">
        <v>-19.803899999999995</v>
      </c>
      <c r="AF568" s="158">
        <v>-9.9053249999999995</v>
      </c>
      <c r="AG568" s="158">
        <v>1003.3267499999999</v>
      </c>
      <c r="AH568" s="158">
        <v>28.248575000000006</v>
      </c>
      <c r="AI568" s="158">
        <v>17.881899999999991</v>
      </c>
      <c r="AJ568" s="158">
        <v>-21.840050000000002</v>
      </c>
      <c r="AK568" s="158">
        <v>-27.541325000000001</v>
      </c>
      <c r="AL568" s="158">
        <v>-3.201274999999999</v>
      </c>
      <c r="AM568" s="158">
        <v>-3.4275500000000001</v>
      </c>
    </row>
    <row r="569" spans="1:39" ht="38.25" x14ac:dyDescent="0.25">
      <c r="A569" s="35">
        <v>566</v>
      </c>
      <c r="B569" s="44" t="s">
        <v>896</v>
      </c>
      <c r="C569" s="165" t="s">
        <v>897</v>
      </c>
      <c r="D569" s="158">
        <v>41498.100050000001</v>
      </c>
      <c r="E569" s="158">
        <v>36021.705249999999</v>
      </c>
      <c r="F569" s="158">
        <v>1851.0006250000001</v>
      </c>
      <c r="G569" s="158">
        <v>29.125425</v>
      </c>
      <c r="H569" s="158">
        <v>4.8123749999999994</v>
      </c>
      <c r="I569" s="158">
        <v>5.1640499999999978</v>
      </c>
      <c r="J569" s="158">
        <v>977.51607500000023</v>
      </c>
      <c r="K569" s="158">
        <v>151.42425000000003</v>
      </c>
      <c r="L569" s="158">
        <v>54.145849999999996</v>
      </c>
      <c r="M569" s="158">
        <v>-2.5600250000000013</v>
      </c>
      <c r="N569" s="158">
        <v>8.9497</v>
      </c>
      <c r="O569" s="158">
        <v>7.0295750000000012</v>
      </c>
      <c r="P569" s="158">
        <v>208.15627500000005</v>
      </c>
      <c r="Q569" s="158">
        <v>431.06089999999995</v>
      </c>
      <c r="R569" s="158">
        <v>607.06215000000009</v>
      </c>
      <c r="S569" s="158">
        <v>-10.264299999999999</v>
      </c>
      <c r="T569" s="158">
        <v>18.478750000000002</v>
      </c>
      <c r="U569" s="158">
        <v>-3.3045749999999998</v>
      </c>
      <c r="V569" s="158">
        <v>1605.8907249999997</v>
      </c>
      <c r="W569" s="158">
        <v>-7.3724499999999971</v>
      </c>
      <c r="X569" s="158">
        <v>-14.380424999999994</v>
      </c>
      <c r="Y569" s="166">
        <v>9.9085999999999981</v>
      </c>
      <c r="Z569" s="166">
        <v>17.185049999999997</v>
      </c>
      <c r="AA569" s="166">
        <v>29.917475000000003</v>
      </c>
      <c r="AB569" s="166">
        <v>20.402749999999997</v>
      </c>
      <c r="AC569" s="158">
        <v>-16.256425000000004</v>
      </c>
      <c r="AD569" s="158">
        <v>-14.047799999999995</v>
      </c>
      <c r="AE569" s="158">
        <v>-15.009175000000008</v>
      </c>
      <c r="AF569" s="158">
        <v>-16.395125</v>
      </c>
      <c r="AG569" s="158">
        <v>39751.470824999997</v>
      </c>
      <c r="AH569" s="158">
        <v>35070.824399999998</v>
      </c>
      <c r="AI569" s="158">
        <v>4887.3637749999998</v>
      </c>
      <c r="AJ569" s="158">
        <v>133.2945</v>
      </c>
      <c r="AK569" s="158">
        <v>-74.880300000000034</v>
      </c>
      <c r="AL569" s="158">
        <v>-6.650974999999999</v>
      </c>
      <c r="AM569" s="158">
        <v>-12.345124999999996</v>
      </c>
    </row>
    <row r="570" spans="1:39" x14ac:dyDescent="0.25">
      <c r="A570" s="35">
        <v>567</v>
      </c>
      <c r="B570" s="44"/>
      <c r="C570" s="165" t="s">
        <v>1583</v>
      </c>
      <c r="D570" s="158">
        <v>-93.354200000000034</v>
      </c>
      <c r="E570" s="158">
        <v>-50.789224999999988</v>
      </c>
      <c r="F570" s="158">
        <v>46.37715</v>
      </c>
      <c r="G570" s="158">
        <v>-4.4455250000000017</v>
      </c>
      <c r="H570" s="158">
        <v>-6.8554999999999993</v>
      </c>
      <c r="I570" s="158">
        <v>2.7636500000000019</v>
      </c>
      <c r="J570" s="158">
        <v>-49.332299999999989</v>
      </c>
      <c r="K570" s="158">
        <v>0.80590000000000117</v>
      </c>
      <c r="L570" s="158">
        <v>-2.343</v>
      </c>
      <c r="M570" s="158">
        <v>-10.2563</v>
      </c>
      <c r="N570" s="158">
        <v>-5.9588250000000009</v>
      </c>
      <c r="O570" s="158">
        <v>2.9802249999999972</v>
      </c>
      <c r="P570" s="158">
        <v>-314.75827500000003</v>
      </c>
      <c r="Q570" s="158">
        <v>-18.971974999999993</v>
      </c>
      <c r="R570" s="158">
        <v>65.825849999999988</v>
      </c>
      <c r="S570" s="158">
        <v>-2.5431249999999999</v>
      </c>
      <c r="T570" s="158">
        <v>-11.340399999999999</v>
      </c>
      <c r="U570" s="158">
        <v>-11.282574999999998</v>
      </c>
      <c r="V570" s="158">
        <v>105.61880000000002</v>
      </c>
      <c r="W570" s="158">
        <v>7.5305999999999997</v>
      </c>
      <c r="X570" s="158">
        <v>16.560099999999998</v>
      </c>
      <c r="Y570" s="166">
        <v>-3.7871499999999996</v>
      </c>
      <c r="Z570" s="166">
        <v>6.7178499999999968</v>
      </c>
      <c r="AA570" s="166">
        <v>0.51482500000000009</v>
      </c>
      <c r="AB570" s="166">
        <v>6.0673499999999994</v>
      </c>
      <c r="AC570" s="158">
        <v>-22.68055</v>
      </c>
      <c r="AD570" s="158">
        <v>-43.108000000000004</v>
      </c>
      <c r="AE570" s="158">
        <v>-13.837675000000001</v>
      </c>
      <c r="AF570" s="158">
        <v>-18.734999999999999</v>
      </c>
      <c r="AG570" s="158">
        <v>-2.0336750000000023</v>
      </c>
      <c r="AH570" s="158">
        <v>14.120675000000002</v>
      </c>
      <c r="AI570" s="158">
        <v>4.5995249999999999</v>
      </c>
      <c r="AJ570" s="158">
        <v>-27.609199999999998</v>
      </c>
      <c r="AK570" s="158">
        <v>-58.447800000000008</v>
      </c>
      <c r="AL570" s="158">
        <v>1.1699000000000055</v>
      </c>
      <c r="AM570" s="158">
        <v>-8.5010500000000011</v>
      </c>
    </row>
    <row r="571" spans="1:39" x14ac:dyDescent="0.25">
      <c r="A571" s="35">
        <v>568</v>
      </c>
      <c r="B571" s="44"/>
      <c r="C571" s="165" t="s">
        <v>1076</v>
      </c>
      <c r="D571" s="158">
        <v>567.17525000000001</v>
      </c>
      <c r="E571" s="158">
        <v>613.84782500000006</v>
      </c>
      <c r="F571" s="158">
        <v>87.863100000000003</v>
      </c>
      <c r="G571" s="158">
        <v>-6.889425000000001</v>
      </c>
      <c r="H571" s="158">
        <v>-4.4027000000000003</v>
      </c>
      <c r="I571" s="158">
        <v>-4.4112749999999998</v>
      </c>
      <c r="J571" s="158">
        <v>-48.835725000000004</v>
      </c>
      <c r="K571" s="158">
        <v>-12.095625</v>
      </c>
      <c r="L571" s="158">
        <v>-7.7225750000000026</v>
      </c>
      <c r="M571" s="158">
        <v>-14.688825000000008</v>
      </c>
      <c r="N571" s="158">
        <v>-7.526525000000003</v>
      </c>
      <c r="O571" s="158">
        <v>4.0942000000000025</v>
      </c>
      <c r="P571" s="158">
        <v>-218.400825</v>
      </c>
      <c r="Q571" s="158">
        <v>-70.088975000000033</v>
      </c>
      <c r="R571" s="158">
        <v>76.668000000000006</v>
      </c>
      <c r="S571" s="158">
        <v>-2.1072999999999986</v>
      </c>
      <c r="T571" s="158">
        <v>-18.385325000000002</v>
      </c>
      <c r="U571" s="158">
        <v>-13.244824999999999</v>
      </c>
      <c r="V571" s="158">
        <v>61.658775000000006</v>
      </c>
      <c r="W571" s="158">
        <v>24.041250000000002</v>
      </c>
      <c r="X571" s="158">
        <v>48.341925000000003</v>
      </c>
      <c r="Y571" s="166">
        <v>2.8958000000000013</v>
      </c>
      <c r="Z571" s="166">
        <v>16.504800000000003</v>
      </c>
      <c r="AA571" s="166">
        <v>0.11972500000000075</v>
      </c>
      <c r="AB571" s="166">
        <v>9.2754749999999984</v>
      </c>
      <c r="AC571" s="158">
        <v>118.71957500000005</v>
      </c>
      <c r="AD571" s="158">
        <v>-22.481700000000007</v>
      </c>
      <c r="AE571" s="158">
        <v>-12.831875</v>
      </c>
      <c r="AF571" s="158">
        <v>-23.781975000000006</v>
      </c>
      <c r="AG571" s="158">
        <v>537.36082500000009</v>
      </c>
      <c r="AH571" s="158">
        <v>62.584925000000013</v>
      </c>
      <c r="AI571" s="158">
        <v>29.339375</v>
      </c>
      <c r="AJ571" s="158">
        <v>-37.499775</v>
      </c>
      <c r="AK571" s="158">
        <v>-71.580650000000006</v>
      </c>
      <c r="AL571" s="158">
        <v>-23.871949999999998</v>
      </c>
      <c r="AM571" s="158">
        <v>-40.325100000000006</v>
      </c>
    </row>
    <row r="572" spans="1:39" ht="38.25" x14ac:dyDescent="0.25">
      <c r="A572" s="35">
        <v>569</v>
      </c>
      <c r="B572" s="44" t="s">
        <v>875</v>
      </c>
      <c r="C572" s="165" t="s">
        <v>876</v>
      </c>
      <c r="D572" s="158">
        <v>43077.726050000005</v>
      </c>
      <c r="E572" s="158">
        <v>24932.90855</v>
      </c>
      <c r="F572" s="158">
        <v>818.15525000000002</v>
      </c>
      <c r="G572" s="158">
        <v>12.218325000000004</v>
      </c>
      <c r="H572" s="158">
        <v>5.6475999999999971</v>
      </c>
      <c r="I572" s="158">
        <v>8.0458500000000015</v>
      </c>
      <c r="J572" s="158">
        <v>391.53205000000003</v>
      </c>
      <c r="K572" s="158">
        <v>507.68047500000011</v>
      </c>
      <c r="L572" s="158">
        <v>29.362149999999993</v>
      </c>
      <c r="M572" s="158">
        <v>-1.0836749999999977</v>
      </c>
      <c r="N572" s="158">
        <v>-1.5149999999999999</v>
      </c>
      <c r="O572" s="158">
        <v>7.0911999999999953</v>
      </c>
      <c r="P572" s="158">
        <v>-118.14525000000003</v>
      </c>
      <c r="Q572" s="158">
        <v>1182.5690749999999</v>
      </c>
      <c r="R572" s="158">
        <v>272.27764999999994</v>
      </c>
      <c r="S572" s="158">
        <v>-3.5097500000000021</v>
      </c>
      <c r="T572" s="158">
        <v>-5.7719499999999968</v>
      </c>
      <c r="U572" s="158">
        <v>-4.605599999999999</v>
      </c>
      <c r="V572" s="158">
        <v>1048.6895750000001</v>
      </c>
      <c r="W572" s="158">
        <v>99.935625000000002</v>
      </c>
      <c r="X572" s="158">
        <v>553.88840000000005</v>
      </c>
      <c r="Y572" s="166">
        <v>50.557675000000003</v>
      </c>
      <c r="Z572" s="166">
        <v>51.921724999999995</v>
      </c>
      <c r="AA572" s="166">
        <v>29.884575000000009</v>
      </c>
      <c r="AB572" s="166">
        <v>8.3511249999999997</v>
      </c>
      <c r="AC572" s="158">
        <v>-66.256199999999993</v>
      </c>
      <c r="AD572" s="158">
        <v>-35.047824999999996</v>
      </c>
      <c r="AE572" s="158">
        <v>-22.107699999999994</v>
      </c>
      <c r="AF572" s="158">
        <v>-6.3974499999999956</v>
      </c>
      <c r="AG572" s="158">
        <v>39090.840625000004</v>
      </c>
      <c r="AH572" s="158">
        <v>24287.451949999999</v>
      </c>
      <c r="AI572" s="158">
        <v>13124.532299999999</v>
      </c>
      <c r="AJ572" s="158">
        <v>17.50607500000001</v>
      </c>
      <c r="AK572" s="158">
        <v>-80.148574999999994</v>
      </c>
      <c r="AL572" s="158">
        <v>-12.825774999999998</v>
      </c>
      <c r="AM572" s="158">
        <v>-31.661649999999995</v>
      </c>
    </row>
    <row r="573" spans="1:39" x14ac:dyDescent="0.25">
      <c r="A573" s="35">
        <v>570</v>
      </c>
      <c r="B573" s="44"/>
      <c r="C573" s="165" t="s">
        <v>1567</v>
      </c>
      <c r="D573" s="158">
        <v>-85.872449999999986</v>
      </c>
      <c r="E573" s="158">
        <v>-40.049974999999996</v>
      </c>
      <c r="F573" s="158">
        <v>26.527800000000006</v>
      </c>
      <c r="G573" s="158">
        <v>-10.807424999999997</v>
      </c>
      <c r="H573" s="158">
        <v>7.7225499999999982</v>
      </c>
      <c r="I573" s="158">
        <v>-8.7071250000000031</v>
      </c>
      <c r="J573" s="158">
        <v>-41.035125000000008</v>
      </c>
      <c r="K573" s="158">
        <v>-4.6628000000000611</v>
      </c>
      <c r="L573" s="158">
        <v>13.448599999999999</v>
      </c>
      <c r="M573" s="158">
        <v>-15.428474999999999</v>
      </c>
      <c r="N573" s="158">
        <v>-4.1453249999999997</v>
      </c>
      <c r="O573" s="158">
        <v>18.395950000000006</v>
      </c>
      <c r="P573" s="158">
        <v>-227.77007499999993</v>
      </c>
      <c r="Q573" s="158">
        <v>-9.2968250000000019</v>
      </c>
      <c r="R573" s="158">
        <v>102.31232500000002</v>
      </c>
      <c r="S573" s="158">
        <v>-9.9793500000000002</v>
      </c>
      <c r="T573" s="158">
        <v>-13.766400000000001</v>
      </c>
      <c r="U573" s="158">
        <v>-32.314074999999995</v>
      </c>
      <c r="V573" s="158">
        <v>44.953900000000026</v>
      </c>
      <c r="W573" s="158">
        <v>25.060275000000004</v>
      </c>
      <c r="X573" s="158">
        <v>25.530199999999994</v>
      </c>
      <c r="Y573" s="166">
        <v>-6.367199999999996</v>
      </c>
      <c r="Z573" s="166">
        <v>6.0869999999999997</v>
      </c>
      <c r="AA573" s="166">
        <v>1.2634749999999988</v>
      </c>
      <c r="AB573" s="166">
        <v>7.3270999999999979</v>
      </c>
      <c r="AC573" s="158">
        <v>-52.339299999999994</v>
      </c>
      <c r="AD573" s="158">
        <v>-43.229475000000001</v>
      </c>
      <c r="AE573" s="158">
        <v>-11.323974999999999</v>
      </c>
      <c r="AF573" s="158">
        <v>-34.677475000000008</v>
      </c>
      <c r="AG573" s="158">
        <v>1.659200000000002</v>
      </c>
      <c r="AH573" s="158">
        <v>2.3542500000000004</v>
      </c>
      <c r="AI573" s="158">
        <v>5.878174999999997</v>
      </c>
      <c r="AJ573" s="158">
        <v>-37.59109999999999</v>
      </c>
      <c r="AK573" s="158">
        <v>-39.400375000000011</v>
      </c>
      <c r="AL573" s="158">
        <v>-9.4354000000000013</v>
      </c>
      <c r="AM573" s="158">
        <v>-28.093174999999992</v>
      </c>
    </row>
    <row r="574" spans="1:39" x14ac:dyDescent="0.25">
      <c r="A574" s="35">
        <v>571</v>
      </c>
      <c r="B574" s="44"/>
      <c r="C574" s="165" t="s">
        <v>1225</v>
      </c>
      <c r="D574" s="158">
        <v>46.601425000000035</v>
      </c>
      <c r="E574" s="158">
        <v>-103.32107499999996</v>
      </c>
      <c r="F574" s="158">
        <v>62.259874999999994</v>
      </c>
      <c r="G574" s="158">
        <v>-6.2197750000000003</v>
      </c>
      <c r="H574" s="158">
        <v>-9.3159249999999982</v>
      </c>
      <c r="I574" s="158">
        <v>-11.372399999999995</v>
      </c>
      <c r="J574" s="158">
        <v>-20.758575000000004</v>
      </c>
      <c r="K574" s="158">
        <v>9.3494000000000064</v>
      </c>
      <c r="L574" s="158">
        <v>-9.0692249999999994</v>
      </c>
      <c r="M574" s="158">
        <v>-2.9732000000000003</v>
      </c>
      <c r="N574" s="158">
        <v>-9.7436500000000024</v>
      </c>
      <c r="O574" s="158">
        <v>8.9268499999999982</v>
      </c>
      <c r="P574" s="158">
        <v>-266.78792499999997</v>
      </c>
      <c r="Q574" s="158">
        <v>240.10647499999999</v>
      </c>
      <c r="R574" s="158">
        <v>64.527400000000029</v>
      </c>
      <c r="S574" s="158">
        <v>-12.499099999999995</v>
      </c>
      <c r="T574" s="158">
        <v>-8.4456249999999997</v>
      </c>
      <c r="U574" s="158">
        <v>-25.623974999999998</v>
      </c>
      <c r="V574" s="158">
        <v>42.138574999999996</v>
      </c>
      <c r="W574" s="158">
        <v>-6.3966750000000019</v>
      </c>
      <c r="X574" s="158">
        <v>17.544225000000012</v>
      </c>
      <c r="Y574" s="166">
        <v>-8.2546999999999997</v>
      </c>
      <c r="Z574" s="166">
        <v>-1.5533250000000027</v>
      </c>
      <c r="AA574" s="166">
        <v>3.0260500000000032</v>
      </c>
      <c r="AB574" s="166">
        <v>12.191800000000001</v>
      </c>
      <c r="AC574" s="158">
        <v>-38.326574999999991</v>
      </c>
      <c r="AD574" s="158">
        <v>-99.474649999999997</v>
      </c>
      <c r="AE574" s="158">
        <v>-15.276525000000014</v>
      </c>
      <c r="AF574" s="158">
        <v>-31.536374999999992</v>
      </c>
      <c r="AG574" s="158">
        <v>-2.0324749999999989</v>
      </c>
      <c r="AH574" s="158">
        <v>1.8152499999999989</v>
      </c>
      <c r="AI574" s="158">
        <v>6.3638249999999985</v>
      </c>
      <c r="AJ574" s="158">
        <v>-86.967199999999991</v>
      </c>
      <c r="AK574" s="158">
        <v>-115.6754</v>
      </c>
      <c r="AL574" s="158">
        <v>-17.824624999999997</v>
      </c>
      <c r="AM574" s="158">
        <v>-22.370374999999996</v>
      </c>
    </row>
    <row r="575" spans="1:39" ht="38.25" x14ac:dyDescent="0.25">
      <c r="A575" s="35">
        <v>572</v>
      </c>
      <c r="B575" s="44" t="s">
        <v>1008</v>
      </c>
      <c r="C575" s="167" t="s">
        <v>1009</v>
      </c>
      <c r="D575" s="158">
        <v>9260.6424749999987</v>
      </c>
      <c r="E575" s="158">
        <v>7038.3269499999997</v>
      </c>
      <c r="F575" s="158">
        <v>1526.8489250000002</v>
      </c>
      <c r="G575" s="158">
        <v>20.335175</v>
      </c>
      <c r="H575" s="158">
        <v>44.175775000000002</v>
      </c>
      <c r="I575" s="158">
        <v>16.108674999999998</v>
      </c>
      <c r="J575" s="158">
        <v>-28.5428</v>
      </c>
      <c r="K575" s="158">
        <v>64.013000000000005</v>
      </c>
      <c r="L575" s="158">
        <v>35.311000000000007</v>
      </c>
      <c r="M575" s="158">
        <v>24.65337499999999</v>
      </c>
      <c r="N575" s="158">
        <v>32.915749999999989</v>
      </c>
      <c r="O575" s="158">
        <v>14.269474999999993</v>
      </c>
      <c r="P575" s="158">
        <v>176.945875</v>
      </c>
      <c r="Q575" s="158">
        <v>344.53327499999995</v>
      </c>
      <c r="R575" s="158">
        <v>457.29285000000004</v>
      </c>
      <c r="S575" s="158">
        <v>15.025500000000003</v>
      </c>
      <c r="T575" s="158">
        <v>14.380699999999997</v>
      </c>
      <c r="U575" s="158">
        <v>-19.129024999999999</v>
      </c>
      <c r="V575" s="158">
        <v>499.85775000000007</v>
      </c>
      <c r="W575" s="158">
        <v>54.575399999999995</v>
      </c>
      <c r="X575" s="158">
        <v>267.21389999999997</v>
      </c>
      <c r="Y575" s="166">
        <v>36.421725000000002</v>
      </c>
      <c r="Z575" s="166">
        <v>38.933850000000014</v>
      </c>
      <c r="AA575" s="166">
        <v>34.235900000000001</v>
      </c>
      <c r="AB575" s="166">
        <v>17.127949999999998</v>
      </c>
      <c r="AC575" s="158">
        <v>-9.8159750000000017</v>
      </c>
      <c r="AD575" s="158">
        <v>-14.695074999999996</v>
      </c>
      <c r="AE575" s="158">
        <v>-10.857925000000005</v>
      </c>
      <c r="AF575" s="158">
        <v>-17.156475000000004</v>
      </c>
      <c r="AG575" s="158">
        <v>8980.1032249999989</v>
      </c>
      <c r="AH575" s="158">
        <v>718.59584999999993</v>
      </c>
      <c r="AI575" s="158">
        <v>268.217625</v>
      </c>
      <c r="AJ575" s="158">
        <v>-29.9053</v>
      </c>
      <c r="AK575" s="158">
        <v>-3.0709749999999971</v>
      </c>
      <c r="AL575" s="158">
        <v>-8.8809500000000021</v>
      </c>
      <c r="AM575" s="158">
        <v>-5.6105500000000035</v>
      </c>
    </row>
    <row r="576" spans="1:39" ht="25.5" x14ac:dyDescent="0.25">
      <c r="A576" s="35">
        <v>573</v>
      </c>
      <c r="B576" s="44" t="s">
        <v>1000</v>
      </c>
      <c r="C576" s="165" t="s">
        <v>1001</v>
      </c>
      <c r="D576" s="158">
        <v>11385.346275</v>
      </c>
      <c r="E576" s="158">
        <v>8916.7012500000019</v>
      </c>
      <c r="F576" s="158">
        <v>1560.6056750000002</v>
      </c>
      <c r="G576" s="158">
        <v>36.048749999999998</v>
      </c>
      <c r="H576" s="158">
        <v>24.794374999999999</v>
      </c>
      <c r="I576" s="158">
        <v>18.265274999999974</v>
      </c>
      <c r="J576" s="158">
        <v>227.26072499999995</v>
      </c>
      <c r="K576" s="158">
        <v>168.18960000000004</v>
      </c>
      <c r="L576" s="158">
        <v>41.818725000000015</v>
      </c>
      <c r="M576" s="158">
        <v>6.4572500000000019</v>
      </c>
      <c r="N576" s="158">
        <v>18.359100000000002</v>
      </c>
      <c r="O576" s="158">
        <v>12.227374999999999</v>
      </c>
      <c r="P576" s="158">
        <v>60.669350000000009</v>
      </c>
      <c r="Q576" s="158">
        <v>1144.6742000000002</v>
      </c>
      <c r="R576" s="158">
        <v>138.68832499999985</v>
      </c>
      <c r="S576" s="158">
        <v>23.275725000000005</v>
      </c>
      <c r="T576" s="158">
        <v>0.31889999999999574</v>
      </c>
      <c r="U576" s="158">
        <v>-2.4441000000000024</v>
      </c>
      <c r="V576" s="158">
        <v>-18.285500000000006</v>
      </c>
      <c r="W576" s="158">
        <v>-33.521749999999997</v>
      </c>
      <c r="X576" s="158">
        <v>-11.505300000000005</v>
      </c>
      <c r="Y576" s="166">
        <v>36.399499999999996</v>
      </c>
      <c r="Z576" s="166">
        <v>30.201674999999994</v>
      </c>
      <c r="AA576" s="166">
        <v>22.000500000000002</v>
      </c>
      <c r="AB576" s="166">
        <v>12.041274999999997</v>
      </c>
      <c r="AC576" s="158">
        <v>-76.271375000000006</v>
      </c>
      <c r="AD576" s="158">
        <v>-56.608625000000004</v>
      </c>
      <c r="AE576" s="158">
        <v>-24.020200000000003</v>
      </c>
      <c r="AF576" s="158">
        <v>-16.470250000000004</v>
      </c>
      <c r="AG576" s="158">
        <v>8462.0180250000012</v>
      </c>
      <c r="AH576" s="158">
        <v>994.15229999999997</v>
      </c>
      <c r="AI576" s="158">
        <v>510.54340000000002</v>
      </c>
      <c r="AJ576" s="158">
        <v>-81.959099999999978</v>
      </c>
      <c r="AK576" s="158">
        <v>-126.58242500000003</v>
      </c>
      <c r="AL576" s="158">
        <v>-3.6496000000000031</v>
      </c>
      <c r="AM576" s="158">
        <v>-30.796425000000006</v>
      </c>
    </row>
    <row r="577" spans="1:39" x14ac:dyDescent="0.25">
      <c r="A577" s="35">
        <v>574</v>
      </c>
      <c r="B577" s="44" t="s">
        <v>1540</v>
      </c>
      <c r="C577" s="165" t="s">
        <v>1541</v>
      </c>
      <c r="D577" s="158">
        <v>-71.258800000000008</v>
      </c>
      <c r="E577" s="158">
        <v>-73.080950000000001</v>
      </c>
      <c r="F577" s="158">
        <v>10.914800000000003</v>
      </c>
      <c r="G577" s="158">
        <v>-5.7202750000000009</v>
      </c>
      <c r="H577" s="158">
        <v>-10.780924999999998</v>
      </c>
      <c r="I577" s="158">
        <v>-4.3682749999999988</v>
      </c>
      <c r="J577" s="158">
        <v>-24.990724999999998</v>
      </c>
      <c r="K577" s="158">
        <v>-2.657350000000001</v>
      </c>
      <c r="L577" s="158">
        <v>6.9282500000000002</v>
      </c>
      <c r="M577" s="158">
        <v>-1.0549750000000007</v>
      </c>
      <c r="N577" s="158">
        <v>-16.5337</v>
      </c>
      <c r="O577" s="158">
        <v>13.955324999999998</v>
      </c>
      <c r="P577" s="158">
        <v>18.69724999999994</v>
      </c>
      <c r="Q577" s="158">
        <v>17.702124999999967</v>
      </c>
      <c r="R577" s="158">
        <v>19.490874999999999</v>
      </c>
      <c r="S577" s="158">
        <v>-4.2512749999999997</v>
      </c>
      <c r="T577" s="158">
        <v>-10.924549999999998</v>
      </c>
      <c r="U577" s="158">
        <v>-18.059175</v>
      </c>
      <c r="V577" s="158">
        <v>-8.2088749999999955</v>
      </c>
      <c r="W577" s="158">
        <v>-19.260949999999998</v>
      </c>
      <c r="X577" s="158">
        <v>2.9181500000000007</v>
      </c>
      <c r="Y577" s="166">
        <v>-4.9834749999999985</v>
      </c>
      <c r="Z577" s="166">
        <v>5.1737500000000001</v>
      </c>
      <c r="AA577" s="166">
        <v>5.446175000000002</v>
      </c>
      <c r="AB577" s="166">
        <v>11.417825000000002</v>
      </c>
      <c r="AC577" s="158">
        <v>-28.726174999999998</v>
      </c>
      <c r="AD577" s="158">
        <v>-29.049700000000001</v>
      </c>
      <c r="AE577" s="158">
        <v>-24.85542499999999</v>
      </c>
      <c r="AF577" s="158">
        <v>-36.103900000000003</v>
      </c>
      <c r="AG577" s="158">
        <v>-1.0225249999999981</v>
      </c>
      <c r="AH577" s="158">
        <v>15.846324999999998</v>
      </c>
      <c r="AI577" s="158">
        <v>0.57814999999999728</v>
      </c>
      <c r="AJ577" s="158">
        <v>-32.646824999999993</v>
      </c>
      <c r="AK577" s="158">
        <v>-51.902325000000005</v>
      </c>
      <c r="AL577" s="158">
        <v>-5.5660000000000043</v>
      </c>
      <c r="AM577" s="158">
        <v>-15.718700000000002</v>
      </c>
    </row>
    <row r="578" spans="1:39" ht="25.5" x14ac:dyDescent="0.25">
      <c r="A578" s="35">
        <v>575</v>
      </c>
      <c r="B578" s="44" t="s">
        <v>859</v>
      </c>
      <c r="C578" s="167" t="s">
        <v>863</v>
      </c>
      <c r="D578" s="158">
        <v>45610.513749999998</v>
      </c>
      <c r="E578" s="158">
        <v>37581.008099999992</v>
      </c>
      <c r="F578" s="158">
        <v>5449.6361249999991</v>
      </c>
      <c r="G578" s="158">
        <v>175.37275</v>
      </c>
      <c r="H578" s="158">
        <v>52.071899999999999</v>
      </c>
      <c r="I578" s="158">
        <v>34.319249999999997</v>
      </c>
      <c r="J578" s="158">
        <v>431.08922500000006</v>
      </c>
      <c r="K578" s="158">
        <v>39.757300000000008</v>
      </c>
      <c r="L578" s="158">
        <v>24.309374999999999</v>
      </c>
      <c r="M578" s="158">
        <v>-12.638024999999999</v>
      </c>
      <c r="N578" s="158">
        <v>9.3542750000000012</v>
      </c>
      <c r="O578" s="158">
        <v>4.1997750000000025</v>
      </c>
      <c r="P578" s="158">
        <v>-90.102999999999994</v>
      </c>
      <c r="Q578" s="158">
        <v>178.82345000000004</v>
      </c>
      <c r="R578" s="158">
        <v>2261.3714750000004</v>
      </c>
      <c r="S578" s="158">
        <v>3.0714500000000022</v>
      </c>
      <c r="T578" s="158">
        <v>-6.6632250000000006</v>
      </c>
      <c r="U578" s="158">
        <v>-27.941800000000004</v>
      </c>
      <c r="V578" s="158">
        <v>65.459350000000015</v>
      </c>
      <c r="W578" s="158">
        <v>69.546149999999983</v>
      </c>
      <c r="X578" s="158">
        <v>79.066499999999991</v>
      </c>
      <c r="Y578" s="166">
        <v>10.841574999999995</v>
      </c>
      <c r="Z578" s="166">
        <v>31.801699999999997</v>
      </c>
      <c r="AA578" s="166">
        <v>16.725649999999998</v>
      </c>
      <c r="AB578" s="166">
        <v>17.700950000000006</v>
      </c>
      <c r="AC578" s="158">
        <v>-0.89520000000000621</v>
      </c>
      <c r="AD578" s="158">
        <v>-10.673199999999994</v>
      </c>
      <c r="AE578" s="158">
        <v>-10.898024999999999</v>
      </c>
      <c r="AF578" s="158">
        <v>9.1954750000000018</v>
      </c>
      <c r="AG578" s="158">
        <v>964.46350000000007</v>
      </c>
      <c r="AH578" s="158">
        <v>40.092699999999994</v>
      </c>
      <c r="AI578" s="158">
        <v>19.343125000000001</v>
      </c>
      <c r="AJ578" s="158">
        <v>-29.990725000000005</v>
      </c>
      <c r="AK578" s="158">
        <v>-10.778574999999996</v>
      </c>
      <c r="AL578" s="158">
        <v>-14.260499999999997</v>
      </c>
      <c r="AM578" s="158">
        <v>20.925300000000007</v>
      </c>
    </row>
    <row r="579" spans="1:39" ht="25.5" x14ac:dyDescent="0.25">
      <c r="A579" s="35">
        <v>576</v>
      </c>
      <c r="B579" s="44" t="s">
        <v>868</v>
      </c>
      <c r="C579" s="167" t="s">
        <v>926</v>
      </c>
      <c r="D579" s="158">
        <v>37709.032749999998</v>
      </c>
      <c r="E579" s="158">
        <v>41914.087724999998</v>
      </c>
      <c r="F579" s="158">
        <v>3353.6684749999999</v>
      </c>
      <c r="G579" s="158">
        <v>97.241525000000024</v>
      </c>
      <c r="H579" s="158">
        <v>54.46875</v>
      </c>
      <c r="I579" s="158">
        <v>9.0306500000000014</v>
      </c>
      <c r="J579" s="158">
        <v>-38.815550000000002</v>
      </c>
      <c r="K579" s="158">
        <v>-24.404900000000008</v>
      </c>
      <c r="L579" s="158">
        <v>22.723300000000005</v>
      </c>
      <c r="M579" s="158">
        <v>-12.929975000000002</v>
      </c>
      <c r="N579" s="158">
        <v>14.172525000000007</v>
      </c>
      <c r="O579" s="158">
        <v>26.669224999999997</v>
      </c>
      <c r="P579" s="158">
        <v>-44.849400000000003</v>
      </c>
      <c r="Q579" s="158">
        <v>107.7457</v>
      </c>
      <c r="R579" s="158">
        <v>443.39377500000012</v>
      </c>
      <c r="S579" s="158">
        <v>27.572599999999994</v>
      </c>
      <c r="T579" s="158">
        <v>-4.9537000000000013</v>
      </c>
      <c r="U579" s="158">
        <v>-0.72997500000000315</v>
      </c>
      <c r="V579" s="158">
        <v>839.56757500000003</v>
      </c>
      <c r="W579" s="158">
        <v>130.96179999999998</v>
      </c>
      <c r="X579" s="158">
        <v>160.60969999999998</v>
      </c>
      <c r="Y579" s="166">
        <v>2.8295750000000002</v>
      </c>
      <c r="Z579" s="166">
        <v>14.750525</v>
      </c>
      <c r="AA579" s="166">
        <v>26.470550000000006</v>
      </c>
      <c r="AB579" s="166">
        <v>27.865875000000003</v>
      </c>
      <c r="AC579" s="158">
        <v>-37.210374999999999</v>
      </c>
      <c r="AD579" s="158">
        <v>4.4353250000000095</v>
      </c>
      <c r="AE579" s="158">
        <v>-11.177900000000003</v>
      </c>
      <c r="AF579" s="158">
        <v>7.9800499999999985</v>
      </c>
      <c r="AG579" s="158">
        <v>37648.742374999994</v>
      </c>
      <c r="AH579" s="158">
        <v>37800.801025000001</v>
      </c>
      <c r="AI579" s="158">
        <v>7762.0961250000009</v>
      </c>
      <c r="AJ579" s="158">
        <v>-11.882000000000001</v>
      </c>
      <c r="AK579" s="158">
        <v>21.65572499999999</v>
      </c>
      <c r="AL579" s="158">
        <v>-8.7019499999999983</v>
      </c>
      <c r="AM579" s="158">
        <v>5.3155999999999999</v>
      </c>
    </row>
    <row r="580" spans="1:39" ht="25.5" x14ac:dyDescent="0.25">
      <c r="A580" s="35">
        <v>577</v>
      </c>
      <c r="B580" s="44" t="s">
        <v>859</v>
      </c>
      <c r="C580" s="167" t="s">
        <v>872</v>
      </c>
      <c r="D580" s="158">
        <v>44745.653200000001</v>
      </c>
      <c r="E580" s="158">
        <v>27252.216625000001</v>
      </c>
      <c r="F580" s="158">
        <v>2793.3839999999991</v>
      </c>
      <c r="G580" s="158">
        <v>-13.896475000000006</v>
      </c>
      <c r="H580" s="158">
        <v>1.3264499999999941</v>
      </c>
      <c r="I580" s="158">
        <v>22.615874999999999</v>
      </c>
      <c r="J580" s="158">
        <v>5326.6255249999995</v>
      </c>
      <c r="K580" s="158">
        <v>467.11630000000002</v>
      </c>
      <c r="L580" s="158">
        <v>79.638899999999992</v>
      </c>
      <c r="M580" s="158">
        <v>-14.789574999999996</v>
      </c>
      <c r="N580" s="158">
        <v>24.208199999999994</v>
      </c>
      <c r="O580" s="158">
        <v>34.765450000000001</v>
      </c>
      <c r="P580" s="158">
        <v>-143.88672499999998</v>
      </c>
      <c r="Q580" s="158">
        <v>-110.53655000000002</v>
      </c>
      <c r="R580" s="158">
        <v>732.19984999999997</v>
      </c>
      <c r="S580" s="158">
        <v>-12.198374999999995</v>
      </c>
      <c r="T580" s="158">
        <v>-10.720424999999999</v>
      </c>
      <c r="U580" s="158">
        <v>-26.112475000000003</v>
      </c>
      <c r="V580" s="158">
        <v>109.63795000000002</v>
      </c>
      <c r="W580" s="158">
        <v>106.205275</v>
      </c>
      <c r="X580" s="158">
        <v>186.86129999999997</v>
      </c>
      <c r="Y580" s="166">
        <v>57.14370000000001</v>
      </c>
      <c r="Z580" s="166">
        <v>35.409574999999997</v>
      </c>
      <c r="AA580" s="166">
        <v>37.953724999999999</v>
      </c>
      <c r="AB580" s="166">
        <v>19.764675</v>
      </c>
      <c r="AC580" s="158">
        <v>-20.087074999999992</v>
      </c>
      <c r="AD580" s="158">
        <v>-12.733649999999997</v>
      </c>
      <c r="AE580" s="158">
        <v>-14.077100000000005</v>
      </c>
      <c r="AF580" s="158">
        <v>-14.258275000000001</v>
      </c>
      <c r="AG580" s="158">
        <v>1248.2845750000001</v>
      </c>
      <c r="AH580" s="158">
        <v>28.920575000000003</v>
      </c>
      <c r="AI580" s="158">
        <v>21.474000000000004</v>
      </c>
      <c r="AJ580" s="158">
        <v>-21.895875</v>
      </c>
      <c r="AK580" s="158">
        <v>-28.136374999999994</v>
      </c>
      <c r="AL580" s="158">
        <v>-18.078675</v>
      </c>
      <c r="AM580" s="158">
        <v>-8.9398250000000026</v>
      </c>
    </row>
    <row r="581" spans="1:39" ht="25.5" x14ac:dyDescent="0.25">
      <c r="A581" s="35">
        <v>578</v>
      </c>
      <c r="B581" s="44" t="s">
        <v>868</v>
      </c>
      <c r="C581" s="167" t="s">
        <v>880</v>
      </c>
      <c r="D581" s="158">
        <v>42862.146599999993</v>
      </c>
      <c r="E581" s="158">
        <v>40080.284624999993</v>
      </c>
      <c r="F581" s="158">
        <v>2032.2358250000002</v>
      </c>
      <c r="G581" s="158">
        <v>-8.2433750000000039</v>
      </c>
      <c r="H581" s="158">
        <v>-8.6398749999999982</v>
      </c>
      <c r="I581" s="158">
        <v>13.254250000000003</v>
      </c>
      <c r="J581" s="158">
        <v>4.693950000000001</v>
      </c>
      <c r="K581" s="158">
        <v>43.267275000000005</v>
      </c>
      <c r="L581" s="158">
        <v>10.692649999999997</v>
      </c>
      <c r="M581" s="158">
        <v>-14.950900000000001</v>
      </c>
      <c r="N581" s="158">
        <v>-7.7329500000000042</v>
      </c>
      <c r="O581" s="158">
        <v>23.581325</v>
      </c>
      <c r="P581" s="158">
        <v>-112.66944999999998</v>
      </c>
      <c r="Q581" s="158">
        <v>-45.240749999999977</v>
      </c>
      <c r="R581" s="158">
        <v>301.54652500000003</v>
      </c>
      <c r="S581" s="158">
        <v>11.530049999999999</v>
      </c>
      <c r="T581" s="158">
        <v>-19.433</v>
      </c>
      <c r="U581" s="158">
        <v>-23.769725000000005</v>
      </c>
      <c r="V581" s="158">
        <v>2682.4345249999997</v>
      </c>
      <c r="W581" s="158">
        <v>183.05595</v>
      </c>
      <c r="X581" s="158">
        <v>353.23359999999991</v>
      </c>
      <c r="Y581" s="166">
        <v>16.439624999999999</v>
      </c>
      <c r="Z581" s="166">
        <v>22.992149999999995</v>
      </c>
      <c r="AA581" s="166">
        <v>8.7904249999999937</v>
      </c>
      <c r="AB581" s="166">
        <v>3.2325500000000016</v>
      </c>
      <c r="AC581" s="158">
        <v>-25.723275000000001</v>
      </c>
      <c r="AD581" s="158">
        <v>-27.599399999999999</v>
      </c>
      <c r="AE581" s="158">
        <v>-13.790474999999999</v>
      </c>
      <c r="AF581" s="158">
        <v>-3.7562500000000001</v>
      </c>
      <c r="AG581" s="158">
        <v>36562.118499999997</v>
      </c>
      <c r="AH581" s="158">
        <v>39113.169750000001</v>
      </c>
      <c r="AI581" s="158">
        <v>8500.9177749999999</v>
      </c>
      <c r="AJ581" s="158">
        <v>-2.8564000000000043</v>
      </c>
      <c r="AK581" s="158">
        <v>-41.635274999999993</v>
      </c>
      <c r="AL581" s="158">
        <v>-4.2642749999999996</v>
      </c>
      <c r="AM581" s="158">
        <v>-9.8386500000000012</v>
      </c>
    </row>
    <row r="582" spans="1:39" ht="25.5" x14ac:dyDescent="0.25">
      <c r="A582" s="35">
        <v>579</v>
      </c>
      <c r="B582" s="44" t="s">
        <v>859</v>
      </c>
      <c r="C582" s="167" t="s">
        <v>862</v>
      </c>
      <c r="D582" s="158">
        <v>48324.531700000007</v>
      </c>
      <c r="E582" s="158">
        <v>30955.15235</v>
      </c>
      <c r="F582" s="158">
        <v>1858.7399000000007</v>
      </c>
      <c r="G582" s="158">
        <v>-6.2656500000000026</v>
      </c>
      <c r="H582" s="158">
        <v>-3.0428750000000022</v>
      </c>
      <c r="I582" s="158">
        <v>21.159675</v>
      </c>
      <c r="J582" s="158">
        <v>18392.778349999997</v>
      </c>
      <c r="K582" s="158">
        <v>1142.0913999999998</v>
      </c>
      <c r="L582" s="158">
        <v>207.733125</v>
      </c>
      <c r="M582" s="158">
        <v>-27.564900000000002</v>
      </c>
      <c r="N582" s="158">
        <v>19.536249999999999</v>
      </c>
      <c r="O582" s="158">
        <v>57.34127500000001</v>
      </c>
      <c r="P582" s="158">
        <v>-228.82694999999993</v>
      </c>
      <c r="Q582" s="158">
        <v>10.219500000000039</v>
      </c>
      <c r="R582" s="158">
        <v>782.49895000000015</v>
      </c>
      <c r="S582" s="158">
        <v>10.137550000000001</v>
      </c>
      <c r="T582" s="158">
        <v>-12.009225000000001</v>
      </c>
      <c r="U582" s="158">
        <v>-31.456150000000001</v>
      </c>
      <c r="V582" s="158">
        <v>117.58165</v>
      </c>
      <c r="W582" s="158">
        <v>76.359225000000009</v>
      </c>
      <c r="X582" s="158">
        <v>254.28167500000001</v>
      </c>
      <c r="Y582" s="166">
        <v>60.24817500000001</v>
      </c>
      <c r="Z582" s="166">
        <v>83.578250000000011</v>
      </c>
      <c r="AA582" s="166">
        <v>30.883300000000009</v>
      </c>
      <c r="AB582" s="166">
        <v>5.7299250000000033</v>
      </c>
      <c r="AC582" s="158">
        <v>131.83600000000001</v>
      </c>
      <c r="AD582" s="158">
        <v>-0.12502499999999372</v>
      </c>
      <c r="AE582" s="158">
        <v>-11.634400000000001</v>
      </c>
      <c r="AF582" s="158">
        <v>-17.538125000000001</v>
      </c>
      <c r="AG582" s="158">
        <v>1931.1529499999997</v>
      </c>
      <c r="AH582" s="158">
        <v>42.988025</v>
      </c>
      <c r="AI582" s="158">
        <v>21.612649999999999</v>
      </c>
      <c r="AJ582" s="158">
        <v>-34.105275000000006</v>
      </c>
      <c r="AK582" s="158">
        <v>-37.398474999999998</v>
      </c>
      <c r="AL582" s="158">
        <v>-13.099474999999998</v>
      </c>
      <c r="AM582" s="158">
        <v>6.0065249999999999</v>
      </c>
    </row>
    <row r="583" spans="1:39" ht="25.5" x14ac:dyDescent="0.25">
      <c r="A583" s="35">
        <v>580</v>
      </c>
      <c r="B583" s="44" t="s">
        <v>868</v>
      </c>
      <c r="C583" s="167" t="s">
        <v>905</v>
      </c>
      <c r="D583" s="158">
        <v>40354.968099999998</v>
      </c>
      <c r="E583" s="158">
        <v>33289.266899999988</v>
      </c>
      <c r="F583" s="158">
        <v>1201.7384999999999</v>
      </c>
      <c r="G583" s="158">
        <v>-1.9186999999999959</v>
      </c>
      <c r="H583" s="158">
        <v>-5.3441749999999981</v>
      </c>
      <c r="I583" s="158">
        <v>47.327400000000019</v>
      </c>
      <c r="J583" s="158">
        <v>355.28469999999993</v>
      </c>
      <c r="K583" s="158">
        <v>149.41807499999999</v>
      </c>
      <c r="L583" s="158">
        <v>28.394525000000009</v>
      </c>
      <c r="M583" s="158">
        <v>-0.97124999999999773</v>
      </c>
      <c r="N583" s="158">
        <v>3.3434500000000007</v>
      </c>
      <c r="O583" s="158">
        <v>8.8131500000000003</v>
      </c>
      <c r="P583" s="158">
        <v>-95.194199999999967</v>
      </c>
      <c r="Q583" s="158">
        <v>738.10334999999986</v>
      </c>
      <c r="R583" s="158">
        <v>334.14157499999999</v>
      </c>
      <c r="S583" s="158">
        <v>12.636799999999997</v>
      </c>
      <c r="T583" s="158">
        <v>1.3855249999999995</v>
      </c>
      <c r="U583" s="158">
        <v>-4.6812749999999994</v>
      </c>
      <c r="V583" s="158">
        <v>2493.5523749999998</v>
      </c>
      <c r="W583" s="158">
        <v>131.46762500000003</v>
      </c>
      <c r="X583" s="158">
        <v>263.73372499999994</v>
      </c>
      <c r="Y583" s="166">
        <v>9.1905999999999963</v>
      </c>
      <c r="Z583" s="166">
        <v>30.524374999999999</v>
      </c>
      <c r="AA583" s="166">
        <v>13.430200000000001</v>
      </c>
      <c r="AB583" s="166">
        <v>4.9726750000000006</v>
      </c>
      <c r="AC583" s="158">
        <v>-12.682024999999996</v>
      </c>
      <c r="AD583" s="158">
        <v>-17.223800000000001</v>
      </c>
      <c r="AE583" s="158">
        <v>-8.6874250000000046</v>
      </c>
      <c r="AF583" s="158">
        <v>-9.2584750000000007</v>
      </c>
      <c r="AG583" s="158">
        <v>41569.5101</v>
      </c>
      <c r="AH583" s="158">
        <v>37709.052775000004</v>
      </c>
      <c r="AI583" s="158">
        <v>7090.1944249999997</v>
      </c>
      <c r="AJ583" s="158">
        <v>68.782624999999996</v>
      </c>
      <c r="AK583" s="158">
        <v>-39.799100000000003</v>
      </c>
      <c r="AL583" s="158">
        <v>-23.043775000000004</v>
      </c>
      <c r="AM583" s="158">
        <v>-7.955950000000005</v>
      </c>
    </row>
    <row r="584" spans="1:39" ht="38.25" x14ac:dyDescent="0.25">
      <c r="A584" s="35">
        <v>581</v>
      </c>
      <c r="B584" s="44" t="s">
        <v>859</v>
      </c>
      <c r="C584" s="167" t="s">
        <v>860</v>
      </c>
      <c r="D584" s="158">
        <v>48815.197749999992</v>
      </c>
      <c r="E584" s="158">
        <v>41158.453425</v>
      </c>
      <c r="F584" s="158">
        <v>2337.0629250000002</v>
      </c>
      <c r="G584" s="158">
        <v>15.840999999999998</v>
      </c>
      <c r="H584" s="158">
        <v>6.5825250000000004</v>
      </c>
      <c r="I584" s="158">
        <v>13.77125</v>
      </c>
      <c r="J584" s="158">
        <v>34366.823124999995</v>
      </c>
      <c r="K584" s="158">
        <v>3335.4342499999993</v>
      </c>
      <c r="L584" s="158">
        <v>550.89332499999989</v>
      </c>
      <c r="M584" s="158">
        <v>-5.3306000000000022</v>
      </c>
      <c r="N584" s="158">
        <v>2.6601749999999971</v>
      </c>
      <c r="O584" s="158">
        <v>4.5751500000000007</v>
      </c>
      <c r="P584" s="158">
        <v>-110.79167499999998</v>
      </c>
      <c r="Q584" s="158">
        <v>-38.664525000000012</v>
      </c>
      <c r="R584" s="158">
        <v>752.29975000000002</v>
      </c>
      <c r="S584" s="158">
        <v>-5.6952999999999978</v>
      </c>
      <c r="T584" s="158">
        <v>11.023125</v>
      </c>
      <c r="U584" s="158">
        <v>-19.736699999999999</v>
      </c>
      <c r="V584" s="158">
        <v>2.4271999999999956</v>
      </c>
      <c r="W584" s="158">
        <v>-25.755099999999992</v>
      </c>
      <c r="X584" s="158">
        <v>-5.7640999999999991</v>
      </c>
      <c r="Y584" s="166">
        <v>68.812649999999991</v>
      </c>
      <c r="Z584" s="166">
        <v>44.856724999999997</v>
      </c>
      <c r="AA584" s="166">
        <v>22.834024999999993</v>
      </c>
      <c r="AB584" s="166">
        <v>24.301775000000003</v>
      </c>
      <c r="AC584" s="158">
        <v>327.46125000000001</v>
      </c>
      <c r="AD584" s="158">
        <v>-9.8257000000000048</v>
      </c>
      <c r="AE584" s="158">
        <v>-3.9102250000000058</v>
      </c>
      <c r="AF584" s="158">
        <v>-22.140325000000004</v>
      </c>
      <c r="AG584" s="158">
        <v>6994.9350499999991</v>
      </c>
      <c r="AH584" s="158">
        <v>216.77465000000001</v>
      </c>
      <c r="AI584" s="158">
        <v>42.796825000000005</v>
      </c>
      <c r="AJ584" s="158">
        <v>-44.1631</v>
      </c>
      <c r="AK584" s="158">
        <v>-48.256599999999999</v>
      </c>
      <c r="AL584" s="158">
        <v>-12.187024999999997</v>
      </c>
      <c r="AM584" s="158">
        <v>-16.799049999999994</v>
      </c>
    </row>
    <row r="585" spans="1:39" ht="38.25" x14ac:dyDescent="0.25">
      <c r="A585" s="35">
        <v>582</v>
      </c>
      <c r="B585" s="44" t="s">
        <v>868</v>
      </c>
      <c r="C585" s="167" t="s">
        <v>869</v>
      </c>
      <c r="D585" s="158">
        <v>45269.629425000006</v>
      </c>
      <c r="E585" s="158">
        <v>29651.370050000005</v>
      </c>
      <c r="F585" s="158">
        <v>1463.1122250000003</v>
      </c>
      <c r="G585" s="158">
        <v>28.635450000000006</v>
      </c>
      <c r="H585" s="158">
        <v>21.753525</v>
      </c>
      <c r="I585" s="158">
        <v>-6.434174999999998</v>
      </c>
      <c r="J585" s="158">
        <v>560.31637499999988</v>
      </c>
      <c r="K585" s="158">
        <v>220.92182500000001</v>
      </c>
      <c r="L585" s="158">
        <v>32.315874999999998</v>
      </c>
      <c r="M585" s="158">
        <v>-10.806624999999999</v>
      </c>
      <c r="N585" s="158">
        <v>-0.63167500000000132</v>
      </c>
      <c r="O585" s="158">
        <v>-2.5164000000000009</v>
      </c>
      <c r="P585" s="158">
        <v>-80.424475000000058</v>
      </c>
      <c r="Q585" s="158">
        <v>879.59502500000008</v>
      </c>
      <c r="R585" s="158">
        <v>222.60780000000003</v>
      </c>
      <c r="S585" s="158">
        <v>-2.3761250000000036</v>
      </c>
      <c r="T585" s="158">
        <v>-13.590449999999992</v>
      </c>
      <c r="U585" s="158">
        <v>-18.824449999999999</v>
      </c>
      <c r="V585" s="158">
        <v>3308.7383</v>
      </c>
      <c r="W585" s="158">
        <v>39.170549999999999</v>
      </c>
      <c r="X585" s="158">
        <v>147.32092500000002</v>
      </c>
      <c r="Y585" s="166">
        <v>63.654825000000002</v>
      </c>
      <c r="Z585" s="166">
        <v>72.21735000000001</v>
      </c>
      <c r="AA585" s="166">
        <v>47.935024999999996</v>
      </c>
      <c r="AB585" s="166">
        <v>26.694624999999995</v>
      </c>
      <c r="AC585" s="158">
        <v>-33.251750000000001</v>
      </c>
      <c r="AD585" s="158">
        <v>-26.114875000000001</v>
      </c>
      <c r="AE585" s="158">
        <v>-12.985125</v>
      </c>
      <c r="AF585" s="158">
        <v>-10.094274999999994</v>
      </c>
      <c r="AG585" s="158">
        <v>38630.560325000006</v>
      </c>
      <c r="AH585" s="158">
        <v>35506.047200000001</v>
      </c>
      <c r="AI585" s="158">
        <v>5742.2281499999999</v>
      </c>
      <c r="AJ585" s="158">
        <v>119.31717500000002</v>
      </c>
      <c r="AK585" s="158">
        <v>-45.754950000000001</v>
      </c>
      <c r="AL585" s="158">
        <v>-12.071199999999999</v>
      </c>
      <c r="AM585" s="158">
        <v>-8.7863500000000023</v>
      </c>
    </row>
    <row r="586" spans="1:39" ht="25.5" x14ac:dyDescent="0.25">
      <c r="A586" s="35">
        <v>583</v>
      </c>
      <c r="B586" s="44" t="s">
        <v>1045</v>
      </c>
      <c r="C586" s="167" t="s">
        <v>1288</v>
      </c>
      <c r="D586" s="158">
        <v>7.3784000000000276</v>
      </c>
      <c r="E586" s="158">
        <v>29.816450000000017</v>
      </c>
      <c r="F586" s="158">
        <v>118.44462499999997</v>
      </c>
      <c r="G586" s="158">
        <v>-0.90140000000000065</v>
      </c>
      <c r="H586" s="158">
        <v>-3.200999999999997</v>
      </c>
      <c r="I586" s="158">
        <v>27.444225000000007</v>
      </c>
      <c r="J586" s="158">
        <v>-43.394499999999994</v>
      </c>
      <c r="K586" s="158">
        <v>28.738550000000004</v>
      </c>
      <c r="L586" s="158">
        <v>11.793375000000001</v>
      </c>
      <c r="M586" s="158">
        <v>-17.489875000000001</v>
      </c>
      <c r="N586" s="158">
        <v>7.9530999999999992</v>
      </c>
      <c r="O586" s="158">
        <v>5.1746249999999989</v>
      </c>
      <c r="P586" s="158">
        <v>-13.431025000000005</v>
      </c>
      <c r="Q586" s="158">
        <v>1530.2613250000002</v>
      </c>
      <c r="R586" s="158">
        <v>328.39787500000006</v>
      </c>
      <c r="S586" s="158">
        <v>9.4166249999999998</v>
      </c>
      <c r="T586" s="158">
        <v>-8.3365750000000016</v>
      </c>
      <c r="U586" s="158">
        <v>-15.26685</v>
      </c>
      <c r="V586" s="158">
        <v>1499.1216999999999</v>
      </c>
      <c r="W586" s="158">
        <v>243.64277500000003</v>
      </c>
      <c r="X586" s="158">
        <v>639.5327249999998</v>
      </c>
      <c r="Y586" s="166">
        <v>5.9181999999999988</v>
      </c>
      <c r="Z586" s="166">
        <v>12.634274999999999</v>
      </c>
      <c r="AA586" s="166">
        <v>11.702300000000001</v>
      </c>
      <c r="AB586" s="166">
        <v>10.13035</v>
      </c>
      <c r="AC586" s="158">
        <v>-30.40155</v>
      </c>
      <c r="AD586" s="158">
        <v>-34.771124999999998</v>
      </c>
      <c r="AE586" s="158">
        <v>-10.700450000000002</v>
      </c>
      <c r="AF586" s="158">
        <v>-13.804199999999998</v>
      </c>
      <c r="AG586" s="158">
        <v>39097.127850000004</v>
      </c>
      <c r="AH586" s="158">
        <v>33573.157750000006</v>
      </c>
      <c r="AI586" s="158">
        <v>10670.359724999998</v>
      </c>
      <c r="AJ586" s="158">
        <v>-12.194925000000005</v>
      </c>
      <c r="AK586" s="158">
        <v>-73.455849999999998</v>
      </c>
      <c r="AL586" s="158">
        <v>-17.311950000000003</v>
      </c>
      <c r="AM586" s="158">
        <v>-9.5473250000000078</v>
      </c>
    </row>
    <row r="587" spans="1:39" ht="25.5" x14ac:dyDescent="0.25">
      <c r="A587" s="35">
        <v>584</v>
      </c>
      <c r="B587" s="44" t="s">
        <v>1050</v>
      </c>
      <c r="C587" s="167" t="s">
        <v>1082</v>
      </c>
      <c r="D587" s="158">
        <v>465.05764999999985</v>
      </c>
      <c r="E587" s="158">
        <v>129.36575000000002</v>
      </c>
      <c r="F587" s="158">
        <v>55.467525000000023</v>
      </c>
      <c r="G587" s="158">
        <v>6.7505750000000013</v>
      </c>
      <c r="H587" s="158">
        <v>3.084999999999738E-2</v>
      </c>
      <c r="I587" s="158">
        <v>7.5813500000000005</v>
      </c>
      <c r="J587" s="158">
        <v>30490.576675000004</v>
      </c>
      <c r="K587" s="158">
        <v>9724.4987000000019</v>
      </c>
      <c r="L587" s="158">
        <v>539.6908249999999</v>
      </c>
      <c r="M587" s="158">
        <v>3.6580250000000021</v>
      </c>
      <c r="N587" s="158">
        <v>39.41675</v>
      </c>
      <c r="O587" s="158">
        <v>31.875800000000002</v>
      </c>
      <c r="P587" s="158">
        <v>-204.34930000000008</v>
      </c>
      <c r="Q587" s="158">
        <v>588.0165750000001</v>
      </c>
      <c r="R587" s="158">
        <v>16.242399999999975</v>
      </c>
      <c r="S587" s="158">
        <v>9.7166749999999986</v>
      </c>
      <c r="T587" s="158">
        <v>-2.5198250000000009</v>
      </c>
      <c r="U587" s="158">
        <v>-12.256274999999995</v>
      </c>
      <c r="V587" s="158">
        <v>322.0906500000001</v>
      </c>
      <c r="W587" s="158">
        <v>134.10697500000003</v>
      </c>
      <c r="X587" s="158">
        <v>472.53044999999997</v>
      </c>
      <c r="Y587" s="166">
        <v>41.296799999999998</v>
      </c>
      <c r="Z587" s="166">
        <v>42.255974999999999</v>
      </c>
      <c r="AA587" s="166">
        <v>22.411550000000005</v>
      </c>
      <c r="AB587" s="166">
        <v>16.087225</v>
      </c>
      <c r="AC587" s="158">
        <v>44.602625000000003</v>
      </c>
      <c r="AD587" s="158">
        <v>-11.794325000000001</v>
      </c>
      <c r="AE587" s="158">
        <v>-15.4909</v>
      </c>
      <c r="AF587" s="158">
        <v>-11.018799999999999</v>
      </c>
      <c r="AG587" s="158">
        <v>42.891675000000006</v>
      </c>
      <c r="AH587" s="158">
        <v>50.232574999999997</v>
      </c>
      <c r="AI587" s="158">
        <v>26.209774999999993</v>
      </c>
      <c r="AJ587" s="158">
        <v>-57.772449999999985</v>
      </c>
      <c r="AK587" s="158">
        <v>-76.350824999999986</v>
      </c>
      <c r="AL587" s="158">
        <v>-4.0476499999999973</v>
      </c>
      <c r="AM587" s="158">
        <v>4.6381249999999996</v>
      </c>
    </row>
    <row r="588" spans="1:39" ht="38.25" x14ac:dyDescent="0.25">
      <c r="A588" s="35">
        <v>585</v>
      </c>
      <c r="B588" s="44" t="s">
        <v>1045</v>
      </c>
      <c r="C588" s="167" t="s">
        <v>1156</v>
      </c>
      <c r="D588" s="158">
        <v>130.20664999999994</v>
      </c>
      <c r="E588" s="158">
        <v>0.88190000000000168</v>
      </c>
      <c r="F588" s="158">
        <v>118.25432500000005</v>
      </c>
      <c r="G588" s="158">
        <v>-1.3965499999999977</v>
      </c>
      <c r="H588" s="158">
        <v>22.911850000000001</v>
      </c>
      <c r="I588" s="158">
        <v>9.9531750000000017</v>
      </c>
      <c r="J588" s="158">
        <v>-47.443649999999998</v>
      </c>
      <c r="K588" s="158">
        <v>37.904499999999999</v>
      </c>
      <c r="L588" s="158">
        <v>35.055099999999996</v>
      </c>
      <c r="M588" s="158">
        <v>-10.434625000000004</v>
      </c>
      <c r="N588" s="158">
        <v>-2.6797500000000003</v>
      </c>
      <c r="O588" s="158">
        <v>85.905900000000017</v>
      </c>
      <c r="P588" s="158">
        <v>-158.09394999999995</v>
      </c>
      <c r="Q588" s="158">
        <v>432.31957499999999</v>
      </c>
      <c r="R588" s="158">
        <v>850.90857499999993</v>
      </c>
      <c r="S588" s="158">
        <v>9.7208749999999995</v>
      </c>
      <c r="T588" s="158">
        <v>-13.043800000000003</v>
      </c>
      <c r="U588" s="158">
        <v>-19.704650000000004</v>
      </c>
      <c r="V588" s="158">
        <v>2508.3007499999999</v>
      </c>
      <c r="W588" s="158">
        <v>206.14385000000004</v>
      </c>
      <c r="X588" s="158">
        <v>786.68607500000007</v>
      </c>
      <c r="Y588" s="166">
        <v>21.033825</v>
      </c>
      <c r="Z588" s="166">
        <v>28.175350000000002</v>
      </c>
      <c r="AA588" s="166">
        <v>11.843249999999999</v>
      </c>
      <c r="AB588" s="166">
        <v>6.3866249999999987</v>
      </c>
      <c r="AC588" s="158">
        <v>-34.502449999999996</v>
      </c>
      <c r="AD588" s="158">
        <v>-24.849774999999994</v>
      </c>
      <c r="AE588" s="158">
        <v>-8.1493749999999991</v>
      </c>
      <c r="AF588" s="158">
        <v>-4.6557250000000039</v>
      </c>
      <c r="AG588" s="158">
        <v>43204.984100000001</v>
      </c>
      <c r="AH588" s="158">
        <v>25265.219824999996</v>
      </c>
      <c r="AI588" s="158">
        <v>9043.890875000001</v>
      </c>
      <c r="AJ588" s="158">
        <v>170.28375</v>
      </c>
      <c r="AK588" s="158">
        <v>-59.560699999999983</v>
      </c>
      <c r="AL588" s="158">
        <v>-11.237424999999995</v>
      </c>
      <c r="AM588" s="158">
        <v>-24.889600000000002</v>
      </c>
    </row>
    <row r="589" spans="1:39" ht="38.25" x14ac:dyDescent="0.25">
      <c r="A589" s="35">
        <v>586</v>
      </c>
      <c r="B589" s="44" t="s">
        <v>1050</v>
      </c>
      <c r="C589" s="167" t="s">
        <v>1051</v>
      </c>
      <c r="D589" s="158">
        <v>991.47372499999994</v>
      </c>
      <c r="E589" s="158">
        <v>-98.471724999999992</v>
      </c>
      <c r="F589" s="158">
        <v>58.879725000000008</v>
      </c>
      <c r="G589" s="158">
        <v>-2.84375</v>
      </c>
      <c r="H589" s="158">
        <v>-18.780225000000002</v>
      </c>
      <c r="I589" s="158">
        <v>23.280850000000001</v>
      </c>
      <c r="J589" s="158">
        <v>33134.481574999998</v>
      </c>
      <c r="K589" s="158">
        <v>15933.229225000003</v>
      </c>
      <c r="L589" s="158">
        <v>836.15485000000012</v>
      </c>
      <c r="M589" s="158">
        <v>2.9604499999999998</v>
      </c>
      <c r="N589" s="158">
        <v>29.62715</v>
      </c>
      <c r="O589" s="158">
        <v>27.219900000000006</v>
      </c>
      <c r="P589" s="158">
        <v>-194.99522499999998</v>
      </c>
      <c r="Q589" s="158">
        <v>753.75812499999984</v>
      </c>
      <c r="R589" s="158">
        <v>150.99495000000002</v>
      </c>
      <c r="S589" s="158">
        <v>-5.7011000000000003</v>
      </c>
      <c r="T589" s="158">
        <v>-2.5500499999999988</v>
      </c>
      <c r="U589" s="158">
        <v>-22.750299999999996</v>
      </c>
      <c r="V589" s="158">
        <v>398.91334999999992</v>
      </c>
      <c r="W589" s="158">
        <v>22.568775000000002</v>
      </c>
      <c r="X589" s="158">
        <v>307.226675</v>
      </c>
      <c r="Y589" s="166">
        <v>14.661100000000001</v>
      </c>
      <c r="Z589" s="166">
        <v>44.073949999999989</v>
      </c>
      <c r="AA589" s="166">
        <v>34.425099999999993</v>
      </c>
      <c r="AB589" s="166">
        <v>17.736849999999997</v>
      </c>
      <c r="AC589" s="158">
        <v>854.21562500000005</v>
      </c>
      <c r="AD589" s="158">
        <v>29.975200000000001</v>
      </c>
      <c r="AE589" s="158">
        <v>-16.254525000000005</v>
      </c>
      <c r="AF589" s="158">
        <v>-2.8355999999999923</v>
      </c>
      <c r="AG589" s="158">
        <v>40.990600000000001</v>
      </c>
      <c r="AH589" s="158">
        <v>58.908124999999998</v>
      </c>
      <c r="AI589" s="158">
        <v>21.753875000000008</v>
      </c>
      <c r="AJ589" s="158">
        <v>-82.427975000000004</v>
      </c>
      <c r="AK589" s="158">
        <v>-104.81330000000003</v>
      </c>
      <c r="AL589" s="158">
        <v>-25.135749999999998</v>
      </c>
      <c r="AM589" s="158">
        <v>-43.330925000000008</v>
      </c>
    </row>
    <row r="590" spans="1:39" ht="38.25" x14ac:dyDescent="0.25">
      <c r="A590" s="35">
        <v>587</v>
      </c>
      <c r="B590" s="44" t="s">
        <v>1045</v>
      </c>
      <c r="C590" s="167" t="s">
        <v>1203</v>
      </c>
      <c r="D590" s="158">
        <v>76.465875000000011</v>
      </c>
      <c r="E590" s="158">
        <v>243.80655000000007</v>
      </c>
      <c r="F590" s="158">
        <v>136.53432500000008</v>
      </c>
      <c r="G590" s="158">
        <v>7.2871250000000014</v>
      </c>
      <c r="H590" s="158">
        <v>-3.4433999999999987</v>
      </c>
      <c r="I590" s="158">
        <v>4.0645000000000024</v>
      </c>
      <c r="J590" s="158">
        <v>167.16477499999996</v>
      </c>
      <c r="K590" s="158">
        <v>391.70067499999999</v>
      </c>
      <c r="L590" s="158">
        <v>45.550975000000001</v>
      </c>
      <c r="M590" s="158">
        <v>-4.8698249999999987</v>
      </c>
      <c r="N590" s="158">
        <v>-10.848199999999999</v>
      </c>
      <c r="O590" s="158">
        <v>22.069849999999995</v>
      </c>
      <c r="P590" s="158">
        <v>-70.460149999999985</v>
      </c>
      <c r="Q590" s="158">
        <v>117.09382499999998</v>
      </c>
      <c r="R590" s="158">
        <v>145.38624999999999</v>
      </c>
      <c r="S590" s="158">
        <v>-7.3553749999999987</v>
      </c>
      <c r="T590" s="158">
        <v>-9.4714749999999981</v>
      </c>
      <c r="U590" s="158">
        <v>-20.676174999999997</v>
      </c>
      <c r="V590" s="158">
        <v>3151.6304250000003</v>
      </c>
      <c r="W590" s="158">
        <v>66.16395</v>
      </c>
      <c r="X590" s="158">
        <v>385.30112500000001</v>
      </c>
      <c r="Y590" s="166">
        <v>0.86654999999999838</v>
      </c>
      <c r="Z590" s="166">
        <v>26.290275000000001</v>
      </c>
      <c r="AA590" s="166">
        <v>19.386149999999994</v>
      </c>
      <c r="AB590" s="166">
        <v>10.046449999999997</v>
      </c>
      <c r="AC590" s="158">
        <v>-32.356250000000003</v>
      </c>
      <c r="AD590" s="158">
        <v>-26.905374999999999</v>
      </c>
      <c r="AE590" s="158">
        <v>-15.690300000000002</v>
      </c>
      <c r="AF590" s="158">
        <v>-26.705325000000002</v>
      </c>
      <c r="AG590" s="158">
        <v>40528.826074999997</v>
      </c>
      <c r="AH590" s="158">
        <v>26147.337949999994</v>
      </c>
      <c r="AI590" s="158">
        <v>9929.3810749999993</v>
      </c>
      <c r="AJ590" s="158">
        <v>479.84887500000002</v>
      </c>
      <c r="AK590" s="158">
        <v>-59.477775000000001</v>
      </c>
      <c r="AL590" s="158">
        <v>-22.394250000000003</v>
      </c>
      <c r="AM590" s="158">
        <v>-16.512900000000009</v>
      </c>
    </row>
    <row r="591" spans="1:39" ht="38.25" x14ac:dyDescent="0.25">
      <c r="A591" s="35">
        <v>588</v>
      </c>
      <c r="B591" s="44" t="s">
        <v>1050</v>
      </c>
      <c r="C591" s="167" t="s">
        <v>1132</v>
      </c>
      <c r="D591" s="158">
        <v>213.87555000000003</v>
      </c>
      <c r="E591" s="158">
        <v>151.350325</v>
      </c>
      <c r="F591" s="158">
        <v>126.61712500000004</v>
      </c>
      <c r="G591" s="158">
        <v>0.55010000000000048</v>
      </c>
      <c r="H591" s="158">
        <v>-2.7446750000000009</v>
      </c>
      <c r="I591" s="158">
        <v>19.681950000000001</v>
      </c>
      <c r="J591" s="158">
        <v>45402.620600000002</v>
      </c>
      <c r="K591" s="158">
        <v>12423.553274999998</v>
      </c>
      <c r="L591" s="158">
        <v>970.575425</v>
      </c>
      <c r="M591" s="158">
        <v>-7.7608749999999986</v>
      </c>
      <c r="N591" s="158">
        <v>49.009675000000001</v>
      </c>
      <c r="O591" s="158">
        <v>16.564174999999999</v>
      </c>
      <c r="P591" s="158">
        <v>-83.554924999999997</v>
      </c>
      <c r="Q591" s="158">
        <v>1475.4193</v>
      </c>
      <c r="R591" s="158">
        <v>1091.7522500000002</v>
      </c>
      <c r="S591" s="158">
        <v>-7.6062500000000002</v>
      </c>
      <c r="T591" s="158">
        <v>3.5016749999999988</v>
      </c>
      <c r="U591" s="158">
        <v>-16.614124999999998</v>
      </c>
      <c r="V591" s="158">
        <v>-17.797100000000004</v>
      </c>
      <c r="W591" s="158">
        <v>-26.194600000000005</v>
      </c>
      <c r="X591" s="158">
        <v>-22.10427499999998</v>
      </c>
      <c r="Y591" s="166">
        <v>65.850049999999982</v>
      </c>
      <c r="Z591" s="166">
        <v>75.029600000000002</v>
      </c>
      <c r="AA591" s="166">
        <v>44.091174999999993</v>
      </c>
      <c r="AB591" s="166">
        <v>18.351974999999996</v>
      </c>
      <c r="AC591" s="158">
        <v>1745.8590749999998</v>
      </c>
      <c r="AD591" s="158">
        <v>66.118600000000015</v>
      </c>
      <c r="AE591" s="158">
        <v>-11.632725000000001</v>
      </c>
      <c r="AF591" s="158">
        <v>-45.699974999999995</v>
      </c>
      <c r="AG591" s="158">
        <v>335.24547500000006</v>
      </c>
      <c r="AH591" s="158">
        <v>98.66255000000001</v>
      </c>
      <c r="AI591" s="158">
        <v>61.633525000000013</v>
      </c>
      <c r="AJ591" s="158">
        <v>-64.205925000000008</v>
      </c>
      <c r="AK591" s="158">
        <v>-112.39137499999998</v>
      </c>
      <c r="AL591" s="158">
        <v>-25.256099999999993</v>
      </c>
      <c r="AM591" s="158">
        <v>-35.990349999999992</v>
      </c>
    </row>
    <row r="592" spans="1:39" ht="38.25" x14ac:dyDescent="0.25">
      <c r="A592" s="35">
        <v>589</v>
      </c>
      <c r="B592" s="44" t="s">
        <v>1045</v>
      </c>
      <c r="C592" s="167" t="s">
        <v>1046</v>
      </c>
      <c r="D592" s="158">
        <v>1136.3027499999998</v>
      </c>
      <c r="E592" s="158">
        <v>735.53882499999986</v>
      </c>
      <c r="F592" s="158">
        <v>159.12377499999999</v>
      </c>
      <c r="G592" s="158">
        <v>5.7883250000000039</v>
      </c>
      <c r="H592" s="158">
        <v>32.566249999999997</v>
      </c>
      <c r="I592" s="158">
        <v>-3.9418000000000024</v>
      </c>
      <c r="J592" s="158">
        <v>198.42612499999998</v>
      </c>
      <c r="K592" s="158">
        <v>351.2806250000001</v>
      </c>
      <c r="L592" s="158">
        <v>36.329450000000008</v>
      </c>
      <c r="M592" s="158">
        <v>-8.1449499999999997</v>
      </c>
      <c r="N592" s="158">
        <v>-5.2389999999999972</v>
      </c>
      <c r="O592" s="158">
        <v>11.748375000000003</v>
      </c>
      <c r="P592" s="158">
        <v>-58.201250000000002</v>
      </c>
      <c r="Q592" s="158">
        <v>652.23209999999995</v>
      </c>
      <c r="R592" s="158">
        <v>471.55427499999996</v>
      </c>
      <c r="S592" s="158">
        <v>8.6755499999999977</v>
      </c>
      <c r="T592" s="158">
        <v>-10.276800000000001</v>
      </c>
      <c r="U592" s="158">
        <v>-19.094350000000002</v>
      </c>
      <c r="V592" s="158">
        <v>3494.2547250000002</v>
      </c>
      <c r="W592" s="158">
        <v>38.198800000000006</v>
      </c>
      <c r="X592" s="158">
        <v>13.232099999999999</v>
      </c>
      <c r="Y592" s="166">
        <v>80.131749999999997</v>
      </c>
      <c r="Z592" s="166">
        <v>79.979924999999994</v>
      </c>
      <c r="AA592" s="166">
        <v>50.034274999999994</v>
      </c>
      <c r="AB592" s="166">
        <v>18.499699999999997</v>
      </c>
      <c r="AC592" s="158">
        <v>-33.7575</v>
      </c>
      <c r="AD592" s="158">
        <v>-43.249800000000008</v>
      </c>
      <c r="AE592" s="158">
        <v>-12.256974999999999</v>
      </c>
      <c r="AF592" s="158">
        <v>-22.509625</v>
      </c>
      <c r="AG592" s="158">
        <v>42508.629550000005</v>
      </c>
      <c r="AH592" s="158">
        <v>28948.814550000006</v>
      </c>
      <c r="AI592" s="158">
        <v>6903.6324999999997</v>
      </c>
      <c r="AJ592" s="158">
        <v>760.59709999999995</v>
      </c>
      <c r="AK592" s="158">
        <v>-50.989750000000015</v>
      </c>
      <c r="AL592" s="158">
        <v>-29.181025000000009</v>
      </c>
      <c r="AM592" s="158">
        <v>-16.440349999999999</v>
      </c>
    </row>
    <row r="593" spans="1:39" x14ac:dyDescent="0.25">
      <c r="A593" s="35">
        <v>590</v>
      </c>
      <c r="B593" s="44" t="s">
        <v>1642</v>
      </c>
      <c r="C593" s="167" t="s">
        <v>1643</v>
      </c>
      <c r="D593" s="158">
        <v>-143.97580000000002</v>
      </c>
      <c r="E593" s="158">
        <v>-70.016524999999987</v>
      </c>
      <c r="F593" s="158">
        <v>162.57785000000001</v>
      </c>
      <c r="G593" s="158">
        <v>14.711899999999996</v>
      </c>
      <c r="H593" s="158">
        <v>9.8282249999999998</v>
      </c>
      <c r="I593" s="158">
        <v>73.981349999999992</v>
      </c>
      <c r="J593" s="158">
        <v>-8.6341500000000053</v>
      </c>
      <c r="K593" s="158">
        <v>54.869974999999997</v>
      </c>
      <c r="L593" s="158">
        <v>83.899200000000008</v>
      </c>
      <c r="M593" s="158">
        <v>25.238774999999997</v>
      </c>
      <c r="N593" s="158">
        <v>25.238475000000001</v>
      </c>
      <c r="O593" s="158">
        <v>89.20307499999997</v>
      </c>
      <c r="P593" s="158">
        <v>-123.90389999999999</v>
      </c>
      <c r="Q593" s="158">
        <v>249.86452500000007</v>
      </c>
      <c r="R593" s="158">
        <v>1598.2309</v>
      </c>
      <c r="S593" s="158">
        <v>16.042399999999997</v>
      </c>
      <c r="T593" s="158">
        <v>60.200299999999999</v>
      </c>
      <c r="U593" s="158">
        <v>21.666225000000004</v>
      </c>
      <c r="V593" s="158">
        <v>146.63482500000001</v>
      </c>
      <c r="W593" s="158">
        <v>123.18369999999999</v>
      </c>
      <c r="X593" s="158">
        <v>76.998300000000015</v>
      </c>
      <c r="Y593" s="166">
        <v>33.971825000000003</v>
      </c>
      <c r="Z593" s="166">
        <v>52.010524999999994</v>
      </c>
      <c r="AA593" s="166">
        <v>52.710474999999995</v>
      </c>
      <c r="AB593" s="166">
        <v>59.346350000000001</v>
      </c>
      <c r="AC593" s="158">
        <v>46.244850000000007</v>
      </c>
      <c r="AD593" s="158">
        <v>17.639299999999999</v>
      </c>
      <c r="AE593" s="158">
        <v>10.435824999999998</v>
      </c>
      <c r="AF593" s="158">
        <v>2.935600000000008</v>
      </c>
      <c r="AG593" s="158">
        <v>27453.682224999997</v>
      </c>
      <c r="AH593" s="158">
        <v>5985.6011999999992</v>
      </c>
      <c r="AI593" s="158">
        <v>954.63702499999999</v>
      </c>
      <c r="AJ593" s="158">
        <v>13.443274999999993</v>
      </c>
      <c r="AK593" s="158">
        <v>-0.60485000000002032</v>
      </c>
      <c r="AL593" s="158">
        <v>-0.47437499999999844</v>
      </c>
      <c r="AM593" s="158">
        <v>31.993749999999999</v>
      </c>
    </row>
    <row r="594" spans="1:39" x14ac:dyDescent="0.25">
      <c r="A594" s="35">
        <v>591</v>
      </c>
      <c r="B594" s="44" t="s">
        <v>1303</v>
      </c>
      <c r="C594" s="167" t="s">
        <v>1304</v>
      </c>
      <c r="D594" s="158">
        <v>1.5169749999999809</v>
      </c>
      <c r="E594" s="158">
        <v>26.645350000000008</v>
      </c>
      <c r="F594" s="158">
        <v>226.84344999999996</v>
      </c>
      <c r="G594" s="158">
        <v>22.846924999999999</v>
      </c>
      <c r="H594" s="158">
        <v>27.190925000000004</v>
      </c>
      <c r="I594" s="158">
        <v>37.402974999999984</v>
      </c>
      <c r="J594" s="158">
        <v>-30.251300000000008</v>
      </c>
      <c r="K594" s="158">
        <v>32.113225</v>
      </c>
      <c r="L594" s="158">
        <v>142.60184999999996</v>
      </c>
      <c r="M594" s="158">
        <v>-4.3799500000000009</v>
      </c>
      <c r="N594" s="158">
        <v>30.282024999999997</v>
      </c>
      <c r="O594" s="158">
        <v>77.409599999999998</v>
      </c>
      <c r="P594" s="158">
        <v>-80.190875000000005</v>
      </c>
      <c r="Q594" s="158">
        <v>73.129124999999931</v>
      </c>
      <c r="R594" s="158">
        <v>1090.9719500000001</v>
      </c>
      <c r="S594" s="158">
        <v>27.850924999999989</v>
      </c>
      <c r="T594" s="158">
        <v>34.570925000000017</v>
      </c>
      <c r="U594" s="158">
        <v>-10.308399999999999</v>
      </c>
      <c r="V594" s="158">
        <v>123.00212500000001</v>
      </c>
      <c r="W594" s="158">
        <v>110.42569999999999</v>
      </c>
      <c r="X594" s="158">
        <v>133.05372500000001</v>
      </c>
      <c r="Y594" s="166">
        <v>16.495000000000001</v>
      </c>
      <c r="Z594" s="166">
        <v>46.438550000000006</v>
      </c>
      <c r="AA594" s="166">
        <v>36.792625000000008</v>
      </c>
      <c r="AB594" s="166">
        <v>51.268825</v>
      </c>
      <c r="AC594" s="158">
        <v>332.52812499999999</v>
      </c>
      <c r="AD594" s="158">
        <v>84.503275000000002</v>
      </c>
      <c r="AE594" s="158">
        <v>-0.83840000000000003</v>
      </c>
      <c r="AF594" s="158">
        <v>44.452025000000006</v>
      </c>
      <c r="AG594" s="158">
        <v>32460.275974999997</v>
      </c>
      <c r="AH594" s="158">
        <v>9493.0387750000009</v>
      </c>
      <c r="AI594" s="158">
        <v>1323.6016999999999</v>
      </c>
      <c r="AJ594" s="158">
        <v>4.2358249999999984</v>
      </c>
      <c r="AK594" s="158">
        <v>23.315325000000001</v>
      </c>
      <c r="AL594" s="158">
        <v>29.314899999999998</v>
      </c>
      <c r="AM594" s="158">
        <v>57.269399999999997</v>
      </c>
    </row>
    <row r="595" spans="1:39" x14ac:dyDescent="0.25">
      <c r="A595" s="35">
        <v>592</v>
      </c>
      <c r="B595" s="44" t="s">
        <v>1627</v>
      </c>
      <c r="C595" s="167" t="s">
        <v>1628</v>
      </c>
      <c r="D595" s="158">
        <v>-136.68052499999999</v>
      </c>
      <c r="E595" s="158">
        <v>23.363250000000022</v>
      </c>
      <c r="F595" s="158">
        <v>275.77664999999996</v>
      </c>
      <c r="G595" s="158">
        <v>34.148474999999998</v>
      </c>
      <c r="H595" s="158">
        <v>21.981525000000005</v>
      </c>
      <c r="I595" s="158">
        <v>72.645399999999995</v>
      </c>
      <c r="J595" s="158">
        <v>-16.283099999999994</v>
      </c>
      <c r="K595" s="158">
        <v>14.691825000000005</v>
      </c>
      <c r="L595" s="158">
        <v>124.09010000000001</v>
      </c>
      <c r="M595" s="158">
        <v>17.277349999999998</v>
      </c>
      <c r="N595" s="158">
        <v>44.716500000000003</v>
      </c>
      <c r="O595" s="158">
        <v>103.26319999999997</v>
      </c>
      <c r="P595" s="158">
        <v>-88.623850000000033</v>
      </c>
      <c r="Q595" s="158">
        <v>399.81822499999998</v>
      </c>
      <c r="R595" s="158">
        <v>1078.1002000000001</v>
      </c>
      <c r="S595" s="158">
        <v>51.262875000000008</v>
      </c>
      <c r="T595" s="158">
        <v>46.367825000000011</v>
      </c>
      <c r="U595" s="158">
        <v>20.684374999999999</v>
      </c>
      <c r="V595" s="158">
        <v>124.682725</v>
      </c>
      <c r="W595" s="158">
        <v>218.56394999999998</v>
      </c>
      <c r="X595" s="158">
        <v>217.94905</v>
      </c>
      <c r="Y595" s="166">
        <v>36.833349999999996</v>
      </c>
      <c r="Z595" s="166">
        <v>75.725125000000006</v>
      </c>
      <c r="AA595" s="166">
        <v>96.752575000000007</v>
      </c>
      <c r="AB595" s="166">
        <v>80.099800000000002</v>
      </c>
      <c r="AC595" s="158">
        <v>15.503674999999991</v>
      </c>
      <c r="AD595" s="158">
        <v>42.169225000000004</v>
      </c>
      <c r="AE595" s="158">
        <v>37.602575000000002</v>
      </c>
      <c r="AF595" s="158">
        <v>47.109825000000001</v>
      </c>
      <c r="AG595" s="158">
        <v>31842.69</v>
      </c>
      <c r="AH595" s="158">
        <v>7838.467375000002</v>
      </c>
      <c r="AI595" s="158">
        <v>1542.3031500000002</v>
      </c>
      <c r="AJ595" s="158">
        <v>-13.248324999999998</v>
      </c>
      <c r="AK595" s="158">
        <v>-16.559325000000008</v>
      </c>
      <c r="AL595" s="158">
        <v>7.5784499999999966</v>
      </c>
      <c r="AM595" s="158">
        <v>58.497450000000001</v>
      </c>
    </row>
    <row r="596" spans="1:39" x14ac:dyDescent="0.25">
      <c r="A596" s="35">
        <v>593</v>
      </c>
      <c r="B596" s="164" t="s">
        <v>1530</v>
      </c>
      <c r="C596" s="165" t="s">
        <v>1648</v>
      </c>
      <c r="D596" s="158">
        <v>-152.72745000000003</v>
      </c>
      <c r="E596" s="158">
        <v>10.400175000000019</v>
      </c>
      <c r="F596" s="158">
        <v>-4.2362249999999975</v>
      </c>
      <c r="G596" s="158">
        <v>-7.5158500000000021</v>
      </c>
      <c r="H596" s="158">
        <v>-11.519225000000002</v>
      </c>
      <c r="I596" s="158">
        <v>-6.1822249999999972</v>
      </c>
      <c r="J596" s="158">
        <v>-28.028000000000002</v>
      </c>
      <c r="K596" s="158">
        <v>-25.045525000000001</v>
      </c>
      <c r="L596" s="158">
        <v>-4.5960999999999999</v>
      </c>
      <c r="M596" s="158">
        <v>26.068699999999993</v>
      </c>
      <c r="N596" s="158">
        <v>1.4065749999999984</v>
      </c>
      <c r="O596" s="158">
        <v>-0.72960000000000136</v>
      </c>
      <c r="P596" s="158">
        <v>-127.995625</v>
      </c>
      <c r="Q596" s="158">
        <v>204.32697499999995</v>
      </c>
      <c r="R596" s="158">
        <v>185.37850000000003</v>
      </c>
      <c r="S596" s="158">
        <v>-8.6118749999999995</v>
      </c>
      <c r="T596" s="158">
        <v>-7.1782500000000002</v>
      </c>
      <c r="U596" s="158">
        <v>-20.357750000000006</v>
      </c>
      <c r="V596" s="158">
        <v>4976.1923749999996</v>
      </c>
      <c r="W596" s="158">
        <v>760.84867499999996</v>
      </c>
      <c r="X596" s="158">
        <v>62.262375000000006</v>
      </c>
      <c r="Y596" s="166">
        <v>-3.8124499999999983</v>
      </c>
      <c r="Z596" s="166">
        <v>2.3025750000000009</v>
      </c>
      <c r="AA596" s="166">
        <v>-0.83722500000000188</v>
      </c>
      <c r="AB596" s="166">
        <v>-0.35110000000000063</v>
      </c>
      <c r="AC596" s="158">
        <v>6.2191749999999928</v>
      </c>
      <c r="AD596" s="158">
        <v>-22.372525</v>
      </c>
      <c r="AE596" s="158">
        <v>-1.1975999999999978</v>
      </c>
      <c r="AF596" s="158">
        <v>-18.472950000000001</v>
      </c>
      <c r="AG596" s="158">
        <v>14.266275</v>
      </c>
      <c r="AH596" s="158">
        <v>13.481750000000005</v>
      </c>
      <c r="AI596" s="158">
        <v>16.393699999999999</v>
      </c>
      <c r="AJ596" s="158">
        <v>-33.370099999999994</v>
      </c>
      <c r="AK596" s="158">
        <v>-47.723750000000003</v>
      </c>
      <c r="AL596" s="158">
        <v>-2.6631750000000007</v>
      </c>
      <c r="AM596" s="158">
        <v>-9.409950000000002</v>
      </c>
    </row>
    <row r="597" spans="1:39" x14ac:dyDescent="0.25">
      <c r="A597" s="35">
        <v>594</v>
      </c>
      <c r="B597" s="44" t="s">
        <v>1257</v>
      </c>
      <c r="C597" s="167" t="s">
        <v>1258</v>
      </c>
      <c r="D597" s="158">
        <v>20.277549999999962</v>
      </c>
      <c r="E597" s="158">
        <v>-32.604524999999981</v>
      </c>
      <c r="F597" s="158">
        <v>-0.76232499999999348</v>
      </c>
      <c r="G597" s="158">
        <v>-1.304549999999999</v>
      </c>
      <c r="H597" s="158">
        <v>-11.173</v>
      </c>
      <c r="I597" s="158">
        <v>-0.86392500000000183</v>
      </c>
      <c r="J597" s="158">
        <v>-83.639624999999995</v>
      </c>
      <c r="K597" s="158">
        <v>-33.128749999999997</v>
      </c>
      <c r="L597" s="158">
        <v>-15.342474999999997</v>
      </c>
      <c r="M597" s="158">
        <v>-16.361500000000003</v>
      </c>
      <c r="N597" s="158">
        <v>-17.148225</v>
      </c>
      <c r="O597" s="158">
        <v>7.2311750000000039</v>
      </c>
      <c r="P597" s="158">
        <v>9.2967500000000172</v>
      </c>
      <c r="Q597" s="158">
        <v>-115.83302499999999</v>
      </c>
      <c r="R597" s="158">
        <v>237.15095000000002</v>
      </c>
      <c r="S597" s="158">
        <v>-4.1715500000000034</v>
      </c>
      <c r="T597" s="158">
        <v>-17.557124999999999</v>
      </c>
      <c r="U597" s="158">
        <v>-24.975900000000003</v>
      </c>
      <c r="V597" s="158">
        <v>4.7085749999999997</v>
      </c>
      <c r="W597" s="158">
        <v>5.7132499999999986</v>
      </c>
      <c r="X597" s="158">
        <v>20.918599999999998</v>
      </c>
      <c r="Y597" s="166">
        <v>-4.8940500000000036</v>
      </c>
      <c r="Z597" s="166">
        <v>3.2489500000000007</v>
      </c>
      <c r="AA597" s="166">
        <v>2.4694000000000003</v>
      </c>
      <c r="AB597" s="166">
        <v>1.8683750000000003</v>
      </c>
      <c r="AC597" s="158">
        <v>-76.718125000000001</v>
      </c>
      <c r="AD597" s="158">
        <v>-35.158175</v>
      </c>
      <c r="AE597" s="158">
        <v>-22.8078</v>
      </c>
      <c r="AF597" s="158">
        <v>-27.401225</v>
      </c>
      <c r="AG597" s="158">
        <v>3.032074999999999</v>
      </c>
      <c r="AH597" s="158">
        <v>7.3371500000000012</v>
      </c>
      <c r="AI597" s="158">
        <v>5.0931499999999996</v>
      </c>
      <c r="AJ597" s="158">
        <v>0.70080000000000098</v>
      </c>
      <c r="AK597" s="158">
        <v>-74.386825000000002</v>
      </c>
      <c r="AL597" s="158">
        <v>-12.116750000000007</v>
      </c>
      <c r="AM597" s="158">
        <v>-12.746074999999998</v>
      </c>
    </row>
    <row r="598" spans="1:39" x14ac:dyDescent="0.25">
      <c r="A598" s="35">
        <v>595</v>
      </c>
      <c r="B598" s="44" t="s">
        <v>1181</v>
      </c>
      <c r="C598" s="167" t="s">
        <v>1521</v>
      </c>
      <c r="D598" s="158">
        <v>-62.315674999999985</v>
      </c>
      <c r="E598" s="158">
        <v>-73.975924999999989</v>
      </c>
      <c r="F598" s="158">
        <v>9.7017249999999997</v>
      </c>
      <c r="G598" s="158">
        <v>-7.0469000000000008</v>
      </c>
      <c r="H598" s="158">
        <v>-11.048125000000001</v>
      </c>
      <c r="I598" s="158">
        <v>-2.1313000000000013</v>
      </c>
      <c r="J598" s="158">
        <v>-30.091225000000009</v>
      </c>
      <c r="K598" s="158">
        <v>-2.0796500000000044</v>
      </c>
      <c r="L598" s="158">
        <v>-3.7901249999999962</v>
      </c>
      <c r="M598" s="158">
        <v>-9.1497500000000009</v>
      </c>
      <c r="N598" s="158">
        <v>-7.5998999999999963</v>
      </c>
      <c r="O598" s="158">
        <v>4.9874749999999963</v>
      </c>
      <c r="P598" s="158">
        <v>-124.28979999999996</v>
      </c>
      <c r="Q598" s="158">
        <v>-29.127299999999991</v>
      </c>
      <c r="R598" s="158">
        <v>69.473574999999997</v>
      </c>
      <c r="S598" s="158">
        <v>-4.6337250000000001</v>
      </c>
      <c r="T598" s="158">
        <v>-12.132125000000002</v>
      </c>
      <c r="U598" s="158">
        <v>-32.072349999999986</v>
      </c>
      <c r="V598" s="158">
        <v>42.875624999999999</v>
      </c>
      <c r="W598" s="158">
        <v>0.2092749999999981</v>
      </c>
      <c r="X598" s="158">
        <v>13.855775000000001</v>
      </c>
      <c r="Y598" s="166">
        <v>-0.48452500000000054</v>
      </c>
      <c r="Z598" s="166">
        <v>1.6876999999999995</v>
      </c>
      <c r="AA598" s="166">
        <v>2.5398749999999986</v>
      </c>
      <c r="AB598" s="166">
        <v>10.976625</v>
      </c>
      <c r="AC598" s="158">
        <v>2559.3226500000001</v>
      </c>
      <c r="AD598" s="158">
        <v>240.59842499999996</v>
      </c>
      <c r="AE598" s="158">
        <v>-9.146474999999997</v>
      </c>
      <c r="AF598" s="158">
        <v>-22.789975000000002</v>
      </c>
      <c r="AG598" s="158">
        <v>8.1555500000000034</v>
      </c>
      <c r="AH598" s="158">
        <v>22.184275</v>
      </c>
      <c r="AI598" s="158">
        <v>18.318474999999999</v>
      </c>
      <c r="AJ598" s="158">
        <v>-34.399149999999999</v>
      </c>
      <c r="AK598" s="158">
        <v>-14.734899999999996</v>
      </c>
      <c r="AL598" s="158">
        <v>-12.665774999999996</v>
      </c>
      <c r="AM598" s="158">
        <v>-16.713625</v>
      </c>
    </row>
    <row r="599" spans="1:39" x14ac:dyDescent="0.25">
      <c r="A599" s="35">
        <v>596</v>
      </c>
      <c r="B599" s="44" t="s">
        <v>1181</v>
      </c>
      <c r="C599" s="167" t="s">
        <v>1182</v>
      </c>
      <c r="D599" s="158">
        <v>99.548349999999971</v>
      </c>
      <c r="E599" s="158">
        <v>-22.034224999999985</v>
      </c>
      <c r="F599" s="158">
        <v>20.721675000000019</v>
      </c>
      <c r="G599" s="158">
        <v>-5.0346250000000001</v>
      </c>
      <c r="H599" s="158">
        <v>-6.6885750000000002</v>
      </c>
      <c r="I599" s="158">
        <v>-3.1892750000000003</v>
      </c>
      <c r="J599" s="158">
        <v>-53.172424999999997</v>
      </c>
      <c r="K599" s="158">
        <v>-20.052174999999998</v>
      </c>
      <c r="L599" s="158">
        <v>-21.868450000000003</v>
      </c>
      <c r="M599" s="158">
        <v>-14.543250000000002</v>
      </c>
      <c r="N599" s="158">
        <v>-11.660024999999999</v>
      </c>
      <c r="O599" s="158">
        <v>10.037174999999994</v>
      </c>
      <c r="P599" s="158">
        <v>-192.14305000000002</v>
      </c>
      <c r="Q599" s="158">
        <v>-71.325549999999978</v>
      </c>
      <c r="R599" s="158">
        <v>210.64167499999991</v>
      </c>
      <c r="S599" s="158">
        <v>-4.6282999999999994</v>
      </c>
      <c r="T599" s="158">
        <v>-9.4254499999999979</v>
      </c>
      <c r="U599" s="158">
        <v>-16.599249999999994</v>
      </c>
      <c r="V599" s="158">
        <v>7.7282249999999966</v>
      </c>
      <c r="W599" s="158">
        <v>-0.69802500000000123</v>
      </c>
      <c r="X599" s="158">
        <v>-9.2851499999999945</v>
      </c>
      <c r="Y599" s="166">
        <v>-5.9328500000000002</v>
      </c>
      <c r="Z599" s="166">
        <v>-3.8492249999999988</v>
      </c>
      <c r="AA599" s="166">
        <v>4.6410499999999999</v>
      </c>
      <c r="AB599" s="166">
        <v>15.36355</v>
      </c>
      <c r="AC599" s="158">
        <v>-12.323499999999981</v>
      </c>
      <c r="AD599" s="158">
        <v>-56.249624999999995</v>
      </c>
      <c r="AE599" s="158">
        <v>2.594100000000001</v>
      </c>
      <c r="AF599" s="158">
        <v>-20.963075000000003</v>
      </c>
      <c r="AG599" s="158">
        <v>60.869424999999993</v>
      </c>
      <c r="AH599" s="158">
        <v>46.417574999999985</v>
      </c>
      <c r="AI599" s="158">
        <v>18.630825000000009</v>
      </c>
      <c r="AJ599" s="158">
        <v>-55.408374999999992</v>
      </c>
      <c r="AK599" s="158">
        <v>-32.884225000000001</v>
      </c>
      <c r="AL599" s="158">
        <v>-18.028824999999998</v>
      </c>
      <c r="AM599" s="158">
        <v>-16.069575</v>
      </c>
    </row>
    <row r="600" spans="1:39" ht="25.5" x14ac:dyDescent="0.25">
      <c r="A600" s="35">
        <v>597</v>
      </c>
      <c r="B600" s="164" t="s">
        <v>1530</v>
      </c>
      <c r="C600" s="167" t="s">
        <v>1617</v>
      </c>
      <c r="D600" s="158">
        <v>-126.07845</v>
      </c>
      <c r="E600" s="158">
        <v>-3.1991000000000227</v>
      </c>
      <c r="F600" s="158">
        <v>36.226925000000001</v>
      </c>
      <c r="G600" s="158">
        <v>16.365774999999996</v>
      </c>
      <c r="H600" s="158">
        <v>-4.2110499999999984</v>
      </c>
      <c r="I600" s="158">
        <v>16.743774999999999</v>
      </c>
      <c r="J600" s="158">
        <v>8.8774999999999995</v>
      </c>
      <c r="K600" s="158">
        <v>-18.4177</v>
      </c>
      <c r="L600" s="158">
        <v>30.517624999999985</v>
      </c>
      <c r="M600" s="158">
        <v>5.9716750000000012</v>
      </c>
      <c r="N600" s="158">
        <v>-5.3496000000000024</v>
      </c>
      <c r="O600" s="158">
        <v>47.348750000000003</v>
      </c>
      <c r="P600" s="158">
        <v>-155.40625</v>
      </c>
      <c r="Q600" s="158">
        <v>1122.0389499999999</v>
      </c>
      <c r="R600" s="158">
        <v>283.10312499999998</v>
      </c>
      <c r="S600" s="158">
        <v>0.30307499999999976</v>
      </c>
      <c r="T600" s="158">
        <v>-2.8541500000000042</v>
      </c>
      <c r="U600" s="158">
        <v>-18.256899999999998</v>
      </c>
      <c r="V600" s="158">
        <v>13514.234749999998</v>
      </c>
      <c r="W600" s="158">
        <v>3992.9366750000008</v>
      </c>
      <c r="X600" s="158">
        <v>531.29132500000014</v>
      </c>
      <c r="Y600" s="166">
        <v>-2.8439499999999995</v>
      </c>
      <c r="Z600" s="166">
        <v>8.5896000000000026</v>
      </c>
      <c r="AA600" s="166">
        <v>24.859549999999999</v>
      </c>
      <c r="AB600" s="166">
        <v>17.646774999999998</v>
      </c>
      <c r="AC600" s="158">
        <v>-41.594049999999996</v>
      </c>
      <c r="AD600" s="158">
        <v>-16.391000000000005</v>
      </c>
      <c r="AE600" s="158">
        <v>1.4193999999999996</v>
      </c>
      <c r="AF600" s="158">
        <v>-12.235100000000001</v>
      </c>
      <c r="AG600" s="158">
        <v>8999.4213500000005</v>
      </c>
      <c r="AH600" s="158">
        <v>2290.4700750000006</v>
      </c>
      <c r="AI600" s="158">
        <v>269.34407500000009</v>
      </c>
      <c r="AJ600" s="158">
        <v>-26.517274999999998</v>
      </c>
      <c r="AK600" s="158">
        <v>-4.3284749999999974</v>
      </c>
      <c r="AL600" s="158">
        <v>-7.669999999999888E-2</v>
      </c>
      <c r="AM600" s="158">
        <v>-4.7670000000000048</v>
      </c>
    </row>
    <row r="601" spans="1:39" x14ac:dyDescent="0.25">
      <c r="A601" s="35">
        <v>598</v>
      </c>
      <c r="B601" s="44" t="s">
        <v>1629</v>
      </c>
      <c r="C601" s="165" t="s">
        <v>1630</v>
      </c>
      <c r="D601" s="158">
        <v>-137.08644999999999</v>
      </c>
      <c r="E601" s="158">
        <v>-36.080725000000008</v>
      </c>
      <c r="F601" s="158">
        <v>15.762100000000032</v>
      </c>
      <c r="G601" s="158">
        <v>4.0389749999999971</v>
      </c>
      <c r="H601" s="158">
        <v>-3.8826499999999999</v>
      </c>
      <c r="I601" s="158">
        <v>-9.520025000000004</v>
      </c>
      <c r="J601" s="158">
        <v>-19.013799999999996</v>
      </c>
      <c r="K601" s="158">
        <v>-23.871874999999999</v>
      </c>
      <c r="L601" s="158">
        <v>-2.0927000000000007</v>
      </c>
      <c r="M601" s="158">
        <v>-6.7615749999999988</v>
      </c>
      <c r="N601" s="158">
        <v>-6.6892250000000004</v>
      </c>
      <c r="O601" s="158">
        <v>-13.122775000000001</v>
      </c>
      <c r="P601" s="158">
        <v>51511.403124999997</v>
      </c>
      <c r="Q601" s="158">
        <v>41726.389025000004</v>
      </c>
      <c r="R601" s="158">
        <v>37629.484775000004</v>
      </c>
      <c r="S601" s="158">
        <v>9891.2078000000001</v>
      </c>
      <c r="T601" s="158">
        <v>9346.0803750000014</v>
      </c>
      <c r="U601" s="158">
        <v>2269.1999249999999</v>
      </c>
      <c r="V601" s="158">
        <v>18.587575000000001</v>
      </c>
      <c r="W601" s="158">
        <v>22.109849999999998</v>
      </c>
      <c r="X601" s="158">
        <v>25.893875000000005</v>
      </c>
      <c r="Y601" s="166">
        <v>-14.064699999999997</v>
      </c>
      <c r="Z601" s="166">
        <v>2.5278999999999998</v>
      </c>
      <c r="AA601" s="166">
        <v>3.0359500000000024</v>
      </c>
      <c r="AB601" s="166">
        <v>3.3463999999999992</v>
      </c>
      <c r="AC601" s="158">
        <v>-17.806374999999996</v>
      </c>
      <c r="AD601" s="158">
        <v>-24.362899999999996</v>
      </c>
      <c r="AE601" s="158">
        <v>-0.28434999999999988</v>
      </c>
      <c r="AF601" s="158">
        <v>-24.356449999999995</v>
      </c>
      <c r="AG601" s="158">
        <v>21.000875000000001</v>
      </c>
      <c r="AH601" s="158">
        <v>20.466275000000003</v>
      </c>
      <c r="AI601" s="158">
        <v>9.8644249999999971</v>
      </c>
      <c r="AJ601" s="158">
        <v>-35.150724999999994</v>
      </c>
      <c r="AK601" s="158">
        <v>-56.728150000000014</v>
      </c>
      <c r="AL601" s="158">
        <v>-10.317000000000004</v>
      </c>
      <c r="AM601" s="158">
        <v>-25.434100000000001</v>
      </c>
    </row>
    <row r="602" spans="1:39" x14ac:dyDescent="0.25">
      <c r="A602" s="35">
        <v>599</v>
      </c>
      <c r="B602" s="44"/>
      <c r="C602" s="165" t="s">
        <v>1200</v>
      </c>
      <c r="D602" s="158">
        <v>77.781150000000011</v>
      </c>
      <c r="E602" s="158">
        <v>-95.523199999999974</v>
      </c>
      <c r="F602" s="158">
        <v>-12.818125</v>
      </c>
      <c r="G602" s="158">
        <v>-3.190450000000002</v>
      </c>
      <c r="H602" s="158">
        <v>-3.4516750000000016</v>
      </c>
      <c r="I602" s="158">
        <v>-0.37737500000000068</v>
      </c>
      <c r="J602" s="158">
        <v>-54.756875000000001</v>
      </c>
      <c r="K602" s="158">
        <v>-29.751325000000001</v>
      </c>
      <c r="L602" s="158">
        <v>-3.165874999999998</v>
      </c>
      <c r="M602" s="158">
        <v>-8.0943000000000005</v>
      </c>
      <c r="N602" s="158">
        <v>-13.39875</v>
      </c>
      <c r="O602" s="158">
        <v>-0.52917500000000217</v>
      </c>
      <c r="P602" s="158">
        <v>-71.460524999999961</v>
      </c>
      <c r="Q602" s="158">
        <v>274.45580000000001</v>
      </c>
      <c r="R602" s="158">
        <v>96.338199999999986</v>
      </c>
      <c r="S602" s="158">
        <v>-5.1427999999999976</v>
      </c>
      <c r="T602" s="158">
        <v>-6.7727750000000011</v>
      </c>
      <c r="U602" s="158">
        <v>-18.965524999999996</v>
      </c>
      <c r="V602" s="158">
        <v>105.47119999999997</v>
      </c>
      <c r="W602" s="158">
        <v>38.851649999999999</v>
      </c>
      <c r="X602" s="158">
        <v>201.3939750000001</v>
      </c>
      <c r="Y602" s="166">
        <v>-4.8708249999999991</v>
      </c>
      <c r="Z602" s="166">
        <v>0.83732499999999987</v>
      </c>
      <c r="AA602" s="166">
        <v>4.8844249999999985</v>
      </c>
      <c r="AB602" s="166">
        <v>-4.3314750000000002</v>
      </c>
      <c r="AC602" s="158">
        <v>-60.117249999999984</v>
      </c>
      <c r="AD602" s="158">
        <v>22.215200000000003</v>
      </c>
      <c r="AE602" s="158">
        <v>-10.312224999999998</v>
      </c>
      <c r="AF602" s="158">
        <v>66.082049999999995</v>
      </c>
      <c r="AG602" s="158">
        <v>14.044825000000007</v>
      </c>
      <c r="AH602" s="158">
        <v>2.5107250000000025</v>
      </c>
      <c r="AI602" s="158">
        <v>16.961199999999998</v>
      </c>
      <c r="AJ602" s="158">
        <v>-59.706499999999991</v>
      </c>
      <c r="AK602" s="158">
        <v>-77.422599999999989</v>
      </c>
      <c r="AL602" s="158">
        <v>-20.882249999999996</v>
      </c>
      <c r="AM602" s="158">
        <v>-35.015600000000006</v>
      </c>
    </row>
    <row r="603" spans="1:39" x14ac:dyDescent="0.25">
      <c r="A603" s="35">
        <v>600</v>
      </c>
      <c r="B603" s="44" t="s">
        <v>1640</v>
      </c>
      <c r="C603" s="167" t="s">
        <v>1641</v>
      </c>
      <c r="D603" s="158">
        <v>-143.89982499999999</v>
      </c>
      <c r="E603" s="158">
        <v>-18.934849999999997</v>
      </c>
      <c r="F603" s="158">
        <v>-6.3220000000000063</v>
      </c>
      <c r="G603" s="158">
        <v>-12.444324999999999</v>
      </c>
      <c r="H603" s="158">
        <v>-14.608624999999998</v>
      </c>
      <c r="I603" s="158">
        <v>0.80182499999999735</v>
      </c>
      <c r="J603" s="158">
        <v>-33.915050000000015</v>
      </c>
      <c r="K603" s="158">
        <v>-18.355149999999995</v>
      </c>
      <c r="L603" s="158">
        <v>4.255124999999996</v>
      </c>
      <c r="M603" s="158">
        <v>-5.3297499999999989</v>
      </c>
      <c r="N603" s="158">
        <v>-18.288699999999999</v>
      </c>
      <c r="O603" s="158">
        <v>-5.0792999999999999</v>
      </c>
      <c r="P603" s="158">
        <v>-252.58487499999995</v>
      </c>
      <c r="Q603" s="158">
        <v>-138.55620000000002</v>
      </c>
      <c r="R603" s="158">
        <v>72.08665000000002</v>
      </c>
      <c r="S603" s="158">
        <v>-5.5210749999999988</v>
      </c>
      <c r="T603" s="158">
        <v>-1.4023499999999984</v>
      </c>
      <c r="U603" s="158">
        <v>-34.460774999999998</v>
      </c>
      <c r="V603" s="158">
        <v>87.596849999999989</v>
      </c>
      <c r="W603" s="158">
        <v>24.914624999999994</v>
      </c>
      <c r="X603" s="158">
        <v>60.954050000000016</v>
      </c>
      <c r="Y603" s="166">
        <v>-8.5357999999999983</v>
      </c>
      <c r="Z603" s="166">
        <v>3.7292000000000014</v>
      </c>
      <c r="AA603" s="166">
        <v>-9.7350000000000492E-2</v>
      </c>
      <c r="AB603" s="166">
        <v>1.0235999999999983</v>
      </c>
      <c r="AC603" s="158">
        <v>-38.722400000000007</v>
      </c>
      <c r="AD603" s="158">
        <v>-10.602275000000008</v>
      </c>
      <c r="AE603" s="158">
        <v>-2.808325</v>
      </c>
      <c r="AF603" s="158">
        <v>-2.5683000000000007</v>
      </c>
      <c r="AG603" s="158">
        <v>22895.339075</v>
      </c>
      <c r="AH603" s="158">
        <v>2757.3591000000001</v>
      </c>
      <c r="AI603" s="158">
        <v>544.45117500000003</v>
      </c>
      <c r="AJ603" s="158">
        <v>-28.652249999999995</v>
      </c>
      <c r="AK603" s="158">
        <v>-28.599074999999992</v>
      </c>
      <c r="AL603" s="158">
        <v>-4.9934499999999993</v>
      </c>
      <c r="AM603" s="158">
        <v>-19.506824999999996</v>
      </c>
    </row>
    <row r="604" spans="1:39" x14ac:dyDescent="0.25">
      <c r="A604" s="35">
        <v>601</v>
      </c>
      <c r="B604" s="164" t="s">
        <v>1530</v>
      </c>
      <c r="C604" s="167" t="s">
        <v>1602</v>
      </c>
      <c r="D604" s="158">
        <v>-107.64690000000002</v>
      </c>
      <c r="E604" s="158">
        <v>-8.152625000000004</v>
      </c>
      <c r="F604" s="158">
        <v>73.001475000000013</v>
      </c>
      <c r="G604" s="158">
        <v>16.111124999999994</v>
      </c>
      <c r="H604" s="158">
        <v>23.422024999999998</v>
      </c>
      <c r="I604" s="158">
        <v>21.678999999999998</v>
      </c>
      <c r="J604" s="158">
        <v>-42.833199999999991</v>
      </c>
      <c r="K604" s="158">
        <v>-7.5793500000000016</v>
      </c>
      <c r="L604" s="158">
        <v>68.223549999999989</v>
      </c>
      <c r="M604" s="158">
        <v>6.7090999999999976</v>
      </c>
      <c r="N604" s="158">
        <v>8.0604000000000067</v>
      </c>
      <c r="O604" s="158">
        <v>60.162374999999997</v>
      </c>
      <c r="P604" s="158">
        <v>-196.903325</v>
      </c>
      <c r="Q604" s="158">
        <v>60.41724999999991</v>
      </c>
      <c r="R604" s="158">
        <v>323.37327500000004</v>
      </c>
      <c r="S604" s="158">
        <v>11.724625000000003</v>
      </c>
      <c r="T604" s="158">
        <v>30.274524999999997</v>
      </c>
      <c r="U604" s="158">
        <v>-19.427775</v>
      </c>
      <c r="V604" s="158">
        <v>5074.2395250000009</v>
      </c>
      <c r="W604" s="158">
        <v>1047.6945249999999</v>
      </c>
      <c r="X604" s="158">
        <v>223.35157500000003</v>
      </c>
      <c r="Y604" s="166">
        <v>-7.6369750000000032</v>
      </c>
      <c r="Z604" s="166">
        <v>13.981474999999998</v>
      </c>
      <c r="AA604" s="166">
        <v>21.867850000000001</v>
      </c>
      <c r="AB604" s="166">
        <v>20.564224999999997</v>
      </c>
      <c r="AC604" s="158">
        <v>-27.100375000000003</v>
      </c>
      <c r="AD604" s="158">
        <v>-1.403125</v>
      </c>
      <c r="AE604" s="158">
        <v>-0.98457499999999953</v>
      </c>
      <c r="AF604" s="158">
        <v>-16.372924999999999</v>
      </c>
      <c r="AG604" s="158">
        <v>47.741700000000009</v>
      </c>
      <c r="AH604" s="158">
        <v>52.675500000000007</v>
      </c>
      <c r="AI604" s="158">
        <v>36.179949999999998</v>
      </c>
      <c r="AJ604" s="158">
        <v>-50.914149999999992</v>
      </c>
      <c r="AK604" s="158">
        <v>-67.498224999999991</v>
      </c>
      <c r="AL604" s="158">
        <v>4.6550999999999974</v>
      </c>
      <c r="AM604" s="158">
        <v>-7.8814250000000037</v>
      </c>
    </row>
    <row r="605" spans="1:39" x14ac:dyDescent="0.25">
      <c r="A605" s="35">
        <v>602</v>
      </c>
      <c r="B605" s="44" t="s">
        <v>945</v>
      </c>
      <c r="C605" s="167" t="s">
        <v>1092</v>
      </c>
      <c r="D605" s="158">
        <v>424.15397500000006</v>
      </c>
      <c r="E605" s="158">
        <v>-129.20545000000001</v>
      </c>
      <c r="F605" s="158">
        <v>86.689200000000028</v>
      </c>
      <c r="G605" s="158">
        <v>3.5442749999999972</v>
      </c>
      <c r="H605" s="158">
        <v>8.6905250000000045</v>
      </c>
      <c r="I605" s="158">
        <v>24.217224999999992</v>
      </c>
      <c r="J605" s="158">
        <v>-63.45665000000001</v>
      </c>
      <c r="K605" s="158">
        <v>1.1858750000000029</v>
      </c>
      <c r="L605" s="158">
        <v>42.242650000000012</v>
      </c>
      <c r="M605" s="158">
        <v>-5.7231999999999967</v>
      </c>
      <c r="N605" s="158">
        <v>0.58230000000000004</v>
      </c>
      <c r="O605" s="158">
        <v>41.340599999999995</v>
      </c>
      <c r="P605" s="158">
        <v>30399.221250000002</v>
      </c>
      <c r="Q605" s="158">
        <v>23904.922049999994</v>
      </c>
      <c r="R605" s="158">
        <v>33938.458224999995</v>
      </c>
      <c r="S605" s="158">
        <v>9649.9881249999999</v>
      </c>
      <c r="T605" s="158">
        <v>7806.1367749999999</v>
      </c>
      <c r="U605" s="158">
        <v>2959.5906499999992</v>
      </c>
      <c r="V605" s="158">
        <v>98.4923</v>
      </c>
      <c r="W605" s="158">
        <v>-7.238225000000007</v>
      </c>
      <c r="X605" s="158">
        <v>52.871324999999999</v>
      </c>
      <c r="Y605" s="166">
        <v>-7.5167249999999992</v>
      </c>
      <c r="Z605" s="166">
        <v>-0.33457500000000007</v>
      </c>
      <c r="AA605" s="166">
        <v>11.515524999999998</v>
      </c>
      <c r="AB605" s="166">
        <v>6.0803999999999974</v>
      </c>
      <c r="AC605" s="158">
        <v>-55.548974999999999</v>
      </c>
      <c r="AD605" s="158">
        <v>-42.704574999999991</v>
      </c>
      <c r="AE605" s="158">
        <v>-14.73475</v>
      </c>
      <c r="AF605" s="158">
        <v>-27.494749999999996</v>
      </c>
      <c r="AG605" s="158">
        <v>120.82307499999999</v>
      </c>
      <c r="AH605" s="158">
        <v>47.316050000000004</v>
      </c>
      <c r="AI605" s="158">
        <v>50.536225000000002</v>
      </c>
      <c r="AJ605" s="158">
        <v>-73.589150000000004</v>
      </c>
      <c r="AK605" s="158">
        <v>-108.763525</v>
      </c>
      <c r="AL605" s="158">
        <v>-17.852149999999998</v>
      </c>
      <c r="AM605" s="158">
        <v>-54.438775000000007</v>
      </c>
    </row>
    <row r="606" spans="1:39" x14ac:dyDescent="0.25">
      <c r="A606" s="35">
        <v>603</v>
      </c>
      <c r="B606" s="44" t="s">
        <v>945</v>
      </c>
      <c r="C606" s="167" t="s">
        <v>1281</v>
      </c>
      <c r="D606" s="158">
        <v>11.388824999999997</v>
      </c>
      <c r="E606" s="158">
        <v>-45.331225000000018</v>
      </c>
      <c r="F606" s="158">
        <v>37.904175000000002</v>
      </c>
      <c r="G606" s="158">
        <v>6.3032750000000011</v>
      </c>
      <c r="H606" s="158">
        <v>3.4175</v>
      </c>
      <c r="I606" s="158">
        <v>-8.9554500000000026</v>
      </c>
      <c r="J606" s="158">
        <v>-18.505299999999998</v>
      </c>
      <c r="K606" s="158">
        <v>0.88090000000000224</v>
      </c>
      <c r="L606" s="158">
        <v>3.0366999999999997</v>
      </c>
      <c r="M606" s="158">
        <v>-5.2486999999999977</v>
      </c>
      <c r="N606" s="158">
        <v>-8.8981500000000011</v>
      </c>
      <c r="O606" s="158">
        <v>33.188124999999999</v>
      </c>
      <c r="P606" s="158">
        <v>45088.725399999996</v>
      </c>
      <c r="Q606" s="158">
        <v>20315.613800000003</v>
      </c>
      <c r="R606" s="158">
        <v>36014.891500000005</v>
      </c>
      <c r="S606" s="158">
        <v>9399.9183500000017</v>
      </c>
      <c r="T606" s="158">
        <v>6775.9478749999998</v>
      </c>
      <c r="U606" s="158">
        <v>2109.8941</v>
      </c>
      <c r="V606" s="158">
        <v>91.982249999999993</v>
      </c>
      <c r="W606" s="158">
        <v>7.8260249999999978</v>
      </c>
      <c r="X606" s="158">
        <v>12.708075000000004</v>
      </c>
      <c r="Y606" s="166">
        <v>-7.7702249999999999</v>
      </c>
      <c r="Z606" s="166">
        <v>3.2503500000000001</v>
      </c>
      <c r="AA606" s="166">
        <v>4.6392499999999988</v>
      </c>
      <c r="AB606" s="166">
        <v>6.7974749999999986</v>
      </c>
      <c r="AC606" s="158">
        <v>-20.746400000000001</v>
      </c>
      <c r="AD606" s="158">
        <v>-12.671974999999993</v>
      </c>
      <c r="AE606" s="158">
        <v>-18.773150000000001</v>
      </c>
      <c r="AF606" s="158">
        <v>-10.332874999999998</v>
      </c>
      <c r="AG606" s="158">
        <v>101.76365</v>
      </c>
      <c r="AH606" s="158">
        <v>46.346499999999992</v>
      </c>
      <c r="AI606" s="158">
        <v>15.272350000000001</v>
      </c>
      <c r="AJ606" s="158">
        <v>-37.642450000000011</v>
      </c>
      <c r="AK606" s="158">
        <v>-61.355350000000008</v>
      </c>
      <c r="AL606" s="158">
        <v>-16.690300000000004</v>
      </c>
      <c r="AM606" s="158">
        <v>-3.7148000000000003</v>
      </c>
    </row>
    <row r="607" spans="1:39" ht="25.5" x14ac:dyDescent="0.25">
      <c r="A607" s="35">
        <v>604</v>
      </c>
      <c r="B607" s="164" t="s">
        <v>959</v>
      </c>
      <c r="C607" s="167" t="s">
        <v>960</v>
      </c>
      <c r="D607" s="158">
        <v>32657.542550000006</v>
      </c>
      <c r="E607" s="158">
        <v>11079.427824999999</v>
      </c>
      <c r="F607" s="158">
        <v>759.02470000000005</v>
      </c>
      <c r="G607" s="158">
        <v>55.277450000000002</v>
      </c>
      <c r="H607" s="158">
        <v>83.877600000000029</v>
      </c>
      <c r="I607" s="158">
        <v>100.8502</v>
      </c>
      <c r="J607" s="158">
        <v>3.8399250000000151</v>
      </c>
      <c r="K607" s="158">
        <v>69.793425000000013</v>
      </c>
      <c r="L607" s="158">
        <v>165.56584999999998</v>
      </c>
      <c r="M607" s="158">
        <v>-0.6418249999999972</v>
      </c>
      <c r="N607" s="158">
        <v>44.808850000000007</v>
      </c>
      <c r="O607" s="158">
        <v>147.330375</v>
      </c>
      <c r="P607" s="158">
        <v>-7.053449999999998</v>
      </c>
      <c r="Q607" s="158">
        <v>105.97107500000004</v>
      </c>
      <c r="R607" s="158">
        <v>1057.0619000000002</v>
      </c>
      <c r="S607" s="158">
        <v>40.220524999999995</v>
      </c>
      <c r="T607" s="158">
        <v>69.00360000000002</v>
      </c>
      <c r="U607" s="158">
        <v>7.1914750000000041</v>
      </c>
      <c r="V607" s="158">
        <v>5295.7120749999995</v>
      </c>
      <c r="W607" s="158">
        <v>1072.5198</v>
      </c>
      <c r="X607" s="158">
        <v>181.72550000000001</v>
      </c>
      <c r="Y607" s="166">
        <v>66.593400000000003</v>
      </c>
      <c r="Z607" s="166">
        <v>97.304750000000013</v>
      </c>
      <c r="AA607" s="166">
        <v>94.447124999999986</v>
      </c>
      <c r="AB607" s="166">
        <v>115.86192500000001</v>
      </c>
      <c r="AC607" s="158">
        <v>11.881600000000006</v>
      </c>
      <c r="AD607" s="158">
        <v>76.227724999999992</v>
      </c>
      <c r="AE607" s="158">
        <v>33.576599999999999</v>
      </c>
      <c r="AF607" s="158">
        <v>46.397475000000014</v>
      </c>
      <c r="AG607" s="158">
        <v>13378.336599999999</v>
      </c>
      <c r="AH607" s="158">
        <v>2693.7835500000001</v>
      </c>
      <c r="AI607" s="158">
        <v>773.71354999999994</v>
      </c>
      <c r="AJ607" s="158">
        <v>-7.2607750000000024</v>
      </c>
      <c r="AK607" s="158">
        <v>21.339550000000003</v>
      </c>
      <c r="AL607" s="158">
        <v>1.6806499999999964</v>
      </c>
      <c r="AM607" s="158">
        <v>98.936524999999989</v>
      </c>
    </row>
    <row r="608" spans="1:39" x14ac:dyDescent="0.25">
      <c r="A608" s="35">
        <v>605</v>
      </c>
      <c r="B608" s="44" t="s">
        <v>1496</v>
      </c>
      <c r="C608" s="167" t="s">
        <v>1497</v>
      </c>
      <c r="D608" s="158">
        <v>-50.290375000000012</v>
      </c>
      <c r="E608" s="158">
        <v>-7.3009750000000082</v>
      </c>
      <c r="F608" s="158">
        <v>12.235324999999996</v>
      </c>
      <c r="G608" s="158">
        <v>2.9695499999999981</v>
      </c>
      <c r="H608" s="158">
        <v>0.22600000000000087</v>
      </c>
      <c r="I608" s="158">
        <v>-0.28240000000000265</v>
      </c>
      <c r="J608" s="158">
        <v>-34.744675000000001</v>
      </c>
      <c r="K608" s="158">
        <v>-16.789399999999993</v>
      </c>
      <c r="L608" s="158">
        <v>-2.3774249999999988</v>
      </c>
      <c r="M608" s="158">
        <v>-10.136749999999999</v>
      </c>
      <c r="N608" s="158">
        <v>-7.2731499999999993</v>
      </c>
      <c r="O608" s="158">
        <v>4.7748500000000025</v>
      </c>
      <c r="P608" s="158">
        <v>-68.183850000000007</v>
      </c>
      <c r="Q608" s="158">
        <v>-77.787099999999995</v>
      </c>
      <c r="R608" s="158">
        <v>328.42325000000005</v>
      </c>
      <c r="S608" s="158">
        <v>-4.0295000000000023</v>
      </c>
      <c r="T608" s="158">
        <v>5.827375</v>
      </c>
      <c r="U608" s="158">
        <v>-7.7083500000000003</v>
      </c>
      <c r="V608" s="158">
        <v>3.7816999999999972</v>
      </c>
      <c r="W608" s="158">
        <v>4.2775499999999962</v>
      </c>
      <c r="X608" s="158">
        <v>14.6767</v>
      </c>
      <c r="Y608" s="166">
        <v>0.27937500000000082</v>
      </c>
      <c r="Z608" s="166">
        <v>10.374725000000002</v>
      </c>
      <c r="AA608" s="166">
        <v>6.6244749999999968</v>
      </c>
      <c r="AB608" s="166">
        <v>0.93407500000000176</v>
      </c>
      <c r="AC608" s="158">
        <v>-27.146075000000003</v>
      </c>
      <c r="AD608" s="158">
        <v>-29.60882500000001</v>
      </c>
      <c r="AE608" s="158">
        <v>-7.1903999999999986</v>
      </c>
      <c r="AF608" s="158">
        <v>-9.2864750000000011</v>
      </c>
      <c r="AG608" s="158">
        <v>5.8290000000000006</v>
      </c>
      <c r="AH608" s="158">
        <v>6.3980499999999996</v>
      </c>
      <c r="AI608" s="158">
        <v>7.5257750000000012</v>
      </c>
      <c r="AJ608" s="158">
        <v>-28.926174999999997</v>
      </c>
      <c r="AK608" s="158">
        <v>-44.696124999999995</v>
      </c>
      <c r="AL608" s="158">
        <v>-1.7309499999999982</v>
      </c>
      <c r="AM608" s="158">
        <v>-9.1088999999999984</v>
      </c>
    </row>
    <row r="609" spans="1:39" ht="25.5" x14ac:dyDescent="0.25">
      <c r="A609" s="35">
        <v>606</v>
      </c>
      <c r="B609" s="44" t="s">
        <v>945</v>
      </c>
      <c r="C609" s="167" t="s">
        <v>1668</v>
      </c>
      <c r="D609" s="158">
        <v>-222.64985000000001</v>
      </c>
      <c r="E609" s="158">
        <v>229.98757499999999</v>
      </c>
      <c r="F609" s="158">
        <v>145.72572500000001</v>
      </c>
      <c r="G609" s="158">
        <v>36.570774999999998</v>
      </c>
      <c r="H609" s="158">
        <v>15.073574999999998</v>
      </c>
      <c r="I609" s="158">
        <v>144.34087499999998</v>
      </c>
      <c r="J609" s="158">
        <v>-4.1201499999999882</v>
      </c>
      <c r="K609" s="158">
        <v>29.578725000000006</v>
      </c>
      <c r="L609" s="158">
        <v>182.48044999999996</v>
      </c>
      <c r="M609" s="158">
        <v>3.8254749999999973</v>
      </c>
      <c r="N609" s="158">
        <v>62.297599999999974</v>
      </c>
      <c r="O609" s="158">
        <v>182.36930000000001</v>
      </c>
      <c r="P609" s="158">
        <v>39290.076300000001</v>
      </c>
      <c r="Q609" s="158">
        <v>39924.908100000008</v>
      </c>
      <c r="R609" s="158">
        <v>32111.983425000006</v>
      </c>
      <c r="S609" s="158">
        <v>13405.521175</v>
      </c>
      <c r="T609" s="158">
        <v>5481.9884249999996</v>
      </c>
      <c r="U609" s="158">
        <v>3931.9215999999992</v>
      </c>
      <c r="V609" s="158">
        <v>206.33552500000002</v>
      </c>
      <c r="W609" s="158">
        <v>281.93114999999995</v>
      </c>
      <c r="X609" s="158">
        <v>259.25502500000005</v>
      </c>
      <c r="Y609" s="166">
        <v>87.708900000000014</v>
      </c>
      <c r="Z609" s="166">
        <v>104.673475</v>
      </c>
      <c r="AA609" s="166">
        <v>134.34764999999999</v>
      </c>
      <c r="AB609" s="166">
        <v>154.16669999999999</v>
      </c>
      <c r="AC609" s="158">
        <v>13.318075</v>
      </c>
      <c r="AD609" s="158">
        <v>24.524100000000004</v>
      </c>
      <c r="AE609" s="158">
        <v>64.849299999999999</v>
      </c>
      <c r="AF609" s="158">
        <v>26.669374999999999</v>
      </c>
      <c r="AG609" s="158">
        <v>492.54377500000015</v>
      </c>
      <c r="AH609" s="158">
        <v>248.89817499999995</v>
      </c>
      <c r="AI609" s="158">
        <v>110.22114999999999</v>
      </c>
      <c r="AJ609" s="158">
        <v>55.870899999999999</v>
      </c>
      <c r="AK609" s="158">
        <v>12.03</v>
      </c>
      <c r="AL609" s="158">
        <v>22.184574999999995</v>
      </c>
      <c r="AM609" s="158">
        <v>78.38</v>
      </c>
    </row>
    <row r="610" spans="1:39" ht="25.5" x14ac:dyDescent="0.25">
      <c r="A610" s="35">
        <v>607</v>
      </c>
      <c r="B610" s="44" t="s">
        <v>945</v>
      </c>
      <c r="C610" s="167" t="s">
        <v>970</v>
      </c>
      <c r="D610" s="158">
        <v>26362.135375000002</v>
      </c>
      <c r="E610" s="158">
        <v>4338.5945250000004</v>
      </c>
      <c r="F610" s="158">
        <v>512.60287500000004</v>
      </c>
      <c r="G610" s="158">
        <v>39.728774999999999</v>
      </c>
      <c r="H610" s="158">
        <v>74.507199999999983</v>
      </c>
      <c r="I610" s="158">
        <v>71.203424999999982</v>
      </c>
      <c r="J610" s="158">
        <v>20.650300000000001</v>
      </c>
      <c r="K610" s="158">
        <v>69.71497500000001</v>
      </c>
      <c r="L610" s="158">
        <v>124.84397499999997</v>
      </c>
      <c r="M610" s="158">
        <v>15.421250000000001</v>
      </c>
      <c r="N610" s="158">
        <v>59.699349999999995</v>
      </c>
      <c r="O610" s="158">
        <v>102.26352500000002</v>
      </c>
      <c r="P610" s="158">
        <v>41216.660124999995</v>
      </c>
      <c r="Q610" s="158">
        <v>45011.385875000007</v>
      </c>
      <c r="R610" s="158">
        <v>35360.169549999991</v>
      </c>
      <c r="S610" s="158">
        <v>12053.258175000001</v>
      </c>
      <c r="T610" s="158">
        <v>7998.9384000000009</v>
      </c>
      <c r="U610" s="158">
        <v>4480.1151</v>
      </c>
      <c r="V610" s="158">
        <v>285.80324999999999</v>
      </c>
      <c r="W610" s="158">
        <v>131.27362500000001</v>
      </c>
      <c r="X610" s="158">
        <v>177.95777500000003</v>
      </c>
      <c r="Y610" s="166">
        <v>66.649900000000002</v>
      </c>
      <c r="Z610" s="166">
        <v>95.086725000000001</v>
      </c>
      <c r="AA610" s="166">
        <v>99.699700000000007</v>
      </c>
      <c r="AB610" s="166">
        <v>84.838924999999989</v>
      </c>
      <c r="AC610" s="158">
        <v>8.8377999999999979</v>
      </c>
      <c r="AD610" s="158">
        <v>61.878999999999991</v>
      </c>
      <c r="AE610" s="158">
        <v>25.929650000000002</v>
      </c>
      <c r="AF610" s="158">
        <v>34.659550000000003</v>
      </c>
      <c r="AG610" s="158">
        <v>1121.4405750000001</v>
      </c>
      <c r="AH610" s="158">
        <v>320.91334999999992</v>
      </c>
      <c r="AI610" s="158">
        <v>44.948925000000003</v>
      </c>
      <c r="AJ610" s="158">
        <v>35.341274999999989</v>
      </c>
      <c r="AK610" s="158">
        <v>60.633224999999996</v>
      </c>
      <c r="AL610" s="158">
        <v>11.493900000000004</v>
      </c>
      <c r="AM610" s="158">
        <v>56.658774999999999</v>
      </c>
    </row>
    <row r="611" spans="1:39" ht="25.5" x14ac:dyDescent="0.25">
      <c r="A611" s="35">
        <v>608</v>
      </c>
      <c r="B611" s="164" t="s">
        <v>959</v>
      </c>
      <c r="C611" s="167" t="s">
        <v>1042</v>
      </c>
      <c r="D611" s="158">
        <v>1185.5849499999995</v>
      </c>
      <c r="E611" s="158">
        <v>-65.539199999999965</v>
      </c>
      <c r="F611" s="158">
        <v>252.26427499999994</v>
      </c>
      <c r="G611" s="158">
        <v>86.767849999999981</v>
      </c>
      <c r="H611" s="158">
        <v>68.113674999999972</v>
      </c>
      <c r="I611" s="158">
        <v>86.789924999999982</v>
      </c>
      <c r="J611" s="158">
        <v>-11.285625</v>
      </c>
      <c r="K611" s="158">
        <v>112.52492500000002</v>
      </c>
      <c r="L611" s="158">
        <v>106.11035000000001</v>
      </c>
      <c r="M611" s="158">
        <v>24.49710000000001</v>
      </c>
      <c r="N611" s="158">
        <v>70.268150000000006</v>
      </c>
      <c r="O611" s="158">
        <v>53.221424999999989</v>
      </c>
      <c r="P611" s="158">
        <v>50.384425000000022</v>
      </c>
      <c r="Q611" s="158">
        <v>-59.983350000000016</v>
      </c>
      <c r="R611" s="158">
        <v>523.88954999999999</v>
      </c>
      <c r="S611" s="158">
        <v>31.64405</v>
      </c>
      <c r="T611" s="158">
        <v>75.194374999999994</v>
      </c>
      <c r="U611" s="158">
        <v>73.349124999999987</v>
      </c>
      <c r="V611" s="158">
        <v>752.41557499999999</v>
      </c>
      <c r="W611" s="158">
        <v>188.48430000000002</v>
      </c>
      <c r="X611" s="158">
        <v>231.04969999999997</v>
      </c>
      <c r="Y611" s="166">
        <v>124.680925</v>
      </c>
      <c r="Z611" s="166">
        <v>163.41379999999998</v>
      </c>
      <c r="AA611" s="166">
        <v>163.61807500000003</v>
      </c>
      <c r="AB611" s="166">
        <v>174.699375</v>
      </c>
      <c r="AC611" s="158">
        <v>33.529924999999999</v>
      </c>
      <c r="AD611" s="158">
        <v>85.132300000000001</v>
      </c>
      <c r="AE611" s="158">
        <v>76.406825000000012</v>
      </c>
      <c r="AF611" s="158">
        <v>76.482650000000007</v>
      </c>
      <c r="AG611" s="158">
        <v>664.79527500000006</v>
      </c>
      <c r="AH611" s="158">
        <v>466.92642499999999</v>
      </c>
      <c r="AI611" s="158">
        <v>129.56944999999999</v>
      </c>
      <c r="AJ611" s="158">
        <v>-30.391825000000004</v>
      </c>
      <c r="AK611" s="158">
        <v>76.987125000000006</v>
      </c>
      <c r="AL611" s="158">
        <v>19.192025000000001</v>
      </c>
      <c r="AM611" s="158">
        <v>127.21684999999999</v>
      </c>
    </row>
    <row r="612" spans="1:39" ht="25.5" x14ac:dyDescent="0.25">
      <c r="A612" s="35">
        <v>609</v>
      </c>
      <c r="B612" s="44" t="s">
        <v>945</v>
      </c>
      <c r="C612" s="167" t="s">
        <v>946</v>
      </c>
      <c r="D612" s="158">
        <v>35619.196649999998</v>
      </c>
      <c r="E612" s="158">
        <v>22776.601299999998</v>
      </c>
      <c r="F612" s="158">
        <v>1153.2761</v>
      </c>
      <c r="G612" s="158">
        <v>12.486599999999997</v>
      </c>
      <c r="H612" s="158">
        <v>48.29379999999999</v>
      </c>
      <c r="I612" s="158">
        <v>46.379500000000014</v>
      </c>
      <c r="J612" s="158">
        <v>-43.105800000000002</v>
      </c>
      <c r="K612" s="158">
        <v>4.8697250000000025</v>
      </c>
      <c r="L612" s="158">
        <v>70.307100000000005</v>
      </c>
      <c r="M612" s="158">
        <v>3.633225000000003</v>
      </c>
      <c r="N612" s="158">
        <v>-2.432624999999998</v>
      </c>
      <c r="O612" s="158">
        <v>57.306124999999994</v>
      </c>
      <c r="P612" s="158">
        <v>36651.882074999987</v>
      </c>
      <c r="Q612" s="158">
        <v>39155.395649999991</v>
      </c>
      <c r="R612" s="158">
        <v>35573.594475000005</v>
      </c>
      <c r="S612" s="158">
        <v>12319.363574999999</v>
      </c>
      <c r="T612" s="158">
        <v>8524.9434000000001</v>
      </c>
      <c r="U612" s="158">
        <v>4230.6051499999994</v>
      </c>
      <c r="V612" s="158">
        <v>351.17612500000001</v>
      </c>
      <c r="W612" s="158">
        <v>66.512350000000012</v>
      </c>
      <c r="X612" s="158">
        <v>223.978725</v>
      </c>
      <c r="Y612" s="166">
        <v>27.655799999999999</v>
      </c>
      <c r="Z612" s="166">
        <v>30.105324999999997</v>
      </c>
      <c r="AA612" s="166">
        <v>17.850925000000004</v>
      </c>
      <c r="AB612" s="166">
        <v>21.8001</v>
      </c>
      <c r="AC612" s="158">
        <v>-19.093050000000002</v>
      </c>
      <c r="AD612" s="158">
        <v>-6.1711500000000115</v>
      </c>
      <c r="AE612" s="158">
        <v>0.49505000000000088</v>
      </c>
      <c r="AF612" s="158">
        <v>-4.820250000000005</v>
      </c>
      <c r="AG612" s="158">
        <v>33319.511975000001</v>
      </c>
      <c r="AH612" s="158">
        <v>18889.902924999999</v>
      </c>
      <c r="AI612" s="158">
        <v>1846.9800250000005</v>
      </c>
      <c r="AJ612" s="158">
        <v>-11.671725000000006</v>
      </c>
      <c r="AK612" s="158">
        <v>-23.656674999999993</v>
      </c>
      <c r="AL612" s="158">
        <v>-6.3438250000000025</v>
      </c>
      <c r="AM612" s="158">
        <v>-6.5987000000000009</v>
      </c>
    </row>
    <row r="613" spans="1:39" x14ac:dyDescent="0.25">
      <c r="A613" s="35">
        <v>610</v>
      </c>
      <c r="B613" s="44"/>
      <c r="C613" s="167" t="s">
        <v>1464</v>
      </c>
      <c r="D613" s="158">
        <v>-42.147775000000024</v>
      </c>
      <c r="E613" s="158">
        <v>-16.392624999999981</v>
      </c>
      <c r="F613" s="158">
        <v>37.652299999999997</v>
      </c>
      <c r="G613" s="158">
        <v>-7.5690249999999999</v>
      </c>
      <c r="H613" s="158">
        <v>-7.0808499999999981</v>
      </c>
      <c r="I613" s="158">
        <v>-14.922974999999999</v>
      </c>
      <c r="J613" s="158">
        <v>2401.73425</v>
      </c>
      <c r="K613" s="158">
        <v>241.27307500000001</v>
      </c>
      <c r="L613" s="158">
        <v>19.070125000000004</v>
      </c>
      <c r="M613" s="158">
        <v>-10.192725000000003</v>
      </c>
      <c r="N613" s="158">
        <v>-4.7372749999999986</v>
      </c>
      <c r="O613" s="158">
        <v>4.0838000000000001</v>
      </c>
      <c r="P613" s="158">
        <v>-219.64732500000002</v>
      </c>
      <c r="Q613" s="158">
        <v>-8.2184999999999633</v>
      </c>
      <c r="R613" s="158">
        <v>109.24697499999999</v>
      </c>
      <c r="S613" s="158">
        <v>-0.79244999999999877</v>
      </c>
      <c r="T613" s="158">
        <v>-14.449025000000001</v>
      </c>
      <c r="U613" s="158">
        <v>-23.872024999999997</v>
      </c>
      <c r="V613" s="158">
        <v>-7.2035749999999998</v>
      </c>
      <c r="W613" s="158">
        <v>-14.964324999999999</v>
      </c>
      <c r="X613" s="158">
        <v>14.398199999999999</v>
      </c>
      <c r="Y613" s="166">
        <v>919.45192499999996</v>
      </c>
      <c r="Z613" s="166">
        <v>972.59067500000015</v>
      </c>
      <c r="AA613" s="166">
        <v>83.572749999999985</v>
      </c>
      <c r="AB613" s="166">
        <v>8.5497250000000005</v>
      </c>
      <c r="AC613" s="158">
        <v>-32.457224999999994</v>
      </c>
      <c r="AD613" s="158">
        <v>-28.834399999999999</v>
      </c>
      <c r="AE613" s="158">
        <v>-10.846725000000001</v>
      </c>
      <c r="AF613" s="158">
        <v>-31.936149999999998</v>
      </c>
      <c r="AG613" s="158">
        <v>1574.0668999999996</v>
      </c>
      <c r="AH613" s="158">
        <v>6.8902499999999973</v>
      </c>
      <c r="AI613" s="158">
        <v>3.6113999999999979</v>
      </c>
      <c r="AJ613" s="158">
        <v>-21.239175000000007</v>
      </c>
      <c r="AK613" s="158">
        <v>-47.388724999999994</v>
      </c>
      <c r="AL613" s="158">
        <v>-8.5634000000000032</v>
      </c>
      <c r="AM613" s="158">
        <v>-20.590575000000001</v>
      </c>
    </row>
    <row r="614" spans="1:39" x14ac:dyDescent="0.25">
      <c r="A614" s="35">
        <v>611</v>
      </c>
      <c r="B614" s="44" t="s">
        <v>1509</v>
      </c>
      <c r="C614" s="167" t="s">
        <v>1510</v>
      </c>
      <c r="D614" s="158">
        <v>-55.5745</v>
      </c>
      <c r="E614" s="158">
        <v>7.7834999999999894</v>
      </c>
      <c r="F614" s="158">
        <v>72.315725</v>
      </c>
      <c r="G614" s="158">
        <v>17.197550000000003</v>
      </c>
      <c r="H614" s="158">
        <v>30.003224999999997</v>
      </c>
      <c r="I614" s="158">
        <v>21.817350000000001</v>
      </c>
      <c r="J614" s="158">
        <v>-3.3048749999999956</v>
      </c>
      <c r="K614" s="158">
        <v>17.271999999999984</v>
      </c>
      <c r="L614" s="158">
        <v>29.918150000000008</v>
      </c>
      <c r="M614" s="158">
        <v>20.222449999999998</v>
      </c>
      <c r="N614" s="158">
        <v>19.800225000000001</v>
      </c>
      <c r="O614" s="158">
        <v>18.861599999999999</v>
      </c>
      <c r="P614" s="158">
        <v>-135.64482499999994</v>
      </c>
      <c r="Q614" s="158">
        <v>140.66297499999999</v>
      </c>
      <c r="R614" s="158">
        <v>182.93557500000003</v>
      </c>
      <c r="S614" s="158">
        <v>34.40795</v>
      </c>
      <c r="T614" s="158">
        <v>20.587974999999997</v>
      </c>
      <c r="U614" s="158">
        <v>6.7202750000000044</v>
      </c>
      <c r="V614" s="158">
        <v>52.924125000000011</v>
      </c>
      <c r="W614" s="158">
        <v>36.638725000000008</v>
      </c>
      <c r="X614" s="158">
        <v>44.8399</v>
      </c>
      <c r="Y614" s="166">
        <v>5.6683999999999983</v>
      </c>
      <c r="Z614" s="166">
        <v>23.615300000000005</v>
      </c>
      <c r="AA614" s="166">
        <v>24.236950000000007</v>
      </c>
      <c r="AB614" s="166">
        <v>18.077874999999992</v>
      </c>
      <c r="AC614" s="158">
        <v>15.37135</v>
      </c>
      <c r="AD614" s="158">
        <v>34.444424999999995</v>
      </c>
      <c r="AE614" s="158">
        <v>13.270575000000001</v>
      </c>
      <c r="AF614" s="158">
        <v>17.105174999999988</v>
      </c>
      <c r="AG614" s="158">
        <v>9.9048499999999997</v>
      </c>
      <c r="AH614" s="158">
        <v>9.0736750000000015</v>
      </c>
      <c r="AI614" s="158">
        <v>13.117224999999998</v>
      </c>
      <c r="AJ614" s="158">
        <v>-10.422674999999991</v>
      </c>
      <c r="AK614" s="158">
        <v>36.840825000000052</v>
      </c>
      <c r="AL614" s="158">
        <v>27.895800000000008</v>
      </c>
      <c r="AM614" s="158">
        <v>8.251925</v>
      </c>
    </row>
    <row r="615" spans="1:39" x14ac:dyDescent="0.25">
      <c r="A615" s="35"/>
      <c r="C615" s="44"/>
    </row>
    <row r="616" spans="1:39" x14ac:dyDescent="0.25">
      <c r="A616" s="44"/>
      <c r="C616" s="172"/>
    </row>
    <row r="617" spans="1:39" x14ac:dyDescent="0.25">
      <c r="A617" s="44"/>
      <c r="C617" s="44"/>
    </row>
    <row r="618" spans="1:39" x14ac:dyDescent="0.25">
      <c r="A618" s="44"/>
      <c r="C618" s="172"/>
    </row>
    <row r="619" spans="1:39" x14ac:dyDescent="0.25">
      <c r="A619" s="44"/>
      <c r="C619" s="172"/>
    </row>
    <row r="620" spans="1:39" x14ac:dyDescent="0.25">
      <c r="A620" s="44"/>
      <c r="C620" s="44"/>
    </row>
    <row r="621" spans="1:39" x14ac:dyDescent="0.25">
      <c r="A621" s="44"/>
      <c r="C621" s="174"/>
    </row>
    <row r="622" spans="1:39" x14ac:dyDescent="0.25">
      <c r="A622" s="44"/>
      <c r="C622" s="44"/>
    </row>
    <row r="623" spans="1:39" x14ac:dyDescent="0.25">
      <c r="A623" s="44"/>
      <c r="C623" s="172"/>
    </row>
    <row r="624" spans="1:39" x14ac:dyDescent="0.25">
      <c r="A624" s="44"/>
      <c r="C624" s="172"/>
    </row>
    <row r="625" spans="1:28" s="158" customFormat="1" x14ac:dyDescent="0.25">
      <c r="A625" s="44"/>
      <c r="B625" s="149"/>
      <c r="C625" s="172"/>
      <c r="E625" s="149"/>
      <c r="F625" s="149"/>
      <c r="G625" s="149"/>
      <c r="H625" s="149"/>
      <c r="I625" s="149"/>
      <c r="J625" s="149"/>
      <c r="K625" s="149"/>
      <c r="L625" s="149"/>
      <c r="M625" s="149"/>
      <c r="N625" s="149"/>
      <c r="O625" s="149"/>
      <c r="P625" s="149"/>
      <c r="Q625" s="149"/>
      <c r="R625" s="149"/>
      <c r="S625" s="149"/>
      <c r="T625" s="149"/>
      <c r="U625" s="149"/>
      <c r="Y625" s="166"/>
      <c r="Z625" s="173"/>
      <c r="AA625" s="173"/>
      <c r="AB625" s="173"/>
    </row>
    <row r="626" spans="1:28" s="158" customFormat="1" x14ac:dyDescent="0.25">
      <c r="A626" s="44"/>
      <c r="B626" s="149"/>
      <c r="C626" s="172"/>
      <c r="E626" s="149"/>
      <c r="F626" s="149"/>
      <c r="G626" s="149"/>
      <c r="H626" s="149"/>
      <c r="I626" s="149"/>
      <c r="J626" s="149"/>
      <c r="K626" s="149"/>
      <c r="L626" s="149"/>
      <c r="M626" s="149"/>
      <c r="N626" s="149"/>
      <c r="O626" s="149"/>
      <c r="P626" s="149"/>
      <c r="Q626" s="149"/>
      <c r="R626" s="149"/>
      <c r="S626" s="149"/>
      <c r="T626" s="149"/>
      <c r="U626" s="149"/>
      <c r="Y626" s="166"/>
      <c r="Z626" s="173"/>
      <c r="AA626" s="173"/>
      <c r="AB626" s="173"/>
    </row>
    <row r="627" spans="1:28" s="158" customFormat="1" x14ac:dyDescent="0.25">
      <c r="A627" s="44"/>
      <c r="B627" s="149"/>
      <c r="C627" s="172"/>
      <c r="E627" s="149"/>
      <c r="F627" s="149"/>
      <c r="G627" s="149"/>
      <c r="H627" s="149"/>
      <c r="I627" s="149"/>
      <c r="J627" s="149"/>
      <c r="K627" s="149"/>
      <c r="L627" s="149"/>
      <c r="M627" s="149"/>
      <c r="N627" s="149"/>
      <c r="O627" s="149"/>
      <c r="P627" s="149"/>
      <c r="Q627" s="149"/>
      <c r="R627" s="149"/>
      <c r="S627" s="149"/>
      <c r="T627" s="149"/>
      <c r="U627" s="149"/>
      <c r="Y627" s="166"/>
      <c r="Z627" s="173"/>
      <c r="AA627" s="173"/>
      <c r="AB627" s="173"/>
    </row>
    <row r="628" spans="1:28" s="158" customFormat="1" x14ac:dyDescent="0.25">
      <c r="A628" s="44"/>
      <c r="C628" s="172"/>
      <c r="E628" s="149"/>
      <c r="F628" s="149"/>
      <c r="G628" s="149"/>
      <c r="H628" s="149"/>
      <c r="I628" s="149"/>
      <c r="J628" s="149"/>
      <c r="K628" s="149"/>
      <c r="L628" s="149"/>
      <c r="M628" s="149"/>
      <c r="N628" s="149"/>
      <c r="O628" s="149"/>
      <c r="P628" s="149"/>
      <c r="Q628" s="149"/>
      <c r="R628" s="149"/>
      <c r="S628" s="149"/>
      <c r="T628" s="149"/>
      <c r="U628" s="149"/>
      <c r="Y628" s="166"/>
      <c r="Z628" s="173"/>
      <c r="AA628" s="173"/>
      <c r="AB628" s="173"/>
    </row>
    <row r="629" spans="1:28" s="158" customFormat="1" x14ac:dyDescent="0.25">
      <c r="A629" s="44"/>
      <c r="C629" s="172"/>
      <c r="E629" s="149"/>
      <c r="F629" s="149"/>
      <c r="G629" s="149"/>
      <c r="H629" s="149"/>
      <c r="I629" s="149"/>
      <c r="J629" s="149"/>
      <c r="K629" s="149"/>
      <c r="L629" s="149"/>
      <c r="M629" s="149"/>
      <c r="N629" s="149"/>
      <c r="O629" s="149"/>
      <c r="P629" s="149"/>
      <c r="Q629" s="149"/>
      <c r="R629" s="149"/>
      <c r="S629" s="149"/>
      <c r="T629" s="149"/>
      <c r="U629" s="149"/>
      <c r="Y629" s="166"/>
      <c r="Z629" s="173"/>
      <c r="AA629" s="173"/>
      <c r="AB629" s="173"/>
    </row>
    <row r="630" spans="1:28" s="158" customFormat="1" x14ac:dyDescent="0.25">
      <c r="A630" s="44"/>
      <c r="C630" s="172"/>
      <c r="E630" s="149"/>
      <c r="F630" s="149"/>
      <c r="G630" s="149"/>
      <c r="H630" s="149"/>
      <c r="I630" s="149"/>
      <c r="J630" s="149"/>
      <c r="K630" s="149"/>
      <c r="L630" s="149"/>
      <c r="M630" s="149"/>
      <c r="N630" s="149"/>
      <c r="O630" s="149"/>
      <c r="P630" s="149"/>
      <c r="Q630" s="149"/>
      <c r="R630" s="149"/>
      <c r="S630" s="149"/>
      <c r="T630" s="149"/>
      <c r="U630" s="149"/>
      <c r="Y630" s="166"/>
      <c r="Z630" s="173"/>
      <c r="AA630" s="173"/>
      <c r="AB630" s="173"/>
    </row>
    <row r="631" spans="1:28" s="158" customFormat="1" x14ac:dyDescent="0.25">
      <c r="A631" s="44"/>
      <c r="C631" s="172"/>
      <c r="E631" s="149"/>
      <c r="F631" s="149"/>
      <c r="G631" s="149"/>
      <c r="H631" s="149"/>
      <c r="I631" s="149"/>
      <c r="J631" s="149"/>
      <c r="K631" s="149"/>
      <c r="L631" s="149"/>
      <c r="M631" s="149"/>
      <c r="N631" s="149"/>
      <c r="O631" s="149"/>
      <c r="P631" s="149"/>
      <c r="Q631" s="149"/>
      <c r="R631" s="149"/>
      <c r="S631" s="149"/>
      <c r="T631" s="149"/>
      <c r="U631" s="149"/>
      <c r="Y631" s="166"/>
      <c r="Z631" s="173"/>
      <c r="AA631" s="173"/>
      <c r="AB631" s="173"/>
    </row>
    <row r="632" spans="1:28" s="158" customFormat="1" x14ac:dyDescent="0.25">
      <c r="A632" s="44"/>
      <c r="C632" s="172"/>
      <c r="E632" s="149"/>
      <c r="F632" s="149"/>
      <c r="G632" s="149"/>
      <c r="H632" s="149"/>
      <c r="I632" s="149"/>
      <c r="J632" s="149"/>
      <c r="K632" s="149"/>
      <c r="L632" s="149"/>
      <c r="M632" s="149"/>
      <c r="N632" s="149"/>
      <c r="O632" s="149"/>
      <c r="P632" s="149"/>
      <c r="Q632" s="149"/>
      <c r="R632" s="149"/>
      <c r="S632" s="149"/>
      <c r="T632" s="149"/>
      <c r="U632" s="149"/>
      <c r="Y632" s="166"/>
      <c r="Z632" s="173"/>
      <c r="AA632" s="173"/>
      <c r="AB632" s="173"/>
    </row>
    <row r="633" spans="1:28" s="158" customFormat="1" x14ac:dyDescent="0.25">
      <c r="A633" s="44"/>
      <c r="C633" s="172"/>
      <c r="E633" s="149"/>
      <c r="F633" s="149"/>
      <c r="G633" s="149"/>
      <c r="H633" s="149"/>
      <c r="I633" s="149"/>
      <c r="J633" s="149"/>
      <c r="K633" s="149"/>
      <c r="L633" s="149"/>
      <c r="M633" s="149"/>
      <c r="N633" s="149"/>
      <c r="O633" s="149"/>
      <c r="P633" s="149"/>
      <c r="Q633" s="149"/>
      <c r="R633" s="149"/>
      <c r="S633" s="149"/>
      <c r="T633" s="149"/>
      <c r="U633" s="149"/>
      <c r="Y633" s="166"/>
      <c r="Z633" s="173"/>
      <c r="AA633" s="173"/>
      <c r="AB633" s="173"/>
    </row>
    <row r="634" spans="1:28" s="158" customFormat="1" x14ac:dyDescent="0.25">
      <c r="A634" s="44"/>
      <c r="C634" s="172"/>
      <c r="E634" s="149"/>
      <c r="F634" s="149"/>
      <c r="G634" s="149"/>
      <c r="H634" s="149"/>
      <c r="I634" s="149"/>
      <c r="J634" s="149"/>
      <c r="K634" s="149"/>
      <c r="L634" s="149"/>
      <c r="M634" s="149"/>
      <c r="N634" s="149"/>
      <c r="O634" s="149"/>
      <c r="P634" s="149"/>
      <c r="Q634" s="149"/>
      <c r="R634" s="149"/>
      <c r="S634" s="149"/>
      <c r="T634" s="149"/>
      <c r="U634" s="149"/>
      <c r="Y634" s="166"/>
      <c r="Z634" s="173"/>
      <c r="AA634" s="173"/>
      <c r="AB634" s="173"/>
    </row>
    <row r="635" spans="1:28" s="158" customFormat="1" x14ac:dyDescent="0.25">
      <c r="A635" s="44"/>
      <c r="C635" s="172"/>
      <c r="E635" s="149"/>
      <c r="F635" s="149"/>
      <c r="G635" s="149"/>
      <c r="H635" s="149"/>
      <c r="I635" s="149"/>
      <c r="J635" s="149"/>
      <c r="K635" s="149"/>
      <c r="L635" s="149"/>
      <c r="M635" s="149"/>
      <c r="N635" s="149"/>
      <c r="O635" s="149"/>
      <c r="P635" s="149"/>
      <c r="Q635" s="149"/>
      <c r="R635" s="149"/>
      <c r="S635" s="149"/>
      <c r="T635" s="149"/>
      <c r="U635" s="149"/>
      <c r="Y635" s="166"/>
      <c r="Z635" s="173"/>
      <c r="AA635" s="173"/>
      <c r="AB635" s="173"/>
    </row>
    <row r="636" spans="1:28" s="158" customFormat="1" x14ac:dyDescent="0.25">
      <c r="A636" s="44"/>
      <c r="C636" s="44"/>
      <c r="E636" s="149"/>
      <c r="F636" s="149"/>
      <c r="G636" s="149"/>
      <c r="H636" s="149"/>
      <c r="I636" s="149"/>
      <c r="J636" s="149"/>
      <c r="K636" s="149"/>
      <c r="L636" s="149"/>
      <c r="M636" s="149"/>
      <c r="N636" s="149"/>
      <c r="O636" s="149"/>
      <c r="P636" s="149"/>
      <c r="Q636" s="149"/>
      <c r="R636" s="149"/>
      <c r="S636" s="149"/>
      <c r="T636" s="149"/>
      <c r="U636" s="149"/>
      <c r="Y636" s="166"/>
      <c r="Z636" s="173"/>
      <c r="AA636" s="173"/>
      <c r="AB636" s="173"/>
    </row>
    <row r="637" spans="1:28" s="158" customFormat="1" x14ac:dyDescent="0.25">
      <c r="A637" s="149"/>
      <c r="C637" s="149"/>
      <c r="E637" s="149"/>
      <c r="F637" s="149"/>
      <c r="G637" s="149"/>
      <c r="H637" s="149"/>
      <c r="I637" s="149"/>
      <c r="J637" s="149"/>
      <c r="K637" s="149"/>
      <c r="L637" s="149"/>
      <c r="M637" s="149"/>
      <c r="N637" s="149"/>
      <c r="O637" s="149"/>
      <c r="P637" s="149"/>
      <c r="Q637" s="149"/>
      <c r="R637" s="149"/>
      <c r="S637" s="149"/>
      <c r="T637" s="149"/>
      <c r="U637" s="149"/>
      <c r="Y637" s="166"/>
      <c r="Z637" s="173"/>
      <c r="AA637" s="173"/>
      <c r="AB637" s="173"/>
    </row>
  </sheetData>
  <autoFilter ref="A3:AM3" xr:uid="{1D9FAA48-326C-42CB-BCE3-19FABED6939B}">
    <sortState ref="A4:AM614">
      <sortCondition ref="A3"/>
    </sortState>
  </autoFilter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8BC3E7-C63E-419E-BD17-65C3756FC502}">
  <sheetPr>
    <tabColor rgb="FFFFFF00"/>
  </sheetPr>
  <dimension ref="A1:AB4893"/>
  <sheetViews>
    <sheetView zoomScale="70" zoomScaleNormal="70" workbookViewId="0">
      <pane ySplit="5" topLeftCell="A6" activePane="bottomLeft" state="frozen"/>
      <selection activeCell="E42" sqref="E42"/>
      <selection pane="bottomLeft" sqref="A1:A1048576"/>
    </sheetView>
  </sheetViews>
  <sheetFormatPr defaultRowHeight="15" x14ac:dyDescent="0.25"/>
  <cols>
    <col min="1" max="1" width="10.85546875" style="149" customWidth="1"/>
    <col min="2" max="2" width="9.42578125" style="149" customWidth="1"/>
    <col min="3" max="3" width="22.140625" style="149" customWidth="1"/>
    <col min="4" max="4" width="100" style="149" customWidth="1"/>
    <col min="5" max="5" width="11.85546875" style="191" bestFit="1" customWidth="1"/>
    <col min="6" max="10" width="9.140625" style="192"/>
    <col min="11" max="11" width="5" style="149" customWidth="1"/>
    <col min="12" max="17" width="9.140625" style="176"/>
    <col min="18" max="18" width="9.140625" style="178"/>
    <col min="19" max="23" width="11.140625" style="178" customWidth="1"/>
    <col min="24" max="24" width="9.140625" style="178"/>
    <col min="25" max="16384" width="9.140625" style="149"/>
  </cols>
  <sheetData>
    <row r="1" spans="1:24" x14ac:dyDescent="0.25">
      <c r="G1" s="191"/>
      <c r="H1" s="191"/>
      <c r="I1" s="191"/>
      <c r="J1" s="191"/>
    </row>
    <row r="2" spans="1:24" x14ac:dyDescent="0.25">
      <c r="E2" s="241" t="s">
        <v>1679</v>
      </c>
      <c r="F2" s="241"/>
      <c r="G2" s="241"/>
      <c r="H2" s="241"/>
      <c r="I2" s="241"/>
      <c r="J2" s="241"/>
      <c r="L2" s="240" t="s">
        <v>1682</v>
      </c>
      <c r="M2" s="240"/>
      <c r="N2" s="240"/>
      <c r="O2" s="240"/>
      <c r="P2" s="240"/>
      <c r="Q2" s="240"/>
      <c r="S2" s="239" t="s">
        <v>1</v>
      </c>
      <c r="T2" s="239"/>
      <c r="U2" s="239"/>
      <c r="V2" s="239"/>
      <c r="W2" s="239"/>
    </row>
    <row r="3" spans="1:24" x14ac:dyDescent="0.25">
      <c r="L3" s="175"/>
    </row>
    <row r="4" spans="1:24" x14ac:dyDescent="0.25">
      <c r="F4" s="191"/>
      <c r="G4" s="191"/>
      <c r="H4" s="191"/>
      <c r="I4" s="191"/>
      <c r="J4" s="191"/>
      <c r="L4" s="175"/>
    </row>
    <row r="5" spans="1:24" ht="25.5" x14ac:dyDescent="0.25">
      <c r="A5" s="160" t="s">
        <v>1680</v>
      </c>
      <c r="B5" s="161" t="s">
        <v>841</v>
      </c>
      <c r="C5" s="162" t="s">
        <v>308</v>
      </c>
      <c r="D5" s="161" t="s">
        <v>842</v>
      </c>
      <c r="E5" s="193" t="s">
        <v>838</v>
      </c>
      <c r="F5" s="193" t="s">
        <v>309</v>
      </c>
      <c r="G5" s="193" t="s">
        <v>310</v>
      </c>
      <c r="H5" s="193" t="s">
        <v>839</v>
      </c>
      <c r="I5" s="193" t="s">
        <v>1681</v>
      </c>
      <c r="J5" s="193" t="s">
        <v>840</v>
      </c>
      <c r="L5" s="179" t="s">
        <v>838</v>
      </c>
      <c r="M5" s="179" t="s">
        <v>309</v>
      </c>
      <c r="N5" s="179" t="s">
        <v>310</v>
      </c>
      <c r="O5" s="179" t="s">
        <v>839</v>
      </c>
      <c r="P5" s="179" t="s">
        <v>1681</v>
      </c>
      <c r="Q5" s="179" t="s">
        <v>840</v>
      </c>
      <c r="S5" s="190" t="s">
        <v>1683</v>
      </c>
      <c r="T5" s="190" t="s">
        <v>578</v>
      </c>
      <c r="U5" s="190" t="s">
        <v>579</v>
      </c>
      <c r="V5" s="190" t="s">
        <v>1684</v>
      </c>
      <c r="W5" s="190" t="s">
        <v>1685</v>
      </c>
      <c r="X5" s="180"/>
    </row>
    <row r="6" spans="1:24" x14ac:dyDescent="0.25">
      <c r="A6" s="177" t="s">
        <v>0</v>
      </c>
      <c r="B6" s="35">
        <v>84</v>
      </c>
      <c r="C6" s="164" t="s">
        <v>1479</v>
      </c>
      <c r="D6" s="165" t="s">
        <v>1480</v>
      </c>
      <c r="E6" s="191">
        <v>-44.891774999999996</v>
      </c>
      <c r="F6" s="191">
        <v>-39.92</v>
      </c>
      <c r="G6" s="191">
        <v>29.191800000000004</v>
      </c>
      <c r="H6" s="191">
        <v>3.4320499999999967</v>
      </c>
      <c r="I6" s="191">
        <v>1.4215999999999998</v>
      </c>
      <c r="J6" s="191">
        <v>33.438725000000005</v>
      </c>
      <c r="L6" s="194">
        <v>6.6438561897747253</v>
      </c>
      <c r="M6" s="194">
        <v>6.6438561897747253</v>
      </c>
      <c r="N6" s="194">
        <v>6.6438561897747253</v>
      </c>
      <c r="O6" s="194">
        <v>6.6438561897747253</v>
      </c>
      <c r="P6" s="194">
        <v>6.6438561897747253</v>
      </c>
      <c r="Q6" s="194">
        <v>6.6438561897747253</v>
      </c>
      <c r="S6" s="181">
        <f t="shared" ref="S6:S69" si="0">L6-M6</f>
        <v>0</v>
      </c>
      <c r="T6" s="181">
        <f t="shared" ref="T6:T69" si="1">M6-N6</f>
        <v>0</v>
      </c>
      <c r="U6" s="181">
        <f t="shared" ref="U6:U69" si="2">N6-O6</f>
        <v>0</v>
      </c>
      <c r="V6" s="181">
        <f t="shared" ref="V6:V69" si="3">O6-P6</f>
        <v>0</v>
      </c>
      <c r="W6" s="181">
        <f t="shared" ref="W6:W69" si="4">P6-Q6</f>
        <v>0</v>
      </c>
    </row>
    <row r="7" spans="1:24" x14ac:dyDescent="0.25">
      <c r="A7" s="177" t="s">
        <v>0</v>
      </c>
      <c r="B7" s="35">
        <v>104</v>
      </c>
      <c r="C7" s="164" t="s">
        <v>1090</v>
      </c>
      <c r="D7" s="165" t="s">
        <v>1298</v>
      </c>
      <c r="E7" s="191">
        <v>2.5481750000000147</v>
      </c>
      <c r="F7" s="191">
        <v>97.79927499999998</v>
      </c>
      <c r="G7" s="191">
        <v>54.864449999999991</v>
      </c>
      <c r="H7" s="191">
        <v>4.4766249999999985</v>
      </c>
      <c r="I7" s="191">
        <v>0.72522500000000001</v>
      </c>
      <c r="J7" s="191">
        <v>35.523324999999993</v>
      </c>
      <c r="L7" s="194">
        <v>6.6438561897747253</v>
      </c>
      <c r="M7" s="194">
        <v>6.6438561897747253</v>
      </c>
      <c r="N7" s="194">
        <v>6.6438561897747253</v>
      </c>
      <c r="O7" s="194">
        <v>6.6438561897747253</v>
      </c>
      <c r="P7" s="194">
        <v>6.6438561897747253</v>
      </c>
      <c r="Q7" s="194">
        <v>6.6438561897747253</v>
      </c>
      <c r="S7" s="181">
        <f t="shared" si="0"/>
        <v>0</v>
      </c>
      <c r="T7" s="181">
        <f t="shared" si="1"/>
        <v>0</v>
      </c>
      <c r="U7" s="181">
        <f t="shared" si="2"/>
        <v>0</v>
      </c>
      <c r="V7" s="181">
        <f t="shared" si="3"/>
        <v>0</v>
      </c>
      <c r="W7" s="181">
        <f t="shared" si="4"/>
        <v>0</v>
      </c>
    </row>
    <row r="8" spans="1:24" x14ac:dyDescent="0.25">
      <c r="A8" s="177" t="s">
        <v>0</v>
      </c>
      <c r="B8" s="35">
        <v>105</v>
      </c>
      <c r="C8" s="164" t="s">
        <v>1090</v>
      </c>
      <c r="D8" s="167" t="s">
        <v>1091</v>
      </c>
      <c r="E8" s="191">
        <v>427.88125000000002</v>
      </c>
      <c r="F8" s="191">
        <v>-45.743724999999998</v>
      </c>
      <c r="G8" s="191">
        <v>74.67570000000002</v>
      </c>
      <c r="H8" s="191">
        <v>-2.9158500000000025</v>
      </c>
      <c r="I8" s="191">
        <v>-2.6971499999999988</v>
      </c>
      <c r="J8" s="191">
        <v>6.5805750000000032</v>
      </c>
      <c r="L8" s="194">
        <v>8.7410666504031216</v>
      </c>
      <c r="M8" s="194">
        <v>6.6438561897747253</v>
      </c>
      <c r="N8" s="194">
        <v>6.6438561897747253</v>
      </c>
      <c r="O8" s="194">
        <v>6.6438561897747253</v>
      </c>
      <c r="P8" s="194">
        <v>6.6438561897747253</v>
      </c>
      <c r="Q8" s="194">
        <v>6.6438561897747253</v>
      </c>
      <c r="S8" s="181">
        <f t="shared" si="0"/>
        <v>2.0972104606283963</v>
      </c>
      <c r="T8" s="181">
        <f t="shared" si="1"/>
        <v>0</v>
      </c>
      <c r="U8" s="181">
        <f t="shared" si="2"/>
        <v>0</v>
      </c>
      <c r="V8" s="181">
        <f t="shared" si="3"/>
        <v>0</v>
      </c>
      <c r="W8" s="181">
        <f t="shared" si="4"/>
        <v>0</v>
      </c>
    </row>
    <row r="9" spans="1:24" x14ac:dyDescent="0.25">
      <c r="A9" s="177" t="s">
        <v>0</v>
      </c>
      <c r="B9" s="35">
        <v>78</v>
      </c>
      <c r="C9" s="164" t="s">
        <v>1471</v>
      </c>
      <c r="D9" s="165" t="s">
        <v>1472</v>
      </c>
      <c r="E9" s="191">
        <v>-42.725250000000017</v>
      </c>
      <c r="F9" s="191">
        <v>-6.1069999999999993</v>
      </c>
      <c r="G9" s="191">
        <v>81.567824999999999</v>
      </c>
      <c r="H9" s="191">
        <v>-5.1911250000000004</v>
      </c>
      <c r="I9" s="191">
        <v>-0.15397500000000086</v>
      </c>
      <c r="J9" s="191">
        <v>19.410399999999999</v>
      </c>
      <c r="L9" s="194">
        <v>6.6438561897747253</v>
      </c>
      <c r="M9" s="194">
        <v>6.6438561897747253</v>
      </c>
      <c r="N9" s="194">
        <v>6.6438561897747253</v>
      </c>
      <c r="O9" s="194">
        <v>6.6438561897747253</v>
      </c>
      <c r="P9" s="194">
        <v>6.6438561897747253</v>
      </c>
      <c r="Q9" s="194">
        <v>6.6438561897747253</v>
      </c>
      <c r="S9" s="181">
        <f t="shared" si="0"/>
        <v>0</v>
      </c>
      <c r="T9" s="181">
        <f t="shared" si="1"/>
        <v>0</v>
      </c>
      <c r="U9" s="181">
        <f t="shared" si="2"/>
        <v>0</v>
      </c>
      <c r="V9" s="181">
        <f t="shared" si="3"/>
        <v>0</v>
      </c>
      <c r="W9" s="181">
        <f t="shared" si="4"/>
        <v>0</v>
      </c>
    </row>
    <row r="10" spans="1:24" x14ac:dyDescent="0.25">
      <c r="A10" s="177" t="s">
        <v>0</v>
      </c>
      <c r="B10" s="35">
        <v>514</v>
      </c>
      <c r="C10" s="44" t="s">
        <v>1655</v>
      </c>
      <c r="D10" s="165" t="s">
        <v>1656</v>
      </c>
      <c r="E10" s="191">
        <v>-167.59819999999999</v>
      </c>
      <c r="F10" s="191">
        <v>-142.90649999999997</v>
      </c>
      <c r="G10" s="191">
        <v>42.90469999999997</v>
      </c>
      <c r="H10" s="191">
        <v>-15.151199999999999</v>
      </c>
      <c r="I10" s="191">
        <v>-6.8924000000000003</v>
      </c>
      <c r="J10" s="191">
        <v>-5.1016000000000048</v>
      </c>
      <c r="L10" s="194">
        <v>6.6438561897747253</v>
      </c>
      <c r="M10" s="194">
        <v>6.6438561897747253</v>
      </c>
      <c r="N10" s="194">
        <v>6.6438561897747253</v>
      </c>
      <c r="O10" s="194">
        <v>6.6438561897747253</v>
      </c>
      <c r="P10" s="194">
        <v>6.6438561897747253</v>
      </c>
      <c r="Q10" s="194">
        <v>6.6438561897747253</v>
      </c>
      <c r="S10" s="181">
        <f t="shared" si="0"/>
        <v>0</v>
      </c>
      <c r="T10" s="181">
        <f t="shared" si="1"/>
        <v>0</v>
      </c>
      <c r="U10" s="181">
        <f t="shared" si="2"/>
        <v>0</v>
      </c>
      <c r="V10" s="181">
        <f t="shared" si="3"/>
        <v>0</v>
      </c>
      <c r="W10" s="181">
        <f t="shared" si="4"/>
        <v>0</v>
      </c>
    </row>
    <row r="11" spans="1:24" x14ac:dyDescent="0.25">
      <c r="A11" s="177" t="s">
        <v>0</v>
      </c>
      <c r="B11" s="35">
        <v>297</v>
      </c>
      <c r="C11" s="164" t="s">
        <v>1356</v>
      </c>
      <c r="D11" s="165" t="s">
        <v>1357</v>
      </c>
      <c r="E11" s="191">
        <v>-14.864974999999959</v>
      </c>
      <c r="F11" s="191">
        <v>-13.146875</v>
      </c>
      <c r="G11" s="191">
        <v>106.35865</v>
      </c>
      <c r="H11" s="191">
        <v>2.0302500000000041</v>
      </c>
      <c r="I11" s="191">
        <v>4.9367250000000009</v>
      </c>
      <c r="J11" s="191">
        <v>-2.3105000000000011</v>
      </c>
      <c r="L11" s="194">
        <v>6.6438561897747253</v>
      </c>
      <c r="M11" s="194">
        <v>6.6438561897747253</v>
      </c>
      <c r="N11" s="194">
        <v>6.7327935602113218</v>
      </c>
      <c r="O11" s="194">
        <v>6.6438561897747253</v>
      </c>
      <c r="P11" s="194">
        <v>6.6438561897747253</v>
      </c>
      <c r="Q11" s="194">
        <v>6.6438561897747253</v>
      </c>
      <c r="S11" s="181">
        <f t="shared" si="0"/>
        <v>0</v>
      </c>
      <c r="T11" s="181">
        <f t="shared" si="1"/>
        <v>-8.8937370436596552E-2</v>
      </c>
      <c r="U11" s="181">
        <f t="shared" si="2"/>
        <v>8.8937370436596552E-2</v>
      </c>
      <c r="V11" s="181">
        <f t="shared" si="3"/>
        <v>0</v>
      </c>
      <c r="W11" s="181">
        <f t="shared" si="4"/>
        <v>0</v>
      </c>
    </row>
    <row r="12" spans="1:24" x14ac:dyDescent="0.25">
      <c r="A12" s="177" t="s">
        <v>0</v>
      </c>
      <c r="B12" s="35">
        <v>245</v>
      </c>
      <c r="C12" s="164" t="s">
        <v>1026</v>
      </c>
      <c r="D12" s="165" t="s">
        <v>1027</v>
      </c>
      <c r="E12" s="191">
        <v>2763.2007750000002</v>
      </c>
      <c r="F12" s="191">
        <v>820.30360000000019</v>
      </c>
      <c r="G12" s="191">
        <v>985.42525000000001</v>
      </c>
      <c r="H12" s="191">
        <v>7.5485249999999997</v>
      </c>
      <c r="I12" s="191">
        <v>2.6896750000000011</v>
      </c>
      <c r="J12" s="191">
        <v>11.484025000000001</v>
      </c>
      <c r="L12" s="194">
        <v>11.432124677276949</v>
      </c>
      <c r="M12" s="194">
        <v>9.6800141496891037</v>
      </c>
      <c r="N12" s="194">
        <v>9.9446026287305589</v>
      </c>
      <c r="O12" s="194">
        <v>6.6438561897747253</v>
      </c>
      <c r="P12" s="194">
        <v>6.6438561897747253</v>
      </c>
      <c r="Q12" s="194">
        <v>6.6438561897747253</v>
      </c>
      <c r="S12" s="181">
        <f t="shared" si="0"/>
        <v>1.7521105275878455</v>
      </c>
      <c r="T12" s="181">
        <f t="shared" si="1"/>
        <v>-0.26458847904145522</v>
      </c>
      <c r="U12" s="181">
        <f t="shared" si="2"/>
        <v>3.3007464389558336</v>
      </c>
      <c r="V12" s="181">
        <f t="shared" si="3"/>
        <v>0</v>
      </c>
      <c r="W12" s="181">
        <f t="shared" si="4"/>
        <v>0</v>
      </c>
    </row>
    <row r="13" spans="1:24" x14ac:dyDescent="0.25">
      <c r="A13" s="177" t="s">
        <v>0</v>
      </c>
      <c r="B13" s="35">
        <v>244</v>
      </c>
      <c r="C13" s="164" t="s">
        <v>1026</v>
      </c>
      <c r="D13" s="165" t="s">
        <v>1397</v>
      </c>
      <c r="E13" s="191">
        <v>-24.550450000000005</v>
      </c>
      <c r="F13" s="191">
        <v>15.995774999999997</v>
      </c>
      <c r="G13" s="191">
        <v>17.947650000000003</v>
      </c>
      <c r="H13" s="191">
        <v>0.86102499999999971</v>
      </c>
      <c r="I13" s="191">
        <v>1.8089999999999975</v>
      </c>
      <c r="J13" s="191">
        <v>-5.0035749999999997</v>
      </c>
      <c r="L13" s="194">
        <v>6.6438561897747253</v>
      </c>
      <c r="M13" s="194">
        <v>6.6438561897747253</v>
      </c>
      <c r="N13" s="194">
        <v>6.6438561897747253</v>
      </c>
      <c r="O13" s="194">
        <v>6.6438561897747253</v>
      </c>
      <c r="P13" s="194">
        <v>6.6438561897747253</v>
      </c>
      <c r="Q13" s="194">
        <v>6.6438561897747253</v>
      </c>
      <c r="S13" s="181">
        <f t="shared" si="0"/>
        <v>0</v>
      </c>
      <c r="T13" s="181">
        <f t="shared" si="1"/>
        <v>0</v>
      </c>
      <c r="U13" s="181">
        <f t="shared" si="2"/>
        <v>0</v>
      </c>
      <c r="V13" s="181">
        <f t="shared" si="3"/>
        <v>0</v>
      </c>
      <c r="W13" s="181">
        <f t="shared" si="4"/>
        <v>0</v>
      </c>
    </row>
    <row r="14" spans="1:24" x14ac:dyDescent="0.25">
      <c r="A14" s="177" t="s">
        <v>0</v>
      </c>
      <c r="B14" s="35">
        <v>185</v>
      </c>
      <c r="C14" s="164" t="s">
        <v>118</v>
      </c>
      <c r="D14" s="165" t="s">
        <v>119</v>
      </c>
      <c r="E14" s="191">
        <v>-19.402475000000003</v>
      </c>
      <c r="F14" s="191">
        <v>2.8246750000000063</v>
      </c>
      <c r="G14" s="191">
        <v>0.37217500000000214</v>
      </c>
      <c r="H14" s="191">
        <v>0.3862249999999996</v>
      </c>
      <c r="I14" s="191">
        <v>-5.798725000000001</v>
      </c>
      <c r="J14" s="191">
        <v>12.056025</v>
      </c>
      <c r="L14" s="194">
        <v>6.6438561897747253</v>
      </c>
      <c r="M14" s="194">
        <v>6.6438561897747253</v>
      </c>
      <c r="N14" s="194">
        <v>6.6438561897747253</v>
      </c>
      <c r="O14" s="194">
        <v>6.6438561897747253</v>
      </c>
      <c r="P14" s="194">
        <v>6.6438561897747253</v>
      </c>
      <c r="Q14" s="194">
        <v>6.6438561897747253</v>
      </c>
      <c r="S14" s="181">
        <f t="shared" si="0"/>
        <v>0</v>
      </c>
      <c r="T14" s="181">
        <f t="shared" si="1"/>
        <v>0</v>
      </c>
      <c r="U14" s="181">
        <f t="shared" si="2"/>
        <v>0</v>
      </c>
      <c r="V14" s="181">
        <f t="shared" si="3"/>
        <v>0</v>
      </c>
      <c r="W14" s="181">
        <f t="shared" si="4"/>
        <v>0</v>
      </c>
    </row>
    <row r="15" spans="1:24" x14ac:dyDescent="0.25">
      <c r="A15" s="177" t="s">
        <v>0</v>
      </c>
      <c r="B15" s="35">
        <v>359</v>
      </c>
      <c r="C15" s="44" t="s">
        <v>1581</v>
      </c>
      <c r="D15" s="165" t="s">
        <v>1582</v>
      </c>
      <c r="E15" s="191">
        <v>-93.074550000000016</v>
      </c>
      <c r="F15" s="191">
        <v>-30.602199999999996</v>
      </c>
      <c r="G15" s="191">
        <v>80.681699999999978</v>
      </c>
      <c r="H15" s="191">
        <v>3.5779499999999995</v>
      </c>
      <c r="I15" s="191">
        <v>-7.7514000000000003</v>
      </c>
      <c r="J15" s="191">
        <v>29.681674999999984</v>
      </c>
      <c r="L15" s="194">
        <v>6.6438561897747253</v>
      </c>
      <c r="M15" s="194">
        <v>6.6438561897747253</v>
      </c>
      <c r="N15" s="194">
        <v>6.6438561897747253</v>
      </c>
      <c r="O15" s="194">
        <v>6.6438561897747253</v>
      </c>
      <c r="P15" s="194">
        <v>6.6438561897747253</v>
      </c>
      <c r="Q15" s="194">
        <v>6.6438561897747253</v>
      </c>
      <c r="S15" s="181">
        <f t="shared" si="0"/>
        <v>0</v>
      </c>
      <c r="T15" s="181">
        <f t="shared" si="1"/>
        <v>0</v>
      </c>
      <c r="U15" s="181">
        <f t="shared" si="2"/>
        <v>0</v>
      </c>
      <c r="V15" s="181">
        <f t="shared" si="3"/>
        <v>0</v>
      </c>
      <c r="W15" s="181">
        <f t="shared" si="4"/>
        <v>0</v>
      </c>
    </row>
    <row r="16" spans="1:24" x14ac:dyDescent="0.25">
      <c r="A16" s="177" t="s">
        <v>0</v>
      </c>
      <c r="B16" s="35">
        <v>207</v>
      </c>
      <c r="C16" s="164" t="s">
        <v>1353</v>
      </c>
      <c r="D16" s="165" t="s">
        <v>1354</v>
      </c>
      <c r="E16" s="191">
        <v>-14.486049999999992</v>
      </c>
      <c r="F16" s="191">
        <v>-37.423674999999989</v>
      </c>
      <c r="G16" s="191">
        <v>27.636775000000007</v>
      </c>
      <c r="H16" s="191">
        <v>9.5299999999999994</v>
      </c>
      <c r="I16" s="191">
        <v>9.4118750000000002</v>
      </c>
      <c r="J16" s="191">
        <v>0.56600000000000072</v>
      </c>
      <c r="L16" s="194">
        <v>6.6438561897747253</v>
      </c>
      <c r="M16" s="194">
        <v>6.6438561897747253</v>
      </c>
      <c r="N16" s="194">
        <v>6.6438561897747253</v>
      </c>
      <c r="O16" s="194">
        <v>6.6438561897747253</v>
      </c>
      <c r="P16" s="194">
        <v>6.6438561897747253</v>
      </c>
      <c r="Q16" s="194">
        <v>6.6438561897747253</v>
      </c>
      <c r="S16" s="181">
        <f t="shared" si="0"/>
        <v>0</v>
      </c>
      <c r="T16" s="181">
        <f t="shared" si="1"/>
        <v>0</v>
      </c>
      <c r="U16" s="181">
        <f t="shared" si="2"/>
        <v>0</v>
      </c>
      <c r="V16" s="181">
        <f t="shared" si="3"/>
        <v>0</v>
      </c>
      <c r="W16" s="181">
        <f t="shared" si="4"/>
        <v>0</v>
      </c>
    </row>
    <row r="17" spans="1:23" x14ac:dyDescent="0.25">
      <c r="A17" s="177" t="s">
        <v>0</v>
      </c>
      <c r="B17" s="35">
        <v>206</v>
      </c>
      <c r="C17" s="164" t="s">
        <v>1550</v>
      </c>
      <c r="D17" s="165" t="s">
        <v>1551</v>
      </c>
      <c r="E17" s="191">
        <v>-78.452500000000001</v>
      </c>
      <c r="F17" s="191">
        <v>78.535875000000033</v>
      </c>
      <c r="G17" s="191">
        <v>38.810150000000078</v>
      </c>
      <c r="H17" s="191">
        <v>-1.1571499999999979</v>
      </c>
      <c r="I17" s="191">
        <v>-1.1383499999999973</v>
      </c>
      <c r="J17" s="191">
        <v>4.4460250000000023</v>
      </c>
      <c r="L17" s="194">
        <v>6.6438561897747253</v>
      </c>
      <c r="M17" s="194">
        <v>6.6438561897747253</v>
      </c>
      <c r="N17" s="194">
        <v>6.6438561897747253</v>
      </c>
      <c r="O17" s="194">
        <v>6.6438561897747253</v>
      </c>
      <c r="P17" s="194">
        <v>6.6438561897747253</v>
      </c>
      <c r="Q17" s="194">
        <v>6.6438561897747253</v>
      </c>
      <c r="S17" s="181">
        <f t="shared" si="0"/>
        <v>0</v>
      </c>
      <c r="T17" s="181">
        <f t="shared" si="1"/>
        <v>0</v>
      </c>
      <c r="U17" s="181">
        <f t="shared" si="2"/>
        <v>0</v>
      </c>
      <c r="V17" s="181">
        <f t="shared" si="3"/>
        <v>0</v>
      </c>
      <c r="W17" s="181">
        <f t="shared" si="4"/>
        <v>0</v>
      </c>
    </row>
    <row r="18" spans="1:23" x14ac:dyDescent="0.25">
      <c r="A18" s="177" t="s">
        <v>0</v>
      </c>
      <c r="B18" s="35">
        <v>284</v>
      </c>
      <c r="C18" s="164" t="s">
        <v>1406</v>
      </c>
      <c r="D18" s="165" t="s">
        <v>1407</v>
      </c>
      <c r="E18" s="191">
        <v>-29.431624999999997</v>
      </c>
      <c r="F18" s="191">
        <v>0.59049999999999869</v>
      </c>
      <c r="G18" s="191">
        <v>4.4218499999999974</v>
      </c>
      <c r="H18" s="191">
        <v>-1.0444250000000022</v>
      </c>
      <c r="I18" s="191">
        <v>1.2105250000000005</v>
      </c>
      <c r="J18" s="191">
        <v>3.9251500000000004</v>
      </c>
      <c r="L18" s="194">
        <v>6.6438561897747253</v>
      </c>
      <c r="M18" s="194">
        <v>6.6438561897747253</v>
      </c>
      <c r="N18" s="194">
        <v>6.6438561897747253</v>
      </c>
      <c r="O18" s="194">
        <v>6.6438561897747253</v>
      </c>
      <c r="P18" s="194">
        <v>6.6438561897747253</v>
      </c>
      <c r="Q18" s="194">
        <v>6.6438561897747253</v>
      </c>
      <c r="S18" s="181">
        <f t="shared" si="0"/>
        <v>0</v>
      </c>
      <c r="T18" s="181">
        <f t="shared" si="1"/>
        <v>0</v>
      </c>
      <c r="U18" s="181">
        <f t="shared" si="2"/>
        <v>0</v>
      </c>
      <c r="V18" s="181">
        <f t="shared" si="3"/>
        <v>0</v>
      </c>
      <c r="W18" s="181">
        <f t="shared" si="4"/>
        <v>0</v>
      </c>
    </row>
    <row r="19" spans="1:23" ht="25.5" x14ac:dyDescent="0.25">
      <c r="A19" s="177" t="s">
        <v>0</v>
      </c>
      <c r="B19" s="35">
        <v>544</v>
      </c>
      <c r="C19" s="44" t="s">
        <v>950</v>
      </c>
      <c r="D19" s="165" t="s">
        <v>951</v>
      </c>
      <c r="E19" s="191">
        <v>35231.304849999993</v>
      </c>
      <c r="F19" s="191">
        <v>15409.536199999999</v>
      </c>
      <c r="G19" s="191">
        <v>889.28872500000011</v>
      </c>
      <c r="H19" s="191">
        <v>10.848224999999999</v>
      </c>
      <c r="I19" s="191">
        <v>17.330049999999996</v>
      </c>
      <c r="J19" s="191">
        <v>-5.9304249999999996</v>
      </c>
      <c r="L19" s="194">
        <v>15.104570287983318</v>
      </c>
      <c r="M19" s="194">
        <v>13.911535819466421</v>
      </c>
      <c r="N19" s="194">
        <v>9.7965080840818306</v>
      </c>
      <c r="O19" s="194">
        <v>6.6438561897747253</v>
      </c>
      <c r="P19" s="194">
        <v>6.6438561897747253</v>
      </c>
      <c r="Q19" s="194">
        <v>6.6438561897747253</v>
      </c>
      <c r="S19" s="181">
        <f t="shared" si="0"/>
        <v>1.1930344685168972</v>
      </c>
      <c r="T19" s="181">
        <f t="shared" si="1"/>
        <v>4.1150277353845901</v>
      </c>
      <c r="U19" s="181">
        <f t="shared" si="2"/>
        <v>3.1526518943071054</v>
      </c>
      <c r="V19" s="181">
        <f t="shared" si="3"/>
        <v>0</v>
      </c>
      <c r="W19" s="181">
        <f t="shared" si="4"/>
        <v>0</v>
      </c>
    </row>
    <row r="20" spans="1:23" x14ac:dyDescent="0.25">
      <c r="A20" s="177" t="s">
        <v>0</v>
      </c>
      <c r="B20" s="35">
        <v>282</v>
      </c>
      <c r="C20" s="164" t="s">
        <v>1160</v>
      </c>
      <c r="D20" s="165" t="s">
        <v>1161</v>
      </c>
      <c r="E20" s="191">
        <v>124.30197499999997</v>
      </c>
      <c r="F20" s="191">
        <v>-19.731200000000001</v>
      </c>
      <c r="G20" s="191">
        <v>21.062549999999998</v>
      </c>
      <c r="H20" s="191">
        <v>-3.141799999999999</v>
      </c>
      <c r="I20" s="191">
        <v>-7.7654999999999994</v>
      </c>
      <c r="J20" s="191">
        <v>1.6284500000000008</v>
      </c>
      <c r="L20" s="194">
        <v>6.9577054089331796</v>
      </c>
      <c r="M20" s="194">
        <v>6.6438561897747253</v>
      </c>
      <c r="N20" s="194">
        <v>6.6438561897747253</v>
      </c>
      <c r="O20" s="194">
        <v>6.6438561897747253</v>
      </c>
      <c r="P20" s="194">
        <v>6.6438561897747253</v>
      </c>
      <c r="Q20" s="194">
        <v>6.6438561897747253</v>
      </c>
      <c r="S20" s="181">
        <f t="shared" si="0"/>
        <v>0.31384921915845432</v>
      </c>
      <c r="T20" s="181">
        <f t="shared" si="1"/>
        <v>0</v>
      </c>
      <c r="U20" s="181">
        <f t="shared" si="2"/>
        <v>0</v>
      </c>
      <c r="V20" s="181">
        <f t="shared" si="3"/>
        <v>0</v>
      </c>
      <c r="W20" s="181">
        <f t="shared" si="4"/>
        <v>0</v>
      </c>
    </row>
    <row r="21" spans="1:23" x14ac:dyDescent="0.25">
      <c r="A21" s="177" t="s">
        <v>0</v>
      </c>
      <c r="B21" s="35">
        <v>605</v>
      </c>
      <c r="C21" s="44" t="s">
        <v>1496</v>
      </c>
      <c r="D21" s="167" t="s">
        <v>1497</v>
      </c>
      <c r="E21" s="191">
        <v>-50.290375000000012</v>
      </c>
      <c r="F21" s="191">
        <v>-7.3009750000000082</v>
      </c>
      <c r="G21" s="191">
        <v>12.235324999999996</v>
      </c>
      <c r="H21" s="191">
        <v>2.9695499999999981</v>
      </c>
      <c r="I21" s="191">
        <v>0.22600000000000087</v>
      </c>
      <c r="J21" s="191">
        <v>-0.28240000000000265</v>
      </c>
      <c r="L21" s="194">
        <v>6.6438561897747253</v>
      </c>
      <c r="M21" s="194">
        <v>6.6438561897747253</v>
      </c>
      <c r="N21" s="194">
        <v>6.6438561897747253</v>
      </c>
      <c r="O21" s="194">
        <v>6.6438561897747253</v>
      </c>
      <c r="P21" s="194">
        <v>6.6438561897747253</v>
      </c>
      <c r="Q21" s="194">
        <v>6.6438561897747253</v>
      </c>
      <c r="S21" s="181">
        <f t="shared" si="0"/>
        <v>0</v>
      </c>
      <c r="T21" s="181">
        <f t="shared" si="1"/>
        <v>0</v>
      </c>
      <c r="U21" s="181">
        <f t="shared" si="2"/>
        <v>0</v>
      </c>
      <c r="V21" s="181">
        <f t="shared" si="3"/>
        <v>0</v>
      </c>
      <c r="W21" s="181">
        <f t="shared" si="4"/>
        <v>0</v>
      </c>
    </row>
    <row r="22" spans="1:23" x14ac:dyDescent="0.25">
      <c r="A22" s="177" t="s">
        <v>0</v>
      </c>
      <c r="B22" s="35">
        <v>262</v>
      </c>
      <c r="C22" s="164" t="s">
        <v>230</v>
      </c>
      <c r="D22" s="165" t="s">
        <v>231</v>
      </c>
      <c r="E22" s="191">
        <v>331.01592500000004</v>
      </c>
      <c r="F22" s="191">
        <v>-0.55829999999999558</v>
      </c>
      <c r="G22" s="191">
        <v>7.079850000000004</v>
      </c>
      <c r="H22" s="191">
        <v>-8.7105750000000004</v>
      </c>
      <c r="I22" s="191">
        <v>10.015475</v>
      </c>
      <c r="J22" s="191">
        <v>4.7925249999999977</v>
      </c>
      <c r="L22" s="194">
        <v>8.3707568157675247</v>
      </c>
      <c r="M22" s="194">
        <v>6.6438561897747253</v>
      </c>
      <c r="N22" s="194">
        <v>6.6438561897747253</v>
      </c>
      <c r="O22" s="194">
        <v>6.6438561897747253</v>
      </c>
      <c r="P22" s="194">
        <v>6.6438561897747253</v>
      </c>
      <c r="Q22" s="194">
        <v>6.6438561897747253</v>
      </c>
      <c r="S22" s="181">
        <f t="shared" si="0"/>
        <v>1.7269006259927995</v>
      </c>
      <c r="T22" s="181">
        <f t="shared" si="1"/>
        <v>0</v>
      </c>
      <c r="U22" s="181">
        <f t="shared" si="2"/>
        <v>0</v>
      </c>
      <c r="V22" s="181">
        <f t="shared" si="3"/>
        <v>0</v>
      </c>
      <c r="W22" s="181">
        <f t="shared" si="4"/>
        <v>0</v>
      </c>
    </row>
    <row r="23" spans="1:23" x14ac:dyDescent="0.25">
      <c r="A23" s="177" t="s">
        <v>0</v>
      </c>
      <c r="B23" s="35">
        <v>237</v>
      </c>
      <c r="C23" s="164" t="s">
        <v>1517</v>
      </c>
      <c r="D23" s="165" t="s">
        <v>1518</v>
      </c>
      <c r="E23" s="191">
        <v>-58.8733</v>
      </c>
      <c r="F23" s="191">
        <v>8.7421500000000094</v>
      </c>
      <c r="G23" s="191">
        <v>-12.987625</v>
      </c>
      <c r="H23" s="191">
        <v>-14.698975000000001</v>
      </c>
      <c r="I23" s="191">
        <v>-1.5370500000000007</v>
      </c>
      <c r="J23" s="191">
        <v>-16.117450000000002</v>
      </c>
      <c r="L23" s="194">
        <v>6.6438561897747253</v>
      </c>
      <c r="M23" s="194">
        <v>6.6438561897747253</v>
      </c>
      <c r="N23" s="194">
        <v>6.6438561897747253</v>
      </c>
      <c r="O23" s="194">
        <v>6.6438561897747253</v>
      </c>
      <c r="P23" s="194">
        <v>6.6438561897747253</v>
      </c>
      <c r="Q23" s="194">
        <v>6.6438561897747253</v>
      </c>
      <c r="S23" s="181">
        <f t="shared" si="0"/>
        <v>0</v>
      </c>
      <c r="T23" s="181">
        <f t="shared" si="1"/>
        <v>0</v>
      </c>
      <c r="U23" s="181">
        <f t="shared" si="2"/>
        <v>0</v>
      </c>
      <c r="V23" s="181">
        <f t="shared" si="3"/>
        <v>0</v>
      </c>
      <c r="W23" s="181">
        <f t="shared" si="4"/>
        <v>0</v>
      </c>
    </row>
    <row r="24" spans="1:23" x14ac:dyDescent="0.25">
      <c r="A24" s="177" t="s">
        <v>0</v>
      </c>
      <c r="B24" s="35">
        <v>260</v>
      </c>
      <c r="C24" s="164" t="s">
        <v>237</v>
      </c>
      <c r="D24" s="165" t="s">
        <v>238</v>
      </c>
      <c r="E24" s="191">
        <v>-70.808824999999999</v>
      </c>
      <c r="F24" s="191">
        <v>21.424124999999997</v>
      </c>
      <c r="G24" s="191">
        <v>-11.614749999999997</v>
      </c>
      <c r="H24" s="191">
        <v>12.894099999999998</v>
      </c>
      <c r="I24" s="191">
        <v>5.3155749999999991</v>
      </c>
      <c r="J24" s="191">
        <v>-7.9787750000000415</v>
      </c>
      <c r="L24" s="194">
        <v>6.6438561897747253</v>
      </c>
      <c r="M24" s="194">
        <v>6.6438561897747253</v>
      </c>
      <c r="N24" s="194">
        <v>6.6438561897747253</v>
      </c>
      <c r="O24" s="194">
        <v>6.6438561897747253</v>
      </c>
      <c r="P24" s="194">
        <v>6.6438561897747253</v>
      </c>
      <c r="Q24" s="194">
        <v>6.6438561897747253</v>
      </c>
      <c r="S24" s="181">
        <f t="shared" si="0"/>
        <v>0</v>
      </c>
      <c r="T24" s="181">
        <f t="shared" si="1"/>
        <v>0</v>
      </c>
      <c r="U24" s="181">
        <f t="shared" si="2"/>
        <v>0</v>
      </c>
      <c r="V24" s="181">
        <f t="shared" si="3"/>
        <v>0</v>
      </c>
      <c r="W24" s="181">
        <f t="shared" si="4"/>
        <v>0</v>
      </c>
    </row>
    <row r="25" spans="1:23" x14ac:dyDescent="0.25">
      <c r="A25" s="177" t="s">
        <v>0</v>
      </c>
      <c r="B25" s="35">
        <v>261</v>
      </c>
      <c r="C25" s="164" t="s">
        <v>237</v>
      </c>
      <c r="D25" s="165" t="s">
        <v>242</v>
      </c>
      <c r="E25" s="191">
        <v>-51.551299999999991</v>
      </c>
      <c r="F25" s="191">
        <v>-20.831375000000005</v>
      </c>
      <c r="G25" s="191">
        <v>4.1418249999999972</v>
      </c>
      <c r="H25" s="191">
        <v>1.4235250000000033</v>
      </c>
      <c r="I25" s="191">
        <v>0.70845000000000091</v>
      </c>
      <c r="J25" s="191">
        <v>-5.6416249999999977</v>
      </c>
      <c r="L25" s="194">
        <v>6.6438561897747253</v>
      </c>
      <c r="M25" s="194">
        <v>6.6438561897747253</v>
      </c>
      <c r="N25" s="194">
        <v>6.6438561897747253</v>
      </c>
      <c r="O25" s="194">
        <v>6.6438561897747253</v>
      </c>
      <c r="P25" s="194">
        <v>6.6438561897747253</v>
      </c>
      <c r="Q25" s="194">
        <v>6.6438561897747253</v>
      </c>
      <c r="S25" s="181">
        <f t="shared" si="0"/>
        <v>0</v>
      </c>
      <c r="T25" s="181">
        <f t="shared" si="1"/>
        <v>0</v>
      </c>
      <c r="U25" s="181">
        <f t="shared" si="2"/>
        <v>0</v>
      </c>
      <c r="V25" s="181">
        <f t="shared" si="3"/>
        <v>0</v>
      </c>
      <c r="W25" s="181">
        <f t="shared" si="4"/>
        <v>0</v>
      </c>
    </row>
    <row r="26" spans="1:23" x14ac:dyDescent="0.25">
      <c r="A26" s="177" t="s">
        <v>0</v>
      </c>
      <c r="B26" s="35">
        <v>593</v>
      </c>
      <c r="C26" s="164" t="s">
        <v>1530</v>
      </c>
      <c r="D26" s="165" t="s">
        <v>1648</v>
      </c>
      <c r="E26" s="191">
        <v>-152.72745000000003</v>
      </c>
      <c r="F26" s="191">
        <v>10.400175000000019</v>
      </c>
      <c r="G26" s="191">
        <v>-4.2362249999999975</v>
      </c>
      <c r="H26" s="191">
        <v>-7.5158500000000021</v>
      </c>
      <c r="I26" s="191">
        <v>-11.519225000000002</v>
      </c>
      <c r="J26" s="191">
        <v>-6.1822249999999972</v>
      </c>
      <c r="L26" s="194">
        <v>6.6438561897747253</v>
      </c>
      <c r="M26" s="194">
        <v>6.6438561897747253</v>
      </c>
      <c r="N26" s="194">
        <v>6.6438561897747253</v>
      </c>
      <c r="O26" s="194">
        <v>6.6438561897747253</v>
      </c>
      <c r="P26" s="194">
        <v>6.6438561897747253</v>
      </c>
      <c r="Q26" s="194">
        <v>6.6438561897747253</v>
      </c>
      <c r="S26" s="181">
        <f t="shared" si="0"/>
        <v>0</v>
      </c>
      <c r="T26" s="181">
        <f t="shared" si="1"/>
        <v>0</v>
      </c>
      <c r="U26" s="181">
        <f t="shared" si="2"/>
        <v>0</v>
      </c>
      <c r="V26" s="181">
        <f t="shared" si="3"/>
        <v>0</v>
      </c>
      <c r="W26" s="181">
        <f t="shared" si="4"/>
        <v>0</v>
      </c>
    </row>
    <row r="27" spans="1:23" ht="25.5" x14ac:dyDescent="0.25">
      <c r="A27" s="177" t="s">
        <v>0</v>
      </c>
      <c r="B27" s="35">
        <v>597</v>
      </c>
      <c r="C27" s="164" t="s">
        <v>1530</v>
      </c>
      <c r="D27" s="167" t="s">
        <v>1617</v>
      </c>
      <c r="E27" s="191">
        <v>-126.07845</v>
      </c>
      <c r="F27" s="191">
        <v>-3.1991000000000227</v>
      </c>
      <c r="G27" s="191">
        <v>36.226925000000001</v>
      </c>
      <c r="H27" s="191">
        <v>16.365774999999996</v>
      </c>
      <c r="I27" s="191">
        <v>-4.2110499999999984</v>
      </c>
      <c r="J27" s="191">
        <v>16.743774999999999</v>
      </c>
      <c r="L27" s="194">
        <v>6.6438561897747253</v>
      </c>
      <c r="M27" s="194">
        <v>6.6438561897747253</v>
      </c>
      <c r="N27" s="194">
        <v>6.6438561897747253</v>
      </c>
      <c r="O27" s="194">
        <v>6.6438561897747253</v>
      </c>
      <c r="P27" s="194">
        <v>6.6438561897747253</v>
      </c>
      <c r="Q27" s="194">
        <v>6.6438561897747253</v>
      </c>
      <c r="S27" s="181">
        <f t="shared" si="0"/>
        <v>0</v>
      </c>
      <c r="T27" s="181">
        <f t="shared" si="1"/>
        <v>0</v>
      </c>
      <c r="U27" s="181">
        <f t="shared" si="2"/>
        <v>0</v>
      </c>
      <c r="V27" s="181">
        <f t="shared" si="3"/>
        <v>0</v>
      </c>
      <c r="W27" s="181">
        <f t="shared" si="4"/>
        <v>0</v>
      </c>
    </row>
    <row r="28" spans="1:23" x14ac:dyDescent="0.25">
      <c r="A28" s="177" t="s">
        <v>0</v>
      </c>
      <c r="B28" s="35">
        <v>601</v>
      </c>
      <c r="C28" s="164" t="s">
        <v>1530</v>
      </c>
      <c r="D28" s="167" t="s">
        <v>1602</v>
      </c>
      <c r="E28" s="191">
        <v>-107.64690000000002</v>
      </c>
      <c r="F28" s="191">
        <v>-8.152625000000004</v>
      </c>
      <c r="G28" s="191">
        <v>73.001475000000013</v>
      </c>
      <c r="H28" s="191">
        <v>16.111124999999994</v>
      </c>
      <c r="I28" s="191">
        <v>23.422024999999998</v>
      </c>
      <c r="J28" s="191">
        <v>21.678999999999998</v>
      </c>
      <c r="L28" s="194">
        <v>6.6438561897747253</v>
      </c>
      <c r="M28" s="194">
        <v>6.6438561897747253</v>
      </c>
      <c r="N28" s="194">
        <v>6.6438561897747253</v>
      </c>
      <c r="O28" s="194">
        <v>6.6438561897747253</v>
      </c>
      <c r="P28" s="194">
        <v>6.6438561897747253</v>
      </c>
      <c r="Q28" s="194">
        <v>6.6438561897747253</v>
      </c>
      <c r="S28" s="181">
        <f t="shared" si="0"/>
        <v>0</v>
      </c>
      <c r="T28" s="181">
        <f t="shared" si="1"/>
        <v>0</v>
      </c>
      <c r="U28" s="181">
        <f t="shared" si="2"/>
        <v>0</v>
      </c>
      <c r="V28" s="181">
        <f t="shared" si="3"/>
        <v>0</v>
      </c>
      <c r="W28" s="181">
        <f t="shared" si="4"/>
        <v>0</v>
      </c>
    </row>
    <row r="29" spans="1:23" x14ac:dyDescent="0.25">
      <c r="A29" s="177" t="s">
        <v>0</v>
      </c>
      <c r="B29" s="35">
        <v>480</v>
      </c>
      <c r="C29" s="164" t="s">
        <v>1530</v>
      </c>
      <c r="D29" s="167" t="s">
        <v>1638</v>
      </c>
      <c r="E29" s="191">
        <v>-142.82622499999999</v>
      </c>
      <c r="F29" s="191">
        <v>-64.482174999999984</v>
      </c>
      <c r="G29" s="191">
        <v>-3.5589750000000038</v>
      </c>
      <c r="H29" s="191">
        <v>-1.2454750000000026</v>
      </c>
      <c r="I29" s="191">
        <v>-9.6494749999999989</v>
      </c>
      <c r="J29" s="191">
        <v>-5.1831999999999994</v>
      </c>
      <c r="L29" s="194">
        <v>6.6438561897747253</v>
      </c>
      <c r="M29" s="194">
        <v>6.6438561897747253</v>
      </c>
      <c r="N29" s="194">
        <v>6.6438561897747253</v>
      </c>
      <c r="O29" s="194">
        <v>6.6438561897747253</v>
      </c>
      <c r="P29" s="194">
        <v>6.6438561897747253</v>
      </c>
      <c r="Q29" s="194">
        <v>6.6438561897747253</v>
      </c>
      <c r="S29" s="181">
        <f t="shared" si="0"/>
        <v>0</v>
      </c>
      <c r="T29" s="181">
        <f t="shared" si="1"/>
        <v>0</v>
      </c>
      <c r="U29" s="181">
        <f t="shared" si="2"/>
        <v>0</v>
      </c>
      <c r="V29" s="181">
        <f t="shared" si="3"/>
        <v>0</v>
      </c>
      <c r="W29" s="181">
        <f t="shared" si="4"/>
        <v>0</v>
      </c>
    </row>
    <row r="30" spans="1:23" x14ac:dyDescent="0.25">
      <c r="A30" s="177" t="s">
        <v>0</v>
      </c>
      <c r="B30" s="35">
        <v>472</v>
      </c>
      <c r="C30" s="164" t="s">
        <v>1530</v>
      </c>
      <c r="D30" s="167" t="s">
        <v>1531</v>
      </c>
      <c r="E30" s="191">
        <v>-67.973550000000017</v>
      </c>
      <c r="F30" s="191">
        <v>-64.611450000000019</v>
      </c>
      <c r="G30" s="191">
        <v>-1.2464499999999994</v>
      </c>
      <c r="H30" s="191">
        <v>-4.999925000000002</v>
      </c>
      <c r="I30" s="191">
        <v>-6.464575</v>
      </c>
      <c r="J30" s="191">
        <v>-7.4283500000000018</v>
      </c>
      <c r="L30" s="194">
        <v>6.6438561897747253</v>
      </c>
      <c r="M30" s="194">
        <v>6.6438561897747253</v>
      </c>
      <c r="N30" s="194">
        <v>6.6438561897747253</v>
      </c>
      <c r="O30" s="194">
        <v>6.6438561897747253</v>
      </c>
      <c r="P30" s="194">
        <v>6.6438561897747253</v>
      </c>
      <c r="Q30" s="194">
        <v>6.6438561897747253</v>
      </c>
      <c r="S30" s="181">
        <f t="shared" si="0"/>
        <v>0</v>
      </c>
      <c r="T30" s="181">
        <f t="shared" si="1"/>
        <v>0</v>
      </c>
      <c r="U30" s="181">
        <f t="shared" si="2"/>
        <v>0</v>
      </c>
      <c r="V30" s="181">
        <f t="shared" si="3"/>
        <v>0</v>
      </c>
      <c r="W30" s="181">
        <f t="shared" si="4"/>
        <v>0</v>
      </c>
    </row>
    <row r="31" spans="1:23" ht="25.5" x14ac:dyDescent="0.25">
      <c r="A31" s="177" t="s">
        <v>0</v>
      </c>
      <c r="B31" s="35">
        <v>604</v>
      </c>
      <c r="C31" s="164" t="s">
        <v>959</v>
      </c>
      <c r="D31" s="167" t="s">
        <v>960</v>
      </c>
      <c r="E31" s="191">
        <v>32657.542550000006</v>
      </c>
      <c r="F31" s="191">
        <v>11079.427824999999</v>
      </c>
      <c r="G31" s="191">
        <v>759.02470000000005</v>
      </c>
      <c r="H31" s="191">
        <v>55.277450000000002</v>
      </c>
      <c r="I31" s="191">
        <v>83.877600000000029</v>
      </c>
      <c r="J31" s="191">
        <v>100.8502</v>
      </c>
      <c r="L31" s="194">
        <v>14.995128613060292</v>
      </c>
      <c r="M31" s="194">
        <v>13.43559575774615</v>
      </c>
      <c r="N31" s="194">
        <v>9.5680030240158587</v>
      </c>
      <c r="O31" s="194">
        <v>6.6438561897747253</v>
      </c>
      <c r="P31" s="194">
        <v>6.6438561897747253</v>
      </c>
      <c r="Q31" s="194">
        <v>6.6560701347937403</v>
      </c>
      <c r="S31" s="181">
        <f t="shared" si="0"/>
        <v>1.5595328553141421</v>
      </c>
      <c r="T31" s="181">
        <f t="shared" si="1"/>
        <v>3.8675927337302909</v>
      </c>
      <c r="U31" s="181">
        <f t="shared" si="2"/>
        <v>2.9241468342411334</v>
      </c>
      <c r="V31" s="181">
        <f t="shared" si="3"/>
        <v>0</v>
      </c>
      <c r="W31" s="181">
        <f t="shared" si="4"/>
        <v>-1.2213945019015071E-2</v>
      </c>
    </row>
    <row r="32" spans="1:23" x14ac:dyDescent="0.25">
      <c r="A32" s="177" t="s">
        <v>0</v>
      </c>
      <c r="B32" s="35">
        <v>378</v>
      </c>
      <c r="C32" s="44" t="s">
        <v>959</v>
      </c>
      <c r="D32" s="165" t="s">
        <v>1135</v>
      </c>
      <c r="E32" s="191">
        <v>194.49127499999997</v>
      </c>
      <c r="F32" s="191">
        <v>132.51262500000001</v>
      </c>
      <c r="G32" s="191">
        <v>67.71527500000002</v>
      </c>
      <c r="H32" s="191">
        <v>-7.5293749999999999</v>
      </c>
      <c r="I32" s="191">
        <v>-5.9706749999999982</v>
      </c>
      <c r="J32" s="191">
        <v>3.3135249999999985</v>
      </c>
      <c r="L32" s="194">
        <v>7.603561626237763</v>
      </c>
      <c r="M32" s="194">
        <v>7.0499860072407712</v>
      </c>
      <c r="N32" s="194">
        <v>6.6438561897747253</v>
      </c>
      <c r="O32" s="194">
        <v>6.6438561897747253</v>
      </c>
      <c r="P32" s="194">
        <v>6.6438561897747253</v>
      </c>
      <c r="Q32" s="194">
        <v>6.6438561897747253</v>
      </c>
      <c r="S32" s="181">
        <f t="shared" si="0"/>
        <v>0.55357561899699181</v>
      </c>
      <c r="T32" s="181">
        <f t="shared" si="1"/>
        <v>0.40612981746604593</v>
      </c>
      <c r="U32" s="181">
        <f t="shared" si="2"/>
        <v>0</v>
      </c>
      <c r="V32" s="181">
        <f t="shared" si="3"/>
        <v>0</v>
      </c>
      <c r="W32" s="181">
        <f t="shared" si="4"/>
        <v>0</v>
      </c>
    </row>
    <row r="33" spans="1:23" x14ac:dyDescent="0.25">
      <c r="A33" s="177" t="s">
        <v>0</v>
      </c>
      <c r="B33" s="35">
        <v>481</v>
      </c>
      <c r="C33" s="44" t="s">
        <v>959</v>
      </c>
      <c r="D33" s="167" t="s">
        <v>1515</v>
      </c>
      <c r="E33" s="191">
        <v>-58.241974999999982</v>
      </c>
      <c r="F33" s="191">
        <v>-19.410575000000009</v>
      </c>
      <c r="G33" s="191">
        <v>109.41210000000002</v>
      </c>
      <c r="H33" s="191">
        <v>1.2266750000000002</v>
      </c>
      <c r="I33" s="191">
        <v>-1.671875</v>
      </c>
      <c r="J33" s="191">
        <v>15.040325000000003</v>
      </c>
      <c r="L33" s="194">
        <v>6.6438561897747253</v>
      </c>
      <c r="M33" s="194">
        <v>6.6438561897747253</v>
      </c>
      <c r="N33" s="194">
        <v>6.7736284859005025</v>
      </c>
      <c r="O33" s="194">
        <v>6.6438561897747253</v>
      </c>
      <c r="P33" s="194">
        <v>6.6438561897747253</v>
      </c>
      <c r="Q33" s="194">
        <v>6.6438561897747253</v>
      </c>
      <c r="S33" s="181">
        <f t="shared" si="0"/>
        <v>0</v>
      </c>
      <c r="T33" s="181">
        <f t="shared" si="1"/>
        <v>-0.12977229612577723</v>
      </c>
      <c r="U33" s="181">
        <f t="shared" si="2"/>
        <v>0.12977229612577723</v>
      </c>
      <c r="V33" s="181">
        <f t="shared" si="3"/>
        <v>0</v>
      </c>
      <c r="W33" s="181">
        <f t="shared" si="4"/>
        <v>0</v>
      </c>
    </row>
    <row r="34" spans="1:23" x14ac:dyDescent="0.25">
      <c r="A34" s="177" t="s">
        <v>0</v>
      </c>
      <c r="B34" s="35">
        <v>377</v>
      </c>
      <c r="C34" s="44" t="s">
        <v>959</v>
      </c>
      <c r="D34" s="165" t="s">
        <v>1542</v>
      </c>
      <c r="E34" s="191">
        <v>-72.038250000000005</v>
      </c>
      <c r="F34" s="191">
        <v>-56.180549999999997</v>
      </c>
      <c r="G34" s="191">
        <v>-11.271475000000002</v>
      </c>
      <c r="H34" s="191">
        <v>-11.713474999999999</v>
      </c>
      <c r="I34" s="191">
        <v>1.1574749999999998</v>
      </c>
      <c r="J34" s="191">
        <v>-0.96267499999999906</v>
      </c>
      <c r="L34" s="194">
        <v>6.6438561897747253</v>
      </c>
      <c r="M34" s="194">
        <v>6.6438561897747253</v>
      </c>
      <c r="N34" s="194">
        <v>6.6438561897747253</v>
      </c>
      <c r="O34" s="194">
        <v>6.6438561897747253</v>
      </c>
      <c r="P34" s="194">
        <v>6.6438561897747253</v>
      </c>
      <c r="Q34" s="194">
        <v>6.6438561897747253</v>
      </c>
      <c r="S34" s="181">
        <f t="shared" si="0"/>
        <v>0</v>
      </c>
      <c r="T34" s="181">
        <f t="shared" si="1"/>
        <v>0</v>
      </c>
      <c r="U34" s="181">
        <f t="shared" si="2"/>
        <v>0</v>
      </c>
      <c r="V34" s="181">
        <f t="shared" si="3"/>
        <v>0</v>
      </c>
      <c r="W34" s="181">
        <f t="shared" si="4"/>
        <v>0</v>
      </c>
    </row>
    <row r="35" spans="1:23" ht="25.5" x14ac:dyDescent="0.25">
      <c r="A35" s="177" t="s">
        <v>0</v>
      </c>
      <c r="B35" s="35">
        <v>608</v>
      </c>
      <c r="C35" s="164" t="s">
        <v>959</v>
      </c>
      <c r="D35" s="167" t="s">
        <v>1042</v>
      </c>
      <c r="E35" s="191">
        <v>1185.5849499999995</v>
      </c>
      <c r="F35" s="191">
        <v>-65.539199999999965</v>
      </c>
      <c r="G35" s="191">
        <v>252.26427499999994</v>
      </c>
      <c r="H35" s="191">
        <v>86.767849999999981</v>
      </c>
      <c r="I35" s="191">
        <v>68.113674999999972</v>
      </c>
      <c r="J35" s="191">
        <v>86.789924999999982</v>
      </c>
      <c r="L35" s="194">
        <v>10.211383323739174</v>
      </c>
      <c r="M35" s="194">
        <v>6.6438561897747253</v>
      </c>
      <c r="N35" s="194">
        <v>7.9787920998952693</v>
      </c>
      <c r="O35" s="194">
        <v>6.6438561897747253</v>
      </c>
      <c r="P35" s="194">
        <v>6.6438561897747253</v>
      </c>
      <c r="Q35" s="194">
        <v>6.6438561897747253</v>
      </c>
      <c r="S35" s="181">
        <f t="shared" si="0"/>
        <v>3.5675271339644485</v>
      </c>
      <c r="T35" s="181">
        <f t="shared" si="1"/>
        <v>-1.334935910120544</v>
      </c>
      <c r="U35" s="181">
        <f t="shared" si="2"/>
        <v>1.334935910120544</v>
      </c>
      <c r="V35" s="181">
        <f t="shared" si="3"/>
        <v>0</v>
      </c>
      <c r="W35" s="181">
        <f t="shared" si="4"/>
        <v>0</v>
      </c>
    </row>
    <row r="36" spans="1:23" x14ac:dyDescent="0.25">
      <c r="A36" s="177" t="s">
        <v>0</v>
      </c>
      <c r="B36" s="35">
        <v>479</v>
      </c>
      <c r="C36" s="44" t="s">
        <v>959</v>
      </c>
      <c r="D36" s="167" t="s">
        <v>1626</v>
      </c>
      <c r="E36" s="191">
        <v>-135.73455000000001</v>
      </c>
      <c r="F36" s="191">
        <v>-86.204149999999998</v>
      </c>
      <c r="G36" s="191">
        <v>615.858925</v>
      </c>
      <c r="H36" s="191">
        <v>-7.4862000000000037</v>
      </c>
      <c r="I36" s="191">
        <v>-10.005200000000002</v>
      </c>
      <c r="J36" s="191">
        <v>18.824975000000002</v>
      </c>
      <c r="L36" s="194">
        <v>6.6438561897747253</v>
      </c>
      <c r="M36" s="194">
        <v>6.6438561897747253</v>
      </c>
      <c r="N36" s="194">
        <v>9.2664560999282628</v>
      </c>
      <c r="O36" s="194">
        <v>6.6438561897747253</v>
      </c>
      <c r="P36" s="194">
        <v>6.6438561897747253</v>
      </c>
      <c r="Q36" s="194">
        <v>6.6438561897747253</v>
      </c>
      <c r="S36" s="181">
        <f t="shared" si="0"/>
        <v>0</v>
      </c>
      <c r="T36" s="181">
        <f t="shared" si="1"/>
        <v>-2.6225999101535376</v>
      </c>
      <c r="U36" s="181">
        <f t="shared" si="2"/>
        <v>2.6225999101535376</v>
      </c>
      <c r="V36" s="181">
        <f t="shared" si="3"/>
        <v>0</v>
      </c>
      <c r="W36" s="181">
        <f t="shared" si="4"/>
        <v>0</v>
      </c>
    </row>
    <row r="37" spans="1:23" x14ac:dyDescent="0.25">
      <c r="A37" s="177" t="s">
        <v>0</v>
      </c>
      <c r="B37" s="35">
        <v>252</v>
      </c>
      <c r="C37" s="164" t="s">
        <v>1264</v>
      </c>
      <c r="D37" s="165" t="s">
        <v>1265</v>
      </c>
      <c r="E37" s="191">
        <v>18.696475</v>
      </c>
      <c r="F37" s="191">
        <v>-62.814450000000001</v>
      </c>
      <c r="G37" s="191">
        <v>-13.548575</v>
      </c>
      <c r="H37" s="191">
        <v>-0.22670000000000101</v>
      </c>
      <c r="I37" s="191">
        <v>11.612250000000005</v>
      </c>
      <c r="J37" s="191">
        <v>-6.0886749999999985</v>
      </c>
      <c r="L37" s="194">
        <v>6.6438561897747253</v>
      </c>
      <c r="M37" s="194">
        <v>6.6438561897747253</v>
      </c>
      <c r="N37" s="194">
        <v>6.6438561897747253</v>
      </c>
      <c r="O37" s="194">
        <v>6.6438561897747253</v>
      </c>
      <c r="P37" s="194">
        <v>6.6438561897747253</v>
      </c>
      <c r="Q37" s="194">
        <v>6.6438561897747253</v>
      </c>
      <c r="S37" s="181">
        <f t="shared" si="0"/>
        <v>0</v>
      </c>
      <c r="T37" s="181">
        <f t="shared" si="1"/>
        <v>0</v>
      </c>
      <c r="U37" s="181">
        <f t="shared" si="2"/>
        <v>0</v>
      </c>
      <c r="V37" s="181">
        <f t="shared" si="3"/>
        <v>0</v>
      </c>
      <c r="W37" s="181">
        <f t="shared" si="4"/>
        <v>0</v>
      </c>
    </row>
    <row r="38" spans="1:23" x14ac:dyDescent="0.25">
      <c r="A38" s="177" t="s">
        <v>0</v>
      </c>
      <c r="B38" s="35">
        <v>46</v>
      </c>
      <c r="C38" s="164" t="s">
        <v>1330</v>
      </c>
      <c r="D38" s="165" t="s">
        <v>1331</v>
      </c>
      <c r="E38" s="191">
        <v>-10.352325000000008</v>
      </c>
      <c r="F38" s="191">
        <v>22.051924999999997</v>
      </c>
      <c r="G38" s="191">
        <v>3.8126749999999987</v>
      </c>
      <c r="H38" s="191">
        <v>-5.0987499999999999</v>
      </c>
      <c r="I38" s="191">
        <v>-2.8816000000000024</v>
      </c>
      <c r="J38" s="191">
        <v>-3.0068499999999982</v>
      </c>
      <c r="L38" s="194">
        <v>6.6438561897747253</v>
      </c>
      <c r="M38" s="194">
        <v>6.6438561897747253</v>
      </c>
      <c r="N38" s="194">
        <v>6.6438561897747253</v>
      </c>
      <c r="O38" s="194">
        <v>6.6438561897747253</v>
      </c>
      <c r="P38" s="194">
        <v>6.6438561897747253</v>
      </c>
      <c r="Q38" s="194">
        <v>6.6438561897747253</v>
      </c>
      <c r="S38" s="181">
        <f t="shared" si="0"/>
        <v>0</v>
      </c>
      <c r="T38" s="181">
        <f t="shared" si="1"/>
        <v>0</v>
      </c>
      <c r="U38" s="181">
        <f t="shared" si="2"/>
        <v>0</v>
      </c>
      <c r="V38" s="181">
        <f t="shared" si="3"/>
        <v>0</v>
      </c>
      <c r="W38" s="181">
        <f t="shared" si="4"/>
        <v>0</v>
      </c>
    </row>
    <row r="39" spans="1:23" x14ac:dyDescent="0.25">
      <c r="A39" s="177" t="s">
        <v>0</v>
      </c>
      <c r="B39" s="35">
        <v>296</v>
      </c>
      <c r="C39" s="164" t="s">
        <v>1192</v>
      </c>
      <c r="D39" s="165" t="s">
        <v>1193</v>
      </c>
      <c r="E39" s="191">
        <v>86.599350000000015</v>
      </c>
      <c r="F39" s="191">
        <v>-22.603399999999993</v>
      </c>
      <c r="G39" s="191">
        <v>1.4826000000000015</v>
      </c>
      <c r="H39" s="191">
        <v>-1.3874250000000004</v>
      </c>
      <c r="I39" s="191">
        <v>1.0357000000000003</v>
      </c>
      <c r="J39" s="191">
        <v>11.734400000000004</v>
      </c>
      <c r="L39" s="194">
        <v>6.6438561897747253</v>
      </c>
      <c r="M39" s="194">
        <v>6.6438561897747253</v>
      </c>
      <c r="N39" s="194">
        <v>6.6438561897747253</v>
      </c>
      <c r="O39" s="194">
        <v>6.6438561897747253</v>
      </c>
      <c r="P39" s="194">
        <v>6.6438561897747253</v>
      </c>
      <c r="Q39" s="194">
        <v>6.6438561897747253</v>
      </c>
      <c r="S39" s="181">
        <f t="shared" si="0"/>
        <v>0</v>
      </c>
      <c r="T39" s="181">
        <f t="shared" si="1"/>
        <v>0</v>
      </c>
      <c r="U39" s="181">
        <f t="shared" si="2"/>
        <v>0</v>
      </c>
      <c r="V39" s="181">
        <f t="shared" si="3"/>
        <v>0</v>
      </c>
      <c r="W39" s="181">
        <f t="shared" si="4"/>
        <v>0</v>
      </c>
    </row>
    <row r="40" spans="1:23" x14ac:dyDescent="0.25">
      <c r="A40" s="177" t="s">
        <v>0</v>
      </c>
      <c r="B40" s="35">
        <v>219</v>
      </c>
      <c r="C40" s="164" t="s">
        <v>1572</v>
      </c>
      <c r="D40" s="165" t="s">
        <v>1573</v>
      </c>
      <c r="E40" s="191">
        <v>-88.660349999999994</v>
      </c>
      <c r="F40" s="191">
        <v>-38.594074999999997</v>
      </c>
      <c r="G40" s="191">
        <v>3.3239500000000071</v>
      </c>
      <c r="H40" s="191">
        <v>-6.9632000000000005</v>
      </c>
      <c r="I40" s="191">
        <v>-13.938825000000001</v>
      </c>
      <c r="J40" s="191">
        <v>-1.1507500000000004</v>
      </c>
      <c r="L40" s="194">
        <v>6.6438561897747253</v>
      </c>
      <c r="M40" s="194">
        <v>6.6438561897747253</v>
      </c>
      <c r="N40" s="194">
        <v>6.6438561897747253</v>
      </c>
      <c r="O40" s="194">
        <v>6.6438561897747253</v>
      </c>
      <c r="P40" s="194">
        <v>6.6438561897747253</v>
      </c>
      <c r="Q40" s="194">
        <v>6.6438561897747253</v>
      </c>
      <c r="S40" s="181">
        <f t="shared" si="0"/>
        <v>0</v>
      </c>
      <c r="T40" s="181">
        <f t="shared" si="1"/>
        <v>0</v>
      </c>
      <c r="U40" s="181">
        <f t="shared" si="2"/>
        <v>0</v>
      </c>
      <c r="V40" s="181">
        <f t="shared" si="3"/>
        <v>0</v>
      </c>
      <c r="W40" s="181">
        <f t="shared" si="4"/>
        <v>0</v>
      </c>
    </row>
    <row r="41" spans="1:23" x14ac:dyDescent="0.25">
      <c r="A41" s="177" t="s">
        <v>0</v>
      </c>
      <c r="B41" s="35">
        <v>238</v>
      </c>
      <c r="C41" s="164" t="s">
        <v>1587</v>
      </c>
      <c r="D41" s="165" t="s">
        <v>1588</v>
      </c>
      <c r="E41" s="191">
        <v>-97.189425000000014</v>
      </c>
      <c r="F41" s="191">
        <v>-34.959525000000014</v>
      </c>
      <c r="G41" s="191">
        <v>-4.9871250000000007</v>
      </c>
      <c r="H41" s="191">
        <v>-1.0845499999999983</v>
      </c>
      <c r="I41" s="191">
        <v>-3.4399750000000004</v>
      </c>
      <c r="J41" s="191">
        <v>1.8272999999999993</v>
      </c>
      <c r="L41" s="194">
        <v>6.6438561897747253</v>
      </c>
      <c r="M41" s="194">
        <v>6.6438561897747253</v>
      </c>
      <c r="N41" s="194">
        <v>6.6438561897747253</v>
      </c>
      <c r="O41" s="194">
        <v>6.6438561897747253</v>
      </c>
      <c r="P41" s="194">
        <v>6.6438561897747253</v>
      </c>
      <c r="Q41" s="194">
        <v>6.6438561897747253</v>
      </c>
      <c r="S41" s="181">
        <f t="shared" si="0"/>
        <v>0</v>
      </c>
      <c r="T41" s="181">
        <f t="shared" si="1"/>
        <v>0</v>
      </c>
      <c r="U41" s="181">
        <f t="shared" si="2"/>
        <v>0</v>
      </c>
      <c r="V41" s="181">
        <f t="shared" si="3"/>
        <v>0</v>
      </c>
      <c r="W41" s="181">
        <f t="shared" si="4"/>
        <v>0</v>
      </c>
    </row>
    <row r="42" spans="1:23" x14ac:dyDescent="0.25">
      <c r="A42" s="177" t="s">
        <v>0</v>
      </c>
      <c r="B42" s="35">
        <v>250</v>
      </c>
      <c r="C42" s="164" t="s">
        <v>1417</v>
      </c>
      <c r="D42" s="165" t="s">
        <v>1418</v>
      </c>
      <c r="E42" s="191">
        <v>-32.171075000000002</v>
      </c>
      <c r="F42" s="191">
        <v>-4.5680249999999916</v>
      </c>
      <c r="G42" s="191">
        <v>-1.9524249999999981</v>
      </c>
      <c r="H42" s="191">
        <v>6.3113499999999991</v>
      </c>
      <c r="I42" s="191">
        <v>15.848800000000001</v>
      </c>
      <c r="J42" s="191">
        <v>-2.4200749999999971</v>
      </c>
      <c r="L42" s="194">
        <v>6.6438561897747253</v>
      </c>
      <c r="M42" s="194">
        <v>6.6438561897747253</v>
      </c>
      <c r="N42" s="194">
        <v>6.6438561897747253</v>
      </c>
      <c r="O42" s="194">
        <v>6.6438561897747253</v>
      </c>
      <c r="P42" s="194">
        <v>6.6438561897747253</v>
      </c>
      <c r="Q42" s="194">
        <v>6.6438561897747253</v>
      </c>
      <c r="S42" s="181">
        <f t="shared" si="0"/>
        <v>0</v>
      </c>
      <c r="T42" s="181">
        <f t="shared" si="1"/>
        <v>0</v>
      </c>
      <c r="U42" s="181">
        <f t="shared" si="2"/>
        <v>0</v>
      </c>
      <c r="V42" s="181">
        <f t="shared" si="3"/>
        <v>0</v>
      </c>
      <c r="W42" s="181">
        <f t="shared" si="4"/>
        <v>0</v>
      </c>
    </row>
    <row r="43" spans="1:23" x14ac:dyDescent="0.25">
      <c r="A43" s="177" t="s">
        <v>0</v>
      </c>
      <c r="B43" s="35">
        <v>251</v>
      </c>
      <c r="C43" s="164" t="s">
        <v>1417</v>
      </c>
      <c r="D43" s="165" t="s">
        <v>1484</v>
      </c>
      <c r="E43" s="191">
        <v>-45.868524999999998</v>
      </c>
      <c r="F43" s="191">
        <v>-9.7057499999999983</v>
      </c>
      <c r="G43" s="191">
        <v>6.7864749999999994</v>
      </c>
      <c r="H43" s="191">
        <v>-0.22205000000000208</v>
      </c>
      <c r="I43" s="191">
        <v>0.50822499999999948</v>
      </c>
      <c r="J43" s="191">
        <v>-6.1606749999999977</v>
      </c>
      <c r="L43" s="194">
        <v>6.6438561897747253</v>
      </c>
      <c r="M43" s="194">
        <v>6.6438561897747253</v>
      </c>
      <c r="N43" s="194">
        <v>6.6438561897747253</v>
      </c>
      <c r="O43" s="194">
        <v>6.6438561897747253</v>
      </c>
      <c r="P43" s="194">
        <v>6.6438561897747253</v>
      </c>
      <c r="Q43" s="194">
        <v>6.6438561897747253</v>
      </c>
      <c r="S43" s="181">
        <f t="shared" si="0"/>
        <v>0</v>
      </c>
      <c r="T43" s="181">
        <f t="shared" si="1"/>
        <v>0</v>
      </c>
      <c r="U43" s="181">
        <f t="shared" si="2"/>
        <v>0</v>
      </c>
      <c r="V43" s="181">
        <f t="shared" si="3"/>
        <v>0</v>
      </c>
      <c r="W43" s="181">
        <f t="shared" si="4"/>
        <v>0</v>
      </c>
    </row>
    <row r="44" spans="1:23" x14ac:dyDescent="0.25">
      <c r="A44" s="177" t="s">
        <v>0</v>
      </c>
      <c r="B44" s="35">
        <v>527</v>
      </c>
      <c r="C44" s="164" t="s">
        <v>990</v>
      </c>
      <c r="D44" s="165" t="s">
        <v>991</v>
      </c>
      <c r="E44" s="191">
        <v>19479.119075000002</v>
      </c>
      <c r="F44" s="191">
        <v>5897.3746749999982</v>
      </c>
      <c r="G44" s="191">
        <v>943.20062500000006</v>
      </c>
      <c r="H44" s="191">
        <v>8.8872999999999998</v>
      </c>
      <c r="I44" s="191">
        <v>-3.0726000000000031</v>
      </c>
      <c r="J44" s="191">
        <v>17.387949999999996</v>
      </c>
      <c r="L44" s="194">
        <v>14.249640813906757</v>
      </c>
      <c r="M44" s="194">
        <v>12.525857139766988</v>
      </c>
      <c r="N44" s="194">
        <v>9.881420864076393</v>
      </c>
      <c r="O44" s="194">
        <v>6.6438561897747253</v>
      </c>
      <c r="P44" s="194">
        <v>6.6438561897747253</v>
      </c>
      <c r="Q44" s="194">
        <v>6.6438561897747253</v>
      </c>
      <c r="S44" s="181">
        <f t="shared" si="0"/>
        <v>1.723783674139769</v>
      </c>
      <c r="T44" s="181">
        <f t="shared" si="1"/>
        <v>2.6444362756905946</v>
      </c>
      <c r="U44" s="181">
        <f t="shared" si="2"/>
        <v>3.2375646743016677</v>
      </c>
      <c r="V44" s="181">
        <f t="shared" si="3"/>
        <v>0</v>
      </c>
      <c r="W44" s="181">
        <f t="shared" si="4"/>
        <v>0</v>
      </c>
    </row>
    <row r="45" spans="1:23" ht="25.5" x14ac:dyDescent="0.25">
      <c r="A45" s="177" t="s">
        <v>0</v>
      </c>
      <c r="B45" s="35">
        <v>487</v>
      </c>
      <c r="C45" s="164" t="s">
        <v>990</v>
      </c>
      <c r="D45" s="167" t="s">
        <v>1036</v>
      </c>
      <c r="E45" s="191">
        <v>1803.8188500000003</v>
      </c>
      <c r="F45" s="191">
        <v>1139.5456000000001</v>
      </c>
      <c r="G45" s="191">
        <v>53.979699999999994</v>
      </c>
      <c r="H45" s="191">
        <v>1.858625</v>
      </c>
      <c r="I45" s="191">
        <v>5.0013749999999977</v>
      </c>
      <c r="J45" s="191">
        <v>12.969149999999996</v>
      </c>
      <c r="L45" s="194">
        <v>10.816838746687159</v>
      </c>
      <c r="M45" s="194">
        <v>10.15424294123334</v>
      </c>
      <c r="N45" s="194">
        <v>6.6438561897747253</v>
      </c>
      <c r="O45" s="194">
        <v>6.6438561897747253</v>
      </c>
      <c r="P45" s="194">
        <v>6.6438561897747253</v>
      </c>
      <c r="Q45" s="194">
        <v>6.6438561897747253</v>
      </c>
      <c r="S45" s="181">
        <f t="shared" si="0"/>
        <v>0.6625958054538188</v>
      </c>
      <c r="T45" s="181">
        <f t="shared" si="1"/>
        <v>3.5103867514586149</v>
      </c>
      <c r="U45" s="181">
        <f t="shared" si="2"/>
        <v>0</v>
      </c>
      <c r="V45" s="181">
        <f t="shared" si="3"/>
        <v>0</v>
      </c>
      <c r="W45" s="181">
        <f t="shared" si="4"/>
        <v>0</v>
      </c>
    </row>
    <row r="46" spans="1:23" ht="25.5" x14ac:dyDescent="0.25">
      <c r="A46" s="177" t="s">
        <v>0</v>
      </c>
      <c r="B46" s="35">
        <v>475</v>
      </c>
      <c r="C46" s="164" t="s">
        <v>990</v>
      </c>
      <c r="D46" s="167" t="s">
        <v>1022</v>
      </c>
      <c r="E46" s="191">
        <v>4850.8652999999995</v>
      </c>
      <c r="F46" s="191">
        <v>665.76517500000011</v>
      </c>
      <c r="G46" s="191">
        <v>655.8096750000002</v>
      </c>
      <c r="H46" s="191">
        <v>6.5466750000000005</v>
      </c>
      <c r="I46" s="191">
        <v>-2.0364749999999994</v>
      </c>
      <c r="J46" s="191">
        <v>-5.3383500000000019</v>
      </c>
      <c r="L46" s="194">
        <v>12.244026403646457</v>
      </c>
      <c r="M46" s="194">
        <v>9.3788695973979781</v>
      </c>
      <c r="N46" s="194">
        <v>9.3571333753903598</v>
      </c>
      <c r="O46" s="194">
        <v>6.6438561897747253</v>
      </c>
      <c r="P46" s="194">
        <v>6.6438561897747253</v>
      </c>
      <c r="Q46" s="194">
        <v>6.6438561897747253</v>
      </c>
      <c r="S46" s="181">
        <f t="shared" si="0"/>
        <v>2.8651568062484785</v>
      </c>
      <c r="T46" s="181">
        <f t="shared" si="1"/>
        <v>2.1736222007618267E-2</v>
      </c>
      <c r="U46" s="181">
        <f t="shared" si="2"/>
        <v>2.7132771856156346</v>
      </c>
      <c r="V46" s="181">
        <f t="shared" si="3"/>
        <v>0</v>
      </c>
      <c r="W46" s="181">
        <f t="shared" si="4"/>
        <v>0</v>
      </c>
    </row>
    <row r="47" spans="1:23" x14ac:dyDescent="0.25">
      <c r="A47" s="177" t="s">
        <v>0</v>
      </c>
      <c r="B47" s="35">
        <v>530</v>
      </c>
      <c r="C47" s="164" t="s">
        <v>990</v>
      </c>
      <c r="D47" s="165" t="s">
        <v>1209</v>
      </c>
      <c r="E47" s="191">
        <v>63.975175000000036</v>
      </c>
      <c r="F47" s="191">
        <v>90.055600000000013</v>
      </c>
      <c r="G47" s="191">
        <v>115.16227499999999</v>
      </c>
      <c r="H47" s="191">
        <v>1.8479749999999981</v>
      </c>
      <c r="I47" s="191">
        <v>-4.2606749999999991</v>
      </c>
      <c r="J47" s="191">
        <v>0.70389999999999908</v>
      </c>
      <c r="L47" s="194">
        <v>6.6438561897747253</v>
      </c>
      <c r="M47" s="194">
        <v>6.6438561897747253</v>
      </c>
      <c r="N47" s="194">
        <v>6.8475243841256237</v>
      </c>
      <c r="O47" s="194">
        <v>6.6438561897747253</v>
      </c>
      <c r="P47" s="194">
        <v>6.6438561897747253</v>
      </c>
      <c r="Q47" s="194">
        <v>6.6438561897747253</v>
      </c>
      <c r="S47" s="181">
        <f t="shared" si="0"/>
        <v>0</v>
      </c>
      <c r="T47" s="181">
        <f t="shared" si="1"/>
        <v>-0.20366819435089845</v>
      </c>
      <c r="U47" s="181">
        <f t="shared" si="2"/>
        <v>0.20366819435089845</v>
      </c>
      <c r="V47" s="181">
        <f t="shared" si="3"/>
        <v>0</v>
      </c>
      <c r="W47" s="181">
        <f t="shared" si="4"/>
        <v>0</v>
      </c>
    </row>
    <row r="48" spans="1:23" x14ac:dyDescent="0.25">
      <c r="A48" s="177" t="s">
        <v>0</v>
      </c>
      <c r="B48" s="35">
        <v>400</v>
      </c>
      <c r="C48" s="164" t="s">
        <v>990</v>
      </c>
      <c r="D48" s="165" t="s">
        <v>1121</v>
      </c>
      <c r="E48" s="191">
        <v>232.80214999999995</v>
      </c>
      <c r="F48" s="191">
        <v>-26.166324999999993</v>
      </c>
      <c r="G48" s="191">
        <v>24.38132499999999</v>
      </c>
      <c r="H48" s="191">
        <v>-1.004624999999999</v>
      </c>
      <c r="I48" s="191">
        <v>-5.3191750000000013</v>
      </c>
      <c r="J48" s="191">
        <v>1.8141750000000005</v>
      </c>
      <c r="L48" s="194">
        <v>7.8629605718182356</v>
      </c>
      <c r="M48" s="194">
        <v>6.6438561897747253</v>
      </c>
      <c r="N48" s="194">
        <v>6.6438561897747253</v>
      </c>
      <c r="O48" s="194">
        <v>6.6438561897747253</v>
      </c>
      <c r="P48" s="194">
        <v>6.6438561897747253</v>
      </c>
      <c r="Q48" s="194">
        <v>6.6438561897747253</v>
      </c>
      <c r="S48" s="181">
        <f t="shared" si="0"/>
        <v>1.2191043820435103</v>
      </c>
      <c r="T48" s="181">
        <f t="shared" si="1"/>
        <v>0</v>
      </c>
      <c r="U48" s="181">
        <f t="shared" si="2"/>
        <v>0</v>
      </c>
      <c r="V48" s="181">
        <f t="shared" si="3"/>
        <v>0</v>
      </c>
      <c r="W48" s="181">
        <f t="shared" si="4"/>
        <v>0</v>
      </c>
    </row>
    <row r="49" spans="1:23" x14ac:dyDescent="0.25">
      <c r="A49" s="177" t="s">
        <v>0</v>
      </c>
      <c r="B49" s="35">
        <v>492</v>
      </c>
      <c r="C49" s="164" t="s">
        <v>990</v>
      </c>
      <c r="D49" s="167" t="s">
        <v>1566</v>
      </c>
      <c r="E49" s="191">
        <v>-85.798824999999994</v>
      </c>
      <c r="F49" s="191">
        <v>-27.383925000000005</v>
      </c>
      <c r="G49" s="191">
        <v>-3.9110000000000014</v>
      </c>
      <c r="H49" s="191">
        <v>-8.5480499999999981</v>
      </c>
      <c r="I49" s="191">
        <v>-9.8873749999999987</v>
      </c>
      <c r="J49" s="191">
        <v>-5.5012000000000043</v>
      </c>
      <c r="L49" s="194">
        <v>6.6438561897747253</v>
      </c>
      <c r="M49" s="194">
        <v>6.6438561897747253</v>
      </c>
      <c r="N49" s="194">
        <v>6.6438561897747253</v>
      </c>
      <c r="O49" s="194">
        <v>6.6438561897747253</v>
      </c>
      <c r="P49" s="194">
        <v>6.6438561897747253</v>
      </c>
      <c r="Q49" s="194">
        <v>6.6438561897747253</v>
      </c>
      <c r="S49" s="181">
        <f t="shared" si="0"/>
        <v>0</v>
      </c>
      <c r="T49" s="181">
        <f t="shared" si="1"/>
        <v>0</v>
      </c>
      <c r="U49" s="181">
        <f t="shared" si="2"/>
        <v>0</v>
      </c>
      <c r="V49" s="181">
        <f t="shared" si="3"/>
        <v>0</v>
      </c>
      <c r="W49" s="181">
        <f t="shared" si="4"/>
        <v>0</v>
      </c>
    </row>
    <row r="50" spans="1:23" x14ac:dyDescent="0.25">
      <c r="A50" s="177" t="s">
        <v>0</v>
      </c>
      <c r="B50" s="35">
        <v>239</v>
      </c>
      <c r="C50" s="164" t="s">
        <v>1166</v>
      </c>
      <c r="D50" s="165" t="s">
        <v>1167</v>
      </c>
      <c r="E50" s="191">
        <v>118.60182499999999</v>
      </c>
      <c r="F50" s="191">
        <v>-10.081074999999998</v>
      </c>
      <c r="G50" s="191">
        <v>20.584900000000005</v>
      </c>
      <c r="H50" s="191">
        <v>22.809750000000001</v>
      </c>
      <c r="I50" s="191">
        <v>4.1980750000000011</v>
      </c>
      <c r="J50" s="191">
        <v>12.485125</v>
      </c>
      <c r="L50" s="194">
        <v>6.889982399474766</v>
      </c>
      <c r="M50" s="194">
        <v>6.6438561897747253</v>
      </c>
      <c r="N50" s="194">
        <v>6.6438561897747253</v>
      </c>
      <c r="O50" s="194">
        <v>6.6438561897747253</v>
      </c>
      <c r="P50" s="194">
        <v>6.6438561897747253</v>
      </c>
      <c r="Q50" s="194">
        <v>6.6438561897747253</v>
      </c>
      <c r="S50" s="181">
        <f t="shared" si="0"/>
        <v>0.24612620970004073</v>
      </c>
      <c r="T50" s="181">
        <f t="shared" si="1"/>
        <v>0</v>
      </c>
      <c r="U50" s="181">
        <f t="shared" si="2"/>
        <v>0</v>
      </c>
      <c r="V50" s="181">
        <f t="shared" si="3"/>
        <v>0</v>
      </c>
      <c r="W50" s="181">
        <f t="shared" si="4"/>
        <v>0</v>
      </c>
    </row>
    <row r="51" spans="1:23" x14ac:dyDescent="0.25">
      <c r="A51" s="177" t="s">
        <v>0</v>
      </c>
      <c r="B51" s="35">
        <v>295</v>
      </c>
      <c r="C51" s="164" t="s">
        <v>1108</v>
      </c>
      <c r="D51" s="165" t="s">
        <v>1109</v>
      </c>
      <c r="E51" s="191">
        <v>311.45080000000013</v>
      </c>
      <c r="F51" s="191">
        <v>18.847250000000031</v>
      </c>
      <c r="G51" s="191">
        <v>20.882850000000001</v>
      </c>
      <c r="H51" s="191">
        <v>-0.22687499999999999</v>
      </c>
      <c r="I51" s="191">
        <v>6.6972750000000012</v>
      </c>
      <c r="J51" s="191">
        <v>4.9419500000000021</v>
      </c>
      <c r="L51" s="194">
        <v>8.2828604679449267</v>
      </c>
      <c r="M51" s="194">
        <v>6.6438561897747253</v>
      </c>
      <c r="N51" s="194">
        <v>6.6438561897747253</v>
      </c>
      <c r="O51" s="194">
        <v>6.6438561897747253</v>
      </c>
      <c r="P51" s="194">
        <v>6.6438561897747253</v>
      </c>
      <c r="Q51" s="194">
        <v>6.6438561897747253</v>
      </c>
      <c r="S51" s="181">
        <f t="shared" si="0"/>
        <v>1.6390042781702014</v>
      </c>
      <c r="T51" s="181">
        <f t="shared" si="1"/>
        <v>0</v>
      </c>
      <c r="U51" s="181">
        <f t="shared" si="2"/>
        <v>0</v>
      </c>
      <c r="V51" s="181">
        <f t="shared" si="3"/>
        <v>0</v>
      </c>
      <c r="W51" s="181">
        <f t="shared" si="4"/>
        <v>0</v>
      </c>
    </row>
    <row r="52" spans="1:23" x14ac:dyDescent="0.25">
      <c r="A52" s="177" t="s">
        <v>0</v>
      </c>
      <c r="B52" s="35">
        <v>224</v>
      </c>
      <c r="C52" s="164" t="s">
        <v>1492</v>
      </c>
      <c r="D52" s="165" t="s">
        <v>1498</v>
      </c>
      <c r="E52" s="191">
        <v>-50.631900000000002</v>
      </c>
      <c r="F52" s="191">
        <v>-43.461149999999996</v>
      </c>
      <c r="G52" s="191">
        <v>-6.2879499999999986</v>
      </c>
      <c r="H52" s="191">
        <v>1.0287249999999997</v>
      </c>
      <c r="I52" s="191">
        <v>-5.3598749999999988</v>
      </c>
      <c r="J52" s="191">
        <v>-0.7532249999999987</v>
      </c>
      <c r="L52" s="194">
        <v>6.6438561897747253</v>
      </c>
      <c r="M52" s="194">
        <v>6.6438561897747253</v>
      </c>
      <c r="N52" s="194">
        <v>6.6438561897747253</v>
      </c>
      <c r="O52" s="194">
        <v>6.6438561897747253</v>
      </c>
      <c r="P52" s="194">
        <v>6.6438561897747253</v>
      </c>
      <c r="Q52" s="194">
        <v>6.6438561897747253</v>
      </c>
      <c r="S52" s="181">
        <f t="shared" si="0"/>
        <v>0</v>
      </c>
      <c r="T52" s="181">
        <f t="shared" si="1"/>
        <v>0</v>
      </c>
      <c r="U52" s="181">
        <f t="shared" si="2"/>
        <v>0</v>
      </c>
      <c r="V52" s="181">
        <f t="shared" si="3"/>
        <v>0</v>
      </c>
      <c r="W52" s="181">
        <f t="shared" si="4"/>
        <v>0</v>
      </c>
    </row>
    <row r="53" spans="1:23" x14ac:dyDescent="0.25">
      <c r="A53" s="177" t="s">
        <v>0</v>
      </c>
      <c r="B53" s="35">
        <v>225</v>
      </c>
      <c r="C53" s="164" t="s">
        <v>1492</v>
      </c>
      <c r="D53" s="165" t="s">
        <v>1493</v>
      </c>
      <c r="E53" s="191">
        <v>-48.759424999999936</v>
      </c>
      <c r="F53" s="191">
        <v>-63.698375000000006</v>
      </c>
      <c r="G53" s="191">
        <v>0.66539999999999822</v>
      </c>
      <c r="H53" s="191">
        <v>-2.5372000000000021</v>
      </c>
      <c r="I53" s="191">
        <v>-5.0958250000000014</v>
      </c>
      <c r="J53" s="191">
        <v>-4.3339249999999936</v>
      </c>
      <c r="L53" s="194">
        <v>6.6438561897747253</v>
      </c>
      <c r="M53" s="194">
        <v>6.6438561897747253</v>
      </c>
      <c r="N53" s="194">
        <v>6.6438561897747253</v>
      </c>
      <c r="O53" s="194">
        <v>6.6438561897747253</v>
      </c>
      <c r="P53" s="194">
        <v>6.6438561897747253</v>
      </c>
      <c r="Q53" s="194">
        <v>6.6438561897747253</v>
      </c>
      <c r="S53" s="181">
        <f t="shared" si="0"/>
        <v>0</v>
      </c>
      <c r="T53" s="181">
        <f t="shared" si="1"/>
        <v>0</v>
      </c>
      <c r="U53" s="181">
        <f t="shared" si="2"/>
        <v>0</v>
      </c>
      <c r="V53" s="181">
        <f t="shared" si="3"/>
        <v>0</v>
      </c>
      <c r="W53" s="181">
        <f t="shared" si="4"/>
        <v>0</v>
      </c>
    </row>
    <row r="54" spans="1:23" x14ac:dyDescent="0.25">
      <c r="A54" s="177" t="s">
        <v>0</v>
      </c>
      <c r="B54" s="35">
        <v>243</v>
      </c>
      <c r="C54" s="164" t="s">
        <v>1061</v>
      </c>
      <c r="D54" s="165" t="s">
        <v>1062</v>
      </c>
      <c r="E54" s="191">
        <v>682.29037500000004</v>
      </c>
      <c r="F54" s="191">
        <v>-16.891975000000002</v>
      </c>
      <c r="G54" s="191">
        <v>34.074975000000002</v>
      </c>
      <c r="H54" s="191">
        <v>-1.7993500000000009</v>
      </c>
      <c r="I54" s="191">
        <v>9.7000749999999965</v>
      </c>
      <c r="J54" s="191">
        <v>-2.3660000000000005</v>
      </c>
      <c r="L54" s="194">
        <v>9.4142420542668628</v>
      </c>
      <c r="M54" s="194">
        <v>6.6438561897747253</v>
      </c>
      <c r="N54" s="194">
        <v>6.6438561897747253</v>
      </c>
      <c r="O54" s="194">
        <v>6.6438561897747253</v>
      </c>
      <c r="P54" s="194">
        <v>6.6438561897747253</v>
      </c>
      <c r="Q54" s="194">
        <v>6.6438561897747253</v>
      </c>
      <c r="S54" s="181">
        <f t="shared" si="0"/>
        <v>2.7703858644921375</v>
      </c>
      <c r="T54" s="181">
        <f t="shared" si="1"/>
        <v>0</v>
      </c>
      <c r="U54" s="181">
        <f t="shared" si="2"/>
        <v>0</v>
      </c>
      <c r="V54" s="181">
        <f t="shared" si="3"/>
        <v>0</v>
      </c>
      <c r="W54" s="181">
        <f t="shared" si="4"/>
        <v>0</v>
      </c>
    </row>
    <row r="55" spans="1:23" x14ac:dyDescent="0.25">
      <c r="A55" s="177" t="s">
        <v>0</v>
      </c>
      <c r="B55" s="35">
        <v>259</v>
      </c>
      <c r="C55" s="164" t="s">
        <v>1064</v>
      </c>
      <c r="D55" s="165" t="s">
        <v>1065</v>
      </c>
      <c r="E55" s="191">
        <v>660.33500000000004</v>
      </c>
      <c r="F55" s="191">
        <v>129.18282499999998</v>
      </c>
      <c r="G55" s="191">
        <v>55.085075000000003</v>
      </c>
      <c r="H55" s="191">
        <v>-4.4555500000000006</v>
      </c>
      <c r="I55" s="191">
        <v>-3.3088750000000005</v>
      </c>
      <c r="J55" s="191">
        <v>-0.65672499999999978</v>
      </c>
      <c r="L55" s="194">
        <v>9.3670543054939746</v>
      </c>
      <c r="M55" s="194">
        <v>7.013270464648631</v>
      </c>
      <c r="N55" s="194">
        <v>6.6438561897747253</v>
      </c>
      <c r="O55" s="194">
        <v>6.6438561897747253</v>
      </c>
      <c r="P55" s="194">
        <v>6.6438561897747253</v>
      </c>
      <c r="Q55" s="194">
        <v>6.6438561897747253</v>
      </c>
      <c r="S55" s="181">
        <f t="shared" si="0"/>
        <v>2.3537838408453435</v>
      </c>
      <c r="T55" s="181">
        <f t="shared" si="1"/>
        <v>0.36941427487390577</v>
      </c>
      <c r="U55" s="181">
        <f t="shared" si="2"/>
        <v>0</v>
      </c>
      <c r="V55" s="181">
        <f t="shared" si="3"/>
        <v>0</v>
      </c>
      <c r="W55" s="181">
        <f t="shared" si="4"/>
        <v>0</v>
      </c>
    </row>
    <row r="56" spans="1:23" x14ac:dyDescent="0.25">
      <c r="A56" s="177" t="s">
        <v>0</v>
      </c>
      <c r="B56" s="35">
        <v>85</v>
      </c>
      <c r="C56" s="164" t="s">
        <v>1358</v>
      </c>
      <c r="D56" s="165" t="s">
        <v>1359</v>
      </c>
      <c r="E56" s="191">
        <v>-15.425825000000032</v>
      </c>
      <c r="F56" s="191">
        <v>-13.482325000000001</v>
      </c>
      <c r="G56" s="191">
        <v>25.000650000000004</v>
      </c>
      <c r="H56" s="191">
        <v>7.7132250000000013</v>
      </c>
      <c r="I56" s="191">
        <v>-3.184075</v>
      </c>
      <c r="J56" s="191">
        <v>9.3035500000000013</v>
      </c>
      <c r="L56" s="194">
        <v>6.6438561897747253</v>
      </c>
      <c r="M56" s="194">
        <v>6.6438561897747253</v>
      </c>
      <c r="N56" s="194">
        <v>6.6438561897747253</v>
      </c>
      <c r="O56" s="194">
        <v>6.6438561897747253</v>
      </c>
      <c r="P56" s="194">
        <v>6.6438561897747253</v>
      </c>
      <c r="Q56" s="194">
        <v>6.6438561897747253</v>
      </c>
      <c r="S56" s="181">
        <f t="shared" si="0"/>
        <v>0</v>
      </c>
      <c r="T56" s="181">
        <f t="shared" si="1"/>
        <v>0</v>
      </c>
      <c r="U56" s="181">
        <f t="shared" si="2"/>
        <v>0</v>
      </c>
      <c r="V56" s="181">
        <f t="shared" si="3"/>
        <v>0</v>
      </c>
      <c r="W56" s="181">
        <f t="shared" si="4"/>
        <v>0</v>
      </c>
    </row>
    <row r="57" spans="1:23" x14ac:dyDescent="0.25">
      <c r="A57" s="177" t="s">
        <v>0</v>
      </c>
      <c r="B57" s="35">
        <v>516</v>
      </c>
      <c r="C57" s="44" t="s">
        <v>1558</v>
      </c>
      <c r="D57" s="165" t="s">
        <v>1559</v>
      </c>
      <c r="E57" s="191">
        <v>-82.733250000000027</v>
      </c>
      <c r="F57" s="191">
        <v>-25.875425000000064</v>
      </c>
      <c r="G57" s="191">
        <v>15.972600000000003</v>
      </c>
      <c r="H57" s="191">
        <v>-20.586624999999998</v>
      </c>
      <c r="I57" s="191">
        <v>-12.656549999999999</v>
      </c>
      <c r="J57" s="191">
        <v>-14.746774999999994</v>
      </c>
      <c r="L57" s="194">
        <v>6.6438561897747253</v>
      </c>
      <c r="M57" s="194">
        <v>6.6438561897747253</v>
      </c>
      <c r="N57" s="194">
        <v>6.6438561897747253</v>
      </c>
      <c r="O57" s="194">
        <v>6.6438561897747253</v>
      </c>
      <c r="P57" s="194">
        <v>6.6438561897747253</v>
      </c>
      <c r="Q57" s="194">
        <v>6.6438561897747253</v>
      </c>
      <c r="S57" s="181">
        <f t="shared" si="0"/>
        <v>0</v>
      </c>
      <c r="T57" s="181">
        <f t="shared" si="1"/>
        <v>0</v>
      </c>
      <c r="U57" s="181">
        <f t="shared" si="2"/>
        <v>0</v>
      </c>
      <c r="V57" s="181">
        <f t="shared" si="3"/>
        <v>0</v>
      </c>
      <c r="W57" s="181">
        <f t="shared" si="4"/>
        <v>0</v>
      </c>
    </row>
    <row r="58" spans="1:23" x14ac:dyDescent="0.25">
      <c r="A58" s="177" t="s">
        <v>0</v>
      </c>
      <c r="B58" s="35">
        <v>493</v>
      </c>
      <c r="C58" s="44" t="s">
        <v>1624</v>
      </c>
      <c r="D58" s="167" t="s">
        <v>1625</v>
      </c>
      <c r="E58" s="191">
        <v>-133.38437500000001</v>
      </c>
      <c r="F58" s="191">
        <v>-45.103000000000002</v>
      </c>
      <c r="G58" s="191">
        <v>22.792475000000003</v>
      </c>
      <c r="H58" s="191">
        <v>-4.5435999999999996</v>
      </c>
      <c r="I58" s="191">
        <v>-0.80374999999999908</v>
      </c>
      <c r="J58" s="191">
        <v>0.78427500000000094</v>
      </c>
      <c r="L58" s="194">
        <v>6.6438561897747253</v>
      </c>
      <c r="M58" s="194">
        <v>6.6438561897747253</v>
      </c>
      <c r="N58" s="194">
        <v>6.6438561897747253</v>
      </c>
      <c r="O58" s="194">
        <v>6.6438561897747253</v>
      </c>
      <c r="P58" s="194">
        <v>6.6438561897747253</v>
      </c>
      <c r="Q58" s="194">
        <v>6.6438561897747253</v>
      </c>
      <c r="S58" s="181">
        <f t="shared" si="0"/>
        <v>0</v>
      </c>
      <c r="T58" s="181">
        <f t="shared" si="1"/>
        <v>0</v>
      </c>
      <c r="U58" s="181">
        <f t="shared" si="2"/>
        <v>0</v>
      </c>
      <c r="V58" s="181">
        <f t="shared" si="3"/>
        <v>0</v>
      </c>
      <c r="W58" s="181">
        <f t="shared" si="4"/>
        <v>0</v>
      </c>
    </row>
    <row r="59" spans="1:23" x14ac:dyDescent="0.25">
      <c r="A59" s="177" t="s">
        <v>0</v>
      </c>
      <c r="B59" s="35">
        <v>33</v>
      </c>
      <c r="C59" s="164" t="s">
        <v>123</v>
      </c>
      <c r="D59" s="165" t="s">
        <v>129</v>
      </c>
      <c r="E59" s="191">
        <v>-26.943649999999987</v>
      </c>
      <c r="F59" s="191">
        <v>28.811550000000025</v>
      </c>
      <c r="G59" s="191">
        <v>-13.053649999999998</v>
      </c>
      <c r="H59" s="191">
        <v>-7.5524000000000004</v>
      </c>
      <c r="I59" s="191">
        <v>3.4460999999999977</v>
      </c>
      <c r="J59" s="191">
        <v>-1.0349250000000012</v>
      </c>
      <c r="L59" s="194">
        <v>6.6438561897747253</v>
      </c>
      <c r="M59" s="194">
        <v>6.6438561897747253</v>
      </c>
      <c r="N59" s="194">
        <v>6.6438561897747253</v>
      </c>
      <c r="O59" s="194">
        <v>6.6438561897747253</v>
      </c>
      <c r="P59" s="194">
        <v>6.6438561897747253</v>
      </c>
      <c r="Q59" s="194">
        <v>6.6438561897747253</v>
      </c>
      <c r="S59" s="181">
        <f t="shared" si="0"/>
        <v>0</v>
      </c>
      <c r="T59" s="181">
        <f t="shared" si="1"/>
        <v>0</v>
      </c>
      <c r="U59" s="181">
        <f t="shared" si="2"/>
        <v>0</v>
      </c>
      <c r="V59" s="181">
        <f t="shared" si="3"/>
        <v>0</v>
      </c>
      <c r="W59" s="181">
        <f t="shared" si="4"/>
        <v>0</v>
      </c>
    </row>
    <row r="60" spans="1:23" x14ac:dyDescent="0.25">
      <c r="A60" s="177" t="s">
        <v>0</v>
      </c>
      <c r="B60" s="35">
        <v>32</v>
      </c>
      <c r="C60" s="164" t="s">
        <v>123</v>
      </c>
      <c r="D60" s="165" t="s">
        <v>124</v>
      </c>
      <c r="E60" s="191">
        <v>-10.849499999999978</v>
      </c>
      <c r="F60" s="191">
        <v>-27.494199999999999</v>
      </c>
      <c r="G60" s="191">
        <v>18.218975000000004</v>
      </c>
      <c r="H60" s="191">
        <v>6.2194749999999992</v>
      </c>
      <c r="I60" s="191">
        <v>-1.5022249999999993</v>
      </c>
      <c r="J60" s="191">
        <v>2.6115250000000003</v>
      </c>
      <c r="L60" s="194">
        <v>6.6438561897747253</v>
      </c>
      <c r="M60" s="194">
        <v>6.6438561897747253</v>
      </c>
      <c r="N60" s="194">
        <v>6.6438561897747253</v>
      </c>
      <c r="O60" s="194">
        <v>6.6438561897747253</v>
      </c>
      <c r="P60" s="194">
        <v>6.6438561897747253</v>
      </c>
      <c r="Q60" s="194">
        <v>6.6438561897747253</v>
      </c>
      <c r="S60" s="181">
        <f t="shared" si="0"/>
        <v>0</v>
      </c>
      <c r="T60" s="181">
        <f t="shared" si="1"/>
        <v>0</v>
      </c>
      <c r="U60" s="181">
        <f t="shared" si="2"/>
        <v>0</v>
      </c>
      <c r="V60" s="181">
        <f t="shared" si="3"/>
        <v>0</v>
      </c>
      <c r="W60" s="181">
        <f t="shared" si="4"/>
        <v>0</v>
      </c>
    </row>
    <row r="61" spans="1:23" x14ac:dyDescent="0.25">
      <c r="A61" s="177" t="s">
        <v>0</v>
      </c>
      <c r="B61" s="35">
        <v>298</v>
      </c>
      <c r="C61" s="164" t="s">
        <v>1195</v>
      </c>
      <c r="D61" s="165" t="s">
        <v>1196</v>
      </c>
      <c r="E61" s="191">
        <v>83.503950000000003</v>
      </c>
      <c r="F61" s="191">
        <v>-31.769524999999987</v>
      </c>
      <c r="G61" s="191">
        <v>3.993700000000004</v>
      </c>
      <c r="H61" s="191">
        <v>-2.8531499999999994</v>
      </c>
      <c r="I61" s="191">
        <v>6.5687249999999988</v>
      </c>
      <c r="J61" s="191">
        <v>-14.408900000000001</v>
      </c>
      <c r="L61" s="194">
        <v>6.6438561897747253</v>
      </c>
      <c r="M61" s="194">
        <v>6.6438561897747253</v>
      </c>
      <c r="N61" s="194">
        <v>6.6438561897747253</v>
      </c>
      <c r="O61" s="194">
        <v>6.6438561897747253</v>
      </c>
      <c r="P61" s="194">
        <v>6.6438561897747253</v>
      </c>
      <c r="Q61" s="194">
        <v>6.6438561897747253</v>
      </c>
      <c r="S61" s="181">
        <f t="shared" si="0"/>
        <v>0</v>
      </c>
      <c r="T61" s="181">
        <f t="shared" si="1"/>
        <v>0</v>
      </c>
      <c r="U61" s="181">
        <f t="shared" si="2"/>
        <v>0</v>
      </c>
      <c r="V61" s="181">
        <f t="shared" si="3"/>
        <v>0</v>
      </c>
      <c r="W61" s="181">
        <f t="shared" si="4"/>
        <v>0</v>
      </c>
    </row>
    <row r="62" spans="1:23" x14ac:dyDescent="0.25">
      <c r="A62" s="177" t="s">
        <v>0</v>
      </c>
      <c r="B62" s="35">
        <v>512</v>
      </c>
      <c r="C62" s="44" t="s">
        <v>1562</v>
      </c>
      <c r="D62" s="165" t="s">
        <v>1563</v>
      </c>
      <c r="E62" s="191">
        <v>-83.725699999999961</v>
      </c>
      <c r="F62" s="191">
        <v>-18.440299999999979</v>
      </c>
      <c r="G62" s="191">
        <v>-5.2315750000000065</v>
      </c>
      <c r="H62" s="191">
        <v>-0.67532500000000084</v>
      </c>
      <c r="I62" s="191">
        <v>-8.3784500000000026</v>
      </c>
      <c r="J62" s="191">
        <v>-22.895899999999997</v>
      </c>
      <c r="L62" s="194">
        <v>6.6438561897747253</v>
      </c>
      <c r="M62" s="194">
        <v>6.6438561897747253</v>
      </c>
      <c r="N62" s="194">
        <v>6.6438561897747253</v>
      </c>
      <c r="O62" s="194">
        <v>6.6438561897747253</v>
      </c>
      <c r="P62" s="194">
        <v>6.6438561897747253</v>
      </c>
      <c r="Q62" s="194">
        <v>6.6438561897747253</v>
      </c>
      <c r="S62" s="181">
        <f t="shared" si="0"/>
        <v>0</v>
      </c>
      <c r="T62" s="181">
        <f t="shared" si="1"/>
        <v>0</v>
      </c>
      <c r="U62" s="181">
        <f t="shared" si="2"/>
        <v>0</v>
      </c>
      <c r="V62" s="181">
        <f t="shared" si="3"/>
        <v>0</v>
      </c>
      <c r="W62" s="181">
        <f t="shared" si="4"/>
        <v>0</v>
      </c>
    </row>
    <row r="63" spans="1:23" x14ac:dyDescent="0.25">
      <c r="A63" s="177" t="s">
        <v>0</v>
      </c>
      <c r="B63" s="35">
        <v>517</v>
      </c>
      <c r="C63" s="44" t="s">
        <v>1665</v>
      </c>
      <c r="D63" s="165" t="s">
        <v>1666</v>
      </c>
      <c r="E63" s="191">
        <v>-205.81242500000005</v>
      </c>
      <c r="F63" s="191">
        <v>-138.053425</v>
      </c>
      <c r="G63" s="191">
        <v>-13.574225000000002</v>
      </c>
      <c r="H63" s="191">
        <v>-19.402149999999995</v>
      </c>
      <c r="I63" s="191">
        <v>-7.2853250000000003</v>
      </c>
      <c r="J63" s="191">
        <v>-10.267149999999999</v>
      </c>
      <c r="L63" s="194">
        <v>6.6438561897747253</v>
      </c>
      <c r="M63" s="194">
        <v>6.6438561897747253</v>
      </c>
      <c r="N63" s="194">
        <v>6.6438561897747253</v>
      </c>
      <c r="O63" s="194">
        <v>6.6438561897747253</v>
      </c>
      <c r="P63" s="194">
        <v>6.6438561897747253</v>
      </c>
      <c r="Q63" s="194">
        <v>6.6438561897747253</v>
      </c>
      <c r="S63" s="181">
        <f t="shared" si="0"/>
        <v>0</v>
      </c>
      <c r="T63" s="181">
        <f t="shared" si="1"/>
        <v>0</v>
      </c>
      <c r="U63" s="181">
        <f t="shared" si="2"/>
        <v>0</v>
      </c>
      <c r="V63" s="181">
        <f t="shared" si="3"/>
        <v>0</v>
      </c>
      <c r="W63" s="181">
        <f t="shared" si="4"/>
        <v>0</v>
      </c>
    </row>
    <row r="64" spans="1:23" x14ac:dyDescent="0.25">
      <c r="A64" s="177" t="s">
        <v>0</v>
      </c>
      <c r="B64" s="35">
        <v>358</v>
      </c>
      <c r="C64" s="44" t="s">
        <v>1658</v>
      </c>
      <c r="D64" s="165" t="s">
        <v>1659</v>
      </c>
      <c r="E64" s="191">
        <v>-171.14512500000001</v>
      </c>
      <c r="F64" s="191">
        <v>-109.31642499999998</v>
      </c>
      <c r="G64" s="191">
        <v>3.8800999999999917</v>
      </c>
      <c r="H64" s="191">
        <v>-14.402574999999995</v>
      </c>
      <c r="I64" s="191">
        <v>-13.625724999999994</v>
      </c>
      <c r="J64" s="191">
        <v>4.5624999999997584E-2</v>
      </c>
      <c r="L64" s="194">
        <v>6.6438561897747253</v>
      </c>
      <c r="M64" s="194">
        <v>6.6438561897747253</v>
      </c>
      <c r="N64" s="194">
        <v>6.6438561897747253</v>
      </c>
      <c r="O64" s="194">
        <v>6.6438561897747253</v>
      </c>
      <c r="P64" s="194">
        <v>6.6438561897747253</v>
      </c>
      <c r="Q64" s="194">
        <v>6.6438561897747253</v>
      </c>
      <c r="S64" s="181">
        <f t="shared" si="0"/>
        <v>0</v>
      </c>
      <c r="T64" s="181">
        <f t="shared" si="1"/>
        <v>0</v>
      </c>
      <c r="U64" s="181">
        <f t="shared" si="2"/>
        <v>0</v>
      </c>
      <c r="V64" s="181">
        <f t="shared" si="3"/>
        <v>0</v>
      </c>
      <c r="W64" s="181">
        <f t="shared" si="4"/>
        <v>0</v>
      </c>
    </row>
    <row r="65" spans="1:23" x14ac:dyDescent="0.25">
      <c r="A65" s="177" t="s">
        <v>0</v>
      </c>
      <c r="B65" s="35">
        <v>518</v>
      </c>
      <c r="C65" s="44" t="s">
        <v>1635</v>
      </c>
      <c r="D65" s="165" t="s">
        <v>1636</v>
      </c>
      <c r="E65" s="191">
        <v>-138.87877500000002</v>
      </c>
      <c r="F65" s="191">
        <v>-43.904425000000003</v>
      </c>
      <c r="G65" s="191">
        <v>6.6254249999999999</v>
      </c>
      <c r="H65" s="191">
        <v>3.4586250000000014</v>
      </c>
      <c r="I65" s="191">
        <v>-7.8937750000000015</v>
      </c>
      <c r="J65" s="191">
        <v>17.600199999999997</v>
      </c>
      <c r="L65" s="194">
        <v>6.6438561897747253</v>
      </c>
      <c r="M65" s="194">
        <v>6.6438561897747253</v>
      </c>
      <c r="N65" s="194">
        <v>6.6438561897747253</v>
      </c>
      <c r="O65" s="194">
        <v>6.6438561897747253</v>
      </c>
      <c r="P65" s="194">
        <v>6.6438561897747253</v>
      </c>
      <c r="Q65" s="194">
        <v>6.6438561897747253</v>
      </c>
      <c r="S65" s="181">
        <f t="shared" si="0"/>
        <v>0</v>
      </c>
      <c r="T65" s="181">
        <f t="shared" si="1"/>
        <v>0</v>
      </c>
      <c r="U65" s="181">
        <f t="shared" si="2"/>
        <v>0</v>
      </c>
      <c r="V65" s="181">
        <f t="shared" si="3"/>
        <v>0</v>
      </c>
      <c r="W65" s="181">
        <f t="shared" si="4"/>
        <v>0</v>
      </c>
    </row>
    <row r="66" spans="1:23" x14ac:dyDescent="0.25">
      <c r="A66" s="177" t="s">
        <v>0</v>
      </c>
      <c r="B66" s="35">
        <v>519</v>
      </c>
      <c r="C66" s="44" t="s">
        <v>1441</v>
      </c>
      <c r="D66" s="165" t="s">
        <v>1442</v>
      </c>
      <c r="E66" s="191">
        <v>-36.103699999999975</v>
      </c>
      <c r="F66" s="191">
        <v>-66.682075000000012</v>
      </c>
      <c r="G66" s="191">
        <v>-50.653500000000001</v>
      </c>
      <c r="H66" s="191">
        <v>-8.8756249999999994</v>
      </c>
      <c r="I66" s="191">
        <v>-5.3135250000000021</v>
      </c>
      <c r="J66" s="191">
        <v>-27.398275000000002</v>
      </c>
      <c r="L66" s="194">
        <v>6.6438561897747253</v>
      </c>
      <c r="M66" s="194">
        <v>6.6438561897747253</v>
      </c>
      <c r="N66" s="194">
        <v>6.6438561897747253</v>
      </c>
      <c r="O66" s="194">
        <v>6.6438561897747253</v>
      </c>
      <c r="P66" s="194">
        <v>6.6438561897747253</v>
      </c>
      <c r="Q66" s="194">
        <v>6.6438561897747253</v>
      </c>
      <c r="S66" s="181">
        <f t="shared" si="0"/>
        <v>0</v>
      </c>
      <c r="T66" s="181">
        <f t="shared" si="1"/>
        <v>0</v>
      </c>
      <c r="U66" s="181">
        <f t="shared" si="2"/>
        <v>0</v>
      </c>
      <c r="V66" s="181">
        <f t="shared" si="3"/>
        <v>0</v>
      </c>
      <c r="W66" s="181">
        <f t="shared" si="4"/>
        <v>0</v>
      </c>
    </row>
    <row r="67" spans="1:23" x14ac:dyDescent="0.25">
      <c r="A67" s="177" t="s">
        <v>0</v>
      </c>
      <c r="B67" s="35">
        <v>324</v>
      </c>
      <c r="C67" s="164" t="s">
        <v>1207</v>
      </c>
      <c r="D67" s="165" t="s">
        <v>1208</v>
      </c>
      <c r="E67" s="191">
        <v>68.572225000000003</v>
      </c>
      <c r="F67" s="191">
        <v>-22.568975000000002</v>
      </c>
      <c r="G67" s="191">
        <v>6.152025000000009</v>
      </c>
      <c r="H67" s="191">
        <v>12.650524999999996</v>
      </c>
      <c r="I67" s="191">
        <v>3.4555499999999997</v>
      </c>
      <c r="J67" s="191">
        <v>19.743749999999999</v>
      </c>
      <c r="L67" s="194">
        <v>6.6438561897747253</v>
      </c>
      <c r="M67" s="194">
        <v>6.6438561897747253</v>
      </c>
      <c r="N67" s="194">
        <v>6.6438561897747253</v>
      </c>
      <c r="O67" s="194">
        <v>6.6438561897747253</v>
      </c>
      <c r="P67" s="194">
        <v>6.6438561897747253</v>
      </c>
      <c r="Q67" s="194">
        <v>6.6438561897747253</v>
      </c>
      <c r="S67" s="181">
        <f t="shared" si="0"/>
        <v>0</v>
      </c>
      <c r="T67" s="181">
        <f t="shared" si="1"/>
        <v>0</v>
      </c>
      <c r="U67" s="181">
        <f t="shared" si="2"/>
        <v>0</v>
      </c>
      <c r="V67" s="181">
        <f t="shared" si="3"/>
        <v>0</v>
      </c>
      <c r="W67" s="181">
        <f t="shared" si="4"/>
        <v>0</v>
      </c>
    </row>
    <row r="68" spans="1:23" x14ac:dyDescent="0.25">
      <c r="A68" s="177" t="s">
        <v>0</v>
      </c>
      <c r="B68" s="35">
        <v>287</v>
      </c>
      <c r="C68" s="164" t="s">
        <v>1611</v>
      </c>
      <c r="D68" s="165" t="s">
        <v>1612</v>
      </c>
      <c r="E68" s="191">
        <v>-112.17279999999998</v>
      </c>
      <c r="F68" s="191">
        <v>34.545375000000007</v>
      </c>
      <c r="G68" s="191">
        <v>2.2684500000000014</v>
      </c>
      <c r="H68" s="191">
        <v>2.1846250000000023</v>
      </c>
      <c r="I68" s="191">
        <v>7.3409499999999994</v>
      </c>
      <c r="J68" s="191">
        <v>-0.88797499999999729</v>
      </c>
      <c r="L68" s="194">
        <v>6.6438561897747253</v>
      </c>
      <c r="M68" s="194">
        <v>6.6438561897747253</v>
      </c>
      <c r="N68" s="194">
        <v>6.6438561897747253</v>
      </c>
      <c r="O68" s="194">
        <v>6.6438561897747253</v>
      </c>
      <c r="P68" s="194">
        <v>6.6438561897747253</v>
      </c>
      <c r="Q68" s="194">
        <v>6.6438561897747253</v>
      </c>
      <c r="S68" s="181">
        <f t="shared" si="0"/>
        <v>0</v>
      </c>
      <c r="T68" s="181">
        <f t="shared" si="1"/>
        <v>0</v>
      </c>
      <c r="U68" s="181">
        <f t="shared" si="2"/>
        <v>0</v>
      </c>
      <c r="V68" s="181">
        <f t="shared" si="3"/>
        <v>0</v>
      </c>
      <c r="W68" s="181">
        <f t="shared" si="4"/>
        <v>0</v>
      </c>
    </row>
    <row r="69" spans="1:23" x14ac:dyDescent="0.25">
      <c r="A69" s="177" t="s">
        <v>0</v>
      </c>
      <c r="B69" s="35">
        <v>503</v>
      </c>
      <c r="C69" s="44" t="s">
        <v>1653</v>
      </c>
      <c r="D69" s="167" t="s">
        <v>1654</v>
      </c>
      <c r="E69" s="191">
        <v>-162.18847500000001</v>
      </c>
      <c r="F69" s="191">
        <v>-64.499025000000003</v>
      </c>
      <c r="G69" s="191">
        <v>1.4480749999999958</v>
      </c>
      <c r="H69" s="191">
        <v>-15.395224999999995</v>
      </c>
      <c r="I69" s="191">
        <v>-11.378724999999999</v>
      </c>
      <c r="J69" s="191">
        <v>-6.4423500000000011</v>
      </c>
      <c r="L69" s="194">
        <v>6.6438561897747253</v>
      </c>
      <c r="M69" s="194">
        <v>6.6438561897747253</v>
      </c>
      <c r="N69" s="194">
        <v>6.6438561897747253</v>
      </c>
      <c r="O69" s="194">
        <v>6.6438561897747253</v>
      </c>
      <c r="P69" s="194">
        <v>6.6438561897747253</v>
      </c>
      <c r="Q69" s="194">
        <v>6.6438561897747253</v>
      </c>
      <c r="S69" s="181">
        <f t="shared" si="0"/>
        <v>0</v>
      </c>
      <c r="T69" s="181">
        <f t="shared" si="1"/>
        <v>0</v>
      </c>
      <c r="U69" s="181">
        <f t="shared" si="2"/>
        <v>0</v>
      </c>
      <c r="V69" s="181">
        <f t="shared" si="3"/>
        <v>0</v>
      </c>
      <c r="W69" s="181">
        <f t="shared" si="4"/>
        <v>0</v>
      </c>
    </row>
    <row r="70" spans="1:23" x14ac:dyDescent="0.25">
      <c r="A70" s="177" t="s">
        <v>0</v>
      </c>
      <c r="B70" s="35">
        <v>272</v>
      </c>
      <c r="C70" s="164" t="s">
        <v>1285</v>
      </c>
      <c r="D70" s="165" t="s">
        <v>1286</v>
      </c>
      <c r="E70" s="191">
        <v>8.7119750000000096</v>
      </c>
      <c r="F70" s="191">
        <v>4.7473500000000008</v>
      </c>
      <c r="G70" s="191">
        <v>-1.1734749999999998</v>
      </c>
      <c r="H70" s="191">
        <v>10.782600000000002</v>
      </c>
      <c r="I70" s="191">
        <v>7.264374999999994</v>
      </c>
      <c r="J70" s="191">
        <v>-11.285425000000002</v>
      </c>
      <c r="L70" s="194">
        <v>6.6438561897747253</v>
      </c>
      <c r="M70" s="194">
        <v>6.6438561897747253</v>
      </c>
      <c r="N70" s="194">
        <v>6.6438561897747253</v>
      </c>
      <c r="O70" s="194">
        <v>6.6438561897747253</v>
      </c>
      <c r="P70" s="194">
        <v>6.6438561897747253</v>
      </c>
      <c r="Q70" s="194">
        <v>6.6438561897747253</v>
      </c>
      <c r="S70" s="181">
        <f t="shared" ref="S70:S133" si="5">L70-M70</f>
        <v>0</v>
      </c>
      <c r="T70" s="181">
        <f t="shared" ref="T70:T133" si="6">M70-N70</f>
        <v>0</v>
      </c>
      <c r="U70" s="181">
        <f t="shared" ref="U70:U133" si="7">N70-O70</f>
        <v>0</v>
      </c>
      <c r="V70" s="181">
        <f t="shared" ref="V70:V133" si="8">O70-P70</f>
        <v>0</v>
      </c>
      <c r="W70" s="181">
        <f t="shared" ref="W70:W133" si="9">P70-Q70</f>
        <v>0</v>
      </c>
    </row>
    <row r="71" spans="1:23" x14ac:dyDescent="0.25">
      <c r="A71" s="177" t="s">
        <v>0</v>
      </c>
      <c r="B71" s="35">
        <v>266</v>
      </c>
      <c r="C71" s="164" t="s">
        <v>1087</v>
      </c>
      <c r="D71" s="165" t="s">
        <v>1088</v>
      </c>
      <c r="E71" s="191">
        <v>436.906475</v>
      </c>
      <c r="F71" s="191">
        <v>-6.310849999999995</v>
      </c>
      <c r="G71" s="191">
        <v>6.1870250000000038</v>
      </c>
      <c r="H71" s="191">
        <v>3.9618500000000001</v>
      </c>
      <c r="I71" s="191">
        <v>-3.9628250000000005</v>
      </c>
      <c r="J71" s="191">
        <v>-0.96927500000000144</v>
      </c>
      <c r="L71" s="194">
        <v>8.7711806766078251</v>
      </c>
      <c r="M71" s="194">
        <v>6.6438561897747253</v>
      </c>
      <c r="N71" s="194">
        <v>6.6438561897747253</v>
      </c>
      <c r="O71" s="194">
        <v>6.6438561897747253</v>
      </c>
      <c r="P71" s="194">
        <v>6.6438561897747253</v>
      </c>
      <c r="Q71" s="194">
        <v>6.6438561897747253</v>
      </c>
      <c r="S71" s="181">
        <f t="shared" si="5"/>
        <v>2.1273244868330998</v>
      </c>
      <c r="T71" s="181">
        <f t="shared" si="6"/>
        <v>0</v>
      </c>
      <c r="U71" s="181">
        <f t="shared" si="7"/>
        <v>0</v>
      </c>
      <c r="V71" s="181">
        <f t="shared" si="8"/>
        <v>0</v>
      </c>
      <c r="W71" s="181">
        <f t="shared" si="9"/>
        <v>0</v>
      </c>
    </row>
    <row r="72" spans="1:23" x14ac:dyDescent="0.25">
      <c r="A72" s="177" t="s">
        <v>0</v>
      </c>
      <c r="B72" s="35">
        <v>274</v>
      </c>
      <c r="C72" s="164" t="s">
        <v>339</v>
      </c>
      <c r="D72" s="165" t="s">
        <v>1413</v>
      </c>
      <c r="E72" s="191">
        <v>-31.30245</v>
      </c>
      <c r="F72" s="191">
        <v>28.050150000000002</v>
      </c>
      <c r="G72" s="191">
        <v>27.987674999999999</v>
      </c>
      <c r="H72" s="191">
        <v>12.80955</v>
      </c>
      <c r="I72" s="191">
        <v>3.0370250000000016</v>
      </c>
      <c r="J72" s="191">
        <v>8.8740249999999978</v>
      </c>
      <c r="L72" s="194">
        <v>6.6438561897747253</v>
      </c>
      <c r="M72" s="194">
        <v>6.6438561897747253</v>
      </c>
      <c r="N72" s="194">
        <v>6.6438561897747253</v>
      </c>
      <c r="O72" s="194">
        <v>6.6438561897747253</v>
      </c>
      <c r="P72" s="194">
        <v>6.6438561897747253</v>
      </c>
      <c r="Q72" s="194">
        <v>6.6438561897747253</v>
      </c>
      <c r="S72" s="181">
        <f t="shared" si="5"/>
        <v>0</v>
      </c>
      <c r="T72" s="181">
        <f t="shared" si="6"/>
        <v>0</v>
      </c>
      <c r="U72" s="181">
        <f t="shared" si="7"/>
        <v>0</v>
      </c>
      <c r="V72" s="181">
        <f t="shared" si="8"/>
        <v>0</v>
      </c>
      <c r="W72" s="181">
        <f t="shared" si="9"/>
        <v>0</v>
      </c>
    </row>
    <row r="73" spans="1:23" x14ac:dyDescent="0.25">
      <c r="A73" s="177" t="s">
        <v>0</v>
      </c>
      <c r="B73" s="35">
        <v>273</v>
      </c>
      <c r="C73" s="164" t="s">
        <v>339</v>
      </c>
      <c r="D73" s="165" t="s">
        <v>1373</v>
      </c>
      <c r="E73" s="191">
        <v>-18.632400000000001</v>
      </c>
      <c r="F73" s="191">
        <v>-11.479299999999995</v>
      </c>
      <c r="G73" s="191">
        <v>6.8704499999999982</v>
      </c>
      <c r="H73" s="191">
        <v>1.1853250000000006</v>
      </c>
      <c r="I73" s="191">
        <v>0.62757500000000022</v>
      </c>
      <c r="J73" s="191">
        <v>-10.396700000000003</v>
      </c>
      <c r="L73" s="194">
        <v>6.6438561897747253</v>
      </c>
      <c r="M73" s="194">
        <v>6.6438561897747253</v>
      </c>
      <c r="N73" s="194">
        <v>6.6438561897747253</v>
      </c>
      <c r="O73" s="194">
        <v>6.6438561897747253</v>
      </c>
      <c r="P73" s="194">
        <v>6.6438561897747253</v>
      </c>
      <c r="Q73" s="194">
        <v>6.6438561897747253</v>
      </c>
      <c r="S73" s="181">
        <f t="shared" si="5"/>
        <v>0</v>
      </c>
      <c r="T73" s="181">
        <f t="shared" si="6"/>
        <v>0</v>
      </c>
      <c r="U73" s="181">
        <f t="shared" si="7"/>
        <v>0</v>
      </c>
      <c r="V73" s="181">
        <f t="shared" si="8"/>
        <v>0</v>
      </c>
      <c r="W73" s="181">
        <f t="shared" si="9"/>
        <v>0</v>
      </c>
    </row>
    <row r="74" spans="1:23" x14ac:dyDescent="0.25">
      <c r="A74" s="177" t="s">
        <v>0</v>
      </c>
      <c r="B74" s="35">
        <v>270</v>
      </c>
      <c r="C74" s="164" t="s">
        <v>1168</v>
      </c>
      <c r="D74" s="165" t="s">
        <v>1169</v>
      </c>
      <c r="E74" s="191">
        <v>118.19119999999992</v>
      </c>
      <c r="F74" s="191">
        <v>75.880700000000004</v>
      </c>
      <c r="G74" s="191">
        <v>12.72785</v>
      </c>
      <c r="H74" s="191">
        <v>7.640175000000001</v>
      </c>
      <c r="I74" s="191">
        <v>-4.270249999999999</v>
      </c>
      <c r="J74" s="191">
        <v>0.71390000000000065</v>
      </c>
      <c r="L74" s="194">
        <v>6.8849788125238245</v>
      </c>
      <c r="M74" s="194">
        <v>6.6438561897747253</v>
      </c>
      <c r="N74" s="194">
        <v>6.6438561897747253</v>
      </c>
      <c r="O74" s="194">
        <v>6.6438561897747253</v>
      </c>
      <c r="P74" s="194">
        <v>6.6438561897747253</v>
      </c>
      <c r="Q74" s="194">
        <v>6.6438561897747253</v>
      </c>
      <c r="S74" s="181">
        <f t="shared" si="5"/>
        <v>0.24112262274909924</v>
      </c>
      <c r="T74" s="181">
        <f t="shared" si="6"/>
        <v>0</v>
      </c>
      <c r="U74" s="181">
        <f t="shared" si="7"/>
        <v>0</v>
      </c>
      <c r="V74" s="181">
        <f t="shared" si="8"/>
        <v>0</v>
      </c>
      <c r="W74" s="181">
        <f t="shared" si="9"/>
        <v>0</v>
      </c>
    </row>
    <row r="75" spans="1:23" x14ac:dyDescent="0.25">
      <c r="A75" s="177" t="s">
        <v>0</v>
      </c>
      <c r="B75" s="35">
        <v>269</v>
      </c>
      <c r="C75" s="164" t="s">
        <v>1168</v>
      </c>
      <c r="D75" s="165" t="s">
        <v>1284</v>
      </c>
      <c r="E75" s="191">
        <v>9.1764750000000106</v>
      </c>
      <c r="F75" s="191">
        <v>-15.943075000000004</v>
      </c>
      <c r="G75" s="191">
        <v>17.842550000000003</v>
      </c>
      <c r="H75" s="191">
        <v>5.2886750000000013</v>
      </c>
      <c r="I75" s="191">
        <v>-7.7517999999999994</v>
      </c>
      <c r="J75" s="191">
        <v>2.6842750000000013</v>
      </c>
      <c r="L75" s="194">
        <v>6.6438561897747253</v>
      </c>
      <c r="M75" s="194">
        <v>6.6438561897747253</v>
      </c>
      <c r="N75" s="194">
        <v>6.6438561897747253</v>
      </c>
      <c r="O75" s="194">
        <v>6.6438561897747253</v>
      </c>
      <c r="P75" s="194">
        <v>6.6438561897747253</v>
      </c>
      <c r="Q75" s="194">
        <v>6.6438561897747253</v>
      </c>
      <c r="S75" s="181">
        <f t="shared" si="5"/>
        <v>0</v>
      </c>
      <c r="T75" s="181">
        <f t="shared" si="6"/>
        <v>0</v>
      </c>
      <c r="U75" s="181">
        <f t="shared" si="7"/>
        <v>0</v>
      </c>
      <c r="V75" s="181">
        <f t="shared" si="8"/>
        <v>0</v>
      </c>
      <c r="W75" s="181">
        <f t="shared" si="9"/>
        <v>0</v>
      </c>
    </row>
    <row r="76" spans="1:23" ht="25.5" x14ac:dyDescent="0.25">
      <c r="A76" s="177" t="s">
        <v>0</v>
      </c>
      <c r="B76" s="35">
        <v>609</v>
      </c>
      <c r="C76" s="44" t="s">
        <v>945</v>
      </c>
      <c r="D76" s="167" t="s">
        <v>946</v>
      </c>
      <c r="E76" s="191">
        <v>35619.196649999998</v>
      </c>
      <c r="F76" s="191">
        <v>22776.601299999998</v>
      </c>
      <c r="G76" s="191">
        <v>1153.2761</v>
      </c>
      <c r="H76" s="191">
        <v>12.486599999999997</v>
      </c>
      <c r="I76" s="191">
        <v>48.29379999999999</v>
      </c>
      <c r="J76" s="191">
        <v>46.379500000000014</v>
      </c>
      <c r="L76" s="194">
        <v>15.120367358029105</v>
      </c>
      <c r="M76" s="194">
        <v>14.475264865250043</v>
      </c>
      <c r="N76" s="194">
        <v>10.171522227327509</v>
      </c>
      <c r="O76" s="194">
        <v>6.6438561897747253</v>
      </c>
      <c r="P76" s="194">
        <v>6.6438561897747253</v>
      </c>
      <c r="Q76" s="194">
        <v>6.6438561897747253</v>
      </c>
      <c r="S76" s="181">
        <f t="shared" si="5"/>
        <v>0.64510249277906162</v>
      </c>
      <c r="T76" s="181">
        <f t="shared" si="6"/>
        <v>4.3037426379225341</v>
      </c>
      <c r="U76" s="181">
        <f t="shared" si="7"/>
        <v>3.527666037552784</v>
      </c>
      <c r="V76" s="181">
        <f t="shared" si="8"/>
        <v>0</v>
      </c>
      <c r="W76" s="181">
        <f t="shared" si="9"/>
        <v>0</v>
      </c>
    </row>
    <row r="77" spans="1:23" ht="25.5" x14ac:dyDescent="0.25">
      <c r="A77" s="177" t="s">
        <v>0</v>
      </c>
      <c r="B77" s="35">
        <v>607</v>
      </c>
      <c r="C77" s="44" t="s">
        <v>945</v>
      </c>
      <c r="D77" s="167" t="s">
        <v>970</v>
      </c>
      <c r="E77" s="191">
        <v>26362.135375000002</v>
      </c>
      <c r="F77" s="191">
        <v>4338.5945250000004</v>
      </c>
      <c r="G77" s="191">
        <v>512.60287500000004</v>
      </c>
      <c r="H77" s="191">
        <v>39.728774999999999</v>
      </c>
      <c r="I77" s="191">
        <v>74.507199999999983</v>
      </c>
      <c r="J77" s="191">
        <v>71.203424999999982</v>
      </c>
      <c r="L77" s="194">
        <v>14.686179615227317</v>
      </c>
      <c r="M77" s="194">
        <v>12.083012046178315</v>
      </c>
      <c r="N77" s="194">
        <v>9.0016977599699803</v>
      </c>
      <c r="O77" s="194">
        <v>6.6438561897747253</v>
      </c>
      <c r="P77" s="194">
        <v>6.6438561897747253</v>
      </c>
      <c r="Q77" s="194">
        <v>6.6438561897747253</v>
      </c>
      <c r="S77" s="181">
        <f t="shared" si="5"/>
        <v>2.6031675690490026</v>
      </c>
      <c r="T77" s="181">
        <f t="shared" si="6"/>
        <v>3.0813142862083343</v>
      </c>
      <c r="U77" s="181">
        <f t="shared" si="7"/>
        <v>2.3578415701952551</v>
      </c>
      <c r="V77" s="181">
        <f t="shared" si="8"/>
        <v>0</v>
      </c>
      <c r="W77" s="181">
        <f t="shared" si="9"/>
        <v>0</v>
      </c>
    </row>
    <row r="78" spans="1:23" ht="25.5" x14ac:dyDescent="0.25">
      <c r="A78" s="177" t="s">
        <v>0</v>
      </c>
      <c r="B78" s="35">
        <v>606</v>
      </c>
      <c r="C78" s="44" t="s">
        <v>945</v>
      </c>
      <c r="D78" s="167" t="s">
        <v>1668</v>
      </c>
      <c r="E78" s="191">
        <v>-222.64985000000001</v>
      </c>
      <c r="F78" s="191">
        <v>229.98757499999999</v>
      </c>
      <c r="G78" s="191">
        <v>145.72572500000001</v>
      </c>
      <c r="H78" s="191">
        <v>36.570774999999998</v>
      </c>
      <c r="I78" s="191">
        <v>15.073574999999998</v>
      </c>
      <c r="J78" s="191">
        <v>144.34087499999998</v>
      </c>
      <c r="L78" s="194">
        <v>6.6438561897747253</v>
      </c>
      <c r="M78" s="194">
        <v>7.8454121119440128</v>
      </c>
      <c r="N78" s="194">
        <v>7.1871117689885526</v>
      </c>
      <c r="O78" s="194">
        <v>6.6438561897747253</v>
      </c>
      <c r="P78" s="194">
        <v>6.6438561897747253</v>
      </c>
      <c r="Q78" s="194">
        <v>7.1733360953509635</v>
      </c>
      <c r="S78" s="181">
        <f t="shared" si="5"/>
        <v>-1.2015559221692875</v>
      </c>
      <c r="T78" s="181">
        <f t="shared" si="6"/>
        <v>0.65830034295546014</v>
      </c>
      <c r="U78" s="181">
        <f t="shared" si="7"/>
        <v>0.54325557921382739</v>
      </c>
      <c r="V78" s="181">
        <f t="shared" si="8"/>
        <v>0</v>
      </c>
      <c r="W78" s="181">
        <f t="shared" si="9"/>
        <v>-0.52947990557623825</v>
      </c>
    </row>
    <row r="79" spans="1:23" x14ac:dyDescent="0.25">
      <c r="A79" s="177" t="s">
        <v>0</v>
      </c>
      <c r="B79" s="35">
        <v>521</v>
      </c>
      <c r="C79" s="44" t="s">
        <v>945</v>
      </c>
      <c r="D79" s="165" t="s">
        <v>1355</v>
      </c>
      <c r="E79" s="191">
        <v>-14.740174999999994</v>
      </c>
      <c r="F79" s="191">
        <v>-8.2328749999999964</v>
      </c>
      <c r="G79" s="191">
        <v>12.841175000000003</v>
      </c>
      <c r="H79" s="191">
        <v>6.3470499999999976</v>
      </c>
      <c r="I79" s="191">
        <v>-7.3255750000000006</v>
      </c>
      <c r="J79" s="191">
        <v>2.5513750000000002</v>
      </c>
      <c r="L79" s="194">
        <v>6.6438561897747253</v>
      </c>
      <c r="M79" s="194">
        <v>6.6438561897747253</v>
      </c>
      <c r="N79" s="194">
        <v>6.6438561897747253</v>
      </c>
      <c r="O79" s="194">
        <v>6.6438561897747253</v>
      </c>
      <c r="P79" s="194">
        <v>6.6438561897747253</v>
      </c>
      <c r="Q79" s="194">
        <v>6.6438561897747253</v>
      </c>
      <c r="S79" s="181">
        <f t="shared" si="5"/>
        <v>0</v>
      </c>
      <c r="T79" s="181">
        <f t="shared" si="6"/>
        <v>0</v>
      </c>
      <c r="U79" s="181">
        <f t="shared" si="7"/>
        <v>0</v>
      </c>
      <c r="V79" s="181">
        <f t="shared" si="8"/>
        <v>0</v>
      </c>
      <c r="W79" s="181">
        <f t="shared" si="9"/>
        <v>0</v>
      </c>
    </row>
    <row r="80" spans="1:23" x14ac:dyDescent="0.25">
      <c r="A80" s="177" t="s">
        <v>0</v>
      </c>
      <c r="B80" s="35">
        <v>603</v>
      </c>
      <c r="C80" s="44" t="s">
        <v>945</v>
      </c>
      <c r="D80" s="167" t="s">
        <v>1281</v>
      </c>
      <c r="E80" s="191">
        <v>11.388824999999997</v>
      </c>
      <c r="F80" s="191">
        <v>-45.331225000000018</v>
      </c>
      <c r="G80" s="191">
        <v>37.904175000000002</v>
      </c>
      <c r="H80" s="191">
        <v>6.3032750000000011</v>
      </c>
      <c r="I80" s="191">
        <v>3.4175</v>
      </c>
      <c r="J80" s="191">
        <v>-8.9554500000000026</v>
      </c>
      <c r="L80" s="194">
        <v>6.6438561897747253</v>
      </c>
      <c r="M80" s="194">
        <v>6.6438561897747253</v>
      </c>
      <c r="N80" s="194">
        <v>6.6438561897747253</v>
      </c>
      <c r="O80" s="194">
        <v>6.6438561897747253</v>
      </c>
      <c r="P80" s="194">
        <v>6.6438561897747253</v>
      </c>
      <c r="Q80" s="194">
        <v>6.6438561897747253</v>
      </c>
      <c r="S80" s="181">
        <f t="shared" si="5"/>
        <v>0</v>
      </c>
      <c r="T80" s="181">
        <f t="shared" si="6"/>
        <v>0</v>
      </c>
      <c r="U80" s="181">
        <f t="shared" si="7"/>
        <v>0</v>
      </c>
      <c r="V80" s="181">
        <f t="shared" si="8"/>
        <v>0</v>
      </c>
      <c r="W80" s="181">
        <f t="shared" si="9"/>
        <v>0</v>
      </c>
    </row>
    <row r="81" spans="1:24" x14ac:dyDescent="0.25">
      <c r="A81" s="177" t="s">
        <v>0</v>
      </c>
      <c r="B81" s="35">
        <v>602</v>
      </c>
      <c r="C81" s="44" t="s">
        <v>945</v>
      </c>
      <c r="D81" s="167" t="s">
        <v>1092</v>
      </c>
      <c r="E81" s="191">
        <v>424.15397500000006</v>
      </c>
      <c r="F81" s="191">
        <v>-129.20545000000001</v>
      </c>
      <c r="G81" s="191">
        <v>86.689200000000028</v>
      </c>
      <c r="H81" s="191">
        <v>3.5442749999999972</v>
      </c>
      <c r="I81" s="191">
        <v>8.6905250000000045</v>
      </c>
      <c r="J81" s="191">
        <v>24.217224999999992</v>
      </c>
      <c r="L81" s="194">
        <v>8.7284442721197024</v>
      </c>
      <c r="M81" s="194">
        <v>6.6438561897747253</v>
      </c>
      <c r="N81" s="194">
        <v>6.6438561897747253</v>
      </c>
      <c r="O81" s="194">
        <v>6.6438561897747253</v>
      </c>
      <c r="P81" s="194">
        <v>6.6438561897747253</v>
      </c>
      <c r="Q81" s="194">
        <v>6.6438561897747253</v>
      </c>
      <c r="S81" s="181">
        <f t="shared" si="5"/>
        <v>2.0845880823449772</v>
      </c>
      <c r="T81" s="181">
        <f t="shared" si="6"/>
        <v>0</v>
      </c>
      <c r="U81" s="181">
        <f t="shared" si="7"/>
        <v>0</v>
      </c>
      <c r="V81" s="181">
        <f t="shared" si="8"/>
        <v>0</v>
      </c>
      <c r="W81" s="181">
        <f t="shared" si="9"/>
        <v>0</v>
      </c>
    </row>
    <row r="82" spans="1:24" x14ac:dyDescent="0.25">
      <c r="A82" s="177" t="s">
        <v>0</v>
      </c>
      <c r="B82" s="35">
        <v>482</v>
      </c>
      <c r="C82" s="44" t="s">
        <v>1130</v>
      </c>
      <c r="D82" s="167" t="s">
        <v>1131</v>
      </c>
      <c r="E82" s="191">
        <v>220.94647499999996</v>
      </c>
      <c r="F82" s="191">
        <v>-67.631825000000049</v>
      </c>
      <c r="G82" s="191">
        <v>55.982874999999993</v>
      </c>
      <c r="H82" s="191">
        <v>0.19002500000000033</v>
      </c>
      <c r="I82" s="191">
        <v>1.6917999999999989</v>
      </c>
      <c r="J82" s="191">
        <v>-1.8340500000000048</v>
      </c>
      <c r="L82" s="194">
        <v>7.7875531041663786</v>
      </c>
      <c r="M82" s="194">
        <v>6.6438561897747253</v>
      </c>
      <c r="N82" s="194">
        <v>6.6438561897747253</v>
      </c>
      <c r="O82" s="194">
        <v>6.6438561897747253</v>
      </c>
      <c r="P82" s="194">
        <v>6.6438561897747253</v>
      </c>
      <c r="Q82" s="194">
        <v>6.6438561897747253</v>
      </c>
      <c r="S82" s="181">
        <f t="shared" si="5"/>
        <v>1.1436969143916533</v>
      </c>
      <c r="T82" s="181">
        <f t="shared" si="6"/>
        <v>0</v>
      </c>
      <c r="U82" s="181">
        <f t="shared" si="7"/>
        <v>0</v>
      </c>
      <c r="V82" s="181">
        <f t="shared" si="8"/>
        <v>0</v>
      </c>
      <c r="W82" s="181">
        <f t="shared" si="9"/>
        <v>0</v>
      </c>
    </row>
    <row r="83" spans="1:24" x14ac:dyDescent="0.25">
      <c r="A83" s="177" t="s">
        <v>0</v>
      </c>
      <c r="B83" s="35">
        <v>598</v>
      </c>
      <c r="C83" s="44" t="s">
        <v>1629</v>
      </c>
      <c r="D83" s="165" t="s">
        <v>1630</v>
      </c>
      <c r="E83" s="191">
        <v>-137.08644999999999</v>
      </c>
      <c r="F83" s="191">
        <v>-36.080725000000008</v>
      </c>
      <c r="G83" s="191">
        <v>15.762100000000032</v>
      </c>
      <c r="H83" s="191">
        <v>4.0389749999999971</v>
      </c>
      <c r="I83" s="191">
        <v>-3.8826499999999999</v>
      </c>
      <c r="J83" s="191">
        <v>-9.520025000000004</v>
      </c>
      <c r="L83" s="194">
        <v>6.6438561897747253</v>
      </c>
      <c r="M83" s="194">
        <v>6.6438561897747253</v>
      </c>
      <c r="N83" s="194">
        <v>6.6438561897747253</v>
      </c>
      <c r="O83" s="194">
        <v>6.6438561897747253</v>
      </c>
      <c r="P83" s="194">
        <v>6.6438561897747253</v>
      </c>
      <c r="Q83" s="194">
        <v>6.6438561897747253</v>
      </c>
      <c r="S83" s="181">
        <f t="shared" si="5"/>
        <v>0</v>
      </c>
      <c r="T83" s="181">
        <f t="shared" si="6"/>
        <v>0</v>
      </c>
      <c r="U83" s="181">
        <f t="shared" si="7"/>
        <v>0</v>
      </c>
      <c r="V83" s="181">
        <f t="shared" si="8"/>
        <v>0</v>
      </c>
      <c r="W83" s="181">
        <f t="shared" si="9"/>
        <v>0</v>
      </c>
    </row>
    <row r="84" spans="1:24" x14ac:dyDescent="0.25">
      <c r="A84" s="177" t="s">
        <v>0</v>
      </c>
      <c r="B84" s="35">
        <v>478</v>
      </c>
      <c r="C84" s="44" t="s">
        <v>1347</v>
      </c>
      <c r="D84" s="167" t="s">
        <v>1348</v>
      </c>
      <c r="E84" s="191">
        <v>-13.512249999999995</v>
      </c>
      <c r="F84" s="191">
        <v>-24.920850000000002</v>
      </c>
      <c r="G84" s="191">
        <v>-2.9275000000001938E-2</v>
      </c>
      <c r="H84" s="191">
        <v>-13.356749999999998</v>
      </c>
      <c r="I84" s="191">
        <v>0.18285000000000018</v>
      </c>
      <c r="J84" s="191">
        <v>-1.9628749999999986</v>
      </c>
      <c r="K84" s="158"/>
      <c r="L84" s="194">
        <v>6.6438561897747253</v>
      </c>
      <c r="M84" s="194">
        <v>6.6438561897747253</v>
      </c>
      <c r="N84" s="194">
        <v>6.6438561897747253</v>
      </c>
      <c r="O84" s="194">
        <v>6.6438561897747253</v>
      </c>
      <c r="P84" s="194">
        <v>6.6438561897747253</v>
      </c>
      <c r="Q84" s="194">
        <v>6.6438561897747253</v>
      </c>
      <c r="R84" s="182"/>
      <c r="S84" s="181">
        <f t="shared" si="5"/>
        <v>0</v>
      </c>
      <c r="T84" s="181">
        <f t="shared" si="6"/>
        <v>0</v>
      </c>
      <c r="U84" s="181">
        <f t="shared" si="7"/>
        <v>0</v>
      </c>
      <c r="V84" s="181">
        <f t="shared" si="8"/>
        <v>0</v>
      </c>
      <c r="W84" s="181">
        <f t="shared" si="9"/>
        <v>0</v>
      </c>
      <c r="X84" s="182"/>
    </row>
    <row r="85" spans="1:24" x14ac:dyDescent="0.25">
      <c r="A85" s="177" t="s">
        <v>0</v>
      </c>
      <c r="B85" s="35">
        <v>488</v>
      </c>
      <c r="C85" s="44" t="s">
        <v>1554</v>
      </c>
      <c r="D85" s="167" t="s">
        <v>1555</v>
      </c>
      <c r="E85" s="191">
        <v>-81.110900000000015</v>
      </c>
      <c r="F85" s="191">
        <v>-41.648775000000001</v>
      </c>
      <c r="G85" s="191">
        <v>-1.4506000000000085</v>
      </c>
      <c r="H85" s="191">
        <v>-4.36585</v>
      </c>
      <c r="I85" s="191">
        <v>-10.057100000000002</v>
      </c>
      <c r="J85" s="191">
        <v>-1.9899500000000039</v>
      </c>
      <c r="K85" s="158"/>
      <c r="L85" s="194">
        <v>6.6438561897747253</v>
      </c>
      <c r="M85" s="194">
        <v>6.6438561897747253</v>
      </c>
      <c r="N85" s="194">
        <v>6.6438561897747253</v>
      </c>
      <c r="O85" s="194">
        <v>6.6438561897747253</v>
      </c>
      <c r="P85" s="194">
        <v>6.6438561897747253</v>
      </c>
      <c r="Q85" s="194">
        <v>6.6438561897747253</v>
      </c>
      <c r="R85" s="182"/>
      <c r="S85" s="181">
        <f t="shared" si="5"/>
        <v>0</v>
      </c>
      <c r="T85" s="181">
        <f t="shared" si="6"/>
        <v>0</v>
      </c>
      <c r="U85" s="181">
        <f t="shared" si="7"/>
        <v>0</v>
      </c>
      <c r="V85" s="181">
        <f t="shared" si="8"/>
        <v>0</v>
      </c>
      <c r="W85" s="181">
        <f t="shared" si="9"/>
        <v>0</v>
      </c>
      <c r="X85" s="182"/>
    </row>
    <row r="86" spans="1:24" x14ac:dyDescent="0.25">
      <c r="A86" s="177" t="s">
        <v>0</v>
      </c>
      <c r="B86" s="35">
        <v>331</v>
      </c>
      <c r="C86" s="164" t="s">
        <v>1651</v>
      </c>
      <c r="D86" s="165" t="s">
        <v>1652</v>
      </c>
      <c r="E86" s="191">
        <v>-159.68174999999999</v>
      </c>
      <c r="F86" s="191">
        <v>-65.152074999999996</v>
      </c>
      <c r="G86" s="191">
        <v>-28.110999999999997</v>
      </c>
      <c r="H86" s="191">
        <v>-4.2021750000000022</v>
      </c>
      <c r="I86" s="191">
        <v>22.393574999999998</v>
      </c>
      <c r="J86" s="191">
        <v>-2.7406750000000102</v>
      </c>
      <c r="L86" s="194">
        <v>6.6438561897747253</v>
      </c>
      <c r="M86" s="194">
        <v>6.6438561897747253</v>
      </c>
      <c r="N86" s="194">
        <v>6.6438561897747253</v>
      </c>
      <c r="O86" s="194">
        <v>6.6438561897747253</v>
      </c>
      <c r="P86" s="194">
        <v>6.6438561897747253</v>
      </c>
      <c r="Q86" s="194">
        <v>6.6438561897747253</v>
      </c>
      <c r="S86" s="181">
        <f t="shared" si="5"/>
        <v>0</v>
      </c>
      <c r="T86" s="181">
        <f t="shared" si="6"/>
        <v>0</v>
      </c>
      <c r="U86" s="181">
        <f t="shared" si="7"/>
        <v>0</v>
      </c>
      <c r="V86" s="181">
        <f t="shared" si="8"/>
        <v>0</v>
      </c>
      <c r="W86" s="181">
        <f t="shared" si="9"/>
        <v>0</v>
      </c>
    </row>
    <row r="87" spans="1:24" x14ac:dyDescent="0.25">
      <c r="A87" s="177" t="s">
        <v>0</v>
      </c>
      <c r="B87" s="35">
        <v>271</v>
      </c>
      <c r="C87" s="164" t="s">
        <v>1054</v>
      </c>
      <c r="D87" s="165" t="s">
        <v>1055</v>
      </c>
      <c r="E87" s="191">
        <v>882.36939999999993</v>
      </c>
      <c r="F87" s="191">
        <v>742.25064999999995</v>
      </c>
      <c r="G87" s="191">
        <v>75.759524999999996</v>
      </c>
      <c r="H87" s="191">
        <v>7.0254249999999985</v>
      </c>
      <c r="I87" s="191">
        <v>19.202099999999998</v>
      </c>
      <c r="J87" s="191">
        <v>15.017275000000001</v>
      </c>
      <c r="L87" s="194">
        <v>9.7852389498407746</v>
      </c>
      <c r="M87" s="194">
        <v>9.5357626413768415</v>
      </c>
      <c r="N87" s="194">
        <v>6.6438561897747253</v>
      </c>
      <c r="O87" s="194">
        <v>6.6438561897747253</v>
      </c>
      <c r="P87" s="194">
        <v>6.6438561897747253</v>
      </c>
      <c r="Q87" s="194">
        <v>6.6438561897747253</v>
      </c>
      <c r="S87" s="181">
        <f t="shared" si="5"/>
        <v>0.24947630846393309</v>
      </c>
      <c r="T87" s="181">
        <f t="shared" si="6"/>
        <v>2.8919064516021162</v>
      </c>
      <c r="U87" s="181">
        <f t="shared" si="7"/>
        <v>0</v>
      </c>
      <c r="V87" s="181">
        <f t="shared" si="8"/>
        <v>0</v>
      </c>
      <c r="W87" s="181">
        <f t="shared" si="9"/>
        <v>0</v>
      </c>
    </row>
    <row r="88" spans="1:24" x14ac:dyDescent="0.25">
      <c r="A88" s="177" t="s">
        <v>0</v>
      </c>
      <c r="B88" s="35">
        <v>267</v>
      </c>
      <c r="C88" s="164" t="s">
        <v>243</v>
      </c>
      <c r="D88" s="165" t="s">
        <v>244</v>
      </c>
      <c r="E88" s="191">
        <v>64.500425000000007</v>
      </c>
      <c r="F88" s="191">
        <v>-10.407474999999994</v>
      </c>
      <c r="G88" s="191">
        <v>1.9770749999999992</v>
      </c>
      <c r="H88" s="191">
        <v>15.364025000000002</v>
      </c>
      <c r="I88" s="191">
        <v>6.4589999999999996</v>
      </c>
      <c r="J88" s="191">
        <v>5.1497250000000019</v>
      </c>
      <c r="L88" s="194">
        <v>6.6438561897747253</v>
      </c>
      <c r="M88" s="194">
        <v>6.6438561897747253</v>
      </c>
      <c r="N88" s="194">
        <v>6.6438561897747253</v>
      </c>
      <c r="O88" s="194">
        <v>6.6438561897747253</v>
      </c>
      <c r="P88" s="194">
        <v>6.6438561897747253</v>
      </c>
      <c r="Q88" s="194">
        <v>6.6438561897747253</v>
      </c>
      <c r="S88" s="181">
        <f t="shared" si="5"/>
        <v>0</v>
      </c>
      <c r="T88" s="181">
        <f t="shared" si="6"/>
        <v>0</v>
      </c>
      <c r="U88" s="181">
        <f t="shared" si="7"/>
        <v>0</v>
      </c>
      <c r="V88" s="181">
        <f t="shared" si="8"/>
        <v>0</v>
      </c>
      <c r="W88" s="181">
        <f t="shared" si="9"/>
        <v>0</v>
      </c>
    </row>
    <row r="89" spans="1:24" x14ac:dyDescent="0.25">
      <c r="A89" s="177" t="s">
        <v>0</v>
      </c>
      <c r="B89" s="35">
        <v>137</v>
      </c>
      <c r="C89" s="164" t="s">
        <v>1113</v>
      </c>
      <c r="D89" s="165" t="s">
        <v>1243</v>
      </c>
      <c r="E89" s="191">
        <v>25.841499999999996</v>
      </c>
      <c r="F89" s="191">
        <v>53.322325000000006</v>
      </c>
      <c r="G89" s="191">
        <v>29.572275000000005</v>
      </c>
      <c r="H89" s="191">
        <v>-2.3434749999999998</v>
      </c>
      <c r="I89" s="191">
        <v>5.799475000000001</v>
      </c>
      <c r="J89" s="191">
        <v>3.8247750000000007</v>
      </c>
      <c r="L89" s="194">
        <v>6.6438561897747253</v>
      </c>
      <c r="M89" s="194">
        <v>6.6438561897747253</v>
      </c>
      <c r="N89" s="194">
        <v>6.6438561897747253</v>
      </c>
      <c r="O89" s="194">
        <v>6.6438561897747253</v>
      </c>
      <c r="P89" s="194">
        <v>6.6438561897747253</v>
      </c>
      <c r="Q89" s="194">
        <v>6.6438561897747253</v>
      </c>
      <c r="S89" s="181">
        <f t="shared" si="5"/>
        <v>0</v>
      </c>
      <c r="T89" s="181">
        <f t="shared" si="6"/>
        <v>0</v>
      </c>
      <c r="U89" s="181">
        <f t="shared" si="7"/>
        <v>0</v>
      </c>
      <c r="V89" s="181">
        <f t="shared" si="8"/>
        <v>0</v>
      </c>
      <c r="W89" s="181">
        <f t="shared" si="9"/>
        <v>0</v>
      </c>
    </row>
    <row r="90" spans="1:24" x14ac:dyDescent="0.25">
      <c r="A90" s="177" t="s">
        <v>0</v>
      </c>
      <c r="B90" s="35">
        <v>138</v>
      </c>
      <c r="C90" s="164" t="s">
        <v>1113</v>
      </c>
      <c r="D90" s="165" t="s">
        <v>1114</v>
      </c>
      <c r="E90" s="191">
        <v>264.60330000000005</v>
      </c>
      <c r="F90" s="191">
        <v>-13.229425000000001</v>
      </c>
      <c r="G90" s="191">
        <v>10.480099999999993</v>
      </c>
      <c r="H90" s="191">
        <v>1.8322250000000011</v>
      </c>
      <c r="I90" s="191">
        <v>-3.2449000000000003</v>
      </c>
      <c r="J90" s="191">
        <v>8.1871000000000045</v>
      </c>
      <c r="L90" s="194">
        <v>8.0476872440744103</v>
      </c>
      <c r="M90" s="194">
        <v>6.6438561897747253</v>
      </c>
      <c r="N90" s="194">
        <v>6.6438561897747253</v>
      </c>
      <c r="O90" s="194">
        <v>6.6438561897747253</v>
      </c>
      <c r="P90" s="194">
        <v>6.6438561897747253</v>
      </c>
      <c r="Q90" s="194">
        <v>6.6438561897747253</v>
      </c>
      <c r="S90" s="181">
        <f t="shared" si="5"/>
        <v>1.403831054299685</v>
      </c>
      <c r="T90" s="181">
        <f t="shared" si="6"/>
        <v>0</v>
      </c>
      <c r="U90" s="181">
        <f t="shared" si="7"/>
        <v>0</v>
      </c>
      <c r="V90" s="181">
        <f t="shared" si="8"/>
        <v>0</v>
      </c>
      <c r="W90" s="181">
        <f t="shared" si="9"/>
        <v>0</v>
      </c>
    </row>
    <row r="91" spans="1:24" x14ac:dyDescent="0.25">
      <c r="A91" s="177" t="s">
        <v>0</v>
      </c>
      <c r="B91" s="35">
        <v>136</v>
      </c>
      <c r="C91" s="164" t="s">
        <v>1113</v>
      </c>
      <c r="D91" s="165" t="s">
        <v>1332</v>
      </c>
      <c r="E91" s="191">
        <v>-10.555849999999992</v>
      </c>
      <c r="F91" s="191">
        <v>-18.257475000000007</v>
      </c>
      <c r="G91" s="191">
        <v>35.134525000000004</v>
      </c>
      <c r="H91" s="191">
        <v>-1.633874999999998</v>
      </c>
      <c r="I91" s="191">
        <v>-3.4968250000000021</v>
      </c>
      <c r="J91" s="191">
        <v>-6.1442250000000005</v>
      </c>
      <c r="L91" s="194">
        <v>6.6438561897747253</v>
      </c>
      <c r="M91" s="194">
        <v>6.6438561897747253</v>
      </c>
      <c r="N91" s="194">
        <v>6.6438561897747253</v>
      </c>
      <c r="O91" s="194">
        <v>6.6438561897747253</v>
      </c>
      <c r="P91" s="194">
        <v>6.6438561897747253</v>
      </c>
      <c r="Q91" s="194">
        <v>6.6438561897747253</v>
      </c>
      <c r="S91" s="181">
        <f t="shared" si="5"/>
        <v>0</v>
      </c>
      <c r="T91" s="181">
        <f t="shared" si="6"/>
        <v>0</v>
      </c>
      <c r="U91" s="181">
        <f t="shared" si="7"/>
        <v>0</v>
      </c>
      <c r="V91" s="181">
        <f t="shared" si="8"/>
        <v>0</v>
      </c>
      <c r="W91" s="181">
        <f t="shared" si="9"/>
        <v>0</v>
      </c>
    </row>
    <row r="92" spans="1:24" x14ac:dyDescent="0.25">
      <c r="A92" s="177" t="s">
        <v>0</v>
      </c>
      <c r="B92" s="35">
        <v>333</v>
      </c>
      <c r="C92" s="164" t="s">
        <v>1595</v>
      </c>
      <c r="D92" s="165" t="s">
        <v>1596</v>
      </c>
      <c r="E92" s="191">
        <v>-103.6472</v>
      </c>
      <c r="F92" s="191">
        <v>-38.616174999999991</v>
      </c>
      <c r="G92" s="191">
        <v>-6.5928000000000004</v>
      </c>
      <c r="H92" s="191">
        <v>-8.1964249999999996</v>
      </c>
      <c r="I92" s="191">
        <v>10.312174999999998</v>
      </c>
      <c r="J92" s="191">
        <v>-7.1547499999999999</v>
      </c>
      <c r="L92" s="194">
        <v>6.6438561897747253</v>
      </c>
      <c r="M92" s="194">
        <v>6.6438561897747253</v>
      </c>
      <c r="N92" s="194">
        <v>6.6438561897747253</v>
      </c>
      <c r="O92" s="194">
        <v>6.6438561897747253</v>
      </c>
      <c r="P92" s="194">
        <v>6.6438561897747253</v>
      </c>
      <c r="Q92" s="194">
        <v>6.6438561897747253</v>
      </c>
      <c r="S92" s="181">
        <f t="shared" si="5"/>
        <v>0</v>
      </c>
      <c r="T92" s="181">
        <f t="shared" si="6"/>
        <v>0</v>
      </c>
      <c r="U92" s="181">
        <f t="shared" si="7"/>
        <v>0</v>
      </c>
      <c r="V92" s="181">
        <f t="shared" si="8"/>
        <v>0</v>
      </c>
      <c r="W92" s="181">
        <f t="shared" si="9"/>
        <v>0</v>
      </c>
    </row>
    <row r="93" spans="1:24" x14ac:dyDescent="0.25">
      <c r="A93" s="177" t="s">
        <v>0</v>
      </c>
      <c r="B93" s="35">
        <v>292</v>
      </c>
      <c r="C93" s="164" t="s">
        <v>1535</v>
      </c>
      <c r="D93" s="165" t="s">
        <v>1536</v>
      </c>
      <c r="E93" s="191">
        <v>-68.983525</v>
      </c>
      <c r="F93" s="191">
        <v>17.747374999999998</v>
      </c>
      <c r="G93" s="191">
        <v>55.04965</v>
      </c>
      <c r="H93" s="191">
        <v>24.125724999999999</v>
      </c>
      <c r="I93" s="191">
        <v>5.7653499999999998</v>
      </c>
      <c r="J93" s="191">
        <v>20.483874999999998</v>
      </c>
      <c r="L93" s="194">
        <v>6.6438561897747253</v>
      </c>
      <c r="M93" s="194">
        <v>6.6438561897747253</v>
      </c>
      <c r="N93" s="194">
        <v>6.6438561897747253</v>
      </c>
      <c r="O93" s="194">
        <v>6.6438561897747253</v>
      </c>
      <c r="P93" s="194">
        <v>6.6438561897747253</v>
      </c>
      <c r="Q93" s="194">
        <v>6.6438561897747253</v>
      </c>
      <c r="S93" s="181">
        <f t="shared" si="5"/>
        <v>0</v>
      </c>
      <c r="T93" s="181">
        <f t="shared" si="6"/>
        <v>0</v>
      </c>
      <c r="U93" s="181">
        <f t="shared" si="7"/>
        <v>0</v>
      </c>
      <c r="V93" s="181">
        <f t="shared" si="8"/>
        <v>0</v>
      </c>
      <c r="W93" s="181">
        <f t="shared" si="9"/>
        <v>0</v>
      </c>
    </row>
    <row r="94" spans="1:24" x14ac:dyDescent="0.25">
      <c r="A94" s="177" t="s">
        <v>0</v>
      </c>
      <c r="B94" s="35">
        <v>498</v>
      </c>
      <c r="C94" s="44" t="s">
        <v>1570</v>
      </c>
      <c r="D94" s="167" t="s">
        <v>1571</v>
      </c>
      <c r="E94" s="191">
        <v>-87.127149999999915</v>
      </c>
      <c r="F94" s="191">
        <v>-43.496475000000004</v>
      </c>
      <c r="G94" s="191">
        <v>9.6312499999999943</v>
      </c>
      <c r="H94" s="191">
        <v>-18.332625</v>
      </c>
      <c r="I94" s="191">
        <v>-26.767375000000001</v>
      </c>
      <c r="J94" s="191">
        <v>-10.03275</v>
      </c>
      <c r="L94" s="194">
        <v>6.6438561897747253</v>
      </c>
      <c r="M94" s="194">
        <v>6.6438561897747253</v>
      </c>
      <c r="N94" s="194">
        <v>6.6438561897747253</v>
      </c>
      <c r="O94" s="194">
        <v>6.6438561897747253</v>
      </c>
      <c r="P94" s="194">
        <v>6.6438561897747253</v>
      </c>
      <c r="Q94" s="194">
        <v>6.6438561897747253</v>
      </c>
      <c r="S94" s="181">
        <f t="shared" si="5"/>
        <v>0</v>
      </c>
      <c r="T94" s="181">
        <f t="shared" si="6"/>
        <v>0</v>
      </c>
      <c r="U94" s="181">
        <f t="shared" si="7"/>
        <v>0</v>
      </c>
      <c r="V94" s="181">
        <f t="shared" si="8"/>
        <v>0</v>
      </c>
      <c r="W94" s="181">
        <f t="shared" si="9"/>
        <v>0</v>
      </c>
    </row>
    <row r="95" spans="1:24" x14ac:dyDescent="0.25">
      <c r="A95" s="177" t="s">
        <v>0</v>
      </c>
      <c r="B95" s="35">
        <v>511</v>
      </c>
      <c r="C95" s="44" t="s">
        <v>1306</v>
      </c>
      <c r="D95" s="165" t="s">
        <v>1307</v>
      </c>
      <c r="E95" s="191">
        <v>0.30512500000003229</v>
      </c>
      <c r="F95" s="191">
        <v>-30.436549999999997</v>
      </c>
      <c r="G95" s="191">
        <v>72.266674999999992</v>
      </c>
      <c r="H95" s="191">
        <v>-1.4415999999999993</v>
      </c>
      <c r="I95" s="191">
        <v>-7.6003249999999998</v>
      </c>
      <c r="J95" s="191">
        <v>-6.0467250000000021</v>
      </c>
      <c r="L95" s="194">
        <v>6.6438561897747253</v>
      </c>
      <c r="M95" s="194">
        <v>6.6438561897747253</v>
      </c>
      <c r="N95" s="194">
        <v>6.6438561897747253</v>
      </c>
      <c r="O95" s="194">
        <v>6.6438561897747253</v>
      </c>
      <c r="P95" s="194">
        <v>6.6438561897747253</v>
      </c>
      <c r="Q95" s="194">
        <v>6.6438561897747253</v>
      </c>
      <c r="S95" s="181">
        <f t="shared" si="5"/>
        <v>0</v>
      </c>
      <c r="T95" s="181">
        <f t="shared" si="6"/>
        <v>0</v>
      </c>
      <c r="U95" s="181">
        <f t="shared" si="7"/>
        <v>0</v>
      </c>
      <c r="V95" s="181">
        <f t="shared" si="8"/>
        <v>0</v>
      </c>
      <c r="W95" s="181">
        <f t="shared" si="9"/>
        <v>0</v>
      </c>
    </row>
    <row r="96" spans="1:24" x14ac:dyDescent="0.25">
      <c r="A96" s="177" t="s">
        <v>0</v>
      </c>
      <c r="B96" s="35">
        <v>515</v>
      </c>
      <c r="C96" s="44" t="s">
        <v>1433</v>
      </c>
      <c r="D96" s="165" t="s">
        <v>1434</v>
      </c>
      <c r="E96" s="191">
        <v>-35.294224999999983</v>
      </c>
      <c r="F96" s="191">
        <v>-69.341225000000023</v>
      </c>
      <c r="G96" s="191">
        <v>-18.970475</v>
      </c>
      <c r="H96" s="191">
        <v>-25.165174999999998</v>
      </c>
      <c r="I96" s="191">
        <v>-18.492574999999999</v>
      </c>
      <c r="J96" s="191">
        <v>-21.354574999999997</v>
      </c>
      <c r="L96" s="194">
        <v>6.6438561897747253</v>
      </c>
      <c r="M96" s="194">
        <v>6.6438561897747253</v>
      </c>
      <c r="N96" s="194">
        <v>6.6438561897747253</v>
      </c>
      <c r="O96" s="194">
        <v>6.6438561897747253</v>
      </c>
      <c r="P96" s="194">
        <v>6.6438561897747253</v>
      </c>
      <c r="Q96" s="194">
        <v>6.6438561897747253</v>
      </c>
      <c r="S96" s="181">
        <f t="shared" si="5"/>
        <v>0</v>
      </c>
      <c r="T96" s="181">
        <f t="shared" si="6"/>
        <v>0</v>
      </c>
      <c r="U96" s="181">
        <f t="shared" si="7"/>
        <v>0</v>
      </c>
      <c r="V96" s="181">
        <f t="shared" si="8"/>
        <v>0</v>
      </c>
      <c r="W96" s="181">
        <f t="shared" si="9"/>
        <v>0</v>
      </c>
    </row>
    <row r="97" spans="1:23" x14ac:dyDescent="0.25">
      <c r="A97" s="177" t="s">
        <v>0</v>
      </c>
      <c r="B97" s="35">
        <v>513</v>
      </c>
      <c r="C97" s="44" t="s">
        <v>1605</v>
      </c>
      <c r="D97" s="165" t="s">
        <v>1606</v>
      </c>
      <c r="E97" s="191">
        <v>-109.68402500000002</v>
      </c>
      <c r="F97" s="191">
        <v>-81.794049999999984</v>
      </c>
      <c r="G97" s="191">
        <v>56.838049999999981</v>
      </c>
      <c r="H97" s="191">
        <v>3.7040750000000013</v>
      </c>
      <c r="I97" s="191">
        <v>-7.8768000000000011</v>
      </c>
      <c r="J97" s="191">
        <v>-13.137325000000001</v>
      </c>
      <c r="L97" s="194">
        <v>6.6438561897747253</v>
      </c>
      <c r="M97" s="194">
        <v>6.6438561897747253</v>
      </c>
      <c r="N97" s="194">
        <v>6.6438561897747253</v>
      </c>
      <c r="O97" s="194">
        <v>6.6438561897747253</v>
      </c>
      <c r="P97" s="194">
        <v>6.6438561897747253</v>
      </c>
      <c r="Q97" s="194">
        <v>6.6438561897747253</v>
      </c>
      <c r="S97" s="181">
        <f t="shared" si="5"/>
        <v>0</v>
      </c>
      <c r="T97" s="181">
        <f t="shared" si="6"/>
        <v>0</v>
      </c>
      <c r="U97" s="181">
        <f t="shared" si="7"/>
        <v>0</v>
      </c>
      <c r="V97" s="181">
        <f t="shared" si="8"/>
        <v>0</v>
      </c>
      <c r="W97" s="181">
        <f t="shared" si="9"/>
        <v>0</v>
      </c>
    </row>
    <row r="98" spans="1:23" x14ac:dyDescent="0.25">
      <c r="A98" s="177" t="s">
        <v>0</v>
      </c>
      <c r="B98" s="35">
        <v>444</v>
      </c>
      <c r="C98" s="44" t="s">
        <v>1477</v>
      </c>
      <c r="D98" s="165" t="s">
        <v>1478</v>
      </c>
      <c r="E98" s="191">
        <v>-43.90959999999999</v>
      </c>
      <c r="F98" s="191">
        <v>-79.429624999999959</v>
      </c>
      <c r="G98" s="191">
        <v>-22.889274999999991</v>
      </c>
      <c r="H98" s="191">
        <v>-13.989225000000003</v>
      </c>
      <c r="I98" s="191">
        <v>-8.6217999999999986</v>
      </c>
      <c r="J98" s="191">
        <v>-24.323499999999996</v>
      </c>
      <c r="L98" s="194">
        <v>6.6438561897747253</v>
      </c>
      <c r="M98" s="194">
        <v>6.6438561897747253</v>
      </c>
      <c r="N98" s="194">
        <v>6.6438561897747253</v>
      </c>
      <c r="O98" s="194">
        <v>6.6438561897747253</v>
      </c>
      <c r="P98" s="194">
        <v>6.6438561897747253</v>
      </c>
      <c r="Q98" s="194">
        <v>6.6438561897747253</v>
      </c>
      <c r="S98" s="181">
        <f t="shared" si="5"/>
        <v>0</v>
      </c>
      <c r="T98" s="181">
        <f t="shared" si="6"/>
        <v>0</v>
      </c>
      <c r="U98" s="181">
        <f t="shared" si="7"/>
        <v>0</v>
      </c>
      <c r="V98" s="181">
        <f t="shared" si="8"/>
        <v>0</v>
      </c>
      <c r="W98" s="181">
        <f t="shared" si="9"/>
        <v>0</v>
      </c>
    </row>
    <row r="99" spans="1:23" x14ac:dyDescent="0.25">
      <c r="A99" s="177" t="s">
        <v>0</v>
      </c>
      <c r="B99" s="35">
        <v>291</v>
      </c>
      <c r="C99" s="164" t="s">
        <v>1370</v>
      </c>
      <c r="D99" s="165" t="s">
        <v>1371</v>
      </c>
      <c r="E99" s="191">
        <v>-18.071175000000039</v>
      </c>
      <c r="F99" s="191">
        <v>-80.344074999999975</v>
      </c>
      <c r="G99" s="191">
        <v>120.83872499999998</v>
      </c>
      <c r="H99" s="191">
        <v>11.852525000000004</v>
      </c>
      <c r="I99" s="191">
        <v>-6.2347250000000001</v>
      </c>
      <c r="J99" s="191">
        <v>-0.21457499999999996</v>
      </c>
      <c r="L99" s="194">
        <v>6.6438561897747253</v>
      </c>
      <c r="M99" s="194">
        <v>6.6438561897747253</v>
      </c>
      <c r="N99" s="194">
        <v>6.9169390567926623</v>
      </c>
      <c r="O99" s="194">
        <v>6.6438561897747253</v>
      </c>
      <c r="P99" s="194">
        <v>6.6438561897747253</v>
      </c>
      <c r="Q99" s="194">
        <v>6.6438561897747253</v>
      </c>
      <c r="S99" s="181">
        <f t="shared" si="5"/>
        <v>0</v>
      </c>
      <c r="T99" s="181">
        <f t="shared" si="6"/>
        <v>-0.27308286701793705</v>
      </c>
      <c r="U99" s="181">
        <f t="shared" si="7"/>
        <v>0.27308286701793705</v>
      </c>
      <c r="V99" s="181">
        <f t="shared" si="8"/>
        <v>0</v>
      </c>
      <c r="W99" s="181">
        <f t="shared" si="9"/>
        <v>0</v>
      </c>
    </row>
    <row r="100" spans="1:23" x14ac:dyDescent="0.25">
      <c r="A100" s="177" t="s">
        <v>0</v>
      </c>
      <c r="B100" s="35">
        <v>329</v>
      </c>
      <c r="C100" s="164" t="s">
        <v>248</v>
      </c>
      <c r="D100" s="165" t="s">
        <v>249</v>
      </c>
      <c r="E100" s="191">
        <v>-116.751475</v>
      </c>
      <c r="F100" s="191">
        <v>-24.339449999999985</v>
      </c>
      <c r="G100" s="191">
        <v>6.3771999999999984</v>
      </c>
      <c r="H100" s="191">
        <v>10.71095</v>
      </c>
      <c r="I100" s="191">
        <v>21.052900000000001</v>
      </c>
      <c r="J100" s="191">
        <v>0.7956999999999983</v>
      </c>
      <c r="L100" s="194">
        <v>6.6438561897747253</v>
      </c>
      <c r="M100" s="194">
        <v>6.6438561897747253</v>
      </c>
      <c r="N100" s="194">
        <v>6.6438561897747253</v>
      </c>
      <c r="O100" s="194">
        <v>6.6438561897747253</v>
      </c>
      <c r="P100" s="194">
        <v>6.6438561897747253</v>
      </c>
      <c r="Q100" s="194">
        <v>6.6438561897747253</v>
      </c>
      <c r="S100" s="181">
        <f t="shared" si="5"/>
        <v>0</v>
      </c>
      <c r="T100" s="181">
        <f t="shared" si="6"/>
        <v>0</v>
      </c>
      <c r="U100" s="181">
        <f t="shared" si="7"/>
        <v>0</v>
      </c>
      <c r="V100" s="181">
        <f t="shared" si="8"/>
        <v>0</v>
      </c>
      <c r="W100" s="181">
        <f t="shared" si="9"/>
        <v>0</v>
      </c>
    </row>
    <row r="101" spans="1:23" x14ac:dyDescent="0.25">
      <c r="A101" s="177" t="s">
        <v>0</v>
      </c>
      <c r="B101" s="35">
        <v>330</v>
      </c>
      <c r="C101" s="164" t="s">
        <v>1153</v>
      </c>
      <c r="D101" s="165" t="s">
        <v>249</v>
      </c>
      <c r="E101" s="191">
        <v>133.4187</v>
      </c>
      <c r="F101" s="191">
        <v>-19.137449999999998</v>
      </c>
      <c r="G101" s="191">
        <v>30.746849999999995</v>
      </c>
      <c r="H101" s="191">
        <v>0.2729499999999998</v>
      </c>
      <c r="I101" s="191">
        <v>5.7272750000000006</v>
      </c>
      <c r="J101" s="191">
        <v>4.5406000000000031</v>
      </c>
      <c r="L101" s="194">
        <v>7.0598170789848291</v>
      </c>
      <c r="M101" s="194">
        <v>6.6438561897747253</v>
      </c>
      <c r="N101" s="194">
        <v>6.6438561897747253</v>
      </c>
      <c r="O101" s="194">
        <v>6.6438561897747253</v>
      </c>
      <c r="P101" s="194">
        <v>6.6438561897747253</v>
      </c>
      <c r="Q101" s="194">
        <v>6.6438561897747253</v>
      </c>
      <c r="S101" s="181">
        <f t="shared" si="5"/>
        <v>0.41596088921010388</v>
      </c>
      <c r="T101" s="181">
        <f t="shared" si="6"/>
        <v>0</v>
      </c>
      <c r="U101" s="181">
        <f t="shared" si="7"/>
        <v>0</v>
      </c>
      <c r="V101" s="181">
        <f t="shared" si="8"/>
        <v>0</v>
      </c>
      <c r="W101" s="181">
        <f t="shared" si="9"/>
        <v>0</v>
      </c>
    </row>
    <row r="102" spans="1:23" x14ac:dyDescent="0.25">
      <c r="A102" s="177" t="s">
        <v>0</v>
      </c>
      <c r="B102" s="35">
        <v>347</v>
      </c>
      <c r="C102" s="44" t="s">
        <v>847</v>
      </c>
      <c r="D102" s="165" t="s">
        <v>944</v>
      </c>
      <c r="E102" s="191">
        <v>35812.872974999991</v>
      </c>
      <c r="F102" s="191">
        <v>35347.2117</v>
      </c>
      <c r="G102" s="191">
        <v>23160.567524999999</v>
      </c>
      <c r="H102" s="191">
        <v>909.26300000000037</v>
      </c>
      <c r="I102" s="191">
        <v>1750.88345</v>
      </c>
      <c r="J102" s="191">
        <v>85.453375000000008</v>
      </c>
      <c r="L102" s="194">
        <v>15.128190638518634</v>
      </c>
      <c r="M102" s="194">
        <v>15.109308794718816</v>
      </c>
      <c r="N102" s="194">
        <v>14.499382985012673</v>
      </c>
      <c r="O102" s="194">
        <v>9.8285538372375338</v>
      </c>
      <c r="P102" s="194">
        <v>10.773867336621262</v>
      </c>
      <c r="Q102" s="194">
        <v>6.6438561897747253</v>
      </c>
      <c r="S102" s="181">
        <f t="shared" si="5"/>
        <v>1.8881843799817943E-2</v>
      </c>
      <c r="T102" s="181">
        <f t="shared" si="6"/>
        <v>0.60992580970614263</v>
      </c>
      <c r="U102" s="181">
        <f t="shared" si="7"/>
        <v>4.6708291477751391</v>
      </c>
      <c r="V102" s="181">
        <f t="shared" si="8"/>
        <v>-0.94531349938372777</v>
      </c>
      <c r="W102" s="181">
        <f t="shared" si="9"/>
        <v>4.1300111468465364</v>
      </c>
    </row>
    <row r="103" spans="1:23" x14ac:dyDescent="0.25">
      <c r="A103" s="177" t="s">
        <v>0</v>
      </c>
      <c r="B103" s="35">
        <v>346</v>
      </c>
      <c r="C103" s="44" t="s">
        <v>847</v>
      </c>
      <c r="D103" s="165" t="s">
        <v>848</v>
      </c>
      <c r="E103" s="191">
        <v>58407.505850000009</v>
      </c>
      <c r="F103" s="191">
        <v>32341.905574999997</v>
      </c>
      <c r="G103" s="191">
        <v>6259.1565500000006</v>
      </c>
      <c r="H103" s="191">
        <v>100.509325</v>
      </c>
      <c r="I103" s="191">
        <v>143.46892499999998</v>
      </c>
      <c r="J103" s="191">
        <v>6.1994999999999969</v>
      </c>
      <c r="L103" s="194">
        <v>15.833866158873183</v>
      </c>
      <c r="M103" s="194">
        <v>14.981117064007623</v>
      </c>
      <c r="N103" s="194">
        <v>12.611752545156081</v>
      </c>
      <c r="O103" s="194">
        <v>6.6511855469715995</v>
      </c>
      <c r="P103" s="194">
        <v>7.1645944764787135</v>
      </c>
      <c r="Q103" s="194">
        <v>6.6438561897747253</v>
      </c>
      <c r="S103" s="181">
        <f t="shared" si="5"/>
        <v>0.85274909486556005</v>
      </c>
      <c r="T103" s="181">
        <f t="shared" si="6"/>
        <v>2.3693645188515422</v>
      </c>
      <c r="U103" s="181">
        <f t="shared" si="7"/>
        <v>5.9605669981844818</v>
      </c>
      <c r="V103" s="181">
        <f t="shared" si="8"/>
        <v>-0.51340892950711403</v>
      </c>
      <c r="W103" s="181">
        <f t="shared" si="9"/>
        <v>0.52073828670398825</v>
      </c>
    </row>
    <row r="104" spans="1:23" x14ac:dyDescent="0.25">
      <c r="A104" s="177" t="s">
        <v>0</v>
      </c>
      <c r="B104" s="35">
        <v>349</v>
      </c>
      <c r="C104" s="44" t="s">
        <v>847</v>
      </c>
      <c r="D104" s="165" t="s">
        <v>1223</v>
      </c>
      <c r="E104" s="191">
        <v>48.555299999999988</v>
      </c>
      <c r="F104" s="191">
        <v>17.093125000000001</v>
      </c>
      <c r="G104" s="191">
        <v>22.687300000000004</v>
      </c>
      <c r="H104" s="191">
        <v>3.773575000000001</v>
      </c>
      <c r="I104" s="191">
        <v>3.6465000000000014</v>
      </c>
      <c r="J104" s="191">
        <v>7.3518250000000016</v>
      </c>
      <c r="L104" s="194">
        <v>6.6438561897747253</v>
      </c>
      <c r="M104" s="194">
        <v>6.6438561897747253</v>
      </c>
      <c r="N104" s="194">
        <v>6.6438561897747253</v>
      </c>
      <c r="O104" s="194">
        <v>6.6438561897747253</v>
      </c>
      <c r="P104" s="194">
        <v>6.6438561897747253</v>
      </c>
      <c r="Q104" s="194">
        <v>6.6438561897747253</v>
      </c>
      <c r="S104" s="181">
        <f t="shared" si="5"/>
        <v>0</v>
      </c>
      <c r="T104" s="181">
        <f t="shared" si="6"/>
        <v>0</v>
      </c>
      <c r="U104" s="181">
        <f t="shared" si="7"/>
        <v>0</v>
      </c>
      <c r="V104" s="181">
        <f t="shared" si="8"/>
        <v>0</v>
      </c>
      <c r="W104" s="181">
        <f t="shared" si="9"/>
        <v>0</v>
      </c>
    </row>
    <row r="105" spans="1:23" x14ac:dyDescent="0.25">
      <c r="A105" s="177" t="s">
        <v>0</v>
      </c>
      <c r="B105" s="35">
        <v>348</v>
      </c>
      <c r="C105" s="44" t="s">
        <v>847</v>
      </c>
      <c r="D105" s="165" t="s">
        <v>1228</v>
      </c>
      <c r="E105" s="191">
        <v>44.164000000000016</v>
      </c>
      <c r="F105" s="191">
        <v>2.1326750000000061</v>
      </c>
      <c r="G105" s="191">
        <v>62.944050000000018</v>
      </c>
      <c r="H105" s="191">
        <v>2.3747250000000015</v>
      </c>
      <c r="I105" s="191">
        <v>-2.4035499999999992</v>
      </c>
      <c r="J105" s="191">
        <v>6.6192249999999984</v>
      </c>
      <c r="L105" s="194">
        <v>6.6438561897747253</v>
      </c>
      <c r="M105" s="194">
        <v>6.6438561897747253</v>
      </c>
      <c r="N105" s="194">
        <v>6.6438561897747253</v>
      </c>
      <c r="O105" s="194">
        <v>6.6438561897747253</v>
      </c>
      <c r="P105" s="194">
        <v>6.6438561897747253</v>
      </c>
      <c r="Q105" s="194">
        <v>6.6438561897747253</v>
      </c>
      <c r="S105" s="181">
        <f t="shared" si="5"/>
        <v>0</v>
      </c>
      <c r="T105" s="181">
        <f t="shared" si="6"/>
        <v>0</v>
      </c>
      <c r="U105" s="181">
        <f t="shared" si="7"/>
        <v>0</v>
      </c>
      <c r="V105" s="181">
        <f t="shared" si="8"/>
        <v>0</v>
      </c>
      <c r="W105" s="181">
        <f t="shared" si="9"/>
        <v>0</v>
      </c>
    </row>
    <row r="106" spans="1:23" x14ac:dyDescent="0.25">
      <c r="A106" s="177" t="s">
        <v>0</v>
      </c>
      <c r="B106" s="35">
        <v>309</v>
      </c>
      <c r="C106" s="164" t="s">
        <v>894</v>
      </c>
      <c r="D106" s="165" t="s">
        <v>895</v>
      </c>
      <c r="E106" s="191">
        <v>41526.055724999998</v>
      </c>
      <c r="F106" s="191">
        <v>48019.507224999994</v>
      </c>
      <c r="G106" s="191">
        <v>5927.1372500000007</v>
      </c>
      <c r="H106" s="191">
        <v>158.1773</v>
      </c>
      <c r="I106" s="191">
        <v>67.024675000000002</v>
      </c>
      <c r="J106" s="191">
        <v>4.5492500000000042</v>
      </c>
      <c r="L106" s="194">
        <v>15.341729226120266</v>
      </c>
      <c r="M106" s="194">
        <v>15.55133297829278</v>
      </c>
      <c r="N106" s="194">
        <v>12.533119749895258</v>
      </c>
      <c r="O106" s="194">
        <v>7.3053987634967417</v>
      </c>
      <c r="P106" s="194">
        <v>6.6438561897747253</v>
      </c>
      <c r="Q106" s="194">
        <v>6.6438561897747253</v>
      </c>
      <c r="S106" s="181">
        <f t="shared" si="5"/>
        <v>-0.20960375217251404</v>
      </c>
      <c r="T106" s="181">
        <f t="shared" si="6"/>
        <v>3.0182132283975225</v>
      </c>
      <c r="U106" s="181">
        <f t="shared" si="7"/>
        <v>5.2277209863985163</v>
      </c>
      <c r="V106" s="181">
        <f t="shared" si="8"/>
        <v>0.66154257372201641</v>
      </c>
      <c r="W106" s="181">
        <f t="shared" si="9"/>
        <v>0</v>
      </c>
    </row>
    <row r="107" spans="1:23" x14ac:dyDescent="0.25">
      <c r="A107" s="177" t="s">
        <v>0</v>
      </c>
      <c r="B107" s="35">
        <v>320</v>
      </c>
      <c r="C107" s="164" t="s">
        <v>883</v>
      </c>
      <c r="D107" s="165" t="s">
        <v>884</v>
      </c>
      <c r="E107" s="191">
        <v>42598.232350000006</v>
      </c>
      <c r="F107" s="191">
        <v>46131.500350000002</v>
      </c>
      <c r="G107" s="191">
        <v>2527.0418749999999</v>
      </c>
      <c r="H107" s="191">
        <v>21.7744</v>
      </c>
      <c r="I107" s="191">
        <v>26.978149999999999</v>
      </c>
      <c r="J107" s="191">
        <v>11.548550000000002</v>
      </c>
      <c r="L107" s="194">
        <v>15.378505945380864</v>
      </c>
      <c r="M107" s="194">
        <v>15.493464593962667</v>
      </c>
      <c r="N107" s="194">
        <v>11.303233855693604</v>
      </c>
      <c r="O107" s="194">
        <v>6.6438561897747253</v>
      </c>
      <c r="P107" s="194">
        <v>6.6438561897747253</v>
      </c>
      <c r="Q107" s="194">
        <v>6.6438561897747253</v>
      </c>
      <c r="S107" s="181">
        <f t="shared" si="5"/>
        <v>-0.11495864858180305</v>
      </c>
      <c r="T107" s="181">
        <f t="shared" si="6"/>
        <v>4.1902307382690633</v>
      </c>
      <c r="U107" s="181">
        <f t="shared" si="7"/>
        <v>4.6593776659188784</v>
      </c>
      <c r="V107" s="181">
        <f t="shared" si="8"/>
        <v>0</v>
      </c>
      <c r="W107" s="181">
        <f t="shared" si="9"/>
        <v>0</v>
      </c>
    </row>
    <row r="108" spans="1:23" x14ac:dyDescent="0.25">
      <c r="A108" s="177" t="s">
        <v>0</v>
      </c>
      <c r="B108" s="35">
        <v>302</v>
      </c>
      <c r="C108" s="164" t="s">
        <v>883</v>
      </c>
      <c r="D108" s="165" t="s">
        <v>891</v>
      </c>
      <c r="E108" s="191">
        <v>41957.769924999993</v>
      </c>
      <c r="F108" s="191">
        <v>39173.09997499999</v>
      </c>
      <c r="G108" s="191">
        <v>2090.876225</v>
      </c>
      <c r="H108" s="191">
        <v>15.4072</v>
      </c>
      <c r="I108" s="191">
        <v>31.020249999999997</v>
      </c>
      <c r="J108" s="191">
        <v>-5.3054249999999996</v>
      </c>
      <c r="L108" s="194">
        <v>15.356650379589444</v>
      </c>
      <c r="M108" s="194">
        <v>15.257575680459899</v>
      </c>
      <c r="N108" s="194">
        <v>11.02989194493294</v>
      </c>
      <c r="O108" s="194">
        <v>6.6438561897747253</v>
      </c>
      <c r="P108" s="194">
        <v>6.6438561897747253</v>
      </c>
      <c r="Q108" s="194">
        <v>6.6438561897747253</v>
      </c>
      <c r="S108" s="181">
        <f t="shared" si="5"/>
        <v>9.9074699129545252E-2</v>
      </c>
      <c r="T108" s="181">
        <f t="shared" si="6"/>
        <v>4.2276837355269592</v>
      </c>
      <c r="U108" s="181">
        <f t="shared" si="7"/>
        <v>4.3860357551582148</v>
      </c>
      <c r="V108" s="181">
        <f t="shared" si="8"/>
        <v>0</v>
      </c>
      <c r="W108" s="181">
        <f t="shared" si="9"/>
        <v>0</v>
      </c>
    </row>
    <row r="109" spans="1:23" ht="25.5" x14ac:dyDescent="0.25">
      <c r="A109" s="177" t="s">
        <v>0</v>
      </c>
      <c r="B109" s="35">
        <v>397</v>
      </c>
      <c r="C109" s="44" t="s">
        <v>1015</v>
      </c>
      <c r="D109" s="165" t="s">
        <v>1016</v>
      </c>
      <c r="E109" s="191">
        <v>6530.6047250000011</v>
      </c>
      <c r="F109" s="191">
        <v>3710.8031749999991</v>
      </c>
      <c r="G109" s="191">
        <v>1054.538875</v>
      </c>
      <c r="H109" s="191">
        <v>13.302650000000003</v>
      </c>
      <c r="I109" s="191">
        <v>27.392700000000001</v>
      </c>
      <c r="J109" s="191">
        <v>-22.236999999999998</v>
      </c>
      <c r="L109" s="194">
        <v>12.673000874192487</v>
      </c>
      <c r="M109" s="194">
        <v>11.857515765626918</v>
      </c>
      <c r="N109" s="194">
        <v>10.042396564939198</v>
      </c>
      <c r="O109" s="194">
        <v>6.6438561897747253</v>
      </c>
      <c r="P109" s="194">
        <v>6.6438561897747253</v>
      </c>
      <c r="Q109" s="194">
        <v>6.6438561897747253</v>
      </c>
      <c r="S109" s="181">
        <f t="shared" si="5"/>
        <v>0.81548510856556966</v>
      </c>
      <c r="T109" s="181">
        <f t="shared" si="6"/>
        <v>1.8151192006877199</v>
      </c>
      <c r="U109" s="181">
        <f t="shared" si="7"/>
        <v>3.3985403751644725</v>
      </c>
      <c r="V109" s="181">
        <f t="shared" si="8"/>
        <v>0</v>
      </c>
      <c r="W109" s="181">
        <f t="shared" si="9"/>
        <v>0</v>
      </c>
    </row>
    <row r="110" spans="1:23" ht="25.5" x14ac:dyDescent="0.25">
      <c r="A110" s="177" t="s">
        <v>0</v>
      </c>
      <c r="B110" s="35">
        <v>326</v>
      </c>
      <c r="C110" s="164" t="s">
        <v>889</v>
      </c>
      <c r="D110" s="165" t="s">
        <v>890</v>
      </c>
      <c r="E110" s="191">
        <v>42290.733924999993</v>
      </c>
      <c r="F110" s="191">
        <v>34480.024275000003</v>
      </c>
      <c r="G110" s="191">
        <v>1648.7446000000002</v>
      </c>
      <c r="H110" s="191">
        <v>27.668774999999997</v>
      </c>
      <c r="I110" s="191">
        <v>32.115300000000005</v>
      </c>
      <c r="J110" s="191">
        <v>13.163374999999997</v>
      </c>
      <c r="L110" s="194">
        <v>15.368053977058992</v>
      </c>
      <c r="M110" s="194">
        <v>15.073473169678602</v>
      </c>
      <c r="N110" s="194">
        <v>10.687152219004121</v>
      </c>
      <c r="O110" s="194">
        <v>6.6438561897747253</v>
      </c>
      <c r="P110" s="194">
        <v>6.6438561897747253</v>
      </c>
      <c r="Q110" s="194">
        <v>6.6438561897747253</v>
      </c>
      <c r="S110" s="181">
        <f t="shared" si="5"/>
        <v>0.29458080738038994</v>
      </c>
      <c r="T110" s="181">
        <f t="shared" si="6"/>
        <v>4.3863209506744809</v>
      </c>
      <c r="U110" s="181">
        <f t="shared" si="7"/>
        <v>4.0432960292293956</v>
      </c>
      <c r="V110" s="181">
        <f t="shared" si="8"/>
        <v>0</v>
      </c>
      <c r="W110" s="181">
        <f t="shared" si="9"/>
        <v>0</v>
      </c>
    </row>
    <row r="111" spans="1:23" ht="25.5" x14ac:dyDescent="0.25">
      <c r="A111" s="177" t="s">
        <v>0</v>
      </c>
      <c r="B111" s="35">
        <v>55</v>
      </c>
      <c r="C111" s="164" t="s">
        <v>845</v>
      </c>
      <c r="D111" s="165" t="s">
        <v>846</v>
      </c>
      <c r="E111" s="191">
        <v>61880.118500000004</v>
      </c>
      <c r="F111" s="191">
        <v>41415.677599999995</v>
      </c>
      <c r="G111" s="191">
        <v>3089.2627250000005</v>
      </c>
      <c r="H111" s="191">
        <v>20.23664999999999</v>
      </c>
      <c r="I111" s="191">
        <v>20.58959999999999</v>
      </c>
      <c r="J111" s="191">
        <v>-1.4582999999999995</v>
      </c>
      <c r="L111" s="194">
        <v>15.917188339090094</v>
      </c>
      <c r="M111" s="194">
        <v>15.337889372257017</v>
      </c>
      <c r="N111" s="194">
        <v>11.59304685421516</v>
      </c>
      <c r="O111" s="194">
        <v>6.6438561897747253</v>
      </c>
      <c r="P111" s="194">
        <v>6.6438561897747253</v>
      </c>
      <c r="Q111" s="194">
        <v>6.6438561897747253</v>
      </c>
      <c r="S111" s="181">
        <f t="shared" si="5"/>
        <v>0.57929896683307724</v>
      </c>
      <c r="T111" s="181">
        <f t="shared" si="6"/>
        <v>3.7448425180418567</v>
      </c>
      <c r="U111" s="181">
        <f t="shared" si="7"/>
        <v>4.9491906644404349</v>
      </c>
      <c r="V111" s="181">
        <f t="shared" si="8"/>
        <v>0</v>
      </c>
      <c r="W111" s="181">
        <f t="shared" si="9"/>
        <v>0</v>
      </c>
    </row>
    <row r="112" spans="1:23" ht="25.5" x14ac:dyDescent="0.25">
      <c r="A112" s="177" t="s">
        <v>0</v>
      </c>
      <c r="B112" s="35">
        <v>327</v>
      </c>
      <c r="C112" s="164" t="s">
        <v>845</v>
      </c>
      <c r="D112" s="165" t="s">
        <v>861</v>
      </c>
      <c r="E112" s="191">
        <v>48590.338049999998</v>
      </c>
      <c r="F112" s="191">
        <v>33183.479975000002</v>
      </c>
      <c r="G112" s="191">
        <v>3714.885475000001</v>
      </c>
      <c r="H112" s="191">
        <v>-0.97582499999999683</v>
      </c>
      <c r="I112" s="191">
        <v>1.8255999999999997</v>
      </c>
      <c r="J112" s="191">
        <v>4.3654750000000018</v>
      </c>
      <c r="L112" s="194">
        <v>15.56838184907734</v>
      </c>
      <c r="M112" s="194">
        <v>15.01817757022574</v>
      </c>
      <c r="N112" s="194">
        <v>11.859102019733804</v>
      </c>
      <c r="O112" s="194">
        <v>6.6438561897747253</v>
      </c>
      <c r="P112" s="194">
        <v>6.6438561897747253</v>
      </c>
      <c r="Q112" s="194">
        <v>6.6438561897747253</v>
      </c>
      <c r="S112" s="181">
        <f t="shared" si="5"/>
        <v>0.55020427885160039</v>
      </c>
      <c r="T112" s="181">
        <f t="shared" si="6"/>
        <v>3.1590755504919361</v>
      </c>
      <c r="U112" s="181">
        <f t="shared" si="7"/>
        <v>5.2152458299590787</v>
      </c>
      <c r="V112" s="181">
        <f t="shared" si="8"/>
        <v>0</v>
      </c>
      <c r="W112" s="181">
        <f t="shared" si="9"/>
        <v>0</v>
      </c>
    </row>
    <row r="113" spans="1:23" ht="25.5" x14ac:dyDescent="0.25">
      <c r="A113" s="177" t="s">
        <v>0</v>
      </c>
      <c r="B113" s="35">
        <v>56</v>
      </c>
      <c r="C113" s="164" t="s">
        <v>853</v>
      </c>
      <c r="D113" s="165" t="s">
        <v>854</v>
      </c>
      <c r="E113" s="191">
        <v>52132.475325000007</v>
      </c>
      <c r="F113" s="191">
        <v>32867.133275000007</v>
      </c>
      <c r="G113" s="191">
        <v>4942.098899999999</v>
      </c>
      <c r="H113" s="191">
        <v>108.52245000000002</v>
      </c>
      <c r="I113" s="191">
        <v>3.0099499999999999</v>
      </c>
      <c r="J113" s="191">
        <v>-1.8028750000000056</v>
      </c>
      <c r="L113" s="194">
        <v>15.669894742347738</v>
      </c>
      <c r="M113" s="194">
        <v>15.004358007239293</v>
      </c>
      <c r="N113" s="194">
        <v>12.270908166456238</v>
      </c>
      <c r="O113" s="194">
        <v>6.7618497131204052</v>
      </c>
      <c r="P113" s="194">
        <v>6.6438561897747253</v>
      </c>
      <c r="Q113" s="194">
        <v>6.6438561897747253</v>
      </c>
      <c r="S113" s="181">
        <f t="shared" si="5"/>
        <v>0.66553673510844469</v>
      </c>
      <c r="T113" s="181">
        <f t="shared" si="6"/>
        <v>2.7334498407830559</v>
      </c>
      <c r="U113" s="181">
        <f t="shared" si="7"/>
        <v>5.5090584533358324</v>
      </c>
      <c r="V113" s="181">
        <f t="shared" si="8"/>
        <v>0.11799352334567992</v>
      </c>
      <c r="W113" s="181">
        <f t="shared" si="9"/>
        <v>0</v>
      </c>
    </row>
    <row r="114" spans="1:23" ht="25.5" x14ac:dyDescent="0.25">
      <c r="A114" s="177" t="s">
        <v>0</v>
      </c>
      <c r="B114" s="35">
        <v>57</v>
      </c>
      <c r="C114" s="164" t="s">
        <v>921</v>
      </c>
      <c r="D114" s="165" t="s">
        <v>922</v>
      </c>
      <c r="E114" s="191">
        <v>38424.509000000005</v>
      </c>
      <c r="F114" s="191">
        <v>38630.88337499999</v>
      </c>
      <c r="G114" s="191">
        <v>4795.3315749999992</v>
      </c>
      <c r="H114" s="191">
        <v>100.89387500000001</v>
      </c>
      <c r="I114" s="191">
        <v>50.526049999999998</v>
      </c>
      <c r="J114" s="191">
        <v>10.684675</v>
      </c>
      <c r="L114" s="194">
        <v>15.229739204389611</v>
      </c>
      <c r="M114" s="194">
        <v>15.237467047700713</v>
      </c>
      <c r="N114" s="194">
        <v>12.227414859044087</v>
      </c>
      <c r="O114" s="194">
        <v>6.6566947846814291</v>
      </c>
      <c r="P114" s="194">
        <v>6.6438561897747253</v>
      </c>
      <c r="Q114" s="194">
        <v>6.6438561897747253</v>
      </c>
      <c r="S114" s="181">
        <f t="shared" si="5"/>
        <v>-7.7278433111018785E-3</v>
      </c>
      <c r="T114" s="181">
        <f t="shared" si="6"/>
        <v>3.0100521886566263</v>
      </c>
      <c r="U114" s="181">
        <f t="shared" si="7"/>
        <v>5.5707200743626579</v>
      </c>
      <c r="V114" s="181">
        <f t="shared" si="8"/>
        <v>1.2838594906703804E-2</v>
      </c>
      <c r="W114" s="181">
        <f t="shared" si="9"/>
        <v>0</v>
      </c>
    </row>
    <row r="115" spans="1:23" ht="25.5" x14ac:dyDescent="0.25">
      <c r="A115" s="177" t="s">
        <v>0</v>
      </c>
      <c r="B115" s="35">
        <v>58</v>
      </c>
      <c r="C115" s="164" t="s">
        <v>877</v>
      </c>
      <c r="D115" s="165" t="s">
        <v>878</v>
      </c>
      <c r="E115" s="191">
        <v>43022.163600000007</v>
      </c>
      <c r="F115" s="191">
        <v>21011.726200000001</v>
      </c>
      <c r="G115" s="191">
        <v>3312.9954250000005</v>
      </c>
      <c r="H115" s="191">
        <v>64.810024999999996</v>
      </c>
      <c r="I115" s="191">
        <v>45.447724999999991</v>
      </c>
      <c r="J115" s="191">
        <v>6.9399499999999961</v>
      </c>
      <c r="L115" s="194">
        <v>15.392792459784637</v>
      </c>
      <c r="M115" s="194">
        <v>14.358907069779319</v>
      </c>
      <c r="N115" s="194">
        <v>11.693920495827962</v>
      </c>
      <c r="O115" s="194">
        <v>6.6438561897747253</v>
      </c>
      <c r="P115" s="194">
        <v>6.6438561897747253</v>
      </c>
      <c r="Q115" s="194">
        <v>6.6438561897747253</v>
      </c>
      <c r="S115" s="181">
        <f t="shared" si="5"/>
        <v>1.0338853900053184</v>
      </c>
      <c r="T115" s="181">
        <f t="shared" si="6"/>
        <v>2.6649865739513565</v>
      </c>
      <c r="U115" s="181">
        <f t="shared" si="7"/>
        <v>5.0500643060532369</v>
      </c>
      <c r="V115" s="181">
        <f t="shared" si="8"/>
        <v>0</v>
      </c>
      <c r="W115" s="181">
        <f t="shared" si="9"/>
        <v>0</v>
      </c>
    </row>
    <row r="116" spans="1:23" ht="25.5" x14ac:dyDescent="0.25">
      <c r="A116" s="177" t="s">
        <v>0</v>
      </c>
      <c r="B116" s="35">
        <v>460</v>
      </c>
      <c r="C116" s="44" t="s">
        <v>1019</v>
      </c>
      <c r="D116" s="167" t="s">
        <v>1020</v>
      </c>
      <c r="E116" s="191">
        <v>5366.4659250000004</v>
      </c>
      <c r="F116" s="191">
        <v>1553.1768999999999</v>
      </c>
      <c r="G116" s="191">
        <v>143.148425</v>
      </c>
      <c r="H116" s="191">
        <v>-3.5794750000000004</v>
      </c>
      <c r="I116" s="191">
        <v>-4.5361749999999992</v>
      </c>
      <c r="J116" s="191">
        <v>-1.3512749999999993</v>
      </c>
      <c r="L116" s="194">
        <v>12.38975660174764</v>
      </c>
      <c r="M116" s="194">
        <v>10.601006440348909</v>
      </c>
      <c r="N116" s="194">
        <v>7.1613679868518467</v>
      </c>
      <c r="O116" s="194">
        <v>6.6438561897747253</v>
      </c>
      <c r="P116" s="194">
        <v>6.6438561897747253</v>
      </c>
      <c r="Q116" s="194">
        <v>6.6438561897747253</v>
      </c>
      <c r="S116" s="181">
        <f t="shared" si="5"/>
        <v>1.7887501613987311</v>
      </c>
      <c r="T116" s="181">
        <f t="shared" si="6"/>
        <v>3.4396384534970625</v>
      </c>
      <c r="U116" s="181">
        <f t="shared" si="7"/>
        <v>0.51751179707712147</v>
      </c>
      <c r="V116" s="181">
        <f t="shared" si="8"/>
        <v>0</v>
      </c>
      <c r="W116" s="181">
        <f t="shared" si="9"/>
        <v>0</v>
      </c>
    </row>
    <row r="117" spans="1:23" ht="25.5" x14ac:dyDescent="0.25">
      <c r="A117" s="177" t="s">
        <v>0</v>
      </c>
      <c r="B117" s="35">
        <v>464</v>
      </c>
      <c r="C117" s="44" t="s">
        <v>1019</v>
      </c>
      <c r="D117" s="167" t="s">
        <v>1077</v>
      </c>
      <c r="E117" s="191">
        <v>564.62437499999999</v>
      </c>
      <c r="F117" s="191">
        <v>-19.626749999999987</v>
      </c>
      <c r="G117" s="191">
        <v>43.928975000000008</v>
      </c>
      <c r="H117" s="191">
        <v>-8.0156999999999989</v>
      </c>
      <c r="I117" s="191">
        <v>-5.3346249999999991</v>
      </c>
      <c r="J117" s="191">
        <v>9.6994999999999933</v>
      </c>
      <c r="L117" s="194">
        <v>9.1411476014751081</v>
      </c>
      <c r="M117" s="194">
        <v>6.6438561897747253</v>
      </c>
      <c r="N117" s="194">
        <v>6.6438561897747253</v>
      </c>
      <c r="O117" s="194">
        <v>6.6438561897747253</v>
      </c>
      <c r="P117" s="194">
        <v>6.6438561897747253</v>
      </c>
      <c r="Q117" s="194">
        <v>6.6438561897747253</v>
      </c>
      <c r="S117" s="181">
        <f t="shared" si="5"/>
        <v>2.4972914117003828</v>
      </c>
      <c r="T117" s="181">
        <f t="shared" si="6"/>
        <v>0</v>
      </c>
      <c r="U117" s="181">
        <f t="shared" si="7"/>
        <v>0</v>
      </c>
      <c r="V117" s="181">
        <f t="shared" si="8"/>
        <v>0</v>
      </c>
      <c r="W117" s="181">
        <f t="shared" si="9"/>
        <v>0</v>
      </c>
    </row>
    <row r="118" spans="1:23" ht="25.5" x14ac:dyDescent="0.25">
      <c r="A118" s="177" t="s">
        <v>0</v>
      </c>
      <c r="B118" s="35">
        <v>483</v>
      </c>
      <c r="C118" s="44" t="s">
        <v>898</v>
      </c>
      <c r="D118" s="167" t="s">
        <v>899</v>
      </c>
      <c r="E118" s="191">
        <v>41391.727275000005</v>
      </c>
      <c r="F118" s="191">
        <v>32857.622824999999</v>
      </c>
      <c r="G118" s="191">
        <v>2110.8204249999999</v>
      </c>
      <c r="H118" s="191">
        <v>46.629874999999998</v>
      </c>
      <c r="I118" s="191">
        <v>11.319525000000004</v>
      </c>
      <c r="J118" s="191">
        <v>6.2439499999999999</v>
      </c>
      <c r="L118" s="194">
        <v>15.337054832975879</v>
      </c>
      <c r="M118" s="194">
        <v>15.003940487876376</v>
      </c>
      <c r="N118" s="194">
        <v>11.043588133370017</v>
      </c>
      <c r="O118" s="194">
        <v>6.6438561897747253</v>
      </c>
      <c r="P118" s="194">
        <v>6.6438561897747253</v>
      </c>
      <c r="Q118" s="194">
        <v>6.6438561897747253</v>
      </c>
      <c r="S118" s="181">
        <f t="shared" si="5"/>
        <v>0.33311434509950288</v>
      </c>
      <c r="T118" s="181">
        <f t="shared" si="6"/>
        <v>3.9603523545063588</v>
      </c>
      <c r="U118" s="181">
        <f t="shared" si="7"/>
        <v>4.3997319435952917</v>
      </c>
      <c r="V118" s="181">
        <f t="shared" si="8"/>
        <v>0</v>
      </c>
      <c r="W118" s="181">
        <f t="shared" si="9"/>
        <v>0</v>
      </c>
    </row>
    <row r="119" spans="1:23" ht="25.5" x14ac:dyDescent="0.25">
      <c r="A119" s="177" t="s">
        <v>0</v>
      </c>
      <c r="B119" s="35">
        <v>484</v>
      </c>
      <c r="C119" s="44" t="s">
        <v>898</v>
      </c>
      <c r="D119" s="167" t="s">
        <v>953</v>
      </c>
      <c r="E119" s="191">
        <v>34862.532550000004</v>
      </c>
      <c r="F119" s="191">
        <v>22065.650325000002</v>
      </c>
      <c r="G119" s="191">
        <v>1690.3395250000003</v>
      </c>
      <c r="H119" s="191">
        <v>16.307275000000001</v>
      </c>
      <c r="I119" s="191">
        <v>-8.6806750000000008</v>
      </c>
      <c r="J119" s="191">
        <v>-3.2764749999999978</v>
      </c>
      <c r="L119" s="194">
        <v>15.089389755800577</v>
      </c>
      <c r="M119" s="194">
        <v>14.429514647000515</v>
      </c>
      <c r="N119" s="194">
        <v>10.723097342906968</v>
      </c>
      <c r="O119" s="194">
        <v>6.6438561897747253</v>
      </c>
      <c r="P119" s="194">
        <v>6.6438561897747253</v>
      </c>
      <c r="Q119" s="194">
        <v>6.6438561897747253</v>
      </c>
      <c r="S119" s="181">
        <f t="shared" si="5"/>
        <v>0.65987510880006184</v>
      </c>
      <c r="T119" s="181">
        <f t="shared" si="6"/>
        <v>3.7064173040935469</v>
      </c>
      <c r="U119" s="181">
        <f t="shared" si="7"/>
        <v>4.0792411531322426</v>
      </c>
      <c r="V119" s="181">
        <f t="shared" si="8"/>
        <v>0</v>
      </c>
      <c r="W119" s="181">
        <f t="shared" si="9"/>
        <v>0</v>
      </c>
    </row>
    <row r="120" spans="1:23" ht="25.5" x14ac:dyDescent="0.25">
      <c r="A120" s="177" t="s">
        <v>0</v>
      </c>
      <c r="B120" s="35">
        <v>319</v>
      </c>
      <c r="C120" s="164" t="s">
        <v>864</v>
      </c>
      <c r="D120" s="165" t="s">
        <v>865</v>
      </c>
      <c r="E120" s="191">
        <v>45596.679349999999</v>
      </c>
      <c r="F120" s="191">
        <v>31761.260924999995</v>
      </c>
      <c r="G120" s="191">
        <v>1279.232</v>
      </c>
      <c r="H120" s="191">
        <v>12.429250000000001</v>
      </c>
      <c r="I120" s="191">
        <v>22.254250000000006</v>
      </c>
      <c r="J120" s="191">
        <v>10.142475000000001</v>
      </c>
      <c r="L120" s="194">
        <v>15.476641141226136</v>
      </c>
      <c r="M120" s="194">
        <v>14.95498056829399</v>
      </c>
      <c r="N120" s="194">
        <v>10.3210622180738</v>
      </c>
      <c r="O120" s="194">
        <v>6.6438561897747253</v>
      </c>
      <c r="P120" s="194">
        <v>6.6438561897747253</v>
      </c>
      <c r="Q120" s="194">
        <v>6.6438561897747253</v>
      </c>
      <c r="S120" s="181">
        <f t="shared" si="5"/>
        <v>0.52166057293214507</v>
      </c>
      <c r="T120" s="181">
        <f t="shared" si="6"/>
        <v>4.6339183502201902</v>
      </c>
      <c r="U120" s="181">
        <f t="shared" si="7"/>
        <v>3.6772060282990751</v>
      </c>
      <c r="V120" s="181">
        <f t="shared" si="8"/>
        <v>0</v>
      </c>
      <c r="W120" s="181">
        <f t="shared" si="9"/>
        <v>0</v>
      </c>
    </row>
    <row r="121" spans="1:23" ht="25.5" x14ac:dyDescent="0.25">
      <c r="A121" s="177" t="s">
        <v>0</v>
      </c>
      <c r="B121" s="35">
        <v>465</v>
      </c>
      <c r="C121" s="44" t="s">
        <v>1273</v>
      </c>
      <c r="D121" s="167" t="s">
        <v>1616</v>
      </c>
      <c r="E121" s="191">
        <v>-124.8019</v>
      </c>
      <c r="F121" s="191">
        <v>27.16557499999999</v>
      </c>
      <c r="G121" s="191">
        <v>20.333375000000004</v>
      </c>
      <c r="H121" s="191">
        <v>-2.9258249999999997</v>
      </c>
      <c r="I121" s="191">
        <v>-9.4503000000000004</v>
      </c>
      <c r="J121" s="191">
        <v>1.6298249999999985</v>
      </c>
      <c r="L121" s="194">
        <v>6.6438561897747253</v>
      </c>
      <c r="M121" s="194">
        <v>6.6438561897747253</v>
      </c>
      <c r="N121" s="194">
        <v>6.6438561897747253</v>
      </c>
      <c r="O121" s="194">
        <v>6.6438561897747253</v>
      </c>
      <c r="P121" s="194">
        <v>6.6438561897747253</v>
      </c>
      <c r="Q121" s="194">
        <v>6.6438561897747253</v>
      </c>
      <c r="S121" s="181">
        <f t="shared" si="5"/>
        <v>0</v>
      </c>
      <c r="T121" s="181">
        <f t="shared" si="6"/>
        <v>0</v>
      </c>
      <c r="U121" s="181">
        <f t="shared" si="7"/>
        <v>0</v>
      </c>
      <c r="V121" s="181">
        <f t="shared" si="8"/>
        <v>0</v>
      </c>
      <c r="W121" s="181">
        <f t="shared" si="9"/>
        <v>0</v>
      </c>
    </row>
    <row r="122" spans="1:23" ht="25.5" x14ac:dyDescent="0.25">
      <c r="A122" s="177" t="s">
        <v>0</v>
      </c>
      <c r="B122" s="35">
        <v>461</v>
      </c>
      <c r="C122" s="164" t="s">
        <v>1273</v>
      </c>
      <c r="D122" s="167" t="s">
        <v>1274</v>
      </c>
      <c r="E122" s="191">
        <v>15.127700000000019</v>
      </c>
      <c r="F122" s="191">
        <v>-28.109149999999989</v>
      </c>
      <c r="G122" s="191">
        <v>18.8538</v>
      </c>
      <c r="H122" s="191">
        <v>18.684774999999998</v>
      </c>
      <c r="I122" s="191">
        <v>-7.127200000000002</v>
      </c>
      <c r="J122" s="191">
        <v>-4.9875500000000041</v>
      </c>
      <c r="L122" s="194">
        <v>6.6438561897747253</v>
      </c>
      <c r="M122" s="194">
        <v>6.6438561897747253</v>
      </c>
      <c r="N122" s="194">
        <v>6.6438561897747253</v>
      </c>
      <c r="O122" s="194">
        <v>6.6438561897747253</v>
      </c>
      <c r="P122" s="194">
        <v>6.6438561897747253</v>
      </c>
      <c r="Q122" s="194">
        <v>6.6438561897747253</v>
      </c>
      <c r="S122" s="181">
        <f t="shared" si="5"/>
        <v>0</v>
      </c>
      <c r="T122" s="181">
        <f t="shared" si="6"/>
        <v>0</v>
      </c>
      <c r="U122" s="181">
        <f t="shared" si="7"/>
        <v>0</v>
      </c>
      <c r="V122" s="181">
        <f t="shared" si="8"/>
        <v>0</v>
      </c>
      <c r="W122" s="181">
        <f t="shared" si="9"/>
        <v>0</v>
      </c>
    </row>
    <row r="123" spans="1:23" ht="25.5" x14ac:dyDescent="0.25">
      <c r="A123" s="177" t="s">
        <v>0</v>
      </c>
      <c r="B123" s="35">
        <v>462</v>
      </c>
      <c r="C123" s="44" t="s">
        <v>1273</v>
      </c>
      <c r="D123" s="167" t="s">
        <v>1458</v>
      </c>
      <c r="E123" s="191">
        <v>-40.652650000000008</v>
      </c>
      <c r="F123" s="191">
        <v>-33.42165</v>
      </c>
      <c r="G123" s="191">
        <v>-11.30425</v>
      </c>
      <c r="H123" s="191">
        <v>3.0836499999999987</v>
      </c>
      <c r="I123" s="191">
        <v>-13.537874999999998</v>
      </c>
      <c r="J123" s="191">
        <v>-3.787199999999995</v>
      </c>
      <c r="L123" s="194">
        <v>6.6438561897747253</v>
      </c>
      <c r="M123" s="194">
        <v>6.6438561897747253</v>
      </c>
      <c r="N123" s="194">
        <v>6.6438561897747253</v>
      </c>
      <c r="O123" s="194">
        <v>6.6438561897747253</v>
      </c>
      <c r="P123" s="194">
        <v>6.6438561897747253</v>
      </c>
      <c r="Q123" s="194">
        <v>6.6438561897747253</v>
      </c>
      <c r="S123" s="181">
        <f t="shared" si="5"/>
        <v>0</v>
      </c>
      <c r="T123" s="181">
        <f t="shared" si="6"/>
        <v>0</v>
      </c>
      <c r="U123" s="181">
        <f t="shared" si="7"/>
        <v>0</v>
      </c>
      <c r="V123" s="181">
        <f t="shared" si="8"/>
        <v>0</v>
      </c>
      <c r="W123" s="181">
        <f t="shared" si="9"/>
        <v>0</v>
      </c>
    </row>
    <row r="124" spans="1:23" ht="25.5" x14ac:dyDescent="0.25">
      <c r="A124" s="177" t="s">
        <v>0</v>
      </c>
      <c r="B124" s="35">
        <v>466</v>
      </c>
      <c r="C124" s="44" t="s">
        <v>1273</v>
      </c>
      <c r="D124" s="167" t="s">
        <v>1342</v>
      </c>
      <c r="E124" s="191">
        <v>-12.390675000000009</v>
      </c>
      <c r="F124" s="191">
        <v>-87.956450000000004</v>
      </c>
      <c r="G124" s="191">
        <v>-21.794149999999991</v>
      </c>
      <c r="H124" s="191">
        <v>-6.5461249999999982</v>
      </c>
      <c r="I124" s="191">
        <v>-2.8718000000000004</v>
      </c>
      <c r="J124" s="191">
        <v>3.8225999999999942</v>
      </c>
      <c r="L124" s="194">
        <v>6.6438561897747253</v>
      </c>
      <c r="M124" s="194">
        <v>6.6438561897747253</v>
      </c>
      <c r="N124" s="194">
        <v>6.6438561897747253</v>
      </c>
      <c r="O124" s="194">
        <v>6.6438561897747253</v>
      </c>
      <c r="P124" s="194">
        <v>6.6438561897747253</v>
      </c>
      <c r="Q124" s="194">
        <v>6.6438561897747253</v>
      </c>
      <c r="S124" s="181">
        <f t="shared" si="5"/>
        <v>0</v>
      </c>
      <c r="T124" s="181">
        <f t="shared" si="6"/>
        <v>0</v>
      </c>
      <c r="U124" s="181">
        <f t="shared" si="7"/>
        <v>0</v>
      </c>
      <c r="V124" s="181">
        <f t="shared" si="8"/>
        <v>0</v>
      </c>
      <c r="W124" s="181">
        <f t="shared" si="9"/>
        <v>0</v>
      </c>
    </row>
    <row r="125" spans="1:23" ht="25.5" x14ac:dyDescent="0.25">
      <c r="A125" s="177" t="s">
        <v>0</v>
      </c>
      <c r="B125" s="35">
        <v>463</v>
      </c>
      <c r="C125" s="44" t="s">
        <v>1547</v>
      </c>
      <c r="D125" s="167" t="s">
        <v>1618</v>
      </c>
      <c r="E125" s="191">
        <v>-129.35067500000002</v>
      </c>
      <c r="F125" s="191">
        <v>37.261125000000014</v>
      </c>
      <c r="G125" s="191">
        <v>-3.9837249999999997</v>
      </c>
      <c r="H125" s="191">
        <v>-2.3907250000000015</v>
      </c>
      <c r="I125" s="191">
        <v>-13.958275000000002</v>
      </c>
      <c r="J125" s="191">
        <v>-2.189099999999998</v>
      </c>
      <c r="L125" s="194">
        <v>6.6438561897747253</v>
      </c>
      <c r="M125" s="194">
        <v>6.6438561897747253</v>
      </c>
      <c r="N125" s="194">
        <v>6.6438561897747253</v>
      </c>
      <c r="O125" s="194">
        <v>6.6438561897747253</v>
      </c>
      <c r="P125" s="194">
        <v>6.6438561897747253</v>
      </c>
      <c r="Q125" s="194">
        <v>6.6438561897747253</v>
      </c>
      <c r="S125" s="181">
        <f t="shared" si="5"/>
        <v>0</v>
      </c>
      <c r="T125" s="181">
        <f t="shared" si="6"/>
        <v>0</v>
      </c>
      <c r="U125" s="181">
        <f t="shared" si="7"/>
        <v>0</v>
      </c>
      <c r="V125" s="181">
        <f t="shared" si="8"/>
        <v>0</v>
      </c>
      <c r="W125" s="181">
        <f t="shared" si="9"/>
        <v>0</v>
      </c>
    </row>
    <row r="126" spans="1:23" ht="25.5" x14ac:dyDescent="0.25">
      <c r="A126" s="177" t="s">
        <v>0</v>
      </c>
      <c r="B126" s="35">
        <v>467</v>
      </c>
      <c r="C126" s="44" t="s">
        <v>1547</v>
      </c>
      <c r="D126" s="167" t="s">
        <v>1548</v>
      </c>
      <c r="E126" s="191">
        <v>-76.957700000000017</v>
      </c>
      <c r="F126" s="191">
        <v>-1.1793250000000128</v>
      </c>
      <c r="G126" s="191">
        <v>61.649974999999998</v>
      </c>
      <c r="H126" s="191">
        <v>-3.0936249999999976</v>
      </c>
      <c r="I126" s="191">
        <v>-4.1204250000000009</v>
      </c>
      <c r="J126" s="191">
        <v>-1.2847250000000017</v>
      </c>
      <c r="L126" s="194">
        <v>6.6438561897747253</v>
      </c>
      <c r="M126" s="194">
        <v>6.6438561897747253</v>
      </c>
      <c r="N126" s="194">
        <v>6.6438561897747253</v>
      </c>
      <c r="O126" s="194">
        <v>6.6438561897747253</v>
      </c>
      <c r="P126" s="194">
        <v>6.6438561897747253</v>
      </c>
      <c r="Q126" s="194">
        <v>6.6438561897747253</v>
      </c>
      <c r="S126" s="181">
        <f t="shared" si="5"/>
        <v>0</v>
      </c>
      <c r="T126" s="181">
        <f t="shared" si="6"/>
        <v>0</v>
      </c>
      <c r="U126" s="181">
        <f t="shared" si="7"/>
        <v>0</v>
      </c>
      <c r="V126" s="181">
        <f t="shared" si="8"/>
        <v>0</v>
      </c>
      <c r="W126" s="181">
        <f t="shared" si="9"/>
        <v>0</v>
      </c>
    </row>
    <row r="127" spans="1:23" x14ac:dyDescent="0.25">
      <c r="A127" s="177" t="s">
        <v>0</v>
      </c>
      <c r="B127" s="35">
        <v>93</v>
      </c>
      <c r="C127" s="164" t="s">
        <v>253</v>
      </c>
      <c r="D127" s="165" t="s">
        <v>254</v>
      </c>
      <c r="E127" s="191">
        <v>-71.888125000000002</v>
      </c>
      <c r="F127" s="191">
        <v>-14.556575000000009</v>
      </c>
      <c r="G127" s="191">
        <v>159.05972500000007</v>
      </c>
      <c r="H127" s="191">
        <v>-3.1732750000000003</v>
      </c>
      <c r="I127" s="191">
        <v>0.31032499999999885</v>
      </c>
      <c r="J127" s="191">
        <v>7.1450750000000003</v>
      </c>
      <c r="L127" s="194">
        <v>6.6438561897747253</v>
      </c>
      <c r="M127" s="194">
        <v>6.6438561897747253</v>
      </c>
      <c r="N127" s="194">
        <v>7.3134247715255025</v>
      </c>
      <c r="O127" s="194">
        <v>6.6438561897747253</v>
      </c>
      <c r="P127" s="194">
        <v>6.6438561897747253</v>
      </c>
      <c r="Q127" s="194">
        <v>6.6438561897747253</v>
      </c>
      <c r="S127" s="181">
        <f t="shared" si="5"/>
        <v>0</v>
      </c>
      <c r="T127" s="181">
        <f t="shared" si="6"/>
        <v>-0.66956858175077727</v>
      </c>
      <c r="U127" s="181">
        <f t="shared" si="7"/>
        <v>0.66956858175077727</v>
      </c>
      <c r="V127" s="181">
        <f t="shared" si="8"/>
        <v>0</v>
      </c>
      <c r="W127" s="181">
        <f t="shared" si="9"/>
        <v>0</v>
      </c>
    </row>
    <row r="128" spans="1:23" x14ac:dyDescent="0.25">
      <c r="A128" s="177" t="s">
        <v>0</v>
      </c>
      <c r="B128" s="35">
        <v>116</v>
      </c>
      <c r="C128" s="164" t="s">
        <v>1446</v>
      </c>
      <c r="D128" s="165" t="s">
        <v>1447</v>
      </c>
      <c r="E128" s="191">
        <v>-37.12722500000001</v>
      </c>
      <c r="F128" s="191">
        <v>-23.060500000000001</v>
      </c>
      <c r="G128" s="191">
        <v>1.3800499999999971</v>
      </c>
      <c r="H128" s="191">
        <v>0.94995000000000118</v>
      </c>
      <c r="I128" s="191">
        <v>1.8993000000000002</v>
      </c>
      <c r="J128" s="191">
        <v>8.6584249999999994</v>
      </c>
      <c r="L128" s="194">
        <v>6.6438561897747253</v>
      </c>
      <c r="M128" s="194">
        <v>6.6438561897747253</v>
      </c>
      <c r="N128" s="194">
        <v>6.6438561897747253</v>
      </c>
      <c r="O128" s="194">
        <v>6.6438561897747253</v>
      </c>
      <c r="P128" s="194">
        <v>6.6438561897747253</v>
      </c>
      <c r="Q128" s="194">
        <v>6.6438561897747253</v>
      </c>
      <c r="S128" s="181">
        <f t="shared" si="5"/>
        <v>0</v>
      </c>
      <c r="T128" s="181">
        <f t="shared" si="6"/>
        <v>0</v>
      </c>
      <c r="U128" s="181">
        <f t="shared" si="7"/>
        <v>0</v>
      </c>
      <c r="V128" s="181">
        <f t="shared" si="8"/>
        <v>0</v>
      </c>
      <c r="W128" s="181">
        <f t="shared" si="9"/>
        <v>0</v>
      </c>
    </row>
    <row r="129" spans="1:23" x14ac:dyDescent="0.25">
      <c r="A129" s="177" t="s">
        <v>0</v>
      </c>
      <c r="B129" s="35">
        <v>561</v>
      </c>
      <c r="C129" s="44" t="s">
        <v>931</v>
      </c>
      <c r="D129" s="165" t="s">
        <v>932</v>
      </c>
      <c r="E129" s="191">
        <v>37351.703300000001</v>
      </c>
      <c r="F129" s="191">
        <v>35826.812650000007</v>
      </c>
      <c r="G129" s="191">
        <v>6329.1443999999992</v>
      </c>
      <c r="H129" s="191">
        <v>258.63570000000004</v>
      </c>
      <c r="I129" s="191">
        <v>134.54579999999999</v>
      </c>
      <c r="J129" s="191">
        <v>25.6022</v>
      </c>
      <c r="L129" s="194">
        <v>15.188886413365376</v>
      </c>
      <c r="M129" s="194">
        <v>15.128752078733577</v>
      </c>
      <c r="N129" s="194">
        <v>12.627794767995507</v>
      </c>
      <c r="O129" s="194">
        <v>8.0147776167333404</v>
      </c>
      <c r="P129" s="194">
        <v>7.0719535460912564</v>
      </c>
      <c r="Q129" s="194">
        <v>6.6438561897747253</v>
      </c>
      <c r="S129" s="181">
        <f t="shared" si="5"/>
        <v>6.0134334631799291E-2</v>
      </c>
      <c r="T129" s="181">
        <f t="shared" si="6"/>
        <v>2.5009573107380696</v>
      </c>
      <c r="U129" s="181">
        <f t="shared" si="7"/>
        <v>4.6130171512621665</v>
      </c>
      <c r="V129" s="181">
        <f t="shared" si="8"/>
        <v>0.94282407064208407</v>
      </c>
      <c r="W129" s="181">
        <f t="shared" si="9"/>
        <v>0.42809735631653112</v>
      </c>
    </row>
    <row r="130" spans="1:23" x14ac:dyDescent="0.25">
      <c r="A130" s="177" t="s">
        <v>0</v>
      </c>
      <c r="B130" s="35">
        <v>490</v>
      </c>
      <c r="C130" s="44" t="s">
        <v>931</v>
      </c>
      <c r="D130" s="167" t="s">
        <v>1539</v>
      </c>
      <c r="E130" s="191">
        <v>-70.7864</v>
      </c>
      <c r="F130" s="191">
        <v>8.0483250000000055</v>
      </c>
      <c r="G130" s="191">
        <v>17.731999999999999</v>
      </c>
      <c r="H130" s="191">
        <v>6.9591000000000012</v>
      </c>
      <c r="I130" s="191">
        <v>-5.6751249999999995</v>
      </c>
      <c r="J130" s="191">
        <v>-10.643400000000002</v>
      </c>
      <c r="L130" s="194">
        <v>6.6438561897747253</v>
      </c>
      <c r="M130" s="194">
        <v>6.6438561897747253</v>
      </c>
      <c r="N130" s="194">
        <v>6.6438561897747253</v>
      </c>
      <c r="O130" s="194">
        <v>6.6438561897747253</v>
      </c>
      <c r="P130" s="194">
        <v>6.6438561897747253</v>
      </c>
      <c r="Q130" s="194">
        <v>6.6438561897747253</v>
      </c>
      <c r="S130" s="181">
        <f t="shared" si="5"/>
        <v>0</v>
      </c>
      <c r="T130" s="181">
        <f t="shared" si="6"/>
        <v>0</v>
      </c>
      <c r="U130" s="181">
        <f t="shared" si="7"/>
        <v>0</v>
      </c>
      <c r="V130" s="181">
        <f t="shared" si="8"/>
        <v>0</v>
      </c>
      <c r="W130" s="181">
        <f t="shared" si="9"/>
        <v>0</v>
      </c>
    </row>
    <row r="131" spans="1:23" x14ac:dyDescent="0.25">
      <c r="A131" s="177" t="s">
        <v>0</v>
      </c>
      <c r="B131" s="35">
        <v>496</v>
      </c>
      <c r="C131" s="44" t="s">
        <v>931</v>
      </c>
      <c r="D131" s="167" t="s">
        <v>1058</v>
      </c>
      <c r="E131" s="191">
        <v>781.92345000000012</v>
      </c>
      <c r="F131" s="191">
        <v>-29.552775000000004</v>
      </c>
      <c r="G131" s="191">
        <v>25.287199999999999</v>
      </c>
      <c r="H131" s="191">
        <v>-6.8646750000000001</v>
      </c>
      <c r="I131" s="191">
        <v>-7.7778250000000062</v>
      </c>
      <c r="J131" s="191">
        <v>-8.909950000000002</v>
      </c>
      <c r="L131" s="194">
        <v>9.6108835649401705</v>
      </c>
      <c r="M131" s="194">
        <v>6.6438561897747253</v>
      </c>
      <c r="N131" s="194">
        <v>6.6438561897747253</v>
      </c>
      <c r="O131" s="194">
        <v>6.6438561897747253</v>
      </c>
      <c r="P131" s="194">
        <v>6.6438561897747253</v>
      </c>
      <c r="Q131" s="194">
        <v>6.6438561897747253</v>
      </c>
      <c r="S131" s="181">
        <f t="shared" si="5"/>
        <v>2.9670273751654452</v>
      </c>
      <c r="T131" s="181">
        <f t="shared" si="6"/>
        <v>0</v>
      </c>
      <c r="U131" s="181">
        <f t="shared" si="7"/>
        <v>0</v>
      </c>
      <c r="V131" s="181">
        <f t="shared" si="8"/>
        <v>0</v>
      </c>
      <c r="W131" s="181">
        <f t="shared" si="9"/>
        <v>0</v>
      </c>
    </row>
    <row r="132" spans="1:23" x14ac:dyDescent="0.25">
      <c r="A132" s="177" t="s">
        <v>0</v>
      </c>
      <c r="B132" s="35">
        <v>406</v>
      </c>
      <c r="C132" s="44" t="s">
        <v>931</v>
      </c>
      <c r="D132" s="165" t="s">
        <v>1194</v>
      </c>
      <c r="E132" s="191">
        <v>83.813949999999977</v>
      </c>
      <c r="F132" s="191">
        <v>-30.196224999999977</v>
      </c>
      <c r="G132" s="191">
        <v>29.436025000000008</v>
      </c>
      <c r="H132" s="191">
        <v>11.900424999999997</v>
      </c>
      <c r="I132" s="191">
        <v>-3.3753249999999992</v>
      </c>
      <c r="J132" s="191">
        <v>6.0123249999999988</v>
      </c>
      <c r="L132" s="194">
        <v>6.6438561897747253</v>
      </c>
      <c r="M132" s="194">
        <v>6.6438561897747253</v>
      </c>
      <c r="N132" s="194">
        <v>6.6438561897747253</v>
      </c>
      <c r="O132" s="194">
        <v>6.6438561897747253</v>
      </c>
      <c r="P132" s="194">
        <v>6.6438561897747253</v>
      </c>
      <c r="Q132" s="194">
        <v>6.6438561897747253</v>
      </c>
      <c r="S132" s="181">
        <f t="shared" si="5"/>
        <v>0</v>
      </c>
      <c r="T132" s="181">
        <f t="shared" si="6"/>
        <v>0</v>
      </c>
      <c r="U132" s="181">
        <f t="shared" si="7"/>
        <v>0</v>
      </c>
      <c r="V132" s="181">
        <f t="shared" si="8"/>
        <v>0</v>
      </c>
      <c r="W132" s="181">
        <f t="shared" si="9"/>
        <v>0</v>
      </c>
    </row>
    <row r="133" spans="1:23" x14ac:dyDescent="0.25">
      <c r="A133" s="177" t="s">
        <v>0</v>
      </c>
      <c r="B133" s="35">
        <v>522</v>
      </c>
      <c r="C133" s="44" t="s">
        <v>931</v>
      </c>
      <c r="D133" s="165" t="s">
        <v>1308</v>
      </c>
      <c r="E133" s="191">
        <v>-0.19115000000002169</v>
      </c>
      <c r="F133" s="191">
        <v>-61.735624999999999</v>
      </c>
      <c r="G133" s="191">
        <v>6.1455750000000009</v>
      </c>
      <c r="H133" s="191">
        <v>-9.1157749999999993</v>
      </c>
      <c r="I133" s="191">
        <v>-6.9072750000000021</v>
      </c>
      <c r="J133" s="191">
        <v>8.4433749999999996</v>
      </c>
      <c r="L133" s="194">
        <v>6.6438561897747253</v>
      </c>
      <c r="M133" s="194">
        <v>6.6438561897747253</v>
      </c>
      <c r="N133" s="194">
        <v>6.6438561897747253</v>
      </c>
      <c r="O133" s="194">
        <v>6.6438561897747253</v>
      </c>
      <c r="P133" s="194">
        <v>6.6438561897747253</v>
      </c>
      <c r="Q133" s="194">
        <v>6.6438561897747253</v>
      </c>
      <c r="S133" s="181">
        <f t="shared" si="5"/>
        <v>0</v>
      </c>
      <c r="T133" s="181">
        <f t="shared" si="6"/>
        <v>0</v>
      </c>
      <c r="U133" s="181">
        <f t="shared" si="7"/>
        <v>0</v>
      </c>
      <c r="V133" s="181">
        <f t="shared" si="8"/>
        <v>0</v>
      </c>
      <c r="W133" s="181">
        <f t="shared" si="9"/>
        <v>0</v>
      </c>
    </row>
    <row r="134" spans="1:23" x14ac:dyDescent="0.25">
      <c r="A134" s="177" t="s">
        <v>0</v>
      </c>
      <c r="B134" s="35">
        <v>119</v>
      </c>
      <c r="C134" s="164" t="s">
        <v>156</v>
      </c>
      <c r="D134" s="165" t="s">
        <v>157</v>
      </c>
      <c r="E134" s="191">
        <v>26.032725000000028</v>
      </c>
      <c r="F134" s="191">
        <v>-11.55855</v>
      </c>
      <c r="G134" s="191">
        <v>0.47352500000000219</v>
      </c>
      <c r="H134" s="191">
        <v>1.0074000000000023</v>
      </c>
      <c r="I134" s="191">
        <v>11.639525000000003</v>
      </c>
      <c r="J134" s="191">
        <v>18.480774999999998</v>
      </c>
      <c r="L134" s="194">
        <v>6.6438561897747253</v>
      </c>
      <c r="M134" s="194">
        <v>6.6438561897747253</v>
      </c>
      <c r="N134" s="194">
        <v>6.6438561897747253</v>
      </c>
      <c r="O134" s="194">
        <v>6.6438561897747253</v>
      </c>
      <c r="P134" s="194">
        <v>6.6438561897747253</v>
      </c>
      <c r="Q134" s="194">
        <v>6.6438561897747253</v>
      </c>
      <c r="S134" s="181">
        <f t="shared" ref="S134:S197" si="10">L134-M134</f>
        <v>0</v>
      </c>
      <c r="T134" s="181">
        <f t="shared" ref="T134:T197" si="11">M134-N134</f>
        <v>0</v>
      </c>
      <c r="U134" s="181">
        <f t="shared" ref="U134:U197" si="12">N134-O134</f>
        <v>0</v>
      </c>
      <c r="V134" s="181">
        <f t="shared" ref="V134:V197" si="13">O134-P134</f>
        <v>0</v>
      </c>
      <c r="W134" s="181">
        <f t="shared" ref="W134:W197" si="14">P134-Q134</f>
        <v>0</v>
      </c>
    </row>
    <row r="135" spans="1:23" x14ac:dyDescent="0.25">
      <c r="A135" s="177" t="s">
        <v>0</v>
      </c>
      <c r="B135" s="35">
        <v>91</v>
      </c>
      <c r="C135" s="44" t="s">
        <v>163</v>
      </c>
      <c r="D135" s="167" t="s">
        <v>257</v>
      </c>
      <c r="E135" s="191">
        <v>58.596425000000011</v>
      </c>
      <c r="F135" s="191">
        <v>-7.1016499999999994</v>
      </c>
      <c r="G135" s="191">
        <v>11.04</v>
      </c>
      <c r="H135" s="191">
        <v>11.276825000000001</v>
      </c>
      <c r="I135" s="191">
        <v>-3.1200000000001893E-2</v>
      </c>
      <c r="J135" s="191">
        <v>4.2306500000000007</v>
      </c>
      <c r="L135" s="194">
        <v>6.6438561897747253</v>
      </c>
      <c r="M135" s="194">
        <v>6.6438561897747253</v>
      </c>
      <c r="N135" s="194">
        <v>6.6438561897747253</v>
      </c>
      <c r="O135" s="194">
        <v>6.6438561897747253</v>
      </c>
      <c r="P135" s="194">
        <v>6.6438561897747253</v>
      </c>
      <c r="Q135" s="194">
        <v>6.6438561897747253</v>
      </c>
      <c r="S135" s="181">
        <f t="shared" si="10"/>
        <v>0</v>
      </c>
      <c r="T135" s="181">
        <f t="shared" si="11"/>
        <v>0</v>
      </c>
      <c r="U135" s="181">
        <f t="shared" si="12"/>
        <v>0</v>
      </c>
      <c r="V135" s="181">
        <f t="shared" si="13"/>
        <v>0</v>
      </c>
      <c r="W135" s="181">
        <f t="shared" si="14"/>
        <v>0</v>
      </c>
    </row>
    <row r="136" spans="1:23" x14ac:dyDescent="0.25">
      <c r="A136" s="177" t="s">
        <v>0</v>
      </c>
      <c r="B136" s="35">
        <v>90</v>
      </c>
      <c r="C136" s="164" t="s">
        <v>163</v>
      </c>
      <c r="D136" s="165" t="s">
        <v>164</v>
      </c>
      <c r="E136" s="191">
        <v>-2.6664749999999913</v>
      </c>
      <c r="F136" s="191">
        <v>-24.289050000000003</v>
      </c>
      <c r="G136" s="191">
        <v>39.482875000000007</v>
      </c>
      <c r="H136" s="191">
        <v>-4.4249999999999901E-2</v>
      </c>
      <c r="I136" s="191">
        <v>5.3674999999998363E-2</v>
      </c>
      <c r="J136" s="191">
        <v>-8.9411749999999994</v>
      </c>
      <c r="L136" s="194">
        <v>6.6438561897747253</v>
      </c>
      <c r="M136" s="194">
        <v>6.6438561897747253</v>
      </c>
      <c r="N136" s="194">
        <v>6.6438561897747253</v>
      </c>
      <c r="O136" s="194">
        <v>6.6438561897747253</v>
      </c>
      <c r="P136" s="194">
        <v>6.6438561897747253</v>
      </c>
      <c r="Q136" s="194">
        <v>6.6438561897747253</v>
      </c>
      <c r="S136" s="181">
        <f t="shared" si="10"/>
        <v>0</v>
      </c>
      <c r="T136" s="181">
        <f t="shared" si="11"/>
        <v>0</v>
      </c>
      <c r="U136" s="181">
        <f t="shared" si="12"/>
        <v>0</v>
      </c>
      <c r="V136" s="181">
        <f t="shared" si="13"/>
        <v>0</v>
      </c>
      <c r="W136" s="181">
        <f t="shared" si="14"/>
        <v>0</v>
      </c>
    </row>
    <row r="137" spans="1:23" x14ac:dyDescent="0.25">
      <c r="A137" s="177" t="s">
        <v>0</v>
      </c>
      <c r="B137" s="35">
        <v>337</v>
      </c>
      <c r="C137" s="164" t="s">
        <v>1487</v>
      </c>
      <c r="D137" s="165" t="s">
        <v>1569</v>
      </c>
      <c r="E137" s="191">
        <v>-86.706850000000017</v>
      </c>
      <c r="F137" s="191">
        <v>43.748949999999994</v>
      </c>
      <c r="G137" s="191">
        <v>107.28527500000001</v>
      </c>
      <c r="H137" s="191">
        <v>17.976125000000007</v>
      </c>
      <c r="I137" s="191">
        <v>5.0146499999999978</v>
      </c>
      <c r="J137" s="191">
        <v>34.251900000000006</v>
      </c>
      <c r="L137" s="194">
        <v>6.6438561897747253</v>
      </c>
      <c r="M137" s="194">
        <v>6.6438561897747253</v>
      </c>
      <c r="N137" s="194">
        <v>6.7453082682711374</v>
      </c>
      <c r="O137" s="194">
        <v>6.6438561897747253</v>
      </c>
      <c r="P137" s="194">
        <v>6.6438561897747253</v>
      </c>
      <c r="Q137" s="194">
        <v>6.6438561897747253</v>
      </c>
      <c r="S137" s="181">
        <f t="shared" si="10"/>
        <v>0</v>
      </c>
      <c r="T137" s="181">
        <f t="shared" si="11"/>
        <v>-0.10145207849641213</v>
      </c>
      <c r="U137" s="181">
        <f t="shared" si="12"/>
        <v>0.10145207849641213</v>
      </c>
      <c r="V137" s="181">
        <f t="shared" si="13"/>
        <v>0</v>
      </c>
      <c r="W137" s="181">
        <f t="shared" si="14"/>
        <v>0</v>
      </c>
    </row>
    <row r="138" spans="1:23" x14ac:dyDescent="0.25">
      <c r="A138" s="177" t="s">
        <v>0</v>
      </c>
      <c r="B138" s="35">
        <v>336</v>
      </c>
      <c r="C138" s="164" t="s">
        <v>1487</v>
      </c>
      <c r="D138" s="165" t="s">
        <v>1488</v>
      </c>
      <c r="E138" s="191">
        <v>-46.535825000000003</v>
      </c>
      <c r="F138" s="191">
        <v>-30.519625000000005</v>
      </c>
      <c r="G138" s="191">
        <v>-1.5857250000000001</v>
      </c>
      <c r="H138" s="191">
        <v>-7.7089250000000016</v>
      </c>
      <c r="I138" s="191">
        <v>6.5350000000000001</v>
      </c>
      <c r="J138" s="191">
        <v>2.2573499999999989</v>
      </c>
      <c r="L138" s="194">
        <v>6.6438561897747253</v>
      </c>
      <c r="M138" s="194">
        <v>6.6438561897747253</v>
      </c>
      <c r="N138" s="194">
        <v>6.6438561897747253</v>
      </c>
      <c r="O138" s="194">
        <v>6.6438561897747253</v>
      </c>
      <c r="P138" s="194">
        <v>6.6438561897747253</v>
      </c>
      <c r="Q138" s="194">
        <v>6.6438561897747253</v>
      </c>
      <c r="S138" s="181">
        <f t="shared" si="10"/>
        <v>0</v>
      </c>
      <c r="T138" s="181">
        <f t="shared" si="11"/>
        <v>0</v>
      </c>
      <c r="U138" s="181">
        <f t="shared" si="12"/>
        <v>0</v>
      </c>
      <c r="V138" s="181">
        <f t="shared" si="13"/>
        <v>0</v>
      </c>
      <c r="W138" s="181">
        <f t="shared" si="14"/>
        <v>0</v>
      </c>
    </row>
    <row r="139" spans="1:23" x14ac:dyDescent="0.25">
      <c r="A139" s="177" t="s">
        <v>0</v>
      </c>
      <c r="B139" s="35">
        <v>83</v>
      </c>
      <c r="C139" s="164" t="s">
        <v>400</v>
      </c>
      <c r="D139" s="165" t="s">
        <v>1613</v>
      </c>
      <c r="E139" s="191">
        <v>-115.16200000000002</v>
      </c>
      <c r="F139" s="191">
        <v>53.331074999999984</v>
      </c>
      <c r="G139" s="191">
        <v>0.86524999999999963</v>
      </c>
      <c r="H139" s="191">
        <v>-1.2597750000000012</v>
      </c>
      <c r="I139" s="191">
        <v>-7.6629249999999995</v>
      </c>
      <c r="J139" s="191">
        <v>-0.77975000000000172</v>
      </c>
      <c r="L139" s="194">
        <v>6.6438561897747253</v>
      </c>
      <c r="M139" s="194">
        <v>6.6438561897747253</v>
      </c>
      <c r="N139" s="194">
        <v>6.6438561897747253</v>
      </c>
      <c r="O139" s="194">
        <v>6.6438561897747253</v>
      </c>
      <c r="P139" s="194">
        <v>6.6438561897747253</v>
      </c>
      <c r="Q139" s="194">
        <v>6.6438561897747253</v>
      </c>
      <c r="S139" s="181">
        <f t="shared" si="10"/>
        <v>0</v>
      </c>
      <c r="T139" s="181">
        <f t="shared" si="11"/>
        <v>0</v>
      </c>
      <c r="U139" s="181">
        <f t="shared" si="12"/>
        <v>0</v>
      </c>
      <c r="V139" s="181">
        <f t="shared" si="13"/>
        <v>0</v>
      </c>
      <c r="W139" s="181">
        <f t="shared" si="14"/>
        <v>0</v>
      </c>
    </row>
    <row r="140" spans="1:23" x14ac:dyDescent="0.25">
      <c r="A140" s="177" t="s">
        <v>0</v>
      </c>
      <c r="B140" s="35">
        <v>425</v>
      </c>
      <c r="C140" s="44" t="s">
        <v>400</v>
      </c>
      <c r="D140" s="165" t="s">
        <v>1664</v>
      </c>
      <c r="E140" s="191">
        <v>-183.86759999999998</v>
      </c>
      <c r="F140" s="191">
        <v>-82.306774999999988</v>
      </c>
      <c r="G140" s="191">
        <v>38.960374999999999</v>
      </c>
      <c r="H140" s="191">
        <v>-7.6967750000000006</v>
      </c>
      <c r="I140" s="191">
        <v>-8.9034250000000004</v>
      </c>
      <c r="J140" s="191">
        <v>25.336375</v>
      </c>
      <c r="L140" s="194">
        <v>6.6438561897747253</v>
      </c>
      <c r="M140" s="194">
        <v>6.6438561897747253</v>
      </c>
      <c r="N140" s="194">
        <v>6.6438561897747253</v>
      </c>
      <c r="O140" s="194">
        <v>6.6438561897747253</v>
      </c>
      <c r="P140" s="194">
        <v>6.6438561897747253</v>
      </c>
      <c r="Q140" s="194">
        <v>6.6438561897747253</v>
      </c>
      <c r="S140" s="181">
        <f t="shared" si="10"/>
        <v>0</v>
      </c>
      <c r="T140" s="181">
        <f t="shared" si="11"/>
        <v>0</v>
      </c>
      <c r="U140" s="181">
        <f t="shared" si="12"/>
        <v>0</v>
      </c>
      <c r="V140" s="181">
        <f t="shared" si="13"/>
        <v>0</v>
      </c>
      <c r="W140" s="181">
        <f t="shared" si="14"/>
        <v>0</v>
      </c>
    </row>
    <row r="141" spans="1:23" ht="25.5" x14ac:dyDescent="0.25">
      <c r="A141" s="177" t="s">
        <v>0</v>
      </c>
      <c r="B141" s="35">
        <v>458</v>
      </c>
      <c r="C141" s="44" t="s">
        <v>983</v>
      </c>
      <c r="D141" s="167" t="s">
        <v>984</v>
      </c>
      <c r="E141" s="191">
        <v>21191.990525000001</v>
      </c>
      <c r="F141" s="191">
        <v>16618.065125000001</v>
      </c>
      <c r="G141" s="191">
        <v>2416.379375</v>
      </c>
      <c r="H141" s="191">
        <v>143.27755000000002</v>
      </c>
      <c r="I141" s="191">
        <v>133.58109999999999</v>
      </c>
      <c r="J141" s="191">
        <v>-1.4718249999999991</v>
      </c>
      <c r="L141" s="194">
        <v>14.371231483336659</v>
      </c>
      <c r="M141" s="194">
        <v>14.020464795528518</v>
      </c>
      <c r="N141" s="194">
        <v>11.238631262281904</v>
      </c>
      <c r="O141" s="194">
        <v>7.1626687628011982</v>
      </c>
      <c r="P141" s="194">
        <v>7.061572089314673</v>
      </c>
      <c r="Q141" s="194">
        <v>6.6438561897747253</v>
      </c>
      <c r="S141" s="181">
        <f t="shared" si="10"/>
        <v>0.35076668780814124</v>
      </c>
      <c r="T141" s="181">
        <f t="shared" si="11"/>
        <v>2.7818335332466138</v>
      </c>
      <c r="U141" s="181">
        <f t="shared" si="12"/>
        <v>4.0759624994807062</v>
      </c>
      <c r="V141" s="181">
        <f t="shared" si="13"/>
        <v>0.10109667348652529</v>
      </c>
      <c r="W141" s="181">
        <f t="shared" si="14"/>
        <v>0.4177158995399477</v>
      </c>
    </row>
    <row r="142" spans="1:23" ht="25.5" x14ac:dyDescent="0.25">
      <c r="A142" s="177" t="s">
        <v>0</v>
      </c>
      <c r="B142" s="35">
        <v>374</v>
      </c>
      <c r="C142" s="44" t="s">
        <v>983</v>
      </c>
      <c r="D142" s="165" t="s">
        <v>1013</v>
      </c>
      <c r="E142" s="191">
        <v>8174.3374250000015</v>
      </c>
      <c r="F142" s="191">
        <v>2946.2292250000005</v>
      </c>
      <c r="G142" s="191">
        <v>439.95837500000005</v>
      </c>
      <c r="H142" s="191">
        <v>22.750475000000002</v>
      </c>
      <c r="I142" s="191">
        <v>-1.1551250000000035</v>
      </c>
      <c r="J142" s="191">
        <v>6.3053750000000015</v>
      </c>
      <c r="L142" s="194">
        <v>12.996886081645176</v>
      </c>
      <c r="M142" s="194">
        <v>11.524653965173544</v>
      </c>
      <c r="N142" s="194">
        <v>8.7812232248387687</v>
      </c>
      <c r="O142" s="194">
        <v>6.6438561897747253</v>
      </c>
      <c r="P142" s="194">
        <v>6.6438561897747253</v>
      </c>
      <c r="Q142" s="194">
        <v>6.6438561897747253</v>
      </c>
      <c r="S142" s="181">
        <f t="shared" si="10"/>
        <v>1.4722321164716323</v>
      </c>
      <c r="T142" s="181">
        <f t="shared" si="11"/>
        <v>2.7434307403347749</v>
      </c>
      <c r="U142" s="181">
        <f t="shared" si="12"/>
        <v>2.1373670350640435</v>
      </c>
      <c r="V142" s="181">
        <f t="shared" si="13"/>
        <v>0</v>
      </c>
      <c r="W142" s="181">
        <f t="shared" si="14"/>
        <v>0</v>
      </c>
    </row>
    <row r="143" spans="1:23" x14ac:dyDescent="0.25">
      <c r="A143" s="177" t="s">
        <v>0</v>
      </c>
      <c r="B143" s="35">
        <v>507</v>
      </c>
      <c r="C143" s="44" t="s">
        <v>1429</v>
      </c>
      <c r="D143" s="167" t="s">
        <v>1430</v>
      </c>
      <c r="E143" s="191">
        <v>-33.907649999999997</v>
      </c>
      <c r="F143" s="191">
        <v>-41.633974999999992</v>
      </c>
      <c r="G143" s="191">
        <v>-19.837275000000002</v>
      </c>
      <c r="H143" s="191">
        <v>-10.497550000000002</v>
      </c>
      <c r="I143" s="191">
        <v>-8.8851749999999967</v>
      </c>
      <c r="J143" s="191">
        <v>-10.594724999999999</v>
      </c>
      <c r="L143" s="194">
        <v>6.6438561897747253</v>
      </c>
      <c r="M143" s="194">
        <v>6.6438561897747253</v>
      </c>
      <c r="N143" s="194">
        <v>6.6438561897747253</v>
      </c>
      <c r="O143" s="194">
        <v>6.6438561897747253</v>
      </c>
      <c r="P143" s="194">
        <v>6.6438561897747253</v>
      </c>
      <c r="Q143" s="194">
        <v>6.6438561897747253</v>
      </c>
      <c r="S143" s="181">
        <f t="shared" si="10"/>
        <v>0</v>
      </c>
      <c r="T143" s="181">
        <f t="shared" si="11"/>
        <v>0</v>
      </c>
      <c r="U143" s="181">
        <f t="shared" si="12"/>
        <v>0</v>
      </c>
      <c r="V143" s="181">
        <f t="shared" si="13"/>
        <v>0</v>
      </c>
      <c r="W143" s="181">
        <f t="shared" si="14"/>
        <v>0</v>
      </c>
    </row>
    <row r="144" spans="1:23" x14ac:dyDescent="0.25">
      <c r="A144" s="177" t="s">
        <v>0</v>
      </c>
      <c r="B144" s="35">
        <v>86</v>
      </c>
      <c r="C144" s="164" t="s">
        <v>259</v>
      </c>
      <c r="D144" s="165" t="s">
        <v>260</v>
      </c>
      <c r="E144" s="191">
        <v>-6.736600000000001</v>
      </c>
      <c r="F144" s="191">
        <v>2.625474999999998</v>
      </c>
      <c r="G144" s="191">
        <v>9.1843000000000004</v>
      </c>
      <c r="H144" s="191">
        <v>4.8849749999999998</v>
      </c>
      <c r="I144" s="191">
        <v>1.0018000000000029</v>
      </c>
      <c r="J144" s="191">
        <v>-2.630725</v>
      </c>
      <c r="L144" s="194">
        <v>6.6438561897747253</v>
      </c>
      <c r="M144" s="194">
        <v>6.6438561897747253</v>
      </c>
      <c r="N144" s="194">
        <v>6.6438561897747253</v>
      </c>
      <c r="O144" s="194">
        <v>6.6438561897747253</v>
      </c>
      <c r="P144" s="194">
        <v>6.6438561897747253</v>
      </c>
      <c r="Q144" s="194">
        <v>6.6438561897747253</v>
      </c>
      <c r="S144" s="181">
        <f t="shared" si="10"/>
        <v>0</v>
      </c>
      <c r="T144" s="181">
        <f t="shared" si="11"/>
        <v>0</v>
      </c>
      <c r="U144" s="181">
        <f t="shared" si="12"/>
        <v>0</v>
      </c>
      <c r="V144" s="181">
        <f t="shared" si="13"/>
        <v>0</v>
      </c>
      <c r="W144" s="181">
        <f t="shared" si="14"/>
        <v>0</v>
      </c>
    </row>
    <row r="145" spans="1:23" x14ac:dyDescent="0.25">
      <c r="A145" s="177" t="s">
        <v>0</v>
      </c>
      <c r="B145" s="35">
        <v>87</v>
      </c>
      <c r="C145" s="164" t="s">
        <v>259</v>
      </c>
      <c r="D145" s="165" t="s">
        <v>264</v>
      </c>
      <c r="E145" s="191">
        <v>-25.063099999999995</v>
      </c>
      <c r="F145" s="191">
        <v>-26.454324999999997</v>
      </c>
      <c r="G145" s="191">
        <v>13.5137</v>
      </c>
      <c r="H145" s="191">
        <v>-0.68087500000000034</v>
      </c>
      <c r="I145" s="191">
        <v>-4.2518750000000001</v>
      </c>
      <c r="J145" s="191">
        <v>5.7537500000000001</v>
      </c>
      <c r="L145" s="194">
        <v>6.6438561897747253</v>
      </c>
      <c r="M145" s="194">
        <v>6.6438561897747253</v>
      </c>
      <c r="N145" s="194">
        <v>6.6438561897747253</v>
      </c>
      <c r="O145" s="194">
        <v>6.6438561897747253</v>
      </c>
      <c r="P145" s="194">
        <v>6.6438561897747253</v>
      </c>
      <c r="Q145" s="194">
        <v>6.6438561897747253</v>
      </c>
      <c r="S145" s="181">
        <f t="shared" si="10"/>
        <v>0</v>
      </c>
      <c r="T145" s="181">
        <f t="shared" si="11"/>
        <v>0</v>
      </c>
      <c r="U145" s="181">
        <f t="shared" si="12"/>
        <v>0</v>
      </c>
      <c r="V145" s="181">
        <f t="shared" si="13"/>
        <v>0</v>
      </c>
      <c r="W145" s="181">
        <f t="shared" si="14"/>
        <v>0</v>
      </c>
    </row>
    <row r="146" spans="1:23" ht="25.5" x14ac:dyDescent="0.25">
      <c r="A146" s="177" t="s">
        <v>0</v>
      </c>
      <c r="B146" s="35">
        <v>371</v>
      </c>
      <c r="C146" s="164" t="s">
        <v>985</v>
      </c>
      <c r="D146" s="165" t="s">
        <v>998</v>
      </c>
      <c r="E146" s="191">
        <v>12988.246774999996</v>
      </c>
      <c r="F146" s="191">
        <v>6552.7182750000002</v>
      </c>
      <c r="G146" s="191">
        <v>187.62487499999997</v>
      </c>
      <c r="H146" s="191">
        <v>7.6363000000000003</v>
      </c>
      <c r="I146" s="191">
        <v>-4.2909999999999968</v>
      </c>
      <c r="J146" s="191">
        <v>5.0466000000000015</v>
      </c>
      <c r="L146" s="194">
        <v>13.664919080564692</v>
      </c>
      <c r="M146" s="194">
        <v>12.677877791058613</v>
      </c>
      <c r="N146" s="194">
        <v>7.5517073004644448</v>
      </c>
      <c r="O146" s="194">
        <v>6.6438561897747253</v>
      </c>
      <c r="P146" s="194">
        <v>6.6438561897747253</v>
      </c>
      <c r="Q146" s="194">
        <v>6.6438561897747253</v>
      </c>
      <c r="S146" s="181">
        <f t="shared" si="10"/>
        <v>0.98704128950607917</v>
      </c>
      <c r="T146" s="181">
        <f t="shared" si="11"/>
        <v>5.1261704905941681</v>
      </c>
      <c r="U146" s="181">
        <f t="shared" si="12"/>
        <v>0.90785111068971958</v>
      </c>
      <c r="V146" s="181">
        <f t="shared" si="13"/>
        <v>0</v>
      </c>
      <c r="W146" s="181">
        <f t="shared" si="14"/>
        <v>0</v>
      </c>
    </row>
    <row r="147" spans="1:23" ht="25.5" x14ac:dyDescent="0.25">
      <c r="A147" s="177" t="s">
        <v>0</v>
      </c>
      <c r="B147" s="35">
        <v>455</v>
      </c>
      <c r="C147" s="44" t="s">
        <v>985</v>
      </c>
      <c r="D147" s="167" t="s">
        <v>986</v>
      </c>
      <c r="E147" s="191">
        <v>21180.045600000001</v>
      </c>
      <c r="F147" s="191">
        <v>658.05497499999979</v>
      </c>
      <c r="G147" s="191">
        <v>2511.5152500000004</v>
      </c>
      <c r="H147" s="191">
        <v>50.921050000000008</v>
      </c>
      <c r="I147" s="191">
        <v>-5.1295999999999964</v>
      </c>
      <c r="J147" s="191">
        <v>-2.460799999999999</v>
      </c>
      <c r="L147" s="194">
        <v>14.370418074961997</v>
      </c>
      <c r="M147" s="194">
        <v>9.3620643038976219</v>
      </c>
      <c r="N147" s="194">
        <v>11.294342319788324</v>
      </c>
      <c r="O147" s="194">
        <v>6.6438561897747253</v>
      </c>
      <c r="P147" s="194">
        <v>6.6438561897747253</v>
      </c>
      <c r="Q147" s="194">
        <v>6.6438561897747253</v>
      </c>
      <c r="S147" s="181">
        <f t="shared" si="10"/>
        <v>5.0083537710643746</v>
      </c>
      <c r="T147" s="181">
        <f t="shared" si="11"/>
        <v>-1.9322780158907022</v>
      </c>
      <c r="U147" s="181">
        <f t="shared" si="12"/>
        <v>4.6504861300135989</v>
      </c>
      <c r="V147" s="181">
        <f t="shared" si="13"/>
        <v>0</v>
      </c>
      <c r="W147" s="181">
        <f t="shared" si="14"/>
        <v>0</v>
      </c>
    </row>
    <row r="148" spans="1:23" x14ac:dyDescent="0.25">
      <c r="A148" s="177" t="s">
        <v>0</v>
      </c>
      <c r="B148" s="35">
        <v>415</v>
      </c>
      <c r="C148" s="164" t="s">
        <v>985</v>
      </c>
      <c r="D148" s="165" t="s">
        <v>1420</v>
      </c>
      <c r="E148" s="191">
        <v>-32.334524999999999</v>
      </c>
      <c r="F148" s="191">
        <v>-8.0288749999999958</v>
      </c>
      <c r="G148" s="191">
        <v>56.606325000000005</v>
      </c>
      <c r="H148" s="191">
        <v>9.6975000000000477E-2</v>
      </c>
      <c r="I148" s="191">
        <v>-1.1466250000000038</v>
      </c>
      <c r="J148" s="191">
        <v>7.8668999999999976</v>
      </c>
      <c r="L148" s="194">
        <v>6.6438561897747253</v>
      </c>
      <c r="M148" s="194">
        <v>6.6438561897747253</v>
      </c>
      <c r="N148" s="194">
        <v>6.6438561897747253</v>
      </c>
      <c r="O148" s="194">
        <v>6.6438561897747253</v>
      </c>
      <c r="P148" s="194">
        <v>6.6438561897747253</v>
      </c>
      <c r="Q148" s="194">
        <v>6.6438561897747253</v>
      </c>
      <c r="S148" s="181">
        <f t="shared" si="10"/>
        <v>0</v>
      </c>
      <c r="T148" s="181">
        <f t="shared" si="11"/>
        <v>0</v>
      </c>
      <c r="U148" s="181">
        <f t="shared" si="12"/>
        <v>0</v>
      </c>
      <c r="V148" s="181">
        <f t="shared" si="13"/>
        <v>0</v>
      </c>
      <c r="W148" s="181">
        <f t="shared" si="14"/>
        <v>0</v>
      </c>
    </row>
    <row r="149" spans="1:23" x14ac:dyDescent="0.25">
      <c r="A149" s="177" t="s">
        <v>0</v>
      </c>
      <c r="B149" s="35">
        <v>419</v>
      </c>
      <c r="C149" s="164" t="s">
        <v>985</v>
      </c>
      <c r="D149" s="165" t="s">
        <v>1230</v>
      </c>
      <c r="E149" s="191">
        <v>41.784900000000007</v>
      </c>
      <c r="F149" s="191">
        <v>-18.3872</v>
      </c>
      <c r="G149" s="191">
        <v>160.37430000000001</v>
      </c>
      <c r="H149" s="191">
        <v>18.356999999999999</v>
      </c>
      <c r="I149" s="191">
        <v>17.268625</v>
      </c>
      <c r="J149" s="191">
        <v>52.558575000000005</v>
      </c>
      <c r="L149" s="194">
        <v>6.6438561897747253</v>
      </c>
      <c r="M149" s="194">
        <v>6.6438561897747253</v>
      </c>
      <c r="N149" s="194">
        <v>7.3252991580438049</v>
      </c>
      <c r="O149" s="194">
        <v>6.6438561897747253</v>
      </c>
      <c r="P149" s="194">
        <v>6.6438561897747253</v>
      </c>
      <c r="Q149" s="194">
        <v>6.6438561897747253</v>
      </c>
      <c r="S149" s="181">
        <f t="shared" si="10"/>
        <v>0</v>
      </c>
      <c r="T149" s="181">
        <f t="shared" si="11"/>
        <v>-0.68144296826907969</v>
      </c>
      <c r="U149" s="181">
        <f t="shared" si="12"/>
        <v>0.68144296826907969</v>
      </c>
      <c r="V149" s="181">
        <f t="shared" si="13"/>
        <v>0</v>
      </c>
      <c r="W149" s="181">
        <f t="shared" si="14"/>
        <v>0</v>
      </c>
    </row>
    <row r="150" spans="1:23" x14ac:dyDescent="0.25">
      <c r="A150" s="177" t="s">
        <v>0</v>
      </c>
      <c r="B150" s="35">
        <v>452</v>
      </c>
      <c r="C150" s="44" t="s">
        <v>985</v>
      </c>
      <c r="D150" s="167" t="s">
        <v>1584</v>
      </c>
      <c r="E150" s="191">
        <v>-93.381174999999985</v>
      </c>
      <c r="F150" s="191">
        <v>-70.661824999999993</v>
      </c>
      <c r="G150" s="191">
        <v>4.7472999999999956</v>
      </c>
      <c r="H150" s="191">
        <v>-11.644175000000002</v>
      </c>
      <c r="I150" s="191">
        <v>-7.7047249999999963</v>
      </c>
      <c r="J150" s="191">
        <v>-0.10589999999999833</v>
      </c>
      <c r="L150" s="194">
        <v>6.6438561897747253</v>
      </c>
      <c r="M150" s="194">
        <v>6.6438561897747253</v>
      </c>
      <c r="N150" s="194">
        <v>6.6438561897747253</v>
      </c>
      <c r="O150" s="194">
        <v>6.6438561897747253</v>
      </c>
      <c r="P150" s="194">
        <v>6.6438561897747253</v>
      </c>
      <c r="Q150" s="194">
        <v>6.6438561897747253</v>
      </c>
      <c r="S150" s="181">
        <f t="shared" si="10"/>
        <v>0</v>
      </c>
      <c r="T150" s="181">
        <f t="shared" si="11"/>
        <v>0</v>
      </c>
      <c r="U150" s="181">
        <f t="shared" si="12"/>
        <v>0</v>
      </c>
      <c r="V150" s="181">
        <f t="shared" si="13"/>
        <v>0</v>
      </c>
      <c r="W150" s="181">
        <f t="shared" si="14"/>
        <v>0</v>
      </c>
    </row>
    <row r="151" spans="1:23" x14ac:dyDescent="0.25">
      <c r="A151" s="177" t="s">
        <v>0</v>
      </c>
      <c r="B151" s="35">
        <v>520</v>
      </c>
      <c r="C151" s="44" t="s">
        <v>1137</v>
      </c>
      <c r="D151" s="165" t="s">
        <v>1138</v>
      </c>
      <c r="E151" s="191">
        <v>183.12982500000004</v>
      </c>
      <c r="F151" s="191">
        <v>-34.824450000000006</v>
      </c>
      <c r="G151" s="191">
        <v>7.9029749999999996</v>
      </c>
      <c r="H151" s="191">
        <v>-4.9790499999999973</v>
      </c>
      <c r="I151" s="191">
        <v>-4.8478750000000002</v>
      </c>
      <c r="J151" s="191">
        <v>3.4329000000000001</v>
      </c>
      <c r="L151" s="194">
        <v>7.5167229611150397</v>
      </c>
      <c r="M151" s="194">
        <v>6.6438561897747253</v>
      </c>
      <c r="N151" s="194">
        <v>6.6438561897747253</v>
      </c>
      <c r="O151" s="194">
        <v>6.6438561897747253</v>
      </c>
      <c r="P151" s="194">
        <v>6.6438561897747253</v>
      </c>
      <c r="Q151" s="194">
        <v>6.6438561897747253</v>
      </c>
      <c r="S151" s="181">
        <f t="shared" si="10"/>
        <v>0.87286677134031443</v>
      </c>
      <c r="T151" s="181">
        <f t="shared" si="11"/>
        <v>0</v>
      </c>
      <c r="U151" s="181">
        <f t="shared" si="12"/>
        <v>0</v>
      </c>
      <c r="V151" s="181">
        <f t="shared" si="13"/>
        <v>0</v>
      </c>
      <c r="W151" s="181">
        <f t="shared" si="14"/>
        <v>0</v>
      </c>
    </row>
    <row r="152" spans="1:23" x14ac:dyDescent="0.25">
      <c r="A152" s="177" t="s">
        <v>0</v>
      </c>
      <c r="B152" s="35">
        <v>524</v>
      </c>
      <c r="C152" s="44" t="s">
        <v>1137</v>
      </c>
      <c r="D152" s="165" t="s">
        <v>1463</v>
      </c>
      <c r="E152" s="191">
        <v>-41.956249999999997</v>
      </c>
      <c r="F152" s="191">
        <v>-58.637274999999988</v>
      </c>
      <c r="G152" s="191">
        <v>17.041899999999998</v>
      </c>
      <c r="H152" s="191">
        <v>-16.867849999999997</v>
      </c>
      <c r="I152" s="191">
        <v>-5.7972000000000001</v>
      </c>
      <c r="J152" s="191">
        <v>-2.7472000000000012</v>
      </c>
      <c r="L152" s="194">
        <v>6.6438561897747253</v>
      </c>
      <c r="M152" s="194">
        <v>6.6438561897747253</v>
      </c>
      <c r="N152" s="194">
        <v>6.6438561897747253</v>
      </c>
      <c r="O152" s="194">
        <v>6.6438561897747253</v>
      </c>
      <c r="P152" s="194">
        <v>6.6438561897747253</v>
      </c>
      <c r="Q152" s="194">
        <v>6.6438561897747253</v>
      </c>
      <c r="S152" s="181">
        <f t="shared" si="10"/>
        <v>0</v>
      </c>
      <c r="T152" s="181">
        <f t="shared" si="11"/>
        <v>0</v>
      </c>
      <c r="U152" s="181">
        <f t="shared" si="12"/>
        <v>0</v>
      </c>
      <c r="V152" s="181">
        <f t="shared" si="13"/>
        <v>0</v>
      </c>
      <c r="W152" s="181">
        <f t="shared" si="14"/>
        <v>0</v>
      </c>
    </row>
    <row r="153" spans="1:23" x14ac:dyDescent="0.25">
      <c r="A153" s="177" t="s">
        <v>0</v>
      </c>
      <c r="B153" s="35">
        <v>394</v>
      </c>
      <c r="C153" s="44" t="s">
        <v>1210</v>
      </c>
      <c r="D153" s="165" t="s">
        <v>1211</v>
      </c>
      <c r="E153" s="191">
        <v>63.290550000000025</v>
      </c>
      <c r="F153" s="191">
        <v>-85.699600000000018</v>
      </c>
      <c r="G153" s="191">
        <v>10.423349999999996</v>
      </c>
      <c r="H153" s="191">
        <v>-7.0460250000000002</v>
      </c>
      <c r="I153" s="191">
        <v>3.9634750000000025</v>
      </c>
      <c r="J153" s="191">
        <v>5.8202999999999889</v>
      </c>
      <c r="L153" s="194">
        <v>6.6438561897747253</v>
      </c>
      <c r="M153" s="194">
        <v>6.6438561897747253</v>
      </c>
      <c r="N153" s="194">
        <v>6.6438561897747253</v>
      </c>
      <c r="O153" s="194">
        <v>6.6438561897747253</v>
      </c>
      <c r="P153" s="194">
        <v>6.6438561897747253</v>
      </c>
      <c r="Q153" s="194">
        <v>6.6438561897747253</v>
      </c>
      <c r="S153" s="181">
        <f t="shared" si="10"/>
        <v>0</v>
      </c>
      <c r="T153" s="181">
        <f t="shared" si="11"/>
        <v>0</v>
      </c>
      <c r="U153" s="181">
        <f t="shared" si="12"/>
        <v>0</v>
      </c>
      <c r="V153" s="181">
        <f t="shared" si="13"/>
        <v>0</v>
      </c>
      <c r="W153" s="181">
        <f t="shared" si="14"/>
        <v>0</v>
      </c>
    </row>
    <row r="154" spans="1:23" x14ac:dyDescent="0.25">
      <c r="A154" s="177" t="s">
        <v>0</v>
      </c>
      <c r="B154" s="35">
        <v>88</v>
      </c>
      <c r="C154" s="164" t="s">
        <v>1241</v>
      </c>
      <c r="D154" s="165" t="s">
        <v>1242</v>
      </c>
      <c r="E154" s="191">
        <v>26.745000000000001</v>
      </c>
      <c r="F154" s="191">
        <v>-11.70645</v>
      </c>
      <c r="G154" s="191">
        <v>23.167700000000004</v>
      </c>
      <c r="H154" s="191">
        <v>2.4842999999999993</v>
      </c>
      <c r="I154" s="191">
        <v>3.0835750000000033</v>
      </c>
      <c r="J154" s="191">
        <v>10.1158</v>
      </c>
      <c r="L154" s="194">
        <v>6.6438561897747253</v>
      </c>
      <c r="M154" s="194">
        <v>6.6438561897747253</v>
      </c>
      <c r="N154" s="194">
        <v>6.6438561897747253</v>
      </c>
      <c r="O154" s="194">
        <v>6.6438561897747253</v>
      </c>
      <c r="P154" s="194">
        <v>6.6438561897747253</v>
      </c>
      <c r="Q154" s="194">
        <v>6.6438561897747253</v>
      </c>
      <c r="S154" s="181">
        <f t="shared" si="10"/>
        <v>0</v>
      </c>
      <c r="T154" s="181">
        <f t="shared" si="11"/>
        <v>0</v>
      </c>
      <c r="U154" s="181">
        <f t="shared" si="12"/>
        <v>0</v>
      </c>
      <c r="V154" s="181">
        <f t="shared" si="13"/>
        <v>0</v>
      </c>
      <c r="W154" s="181">
        <f t="shared" si="14"/>
        <v>0</v>
      </c>
    </row>
    <row r="155" spans="1:23" x14ac:dyDescent="0.25">
      <c r="A155" s="177" t="s">
        <v>0</v>
      </c>
      <c r="B155" s="35">
        <v>109</v>
      </c>
      <c r="C155" s="164" t="s">
        <v>1245</v>
      </c>
      <c r="D155" s="165" t="s">
        <v>1462</v>
      </c>
      <c r="E155" s="191">
        <v>-41.599275000000006</v>
      </c>
      <c r="F155" s="191">
        <v>14.420700000000004</v>
      </c>
      <c r="G155" s="191">
        <v>12.084174999999998</v>
      </c>
      <c r="H155" s="191">
        <v>5.1358250000000005</v>
      </c>
      <c r="I155" s="191">
        <v>1.3208500000000019</v>
      </c>
      <c r="J155" s="191">
        <v>4.9044749999999979</v>
      </c>
      <c r="L155" s="194">
        <v>6.6438561897747253</v>
      </c>
      <c r="M155" s="194">
        <v>6.6438561897747253</v>
      </c>
      <c r="N155" s="194">
        <v>6.6438561897747253</v>
      </c>
      <c r="O155" s="194">
        <v>6.6438561897747253</v>
      </c>
      <c r="P155" s="194">
        <v>6.6438561897747253</v>
      </c>
      <c r="Q155" s="194">
        <v>6.6438561897747253</v>
      </c>
      <c r="S155" s="181">
        <f t="shared" si="10"/>
        <v>0</v>
      </c>
      <c r="T155" s="181">
        <f t="shared" si="11"/>
        <v>0</v>
      </c>
      <c r="U155" s="181">
        <f t="shared" si="12"/>
        <v>0</v>
      </c>
      <c r="V155" s="181">
        <f t="shared" si="13"/>
        <v>0</v>
      </c>
      <c r="W155" s="181">
        <f t="shared" si="14"/>
        <v>0</v>
      </c>
    </row>
    <row r="156" spans="1:23" x14ac:dyDescent="0.25">
      <c r="A156" s="177" t="s">
        <v>0</v>
      </c>
      <c r="B156" s="35">
        <v>108</v>
      </c>
      <c r="C156" s="164" t="s">
        <v>1245</v>
      </c>
      <c r="D156" s="165" t="s">
        <v>1246</v>
      </c>
      <c r="E156" s="191">
        <v>24.577550000000002</v>
      </c>
      <c r="F156" s="191">
        <v>-18.971475000000002</v>
      </c>
      <c r="G156" s="191">
        <v>38.107075000000009</v>
      </c>
      <c r="H156" s="191">
        <v>9.4695500000000035</v>
      </c>
      <c r="I156" s="191">
        <v>-3.0389500000000016</v>
      </c>
      <c r="J156" s="191">
        <v>0.9399999999999995</v>
      </c>
      <c r="L156" s="194">
        <v>6.6438561897747253</v>
      </c>
      <c r="M156" s="194">
        <v>6.6438561897747253</v>
      </c>
      <c r="N156" s="194">
        <v>6.6438561897747253</v>
      </c>
      <c r="O156" s="194">
        <v>6.6438561897747253</v>
      </c>
      <c r="P156" s="194">
        <v>6.6438561897747253</v>
      </c>
      <c r="Q156" s="194">
        <v>6.6438561897747253</v>
      </c>
      <c r="S156" s="181">
        <f t="shared" si="10"/>
        <v>0</v>
      </c>
      <c r="T156" s="181">
        <f t="shared" si="11"/>
        <v>0</v>
      </c>
      <c r="U156" s="181">
        <f t="shared" si="12"/>
        <v>0</v>
      </c>
      <c r="V156" s="181">
        <f t="shared" si="13"/>
        <v>0</v>
      </c>
      <c r="W156" s="181">
        <f t="shared" si="14"/>
        <v>0</v>
      </c>
    </row>
    <row r="157" spans="1:23" x14ac:dyDescent="0.25">
      <c r="A157" s="177" t="s">
        <v>0</v>
      </c>
      <c r="B157" s="35">
        <v>102</v>
      </c>
      <c r="C157" s="164" t="s">
        <v>1128</v>
      </c>
      <c r="D157" s="165" t="s">
        <v>1129</v>
      </c>
      <c r="E157" s="191">
        <v>226.30067500000001</v>
      </c>
      <c r="F157" s="191">
        <v>17.450499999999987</v>
      </c>
      <c r="G157" s="191">
        <v>24.028075000000001</v>
      </c>
      <c r="H157" s="191">
        <v>10.750375000000002</v>
      </c>
      <c r="I157" s="191">
        <v>15.001624999999999</v>
      </c>
      <c r="J157" s="191">
        <v>15.351125</v>
      </c>
      <c r="L157" s="194">
        <v>7.8220970775951741</v>
      </c>
      <c r="M157" s="194">
        <v>6.6438561897747253</v>
      </c>
      <c r="N157" s="194">
        <v>6.6438561897747253</v>
      </c>
      <c r="O157" s="194">
        <v>6.6438561897747253</v>
      </c>
      <c r="P157" s="194">
        <v>6.6438561897747253</v>
      </c>
      <c r="Q157" s="194">
        <v>6.6438561897747253</v>
      </c>
      <c r="S157" s="181">
        <f t="shared" si="10"/>
        <v>1.1782408878204489</v>
      </c>
      <c r="T157" s="181">
        <f t="shared" si="11"/>
        <v>0</v>
      </c>
      <c r="U157" s="181">
        <f t="shared" si="12"/>
        <v>0</v>
      </c>
      <c r="V157" s="181">
        <f t="shared" si="13"/>
        <v>0</v>
      </c>
      <c r="W157" s="181">
        <f t="shared" si="14"/>
        <v>0</v>
      </c>
    </row>
    <row r="158" spans="1:23" x14ac:dyDescent="0.25">
      <c r="A158" s="177" t="s">
        <v>0</v>
      </c>
      <c r="B158" s="35">
        <v>103</v>
      </c>
      <c r="C158" s="164" t="s">
        <v>1128</v>
      </c>
      <c r="D158" s="167" t="s">
        <v>1329</v>
      </c>
      <c r="E158" s="191">
        <v>-9.5664249999999811</v>
      </c>
      <c r="F158" s="191">
        <v>-24.754300000000001</v>
      </c>
      <c r="G158" s="191">
        <v>143.92599999999999</v>
      </c>
      <c r="H158" s="191">
        <v>16.040274999999994</v>
      </c>
      <c r="I158" s="191">
        <v>20.746500000000005</v>
      </c>
      <c r="J158" s="191">
        <v>22.501400000000004</v>
      </c>
      <c r="L158" s="194">
        <v>6.6438561897747253</v>
      </c>
      <c r="M158" s="194">
        <v>6.6438561897747253</v>
      </c>
      <c r="N158" s="194">
        <v>7.1691834259307132</v>
      </c>
      <c r="O158" s="194">
        <v>6.6438561897747253</v>
      </c>
      <c r="P158" s="194">
        <v>6.6438561897747253</v>
      </c>
      <c r="Q158" s="194">
        <v>6.6438561897747253</v>
      </c>
      <c r="S158" s="181">
        <f t="shared" si="10"/>
        <v>0</v>
      </c>
      <c r="T158" s="181">
        <f t="shared" si="11"/>
        <v>-0.52532723615598798</v>
      </c>
      <c r="U158" s="181">
        <f t="shared" si="12"/>
        <v>0.52532723615598798</v>
      </c>
      <c r="V158" s="181">
        <f t="shared" si="13"/>
        <v>0</v>
      </c>
      <c r="W158" s="181">
        <f t="shared" si="14"/>
        <v>0</v>
      </c>
    </row>
    <row r="159" spans="1:23" x14ac:dyDescent="0.25">
      <c r="A159" s="177" t="s">
        <v>0</v>
      </c>
      <c r="B159" s="35">
        <v>424</v>
      </c>
      <c r="C159" s="44" t="s">
        <v>1128</v>
      </c>
      <c r="D159" s="165" t="s">
        <v>1276</v>
      </c>
      <c r="E159" s="191">
        <v>12.488150000000005</v>
      </c>
      <c r="F159" s="191">
        <v>-55.158749999999998</v>
      </c>
      <c r="G159" s="191">
        <v>32.658524999999997</v>
      </c>
      <c r="H159" s="191">
        <v>-12.401374999999998</v>
      </c>
      <c r="I159" s="191">
        <v>-3.1161250000000003</v>
      </c>
      <c r="J159" s="191">
        <v>4.1103749999999994</v>
      </c>
      <c r="L159" s="194">
        <v>6.6438561897747253</v>
      </c>
      <c r="M159" s="194">
        <v>6.6438561897747253</v>
      </c>
      <c r="N159" s="194">
        <v>6.6438561897747253</v>
      </c>
      <c r="O159" s="194">
        <v>6.6438561897747253</v>
      </c>
      <c r="P159" s="194">
        <v>6.6438561897747253</v>
      </c>
      <c r="Q159" s="194">
        <v>6.6438561897747253</v>
      </c>
      <c r="S159" s="181">
        <f t="shared" si="10"/>
        <v>0</v>
      </c>
      <c r="T159" s="181">
        <f t="shared" si="11"/>
        <v>0</v>
      </c>
      <c r="U159" s="181">
        <f t="shared" si="12"/>
        <v>0</v>
      </c>
      <c r="V159" s="181">
        <f t="shared" si="13"/>
        <v>0</v>
      </c>
      <c r="W159" s="181">
        <f t="shared" si="14"/>
        <v>0</v>
      </c>
    </row>
    <row r="160" spans="1:23" ht="25.5" x14ac:dyDescent="0.25">
      <c r="A160" s="177" t="s">
        <v>0</v>
      </c>
      <c r="B160" s="35">
        <v>456</v>
      </c>
      <c r="C160" s="44" t="s">
        <v>962</v>
      </c>
      <c r="D160" s="167" t="s">
        <v>963</v>
      </c>
      <c r="E160" s="191">
        <v>31035.859749999989</v>
      </c>
      <c r="F160" s="191">
        <v>19257.749900000003</v>
      </c>
      <c r="G160" s="191">
        <v>4578.4307749999998</v>
      </c>
      <c r="H160" s="191">
        <v>211.43642500000004</v>
      </c>
      <c r="I160" s="191">
        <v>126.75357499999998</v>
      </c>
      <c r="J160" s="191">
        <v>-5.6936249999999973</v>
      </c>
      <c r="L160" s="194">
        <v>14.921648491309712</v>
      </c>
      <c r="M160" s="194">
        <v>14.233151526253687</v>
      </c>
      <c r="N160" s="194">
        <v>12.160637494108459</v>
      </c>
      <c r="O160" s="194">
        <v>7.7240801267606507</v>
      </c>
      <c r="P160" s="194">
        <v>6.9858826278280883</v>
      </c>
      <c r="Q160" s="194">
        <v>6.6438561897747253</v>
      </c>
      <c r="S160" s="181">
        <f t="shared" si="10"/>
        <v>0.68849696505602509</v>
      </c>
      <c r="T160" s="181">
        <f t="shared" si="11"/>
        <v>2.0725140321452287</v>
      </c>
      <c r="U160" s="181">
        <f t="shared" si="12"/>
        <v>4.4365573673478078</v>
      </c>
      <c r="V160" s="181">
        <f t="shared" si="13"/>
        <v>0.73819749893256237</v>
      </c>
      <c r="W160" s="181">
        <f t="shared" si="14"/>
        <v>0.34202643805336308</v>
      </c>
    </row>
    <row r="161" spans="1:23" ht="25.5" x14ac:dyDescent="0.25">
      <c r="A161" s="177" t="s">
        <v>0</v>
      </c>
      <c r="B161" s="35">
        <v>375</v>
      </c>
      <c r="C161" s="44" t="s">
        <v>962</v>
      </c>
      <c r="D161" s="165" t="s">
        <v>995</v>
      </c>
      <c r="E161" s="191">
        <v>15798.541925000001</v>
      </c>
      <c r="F161" s="191">
        <v>5114.4811</v>
      </c>
      <c r="G161" s="191">
        <v>840.81385000000023</v>
      </c>
      <c r="H161" s="191">
        <v>22.864750000000001</v>
      </c>
      <c r="I161" s="191">
        <v>18.612575000000007</v>
      </c>
      <c r="J161" s="191">
        <v>3.0770250000000026</v>
      </c>
      <c r="L161" s="194">
        <v>13.947503795253143</v>
      </c>
      <c r="M161" s="194">
        <v>12.320372160520957</v>
      </c>
      <c r="N161" s="194">
        <v>9.7156426235393134</v>
      </c>
      <c r="O161" s="194">
        <v>6.6438561897747253</v>
      </c>
      <c r="P161" s="194">
        <v>6.6438561897747253</v>
      </c>
      <c r="Q161" s="194">
        <v>6.6438561897747253</v>
      </c>
      <c r="S161" s="181">
        <f t="shared" si="10"/>
        <v>1.6271316347321854</v>
      </c>
      <c r="T161" s="181">
        <f t="shared" si="11"/>
        <v>2.6047295369816439</v>
      </c>
      <c r="U161" s="181">
        <f t="shared" si="12"/>
        <v>3.0717864337645882</v>
      </c>
      <c r="V161" s="181">
        <f t="shared" si="13"/>
        <v>0</v>
      </c>
      <c r="W161" s="181">
        <f t="shared" si="14"/>
        <v>0</v>
      </c>
    </row>
    <row r="162" spans="1:23" x14ac:dyDescent="0.25">
      <c r="A162" s="177" t="s">
        <v>0</v>
      </c>
      <c r="B162" s="35">
        <v>538</v>
      </c>
      <c r="C162" s="44" t="s">
        <v>1118</v>
      </c>
      <c r="D162" s="165" t="s">
        <v>1621</v>
      </c>
      <c r="E162" s="191">
        <v>-129.92737500000001</v>
      </c>
      <c r="F162" s="191">
        <v>-62.660799999999995</v>
      </c>
      <c r="G162" s="191">
        <v>-1.9333000000000027</v>
      </c>
      <c r="H162" s="191">
        <v>-1.4060500000000022</v>
      </c>
      <c r="I162" s="191">
        <v>-6.3560750000000024</v>
      </c>
      <c r="J162" s="191">
        <v>2.9146999999999981</v>
      </c>
      <c r="L162" s="194">
        <v>6.6438561897747253</v>
      </c>
      <c r="M162" s="194">
        <v>6.6438561897747253</v>
      </c>
      <c r="N162" s="194">
        <v>6.6438561897747253</v>
      </c>
      <c r="O162" s="194">
        <v>6.6438561897747253</v>
      </c>
      <c r="P162" s="194">
        <v>6.6438561897747253</v>
      </c>
      <c r="Q162" s="194">
        <v>6.6438561897747253</v>
      </c>
      <c r="S162" s="181">
        <f t="shared" si="10"/>
        <v>0</v>
      </c>
      <c r="T162" s="181">
        <f t="shared" si="11"/>
        <v>0</v>
      </c>
      <c r="U162" s="181">
        <f t="shared" si="12"/>
        <v>0</v>
      </c>
      <c r="V162" s="181">
        <f t="shared" si="13"/>
        <v>0</v>
      </c>
      <c r="W162" s="181">
        <f t="shared" si="14"/>
        <v>0</v>
      </c>
    </row>
    <row r="163" spans="1:23" x14ac:dyDescent="0.25">
      <c r="A163" s="177" t="s">
        <v>0</v>
      </c>
      <c r="B163" s="35">
        <v>526</v>
      </c>
      <c r="C163" s="44" t="s">
        <v>1118</v>
      </c>
      <c r="D163" s="165" t="s">
        <v>1119</v>
      </c>
      <c r="E163" s="191">
        <v>256.88827500000008</v>
      </c>
      <c r="F163" s="191">
        <v>-68.396449999999987</v>
      </c>
      <c r="G163" s="191">
        <v>12.482624999999999</v>
      </c>
      <c r="H163" s="191">
        <v>3.1576750000000011</v>
      </c>
      <c r="I163" s="191">
        <v>-6.5632749999999973</v>
      </c>
      <c r="J163" s="191">
        <v>5.5020000000000007</v>
      </c>
      <c r="L163" s="194">
        <v>8.0049972334374218</v>
      </c>
      <c r="M163" s="194">
        <v>6.6438561897747253</v>
      </c>
      <c r="N163" s="194">
        <v>6.6438561897747253</v>
      </c>
      <c r="O163" s="194">
        <v>6.6438561897747253</v>
      </c>
      <c r="P163" s="194">
        <v>6.6438561897747253</v>
      </c>
      <c r="Q163" s="194">
        <v>6.6438561897747253</v>
      </c>
      <c r="S163" s="181">
        <f t="shared" si="10"/>
        <v>1.3611410436626965</v>
      </c>
      <c r="T163" s="181">
        <f t="shared" si="11"/>
        <v>0</v>
      </c>
      <c r="U163" s="181">
        <f t="shared" si="12"/>
        <v>0</v>
      </c>
      <c r="V163" s="181">
        <f t="shared" si="13"/>
        <v>0</v>
      </c>
      <c r="W163" s="181">
        <f t="shared" si="14"/>
        <v>0</v>
      </c>
    </row>
    <row r="164" spans="1:23" x14ac:dyDescent="0.25">
      <c r="A164" s="177" t="s">
        <v>0</v>
      </c>
      <c r="B164" s="35">
        <v>106</v>
      </c>
      <c r="C164" s="164" t="s">
        <v>269</v>
      </c>
      <c r="D164" s="165" t="s">
        <v>270</v>
      </c>
      <c r="E164" s="191">
        <v>-9.8956000000000159</v>
      </c>
      <c r="F164" s="191">
        <v>-10.729050000000004</v>
      </c>
      <c r="G164" s="191">
        <v>12.234175000000004</v>
      </c>
      <c r="H164" s="191">
        <v>-7.3821999999999992</v>
      </c>
      <c r="I164" s="191">
        <v>3.3678750000000033</v>
      </c>
      <c r="J164" s="191">
        <v>5.9128000000000007</v>
      </c>
      <c r="L164" s="194">
        <v>6.6438561897747253</v>
      </c>
      <c r="M164" s="194">
        <v>6.6438561897747253</v>
      </c>
      <c r="N164" s="194">
        <v>6.6438561897747253</v>
      </c>
      <c r="O164" s="194">
        <v>6.6438561897747253</v>
      </c>
      <c r="P164" s="194">
        <v>6.6438561897747253</v>
      </c>
      <c r="Q164" s="194">
        <v>6.6438561897747253</v>
      </c>
      <c r="S164" s="181">
        <f t="shared" si="10"/>
        <v>0</v>
      </c>
      <c r="T164" s="181">
        <f t="shared" si="11"/>
        <v>0</v>
      </c>
      <c r="U164" s="181">
        <f t="shared" si="12"/>
        <v>0</v>
      </c>
      <c r="V164" s="181">
        <f t="shared" si="13"/>
        <v>0</v>
      </c>
      <c r="W164" s="181">
        <f t="shared" si="14"/>
        <v>0</v>
      </c>
    </row>
    <row r="165" spans="1:23" ht="25.5" x14ac:dyDescent="0.25">
      <c r="A165" s="177" t="s">
        <v>0</v>
      </c>
      <c r="B165" s="35">
        <v>372</v>
      </c>
      <c r="C165" s="44" t="s">
        <v>968</v>
      </c>
      <c r="D165" s="165" t="s">
        <v>969</v>
      </c>
      <c r="E165" s="191">
        <v>27109.655674999995</v>
      </c>
      <c r="F165" s="191">
        <v>11991.950599999998</v>
      </c>
      <c r="G165" s="191">
        <v>511.39487500000007</v>
      </c>
      <c r="H165" s="191">
        <v>14.287799999999999</v>
      </c>
      <c r="I165" s="191">
        <v>25.31615</v>
      </c>
      <c r="J165" s="191">
        <v>-0.63907500000000184</v>
      </c>
      <c r="L165" s="194">
        <v>14.726519168891633</v>
      </c>
      <c r="M165" s="194">
        <v>13.549778724878996</v>
      </c>
      <c r="N165" s="194">
        <v>8.9982938922996656</v>
      </c>
      <c r="O165" s="194">
        <v>6.6438561897747253</v>
      </c>
      <c r="P165" s="194">
        <v>6.6438561897747253</v>
      </c>
      <c r="Q165" s="194">
        <v>6.6438561897747253</v>
      </c>
      <c r="S165" s="181">
        <f t="shared" si="10"/>
        <v>1.176740444012637</v>
      </c>
      <c r="T165" s="181">
        <f t="shared" si="11"/>
        <v>4.5514848325793302</v>
      </c>
      <c r="U165" s="181">
        <f t="shared" si="12"/>
        <v>2.3544377025249403</v>
      </c>
      <c r="V165" s="181">
        <f t="shared" si="13"/>
        <v>0</v>
      </c>
      <c r="W165" s="181">
        <f t="shared" si="14"/>
        <v>0</v>
      </c>
    </row>
    <row r="166" spans="1:23" x14ac:dyDescent="0.25">
      <c r="A166" s="177" t="s">
        <v>0</v>
      </c>
      <c r="B166" s="35">
        <v>414</v>
      </c>
      <c r="C166" s="44" t="s">
        <v>968</v>
      </c>
      <c r="D166" s="165" t="s">
        <v>1173</v>
      </c>
      <c r="E166" s="191">
        <v>107.86230000000002</v>
      </c>
      <c r="F166" s="191">
        <v>4.5588999999999942</v>
      </c>
      <c r="G166" s="191">
        <v>33.091699999999989</v>
      </c>
      <c r="H166" s="191">
        <v>5.2328750000000017</v>
      </c>
      <c r="I166" s="191">
        <v>-1.4741749999999989</v>
      </c>
      <c r="J166" s="191">
        <v>0.47812500000000002</v>
      </c>
      <c r="L166" s="194">
        <v>6.753046892348074</v>
      </c>
      <c r="M166" s="194">
        <v>6.6438561897747253</v>
      </c>
      <c r="N166" s="194">
        <v>6.6438561897747253</v>
      </c>
      <c r="O166" s="194">
        <v>6.6438561897747253</v>
      </c>
      <c r="P166" s="194">
        <v>6.6438561897747253</v>
      </c>
      <c r="Q166" s="194">
        <v>6.6438561897747253</v>
      </c>
      <c r="S166" s="181">
        <f t="shared" si="10"/>
        <v>0.10919070257334873</v>
      </c>
      <c r="T166" s="181">
        <f t="shared" si="11"/>
        <v>0</v>
      </c>
      <c r="U166" s="181">
        <f t="shared" si="12"/>
        <v>0</v>
      </c>
      <c r="V166" s="181">
        <f t="shared" si="13"/>
        <v>0</v>
      </c>
      <c r="W166" s="181">
        <f t="shared" si="14"/>
        <v>0</v>
      </c>
    </row>
    <row r="167" spans="1:23" x14ac:dyDescent="0.25">
      <c r="A167" s="177" t="s">
        <v>0</v>
      </c>
      <c r="B167" s="35">
        <v>418</v>
      </c>
      <c r="C167" s="44" t="s">
        <v>968</v>
      </c>
      <c r="D167" s="165" t="s">
        <v>1252</v>
      </c>
      <c r="E167" s="191">
        <v>22.972025000000023</v>
      </c>
      <c r="F167" s="191">
        <v>-59.823875000000001</v>
      </c>
      <c r="G167" s="191">
        <v>11.709950000000006</v>
      </c>
      <c r="H167" s="191">
        <v>3.1531250000000002</v>
      </c>
      <c r="I167" s="191">
        <v>8.4250000000000007</v>
      </c>
      <c r="J167" s="191">
        <v>5.9312250000000013</v>
      </c>
      <c r="L167" s="194">
        <v>6.6438561897747253</v>
      </c>
      <c r="M167" s="194">
        <v>6.6438561897747253</v>
      </c>
      <c r="N167" s="194">
        <v>6.6438561897747253</v>
      </c>
      <c r="O167" s="194">
        <v>6.6438561897747253</v>
      </c>
      <c r="P167" s="194">
        <v>6.6438561897747253</v>
      </c>
      <c r="Q167" s="194">
        <v>6.6438561897747253</v>
      </c>
      <c r="S167" s="181">
        <f t="shared" si="10"/>
        <v>0</v>
      </c>
      <c r="T167" s="181">
        <f t="shared" si="11"/>
        <v>0</v>
      </c>
      <c r="U167" s="181">
        <f t="shared" si="12"/>
        <v>0</v>
      </c>
      <c r="V167" s="181">
        <f t="shared" si="13"/>
        <v>0</v>
      </c>
      <c r="W167" s="181">
        <f t="shared" si="14"/>
        <v>0</v>
      </c>
    </row>
    <row r="168" spans="1:23" x14ac:dyDescent="0.25">
      <c r="A168" s="177" t="s">
        <v>0</v>
      </c>
      <c r="B168" s="35">
        <v>451</v>
      </c>
      <c r="C168" s="44" t="s">
        <v>968</v>
      </c>
      <c r="D168" s="167" t="s">
        <v>1663</v>
      </c>
      <c r="E168" s="191">
        <v>-176.64625000000001</v>
      </c>
      <c r="F168" s="191">
        <v>-72.161649999999995</v>
      </c>
      <c r="G168" s="191">
        <v>34.545375000000007</v>
      </c>
      <c r="H168" s="191">
        <v>-17.965824999999995</v>
      </c>
      <c r="I168" s="191">
        <v>-14.678150000000002</v>
      </c>
      <c r="J168" s="191">
        <v>-1.7124999999999999</v>
      </c>
      <c r="L168" s="194">
        <v>6.6438561897747253</v>
      </c>
      <c r="M168" s="194">
        <v>6.6438561897747253</v>
      </c>
      <c r="N168" s="194">
        <v>6.6438561897747253</v>
      </c>
      <c r="O168" s="194">
        <v>6.6438561897747253</v>
      </c>
      <c r="P168" s="194">
        <v>6.6438561897747253</v>
      </c>
      <c r="Q168" s="194">
        <v>6.6438561897747253</v>
      </c>
      <c r="S168" s="181">
        <f t="shared" si="10"/>
        <v>0</v>
      </c>
      <c r="T168" s="181">
        <f t="shared" si="11"/>
        <v>0</v>
      </c>
      <c r="U168" s="181">
        <f t="shared" si="12"/>
        <v>0</v>
      </c>
      <c r="V168" s="181">
        <f t="shared" si="13"/>
        <v>0</v>
      </c>
      <c r="W168" s="181">
        <f t="shared" si="14"/>
        <v>0</v>
      </c>
    </row>
    <row r="169" spans="1:23" ht="25.5" x14ac:dyDescent="0.25">
      <c r="A169" s="177" t="s">
        <v>0</v>
      </c>
      <c r="B169" s="35">
        <v>428</v>
      </c>
      <c r="C169" s="44" t="s">
        <v>993</v>
      </c>
      <c r="D169" s="165" t="s">
        <v>994</v>
      </c>
      <c r="E169" s="191">
        <v>19106.220550000002</v>
      </c>
      <c r="F169" s="191">
        <v>11957.799350000001</v>
      </c>
      <c r="G169" s="191">
        <v>1966.8513750000006</v>
      </c>
      <c r="H169" s="191">
        <v>51.402374999999992</v>
      </c>
      <c r="I169" s="191">
        <v>19.574099999999994</v>
      </c>
      <c r="J169" s="191">
        <v>-3.5998000000000019</v>
      </c>
      <c r="L169" s="194">
        <v>14.221754802918067</v>
      </c>
      <c r="M169" s="194">
        <v>13.545664287566519</v>
      </c>
      <c r="N169" s="194">
        <v>10.941672229237563</v>
      </c>
      <c r="O169" s="194">
        <v>6.6438561897747253</v>
      </c>
      <c r="P169" s="194">
        <v>6.6438561897747253</v>
      </c>
      <c r="Q169" s="194">
        <v>6.6438561897747253</v>
      </c>
      <c r="S169" s="181">
        <f t="shared" si="10"/>
        <v>0.6760905153515484</v>
      </c>
      <c r="T169" s="181">
        <f t="shared" si="11"/>
        <v>2.6039920583289557</v>
      </c>
      <c r="U169" s="181">
        <f t="shared" si="12"/>
        <v>4.2978160394628375</v>
      </c>
      <c r="V169" s="181">
        <f t="shared" si="13"/>
        <v>0</v>
      </c>
      <c r="W169" s="181">
        <f t="shared" si="14"/>
        <v>0</v>
      </c>
    </row>
    <row r="170" spans="1:23" x14ac:dyDescent="0.25">
      <c r="A170" s="177" t="s">
        <v>0</v>
      </c>
      <c r="B170" s="35">
        <v>499</v>
      </c>
      <c r="C170" s="44" t="s">
        <v>993</v>
      </c>
      <c r="D170" s="167" t="s">
        <v>1202</v>
      </c>
      <c r="E170" s="191">
        <v>77.458475000000021</v>
      </c>
      <c r="F170" s="191">
        <v>12.943775000000002</v>
      </c>
      <c r="G170" s="191">
        <v>64.767774999999986</v>
      </c>
      <c r="H170" s="191">
        <v>-2.5344999999999995</v>
      </c>
      <c r="I170" s="191">
        <v>-10.666824999999998</v>
      </c>
      <c r="J170" s="191">
        <v>-8.1410499999999999</v>
      </c>
      <c r="L170" s="194">
        <v>6.6438561897747253</v>
      </c>
      <c r="M170" s="194">
        <v>6.6438561897747253</v>
      </c>
      <c r="N170" s="194">
        <v>6.6438561897747253</v>
      </c>
      <c r="O170" s="194">
        <v>6.6438561897747253</v>
      </c>
      <c r="P170" s="194">
        <v>6.6438561897747253</v>
      </c>
      <c r="Q170" s="194">
        <v>6.6438561897747253</v>
      </c>
      <c r="S170" s="181">
        <f t="shared" si="10"/>
        <v>0</v>
      </c>
      <c r="T170" s="181">
        <f t="shared" si="11"/>
        <v>0</v>
      </c>
      <c r="U170" s="181">
        <f t="shared" si="12"/>
        <v>0</v>
      </c>
      <c r="V170" s="181">
        <f t="shared" si="13"/>
        <v>0</v>
      </c>
      <c r="W170" s="181">
        <f t="shared" si="14"/>
        <v>0</v>
      </c>
    </row>
    <row r="171" spans="1:23" x14ac:dyDescent="0.25">
      <c r="A171" s="177" t="s">
        <v>0</v>
      </c>
      <c r="B171" s="35">
        <v>523</v>
      </c>
      <c r="C171" s="44" t="s">
        <v>993</v>
      </c>
      <c r="D171" s="165" t="s">
        <v>1533</v>
      </c>
      <c r="E171" s="191">
        <v>-68.096450000000004</v>
      </c>
      <c r="F171" s="191">
        <v>-36.577649999999991</v>
      </c>
      <c r="G171" s="191">
        <v>8.0537249999999858</v>
      </c>
      <c r="H171" s="191">
        <v>-8.4010249999999989</v>
      </c>
      <c r="I171" s="191">
        <v>-1.6755000000000013</v>
      </c>
      <c r="J171" s="191">
        <v>-5.7964000000000002</v>
      </c>
      <c r="L171" s="194">
        <v>6.6438561897747253</v>
      </c>
      <c r="M171" s="194">
        <v>6.6438561897747253</v>
      </c>
      <c r="N171" s="194">
        <v>6.6438561897747253</v>
      </c>
      <c r="O171" s="194">
        <v>6.6438561897747253</v>
      </c>
      <c r="P171" s="194">
        <v>6.6438561897747253</v>
      </c>
      <c r="Q171" s="194">
        <v>6.6438561897747253</v>
      </c>
      <c r="S171" s="181">
        <f t="shared" si="10"/>
        <v>0</v>
      </c>
      <c r="T171" s="181">
        <f t="shared" si="11"/>
        <v>0</v>
      </c>
      <c r="U171" s="181">
        <f t="shared" si="12"/>
        <v>0</v>
      </c>
      <c r="V171" s="181">
        <f t="shared" si="13"/>
        <v>0</v>
      </c>
      <c r="W171" s="181">
        <f t="shared" si="14"/>
        <v>0</v>
      </c>
    </row>
    <row r="172" spans="1:23" x14ac:dyDescent="0.25">
      <c r="A172" s="177" t="s">
        <v>0</v>
      </c>
      <c r="B172" s="35">
        <v>468</v>
      </c>
      <c r="C172" s="44" t="s">
        <v>1338</v>
      </c>
      <c r="D172" s="167" t="s">
        <v>1339</v>
      </c>
      <c r="E172" s="191">
        <v>-11.966124999999984</v>
      </c>
      <c r="F172" s="191">
        <v>-83.19319999999999</v>
      </c>
      <c r="G172" s="191">
        <v>-1.2304249999999683</v>
      </c>
      <c r="H172" s="191">
        <v>-2.7522500000000036</v>
      </c>
      <c r="I172" s="191">
        <v>3.6351000000000013</v>
      </c>
      <c r="J172" s="191">
        <v>-12.258274999999998</v>
      </c>
      <c r="L172" s="194">
        <v>6.6438561897747253</v>
      </c>
      <c r="M172" s="194">
        <v>6.6438561897747253</v>
      </c>
      <c r="N172" s="194">
        <v>6.6438561897747253</v>
      </c>
      <c r="O172" s="194">
        <v>6.6438561897747253</v>
      </c>
      <c r="P172" s="194">
        <v>6.6438561897747253</v>
      </c>
      <c r="Q172" s="194">
        <v>6.6438561897747253</v>
      </c>
      <c r="S172" s="181">
        <f t="shared" si="10"/>
        <v>0</v>
      </c>
      <c r="T172" s="181">
        <f t="shared" si="11"/>
        <v>0</v>
      </c>
      <c r="U172" s="181">
        <f t="shared" si="12"/>
        <v>0</v>
      </c>
      <c r="V172" s="181">
        <f t="shared" si="13"/>
        <v>0</v>
      </c>
      <c r="W172" s="181">
        <f t="shared" si="14"/>
        <v>0</v>
      </c>
    </row>
    <row r="173" spans="1:23" x14ac:dyDescent="0.25">
      <c r="A173" s="177" t="s">
        <v>0</v>
      </c>
      <c r="B173" s="35">
        <v>469</v>
      </c>
      <c r="C173" s="44" t="s">
        <v>1609</v>
      </c>
      <c r="D173" s="167" t="s">
        <v>1610</v>
      </c>
      <c r="E173" s="191">
        <v>-109.96094999999997</v>
      </c>
      <c r="F173" s="191">
        <v>-82.230450000000019</v>
      </c>
      <c r="G173" s="191">
        <v>6.1862500000000002</v>
      </c>
      <c r="H173" s="191">
        <v>-0.20767500000000183</v>
      </c>
      <c r="I173" s="191">
        <v>-4.8164499999999997</v>
      </c>
      <c r="J173" s="191">
        <v>1.4149750000000001</v>
      </c>
      <c r="L173" s="194">
        <v>6.6438561897747253</v>
      </c>
      <c r="M173" s="194">
        <v>6.6438561897747253</v>
      </c>
      <c r="N173" s="194">
        <v>6.6438561897747253</v>
      </c>
      <c r="O173" s="194">
        <v>6.6438561897747253</v>
      </c>
      <c r="P173" s="194">
        <v>6.6438561897747253</v>
      </c>
      <c r="Q173" s="194">
        <v>6.6438561897747253</v>
      </c>
      <c r="S173" s="181">
        <f t="shared" si="10"/>
        <v>0</v>
      </c>
      <c r="T173" s="181">
        <f t="shared" si="11"/>
        <v>0</v>
      </c>
      <c r="U173" s="181">
        <f t="shared" si="12"/>
        <v>0</v>
      </c>
      <c r="V173" s="181">
        <f t="shared" si="13"/>
        <v>0</v>
      </c>
      <c r="W173" s="181">
        <f t="shared" si="14"/>
        <v>0</v>
      </c>
    </row>
    <row r="174" spans="1:23" x14ac:dyDescent="0.25">
      <c r="A174" s="177" t="s">
        <v>0</v>
      </c>
      <c r="B174" s="35">
        <v>410</v>
      </c>
      <c r="C174" s="44" t="s">
        <v>1247</v>
      </c>
      <c r="D174" s="165" t="s">
        <v>1248</v>
      </c>
      <c r="E174" s="191">
        <v>24.287175000000005</v>
      </c>
      <c r="F174" s="191">
        <v>43.663375000000009</v>
      </c>
      <c r="G174" s="191">
        <v>64.762924999999996</v>
      </c>
      <c r="H174" s="191">
        <v>8.212925000000002</v>
      </c>
      <c r="I174" s="191">
        <v>1.7760499999999997</v>
      </c>
      <c r="J174" s="191">
        <v>8.6597500000000043</v>
      </c>
      <c r="L174" s="194">
        <v>6.6438561897747253</v>
      </c>
      <c r="M174" s="194">
        <v>6.6438561897747253</v>
      </c>
      <c r="N174" s="194">
        <v>6.6438561897747253</v>
      </c>
      <c r="O174" s="194">
        <v>6.6438561897747253</v>
      </c>
      <c r="P174" s="194">
        <v>6.6438561897747253</v>
      </c>
      <c r="Q174" s="194">
        <v>6.6438561897747253</v>
      </c>
      <c r="S174" s="181">
        <f t="shared" si="10"/>
        <v>0</v>
      </c>
      <c r="T174" s="181">
        <f t="shared" si="11"/>
        <v>0</v>
      </c>
      <c r="U174" s="181">
        <f t="shared" si="12"/>
        <v>0</v>
      </c>
      <c r="V174" s="181">
        <f t="shared" si="13"/>
        <v>0</v>
      </c>
      <c r="W174" s="181">
        <f t="shared" si="14"/>
        <v>0</v>
      </c>
    </row>
    <row r="175" spans="1:23" x14ac:dyDescent="0.25">
      <c r="A175" s="177" t="s">
        <v>0</v>
      </c>
      <c r="B175" s="35">
        <v>107</v>
      </c>
      <c r="C175" s="164" t="s">
        <v>1247</v>
      </c>
      <c r="D175" s="165" t="s">
        <v>1459</v>
      </c>
      <c r="E175" s="191">
        <v>-41.205250000000007</v>
      </c>
      <c r="F175" s="191">
        <v>-38.806400000000018</v>
      </c>
      <c r="G175" s="191">
        <v>15.457999999999998</v>
      </c>
      <c r="H175" s="191">
        <v>-11.763975000000002</v>
      </c>
      <c r="I175" s="191">
        <v>-8.1326250000000009</v>
      </c>
      <c r="J175" s="191">
        <v>7.9331250000000004</v>
      </c>
      <c r="L175" s="194">
        <v>6.6438561897747253</v>
      </c>
      <c r="M175" s="194">
        <v>6.6438561897747253</v>
      </c>
      <c r="N175" s="194">
        <v>6.6438561897747253</v>
      </c>
      <c r="O175" s="194">
        <v>6.6438561897747253</v>
      </c>
      <c r="P175" s="194">
        <v>6.6438561897747253</v>
      </c>
      <c r="Q175" s="194">
        <v>6.6438561897747253</v>
      </c>
      <c r="S175" s="181">
        <f t="shared" si="10"/>
        <v>0</v>
      </c>
      <c r="T175" s="181">
        <f t="shared" si="11"/>
        <v>0</v>
      </c>
      <c r="U175" s="181">
        <f t="shared" si="12"/>
        <v>0</v>
      </c>
      <c r="V175" s="181">
        <f t="shared" si="13"/>
        <v>0</v>
      </c>
      <c r="W175" s="181">
        <f t="shared" si="14"/>
        <v>0</v>
      </c>
    </row>
    <row r="176" spans="1:23" x14ac:dyDescent="0.25">
      <c r="A176" s="177" t="s">
        <v>0</v>
      </c>
      <c r="B176" s="35">
        <v>79</v>
      </c>
      <c r="C176" s="164" t="s">
        <v>1543</v>
      </c>
      <c r="D176" s="165" t="s">
        <v>1544</v>
      </c>
      <c r="E176" s="191">
        <v>-72.054174999999972</v>
      </c>
      <c r="F176" s="191">
        <v>-32.772600000000004</v>
      </c>
      <c r="G176" s="191">
        <v>16.941574999999993</v>
      </c>
      <c r="H176" s="191">
        <v>4.5275000000000176E-2</v>
      </c>
      <c r="I176" s="191">
        <v>-2.452375</v>
      </c>
      <c r="J176" s="191">
        <v>10.579300000000003</v>
      </c>
      <c r="L176" s="194">
        <v>6.6438561897747253</v>
      </c>
      <c r="M176" s="194">
        <v>6.6438561897747253</v>
      </c>
      <c r="N176" s="194">
        <v>6.6438561897747253</v>
      </c>
      <c r="O176" s="194">
        <v>6.6438561897747253</v>
      </c>
      <c r="P176" s="194">
        <v>6.6438561897747253</v>
      </c>
      <c r="Q176" s="194">
        <v>6.6438561897747253</v>
      </c>
      <c r="S176" s="181">
        <f t="shared" si="10"/>
        <v>0</v>
      </c>
      <c r="T176" s="181">
        <f t="shared" si="11"/>
        <v>0</v>
      </c>
      <c r="U176" s="181">
        <f t="shared" si="12"/>
        <v>0</v>
      </c>
      <c r="V176" s="181">
        <f t="shared" si="13"/>
        <v>0</v>
      </c>
      <c r="W176" s="181">
        <f t="shared" si="14"/>
        <v>0</v>
      </c>
    </row>
    <row r="177" spans="1:23" x14ac:dyDescent="0.25">
      <c r="A177" s="177" t="s">
        <v>0</v>
      </c>
      <c r="B177" s="35">
        <v>501</v>
      </c>
      <c r="C177" s="44" t="s">
        <v>1151</v>
      </c>
      <c r="D177" s="167" t="s">
        <v>1152</v>
      </c>
      <c r="E177" s="191">
        <v>140.29505000000006</v>
      </c>
      <c r="F177" s="191">
        <v>106.04420000000002</v>
      </c>
      <c r="G177" s="191">
        <v>74.327125000000009</v>
      </c>
      <c r="H177" s="191">
        <v>-26.008400000000002</v>
      </c>
      <c r="I177" s="191">
        <v>-8.2101999999999986</v>
      </c>
      <c r="J177" s="191">
        <v>7.431200000000004</v>
      </c>
      <c r="L177" s="194">
        <v>7.1323202973324378</v>
      </c>
      <c r="M177" s="194">
        <v>6.7285219057863968</v>
      </c>
      <c r="N177" s="194">
        <v>6.6438561897747253</v>
      </c>
      <c r="O177" s="194">
        <v>6.6438561897747253</v>
      </c>
      <c r="P177" s="194">
        <v>6.6438561897747253</v>
      </c>
      <c r="Q177" s="194">
        <v>6.6438561897747253</v>
      </c>
      <c r="S177" s="181">
        <f t="shared" si="10"/>
        <v>0.40379839154604102</v>
      </c>
      <c r="T177" s="181">
        <f t="shared" si="11"/>
        <v>8.4665716011671499E-2</v>
      </c>
      <c r="U177" s="181">
        <f t="shared" si="12"/>
        <v>0</v>
      </c>
      <c r="V177" s="181">
        <f t="shared" si="13"/>
        <v>0</v>
      </c>
      <c r="W177" s="181">
        <f t="shared" si="14"/>
        <v>0</v>
      </c>
    </row>
    <row r="178" spans="1:23" x14ac:dyDescent="0.25">
      <c r="A178" s="177" t="s">
        <v>0</v>
      </c>
      <c r="B178" s="35">
        <v>502</v>
      </c>
      <c r="C178" s="44" t="s">
        <v>1151</v>
      </c>
      <c r="D178" s="167" t="s">
        <v>1206</v>
      </c>
      <c r="E178" s="191">
        <v>69.476200000000006</v>
      </c>
      <c r="F178" s="191">
        <v>1.2630250000000274</v>
      </c>
      <c r="G178" s="191">
        <v>145.97852499999996</v>
      </c>
      <c r="H178" s="191">
        <v>-25.578225</v>
      </c>
      <c r="I178" s="191">
        <v>-14.015025000000007</v>
      </c>
      <c r="J178" s="191">
        <v>-16.789675000000003</v>
      </c>
      <c r="L178" s="194">
        <v>6.6438561897747253</v>
      </c>
      <c r="M178" s="194">
        <v>6.6438561897747253</v>
      </c>
      <c r="N178" s="194">
        <v>7.1896123386418402</v>
      </c>
      <c r="O178" s="194">
        <v>6.6438561897747253</v>
      </c>
      <c r="P178" s="194">
        <v>6.6438561897747253</v>
      </c>
      <c r="Q178" s="194">
        <v>6.6438561897747253</v>
      </c>
      <c r="S178" s="181">
        <f t="shared" si="10"/>
        <v>0</v>
      </c>
      <c r="T178" s="181">
        <f t="shared" si="11"/>
        <v>-0.54575614886711499</v>
      </c>
      <c r="U178" s="181">
        <f t="shared" si="12"/>
        <v>0.54575614886711499</v>
      </c>
      <c r="V178" s="181">
        <f t="shared" si="13"/>
        <v>0</v>
      </c>
      <c r="W178" s="181">
        <f t="shared" si="14"/>
        <v>0</v>
      </c>
    </row>
    <row r="179" spans="1:23" x14ac:dyDescent="0.25">
      <c r="A179" s="177" t="s">
        <v>0</v>
      </c>
      <c r="B179" s="35">
        <v>67</v>
      </c>
      <c r="C179" s="164" t="s">
        <v>406</v>
      </c>
      <c r="D179" s="165" t="s">
        <v>1249</v>
      </c>
      <c r="E179" s="191">
        <v>24.279349999999994</v>
      </c>
      <c r="F179" s="191">
        <v>27.674225</v>
      </c>
      <c r="G179" s="191">
        <v>37.175525</v>
      </c>
      <c r="H179" s="191">
        <v>-6.6748749999999974</v>
      </c>
      <c r="I179" s="191">
        <v>-1.2013250000000006</v>
      </c>
      <c r="J179" s="191">
        <v>-2.7088250000000009</v>
      </c>
      <c r="L179" s="194">
        <v>6.6438561897747253</v>
      </c>
      <c r="M179" s="194">
        <v>6.6438561897747253</v>
      </c>
      <c r="N179" s="194">
        <v>6.6438561897747253</v>
      </c>
      <c r="O179" s="194">
        <v>6.6438561897747253</v>
      </c>
      <c r="P179" s="194">
        <v>6.6438561897747253</v>
      </c>
      <c r="Q179" s="194">
        <v>6.6438561897747253</v>
      </c>
      <c r="S179" s="181">
        <f t="shared" si="10"/>
        <v>0</v>
      </c>
      <c r="T179" s="181">
        <f t="shared" si="11"/>
        <v>0</v>
      </c>
      <c r="U179" s="181">
        <f t="shared" si="12"/>
        <v>0</v>
      </c>
      <c r="V179" s="181">
        <f t="shared" si="13"/>
        <v>0</v>
      </c>
      <c r="W179" s="181">
        <f t="shared" si="14"/>
        <v>0</v>
      </c>
    </row>
    <row r="180" spans="1:23" x14ac:dyDescent="0.25">
      <c r="A180" s="177" t="s">
        <v>0</v>
      </c>
      <c r="B180" s="35">
        <v>66</v>
      </c>
      <c r="C180" s="164" t="s">
        <v>406</v>
      </c>
      <c r="D180" s="165" t="s">
        <v>1229</v>
      </c>
      <c r="E180" s="191">
        <v>43.197775000000007</v>
      </c>
      <c r="F180" s="191">
        <v>-8.8691250000000004</v>
      </c>
      <c r="G180" s="191">
        <v>287.53047500000002</v>
      </c>
      <c r="H180" s="191">
        <v>10.090150000000001</v>
      </c>
      <c r="I180" s="191">
        <v>7.2310249999999989</v>
      </c>
      <c r="J180" s="191">
        <v>3.9595500000000001</v>
      </c>
      <c r="L180" s="194">
        <v>6.6438561897747253</v>
      </c>
      <c r="M180" s="194">
        <v>6.6438561897747253</v>
      </c>
      <c r="N180" s="194">
        <v>8.167571063401585</v>
      </c>
      <c r="O180" s="194">
        <v>6.6438561897747253</v>
      </c>
      <c r="P180" s="194">
        <v>6.6438561897747253</v>
      </c>
      <c r="Q180" s="194">
        <v>6.6438561897747253</v>
      </c>
      <c r="S180" s="181">
        <f t="shared" si="10"/>
        <v>0</v>
      </c>
      <c r="T180" s="181">
        <f t="shared" si="11"/>
        <v>-1.5237148736268598</v>
      </c>
      <c r="U180" s="181">
        <f t="shared" si="12"/>
        <v>1.5237148736268598</v>
      </c>
      <c r="V180" s="181">
        <f t="shared" si="13"/>
        <v>0</v>
      </c>
      <c r="W180" s="181">
        <f t="shared" si="14"/>
        <v>0</v>
      </c>
    </row>
    <row r="181" spans="1:23" x14ac:dyDescent="0.25">
      <c r="A181" s="177" t="s">
        <v>0</v>
      </c>
      <c r="B181" s="35">
        <v>69</v>
      </c>
      <c r="C181" s="164" t="s">
        <v>406</v>
      </c>
      <c r="D181" s="165" t="s">
        <v>1468</v>
      </c>
      <c r="E181" s="191">
        <v>-42.620974999999994</v>
      </c>
      <c r="F181" s="191">
        <v>-27.926850000000002</v>
      </c>
      <c r="G181" s="191">
        <v>20.882949999999997</v>
      </c>
      <c r="H181" s="191">
        <v>7.0259499999999981</v>
      </c>
      <c r="I181" s="191">
        <v>-6.5916000000000015</v>
      </c>
      <c r="J181" s="191">
        <v>-3.5355500000000024</v>
      </c>
      <c r="L181" s="194">
        <v>6.6438561897747253</v>
      </c>
      <c r="M181" s="194">
        <v>6.6438561897747253</v>
      </c>
      <c r="N181" s="194">
        <v>6.6438561897747253</v>
      </c>
      <c r="O181" s="194">
        <v>6.6438561897747253</v>
      </c>
      <c r="P181" s="194">
        <v>6.6438561897747253</v>
      </c>
      <c r="Q181" s="194">
        <v>6.6438561897747253</v>
      </c>
      <c r="S181" s="181">
        <f t="shared" si="10"/>
        <v>0</v>
      </c>
      <c r="T181" s="181">
        <f t="shared" si="11"/>
        <v>0</v>
      </c>
      <c r="U181" s="181">
        <f t="shared" si="12"/>
        <v>0</v>
      </c>
      <c r="V181" s="181">
        <f t="shared" si="13"/>
        <v>0</v>
      </c>
      <c r="W181" s="181">
        <f t="shared" si="14"/>
        <v>0</v>
      </c>
    </row>
    <row r="182" spans="1:23" x14ac:dyDescent="0.25">
      <c r="A182" s="177" t="s">
        <v>0</v>
      </c>
      <c r="B182" s="35">
        <v>68</v>
      </c>
      <c r="C182" s="164" t="s">
        <v>406</v>
      </c>
      <c r="D182" s="165" t="s">
        <v>1235</v>
      </c>
      <c r="E182" s="191">
        <v>34.709650000000067</v>
      </c>
      <c r="F182" s="191">
        <v>-28.483699999999995</v>
      </c>
      <c r="G182" s="191">
        <v>8.8808499999999988</v>
      </c>
      <c r="H182" s="191">
        <v>7.0585750000000012</v>
      </c>
      <c r="I182" s="191">
        <v>1.9052250000000015</v>
      </c>
      <c r="J182" s="191">
        <v>0.13792500000000274</v>
      </c>
      <c r="L182" s="194">
        <v>6.6438561897747253</v>
      </c>
      <c r="M182" s="194">
        <v>6.6438561897747253</v>
      </c>
      <c r="N182" s="194">
        <v>6.6438561897747253</v>
      </c>
      <c r="O182" s="194">
        <v>6.6438561897747253</v>
      </c>
      <c r="P182" s="194">
        <v>6.6438561897747253</v>
      </c>
      <c r="Q182" s="194">
        <v>6.6438561897747253</v>
      </c>
      <c r="S182" s="181">
        <f t="shared" si="10"/>
        <v>0</v>
      </c>
      <c r="T182" s="181">
        <f t="shared" si="11"/>
        <v>0</v>
      </c>
      <c r="U182" s="181">
        <f t="shared" si="12"/>
        <v>0</v>
      </c>
      <c r="V182" s="181">
        <f t="shared" si="13"/>
        <v>0</v>
      </c>
      <c r="W182" s="181">
        <f t="shared" si="14"/>
        <v>0</v>
      </c>
    </row>
    <row r="183" spans="1:23" x14ac:dyDescent="0.25">
      <c r="A183" s="177" t="s">
        <v>0</v>
      </c>
      <c r="B183" s="35">
        <v>423</v>
      </c>
      <c r="C183" s="44" t="s">
        <v>406</v>
      </c>
      <c r="D183" s="165" t="s">
        <v>1141</v>
      </c>
      <c r="E183" s="191">
        <v>169.60044999999997</v>
      </c>
      <c r="F183" s="191">
        <v>-33.263999999999996</v>
      </c>
      <c r="G183" s="191">
        <v>24.923425000000002</v>
      </c>
      <c r="H183" s="191">
        <v>-4.9992999999999999</v>
      </c>
      <c r="I183" s="191">
        <v>-11.754575000000001</v>
      </c>
      <c r="J183" s="191">
        <v>-11.362625000000003</v>
      </c>
      <c r="L183" s="194">
        <v>7.4059961875762328</v>
      </c>
      <c r="M183" s="194">
        <v>6.6438561897747253</v>
      </c>
      <c r="N183" s="194">
        <v>6.6438561897747253</v>
      </c>
      <c r="O183" s="194">
        <v>6.6438561897747253</v>
      </c>
      <c r="P183" s="194">
        <v>6.6438561897747253</v>
      </c>
      <c r="Q183" s="194">
        <v>6.6438561897747253</v>
      </c>
      <c r="S183" s="181">
        <f t="shared" si="10"/>
        <v>0.76213999780150754</v>
      </c>
      <c r="T183" s="181">
        <f t="shared" si="11"/>
        <v>0</v>
      </c>
      <c r="U183" s="181">
        <f t="shared" si="12"/>
        <v>0</v>
      </c>
      <c r="V183" s="181">
        <f t="shared" si="13"/>
        <v>0</v>
      </c>
      <c r="W183" s="181">
        <f t="shared" si="14"/>
        <v>0</v>
      </c>
    </row>
    <row r="184" spans="1:23" x14ac:dyDescent="0.25">
      <c r="A184" s="177" t="s">
        <v>0</v>
      </c>
      <c r="B184" s="35">
        <v>223</v>
      </c>
      <c r="C184" s="164" t="s">
        <v>1095</v>
      </c>
      <c r="D184" s="165" t="s">
        <v>1096</v>
      </c>
      <c r="E184" s="191">
        <v>380.20260000000007</v>
      </c>
      <c r="F184" s="191">
        <v>43.638799999999989</v>
      </c>
      <c r="G184" s="191">
        <v>77.04992500000003</v>
      </c>
      <c r="H184" s="191">
        <v>1.2450999999999972</v>
      </c>
      <c r="I184" s="191">
        <v>8.0105249999999995</v>
      </c>
      <c r="J184" s="191">
        <v>2.1711500000000008</v>
      </c>
      <c r="L184" s="194">
        <v>8.5706245876062201</v>
      </c>
      <c r="M184" s="194">
        <v>6.6438561897747253</v>
      </c>
      <c r="N184" s="194">
        <v>6.6438561897747253</v>
      </c>
      <c r="O184" s="194">
        <v>6.6438561897747253</v>
      </c>
      <c r="P184" s="194">
        <v>6.6438561897747253</v>
      </c>
      <c r="Q184" s="194">
        <v>6.6438561897747253</v>
      </c>
      <c r="S184" s="181">
        <f t="shared" si="10"/>
        <v>1.9267683978314949</v>
      </c>
      <c r="T184" s="181">
        <f t="shared" si="11"/>
        <v>0</v>
      </c>
      <c r="U184" s="181">
        <f t="shared" si="12"/>
        <v>0</v>
      </c>
      <c r="V184" s="181">
        <f t="shared" si="13"/>
        <v>0</v>
      </c>
      <c r="W184" s="181">
        <f t="shared" si="14"/>
        <v>0</v>
      </c>
    </row>
    <row r="185" spans="1:23" x14ac:dyDescent="0.25">
      <c r="A185" s="177" t="s">
        <v>0</v>
      </c>
      <c r="B185" s="35">
        <v>222</v>
      </c>
      <c r="C185" s="164" t="s">
        <v>1190</v>
      </c>
      <c r="D185" s="165" t="s">
        <v>1191</v>
      </c>
      <c r="E185" s="191">
        <v>87.005525000000091</v>
      </c>
      <c r="F185" s="191">
        <v>29.386599999999987</v>
      </c>
      <c r="G185" s="191">
        <v>5.9612499999999997</v>
      </c>
      <c r="H185" s="191">
        <v>6.8542000000000023</v>
      </c>
      <c r="I185" s="191">
        <v>-2.0120250000000013</v>
      </c>
      <c r="J185" s="191">
        <v>-1.8623000000000007</v>
      </c>
      <c r="L185" s="194">
        <v>6.6438561897747253</v>
      </c>
      <c r="M185" s="194">
        <v>6.6438561897747253</v>
      </c>
      <c r="N185" s="194">
        <v>6.6438561897747253</v>
      </c>
      <c r="O185" s="194">
        <v>6.6438561897747253</v>
      </c>
      <c r="P185" s="194">
        <v>6.6438561897747253</v>
      </c>
      <c r="Q185" s="194">
        <v>6.6438561897747253</v>
      </c>
      <c r="S185" s="181">
        <f t="shared" si="10"/>
        <v>0</v>
      </c>
      <c r="T185" s="181">
        <f t="shared" si="11"/>
        <v>0</v>
      </c>
      <c r="U185" s="181">
        <f t="shared" si="12"/>
        <v>0</v>
      </c>
      <c r="V185" s="181">
        <f t="shared" si="13"/>
        <v>0</v>
      </c>
      <c r="W185" s="181">
        <f t="shared" si="14"/>
        <v>0</v>
      </c>
    </row>
    <row r="186" spans="1:23" x14ac:dyDescent="0.25">
      <c r="A186" s="177" t="s">
        <v>0</v>
      </c>
      <c r="B186" s="35">
        <v>221</v>
      </c>
      <c r="C186" s="164" t="s">
        <v>1190</v>
      </c>
      <c r="D186" s="165" t="s">
        <v>1305</v>
      </c>
      <c r="E186" s="191">
        <v>0.53665000000000873</v>
      </c>
      <c r="F186" s="191">
        <v>-1.5050250000000034</v>
      </c>
      <c r="G186" s="191">
        <v>17.733374999999999</v>
      </c>
      <c r="H186" s="191">
        <v>3.3563249999999982</v>
      </c>
      <c r="I186" s="191">
        <v>-0.98460000000000036</v>
      </c>
      <c r="J186" s="191">
        <v>1.6725000000000001</v>
      </c>
      <c r="L186" s="194">
        <v>6.6438561897747253</v>
      </c>
      <c r="M186" s="194">
        <v>6.6438561897747253</v>
      </c>
      <c r="N186" s="194">
        <v>6.6438561897747253</v>
      </c>
      <c r="O186" s="194">
        <v>6.6438561897747253</v>
      </c>
      <c r="P186" s="194">
        <v>6.6438561897747253</v>
      </c>
      <c r="Q186" s="194">
        <v>6.6438561897747253</v>
      </c>
      <c r="S186" s="181">
        <f t="shared" si="10"/>
        <v>0</v>
      </c>
      <c r="T186" s="181">
        <f t="shared" si="11"/>
        <v>0</v>
      </c>
      <c r="U186" s="181">
        <f t="shared" si="12"/>
        <v>0</v>
      </c>
      <c r="V186" s="181">
        <f t="shared" si="13"/>
        <v>0</v>
      </c>
      <c r="W186" s="181">
        <f t="shared" si="14"/>
        <v>0</v>
      </c>
    </row>
    <row r="187" spans="1:23" x14ac:dyDescent="0.25">
      <c r="A187" s="177" t="s">
        <v>0</v>
      </c>
      <c r="B187" s="35">
        <v>506</v>
      </c>
      <c r="C187" s="44" t="s">
        <v>1047</v>
      </c>
      <c r="D187" s="167" t="s">
        <v>1048</v>
      </c>
      <c r="E187" s="191">
        <v>1105.366125</v>
      </c>
      <c r="F187" s="191">
        <v>658.00652500000001</v>
      </c>
      <c r="G187" s="191">
        <v>193.89440000000002</v>
      </c>
      <c r="H187" s="191">
        <v>18.124375000000001</v>
      </c>
      <c r="I187" s="191">
        <v>3.8447499999999994</v>
      </c>
      <c r="J187" s="191">
        <v>22.645274999999991</v>
      </c>
      <c r="L187" s="194">
        <v>10.11030859023764</v>
      </c>
      <c r="M187" s="194">
        <v>9.3619580800247064</v>
      </c>
      <c r="N187" s="194">
        <v>7.5991273263349699</v>
      </c>
      <c r="O187" s="194">
        <v>6.6438561897747253</v>
      </c>
      <c r="P187" s="194">
        <v>6.6438561897747253</v>
      </c>
      <c r="Q187" s="194">
        <v>6.6438561897747253</v>
      </c>
      <c r="S187" s="181">
        <f t="shared" si="10"/>
        <v>0.74835051021293353</v>
      </c>
      <c r="T187" s="181">
        <f t="shared" si="11"/>
        <v>1.7628307536897365</v>
      </c>
      <c r="U187" s="181">
        <f t="shared" si="12"/>
        <v>0.95527113656024465</v>
      </c>
      <c r="V187" s="181">
        <f t="shared" si="13"/>
        <v>0</v>
      </c>
      <c r="W187" s="181">
        <f t="shared" si="14"/>
        <v>0</v>
      </c>
    </row>
    <row r="188" spans="1:23" x14ac:dyDescent="0.25">
      <c r="A188" s="177" t="s">
        <v>0</v>
      </c>
      <c r="B188" s="35">
        <v>369</v>
      </c>
      <c r="C188" s="44" t="s">
        <v>1185</v>
      </c>
      <c r="D188" s="165" t="s">
        <v>1186</v>
      </c>
      <c r="E188" s="191">
        <v>96.770200000000045</v>
      </c>
      <c r="F188" s="191">
        <v>84.028149999999997</v>
      </c>
      <c r="G188" s="191">
        <v>12.847075000000011</v>
      </c>
      <c r="H188" s="191">
        <v>6.2730999999999977</v>
      </c>
      <c r="I188" s="191">
        <v>-1.6669250000000009</v>
      </c>
      <c r="J188" s="191">
        <v>12.91545</v>
      </c>
      <c r="L188" s="194">
        <v>6.6438561897747253</v>
      </c>
      <c r="M188" s="194">
        <v>6.6438561897747253</v>
      </c>
      <c r="N188" s="194">
        <v>6.6438561897747253</v>
      </c>
      <c r="O188" s="194">
        <v>6.6438561897747253</v>
      </c>
      <c r="P188" s="194">
        <v>6.6438561897747253</v>
      </c>
      <c r="Q188" s="194">
        <v>6.6438561897747253</v>
      </c>
      <c r="S188" s="181">
        <f t="shared" si="10"/>
        <v>0</v>
      </c>
      <c r="T188" s="181">
        <f t="shared" si="11"/>
        <v>0</v>
      </c>
      <c r="U188" s="181">
        <f t="shared" si="12"/>
        <v>0</v>
      </c>
      <c r="V188" s="181">
        <f t="shared" si="13"/>
        <v>0</v>
      </c>
      <c r="W188" s="181">
        <f t="shared" si="14"/>
        <v>0</v>
      </c>
    </row>
    <row r="189" spans="1:23" x14ac:dyDescent="0.25">
      <c r="A189" s="177" t="s">
        <v>0</v>
      </c>
      <c r="B189" s="35">
        <v>361</v>
      </c>
      <c r="C189" s="44" t="s">
        <v>981</v>
      </c>
      <c r="D189" s="165" t="s">
        <v>982</v>
      </c>
      <c r="E189" s="191">
        <v>21541.256874999999</v>
      </c>
      <c r="F189" s="191">
        <v>10210.902250000003</v>
      </c>
      <c r="G189" s="191">
        <v>1527.5102749999999</v>
      </c>
      <c r="H189" s="191">
        <v>66.185850000000016</v>
      </c>
      <c r="I189" s="191">
        <v>65.429349999999999</v>
      </c>
      <c r="J189" s="191">
        <v>41.123225000000012</v>
      </c>
      <c r="L189" s="194">
        <v>14.394814809302892</v>
      </c>
      <c r="M189" s="194">
        <v>13.31782273000514</v>
      </c>
      <c r="N189" s="194">
        <v>10.576966369217836</v>
      </c>
      <c r="O189" s="194">
        <v>6.6438561897747253</v>
      </c>
      <c r="P189" s="194">
        <v>6.6438561897747253</v>
      </c>
      <c r="Q189" s="194">
        <v>6.6438561897747253</v>
      </c>
      <c r="S189" s="181">
        <f t="shared" si="10"/>
        <v>1.0769920792977512</v>
      </c>
      <c r="T189" s="181">
        <f t="shared" si="11"/>
        <v>2.7408563607873049</v>
      </c>
      <c r="U189" s="181">
        <f t="shared" si="12"/>
        <v>3.9331101794431103</v>
      </c>
      <c r="V189" s="181">
        <f t="shared" si="13"/>
        <v>0</v>
      </c>
      <c r="W189" s="181">
        <f t="shared" si="14"/>
        <v>0</v>
      </c>
    </row>
    <row r="190" spans="1:23" ht="25.5" x14ac:dyDescent="0.25">
      <c r="A190" s="177" t="s">
        <v>0</v>
      </c>
      <c r="B190" s="35">
        <v>427</v>
      </c>
      <c r="C190" s="44" t="s">
        <v>975</v>
      </c>
      <c r="D190" s="165" t="s">
        <v>976</v>
      </c>
      <c r="E190" s="191">
        <v>24044.983124999995</v>
      </c>
      <c r="F190" s="191">
        <v>13474.782025</v>
      </c>
      <c r="G190" s="191">
        <v>2705.2854749999997</v>
      </c>
      <c r="H190" s="191">
        <v>101.63317499999999</v>
      </c>
      <c r="I190" s="191">
        <v>105.68225</v>
      </c>
      <c r="J190" s="191">
        <v>19.793924999999998</v>
      </c>
      <c r="L190" s="194">
        <v>14.553448293266193</v>
      </c>
      <c r="M190" s="194">
        <v>13.717974314939472</v>
      </c>
      <c r="N190" s="194">
        <v>11.401565127008313</v>
      </c>
      <c r="O190" s="194">
        <v>6.6672275918424289</v>
      </c>
      <c r="P190" s="194">
        <v>6.7235892771163783</v>
      </c>
      <c r="Q190" s="194">
        <v>6.6438561897747253</v>
      </c>
      <c r="S190" s="181">
        <f t="shared" si="10"/>
        <v>0.83547397832672132</v>
      </c>
      <c r="T190" s="181">
        <f t="shared" si="11"/>
        <v>2.3164091879311588</v>
      </c>
      <c r="U190" s="181">
        <f t="shared" si="12"/>
        <v>4.7343375351658841</v>
      </c>
      <c r="V190" s="181">
        <f t="shared" si="13"/>
        <v>-5.6361685273949469E-2</v>
      </c>
      <c r="W190" s="181">
        <f t="shared" si="14"/>
        <v>7.9733087341653075E-2</v>
      </c>
    </row>
    <row r="191" spans="1:23" x14ac:dyDescent="0.25">
      <c r="A191" s="177" t="s">
        <v>0</v>
      </c>
      <c r="B191" s="35">
        <v>76</v>
      </c>
      <c r="C191" s="164" t="s">
        <v>169</v>
      </c>
      <c r="D191" s="165" t="s">
        <v>170</v>
      </c>
      <c r="E191" s="191">
        <v>-6.3896999999999764</v>
      </c>
      <c r="F191" s="191">
        <v>12.764299999999992</v>
      </c>
      <c r="G191" s="191">
        <v>22.605975000000001</v>
      </c>
      <c r="H191" s="191">
        <v>2.3835499999999978</v>
      </c>
      <c r="I191" s="191">
        <v>-2.6703500000000009</v>
      </c>
      <c r="J191" s="191">
        <v>0.28279999999999905</v>
      </c>
      <c r="L191" s="194">
        <v>6.6438561897747253</v>
      </c>
      <c r="M191" s="194">
        <v>6.6438561897747253</v>
      </c>
      <c r="N191" s="194">
        <v>6.6438561897747253</v>
      </c>
      <c r="O191" s="194">
        <v>6.6438561897747253</v>
      </c>
      <c r="P191" s="194">
        <v>6.6438561897747253</v>
      </c>
      <c r="Q191" s="194">
        <v>6.6438561897747253</v>
      </c>
      <c r="S191" s="181">
        <f t="shared" si="10"/>
        <v>0</v>
      </c>
      <c r="T191" s="181">
        <f t="shared" si="11"/>
        <v>0</v>
      </c>
      <c r="U191" s="181">
        <f t="shared" si="12"/>
        <v>0</v>
      </c>
      <c r="V191" s="181">
        <f t="shared" si="13"/>
        <v>0</v>
      </c>
      <c r="W191" s="181">
        <f t="shared" si="14"/>
        <v>0</v>
      </c>
    </row>
    <row r="192" spans="1:23" x14ac:dyDescent="0.25">
      <c r="A192" s="177" t="s">
        <v>0</v>
      </c>
      <c r="B192" s="35">
        <v>77</v>
      </c>
      <c r="C192" s="164" t="s">
        <v>169</v>
      </c>
      <c r="D192" s="165" t="s">
        <v>174</v>
      </c>
      <c r="E192" s="191">
        <v>18.159474999999986</v>
      </c>
      <c r="F192" s="191">
        <v>-20.367449999999995</v>
      </c>
      <c r="G192" s="191">
        <v>11.437749999999994</v>
      </c>
      <c r="H192" s="191">
        <v>-8.0271500000000007</v>
      </c>
      <c r="I192" s="191">
        <v>3.6454999999999966</v>
      </c>
      <c r="J192" s="191">
        <v>3.909200000000002</v>
      </c>
      <c r="L192" s="194">
        <v>6.6438561897747253</v>
      </c>
      <c r="M192" s="194">
        <v>6.6438561897747253</v>
      </c>
      <c r="N192" s="194">
        <v>6.6438561897747253</v>
      </c>
      <c r="O192" s="194">
        <v>6.6438561897747253</v>
      </c>
      <c r="P192" s="194">
        <v>6.6438561897747253</v>
      </c>
      <c r="Q192" s="194">
        <v>6.6438561897747253</v>
      </c>
      <c r="S192" s="181">
        <f t="shared" si="10"/>
        <v>0</v>
      </c>
      <c r="T192" s="181">
        <f t="shared" si="11"/>
        <v>0</v>
      </c>
      <c r="U192" s="181">
        <f t="shared" si="12"/>
        <v>0</v>
      </c>
      <c r="V192" s="181">
        <f t="shared" si="13"/>
        <v>0</v>
      </c>
      <c r="W192" s="181">
        <f t="shared" si="14"/>
        <v>0</v>
      </c>
    </row>
    <row r="193" spans="1:23" x14ac:dyDescent="0.25">
      <c r="A193" s="177" t="s">
        <v>0</v>
      </c>
      <c r="B193" s="35">
        <v>401</v>
      </c>
      <c r="C193" s="44" t="s">
        <v>169</v>
      </c>
      <c r="D193" s="165" t="s">
        <v>1238</v>
      </c>
      <c r="E193" s="191">
        <v>31.015799999999984</v>
      </c>
      <c r="F193" s="191">
        <v>-54.691875000000003</v>
      </c>
      <c r="G193" s="191">
        <v>20.495949999999997</v>
      </c>
      <c r="H193" s="191">
        <v>-7.7826999999999984</v>
      </c>
      <c r="I193" s="191">
        <v>-5.0301249999999982</v>
      </c>
      <c r="J193" s="191">
        <v>16.288800000000005</v>
      </c>
      <c r="L193" s="194">
        <v>6.6438561897747253</v>
      </c>
      <c r="M193" s="194">
        <v>6.6438561897747253</v>
      </c>
      <c r="N193" s="194">
        <v>6.6438561897747253</v>
      </c>
      <c r="O193" s="194">
        <v>6.6438561897747253</v>
      </c>
      <c r="P193" s="194">
        <v>6.6438561897747253</v>
      </c>
      <c r="Q193" s="194">
        <v>6.6438561897747253</v>
      </c>
      <c r="S193" s="181">
        <f t="shared" si="10"/>
        <v>0</v>
      </c>
      <c r="T193" s="181">
        <f t="shared" si="11"/>
        <v>0</v>
      </c>
      <c r="U193" s="181">
        <f t="shared" si="12"/>
        <v>0</v>
      </c>
      <c r="V193" s="181">
        <f t="shared" si="13"/>
        <v>0</v>
      </c>
      <c r="W193" s="181">
        <f t="shared" si="14"/>
        <v>0</v>
      </c>
    </row>
    <row r="194" spans="1:23" x14ac:dyDescent="0.25">
      <c r="A194" s="177" t="s">
        <v>0</v>
      </c>
      <c r="B194" s="35">
        <v>362</v>
      </c>
      <c r="C194" s="44" t="s">
        <v>971</v>
      </c>
      <c r="D194" s="165" t="s">
        <v>972</v>
      </c>
      <c r="E194" s="191">
        <v>25728.17095</v>
      </c>
      <c r="F194" s="191">
        <v>16162.767825000003</v>
      </c>
      <c r="G194" s="191">
        <v>1150.2111999999997</v>
      </c>
      <c r="H194" s="191">
        <v>18.412649999999999</v>
      </c>
      <c r="I194" s="191">
        <v>7.3196000000000012</v>
      </c>
      <c r="J194" s="191">
        <v>7.5320749999999848</v>
      </c>
      <c r="L194" s="194">
        <v>14.651061277151328</v>
      </c>
      <c r="M194" s="194">
        <v>13.980386655948351</v>
      </c>
      <c r="N194" s="194">
        <v>10.167683075585572</v>
      </c>
      <c r="O194" s="194">
        <v>6.6438561897747253</v>
      </c>
      <c r="P194" s="194">
        <v>6.6438561897747253</v>
      </c>
      <c r="Q194" s="194">
        <v>6.6438561897747253</v>
      </c>
      <c r="S194" s="181">
        <f t="shared" si="10"/>
        <v>0.67067462120297705</v>
      </c>
      <c r="T194" s="181">
        <f t="shared" si="11"/>
        <v>3.8127035803627791</v>
      </c>
      <c r="U194" s="181">
        <f t="shared" si="12"/>
        <v>3.5238268858108466</v>
      </c>
      <c r="V194" s="181">
        <f t="shared" si="13"/>
        <v>0</v>
      </c>
      <c r="W194" s="181">
        <f t="shared" si="14"/>
        <v>0</v>
      </c>
    </row>
    <row r="195" spans="1:23" x14ac:dyDescent="0.25">
      <c r="A195" s="177" t="s">
        <v>0</v>
      </c>
      <c r="B195" s="35">
        <v>74</v>
      </c>
      <c r="C195" s="164" t="s">
        <v>971</v>
      </c>
      <c r="D195" s="165" t="s">
        <v>1287</v>
      </c>
      <c r="E195" s="191">
        <v>7.6609750000000076</v>
      </c>
      <c r="F195" s="191">
        <v>-9.7510750000000002</v>
      </c>
      <c r="G195" s="191">
        <v>10.879099999999998</v>
      </c>
      <c r="H195" s="191">
        <v>1.437650000000001</v>
      </c>
      <c r="I195" s="191">
        <v>-3.8910249999999982</v>
      </c>
      <c r="J195" s="191">
        <v>1.867799999999999</v>
      </c>
      <c r="L195" s="194">
        <v>6.6438561897747253</v>
      </c>
      <c r="M195" s="194">
        <v>6.6438561897747253</v>
      </c>
      <c r="N195" s="194">
        <v>6.6438561897747253</v>
      </c>
      <c r="O195" s="194">
        <v>6.6438561897747253</v>
      </c>
      <c r="P195" s="194">
        <v>6.6438561897747253</v>
      </c>
      <c r="Q195" s="194">
        <v>6.6438561897747253</v>
      </c>
      <c r="S195" s="181">
        <f t="shared" si="10"/>
        <v>0</v>
      </c>
      <c r="T195" s="181">
        <f t="shared" si="11"/>
        <v>0</v>
      </c>
      <c r="U195" s="181">
        <f t="shared" si="12"/>
        <v>0</v>
      </c>
      <c r="V195" s="181">
        <f t="shared" si="13"/>
        <v>0</v>
      </c>
      <c r="W195" s="181">
        <f t="shared" si="14"/>
        <v>0</v>
      </c>
    </row>
    <row r="196" spans="1:23" x14ac:dyDescent="0.25">
      <c r="A196" s="177" t="s">
        <v>0</v>
      </c>
      <c r="B196" s="35">
        <v>75</v>
      </c>
      <c r="C196" s="164" t="s">
        <v>971</v>
      </c>
      <c r="D196" s="165" t="s">
        <v>1075</v>
      </c>
      <c r="E196" s="191">
        <v>582.05025000000023</v>
      </c>
      <c r="F196" s="191">
        <v>-16.634175000000027</v>
      </c>
      <c r="G196" s="191">
        <v>5.6366750000000003</v>
      </c>
      <c r="H196" s="191">
        <v>8.3392249999999954</v>
      </c>
      <c r="I196" s="191">
        <v>-3.4451000000000001</v>
      </c>
      <c r="J196" s="191">
        <v>2.5263499999999972</v>
      </c>
      <c r="L196" s="194">
        <v>9.1849999001185072</v>
      </c>
      <c r="M196" s="194">
        <v>6.6438561897747253</v>
      </c>
      <c r="N196" s="194">
        <v>6.6438561897747253</v>
      </c>
      <c r="O196" s="194">
        <v>6.6438561897747253</v>
      </c>
      <c r="P196" s="194">
        <v>6.6438561897747253</v>
      </c>
      <c r="Q196" s="194">
        <v>6.6438561897747253</v>
      </c>
      <c r="S196" s="181">
        <f t="shared" si="10"/>
        <v>2.5411437103437819</v>
      </c>
      <c r="T196" s="181">
        <f t="shared" si="11"/>
        <v>0</v>
      </c>
      <c r="U196" s="181">
        <f t="shared" si="12"/>
        <v>0</v>
      </c>
      <c r="V196" s="181">
        <f t="shared" si="13"/>
        <v>0</v>
      </c>
      <c r="W196" s="181">
        <f t="shared" si="14"/>
        <v>0</v>
      </c>
    </row>
    <row r="197" spans="1:23" x14ac:dyDescent="0.25">
      <c r="A197" s="177" t="s">
        <v>0</v>
      </c>
      <c r="B197" s="35">
        <v>500</v>
      </c>
      <c r="C197" s="44" t="s">
        <v>971</v>
      </c>
      <c r="D197" s="167" t="s">
        <v>1657</v>
      </c>
      <c r="E197" s="191">
        <v>-169.12595000000005</v>
      </c>
      <c r="F197" s="191">
        <v>-93.497149999999976</v>
      </c>
      <c r="G197" s="191">
        <v>37.105649999999997</v>
      </c>
      <c r="H197" s="191">
        <v>-29.339924999999997</v>
      </c>
      <c r="I197" s="191">
        <v>-23.231375</v>
      </c>
      <c r="J197" s="191">
        <v>-8.3673249999999992</v>
      </c>
      <c r="L197" s="194">
        <v>6.6438561897747253</v>
      </c>
      <c r="M197" s="194">
        <v>6.6438561897747253</v>
      </c>
      <c r="N197" s="194">
        <v>6.6438561897747253</v>
      </c>
      <c r="O197" s="194">
        <v>6.6438561897747253</v>
      </c>
      <c r="P197" s="194">
        <v>6.6438561897747253</v>
      </c>
      <c r="Q197" s="194">
        <v>6.6438561897747253</v>
      </c>
      <c r="S197" s="181">
        <f t="shared" si="10"/>
        <v>0</v>
      </c>
      <c r="T197" s="181">
        <f t="shared" si="11"/>
        <v>0</v>
      </c>
      <c r="U197" s="181">
        <f t="shared" si="12"/>
        <v>0</v>
      </c>
      <c r="V197" s="181">
        <f t="shared" si="13"/>
        <v>0</v>
      </c>
      <c r="W197" s="181">
        <f t="shared" si="14"/>
        <v>0</v>
      </c>
    </row>
    <row r="198" spans="1:23" ht="25.5" x14ac:dyDescent="0.25">
      <c r="A198" s="177" t="s">
        <v>0</v>
      </c>
      <c r="B198" s="35">
        <v>545</v>
      </c>
      <c r="C198" s="44" t="s">
        <v>866</v>
      </c>
      <c r="D198" s="165" t="s">
        <v>867</v>
      </c>
      <c r="E198" s="191">
        <v>45293.488250000009</v>
      </c>
      <c r="F198" s="191">
        <v>30494.276174999999</v>
      </c>
      <c r="G198" s="191">
        <v>2098.0975999999996</v>
      </c>
      <c r="H198" s="191">
        <v>16.636124999999993</v>
      </c>
      <c r="I198" s="191">
        <v>18.004474999999999</v>
      </c>
      <c r="J198" s="191">
        <v>41.460350000000005</v>
      </c>
      <c r="L198" s="194">
        <v>15.467016031482954</v>
      </c>
      <c r="M198" s="194">
        <v>14.89625085144173</v>
      </c>
      <c r="N198" s="194">
        <v>11.034866075904668</v>
      </c>
      <c r="O198" s="194">
        <v>6.6438561897747253</v>
      </c>
      <c r="P198" s="194">
        <v>6.6438561897747253</v>
      </c>
      <c r="Q198" s="194">
        <v>6.6438561897747253</v>
      </c>
      <c r="S198" s="181">
        <f t="shared" ref="S198:S261" si="15">L198-M198</f>
        <v>0.57076518004122434</v>
      </c>
      <c r="T198" s="181">
        <f t="shared" ref="T198:T261" si="16">M198-N198</f>
        <v>3.8613847755370614</v>
      </c>
      <c r="U198" s="181">
        <f t="shared" ref="U198:U261" si="17">N198-O198</f>
        <v>4.3910098861299431</v>
      </c>
      <c r="V198" s="181">
        <f t="shared" ref="V198:V261" si="18">O198-P198</f>
        <v>0</v>
      </c>
      <c r="W198" s="181">
        <f t="shared" ref="W198:W261" si="19">P198-Q198</f>
        <v>0</v>
      </c>
    </row>
    <row r="199" spans="1:23" ht="25.5" x14ac:dyDescent="0.25">
      <c r="A199" s="177" t="s">
        <v>0</v>
      </c>
      <c r="B199" s="35">
        <v>421</v>
      </c>
      <c r="C199" s="44" t="s">
        <v>866</v>
      </c>
      <c r="D199" s="165" t="s">
        <v>964</v>
      </c>
      <c r="E199" s="191">
        <v>29669.715000000007</v>
      </c>
      <c r="F199" s="191">
        <v>13570.340074999998</v>
      </c>
      <c r="G199" s="191">
        <v>2678.3108499999994</v>
      </c>
      <c r="H199" s="191">
        <v>193.83539999999999</v>
      </c>
      <c r="I199" s="191">
        <v>6.4934750000000001</v>
      </c>
      <c r="J199" s="191">
        <v>-17.933549999999993</v>
      </c>
      <c r="L199" s="194">
        <v>14.856703448259729</v>
      </c>
      <c r="M199" s="194">
        <v>13.728169254939115</v>
      </c>
      <c r="N199" s="194">
        <v>11.387107697052384</v>
      </c>
      <c r="O199" s="194">
        <v>7.5986882628011925</v>
      </c>
      <c r="P199" s="194">
        <v>6.6438561897747253</v>
      </c>
      <c r="Q199" s="194">
        <v>6.6438561897747253</v>
      </c>
      <c r="S199" s="181">
        <f t="shared" si="15"/>
        <v>1.1285341933206148</v>
      </c>
      <c r="T199" s="181">
        <f t="shared" si="16"/>
        <v>2.3410615578867304</v>
      </c>
      <c r="U199" s="181">
        <f t="shared" si="17"/>
        <v>3.7884194342511917</v>
      </c>
      <c r="V199" s="181">
        <f t="shared" si="18"/>
        <v>0.95483207302646722</v>
      </c>
      <c r="W199" s="181">
        <f t="shared" si="19"/>
        <v>0</v>
      </c>
    </row>
    <row r="200" spans="1:23" ht="25.5" x14ac:dyDescent="0.25">
      <c r="A200" s="177" t="s">
        <v>0</v>
      </c>
      <c r="B200" s="35">
        <v>446</v>
      </c>
      <c r="C200" s="44" t="s">
        <v>866</v>
      </c>
      <c r="D200" s="165" t="s">
        <v>1025</v>
      </c>
      <c r="E200" s="191">
        <v>3768.042199999999</v>
      </c>
      <c r="F200" s="191">
        <v>1597.4941000000003</v>
      </c>
      <c r="G200" s="191">
        <v>402.07680000000005</v>
      </c>
      <c r="H200" s="191">
        <v>15.610374999999998</v>
      </c>
      <c r="I200" s="191">
        <v>7.7406499999999987</v>
      </c>
      <c r="J200" s="191">
        <v>22.267524999999996</v>
      </c>
      <c r="L200" s="194">
        <v>11.879599407094155</v>
      </c>
      <c r="M200" s="194">
        <v>10.641594887561144</v>
      </c>
      <c r="N200" s="194">
        <v>8.6513272842055589</v>
      </c>
      <c r="O200" s="194">
        <v>6.6438561897747253</v>
      </c>
      <c r="P200" s="194">
        <v>6.6438561897747253</v>
      </c>
      <c r="Q200" s="194">
        <v>6.6438561897747253</v>
      </c>
      <c r="S200" s="181">
        <f t="shared" si="15"/>
        <v>1.2380045195330105</v>
      </c>
      <c r="T200" s="181">
        <f t="shared" si="16"/>
        <v>1.9902676033555853</v>
      </c>
      <c r="U200" s="181">
        <f t="shared" si="17"/>
        <v>2.0074710944308336</v>
      </c>
      <c r="V200" s="181">
        <f t="shared" si="18"/>
        <v>0</v>
      </c>
      <c r="W200" s="181">
        <f t="shared" si="19"/>
        <v>0</v>
      </c>
    </row>
    <row r="201" spans="1:23" x14ac:dyDescent="0.25">
      <c r="A201" s="177" t="s">
        <v>0</v>
      </c>
      <c r="B201" s="35">
        <v>495</v>
      </c>
      <c r="C201" s="44" t="s">
        <v>866</v>
      </c>
      <c r="D201" s="167" t="s">
        <v>1049</v>
      </c>
      <c r="E201" s="191">
        <v>992.3802750000001</v>
      </c>
      <c r="F201" s="191">
        <v>548.91429999999991</v>
      </c>
      <c r="G201" s="191">
        <v>273.26350000000002</v>
      </c>
      <c r="H201" s="191">
        <v>13.174700000000005</v>
      </c>
      <c r="I201" s="191">
        <v>3.1983249999999988</v>
      </c>
      <c r="J201" s="191">
        <v>8.949549999999995</v>
      </c>
      <c r="L201" s="194">
        <v>9.9547492496297227</v>
      </c>
      <c r="M201" s="194">
        <v>9.1004371138391633</v>
      </c>
      <c r="N201" s="194">
        <v>8.0941489607019133</v>
      </c>
      <c r="O201" s="194">
        <v>6.6438561897747253</v>
      </c>
      <c r="P201" s="194">
        <v>6.6438561897747253</v>
      </c>
      <c r="Q201" s="194">
        <v>6.6438561897747253</v>
      </c>
      <c r="S201" s="181">
        <f t="shared" si="15"/>
        <v>0.85431213579055942</v>
      </c>
      <c r="T201" s="181">
        <f t="shared" si="16"/>
        <v>1.0062881531372501</v>
      </c>
      <c r="U201" s="181">
        <f t="shared" si="17"/>
        <v>1.450292770927188</v>
      </c>
      <c r="V201" s="181">
        <f t="shared" si="18"/>
        <v>0</v>
      </c>
      <c r="W201" s="181">
        <f t="shared" si="19"/>
        <v>0</v>
      </c>
    </row>
    <row r="202" spans="1:23" x14ac:dyDescent="0.25">
      <c r="A202" s="177" t="s">
        <v>0</v>
      </c>
      <c r="B202" s="35">
        <v>450</v>
      </c>
      <c r="C202" s="44" t="s">
        <v>866</v>
      </c>
      <c r="D202" s="167" t="s">
        <v>1147</v>
      </c>
      <c r="E202" s="191">
        <v>160.95134999999999</v>
      </c>
      <c r="F202" s="191">
        <v>-36.057225000000003</v>
      </c>
      <c r="G202" s="191">
        <v>54.322400000000002</v>
      </c>
      <c r="H202" s="191">
        <v>-14.295325000000004</v>
      </c>
      <c r="I202" s="191">
        <v>-15.818949999999997</v>
      </c>
      <c r="J202" s="191">
        <v>-2.1995499999999986</v>
      </c>
      <c r="L202" s="194">
        <v>7.3304808674299382</v>
      </c>
      <c r="M202" s="194">
        <v>6.6438561897747253</v>
      </c>
      <c r="N202" s="194">
        <v>6.6438561897747253</v>
      </c>
      <c r="O202" s="194">
        <v>6.6438561897747253</v>
      </c>
      <c r="P202" s="194">
        <v>6.6438561897747253</v>
      </c>
      <c r="Q202" s="194">
        <v>6.6438561897747253</v>
      </c>
      <c r="S202" s="181">
        <f t="shared" si="15"/>
        <v>0.68662467765521296</v>
      </c>
      <c r="T202" s="181">
        <f t="shared" si="16"/>
        <v>0</v>
      </c>
      <c r="U202" s="181">
        <f t="shared" si="17"/>
        <v>0</v>
      </c>
      <c r="V202" s="181">
        <f t="shared" si="18"/>
        <v>0</v>
      </c>
      <c r="W202" s="181">
        <f t="shared" si="19"/>
        <v>0</v>
      </c>
    </row>
    <row r="203" spans="1:23" x14ac:dyDescent="0.25">
      <c r="A203" s="177" t="s">
        <v>0</v>
      </c>
      <c r="B203" s="35">
        <v>63</v>
      </c>
      <c r="C203" s="164" t="s">
        <v>1070</v>
      </c>
      <c r="D203" s="165" t="s">
        <v>1071</v>
      </c>
      <c r="E203" s="191">
        <v>602.69740000000002</v>
      </c>
      <c r="F203" s="191">
        <v>326.39812499999999</v>
      </c>
      <c r="G203" s="191">
        <v>94.708275</v>
      </c>
      <c r="H203" s="191">
        <v>9.6788749999999979</v>
      </c>
      <c r="I203" s="191">
        <v>0.85997500000000038</v>
      </c>
      <c r="J203" s="191">
        <v>10.632100000000001</v>
      </c>
      <c r="L203" s="194">
        <v>9.235290030881675</v>
      </c>
      <c r="M203" s="194">
        <v>8.3504889595198843</v>
      </c>
      <c r="N203" s="194">
        <v>6.6438561897747253</v>
      </c>
      <c r="O203" s="194">
        <v>6.6438561897747253</v>
      </c>
      <c r="P203" s="194">
        <v>6.6438561897747253</v>
      </c>
      <c r="Q203" s="194">
        <v>6.6438561897747253</v>
      </c>
      <c r="S203" s="181">
        <f t="shared" si="15"/>
        <v>0.88480107136179065</v>
      </c>
      <c r="T203" s="181">
        <f t="shared" si="16"/>
        <v>1.7066327697451591</v>
      </c>
      <c r="U203" s="181">
        <f t="shared" si="17"/>
        <v>0</v>
      </c>
      <c r="V203" s="181">
        <f t="shared" si="18"/>
        <v>0</v>
      </c>
      <c r="W203" s="181">
        <f t="shared" si="19"/>
        <v>0</v>
      </c>
    </row>
    <row r="204" spans="1:23" x14ac:dyDescent="0.25">
      <c r="A204" s="177" t="s">
        <v>0</v>
      </c>
      <c r="B204" s="35">
        <v>62</v>
      </c>
      <c r="C204" s="164" t="s">
        <v>1070</v>
      </c>
      <c r="D204" s="165" t="s">
        <v>1334</v>
      </c>
      <c r="E204" s="191">
        <v>-10.718150000000005</v>
      </c>
      <c r="F204" s="191">
        <v>-6.3102250000000062</v>
      </c>
      <c r="G204" s="191">
        <v>-0.9290499999999895</v>
      </c>
      <c r="H204" s="191">
        <v>1.0732999999999997</v>
      </c>
      <c r="I204" s="191">
        <v>2.710049999999999</v>
      </c>
      <c r="J204" s="191">
        <v>-8.1864500000000007</v>
      </c>
      <c r="L204" s="194">
        <v>6.6438561897747253</v>
      </c>
      <c r="M204" s="194">
        <v>6.6438561897747253</v>
      </c>
      <c r="N204" s="194">
        <v>6.6438561897747253</v>
      </c>
      <c r="O204" s="194">
        <v>6.6438561897747253</v>
      </c>
      <c r="P204" s="194">
        <v>6.6438561897747253</v>
      </c>
      <c r="Q204" s="194">
        <v>6.6438561897747253</v>
      </c>
      <c r="S204" s="181">
        <f t="shared" si="15"/>
        <v>0</v>
      </c>
      <c r="T204" s="181">
        <f t="shared" si="16"/>
        <v>0</v>
      </c>
      <c r="U204" s="181">
        <f t="shared" si="17"/>
        <v>0</v>
      </c>
      <c r="V204" s="181">
        <f t="shared" si="18"/>
        <v>0</v>
      </c>
      <c r="W204" s="181">
        <f t="shared" si="19"/>
        <v>0</v>
      </c>
    </row>
    <row r="205" spans="1:23" x14ac:dyDescent="0.25">
      <c r="A205" s="177" t="s">
        <v>0</v>
      </c>
      <c r="B205" s="35">
        <v>390</v>
      </c>
      <c r="C205" s="44" t="s">
        <v>1381</v>
      </c>
      <c r="D205" s="165" t="s">
        <v>1424</v>
      </c>
      <c r="E205" s="191">
        <v>-33.317300000000003</v>
      </c>
      <c r="F205" s="191">
        <v>-13.608850000000004</v>
      </c>
      <c r="G205" s="191">
        <v>2.7532250000000005</v>
      </c>
      <c r="H205" s="191">
        <v>12.308449999999999</v>
      </c>
      <c r="I205" s="191">
        <v>4.8177749999999993</v>
      </c>
      <c r="J205" s="191">
        <v>4.8925000000000001</v>
      </c>
      <c r="L205" s="194">
        <v>6.6438561897747253</v>
      </c>
      <c r="M205" s="194">
        <v>6.6438561897747253</v>
      </c>
      <c r="N205" s="194">
        <v>6.6438561897747253</v>
      </c>
      <c r="O205" s="194">
        <v>6.6438561897747253</v>
      </c>
      <c r="P205" s="194">
        <v>6.6438561897747253</v>
      </c>
      <c r="Q205" s="194">
        <v>6.6438561897747253</v>
      </c>
      <c r="S205" s="181">
        <f t="shared" si="15"/>
        <v>0</v>
      </c>
      <c r="T205" s="181">
        <f t="shared" si="16"/>
        <v>0</v>
      </c>
      <c r="U205" s="181">
        <f t="shared" si="17"/>
        <v>0</v>
      </c>
      <c r="V205" s="181">
        <f t="shared" si="18"/>
        <v>0</v>
      </c>
      <c r="W205" s="181">
        <f t="shared" si="19"/>
        <v>0</v>
      </c>
    </row>
    <row r="206" spans="1:23" x14ac:dyDescent="0.25">
      <c r="A206" s="177" t="s">
        <v>0</v>
      </c>
      <c r="B206" s="35">
        <v>391</v>
      </c>
      <c r="C206" s="44" t="s">
        <v>1381</v>
      </c>
      <c r="D206" s="165" t="s">
        <v>1382</v>
      </c>
      <c r="E206" s="191">
        <v>-20.393825000000021</v>
      </c>
      <c r="F206" s="191">
        <v>-17.813124999999999</v>
      </c>
      <c r="G206" s="191">
        <v>23.775700000000001</v>
      </c>
      <c r="H206" s="191">
        <v>0.91774999999999807</v>
      </c>
      <c r="I206" s="191">
        <v>5.4932499999999997</v>
      </c>
      <c r="J206" s="191">
        <v>-1.4545999999999992</v>
      </c>
      <c r="L206" s="194">
        <v>6.6438561897747253</v>
      </c>
      <c r="M206" s="194">
        <v>6.6438561897747253</v>
      </c>
      <c r="N206" s="194">
        <v>6.6438561897747253</v>
      </c>
      <c r="O206" s="194">
        <v>6.6438561897747253</v>
      </c>
      <c r="P206" s="194">
        <v>6.6438561897747253</v>
      </c>
      <c r="Q206" s="194">
        <v>6.6438561897747253</v>
      </c>
      <c r="S206" s="181">
        <f t="shared" si="15"/>
        <v>0</v>
      </c>
      <c r="T206" s="181">
        <f t="shared" si="16"/>
        <v>0</v>
      </c>
      <c r="U206" s="181">
        <f t="shared" si="17"/>
        <v>0</v>
      </c>
      <c r="V206" s="181">
        <f t="shared" si="18"/>
        <v>0</v>
      </c>
      <c r="W206" s="181">
        <f t="shared" si="19"/>
        <v>0</v>
      </c>
    </row>
    <row r="207" spans="1:23" x14ac:dyDescent="0.25">
      <c r="A207" s="177" t="s">
        <v>0</v>
      </c>
      <c r="B207" s="35">
        <v>59</v>
      </c>
      <c r="C207" s="164" t="s">
        <v>1660</v>
      </c>
      <c r="D207" s="165" t="s">
        <v>1661</v>
      </c>
      <c r="E207" s="191">
        <v>-174.11242499999997</v>
      </c>
      <c r="F207" s="191">
        <v>97.731049999999982</v>
      </c>
      <c r="G207" s="191">
        <v>44.902974999999998</v>
      </c>
      <c r="H207" s="191">
        <v>8.5086500000000012</v>
      </c>
      <c r="I207" s="191">
        <v>5.386849999999999</v>
      </c>
      <c r="J207" s="191">
        <v>1.6035249999999959</v>
      </c>
      <c r="L207" s="194">
        <v>6.6438561897747253</v>
      </c>
      <c r="M207" s="194">
        <v>6.6438561897747253</v>
      </c>
      <c r="N207" s="194">
        <v>6.6438561897747253</v>
      </c>
      <c r="O207" s="194">
        <v>6.6438561897747253</v>
      </c>
      <c r="P207" s="194">
        <v>6.6438561897747253</v>
      </c>
      <c r="Q207" s="194">
        <v>6.6438561897747253</v>
      </c>
      <c r="S207" s="181">
        <f t="shared" si="15"/>
        <v>0</v>
      </c>
      <c r="T207" s="181">
        <f t="shared" si="16"/>
        <v>0</v>
      </c>
      <c r="U207" s="181">
        <f t="shared" si="17"/>
        <v>0</v>
      </c>
      <c r="V207" s="181">
        <f t="shared" si="18"/>
        <v>0</v>
      </c>
      <c r="W207" s="181">
        <f t="shared" si="19"/>
        <v>0</v>
      </c>
    </row>
    <row r="208" spans="1:23" x14ac:dyDescent="0.25">
      <c r="A208" s="177" t="s">
        <v>0</v>
      </c>
      <c r="B208" s="35">
        <v>263</v>
      </c>
      <c r="C208" s="164" t="s">
        <v>1448</v>
      </c>
      <c r="D208" s="165" t="s">
        <v>1556</v>
      </c>
      <c r="E208" s="191">
        <v>-81.226275000000015</v>
      </c>
      <c r="F208" s="191">
        <v>6.2007250000000091</v>
      </c>
      <c r="G208" s="191">
        <v>22.721000000000004</v>
      </c>
      <c r="H208" s="191">
        <v>0.98474999999999824</v>
      </c>
      <c r="I208" s="191">
        <v>3.4707999999999988</v>
      </c>
      <c r="J208" s="191">
        <v>8.3618749999999995</v>
      </c>
      <c r="L208" s="194">
        <v>6.6438561897747253</v>
      </c>
      <c r="M208" s="194">
        <v>6.6438561897747253</v>
      </c>
      <c r="N208" s="194">
        <v>6.6438561897747253</v>
      </c>
      <c r="O208" s="194">
        <v>6.6438561897747253</v>
      </c>
      <c r="P208" s="194">
        <v>6.6438561897747253</v>
      </c>
      <c r="Q208" s="194">
        <v>6.6438561897747253</v>
      </c>
      <c r="S208" s="181">
        <f t="shared" si="15"/>
        <v>0</v>
      </c>
      <c r="T208" s="181">
        <f t="shared" si="16"/>
        <v>0</v>
      </c>
      <c r="U208" s="181">
        <f t="shared" si="17"/>
        <v>0</v>
      </c>
      <c r="V208" s="181">
        <f t="shared" si="18"/>
        <v>0</v>
      </c>
      <c r="W208" s="181">
        <f t="shared" si="19"/>
        <v>0</v>
      </c>
    </row>
    <row r="209" spans="1:23" x14ac:dyDescent="0.25">
      <c r="A209" s="177" t="s">
        <v>0</v>
      </c>
      <c r="B209" s="35">
        <v>249</v>
      </c>
      <c r="C209" s="164" t="s">
        <v>1448</v>
      </c>
      <c r="D209" s="165" t="s">
        <v>1449</v>
      </c>
      <c r="E209" s="191">
        <v>-37.303900000000013</v>
      </c>
      <c r="F209" s="191">
        <v>3.8901749999999993</v>
      </c>
      <c r="G209" s="191">
        <v>20.851425000000006</v>
      </c>
      <c r="H209" s="191">
        <v>0.42120000000000068</v>
      </c>
      <c r="I209" s="191">
        <v>10.725475000000001</v>
      </c>
      <c r="J209" s="191">
        <v>3.0058750000000032</v>
      </c>
      <c r="L209" s="194">
        <v>6.6438561897747253</v>
      </c>
      <c r="M209" s="194">
        <v>6.6438561897747253</v>
      </c>
      <c r="N209" s="194">
        <v>6.6438561897747253</v>
      </c>
      <c r="O209" s="194">
        <v>6.6438561897747253</v>
      </c>
      <c r="P209" s="194">
        <v>6.6438561897747253</v>
      </c>
      <c r="Q209" s="194">
        <v>6.6438561897747253</v>
      </c>
      <c r="S209" s="181">
        <f t="shared" si="15"/>
        <v>0</v>
      </c>
      <c r="T209" s="181">
        <f t="shared" si="16"/>
        <v>0</v>
      </c>
      <c r="U209" s="181">
        <f t="shared" si="17"/>
        <v>0</v>
      </c>
      <c r="V209" s="181">
        <f t="shared" si="18"/>
        <v>0</v>
      </c>
      <c r="W209" s="181">
        <f t="shared" si="19"/>
        <v>0</v>
      </c>
    </row>
    <row r="210" spans="1:23" x14ac:dyDescent="0.25">
      <c r="A210" s="177" t="s">
        <v>0</v>
      </c>
      <c r="B210" s="35">
        <v>321</v>
      </c>
      <c r="C210" s="164" t="s">
        <v>881</v>
      </c>
      <c r="D210" s="165" t="s">
        <v>882</v>
      </c>
      <c r="E210" s="191">
        <v>42652.496700000011</v>
      </c>
      <c r="F210" s="191">
        <v>50437.379224999997</v>
      </c>
      <c r="G210" s="191">
        <v>5548.4389499999997</v>
      </c>
      <c r="H210" s="191">
        <v>253.15027499999999</v>
      </c>
      <c r="I210" s="191">
        <v>669.70802500000002</v>
      </c>
      <c r="J210" s="191">
        <v>14.738475000000001</v>
      </c>
      <c r="L210" s="194">
        <v>15.380342572940242</v>
      </c>
      <c r="M210" s="194">
        <v>15.62220569333363</v>
      </c>
      <c r="N210" s="194">
        <v>12.43786621182212</v>
      </c>
      <c r="O210" s="194">
        <v>7.9838502412392005</v>
      </c>
      <c r="P210" s="194">
        <v>9.38738844550336</v>
      </c>
      <c r="Q210" s="194">
        <v>6.6438561897747253</v>
      </c>
      <c r="S210" s="181">
        <f t="shared" si="15"/>
        <v>-0.24186312039338809</v>
      </c>
      <c r="T210" s="181">
        <f t="shared" si="16"/>
        <v>3.1843394815115094</v>
      </c>
      <c r="U210" s="181">
        <f t="shared" si="17"/>
        <v>4.4540159705829199</v>
      </c>
      <c r="V210" s="181">
        <f t="shared" si="18"/>
        <v>-1.4035382042641595</v>
      </c>
      <c r="W210" s="181">
        <f t="shared" si="19"/>
        <v>2.7435322557286348</v>
      </c>
    </row>
    <row r="211" spans="1:23" x14ac:dyDescent="0.25">
      <c r="A211" s="177" t="s">
        <v>0</v>
      </c>
      <c r="B211" s="35">
        <v>199</v>
      </c>
      <c r="C211" s="164" t="s">
        <v>1212</v>
      </c>
      <c r="D211" s="165" t="s">
        <v>1213</v>
      </c>
      <c r="E211" s="191">
        <v>63.160225000000025</v>
      </c>
      <c r="F211" s="191">
        <v>-1.5047749999999951</v>
      </c>
      <c r="G211" s="191">
        <v>56.102300000000028</v>
      </c>
      <c r="H211" s="191">
        <v>0.82122500000000009</v>
      </c>
      <c r="I211" s="191">
        <v>3.0571749999999991</v>
      </c>
      <c r="J211" s="191">
        <v>7.9441249999999997</v>
      </c>
      <c r="L211" s="194">
        <v>6.6438561897747253</v>
      </c>
      <c r="M211" s="194">
        <v>6.6438561897747253</v>
      </c>
      <c r="N211" s="194">
        <v>6.6438561897747253</v>
      </c>
      <c r="O211" s="194">
        <v>6.6438561897747253</v>
      </c>
      <c r="P211" s="194">
        <v>6.6438561897747253</v>
      </c>
      <c r="Q211" s="194">
        <v>6.6438561897747253</v>
      </c>
      <c r="S211" s="181">
        <f t="shared" si="15"/>
        <v>0</v>
      </c>
      <c r="T211" s="181">
        <f t="shared" si="16"/>
        <v>0</v>
      </c>
      <c r="U211" s="181">
        <f t="shared" si="17"/>
        <v>0</v>
      </c>
      <c r="V211" s="181">
        <f t="shared" si="18"/>
        <v>0</v>
      </c>
      <c r="W211" s="181">
        <f t="shared" si="19"/>
        <v>0</v>
      </c>
    </row>
    <row r="212" spans="1:23" x14ac:dyDescent="0.25">
      <c r="A212" s="177" t="s">
        <v>0</v>
      </c>
      <c r="B212" s="35">
        <v>311</v>
      </c>
      <c r="C212" s="164" t="s">
        <v>1460</v>
      </c>
      <c r="D212" s="167" t="s">
        <v>1461</v>
      </c>
      <c r="E212" s="191">
        <v>-41.427524999999996</v>
      </c>
      <c r="F212" s="191">
        <v>-42.647100000000002</v>
      </c>
      <c r="G212" s="191">
        <v>3.6932999999999971</v>
      </c>
      <c r="H212" s="191">
        <v>7.4516999999999989</v>
      </c>
      <c r="I212" s="191">
        <v>0.40150000000000041</v>
      </c>
      <c r="J212" s="191">
        <v>-3.4113749999999978</v>
      </c>
      <c r="L212" s="194">
        <v>6.6438561897747253</v>
      </c>
      <c r="M212" s="194">
        <v>6.6438561897747253</v>
      </c>
      <c r="N212" s="194">
        <v>6.6438561897747253</v>
      </c>
      <c r="O212" s="194">
        <v>6.6438561897747253</v>
      </c>
      <c r="P212" s="194">
        <v>6.6438561897747253</v>
      </c>
      <c r="Q212" s="194">
        <v>6.6438561897747253</v>
      </c>
      <c r="S212" s="181">
        <f t="shared" si="15"/>
        <v>0</v>
      </c>
      <c r="T212" s="181">
        <f t="shared" si="16"/>
        <v>0</v>
      </c>
      <c r="U212" s="181">
        <f t="shared" si="17"/>
        <v>0</v>
      </c>
      <c r="V212" s="181">
        <f t="shared" si="18"/>
        <v>0</v>
      </c>
      <c r="W212" s="181">
        <f t="shared" si="19"/>
        <v>0</v>
      </c>
    </row>
    <row r="213" spans="1:23" x14ac:dyDescent="0.25">
      <c r="A213" s="177" t="s">
        <v>0</v>
      </c>
      <c r="B213" s="35">
        <v>312</v>
      </c>
      <c r="C213" s="164" t="s">
        <v>1460</v>
      </c>
      <c r="D213" s="167" t="s">
        <v>1580</v>
      </c>
      <c r="E213" s="191">
        <v>-92.783900000000017</v>
      </c>
      <c r="F213" s="191">
        <v>-73.940325000000001</v>
      </c>
      <c r="G213" s="191">
        <v>5.2571749999999966</v>
      </c>
      <c r="H213" s="191">
        <v>-8.3777249999999945</v>
      </c>
      <c r="I213" s="191">
        <v>-0.96562500000000284</v>
      </c>
      <c r="J213" s="191">
        <v>13.635225000000002</v>
      </c>
      <c r="L213" s="194">
        <v>6.6438561897747253</v>
      </c>
      <c r="M213" s="194">
        <v>6.6438561897747253</v>
      </c>
      <c r="N213" s="194">
        <v>6.6438561897747253</v>
      </c>
      <c r="O213" s="194">
        <v>6.6438561897747253</v>
      </c>
      <c r="P213" s="194">
        <v>6.6438561897747253</v>
      </c>
      <c r="Q213" s="194">
        <v>6.6438561897747253</v>
      </c>
      <c r="S213" s="181">
        <f t="shared" si="15"/>
        <v>0</v>
      </c>
      <c r="T213" s="181">
        <f t="shared" si="16"/>
        <v>0</v>
      </c>
      <c r="U213" s="181">
        <f t="shared" si="17"/>
        <v>0</v>
      </c>
      <c r="V213" s="181">
        <f t="shared" si="18"/>
        <v>0</v>
      </c>
      <c r="W213" s="181">
        <f t="shared" si="19"/>
        <v>0</v>
      </c>
    </row>
    <row r="214" spans="1:23" x14ac:dyDescent="0.25">
      <c r="A214" s="177" t="s">
        <v>0</v>
      </c>
      <c r="B214" s="35">
        <v>190</v>
      </c>
      <c r="C214" s="164" t="s">
        <v>1389</v>
      </c>
      <c r="D214" s="165" t="s">
        <v>1390</v>
      </c>
      <c r="E214" s="191">
        <v>-21.764799999999994</v>
      </c>
      <c r="F214" s="191">
        <v>-19.817224999999993</v>
      </c>
      <c r="G214" s="191">
        <v>32.816399999999931</v>
      </c>
      <c r="H214" s="191">
        <v>7.0800499999999982</v>
      </c>
      <c r="I214" s="191">
        <v>6.404675000000001</v>
      </c>
      <c r="J214" s="191">
        <v>9.6264000000000003</v>
      </c>
      <c r="L214" s="194">
        <v>6.6438561897747253</v>
      </c>
      <c r="M214" s="194">
        <v>6.6438561897747253</v>
      </c>
      <c r="N214" s="194">
        <v>6.6438561897747253</v>
      </c>
      <c r="O214" s="194">
        <v>6.6438561897747253</v>
      </c>
      <c r="P214" s="194">
        <v>6.6438561897747253</v>
      </c>
      <c r="Q214" s="194">
        <v>6.6438561897747253</v>
      </c>
      <c r="S214" s="181">
        <f t="shared" si="15"/>
        <v>0</v>
      </c>
      <c r="T214" s="181">
        <f t="shared" si="16"/>
        <v>0</v>
      </c>
      <c r="U214" s="181">
        <f t="shared" si="17"/>
        <v>0</v>
      </c>
      <c r="V214" s="181">
        <f t="shared" si="18"/>
        <v>0</v>
      </c>
      <c r="W214" s="181">
        <f t="shared" si="19"/>
        <v>0</v>
      </c>
    </row>
    <row r="215" spans="1:23" x14ac:dyDescent="0.25">
      <c r="A215" s="177" t="s">
        <v>0</v>
      </c>
      <c r="B215" s="35">
        <v>191</v>
      </c>
      <c r="C215" s="164" t="s">
        <v>1607</v>
      </c>
      <c r="D215" s="165" t="s">
        <v>1608</v>
      </c>
      <c r="E215" s="191">
        <v>-109.78064999999998</v>
      </c>
      <c r="F215" s="191">
        <v>127.491625</v>
      </c>
      <c r="G215" s="191">
        <v>13.405150000000006</v>
      </c>
      <c r="H215" s="191">
        <v>-6.3193999999999981</v>
      </c>
      <c r="I215" s="191">
        <v>28.270175000000012</v>
      </c>
      <c r="J215" s="191">
        <v>10.903950000000002</v>
      </c>
      <c r="L215" s="194">
        <v>6.6438561897747253</v>
      </c>
      <c r="M215" s="194">
        <v>6.9942586684838437</v>
      </c>
      <c r="N215" s="194">
        <v>6.6438561897747253</v>
      </c>
      <c r="O215" s="194">
        <v>6.6438561897747253</v>
      </c>
      <c r="P215" s="194">
        <v>6.6438561897747253</v>
      </c>
      <c r="Q215" s="194">
        <v>6.6438561897747253</v>
      </c>
      <c r="S215" s="181">
        <f t="shared" si="15"/>
        <v>-0.35040247870911845</v>
      </c>
      <c r="T215" s="181">
        <f t="shared" si="16"/>
        <v>0.35040247870911845</v>
      </c>
      <c r="U215" s="181">
        <f t="shared" si="17"/>
        <v>0</v>
      </c>
      <c r="V215" s="181">
        <f t="shared" si="18"/>
        <v>0</v>
      </c>
      <c r="W215" s="181">
        <f t="shared" si="19"/>
        <v>0</v>
      </c>
    </row>
    <row r="216" spans="1:23" x14ac:dyDescent="0.25">
      <c r="A216" s="177" t="s">
        <v>0</v>
      </c>
      <c r="B216" s="35">
        <v>192</v>
      </c>
      <c r="C216" s="164" t="s">
        <v>279</v>
      </c>
      <c r="D216" s="165" t="s">
        <v>280</v>
      </c>
      <c r="E216" s="191">
        <v>-44.539524999999998</v>
      </c>
      <c r="F216" s="191">
        <v>-29.254999999999999</v>
      </c>
      <c r="G216" s="191">
        <v>6.9827250000000021</v>
      </c>
      <c r="H216" s="191">
        <v>0.5305250000000008</v>
      </c>
      <c r="I216" s="191">
        <v>2.1292250000000017</v>
      </c>
      <c r="J216" s="191">
        <v>3.6148000000000007</v>
      </c>
      <c r="L216" s="194">
        <v>6.6438561897747253</v>
      </c>
      <c r="M216" s="194">
        <v>6.6438561897747253</v>
      </c>
      <c r="N216" s="194">
        <v>6.6438561897747253</v>
      </c>
      <c r="O216" s="194">
        <v>6.6438561897747253</v>
      </c>
      <c r="P216" s="194">
        <v>6.6438561897747253</v>
      </c>
      <c r="Q216" s="194">
        <v>6.6438561897747253</v>
      </c>
      <c r="S216" s="181">
        <f t="shared" si="15"/>
        <v>0</v>
      </c>
      <c r="T216" s="181">
        <f t="shared" si="16"/>
        <v>0</v>
      </c>
      <c r="U216" s="181">
        <f t="shared" si="17"/>
        <v>0</v>
      </c>
      <c r="V216" s="181">
        <f t="shared" si="18"/>
        <v>0</v>
      </c>
      <c r="W216" s="181">
        <f t="shared" si="19"/>
        <v>0</v>
      </c>
    </row>
    <row r="217" spans="1:23" x14ac:dyDescent="0.25">
      <c r="A217" s="177" t="s">
        <v>0</v>
      </c>
      <c r="B217" s="35">
        <v>134</v>
      </c>
      <c r="C217" s="164" t="s">
        <v>1299</v>
      </c>
      <c r="D217" s="165" t="s">
        <v>1340</v>
      </c>
      <c r="E217" s="191">
        <v>-12.016574999999989</v>
      </c>
      <c r="F217" s="191">
        <v>2.5604499999999959</v>
      </c>
      <c r="G217" s="191">
        <v>19.596774999999997</v>
      </c>
      <c r="H217" s="191">
        <v>8.3437750000000026</v>
      </c>
      <c r="I217" s="191">
        <v>11.031474999999999</v>
      </c>
      <c r="J217" s="191">
        <v>6.1655499999999979</v>
      </c>
      <c r="L217" s="194">
        <v>6.6438561897747253</v>
      </c>
      <c r="M217" s="194">
        <v>6.6438561897747253</v>
      </c>
      <c r="N217" s="194">
        <v>6.6438561897747253</v>
      </c>
      <c r="O217" s="194">
        <v>6.6438561897747253</v>
      </c>
      <c r="P217" s="194">
        <v>6.6438561897747253</v>
      </c>
      <c r="Q217" s="194">
        <v>6.6438561897747253</v>
      </c>
      <c r="S217" s="181">
        <f t="shared" si="15"/>
        <v>0</v>
      </c>
      <c r="T217" s="181">
        <f t="shared" si="16"/>
        <v>0</v>
      </c>
      <c r="U217" s="181">
        <f t="shared" si="17"/>
        <v>0</v>
      </c>
      <c r="V217" s="181">
        <f t="shared" si="18"/>
        <v>0</v>
      </c>
      <c r="W217" s="181">
        <f t="shared" si="19"/>
        <v>0</v>
      </c>
    </row>
    <row r="218" spans="1:23" x14ac:dyDescent="0.25">
      <c r="A218" s="177" t="s">
        <v>0</v>
      </c>
      <c r="B218" s="35">
        <v>135</v>
      </c>
      <c r="C218" s="164" t="s">
        <v>1299</v>
      </c>
      <c r="D218" s="165" t="s">
        <v>1300</v>
      </c>
      <c r="E218" s="191">
        <v>2.1194000000000131</v>
      </c>
      <c r="F218" s="191">
        <v>-17.791049999999995</v>
      </c>
      <c r="G218" s="191">
        <v>34.696625000000012</v>
      </c>
      <c r="H218" s="191">
        <v>-3.9109999999999996</v>
      </c>
      <c r="I218" s="191">
        <v>-4.3048499999999992</v>
      </c>
      <c r="J218" s="191">
        <v>-4.6823999999999995</v>
      </c>
      <c r="L218" s="194">
        <v>6.6438561897747253</v>
      </c>
      <c r="M218" s="194">
        <v>6.6438561897747253</v>
      </c>
      <c r="N218" s="194">
        <v>6.6438561897747253</v>
      </c>
      <c r="O218" s="194">
        <v>6.6438561897747253</v>
      </c>
      <c r="P218" s="194">
        <v>6.6438561897747253</v>
      </c>
      <c r="Q218" s="194">
        <v>6.6438561897747253</v>
      </c>
      <c r="S218" s="181">
        <f t="shared" si="15"/>
        <v>0</v>
      </c>
      <c r="T218" s="181">
        <f t="shared" si="16"/>
        <v>0</v>
      </c>
      <c r="U218" s="181">
        <f t="shared" si="17"/>
        <v>0</v>
      </c>
      <c r="V218" s="181">
        <f t="shared" si="18"/>
        <v>0</v>
      </c>
      <c r="W218" s="181">
        <f t="shared" si="19"/>
        <v>0</v>
      </c>
    </row>
    <row r="219" spans="1:23" x14ac:dyDescent="0.25">
      <c r="A219" s="177" t="s">
        <v>0</v>
      </c>
      <c r="B219" s="35">
        <v>181</v>
      </c>
      <c r="C219" s="44" t="s">
        <v>1261</v>
      </c>
      <c r="D219" s="165" t="s">
        <v>1262</v>
      </c>
      <c r="E219" s="191">
        <v>19.066099999999992</v>
      </c>
      <c r="F219" s="191">
        <v>6.2208249999999978</v>
      </c>
      <c r="G219" s="191">
        <v>20.745599999999968</v>
      </c>
      <c r="H219" s="191">
        <v>3.7698</v>
      </c>
      <c r="I219" s="191">
        <v>4.3734749999999991</v>
      </c>
      <c r="J219" s="191">
        <v>0.96367500000000206</v>
      </c>
      <c r="L219" s="194">
        <v>6.6438561897747253</v>
      </c>
      <c r="M219" s="194">
        <v>6.6438561897747253</v>
      </c>
      <c r="N219" s="194">
        <v>6.6438561897747253</v>
      </c>
      <c r="O219" s="194">
        <v>6.6438561897747253</v>
      </c>
      <c r="P219" s="194">
        <v>6.6438561897747253</v>
      </c>
      <c r="Q219" s="194">
        <v>6.6438561897747253</v>
      </c>
      <c r="S219" s="181">
        <f t="shared" si="15"/>
        <v>0</v>
      </c>
      <c r="T219" s="181">
        <f t="shared" si="16"/>
        <v>0</v>
      </c>
      <c r="U219" s="181">
        <f t="shared" si="17"/>
        <v>0</v>
      </c>
      <c r="V219" s="181">
        <f t="shared" si="18"/>
        <v>0</v>
      </c>
      <c r="W219" s="181">
        <f t="shared" si="19"/>
        <v>0</v>
      </c>
    </row>
    <row r="220" spans="1:23" x14ac:dyDescent="0.25">
      <c r="A220" s="177" t="s">
        <v>0</v>
      </c>
      <c r="B220" s="35">
        <v>180</v>
      </c>
      <c r="C220" s="164" t="s">
        <v>1261</v>
      </c>
      <c r="D220" s="165" t="s">
        <v>1400</v>
      </c>
      <c r="E220" s="191">
        <v>-25.299924999999995</v>
      </c>
      <c r="F220" s="191">
        <v>-14.153224999999996</v>
      </c>
      <c r="G220" s="191">
        <v>2.5692249999999994</v>
      </c>
      <c r="H220" s="191">
        <v>5.5144999999999982</v>
      </c>
      <c r="I220" s="191">
        <v>5.5977749999999986</v>
      </c>
      <c r="J220" s="191">
        <v>1.489625000000002</v>
      </c>
      <c r="L220" s="194">
        <v>6.6438561897747253</v>
      </c>
      <c r="M220" s="194">
        <v>6.6438561897747253</v>
      </c>
      <c r="N220" s="194">
        <v>6.6438561897747253</v>
      </c>
      <c r="O220" s="194">
        <v>6.6438561897747253</v>
      </c>
      <c r="P220" s="194">
        <v>6.6438561897747253</v>
      </c>
      <c r="Q220" s="194">
        <v>6.6438561897747253</v>
      </c>
      <c r="S220" s="181">
        <f t="shared" si="15"/>
        <v>0</v>
      </c>
      <c r="T220" s="181">
        <f t="shared" si="16"/>
        <v>0</v>
      </c>
      <c r="U220" s="181">
        <f t="shared" si="17"/>
        <v>0</v>
      </c>
      <c r="V220" s="181">
        <f t="shared" si="18"/>
        <v>0</v>
      </c>
      <c r="W220" s="181">
        <f t="shared" si="19"/>
        <v>0</v>
      </c>
    </row>
    <row r="221" spans="1:23" x14ac:dyDescent="0.25">
      <c r="A221" s="177" t="s">
        <v>0</v>
      </c>
      <c r="B221" s="35">
        <v>177</v>
      </c>
      <c r="C221" s="164" t="s">
        <v>1439</v>
      </c>
      <c r="D221" s="165" t="s">
        <v>1440</v>
      </c>
      <c r="E221" s="191">
        <v>-35.679249999999996</v>
      </c>
      <c r="F221" s="191">
        <v>-4.2835750000000132</v>
      </c>
      <c r="G221" s="191">
        <v>24.06759999999997</v>
      </c>
      <c r="H221" s="191">
        <v>-1.3251249999999999</v>
      </c>
      <c r="I221" s="191">
        <v>0.73212499999999814</v>
      </c>
      <c r="J221" s="191">
        <v>6.9733499999999999</v>
      </c>
      <c r="L221" s="194">
        <v>6.6438561897747253</v>
      </c>
      <c r="M221" s="194">
        <v>6.6438561897747253</v>
      </c>
      <c r="N221" s="194">
        <v>6.6438561897747253</v>
      </c>
      <c r="O221" s="194">
        <v>6.6438561897747253</v>
      </c>
      <c r="P221" s="194">
        <v>6.6438561897747253</v>
      </c>
      <c r="Q221" s="194">
        <v>6.6438561897747253</v>
      </c>
      <c r="S221" s="181">
        <f t="shared" si="15"/>
        <v>0</v>
      </c>
      <c r="T221" s="181">
        <f t="shared" si="16"/>
        <v>0</v>
      </c>
      <c r="U221" s="181">
        <f t="shared" si="17"/>
        <v>0</v>
      </c>
      <c r="V221" s="181">
        <f t="shared" si="18"/>
        <v>0</v>
      </c>
      <c r="W221" s="181">
        <f t="shared" si="19"/>
        <v>0</v>
      </c>
    </row>
    <row r="222" spans="1:23" x14ac:dyDescent="0.25">
      <c r="A222" s="177" t="s">
        <v>0</v>
      </c>
      <c r="B222" s="35">
        <v>194</v>
      </c>
      <c r="C222" s="44" t="s">
        <v>1511</v>
      </c>
      <c r="D222" s="165" t="s">
        <v>1512</v>
      </c>
      <c r="E222" s="191">
        <v>-55.913849999999996</v>
      </c>
      <c r="F222" s="191">
        <v>-17.434799999999999</v>
      </c>
      <c r="G222" s="191">
        <v>42.677575000000004</v>
      </c>
      <c r="H222" s="191">
        <v>-6.1530249999999977</v>
      </c>
      <c r="I222" s="191">
        <v>-4.4934249999999993</v>
      </c>
      <c r="J222" s="191">
        <v>2.1330500000000008</v>
      </c>
      <c r="L222" s="194">
        <v>6.6438561897747253</v>
      </c>
      <c r="M222" s="194">
        <v>6.6438561897747253</v>
      </c>
      <c r="N222" s="194">
        <v>6.6438561897747253</v>
      </c>
      <c r="O222" s="194">
        <v>6.6438561897747253</v>
      </c>
      <c r="P222" s="194">
        <v>6.6438561897747253</v>
      </c>
      <c r="Q222" s="194">
        <v>6.6438561897747253</v>
      </c>
      <c r="S222" s="181">
        <f t="shared" si="15"/>
        <v>0</v>
      </c>
      <c r="T222" s="181">
        <f t="shared" si="16"/>
        <v>0</v>
      </c>
      <c r="U222" s="181">
        <f t="shared" si="17"/>
        <v>0</v>
      </c>
      <c r="V222" s="181">
        <f t="shared" si="18"/>
        <v>0</v>
      </c>
      <c r="W222" s="181">
        <f t="shared" si="19"/>
        <v>0</v>
      </c>
    </row>
    <row r="223" spans="1:23" x14ac:dyDescent="0.25">
      <c r="A223" s="177" t="s">
        <v>0</v>
      </c>
      <c r="B223" s="35">
        <v>193</v>
      </c>
      <c r="C223" s="164" t="s">
        <v>1511</v>
      </c>
      <c r="D223" s="165" t="s">
        <v>1592</v>
      </c>
      <c r="E223" s="191">
        <v>-101.583675</v>
      </c>
      <c r="F223" s="191">
        <v>-83.156774999999996</v>
      </c>
      <c r="G223" s="191">
        <v>16.260025000000006</v>
      </c>
      <c r="H223" s="191">
        <v>-10.587175</v>
      </c>
      <c r="I223" s="191">
        <v>-2.3513499999999983</v>
      </c>
      <c r="J223" s="191">
        <v>-9.5302499999999988</v>
      </c>
      <c r="L223" s="194">
        <v>6.6438561897747253</v>
      </c>
      <c r="M223" s="194">
        <v>6.6438561897747253</v>
      </c>
      <c r="N223" s="194">
        <v>6.6438561897747253</v>
      </c>
      <c r="O223" s="194">
        <v>6.6438561897747253</v>
      </c>
      <c r="P223" s="194">
        <v>6.6438561897747253</v>
      </c>
      <c r="Q223" s="194">
        <v>6.6438561897747253</v>
      </c>
      <c r="S223" s="181">
        <f t="shared" si="15"/>
        <v>0</v>
      </c>
      <c r="T223" s="181">
        <f t="shared" si="16"/>
        <v>0</v>
      </c>
      <c r="U223" s="181">
        <f t="shared" si="17"/>
        <v>0</v>
      </c>
      <c r="V223" s="181">
        <f t="shared" si="18"/>
        <v>0</v>
      </c>
      <c r="W223" s="181">
        <f t="shared" si="19"/>
        <v>0</v>
      </c>
    </row>
    <row r="224" spans="1:23" x14ac:dyDescent="0.25">
      <c r="A224" s="177" t="s">
        <v>0</v>
      </c>
      <c r="B224" s="35">
        <v>232</v>
      </c>
      <c r="C224" s="164" t="s">
        <v>61</v>
      </c>
      <c r="D224" s="165" t="s">
        <v>62</v>
      </c>
      <c r="E224" s="191">
        <v>-2.897974999999974</v>
      </c>
      <c r="F224" s="191">
        <v>-11.811450000000001</v>
      </c>
      <c r="G224" s="191">
        <v>47.682100000000005</v>
      </c>
      <c r="H224" s="191">
        <v>5.7256499999999981</v>
      </c>
      <c r="I224" s="191">
        <v>-2.100625</v>
      </c>
      <c r="J224" s="191">
        <v>-6.3625749999999979</v>
      </c>
      <c r="L224" s="194">
        <v>6.6438561897747253</v>
      </c>
      <c r="M224" s="194">
        <v>6.6438561897747253</v>
      </c>
      <c r="N224" s="194">
        <v>6.6438561897747253</v>
      </c>
      <c r="O224" s="194">
        <v>6.6438561897747253</v>
      </c>
      <c r="P224" s="194">
        <v>6.6438561897747253</v>
      </c>
      <c r="Q224" s="194">
        <v>6.6438561897747253</v>
      </c>
      <c r="S224" s="181">
        <f t="shared" si="15"/>
        <v>0</v>
      </c>
      <c r="T224" s="181">
        <f t="shared" si="16"/>
        <v>0</v>
      </c>
      <c r="U224" s="181">
        <f t="shared" si="17"/>
        <v>0</v>
      </c>
      <c r="V224" s="181">
        <f t="shared" si="18"/>
        <v>0</v>
      </c>
      <c r="W224" s="181">
        <f t="shared" si="19"/>
        <v>0</v>
      </c>
    </row>
    <row r="225" spans="1:23" x14ac:dyDescent="0.25">
      <c r="A225" s="177" t="s">
        <v>0</v>
      </c>
      <c r="B225" s="35">
        <v>233</v>
      </c>
      <c r="C225" s="164" t="s">
        <v>61</v>
      </c>
      <c r="D225" s="165" t="s">
        <v>67</v>
      </c>
      <c r="E225" s="191">
        <v>51.791600000000017</v>
      </c>
      <c r="F225" s="191">
        <v>-12.415199999999999</v>
      </c>
      <c r="G225" s="191">
        <v>19.305225000000004</v>
      </c>
      <c r="H225" s="191">
        <v>0.68847500000000039</v>
      </c>
      <c r="I225" s="191">
        <v>-4.1849749999999997</v>
      </c>
      <c r="J225" s="191">
        <v>-1.7673000000000005</v>
      </c>
      <c r="L225" s="194">
        <v>6.6438561897747253</v>
      </c>
      <c r="M225" s="194">
        <v>6.6438561897747253</v>
      </c>
      <c r="N225" s="194">
        <v>6.6438561897747253</v>
      </c>
      <c r="O225" s="194">
        <v>6.6438561897747253</v>
      </c>
      <c r="P225" s="194">
        <v>6.6438561897747253</v>
      </c>
      <c r="Q225" s="194">
        <v>6.6438561897747253</v>
      </c>
      <c r="S225" s="181">
        <f t="shared" si="15"/>
        <v>0</v>
      </c>
      <c r="T225" s="181">
        <f t="shared" si="16"/>
        <v>0</v>
      </c>
      <c r="U225" s="181">
        <f t="shared" si="17"/>
        <v>0</v>
      </c>
      <c r="V225" s="181">
        <f t="shared" si="18"/>
        <v>0</v>
      </c>
      <c r="W225" s="181">
        <f t="shared" si="19"/>
        <v>0</v>
      </c>
    </row>
    <row r="226" spans="1:23" x14ac:dyDescent="0.25">
      <c r="A226" s="177" t="s">
        <v>0</v>
      </c>
      <c r="B226" s="35">
        <v>385</v>
      </c>
      <c r="C226" s="44" t="s">
        <v>1034</v>
      </c>
      <c r="D226" s="165" t="s">
        <v>1035</v>
      </c>
      <c r="E226" s="191">
        <v>1959.5717749999999</v>
      </c>
      <c r="F226" s="191">
        <v>1168.0346999999999</v>
      </c>
      <c r="G226" s="191">
        <v>142.45092499999998</v>
      </c>
      <c r="H226" s="191">
        <v>6.8145749999999996</v>
      </c>
      <c r="I226" s="191">
        <v>14.928175</v>
      </c>
      <c r="J226" s="191">
        <v>-1.169274999999999</v>
      </c>
      <c r="L226" s="194">
        <v>10.936322701460407</v>
      </c>
      <c r="M226" s="194">
        <v>10.189867419131986</v>
      </c>
      <c r="N226" s="194">
        <v>7.1543211795556898</v>
      </c>
      <c r="O226" s="194">
        <v>6.6438561897747253</v>
      </c>
      <c r="P226" s="194">
        <v>6.6438561897747253</v>
      </c>
      <c r="Q226" s="194">
        <v>6.6438561897747253</v>
      </c>
      <c r="S226" s="181">
        <f t="shared" si="15"/>
        <v>0.74645528232842118</v>
      </c>
      <c r="T226" s="181">
        <f t="shared" si="16"/>
        <v>3.0355462395762958</v>
      </c>
      <c r="U226" s="181">
        <f t="shared" si="17"/>
        <v>0.51046498978096455</v>
      </c>
      <c r="V226" s="181">
        <f t="shared" si="18"/>
        <v>0</v>
      </c>
      <c r="W226" s="181">
        <f t="shared" si="19"/>
        <v>0</v>
      </c>
    </row>
    <row r="227" spans="1:23" x14ac:dyDescent="0.25">
      <c r="A227" s="177" t="s">
        <v>0</v>
      </c>
      <c r="B227" s="35">
        <v>290</v>
      </c>
      <c r="C227" s="164" t="s">
        <v>1454</v>
      </c>
      <c r="D227" s="165" t="s">
        <v>1455</v>
      </c>
      <c r="E227" s="191">
        <v>-39.455149999999989</v>
      </c>
      <c r="F227" s="191">
        <v>-29.600874999999998</v>
      </c>
      <c r="G227" s="191">
        <v>21.817725000000003</v>
      </c>
      <c r="H227" s="191">
        <v>2.838775</v>
      </c>
      <c r="I227" s="191">
        <v>-2.8286250000000006</v>
      </c>
      <c r="J227" s="191">
        <v>-2.2184499999999989</v>
      </c>
      <c r="L227" s="194">
        <v>6.6438561897747253</v>
      </c>
      <c r="M227" s="194">
        <v>6.6438561897747253</v>
      </c>
      <c r="N227" s="194">
        <v>6.6438561897747253</v>
      </c>
      <c r="O227" s="194">
        <v>6.6438561897747253</v>
      </c>
      <c r="P227" s="194">
        <v>6.6438561897747253</v>
      </c>
      <c r="Q227" s="194">
        <v>6.6438561897747253</v>
      </c>
      <c r="S227" s="181">
        <f t="shared" si="15"/>
        <v>0</v>
      </c>
      <c r="T227" s="181">
        <f t="shared" si="16"/>
        <v>0</v>
      </c>
      <c r="U227" s="181">
        <f t="shared" si="17"/>
        <v>0</v>
      </c>
      <c r="V227" s="181">
        <f t="shared" si="18"/>
        <v>0</v>
      </c>
      <c r="W227" s="181">
        <f t="shared" si="19"/>
        <v>0</v>
      </c>
    </row>
    <row r="228" spans="1:23" x14ac:dyDescent="0.25">
      <c r="A228" s="177" t="s">
        <v>0</v>
      </c>
      <c r="B228" s="35">
        <v>236</v>
      </c>
      <c r="C228" s="164" t="s">
        <v>1133</v>
      </c>
      <c r="D228" s="165" t="s">
        <v>1134</v>
      </c>
      <c r="E228" s="191">
        <v>196.43414999999996</v>
      </c>
      <c r="F228" s="191">
        <v>-57.138674999999999</v>
      </c>
      <c r="G228" s="191">
        <v>-2.1340499999999984</v>
      </c>
      <c r="H228" s="191">
        <v>4.0024750000000004</v>
      </c>
      <c r="I228" s="191">
        <v>-10.706299999999997</v>
      </c>
      <c r="J228" s="191">
        <v>-9.2104500000000016</v>
      </c>
      <c r="L228" s="194">
        <v>7.6179019531991417</v>
      </c>
      <c r="M228" s="194">
        <v>6.6438561897747253</v>
      </c>
      <c r="N228" s="194">
        <v>6.6438561897747253</v>
      </c>
      <c r="O228" s="194">
        <v>6.6438561897747253</v>
      </c>
      <c r="P228" s="194">
        <v>6.6438561897747253</v>
      </c>
      <c r="Q228" s="194">
        <v>6.6438561897747253</v>
      </c>
      <c r="S228" s="181">
        <f t="shared" si="15"/>
        <v>0.9740457634244164</v>
      </c>
      <c r="T228" s="181">
        <f t="shared" si="16"/>
        <v>0</v>
      </c>
      <c r="U228" s="181">
        <f t="shared" si="17"/>
        <v>0</v>
      </c>
      <c r="V228" s="181">
        <f t="shared" si="18"/>
        <v>0</v>
      </c>
      <c r="W228" s="181">
        <f t="shared" si="19"/>
        <v>0</v>
      </c>
    </row>
    <row r="229" spans="1:23" x14ac:dyDescent="0.25">
      <c r="A229" s="177" t="s">
        <v>0</v>
      </c>
      <c r="B229" s="35">
        <v>132</v>
      </c>
      <c r="C229" s="164" t="s">
        <v>1444</v>
      </c>
      <c r="D229" s="165" t="s">
        <v>1445</v>
      </c>
      <c r="E229" s="191">
        <v>-36.536300000000004</v>
      </c>
      <c r="F229" s="191">
        <v>67.501000000000005</v>
      </c>
      <c r="G229" s="191">
        <v>19.110024999999979</v>
      </c>
      <c r="H229" s="191">
        <v>4.2433250000000005</v>
      </c>
      <c r="I229" s="191">
        <v>-2.2522749999999991</v>
      </c>
      <c r="J229" s="191">
        <v>4.0458250000000007</v>
      </c>
      <c r="L229" s="194">
        <v>6.6438561897747253</v>
      </c>
      <c r="M229" s="194">
        <v>6.6438561897747253</v>
      </c>
      <c r="N229" s="194">
        <v>6.6438561897747253</v>
      </c>
      <c r="O229" s="194">
        <v>6.6438561897747253</v>
      </c>
      <c r="P229" s="194">
        <v>6.6438561897747253</v>
      </c>
      <c r="Q229" s="194">
        <v>6.6438561897747253</v>
      </c>
      <c r="S229" s="181">
        <f t="shared" si="15"/>
        <v>0</v>
      </c>
      <c r="T229" s="181">
        <f t="shared" si="16"/>
        <v>0</v>
      </c>
      <c r="U229" s="181">
        <f t="shared" si="17"/>
        <v>0</v>
      </c>
      <c r="V229" s="181">
        <f t="shared" si="18"/>
        <v>0</v>
      </c>
      <c r="W229" s="181">
        <f t="shared" si="19"/>
        <v>0</v>
      </c>
    </row>
    <row r="230" spans="1:23" x14ac:dyDescent="0.25">
      <c r="A230" s="177" t="s">
        <v>0</v>
      </c>
      <c r="B230" s="35">
        <v>24</v>
      </c>
      <c r="C230" s="164" t="s">
        <v>1154</v>
      </c>
      <c r="D230" s="165" t="s">
        <v>1155</v>
      </c>
      <c r="E230" s="191">
        <v>130.445075</v>
      </c>
      <c r="F230" s="191">
        <v>32.098524999999881</v>
      </c>
      <c r="G230" s="191">
        <v>16.087775000000001</v>
      </c>
      <c r="H230" s="191">
        <v>31.516550000000002</v>
      </c>
      <c r="I230" s="191">
        <v>17.052324999999996</v>
      </c>
      <c r="J230" s="191">
        <v>27.619675000000001</v>
      </c>
      <c r="L230" s="194">
        <v>7.0272986654961631</v>
      </c>
      <c r="M230" s="194">
        <v>6.6438561897747253</v>
      </c>
      <c r="N230" s="194">
        <v>6.6438561897747253</v>
      </c>
      <c r="O230" s="194">
        <v>6.6438561897747253</v>
      </c>
      <c r="P230" s="194">
        <v>6.6438561897747253</v>
      </c>
      <c r="Q230" s="194">
        <v>6.6438561897747253</v>
      </c>
      <c r="S230" s="181">
        <f t="shared" si="15"/>
        <v>0.38344247572143786</v>
      </c>
      <c r="T230" s="181">
        <f t="shared" si="16"/>
        <v>0</v>
      </c>
      <c r="U230" s="181">
        <f t="shared" si="17"/>
        <v>0</v>
      </c>
      <c r="V230" s="181">
        <f t="shared" si="18"/>
        <v>0</v>
      </c>
      <c r="W230" s="181">
        <f t="shared" si="19"/>
        <v>0</v>
      </c>
    </row>
    <row r="231" spans="1:23" x14ac:dyDescent="0.25">
      <c r="A231" s="177" t="s">
        <v>0</v>
      </c>
      <c r="B231" s="35">
        <v>416</v>
      </c>
      <c r="C231" s="44" t="s">
        <v>1310</v>
      </c>
      <c r="D231" s="165" t="s">
        <v>1311</v>
      </c>
      <c r="E231" s="191">
        <v>-3.4682000000000102</v>
      </c>
      <c r="F231" s="191">
        <v>-16.369124999999997</v>
      </c>
      <c r="G231" s="191">
        <v>-1.811375</v>
      </c>
      <c r="H231" s="191">
        <v>-4.6888749999999977</v>
      </c>
      <c r="I231" s="191">
        <v>2.4288249999999998</v>
      </c>
      <c r="J231" s="191">
        <v>-7.1651750000000014</v>
      </c>
      <c r="L231" s="194">
        <v>6.6438561897747253</v>
      </c>
      <c r="M231" s="194">
        <v>6.6438561897747253</v>
      </c>
      <c r="N231" s="194">
        <v>6.6438561897747253</v>
      </c>
      <c r="O231" s="194">
        <v>6.6438561897747253</v>
      </c>
      <c r="P231" s="194">
        <v>6.6438561897747253</v>
      </c>
      <c r="Q231" s="194">
        <v>6.6438561897747253</v>
      </c>
      <c r="S231" s="181">
        <f t="shared" si="15"/>
        <v>0</v>
      </c>
      <c r="T231" s="181">
        <f t="shared" si="16"/>
        <v>0</v>
      </c>
      <c r="U231" s="181">
        <f t="shared" si="17"/>
        <v>0</v>
      </c>
      <c r="V231" s="181">
        <f t="shared" si="18"/>
        <v>0</v>
      </c>
      <c r="W231" s="181">
        <f t="shared" si="19"/>
        <v>0</v>
      </c>
    </row>
    <row r="232" spans="1:23" x14ac:dyDescent="0.25">
      <c r="A232" s="177" t="s">
        <v>0</v>
      </c>
      <c r="B232" s="35">
        <v>92</v>
      </c>
      <c r="C232" s="164" t="s">
        <v>175</v>
      </c>
      <c r="D232" s="165" t="s">
        <v>176</v>
      </c>
      <c r="E232" s="191">
        <v>313.57150000000001</v>
      </c>
      <c r="F232" s="191">
        <v>-35.353674999999996</v>
      </c>
      <c r="G232" s="191">
        <v>7.6062500000000455</v>
      </c>
      <c r="H232" s="191">
        <v>0.88017499999999949</v>
      </c>
      <c r="I232" s="191">
        <v>-2.8123249999999995</v>
      </c>
      <c r="J232" s="191">
        <v>-0.10965000000000202</v>
      </c>
      <c r="L232" s="194">
        <v>8.2926506309972066</v>
      </c>
      <c r="M232" s="194">
        <v>6.6438561897747253</v>
      </c>
      <c r="N232" s="194">
        <v>6.6438561897747253</v>
      </c>
      <c r="O232" s="194">
        <v>6.6438561897747253</v>
      </c>
      <c r="P232" s="194">
        <v>6.6438561897747253</v>
      </c>
      <c r="Q232" s="194">
        <v>6.6438561897747253</v>
      </c>
      <c r="S232" s="181">
        <f t="shared" si="15"/>
        <v>1.6487944412224813</v>
      </c>
      <c r="T232" s="181">
        <f t="shared" si="16"/>
        <v>0</v>
      </c>
      <c r="U232" s="181">
        <f t="shared" si="17"/>
        <v>0</v>
      </c>
      <c r="V232" s="181">
        <f t="shared" si="18"/>
        <v>0</v>
      </c>
      <c r="W232" s="181">
        <f t="shared" si="19"/>
        <v>0</v>
      </c>
    </row>
    <row r="233" spans="1:23" x14ac:dyDescent="0.25">
      <c r="A233" s="177" t="s">
        <v>0</v>
      </c>
      <c r="B233" s="35">
        <v>403</v>
      </c>
      <c r="C233" s="44" t="s">
        <v>1590</v>
      </c>
      <c r="D233" s="165" t="s">
        <v>1591</v>
      </c>
      <c r="E233" s="191">
        <v>-99.853250000000003</v>
      </c>
      <c r="F233" s="191">
        <v>-44.807425000000009</v>
      </c>
      <c r="G233" s="191">
        <v>16.583500000000001</v>
      </c>
      <c r="H233" s="191">
        <v>4.2630500000000016</v>
      </c>
      <c r="I233" s="191">
        <v>-0.75880000000000081</v>
      </c>
      <c r="J233" s="191">
        <v>-2.9328250000000011</v>
      </c>
      <c r="L233" s="194">
        <v>6.6438561897747253</v>
      </c>
      <c r="M233" s="194">
        <v>6.6438561897747253</v>
      </c>
      <c r="N233" s="194">
        <v>6.6438561897747253</v>
      </c>
      <c r="O233" s="194">
        <v>6.6438561897747253</v>
      </c>
      <c r="P233" s="194">
        <v>6.6438561897747253</v>
      </c>
      <c r="Q233" s="194">
        <v>6.6438561897747253</v>
      </c>
      <c r="S233" s="181">
        <f t="shared" si="15"/>
        <v>0</v>
      </c>
      <c r="T233" s="181">
        <f t="shared" si="16"/>
        <v>0</v>
      </c>
      <c r="U233" s="181">
        <f t="shared" si="17"/>
        <v>0</v>
      </c>
      <c r="V233" s="181">
        <f t="shared" si="18"/>
        <v>0</v>
      </c>
      <c r="W233" s="181">
        <f t="shared" si="19"/>
        <v>0</v>
      </c>
    </row>
    <row r="234" spans="1:23" x14ac:dyDescent="0.25">
      <c r="A234" s="177" t="s">
        <v>0</v>
      </c>
      <c r="B234" s="35">
        <v>6</v>
      </c>
      <c r="C234" s="164" t="s">
        <v>1145</v>
      </c>
      <c r="D234" s="165" t="s">
        <v>1146</v>
      </c>
      <c r="E234" s="191">
        <v>161.21684999999997</v>
      </c>
      <c r="F234" s="191">
        <v>-12.807075000000005</v>
      </c>
      <c r="G234" s="191">
        <v>15.766749999999998</v>
      </c>
      <c r="H234" s="191">
        <v>-7.7174250000000022</v>
      </c>
      <c r="I234" s="191">
        <v>2.5199250000000024</v>
      </c>
      <c r="J234" s="191">
        <v>3.327474999999998</v>
      </c>
      <c r="L234" s="194">
        <v>7.3328587285600459</v>
      </c>
      <c r="M234" s="194">
        <v>6.6438561897747253</v>
      </c>
      <c r="N234" s="194">
        <v>6.6438561897747253</v>
      </c>
      <c r="O234" s="194">
        <v>6.6438561897747253</v>
      </c>
      <c r="P234" s="194">
        <v>6.6438561897747253</v>
      </c>
      <c r="Q234" s="194">
        <v>6.6438561897747253</v>
      </c>
      <c r="S234" s="181">
        <f t="shared" si="15"/>
        <v>0.6890025387853207</v>
      </c>
      <c r="T234" s="181">
        <f t="shared" si="16"/>
        <v>0</v>
      </c>
      <c r="U234" s="181">
        <f t="shared" si="17"/>
        <v>0</v>
      </c>
      <c r="V234" s="181">
        <f t="shared" si="18"/>
        <v>0</v>
      </c>
      <c r="W234" s="181">
        <f t="shared" si="19"/>
        <v>0</v>
      </c>
    </row>
    <row r="235" spans="1:23" x14ac:dyDescent="0.25">
      <c r="A235" s="177" t="s">
        <v>0</v>
      </c>
      <c r="B235" s="35">
        <v>7</v>
      </c>
      <c r="C235" s="164" t="s">
        <v>1145</v>
      </c>
      <c r="D235" s="165" t="s">
        <v>1532</v>
      </c>
      <c r="E235" s="191">
        <v>-68.051675000000017</v>
      </c>
      <c r="F235" s="191">
        <v>-20.392125</v>
      </c>
      <c r="G235" s="191">
        <v>32.753825000000006</v>
      </c>
      <c r="H235" s="191">
        <v>4.1614749999999976</v>
      </c>
      <c r="I235" s="191">
        <v>-6.1233500000000038</v>
      </c>
      <c r="J235" s="191">
        <v>5.8273499999999991</v>
      </c>
      <c r="L235" s="194">
        <v>6.6438561897747253</v>
      </c>
      <c r="M235" s="194">
        <v>6.6438561897747253</v>
      </c>
      <c r="N235" s="194">
        <v>6.6438561897747253</v>
      </c>
      <c r="O235" s="194">
        <v>6.6438561897747253</v>
      </c>
      <c r="P235" s="194">
        <v>6.6438561897747253</v>
      </c>
      <c r="Q235" s="194">
        <v>6.6438561897747253</v>
      </c>
      <c r="S235" s="181">
        <f t="shared" si="15"/>
        <v>0</v>
      </c>
      <c r="T235" s="181">
        <f t="shared" si="16"/>
        <v>0</v>
      </c>
      <c r="U235" s="181">
        <f t="shared" si="17"/>
        <v>0</v>
      </c>
      <c r="V235" s="181">
        <f t="shared" si="18"/>
        <v>0</v>
      </c>
      <c r="W235" s="181">
        <f t="shared" si="19"/>
        <v>0</v>
      </c>
    </row>
    <row r="236" spans="1:23" x14ac:dyDescent="0.25">
      <c r="A236" s="177" t="s">
        <v>0</v>
      </c>
      <c r="B236" s="35">
        <v>64</v>
      </c>
      <c r="C236" s="164" t="s">
        <v>1142</v>
      </c>
      <c r="D236" s="165" t="s">
        <v>1143</v>
      </c>
      <c r="E236" s="191">
        <v>167.11849999999998</v>
      </c>
      <c r="F236" s="191">
        <v>69.725349999999992</v>
      </c>
      <c r="G236" s="191">
        <v>34.24652500000002</v>
      </c>
      <c r="H236" s="191">
        <v>9.6764749999999982</v>
      </c>
      <c r="I236" s="191">
        <v>5.9113250000000015</v>
      </c>
      <c r="J236" s="191">
        <v>3.4366499999999984</v>
      </c>
      <c r="L236" s="194">
        <v>7.3847276382002756</v>
      </c>
      <c r="M236" s="194">
        <v>6.6438561897747253</v>
      </c>
      <c r="N236" s="194">
        <v>6.6438561897747253</v>
      </c>
      <c r="O236" s="194">
        <v>6.6438561897747253</v>
      </c>
      <c r="P236" s="194">
        <v>6.6438561897747253</v>
      </c>
      <c r="Q236" s="194">
        <v>6.6438561897747253</v>
      </c>
      <c r="S236" s="181">
        <f t="shared" si="15"/>
        <v>0.74087144842555031</v>
      </c>
      <c r="T236" s="181">
        <f t="shared" si="16"/>
        <v>0</v>
      </c>
      <c r="U236" s="181">
        <f t="shared" si="17"/>
        <v>0</v>
      </c>
      <c r="V236" s="181">
        <f t="shared" si="18"/>
        <v>0</v>
      </c>
      <c r="W236" s="181">
        <f t="shared" si="19"/>
        <v>0</v>
      </c>
    </row>
    <row r="237" spans="1:23" x14ac:dyDescent="0.25">
      <c r="A237" s="177" t="s">
        <v>0</v>
      </c>
      <c r="B237" s="35">
        <v>65</v>
      </c>
      <c r="C237" s="164" t="s">
        <v>1142</v>
      </c>
      <c r="D237" s="165" t="s">
        <v>1410</v>
      </c>
      <c r="E237" s="191">
        <v>-31.111624999999989</v>
      </c>
      <c r="F237" s="191">
        <v>37.679800000000014</v>
      </c>
      <c r="G237" s="191">
        <v>15.427975000000004</v>
      </c>
      <c r="H237" s="191">
        <v>0.13837499999999991</v>
      </c>
      <c r="I237" s="191">
        <v>-1.5896749999999997</v>
      </c>
      <c r="J237" s="191">
        <v>-3.2341499999999979</v>
      </c>
      <c r="L237" s="194">
        <v>6.6438561897747253</v>
      </c>
      <c r="M237" s="194">
        <v>6.6438561897747253</v>
      </c>
      <c r="N237" s="194">
        <v>6.6438561897747253</v>
      </c>
      <c r="O237" s="194">
        <v>6.6438561897747253</v>
      </c>
      <c r="P237" s="194">
        <v>6.6438561897747253</v>
      </c>
      <c r="Q237" s="194">
        <v>6.6438561897747253</v>
      </c>
      <c r="S237" s="181">
        <f t="shared" si="15"/>
        <v>0</v>
      </c>
      <c r="T237" s="181">
        <f t="shared" si="16"/>
        <v>0</v>
      </c>
      <c r="U237" s="181">
        <f t="shared" si="17"/>
        <v>0</v>
      </c>
      <c r="V237" s="181">
        <f t="shared" si="18"/>
        <v>0</v>
      </c>
      <c r="W237" s="181">
        <f t="shared" si="19"/>
        <v>0</v>
      </c>
    </row>
    <row r="238" spans="1:23" x14ac:dyDescent="0.25">
      <c r="A238" s="177" t="s">
        <v>0</v>
      </c>
      <c r="B238" s="35">
        <v>146</v>
      </c>
      <c r="C238" s="164" t="s">
        <v>1426</v>
      </c>
      <c r="D238" s="165" t="s">
        <v>1427</v>
      </c>
      <c r="E238" s="191">
        <v>-33.61985</v>
      </c>
      <c r="F238" s="191">
        <v>-16.110249999999997</v>
      </c>
      <c r="G238" s="191">
        <v>13.201274999999995</v>
      </c>
      <c r="H238" s="191">
        <v>6.1677750000000007</v>
      </c>
      <c r="I238" s="191">
        <v>-9.8425000000000651E-2</v>
      </c>
      <c r="J238" s="191">
        <v>12.569899999999997</v>
      </c>
      <c r="L238" s="194">
        <v>6.6438561897747253</v>
      </c>
      <c r="M238" s="194">
        <v>6.6438561897747253</v>
      </c>
      <c r="N238" s="194">
        <v>6.6438561897747253</v>
      </c>
      <c r="O238" s="194">
        <v>6.6438561897747253</v>
      </c>
      <c r="P238" s="194">
        <v>6.6438561897747253</v>
      </c>
      <c r="Q238" s="194">
        <v>6.6438561897747253</v>
      </c>
      <c r="S238" s="181">
        <f t="shared" si="15"/>
        <v>0</v>
      </c>
      <c r="T238" s="181">
        <f t="shared" si="16"/>
        <v>0</v>
      </c>
      <c r="U238" s="181">
        <f t="shared" si="17"/>
        <v>0</v>
      </c>
      <c r="V238" s="181">
        <f t="shared" si="18"/>
        <v>0</v>
      </c>
      <c r="W238" s="181">
        <f t="shared" si="19"/>
        <v>0</v>
      </c>
    </row>
    <row r="239" spans="1:23" x14ac:dyDescent="0.25">
      <c r="A239" s="177" t="s">
        <v>0</v>
      </c>
      <c r="B239" s="35">
        <v>143</v>
      </c>
      <c r="C239" s="164" t="s">
        <v>1293</v>
      </c>
      <c r="D239" s="165" t="s">
        <v>1294</v>
      </c>
      <c r="E239" s="191">
        <v>6.2443000000000666</v>
      </c>
      <c r="F239" s="191">
        <v>12.250575000000005</v>
      </c>
      <c r="G239" s="191">
        <v>27.401625000000003</v>
      </c>
      <c r="H239" s="191">
        <v>-0.62320000000000242</v>
      </c>
      <c r="I239" s="191">
        <v>-2.9134499999999992</v>
      </c>
      <c r="J239" s="191">
        <v>-4.5301999999999971</v>
      </c>
      <c r="L239" s="194">
        <v>6.6438561897747253</v>
      </c>
      <c r="M239" s="194">
        <v>6.6438561897747253</v>
      </c>
      <c r="N239" s="194">
        <v>6.6438561897747253</v>
      </c>
      <c r="O239" s="194">
        <v>6.6438561897747253</v>
      </c>
      <c r="P239" s="194">
        <v>6.6438561897747253</v>
      </c>
      <c r="Q239" s="194">
        <v>6.6438561897747253</v>
      </c>
      <c r="S239" s="181">
        <f t="shared" si="15"/>
        <v>0</v>
      </c>
      <c r="T239" s="181">
        <f t="shared" si="16"/>
        <v>0</v>
      </c>
      <c r="U239" s="181">
        <f t="shared" si="17"/>
        <v>0</v>
      </c>
      <c r="V239" s="181">
        <f t="shared" si="18"/>
        <v>0</v>
      </c>
      <c r="W239" s="181">
        <f t="shared" si="19"/>
        <v>0</v>
      </c>
    </row>
    <row r="240" spans="1:23" x14ac:dyDescent="0.25">
      <c r="A240" s="177" t="s">
        <v>0</v>
      </c>
      <c r="B240" s="35">
        <v>454</v>
      </c>
      <c r="C240" s="44" t="s">
        <v>1578</v>
      </c>
      <c r="D240" s="167" t="s">
        <v>1579</v>
      </c>
      <c r="E240" s="191">
        <v>-92.503275000000002</v>
      </c>
      <c r="F240" s="191">
        <v>-79.399450000000002</v>
      </c>
      <c r="G240" s="191">
        <v>165.20672500000001</v>
      </c>
      <c r="H240" s="191">
        <v>-8.8055749999999993</v>
      </c>
      <c r="I240" s="191">
        <v>6.357425000000001</v>
      </c>
      <c r="J240" s="191">
        <v>0.38697499999999962</v>
      </c>
      <c r="L240" s="194">
        <v>6.6438561897747253</v>
      </c>
      <c r="M240" s="194">
        <v>6.6438561897747253</v>
      </c>
      <c r="N240" s="194">
        <v>7.3681286049018002</v>
      </c>
      <c r="O240" s="194">
        <v>6.6438561897747253</v>
      </c>
      <c r="P240" s="194">
        <v>6.6438561897747253</v>
      </c>
      <c r="Q240" s="194">
        <v>6.6438561897747253</v>
      </c>
      <c r="S240" s="181">
        <f t="shared" si="15"/>
        <v>0</v>
      </c>
      <c r="T240" s="181">
        <f t="shared" si="16"/>
        <v>-0.72427241512707496</v>
      </c>
      <c r="U240" s="181">
        <f t="shared" si="17"/>
        <v>0.72427241512707496</v>
      </c>
      <c r="V240" s="181">
        <f t="shared" si="18"/>
        <v>0</v>
      </c>
      <c r="W240" s="181">
        <f t="shared" si="19"/>
        <v>0</v>
      </c>
    </row>
    <row r="241" spans="1:23" x14ac:dyDescent="0.25">
      <c r="A241" s="177" t="s">
        <v>0</v>
      </c>
      <c r="B241" s="35">
        <v>1</v>
      </c>
      <c r="C241" s="164" t="s">
        <v>181</v>
      </c>
      <c r="D241" s="165" t="s">
        <v>182</v>
      </c>
      <c r="E241" s="191">
        <v>425.47314999999998</v>
      </c>
      <c r="F241" s="191">
        <v>-49.36484999999999</v>
      </c>
      <c r="G241" s="191">
        <v>53.373899999999992</v>
      </c>
      <c r="H241" s="191">
        <v>-0.91235000000000177</v>
      </c>
      <c r="I241" s="191">
        <v>1.2381999999999973</v>
      </c>
      <c r="J241" s="191">
        <v>14.130675000000004</v>
      </c>
      <c r="L241" s="194">
        <v>8.7329242815353769</v>
      </c>
      <c r="M241" s="194">
        <v>6.6438561897747253</v>
      </c>
      <c r="N241" s="194">
        <v>6.6438561897747253</v>
      </c>
      <c r="O241" s="194">
        <v>6.6438561897747253</v>
      </c>
      <c r="P241" s="194">
        <v>6.6438561897747253</v>
      </c>
      <c r="Q241" s="194">
        <v>6.6438561897747253</v>
      </c>
      <c r="S241" s="181">
        <f t="shared" si="15"/>
        <v>2.0890680917606517</v>
      </c>
      <c r="T241" s="181">
        <f t="shared" si="16"/>
        <v>0</v>
      </c>
      <c r="U241" s="181">
        <f t="shared" si="17"/>
        <v>0</v>
      </c>
      <c r="V241" s="181">
        <f t="shared" si="18"/>
        <v>0</v>
      </c>
      <c r="W241" s="181">
        <f t="shared" si="19"/>
        <v>0</v>
      </c>
    </row>
    <row r="242" spans="1:23" x14ac:dyDescent="0.25">
      <c r="A242" s="177" t="s">
        <v>0</v>
      </c>
      <c r="B242" s="35">
        <v>101</v>
      </c>
      <c r="C242" s="164" t="s">
        <v>442</v>
      </c>
      <c r="D242" s="165" t="s">
        <v>1094</v>
      </c>
      <c r="E242" s="191">
        <v>390.67512499999998</v>
      </c>
      <c r="F242" s="191">
        <v>-1.3069499999999969</v>
      </c>
      <c r="G242" s="191">
        <v>56.113474999999994</v>
      </c>
      <c r="H242" s="191">
        <v>5.1013999999999999</v>
      </c>
      <c r="I242" s="191">
        <v>2.5303500000000003</v>
      </c>
      <c r="J242" s="191">
        <v>2.1218499999999985</v>
      </c>
      <c r="L242" s="194">
        <v>8.60982558918775</v>
      </c>
      <c r="M242" s="194">
        <v>6.6438561897747253</v>
      </c>
      <c r="N242" s="194">
        <v>6.6438561897747253</v>
      </c>
      <c r="O242" s="194">
        <v>6.6438561897747253</v>
      </c>
      <c r="P242" s="194">
        <v>6.6438561897747253</v>
      </c>
      <c r="Q242" s="194">
        <v>6.6438561897747253</v>
      </c>
      <c r="S242" s="181">
        <f t="shared" si="15"/>
        <v>1.9659693994130247</v>
      </c>
      <c r="T242" s="181">
        <f t="shared" si="16"/>
        <v>0</v>
      </c>
      <c r="U242" s="181">
        <f t="shared" si="17"/>
        <v>0</v>
      </c>
      <c r="V242" s="181">
        <f t="shared" si="18"/>
        <v>0</v>
      </c>
      <c r="W242" s="181">
        <f t="shared" si="19"/>
        <v>0</v>
      </c>
    </row>
    <row r="243" spans="1:23" x14ac:dyDescent="0.25">
      <c r="A243" s="177" t="s">
        <v>0</v>
      </c>
      <c r="B243" s="35">
        <v>114</v>
      </c>
      <c r="C243" s="164" t="s">
        <v>1374</v>
      </c>
      <c r="D243" s="165" t="s">
        <v>1375</v>
      </c>
      <c r="E243" s="191">
        <v>-18.728524999999994</v>
      </c>
      <c r="F243" s="191">
        <v>66.677099999999996</v>
      </c>
      <c r="G243" s="191">
        <v>4.5561000000000043</v>
      </c>
      <c r="H243" s="191">
        <v>4.5428249999999988</v>
      </c>
      <c r="I243" s="191">
        <v>-1.7065499999999978</v>
      </c>
      <c r="J243" s="191">
        <v>6.2419249999999984</v>
      </c>
      <c r="L243" s="194">
        <v>6.6438561897747253</v>
      </c>
      <c r="M243" s="194">
        <v>6.6438561897747253</v>
      </c>
      <c r="N243" s="194">
        <v>6.6438561897747253</v>
      </c>
      <c r="O243" s="194">
        <v>6.6438561897747253</v>
      </c>
      <c r="P243" s="194">
        <v>6.6438561897747253</v>
      </c>
      <c r="Q243" s="194">
        <v>6.6438561897747253</v>
      </c>
      <c r="S243" s="181">
        <f t="shared" si="15"/>
        <v>0</v>
      </c>
      <c r="T243" s="181">
        <f t="shared" si="16"/>
        <v>0</v>
      </c>
      <c r="U243" s="181">
        <f t="shared" si="17"/>
        <v>0</v>
      </c>
      <c r="V243" s="181">
        <f t="shared" si="18"/>
        <v>0</v>
      </c>
      <c r="W243" s="181">
        <f t="shared" si="19"/>
        <v>0</v>
      </c>
    </row>
    <row r="244" spans="1:23" x14ac:dyDescent="0.25">
      <c r="A244" s="177" t="s">
        <v>0</v>
      </c>
      <c r="B244" s="35">
        <v>115</v>
      </c>
      <c r="C244" s="168" t="s">
        <v>444</v>
      </c>
      <c r="D244" s="165" t="s">
        <v>1231</v>
      </c>
      <c r="E244" s="191">
        <v>38.627774999999986</v>
      </c>
      <c r="F244" s="191">
        <v>3.6608250000000027</v>
      </c>
      <c r="G244" s="191">
        <v>-3.2155250000000102</v>
      </c>
      <c r="H244" s="191">
        <v>0.79940000000000033</v>
      </c>
      <c r="I244" s="191">
        <v>8.4416999999999991</v>
      </c>
      <c r="J244" s="191">
        <v>4.2391000000000059</v>
      </c>
      <c r="L244" s="194">
        <v>6.6438561897747253</v>
      </c>
      <c r="M244" s="194">
        <v>6.6438561897747253</v>
      </c>
      <c r="N244" s="194">
        <v>6.6438561897747253</v>
      </c>
      <c r="O244" s="194">
        <v>6.6438561897747253</v>
      </c>
      <c r="P244" s="194">
        <v>6.6438561897747253</v>
      </c>
      <c r="Q244" s="194">
        <v>6.6438561897747253</v>
      </c>
      <c r="S244" s="181">
        <f t="shared" si="15"/>
        <v>0</v>
      </c>
      <c r="T244" s="181">
        <f t="shared" si="16"/>
        <v>0</v>
      </c>
      <c r="U244" s="181">
        <f t="shared" si="17"/>
        <v>0</v>
      </c>
      <c r="V244" s="181">
        <f t="shared" si="18"/>
        <v>0</v>
      </c>
      <c r="W244" s="181">
        <f t="shared" si="19"/>
        <v>0</v>
      </c>
    </row>
    <row r="245" spans="1:23" x14ac:dyDescent="0.25">
      <c r="A245" s="177" t="s">
        <v>0</v>
      </c>
      <c r="B245" s="35">
        <v>528</v>
      </c>
      <c r="C245" s="44" t="s">
        <v>979</v>
      </c>
      <c r="D245" s="165" t="s">
        <v>980</v>
      </c>
      <c r="E245" s="191">
        <v>21797.093849999997</v>
      </c>
      <c r="F245" s="191">
        <v>10377.986699999999</v>
      </c>
      <c r="G245" s="191">
        <v>101.43119999999999</v>
      </c>
      <c r="H245" s="191">
        <v>-6.5399500000000028</v>
      </c>
      <c r="I245" s="191">
        <v>0.71754999999999569</v>
      </c>
      <c r="J245" s="191">
        <v>1.1238749999999982</v>
      </c>
      <c r="L245" s="194">
        <v>14.411848176584643</v>
      </c>
      <c r="M245" s="194">
        <v>13.341238971641435</v>
      </c>
      <c r="N245" s="194">
        <v>6.664357680003155</v>
      </c>
      <c r="O245" s="194">
        <v>6.6438561897747253</v>
      </c>
      <c r="P245" s="194">
        <v>6.6438561897747253</v>
      </c>
      <c r="Q245" s="194">
        <v>6.6438561897747253</v>
      </c>
      <c r="S245" s="181">
        <f t="shared" si="15"/>
        <v>1.0706092049432083</v>
      </c>
      <c r="T245" s="181">
        <f t="shared" si="16"/>
        <v>6.6768812916382796</v>
      </c>
      <c r="U245" s="181">
        <f t="shared" si="17"/>
        <v>2.0501490228429731E-2</v>
      </c>
      <c r="V245" s="181">
        <f t="shared" si="18"/>
        <v>0</v>
      </c>
      <c r="W245" s="181">
        <f t="shared" si="19"/>
        <v>0</v>
      </c>
    </row>
    <row r="246" spans="1:23" x14ac:dyDescent="0.25">
      <c r="A246" s="177" t="s">
        <v>0</v>
      </c>
      <c r="B246" s="35">
        <v>426</v>
      </c>
      <c r="C246" s="44" t="s">
        <v>979</v>
      </c>
      <c r="D246" s="165" t="s">
        <v>1594</v>
      </c>
      <c r="E246" s="191">
        <v>-103.45359999999999</v>
      </c>
      <c r="F246" s="191">
        <v>-42.575424999999996</v>
      </c>
      <c r="G246" s="191">
        <v>40.681550000000016</v>
      </c>
      <c r="H246" s="191">
        <v>-12.721699999999998</v>
      </c>
      <c r="I246" s="191">
        <v>-5.880675000000001</v>
      </c>
      <c r="J246" s="191">
        <v>-6.1857250000000015</v>
      </c>
      <c r="L246" s="194">
        <v>6.6438561897747253</v>
      </c>
      <c r="M246" s="194">
        <v>6.6438561897747253</v>
      </c>
      <c r="N246" s="194">
        <v>6.6438561897747253</v>
      </c>
      <c r="O246" s="194">
        <v>6.6438561897747253</v>
      </c>
      <c r="P246" s="194">
        <v>6.6438561897747253</v>
      </c>
      <c r="Q246" s="194">
        <v>6.6438561897747253</v>
      </c>
      <c r="S246" s="181">
        <f t="shared" si="15"/>
        <v>0</v>
      </c>
      <c r="T246" s="181">
        <f t="shared" si="16"/>
        <v>0</v>
      </c>
      <c r="U246" s="181">
        <f t="shared" si="17"/>
        <v>0</v>
      </c>
      <c r="V246" s="181">
        <f t="shared" si="18"/>
        <v>0</v>
      </c>
      <c r="W246" s="181">
        <f t="shared" si="19"/>
        <v>0</v>
      </c>
    </row>
    <row r="247" spans="1:23" x14ac:dyDescent="0.25">
      <c r="A247" s="177" t="s">
        <v>0</v>
      </c>
      <c r="B247" s="35">
        <v>12</v>
      </c>
      <c r="C247" s="164" t="s">
        <v>445</v>
      </c>
      <c r="D247" s="165" t="s">
        <v>1162</v>
      </c>
      <c r="E247" s="191">
        <v>120.36460000000011</v>
      </c>
      <c r="F247" s="191">
        <v>-11.72180000000003</v>
      </c>
      <c r="G247" s="191">
        <v>47.290075000000002</v>
      </c>
      <c r="H247" s="191">
        <v>-0.98265000000000136</v>
      </c>
      <c r="I247" s="191">
        <v>5.6102999999999952</v>
      </c>
      <c r="J247" s="191">
        <v>1.5860999999999983</v>
      </c>
      <c r="L247" s="194">
        <v>6.9112673384012036</v>
      </c>
      <c r="M247" s="194">
        <v>6.6438561897747253</v>
      </c>
      <c r="N247" s="194">
        <v>6.6438561897747253</v>
      </c>
      <c r="O247" s="194">
        <v>6.6438561897747253</v>
      </c>
      <c r="P247" s="194">
        <v>6.6438561897747253</v>
      </c>
      <c r="Q247" s="194">
        <v>6.6438561897747253</v>
      </c>
      <c r="S247" s="181">
        <f t="shared" si="15"/>
        <v>0.2674111486264783</v>
      </c>
      <c r="T247" s="181">
        <f t="shared" si="16"/>
        <v>0</v>
      </c>
      <c r="U247" s="181">
        <f t="shared" si="17"/>
        <v>0</v>
      </c>
      <c r="V247" s="181">
        <f t="shared" si="18"/>
        <v>0</v>
      </c>
      <c r="W247" s="181">
        <f t="shared" si="19"/>
        <v>0</v>
      </c>
    </row>
    <row r="248" spans="1:23" x14ac:dyDescent="0.25">
      <c r="A248" s="177" t="s">
        <v>0</v>
      </c>
      <c r="B248" s="35">
        <v>38</v>
      </c>
      <c r="C248" s="164" t="s">
        <v>1312</v>
      </c>
      <c r="D248" s="165" t="s">
        <v>1313</v>
      </c>
      <c r="E248" s="191">
        <v>-3.6813250000000028</v>
      </c>
      <c r="F248" s="191">
        <v>-7.3931749999999994</v>
      </c>
      <c r="G248" s="191">
        <v>119.48100000000001</v>
      </c>
      <c r="H248" s="191">
        <v>-2.025450000000002</v>
      </c>
      <c r="I248" s="191">
        <v>9.7639749999999985</v>
      </c>
      <c r="J248" s="191">
        <v>5.0561499999999988</v>
      </c>
      <c r="L248" s="194">
        <v>6.6438561897747253</v>
      </c>
      <c r="M248" s="194">
        <v>6.6438561897747253</v>
      </c>
      <c r="N248" s="194">
        <v>6.9006374072682686</v>
      </c>
      <c r="O248" s="194">
        <v>6.6438561897747253</v>
      </c>
      <c r="P248" s="194">
        <v>6.6438561897747253</v>
      </c>
      <c r="Q248" s="194">
        <v>6.6438561897747253</v>
      </c>
      <c r="S248" s="181">
        <f t="shared" si="15"/>
        <v>0</v>
      </c>
      <c r="T248" s="181">
        <f t="shared" si="16"/>
        <v>-0.25678121749354332</v>
      </c>
      <c r="U248" s="181">
        <f t="shared" si="17"/>
        <v>0.25678121749354332</v>
      </c>
      <c r="V248" s="181">
        <f t="shared" si="18"/>
        <v>0</v>
      </c>
      <c r="W248" s="181">
        <f t="shared" si="19"/>
        <v>0</v>
      </c>
    </row>
    <row r="249" spans="1:23" x14ac:dyDescent="0.25">
      <c r="A249" s="177" t="s">
        <v>0</v>
      </c>
      <c r="B249" s="35">
        <v>440</v>
      </c>
      <c r="C249" s="44" t="s">
        <v>148</v>
      </c>
      <c r="D249" s="165" t="s">
        <v>149</v>
      </c>
      <c r="E249" s="191">
        <v>-46.617174999999989</v>
      </c>
      <c r="F249" s="191">
        <v>-80.57804999999999</v>
      </c>
      <c r="G249" s="191">
        <v>41.454475000000023</v>
      </c>
      <c r="H249" s="191">
        <v>-6.216700000000003</v>
      </c>
      <c r="I249" s="191">
        <v>3.9847000000000019</v>
      </c>
      <c r="J249" s="191">
        <v>-2.9309999999999974</v>
      </c>
      <c r="L249" s="194">
        <v>6.6438561897747253</v>
      </c>
      <c r="M249" s="194">
        <v>6.6438561897747253</v>
      </c>
      <c r="N249" s="194">
        <v>6.6438561897747253</v>
      </c>
      <c r="O249" s="194">
        <v>6.6438561897747253</v>
      </c>
      <c r="P249" s="194">
        <v>6.6438561897747253</v>
      </c>
      <c r="Q249" s="194">
        <v>6.6438561897747253</v>
      </c>
      <c r="S249" s="181">
        <f t="shared" si="15"/>
        <v>0</v>
      </c>
      <c r="T249" s="181">
        <f t="shared" si="16"/>
        <v>0</v>
      </c>
      <c r="U249" s="181">
        <f t="shared" si="17"/>
        <v>0</v>
      </c>
      <c r="V249" s="181">
        <f t="shared" si="18"/>
        <v>0</v>
      </c>
      <c r="W249" s="181">
        <f t="shared" si="19"/>
        <v>0</v>
      </c>
    </row>
    <row r="250" spans="1:23" x14ac:dyDescent="0.25">
      <c r="A250" s="177" t="s">
        <v>0</v>
      </c>
      <c r="B250" s="35">
        <v>117</v>
      </c>
      <c r="C250" s="164" t="s">
        <v>186</v>
      </c>
      <c r="D250" s="165" t="s">
        <v>187</v>
      </c>
      <c r="E250" s="191">
        <v>-18.083649999999992</v>
      </c>
      <c r="F250" s="191">
        <v>-18.438424999999995</v>
      </c>
      <c r="G250" s="191">
        <v>42.607150000000019</v>
      </c>
      <c r="H250" s="191">
        <v>4.1587999999999994</v>
      </c>
      <c r="I250" s="191">
        <v>6.7018249999999995</v>
      </c>
      <c r="J250" s="191">
        <v>14.642749999999999</v>
      </c>
      <c r="L250" s="194">
        <v>6.6438561897747253</v>
      </c>
      <c r="M250" s="194">
        <v>6.6438561897747253</v>
      </c>
      <c r="N250" s="194">
        <v>6.6438561897747253</v>
      </c>
      <c r="O250" s="194">
        <v>6.6438561897747253</v>
      </c>
      <c r="P250" s="194">
        <v>6.6438561897747253</v>
      </c>
      <c r="Q250" s="194">
        <v>6.6438561897747253</v>
      </c>
      <c r="S250" s="181">
        <f t="shared" si="15"/>
        <v>0</v>
      </c>
      <c r="T250" s="181">
        <f t="shared" si="16"/>
        <v>0</v>
      </c>
      <c r="U250" s="181">
        <f t="shared" si="17"/>
        <v>0</v>
      </c>
      <c r="V250" s="181">
        <f t="shared" si="18"/>
        <v>0</v>
      </c>
      <c r="W250" s="181">
        <f t="shared" si="19"/>
        <v>0</v>
      </c>
    </row>
    <row r="251" spans="1:23" x14ac:dyDescent="0.25">
      <c r="A251" s="177" t="s">
        <v>0</v>
      </c>
      <c r="B251" s="35">
        <v>4</v>
      </c>
      <c r="C251" s="164" t="s">
        <v>286</v>
      </c>
      <c r="D251" s="165" t="s">
        <v>287</v>
      </c>
      <c r="E251" s="191">
        <v>-32.798625000000001</v>
      </c>
      <c r="F251" s="191">
        <v>-42.305724999999995</v>
      </c>
      <c r="G251" s="191">
        <v>22.904675000000005</v>
      </c>
      <c r="H251" s="191">
        <v>-4.230500000000001</v>
      </c>
      <c r="I251" s="191">
        <v>-3.0102750000000018</v>
      </c>
      <c r="J251" s="191">
        <v>3.2080999999999982</v>
      </c>
      <c r="L251" s="194">
        <v>6.6438561897747253</v>
      </c>
      <c r="M251" s="194">
        <v>6.6438561897747253</v>
      </c>
      <c r="N251" s="194">
        <v>6.6438561897747253</v>
      </c>
      <c r="O251" s="194">
        <v>6.6438561897747253</v>
      </c>
      <c r="P251" s="194">
        <v>6.6438561897747253</v>
      </c>
      <c r="Q251" s="194">
        <v>6.6438561897747253</v>
      </c>
      <c r="S251" s="181">
        <f t="shared" si="15"/>
        <v>0</v>
      </c>
      <c r="T251" s="181">
        <f t="shared" si="16"/>
        <v>0</v>
      </c>
      <c r="U251" s="181">
        <f t="shared" si="17"/>
        <v>0</v>
      </c>
      <c r="V251" s="181">
        <f t="shared" si="18"/>
        <v>0</v>
      </c>
      <c r="W251" s="181">
        <f t="shared" si="19"/>
        <v>0</v>
      </c>
    </row>
    <row r="252" spans="1:23" x14ac:dyDescent="0.25">
      <c r="A252" s="177" t="s">
        <v>0</v>
      </c>
      <c r="B252" s="35">
        <v>15</v>
      </c>
      <c r="C252" s="164" t="s">
        <v>68</v>
      </c>
      <c r="D252" s="165" t="s">
        <v>69</v>
      </c>
      <c r="E252" s="191">
        <v>195.32497499999997</v>
      </c>
      <c r="F252" s="191">
        <v>-6.1755500000000012</v>
      </c>
      <c r="G252" s="191">
        <v>38.726024999999993</v>
      </c>
      <c r="H252" s="191">
        <v>-5.3996499999999985</v>
      </c>
      <c r="I252" s="191">
        <v>-1.4888750000000019</v>
      </c>
      <c r="J252" s="191">
        <v>12.951550000000001</v>
      </c>
      <c r="L252" s="194">
        <v>7.6097326193117558</v>
      </c>
      <c r="M252" s="194">
        <v>6.6438561897747253</v>
      </c>
      <c r="N252" s="194">
        <v>6.6438561897747253</v>
      </c>
      <c r="O252" s="194">
        <v>6.6438561897747253</v>
      </c>
      <c r="P252" s="194">
        <v>6.6438561897747253</v>
      </c>
      <c r="Q252" s="194">
        <v>6.6438561897747253</v>
      </c>
      <c r="S252" s="181">
        <f t="shared" si="15"/>
        <v>0.96587642953703057</v>
      </c>
      <c r="T252" s="181">
        <f t="shared" si="16"/>
        <v>0</v>
      </c>
      <c r="U252" s="181">
        <f t="shared" si="17"/>
        <v>0</v>
      </c>
      <c r="V252" s="181">
        <f t="shared" si="18"/>
        <v>0</v>
      </c>
      <c r="W252" s="181">
        <f t="shared" si="19"/>
        <v>0</v>
      </c>
    </row>
    <row r="253" spans="1:23" x14ac:dyDescent="0.25">
      <c r="A253" s="177" t="s">
        <v>0</v>
      </c>
      <c r="B253" s="35">
        <v>97</v>
      </c>
      <c r="C253" s="164" t="s">
        <v>191</v>
      </c>
      <c r="D253" s="165" t="s">
        <v>192</v>
      </c>
      <c r="E253" s="191">
        <v>118.75197500000002</v>
      </c>
      <c r="F253" s="191">
        <v>-54.100175000000007</v>
      </c>
      <c r="G253" s="191">
        <v>6.8843250000000076</v>
      </c>
      <c r="H253" s="191">
        <v>-0.25409999999999933</v>
      </c>
      <c r="I253" s="191">
        <v>-2.0121750000000009</v>
      </c>
      <c r="J253" s="191">
        <v>18.889624999999999</v>
      </c>
      <c r="L253" s="194">
        <v>6.8918076973152509</v>
      </c>
      <c r="M253" s="194">
        <v>6.6438561897747253</v>
      </c>
      <c r="N253" s="194">
        <v>6.6438561897747253</v>
      </c>
      <c r="O253" s="194">
        <v>6.6438561897747253</v>
      </c>
      <c r="P253" s="194">
        <v>6.6438561897747253</v>
      </c>
      <c r="Q253" s="194">
        <v>6.6438561897747253</v>
      </c>
      <c r="S253" s="181">
        <f t="shared" si="15"/>
        <v>0.24795150754052564</v>
      </c>
      <c r="T253" s="181">
        <f t="shared" si="16"/>
        <v>0</v>
      </c>
      <c r="U253" s="181">
        <f t="shared" si="17"/>
        <v>0</v>
      </c>
      <c r="V253" s="181">
        <f t="shared" si="18"/>
        <v>0</v>
      </c>
      <c r="W253" s="181">
        <f t="shared" si="19"/>
        <v>0</v>
      </c>
    </row>
    <row r="254" spans="1:23" x14ac:dyDescent="0.25">
      <c r="A254" s="177" t="s">
        <v>0</v>
      </c>
      <c r="B254" s="35">
        <v>335</v>
      </c>
      <c r="C254" s="164" t="s">
        <v>1676</v>
      </c>
      <c r="D254" s="165" t="s">
        <v>1677</v>
      </c>
      <c r="E254" s="191">
        <v>-251.15220000000002</v>
      </c>
      <c r="F254" s="191">
        <v>-25.510350000000003</v>
      </c>
      <c r="G254" s="191">
        <v>22.511474999999997</v>
      </c>
      <c r="H254" s="191">
        <v>-4.733075000000003</v>
      </c>
      <c r="I254" s="191">
        <v>2.1320250000000023</v>
      </c>
      <c r="J254" s="191">
        <v>-7.4391750000000005</v>
      </c>
      <c r="L254" s="194">
        <v>6.6438561897747253</v>
      </c>
      <c r="M254" s="194">
        <v>6.6438561897747253</v>
      </c>
      <c r="N254" s="194">
        <v>6.6438561897747253</v>
      </c>
      <c r="O254" s="194">
        <v>6.6438561897747253</v>
      </c>
      <c r="P254" s="194">
        <v>6.6438561897747253</v>
      </c>
      <c r="Q254" s="194">
        <v>6.6438561897747253</v>
      </c>
      <c r="S254" s="181">
        <f t="shared" si="15"/>
        <v>0</v>
      </c>
      <c r="T254" s="181">
        <f t="shared" si="16"/>
        <v>0</v>
      </c>
      <c r="U254" s="181">
        <f t="shared" si="17"/>
        <v>0</v>
      </c>
      <c r="V254" s="181">
        <f t="shared" si="18"/>
        <v>0</v>
      </c>
      <c r="W254" s="181">
        <f t="shared" si="19"/>
        <v>0</v>
      </c>
    </row>
    <row r="255" spans="1:23" x14ac:dyDescent="0.25">
      <c r="A255" s="177" t="s">
        <v>0</v>
      </c>
      <c r="B255" s="35">
        <v>539</v>
      </c>
      <c r="C255" s="44" t="s">
        <v>1671</v>
      </c>
      <c r="D255" s="165" t="s">
        <v>1672</v>
      </c>
      <c r="E255" s="191">
        <v>-227.88754999999992</v>
      </c>
      <c r="F255" s="191">
        <v>-140.19692499999999</v>
      </c>
      <c r="G255" s="191">
        <v>-11.256500000000006</v>
      </c>
      <c r="H255" s="191">
        <v>-12.611474999999999</v>
      </c>
      <c r="I255" s="191">
        <v>-10.101175000000001</v>
      </c>
      <c r="J255" s="191">
        <v>0.77357499999999746</v>
      </c>
      <c r="L255" s="194">
        <v>6.6438561897747253</v>
      </c>
      <c r="M255" s="194">
        <v>6.6438561897747253</v>
      </c>
      <c r="N255" s="194">
        <v>6.6438561897747253</v>
      </c>
      <c r="O255" s="194">
        <v>6.6438561897747253</v>
      </c>
      <c r="P255" s="194">
        <v>6.6438561897747253</v>
      </c>
      <c r="Q255" s="194">
        <v>6.6438561897747253</v>
      </c>
      <c r="S255" s="181">
        <f t="shared" si="15"/>
        <v>0</v>
      </c>
      <c r="T255" s="181">
        <f t="shared" si="16"/>
        <v>0</v>
      </c>
      <c r="U255" s="181">
        <f t="shared" si="17"/>
        <v>0</v>
      </c>
      <c r="V255" s="181">
        <f t="shared" si="18"/>
        <v>0</v>
      </c>
      <c r="W255" s="181">
        <f t="shared" si="19"/>
        <v>0</v>
      </c>
    </row>
    <row r="256" spans="1:23" x14ac:dyDescent="0.25">
      <c r="A256" s="177" t="s">
        <v>0</v>
      </c>
      <c r="B256" s="35">
        <v>144</v>
      </c>
      <c r="C256" s="164" t="s">
        <v>1574</v>
      </c>
      <c r="D256" s="165" t="s">
        <v>1575</v>
      </c>
      <c r="E256" s="191">
        <v>-88.906874999999999</v>
      </c>
      <c r="F256" s="191">
        <v>-30.954349999999977</v>
      </c>
      <c r="G256" s="191">
        <v>67.118449999999967</v>
      </c>
      <c r="H256" s="191">
        <v>1.0536000000000012</v>
      </c>
      <c r="I256" s="191">
        <v>-3.260150000000003</v>
      </c>
      <c r="J256" s="191">
        <v>1.469850000000001</v>
      </c>
      <c r="L256" s="194">
        <v>6.6438561897747253</v>
      </c>
      <c r="M256" s="194">
        <v>6.6438561897747253</v>
      </c>
      <c r="N256" s="194">
        <v>6.6438561897747253</v>
      </c>
      <c r="O256" s="194">
        <v>6.6438561897747253</v>
      </c>
      <c r="P256" s="194">
        <v>6.6438561897747253</v>
      </c>
      <c r="Q256" s="194">
        <v>6.6438561897747253</v>
      </c>
      <c r="S256" s="181">
        <f t="shared" si="15"/>
        <v>0</v>
      </c>
      <c r="T256" s="181">
        <f t="shared" si="16"/>
        <v>0</v>
      </c>
      <c r="U256" s="181">
        <f t="shared" si="17"/>
        <v>0</v>
      </c>
      <c r="V256" s="181">
        <f t="shared" si="18"/>
        <v>0</v>
      </c>
      <c r="W256" s="181">
        <f t="shared" si="19"/>
        <v>0</v>
      </c>
    </row>
    <row r="257" spans="1:23" x14ac:dyDescent="0.25">
      <c r="A257" s="177" t="s">
        <v>0</v>
      </c>
      <c r="B257" s="35">
        <v>235</v>
      </c>
      <c r="C257" s="164" t="s">
        <v>1597</v>
      </c>
      <c r="D257" s="165" t="s">
        <v>1598</v>
      </c>
      <c r="E257" s="191">
        <v>-104.39567499999998</v>
      </c>
      <c r="F257" s="191">
        <v>-41.012199999999993</v>
      </c>
      <c r="G257" s="191">
        <v>-18.098900000000008</v>
      </c>
      <c r="H257" s="191">
        <v>1.2568250000000027</v>
      </c>
      <c r="I257" s="191">
        <v>-0.9377999999999993</v>
      </c>
      <c r="J257" s="191">
        <v>-8.55105</v>
      </c>
      <c r="L257" s="194">
        <v>6.6438561897747253</v>
      </c>
      <c r="M257" s="194">
        <v>6.6438561897747253</v>
      </c>
      <c r="N257" s="194">
        <v>6.6438561897747253</v>
      </c>
      <c r="O257" s="194">
        <v>6.6438561897747253</v>
      </c>
      <c r="P257" s="194">
        <v>6.6438561897747253</v>
      </c>
      <c r="Q257" s="194">
        <v>6.6438561897747253</v>
      </c>
      <c r="S257" s="181">
        <f t="shared" si="15"/>
        <v>0</v>
      </c>
      <c r="T257" s="181">
        <f t="shared" si="16"/>
        <v>0</v>
      </c>
      <c r="U257" s="181">
        <f t="shared" si="17"/>
        <v>0</v>
      </c>
      <c r="V257" s="181">
        <f t="shared" si="18"/>
        <v>0</v>
      </c>
      <c r="W257" s="181">
        <f t="shared" si="19"/>
        <v>0</v>
      </c>
    </row>
    <row r="258" spans="1:23" x14ac:dyDescent="0.25">
      <c r="A258" s="177" t="s">
        <v>0</v>
      </c>
      <c r="B258" s="35">
        <v>412</v>
      </c>
      <c r="C258" s="44" t="s">
        <v>455</v>
      </c>
      <c r="D258" s="165" t="s">
        <v>1337</v>
      </c>
      <c r="E258" s="191">
        <v>-11.661549999999995</v>
      </c>
      <c r="F258" s="191">
        <v>2.5236749999999972</v>
      </c>
      <c r="G258" s="191">
        <v>129.66325000000001</v>
      </c>
      <c r="H258" s="191">
        <v>3.2334750000000003</v>
      </c>
      <c r="I258" s="191">
        <v>7.2342500000000012</v>
      </c>
      <c r="J258" s="191">
        <v>0.6932249999999982</v>
      </c>
      <c r="L258" s="194">
        <v>6.6438561897747253</v>
      </c>
      <c r="M258" s="194">
        <v>6.6438561897747253</v>
      </c>
      <c r="N258" s="194">
        <v>7.0186258293061758</v>
      </c>
      <c r="O258" s="194">
        <v>6.6438561897747253</v>
      </c>
      <c r="P258" s="194">
        <v>6.6438561897747253</v>
      </c>
      <c r="Q258" s="194">
        <v>6.6438561897747253</v>
      </c>
      <c r="S258" s="181">
        <f t="shared" si="15"/>
        <v>0</v>
      </c>
      <c r="T258" s="181">
        <f t="shared" si="16"/>
        <v>-0.37476963953145059</v>
      </c>
      <c r="U258" s="181">
        <f t="shared" si="17"/>
        <v>0.37476963953145059</v>
      </c>
      <c r="V258" s="181">
        <f t="shared" si="18"/>
        <v>0</v>
      </c>
      <c r="W258" s="181">
        <f t="shared" si="19"/>
        <v>0</v>
      </c>
    </row>
    <row r="259" spans="1:23" x14ac:dyDescent="0.25">
      <c r="A259" s="177" t="s">
        <v>0</v>
      </c>
      <c r="B259" s="35">
        <v>229</v>
      </c>
      <c r="C259" s="164" t="s">
        <v>1469</v>
      </c>
      <c r="D259" s="165" t="s">
        <v>1470</v>
      </c>
      <c r="E259" s="191">
        <v>-42.643900000000002</v>
      </c>
      <c r="F259" s="191">
        <v>-42.034549999999399</v>
      </c>
      <c r="G259" s="191">
        <v>173.86364999999995</v>
      </c>
      <c r="H259" s="191">
        <v>-8.9948750000000004</v>
      </c>
      <c r="I259" s="191">
        <v>-4.0787250000000004</v>
      </c>
      <c r="J259" s="191">
        <v>-4.8849499999999964</v>
      </c>
      <c r="L259" s="194">
        <v>6.6438561897747253</v>
      </c>
      <c r="M259" s="194">
        <v>6.6438561897747253</v>
      </c>
      <c r="N259" s="194">
        <v>7.4418125269826261</v>
      </c>
      <c r="O259" s="194">
        <v>6.6438561897747253</v>
      </c>
      <c r="P259" s="194">
        <v>6.6438561897747253</v>
      </c>
      <c r="Q259" s="194">
        <v>6.6438561897747253</v>
      </c>
      <c r="S259" s="181">
        <f t="shared" si="15"/>
        <v>0</v>
      </c>
      <c r="T259" s="181">
        <f t="shared" si="16"/>
        <v>-0.79795633720790082</v>
      </c>
      <c r="U259" s="181">
        <f t="shared" si="17"/>
        <v>0.79795633720790082</v>
      </c>
      <c r="V259" s="181">
        <f t="shared" si="18"/>
        <v>0</v>
      </c>
      <c r="W259" s="181">
        <f t="shared" si="19"/>
        <v>0</v>
      </c>
    </row>
    <row r="260" spans="1:23" x14ac:dyDescent="0.25">
      <c r="A260" s="177" t="s">
        <v>0</v>
      </c>
      <c r="B260" s="35">
        <v>277</v>
      </c>
      <c r="C260" s="164" t="s">
        <v>1414</v>
      </c>
      <c r="D260" s="165" t="s">
        <v>1415</v>
      </c>
      <c r="E260" s="191">
        <v>-31.621075000000001</v>
      </c>
      <c r="F260" s="191">
        <v>-10.755625</v>
      </c>
      <c r="G260" s="191">
        <v>26.920850000000005</v>
      </c>
      <c r="H260" s="191">
        <v>5.5284999999999975</v>
      </c>
      <c r="I260" s="191">
        <v>-2.5574249999999985</v>
      </c>
      <c r="J260" s="191">
        <v>-1.1847999999999992</v>
      </c>
      <c r="L260" s="194">
        <v>6.6438561897747253</v>
      </c>
      <c r="M260" s="194">
        <v>6.6438561897747253</v>
      </c>
      <c r="N260" s="194">
        <v>6.6438561897747253</v>
      </c>
      <c r="O260" s="194">
        <v>6.6438561897747253</v>
      </c>
      <c r="P260" s="194">
        <v>6.6438561897747253</v>
      </c>
      <c r="Q260" s="194">
        <v>6.6438561897747253</v>
      </c>
      <c r="S260" s="181">
        <f t="shared" si="15"/>
        <v>0</v>
      </c>
      <c r="T260" s="181">
        <f t="shared" si="16"/>
        <v>0</v>
      </c>
      <c r="U260" s="181">
        <f t="shared" si="17"/>
        <v>0</v>
      </c>
      <c r="V260" s="181">
        <f t="shared" si="18"/>
        <v>0</v>
      </c>
      <c r="W260" s="181">
        <f t="shared" si="19"/>
        <v>0</v>
      </c>
    </row>
    <row r="261" spans="1:23" x14ac:dyDescent="0.25">
      <c r="A261" s="177" t="s">
        <v>0</v>
      </c>
      <c r="B261" s="35">
        <v>2</v>
      </c>
      <c r="C261" s="164" t="s">
        <v>30</v>
      </c>
      <c r="D261" s="165" t="s">
        <v>31</v>
      </c>
      <c r="E261" s="191">
        <v>700.63192500000002</v>
      </c>
      <c r="F261" s="191">
        <v>24.750874999999997</v>
      </c>
      <c r="G261" s="191">
        <v>186.02599999999995</v>
      </c>
      <c r="H261" s="191">
        <v>4.9696999999999978</v>
      </c>
      <c r="I261" s="191">
        <v>4.0787999999999975</v>
      </c>
      <c r="J261" s="191">
        <v>4.0338999999999974</v>
      </c>
      <c r="L261" s="194">
        <v>9.4525129172664339</v>
      </c>
      <c r="M261" s="194">
        <v>6.6438561897747253</v>
      </c>
      <c r="N261" s="194">
        <v>7.539360464063062</v>
      </c>
      <c r="O261" s="194">
        <v>6.6438561897747253</v>
      </c>
      <c r="P261" s="194">
        <v>6.6438561897747253</v>
      </c>
      <c r="Q261" s="194">
        <v>6.6438561897747253</v>
      </c>
      <c r="S261" s="181">
        <f t="shared" si="15"/>
        <v>2.8086567274917087</v>
      </c>
      <c r="T261" s="181">
        <f t="shared" si="16"/>
        <v>-0.89550427428833679</v>
      </c>
      <c r="U261" s="181">
        <f t="shared" si="17"/>
        <v>0.89550427428833679</v>
      </c>
      <c r="V261" s="181">
        <f t="shared" si="18"/>
        <v>0</v>
      </c>
      <c r="W261" s="181">
        <f t="shared" si="19"/>
        <v>0</v>
      </c>
    </row>
    <row r="262" spans="1:23" x14ac:dyDescent="0.25">
      <c r="A262" s="177" t="s">
        <v>0</v>
      </c>
      <c r="B262" s="35">
        <v>202</v>
      </c>
      <c r="C262" s="164" t="s">
        <v>1158</v>
      </c>
      <c r="D262" s="165" t="s">
        <v>1159</v>
      </c>
      <c r="E262" s="191">
        <v>128.47</v>
      </c>
      <c r="F262" s="191">
        <v>154.95322499999997</v>
      </c>
      <c r="G262" s="191">
        <v>111.1440750000001</v>
      </c>
      <c r="H262" s="191">
        <v>4.7074999999999996</v>
      </c>
      <c r="I262" s="191">
        <v>1.8934249999999988</v>
      </c>
      <c r="J262" s="191">
        <v>1.5860499999999984</v>
      </c>
      <c r="L262" s="194">
        <v>7.0052876939078663</v>
      </c>
      <c r="M262" s="194">
        <v>7.2756889714370852</v>
      </c>
      <c r="N262" s="194">
        <v>6.796287231293423</v>
      </c>
      <c r="O262" s="194">
        <v>6.6438561897747253</v>
      </c>
      <c r="P262" s="194">
        <v>6.6438561897747253</v>
      </c>
      <c r="Q262" s="194">
        <v>6.6438561897747253</v>
      </c>
      <c r="S262" s="181">
        <f t="shared" ref="S262:S325" si="20">L262-M262</f>
        <v>-0.27040127752921883</v>
      </c>
      <c r="T262" s="181">
        <f t="shared" ref="T262:T325" si="21">M262-N262</f>
        <v>0.4794017401436621</v>
      </c>
      <c r="U262" s="181">
        <f t="shared" ref="U262:U325" si="22">N262-O262</f>
        <v>0.1524310415186978</v>
      </c>
      <c r="V262" s="181">
        <f t="shared" ref="V262:V325" si="23">O262-P262</f>
        <v>0</v>
      </c>
      <c r="W262" s="181">
        <f t="shared" ref="W262:W325" si="24">P262-Q262</f>
        <v>0</v>
      </c>
    </row>
    <row r="263" spans="1:23" x14ac:dyDescent="0.25">
      <c r="A263" s="177" t="s">
        <v>0</v>
      </c>
      <c r="B263" s="35">
        <v>13</v>
      </c>
      <c r="C263" s="164" t="s">
        <v>461</v>
      </c>
      <c r="D263" s="165" t="s">
        <v>1504</v>
      </c>
      <c r="E263" s="191">
        <v>-53.208800000000011</v>
      </c>
      <c r="F263" s="191">
        <v>-12.717625000000002</v>
      </c>
      <c r="G263" s="191">
        <v>73.179374999999993</v>
      </c>
      <c r="H263" s="191">
        <v>7.9681750000000005</v>
      </c>
      <c r="I263" s="191">
        <v>3.4786249999999992</v>
      </c>
      <c r="J263" s="191">
        <v>18.744474999999998</v>
      </c>
      <c r="L263" s="194">
        <v>6.6438561897747253</v>
      </c>
      <c r="M263" s="194">
        <v>6.6438561897747253</v>
      </c>
      <c r="N263" s="194">
        <v>6.6438561897747253</v>
      </c>
      <c r="O263" s="194">
        <v>6.6438561897747253</v>
      </c>
      <c r="P263" s="194">
        <v>6.6438561897747253</v>
      </c>
      <c r="Q263" s="194">
        <v>6.6438561897747253</v>
      </c>
      <c r="S263" s="181">
        <f t="shared" si="20"/>
        <v>0</v>
      </c>
      <c r="T263" s="181">
        <f t="shared" si="21"/>
        <v>0</v>
      </c>
      <c r="U263" s="181">
        <f t="shared" si="22"/>
        <v>0</v>
      </c>
      <c r="V263" s="181">
        <f t="shared" si="23"/>
        <v>0</v>
      </c>
      <c r="W263" s="181">
        <f t="shared" si="24"/>
        <v>0</v>
      </c>
    </row>
    <row r="264" spans="1:23" x14ac:dyDescent="0.25">
      <c r="A264" s="177" t="s">
        <v>0</v>
      </c>
      <c r="B264" s="35">
        <v>594</v>
      </c>
      <c r="C264" s="44" t="s">
        <v>1257</v>
      </c>
      <c r="D264" s="167" t="s">
        <v>1258</v>
      </c>
      <c r="E264" s="191">
        <v>20.277549999999962</v>
      </c>
      <c r="F264" s="191">
        <v>-32.604524999999981</v>
      </c>
      <c r="G264" s="191">
        <v>-0.76232499999999348</v>
      </c>
      <c r="H264" s="191">
        <v>-1.304549999999999</v>
      </c>
      <c r="I264" s="191">
        <v>-11.173</v>
      </c>
      <c r="J264" s="191">
        <v>-0.86392500000000183</v>
      </c>
      <c r="L264" s="194">
        <v>6.6438561897747253</v>
      </c>
      <c r="M264" s="194">
        <v>6.6438561897747253</v>
      </c>
      <c r="N264" s="194">
        <v>6.6438561897747253</v>
      </c>
      <c r="O264" s="194">
        <v>6.6438561897747253</v>
      </c>
      <c r="P264" s="194">
        <v>6.6438561897747253</v>
      </c>
      <c r="Q264" s="194">
        <v>6.6438561897747253</v>
      </c>
      <c r="S264" s="181">
        <f t="shared" si="20"/>
        <v>0</v>
      </c>
      <c r="T264" s="181">
        <f t="shared" si="21"/>
        <v>0</v>
      </c>
      <c r="U264" s="181">
        <f t="shared" si="22"/>
        <v>0</v>
      </c>
      <c r="V264" s="181">
        <f t="shared" si="23"/>
        <v>0</v>
      </c>
      <c r="W264" s="181">
        <f t="shared" si="24"/>
        <v>0</v>
      </c>
    </row>
    <row r="265" spans="1:23" x14ac:dyDescent="0.25">
      <c r="A265" s="177" t="s">
        <v>0</v>
      </c>
      <c r="B265" s="35">
        <v>596</v>
      </c>
      <c r="C265" s="44" t="s">
        <v>1181</v>
      </c>
      <c r="D265" s="167" t="s">
        <v>1182</v>
      </c>
      <c r="E265" s="191">
        <v>99.548349999999971</v>
      </c>
      <c r="F265" s="191">
        <v>-22.034224999999985</v>
      </c>
      <c r="G265" s="191">
        <v>20.721675000000019</v>
      </c>
      <c r="H265" s="191">
        <v>-5.0346250000000001</v>
      </c>
      <c r="I265" s="191">
        <v>-6.6885750000000002</v>
      </c>
      <c r="J265" s="191">
        <v>-3.1892750000000003</v>
      </c>
      <c r="L265" s="194">
        <v>6.6373254985624701</v>
      </c>
      <c r="M265" s="194">
        <v>6.6438561897747253</v>
      </c>
      <c r="N265" s="194">
        <v>6.6438561897747253</v>
      </c>
      <c r="O265" s="194">
        <v>6.6438561897747253</v>
      </c>
      <c r="P265" s="194">
        <v>6.6438561897747253</v>
      </c>
      <c r="Q265" s="194">
        <v>6.6438561897747253</v>
      </c>
      <c r="S265" s="181">
        <f t="shared" si="20"/>
        <v>-6.5306912122551353E-3</v>
      </c>
      <c r="T265" s="181">
        <f t="shared" si="21"/>
        <v>0</v>
      </c>
      <c r="U265" s="181">
        <f t="shared" si="22"/>
        <v>0</v>
      </c>
      <c r="V265" s="181">
        <f t="shared" si="23"/>
        <v>0</v>
      </c>
      <c r="W265" s="181">
        <f t="shared" si="24"/>
        <v>0</v>
      </c>
    </row>
    <row r="266" spans="1:23" x14ac:dyDescent="0.25">
      <c r="A266" s="177" t="s">
        <v>0</v>
      </c>
      <c r="B266" s="35">
        <v>595</v>
      </c>
      <c r="C266" s="44" t="s">
        <v>1181</v>
      </c>
      <c r="D266" s="167" t="s">
        <v>1521</v>
      </c>
      <c r="E266" s="191">
        <v>-62.315674999999985</v>
      </c>
      <c r="F266" s="191">
        <v>-73.975924999999989</v>
      </c>
      <c r="G266" s="191">
        <v>9.7017249999999997</v>
      </c>
      <c r="H266" s="191">
        <v>-7.0469000000000008</v>
      </c>
      <c r="I266" s="191">
        <v>-11.048125000000001</v>
      </c>
      <c r="J266" s="191">
        <v>-2.1313000000000013</v>
      </c>
      <c r="L266" s="194">
        <v>6.6438561897747253</v>
      </c>
      <c r="M266" s="194">
        <v>6.6438561897747253</v>
      </c>
      <c r="N266" s="194">
        <v>6.6438561897747253</v>
      </c>
      <c r="O266" s="194">
        <v>6.6438561897747253</v>
      </c>
      <c r="P266" s="194">
        <v>6.6438561897747253</v>
      </c>
      <c r="Q266" s="194">
        <v>6.6438561897747253</v>
      </c>
      <c r="S266" s="181">
        <f t="shared" si="20"/>
        <v>0</v>
      </c>
      <c r="T266" s="181">
        <f t="shared" si="21"/>
        <v>0</v>
      </c>
      <c r="U266" s="181">
        <f t="shared" si="22"/>
        <v>0</v>
      </c>
      <c r="V266" s="181">
        <f t="shared" si="23"/>
        <v>0</v>
      </c>
      <c r="W266" s="181">
        <f t="shared" si="24"/>
        <v>0</v>
      </c>
    </row>
    <row r="267" spans="1:23" ht="38.25" x14ac:dyDescent="0.25">
      <c r="A267" s="177" t="s">
        <v>0</v>
      </c>
      <c r="B267" s="35">
        <v>581</v>
      </c>
      <c r="C267" s="44" t="s">
        <v>859</v>
      </c>
      <c r="D267" s="167" t="s">
        <v>860</v>
      </c>
      <c r="E267" s="191">
        <v>48815.197749999992</v>
      </c>
      <c r="F267" s="191">
        <v>41158.453425</v>
      </c>
      <c r="G267" s="191">
        <v>2337.0629250000002</v>
      </c>
      <c r="H267" s="191">
        <v>15.840999999999998</v>
      </c>
      <c r="I267" s="191">
        <v>6.5825250000000004</v>
      </c>
      <c r="J267" s="191">
        <v>13.77125</v>
      </c>
      <c r="L267" s="194">
        <v>15.575042754901355</v>
      </c>
      <c r="M267" s="194">
        <v>15.328901151917314</v>
      </c>
      <c r="N267" s="194">
        <v>11.190480863610938</v>
      </c>
      <c r="O267" s="194">
        <v>6.6438561897747253</v>
      </c>
      <c r="P267" s="194">
        <v>6.6438561897747253</v>
      </c>
      <c r="Q267" s="194">
        <v>6.6438561897747253</v>
      </c>
      <c r="S267" s="181">
        <f t="shared" si="20"/>
        <v>0.24614160298404109</v>
      </c>
      <c r="T267" s="181">
        <f t="shared" si="21"/>
        <v>4.1384202883063761</v>
      </c>
      <c r="U267" s="181">
        <f t="shared" si="22"/>
        <v>4.546624673836213</v>
      </c>
      <c r="V267" s="181">
        <f t="shared" si="23"/>
        <v>0</v>
      </c>
      <c r="W267" s="181">
        <f t="shared" si="24"/>
        <v>0</v>
      </c>
    </row>
    <row r="268" spans="1:23" ht="25.5" x14ac:dyDescent="0.25">
      <c r="A268" s="177" t="s">
        <v>0</v>
      </c>
      <c r="B268" s="35">
        <v>575</v>
      </c>
      <c r="C268" s="44" t="s">
        <v>859</v>
      </c>
      <c r="D268" s="167" t="s">
        <v>863</v>
      </c>
      <c r="E268" s="191">
        <v>45610.513749999998</v>
      </c>
      <c r="F268" s="191">
        <v>37581.008099999992</v>
      </c>
      <c r="G268" s="191">
        <v>5449.6361249999991</v>
      </c>
      <c r="H268" s="191">
        <v>175.37275</v>
      </c>
      <c r="I268" s="191">
        <v>52.071899999999999</v>
      </c>
      <c r="J268" s="191">
        <v>34.319249999999997</v>
      </c>
      <c r="L268" s="194">
        <v>15.47707880013764</v>
      </c>
      <c r="M268" s="194">
        <v>15.197716146716248</v>
      </c>
      <c r="N268" s="194">
        <v>12.411944188279438</v>
      </c>
      <c r="O268" s="194">
        <v>7.4542807842276533</v>
      </c>
      <c r="P268" s="194">
        <v>6.6438561897747253</v>
      </c>
      <c r="Q268" s="194">
        <v>6.6438561897747253</v>
      </c>
      <c r="S268" s="181">
        <f t="shared" si="20"/>
        <v>0.27936265342139244</v>
      </c>
      <c r="T268" s="181">
        <f t="shared" si="21"/>
        <v>2.7857719584368095</v>
      </c>
      <c r="U268" s="181">
        <f t="shared" si="22"/>
        <v>4.9576634040517851</v>
      </c>
      <c r="V268" s="181">
        <f t="shared" si="23"/>
        <v>0.81042459445292803</v>
      </c>
      <c r="W268" s="181">
        <f t="shared" si="24"/>
        <v>0</v>
      </c>
    </row>
    <row r="269" spans="1:23" ht="25.5" x14ac:dyDescent="0.25">
      <c r="A269" s="177" t="s">
        <v>0</v>
      </c>
      <c r="B269" s="35">
        <v>579</v>
      </c>
      <c r="C269" s="44" t="s">
        <v>859</v>
      </c>
      <c r="D269" s="167" t="s">
        <v>862</v>
      </c>
      <c r="E269" s="191">
        <v>48324.531700000007</v>
      </c>
      <c r="F269" s="191">
        <v>30955.15235</v>
      </c>
      <c r="G269" s="191">
        <v>1858.7399000000007</v>
      </c>
      <c r="H269" s="191">
        <v>-6.2656500000000026</v>
      </c>
      <c r="I269" s="191">
        <v>-3.0428750000000022</v>
      </c>
      <c r="J269" s="191">
        <v>21.159675</v>
      </c>
      <c r="L269" s="194">
        <v>15.560468131285264</v>
      </c>
      <c r="M269" s="194">
        <v>14.917891939268211</v>
      </c>
      <c r="N269" s="194">
        <v>10.860109187660964</v>
      </c>
      <c r="O269" s="194">
        <v>6.6438561897747253</v>
      </c>
      <c r="P269" s="194">
        <v>6.6438561897747253</v>
      </c>
      <c r="Q269" s="194">
        <v>6.6438561897747253</v>
      </c>
      <c r="S269" s="181">
        <f t="shared" si="20"/>
        <v>0.64257619201705296</v>
      </c>
      <c r="T269" s="181">
        <f t="shared" si="21"/>
        <v>4.0577827516072471</v>
      </c>
      <c r="U269" s="181">
        <f t="shared" si="22"/>
        <v>4.2162529978862384</v>
      </c>
      <c r="V269" s="181">
        <f t="shared" si="23"/>
        <v>0</v>
      </c>
      <c r="W269" s="181">
        <f t="shared" si="24"/>
        <v>0</v>
      </c>
    </row>
    <row r="270" spans="1:23" ht="25.5" x14ac:dyDescent="0.25">
      <c r="A270" s="177" t="s">
        <v>0</v>
      </c>
      <c r="B270" s="35">
        <v>577</v>
      </c>
      <c r="C270" s="44" t="s">
        <v>859</v>
      </c>
      <c r="D270" s="167" t="s">
        <v>872</v>
      </c>
      <c r="E270" s="191">
        <v>44745.653200000001</v>
      </c>
      <c r="F270" s="191">
        <v>27252.216625000001</v>
      </c>
      <c r="G270" s="191">
        <v>2793.3839999999991</v>
      </c>
      <c r="H270" s="191">
        <v>-13.896475000000006</v>
      </c>
      <c r="I270" s="191">
        <v>1.3264499999999941</v>
      </c>
      <c r="J270" s="191">
        <v>22.615874999999999</v>
      </c>
      <c r="L270" s="194">
        <v>15.449459918654924</v>
      </c>
      <c r="M270" s="194">
        <v>14.734085959304572</v>
      </c>
      <c r="N270" s="194">
        <v>11.447798195843776</v>
      </c>
      <c r="O270" s="194">
        <v>6.6438561897747253</v>
      </c>
      <c r="P270" s="194">
        <v>6.6438561897747253</v>
      </c>
      <c r="Q270" s="194">
        <v>6.6438561897747253</v>
      </c>
      <c r="S270" s="181">
        <f t="shared" si="20"/>
        <v>0.71537395935035164</v>
      </c>
      <c r="T270" s="181">
        <f t="shared" si="21"/>
        <v>3.2862877634607965</v>
      </c>
      <c r="U270" s="181">
        <f t="shared" si="22"/>
        <v>4.8039420060690503</v>
      </c>
      <c r="V270" s="181">
        <f t="shared" si="23"/>
        <v>0</v>
      </c>
      <c r="W270" s="181">
        <f t="shared" si="24"/>
        <v>0</v>
      </c>
    </row>
    <row r="271" spans="1:23" ht="25.5" x14ac:dyDescent="0.25">
      <c r="A271" s="177" t="s">
        <v>0</v>
      </c>
      <c r="B271" s="35">
        <v>541</v>
      </c>
      <c r="C271" s="44" t="s">
        <v>857</v>
      </c>
      <c r="D271" s="165" t="s">
        <v>904</v>
      </c>
      <c r="E271" s="191">
        <v>40426.673800000004</v>
      </c>
      <c r="F271" s="191">
        <v>33117.801849999989</v>
      </c>
      <c r="G271" s="191">
        <v>5180.2042750000001</v>
      </c>
      <c r="H271" s="191">
        <v>152.54357500000003</v>
      </c>
      <c r="I271" s="191">
        <v>114.839125</v>
      </c>
      <c r="J271" s="191">
        <v>34.83359999999999</v>
      </c>
      <c r="L271" s="194">
        <v>15.303019886902527</v>
      </c>
      <c r="M271" s="194">
        <v>15.01531929860209</v>
      </c>
      <c r="N271" s="194">
        <v>12.338793274604555</v>
      </c>
      <c r="O271" s="194">
        <v>7.2530776059361806</v>
      </c>
      <c r="P271" s="194">
        <v>6.84347043306943</v>
      </c>
      <c r="Q271" s="194">
        <v>6.6438561897747253</v>
      </c>
      <c r="S271" s="181">
        <f t="shared" si="20"/>
        <v>0.28770058830043688</v>
      </c>
      <c r="T271" s="181">
        <f t="shared" si="21"/>
        <v>2.6765260239975355</v>
      </c>
      <c r="U271" s="181">
        <f t="shared" si="22"/>
        <v>5.0857156686683744</v>
      </c>
      <c r="V271" s="181">
        <f t="shared" si="23"/>
        <v>0.40960717286675052</v>
      </c>
      <c r="W271" s="181">
        <f t="shared" si="24"/>
        <v>0.19961424329470479</v>
      </c>
    </row>
    <row r="272" spans="1:23" ht="25.5" x14ac:dyDescent="0.25">
      <c r="A272" s="177" t="s">
        <v>0</v>
      </c>
      <c r="B272" s="35">
        <v>540</v>
      </c>
      <c r="C272" s="44" t="s">
        <v>857</v>
      </c>
      <c r="D272" s="167" t="s">
        <v>858</v>
      </c>
      <c r="E272" s="191">
        <v>49090.08855</v>
      </c>
      <c r="F272" s="191">
        <v>32717.265350000001</v>
      </c>
      <c r="G272" s="191">
        <v>4660.1939000000002</v>
      </c>
      <c r="H272" s="191">
        <v>0.10837500000000233</v>
      </c>
      <c r="I272" s="191">
        <v>-19.070825000000003</v>
      </c>
      <c r="J272" s="191">
        <v>-33.874274999999997</v>
      </c>
      <c r="L272" s="194">
        <v>15.583144148627227</v>
      </c>
      <c r="M272" s="194">
        <v>14.997764546201051</v>
      </c>
      <c r="N272" s="194">
        <v>12.186174268028491</v>
      </c>
      <c r="O272" s="194">
        <v>6.6438561897747253</v>
      </c>
      <c r="P272" s="194">
        <v>6.6438561897747253</v>
      </c>
      <c r="Q272" s="194">
        <v>6.6438561897747253</v>
      </c>
      <c r="S272" s="181">
        <f t="shared" si="20"/>
        <v>0.58537960242617615</v>
      </c>
      <c r="T272" s="181">
        <f t="shared" si="21"/>
        <v>2.8115902781725595</v>
      </c>
      <c r="U272" s="181">
        <f t="shared" si="22"/>
        <v>5.542318078253766</v>
      </c>
      <c r="V272" s="181">
        <f t="shared" si="23"/>
        <v>0</v>
      </c>
      <c r="W272" s="181">
        <f t="shared" si="24"/>
        <v>0</v>
      </c>
    </row>
    <row r="273" spans="1:23" ht="25.5" x14ac:dyDescent="0.25">
      <c r="A273" s="177" t="s">
        <v>0</v>
      </c>
      <c r="B273" s="35">
        <v>547</v>
      </c>
      <c r="C273" s="44" t="s">
        <v>873</v>
      </c>
      <c r="D273" s="165" t="s">
        <v>874</v>
      </c>
      <c r="E273" s="191">
        <v>43817.038550000012</v>
      </c>
      <c r="F273" s="191">
        <v>28654.461725000008</v>
      </c>
      <c r="G273" s="191">
        <v>2767.5623249999994</v>
      </c>
      <c r="H273" s="191">
        <v>4.6806000000000054</v>
      </c>
      <c r="I273" s="191">
        <v>-3.3879499999999982</v>
      </c>
      <c r="J273" s="191">
        <v>1.4958249999999982</v>
      </c>
      <c r="L273" s="194">
        <v>15.419204360143977</v>
      </c>
      <c r="M273" s="194">
        <v>14.806472174984219</v>
      </c>
      <c r="N273" s="194">
        <v>11.434400091264568</v>
      </c>
      <c r="O273" s="194">
        <v>6.6438561897747253</v>
      </c>
      <c r="P273" s="194">
        <v>6.6438561897747253</v>
      </c>
      <c r="Q273" s="194">
        <v>6.6438561897747253</v>
      </c>
      <c r="S273" s="181">
        <f t="shared" si="20"/>
        <v>0.61273218515975891</v>
      </c>
      <c r="T273" s="181">
        <f t="shared" si="21"/>
        <v>3.3720720837196509</v>
      </c>
      <c r="U273" s="181">
        <f t="shared" si="22"/>
        <v>4.7905439014898423</v>
      </c>
      <c r="V273" s="181">
        <f t="shared" si="23"/>
        <v>0</v>
      </c>
      <c r="W273" s="181">
        <f t="shared" si="24"/>
        <v>0</v>
      </c>
    </row>
    <row r="274" spans="1:23" ht="25.5" x14ac:dyDescent="0.25">
      <c r="A274" s="177" t="s">
        <v>0</v>
      </c>
      <c r="B274" s="35">
        <v>546</v>
      </c>
      <c r="C274" s="44" t="s">
        <v>873</v>
      </c>
      <c r="D274" s="165" t="s">
        <v>999</v>
      </c>
      <c r="E274" s="191">
        <v>11948.578799999999</v>
      </c>
      <c r="F274" s="191">
        <v>3213.5676749999993</v>
      </c>
      <c r="G274" s="191">
        <v>332.43372499999998</v>
      </c>
      <c r="H274" s="191">
        <v>70.218050000000005</v>
      </c>
      <c r="I274" s="191">
        <v>80.208850000000012</v>
      </c>
      <c r="J274" s="191">
        <v>109.86065000000001</v>
      </c>
      <c r="L274" s="194">
        <v>13.544551409460482</v>
      </c>
      <c r="M274" s="194">
        <v>11.649960139286142</v>
      </c>
      <c r="N274" s="194">
        <v>8.3769229389773887</v>
      </c>
      <c r="O274" s="194">
        <v>6.6438561897747253</v>
      </c>
      <c r="P274" s="194">
        <v>6.6438561897747253</v>
      </c>
      <c r="Q274" s="194">
        <v>6.7795309225985152</v>
      </c>
      <c r="S274" s="181">
        <f t="shared" si="20"/>
        <v>1.8945912701743399</v>
      </c>
      <c r="T274" s="181">
        <f t="shared" si="21"/>
        <v>3.2730372003087531</v>
      </c>
      <c r="U274" s="181">
        <f t="shared" si="22"/>
        <v>1.7330667492026635</v>
      </c>
      <c r="V274" s="181">
        <f t="shared" si="23"/>
        <v>0</v>
      </c>
      <c r="W274" s="181">
        <f t="shared" si="24"/>
        <v>-0.13567473282378995</v>
      </c>
    </row>
    <row r="275" spans="1:23" ht="25.5" x14ac:dyDescent="0.25">
      <c r="A275" s="177" t="s">
        <v>0</v>
      </c>
      <c r="B275" s="35">
        <v>550</v>
      </c>
      <c r="C275" s="44" t="s">
        <v>902</v>
      </c>
      <c r="D275" s="165" t="s">
        <v>903</v>
      </c>
      <c r="E275" s="191">
        <v>40662.362049999996</v>
      </c>
      <c r="F275" s="191">
        <v>30169.286124999999</v>
      </c>
      <c r="G275" s="191">
        <v>784.06800000000021</v>
      </c>
      <c r="H275" s="191">
        <v>3.3020250000000022</v>
      </c>
      <c r="I275" s="191">
        <v>3.9581499999999998</v>
      </c>
      <c r="J275" s="191">
        <v>9.2480250000000126</v>
      </c>
      <c r="L275" s="194">
        <v>15.311406402377038</v>
      </c>
      <c r="M275" s="194">
        <v>14.880792938940688</v>
      </c>
      <c r="N275" s="194">
        <v>9.6148349704016223</v>
      </c>
      <c r="O275" s="194">
        <v>6.6438561897747253</v>
      </c>
      <c r="P275" s="194">
        <v>6.6438561897747253</v>
      </c>
      <c r="Q275" s="194">
        <v>6.6438561897747253</v>
      </c>
      <c r="S275" s="181">
        <f t="shared" si="20"/>
        <v>0.43061346343634987</v>
      </c>
      <c r="T275" s="181">
        <f t="shared" si="21"/>
        <v>5.2659579685390661</v>
      </c>
      <c r="U275" s="181">
        <f t="shared" si="22"/>
        <v>2.970978780626897</v>
      </c>
      <c r="V275" s="181">
        <f t="shared" si="23"/>
        <v>0</v>
      </c>
      <c r="W275" s="181">
        <f t="shared" si="24"/>
        <v>0</v>
      </c>
    </row>
    <row r="276" spans="1:23" ht="38.25" x14ac:dyDescent="0.25">
      <c r="A276" s="177" t="s">
        <v>0</v>
      </c>
      <c r="B276" s="35">
        <v>588</v>
      </c>
      <c r="C276" s="44" t="s">
        <v>1050</v>
      </c>
      <c r="D276" s="167" t="s">
        <v>1132</v>
      </c>
      <c r="E276" s="191">
        <v>213.87555000000003</v>
      </c>
      <c r="F276" s="191">
        <v>151.350325</v>
      </c>
      <c r="G276" s="191">
        <v>126.61712500000004</v>
      </c>
      <c r="H276" s="191">
        <v>0.55010000000000048</v>
      </c>
      <c r="I276" s="191">
        <v>-2.7446750000000009</v>
      </c>
      <c r="J276" s="191">
        <v>19.681950000000001</v>
      </c>
      <c r="L276" s="194">
        <v>7.7406277545128024</v>
      </c>
      <c r="M276" s="194">
        <v>7.2417479628944621</v>
      </c>
      <c r="N276" s="194">
        <v>6.984328732627417</v>
      </c>
      <c r="O276" s="194">
        <v>6.6438561897747253</v>
      </c>
      <c r="P276" s="194">
        <v>6.6438561897747253</v>
      </c>
      <c r="Q276" s="194">
        <v>6.6438561897747253</v>
      </c>
      <c r="S276" s="181">
        <f t="shared" si="20"/>
        <v>0.49887979161834028</v>
      </c>
      <c r="T276" s="181">
        <f t="shared" si="21"/>
        <v>0.25741923026704505</v>
      </c>
      <c r="U276" s="181">
        <f t="shared" si="22"/>
        <v>0.3404725428526918</v>
      </c>
      <c r="V276" s="181">
        <f t="shared" si="23"/>
        <v>0</v>
      </c>
      <c r="W276" s="181">
        <f t="shared" si="24"/>
        <v>0</v>
      </c>
    </row>
    <row r="277" spans="1:23" ht="25.5" x14ac:dyDescent="0.25">
      <c r="A277" s="177" t="s">
        <v>0</v>
      </c>
      <c r="B277" s="35">
        <v>584</v>
      </c>
      <c r="C277" s="44" t="s">
        <v>1050</v>
      </c>
      <c r="D277" s="167" t="s">
        <v>1082</v>
      </c>
      <c r="E277" s="191">
        <v>465.05764999999985</v>
      </c>
      <c r="F277" s="191">
        <v>129.36575000000002</v>
      </c>
      <c r="G277" s="191">
        <v>55.467525000000023</v>
      </c>
      <c r="H277" s="191">
        <v>6.7505750000000013</v>
      </c>
      <c r="I277" s="191">
        <v>3.084999999999738E-2</v>
      </c>
      <c r="J277" s="191">
        <v>7.5813500000000005</v>
      </c>
      <c r="L277" s="194">
        <v>8.8612657580680878</v>
      </c>
      <c r="M277" s="194">
        <v>7.0153118994883998</v>
      </c>
      <c r="N277" s="194">
        <v>6.6438561897747253</v>
      </c>
      <c r="O277" s="194">
        <v>6.6438561897747253</v>
      </c>
      <c r="P277" s="194">
        <v>6.6438561897747253</v>
      </c>
      <c r="Q277" s="194">
        <v>6.6438561897747253</v>
      </c>
      <c r="S277" s="181">
        <f t="shared" si="20"/>
        <v>1.845953858579688</v>
      </c>
      <c r="T277" s="181">
        <f t="shared" si="21"/>
        <v>0.37145570971367459</v>
      </c>
      <c r="U277" s="181">
        <f t="shared" si="22"/>
        <v>0</v>
      </c>
      <c r="V277" s="181">
        <f t="shared" si="23"/>
        <v>0</v>
      </c>
      <c r="W277" s="181">
        <f t="shared" si="24"/>
        <v>0</v>
      </c>
    </row>
    <row r="278" spans="1:23" ht="38.25" x14ac:dyDescent="0.25">
      <c r="A278" s="177" t="s">
        <v>0</v>
      </c>
      <c r="B278" s="35">
        <v>586</v>
      </c>
      <c r="C278" s="44" t="s">
        <v>1050</v>
      </c>
      <c r="D278" s="167" t="s">
        <v>1051</v>
      </c>
      <c r="E278" s="191">
        <v>991.47372499999994</v>
      </c>
      <c r="F278" s="191">
        <v>-98.471724999999992</v>
      </c>
      <c r="G278" s="191">
        <v>58.879725000000008</v>
      </c>
      <c r="H278" s="191">
        <v>-2.84375</v>
      </c>
      <c r="I278" s="191">
        <v>-18.780225000000002</v>
      </c>
      <c r="J278" s="191">
        <v>23.280850000000001</v>
      </c>
      <c r="L278" s="194">
        <v>9.9534307299399138</v>
      </c>
      <c r="M278" s="194">
        <v>6.6438561897747253</v>
      </c>
      <c r="N278" s="194">
        <v>6.6438561897747253</v>
      </c>
      <c r="O278" s="194">
        <v>6.6438561897747253</v>
      </c>
      <c r="P278" s="194">
        <v>6.6438561897747253</v>
      </c>
      <c r="Q278" s="194">
        <v>6.6438561897747253</v>
      </c>
      <c r="S278" s="181">
        <f t="shared" si="20"/>
        <v>3.3095745401651886</v>
      </c>
      <c r="T278" s="181">
        <f t="shared" si="21"/>
        <v>0</v>
      </c>
      <c r="U278" s="181">
        <f t="shared" si="22"/>
        <v>0</v>
      </c>
      <c r="V278" s="181">
        <f t="shared" si="23"/>
        <v>0</v>
      </c>
      <c r="W278" s="181">
        <f t="shared" si="24"/>
        <v>0</v>
      </c>
    </row>
    <row r="279" spans="1:23" ht="25.5" x14ac:dyDescent="0.25">
      <c r="A279" s="177" t="s">
        <v>0</v>
      </c>
      <c r="B279" s="35">
        <v>559</v>
      </c>
      <c r="C279" s="44" t="s">
        <v>1052</v>
      </c>
      <c r="D279" s="165" t="s">
        <v>1053</v>
      </c>
      <c r="E279" s="191">
        <v>983.90905000000009</v>
      </c>
      <c r="F279" s="191">
        <v>595.89507500000002</v>
      </c>
      <c r="G279" s="191">
        <v>130.44470000000001</v>
      </c>
      <c r="H279" s="191">
        <v>20.064250000000005</v>
      </c>
      <c r="I279" s="191">
        <v>5.3949749999999987</v>
      </c>
      <c r="J279" s="191">
        <v>8.4228249999999996</v>
      </c>
      <c r="L279" s="194">
        <v>9.9423811525157824</v>
      </c>
      <c r="M279" s="194">
        <v>9.2189145135772748</v>
      </c>
      <c r="N279" s="194">
        <v>7.0272945180692252</v>
      </c>
      <c r="O279" s="194">
        <v>6.6438561897747253</v>
      </c>
      <c r="P279" s="194">
        <v>6.6438561897747253</v>
      </c>
      <c r="Q279" s="194">
        <v>6.6438561897747253</v>
      </c>
      <c r="S279" s="181">
        <f t="shared" si="20"/>
        <v>0.7234666389385076</v>
      </c>
      <c r="T279" s="181">
        <f t="shared" si="21"/>
        <v>2.1916199955080495</v>
      </c>
      <c r="U279" s="181">
        <f t="shared" si="22"/>
        <v>0.38343832829449997</v>
      </c>
      <c r="V279" s="181">
        <f t="shared" si="23"/>
        <v>0</v>
      </c>
      <c r="W279" s="181">
        <f t="shared" si="24"/>
        <v>0</v>
      </c>
    </row>
    <row r="280" spans="1:23" ht="38.25" x14ac:dyDescent="0.25">
      <c r="A280" s="177" t="s">
        <v>0</v>
      </c>
      <c r="B280" s="35">
        <v>565</v>
      </c>
      <c r="C280" s="44" t="s">
        <v>911</v>
      </c>
      <c r="D280" s="165" t="s">
        <v>912</v>
      </c>
      <c r="E280" s="191">
        <v>39454.657825000002</v>
      </c>
      <c r="F280" s="191">
        <v>35255.693925</v>
      </c>
      <c r="G280" s="191">
        <v>1397.9208249999997</v>
      </c>
      <c r="H280" s="191">
        <v>16.101799999999997</v>
      </c>
      <c r="I280" s="191">
        <v>1.5165499999999952</v>
      </c>
      <c r="J280" s="191">
        <v>17.957825</v>
      </c>
      <c r="L280" s="194">
        <v>15.267908007401836</v>
      </c>
      <c r="M280" s="194">
        <v>15.105568656464598</v>
      </c>
      <c r="N280" s="194">
        <v>10.449066936781351</v>
      </c>
      <c r="O280" s="194">
        <v>6.6438561897747253</v>
      </c>
      <c r="P280" s="194">
        <v>6.6438561897747253</v>
      </c>
      <c r="Q280" s="194">
        <v>6.6438561897747253</v>
      </c>
      <c r="S280" s="181">
        <f t="shared" si="20"/>
        <v>0.16233935093723773</v>
      </c>
      <c r="T280" s="181">
        <f t="shared" si="21"/>
        <v>4.6565017196832468</v>
      </c>
      <c r="U280" s="181">
        <f t="shared" si="22"/>
        <v>3.8052107470066261</v>
      </c>
      <c r="V280" s="181">
        <f t="shared" si="23"/>
        <v>0</v>
      </c>
      <c r="W280" s="181">
        <f t="shared" si="24"/>
        <v>0</v>
      </c>
    </row>
    <row r="281" spans="1:23" x14ac:dyDescent="0.25">
      <c r="A281" s="177" t="s">
        <v>0</v>
      </c>
      <c r="B281" s="35">
        <v>342</v>
      </c>
      <c r="C281" s="44" t="s">
        <v>1056</v>
      </c>
      <c r="D281" s="165" t="s">
        <v>1072</v>
      </c>
      <c r="E281" s="191">
        <v>600.89177500000005</v>
      </c>
      <c r="F281" s="191">
        <v>139.14824999999996</v>
      </c>
      <c r="G281" s="191">
        <v>45.345524999999981</v>
      </c>
      <c r="H281" s="191">
        <v>4.7506250000000003</v>
      </c>
      <c r="I281" s="191">
        <v>1.552975</v>
      </c>
      <c r="J281" s="191">
        <v>-5.7637000000000018</v>
      </c>
      <c r="L281" s="194">
        <v>9.2309613641878183</v>
      </c>
      <c r="M281" s="194">
        <v>7.1204789544830698</v>
      </c>
      <c r="N281" s="194">
        <v>6.6438561897747253</v>
      </c>
      <c r="O281" s="194">
        <v>6.6438561897747253</v>
      </c>
      <c r="P281" s="194">
        <v>6.6438561897747253</v>
      </c>
      <c r="Q281" s="194">
        <v>6.6438561897747253</v>
      </c>
      <c r="S281" s="181">
        <f t="shared" si="20"/>
        <v>2.1104824097047485</v>
      </c>
      <c r="T281" s="181">
        <f t="shared" si="21"/>
        <v>0.47662276470834453</v>
      </c>
      <c r="U281" s="181">
        <f t="shared" si="22"/>
        <v>0</v>
      </c>
      <c r="V281" s="181">
        <f t="shared" si="23"/>
        <v>0</v>
      </c>
      <c r="W281" s="181">
        <f t="shared" si="24"/>
        <v>0</v>
      </c>
    </row>
    <row r="282" spans="1:23" x14ac:dyDescent="0.25">
      <c r="A282" s="177" t="s">
        <v>0</v>
      </c>
      <c r="B282" s="35">
        <v>340</v>
      </c>
      <c r="C282" s="44" t="s">
        <v>1056</v>
      </c>
      <c r="D282" s="165" t="s">
        <v>1057</v>
      </c>
      <c r="E282" s="191">
        <v>881.14857500000016</v>
      </c>
      <c r="F282" s="191">
        <v>136.57789999999989</v>
      </c>
      <c r="G282" s="191">
        <v>57.264499999999991</v>
      </c>
      <c r="H282" s="191">
        <v>21.821724999999994</v>
      </c>
      <c r="I282" s="191">
        <v>4.98705</v>
      </c>
      <c r="J282" s="191">
        <v>-8.9750750000000021</v>
      </c>
      <c r="L282" s="194">
        <v>9.7832414896735234</v>
      </c>
      <c r="M282" s="194">
        <v>7.0935802463174964</v>
      </c>
      <c r="N282" s="194">
        <v>6.6438561897747253</v>
      </c>
      <c r="O282" s="194">
        <v>6.6438561897747253</v>
      </c>
      <c r="P282" s="194">
        <v>6.6438561897747253</v>
      </c>
      <c r="Q282" s="194">
        <v>6.6438561897747253</v>
      </c>
      <c r="S282" s="181">
        <f t="shared" si="20"/>
        <v>2.689661243356027</v>
      </c>
      <c r="T282" s="181">
        <f t="shared" si="21"/>
        <v>0.44972405654277114</v>
      </c>
      <c r="U282" s="181">
        <f t="shared" si="22"/>
        <v>0</v>
      </c>
      <c r="V282" s="181">
        <f t="shared" si="23"/>
        <v>0</v>
      </c>
      <c r="W282" s="181">
        <f t="shared" si="24"/>
        <v>0</v>
      </c>
    </row>
    <row r="283" spans="1:23" x14ac:dyDescent="0.25">
      <c r="A283" s="177" t="s">
        <v>0</v>
      </c>
      <c r="B283" s="35">
        <v>341</v>
      </c>
      <c r="C283" s="44" t="s">
        <v>1056</v>
      </c>
      <c r="D283" s="165" t="s">
        <v>1423</v>
      </c>
      <c r="E283" s="191">
        <v>-33.262425000000007</v>
      </c>
      <c r="F283" s="191">
        <v>-2.8816250000000032</v>
      </c>
      <c r="G283" s="191">
        <v>32.961725000000015</v>
      </c>
      <c r="H283" s="191">
        <v>0.50549999999999962</v>
      </c>
      <c r="I283" s="191">
        <v>-1.9664749999999991</v>
      </c>
      <c r="J283" s="191">
        <v>-6.1715750000000007</v>
      </c>
      <c r="L283" s="194">
        <v>6.6438561897747253</v>
      </c>
      <c r="M283" s="194">
        <v>6.6438561897747253</v>
      </c>
      <c r="N283" s="194">
        <v>6.6438561897747253</v>
      </c>
      <c r="O283" s="194">
        <v>6.6438561897747253</v>
      </c>
      <c r="P283" s="194">
        <v>6.6438561897747253</v>
      </c>
      <c r="Q283" s="194">
        <v>6.6438561897747253</v>
      </c>
      <c r="S283" s="181">
        <f t="shared" si="20"/>
        <v>0</v>
      </c>
      <c r="T283" s="181">
        <f t="shared" si="21"/>
        <v>0</v>
      </c>
      <c r="U283" s="181">
        <f t="shared" si="22"/>
        <v>0</v>
      </c>
      <c r="V283" s="181">
        <f t="shared" si="23"/>
        <v>0</v>
      </c>
      <c r="W283" s="181">
        <f t="shared" si="24"/>
        <v>0</v>
      </c>
    </row>
    <row r="284" spans="1:23" x14ac:dyDescent="0.25">
      <c r="A284" s="177" t="s">
        <v>0</v>
      </c>
      <c r="B284" s="35">
        <v>345</v>
      </c>
      <c r="C284" s="44" t="s">
        <v>1056</v>
      </c>
      <c r="D284" s="165" t="s">
        <v>1317</v>
      </c>
      <c r="E284" s="191">
        <v>-5.0609750000000133</v>
      </c>
      <c r="F284" s="191">
        <v>-34.249600000000001</v>
      </c>
      <c r="G284" s="191">
        <v>117.37917500000002</v>
      </c>
      <c r="H284" s="191">
        <v>7.7514999999999965</v>
      </c>
      <c r="I284" s="191">
        <v>-1.2016999999999989</v>
      </c>
      <c r="J284" s="191">
        <v>1.0215249999999987</v>
      </c>
      <c r="L284" s="194">
        <v>6.6438561897747253</v>
      </c>
      <c r="M284" s="194">
        <v>6.6438561897747253</v>
      </c>
      <c r="N284" s="194">
        <v>6.8750326630503711</v>
      </c>
      <c r="O284" s="194">
        <v>6.6438561897747253</v>
      </c>
      <c r="P284" s="194">
        <v>6.6438561897747253</v>
      </c>
      <c r="Q284" s="194">
        <v>6.6438561897747253</v>
      </c>
      <c r="S284" s="181">
        <f t="shared" si="20"/>
        <v>0</v>
      </c>
      <c r="T284" s="181">
        <f t="shared" si="21"/>
        <v>-0.23117647327564583</v>
      </c>
      <c r="U284" s="181">
        <f t="shared" si="22"/>
        <v>0.23117647327564583</v>
      </c>
      <c r="V284" s="181">
        <f t="shared" si="23"/>
        <v>0</v>
      </c>
      <c r="W284" s="181">
        <f t="shared" si="24"/>
        <v>0</v>
      </c>
    </row>
    <row r="285" spans="1:23" x14ac:dyDescent="0.25">
      <c r="A285" s="177" t="s">
        <v>0</v>
      </c>
      <c r="B285" s="35">
        <v>16</v>
      </c>
      <c r="C285" s="164" t="s">
        <v>73</v>
      </c>
      <c r="D285" s="165" t="s">
        <v>74</v>
      </c>
      <c r="E285" s="191">
        <v>-36.267349999999993</v>
      </c>
      <c r="F285" s="191">
        <v>-10.626675000000006</v>
      </c>
      <c r="G285" s="191">
        <v>61.350350000000006</v>
      </c>
      <c r="H285" s="191">
        <v>20.271125000000001</v>
      </c>
      <c r="I285" s="191">
        <v>10.309224999999998</v>
      </c>
      <c r="J285" s="191">
        <v>14.766199999999998</v>
      </c>
      <c r="L285" s="194">
        <v>6.6438561897747253</v>
      </c>
      <c r="M285" s="194">
        <v>6.6438561897747253</v>
      </c>
      <c r="N285" s="194">
        <v>6.6438561897747253</v>
      </c>
      <c r="O285" s="194">
        <v>6.6438561897747253</v>
      </c>
      <c r="P285" s="194">
        <v>6.6438561897747253</v>
      </c>
      <c r="Q285" s="194">
        <v>6.6438561897747253</v>
      </c>
      <c r="S285" s="181">
        <f t="shared" si="20"/>
        <v>0</v>
      </c>
      <c r="T285" s="181">
        <f t="shared" si="21"/>
        <v>0</v>
      </c>
      <c r="U285" s="181">
        <f t="shared" si="22"/>
        <v>0</v>
      </c>
      <c r="V285" s="181">
        <f t="shared" si="23"/>
        <v>0</v>
      </c>
      <c r="W285" s="181">
        <f t="shared" si="24"/>
        <v>0</v>
      </c>
    </row>
    <row r="286" spans="1:23" x14ac:dyDescent="0.25">
      <c r="A286" s="177" t="s">
        <v>0</v>
      </c>
      <c r="B286" s="35">
        <v>17</v>
      </c>
      <c r="C286" s="164" t="s">
        <v>73</v>
      </c>
      <c r="D286" s="165" t="s">
        <v>78</v>
      </c>
      <c r="E286" s="191">
        <v>-15.547600000000003</v>
      </c>
      <c r="F286" s="191">
        <v>-30.824299999999994</v>
      </c>
      <c r="G286" s="191">
        <v>35.361400000000003</v>
      </c>
      <c r="H286" s="191">
        <v>4.5028999999999986</v>
      </c>
      <c r="I286" s="191">
        <v>-1.0214749999999997</v>
      </c>
      <c r="J286" s="191">
        <v>7.9371999999999989</v>
      </c>
      <c r="L286" s="194">
        <v>6.6438561897747253</v>
      </c>
      <c r="M286" s="194">
        <v>6.6438561897747253</v>
      </c>
      <c r="N286" s="194">
        <v>6.6438561897747253</v>
      </c>
      <c r="O286" s="194">
        <v>6.6438561897747253</v>
      </c>
      <c r="P286" s="194">
        <v>6.6438561897747253</v>
      </c>
      <c r="Q286" s="194">
        <v>6.6438561897747253</v>
      </c>
      <c r="S286" s="181">
        <f t="shared" si="20"/>
        <v>0</v>
      </c>
      <c r="T286" s="181">
        <f t="shared" si="21"/>
        <v>0</v>
      </c>
      <c r="U286" s="181">
        <f t="shared" si="22"/>
        <v>0</v>
      </c>
      <c r="V286" s="181">
        <f t="shared" si="23"/>
        <v>0</v>
      </c>
      <c r="W286" s="181">
        <f t="shared" si="24"/>
        <v>0</v>
      </c>
    </row>
    <row r="287" spans="1:23" x14ac:dyDescent="0.25">
      <c r="A287" s="177" t="s">
        <v>0</v>
      </c>
      <c r="B287" s="35">
        <v>47</v>
      </c>
      <c r="C287" s="164" t="s">
        <v>1392</v>
      </c>
      <c r="D287" s="165" t="s">
        <v>1393</v>
      </c>
      <c r="E287" s="191">
        <v>-23.037099999999992</v>
      </c>
      <c r="F287" s="191">
        <v>-20.945499999999999</v>
      </c>
      <c r="G287" s="191">
        <v>33.991324999999989</v>
      </c>
      <c r="H287" s="191">
        <v>4.4804999999999993</v>
      </c>
      <c r="I287" s="191">
        <v>-2.2611000000000008</v>
      </c>
      <c r="J287" s="191">
        <v>2.438399999999973</v>
      </c>
      <c r="L287" s="194">
        <v>6.6438561897747253</v>
      </c>
      <c r="M287" s="194">
        <v>6.6438561897747253</v>
      </c>
      <c r="N287" s="194">
        <v>6.6438561897747253</v>
      </c>
      <c r="O287" s="194">
        <v>6.6438561897747253</v>
      </c>
      <c r="P287" s="194">
        <v>6.6438561897747253</v>
      </c>
      <c r="Q287" s="194">
        <v>6.6438561897747253</v>
      </c>
      <c r="S287" s="181">
        <f t="shared" si="20"/>
        <v>0</v>
      </c>
      <c r="T287" s="181">
        <f t="shared" si="21"/>
        <v>0</v>
      </c>
      <c r="U287" s="181">
        <f t="shared" si="22"/>
        <v>0</v>
      </c>
      <c r="V287" s="181">
        <f t="shared" si="23"/>
        <v>0</v>
      </c>
      <c r="W287" s="181">
        <f t="shared" si="24"/>
        <v>0</v>
      </c>
    </row>
    <row r="288" spans="1:23" x14ac:dyDescent="0.25">
      <c r="A288" s="177" t="s">
        <v>0</v>
      </c>
      <c r="B288" s="35">
        <v>18</v>
      </c>
      <c r="C288" s="164" t="s">
        <v>1368</v>
      </c>
      <c r="D288" s="165" t="s">
        <v>1369</v>
      </c>
      <c r="E288" s="191">
        <v>-17.977024999999998</v>
      </c>
      <c r="F288" s="191">
        <v>-11.345174999999994</v>
      </c>
      <c r="G288" s="191">
        <v>51.627549999999999</v>
      </c>
      <c r="H288" s="191">
        <v>-5.1701999999999986</v>
      </c>
      <c r="I288" s="191">
        <v>8.3121749999999999</v>
      </c>
      <c r="J288" s="191">
        <v>8.8664000000000023</v>
      </c>
      <c r="L288" s="194">
        <v>6.6438561897747253</v>
      </c>
      <c r="M288" s="194">
        <v>6.6438561897747253</v>
      </c>
      <c r="N288" s="194">
        <v>6.6438561897747253</v>
      </c>
      <c r="O288" s="194">
        <v>6.6438561897747253</v>
      </c>
      <c r="P288" s="194">
        <v>6.6438561897747253</v>
      </c>
      <c r="Q288" s="194">
        <v>6.6438561897747253</v>
      </c>
      <c r="S288" s="181">
        <f t="shared" si="20"/>
        <v>0</v>
      </c>
      <c r="T288" s="181">
        <f t="shared" si="21"/>
        <v>0</v>
      </c>
      <c r="U288" s="181">
        <f t="shared" si="22"/>
        <v>0</v>
      </c>
      <c r="V288" s="181">
        <f t="shared" si="23"/>
        <v>0</v>
      </c>
      <c r="W288" s="181">
        <f t="shared" si="24"/>
        <v>0</v>
      </c>
    </row>
    <row r="289" spans="1:23" x14ac:dyDescent="0.25">
      <c r="A289" s="177" t="s">
        <v>0</v>
      </c>
      <c r="B289" s="35">
        <v>537</v>
      </c>
      <c r="C289" s="44" t="s">
        <v>466</v>
      </c>
      <c r="D289" s="165" t="s">
        <v>1667</v>
      </c>
      <c r="E289" s="191">
        <v>-221.31844999999998</v>
      </c>
      <c r="F289" s="191">
        <v>-99.012624999999971</v>
      </c>
      <c r="G289" s="191">
        <v>3.6037250000000114</v>
      </c>
      <c r="H289" s="191">
        <v>-26.187574999999999</v>
      </c>
      <c r="I289" s="191">
        <v>-15.050050000000002</v>
      </c>
      <c r="J289" s="191">
        <v>-2.4951750000000015</v>
      </c>
      <c r="L289" s="194">
        <v>6.6438561897747253</v>
      </c>
      <c r="M289" s="194">
        <v>6.6438561897747253</v>
      </c>
      <c r="N289" s="194">
        <v>6.6438561897747253</v>
      </c>
      <c r="O289" s="194">
        <v>6.6438561897747253</v>
      </c>
      <c r="P289" s="194">
        <v>6.6438561897747253</v>
      </c>
      <c r="Q289" s="194">
        <v>6.6438561897747253</v>
      </c>
      <c r="S289" s="181">
        <f t="shared" si="20"/>
        <v>0</v>
      </c>
      <c r="T289" s="181">
        <f t="shared" si="21"/>
        <v>0</v>
      </c>
      <c r="U289" s="181">
        <f t="shared" si="22"/>
        <v>0</v>
      </c>
      <c r="V289" s="181">
        <f t="shared" si="23"/>
        <v>0</v>
      </c>
      <c r="W289" s="181">
        <f t="shared" si="24"/>
        <v>0</v>
      </c>
    </row>
    <row r="290" spans="1:23" x14ac:dyDescent="0.25">
      <c r="A290" s="177" t="s">
        <v>0</v>
      </c>
      <c r="B290" s="35">
        <v>60</v>
      </c>
      <c r="C290" s="164" t="s">
        <v>467</v>
      </c>
      <c r="D290" s="165" t="s">
        <v>1314</v>
      </c>
      <c r="E290" s="191">
        <v>-3.9104750000000053</v>
      </c>
      <c r="F290" s="191">
        <v>-43.055299999999995</v>
      </c>
      <c r="G290" s="191">
        <v>26.440149999999988</v>
      </c>
      <c r="H290" s="191">
        <v>14.528350000000001</v>
      </c>
      <c r="I290" s="191">
        <v>-10.757750000000001</v>
      </c>
      <c r="J290" s="191">
        <v>5.4583250000000021</v>
      </c>
      <c r="L290" s="194">
        <v>6.6438561897747253</v>
      </c>
      <c r="M290" s="194">
        <v>6.6438561897747253</v>
      </c>
      <c r="N290" s="194">
        <v>6.6438561897747253</v>
      </c>
      <c r="O290" s="194">
        <v>6.6438561897747253</v>
      </c>
      <c r="P290" s="194">
        <v>6.6438561897747253</v>
      </c>
      <c r="Q290" s="194">
        <v>6.6438561897747253</v>
      </c>
      <c r="S290" s="181">
        <f t="shared" si="20"/>
        <v>0</v>
      </c>
      <c r="T290" s="181">
        <f t="shared" si="21"/>
        <v>0</v>
      </c>
      <c r="U290" s="181">
        <f t="shared" si="22"/>
        <v>0</v>
      </c>
      <c r="V290" s="181">
        <f t="shared" si="23"/>
        <v>0</v>
      </c>
      <c r="W290" s="181">
        <f t="shared" si="24"/>
        <v>0</v>
      </c>
    </row>
    <row r="291" spans="1:23" x14ac:dyDescent="0.25">
      <c r="A291" s="177" t="s">
        <v>0</v>
      </c>
      <c r="B291" s="35">
        <v>145</v>
      </c>
      <c r="C291" s="164" t="s">
        <v>130</v>
      </c>
      <c r="D291" s="165" t="s">
        <v>131</v>
      </c>
      <c r="E291" s="191">
        <v>-2.5295499999999436</v>
      </c>
      <c r="F291" s="191">
        <v>-67.943675000000013</v>
      </c>
      <c r="G291" s="191">
        <v>20.032124999999994</v>
      </c>
      <c r="H291" s="191">
        <v>-4.3152500000000007</v>
      </c>
      <c r="I291" s="191">
        <v>-1.3732999999999986</v>
      </c>
      <c r="J291" s="191">
        <v>3.434549999999998</v>
      </c>
      <c r="L291" s="194">
        <v>6.6438561897747253</v>
      </c>
      <c r="M291" s="194">
        <v>6.6438561897747253</v>
      </c>
      <c r="N291" s="194">
        <v>6.6438561897747253</v>
      </c>
      <c r="O291" s="194">
        <v>6.6438561897747253</v>
      </c>
      <c r="P291" s="194">
        <v>6.6438561897747253</v>
      </c>
      <c r="Q291" s="194">
        <v>6.6438561897747253</v>
      </c>
      <c r="S291" s="181">
        <f t="shared" si="20"/>
        <v>0</v>
      </c>
      <c r="T291" s="181">
        <f t="shared" si="21"/>
        <v>0</v>
      </c>
      <c r="U291" s="181">
        <f t="shared" si="22"/>
        <v>0</v>
      </c>
      <c r="V291" s="181">
        <f t="shared" si="23"/>
        <v>0</v>
      </c>
      <c r="W291" s="181">
        <f t="shared" si="24"/>
        <v>0</v>
      </c>
    </row>
    <row r="292" spans="1:23" x14ac:dyDescent="0.25">
      <c r="A292" s="177" t="s">
        <v>0</v>
      </c>
      <c r="B292" s="35">
        <v>234</v>
      </c>
      <c r="C292" s="164" t="s">
        <v>79</v>
      </c>
      <c r="D292" s="165" t="s">
        <v>80</v>
      </c>
      <c r="E292" s="191">
        <v>-3.2814249999999987</v>
      </c>
      <c r="F292" s="191">
        <v>-8.3913249999999948</v>
      </c>
      <c r="G292" s="191">
        <v>28.59790000000001</v>
      </c>
      <c r="H292" s="191">
        <v>2.7731249999999998</v>
      </c>
      <c r="I292" s="191">
        <v>6.1012749999999976</v>
      </c>
      <c r="J292" s="191">
        <v>7.9585250000000087</v>
      </c>
      <c r="L292" s="194">
        <v>6.6438561897747253</v>
      </c>
      <c r="M292" s="194">
        <v>6.6438561897747253</v>
      </c>
      <c r="N292" s="194">
        <v>6.6438561897747253</v>
      </c>
      <c r="O292" s="194">
        <v>6.6438561897747253</v>
      </c>
      <c r="P292" s="194">
        <v>6.6438561897747253</v>
      </c>
      <c r="Q292" s="194">
        <v>6.6438561897747253</v>
      </c>
      <c r="S292" s="181">
        <f t="shared" si="20"/>
        <v>0</v>
      </c>
      <c r="T292" s="181">
        <f t="shared" si="21"/>
        <v>0</v>
      </c>
      <c r="U292" s="181">
        <f t="shared" si="22"/>
        <v>0</v>
      </c>
      <c r="V292" s="181">
        <f t="shared" si="23"/>
        <v>0</v>
      </c>
      <c r="W292" s="181">
        <f t="shared" si="24"/>
        <v>0</v>
      </c>
    </row>
    <row r="293" spans="1:23" x14ac:dyDescent="0.25">
      <c r="A293" s="177" t="s">
        <v>0</v>
      </c>
      <c r="B293" s="35">
        <v>264</v>
      </c>
      <c r="C293" s="164" t="s">
        <v>93</v>
      </c>
      <c r="D293" s="165" t="s">
        <v>1495</v>
      </c>
      <c r="E293" s="191">
        <v>-49.644525000000002</v>
      </c>
      <c r="F293" s="191">
        <v>24.047600000000003</v>
      </c>
      <c r="G293" s="191">
        <v>5.7101749999999996</v>
      </c>
      <c r="H293" s="191">
        <v>0.89214999999999911</v>
      </c>
      <c r="I293" s="191">
        <v>19.088450000000002</v>
      </c>
      <c r="J293" s="191">
        <v>5.7988250000000043</v>
      </c>
      <c r="L293" s="194">
        <v>6.6438561897747253</v>
      </c>
      <c r="M293" s="194">
        <v>6.6438561897747253</v>
      </c>
      <c r="N293" s="194">
        <v>6.6438561897747253</v>
      </c>
      <c r="O293" s="194">
        <v>6.6438561897747253</v>
      </c>
      <c r="P293" s="194">
        <v>6.6438561897747253</v>
      </c>
      <c r="Q293" s="194">
        <v>6.6438561897747253</v>
      </c>
      <c r="S293" s="181">
        <f t="shared" si="20"/>
        <v>0</v>
      </c>
      <c r="T293" s="181">
        <f t="shared" si="21"/>
        <v>0</v>
      </c>
      <c r="U293" s="181">
        <f t="shared" si="22"/>
        <v>0</v>
      </c>
      <c r="V293" s="181">
        <f t="shared" si="23"/>
        <v>0</v>
      </c>
      <c r="W293" s="181">
        <f t="shared" si="24"/>
        <v>0</v>
      </c>
    </row>
    <row r="294" spans="1:23" x14ac:dyDescent="0.25">
      <c r="A294" s="177" t="s">
        <v>0</v>
      </c>
      <c r="B294" s="35">
        <v>265</v>
      </c>
      <c r="C294" s="164" t="s">
        <v>93</v>
      </c>
      <c r="D294" s="165" t="s">
        <v>94</v>
      </c>
      <c r="E294" s="191">
        <v>-53.568825000000004</v>
      </c>
      <c r="F294" s="191">
        <v>-8.882950000000001</v>
      </c>
      <c r="G294" s="191">
        <v>22.445800000000006</v>
      </c>
      <c r="H294" s="191">
        <v>12.423374999999998</v>
      </c>
      <c r="I294" s="191">
        <v>6.2138749999999998</v>
      </c>
      <c r="J294" s="191">
        <v>13.965099999999998</v>
      </c>
      <c r="L294" s="194">
        <v>6.6438561897747253</v>
      </c>
      <c r="M294" s="194">
        <v>6.6438561897747253</v>
      </c>
      <c r="N294" s="194">
        <v>6.6438561897747253</v>
      </c>
      <c r="O294" s="194">
        <v>6.6438561897747253</v>
      </c>
      <c r="P294" s="194">
        <v>6.6438561897747253</v>
      </c>
      <c r="Q294" s="194">
        <v>6.6438561897747253</v>
      </c>
      <c r="S294" s="181">
        <f t="shared" si="20"/>
        <v>0</v>
      </c>
      <c r="T294" s="181">
        <f t="shared" si="21"/>
        <v>0</v>
      </c>
      <c r="U294" s="181">
        <f t="shared" si="22"/>
        <v>0</v>
      </c>
      <c r="V294" s="181">
        <f t="shared" si="23"/>
        <v>0</v>
      </c>
      <c r="W294" s="181">
        <f t="shared" si="24"/>
        <v>0</v>
      </c>
    </row>
    <row r="295" spans="1:23" x14ac:dyDescent="0.25">
      <c r="A295" s="177" t="s">
        <v>0</v>
      </c>
      <c r="B295" s="35">
        <v>285</v>
      </c>
      <c r="C295" s="164" t="s">
        <v>1649</v>
      </c>
      <c r="D295" s="165" t="s">
        <v>1650</v>
      </c>
      <c r="E295" s="191">
        <v>-159.48927500000002</v>
      </c>
      <c r="F295" s="191">
        <v>-74.948950000000025</v>
      </c>
      <c r="G295" s="191">
        <v>5.5234250000000031</v>
      </c>
      <c r="H295" s="191">
        <v>3.9801750000000009</v>
      </c>
      <c r="I295" s="191">
        <v>0.17197500000000154</v>
      </c>
      <c r="J295" s="191">
        <v>4.4212249999999962</v>
      </c>
      <c r="L295" s="194">
        <v>6.6438561897747253</v>
      </c>
      <c r="M295" s="194">
        <v>6.6438561897747253</v>
      </c>
      <c r="N295" s="194">
        <v>6.6438561897747253</v>
      </c>
      <c r="O295" s="194">
        <v>6.6438561897747253</v>
      </c>
      <c r="P295" s="194">
        <v>6.6438561897747253</v>
      </c>
      <c r="Q295" s="194">
        <v>6.6438561897747253</v>
      </c>
      <c r="S295" s="181">
        <f t="shared" si="20"/>
        <v>0</v>
      </c>
      <c r="T295" s="181">
        <f t="shared" si="21"/>
        <v>0</v>
      </c>
      <c r="U295" s="181">
        <f t="shared" si="22"/>
        <v>0</v>
      </c>
      <c r="V295" s="181">
        <f t="shared" si="23"/>
        <v>0</v>
      </c>
      <c r="W295" s="181">
        <f t="shared" si="24"/>
        <v>0</v>
      </c>
    </row>
    <row r="296" spans="1:23" x14ac:dyDescent="0.25">
      <c r="A296" s="177" t="s">
        <v>0</v>
      </c>
      <c r="B296" s="35">
        <v>246</v>
      </c>
      <c r="C296" s="164" t="s">
        <v>1343</v>
      </c>
      <c r="D296" s="165" t="s">
        <v>1344</v>
      </c>
      <c r="E296" s="191">
        <v>-12.471699999999998</v>
      </c>
      <c r="F296" s="191">
        <v>9.5329999999999977</v>
      </c>
      <c r="G296" s="191">
        <v>5.7463750000000022</v>
      </c>
      <c r="H296" s="191">
        <v>2.557224999999999</v>
      </c>
      <c r="I296" s="191">
        <v>3.0842249999999947</v>
      </c>
      <c r="J296" s="191">
        <v>7.5192749999999986</v>
      </c>
      <c r="L296" s="194">
        <v>6.6438561897747253</v>
      </c>
      <c r="M296" s="194">
        <v>6.6438561897747253</v>
      </c>
      <c r="N296" s="194">
        <v>6.6438561897747253</v>
      </c>
      <c r="O296" s="194">
        <v>6.6438561897747253</v>
      </c>
      <c r="P296" s="194">
        <v>6.6438561897747253</v>
      </c>
      <c r="Q296" s="194">
        <v>6.6438561897747253</v>
      </c>
      <c r="S296" s="181">
        <f t="shared" si="20"/>
        <v>0</v>
      </c>
      <c r="T296" s="181">
        <f t="shared" si="21"/>
        <v>0</v>
      </c>
      <c r="U296" s="181">
        <f t="shared" si="22"/>
        <v>0</v>
      </c>
      <c r="V296" s="181">
        <f t="shared" si="23"/>
        <v>0</v>
      </c>
      <c r="W296" s="181">
        <f t="shared" si="24"/>
        <v>0</v>
      </c>
    </row>
    <row r="297" spans="1:23" x14ac:dyDescent="0.25">
      <c r="A297" s="177" t="s">
        <v>0</v>
      </c>
      <c r="B297" s="35">
        <v>183</v>
      </c>
      <c r="C297" s="164" t="s">
        <v>135</v>
      </c>
      <c r="D297" s="165" t="s">
        <v>136</v>
      </c>
      <c r="E297" s="191">
        <v>-3.3390999999999877</v>
      </c>
      <c r="F297" s="191">
        <v>18.332324999999997</v>
      </c>
      <c r="G297" s="191">
        <v>41.774175000000007</v>
      </c>
      <c r="H297" s="191">
        <v>3.609849999999998</v>
      </c>
      <c r="I297" s="191">
        <v>-5.7695000000000016</v>
      </c>
      <c r="J297" s="191">
        <v>11.0351</v>
      </c>
      <c r="L297" s="194">
        <v>6.6438561897747253</v>
      </c>
      <c r="M297" s="194">
        <v>6.6438561897747253</v>
      </c>
      <c r="N297" s="194">
        <v>6.6438561897747253</v>
      </c>
      <c r="O297" s="194">
        <v>6.6438561897747253</v>
      </c>
      <c r="P297" s="194">
        <v>6.6438561897747253</v>
      </c>
      <c r="Q297" s="194">
        <v>6.6438561897747253</v>
      </c>
      <c r="S297" s="181">
        <f t="shared" si="20"/>
        <v>0</v>
      </c>
      <c r="T297" s="181">
        <f t="shared" si="21"/>
        <v>0</v>
      </c>
      <c r="U297" s="181">
        <f t="shared" si="22"/>
        <v>0</v>
      </c>
      <c r="V297" s="181">
        <f t="shared" si="23"/>
        <v>0</v>
      </c>
      <c r="W297" s="181">
        <f t="shared" si="24"/>
        <v>0</v>
      </c>
    </row>
    <row r="298" spans="1:23" x14ac:dyDescent="0.25">
      <c r="A298" s="177" t="s">
        <v>0</v>
      </c>
      <c r="B298" s="35">
        <v>184</v>
      </c>
      <c r="C298" s="164" t="s">
        <v>135</v>
      </c>
      <c r="D298" s="165" t="s">
        <v>139</v>
      </c>
      <c r="E298" s="191">
        <v>-13.018149999999993</v>
      </c>
      <c r="F298" s="191">
        <v>4.5832250000000023</v>
      </c>
      <c r="G298" s="191">
        <v>60.264449999999989</v>
      </c>
      <c r="H298" s="191">
        <v>1.1283999999999992</v>
      </c>
      <c r="I298" s="191">
        <v>-0.79755000000000109</v>
      </c>
      <c r="J298" s="191">
        <v>-2.2471749999999986</v>
      </c>
      <c r="L298" s="194">
        <v>6.6438561897747253</v>
      </c>
      <c r="M298" s="194">
        <v>6.6438561897747253</v>
      </c>
      <c r="N298" s="194">
        <v>6.6438561897747253</v>
      </c>
      <c r="O298" s="194">
        <v>6.6438561897747253</v>
      </c>
      <c r="P298" s="194">
        <v>6.6438561897747253</v>
      </c>
      <c r="Q298" s="194">
        <v>6.6438561897747253</v>
      </c>
      <c r="S298" s="181">
        <f t="shared" si="20"/>
        <v>0</v>
      </c>
      <c r="T298" s="181">
        <f t="shared" si="21"/>
        <v>0</v>
      </c>
      <c r="U298" s="181">
        <f t="shared" si="22"/>
        <v>0</v>
      </c>
      <c r="V298" s="181">
        <f t="shared" si="23"/>
        <v>0</v>
      </c>
      <c r="W298" s="181">
        <f t="shared" si="24"/>
        <v>0</v>
      </c>
    </row>
    <row r="299" spans="1:23" x14ac:dyDescent="0.25">
      <c r="A299" s="177" t="s">
        <v>0</v>
      </c>
      <c r="B299" s="35">
        <v>453</v>
      </c>
      <c r="C299" s="44" t="s">
        <v>1669</v>
      </c>
      <c r="D299" s="167" t="s">
        <v>1670</v>
      </c>
      <c r="E299" s="191">
        <v>-224.91470000000004</v>
      </c>
      <c r="F299" s="191">
        <v>-127.76317499999998</v>
      </c>
      <c r="G299" s="191">
        <v>27.195799999999991</v>
      </c>
      <c r="H299" s="191">
        <v>-13.305974999999997</v>
      </c>
      <c r="I299" s="191">
        <v>-6.4838999999999984</v>
      </c>
      <c r="J299" s="191">
        <v>-7.6155749999999998</v>
      </c>
      <c r="L299" s="194">
        <v>6.6438561897747253</v>
      </c>
      <c r="M299" s="194">
        <v>6.6438561897747253</v>
      </c>
      <c r="N299" s="194">
        <v>6.6438561897747253</v>
      </c>
      <c r="O299" s="194">
        <v>6.6438561897747253</v>
      </c>
      <c r="P299" s="194">
        <v>6.6438561897747253</v>
      </c>
      <c r="Q299" s="194">
        <v>6.6438561897747253</v>
      </c>
      <c r="S299" s="181">
        <f t="shared" si="20"/>
        <v>0</v>
      </c>
      <c r="T299" s="181">
        <f t="shared" si="21"/>
        <v>0</v>
      </c>
      <c r="U299" s="181">
        <f t="shared" si="22"/>
        <v>0</v>
      </c>
      <c r="V299" s="181">
        <f t="shared" si="23"/>
        <v>0</v>
      </c>
      <c r="W299" s="181">
        <f t="shared" si="24"/>
        <v>0</v>
      </c>
    </row>
    <row r="300" spans="1:23" x14ac:dyDescent="0.25">
      <c r="A300" s="177" t="s">
        <v>0</v>
      </c>
      <c r="B300" s="35">
        <v>226</v>
      </c>
      <c r="C300" s="164" t="s">
        <v>1527</v>
      </c>
      <c r="D300" s="165" t="s">
        <v>1528</v>
      </c>
      <c r="E300" s="191">
        <v>-67.712649999999968</v>
      </c>
      <c r="F300" s="191">
        <v>-15.96887499999999</v>
      </c>
      <c r="G300" s="191">
        <v>95.929275000000004</v>
      </c>
      <c r="H300" s="191">
        <v>12.3849</v>
      </c>
      <c r="I300" s="191">
        <v>7.4583750000000002</v>
      </c>
      <c r="J300" s="191">
        <v>-3.7910000000000004</v>
      </c>
      <c r="L300" s="194">
        <v>6.6438561897747253</v>
      </c>
      <c r="M300" s="194">
        <v>6.6438561897747253</v>
      </c>
      <c r="N300" s="194">
        <v>6.6438561897747253</v>
      </c>
      <c r="O300" s="194">
        <v>6.6438561897747253</v>
      </c>
      <c r="P300" s="194">
        <v>6.6438561897747253</v>
      </c>
      <c r="Q300" s="194">
        <v>6.6438561897747253</v>
      </c>
      <c r="S300" s="181">
        <f t="shared" si="20"/>
        <v>0</v>
      </c>
      <c r="T300" s="181">
        <f t="shared" si="21"/>
        <v>0</v>
      </c>
      <c r="U300" s="181">
        <f t="shared" si="22"/>
        <v>0</v>
      </c>
      <c r="V300" s="181">
        <f t="shared" si="23"/>
        <v>0</v>
      </c>
      <c r="W300" s="181">
        <f t="shared" si="24"/>
        <v>0</v>
      </c>
    </row>
    <row r="301" spans="1:23" x14ac:dyDescent="0.25">
      <c r="A301" s="177" t="s">
        <v>0</v>
      </c>
      <c r="B301" s="35">
        <v>574</v>
      </c>
      <c r="C301" s="44" t="s">
        <v>1540</v>
      </c>
      <c r="D301" s="165" t="s">
        <v>1541</v>
      </c>
      <c r="E301" s="191">
        <v>-71.258800000000008</v>
      </c>
      <c r="F301" s="191">
        <v>-73.080950000000001</v>
      </c>
      <c r="G301" s="191">
        <v>10.914800000000003</v>
      </c>
      <c r="H301" s="191">
        <v>-5.7202750000000009</v>
      </c>
      <c r="I301" s="191">
        <v>-10.780924999999998</v>
      </c>
      <c r="J301" s="191">
        <v>-4.3682749999999988</v>
      </c>
      <c r="L301" s="194">
        <v>6.6438561897747253</v>
      </c>
      <c r="M301" s="194">
        <v>6.6438561897747253</v>
      </c>
      <c r="N301" s="194">
        <v>6.6438561897747253</v>
      </c>
      <c r="O301" s="194">
        <v>6.6438561897747253</v>
      </c>
      <c r="P301" s="194">
        <v>6.6438561897747253</v>
      </c>
      <c r="Q301" s="194">
        <v>6.6438561897747253</v>
      </c>
      <c r="S301" s="181">
        <f t="shared" si="20"/>
        <v>0</v>
      </c>
      <c r="T301" s="181">
        <f t="shared" si="21"/>
        <v>0</v>
      </c>
      <c r="U301" s="181">
        <f t="shared" si="22"/>
        <v>0</v>
      </c>
      <c r="V301" s="181">
        <f t="shared" si="23"/>
        <v>0</v>
      </c>
      <c r="W301" s="181">
        <f t="shared" si="24"/>
        <v>0</v>
      </c>
    </row>
    <row r="302" spans="1:23" x14ac:dyDescent="0.25">
      <c r="A302" s="177" t="s">
        <v>0</v>
      </c>
      <c r="B302" s="35">
        <v>611</v>
      </c>
      <c r="C302" s="44" t="s">
        <v>1509</v>
      </c>
      <c r="D302" s="167" t="s">
        <v>1510</v>
      </c>
      <c r="E302" s="191">
        <v>-55.5745</v>
      </c>
      <c r="F302" s="191">
        <v>7.7834999999999894</v>
      </c>
      <c r="G302" s="191">
        <v>72.315725</v>
      </c>
      <c r="H302" s="191">
        <v>17.197550000000003</v>
      </c>
      <c r="I302" s="191">
        <v>30.003224999999997</v>
      </c>
      <c r="J302" s="191">
        <v>21.817350000000001</v>
      </c>
      <c r="L302" s="194">
        <v>6.6438561897747253</v>
      </c>
      <c r="M302" s="194">
        <v>6.6438561897747253</v>
      </c>
      <c r="N302" s="194">
        <v>6.6438561897747253</v>
      </c>
      <c r="O302" s="194">
        <v>6.6438561897747253</v>
      </c>
      <c r="P302" s="194">
        <v>6.6438561897747253</v>
      </c>
      <c r="Q302" s="194">
        <v>6.6438561897747253</v>
      </c>
      <c r="S302" s="181">
        <f t="shared" si="20"/>
        <v>0</v>
      </c>
      <c r="T302" s="181">
        <f t="shared" si="21"/>
        <v>0</v>
      </c>
      <c r="U302" s="181">
        <f t="shared" si="22"/>
        <v>0</v>
      </c>
      <c r="V302" s="181">
        <f t="shared" si="23"/>
        <v>0</v>
      </c>
      <c r="W302" s="181">
        <f t="shared" si="24"/>
        <v>0</v>
      </c>
    </row>
    <row r="303" spans="1:23" x14ac:dyDescent="0.25">
      <c r="A303" s="177" t="s">
        <v>0</v>
      </c>
      <c r="B303" s="35">
        <v>227</v>
      </c>
      <c r="C303" s="164" t="s">
        <v>1384</v>
      </c>
      <c r="D303" s="165" t="s">
        <v>1385</v>
      </c>
      <c r="E303" s="191">
        <v>-20.914500000000004</v>
      </c>
      <c r="F303" s="191">
        <v>-38.36399999999999</v>
      </c>
      <c r="G303" s="191">
        <v>69.301700000000011</v>
      </c>
      <c r="H303" s="191">
        <v>10.574749999999996</v>
      </c>
      <c r="I303" s="191">
        <v>19.824874999999995</v>
      </c>
      <c r="J303" s="191">
        <v>21.176474999999989</v>
      </c>
      <c r="L303" s="194">
        <v>6.6438561897747253</v>
      </c>
      <c r="M303" s="194">
        <v>6.6438561897747253</v>
      </c>
      <c r="N303" s="194">
        <v>6.6438561897747253</v>
      </c>
      <c r="O303" s="194">
        <v>6.6438561897747253</v>
      </c>
      <c r="P303" s="194">
        <v>6.6438561897747253</v>
      </c>
      <c r="Q303" s="194">
        <v>6.6438561897747253</v>
      </c>
      <c r="S303" s="181">
        <f t="shared" si="20"/>
        <v>0</v>
      </c>
      <c r="T303" s="181">
        <f t="shared" si="21"/>
        <v>0</v>
      </c>
      <c r="U303" s="181">
        <f t="shared" si="22"/>
        <v>0</v>
      </c>
      <c r="V303" s="181">
        <f t="shared" si="23"/>
        <v>0</v>
      </c>
      <c r="W303" s="181">
        <f t="shared" si="24"/>
        <v>0</v>
      </c>
    </row>
    <row r="304" spans="1:23" x14ac:dyDescent="0.25">
      <c r="A304" s="177" t="s">
        <v>0</v>
      </c>
      <c r="B304" s="35">
        <v>228</v>
      </c>
      <c r="C304" s="164" t="s">
        <v>1513</v>
      </c>
      <c r="D304" s="165" t="s">
        <v>1514</v>
      </c>
      <c r="E304" s="191">
        <v>-56.872899999999994</v>
      </c>
      <c r="F304" s="191">
        <v>-81.542524999999998</v>
      </c>
      <c r="G304" s="191">
        <v>158.02244999999999</v>
      </c>
      <c r="H304" s="191">
        <v>-3.693699999999998</v>
      </c>
      <c r="I304" s="191">
        <v>-5.9631000000000007</v>
      </c>
      <c r="J304" s="191">
        <v>-1.7075000000000173E-2</v>
      </c>
      <c r="L304" s="194">
        <v>6.6438561897747253</v>
      </c>
      <c r="M304" s="194">
        <v>6.6438561897747253</v>
      </c>
      <c r="N304" s="194">
        <v>7.3039857241446171</v>
      </c>
      <c r="O304" s="194">
        <v>6.6438561897747253</v>
      </c>
      <c r="P304" s="194">
        <v>6.6438561897747253</v>
      </c>
      <c r="Q304" s="194">
        <v>6.6438561897747253</v>
      </c>
      <c r="S304" s="181">
        <f t="shared" si="20"/>
        <v>0</v>
      </c>
      <c r="T304" s="181">
        <f t="shared" si="21"/>
        <v>-0.66012953436989186</v>
      </c>
      <c r="U304" s="181">
        <f t="shared" si="22"/>
        <v>0.66012953436989186</v>
      </c>
      <c r="V304" s="181">
        <f t="shared" si="23"/>
        <v>0</v>
      </c>
      <c r="W304" s="181">
        <f t="shared" si="24"/>
        <v>0</v>
      </c>
    </row>
    <row r="305" spans="1:23" x14ac:dyDescent="0.25">
      <c r="A305" s="177" t="s">
        <v>0</v>
      </c>
      <c r="B305" s="35">
        <v>118</v>
      </c>
      <c r="C305" s="44" t="s">
        <v>1253</v>
      </c>
      <c r="D305" s="165" t="s">
        <v>1254</v>
      </c>
      <c r="E305" s="191">
        <v>22.407825000000003</v>
      </c>
      <c r="F305" s="191">
        <v>-21.429649999999995</v>
      </c>
      <c r="G305" s="191">
        <v>42.667824999999993</v>
      </c>
      <c r="H305" s="191">
        <v>3.7049749999999992</v>
      </c>
      <c r="I305" s="191">
        <v>-6.7580749999999989</v>
      </c>
      <c r="J305" s="191">
        <v>9.2649000000000026</v>
      </c>
      <c r="L305" s="194">
        <v>6.6438561897747253</v>
      </c>
      <c r="M305" s="194">
        <v>6.6438561897747253</v>
      </c>
      <c r="N305" s="194">
        <v>6.6438561897747253</v>
      </c>
      <c r="O305" s="194">
        <v>6.6438561897747253</v>
      </c>
      <c r="P305" s="194">
        <v>6.6438561897747253</v>
      </c>
      <c r="Q305" s="194">
        <v>6.6438561897747253</v>
      </c>
      <c r="S305" s="181">
        <f t="shared" si="20"/>
        <v>0</v>
      </c>
      <c r="T305" s="181">
        <f t="shared" si="21"/>
        <v>0</v>
      </c>
      <c r="U305" s="181">
        <f t="shared" si="22"/>
        <v>0</v>
      </c>
      <c r="V305" s="181">
        <f t="shared" si="23"/>
        <v>0</v>
      </c>
      <c r="W305" s="181">
        <f t="shared" si="24"/>
        <v>0</v>
      </c>
    </row>
    <row r="306" spans="1:23" x14ac:dyDescent="0.25">
      <c r="A306" s="177" t="s">
        <v>0</v>
      </c>
      <c r="B306" s="35">
        <v>383</v>
      </c>
      <c r="C306" s="44" t="s">
        <v>492</v>
      </c>
      <c r="D306" s="165" t="s">
        <v>1577</v>
      </c>
      <c r="E306" s="191">
        <v>-92.319025000000011</v>
      </c>
      <c r="F306" s="191">
        <v>32.493475000000004</v>
      </c>
      <c r="G306" s="191">
        <v>3.1359000000000066</v>
      </c>
      <c r="H306" s="191">
        <v>-1.7715749999999986</v>
      </c>
      <c r="I306" s="191">
        <v>1.3448000000000011</v>
      </c>
      <c r="J306" s="191">
        <v>-9.2378249999999991</v>
      </c>
      <c r="L306" s="194">
        <v>6.6438561897747253</v>
      </c>
      <c r="M306" s="194">
        <v>6.6438561897747253</v>
      </c>
      <c r="N306" s="194">
        <v>6.6438561897747253</v>
      </c>
      <c r="O306" s="194">
        <v>6.6438561897747253</v>
      </c>
      <c r="P306" s="194">
        <v>6.6438561897747253</v>
      </c>
      <c r="Q306" s="194">
        <v>6.6438561897747253</v>
      </c>
      <c r="S306" s="181">
        <f t="shared" si="20"/>
        <v>0</v>
      </c>
      <c r="T306" s="181">
        <f t="shared" si="21"/>
        <v>0</v>
      </c>
      <c r="U306" s="181">
        <f t="shared" si="22"/>
        <v>0</v>
      </c>
      <c r="V306" s="181">
        <f t="shared" si="23"/>
        <v>0</v>
      </c>
      <c r="W306" s="181">
        <f t="shared" si="24"/>
        <v>0</v>
      </c>
    </row>
    <row r="307" spans="1:23" x14ac:dyDescent="0.25">
      <c r="A307" s="177" t="s">
        <v>0</v>
      </c>
      <c r="B307" s="35">
        <v>198</v>
      </c>
      <c r="C307" s="164" t="s">
        <v>1236</v>
      </c>
      <c r="D307" s="165" t="s">
        <v>1237</v>
      </c>
      <c r="E307" s="191">
        <v>32.368600000000015</v>
      </c>
      <c r="F307" s="191">
        <v>-3.2070249999999962</v>
      </c>
      <c r="G307" s="191">
        <v>52.4619</v>
      </c>
      <c r="H307" s="191">
        <v>10.351050000000001</v>
      </c>
      <c r="I307" s="191">
        <v>12.692174999999999</v>
      </c>
      <c r="J307" s="191">
        <v>6.4936749999999996</v>
      </c>
      <c r="L307" s="194">
        <v>6.6438561897747253</v>
      </c>
      <c r="M307" s="194">
        <v>6.6438561897747253</v>
      </c>
      <c r="N307" s="194">
        <v>6.6438561897747253</v>
      </c>
      <c r="O307" s="194">
        <v>6.6438561897747253</v>
      </c>
      <c r="P307" s="194">
        <v>6.6438561897747253</v>
      </c>
      <c r="Q307" s="194">
        <v>6.6438561897747253</v>
      </c>
      <c r="S307" s="181">
        <f t="shared" si="20"/>
        <v>0</v>
      </c>
      <c r="T307" s="181">
        <f t="shared" si="21"/>
        <v>0</v>
      </c>
      <c r="U307" s="181">
        <f t="shared" si="22"/>
        <v>0</v>
      </c>
      <c r="V307" s="181">
        <f t="shared" si="23"/>
        <v>0</v>
      </c>
      <c r="W307" s="181">
        <f t="shared" si="24"/>
        <v>0</v>
      </c>
    </row>
    <row r="308" spans="1:23" x14ac:dyDescent="0.25">
      <c r="A308" s="177" t="s">
        <v>0</v>
      </c>
      <c r="B308" s="35">
        <v>27</v>
      </c>
      <c r="C308" s="164" t="s">
        <v>1204</v>
      </c>
      <c r="D308" s="165" t="s">
        <v>1205</v>
      </c>
      <c r="E308" s="191">
        <v>71.446399999999983</v>
      </c>
      <c r="F308" s="191">
        <v>9.5630250000000103</v>
      </c>
      <c r="G308" s="191">
        <v>27.389925000000005</v>
      </c>
      <c r="H308" s="191">
        <v>6.9350749999999959</v>
      </c>
      <c r="I308" s="191">
        <v>-0.94319999999999737</v>
      </c>
      <c r="J308" s="191">
        <v>-7.546400000000002</v>
      </c>
      <c r="L308" s="194">
        <v>6.6438561897747253</v>
      </c>
      <c r="M308" s="194">
        <v>6.6438561897747253</v>
      </c>
      <c r="N308" s="194">
        <v>6.6438561897747253</v>
      </c>
      <c r="O308" s="194">
        <v>6.6438561897747253</v>
      </c>
      <c r="P308" s="194">
        <v>6.6438561897747253</v>
      </c>
      <c r="Q308" s="194">
        <v>6.6438561897747253</v>
      </c>
      <c r="S308" s="181">
        <f t="shared" si="20"/>
        <v>0</v>
      </c>
      <c r="T308" s="181">
        <f t="shared" si="21"/>
        <v>0</v>
      </c>
      <c r="U308" s="181">
        <f t="shared" si="22"/>
        <v>0</v>
      </c>
      <c r="V308" s="181">
        <f t="shared" si="23"/>
        <v>0</v>
      </c>
      <c r="W308" s="181">
        <f t="shared" si="24"/>
        <v>0</v>
      </c>
    </row>
    <row r="309" spans="1:23" x14ac:dyDescent="0.25">
      <c r="A309" s="177" t="s">
        <v>0</v>
      </c>
      <c r="B309" s="35">
        <v>26</v>
      </c>
      <c r="C309" s="164" t="s">
        <v>1174</v>
      </c>
      <c r="D309" s="165" t="s">
        <v>1175</v>
      </c>
      <c r="E309" s="191">
        <v>105.60575000000006</v>
      </c>
      <c r="F309" s="191">
        <v>0.44767500000000382</v>
      </c>
      <c r="G309" s="191">
        <v>82.529824999999988</v>
      </c>
      <c r="H309" s="191">
        <v>8.4757250000000006</v>
      </c>
      <c r="I309" s="191">
        <v>6.6235999999999979</v>
      </c>
      <c r="J309" s="191">
        <v>2.037374999999999</v>
      </c>
      <c r="L309" s="194">
        <v>6.7225445781703845</v>
      </c>
      <c r="M309" s="194">
        <v>6.6438561897747253</v>
      </c>
      <c r="N309" s="194">
        <v>6.6438561897747253</v>
      </c>
      <c r="O309" s="194">
        <v>6.6438561897747253</v>
      </c>
      <c r="P309" s="194">
        <v>6.6438561897747253</v>
      </c>
      <c r="Q309" s="194">
        <v>6.6438561897747253</v>
      </c>
      <c r="S309" s="181">
        <f t="shared" si="20"/>
        <v>7.8688388395659281E-2</v>
      </c>
      <c r="T309" s="181">
        <f t="shared" si="21"/>
        <v>0</v>
      </c>
      <c r="U309" s="181">
        <f t="shared" si="22"/>
        <v>0</v>
      </c>
      <c r="V309" s="181">
        <f t="shared" si="23"/>
        <v>0</v>
      </c>
      <c r="W309" s="181">
        <f t="shared" si="24"/>
        <v>0</v>
      </c>
    </row>
    <row r="310" spans="1:23" x14ac:dyDescent="0.25">
      <c r="A310" s="177" t="s">
        <v>0</v>
      </c>
      <c r="B310" s="35">
        <v>25</v>
      </c>
      <c r="C310" s="164" t="s">
        <v>1115</v>
      </c>
      <c r="D310" s="165" t="s">
        <v>1116</v>
      </c>
      <c r="E310" s="191">
        <v>264.20392499999997</v>
      </c>
      <c r="F310" s="191">
        <v>-31.188675000000003</v>
      </c>
      <c r="G310" s="191">
        <v>138.25614999999999</v>
      </c>
      <c r="H310" s="191">
        <v>1.9205249999999978</v>
      </c>
      <c r="I310" s="191">
        <v>1.6557499999999976</v>
      </c>
      <c r="J310" s="191">
        <v>4.3218999999999994</v>
      </c>
      <c r="L310" s="194">
        <v>8.0455080891224249</v>
      </c>
      <c r="M310" s="194">
        <v>6.6438561897747253</v>
      </c>
      <c r="N310" s="194">
        <v>7.1111998465613668</v>
      </c>
      <c r="O310" s="194">
        <v>6.6438561897747253</v>
      </c>
      <c r="P310" s="194">
        <v>6.6438561897747253</v>
      </c>
      <c r="Q310" s="194">
        <v>6.6438561897747253</v>
      </c>
      <c r="S310" s="181">
        <f t="shared" si="20"/>
        <v>1.4016518993476996</v>
      </c>
      <c r="T310" s="181">
        <f t="shared" si="21"/>
        <v>-0.46734365678664158</v>
      </c>
      <c r="U310" s="181">
        <f t="shared" si="22"/>
        <v>0.46734365678664158</v>
      </c>
      <c r="V310" s="181">
        <f t="shared" si="23"/>
        <v>0</v>
      </c>
      <c r="W310" s="181">
        <f t="shared" si="24"/>
        <v>0</v>
      </c>
    </row>
    <row r="311" spans="1:23" x14ac:dyDescent="0.25">
      <c r="A311" s="177" t="s">
        <v>0</v>
      </c>
      <c r="B311" s="35">
        <v>45</v>
      </c>
      <c r="C311" s="164" t="s">
        <v>1101</v>
      </c>
      <c r="D311" s="165" t="s">
        <v>1102</v>
      </c>
      <c r="E311" s="191">
        <v>348.26739999999995</v>
      </c>
      <c r="F311" s="191">
        <v>6.0368750000000091</v>
      </c>
      <c r="G311" s="191">
        <v>67.145900000000012</v>
      </c>
      <c r="H311" s="191">
        <v>13.959474999999996</v>
      </c>
      <c r="I311" s="191">
        <v>7.5794249999999987</v>
      </c>
      <c r="J311" s="191">
        <v>5.164200000000001</v>
      </c>
      <c r="L311" s="194">
        <v>8.4440516237688357</v>
      </c>
      <c r="M311" s="194">
        <v>6.6438561897747253</v>
      </c>
      <c r="N311" s="194">
        <v>6.6438561897747253</v>
      </c>
      <c r="O311" s="194">
        <v>6.6438561897747253</v>
      </c>
      <c r="P311" s="194">
        <v>6.6438561897747253</v>
      </c>
      <c r="Q311" s="194">
        <v>6.6438561897747253</v>
      </c>
      <c r="S311" s="181">
        <f t="shared" si="20"/>
        <v>1.8001954339941104</v>
      </c>
      <c r="T311" s="181">
        <f t="shared" si="21"/>
        <v>0</v>
      </c>
      <c r="U311" s="181">
        <f t="shared" si="22"/>
        <v>0</v>
      </c>
      <c r="V311" s="181">
        <f t="shared" si="23"/>
        <v>0</v>
      </c>
      <c r="W311" s="181">
        <f t="shared" si="24"/>
        <v>0</v>
      </c>
    </row>
    <row r="312" spans="1:23" x14ac:dyDescent="0.25">
      <c r="A312" s="177" t="s">
        <v>0</v>
      </c>
      <c r="B312" s="35">
        <v>157</v>
      </c>
      <c r="C312" s="164" t="s">
        <v>1295</v>
      </c>
      <c r="D312" s="165" t="s">
        <v>1296</v>
      </c>
      <c r="E312" s="191">
        <v>4.878824999999992</v>
      </c>
      <c r="F312" s="191">
        <v>34.261550000000007</v>
      </c>
      <c r="G312" s="191">
        <v>44.288675000000005</v>
      </c>
      <c r="H312" s="191">
        <v>5.9658499999999997</v>
      </c>
      <c r="I312" s="191">
        <v>19.885725000000001</v>
      </c>
      <c r="J312" s="191">
        <v>-2.4950000000000001</v>
      </c>
      <c r="L312" s="194">
        <v>6.6438561897747253</v>
      </c>
      <c r="M312" s="194">
        <v>6.6438561897747253</v>
      </c>
      <c r="N312" s="194">
        <v>6.6438561897747253</v>
      </c>
      <c r="O312" s="194">
        <v>6.6438561897747253</v>
      </c>
      <c r="P312" s="194">
        <v>6.6438561897747253</v>
      </c>
      <c r="Q312" s="194">
        <v>6.6438561897747253</v>
      </c>
      <c r="S312" s="181">
        <f t="shared" si="20"/>
        <v>0</v>
      </c>
      <c r="T312" s="181">
        <f t="shared" si="21"/>
        <v>0</v>
      </c>
      <c r="U312" s="181">
        <f t="shared" si="22"/>
        <v>0</v>
      </c>
      <c r="V312" s="181">
        <f t="shared" si="23"/>
        <v>0</v>
      </c>
      <c r="W312" s="181">
        <f t="shared" si="24"/>
        <v>0</v>
      </c>
    </row>
    <row r="313" spans="1:23" x14ac:dyDescent="0.25">
      <c r="A313" s="177" t="s">
        <v>0</v>
      </c>
      <c r="B313" s="35">
        <v>156</v>
      </c>
      <c r="C313" s="164" t="s">
        <v>1295</v>
      </c>
      <c r="D313" s="165" t="s">
        <v>1367</v>
      </c>
      <c r="E313" s="191">
        <v>-17.438724999999998</v>
      </c>
      <c r="F313" s="191">
        <v>-75.651524999999992</v>
      </c>
      <c r="G313" s="191">
        <v>12.647400000000019</v>
      </c>
      <c r="H313" s="191">
        <v>-1.3795750000000027</v>
      </c>
      <c r="I313" s="191">
        <v>11.343025000000003</v>
      </c>
      <c r="J313" s="191">
        <v>4.4026250000000005</v>
      </c>
      <c r="L313" s="194">
        <v>6.6438561897747253</v>
      </c>
      <c r="M313" s="194">
        <v>6.6438561897747253</v>
      </c>
      <c r="N313" s="194">
        <v>6.6438561897747253</v>
      </c>
      <c r="O313" s="194">
        <v>6.6438561897747253</v>
      </c>
      <c r="P313" s="194">
        <v>6.6438561897747253</v>
      </c>
      <c r="Q313" s="194">
        <v>6.6438561897747253</v>
      </c>
      <c r="S313" s="181">
        <f t="shared" si="20"/>
        <v>0</v>
      </c>
      <c r="T313" s="181">
        <f t="shared" si="21"/>
        <v>0</v>
      </c>
      <c r="U313" s="181">
        <f t="shared" si="22"/>
        <v>0</v>
      </c>
      <c r="V313" s="181">
        <f t="shared" si="23"/>
        <v>0</v>
      </c>
      <c r="W313" s="181">
        <f t="shared" si="24"/>
        <v>0</v>
      </c>
    </row>
    <row r="314" spans="1:23" x14ac:dyDescent="0.25">
      <c r="A314" s="177" t="s">
        <v>0</v>
      </c>
      <c r="B314" s="35">
        <v>42</v>
      </c>
      <c r="C314" s="164" t="s">
        <v>1326</v>
      </c>
      <c r="D314" s="165" t="s">
        <v>1380</v>
      </c>
      <c r="E314" s="191">
        <v>-19.891324999999995</v>
      </c>
      <c r="F314" s="191">
        <v>32.998149999999981</v>
      </c>
      <c r="G314" s="191">
        <v>30.099500000000006</v>
      </c>
      <c r="H314" s="191">
        <v>2.0129750000000008</v>
      </c>
      <c r="I314" s="191">
        <v>6.6552500000000023</v>
      </c>
      <c r="J314" s="191">
        <v>10.42295</v>
      </c>
      <c r="L314" s="194">
        <v>6.6438561897747253</v>
      </c>
      <c r="M314" s="194">
        <v>6.6438561897747253</v>
      </c>
      <c r="N314" s="194">
        <v>6.6438561897747253</v>
      </c>
      <c r="O314" s="194">
        <v>6.6438561897747253</v>
      </c>
      <c r="P314" s="194">
        <v>6.6438561897747253</v>
      </c>
      <c r="Q314" s="194">
        <v>6.6438561897747253</v>
      </c>
      <c r="S314" s="181">
        <f t="shared" si="20"/>
        <v>0</v>
      </c>
      <c r="T314" s="181">
        <f t="shared" si="21"/>
        <v>0</v>
      </c>
      <c r="U314" s="181">
        <f t="shared" si="22"/>
        <v>0</v>
      </c>
      <c r="V314" s="181">
        <f t="shared" si="23"/>
        <v>0</v>
      </c>
      <c r="W314" s="181">
        <f t="shared" si="24"/>
        <v>0</v>
      </c>
    </row>
    <row r="315" spans="1:23" x14ac:dyDescent="0.25">
      <c r="A315" s="177" t="s">
        <v>0</v>
      </c>
      <c r="B315" s="35">
        <v>43</v>
      </c>
      <c r="C315" s="164" t="s">
        <v>1326</v>
      </c>
      <c r="D315" s="165" t="s">
        <v>1327</v>
      </c>
      <c r="E315" s="191">
        <v>-7.2813749999999899</v>
      </c>
      <c r="F315" s="191">
        <v>6.7092749999999981</v>
      </c>
      <c r="G315" s="191">
        <v>38.703249999999997</v>
      </c>
      <c r="H315" s="191">
        <v>3.1898999999999997</v>
      </c>
      <c r="I315" s="191">
        <v>1.1411250000000015</v>
      </c>
      <c r="J315" s="191">
        <v>1.9128999999999987</v>
      </c>
      <c r="L315" s="194">
        <v>6.6438561897747253</v>
      </c>
      <c r="M315" s="194">
        <v>6.6438561897747253</v>
      </c>
      <c r="N315" s="194">
        <v>6.6438561897747253</v>
      </c>
      <c r="O315" s="194">
        <v>6.6438561897747253</v>
      </c>
      <c r="P315" s="194">
        <v>6.6438561897747253</v>
      </c>
      <c r="Q315" s="194">
        <v>6.6438561897747253</v>
      </c>
      <c r="S315" s="181">
        <f t="shared" si="20"/>
        <v>0</v>
      </c>
      <c r="T315" s="181">
        <f t="shared" si="21"/>
        <v>0</v>
      </c>
      <c r="U315" s="181">
        <f t="shared" si="22"/>
        <v>0</v>
      </c>
      <c r="V315" s="181">
        <f t="shared" si="23"/>
        <v>0</v>
      </c>
      <c r="W315" s="181">
        <f t="shared" si="24"/>
        <v>0</v>
      </c>
    </row>
    <row r="316" spans="1:23" x14ac:dyDescent="0.25">
      <c r="A316" s="177" t="s">
        <v>0</v>
      </c>
      <c r="B316" s="35">
        <v>169</v>
      </c>
      <c r="C316" s="164" t="s">
        <v>195</v>
      </c>
      <c r="D316" s="165" t="s">
        <v>196</v>
      </c>
      <c r="E316" s="191">
        <v>-34.666050000000013</v>
      </c>
      <c r="F316" s="191">
        <v>26.035074999999992</v>
      </c>
      <c r="G316" s="191">
        <v>64.44152500000007</v>
      </c>
      <c r="H316" s="191">
        <v>4.4687999999999981</v>
      </c>
      <c r="I316" s="191">
        <v>-8.6070999999999991</v>
      </c>
      <c r="J316" s="191">
        <v>20.12054999999998</v>
      </c>
      <c r="L316" s="194">
        <v>6.6438561897747253</v>
      </c>
      <c r="M316" s="194">
        <v>6.6438561897747253</v>
      </c>
      <c r="N316" s="194">
        <v>6.6438561897747253</v>
      </c>
      <c r="O316" s="194">
        <v>6.6438561897747253</v>
      </c>
      <c r="P316" s="194">
        <v>6.6438561897747253</v>
      </c>
      <c r="Q316" s="194">
        <v>6.6438561897747253</v>
      </c>
      <c r="S316" s="181">
        <f t="shared" si="20"/>
        <v>0</v>
      </c>
      <c r="T316" s="181">
        <f t="shared" si="21"/>
        <v>0</v>
      </c>
      <c r="U316" s="181">
        <f t="shared" si="22"/>
        <v>0</v>
      </c>
      <c r="V316" s="181">
        <f t="shared" si="23"/>
        <v>0</v>
      </c>
      <c r="W316" s="181">
        <f t="shared" si="24"/>
        <v>0</v>
      </c>
    </row>
    <row r="317" spans="1:23" x14ac:dyDescent="0.25">
      <c r="A317" s="177" t="s">
        <v>0</v>
      </c>
      <c r="B317" s="35">
        <v>170</v>
      </c>
      <c r="C317" s="164" t="s">
        <v>195</v>
      </c>
      <c r="D317" s="165" t="s">
        <v>294</v>
      </c>
      <c r="E317" s="191">
        <v>332.29329999999993</v>
      </c>
      <c r="F317" s="191">
        <v>-33.9739</v>
      </c>
      <c r="G317" s="191">
        <v>4.0222500000000032</v>
      </c>
      <c r="H317" s="191">
        <v>4.1290999999999993</v>
      </c>
      <c r="I317" s="191">
        <v>-0.4738749999999996</v>
      </c>
      <c r="J317" s="191">
        <v>2.3315499999999982</v>
      </c>
      <c r="L317" s="194">
        <v>8.3763133941672301</v>
      </c>
      <c r="M317" s="194">
        <v>6.6438561897747253</v>
      </c>
      <c r="N317" s="194">
        <v>6.6438561897747253</v>
      </c>
      <c r="O317" s="194">
        <v>6.6438561897747253</v>
      </c>
      <c r="P317" s="194">
        <v>6.6438561897747253</v>
      </c>
      <c r="Q317" s="194">
        <v>6.6438561897747253</v>
      </c>
      <c r="S317" s="181">
        <f t="shared" si="20"/>
        <v>1.7324572043925048</v>
      </c>
      <c r="T317" s="181">
        <f t="shared" si="21"/>
        <v>0</v>
      </c>
      <c r="U317" s="181">
        <f t="shared" si="22"/>
        <v>0</v>
      </c>
      <c r="V317" s="181">
        <f t="shared" si="23"/>
        <v>0</v>
      </c>
      <c r="W317" s="181">
        <f t="shared" si="24"/>
        <v>0</v>
      </c>
    </row>
    <row r="318" spans="1:23" x14ac:dyDescent="0.25">
      <c r="A318" s="177" t="s">
        <v>0</v>
      </c>
      <c r="B318" s="35">
        <v>161</v>
      </c>
      <c r="C318" s="164" t="s">
        <v>1126</v>
      </c>
      <c r="D318" s="165" t="s">
        <v>1325</v>
      </c>
      <c r="E318" s="191">
        <v>-6.9417250000000053</v>
      </c>
      <c r="F318" s="191">
        <v>17.486475000000041</v>
      </c>
      <c r="G318" s="191">
        <v>92.29140000000001</v>
      </c>
      <c r="H318" s="191">
        <v>10.78055</v>
      </c>
      <c r="I318" s="191">
        <v>19.006124999999997</v>
      </c>
      <c r="J318" s="191">
        <v>9.58995</v>
      </c>
      <c r="L318" s="194">
        <v>6.6438561897747253</v>
      </c>
      <c r="M318" s="194">
        <v>6.6438561897747253</v>
      </c>
      <c r="N318" s="194">
        <v>6.6438561897747253</v>
      </c>
      <c r="O318" s="194">
        <v>6.6438561897747253</v>
      </c>
      <c r="P318" s="194">
        <v>6.6438561897747253</v>
      </c>
      <c r="Q318" s="194">
        <v>6.6438561897747253</v>
      </c>
      <c r="S318" s="181">
        <f t="shared" si="20"/>
        <v>0</v>
      </c>
      <c r="T318" s="181">
        <f t="shared" si="21"/>
        <v>0</v>
      </c>
      <c r="U318" s="181">
        <f t="shared" si="22"/>
        <v>0</v>
      </c>
      <c r="V318" s="181">
        <f t="shared" si="23"/>
        <v>0</v>
      </c>
      <c r="W318" s="181">
        <f t="shared" si="24"/>
        <v>0</v>
      </c>
    </row>
    <row r="319" spans="1:23" x14ac:dyDescent="0.25">
      <c r="A319" s="177" t="s">
        <v>0</v>
      </c>
      <c r="B319" s="35">
        <v>160</v>
      </c>
      <c r="C319" s="164" t="s">
        <v>1126</v>
      </c>
      <c r="D319" s="165" t="s">
        <v>1144</v>
      </c>
      <c r="E319" s="191">
        <v>163.32527500000003</v>
      </c>
      <c r="F319" s="191">
        <v>-8.0447999999999986</v>
      </c>
      <c r="G319" s="191">
        <v>40.099725000000007</v>
      </c>
      <c r="H319" s="191">
        <v>1.3951999999999991</v>
      </c>
      <c r="I319" s="191">
        <v>-0.15897499999999809</v>
      </c>
      <c r="J319" s="191">
        <v>3.8306000000000004</v>
      </c>
      <c r="L319" s="194">
        <v>7.3516042586630386</v>
      </c>
      <c r="M319" s="194">
        <v>6.6438561897747253</v>
      </c>
      <c r="N319" s="194">
        <v>6.6438561897747253</v>
      </c>
      <c r="O319" s="194">
        <v>6.6438561897747253</v>
      </c>
      <c r="P319" s="194">
        <v>6.6438561897747253</v>
      </c>
      <c r="Q319" s="194">
        <v>6.6438561897747253</v>
      </c>
      <c r="S319" s="181">
        <f t="shared" si="20"/>
        <v>0.70774806888831332</v>
      </c>
      <c r="T319" s="181">
        <f t="shared" si="21"/>
        <v>0</v>
      </c>
      <c r="U319" s="181">
        <f t="shared" si="22"/>
        <v>0</v>
      </c>
      <c r="V319" s="181">
        <f t="shared" si="23"/>
        <v>0</v>
      </c>
      <c r="W319" s="181">
        <f t="shared" si="24"/>
        <v>0</v>
      </c>
    </row>
    <row r="320" spans="1:23" x14ac:dyDescent="0.25">
      <c r="A320" s="177" t="s">
        <v>0</v>
      </c>
      <c r="B320" s="35">
        <v>305</v>
      </c>
      <c r="C320" s="164" t="s">
        <v>1126</v>
      </c>
      <c r="D320" s="165" t="s">
        <v>1189</v>
      </c>
      <c r="E320" s="191">
        <v>91.921125000000018</v>
      </c>
      <c r="F320" s="191">
        <v>-12.368875000000003</v>
      </c>
      <c r="G320" s="191">
        <v>0.52510000000000012</v>
      </c>
      <c r="H320" s="191">
        <v>-5.5633749999999971</v>
      </c>
      <c r="I320" s="191">
        <v>-8.3960249999999998</v>
      </c>
      <c r="J320" s="191">
        <v>8.1712500000000006</v>
      </c>
      <c r="L320" s="194">
        <v>6.6438561897747253</v>
      </c>
      <c r="M320" s="194">
        <v>6.6438561897747253</v>
      </c>
      <c r="N320" s="194">
        <v>6.6438561897747253</v>
      </c>
      <c r="O320" s="194">
        <v>6.6438561897747253</v>
      </c>
      <c r="P320" s="194">
        <v>6.6438561897747253</v>
      </c>
      <c r="Q320" s="194">
        <v>6.6438561897747253</v>
      </c>
      <c r="S320" s="181">
        <f t="shared" si="20"/>
        <v>0</v>
      </c>
      <c r="T320" s="181">
        <f t="shared" si="21"/>
        <v>0</v>
      </c>
      <c r="U320" s="181">
        <f t="shared" si="22"/>
        <v>0</v>
      </c>
      <c r="V320" s="181">
        <f t="shared" si="23"/>
        <v>0</v>
      </c>
      <c r="W320" s="181">
        <f t="shared" si="24"/>
        <v>0</v>
      </c>
    </row>
    <row r="321" spans="1:23" x14ac:dyDescent="0.25">
      <c r="A321" s="177" t="s">
        <v>0</v>
      </c>
      <c r="B321" s="35">
        <v>304</v>
      </c>
      <c r="C321" s="164" t="s">
        <v>1126</v>
      </c>
      <c r="D321" s="165" t="s">
        <v>1127</v>
      </c>
      <c r="E321" s="191">
        <v>227.82917499999996</v>
      </c>
      <c r="F321" s="191">
        <v>-28.622549999999997</v>
      </c>
      <c r="G321" s="191">
        <v>2.1853750000000014</v>
      </c>
      <c r="H321" s="191">
        <v>-10.462724999999997</v>
      </c>
      <c r="I321" s="191">
        <v>-7.1534750000000003</v>
      </c>
      <c r="J321" s="191">
        <v>-5.8317750000000022</v>
      </c>
      <c r="L321" s="194">
        <v>7.8318086950855186</v>
      </c>
      <c r="M321" s="194">
        <v>6.6438561897747253</v>
      </c>
      <c r="N321" s="194">
        <v>6.6438561897747253</v>
      </c>
      <c r="O321" s="194">
        <v>6.6438561897747253</v>
      </c>
      <c r="P321" s="194">
        <v>6.6438561897747253</v>
      </c>
      <c r="Q321" s="194">
        <v>6.6438561897747253</v>
      </c>
      <c r="S321" s="181">
        <f t="shared" si="20"/>
        <v>1.1879525053107933</v>
      </c>
      <c r="T321" s="181">
        <f t="shared" si="21"/>
        <v>0</v>
      </c>
      <c r="U321" s="181">
        <f t="shared" si="22"/>
        <v>0</v>
      </c>
      <c r="V321" s="181">
        <f t="shared" si="23"/>
        <v>0</v>
      </c>
      <c r="W321" s="181">
        <f t="shared" si="24"/>
        <v>0</v>
      </c>
    </row>
    <row r="322" spans="1:23" x14ac:dyDescent="0.25">
      <c r="A322" s="177" t="s">
        <v>0</v>
      </c>
      <c r="B322" s="35">
        <v>306</v>
      </c>
      <c r="C322" s="164" t="s">
        <v>1560</v>
      </c>
      <c r="D322" s="165" t="s">
        <v>1561</v>
      </c>
      <c r="E322" s="191">
        <v>-82.954299999999975</v>
      </c>
      <c r="F322" s="191">
        <v>-1.244924999999995</v>
      </c>
      <c r="G322" s="191">
        <v>0.27402499999999463</v>
      </c>
      <c r="H322" s="191">
        <v>-0.13114999999999988</v>
      </c>
      <c r="I322" s="191">
        <v>8.0227000000000004</v>
      </c>
      <c r="J322" s="191">
        <v>-11.157525000000003</v>
      </c>
      <c r="L322" s="194">
        <v>6.6438561897747253</v>
      </c>
      <c r="M322" s="194">
        <v>6.6438561897747253</v>
      </c>
      <c r="N322" s="194">
        <v>6.6438561897747253</v>
      </c>
      <c r="O322" s="194">
        <v>6.6438561897747253</v>
      </c>
      <c r="P322" s="194">
        <v>6.6438561897747253</v>
      </c>
      <c r="Q322" s="194">
        <v>6.6438561897747253</v>
      </c>
      <c r="S322" s="181">
        <f t="shared" si="20"/>
        <v>0</v>
      </c>
      <c r="T322" s="181">
        <f t="shared" si="21"/>
        <v>0</v>
      </c>
      <c r="U322" s="181">
        <f t="shared" si="22"/>
        <v>0</v>
      </c>
      <c r="V322" s="181">
        <f t="shared" si="23"/>
        <v>0</v>
      </c>
      <c r="W322" s="181">
        <f t="shared" si="24"/>
        <v>0</v>
      </c>
    </row>
    <row r="323" spans="1:23" x14ac:dyDescent="0.25">
      <c r="A323" s="177" t="s">
        <v>0</v>
      </c>
      <c r="B323" s="35">
        <v>164</v>
      </c>
      <c r="C323" s="164" t="s">
        <v>97</v>
      </c>
      <c r="D323" s="165" t="s">
        <v>98</v>
      </c>
      <c r="E323" s="191">
        <v>62.026025000000004</v>
      </c>
      <c r="F323" s="191">
        <v>6.7426250000000021</v>
      </c>
      <c r="G323" s="191">
        <v>-0.85632499999999823</v>
      </c>
      <c r="H323" s="191">
        <v>9.1722749999999991</v>
      </c>
      <c r="I323" s="191">
        <v>3.3758750000000006</v>
      </c>
      <c r="J323" s="191">
        <v>7.3053749999999962</v>
      </c>
      <c r="L323" s="194">
        <v>6.6438561897747253</v>
      </c>
      <c r="M323" s="194">
        <v>6.6438561897747253</v>
      </c>
      <c r="N323" s="194">
        <v>6.6438561897747253</v>
      </c>
      <c r="O323" s="194">
        <v>6.6438561897747253</v>
      </c>
      <c r="P323" s="194">
        <v>6.6438561897747253</v>
      </c>
      <c r="Q323" s="194">
        <v>6.6438561897747253</v>
      </c>
      <c r="S323" s="181">
        <f t="shared" si="20"/>
        <v>0</v>
      </c>
      <c r="T323" s="181">
        <f t="shared" si="21"/>
        <v>0</v>
      </c>
      <c r="U323" s="181">
        <f t="shared" si="22"/>
        <v>0</v>
      </c>
      <c r="V323" s="181">
        <f t="shared" si="23"/>
        <v>0</v>
      </c>
      <c r="W323" s="181">
        <f t="shared" si="24"/>
        <v>0</v>
      </c>
    </row>
    <row r="324" spans="1:23" x14ac:dyDescent="0.25">
      <c r="A324" s="177" t="s">
        <v>0</v>
      </c>
      <c r="B324" s="35">
        <v>163</v>
      </c>
      <c r="C324" s="164" t="s">
        <v>103</v>
      </c>
      <c r="D324" s="165" t="s">
        <v>104</v>
      </c>
      <c r="E324" s="191">
        <v>-26.025025000000003</v>
      </c>
      <c r="F324" s="191">
        <v>1.4090500000000041</v>
      </c>
      <c r="G324" s="191">
        <v>-0.18322500000000019</v>
      </c>
      <c r="H324" s="191">
        <v>-1.3655249999999999</v>
      </c>
      <c r="I324" s="191">
        <v>2.7611749999999997</v>
      </c>
      <c r="J324" s="191">
        <v>-1.2310999999999979</v>
      </c>
      <c r="L324" s="194">
        <v>6.6438561897747253</v>
      </c>
      <c r="M324" s="194">
        <v>6.6438561897747253</v>
      </c>
      <c r="N324" s="194">
        <v>6.6438561897747253</v>
      </c>
      <c r="O324" s="194">
        <v>6.6438561897747253</v>
      </c>
      <c r="P324" s="194">
        <v>6.6438561897747253</v>
      </c>
      <c r="Q324" s="194">
        <v>6.6438561897747253</v>
      </c>
      <c r="S324" s="181">
        <f t="shared" si="20"/>
        <v>0</v>
      </c>
      <c r="T324" s="181">
        <f t="shared" si="21"/>
        <v>0</v>
      </c>
      <c r="U324" s="181">
        <f t="shared" si="22"/>
        <v>0</v>
      </c>
      <c r="V324" s="181">
        <f t="shared" si="23"/>
        <v>0</v>
      </c>
      <c r="W324" s="181">
        <f t="shared" si="24"/>
        <v>0</v>
      </c>
    </row>
    <row r="325" spans="1:23" x14ac:dyDescent="0.25">
      <c r="A325" s="177" t="s">
        <v>0</v>
      </c>
      <c r="B325" s="35">
        <v>591</v>
      </c>
      <c r="C325" s="44" t="s">
        <v>1303</v>
      </c>
      <c r="D325" s="167" t="s">
        <v>1304</v>
      </c>
      <c r="E325" s="191">
        <v>1.5169749999999809</v>
      </c>
      <c r="F325" s="191">
        <v>26.645350000000008</v>
      </c>
      <c r="G325" s="191">
        <v>226.84344999999996</v>
      </c>
      <c r="H325" s="191">
        <v>22.846924999999999</v>
      </c>
      <c r="I325" s="191">
        <v>27.190925000000004</v>
      </c>
      <c r="J325" s="191">
        <v>37.402974999999984</v>
      </c>
      <c r="L325" s="194">
        <v>6.6438561897747253</v>
      </c>
      <c r="M325" s="194">
        <v>6.6438561897747253</v>
      </c>
      <c r="N325" s="194">
        <v>7.8255531929108422</v>
      </c>
      <c r="O325" s="194">
        <v>6.6438561897747253</v>
      </c>
      <c r="P325" s="194">
        <v>6.6438561897747253</v>
      </c>
      <c r="Q325" s="194">
        <v>6.6438561897747253</v>
      </c>
      <c r="S325" s="181">
        <f t="shared" si="20"/>
        <v>0</v>
      </c>
      <c r="T325" s="181">
        <f t="shared" si="21"/>
        <v>-1.1816970031361169</v>
      </c>
      <c r="U325" s="181">
        <f t="shared" si="22"/>
        <v>1.1816970031361169</v>
      </c>
      <c r="V325" s="181">
        <f t="shared" si="23"/>
        <v>0</v>
      </c>
      <c r="W325" s="181">
        <f t="shared" si="24"/>
        <v>0</v>
      </c>
    </row>
    <row r="326" spans="1:23" x14ac:dyDescent="0.25">
      <c r="A326" s="177" t="s">
        <v>0</v>
      </c>
      <c r="B326" s="35">
        <v>590</v>
      </c>
      <c r="C326" s="44" t="s">
        <v>1642</v>
      </c>
      <c r="D326" s="167" t="s">
        <v>1643</v>
      </c>
      <c r="E326" s="191">
        <v>-143.97580000000002</v>
      </c>
      <c r="F326" s="191">
        <v>-70.016524999999987</v>
      </c>
      <c r="G326" s="191">
        <v>162.57785000000001</v>
      </c>
      <c r="H326" s="191">
        <v>14.711899999999996</v>
      </c>
      <c r="I326" s="191">
        <v>9.8282249999999998</v>
      </c>
      <c r="J326" s="191">
        <v>73.981349999999992</v>
      </c>
      <c r="L326" s="194">
        <v>6.6438561897747253</v>
      </c>
      <c r="M326" s="194">
        <v>6.6438561897747253</v>
      </c>
      <c r="N326" s="194">
        <v>7.3449869043099447</v>
      </c>
      <c r="O326" s="194">
        <v>6.6438561897747253</v>
      </c>
      <c r="P326" s="194">
        <v>6.6438561897747253</v>
      </c>
      <c r="Q326" s="194">
        <v>6.6438561897747253</v>
      </c>
      <c r="S326" s="181">
        <f t="shared" ref="S326:S389" si="25">L326-M326</f>
        <v>0</v>
      </c>
      <c r="T326" s="181">
        <f t="shared" ref="T326:T389" si="26">M326-N326</f>
        <v>-0.70113071453521947</v>
      </c>
      <c r="U326" s="181">
        <f t="shared" ref="U326:U389" si="27">N326-O326</f>
        <v>0.70113071453521947</v>
      </c>
      <c r="V326" s="181">
        <f t="shared" ref="V326:V389" si="28">O326-P326</f>
        <v>0</v>
      </c>
      <c r="W326" s="181">
        <f t="shared" ref="W326:W389" si="29">P326-Q326</f>
        <v>0</v>
      </c>
    </row>
    <row r="327" spans="1:23" ht="25.5" x14ac:dyDescent="0.25">
      <c r="A327" s="177" t="s">
        <v>0</v>
      </c>
      <c r="B327" s="35">
        <v>576</v>
      </c>
      <c r="C327" s="44" t="s">
        <v>868</v>
      </c>
      <c r="D327" s="167" t="s">
        <v>926</v>
      </c>
      <c r="E327" s="191">
        <v>37709.032749999998</v>
      </c>
      <c r="F327" s="191">
        <v>41914.087724999998</v>
      </c>
      <c r="G327" s="191">
        <v>3353.6684749999999</v>
      </c>
      <c r="H327" s="191">
        <v>97.241525000000024</v>
      </c>
      <c r="I327" s="191">
        <v>54.46875</v>
      </c>
      <c r="J327" s="191">
        <v>9.0306500000000014</v>
      </c>
      <c r="L327" s="194">
        <v>15.202622524866603</v>
      </c>
      <c r="M327" s="194">
        <v>15.35514760855804</v>
      </c>
      <c r="N327" s="194">
        <v>11.711524363810868</v>
      </c>
      <c r="O327" s="194">
        <v>6.6438561897747253</v>
      </c>
      <c r="P327" s="194">
        <v>6.6438561897747253</v>
      </c>
      <c r="Q327" s="194">
        <v>6.6438561897747253</v>
      </c>
      <c r="S327" s="181">
        <f t="shared" si="25"/>
        <v>-0.15252508369143669</v>
      </c>
      <c r="T327" s="181">
        <f t="shared" si="26"/>
        <v>3.6436232447471717</v>
      </c>
      <c r="U327" s="181">
        <f t="shared" si="27"/>
        <v>5.0676681740361431</v>
      </c>
      <c r="V327" s="181">
        <f t="shared" si="28"/>
        <v>0</v>
      </c>
      <c r="W327" s="181">
        <f t="shared" si="29"/>
        <v>0</v>
      </c>
    </row>
    <row r="328" spans="1:23" ht="25.5" x14ac:dyDescent="0.25">
      <c r="A328" s="177" t="s">
        <v>0</v>
      </c>
      <c r="B328" s="35">
        <v>578</v>
      </c>
      <c r="C328" s="44" t="s">
        <v>868</v>
      </c>
      <c r="D328" s="167" t="s">
        <v>880</v>
      </c>
      <c r="E328" s="191">
        <v>42862.146599999993</v>
      </c>
      <c r="F328" s="191">
        <v>40080.284624999993</v>
      </c>
      <c r="G328" s="191">
        <v>2032.2358250000002</v>
      </c>
      <c r="H328" s="191">
        <v>-8.2433750000000039</v>
      </c>
      <c r="I328" s="191">
        <v>-8.6398749999999982</v>
      </c>
      <c r="J328" s="191">
        <v>13.254250000000003</v>
      </c>
      <c r="L328" s="194">
        <v>15.387416483684886</v>
      </c>
      <c r="M328" s="194">
        <v>15.290605133232722</v>
      </c>
      <c r="N328" s="194">
        <v>10.988852109910512</v>
      </c>
      <c r="O328" s="194">
        <v>6.6438561897747253</v>
      </c>
      <c r="P328" s="194">
        <v>6.6438561897747253</v>
      </c>
      <c r="Q328" s="194">
        <v>6.6438561897747253</v>
      </c>
      <c r="S328" s="181">
        <f t="shared" si="25"/>
        <v>9.6811350452163936E-2</v>
      </c>
      <c r="T328" s="181">
        <f t="shared" si="26"/>
        <v>4.3017530233222097</v>
      </c>
      <c r="U328" s="181">
        <f t="shared" si="27"/>
        <v>4.3449959201357871</v>
      </c>
      <c r="V328" s="181">
        <f t="shared" si="28"/>
        <v>0</v>
      </c>
      <c r="W328" s="181">
        <f t="shared" si="29"/>
        <v>0</v>
      </c>
    </row>
    <row r="329" spans="1:23" ht="25.5" x14ac:dyDescent="0.25">
      <c r="A329" s="177" t="s">
        <v>0</v>
      </c>
      <c r="B329" s="35">
        <v>580</v>
      </c>
      <c r="C329" s="44" t="s">
        <v>868</v>
      </c>
      <c r="D329" s="167" t="s">
        <v>905</v>
      </c>
      <c r="E329" s="191">
        <v>40354.968099999998</v>
      </c>
      <c r="F329" s="191">
        <v>33289.266899999988</v>
      </c>
      <c r="G329" s="191">
        <v>1201.7384999999999</v>
      </c>
      <c r="H329" s="191">
        <v>-1.9186999999999959</v>
      </c>
      <c r="I329" s="191">
        <v>-5.3441749999999981</v>
      </c>
      <c r="J329" s="191">
        <v>47.327400000000019</v>
      </c>
      <c r="L329" s="194">
        <v>15.30045867416829</v>
      </c>
      <c r="M329" s="194">
        <v>15.022769479184124</v>
      </c>
      <c r="N329" s="194">
        <v>10.230907282377668</v>
      </c>
      <c r="O329" s="194">
        <v>6.6438561897747253</v>
      </c>
      <c r="P329" s="194">
        <v>6.6438561897747253</v>
      </c>
      <c r="Q329" s="194">
        <v>6.6438561897747253</v>
      </c>
      <c r="S329" s="181">
        <f t="shared" si="25"/>
        <v>0.27768919498416622</v>
      </c>
      <c r="T329" s="181">
        <f t="shared" si="26"/>
        <v>4.7918621968064556</v>
      </c>
      <c r="U329" s="181">
        <f t="shared" si="27"/>
        <v>3.5870510926029429</v>
      </c>
      <c r="V329" s="181">
        <f t="shared" si="28"/>
        <v>0</v>
      </c>
      <c r="W329" s="181">
        <f t="shared" si="29"/>
        <v>0</v>
      </c>
    </row>
    <row r="330" spans="1:23" ht="38.25" x14ac:dyDescent="0.25">
      <c r="A330" s="177" t="s">
        <v>0</v>
      </c>
      <c r="B330" s="35">
        <v>582</v>
      </c>
      <c r="C330" s="44" t="s">
        <v>868</v>
      </c>
      <c r="D330" s="167" t="s">
        <v>869</v>
      </c>
      <c r="E330" s="191">
        <v>45269.629425000006</v>
      </c>
      <c r="F330" s="191">
        <v>29651.370050000005</v>
      </c>
      <c r="G330" s="191">
        <v>1463.1122250000003</v>
      </c>
      <c r="H330" s="191">
        <v>28.635450000000006</v>
      </c>
      <c r="I330" s="191">
        <v>21.753525</v>
      </c>
      <c r="J330" s="191">
        <v>-6.434174999999998</v>
      </c>
      <c r="L330" s="194">
        <v>15.466255876351616</v>
      </c>
      <c r="M330" s="194">
        <v>14.855811145996151</v>
      </c>
      <c r="N330" s="194">
        <v>10.514824717324718</v>
      </c>
      <c r="O330" s="194">
        <v>6.6438561897747253</v>
      </c>
      <c r="P330" s="194">
        <v>6.6438561897747253</v>
      </c>
      <c r="Q330" s="194">
        <v>6.6438561897747253</v>
      </c>
      <c r="S330" s="181">
        <f t="shared" si="25"/>
        <v>0.61044473035546432</v>
      </c>
      <c r="T330" s="181">
        <f t="shared" si="26"/>
        <v>4.3409864286714335</v>
      </c>
      <c r="U330" s="181">
        <f t="shared" si="27"/>
        <v>3.8709685275499925</v>
      </c>
      <c r="V330" s="181">
        <f t="shared" si="28"/>
        <v>0</v>
      </c>
      <c r="W330" s="181">
        <f t="shared" si="29"/>
        <v>0</v>
      </c>
    </row>
    <row r="331" spans="1:23" ht="25.5" x14ac:dyDescent="0.25">
      <c r="A331" s="177" t="s">
        <v>0</v>
      </c>
      <c r="B331" s="35">
        <v>543</v>
      </c>
      <c r="C331" s="44" t="s">
        <v>916</v>
      </c>
      <c r="D331" s="165" t="s">
        <v>917</v>
      </c>
      <c r="E331" s="191">
        <v>38920.344874999995</v>
      </c>
      <c r="F331" s="191">
        <v>30325.759249999996</v>
      </c>
      <c r="G331" s="191">
        <v>3546.3970500000005</v>
      </c>
      <c r="H331" s="191">
        <v>77.5578</v>
      </c>
      <c r="I331" s="191">
        <v>5.234024999999999</v>
      </c>
      <c r="J331" s="191">
        <v>25.097724999999997</v>
      </c>
      <c r="L331" s="194">
        <v>15.248236873513484</v>
      </c>
      <c r="M331" s="194">
        <v>14.888256145340334</v>
      </c>
      <c r="N331" s="194">
        <v>11.792138352201166</v>
      </c>
      <c r="O331" s="194">
        <v>6.6438561897747253</v>
      </c>
      <c r="P331" s="194">
        <v>6.6438561897747253</v>
      </c>
      <c r="Q331" s="194">
        <v>6.6438561897747253</v>
      </c>
      <c r="S331" s="181">
        <f t="shared" si="25"/>
        <v>0.35998072817315041</v>
      </c>
      <c r="T331" s="181">
        <f t="shared" si="26"/>
        <v>3.0961177931391681</v>
      </c>
      <c r="U331" s="181">
        <f t="shared" si="27"/>
        <v>5.1482821624264403</v>
      </c>
      <c r="V331" s="181">
        <f t="shared" si="28"/>
        <v>0</v>
      </c>
      <c r="W331" s="181">
        <f t="shared" si="29"/>
        <v>0</v>
      </c>
    </row>
    <row r="332" spans="1:23" ht="25.5" x14ac:dyDescent="0.25">
      <c r="A332" s="177" t="s">
        <v>0</v>
      </c>
      <c r="B332" s="35">
        <v>542</v>
      </c>
      <c r="C332" s="44" t="s">
        <v>916</v>
      </c>
      <c r="D332" s="167" t="s">
        <v>1033</v>
      </c>
      <c r="E332" s="191">
        <v>1965.5873749999998</v>
      </c>
      <c r="F332" s="191">
        <v>460.18744999999996</v>
      </c>
      <c r="G332" s="191">
        <v>375.15812500000015</v>
      </c>
      <c r="H332" s="191">
        <v>68.873925</v>
      </c>
      <c r="I332" s="191">
        <v>108.37977500000001</v>
      </c>
      <c r="J332" s="191">
        <v>98.141649999999998</v>
      </c>
      <c r="L332" s="194">
        <v>10.940744781050615</v>
      </c>
      <c r="M332" s="194">
        <v>8.8460778294218052</v>
      </c>
      <c r="N332" s="194">
        <v>8.5513549935706035</v>
      </c>
      <c r="O332" s="194">
        <v>6.6438561897747253</v>
      </c>
      <c r="P332" s="194">
        <v>6.7599517469317592</v>
      </c>
      <c r="Q332" s="194">
        <v>6.6438561897747253</v>
      </c>
      <c r="S332" s="181">
        <f t="shared" si="25"/>
        <v>2.0946669516288097</v>
      </c>
      <c r="T332" s="181">
        <f t="shared" si="26"/>
        <v>0.29472283585120174</v>
      </c>
      <c r="U332" s="181">
        <f t="shared" si="27"/>
        <v>1.9074988037958782</v>
      </c>
      <c r="V332" s="181">
        <f t="shared" si="28"/>
        <v>-0.1160955571570339</v>
      </c>
      <c r="W332" s="181">
        <f t="shared" si="29"/>
        <v>0.1160955571570339</v>
      </c>
    </row>
    <row r="333" spans="1:23" ht="25.5" x14ac:dyDescent="0.25">
      <c r="A333" s="177" t="s">
        <v>0</v>
      </c>
      <c r="B333" s="35">
        <v>549</v>
      </c>
      <c r="C333" s="44" t="s">
        <v>855</v>
      </c>
      <c r="D333" s="165" t="s">
        <v>856</v>
      </c>
      <c r="E333" s="191">
        <v>49497.289900000003</v>
      </c>
      <c r="F333" s="191">
        <v>35989.012049999998</v>
      </c>
      <c r="G333" s="191">
        <v>2591.8631500000001</v>
      </c>
      <c r="H333" s="191">
        <v>24.118574999999993</v>
      </c>
      <c r="I333" s="191">
        <v>-3.4707500000000024</v>
      </c>
      <c r="J333" s="191">
        <v>8.6902500000000007</v>
      </c>
      <c r="L333" s="194">
        <v>15.595061915754519</v>
      </c>
      <c r="M333" s="194">
        <v>15.135268878307537</v>
      </c>
      <c r="N333" s="194">
        <v>11.339773830805742</v>
      </c>
      <c r="O333" s="194">
        <v>6.6438561897747253</v>
      </c>
      <c r="P333" s="194">
        <v>6.6438561897747253</v>
      </c>
      <c r="Q333" s="194">
        <v>6.6438561897747253</v>
      </c>
      <c r="S333" s="181">
        <f t="shared" si="25"/>
        <v>0.45979303744698186</v>
      </c>
      <c r="T333" s="181">
        <f t="shared" si="26"/>
        <v>3.7954950475017952</v>
      </c>
      <c r="U333" s="181">
        <f t="shared" si="27"/>
        <v>4.6959176410310164</v>
      </c>
      <c r="V333" s="181">
        <f t="shared" si="28"/>
        <v>0</v>
      </c>
      <c r="W333" s="181">
        <f t="shared" si="29"/>
        <v>0</v>
      </c>
    </row>
    <row r="334" spans="1:23" ht="25.5" x14ac:dyDescent="0.25">
      <c r="A334" s="177" t="s">
        <v>0</v>
      </c>
      <c r="B334" s="35">
        <v>548</v>
      </c>
      <c r="C334" s="44" t="s">
        <v>855</v>
      </c>
      <c r="D334" s="165" t="s">
        <v>954</v>
      </c>
      <c r="E334" s="191">
        <v>34378.430999999997</v>
      </c>
      <c r="F334" s="191">
        <v>11756.824625000001</v>
      </c>
      <c r="G334" s="191">
        <v>541.27799999999979</v>
      </c>
      <c r="H334" s="191">
        <v>114.27754999999999</v>
      </c>
      <c r="I334" s="191">
        <v>133.0429</v>
      </c>
      <c r="J334" s="191">
        <v>186.65379999999999</v>
      </c>
      <c r="L334" s="194">
        <v>15.069216082591938</v>
      </c>
      <c r="M334" s="194">
        <v>13.521210837992513</v>
      </c>
      <c r="N334" s="194">
        <v>9.0802259413301325</v>
      </c>
      <c r="O334" s="194">
        <v>6.8363982015086977</v>
      </c>
      <c r="P334" s="194">
        <v>7.0557477109721054</v>
      </c>
      <c r="Q334" s="194">
        <v>7.5442210698882484</v>
      </c>
      <c r="S334" s="181">
        <f t="shared" si="25"/>
        <v>1.548005244599425</v>
      </c>
      <c r="T334" s="181">
        <f t="shared" si="26"/>
        <v>4.4409848966623802</v>
      </c>
      <c r="U334" s="181">
        <f t="shared" si="27"/>
        <v>2.2438277398214348</v>
      </c>
      <c r="V334" s="181">
        <f t="shared" si="28"/>
        <v>-0.2193495094634077</v>
      </c>
      <c r="W334" s="181">
        <f t="shared" si="29"/>
        <v>-0.48847335891614296</v>
      </c>
    </row>
    <row r="335" spans="1:23" ht="25.5" x14ac:dyDescent="0.25">
      <c r="A335" s="177" t="s">
        <v>0</v>
      </c>
      <c r="B335" s="35">
        <v>551</v>
      </c>
      <c r="C335" s="44" t="s">
        <v>851</v>
      </c>
      <c r="D335" s="165" t="s">
        <v>852</v>
      </c>
      <c r="E335" s="191">
        <v>54931.518250000008</v>
      </c>
      <c r="F335" s="191">
        <v>31027.347399999995</v>
      </c>
      <c r="G335" s="191">
        <v>956.21294999999986</v>
      </c>
      <c r="H335" s="191">
        <v>12.791049999999998</v>
      </c>
      <c r="I335" s="191">
        <v>19.819624999999995</v>
      </c>
      <c r="J335" s="191">
        <v>15.071899999999999</v>
      </c>
      <c r="L335" s="194">
        <v>15.745346546546504</v>
      </c>
      <c r="M335" s="194">
        <v>14.921252742337906</v>
      </c>
      <c r="N335" s="194">
        <v>9.9011881340236734</v>
      </c>
      <c r="O335" s="194">
        <v>6.6438561897747253</v>
      </c>
      <c r="P335" s="194">
        <v>6.6438561897747253</v>
      </c>
      <c r="Q335" s="194">
        <v>6.6438561897747253</v>
      </c>
      <c r="S335" s="181">
        <f t="shared" si="25"/>
        <v>0.8240938042085979</v>
      </c>
      <c r="T335" s="181">
        <f t="shared" si="26"/>
        <v>5.0200646083142324</v>
      </c>
      <c r="U335" s="181">
        <f t="shared" si="27"/>
        <v>3.2573319442489481</v>
      </c>
      <c r="V335" s="181">
        <f t="shared" si="28"/>
        <v>0</v>
      </c>
      <c r="W335" s="181">
        <f t="shared" si="29"/>
        <v>0</v>
      </c>
    </row>
    <row r="336" spans="1:23" ht="38.25" x14ac:dyDescent="0.25">
      <c r="A336" s="177" t="s">
        <v>0</v>
      </c>
      <c r="B336" s="35">
        <v>566</v>
      </c>
      <c r="C336" s="44" t="s">
        <v>896</v>
      </c>
      <c r="D336" s="165" t="s">
        <v>897</v>
      </c>
      <c r="E336" s="191">
        <v>41498.100050000001</v>
      </c>
      <c r="F336" s="191">
        <v>36021.705249999999</v>
      </c>
      <c r="G336" s="191">
        <v>1851.0006250000001</v>
      </c>
      <c r="H336" s="191">
        <v>29.125425</v>
      </c>
      <c r="I336" s="191">
        <v>4.8123749999999994</v>
      </c>
      <c r="J336" s="191">
        <v>5.1640499999999978</v>
      </c>
      <c r="L336" s="194">
        <v>15.340757665136961</v>
      </c>
      <c r="M336" s="194">
        <v>15.136578858891536</v>
      </c>
      <c r="N336" s="194">
        <v>10.85408966700415</v>
      </c>
      <c r="O336" s="194">
        <v>6.6438561897747253</v>
      </c>
      <c r="P336" s="194">
        <v>6.6438561897747253</v>
      </c>
      <c r="Q336" s="194">
        <v>6.6438561897747253</v>
      </c>
      <c r="S336" s="181">
        <f t="shared" si="25"/>
        <v>0.20417880624542484</v>
      </c>
      <c r="T336" s="181">
        <f t="shared" si="26"/>
        <v>4.282489191887386</v>
      </c>
      <c r="U336" s="181">
        <f t="shared" si="27"/>
        <v>4.2102334772294245</v>
      </c>
      <c r="V336" s="181">
        <f t="shared" si="28"/>
        <v>0</v>
      </c>
      <c r="W336" s="181">
        <f t="shared" si="29"/>
        <v>0</v>
      </c>
    </row>
    <row r="337" spans="1:23" ht="38.25" x14ac:dyDescent="0.25">
      <c r="A337" s="177" t="s">
        <v>0</v>
      </c>
      <c r="B337" s="35">
        <v>569</v>
      </c>
      <c r="C337" s="44" t="s">
        <v>875</v>
      </c>
      <c r="D337" s="165" t="s">
        <v>876</v>
      </c>
      <c r="E337" s="191">
        <v>43077.726050000005</v>
      </c>
      <c r="F337" s="191">
        <v>24932.90855</v>
      </c>
      <c r="G337" s="191">
        <v>818.15525000000002</v>
      </c>
      <c r="H337" s="191">
        <v>12.218325000000004</v>
      </c>
      <c r="I337" s="191">
        <v>5.6475999999999971</v>
      </c>
      <c r="J337" s="191">
        <v>8.0458500000000015</v>
      </c>
      <c r="L337" s="194">
        <v>15.394654475694944</v>
      </c>
      <c r="M337" s="194">
        <v>14.605763569875878</v>
      </c>
      <c r="N337" s="194">
        <v>9.6762308191924973</v>
      </c>
      <c r="O337" s="194">
        <v>6.6438561897747253</v>
      </c>
      <c r="P337" s="194">
        <v>6.6438561897747253</v>
      </c>
      <c r="Q337" s="194">
        <v>6.6438561897747253</v>
      </c>
      <c r="S337" s="181">
        <f t="shared" si="25"/>
        <v>0.78889090581906629</v>
      </c>
      <c r="T337" s="181">
        <f t="shared" si="26"/>
        <v>4.9295327506833804</v>
      </c>
      <c r="U337" s="181">
        <f t="shared" si="27"/>
        <v>3.032374629417772</v>
      </c>
      <c r="V337" s="181">
        <f t="shared" si="28"/>
        <v>0</v>
      </c>
      <c r="W337" s="181">
        <f t="shared" si="29"/>
        <v>0</v>
      </c>
    </row>
    <row r="338" spans="1:23" ht="38.25" x14ac:dyDescent="0.25">
      <c r="A338" s="177" t="s">
        <v>0</v>
      </c>
      <c r="B338" s="35">
        <v>589</v>
      </c>
      <c r="C338" s="44" t="s">
        <v>1045</v>
      </c>
      <c r="D338" s="167" t="s">
        <v>1046</v>
      </c>
      <c r="E338" s="191">
        <v>1136.3027499999998</v>
      </c>
      <c r="F338" s="191">
        <v>735.53882499999986</v>
      </c>
      <c r="G338" s="191">
        <v>159.12377499999999</v>
      </c>
      <c r="H338" s="191">
        <v>5.7883250000000039</v>
      </c>
      <c r="I338" s="191">
        <v>32.566249999999997</v>
      </c>
      <c r="J338" s="191">
        <v>-3.9418000000000024</v>
      </c>
      <c r="L338" s="194">
        <v>10.150131554128293</v>
      </c>
      <c r="M338" s="194">
        <v>9.5226576851047806</v>
      </c>
      <c r="N338" s="194">
        <v>7.3140055974867293</v>
      </c>
      <c r="O338" s="194">
        <v>6.6438561897747253</v>
      </c>
      <c r="P338" s="194">
        <v>6.6438561897747253</v>
      </c>
      <c r="Q338" s="194">
        <v>6.6438561897747253</v>
      </c>
      <c r="S338" s="181">
        <f t="shared" si="25"/>
        <v>0.62747386902351288</v>
      </c>
      <c r="T338" s="181">
        <f t="shared" si="26"/>
        <v>2.2086520876180513</v>
      </c>
      <c r="U338" s="181">
        <f t="shared" si="27"/>
        <v>0.67014940771200404</v>
      </c>
      <c r="V338" s="181">
        <f t="shared" si="28"/>
        <v>0</v>
      </c>
      <c r="W338" s="181">
        <f t="shared" si="29"/>
        <v>0</v>
      </c>
    </row>
    <row r="339" spans="1:23" ht="38.25" x14ac:dyDescent="0.25">
      <c r="A339" s="177" t="s">
        <v>0</v>
      </c>
      <c r="B339" s="35">
        <v>587</v>
      </c>
      <c r="C339" s="44" t="s">
        <v>1045</v>
      </c>
      <c r="D339" s="167" t="s">
        <v>1203</v>
      </c>
      <c r="E339" s="191">
        <v>76.465875000000011</v>
      </c>
      <c r="F339" s="191">
        <v>243.80655000000007</v>
      </c>
      <c r="G339" s="191">
        <v>136.53432500000008</v>
      </c>
      <c r="H339" s="191">
        <v>7.2871250000000014</v>
      </c>
      <c r="I339" s="191">
        <v>-3.4433999999999987</v>
      </c>
      <c r="J339" s="191">
        <v>4.0645000000000024</v>
      </c>
      <c r="L339" s="194">
        <v>6.6438561897747253</v>
      </c>
      <c r="M339" s="194">
        <v>7.9295930750666548</v>
      </c>
      <c r="N339" s="194">
        <v>7.0931198829123803</v>
      </c>
      <c r="O339" s="194">
        <v>6.6438561897747253</v>
      </c>
      <c r="P339" s="194">
        <v>6.6438561897747253</v>
      </c>
      <c r="Q339" s="194">
        <v>6.6438561897747253</v>
      </c>
      <c r="S339" s="181">
        <f t="shared" si="25"/>
        <v>-1.2857368852919295</v>
      </c>
      <c r="T339" s="181">
        <f t="shared" si="26"/>
        <v>0.83647319215427451</v>
      </c>
      <c r="U339" s="181">
        <f t="shared" si="27"/>
        <v>0.44926369313765502</v>
      </c>
      <c r="V339" s="181">
        <f t="shared" si="28"/>
        <v>0</v>
      </c>
      <c r="W339" s="181">
        <f t="shared" si="29"/>
        <v>0</v>
      </c>
    </row>
    <row r="340" spans="1:23" ht="25.5" x14ac:dyDescent="0.25">
      <c r="A340" s="177" t="s">
        <v>0</v>
      </c>
      <c r="B340" s="35">
        <v>583</v>
      </c>
      <c r="C340" s="44" t="s">
        <v>1045</v>
      </c>
      <c r="D340" s="167" t="s">
        <v>1288</v>
      </c>
      <c r="E340" s="191">
        <v>7.3784000000000276</v>
      </c>
      <c r="F340" s="191">
        <v>29.816450000000017</v>
      </c>
      <c r="G340" s="191">
        <v>118.44462499999997</v>
      </c>
      <c r="H340" s="191">
        <v>-0.90140000000000065</v>
      </c>
      <c r="I340" s="191">
        <v>-3.200999999999997</v>
      </c>
      <c r="J340" s="191">
        <v>27.444225000000007</v>
      </c>
      <c r="L340" s="194">
        <v>6.6438561897747253</v>
      </c>
      <c r="M340" s="194">
        <v>6.6438561897747253</v>
      </c>
      <c r="N340" s="194">
        <v>6.8880689205454324</v>
      </c>
      <c r="O340" s="194">
        <v>6.6438561897747253</v>
      </c>
      <c r="P340" s="194">
        <v>6.6438561897747253</v>
      </c>
      <c r="Q340" s="194">
        <v>6.6438561897747253</v>
      </c>
      <c r="S340" s="181">
        <f t="shared" si="25"/>
        <v>0</v>
      </c>
      <c r="T340" s="181">
        <f t="shared" si="26"/>
        <v>-0.24421273077070715</v>
      </c>
      <c r="U340" s="181">
        <f t="shared" si="27"/>
        <v>0.24421273077070715</v>
      </c>
      <c r="V340" s="181">
        <f t="shared" si="28"/>
        <v>0</v>
      </c>
      <c r="W340" s="181">
        <f t="shared" si="29"/>
        <v>0</v>
      </c>
    </row>
    <row r="341" spans="1:23" ht="38.25" x14ac:dyDescent="0.25">
      <c r="A341" s="177" t="s">
        <v>0</v>
      </c>
      <c r="B341" s="35">
        <v>585</v>
      </c>
      <c r="C341" s="44" t="s">
        <v>1045</v>
      </c>
      <c r="D341" s="167" t="s">
        <v>1156</v>
      </c>
      <c r="E341" s="191">
        <v>130.20664999999994</v>
      </c>
      <c r="F341" s="191">
        <v>0.88190000000000168</v>
      </c>
      <c r="G341" s="191">
        <v>118.25432500000005</v>
      </c>
      <c r="H341" s="191">
        <v>-1.3965499999999977</v>
      </c>
      <c r="I341" s="191">
        <v>22.911850000000001</v>
      </c>
      <c r="J341" s="191">
        <v>9.9531750000000017</v>
      </c>
      <c r="L341" s="194">
        <v>7.024659322433604</v>
      </c>
      <c r="M341" s="194">
        <v>6.6438561897747253</v>
      </c>
      <c r="N341" s="194">
        <v>6.8857491390218213</v>
      </c>
      <c r="O341" s="194">
        <v>6.6438561897747253</v>
      </c>
      <c r="P341" s="194">
        <v>6.6438561897747253</v>
      </c>
      <c r="Q341" s="194">
        <v>6.6438561897747253</v>
      </c>
      <c r="S341" s="181">
        <f t="shared" si="25"/>
        <v>0.38080313265887877</v>
      </c>
      <c r="T341" s="181">
        <f t="shared" si="26"/>
        <v>-0.24189294924709603</v>
      </c>
      <c r="U341" s="181">
        <f t="shared" si="27"/>
        <v>0.24189294924709603</v>
      </c>
      <c r="V341" s="181">
        <f t="shared" si="28"/>
        <v>0</v>
      </c>
      <c r="W341" s="181">
        <f t="shared" si="29"/>
        <v>0</v>
      </c>
    </row>
    <row r="342" spans="1:23" ht="25.5" x14ac:dyDescent="0.25">
      <c r="A342" s="177" t="s">
        <v>0</v>
      </c>
      <c r="B342" s="35">
        <v>560</v>
      </c>
      <c r="C342" s="44" t="s">
        <v>1028</v>
      </c>
      <c r="D342" s="165" t="s">
        <v>1029</v>
      </c>
      <c r="E342" s="191">
        <v>2349.1654250000001</v>
      </c>
      <c r="F342" s="191">
        <v>1319.2652999999998</v>
      </c>
      <c r="G342" s="191">
        <v>780.64657499999998</v>
      </c>
      <c r="H342" s="191">
        <v>2.521649999999994</v>
      </c>
      <c r="I342" s="191">
        <v>-5.5808500000000016</v>
      </c>
      <c r="J342" s="191">
        <v>-0.63157500000000155</v>
      </c>
      <c r="L342" s="194">
        <v>11.197932594190981</v>
      </c>
      <c r="M342" s="194">
        <v>10.365518999749781</v>
      </c>
      <c r="N342" s="194">
        <v>9.6085257293092585</v>
      </c>
      <c r="O342" s="194">
        <v>6.6438561897747253</v>
      </c>
      <c r="P342" s="194">
        <v>6.6438561897747253</v>
      </c>
      <c r="Q342" s="194">
        <v>6.6438561897747253</v>
      </c>
      <c r="S342" s="181">
        <f t="shared" si="25"/>
        <v>0.83241359444119922</v>
      </c>
      <c r="T342" s="181">
        <f t="shared" si="26"/>
        <v>0.75699327044052289</v>
      </c>
      <c r="U342" s="181">
        <f t="shared" si="27"/>
        <v>2.9646695395345333</v>
      </c>
      <c r="V342" s="181">
        <f t="shared" si="28"/>
        <v>0</v>
      </c>
      <c r="W342" s="181">
        <f t="shared" si="29"/>
        <v>0</v>
      </c>
    </row>
    <row r="343" spans="1:23" x14ac:dyDescent="0.25">
      <c r="A343" s="177" t="s">
        <v>0</v>
      </c>
      <c r="B343" s="35">
        <v>35</v>
      </c>
      <c r="C343" s="164" t="s">
        <v>1176</v>
      </c>
      <c r="D343" s="165" t="s">
        <v>1476</v>
      </c>
      <c r="E343" s="191">
        <v>-43.722724999999997</v>
      </c>
      <c r="F343" s="191">
        <v>115.42927499999996</v>
      </c>
      <c r="G343" s="191">
        <v>-10.167075000000011</v>
      </c>
      <c r="H343" s="191">
        <v>6.9763000000000002</v>
      </c>
      <c r="I343" s="191">
        <v>-1.2190999999999974</v>
      </c>
      <c r="J343" s="191">
        <v>-6.5075500000000002</v>
      </c>
      <c r="L343" s="194">
        <v>6.6438561897747253</v>
      </c>
      <c r="M343" s="194">
        <v>6.8508653543221882</v>
      </c>
      <c r="N343" s="194">
        <v>6.6438561897747253</v>
      </c>
      <c r="O343" s="194">
        <v>6.6438561897747253</v>
      </c>
      <c r="P343" s="194">
        <v>6.6438561897747253</v>
      </c>
      <c r="Q343" s="194">
        <v>6.6438561897747253</v>
      </c>
      <c r="S343" s="181">
        <f t="shared" si="25"/>
        <v>-0.20700916454746299</v>
      </c>
      <c r="T343" s="181">
        <f t="shared" si="26"/>
        <v>0.20700916454746299</v>
      </c>
      <c r="U343" s="181">
        <f t="shared" si="27"/>
        <v>0</v>
      </c>
      <c r="V343" s="181">
        <f t="shared" si="28"/>
        <v>0</v>
      </c>
      <c r="W343" s="181">
        <f t="shared" si="29"/>
        <v>0</v>
      </c>
    </row>
    <row r="344" spans="1:23" x14ac:dyDescent="0.25">
      <c r="A344" s="177" t="s">
        <v>0</v>
      </c>
      <c r="B344" s="35">
        <v>34</v>
      </c>
      <c r="C344" s="164" t="s">
        <v>1176</v>
      </c>
      <c r="D344" s="165" t="s">
        <v>1177</v>
      </c>
      <c r="E344" s="191">
        <v>105.44229999999993</v>
      </c>
      <c r="F344" s="191">
        <v>-42.726699999999987</v>
      </c>
      <c r="G344" s="191">
        <v>133.49004999999997</v>
      </c>
      <c r="H344" s="191">
        <v>-2.9363250000000019</v>
      </c>
      <c r="I344" s="191">
        <v>-6.3798999999999992</v>
      </c>
      <c r="J344" s="191">
        <v>-2.6910000000000007</v>
      </c>
      <c r="L344" s="194">
        <v>6.7203099349071129</v>
      </c>
      <c r="M344" s="194">
        <v>6.6438561897747253</v>
      </c>
      <c r="N344" s="194">
        <v>7.0605884009712332</v>
      </c>
      <c r="O344" s="194">
        <v>6.6438561897747253</v>
      </c>
      <c r="P344" s="194">
        <v>6.6438561897747253</v>
      </c>
      <c r="Q344" s="194">
        <v>6.6438561897747253</v>
      </c>
      <c r="S344" s="181">
        <f t="shared" si="25"/>
        <v>7.6453745132387674E-2</v>
      </c>
      <c r="T344" s="181">
        <f t="shared" si="26"/>
        <v>-0.41673221119650794</v>
      </c>
      <c r="U344" s="181">
        <f t="shared" si="27"/>
        <v>0.41673221119650794</v>
      </c>
      <c r="V344" s="181">
        <f t="shared" si="28"/>
        <v>0</v>
      </c>
      <c r="W344" s="181">
        <f t="shared" si="29"/>
        <v>0</v>
      </c>
    </row>
    <row r="345" spans="1:23" x14ac:dyDescent="0.25">
      <c r="A345" s="177" t="s">
        <v>0</v>
      </c>
      <c r="B345" s="35">
        <v>22</v>
      </c>
      <c r="C345" s="164" t="s">
        <v>1301</v>
      </c>
      <c r="D345" s="165" t="s">
        <v>1302</v>
      </c>
      <c r="E345" s="191">
        <v>1.7221249999999984</v>
      </c>
      <c r="F345" s="191">
        <v>-33.818424999999998</v>
      </c>
      <c r="G345" s="191">
        <v>111.78264999999999</v>
      </c>
      <c r="H345" s="191">
        <v>2.183250000000001</v>
      </c>
      <c r="I345" s="191">
        <v>-1.5927499999999988</v>
      </c>
      <c r="J345" s="191">
        <v>-15.620674999999999</v>
      </c>
      <c r="L345" s="194">
        <v>6.6438561897747253</v>
      </c>
      <c r="M345" s="194">
        <v>6.6438561897747253</v>
      </c>
      <c r="N345" s="194">
        <v>6.8045524718610606</v>
      </c>
      <c r="O345" s="194">
        <v>6.6438561897747253</v>
      </c>
      <c r="P345" s="194">
        <v>6.6438561897747253</v>
      </c>
      <c r="Q345" s="194">
        <v>6.6438561897747253</v>
      </c>
      <c r="S345" s="181">
        <f t="shared" si="25"/>
        <v>0</v>
      </c>
      <c r="T345" s="181">
        <f t="shared" si="26"/>
        <v>-0.16069628208633535</v>
      </c>
      <c r="U345" s="181">
        <f t="shared" si="27"/>
        <v>0.16069628208633535</v>
      </c>
      <c r="V345" s="181">
        <f t="shared" si="28"/>
        <v>0</v>
      </c>
      <c r="W345" s="181">
        <f t="shared" si="29"/>
        <v>0</v>
      </c>
    </row>
    <row r="346" spans="1:23" x14ac:dyDescent="0.25">
      <c r="A346" s="177" t="s">
        <v>0</v>
      </c>
      <c r="B346" s="35">
        <v>23</v>
      </c>
      <c r="C346" s="164" t="s">
        <v>1489</v>
      </c>
      <c r="D346" s="165" t="s">
        <v>1490</v>
      </c>
      <c r="E346" s="191">
        <v>-47.52282499999999</v>
      </c>
      <c r="F346" s="191">
        <v>-14.338200000000001</v>
      </c>
      <c r="G346" s="191">
        <v>42.301600000000001</v>
      </c>
      <c r="H346" s="191">
        <v>-3.4598499999999985</v>
      </c>
      <c r="I346" s="191">
        <v>-2.9918749999999998</v>
      </c>
      <c r="J346" s="191">
        <v>-9.2837999999999976</v>
      </c>
      <c r="L346" s="194">
        <v>6.6438561897747253</v>
      </c>
      <c r="M346" s="194">
        <v>6.6438561897747253</v>
      </c>
      <c r="N346" s="194">
        <v>6.6438561897747253</v>
      </c>
      <c r="O346" s="194">
        <v>6.6438561897747253</v>
      </c>
      <c r="P346" s="194">
        <v>6.6438561897747253</v>
      </c>
      <c r="Q346" s="194">
        <v>6.6438561897747253</v>
      </c>
      <c r="S346" s="181">
        <f t="shared" si="25"/>
        <v>0</v>
      </c>
      <c r="T346" s="181">
        <f t="shared" si="26"/>
        <v>0</v>
      </c>
      <c r="U346" s="181">
        <f t="shared" si="27"/>
        <v>0</v>
      </c>
      <c r="V346" s="181">
        <f t="shared" si="28"/>
        <v>0</v>
      </c>
      <c r="W346" s="181">
        <f t="shared" si="29"/>
        <v>0</v>
      </c>
    </row>
    <row r="347" spans="1:23" x14ac:dyDescent="0.25">
      <c r="A347" s="177" t="s">
        <v>0</v>
      </c>
      <c r="B347" s="35">
        <v>36</v>
      </c>
      <c r="C347" s="164" t="s">
        <v>1436</v>
      </c>
      <c r="D347" s="165" t="s">
        <v>1538</v>
      </c>
      <c r="E347" s="191">
        <v>-69.708774999999989</v>
      </c>
      <c r="F347" s="191">
        <v>4.2673750000000013</v>
      </c>
      <c r="G347" s="191">
        <v>24.604875000000003</v>
      </c>
      <c r="H347" s="191">
        <v>16.426300000000001</v>
      </c>
      <c r="I347" s="191">
        <v>-3.6872249999999998</v>
      </c>
      <c r="J347" s="191">
        <v>-7.6846999999999994</v>
      </c>
      <c r="L347" s="194">
        <v>6.6438561897747253</v>
      </c>
      <c r="M347" s="194">
        <v>6.6438561897747253</v>
      </c>
      <c r="N347" s="194">
        <v>6.6438561897747253</v>
      </c>
      <c r="O347" s="194">
        <v>6.6438561897747253</v>
      </c>
      <c r="P347" s="194">
        <v>6.6438561897747253</v>
      </c>
      <c r="Q347" s="194">
        <v>6.6438561897747253</v>
      </c>
      <c r="S347" s="181">
        <f t="shared" si="25"/>
        <v>0</v>
      </c>
      <c r="T347" s="181">
        <f t="shared" si="26"/>
        <v>0</v>
      </c>
      <c r="U347" s="181">
        <f t="shared" si="27"/>
        <v>0</v>
      </c>
      <c r="V347" s="181">
        <f t="shared" si="28"/>
        <v>0</v>
      </c>
      <c r="W347" s="181">
        <f t="shared" si="29"/>
        <v>0</v>
      </c>
    </row>
    <row r="348" spans="1:23" x14ac:dyDescent="0.25">
      <c r="A348" s="177" t="s">
        <v>0</v>
      </c>
      <c r="B348" s="35">
        <v>37</v>
      </c>
      <c r="C348" s="164" t="s">
        <v>1436</v>
      </c>
      <c r="D348" s="165" t="s">
        <v>1437</v>
      </c>
      <c r="E348" s="191">
        <v>-35.485925000000009</v>
      </c>
      <c r="F348" s="191">
        <v>2.0679249999999971</v>
      </c>
      <c r="G348" s="191">
        <v>52.996925000000005</v>
      </c>
      <c r="H348" s="191">
        <v>-0.20310000000000183</v>
      </c>
      <c r="I348" s="191">
        <v>-7.3984249999999996</v>
      </c>
      <c r="J348" s="191">
        <v>10.176</v>
      </c>
      <c r="L348" s="194">
        <v>6.6438561897747253</v>
      </c>
      <c r="M348" s="194">
        <v>6.6438561897747253</v>
      </c>
      <c r="N348" s="194">
        <v>6.6438561897747253</v>
      </c>
      <c r="O348" s="194">
        <v>6.6438561897747253</v>
      </c>
      <c r="P348" s="194">
        <v>6.6438561897747253</v>
      </c>
      <c r="Q348" s="194">
        <v>6.6438561897747253</v>
      </c>
      <c r="S348" s="181">
        <f t="shared" si="25"/>
        <v>0</v>
      </c>
      <c r="T348" s="181">
        <f t="shared" si="26"/>
        <v>0</v>
      </c>
      <c r="U348" s="181">
        <f t="shared" si="27"/>
        <v>0</v>
      </c>
      <c r="V348" s="181">
        <f t="shared" si="28"/>
        <v>0</v>
      </c>
      <c r="W348" s="181">
        <f t="shared" si="29"/>
        <v>0</v>
      </c>
    </row>
    <row r="349" spans="1:23" x14ac:dyDescent="0.25">
      <c r="A349" s="177" t="s">
        <v>0</v>
      </c>
      <c r="B349" s="35">
        <v>39</v>
      </c>
      <c r="C349" s="164" t="s">
        <v>1139</v>
      </c>
      <c r="D349" s="165" t="s">
        <v>1140</v>
      </c>
      <c r="E349" s="191">
        <v>174.72660000000002</v>
      </c>
      <c r="F349" s="191">
        <v>-9.0865499999999972</v>
      </c>
      <c r="G349" s="191">
        <v>234.40794999999997</v>
      </c>
      <c r="H349" s="191">
        <v>10.739924999999999</v>
      </c>
      <c r="I349" s="191">
        <v>4.1341499999999982</v>
      </c>
      <c r="J349" s="191">
        <v>1.0123749999999987</v>
      </c>
      <c r="L349" s="194">
        <v>7.4489554475246669</v>
      </c>
      <c r="M349" s="194">
        <v>6.6438561897747253</v>
      </c>
      <c r="N349" s="194">
        <v>7.8728776897016033</v>
      </c>
      <c r="O349" s="194">
        <v>6.6438561897747253</v>
      </c>
      <c r="P349" s="194">
        <v>6.6438561897747253</v>
      </c>
      <c r="Q349" s="194">
        <v>6.6438561897747253</v>
      </c>
      <c r="S349" s="181">
        <f t="shared" si="25"/>
        <v>0.80509925774994162</v>
      </c>
      <c r="T349" s="181">
        <f t="shared" si="26"/>
        <v>-1.229021499926878</v>
      </c>
      <c r="U349" s="181">
        <f t="shared" si="27"/>
        <v>1.229021499926878</v>
      </c>
      <c r="V349" s="181">
        <f t="shared" si="28"/>
        <v>0</v>
      </c>
      <c r="W349" s="181">
        <f t="shared" si="29"/>
        <v>0</v>
      </c>
    </row>
    <row r="350" spans="1:23" x14ac:dyDescent="0.25">
      <c r="A350" s="177" t="s">
        <v>0</v>
      </c>
      <c r="B350" s="35">
        <v>40</v>
      </c>
      <c r="C350" s="164" t="s">
        <v>1411</v>
      </c>
      <c r="D350" s="165" t="s">
        <v>1412</v>
      </c>
      <c r="E350" s="191">
        <v>-31.274924999999996</v>
      </c>
      <c r="F350" s="191">
        <v>39.438400000000009</v>
      </c>
      <c r="G350" s="191">
        <v>43.043674999999993</v>
      </c>
      <c r="H350" s="191">
        <v>-1.5364500000000003</v>
      </c>
      <c r="I350" s="191">
        <v>-2.4135249999999981</v>
      </c>
      <c r="J350" s="191">
        <v>1.7857499999999984</v>
      </c>
      <c r="L350" s="194">
        <v>6.6438561897747253</v>
      </c>
      <c r="M350" s="194">
        <v>6.6438561897747253</v>
      </c>
      <c r="N350" s="194">
        <v>6.6438561897747253</v>
      </c>
      <c r="O350" s="194">
        <v>6.6438561897747253</v>
      </c>
      <c r="P350" s="194">
        <v>6.6438561897747253</v>
      </c>
      <c r="Q350" s="194">
        <v>6.6438561897747253</v>
      </c>
      <c r="S350" s="181">
        <f t="shared" si="25"/>
        <v>0</v>
      </c>
      <c r="T350" s="181">
        <f t="shared" si="26"/>
        <v>0</v>
      </c>
      <c r="U350" s="181">
        <f t="shared" si="27"/>
        <v>0</v>
      </c>
      <c r="V350" s="181">
        <f t="shared" si="28"/>
        <v>0</v>
      </c>
      <c r="W350" s="181">
        <f t="shared" si="29"/>
        <v>0</v>
      </c>
    </row>
    <row r="351" spans="1:23" x14ac:dyDescent="0.25">
      <c r="A351" s="177" t="s">
        <v>0</v>
      </c>
      <c r="B351" s="35">
        <v>44</v>
      </c>
      <c r="C351" s="164" t="s">
        <v>1349</v>
      </c>
      <c r="D351" s="165" t="s">
        <v>1350</v>
      </c>
      <c r="E351" s="191">
        <v>-14.20075000000001</v>
      </c>
      <c r="F351" s="191">
        <v>-32.076224999999994</v>
      </c>
      <c r="G351" s="191">
        <v>27.695</v>
      </c>
      <c r="H351" s="191">
        <v>-1.6492000000000004</v>
      </c>
      <c r="I351" s="191">
        <v>4.8120000000000012</v>
      </c>
      <c r="J351" s="191">
        <v>4.4752750000000017</v>
      </c>
      <c r="L351" s="194">
        <v>6.6438561897747253</v>
      </c>
      <c r="M351" s="194">
        <v>6.6438561897747253</v>
      </c>
      <c r="N351" s="194">
        <v>6.6438561897747253</v>
      </c>
      <c r="O351" s="194">
        <v>6.6438561897747253</v>
      </c>
      <c r="P351" s="194">
        <v>6.6438561897747253</v>
      </c>
      <c r="Q351" s="194">
        <v>6.6438561897747253</v>
      </c>
      <c r="S351" s="181">
        <f t="shared" si="25"/>
        <v>0</v>
      </c>
      <c r="T351" s="181">
        <f t="shared" si="26"/>
        <v>0</v>
      </c>
      <c r="U351" s="181">
        <f t="shared" si="27"/>
        <v>0</v>
      </c>
      <c r="V351" s="181">
        <f t="shared" si="28"/>
        <v>0</v>
      </c>
      <c r="W351" s="181">
        <f t="shared" si="29"/>
        <v>0</v>
      </c>
    </row>
    <row r="352" spans="1:23" x14ac:dyDescent="0.25">
      <c r="A352" s="177" t="s">
        <v>0</v>
      </c>
      <c r="B352" s="35">
        <v>600</v>
      </c>
      <c r="C352" s="44" t="s">
        <v>1640</v>
      </c>
      <c r="D352" s="167" t="s">
        <v>1641</v>
      </c>
      <c r="E352" s="191">
        <v>-143.89982499999999</v>
      </c>
      <c r="F352" s="191">
        <v>-18.934849999999997</v>
      </c>
      <c r="G352" s="191">
        <v>-6.3220000000000063</v>
      </c>
      <c r="H352" s="191">
        <v>-12.444324999999999</v>
      </c>
      <c r="I352" s="191">
        <v>-14.608624999999998</v>
      </c>
      <c r="J352" s="191">
        <v>0.80182499999999735</v>
      </c>
      <c r="L352" s="194">
        <v>6.6438561897747253</v>
      </c>
      <c r="M352" s="194">
        <v>6.6438561897747253</v>
      </c>
      <c r="N352" s="194">
        <v>6.6438561897747253</v>
      </c>
      <c r="O352" s="194">
        <v>6.6438561897747253</v>
      </c>
      <c r="P352" s="194">
        <v>6.6438561897747253</v>
      </c>
      <c r="Q352" s="194">
        <v>6.6438561897747253</v>
      </c>
      <c r="S352" s="181">
        <f t="shared" si="25"/>
        <v>0</v>
      </c>
      <c r="T352" s="181">
        <f t="shared" si="26"/>
        <v>0</v>
      </c>
      <c r="U352" s="181">
        <f t="shared" si="27"/>
        <v>0</v>
      </c>
      <c r="V352" s="181">
        <f t="shared" si="28"/>
        <v>0</v>
      </c>
      <c r="W352" s="181">
        <f t="shared" si="29"/>
        <v>0</v>
      </c>
    </row>
    <row r="353" spans="1:23" x14ac:dyDescent="0.25">
      <c r="A353" s="177" t="s">
        <v>0</v>
      </c>
      <c r="B353" s="35">
        <v>294</v>
      </c>
      <c r="C353" s="164" t="s">
        <v>1279</v>
      </c>
      <c r="D353" s="165" t="s">
        <v>1280</v>
      </c>
      <c r="E353" s="191">
        <v>11.688725000000005</v>
      </c>
      <c r="F353" s="191">
        <v>-4.9891499999999986</v>
      </c>
      <c r="G353" s="191">
        <v>175.07007500000003</v>
      </c>
      <c r="H353" s="191">
        <v>-0.94752500000000062</v>
      </c>
      <c r="I353" s="191">
        <v>3.3785250000000016</v>
      </c>
      <c r="J353" s="191">
        <v>0.38700000000000045</v>
      </c>
      <c r="L353" s="194">
        <v>6.6438561897747253</v>
      </c>
      <c r="M353" s="194">
        <v>6.6438561897747253</v>
      </c>
      <c r="N353" s="194">
        <v>7.4517886925143717</v>
      </c>
      <c r="O353" s="194">
        <v>6.6438561897747253</v>
      </c>
      <c r="P353" s="194">
        <v>6.6438561897747253</v>
      </c>
      <c r="Q353" s="194">
        <v>6.6438561897747253</v>
      </c>
      <c r="S353" s="181">
        <f t="shared" si="25"/>
        <v>0</v>
      </c>
      <c r="T353" s="181">
        <f t="shared" si="26"/>
        <v>-0.80793250273964645</v>
      </c>
      <c r="U353" s="181">
        <f t="shared" si="27"/>
        <v>0.80793250273964645</v>
      </c>
      <c r="V353" s="181">
        <f t="shared" si="28"/>
        <v>0</v>
      </c>
      <c r="W353" s="181">
        <f t="shared" si="29"/>
        <v>0</v>
      </c>
    </row>
    <row r="354" spans="1:23" x14ac:dyDescent="0.25">
      <c r="A354" s="177" t="s">
        <v>0</v>
      </c>
      <c r="B354" s="35">
        <v>162</v>
      </c>
      <c r="C354" s="164" t="s">
        <v>1085</v>
      </c>
      <c r="D354" s="165" t="s">
        <v>1086</v>
      </c>
      <c r="E354" s="191">
        <v>441.75942499999996</v>
      </c>
      <c r="F354" s="191">
        <v>295.18077499999993</v>
      </c>
      <c r="G354" s="191">
        <v>34.069974999999999</v>
      </c>
      <c r="H354" s="191">
        <v>4.501949999999999</v>
      </c>
      <c r="I354" s="191">
        <v>-0.15910000000000046</v>
      </c>
      <c r="J354" s="191">
        <v>4.8245000000000005</v>
      </c>
      <c r="L354" s="194">
        <v>8.787117104983329</v>
      </c>
      <c r="M354" s="194">
        <v>8.2054549521101858</v>
      </c>
      <c r="N354" s="194">
        <v>6.6438561897747253</v>
      </c>
      <c r="O354" s="194">
        <v>6.6438561897747253</v>
      </c>
      <c r="P354" s="194">
        <v>6.6438561897747253</v>
      </c>
      <c r="Q354" s="194">
        <v>6.6438561897747253</v>
      </c>
      <c r="S354" s="181">
        <f t="shared" si="25"/>
        <v>0.58166215287314316</v>
      </c>
      <c r="T354" s="181">
        <f t="shared" si="26"/>
        <v>1.5615987623354606</v>
      </c>
      <c r="U354" s="181">
        <f t="shared" si="27"/>
        <v>0</v>
      </c>
      <c r="V354" s="181">
        <f t="shared" si="28"/>
        <v>0</v>
      </c>
      <c r="W354" s="181">
        <f t="shared" si="29"/>
        <v>0</v>
      </c>
    </row>
    <row r="355" spans="1:23" x14ac:dyDescent="0.25">
      <c r="A355" s="177" t="s">
        <v>0</v>
      </c>
      <c r="B355" s="35">
        <v>592</v>
      </c>
      <c r="C355" s="44" t="s">
        <v>1627</v>
      </c>
      <c r="D355" s="167" t="s">
        <v>1628</v>
      </c>
      <c r="E355" s="191">
        <v>-136.68052499999999</v>
      </c>
      <c r="F355" s="191">
        <v>23.363250000000022</v>
      </c>
      <c r="G355" s="191">
        <v>275.77664999999996</v>
      </c>
      <c r="H355" s="191">
        <v>34.148474999999998</v>
      </c>
      <c r="I355" s="191">
        <v>21.981525000000005</v>
      </c>
      <c r="J355" s="191">
        <v>72.645399999999995</v>
      </c>
      <c r="L355" s="194">
        <v>6.6438561897747253</v>
      </c>
      <c r="M355" s="194">
        <v>6.6438561897747253</v>
      </c>
      <c r="N355" s="194">
        <v>8.1073564988554061</v>
      </c>
      <c r="O355" s="194">
        <v>6.6438561897747253</v>
      </c>
      <c r="P355" s="194">
        <v>6.6438561897747253</v>
      </c>
      <c r="Q355" s="194">
        <v>6.6438561897747253</v>
      </c>
      <c r="S355" s="181">
        <f t="shared" si="25"/>
        <v>0</v>
      </c>
      <c r="T355" s="181">
        <f t="shared" si="26"/>
        <v>-1.4635003090806809</v>
      </c>
      <c r="U355" s="181">
        <f t="shared" si="27"/>
        <v>1.4635003090806809</v>
      </c>
      <c r="V355" s="181">
        <f t="shared" si="28"/>
        <v>0</v>
      </c>
      <c r="W355" s="181">
        <f t="shared" si="29"/>
        <v>0</v>
      </c>
    </row>
    <row r="356" spans="1:23" x14ac:dyDescent="0.25">
      <c r="A356" s="177" t="s">
        <v>0</v>
      </c>
      <c r="B356" s="35">
        <v>172</v>
      </c>
      <c r="C356" s="164" t="s">
        <v>110</v>
      </c>
      <c r="D356" s="165" t="s">
        <v>111</v>
      </c>
      <c r="E356" s="191">
        <v>1.9867249999999785</v>
      </c>
      <c r="F356" s="191">
        <v>22.036749999999998</v>
      </c>
      <c r="G356" s="191">
        <v>15.908549999999998</v>
      </c>
      <c r="H356" s="191">
        <v>9.8873749999999987</v>
      </c>
      <c r="I356" s="191">
        <v>7.0326000000000022</v>
      </c>
      <c r="J356" s="191">
        <v>15.811450000000002</v>
      </c>
      <c r="L356" s="194">
        <v>6.6438561897747253</v>
      </c>
      <c r="M356" s="194">
        <v>6.6438561897747253</v>
      </c>
      <c r="N356" s="194">
        <v>6.6438561897747253</v>
      </c>
      <c r="O356" s="194">
        <v>6.6438561897747253</v>
      </c>
      <c r="P356" s="194">
        <v>6.6438561897747253</v>
      </c>
      <c r="Q356" s="194">
        <v>6.6438561897747253</v>
      </c>
      <c r="S356" s="181">
        <f t="shared" si="25"/>
        <v>0</v>
      </c>
      <c r="T356" s="181">
        <f t="shared" si="26"/>
        <v>0</v>
      </c>
      <c r="U356" s="181">
        <f t="shared" si="27"/>
        <v>0</v>
      </c>
      <c r="V356" s="181">
        <f t="shared" si="28"/>
        <v>0</v>
      </c>
      <c r="W356" s="181">
        <f t="shared" si="29"/>
        <v>0</v>
      </c>
    </row>
    <row r="357" spans="1:23" x14ac:dyDescent="0.25">
      <c r="A357" s="177" t="s">
        <v>0</v>
      </c>
      <c r="B357" s="35">
        <v>173</v>
      </c>
      <c r="C357" s="164" t="s">
        <v>110</v>
      </c>
      <c r="D357" s="165" t="s">
        <v>116</v>
      </c>
      <c r="E357" s="191">
        <v>17.633875000000003</v>
      </c>
      <c r="F357" s="191">
        <v>18.332774999999994</v>
      </c>
      <c r="G357" s="191">
        <v>42.657699999999998</v>
      </c>
      <c r="H357" s="191">
        <v>1.5447249999999997</v>
      </c>
      <c r="I357" s="191">
        <v>5.0460750000000019</v>
      </c>
      <c r="J357" s="191">
        <v>12.640225000000003</v>
      </c>
      <c r="L357" s="194">
        <v>6.6438561897747253</v>
      </c>
      <c r="M357" s="194">
        <v>6.6438561897747253</v>
      </c>
      <c r="N357" s="194">
        <v>6.6438561897747253</v>
      </c>
      <c r="O357" s="194">
        <v>6.6438561897747253</v>
      </c>
      <c r="P357" s="194">
        <v>6.6438561897747253</v>
      </c>
      <c r="Q357" s="194">
        <v>6.6438561897747253</v>
      </c>
      <c r="S357" s="181">
        <f t="shared" si="25"/>
        <v>0</v>
      </c>
      <c r="T357" s="181">
        <f t="shared" si="26"/>
        <v>0</v>
      </c>
      <c r="U357" s="181">
        <f t="shared" si="27"/>
        <v>0</v>
      </c>
      <c r="V357" s="181">
        <f t="shared" si="28"/>
        <v>0</v>
      </c>
      <c r="W357" s="181">
        <f t="shared" si="29"/>
        <v>0</v>
      </c>
    </row>
    <row r="358" spans="1:23" x14ac:dyDescent="0.25">
      <c r="A358" s="177" t="s">
        <v>0</v>
      </c>
      <c r="B358" s="35">
        <v>564</v>
      </c>
      <c r="C358" s="44" t="s">
        <v>1622</v>
      </c>
      <c r="D358" s="165" t="s">
        <v>1623</v>
      </c>
      <c r="E358" s="191">
        <v>-131.33957499999994</v>
      </c>
      <c r="F358" s="191">
        <v>-120.5902</v>
      </c>
      <c r="G358" s="191">
        <v>89.367749999999972</v>
      </c>
      <c r="H358" s="191">
        <v>-16.13035</v>
      </c>
      <c r="I358" s="191">
        <v>-18.226324999999996</v>
      </c>
      <c r="J358" s="191">
        <v>-9.5203749999999996</v>
      </c>
      <c r="L358" s="194">
        <v>6.6438561897747253</v>
      </c>
      <c r="M358" s="194">
        <v>6.6438561897747253</v>
      </c>
      <c r="N358" s="194">
        <v>6.6438561897747253</v>
      </c>
      <c r="O358" s="194">
        <v>6.6438561897747253</v>
      </c>
      <c r="P358" s="194">
        <v>6.6438561897747253</v>
      </c>
      <c r="Q358" s="194">
        <v>6.6438561897747253</v>
      </c>
      <c r="S358" s="181">
        <f t="shared" si="25"/>
        <v>0</v>
      </c>
      <c r="T358" s="181">
        <f t="shared" si="26"/>
        <v>0</v>
      </c>
      <c r="U358" s="181">
        <f t="shared" si="27"/>
        <v>0</v>
      </c>
      <c r="V358" s="181">
        <f t="shared" si="28"/>
        <v>0</v>
      </c>
      <c r="W358" s="181">
        <f t="shared" si="29"/>
        <v>0</v>
      </c>
    </row>
    <row r="359" spans="1:23" x14ac:dyDescent="0.25">
      <c r="A359" s="177" t="s">
        <v>0</v>
      </c>
      <c r="B359" s="35">
        <v>100</v>
      </c>
      <c r="C359" s="164" t="s">
        <v>199</v>
      </c>
      <c r="D359" s="165" t="s">
        <v>200</v>
      </c>
      <c r="E359" s="191">
        <v>0.19760000000002265</v>
      </c>
      <c r="F359" s="191">
        <v>-3.547300000000007</v>
      </c>
      <c r="G359" s="191">
        <v>8.1305250000000058</v>
      </c>
      <c r="H359" s="191">
        <v>-3.0814000000000021</v>
      </c>
      <c r="I359" s="191">
        <v>-4.6066000000000003</v>
      </c>
      <c r="J359" s="191">
        <v>1.0938000000000017</v>
      </c>
      <c r="L359" s="194">
        <v>6.6438561897747253</v>
      </c>
      <c r="M359" s="194">
        <v>6.6438561897747253</v>
      </c>
      <c r="N359" s="194">
        <v>6.6438561897747253</v>
      </c>
      <c r="O359" s="194">
        <v>6.6438561897747253</v>
      </c>
      <c r="P359" s="194">
        <v>6.6438561897747253</v>
      </c>
      <c r="Q359" s="194">
        <v>6.6438561897747253</v>
      </c>
      <c r="S359" s="181">
        <f t="shared" si="25"/>
        <v>0</v>
      </c>
      <c r="T359" s="181">
        <f t="shared" si="26"/>
        <v>0</v>
      </c>
      <c r="U359" s="181">
        <f t="shared" si="27"/>
        <v>0</v>
      </c>
      <c r="V359" s="181">
        <f t="shared" si="28"/>
        <v>0</v>
      </c>
      <c r="W359" s="181">
        <f t="shared" si="29"/>
        <v>0</v>
      </c>
    </row>
    <row r="360" spans="1:23" x14ac:dyDescent="0.25">
      <c r="A360" s="177" t="s">
        <v>0</v>
      </c>
      <c r="B360" s="35">
        <v>99</v>
      </c>
      <c r="C360" s="164" t="s">
        <v>199</v>
      </c>
      <c r="D360" s="165" t="s">
        <v>1465</v>
      </c>
      <c r="E360" s="191">
        <v>-42.380099999999949</v>
      </c>
      <c r="F360" s="191">
        <v>-11.790949999999995</v>
      </c>
      <c r="G360" s="191">
        <v>71.864300000000014</v>
      </c>
      <c r="H360" s="191">
        <v>-3.3229999999999995</v>
      </c>
      <c r="I360" s="191">
        <v>-4.536999999999999</v>
      </c>
      <c r="J360" s="191">
        <v>-5.0969249999999988</v>
      </c>
      <c r="L360" s="194">
        <v>6.6438561897747253</v>
      </c>
      <c r="M360" s="194">
        <v>6.6438561897747253</v>
      </c>
      <c r="N360" s="194">
        <v>6.6438561897747253</v>
      </c>
      <c r="O360" s="194">
        <v>6.6438561897747253</v>
      </c>
      <c r="P360" s="194">
        <v>6.6438561897747253</v>
      </c>
      <c r="Q360" s="194">
        <v>6.6438561897747253</v>
      </c>
      <c r="S360" s="181">
        <f t="shared" si="25"/>
        <v>0</v>
      </c>
      <c r="T360" s="181">
        <f t="shared" si="26"/>
        <v>0</v>
      </c>
      <c r="U360" s="181">
        <f t="shared" si="27"/>
        <v>0</v>
      </c>
      <c r="V360" s="181">
        <f t="shared" si="28"/>
        <v>0</v>
      </c>
      <c r="W360" s="181">
        <f t="shared" si="29"/>
        <v>0</v>
      </c>
    </row>
    <row r="361" spans="1:23" x14ac:dyDescent="0.25">
      <c r="A361" s="177" t="s">
        <v>0</v>
      </c>
      <c r="B361" s="35">
        <v>529</v>
      </c>
      <c r="C361" s="44" t="s">
        <v>1017</v>
      </c>
      <c r="D361" s="165" t="s">
        <v>1018</v>
      </c>
      <c r="E361" s="191">
        <v>5787.2701000000006</v>
      </c>
      <c r="F361" s="191">
        <v>685.06462500000009</v>
      </c>
      <c r="G361" s="191">
        <v>45.622400000000013</v>
      </c>
      <c r="H361" s="191">
        <v>1.025000000002052E-3</v>
      </c>
      <c r="I361" s="191">
        <v>2.0489750000000022</v>
      </c>
      <c r="J361" s="191">
        <v>11.474749999999998</v>
      </c>
      <c r="L361" s="194">
        <v>12.498667262939456</v>
      </c>
      <c r="M361" s="194">
        <v>9.4200962797008749</v>
      </c>
      <c r="N361" s="194">
        <v>6.6438561897747253</v>
      </c>
      <c r="O361" s="194">
        <v>6.6438561897747253</v>
      </c>
      <c r="P361" s="194">
        <v>6.6438561897747253</v>
      </c>
      <c r="Q361" s="194">
        <v>6.6438561897747253</v>
      </c>
      <c r="S361" s="181">
        <f t="shared" si="25"/>
        <v>3.0785709832385812</v>
      </c>
      <c r="T361" s="181">
        <f t="shared" si="26"/>
        <v>2.7762400899261497</v>
      </c>
      <c r="U361" s="181">
        <f t="shared" si="27"/>
        <v>0</v>
      </c>
      <c r="V361" s="181">
        <f t="shared" si="28"/>
        <v>0</v>
      </c>
      <c r="W361" s="181">
        <f t="shared" si="29"/>
        <v>0</v>
      </c>
    </row>
    <row r="362" spans="1:23" x14ac:dyDescent="0.25">
      <c r="A362" s="177" t="s">
        <v>0</v>
      </c>
      <c r="B362" s="35">
        <v>380</v>
      </c>
      <c r="C362" s="44" t="s">
        <v>977</v>
      </c>
      <c r="D362" s="165" t="s">
        <v>978</v>
      </c>
      <c r="E362" s="191">
        <v>21835.384225000002</v>
      </c>
      <c r="F362" s="191">
        <v>9725.1028249999999</v>
      </c>
      <c r="G362" s="191">
        <v>1631.1882249999999</v>
      </c>
      <c r="H362" s="191">
        <v>306.66174999999998</v>
      </c>
      <c r="I362" s="191">
        <v>288.50170000000003</v>
      </c>
      <c r="J362" s="191">
        <v>152.61384999999996</v>
      </c>
      <c r="L362" s="194">
        <v>14.414380297185824</v>
      </c>
      <c r="M362" s="194">
        <v>13.247497788676942</v>
      </c>
      <c r="N362" s="194">
        <v>10.671707550835819</v>
      </c>
      <c r="O362" s="194">
        <v>8.2605044198727402</v>
      </c>
      <c r="P362" s="194">
        <v>8.172436009769724</v>
      </c>
      <c r="Q362" s="194">
        <v>7.2537420852343049</v>
      </c>
      <c r="S362" s="181">
        <f t="shared" si="25"/>
        <v>1.1668825085088823</v>
      </c>
      <c r="T362" s="181">
        <f t="shared" si="26"/>
        <v>2.5757902378411224</v>
      </c>
      <c r="U362" s="181">
        <f t="shared" si="27"/>
        <v>2.411203130963079</v>
      </c>
      <c r="V362" s="181">
        <f t="shared" si="28"/>
        <v>8.8068410103016248E-2</v>
      </c>
      <c r="W362" s="181">
        <f t="shared" si="29"/>
        <v>0.91869392453541909</v>
      </c>
    </row>
    <row r="363" spans="1:23" x14ac:dyDescent="0.25">
      <c r="A363" s="177" t="s">
        <v>0</v>
      </c>
      <c r="B363" s="35">
        <v>129</v>
      </c>
      <c r="C363" s="164" t="s">
        <v>500</v>
      </c>
      <c r="D363" s="165" t="s">
        <v>1473</v>
      </c>
      <c r="E363" s="191">
        <v>-42.916174999999981</v>
      </c>
      <c r="F363" s="191">
        <v>-9.6068999999999924</v>
      </c>
      <c r="G363" s="191">
        <v>43.763500000000008</v>
      </c>
      <c r="H363" s="191">
        <v>-9.6432249999999993</v>
      </c>
      <c r="I363" s="191">
        <v>-3.5733000000000015</v>
      </c>
      <c r="J363" s="191">
        <v>15.190374999999994</v>
      </c>
      <c r="L363" s="194">
        <v>6.6438561897747253</v>
      </c>
      <c r="M363" s="194">
        <v>6.6438561897747253</v>
      </c>
      <c r="N363" s="194">
        <v>6.6438561897747253</v>
      </c>
      <c r="O363" s="194">
        <v>6.6438561897747253</v>
      </c>
      <c r="P363" s="194">
        <v>6.6438561897747253</v>
      </c>
      <c r="Q363" s="194">
        <v>6.6438561897747253</v>
      </c>
      <c r="S363" s="181">
        <f t="shared" si="25"/>
        <v>0</v>
      </c>
      <c r="T363" s="181">
        <f t="shared" si="26"/>
        <v>0</v>
      </c>
      <c r="U363" s="181">
        <f t="shared" si="27"/>
        <v>0</v>
      </c>
      <c r="V363" s="181">
        <f t="shared" si="28"/>
        <v>0</v>
      </c>
      <c r="W363" s="181">
        <f t="shared" si="29"/>
        <v>0</v>
      </c>
    </row>
    <row r="364" spans="1:23" x14ac:dyDescent="0.25">
      <c r="A364" s="177" t="s">
        <v>0</v>
      </c>
      <c r="B364" s="35">
        <v>130</v>
      </c>
      <c r="C364" s="164" t="s">
        <v>500</v>
      </c>
      <c r="D364" s="165" t="s">
        <v>1637</v>
      </c>
      <c r="E364" s="191">
        <v>-139.108225</v>
      </c>
      <c r="F364" s="191">
        <v>-20.819324999999992</v>
      </c>
      <c r="G364" s="191">
        <v>13.457949999999997</v>
      </c>
      <c r="H364" s="191">
        <v>-9.4989999999999988</v>
      </c>
      <c r="I364" s="191">
        <v>-4.8247499999999999</v>
      </c>
      <c r="J364" s="191">
        <v>-2.8643000000000001</v>
      </c>
      <c r="L364" s="194">
        <v>6.6438561897747253</v>
      </c>
      <c r="M364" s="194">
        <v>6.6438561897747253</v>
      </c>
      <c r="N364" s="194">
        <v>6.6438561897747253</v>
      </c>
      <c r="O364" s="194">
        <v>6.6438561897747253</v>
      </c>
      <c r="P364" s="194">
        <v>6.6438561897747253</v>
      </c>
      <c r="Q364" s="194">
        <v>6.6438561897747253</v>
      </c>
      <c r="S364" s="181">
        <f t="shared" si="25"/>
        <v>0</v>
      </c>
      <c r="T364" s="181">
        <f t="shared" si="26"/>
        <v>0</v>
      </c>
      <c r="U364" s="181">
        <f t="shared" si="27"/>
        <v>0</v>
      </c>
      <c r="V364" s="181">
        <f t="shared" si="28"/>
        <v>0</v>
      </c>
      <c r="W364" s="181">
        <f t="shared" si="29"/>
        <v>0</v>
      </c>
    </row>
    <row r="365" spans="1:23" x14ac:dyDescent="0.25">
      <c r="A365" s="177" t="s">
        <v>0</v>
      </c>
      <c r="B365" s="35">
        <v>131</v>
      </c>
      <c r="C365" s="164" t="s">
        <v>500</v>
      </c>
      <c r="D365" s="165" t="s">
        <v>1534</v>
      </c>
      <c r="E365" s="191">
        <v>-68.553725</v>
      </c>
      <c r="F365" s="191">
        <v>-33.055824999999992</v>
      </c>
      <c r="G365" s="191">
        <v>29.467075000000008</v>
      </c>
      <c r="H365" s="191">
        <v>4.4612250000000024</v>
      </c>
      <c r="I365" s="191">
        <v>-4.7499749999999992</v>
      </c>
      <c r="J365" s="191">
        <v>4.2726499999999987</v>
      </c>
      <c r="L365" s="194">
        <v>6.6438561897747253</v>
      </c>
      <c r="M365" s="194">
        <v>6.6438561897747253</v>
      </c>
      <c r="N365" s="194">
        <v>6.6438561897747253</v>
      </c>
      <c r="O365" s="194">
        <v>6.6438561897747253</v>
      </c>
      <c r="P365" s="194">
        <v>6.6438561897747253</v>
      </c>
      <c r="Q365" s="194">
        <v>6.6438561897747253</v>
      </c>
      <c r="S365" s="181">
        <f t="shared" si="25"/>
        <v>0</v>
      </c>
      <c r="T365" s="181">
        <f t="shared" si="26"/>
        <v>0</v>
      </c>
      <c r="U365" s="181">
        <f t="shared" si="27"/>
        <v>0</v>
      </c>
      <c r="V365" s="181">
        <f t="shared" si="28"/>
        <v>0</v>
      </c>
      <c r="W365" s="181">
        <f t="shared" si="29"/>
        <v>0</v>
      </c>
    </row>
    <row r="366" spans="1:23" ht="25.5" x14ac:dyDescent="0.25">
      <c r="A366" s="177" t="s">
        <v>0</v>
      </c>
      <c r="B366" s="35">
        <v>366</v>
      </c>
      <c r="C366" s="44" t="s">
        <v>892</v>
      </c>
      <c r="D366" s="165" t="s">
        <v>893</v>
      </c>
      <c r="E366" s="191">
        <v>41587.993149999995</v>
      </c>
      <c r="F366" s="191">
        <v>34344.454825000001</v>
      </c>
      <c r="G366" s="191">
        <v>11498.339825000001</v>
      </c>
      <c r="H366" s="191">
        <v>472.78410000000008</v>
      </c>
      <c r="I366" s="191">
        <v>747.55174999999986</v>
      </c>
      <c r="J366" s="191">
        <v>58.991374999999991</v>
      </c>
      <c r="L366" s="194">
        <v>15.34387944822215</v>
      </c>
      <c r="M366" s="194">
        <v>15.067789563242929</v>
      </c>
      <c r="N366" s="194">
        <v>13.489137953837362</v>
      </c>
      <c r="O366" s="194">
        <v>8.8850377074456919</v>
      </c>
      <c r="P366" s="194">
        <v>9.5460296445157269</v>
      </c>
      <c r="Q366" s="194">
        <v>6.6438561897747253</v>
      </c>
      <c r="S366" s="181">
        <f t="shared" si="25"/>
        <v>0.27608988497922127</v>
      </c>
      <c r="T366" s="181">
        <f t="shared" si="26"/>
        <v>1.5786516094055667</v>
      </c>
      <c r="U366" s="181">
        <f t="shared" si="27"/>
        <v>4.6041002463916705</v>
      </c>
      <c r="V366" s="181">
        <f t="shared" si="28"/>
        <v>-0.66099193707003501</v>
      </c>
      <c r="W366" s="181">
        <f t="shared" si="29"/>
        <v>2.9021734547410016</v>
      </c>
    </row>
    <row r="367" spans="1:23" x14ac:dyDescent="0.25">
      <c r="A367" s="177" t="s">
        <v>0</v>
      </c>
      <c r="B367" s="35">
        <v>534</v>
      </c>
      <c r="C367" s="44" t="s">
        <v>892</v>
      </c>
      <c r="D367" s="165" t="s">
        <v>1506</v>
      </c>
      <c r="E367" s="191">
        <v>-54.219500000000004</v>
      </c>
      <c r="F367" s="191">
        <v>-11.404449999999997</v>
      </c>
      <c r="G367" s="191">
        <v>62.647999999999989</v>
      </c>
      <c r="H367" s="191">
        <v>11.83765</v>
      </c>
      <c r="I367" s="191">
        <v>-2.1868250000000025</v>
      </c>
      <c r="J367" s="191">
        <v>4.9356999999999989</v>
      </c>
      <c r="L367" s="194">
        <v>6.6438561897747253</v>
      </c>
      <c r="M367" s="194">
        <v>6.6438561897747253</v>
      </c>
      <c r="N367" s="194">
        <v>6.6438561897747253</v>
      </c>
      <c r="O367" s="194">
        <v>6.6438561897747253</v>
      </c>
      <c r="P367" s="194">
        <v>6.6438561897747253</v>
      </c>
      <c r="Q367" s="194">
        <v>6.6438561897747253</v>
      </c>
      <c r="S367" s="181">
        <f t="shared" si="25"/>
        <v>0</v>
      </c>
      <c r="T367" s="181">
        <f t="shared" si="26"/>
        <v>0</v>
      </c>
      <c r="U367" s="181">
        <f t="shared" si="27"/>
        <v>0</v>
      </c>
      <c r="V367" s="181">
        <f t="shared" si="28"/>
        <v>0</v>
      </c>
      <c r="W367" s="181">
        <f t="shared" si="29"/>
        <v>0</v>
      </c>
    </row>
    <row r="368" spans="1:23" x14ac:dyDescent="0.25">
      <c r="A368" s="177" t="s">
        <v>0</v>
      </c>
      <c r="B368" s="35">
        <v>491</v>
      </c>
      <c r="C368" s="44" t="s">
        <v>892</v>
      </c>
      <c r="D368" s="167" t="s">
        <v>1120</v>
      </c>
      <c r="E368" s="191">
        <v>238.46577500000001</v>
      </c>
      <c r="F368" s="191">
        <v>-103.43395000000001</v>
      </c>
      <c r="G368" s="191">
        <v>44.094999999999999</v>
      </c>
      <c r="H368" s="191">
        <v>-5.3065500000000014</v>
      </c>
      <c r="I368" s="191">
        <v>-3.4940500000000014</v>
      </c>
      <c r="J368" s="191">
        <v>18.691775</v>
      </c>
      <c r="L368" s="194">
        <v>7.8976384128990791</v>
      </c>
      <c r="M368" s="194">
        <v>6.6438561897747253</v>
      </c>
      <c r="N368" s="194">
        <v>6.6438561897747253</v>
      </c>
      <c r="O368" s="194">
        <v>6.6438561897747253</v>
      </c>
      <c r="P368" s="194">
        <v>6.6438561897747253</v>
      </c>
      <c r="Q368" s="194">
        <v>6.6438561897747253</v>
      </c>
      <c r="S368" s="181">
        <f t="shared" si="25"/>
        <v>1.2537822231243538</v>
      </c>
      <c r="T368" s="181">
        <f t="shared" si="26"/>
        <v>0</v>
      </c>
      <c r="U368" s="181">
        <f t="shared" si="27"/>
        <v>0</v>
      </c>
      <c r="V368" s="181">
        <f t="shared" si="28"/>
        <v>0</v>
      </c>
      <c r="W368" s="181">
        <f t="shared" si="29"/>
        <v>0</v>
      </c>
    </row>
    <row r="369" spans="1:23" x14ac:dyDescent="0.25">
      <c r="A369" s="177" t="s">
        <v>0</v>
      </c>
      <c r="B369" s="35">
        <v>28</v>
      </c>
      <c r="C369" s="164" t="s">
        <v>1178</v>
      </c>
      <c r="D369" s="165" t="s">
        <v>1179</v>
      </c>
      <c r="E369" s="191">
        <v>100.71542500000004</v>
      </c>
      <c r="F369" s="191">
        <v>-3.6451250000000073</v>
      </c>
      <c r="G369" s="191">
        <v>21.449475</v>
      </c>
      <c r="H369" s="191">
        <v>3.3388249999999946</v>
      </c>
      <c r="I369" s="191">
        <v>-4.5655749999999991</v>
      </c>
      <c r="J369" s="191">
        <v>1.0545</v>
      </c>
      <c r="L369" s="194">
        <v>6.6541408449844051</v>
      </c>
      <c r="M369" s="194">
        <v>6.6438561897747253</v>
      </c>
      <c r="N369" s="194">
        <v>6.6438561897747253</v>
      </c>
      <c r="O369" s="194">
        <v>6.6438561897747253</v>
      </c>
      <c r="P369" s="194">
        <v>6.6438561897747253</v>
      </c>
      <c r="Q369" s="194">
        <v>6.6438561897747253</v>
      </c>
      <c r="S369" s="181">
        <f t="shared" si="25"/>
        <v>1.0284655209679805E-2</v>
      </c>
      <c r="T369" s="181">
        <f t="shared" si="26"/>
        <v>0</v>
      </c>
      <c r="U369" s="181">
        <f t="shared" si="27"/>
        <v>0</v>
      </c>
      <c r="V369" s="181">
        <f t="shared" si="28"/>
        <v>0</v>
      </c>
      <c r="W369" s="181">
        <f t="shared" si="29"/>
        <v>0</v>
      </c>
    </row>
    <row r="370" spans="1:23" x14ac:dyDescent="0.25">
      <c r="A370" s="177" t="s">
        <v>0</v>
      </c>
      <c r="B370" s="35">
        <v>278</v>
      </c>
      <c r="C370" s="164" t="s">
        <v>1122</v>
      </c>
      <c r="D370" s="165" t="s">
        <v>1123</v>
      </c>
      <c r="E370" s="191">
        <v>232.64737500000004</v>
      </c>
      <c r="F370" s="191">
        <v>191.873625</v>
      </c>
      <c r="G370" s="191">
        <v>61.443174999999997</v>
      </c>
      <c r="H370" s="191">
        <v>4.8444499999999984</v>
      </c>
      <c r="I370" s="191">
        <v>9.5810750000000002</v>
      </c>
      <c r="J370" s="191">
        <v>-1.0073500000000006</v>
      </c>
      <c r="L370" s="194">
        <v>7.8620010987875837</v>
      </c>
      <c r="M370" s="194">
        <v>7.5840126016892597</v>
      </c>
      <c r="N370" s="194">
        <v>6.6438561897747253</v>
      </c>
      <c r="O370" s="194">
        <v>6.6438561897747253</v>
      </c>
      <c r="P370" s="194">
        <v>6.6438561897747253</v>
      </c>
      <c r="Q370" s="194">
        <v>6.6438561897747253</v>
      </c>
      <c r="S370" s="181">
        <f t="shared" si="25"/>
        <v>0.27798849709832396</v>
      </c>
      <c r="T370" s="181">
        <f t="shared" si="26"/>
        <v>0.94015641191453447</v>
      </c>
      <c r="U370" s="181">
        <f t="shared" si="27"/>
        <v>0</v>
      </c>
      <c r="V370" s="181">
        <f t="shared" si="28"/>
        <v>0</v>
      </c>
      <c r="W370" s="181">
        <f t="shared" si="29"/>
        <v>0</v>
      </c>
    </row>
    <row r="371" spans="1:23" x14ac:dyDescent="0.25">
      <c r="A371" s="177" t="s">
        <v>0</v>
      </c>
      <c r="B371" s="35">
        <v>127</v>
      </c>
      <c r="C371" s="164" t="s">
        <v>501</v>
      </c>
      <c r="D371" s="165" t="s">
        <v>1366</v>
      </c>
      <c r="E371" s="191">
        <v>-17.309700000000007</v>
      </c>
      <c r="F371" s="191">
        <v>-16.708100000000016</v>
      </c>
      <c r="G371" s="191">
        <v>8.1981499999999983</v>
      </c>
      <c r="H371" s="191">
        <v>-6.1461750000000039</v>
      </c>
      <c r="I371" s="191">
        <v>0.42114999999999903</v>
      </c>
      <c r="J371" s="191">
        <v>-0.72430000000000305</v>
      </c>
      <c r="L371" s="194">
        <v>6.6438561897747253</v>
      </c>
      <c r="M371" s="194">
        <v>6.6438561897747253</v>
      </c>
      <c r="N371" s="194">
        <v>6.6438561897747253</v>
      </c>
      <c r="O371" s="194">
        <v>6.6438561897747253</v>
      </c>
      <c r="P371" s="194">
        <v>6.6438561897747253</v>
      </c>
      <c r="Q371" s="194">
        <v>6.6438561897747253</v>
      </c>
      <c r="S371" s="181">
        <f t="shared" si="25"/>
        <v>0</v>
      </c>
      <c r="T371" s="181">
        <f t="shared" si="26"/>
        <v>0</v>
      </c>
      <c r="U371" s="181">
        <f t="shared" si="27"/>
        <v>0</v>
      </c>
      <c r="V371" s="181">
        <f t="shared" si="28"/>
        <v>0</v>
      </c>
      <c r="W371" s="181">
        <f t="shared" si="29"/>
        <v>0</v>
      </c>
    </row>
    <row r="372" spans="1:23" x14ac:dyDescent="0.25">
      <c r="A372" s="177" t="s">
        <v>0</v>
      </c>
      <c r="B372" s="35">
        <v>61</v>
      </c>
      <c r="C372" s="164" t="s">
        <v>502</v>
      </c>
      <c r="D372" s="165" t="s">
        <v>1319</v>
      </c>
      <c r="E372" s="191">
        <v>-6.5227000000000004</v>
      </c>
      <c r="F372" s="191">
        <v>-9.482524999999999</v>
      </c>
      <c r="G372" s="191">
        <v>12.71735</v>
      </c>
      <c r="H372" s="191">
        <v>1.4097250000000008</v>
      </c>
      <c r="I372" s="191">
        <v>-2.4462749999999991</v>
      </c>
      <c r="J372" s="191">
        <v>3.9289749999999994</v>
      </c>
      <c r="L372" s="194">
        <v>6.6438561897747253</v>
      </c>
      <c r="M372" s="194">
        <v>6.6438561897747253</v>
      </c>
      <c r="N372" s="194">
        <v>6.6438561897747253</v>
      </c>
      <c r="O372" s="194">
        <v>6.6438561897747253</v>
      </c>
      <c r="P372" s="194">
        <v>6.6438561897747253</v>
      </c>
      <c r="Q372" s="194">
        <v>6.6438561897747253</v>
      </c>
      <c r="S372" s="181">
        <f t="shared" si="25"/>
        <v>0</v>
      </c>
      <c r="T372" s="181">
        <f t="shared" si="26"/>
        <v>0</v>
      </c>
      <c r="U372" s="181">
        <f t="shared" si="27"/>
        <v>0</v>
      </c>
      <c r="V372" s="181">
        <f t="shared" si="28"/>
        <v>0</v>
      </c>
      <c r="W372" s="181">
        <f t="shared" si="29"/>
        <v>0</v>
      </c>
    </row>
    <row r="373" spans="1:23" ht="25.5" x14ac:dyDescent="0.25">
      <c r="A373" s="177" t="s">
        <v>0</v>
      </c>
      <c r="B373" s="35">
        <v>474</v>
      </c>
      <c r="C373" s="44" t="s">
        <v>1011</v>
      </c>
      <c r="D373" s="167" t="s">
        <v>1012</v>
      </c>
      <c r="E373" s="191">
        <v>8362.7577500000007</v>
      </c>
      <c r="F373" s="191">
        <v>2698.7081750000002</v>
      </c>
      <c r="G373" s="191">
        <v>622.90737500000012</v>
      </c>
      <c r="H373" s="191">
        <v>5.2529749999999993</v>
      </c>
      <c r="I373" s="191">
        <v>5.9130749999999992</v>
      </c>
      <c r="J373" s="191">
        <v>14.635599999999997</v>
      </c>
      <c r="L373" s="194">
        <v>13.0297630566543</v>
      </c>
      <c r="M373" s="194">
        <v>11.398053263970482</v>
      </c>
      <c r="N373" s="194">
        <v>9.2828738432922364</v>
      </c>
      <c r="O373" s="194">
        <v>6.6438561897747253</v>
      </c>
      <c r="P373" s="194">
        <v>6.6438561897747253</v>
      </c>
      <c r="Q373" s="194">
        <v>6.6438561897747253</v>
      </c>
      <c r="S373" s="181">
        <f t="shared" si="25"/>
        <v>1.631709792683818</v>
      </c>
      <c r="T373" s="181">
        <f t="shared" si="26"/>
        <v>2.1151794206782455</v>
      </c>
      <c r="U373" s="181">
        <f t="shared" si="27"/>
        <v>2.6390176535175112</v>
      </c>
      <c r="V373" s="181">
        <f t="shared" si="28"/>
        <v>0</v>
      </c>
      <c r="W373" s="181">
        <f t="shared" si="29"/>
        <v>0</v>
      </c>
    </row>
    <row r="374" spans="1:23" ht="25.5" x14ac:dyDescent="0.25">
      <c r="A374" s="177" t="s">
        <v>0</v>
      </c>
      <c r="B374" s="35">
        <v>376</v>
      </c>
      <c r="C374" s="44" t="s">
        <v>1011</v>
      </c>
      <c r="D374" s="165" t="s">
        <v>1037</v>
      </c>
      <c r="E374" s="191">
        <v>1406.3247499999998</v>
      </c>
      <c r="F374" s="191">
        <v>675.72377500000016</v>
      </c>
      <c r="G374" s="191">
        <v>194.9480749999999</v>
      </c>
      <c r="H374" s="191">
        <v>9.0666749999999983</v>
      </c>
      <c r="I374" s="191">
        <v>14.193925000000004</v>
      </c>
      <c r="J374" s="191">
        <v>38.861949999999993</v>
      </c>
      <c r="L374" s="194">
        <v>10.457714066210054</v>
      </c>
      <c r="M374" s="194">
        <v>9.4002898062844178</v>
      </c>
      <c r="N374" s="194">
        <v>7.6069460987977049</v>
      </c>
      <c r="O374" s="194">
        <v>6.6438561897747253</v>
      </c>
      <c r="P374" s="194">
        <v>6.6438561897747253</v>
      </c>
      <c r="Q374" s="194">
        <v>6.6438561897747253</v>
      </c>
      <c r="S374" s="181">
        <f t="shared" si="25"/>
        <v>1.0574242599256358</v>
      </c>
      <c r="T374" s="181">
        <f t="shared" si="26"/>
        <v>1.7933437074867129</v>
      </c>
      <c r="U374" s="181">
        <f t="shared" si="27"/>
        <v>0.96308990902297964</v>
      </c>
      <c r="V374" s="181">
        <f t="shared" si="28"/>
        <v>0</v>
      </c>
      <c r="W374" s="181">
        <f t="shared" si="29"/>
        <v>0</v>
      </c>
    </row>
    <row r="375" spans="1:23" x14ac:dyDescent="0.25">
      <c r="A375" s="177" t="s">
        <v>0</v>
      </c>
      <c r="B375" s="35">
        <v>386</v>
      </c>
      <c r="C375" s="44" t="s">
        <v>1163</v>
      </c>
      <c r="D375" s="165" t="s">
        <v>1164</v>
      </c>
      <c r="E375" s="191">
        <v>120.04764999999999</v>
      </c>
      <c r="F375" s="191">
        <v>16.256150000000002</v>
      </c>
      <c r="G375" s="191">
        <v>7.0681250000000002</v>
      </c>
      <c r="H375" s="191">
        <v>-2.6751000000000005</v>
      </c>
      <c r="I375" s="191">
        <v>4.1057749999999995</v>
      </c>
      <c r="J375" s="191">
        <v>8.8735749999999989</v>
      </c>
      <c r="L375" s="194">
        <v>6.9074633520558431</v>
      </c>
      <c r="M375" s="194">
        <v>6.6438561897747253</v>
      </c>
      <c r="N375" s="194">
        <v>6.6438561897747253</v>
      </c>
      <c r="O375" s="194">
        <v>6.6438561897747253</v>
      </c>
      <c r="P375" s="194">
        <v>6.6438561897747253</v>
      </c>
      <c r="Q375" s="194">
        <v>6.6438561897747253</v>
      </c>
      <c r="S375" s="181">
        <f t="shared" si="25"/>
        <v>0.2636071622811178</v>
      </c>
      <c r="T375" s="181">
        <f t="shared" si="26"/>
        <v>0</v>
      </c>
      <c r="U375" s="181">
        <f t="shared" si="27"/>
        <v>0</v>
      </c>
      <c r="V375" s="181">
        <f t="shared" si="28"/>
        <v>0</v>
      </c>
      <c r="W375" s="181">
        <f t="shared" si="29"/>
        <v>0</v>
      </c>
    </row>
    <row r="376" spans="1:23" x14ac:dyDescent="0.25">
      <c r="A376" s="177" t="s">
        <v>0</v>
      </c>
      <c r="B376" s="35">
        <v>150</v>
      </c>
      <c r="C376" s="164" t="s">
        <v>1431</v>
      </c>
      <c r="D376" s="165" t="s">
        <v>1432</v>
      </c>
      <c r="E376" s="191">
        <v>-34.378574999999991</v>
      </c>
      <c r="F376" s="191">
        <v>-12.035</v>
      </c>
      <c r="G376" s="191">
        <v>23.897024999999999</v>
      </c>
      <c r="H376" s="191">
        <v>2.9735999999999994</v>
      </c>
      <c r="I376" s="191">
        <v>8.7415750000000028</v>
      </c>
      <c r="J376" s="191">
        <v>1.9736249999999966</v>
      </c>
      <c r="L376" s="194">
        <v>6.6438561897747253</v>
      </c>
      <c r="M376" s="194">
        <v>6.6438561897747253</v>
      </c>
      <c r="N376" s="194">
        <v>6.6438561897747253</v>
      </c>
      <c r="O376" s="194">
        <v>6.6438561897747253</v>
      </c>
      <c r="P376" s="194">
        <v>6.6438561897747253</v>
      </c>
      <c r="Q376" s="194">
        <v>6.6438561897747253</v>
      </c>
      <c r="S376" s="181">
        <f t="shared" si="25"/>
        <v>0</v>
      </c>
      <c r="T376" s="181">
        <f t="shared" si="26"/>
        <v>0</v>
      </c>
      <c r="U376" s="181">
        <f t="shared" si="27"/>
        <v>0</v>
      </c>
      <c r="V376" s="181">
        <f t="shared" si="28"/>
        <v>0</v>
      </c>
      <c r="W376" s="181">
        <f t="shared" si="29"/>
        <v>0</v>
      </c>
    </row>
    <row r="377" spans="1:23" x14ac:dyDescent="0.25">
      <c r="A377" s="177" t="s">
        <v>0</v>
      </c>
      <c r="B377" s="35">
        <v>151</v>
      </c>
      <c r="C377" s="164" t="s">
        <v>1431</v>
      </c>
      <c r="D377" s="165" t="s">
        <v>1491</v>
      </c>
      <c r="E377" s="191">
        <v>-48.099099999999993</v>
      </c>
      <c r="F377" s="191">
        <v>-14.901174999999995</v>
      </c>
      <c r="G377" s="191">
        <v>24.888674999999999</v>
      </c>
      <c r="H377" s="191">
        <v>-10.015349999999998</v>
      </c>
      <c r="I377" s="191">
        <v>0.77249999999999908</v>
      </c>
      <c r="J377" s="191">
        <v>9.1893499999999975</v>
      </c>
      <c r="L377" s="194">
        <v>6.6438561897747253</v>
      </c>
      <c r="M377" s="194">
        <v>6.6438561897747253</v>
      </c>
      <c r="N377" s="194">
        <v>6.6438561897747253</v>
      </c>
      <c r="O377" s="194">
        <v>6.6438561897747253</v>
      </c>
      <c r="P377" s="194">
        <v>6.6438561897747253</v>
      </c>
      <c r="Q377" s="194">
        <v>6.6438561897747253</v>
      </c>
      <c r="S377" s="181">
        <f t="shared" si="25"/>
        <v>0</v>
      </c>
      <c r="T377" s="181">
        <f t="shared" si="26"/>
        <v>0</v>
      </c>
      <c r="U377" s="181">
        <f t="shared" si="27"/>
        <v>0</v>
      </c>
      <c r="V377" s="181">
        <f t="shared" si="28"/>
        <v>0</v>
      </c>
      <c r="W377" s="181">
        <f t="shared" si="29"/>
        <v>0</v>
      </c>
    </row>
    <row r="378" spans="1:23" x14ac:dyDescent="0.25">
      <c r="A378" s="177" t="s">
        <v>0</v>
      </c>
      <c r="B378" s="35">
        <v>355</v>
      </c>
      <c r="C378" s="44" t="s">
        <v>906</v>
      </c>
      <c r="D378" s="165" t="s">
        <v>907</v>
      </c>
      <c r="E378" s="191">
        <v>40352.897750000004</v>
      </c>
      <c r="F378" s="191">
        <v>32915.0792</v>
      </c>
      <c r="G378" s="191">
        <v>8079.3026499999996</v>
      </c>
      <c r="H378" s="191">
        <v>556.55729999999994</v>
      </c>
      <c r="I378" s="191">
        <v>481.00845000000004</v>
      </c>
      <c r="J378" s="191">
        <v>63.119674999999987</v>
      </c>
      <c r="L378" s="194">
        <v>15.300384657004113</v>
      </c>
      <c r="M378" s="194">
        <v>15.00646104871128</v>
      </c>
      <c r="N378" s="194">
        <v>12.980015059470377</v>
      </c>
      <c r="O378" s="194">
        <v>9.1203864167314705</v>
      </c>
      <c r="P378" s="194">
        <v>8.9099184281900339</v>
      </c>
      <c r="Q378" s="194">
        <v>6.6438561897747253</v>
      </c>
      <c r="S378" s="181">
        <f t="shared" si="25"/>
        <v>0.29392360829283248</v>
      </c>
      <c r="T378" s="181">
        <f t="shared" si="26"/>
        <v>2.0264459892409032</v>
      </c>
      <c r="U378" s="181">
        <f t="shared" si="27"/>
        <v>3.8596286427389064</v>
      </c>
      <c r="V378" s="181">
        <f t="shared" si="28"/>
        <v>0.21046798854143667</v>
      </c>
      <c r="W378" s="181">
        <f t="shared" si="29"/>
        <v>2.2660622384153086</v>
      </c>
    </row>
    <row r="379" spans="1:23" x14ac:dyDescent="0.25">
      <c r="A379" s="177" t="s">
        <v>0</v>
      </c>
      <c r="B379" s="35">
        <v>429</v>
      </c>
      <c r="C379" s="44" t="s">
        <v>906</v>
      </c>
      <c r="D379" s="165" t="s">
        <v>1010</v>
      </c>
      <c r="E379" s="191">
        <v>8775.7470749999993</v>
      </c>
      <c r="F379" s="191">
        <v>3987.2520249999998</v>
      </c>
      <c r="G379" s="191">
        <v>615.83757500000002</v>
      </c>
      <c r="H379" s="191">
        <v>8.4771249999999938</v>
      </c>
      <c r="I379" s="191">
        <v>5.6710750000000001</v>
      </c>
      <c r="J379" s="191">
        <v>4.2374749999999999</v>
      </c>
      <c r="L379" s="194">
        <v>13.099306231221169</v>
      </c>
      <c r="M379" s="194">
        <v>11.961179082303936</v>
      </c>
      <c r="N379" s="194">
        <v>9.2664060851086614</v>
      </c>
      <c r="O379" s="194">
        <v>6.6438561897747253</v>
      </c>
      <c r="P379" s="194">
        <v>6.6438561897747253</v>
      </c>
      <c r="Q379" s="194">
        <v>6.6438561897747253</v>
      </c>
      <c r="S379" s="181">
        <f t="shared" si="25"/>
        <v>1.1381271489172331</v>
      </c>
      <c r="T379" s="181">
        <f t="shared" si="26"/>
        <v>2.6947729971952743</v>
      </c>
      <c r="U379" s="181">
        <f t="shared" si="27"/>
        <v>2.6225498953339361</v>
      </c>
      <c r="V379" s="181">
        <f t="shared" si="28"/>
        <v>0</v>
      </c>
      <c r="W379" s="181">
        <f t="shared" si="29"/>
        <v>0</v>
      </c>
    </row>
    <row r="380" spans="1:23" x14ac:dyDescent="0.25">
      <c r="A380" s="177" t="s">
        <v>0</v>
      </c>
      <c r="B380" s="35">
        <v>407</v>
      </c>
      <c r="C380" s="44" t="s">
        <v>906</v>
      </c>
      <c r="D380" s="165" t="s">
        <v>1614</v>
      </c>
      <c r="E380" s="191">
        <v>-115.48717499999999</v>
      </c>
      <c r="F380" s="191">
        <v>-4.9649750000000026</v>
      </c>
      <c r="G380" s="191">
        <v>-3.5919999999999916</v>
      </c>
      <c r="H380" s="191">
        <v>-5.8664749999999994</v>
      </c>
      <c r="I380" s="191">
        <v>-3.6044000000000018</v>
      </c>
      <c r="J380" s="191">
        <v>-2.9584249999999983</v>
      </c>
      <c r="L380" s="194">
        <v>6.6438561897747253</v>
      </c>
      <c r="M380" s="194">
        <v>6.6438561897747253</v>
      </c>
      <c r="N380" s="194">
        <v>6.6438561897747253</v>
      </c>
      <c r="O380" s="194">
        <v>6.6438561897747253</v>
      </c>
      <c r="P380" s="194">
        <v>6.6438561897747253</v>
      </c>
      <c r="Q380" s="194">
        <v>6.6438561897747253</v>
      </c>
      <c r="S380" s="181">
        <f t="shared" si="25"/>
        <v>0</v>
      </c>
      <c r="T380" s="181">
        <f t="shared" si="26"/>
        <v>0</v>
      </c>
      <c r="U380" s="181">
        <f t="shared" si="27"/>
        <v>0</v>
      </c>
      <c r="V380" s="181">
        <f t="shared" si="28"/>
        <v>0</v>
      </c>
      <c r="W380" s="181">
        <f t="shared" si="29"/>
        <v>0</v>
      </c>
    </row>
    <row r="381" spans="1:23" x14ac:dyDescent="0.25">
      <c r="A381" s="177" t="s">
        <v>0</v>
      </c>
      <c r="B381" s="35">
        <v>408</v>
      </c>
      <c r="C381" s="44" t="s">
        <v>906</v>
      </c>
      <c r="D381" s="165" t="s">
        <v>1644</v>
      </c>
      <c r="E381" s="191">
        <v>-146.67462499999999</v>
      </c>
      <c r="F381" s="191">
        <v>-9.5450249999999954</v>
      </c>
      <c r="G381" s="191">
        <v>9.7594749999999948</v>
      </c>
      <c r="H381" s="191">
        <v>-0.71817500000000578</v>
      </c>
      <c r="I381" s="191">
        <v>-2.0743000000000009</v>
      </c>
      <c r="J381" s="191">
        <v>3.3516749999999966</v>
      </c>
      <c r="L381" s="194">
        <v>6.6438561897747253</v>
      </c>
      <c r="M381" s="194">
        <v>6.6438561897747253</v>
      </c>
      <c r="N381" s="194">
        <v>6.6438561897747253</v>
      </c>
      <c r="O381" s="194">
        <v>6.6438561897747253</v>
      </c>
      <c r="P381" s="194">
        <v>6.6438561897747253</v>
      </c>
      <c r="Q381" s="194">
        <v>6.6438561897747253</v>
      </c>
      <c r="S381" s="181">
        <f t="shared" si="25"/>
        <v>0</v>
      </c>
      <c r="T381" s="181">
        <f t="shared" si="26"/>
        <v>0</v>
      </c>
      <c r="U381" s="181">
        <f t="shared" si="27"/>
        <v>0</v>
      </c>
      <c r="V381" s="181">
        <f t="shared" si="28"/>
        <v>0</v>
      </c>
      <c r="W381" s="181">
        <f t="shared" si="29"/>
        <v>0</v>
      </c>
    </row>
    <row r="382" spans="1:23" x14ac:dyDescent="0.25">
      <c r="A382" s="177" t="s">
        <v>0</v>
      </c>
      <c r="B382" s="35">
        <v>392</v>
      </c>
      <c r="C382" s="44" t="s">
        <v>906</v>
      </c>
      <c r="D382" s="165" t="s">
        <v>1391</v>
      </c>
      <c r="E382" s="191">
        <v>-22.502249999999997</v>
      </c>
      <c r="F382" s="191">
        <v>-12.714800000000004</v>
      </c>
      <c r="G382" s="191">
        <v>10.575024999999989</v>
      </c>
      <c r="H382" s="191">
        <v>6.2775250000000007</v>
      </c>
      <c r="I382" s="191">
        <v>-2.0084249999999981</v>
      </c>
      <c r="J382" s="191">
        <v>8.256924999999999</v>
      </c>
      <c r="L382" s="194">
        <v>6.6438561897747253</v>
      </c>
      <c r="M382" s="194">
        <v>6.6438561897747253</v>
      </c>
      <c r="N382" s="194">
        <v>6.6438561897747253</v>
      </c>
      <c r="O382" s="194">
        <v>6.6438561897747253</v>
      </c>
      <c r="P382" s="194">
        <v>6.6438561897747253</v>
      </c>
      <c r="Q382" s="194">
        <v>6.6438561897747253</v>
      </c>
      <c r="S382" s="181">
        <f t="shared" si="25"/>
        <v>0</v>
      </c>
      <c r="T382" s="181">
        <f t="shared" si="26"/>
        <v>0</v>
      </c>
      <c r="U382" s="181">
        <f t="shared" si="27"/>
        <v>0</v>
      </c>
      <c r="V382" s="181">
        <f t="shared" si="28"/>
        <v>0</v>
      </c>
      <c r="W382" s="181">
        <f t="shared" si="29"/>
        <v>0</v>
      </c>
    </row>
    <row r="383" spans="1:23" x14ac:dyDescent="0.25">
      <c r="A383" s="177" t="s">
        <v>0</v>
      </c>
      <c r="B383" s="35">
        <v>325</v>
      </c>
      <c r="C383" s="164" t="s">
        <v>924</v>
      </c>
      <c r="D383" s="165" t="s">
        <v>925</v>
      </c>
      <c r="E383" s="191">
        <v>37875.930624999994</v>
      </c>
      <c r="F383" s="191">
        <v>36711.496374999995</v>
      </c>
      <c r="G383" s="191">
        <v>7436.9804250000016</v>
      </c>
      <c r="H383" s="191">
        <v>491.68005000000005</v>
      </c>
      <c r="I383" s="191">
        <v>661.7750749999999</v>
      </c>
      <c r="J383" s="191">
        <v>109.44160000000001</v>
      </c>
      <c r="L383" s="194">
        <v>15.208993716097497</v>
      </c>
      <c r="M383" s="194">
        <v>15.163944300001463</v>
      </c>
      <c r="N383" s="194">
        <v>12.860501259471238</v>
      </c>
      <c r="O383" s="194">
        <v>8.9415760085290028</v>
      </c>
      <c r="P383" s="194">
        <v>9.3701971449926198</v>
      </c>
      <c r="Q383" s="194">
        <v>6.7740174169897553</v>
      </c>
      <c r="S383" s="181">
        <f t="shared" si="25"/>
        <v>4.5049416096034633E-2</v>
      </c>
      <c r="T383" s="181">
        <f t="shared" si="26"/>
        <v>2.3034430405302242</v>
      </c>
      <c r="U383" s="181">
        <f t="shared" si="27"/>
        <v>3.9189252509422356</v>
      </c>
      <c r="V383" s="181">
        <f t="shared" si="28"/>
        <v>-0.42862113646361699</v>
      </c>
      <c r="W383" s="181">
        <f t="shared" si="29"/>
        <v>2.5961797280028645</v>
      </c>
    </row>
    <row r="384" spans="1:23" ht="25.5" x14ac:dyDescent="0.25">
      <c r="A384" s="177" t="s">
        <v>0</v>
      </c>
      <c r="B384" s="35">
        <v>552</v>
      </c>
      <c r="C384" s="44" t="s">
        <v>908</v>
      </c>
      <c r="D384" s="165" t="s">
        <v>909</v>
      </c>
      <c r="E384" s="191">
        <v>40350.024650000007</v>
      </c>
      <c r="F384" s="191">
        <v>34748.607075000007</v>
      </c>
      <c r="G384" s="191">
        <v>4392.8682749999998</v>
      </c>
      <c r="H384" s="191">
        <v>112.34777500000001</v>
      </c>
      <c r="I384" s="191">
        <v>39.558475000000001</v>
      </c>
      <c r="J384" s="191">
        <v>3.9629749999999984</v>
      </c>
      <c r="L384" s="194">
        <v>15.300281934401252</v>
      </c>
      <c r="M384" s="194">
        <v>15.084667526989428</v>
      </c>
      <c r="N384" s="194">
        <v>12.10094752393945</v>
      </c>
      <c r="O384" s="194">
        <v>6.8118277426125085</v>
      </c>
      <c r="P384" s="194">
        <v>6.6438561897747253</v>
      </c>
      <c r="Q384" s="194">
        <v>6.6438561897747253</v>
      </c>
      <c r="S384" s="181">
        <f t="shared" si="25"/>
        <v>0.21561440741182381</v>
      </c>
      <c r="T384" s="181">
        <f t="shared" si="26"/>
        <v>2.983720003049978</v>
      </c>
      <c r="U384" s="181">
        <f t="shared" si="27"/>
        <v>5.2891197813269413</v>
      </c>
      <c r="V384" s="181">
        <f t="shared" si="28"/>
        <v>0.1679715528377832</v>
      </c>
      <c r="W384" s="181">
        <f t="shared" si="29"/>
        <v>0</v>
      </c>
    </row>
    <row r="385" spans="1:23" ht="25.5" x14ac:dyDescent="0.25">
      <c r="A385" s="177" t="s">
        <v>0</v>
      </c>
      <c r="B385" s="35">
        <v>573</v>
      </c>
      <c r="C385" s="44" t="s">
        <v>1000</v>
      </c>
      <c r="D385" s="165" t="s">
        <v>1001</v>
      </c>
      <c r="E385" s="191">
        <v>11385.346275</v>
      </c>
      <c r="F385" s="191">
        <v>8916.7012500000019</v>
      </c>
      <c r="G385" s="191">
        <v>1560.6056750000002</v>
      </c>
      <c r="H385" s="191">
        <v>36.048749999999998</v>
      </c>
      <c r="I385" s="191">
        <v>24.794374999999999</v>
      </c>
      <c r="J385" s="191">
        <v>18.265274999999974</v>
      </c>
      <c r="L385" s="194">
        <v>13.47489054995488</v>
      </c>
      <c r="M385" s="194">
        <v>13.122294365830687</v>
      </c>
      <c r="N385" s="194">
        <v>10.607890336015073</v>
      </c>
      <c r="O385" s="194">
        <v>6.6438561897747253</v>
      </c>
      <c r="P385" s="194">
        <v>6.6438561897747253</v>
      </c>
      <c r="Q385" s="194">
        <v>6.6438561897747253</v>
      </c>
      <c r="S385" s="181">
        <f t="shared" si="25"/>
        <v>0.35259618412419336</v>
      </c>
      <c r="T385" s="181">
        <f t="shared" si="26"/>
        <v>2.5144040298156138</v>
      </c>
      <c r="U385" s="181">
        <f t="shared" si="27"/>
        <v>3.9640341462403477</v>
      </c>
      <c r="V385" s="181">
        <f t="shared" si="28"/>
        <v>0</v>
      </c>
      <c r="W385" s="181">
        <f t="shared" si="29"/>
        <v>0</v>
      </c>
    </row>
    <row r="386" spans="1:23" ht="38.25" x14ac:dyDescent="0.25">
      <c r="A386" s="177" t="s">
        <v>0</v>
      </c>
      <c r="B386" s="35">
        <v>572</v>
      </c>
      <c r="C386" s="44" t="s">
        <v>1008</v>
      </c>
      <c r="D386" s="167" t="s">
        <v>1009</v>
      </c>
      <c r="E386" s="191">
        <v>9260.6424749999987</v>
      </c>
      <c r="F386" s="191">
        <v>7038.3269499999997</v>
      </c>
      <c r="G386" s="191">
        <v>1526.8489250000002</v>
      </c>
      <c r="H386" s="191">
        <v>20.335175</v>
      </c>
      <c r="I386" s="191">
        <v>44.175775000000002</v>
      </c>
      <c r="J386" s="191">
        <v>16.108674999999998</v>
      </c>
      <c r="L386" s="194">
        <v>13.176896571381192</v>
      </c>
      <c r="M386" s="194">
        <v>12.781016817531679</v>
      </c>
      <c r="N386" s="194">
        <v>10.57634160551604</v>
      </c>
      <c r="O386" s="194">
        <v>6.6438561897747253</v>
      </c>
      <c r="P386" s="194">
        <v>6.6438561897747253</v>
      </c>
      <c r="Q386" s="194">
        <v>6.6438561897747253</v>
      </c>
      <c r="S386" s="181">
        <f t="shared" si="25"/>
        <v>0.39587975384951335</v>
      </c>
      <c r="T386" s="181">
        <f t="shared" si="26"/>
        <v>2.2046752120156388</v>
      </c>
      <c r="U386" s="181">
        <f t="shared" si="27"/>
        <v>3.9324854157413149</v>
      </c>
      <c r="V386" s="181">
        <f t="shared" si="28"/>
        <v>0</v>
      </c>
      <c r="W386" s="181">
        <f t="shared" si="29"/>
        <v>0</v>
      </c>
    </row>
    <row r="387" spans="1:23" x14ac:dyDescent="0.25">
      <c r="A387" s="177" t="s">
        <v>0</v>
      </c>
      <c r="B387" s="35">
        <v>477</v>
      </c>
      <c r="C387" s="44" t="s">
        <v>947</v>
      </c>
      <c r="D387" s="167" t="s">
        <v>948</v>
      </c>
      <c r="E387" s="191">
        <v>35401.427325000004</v>
      </c>
      <c r="F387" s="191">
        <v>18607.157599999995</v>
      </c>
      <c r="G387" s="191">
        <v>3554.1851999999994</v>
      </c>
      <c r="H387" s="191">
        <v>7.5459999999999958</v>
      </c>
      <c r="I387" s="191">
        <v>43.946549999999988</v>
      </c>
      <c r="J387" s="191">
        <v>2.0739999999999981</v>
      </c>
      <c r="L387" s="194">
        <v>15.111519908026848</v>
      </c>
      <c r="M387" s="194">
        <v>14.183570067962217</v>
      </c>
      <c r="N387" s="194">
        <v>11.795303143338812</v>
      </c>
      <c r="O387" s="194">
        <v>6.6438561897747253</v>
      </c>
      <c r="P387" s="194">
        <v>6.6438561897747253</v>
      </c>
      <c r="Q387" s="194">
        <v>6.6438561897747253</v>
      </c>
      <c r="S387" s="181">
        <f t="shared" si="25"/>
        <v>0.9279498400646311</v>
      </c>
      <c r="T387" s="181">
        <f t="shared" si="26"/>
        <v>2.3882669246234052</v>
      </c>
      <c r="U387" s="181">
        <f t="shared" si="27"/>
        <v>5.1514469535640863</v>
      </c>
      <c r="V387" s="181">
        <f t="shared" si="28"/>
        <v>0</v>
      </c>
      <c r="W387" s="181">
        <f t="shared" si="29"/>
        <v>0</v>
      </c>
    </row>
    <row r="388" spans="1:23" x14ac:dyDescent="0.25">
      <c r="A388" s="177" t="s">
        <v>0</v>
      </c>
      <c r="B388" s="35">
        <v>525</v>
      </c>
      <c r="C388" s="44" t="s">
        <v>947</v>
      </c>
      <c r="D388" s="165" t="s">
        <v>1021</v>
      </c>
      <c r="E388" s="191">
        <v>4922.4959500000004</v>
      </c>
      <c r="F388" s="191">
        <v>685.15149999999983</v>
      </c>
      <c r="G388" s="191">
        <v>108.916875</v>
      </c>
      <c r="H388" s="191">
        <v>1.290675000000002</v>
      </c>
      <c r="I388" s="191">
        <v>-1.0527000000000033</v>
      </c>
      <c r="J388" s="191">
        <v>2.2352500000000006</v>
      </c>
      <c r="L388" s="194">
        <v>12.265174303807237</v>
      </c>
      <c r="M388" s="194">
        <v>9.4202792203765231</v>
      </c>
      <c r="N388" s="194">
        <v>6.7670836846260389</v>
      </c>
      <c r="O388" s="194">
        <v>6.6438561897747253</v>
      </c>
      <c r="P388" s="194">
        <v>6.6438561897747253</v>
      </c>
      <c r="Q388" s="194">
        <v>6.6438561897747253</v>
      </c>
      <c r="S388" s="181">
        <f t="shared" si="25"/>
        <v>2.8448950834307141</v>
      </c>
      <c r="T388" s="181">
        <f t="shared" si="26"/>
        <v>2.6531955357504842</v>
      </c>
      <c r="U388" s="181">
        <f t="shared" si="27"/>
        <v>0.12322749485131368</v>
      </c>
      <c r="V388" s="181">
        <f t="shared" si="28"/>
        <v>0</v>
      </c>
      <c r="W388" s="181">
        <f t="shared" si="29"/>
        <v>0</v>
      </c>
    </row>
    <row r="389" spans="1:23" x14ac:dyDescent="0.25">
      <c r="A389" s="177" t="s">
        <v>0</v>
      </c>
      <c r="B389" s="35">
        <v>489</v>
      </c>
      <c r="C389" s="44" t="s">
        <v>947</v>
      </c>
      <c r="D389" s="167" t="s">
        <v>1428</v>
      </c>
      <c r="E389" s="191">
        <v>-33.620975000000001</v>
      </c>
      <c r="F389" s="191">
        <v>-30.635800000000003</v>
      </c>
      <c r="G389" s="191">
        <v>-5.9814249999999944</v>
      </c>
      <c r="H389" s="191">
        <v>-2.2124999999999062E-2</v>
      </c>
      <c r="I389" s="191">
        <v>-4.0770999999999997</v>
      </c>
      <c r="J389" s="191">
        <v>-6.4685999999999986</v>
      </c>
      <c r="L389" s="194">
        <v>6.6438561897747253</v>
      </c>
      <c r="M389" s="194">
        <v>6.6438561897747253</v>
      </c>
      <c r="N389" s="194">
        <v>6.6438561897747253</v>
      </c>
      <c r="O389" s="194">
        <v>6.6438561897747253</v>
      </c>
      <c r="P389" s="194">
        <v>6.6438561897747253</v>
      </c>
      <c r="Q389" s="194">
        <v>6.6438561897747253</v>
      </c>
      <c r="S389" s="181">
        <f t="shared" si="25"/>
        <v>0</v>
      </c>
      <c r="T389" s="181">
        <f t="shared" si="26"/>
        <v>0</v>
      </c>
      <c r="U389" s="181">
        <f t="shared" si="27"/>
        <v>0</v>
      </c>
      <c r="V389" s="181">
        <f t="shared" si="28"/>
        <v>0</v>
      </c>
      <c r="W389" s="181">
        <f t="shared" si="29"/>
        <v>0</v>
      </c>
    </row>
    <row r="390" spans="1:23" x14ac:dyDescent="0.25">
      <c r="A390" s="177" t="s">
        <v>0</v>
      </c>
      <c r="B390" s="35">
        <v>510</v>
      </c>
      <c r="C390" s="44" t="s">
        <v>947</v>
      </c>
      <c r="D390" s="165" t="s">
        <v>1586</v>
      </c>
      <c r="E390" s="191">
        <v>-96.037899999999993</v>
      </c>
      <c r="F390" s="191">
        <v>-42.056475000000006</v>
      </c>
      <c r="G390" s="191">
        <v>12.138800000000003</v>
      </c>
      <c r="H390" s="191">
        <v>-1.9563500000000005</v>
      </c>
      <c r="I390" s="191">
        <v>-3.2817750000000014</v>
      </c>
      <c r="J390" s="191">
        <v>-11.477950000000003</v>
      </c>
      <c r="L390" s="194">
        <v>6.6438561897747253</v>
      </c>
      <c r="M390" s="194">
        <v>6.6438561897747253</v>
      </c>
      <c r="N390" s="194">
        <v>6.6438561897747253</v>
      </c>
      <c r="O390" s="194">
        <v>6.6438561897747253</v>
      </c>
      <c r="P390" s="194">
        <v>6.6438561897747253</v>
      </c>
      <c r="Q390" s="194">
        <v>6.6438561897747253</v>
      </c>
      <c r="S390" s="181">
        <f t="shared" ref="S390:S453" si="30">L390-M390</f>
        <v>0</v>
      </c>
      <c r="T390" s="181">
        <f t="shared" ref="T390:T453" si="31">M390-N390</f>
        <v>0</v>
      </c>
      <c r="U390" s="181">
        <f t="shared" ref="U390:U453" si="32">N390-O390</f>
        <v>0</v>
      </c>
      <c r="V390" s="181">
        <f t="shared" ref="V390:V453" si="33">O390-P390</f>
        <v>0</v>
      </c>
      <c r="W390" s="181">
        <f t="shared" ref="W390:W453" si="34">P390-Q390</f>
        <v>0</v>
      </c>
    </row>
    <row r="391" spans="1:23" x14ac:dyDescent="0.25">
      <c r="A391" s="177" t="s">
        <v>0</v>
      </c>
      <c r="B391" s="35">
        <v>31</v>
      </c>
      <c r="C391" s="169" t="s">
        <v>1482</v>
      </c>
      <c r="D391" s="165" t="s">
        <v>1516</v>
      </c>
      <c r="E391" s="191">
        <v>-58.417149999999992</v>
      </c>
      <c r="F391" s="191">
        <v>-12.607150000000008</v>
      </c>
      <c r="G391" s="191">
        <v>-7.8733250000000048</v>
      </c>
      <c r="H391" s="191">
        <v>-2.0359250000000007</v>
      </c>
      <c r="I391" s="191">
        <v>8.4631749999999997</v>
      </c>
      <c r="J391" s="191">
        <v>4.0097999999999967</v>
      </c>
      <c r="L391" s="194">
        <v>6.6438561897747253</v>
      </c>
      <c r="M391" s="194">
        <v>6.6438561897747253</v>
      </c>
      <c r="N391" s="194">
        <v>6.6438561897747253</v>
      </c>
      <c r="O391" s="194">
        <v>6.6438561897747253</v>
      </c>
      <c r="P391" s="194">
        <v>6.6438561897747253</v>
      </c>
      <c r="Q391" s="194">
        <v>6.6438561897747253</v>
      </c>
      <c r="S391" s="181">
        <f t="shared" si="30"/>
        <v>0</v>
      </c>
      <c r="T391" s="181">
        <f t="shared" si="31"/>
        <v>0</v>
      </c>
      <c r="U391" s="181">
        <f t="shared" si="32"/>
        <v>0</v>
      </c>
      <c r="V391" s="181">
        <f t="shared" si="33"/>
        <v>0</v>
      </c>
      <c r="W391" s="181">
        <f t="shared" si="34"/>
        <v>0</v>
      </c>
    </row>
    <row r="392" spans="1:23" x14ac:dyDescent="0.25">
      <c r="A392" s="177" t="s">
        <v>0</v>
      </c>
      <c r="B392" s="35">
        <v>30</v>
      </c>
      <c r="C392" s="169" t="s">
        <v>1482</v>
      </c>
      <c r="D392" s="165" t="s">
        <v>1483</v>
      </c>
      <c r="E392" s="191">
        <v>-45.835224999999994</v>
      </c>
      <c r="F392" s="191">
        <v>-43.083074999999994</v>
      </c>
      <c r="G392" s="191">
        <v>-1.3574749999999991</v>
      </c>
      <c r="H392" s="191">
        <v>-9.2556749999999983</v>
      </c>
      <c r="I392" s="191">
        <v>-9.9369749999999986</v>
      </c>
      <c r="J392" s="191">
        <v>13.97845</v>
      </c>
      <c r="L392" s="194">
        <v>6.6438561897747253</v>
      </c>
      <c r="M392" s="194">
        <v>6.6438561897747253</v>
      </c>
      <c r="N392" s="194">
        <v>6.6438561897747253</v>
      </c>
      <c r="O392" s="194">
        <v>6.6438561897747253</v>
      </c>
      <c r="P392" s="194">
        <v>6.6438561897747253</v>
      </c>
      <c r="Q392" s="194">
        <v>6.6438561897747253</v>
      </c>
      <c r="S392" s="181">
        <f t="shared" si="30"/>
        <v>0</v>
      </c>
      <c r="T392" s="181">
        <f t="shared" si="31"/>
        <v>0</v>
      </c>
      <c r="U392" s="181">
        <f t="shared" si="32"/>
        <v>0</v>
      </c>
      <c r="V392" s="181">
        <f t="shared" si="33"/>
        <v>0</v>
      </c>
      <c r="W392" s="181">
        <f t="shared" si="34"/>
        <v>0</v>
      </c>
    </row>
    <row r="393" spans="1:23" x14ac:dyDescent="0.25">
      <c r="A393" s="177" t="s">
        <v>0</v>
      </c>
      <c r="B393" s="35">
        <v>445</v>
      </c>
      <c r="C393" s="44" t="s">
        <v>1673</v>
      </c>
      <c r="D393" s="165" t="s">
        <v>1674</v>
      </c>
      <c r="E393" s="191">
        <v>-240.13372499999997</v>
      </c>
      <c r="F393" s="191">
        <v>-35.607825000000005</v>
      </c>
      <c r="G393" s="191">
        <v>40.092524999999995</v>
      </c>
      <c r="H393" s="191">
        <v>-18.217950000000002</v>
      </c>
      <c r="I393" s="191">
        <v>-11.605775000000001</v>
      </c>
      <c r="J393" s="191">
        <v>-13.593450000000001</v>
      </c>
      <c r="L393" s="194">
        <v>6.6438561897747253</v>
      </c>
      <c r="M393" s="194">
        <v>6.6438561897747253</v>
      </c>
      <c r="N393" s="194">
        <v>6.6438561897747253</v>
      </c>
      <c r="O393" s="194">
        <v>6.6438561897747253</v>
      </c>
      <c r="P393" s="194">
        <v>6.6438561897747253</v>
      </c>
      <c r="Q393" s="194">
        <v>6.6438561897747253</v>
      </c>
      <c r="S393" s="181">
        <f t="shared" si="30"/>
        <v>0</v>
      </c>
      <c r="T393" s="181">
        <f t="shared" si="31"/>
        <v>0</v>
      </c>
      <c r="U393" s="181">
        <f t="shared" si="32"/>
        <v>0</v>
      </c>
      <c r="V393" s="181">
        <f t="shared" si="33"/>
        <v>0</v>
      </c>
      <c r="W393" s="181">
        <f t="shared" si="34"/>
        <v>0</v>
      </c>
    </row>
    <row r="394" spans="1:23" x14ac:dyDescent="0.25">
      <c r="A394" s="177" t="s">
        <v>0</v>
      </c>
      <c r="B394" s="35">
        <v>384</v>
      </c>
      <c r="C394" s="44" t="s">
        <v>1633</v>
      </c>
      <c r="D394" s="165" t="s">
        <v>1634</v>
      </c>
      <c r="E394" s="191">
        <v>-138.27265</v>
      </c>
      <c r="F394" s="191">
        <v>-32.583674999999999</v>
      </c>
      <c r="G394" s="191">
        <v>25.973650000000003</v>
      </c>
      <c r="H394" s="191">
        <v>2.167775000000006</v>
      </c>
      <c r="I394" s="191">
        <v>-2.6006750000000007</v>
      </c>
      <c r="J394" s="191">
        <v>4.2956000000000021</v>
      </c>
      <c r="L394" s="194">
        <v>6.6438561897747253</v>
      </c>
      <c r="M394" s="194">
        <v>6.6438561897747253</v>
      </c>
      <c r="N394" s="194">
        <v>6.6438561897747253</v>
      </c>
      <c r="O394" s="194">
        <v>6.6438561897747253</v>
      </c>
      <c r="P394" s="194">
        <v>6.6438561897747253</v>
      </c>
      <c r="Q394" s="194">
        <v>6.6438561897747253</v>
      </c>
      <c r="S394" s="181">
        <f t="shared" si="30"/>
        <v>0</v>
      </c>
      <c r="T394" s="181">
        <f t="shared" si="31"/>
        <v>0</v>
      </c>
      <c r="U394" s="181">
        <f t="shared" si="32"/>
        <v>0</v>
      </c>
      <c r="V394" s="181">
        <f t="shared" si="33"/>
        <v>0</v>
      </c>
      <c r="W394" s="181">
        <f t="shared" si="34"/>
        <v>0</v>
      </c>
    </row>
    <row r="395" spans="1:23" x14ac:dyDescent="0.25">
      <c r="A395" s="177" t="s">
        <v>0</v>
      </c>
      <c r="B395" s="35">
        <v>128</v>
      </c>
      <c r="C395" s="164" t="s">
        <v>1631</v>
      </c>
      <c r="D395" s="165" t="s">
        <v>1632</v>
      </c>
      <c r="E395" s="191">
        <v>-137.97992499999998</v>
      </c>
      <c r="F395" s="191">
        <v>-72.643675000000002</v>
      </c>
      <c r="G395" s="191">
        <v>-8.6721749999999922</v>
      </c>
      <c r="H395" s="191">
        <v>-15.339324999999999</v>
      </c>
      <c r="I395" s="191">
        <v>-11.552299999999999</v>
      </c>
      <c r="J395" s="191">
        <v>6.1151</v>
      </c>
      <c r="L395" s="194">
        <v>6.6438561897747253</v>
      </c>
      <c r="M395" s="194">
        <v>6.6438561897747253</v>
      </c>
      <c r="N395" s="194">
        <v>6.6438561897747253</v>
      </c>
      <c r="O395" s="194">
        <v>6.6438561897747253</v>
      </c>
      <c r="P395" s="194">
        <v>6.6438561897747253</v>
      </c>
      <c r="Q395" s="194">
        <v>6.6438561897747253</v>
      </c>
      <c r="S395" s="181">
        <f t="shared" si="30"/>
        <v>0</v>
      </c>
      <c r="T395" s="181">
        <f t="shared" si="31"/>
        <v>0</v>
      </c>
      <c r="U395" s="181">
        <f t="shared" si="32"/>
        <v>0</v>
      </c>
      <c r="V395" s="181">
        <f t="shared" si="33"/>
        <v>0</v>
      </c>
      <c r="W395" s="181">
        <f t="shared" si="34"/>
        <v>0</v>
      </c>
    </row>
    <row r="396" spans="1:23" x14ac:dyDescent="0.25">
      <c r="A396" s="177" t="s">
        <v>0</v>
      </c>
      <c r="B396" s="35">
        <v>152</v>
      </c>
      <c r="C396" s="164" t="s">
        <v>1268</v>
      </c>
      <c r="D396" s="165" t="s">
        <v>1269</v>
      </c>
      <c r="E396" s="191">
        <v>17.974950000000035</v>
      </c>
      <c r="F396" s="191">
        <v>1.7871499999999969</v>
      </c>
      <c r="G396" s="191">
        <v>18.805624999999999</v>
      </c>
      <c r="H396" s="191">
        <v>-5.1178499999999998</v>
      </c>
      <c r="I396" s="191">
        <v>3.1687999999999992</v>
      </c>
      <c r="J396" s="191">
        <v>-0.91917500000000096</v>
      </c>
      <c r="L396" s="194">
        <v>6.6438561897747253</v>
      </c>
      <c r="M396" s="194">
        <v>6.6438561897747253</v>
      </c>
      <c r="N396" s="194">
        <v>6.6438561897747253</v>
      </c>
      <c r="O396" s="194">
        <v>6.6438561897747253</v>
      </c>
      <c r="P396" s="194">
        <v>6.6438561897747253</v>
      </c>
      <c r="Q396" s="194">
        <v>6.6438561897747253</v>
      </c>
      <c r="S396" s="181">
        <f t="shared" si="30"/>
        <v>0</v>
      </c>
      <c r="T396" s="181">
        <f t="shared" si="31"/>
        <v>0</v>
      </c>
      <c r="U396" s="181">
        <f t="shared" si="32"/>
        <v>0</v>
      </c>
      <c r="V396" s="181">
        <f t="shared" si="33"/>
        <v>0</v>
      </c>
      <c r="W396" s="181">
        <f t="shared" si="34"/>
        <v>0</v>
      </c>
    </row>
    <row r="397" spans="1:23" x14ac:dyDescent="0.25">
      <c r="A397" s="177" t="s">
        <v>0</v>
      </c>
      <c r="B397" s="35">
        <v>153</v>
      </c>
      <c r="C397" s="164" t="s">
        <v>1268</v>
      </c>
      <c r="D397" s="165" t="s">
        <v>1508</v>
      </c>
      <c r="E397" s="191">
        <v>-55.505125</v>
      </c>
      <c r="F397" s="191">
        <v>-28.521649999999994</v>
      </c>
      <c r="G397" s="191">
        <v>5.3567249999999973</v>
      </c>
      <c r="H397" s="191">
        <v>-3.6105249999999991</v>
      </c>
      <c r="I397" s="191">
        <v>11.117474999999999</v>
      </c>
      <c r="J397" s="191">
        <v>-0.94095000000000084</v>
      </c>
      <c r="L397" s="194">
        <v>6.6438561897747253</v>
      </c>
      <c r="M397" s="194">
        <v>6.6438561897747253</v>
      </c>
      <c r="N397" s="194">
        <v>6.6438561897747253</v>
      </c>
      <c r="O397" s="194">
        <v>6.6438561897747253</v>
      </c>
      <c r="P397" s="194">
        <v>6.6438561897747253</v>
      </c>
      <c r="Q397" s="194">
        <v>6.6438561897747253</v>
      </c>
      <c r="S397" s="181">
        <f t="shared" si="30"/>
        <v>0</v>
      </c>
      <c r="T397" s="181">
        <f t="shared" si="31"/>
        <v>0</v>
      </c>
      <c r="U397" s="181">
        <f t="shared" si="32"/>
        <v>0</v>
      </c>
      <c r="V397" s="181">
        <f t="shared" si="33"/>
        <v>0</v>
      </c>
      <c r="W397" s="181">
        <f t="shared" si="34"/>
        <v>0</v>
      </c>
    </row>
    <row r="398" spans="1:23" x14ac:dyDescent="0.25">
      <c r="A398" s="177" t="s">
        <v>0</v>
      </c>
      <c r="B398" s="35">
        <v>328</v>
      </c>
      <c r="C398" s="164" t="s">
        <v>973</v>
      </c>
      <c r="D398" s="165" t="s">
        <v>974</v>
      </c>
      <c r="E398" s="191">
        <v>24888.553475000001</v>
      </c>
      <c r="F398" s="191">
        <v>16369.070374999999</v>
      </c>
      <c r="G398" s="191">
        <v>1473.0542750000004</v>
      </c>
      <c r="H398" s="191">
        <v>7.9129999999999985</v>
      </c>
      <c r="I398" s="191">
        <v>7.3033999999999981</v>
      </c>
      <c r="J398" s="191">
        <v>1.0380250000000011</v>
      </c>
      <c r="L398" s="194">
        <v>14.603194762737498</v>
      </c>
      <c r="M398" s="194">
        <v>13.998684770789733</v>
      </c>
      <c r="N398" s="194">
        <v>10.524594872422675</v>
      </c>
      <c r="O398" s="194">
        <v>6.6438561897747253</v>
      </c>
      <c r="P398" s="194">
        <v>6.6438561897747253</v>
      </c>
      <c r="Q398" s="194">
        <v>6.6438561897747253</v>
      </c>
      <c r="S398" s="181">
        <f t="shared" si="30"/>
        <v>0.604509991947765</v>
      </c>
      <c r="T398" s="181">
        <f t="shared" si="31"/>
        <v>3.4740898983670583</v>
      </c>
      <c r="U398" s="181">
        <f t="shared" si="32"/>
        <v>3.8807386826479497</v>
      </c>
      <c r="V398" s="181">
        <f t="shared" si="33"/>
        <v>0</v>
      </c>
      <c r="W398" s="181">
        <f t="shared" si="34"/>
        <v>0</v>
      </c>
    </row>
    <row r="399" spans="1:23" x14ac:dyDescent="0.25">
      <c r="A399" s="177" t="s">
        <v>0</v>
      </c>
      <c r="B399" s="35">
        <v>402</v>
      </c>
      <c r="C399" s="44" t="s">
        <v>973</v>
      </c>
      <c r="D399" s="165" t="s">
        <v>1172</v>
      </c>
      <c r="E399" s="191">
        <v>108.17225000000002</v>
      </c>
      <c r="F399" s="191">
        <v>1.6711499999999972</v>
      </c>
      <c r="G399" s="191">
        <v>46.293224999999985</v>
      </c>
      <c r="H399" s="191">
        <v>-3.5745999999999984</v>
      </c>
      <c r="I399" s="191">
        <v>5.428549999999996</v>
      </c>
      <c r="J399" s="191">
        <v>4.891449999999999</v>
      </c>
      <c r="L399" s="194">
        <v>6.757186634206426</v>
      </c>
      <c r="M399" s="194">
        <v>6.6438561897747253</v>
      </c>
      <c r="N399" s="194">
        <v>6.6438561897747253</v>
      </c>
      <c r="O399" s="194">
        <v>6.6438561897747253</v>
      </c>
      <c r="P399" s="194">
        <v>6.6438561897747253</v>
      </c>
      <c r="Q399" s="194">
        <v>6.6438561897747253</v>
      </c>
      <c r="S399" s="181">
        <f t="shared" si="30"/>
        <v>0.11333044443170071</v>
      </c>
      <c r="T399" s="181">
        <f t="shared" si="31"/>
        <v>0</v>
      </c>
      <c r="U399" s="181">
        <f t="shared" si="32"/>
        <v>0</v>
      </c>
      <c r="V399" s="181">
        <f t="shared" si="33"/>
        <v>0</v>
      </c>
      <c r="W399" s="181">
        <f t="shared" si="34"/>
        <v>0</v>
      </c>
    </row>
    <row r="400" spans="1:23" ht="25.5" x14ac:dyDescent="0.25">
      <c r="A400" s="177" t="s">
        <v>0</v>
      </c>
      <c r="B400" s="35">
        <v>420</v>
      </c>
      <c r="C400" s="164" t="s">
        <v>973</v>
      </c>
      <c r="D400" s="165" t="s">
        <v>1136</v>
      </c>
      <c r="E400" s="191">
        <v>193.21139999999997</v>
      </c>
      <c r="F400" s="191">
        <v>-51.727074999999999</v>
      </c>
      <c r="G400" s="191">
        <v>141.12517499999998</v>
      </c>
      <c r="H400" s="191">
        <v>18.547499999999999</v>
      </c>
      <c r="I400" s="191">
        <v>3.0847249999999988</v>
      </c>
      <c r="J400" s="191">
        <v>7.2984749999999963</v>
      </c>
      <c r="L400" s="194">
        <v>7.5940364094052217</v>
      </c>
      <c r="M400" s="194">
        <v>6.6438561897747253</v>
      </c>
      <c r="N400" s="194">
        <v>7.1408315597648562</v>
      </c>
      <c r="O400" s="194">
        <v>6.6438561897747253</v>
      </c>
      <c r="P400" s="194">
        <v>6.6438561897747253</v>
      </c>
      <c r="Q400" s="194">
        <v>6.6438561897747253</v>
      </c>
      <c r="S400" s="181">
        <f t="shared" si="30"/>
        <v>0.95018021963049648</v>
      </c>
      <c r="T400" s="181">
        <f t="shared" si="31"/>
        <v>-0.49697536999013092</v>
      </c>
      <c r="U400" s="181">
        <f t="shared" si="32"/>
        <v>0.49697536999013092</v>
      </c>
      <c r="V400" s="181">
        <f t="shared" si="33"/>
        <v>0</v>
      </c>
      <c r="W400" s="181">
        <f t="shared" si="34"/>
        <v>0</v>
      </c>
    </row>
    <row r="401" spans="1:23" x14ac:dyDescent="0.25">
      <c r="A401" s="177" t="s">
        <v>0</v>
      </c>
      <c r="B401" s="35">
        <v>154</v>
      </c>
      <c r="C401" s="164" t="s">
        <v>506</v>
      </c>
      <c r="D401" s="165" t="s">
        <v>1093</v>
      </c>
      <c r="E401" s="191">
        <v>403.81217499999997</v>
      </c>
      <c r="F401" s="191">
        <v>292.47484999999995</v>
      </c>
      <c r="G401" s="191">
        <v>81.857300000000009</v>
      </c>
      <c r="H401" s="191">
        <v>6.0177750000000074</v>
      </c>
      <c r="I401" s="191">
        <v>-9.7361999999999984</v>
      </c>
      <c r="J401" s="191">
        <v>4.9633250000000046</v>
      </c>
      <c r="L401" s="194">
        <v>8.657540598580141</v>
      </c>
      <c r="M401" s="194">
        <v>8.1921687620254335</v>
      </c>
      <c r="N401" s="194">
        <v>6.6438561897747253</v>
      </c>
      <c r="O401" s="194">
        <v>6.6438561897747253</v>
      </c>
      <c r="P401" s="194">
        <v>6.6438561897747253</v>
      </c>
      <c r="Q401" s="194">
        <v>6.6438561897747253</v>
      </c>
      <c r="S401" s="181">
        <f t="shared" si="30"/>
        <v>0.46537183655470749</v>
      </c>
      <c r="T401" s="181">
        <f t="shared" si="31"/>
        <v>1.5483125722507083</v>
      </c>
      <c r="U401" s="181">
        <f t="shared" si="32"/>
        <v>0</v>
      </c>
      <c r="V401" s="181">
        <f t="shared" si="33"/>
        <v>0</v>
      </c>
      <c r="W401" s="181">
        <f t="shared" si="34"/>
        <v>0</v>
      </c>
    </row>
    <row r="402" spans="1:23" x14ac:dyDescent="0.25">
      <c r="A402" s="177" t="s">
        <v>0</v>
      </c>
      <c r="B402" s="35">
        <v>155</v>
      </c>
      <c r="C402" s="164" t="s">
        <v>1456</v>
      </c>
      <c r="D402" s="165" t="s">
        <v>1457</v>
      </c>
      <c r="E402" s="191">
        <v>-40.314749999999982</v>
      </c>
      <c r="F402" s="191">
        <v>-5.3208000000000055</v>
      </c>
      <c r="G402" s="191">
        <v>10.068549999999995</v>
      </c>
      <c r="H402" s="191">
        <v>14.079874999999999</v>
      </c>
      <c r="I402" s="191">
        <v>7.6002500000000026</v>
      </c>
      <c r="J402" s="191">
        <v>9.6498999999999953</v>
      </c>
      <c r="L402" s="194">
        <v>6.6438561897747253</v>
      </c>
      <c r="M402" s="194">
        <v>6.6438561897747253</v>
      </c>
      <c r="N402" s="194">
        <v>6.6438561897747253</v>
      </c>
      <c r="O402" s="194">
        <v>6.6438561897747253</v>
      </c>
      <c r="P402" s="194">
        <v>6.6438561897747253</v>
      </c>
      <c r="Q402" s="194">
        <v>6.6438561897747253</v>
      </c>
      <c r="S402" s="181">
        <f t="shared" si="30"/>
        <v>0</v>
      </c>
      <c r="T402" s="181">
        <f t="shared" si="31"/>
        <v>0</v>
      </c>
      <c r="U402" s="181">
        <f t="shared" si="32"/>
        <v>0</v>
      </c>
      <c r="V402" s="181">
        <f t="shared" si="33"/>
        <v>0</v>
      </c>
      <c r="W402" s="181">
        <f t="shared" si="34"/>
        <v>0</v>
      </c>
    </row>
    <row r="403" spans="1:23" x14ac:dyDescent="0.25">
      <c r="A403" s="177" t="s">
        <v>0</v>
      </c>
      <c r="B403" s="35">
        <v>494</v>
      </c>
      <c r="C403" s="44" t="s">
        <v>1124</v>
      </c>
      <c r="D403" s="167" t="s">
        <v>1125</v>
      </c>
      <c r="E403" s="191">
        <v>228.87307499999997</v>
      </c>
      <c r="F403" s="191">
        <v>-45.673075000000011</v>
      </c>
      <c r="G403" s="191">
        <v>3.8519999999999968</v>
      </c>
      <c r="H403" s="191">
        <v>3.1687750000000001</v>
      </c>
      <c r="I403" s="191">
        <v>-4.6099749999999986</v>
      </c>
      <c r="J403" s="191">
        <v>-2.981225000000002</v>
      </c>
      <c r="L403" s="194">
        <v>7.8384039416645885</v>
      </c>
      <c r="M403" s="194">
        <v>6.6438561897747253</v>
      </c>
      <c r="N403" s="194">
        <v>6.6438561897747253</v>
      </c>
      <c r="O403" s="194">
        <v>6.6438561897747253</v>
      </c>
      <c r="P403" s="194">
        <v>6.6438561897747253</v>
      </c>
      <c r="Q403" s="194">
        <v>6.6438561897747253</v>
      </c>
      <c r="S403" s="181">
        <f t="shared" si="30"/>
        <v>1.1945477518898633</v>
      </c>
      <c r="T403" s="181">
        <f t="shared" si="31"/>
        <v>0</v>
      </c>
      <c r="U403" s="181">
        <f t="shared" si="32"/>
        <v>0</v>
      </c>
      <c r="V403" s="181">
        <f t="shared" si="33"/>
        <v>0</v>
      </c>
      <c r="W403" s="181">
        <f t="shared" si="34"/>
        <v>0</v>
      </c>
    </row>
    <row r="404" spans="1:23" x14ac:dyDescent="0.25">
      <c r="A404" s="177" t="s">
        <v>0</v>
      </c>
      <c r="B404" s="35">
        <v>497</v>
      </c>
      <c r="C404" s="44" t="s">
        <v>1250</v>
      </c>
      <c r="D404" s="167" t="s">
        <v>1251</v>
      </c>
      <c r="E404" s="191">
        <v>23.981725000000012</v>
      </c>
      <c r="F404" s="191">
        <v>-15.917325000000005</v>
      </c>
      <c r="G404" s="191">
        <v>51.841549999999998</v>
      </c>
      <c r="H404" s="191">
        <v>-10.90405</v>
      </c>
      <c r="I404" s="191">
        <v>2.1368000000000009</v>
      </c>
      <c r="J404" s="191">
        <v>1.8412749999999996</v>
      </c>
      <c r="L404" s="194">
        <v>6.6438561897747253</v>
      </c>
      <c r="M404" s="194">
        <v>6.6438561897747253</v>
      </c>
      <c r="N404" s="194">
        <v>6.6438561897747253</v>
      </c>
      <c r="O404" s="194">
        <v>6.6438561897747253</v>
      </c>
      <c r="P404" s="194">
        <v>6.6438561897747253</v>
      </c>
      <c r="Q404" s="194">
        <v>6.6438561897747253</v>
      </c>
      <c r="S404" s="181">
        <f t="shared" si="30"/>
        <v>0</v>
      </c>
      <c r="T404" s="181">
        <f t="shared" si="31"/>
        <v>0</v>
      </c>
      <c r="U404" s="181">
        <f t="shared" si="32"/>
        <v>0</v>
      </c>
      <c r="V404" s="181">
        <f t="shared" si="33"/>
        <v>0</v>
      </c>
      <c r="W404" s="181">
        <f t="shared" si="34"/>
        <v>0</v>
      </c>
    </row>
    <row r="405" spans="1:23" x14ac:dyDescent="0.25">
      <c r="A405" s="177" t="s">
        <v>0</v>
      </c>
      <c r="B405" s="35">
        <v>448</v>
      </c>
      <c r="C405" s="44" t="s">
        <v>1078</v>
      </c>
      <c r="D405" s="167" t="s">
        <v>1079</v>
      </c>
      <c r="E405" s="191">
        <v>498.95617500000003</v>
      </c>
      <c r="F405" s="191">
        <v>-27.699525000000001</v>
      </c>
      <c r="G405" s="191">
        <v>53.993850000000016</v>
      </c>
      <c r="H405" s="191">
        <v>0.40692499999999932</v>
      </c>
      <c r="I405" s="191">
        <v>-2.8894750000000027</v>
      </c>
      <c r="J405" s="191">
        <v>18.375275000000002</v>
      </c>
      <c r="L405" s="194">
        <v>8.9627692941413351</v>
      </c>
      <c r="M405" s="194">
        <v>6.6438561897747253</v>
      </c>
      <c r="N405" s="194">
        <v>6.6438561897747253</v>
      </c>
      <c r="O405" s="194">
        <v>6.6438561897747253</v>
      </c>
      <c r="P405" s="194">
        <v>6.6438561897747253</v>
      </c>
      <c r="Q405" s="194">
        <v>6.6438561897747253</v>
      </c>
      <c r="S405" s="181">
        <f t="shared" si="30"/>
        <v>2.3189131043666098</v>
      </c>
      <c r="T405" s="181">
        <f t="shared" si="31"/>
        <v>0</v>
      </c>
      <c r="U405" s="181">
        <f t="shared" si="32"/>
        <v>0</v>
      </c>
      <c r="V405" s="181">
        <f t="shared" si="33"/>
        <v>0</v>
      </c>
      <c r="W405" s="181">
        <f t="shared" si="34"/>
        <v>0</v>
      </c>
    </row>
    <row r="406" spans="1:23" x14ac:dyDescent="0.25">
      <c r="A406" s="177" t="s">
        <v>0</v>
      </c>
      <c r="B406" s="35">
        <v>293</v>
      </c>
      <c r="C406" s="164" t="s">
        <v>1266</v>
      </c>
      <c r="D406" s="165" t="s">
        <v>1267</v>
      </c>
      <c r="E406" s="191">
        <v>18.22290000000001</v>
      </c>
      <c r="F406" s="191">
        <v>-15.942249999999998</v>
      </c>
      <c r="G406" s="191">
        <v>54.695675000000023</v>
      </c>
      <c r="H406" s="191">
        <v>14.595099999999999</v>
      </c>
      <c r="I406" s="191">
        <v>3.1905999999999981</v>
      </c>
      <c r="J406" s="191">
        <v>11.294950000000002</v>
      </c>
      <c r="L406" s="194">
        <v>6.6438561897747253</v>
      </c>
      <c r="M406" s="194">
        <v>6.6438561897747253</v>
      </c>
      <c r="N406" s="194">
        <v>6.6438561897747253</v>
      </c>
      <c r="O406" s="194">
        <v>6.6438561897747253</v>
      </c>
      <c r="P406" s="194">
        <v>6.6438561897747253</v>
      </c>
      <c r="Q406" s="194">
        <v>6.6438561897747253</v>
      </c>
      <c r="S406" s="181">
        <f t="shared" si="30"/>
        <v>0</v>
      </c>
      <c r="T406" s="181">
        <f t="shared" si="31"/>
        <v>0</v>
      </c>
      <c r="U406" s="181">
        <f t="shared" si="32"/>
        <v>0</v>
      </c>
      <c r="V406" s="181">
        <f t="shared" si="33"/>
        <v>0</v>
      </c>
      <c r="W406" s="181">
        <f t="shared" si="34"/>
        <v>0</v>
      </c>
    </row>
    <row r="407" spans="1:23" x14ac:dyDescent="0.25">
      <c r="A407" s="177" t="s">
        <v>0</v>
      </c>
      <c r="B407" s="35">
        <v>73</v>
      </c>
      <c r="C407" s="164" t="s">
        <v>507</v>
      </c>
      <c r="D407" s="165" t="s">
        <v>1157</v>
      </c>
      <c r="E407" s="191">
        <v>129.66787499999992</v>
      </c>
      <c r="F407" s="191">
        <v>-31.192900000000002</v>
      </c>
      <c r="G407" s="191">
        <v>93.840774999999965</v>
      </c>
      <c r="H407" s="191">
        <v>-0.43277500000000124</v>
      </c>
      <c r="I407" s="191">
        <v>-5.5696999999999992</v>
      </c>
      <c r="J407" s="191">
        <v>1.0366250000000008</v>
      </c>
      <c r="L407" s="194">
        <v>7.0186772883399859</v>
      </c>
      <c r="M407" s="194">
        <v>6.6438561897747253</v>
      </c>
      <c r="N407" s="194">
        <v>6.6438561897747253</v>
      </c>
      <c r="O407" s="194">
        <v>6.6438561897747253</v>
      </c>
      <c r="P407" s="194">
        <v>6.6438561897747253</v>
      </c>
      <c r="Q407" s="194">
        <v>6.6438561897747253</v>
      </c>
      <c r="S407" s="181">
        <f t="shared" si="30"/>
        <v>0.37482109856526069</v>
      </c>
      <c r="T407" s="181">
        <f t="shared" si="31"/>
        <v>0</v>
      </c>
      <c r="U407" s="181">
        <f t="shared" si="32"/>
        <v>0</v>
      </c>
      <c r="V407" s="181">
        <f t="shared" si="33"/>
        <v>0</v>
      </c>
      <c r="W407" s="181">
        <f t="shared" si="34"/>
        <v>0</v>
      </c>
    </row>
    <row r="408" spans="1:23" x14ac:dyDescent="0.25">
      <c r="A408" s="177" t="s">
        <v>0</v>
      </c>
      <c r="B408" s="35">
        <v>72</v>
      </c>
      <c r="C408" s="164" t="s">
        <v>507</v>
      </c>
      <c r="D408" s="165" t="s">
        <v>1388</v>
      </c>
      <c r="E408" s="191">
        <v>-21.667650000000002</v>
      </c>
      <c r="F408" s="191">
        <v>-54.127975000000021</v>
      </c>
      <c r="G408" s="191">
        <v>-3.4009250000000009</v>
      </c>
      <c r="H408" s="191">
        <v>12.538449999999999</v>
      </c>
      <c r="I408" s="191">
        <v>6.4004250000000003</v>
      </c>
      <c r="J408" s="191">
        <v>14.347099999999998</v>
      </c>
      <c r="L408" s="194">
        <v>6.6438561897747253</v>
      </c>
      <c r="M408" s="194">
        <v>6.6438561897747253</v>
      </c>
      <c r="N408" s="194">
        <v>6.6438561897747253</v>
      </c>
      <c r="O408" s="194">
        <v>6.6438561897747253</v>
      </c>
      <c r="P408" s="194">
        <v>6.6438561897747253</v>
      </c>
      <c r="Q408" s="194">
        <v>6.6438561897747253</v>
      </c>
      <c r="S408" s="181">
        <f t="shared" si="30"/>
        <v>0</v>
      </c>
      <c r="T408" s="181">
        <f t="shared" si="31"/>
        <v>0</v>
      </c>
      <c r="U408" s="181">
        <f t="shared" si="32"/>
        <v>0</v>
      </c>
      <c r="V408" s="181">
        <f t="shared" si="33"/>
        <v>0</v>
      </c>
      <c r="W408" s="181">
        <f t="shared" si="34"/>
        <v>0</v>
      </c>
    </row>
    <row r="409" spans="1:23" ht="25.5" x14ac:dyDescent="0.25">
      <c r="A409" s="177" t="s">
        <v>0</v>
      </c>
      <c r="B409" s="35">
        <v>363</v>
      </c>
      <c r="C409" s="44" t="s">
        <v>1068</v>
      </c>
      <c r="D409" s="165" t="s">
        <v>1069</v>
      </c>
      <c r="E409" s="191">
        <v>608.78499999999997</v>
      </c>
      <c r="F409" s="191">
        <v>138.52315000000002</v>
      </c>
      <c r="G409" s="191">
        <v>79.79212499999997</v>
      </c>
      <c r="H409" s="191">
        <v>27.86375</v>
      </c>
      <c r="I409" s="191">
        <v>18.249250000000004</v>
      </c>
      <c r="J409" s="191">
        <v>36.479174999999998</v>
      </c>
      <c r="L409" s="194">
        <v>9.2497890021440856</v>
      </c>
      <c r="M409" s="194">
        <v>7.1139832895096236</v>
      </c>
      <c r="N409" s="194">
        <v>6.6438561897747253</v>
      </c>
      <c r="O409" s="194">
        <v>6.6438561897747253</v>
      </c>
      <c r="P409" s="194">
        <v>6.6438561897747253</v>
      </c>
      <c r="Q409" s="194">
        <v>6.6438561897747253</v>
      </c>
      <c r="S409" s="181">
        <f t="shared" si="30"/>
        <v>2.1358057126344621</v>
      </c>
      <c r="T409" s="181">
        <f t="shared" si="31"/>
        <v>0.4701270997348983</v>
      </c>
      <c r="U409" s="181">
        <f t="shared" si="32"/>
        <v>0</v>
      </c>
      <c r="V409" s="181">
        <f t="shared" si="33"/>
        <v>0</v>
      </c>
      <c r="W409" s="181">
        <f t="shared" si="34"/>
        <v>0</v>
      </c>
    </row>
    <row r="410" spans="1:23" ht="25.5" x14ac:dyDescent="0.25">
      <c r="A410" s="177" t="s">
        <v>0</v>
      </c>
      <c r="B410" s="35">
        <v>473</v>
      </c>
      <c r="C410" s="44" t="s">
        <v>1038</v>
      </c>
      <c r="D410" s="167" t="s">
        <v>1039</v>
      </c>
      <c r="E410" s="191">
        <v>1236.4942249999999</v>
      </c>
      <c r="F410" s="191">
        <v>376.379525</v>
      </c>
      <c r="G410" s="191">
        <v>525.99317500000006</v>
      </c>
      <c r="H410" s="191">
        <v>7.0387000000000022</v>
      </c>
      <c r="I410" s="191">
        <v>27.876699999999992</v>
      </c>
      <c r="J410" s="191">
        <v>21.22775</v>
      </c>
      <c r="L410" s="194">
        <v>10.272039786352479</v>
      </c>
      <c r="M410" s="194">
        <v>8.5560443375425255</v>
      </c>
      <c r="N410" s="194">
        <v>9.0389002697912861</v>
      </c>
      <c r="O410" s="194">
        <v>6.6438561897747253</v>
      </c>
      <c r="P410" s="194">
        <v>6.6438561897747253</v>
      </c>
      <c r="Q410" s="194">
        <v>6.6438561897747253</v>
      </c>
      <c r="S410" s="181">
        <f t="shared" si="30"/>
        <v>1.715995448809954</v>
      </c>
      <c r="T410" s="181">
        <f t="shared" si="31"/>
        <v>-0.48285593224876067</v>
      </c>
      <c r="U410" s="181">
        <f t="shared" si="32"/>
        <v>2.3950440800165609</v>
      </c>
      <c r="V410" s="181">
        <f t="shared" si="33"/>
        <v>0</v>
      </c>
      <c r="W410" s="181">
        <f t="shared" si="34"/>
        <v>0</v>
      </c>
    </row>
    <row r="411" spans="1:23" ht="25.5" x14ac:dyDescent="0.25">
      <c r="A411" s="177" t="s">
        <v>0</v>
      </c>
      <c r="B411" s="35">
        <v>447</v>
      </c>
      <c r="C411" s="44" t="s">
        <v>1038</v>
      </c>
      <c r="D411" s="165" t="s">
        <v>1041</v>
      </c>
      <c r="E411" s="191">
        <v>1189.144775</v>
      </c>
      <c r="F411" s="191">
        <v>43.003725000000003</v>
      </c>
      <c r="G411" s="191">
        <v>67.775399999999991</v>
      </c>
      <c r="H411" s="191">
        <v>-2.3582000000000019</v>
      </c>
      <c r="I411" s="191">
        <v>-2.9505250000000007</v>
      </c>
      <c r="J411" s="191">
        <v>23.431750000000005</v>
      </c>
      <c r="L411" s="194">
        <v>10.215708654463569</v>
      </c>
      <c r="M411" s="194">
        <v>6.6438561897747253</v>
      </c>
      <c r="N411" s="194">
        <v>6.6438561897747253</v>
      </c>
      <c r="O411" s="194">
        <v>6.6438561897747253</v>
      </c>
      <c r="P411" s="194">
        <v>6.6438561897747253</v>
      </c>
      <c r="Q411" s="194">
        <v>6.6438561897747253</v>
      </c>
      <c r="S411" s="181">
        <f t="shared" si="30"/>
        <v>3.5718524646888437</v>
      </c>
      <c r="T411" s="181">
        <f t="shared" si="31"/>
        <v>0</v>
      </c>
      <c r="U411" s="181">
        <f t="shared" si="32"/>
        <v>0</v>
      </c>
      <c r="V411" s="181">
        <f t="shared" si="33"/>
        <v>0</v>
      </c>
      <c r="W411" s="181">
        <f t="shared" si="34"/>
        <v>0</v>
      </c>
    </row>
    <row r="412" spans="1:23" x14ac:dyDescent="0.25">
      <c r="A412" s="177" t="s">
        <v>0</v>
      </c>
      <c r="B412" s="35">
        <v>70</v>
      </c>
      <c r="C412" s="164" t="s">
        <v>1217</v>
      </c>
      <c r="D412" s="165" t="s">
        <v>1218</v>
      </c>
      <c r="E412" s="191">
        <v>61.883500000000012</v>
      </c>
      <c r="F412" s="191">
        <v>-27.141025000000006</v>
      </c>
      <c r="G412" s="191">
        <v>6.3739500000000007</v>
      </c>
      <c r="H412" s="191">
        <v>4.6371250000000011</v>
      </c>
      <c r="I412" s="191">
        <v>3.6211749999999974</v>
      </c>
      <c r="J412" s="191">
        <v>2.4222000000000019</v>
      </c>
      <c r="L412" s="194">
        <v>6.6438561897747253</v>
      </c>
      <c r="M412" s="194">
        <v>6.6438561897747253</v>
      </c>
      <c r="N412" s="194">
        <v>6.6438561897747253</v>
      </c>
      <c r="O412" s="194">
        <v>6.6438561897747253</v>
      </c>
      <c r="P412" s="194">
        <v>6.6438561897747253</v>
      </c>
      <c r="Q412" s="194">
        <v>6.6438561897747253</v>
      </c>
      <c r="S412" s="181">
        <f t="shared" si="30"/>
        <v>0</v>
      </c>
      <c r="T412" s="181">
        <f t="shared" si="31"/>
        <v>0</v>
      </c>
      <c r="U412" s="181">
        <f t="shared" si="32"/>
        <v>0</v>
      </c>
      <c r="V412" s="181">
        <f t="shared" si="33"/>
        <v>0</v>
      </c>
      <c r="W412" s="181">
        <f t="shared" si="34"/>
        <v>0</v>
      </c>
    </row>
    <row r="413" spans="1:23" x14ac:dyDescent="0.25">
      <c r="A413" s="177" t="s">
        <v>0</v>
      </c>
      <c r="B413" s="35">
        <v>71</v>
      </c>
      <c r="C413" s="164" t="s">
        <v>1106</v>
      </c>
      <c r="D413" s="165" t="s">
        <v>1107</v>
      </c>
      <c r="E413" s="191">
        <v>311.92070000000001</v>
      </c>
      <c r="F413" s="191">
        <v>412.69125000000003</v>
      </c>
      <c r="G413" s="191">
        <v>109.91859999999986</v>
      </c>
      <c r="H413" s="191">
        <v>14.530924999999998</v>
      </c>
      <c r="I413" s="191">
        <v>16.743724999999994</v>
      </c>
      <c r="J413" s="191">
        <v>21.846350000000001</v>
      </c>
      <c r="L413" s="194">
        <v>8.2850354872652403</v>
      </c>
      <c r="M413" s="194">
        <v>8.6889190400037748</v>
      </c>
      <c r="N413" s="194">
        <v>6.7802917239895182</v>
      </c>
      <c r="O413" s="194">
        <v>6.6438561897747253</v>
      </c>
      <c r="P413" s="194">
        <v>6.6438561897747253</v>
      </c>
      <c r="Q413" s="194">
        <v>6.6438561897747253</v>
      </c>
      <c r="S413" s="181">
        <f t="shared" si="30"/>
        <v>-0.40388355273853449</v>
      </c>
      <c r="T413" s="181">
        <f t="shared" si="31"/>
        <v>1.9086273160142566</v>
      </c>
      <c r="U413" s="181">
        <f t="shared" si="32"/>
        <v>0.13643553421479293</v>
      </c>
      <c r="V413" s="181">
        <f t="shared" si="33"/>
        <v>0</v>
      </c>
      <c r="W413" s="181">
        <f t="shared" si="34"/>
        <v>0</v>
      </c>
    </row>
    <row r="414" spans="1:23" x14ac:dyDescent="0.25">
      <c r="A414" s="177" t="s">
        <v>0</v>
      </c>
      <c r="B414" s="35">
        <v>417</v>
      </c>
      <c r="C414" s="44" t="s">
        <v>1219</v>
      </c>
      <c r="D414" s="165" t="s">
        <v>1220</v>
      </c>
      <c r="E414" s="191">
        <v>56.556799999999981</v>
      </c>
      <c r="F414" s="191">
        <v>126.49317499999998</v>
      </c>
      <c r="G414" s="191">
        <v>301.33612499999998</v>
      </c>
      <c r="H414" s="191">
        <v>28.02355</v>
      </c>
      <c r="I414" s="191">
        <v>35.409174999999998</v>
      </c>
      <c r="J414" s="191">
        <v>41.868300000000005</v>
      </c>
      <c r="L414" s="194">
        <v>6.6438561897747253</v>
      </c>
      <c r="M414" s="194">
        <v>6.9829157354904945</v>
      </c>
      <c r="N414" s="194">
        <v>8.2352298273079683</v>
      </c>
      <c r="O414" s="194">
        <v>6.6438561897747253</v>
      </c>
      <c r="P414" s="194">
        <v>6.6438561897747253</v>
      </c>
      <c r="Q414" s="194">
        <v>6.6438561897747253</v>
      </c>
      <c r="S414" s="181">
        <f t="shared" si="30"/>
        <v>-0.33905954571576924</v>
      </c>
      <c r="T414" s="181">
        <f t="shared" si="31"/>
        <v>-1.2523140918174738</v>
      </c>
      <c r="U414" s="181">
        <f t="shared" si="32"/>
        <v>1.591373637533243</v>
      </c>
      <c r="V414" s="181">
        <f t="shared" si="33"/>
        <v>0</v>
      </c>
      <c r="W414" s="181">
        <f t="shared" si="34"/>
        <v>0</v>
      </c>
    </row>
    <row r="415" spans="1:23" x14ac:dyDescent="0.25">
      <c r="A415" s="177" t="s">
        <v>0</v>
      </c>
      <c r="B415" s="35">
        <v>19</v>
      </c>
      <c r="C415" s="164" t="s">
        <v>1320</v>
      </c>
      <c r="D415" s="165" t="s">
        <v>1387</v>
      </c>
      <c r="E415" s="191">
        <v>-21.361725</v>
      </c>
      <c r="F415" s="191">
        <v>94.370850000000004</v>
      </c>
      <c r="G415" s="191">
        <v>5.976424999999999</v>
      </c>
      <c r="H415" s="191">
        <v>2.6575249999999979</v>
      </c>
      <c r="I415" s="191">
        <v>9.5418500000000002</v>
      </c>
      <c r="J415" s="191">
        <v>4.3314000000000021</v>
      </c>
      <c r="L415" s="194">
        <v>6.6438561897747253</v>
      </c>
      <c r="M415" s="194">
        <v>6.6438561897747253</v>
      </c>
      <c r="N415" s="194">
        <v>6.6438561897747253</v>
      </c>
      <c r="O415" s="194">
        <v>6.6438561897747253</v>
      </c>
      <c r="P415" s="194">
        <v>6.6438561897747253</v>
      </c>
      <c r="Q415" s="194">
        <v>6.6438561897747253</v>
      </c>
      <c r="S415" s="181">
        <f t="shared" si="30"/>
        <v>0</v>
      </c>
      <c r="T415" s="181">
        <f t="shared" si="31"/>
        <v>0</v>
      </c>
      <c r="U415" s="181">
        <f t="shared" si="32"/>
        <v>0</v>
      </c>
      <c r="V415" s="181">
        <f t="shared" si="33"/>
        <v>0</v>
      </c>
      <c r="W415" s="181">
        <f t="shared" si="34"/>
        <v>0</v>
      </c>
    </row>
    <row r="416" spans="1:23" x14ac:dyDescent="0.25">
      <c r="A416" s="177" t="s">
        <v>0</v>
      </c>
      <c r="B416" s="35">
        <v>20</v>
      </c>
      <c r="C416" s="164" t="s">
        <v>1320</v>
      </c>
      <c r="D416" s="165" t="s">
        <v>1362</v>
      </c>
      <c r="E416" s="191">
        <v>-15.975349999999995</v>
      </c>
      <c r="F416" s="191">
        <v>-4.2911000000000037</v>
      </c>
      <c r="G416" s="191">
        <v>20.672625000000004</v>
      </c>
      <c r="H416" s="191">
        <v>4.8351999999999986</v>
      </c>
      <c r="I416" s="191">
        <v>12.982524999999995</v>
      </c>
      <c r="J416" s="191">
        <v>3.6991250000000022</v>
      </c>
      <c r="L416" s="194">
        <v>6.6438561897747253</v>
      </c>
      <c r="M416" s="194">
        <v>6.6438561897747253</v>
      </c>
      <c r="N416" s="194">
        <v>6.6438561897747253</v>
      </c>
      <c r="O416" s="194">
        <v>6.6438561897747253</v>
      </c>
      <c r="P416" s="194">
        <v>6.6438561897747253</v>
      </c>
      <c r="Q416" s="194">
        <v>6.6438561897747253</v>
      </c>
      <c r="S416" s="181">
        <f t="shared" si="30"/>
        <v>0</v>
      </c>
      <c r="T416" s="181">
        <f t="shared" si="31"/>
        <v>0</v>
      </c>
      <c r="U416" s="181">
        <f t="shared" si="32"/>
        <v>0</v>
      </c>
      <c r="V416" s="181">
        <f t="shared" si="33"/>
        <v>0</v>
      </c>
      <c r="W416" s="181">
        <f t="shared" si="34"/>
        <v>0</v>
      </c>
    </row>
    <row r="417" spans="1:23" x14ac:dyDescent="0.25">
      <c r="A417" s="177" t="s">
        <v>0</v>
      </c>
      <c r="B417" s="35">
        <v>303</v>
      </c>
      <c r="C417" s="164" t="s">
        <v>1320</v>
      </c>
      <c r="D417" s="165" t="s">
        <v>1321</v>
      </c>
      <c r="E417" s="191">
        <v>-6.5997249999999923</v>
      </c>
      <c r="F417" s="191">
        <v>-23.90929999999998</v>
      </c>
      <c r="G417" s="191">
        <v>4.7687999999999988</v>
      </c>
      <c r="H417" s="191">
        <v>9.6325249999999993</v>
      </c>
      <c r="I417" s="191">
        <v>1.0526499999999999</v>
      </c>
      <c r="J417" s="191">
        <v>10.750375</v>
      </c>
      <c r="L417" s="194">
        <v>6.6438561897747253</v>
      </c>
      <c r="M417" s="194">
        <v>6.6438561897747253</v>
      </c>
      <c r="N417" s="194">
        <v>6.6438561897747253</v>
      </c>
      <c r="O417" s="194">
        <v>6.6438561897747253</v>
      </c>
      <c r="P417" s="194">
        <v>6.6438561897747253</v>
      </c>
      <c r="Q417" s="194">
        <v>6.6438561897747253</v>
      </c>
      <c r="S417" s="181">
        <f t="shared" si="30"/>
        <v>0</v>
      </c>
      <c r="T417" s="181">
        <f t="shared" si="31"/>
        <v>0</v>
      </c>
      <c r="U417" s="181">
        <f t="shared" si="32"/>
        <v>0</v>
      </c>
      <c r="V417" s="181">
        <f t="shared" si="33"/>
        <v>0</v>
      </c>
      <c r="W417" s="181">
        <f t="shared" si="34"/>
        <v>0</v>
      </c>
    </row>
    <row r="418" spans="1:23" x14ac:dyDescent="0.25">
      <c r="A418" s="177" t="s">
        <v>0</v>
      </c>
      <c r="B418" s="35">
        <v>166</v>
      </c>
      <c r="C418" s="164" t="s">
        <v>1104</v>
      </c>
      <c r="D418" s="165" t="s">
        <v>1105</v>
      </c>
      <c r="E418" s="191">
        <v>313.33227499999998</v>
      </c>
      <c r="F418" s="191">
        <v>59.820699999999988</v>
      </c>
      <c r="G418" s="191">
        <v>33.206600000000009</v>
      </c>
      <c r="H418" s="191">
        <v>-1.7024999999999999</v>
      </c>
      <c r="I418" s="191">
        <v>7.6496250000000039</v>
      </c>
      <c r="J418" s="191">
        <v>6.6996750000000009</v>
      </c>
      <c r="L418" s="194">
        <v>8.2915495729028965</v>
      </c>
      <c r="M418" s="194">
        <v>6.6438561897747253</v>
      </c>
      <c r="N418" s="194">
        <v>6.6438561897747253</v>
      </c>
      <c r="O418" s="194">
        <v>6.6438561897747253</v>
      </c>
      <c r="P418" s="194">
        <v>6.6438561897747253</v>
      </c>
      <c r="Q418" s="194">
        <v>6.6438561897747253</v>
      </c>
      <c r="S418" s="181">
        <f t="shared" si="30"/>
        <v>1.6476933831281713</v>
      </c>
      <c r="T418" s="181">
        <f t="shared" si="31"/>
        <v>0</v>
      </c>
      <c r="U418" s="181">
        <f t="shared" si="32"/>
        <v>0</v>
      </c>
      <c r="V418" s="181">
        <f t="shared" si="33"/>
        <v>0</v>
      </c>
      <c r="W418" s="181">
        <f t="shared" si="34"/>
        <v>0</v>
      </c>
    </row>
    <row r="419" spans="1:23" x14ac:dyDescent="0.25">
      <c r="A419" s="177" t="s">
        <v>0</v>
      </c>
      <c r="B419" s="35">
        <v>165</v>
      </c>
      <c r="C419" s="164" t="s">
        <v>1104</v>
      </c>
      <c r="D419" s="165" t="s">
        <v>1467</v>
      </c>
      <c r="E419" s="191">
        <v>-42.43070000000003</v>
      </c>
      <c r="F419" s="191">
        <v>-10.595375000000001</v>
      </c>
      <c r="G419" s="191">
        <v>22.479774999999989</v>
      </c>
      <c r="H419" s="191">
        <v>4.2953499999999991</v>
      </c>
      <c r="I419" s="191">
        <v>3.6604749999999999</v>
      </c>
      <c r="J419" s="191">
        <v>7.1735500000000023</v>
      </c>
      <c r="L419" s="194">
        <v>6.6438561897747253</v>
      </c>
      <c r="M419" s="194">
        <v>6.6438561897747253</v>
      </c>
      <c r="N419" s="194">
        <v>6.6438561897747253</v>
      </c>
      <c r="O419" s="194">
        <v>6.6438561897747253</v>
      </c>
      <c r="P419" s="194">
        <v>6.6438561897747253</v>
      </c>
      <c r="Q419" s="194">
        <v>6.6438561897747253</v>
      </c>
      <c r="S419" s="181">
        <f t="shared" si="30"/>
        <v>0</v>
      </c>
      <c r="T419" s="181">
        <f t="shared" si="31"/>
        <v>0</v>
      </c>
      <c r="U419" s="181">
        <f t="shared" si="32"/>
        <v>0</v>
      </c>
      <c r="V419" s="181">
        <f t="shared" si="33"/>
        <v>0</v>
      </c>
      <c r="W419" s="181">
        <f t="shared" si="34"/>
        <v>0</v>
      </c>
    </row>
    <row r="420" spans="1:23" x14ac:dyDescent="0.25">
      <c r="A420" s="177" t="s">
        <v>0</v>
      </c>
      <c r="B420" s="35">
        <v>149</v>
      </c>
      <c r="C420" s="164" t="s">
        <v>203</v>
      </c>
      <c r="D420" s="165" t="s">
        <v>204</v>
      </c>
      <c r="E420" s="191">
        <v>321.33392500000002</v>
      </c>
      <c r="F420" s="191">
        <v>-15.245925</v>
      </c>
      <c r="G420" s="191">
        <v>22.912275000000008</v>
      </c>
      <c r="H420" s="191">
        <v>0.1010499999999972</v>
      </c>
      <c r="I420" s="191">
        <v>2.2418250000000022</v>
      </c>
      <c r="J420" s="191">
        <v>3.9443500000000018</v>
      </c>
      <c r="L420" s="194">
        <v>8.3279294919209832</v>
      </c>
      <c r="M420" s="194">
        <v>6.6438561897747253</v>
      </c>
      <c r="N420" s="194">
        <v>6.6438561897747253</v>
      </c>
      <c r="O420" s="194">
        <v>6.6438561897747253</v>
      </c>
      <c r="P420" s="194">
        <v>6.6438561897747253</v>
      </c>
      <c r="Q420" s="194">
        <v>6.6438561897747253</v>
      </c>
      <c r="S420" s="181">
        <f t="shared" si="30"/>
        <v>1.6840733021462579</v>
      </c>
      <c r="T420" s="181">
        <f t="shared" si="31"/>
        <v>0</v>
      </c>
      <c r="U420" s="181">
        <f t="shared" si="32"/>
        <v>0</v>
      </c>
      <c r="V420" s="181">
        <f t="shared" si="33"/>
        <v>0</v>
      </c>
      <c r="W420" s="181">
        <f t="shared" si="34"/>
        <v>0</v>
      </c>
    </row>
    <row r="421" spans="1:23" x14ac:dyDescent="0.25">
      <c r="A421" s="177" t="s">
        <v>0</v>
      </c>
      <c r="B421" s="35">
        <v>186</v>
      </c>
      <c r="C421" s="164" t="s">
        <v>143</v>
      </c>
      <c r="D421" s="165" t="s">
        <v>144</v>
      </c>
      <c r="E421" s="191">
        <v>-9.5525749999999903</v>
      </c>
      <c r="F421" s="191">
        <v>-16.270375000000005</v>
      </c>
      <c r="G421" s="191">
        <v>25.623600000000007</v>
      </c>
      <c r="H421" s="191">
        <v>0.12425000000000175</v>
      </c>
      <c r="I421" s="191">
        <v>5.1089500000000001</v>
      </c>
      <c r="J421" s="191">
        <v>2.1732750000000003</v>
      </c>
      <c r="L421" s="194">
        <v>6.6438561897747253</v>
      </c>
      <c r="M421" s="194">
        <v>6.6438561897747253</v>
      </c>
      <c r="N421" s="194">
        <v>6.6438561897747253</v>
      </c>
      <c r="O421" s="194">
        <v>6.6438561897747253</v>
      </c>
      <c r="P421" s="194">
        <v>6.6438561897747253</v>
      </c>
      <c r="Q421" s="194">
        <v>6.6438561897747253</v>
      </c>
      <c r="S421" s="181">
        <f t="shared" si="30"/>
        <v>0</v>
      </c>
      <c r="T421" s="181">
        <f t="shared" si="31"/>
        <v>0</v>
      </c>
      <c r="U421" s="181">
        <f t="shared" si="32"/>
        <v>0</v>
      </c>
      <c r="V421" s="181">
        <f t="shared" si="33"/>
        <v>0</v>
      </c>
      <c r="W421" s="181">
        <f t="shared" si="34"/>
        <v>0</v>
      </c>
    </row>
    <row r="422" spans="1:23" x14ac:dyDescent="0.25">
      <c r="A422" s="177" t="s">
        <v>0</v>
      </c>
      <c r="B422" s="35">
        <v>248</v>
      </c>
      <c r="C422" s="164" t="s">
        <v>1259</v>
      </c>
      <c r="D422" s="165" t="s">
        <v>1260</v>
      </c>
      <c r="E422" s="191">
        <v>19.95085000000001</v>
      </c>
      <c r="F422" s="191">
        <v>-10.04835000000001</v>
      </c>
      <c r="G422" s="191">
        <v>-3.5350250000000045</v>
      </c>
      <c r="H422" s="191">
        <v>-2.0489000000000006</v>
      </c>
      <c r="I422" s="191">
        <v>-3.2063750000000004</v>
      </c>
      <c r="J422" s="191">
        <v>-2.9054249999999993</v>
      </c>
      <c r="L422" s="194">
        <v>6.6438561897747253</v>
      </c>
      <c r="M422" s="194">
        <v>6.6438561897747253</v>
      </c>
      <c r="N422" s="194">
        <v>6.6438561897747253</v>
      </c>
      <c r="O422" s="194">
        <v>6.6438561897747253</v>
      </c>
      <c r="P422" s="194">
        <v>6.6438561897747253</v>
      </c>
      <c r="Q422" s="194">
        <v>6.6438561897747253</v>
      </c>
      <c r="S422" s="181">
        <f t="shared" si="30"/>
        <v>0</v>
      </c>
      <c r="T422" s="181">
        <f t="shared" si="31"/>
        <v>0</v>
      </c>
      <c r="U422" s="181">
        <f t="shared" si="32"/>
        <v>0</v>
      </c>
      <c r="V422" s="181">
        <f t="shared" si="33"/>
        <v>0</v>
      </c>
      <c r="W422" s="181">
        <f t="shared" si="34"/>
        <v>0</v>
      </c>
    </row>
    <row r="423" spans="1:23" x14ac:dyDescent="0.25">
      <c r="A423" s="177" t="s">
        <v>0</v>
      </c>
      <c r="B423" s="35">
        <v>139</v>
      </c>
      <c r="C423" s="164" t="s">
        <v>1500</v>
      </c>
      <c r="D423" s="165" t="s">
        <v>1501</v>
      </c>
      <c r="E423" s="191">
        <v>-52.528325000000002</v>
      </c>
      <c r="F423" s="191">
        <v>-32.276800000000009</v>
      </c>
      <c r="G423" s="191">
        <v>7.8220999999999989</v>
      </c>
      <c r="H423" s="191">
        <v>6.0486999999999984</v>
      </c>
      <c r="I423" s="191">
        <v>-0.7270000000000012</v>
      </c>
      <c r="J423" s="191">
        <v>1.3801249999999996</v>
      </c>
      <c r="L423" s="194">
        <v>6.6438561897747253</v>
      </c>
      <c r="M423" s="194">
        <v>6.6438561897747253</v>
      </c>
      <c r="N423" s="194">
        <v>6.6438561897747253</v>
      </c>
      <c r="O423" s="194">
        <v>6.6438561897747253</v>
      </c>
      <c r="P423" s="194">
        <v>6.6438561897747253</v>
      </c>
      <c r="Q423" s="194">
        <v>6.6438561897747253</v>
      </c>
      <c r="S423" s="181">
        <f t="shared" si="30"/>
        <v>0</v>
      </c>
      <c r="T423" s="181">
        <f t="shared" si="31"/>
        <v>0</v>
      </c>
      <c r="U423" s="181">
        <f t="shared" si="32"/>
        <v>0</v>
      </c>
      <c r="V423" s="181">
        <f t="shared" si="33"/>
        <v>0</v>
      </c>
      <c r="W423" s="181">
        <f t="shared" si="34"/>
        <v>0</v>
      </c>
    </row>
    <row r="424" spans="1:23" x14ac:dyDescent="0.25">
      <c r="A424" s="177" t="s">
        <v>0</v>
      </c>
      <c r="B424" s="35">
        <v>197</v>
      </c>
      <c r="C424" s="164" t="s">
        <v>1083</v>
      </c>
      <c r="D424" s="165" t="s">
        <v>1084</v>
      </c>
      <c r="E424" s="191">
        <v>459.79737499999987</v>
      </c>
      <c r="F424" s="191">
        <v>2.1396500000000032</v>
      </c>
      <c r="G424" s="191">
        <v>65.021500000000003</v>
      </c>
      <c r="H424" s="191">
        <v>-1.1106000000000034</v>
      </c>
      <c r="I424" s="191">
        <v>9.097500000000025E-2</v>
      </c>
      <c r="J424" s="191">
        <v>-3.1395249999999999</v>
      </c>
      <c r="L424" s="194">
        <v>8.84485441945567</v>
      </c>
      <c r="M424" s="194">
        <v>6.6438561897747253</v>
      </c>
      <c r="N424" s="194">
        <v>6.6438561897747253</v>
      </c>
      <c r="O424" s="194">
        <v>6.6438561897747253</v>
      </c>
      <c r="P424" s="194">
        <v>6.6438561897747253</v>
      </c>
      <c r="Q424" s="194">
        <v>6.6438561897747253</v>
      </c>
      <c r="S424" s="181">
        <f t="shared" si="30"/>
        <v>2.2009982296809447</v>
      </c>
      <c r="T424" s="181">
        <f t="shared" si="31"/>
        <v>0</v>
      </c>
      <c r="U424" s="181">
        <f t="shared" si="32"/>
        <v>0</v>
      </c>
      <c r="V424" s="181">
        <f t="shared" si="33"/>
        <v>0</v>
      </c>
      <c r="W424" s="181">
        <f t="shared" si="34"/>
        <v>0</v>
      </c>
    </row>
    <row r="425" spans="1:23" x14ac:dyDescent="0.25">
      <c r="A425" s="177" t="s">
        <v>0</v>
      </c>
      <c r="B425" s="35">
        <v>196</v>
      </c>
      <c r="C425" s="164" t="s">
        <v>43</v>
      </c>
      <c r="D425" s="165" t="s">
        <v>44</v>
      </c>
      <c r="E425" s="191">
        <v>-84.811624999999992</v>
      </c>
      <c r="F425" s="191">
        <v>-16.843624999999992</v>
      </c>
      <c r="G425" s="191">
        <v>71.655350000000013</v>
      </c>
      <c r="H425" s="191">
        <v>3.1010249999999999</v>
      </c>
      <c r="I425" s="191">
        <v>4.0218749999999996</v>
      </c>
      <c r="J425" s="191">
        <v>8.1134750000000082</v>
      </c>
      <c r="L425" s="194">
        <v>6.6438561897747253</v>
      </c>
      <c r="M425" s="194">
        <v>6.6438561897747253</v>
      </c>
      <c r="N425" s="194">
        <v>6.6438561897747253</v>
      </c>
      <c r="O425" s="194">
        <v>6.6438561897747253</v>
      </c>
      <c r="P425" s="194">
        <v>6.6438561897747253</v>
      </c>
      <c r="Q425" s="194">
        <v>6.6438561897747253</v>
      </c>
      <c r="S425" s="181">
        <f t="shared" si="30"/>
        <v>0</v>
      </c>
      <c r="T425" s="181">
        <f t="shared" si="31"/>
        <v>0</v>
      </c>
      <c r="U425" s="181">
        <f t="shared" si="32"/>
        <v>0</v>
      </c>
      <c r="V425" s="181">
        <f t="shared" si="33"/>
        <v>0</v>
      </c>
      <c r="W425" s="181">
        <f t="shared" si="34"/>
        <v>0</v>
      </c>
    </row>
    <row r="426" spans="1:23" x14ac:dyDescent="0.25">
      <c r="A426" s="177" t="s">
        <v>0</v>
      </c>
      <c r="B426" s="35">
        <v>471</v>
      </c>
      <c r="C426" s="44" t="s">
        <v>1646</v>
      </c>
      <c r="D426" s="167" t="s">
        <v>1647</v>
      </c>
      <c r="E426" s="191">
        <v>-151.30614999999997</v>
      </c>
      <c r="F426" s="191">
        <v>-62.113874999999993</v>
      </c>
      <c r="G426" s="191">
        <v>83.039200000000022</v>
      </c>
      <c r="H426" s="191">
        <v>-6.8658750000000026</v>
      </c>
      <c r="I426" s="191">
        <v>11.8375</v>
      </c>
      <c r="J426" s="191">
        <v>1.5050000000002228E-2</v>
      </c>
      <c r="L426" s="194">
        <v>6.6438561897747253</v>
      </c>
      <c r="M426" s="194">
        <v>6.6438561897747253</v>
      </c>
      <c r="N426" s="194">
        <v>6.6438561897747253</v>
      </c>
      <c r="O426" s="194">
        <v>6.6438561897747253</v>
      </c>
      <c r="P426" s="194">
        <v>6.6438561897747253</v>
      </c>
      <c r="Q426" s="194">
        <v>6.6438561897747253</v>
      </c>
      <c r="S426" s="181">
        <f t="shared" si="30"/>
        <v>0</v>
      </c>
      <c r="T426" s="181">
        <f t="shared" si="31"/>
        <v>0</v>
      </c>
      <c r="U426" s="181">
        <f t="shared" si="32"/>
        <v>0</v>
      </c>
      <c r="V426" s="181">
        <f t="shared" si="33"/>
        <v>0</v>
      </c>
      <c r="W426" s="181">
        <f t="shared" si="34"/>
        <v>0</v>
      </c>
    </row>
    <row r="427" spans="1:23" x14ac:dyDescent="0.25">
      <c r="A427" s="177" t="s">
        <v>0</v>
      </c>
      <c r="B427" s="35">
        <v>215</v>
      </c>
      <c r="C427" s="164" t="s">
        <v>955</v>
      </c>
      <c r="D427" s="165" t="s">
        <v>956</v>
      </c>
      <c r="E427" s="191">
        <v>34121.051825000002</v>
      </c>
      <c r="F427" s="191">
        <v>33882.159500000002</v>
      </c>
      <c r="G427" s="191">
        <v>31017.728074999999</v>
      </c>
      <c r="H427" s="191">
        <v>8166.9736499999999</v>
      </c>
      <c r="I427" s="191">
        <v>8673.4808749999993</v>
      </c>
      <c r="J427" s="191">
        <v>1169.4419499999999</v>
      </c>
      <c r="L427" s="194">
        <v>15.0583744998083</v>
      </c>
      <c r="M427" s="194">
        <v>15.048238208194016</v>
      </c>
      <c r="N427" s="194">
        <v>14.92080539812955</v>
      </c>
      <c r="O427" s="194">
        <v>12.995585857649067</v>
      </c>
      <c r="P427" s="194">
        <v>13.082395382292964</v>
      </c>
      <c r="Q427" s="194">
        <v>10.191604534103018</v>
      </c>
      <c r="S427" s="181">
        <f t="shared" si="30"/>
        <v>1.0136291614283977E-2</v>
      </c>
      <c r="T427" s="181">
        <f t="shared" si="31"/>
        <v>0.12743281006446594</v>
      </c>
      <c r="U427" s="181">
        <f t="shared" si="32"/>
        <v>1.9252195404804837</v>
      </c>
      <c r="V427" s="181">
        <f t="shared" si="33"/>
        <v>-8.6809524643896907E-2</v>
      </c>
      <c r="W427" s="181">
        <f t="shared" si="34"/>
        <v>2.8907908481899458</v>
      </c>
    </row>
    <row r="428" spans="1:23" x14ac:dyDescent="0.25">
      <c r="A428" s="177" t="s">
        <v>0</v>
      </c>
      <c r="B428" s="35">
        <v>41</v>
      </c>
      <c r="C428" s="164" t="s">
        <v>1402</v>
      </c>
      <c r="D428" s="165" t="s">
        <v>1403</v>
      </c>
      <c r="E428" s="191">
        <v>-27.042050000000003</v>
      </c>
      <c r="F428" s="191">
        <v>-8.6817749999999982</v>
      </c>
      <c r="G428" s="191">
        <v>119.08472499999971</v>
      </c>
      <c r="H428" s="191">
        <v>19.703699999999998</v>
      </c>
      <c r="I428" s="191">
        <v>-7.7361500000000003</v>
      </c>
      <c r="J428" s="191">
        <v>23.800299999999993</v>
      </c>
      <c r="L428" s="194">
        <v>6.6438561897747253</v>
      </c>
      <c r="M428" s="194">
        <v>6.6438561897747253</v>
      </c>
      <c r="N428" s="194">
        <v>6.8958445603231544</v>
      </c>
      <c r="O428" s="194">
        <v>6.6438561897747253</v>
      </c>
      <c r="P428" s="194">
        <v>6.6438561897747253</v>
      </c>
      <c r="Q428" s="194">
        <v>6.6438561897747253</v>
      </c>
      <c r="S428" s="181">
        <f t="shared" si="30"/>
        <v>0</v>
      </c>
      <c r="T428" s="181">
        <f t="shared" si="31"/>
        <v>-0.25198837054842915</v>
      </c>
      <c r="U428" s="181">
        <f t="shared" si="32"/>
        <v>0.25198837054842915</v>
      </c>
      <c r="V428" s="181">
        <f t="shared" si="33"/>
        <v>0</v>
      </c>
      <c r="W428" s="181">
        <f t="shared" si="34"/>
        <v>0</v>
      </c>
    </row>
    <row r="429" spans="1:23" x14ac:dyDescent="0.25">
      <c r="A429" s="177" t="s">
        <v>0</v>
      </c>
      <c r="B429" s="35">
        <v>218</v>
      </c>
      <c r="C429" s="164" t="s">
        <v>1619</v>
      </c>
      <c r="D429" s="165" t="s">
        <v>1620</v>
      </c>
      <c r="E429" s="191">
        <v>-129.53074999999995</v>
      </c>
      <c r="F429" s="191">
        <v>-57.980400000000003</v>
      </c>
      <c r="G429" s="191">
        <v>20.656800000000004</v>
      </c>
      <c r="H429" s="191">
        <v>-0.20760000000000112</v>
      </c>
      <c r="I429" s="191">
        <v>4.0847749999999969</v>
      </c>
      <c r="J429" s="191">
        <v>-2.5957499999999989</v>
      </c>
      <c r="L429" s="194">
        <v>6.6438561897747253</v>
      </c>
      <c r="M429" s="194">
        <v>6.6438561897747253</v>
      </c>
      <c r="N429" s="194">
        <v>6.6438561897747253</v>
      </c>
      <c r="O429" s="194">
        <v>6.6438561897747253</v>
      </c>
      <c r="P429" s="194">
        <v>6.6438561897747253</v>
      </c>
      <c r="Q429" s="194">
        <v>6.6438561897747253</v>
      </c>
      <c r="S429" s="181">
        <f t="shared" si="30"/>
        <v>0</v>
      </c>
      <c r="T429" s="181">
        <f t="shared" si="31"/>
        <v>0</v>
      </c>
      <c r="U429" s="181">
        <f t="shared" si="32"/>
        <v>0</v>
      </c>
      <c r="V429" s="181">
        <f t="shared" si="33"/>
        <v>0</v>
      </c>
      <c r="W429" s="181">
        <f t="shared" si="34"/>
        <v>0</v>
      </c>
    </row>
    <row r="430" spans="1:23" x14ac:dyDescent="0.25">
      <c r="A430" s="177" t="s">
        <v>0</v>
      </c>
      <c r="B430" s="35">
        <v>50</v>
      </c>
      <c r="C430" s="164" t="s">
        <v>522</v>
      </c>
      <c r="D430" s="165" t="s">
        <v>949</v>
      </c>
      <c r="E430" s="191">
        <v>35274.863774999998</v>
      </c>
      <c r="F430" s="191">
        <v>31853.185875000003</v>
      </c>
      <c r="G430" s="191">
        <v>38005.313725</v>
      </c>
      <c r="H430" s="191">
        <v>5073.0779999999995</v>
      </c>
      <c r="I430" s="191">
        <v>510.20862499999998</v>
      </c>
      <c r="J430" s="191">
        <v>281.14629999999994</v>
      </c>
      <c r="L430" s="194">
        <v>15.106352890961317</v>
      </c>
      <c r="M430" s="194">
        <v>14.959150053952635</v>
      </c>
      <c r="N430" s="194">
        <v>15.213913523073124</v>
      </c>
      <c r="O430" s="194">
        <v>12.308645627143379</v>
      </c>
      <c r="P430" s="194">
        <v>8.9949434774637425</v>
      </c>
      <c r="Q430" s="194">
        <v>8.1351772503230979</v>
      </c>
      <c r="S430" s="181">
        <f t="shared" si="30"/>
        <v>0.14720283700868109</v>
      </c>
      <c r="T430" s="181">
        <f t="shared" si="31"/>
        <v>-0.25476346912048875</v>
      </c>
      <c r="U430" s="181">
        <f t="shared" si="32"/>
        <v>2.9052678959297449</v>
      </c>
      <c r="V430" s="181">
        <f t="shared" si="33"/>
        <v>3.3137021496796368</v>
      </c>
      <c r="W430" s="181">
        <f t="shared" si="34"/>
        <v>0.85976622714064455</v>
      </c>
    </row>
    <row r="431" spans="1:23" x14ac:dyDescent="0.25">
      <c r="A431" s="177" t="s">
        <v>0</v>
      </c>
      <c r="B431" s="35">
        <v>51</v>
      </c>
      <c r="C431" s="164" t="s">
        <v>522</v>
      </c>
      <c r="D431" s="165" t="s">
        <v>888</v>
      </c>
      <c r="E431" s="191">
        <v>42504.808175000013</v>
      </c>
      <c r="F431" s="191">
        <v>30536.092325000001</v>
      </c>
      <c r="G431" s="191">
        <v>36419.060424999996</v>
      </c>
      <c r="H431" s="191">
        <v>11399.87125</v>
      </c>
      <c r="I431" s="191">
        <v>5813.8113750000002</v>
      </c>
      <c r="J431" s="191">
        <v>553.19072500000004</v>
      </c>
      <c r="L431" s="194">
        <v>15.375338428749657</v>
      </c>
      <c r="M431" s="194">
        <v>14.898227833169264</v>
      </c>
      <c r="N431" s="194">
        <v>15.152406082268419</v>
      </c>
      <c r="O431" s="194">
        <v>13.47672991025215</v>
      </c>
      <c r="P431" s="194">
        <v>12.505268549674843</v>
      </c>
      <c r="Q431" s="194">
        <v>9.1116331577080363</v>
      </c>
      <c r="S431" s="181">
        <f t="shared" si="30"/>
        <v>0.47711059558039359</v>
      </c>
      <c r="T431" s="181">
        <f t="shared" si="31"/>
        <v>-0.2541782490991551</v>
      </c>
      <c r="U431" s="181">
        <f t="shared" si="32"/>
        <v>1.6756761720162689</v>
      </c>
      <c r="V431" s="181">
        <f t="shared" si="33"/>
        <v>0.97146136057730637</v>
      </c>
      <c r="W431" s="181">
        <f t="shared" si="34"/>
        <v>3.3936353919668072</v>
      </c>
    </row>
    <row r="432" spans="1:23" x14ac:dyDescent="0.25">
      <c r="A432" s="177" t="s">
        <v>0</v>
      </c>
      <c r="B432" s="35">
        <v>485</v>
      </c>
      <c r="C432" s="44" t="s">
        <v>919</v>
      </c>
      <c r="D432" s="167" t="s">
        <v>920</v>
      </c>
      <c r="E432" s="191">
        <v>38452.966375000004</v>
      </c>
      <c r="F432" s="191">
        <v>36236.536300000007</v>
      </c>
      <c r="G432" s="191">
        <v>15250.7053</v>
      </c>
      <c r="H432" s="191">
        <v>1585.0727999999997</v>
      </c>
      <c r="I432" s="191">
        <v>1990.1107249999995</v>
      </c>
      <c r="J432" s="191">
        <v>265.51580000000001</v>
      </c>
      <c r="L432" s="194">
        <v>15.230807275771095</v>
      </c>
      <c r="M432" s="194">
        <v>15.145157440297016</v>
      </c>
      <c r="N432" s="194">
        <v>13.896588344145172</v>
      </c>
      <c r="O432" s="194">
        <v>10.630333387352982</v>
      </c>
      <c r="P432" s="194">
        <v>10.958632985764918</v>
      </c>
      <c r="Q432" s="194">
        <v>8.0526539035477178</v>
      </c>
      <c r="S432" s="181">
        <f t="shared" si="30"/>
        <v>8.5649835474079339E-2</v>
      </c>
      <c r="T432" s="181">
        <f t="shared" si="31"/>
        <v>1.2485690961518436</v>
      </c>
      <c r="U432" s="181">
        <f t="shared" si="32"/>
        <v>3.2662549567921904</v>
      </c>
      <c r="V432" s="181">
        <f t="shared" si="33"/>
        <v>-0.32829959841193634</v>
      </c>
      <c r="W432" s="181">
        <f t="shared" si="34"/>
        <v>2.9059790822172005</v>
      </c>
    </row>
    <row r="433" spans="1:23" x14ac:dyDescent="0.25">
      <c r="A433" s="177" t="s">
        <v>0</v>
      </c>
      <c r="B433" s="35">
        <v>315</v>
      </c>
      <c r="C433" s="164" t="s">
        <v>523</v>
      </c>
      <c r="D433" s="165" t="s">
        <v>961</v>
      </c>
      <c r="E433" s="191">
        <v>32005.103625000003</v>
      </c>
      <c r="F433" s="191">
        <v>29441.989224999998</v>
      </c>
      <c r="G433" s="191">
        <v>29982.595175000002</v>
      </c>
      <c r="H433" s="191">
        <v>5258.4486999999999</v>
      </c>
      <c r="I433" s="191">
        <v>5249.2314249999999</v>
      </c>
      <c r="J433" s="191">
        <v>537.27539999999999</v>
      </c>
      <c r="L433" s="194">
        <v>14.966014359267911</v>
      </c>
      <c r="M433" s="194">
        <v>14.845587528800731</v>
      </c>
      <c r="N433" s="194">
        <v>14.871837642223587</v>
      </c>
      <c r="O433" s="194">
        <v>12.360421536098007</v>
      </c>
      <c r="P433" s="194">
        <v>12.357890488295721</v>
      </c>
      <c r="Q433" s="194">
        <v>9.0695179732683258</v>
      </c>
      <c r="S433" s="181">
        <f t="shared" si="30"/>
        <v>0.12042683046717961</v>
      </c>
      <c r="T433" s="181">
        <f t="shared" si="31"/>
        <v>-2.6250113422856103E-2</v>
      </c>
      <c r="U433" s="181">
        <f t="shared" si="32"/>
        <v>2.51141610612558</v>
      </c>
      <c r="V433" s="181">
        <f t="shared" si="33"/>
        <v>2.5310478022859684E-3</v>
      </c>
      <c r="W433" s="181">
        <f t="shared" si="34"/>
        <v>3.2883725150273957</v>
      </c>
    </row>
    <row r="434" spans="1:23" x14ac:dyDescent="0.25">
      <c r="A434" s="177" t="s">
        <v>0</v>
      </c>
      <c r="B434" s="35">
        <v>217</v>
      </c>
      <c r="C434" s="164" t="s">
        <v>523</v>
      </c>
      <c r="D434" s="165" t="s">
        <v>918</v>
      </c>
      <c r="E434" s="191">
        <v>38825.993000000002</v>
      </c>
      <c r="F434" s="191">
        <v>28615.782424999998</v>
      </c>
      <c r="G434" s="191">
        <v>50032.277275000008</v>
      </c>
      <c r="H434" s="191">
        <v>5784.3562499999998</v>
      </c>
      <c r="I434" s="191">
        <v>5983.1722749999999</v>
      </c>
      <c r="J434" s="191">
        <v>527.35209999999984</v>
      </c>
      <c r="L434" s="194">
        <v>15.244735202497006</v>
      </c>
      <c r="M434" s="194">
        <v>14.804523433762391</v>
      </c>
      <c r="N434" s="194">
        <v>15.610571499251213</v>
      </c>
      <c r="O434" s="194">
        <v>12.497940693154604</v>
      </c>
      <c r="P434" s="194">
        <v>12.54669488813799</v>
      </c>
      <c r="Q434" s="194">
        <v>9.0426227252722082</v>
      </c>
      <c r="S434" s="181">
        <f t="shared" si="30"/>
        <v>0.44021176873461521</v>
      </c>
      <c r="T434" s="181">
        <f t="shared" si="31"/>
        <v>-0.80604806548882202</v>
      </c>
      <c r="U434" s="181">
        <f t="shared" si="32"/>
        <v>3.1126308060966092</v>
      </c>
      <c r="V434" s="181">
        <f t="shared" si="33"/>
        <v>-4.8754194983386512E-2</v>
      </c>
      <c r="W434" s="181">
        <f t="shared" si="34"/>
        <v>3.504072162865782</v>
      </c>
    </row>
    <row r="435" spans="1:23" x14ac:dyDescent="0.25">
      <c r="A435" s="177" t="s">
        <v>0</v>
      </c>
      <c r="B435" s="35">
        <v>216</v>
      </c>
      <c r="C435" s="164" t="s">
        <v>900</v>
      </c>
      <c r="D435" s="165" t="s">
        <v>901</v>
      </c>
      <c r="E435" s="191">
        <v>41082.429499999998</v>
      </c>
      <c r="F435" s="191">
        <v>47253.379725000006</v>
      </c>
      <c r="G435" s="191">
        <v>48820.918174999992</v>
      </c>
      <c r="H435" s="191">
        <v>8982.1647000000012</v>
      </c>
      <c r="I435" s="191">
        <v>6147.9213999999993</v>
      </c>
      <c r="J435" s="191">
        <v>553.58209999999997</v>
      </c>
      <c r="L435" s="194">
        <v>15.326233880678807</v>
      </c>
      <c r="M435" s="194">
        <v>15.528129899107961</v>
      </c>
      <c r="N435" s="194">
        <v>15.575211807689056</v>
      </c>
      <c r="O435" s="194">
        <v>13.132847460764738</v>
      </c>
      <c r="P435" s="194">
        <v>12.585883005228332</v>
      </c>
      <c r="Q435" s="194">
        <v>9.1126534841605995</v>
      </c>
      <c r="S435" s="181">
        <f t="shared" si="30"/>
        <v>-0.20189601842915472</v>
      </c>
      <c r="T435" s="181">
        <f t="shared" si="31"/>
        <v>-4.7081908581095178E-2</v>
      </c>
      <c r="U435" s="181">
        <f t="shared" si="32"/>
        <v>2.4423643469243181</v>
      </c>
      <c r="V435" s="181">
        <f t="shared" si="33"/>
        <v>0.54696445553640594</v>
      </c>
      <c r="W435" s="181">
        <f t="shared" si="34"/>
        <v>3.4732295210677329</v>
      </c>
    </row>
    <row r="436" spans="1:23" x14ac:dyDescent="0.25">
      <c r="A436" s="177" t="s">
        <v>0</v>
      </c>
      <c r="B436" s="35">
        <v>211</v>
      </c>
      <c r="C436" s="164" t="s">
        <v>938</v>
      </c>
      <c r="D436" s="165" t="s">
        <v>939</v>
      </c>
      <c r="E436" s="191">
        <v>36146.124275000002</v>
      </c>
      <c r="F436" s="191">
        <v>39418.838824999999</v>
      </c>
      <c r="G436" s="191">
        <v>28130.45435</v>
      </c>
      <c r="H436" s="191">
        <v>3931.3523749999999</v>
      </c>
      <c r="I436" s="191">
        <v>4364.0607749999999</v>
      </c>
      <c r="J436" s="191">
        <v>596.91742499999998</v>
      </c>
      <c r="L436" s="194">
        <v>15.141553343766036</v>
      </c>
      <c r="M436" s="194">
        <v>15.26659765856688</v>
      </c>
      <c r="N436" s="194">
        <v>14.77984523412877</v>
      </c>
      <c r="O436" s="194">
        <v>11.940809965870358</v>
      </c>
      <c r="P436" s="194">
        <v>12.091455477794868</v>
      </c>
      <c r="Q436" s="194">
        <v>9.2213875588148451</v>
      </c>
      <c r="S436" s="181">
        <f t="shared" si="30"/>
        <v>-0.12504431480084399</v>
      </c>
      <c r="T436" s="181">
        <f t="shared" si="31"/>
        <v>0.48675242443811051</v>
      </c>
      <c r="U436" s="181">
        <f t="shared" si="32"/>
        <v>2.8390352682584119</v>
      </c>
      <c r="V436" s="181">
        <f t="shared" si="33"/>
        <v>-0.1506455119245107</v>
      </c>
      <c r="W436" s="181">
        <f t="shared" si="34"/>
        <v>2.8700679189800233</v>
      </c>
    </row>
    <row r="437" spans="1:23" x14ac:dyDescent="0.25">
      <c r="A437" s="177" t="s">
        <v>0</v>
      </c>
      <c r="B437" s="35">
        <v>212</v>
      </c>
      <c r="C437" s="164" t="s">
        <v>849</v>
      </c>
      <c r="D437" s="165" t="s">
        <v>850</v>
      </c>
      <c r="E437" s="191">
        <v>55881.746675000017</v>
      </c>
      <c r="F437" s="191">
        <v>36617.565549999999</v>
      </c>
      <c r="G437" s="191">
        <v>41125.421699999999</v>
      </c>
      <c r="H437" s="191">
        <v>12297.306224999998</v>
      </c>
      <c r="I437" s="191">
        <v>3746.4225499999998</v>
      </c>
      <c r="J437" s="191">
        <v>579.33019999999999</v>
      </c>
      <c r="L437" s="194">
        <v>15.770089494784623</v>
      </c>
      <c r="M437" s="194">
        <v>15.160248259005572</v>
      </c>
      <c r="N437" s="194">
        <v>15.327742851865523</v>
      </c>
      <c r="O437" s="194">
        <v>13.586054701499561</v>
      </c>
      <c r="P437" s="194">
        <v>11.87129791152814</v>
      </c>
      <c r="Q437" s="194">
        <v>9.1782420632336024</v>
      </c>
      <c r="S437" s="181">
        <f t="shared" si="30"/>
        <v>0.60984123577905081</v>
      </c>
      <c r="T437" s="181">
        <f t="shared" si="31"/>
        <v>-0.16749459285995094</v>
      </c>
      <c r="U437" s="181">
        <f t="shared" si="32"/>
        <v>1.7416881503659614</v>
      </c>
      <c r="V437" s="181">
        <f t="shared" si="33"/>
        <v>1.7147567899714211</v>
      </c>
      <c r="W437" s="181">
        <f t="shared" si="34"/>
        <v>2.6930558482945379</v>
      </c>
    </row>
    <row r="438" spans="1:23" x14ac:dyDescent="0.25">
      <c r="A438" s="177" t="s">
        <v>0</v>
      </c>
      <c r="B438" s="35">
        <v>316</v>
      </c>
      <c r="C438" s="164" t="s">
        <v>528</v>
      </c>
      <c r="D438" s="165" t="s">
        <v>934</v>
      </c>
      <c r="E438" s="191">
        <v>36801.801950000008</v>
      </c>
      <c r="F438" s="191">
        <v>33623.384299999998</v>
      </c>
      <c r="G438" s="191">
        <v>35116.391725000001</v>
      </c>
      <c r="H438" s="191">
        <v>6303.8867</v>
      </c>
      <c r="I438" s="191">
        <v>6004.1787500000009</v>
      </c>
      <c r="J438" s="191">
        <v>884.1834749999997</v>
      </c>
      <c r="L438" s="194">
        <v>15.167488787154657</v>
      </c>
      <c r="M438" s="194">
        <v>15.037177323251978</v>
      </c>
      <c r="N438" s="194">
        <v>15.099856992421465</v>
      </c>
      <c r="O438" s="194">
        <v>12.622025890075502</v>
      </c>
      <c r="P438" s="194">
        <v>12.551751212636651</v>
      </c>
      <c r="Q438" s="194">
        <v>9.7882019609833133</v>
      </c>
      <c r="S438" s="181">
        <f t="shared" si="30"/>
        <v>0.13031146390267878</v>
      </c>
      <c r="T438" s="181">
        <f t="shared" si="31"/>
        <v>-6.2679669169487084E-2</v>
      </c>
      <c r="U438" s="181">
        <f t="shared" si="32"/>
        <v>2.4778311023459629</v>
      </c>
      <c r="V438" s="181">
        <f t="shared" si="33"/>
        <v>7.0274677438851185E-2</v>
      </c>
      <c r="W438" s="181">
        <f t="shared" si="34"/>
        <v>2.7635492516533375</v>
      </c>
    </row>
    <row r="439" spans="1:23" x14ac:dyDescent="0.25">
      <c r="A439" s="177" t="s">
        <v>0</v>
      </c>
      <c r="B439" s="35">
        <v>317</v>
      </c>
      <c r="C439" s="164" t="s">
        <v>529</v>
      </c>
      <c r="D439" s="165" t="s">
        <v>952</v>
      </c>
      <c r="E439" s="191">
        <v>35077.40165</v>
      </c>
      <c r="F439" s="191">
        <v>27832.200875000002</v>
      </c>
      <c r="G439" s="191">
        <v>38880.133500000004</v>
      </c>
      <c r="H439" s="191">
        <v>4613.467275</v>
      </c>
      <c r="I439" s="191">
        <v>5350.1852249999993</v>
      </c>
      <c r="J439" s="191">
        <v>1093.2111499999999</v>
      </c>
      <c r="L439" s="194">
        <v>15.098254264005545</v>
      </c>
      <c r="M439" s="194">
        <v>14.764467376106257</v>
      </c>
      <c r="N439" s="194">
        <v>15.246745552182889</v>
      </c>
      <c r="O439" s="194">
        <v>12.171635707823121</v>
      </c>
      <c r="P439" s="194">
        <v>12.385373123570867</v>
      </c>
      <c r="Q439" s="194">
        <v>10.094356364205614</v>
      </c>
      <c r="S439" s="181">
        <f t="shared" si="30"/>
        <v>0.33378688789928823</v>
      </c>
      <c r="T439" s="181">
        <f t="shared" si="31"/>
        <v>-0.48227817607663148</v>
      </c>
      <c r="U439" s="181">
        <f t="shared" si="32"/>
        <v>3.0751098443597673</v>
      </c>
      <c r="V439" s="181">
        <f t="shared" si="33"/>
        <v>-0.21373741574774563</v>
      </c>
      <c r="W439" s="181">
        <f t="shared" si="34"/>
        <v>2.2910167593652524</v>
      </c>
    </row>
    <row r="440" spans="1:23" x14ac:dyDescent="0.25">
      <c r="A440" s="177" t="s">
        <v>0</v>
      </c>
      <c r="B440" s="35">
        <v>213</v>
      </c>
      <c r="C440" s="164" t="s">
        <v>529</v>
      </c>
      <c r="D440" s="165" t="s">
        <v>967</v>
      </c>
      <c r="E440" s="191">
        <v>27684.320400000001</v>
      </c>
      <c r="F440" s="191">
        <v>26458.246800000001</v>
      </c>
      <c r="G440" s="191">
        <v>18115.495049999998</v>
      </c>
      <c r="H440" s="191">
        <v>2569.1871000000001</v>
      </c>
      <c r="I440" s="191">
        <v>2529.8048499999995</v>
      </c>
      <c r="J440" s="191">
        <v>302.80367500000006</v>
      </c>
      <c r="L440" s="194">
        <v>14.756781486298241</v>
      </c>
      <c r="M440" s="194">
        <v>14.691429847184775</v>
      </c>
      <c r="N440" s="194">
        <v>14.144936611033238</v>
      </c>
      <c r="O440" s="194">
        <v>11.327096242403037</v>
      </c>
      <c r="P440" s="194">
        <v>11.304810383891526</v>
      </c>
      <c r="Q440" s="194">
        <v>8.2422389045835143</v>
      </c>
      <c r="S440" s="181">
        <f t="shared" si="30"/>
        <v>6.5351639113465865E-2</v>
      </c>
      <c r="T440" s="181">
        <f t="shared" si="31"/>
        <v>0.54649323615153733</v>
      </c>
      <c r="U440" s="181">
        <f t="shared" si="32"/>
        <v>2.8178403686302005</v>
      </c>
      <c r="V440" s="181">
        <f t="shared" si="33"/>
        <v>2.2285858511510881E-2</v>
      </c>
      <c r="W440" s="181">
        <f t="shared" si="34"/>
        <v>3.0625714793080121</v>
      </c>
    </row>
    <row r="441" spans="1:23" x14ac:dyDescent="0.25">
      <c r="A441" s="177" t="s">
        <v>0</v>
      </c>
      <c r="B441" s="35">
        <v>3</v>
      </c>
      <c r="C441" s="164" t="s">
        <v>48</v>
      </c>
      <c r="D441" s="165" t="s">
        <v>49</v>
      </c>
      <c r="E441" s="191">
        <v>7148.5013249999993</v>
      </c>
      <c r="F441" s="191">
        <v>66.986050000000006</v>
      </c>
      <c r="G441" s="191">
        <v>323.88087500000006</v>
      </c>
      <c r="H441" s="191">
        <v>32.720175000000012</v>
      </c>
      <c r="I441" s="191">
        <v>20.217500000000001</v>
      </c>
      <c r="J441" s="191">
        <v>12.360899999999997</v>
      </c>
      <c r="L441" s="194">
        <v>12.803425098914136</v>
      </c>
      <c r="M441" s="194">
        <v>6.6438561897747253</v>
      </c>
      <c r="N441" s="194">
        <v>8.3393194700187401</v>
      </c>
      <c r="O441" s="194">
        <v>6.6438561897747253</v>
      </c>
      <c r="P441" s="194">
        <v>6.6438561897747253</v>
      </c>
      <c r="Q441" s="194">
        <v>6.6438561897747253</v>
      </c>
      <c r="S441" s="181">
        <f t="shared" si="30"/>
        <v>6.159568909139411</v>
      </c>
      <c r="T441" s="181">
        <f t="shared" si="31"/>
        <v>-1.6954632802440148</v>
      </c>
      <c r="U441" s="181">
        <f t="shared" si="32"/>
        <v>1.6954632802440148</v>
      </c>
      <c r="V441" s="181">
        <f t="shared" si="33"/>
        <v>0</v>
      </c>
      <c r="W441" s="181">
        <f t="shared" si="34"/>
        <v>0</v>
      </c>
    </row>
    <row r="442" spans="1:23" x14ac:dyDescent="0.25">
      <c r="A442" s="177" t="s">
        <v>0</v>
      </c>
      <c r="B442" s="35">
        <v>314</v>
      </c>
      <c r="C442" s="43" t="s">
        <v>1197</v>
      </c>
      <c r="D442" s="167" t="s">
        <v>1198</v>
      </c>
      <c r="E442" s="191">
        <v>82.840325000000007</v>
      </c>
      <c r="F442" s="191">
        <v>26.459550000000007</v>
      </c>
      <c r="G442" s="191">
        <v>113.644375</v>
      </c>
      <c r="H442" s="191">
        <v>1.7244999999999955</v>
      </c>
      <c r="I442" s="191">
        <v>5.2247000000000003</v>
      </c>
      <c r="J442" s="191">
        <v>9.192149999999998</v>
      </c>
      <c r="L442" s="194">
        <v>6.6438561897747253</v>
      </c>
      <c r="M442" s="194">
        <v>6.6438561897747253</v>
      </c>
      <c r="N442" s="194">
        <v>6.8283824673274252</v>
      </c>
      <c r="O442" s="194">
        <v>6.6438561897747253</v>
      </c>
      <c r="P442" s="194">
        <v>6.6438561897747253</v>
      </c>
      <c r="Q442" s="194">
        <v>6.6438561897747253</v>
      </c>
      <c r="S442" s="181">
        <f t="shared" si="30"/>
        <v>0</v>
      </c>
      <c r="T442" s="181">
        <f t="shared" si="31"/>
        <v>-0.1845262775526999</v>
      </c>
      <c r="U442" s="181">
        <f t="shared" si="32"/>
        <v>0.1845262775526999</v>
      </c>
      <c r="V442" s="181">
        <f t="shared" si="33"/>
        <v>0</v>
      </c>
      <c r="W442" s="181">
        <f t="shared" si="34"/>
        <v>0</v>
      </c>
    </row>
    <row r="443" spans="1:23" x14ac:dyDescent="0.25">
      <c r="A443" s="177" t="s">
        <v>0</v>
      </c>
      <c r="B443" s="35">
        <v>14</v>
      </c>
      <c r="C443" s="164" t="s">
        <v>1315</v>
      </c>
      <c r="D443" s="165" t="s">
        <v>1316</v>
      </c>
      <c r="E443" s="191">
        <v>-5.0543999999999976</v>
      </c>
      <c r="F443" s="191">
        <v>-6.4351500000000001</v>
      </c>
      <c r="G443" s="191">
        <v>167.77802499999996</v>
      </c>
      <c r="H443" s="191">
        <v>2.9354750000000003</v>
      </c>
      <c r="I443" s="191">
        <v>11.0533</v>
      </c>
      <c r="J443" s="191">
        <v>13.304349999999999</v>
      </c>
      <c r="L443" s="194">
        <v>6.6438561897747253</v>
      </c>
      <c r="M443" s="194">
        <v>6.6438561897747253</v>
      </c>
      <c r="N443" s="194">
        <v>7.3904099585940362</v>
      </c>
      <c r="O443" s="194">
        <v>6.6438561897747253</v>
      </c>
      <c r="P443" s="194">
        <v>6.6438561897747253</v>
      </c>
      <c r="Q443" s="194">
        <v>6.6438561897747253</v>
      </c>
      <c r="S443" s="181">
        <f t="shared" si="30"/>
        <v>0</v>
      </c>
      <c r="T443" s="181">
        <f t="shared" si="31"/>
        <v>-0.7465537688193109</v>
      </c>
      <c r="U443" s="181">
        <f t="shared" si="32"/>
        <v>0.7465537688193109</v>
      </c>
      <c r="V443" s="181">
        <f t="shared" si="33"/>
        <v>0</v>
      </c>
      <c r="W443" s="181">
        <f t="shared" si="34"/>
        <v>0</v>
      </c>
    </row>
    <row r="444" spans="1:23" x14ac:dyDescent="0.25">
      <c r="A444" s="177" t="s">
        <v>0</v>
      </c>
      <c r="B444" s="35">
        <v>208</v>
      </c>
      <c r="C444" s="164" t="s">
        <v>929</v>
      </c>
      <c r="D444" s="165" t="s">
        <v>930</v>
      </c>
      <c r="E444" s="191">
        <v>37383.238924999998</v>
      </c>
      <c r="F444" s="191">
        <v>35733.039625000005</v>
      </c>
      <c r="G444" s="191">
        <v>23673.05285</v>
      </c>
      <c r="H444" s="191">
        <v>1734.3327249999998</v>
      </c>
      <c r="I444" s="191">
        <v>1278.305425</v>
      </c>
      <c r="J444" s="191">
        <v>151.62612499999994</v>
      </c>
      <c r="L444" s="194">
        <v>15.190103950735304</v>
      </c>
      <c r="M444" s="194">
        <v>15.124971021303391</v>
      </c>
      <c r="N444" s="194">
        <v>14.53095814593269</v>
      </c>
      <c r="O444" s="194">
        <v>10.760164985216921</v>
      </c>
      <c r="P444" s="194">
        <v>10.320016864678045</v>
      </c>
      <c r="Q444" s="194">
        <v>7.244374539330896</v>
      </c>
      <c r="S444" s="181">
        <f t="shared" si="30"/>
        <v>6.5132929431912956E-2</v>
      </c>
      <c r="T444" s="181">
        <f t="shared" si="31"/>
        <v>0.59401287537070147</v>
      </c>
      <c r="U444" s="181">
        <f t="shared" si="32"/>
        <v>3.770793160715769</v>
      </c>
      <c r="V444" s="181">
        <f t="shared" si="33"/>
        <v>0.44014812053887553</v>
      </c>
      <c r="W444" s="181">
        <f t="shared" si="34"/>
        <v>3.0756423253471494</v>
      </c>
    </row>
    <row r="445" spans="1:23" x14ac:dyDescent="0.25">
      <c r="A445" s="177" t="s">
        <v>0</v>
      </c>
      <c r="B445" s="35">
        <v>209</v>
      </c>
      <c r="C445" s="164" t="s">
        <v>942</v>
      </c>
      <c r="D445" s="165" t="s">
        <v>943</v>
      </c>
      <c r="E445" s="191">
        <v>35882.164750000004</v>
      </c>
      <c r="F445" s="191">
        <v>37007.8122</v>
      </c>
      <c r="G445" s="191">
        <v>34350.202175000006</v>
      </c>
      <c r="H445" s="191">
        <v>7542.7820499999998</v>
      </c>
      <c r="I445" s="191">
        <v>7143.2897500000008</v>
      </c>
      <c r="J445" s="191">
        <v>1349.137925</v>
      </c>
      <c r="L445" s="194">
        <v>15.130979309379679</v>
      </c>
      <c r="M445" s="194">
        <v>15.175542229548421</v>
      </c>
      <c r="N445" s="194">
        <v>15.06803096988865</v>
      </c>
      <c r="O445" s="194">
        <v>12.88088102426453</v>
      </c>
      <c r="P445" s="194">
        <v>12.802372926558478</v>
      </c>
      <c r="Q445" s="194">
        <v>10.397822130014184</v>
      </c>
      <c r="S445" s="181">
        <f t="shared" si="30"/>
        <v>-4.4562920168742082E-2</v>
      </c>
      <c r="T445" s="181">
        <f t="shared" si="31"/>
        <v>0.1075112596597716</v>
      </c>
      <c r="U445" s="181">
        <f t="shared" si="32"/>
        <v>2.1871499456241192</v>
      </c>
      <c r="V445" s="181">
        <f t="shared" si="33"/>
        <v>7.8508097706052382E-2</v>
      </c>
      <c r="W445" s="181">
        <f t="shared" si="34"/>
        <v>2.404550796544294</v>
      </c>
    </row>
    <row r="446" spans="1:23" x14ac:dyDescent="0.25">
      <c r="A446" s="177" t="s">
        <v>0</v>
      </c>
      <c r="B446" s="35">
        <v>210</v>
      </c>
      <c r="C446" s="164" t="s">
        <v>940</v>
      </c>
      <c r="D446" s="165" t="s">
        <v>941</v>
      </c>
      <c r="E446" s="191">
        <v>35979.058324999991</v>
      </c>
      <c r="F446" s="191">
        <v>39112.262450000002</v>
      </c>
      <c r="G446" s="191">
        <v>31673.057199999996</v>
      </c>
      <c r="H446" s="191">
        <v>4014.3459249999987</v>
      </c>
      <c r="I446" s="191">
        <v>3266.6271250000009</v>
      </c>
      <c r="J446" s="191">
        <v>350.60902500000003</v>
      </c>
      <c r="L446" s="194">
        <v>15.134869807171889</v>
      </c>
      <c r="M446" s="194">
        <v>15.255333370772178</v>
      </c>
      <c r="N446" s="194">
        <v>14.950968507869394</v>
      </c>
      <c r="O446" s="194">
        <v>11.97094922691784</v>
      </c>
      <c r="P446" s="194">
        <v>11.673586069828469</v>
      </c>
      <c r="Q446" s="194">
        <v>8.4537193226524519</v>
      </c>
      <c r="S446" s="181">
        <f t="shared" si="30"/>
        <v>-0.12046356360028909</v>
      </c>
      <c r="T446" s="181">
        <f t="shared" si="31"/>
        <v>0.30436486290278353</v>
      </c>
      <c r="U446" s="181">
        <f t="shared" si="32"/>
        <v>2.980019280951554</v>
      </c>
      <c r="V446" s="181">
        <f t="shared" si="33"/>
        <v>0.29736315708937155</v>
      </c>
      <c r="W446" s="181">
        <f t="shared" si="34"/>
        <v>3.2198667471760167</v>
      </c>
    </row>
    <row r="447" spans="1:23" x14ac:dyDescent="0.25">
      <c r="A447" s="177" t="s">
        <v>0</v>
      </c>
      <c r="B447" s="35">
        <v>214</v>
      </c>
      <c r="C447" s="164" t="s">
        <v>54</v>
      </c>
      <c r="D447" s="165" t="s">
        <v>55</v>
      </c>
      <c r="E447" s="191">
        <v>39736.120774999996</v>
      </c>
      <c r="F447" s="191">
        <v>29565.610500000003</v>
      </c>
      <c r="G447" s="191">
        <v>37576.200849999994</v>
      </c>
      <c r="H447" s="191">
        <v>14138.043374999999</v>
      </c>
      <c r="I447" s="191">
        <v>491.513825</v>
      </c>
      <c r="J447" s="191">
        <v>759.7174500000001</v>
      </c>
      <c r="L447" s="194">
        <v>15.27816341640877</v>
      </c>
      <c r="M447" s="194">
        <v>14.851632447155266</v>
      </c>
      <c r="N447" s="194">
        <v>15.197531589683287</v>
      </c>
      <c r="O447" s="194">
        <v>13.787294852701994</v>
      </c>
      <c r="P447" s="194">
        <v>8.9410881861542819</v>
      </c>
      <c r="Q447" s="194">
        <v>9.5693191487561773</v>
      </c>
      <c r="S447" s="181">
        <f t="shared" si="30"/>
        <v>0.42653096925350376</v>
      </c>
      <c r="T447" s="181">
        <f t="shared" si="31"/>
        <v>-0.34589914252802068</v>
      </c>
      <c r="U447" s="181">
        <f t="shared" si="32"/>
        <v>1.4102367369812931</v>
      </c>
      <c r="V447" s="181">
        <f t="shared" si="33"/>
        <v>4.8462066665477117</v>
      </c>
      <c r="W447" s="181">
        <f t="shared" si="34"/>
        <v>-0.62823096260189537</v>
      </c>
    </row>
    <row r="448" spans="1:23" x14ac:dyDescent="0.25">
      <c r="A448" s="177" t="s">
        <v>0</v>
      </c>
      <c r="B448" s="35">
        <v>125</v>
      </c>
      <c r="C448" s="164" t="s">
        <v>1450</v>
      </c>
      <c r="D448" s="165" t="s">
        <v>1451</v>
      </c>
      <c r="E448" s="191">
        <v>-38.348725000000002</v>
      </c>
      <c r="F448" s="191">
        <v>6.1531750000000009</v>
      </c>
      <c r="G448" s="191">
        <v>39.903475000000007</v>
      </c>
      <c r="H448" s="191">
        <v>-4.0425000000000821E-2</v>
      </c>
      <c r="I448" s="191">
        <v>2.9197500000000005</v>
      </c>
      <c r="J448" s="191">
        <v>6.6851749999999992</v>
      </c>
      <c r="L448" s="194">
        <v>6.6438561897747253</v>
      </c>
      <c r="M448" s="194">
        <v>6.6438561897747253</v>
      </c>
      <c r="N448" s="194">
        <v>6.6438561897747253</v>
      </c>
      <c r="O448" s="194">
        <v>6.6438561897747253</v>
      </c>
      <c r="P448" s="194">
        <v>6.6438561897747253</v>
      </c>
      <c r="Q448" s="194">
        <v>6.6438561897747253</v>
      </c>
      <c r="S448" s="181">
        <f t="shared" si="30"/>
        <v>0</v>
      </c>
      <c r="T448" s="181">
        <f t="shared" si="31"/>
        <v>0</v>
      </c>
      <c r="U448" s="181">
        <f t="shared" si="32"/>
        <v>0</v>
      </c>
      <c r="V448" s="181">
        <f t="shared" si="33"/>
        <v>0</v>
      </c>
      <c r="W448" s="181">
        <f t="shared" si="34"/>
        <v>0</v>
      </c>
    </row>
    <row r="449" spans="1:23" x14ac:dyDescent="0.25">
      <c r="A449" s="177" t="s">
        <v>0</v>
      </c>
      <c r="B449" s="35">
        <v>387</v>
      </c>
      <c r="C449" s="44" t="s">
        <v>1335</v>
      </c>
      <c r="D449" s="165" t="s">
        <v>1336</v>
      </c>
      <c r="E449" s="191">
        <v>-11.618449999999992</v>
      </c>
      <c r="F449" s="191">
        <v>71.175725000000014</v>
      </c>
      <c r="G449" s="191">
        <v>25.073374999999984</v>
      </c>
      <c r="H449" s="191">
        <v>9.6999249999999968</v>
      </c>
      <c r="I449" s="191">
        <v>3.4440249999999981</v>
      </c>
      <c r="J449" s="191">
        <v>20.711099999999998</v>
      </c>
      <c r="L449" s="194">
        <v>6.6438561897747253</v>
      </c>
      <c r="M449" s="194">
        <v>6.6438561897747253</v>
      </c>
      <c r="N449" s="194">
        <v>6.6438561897747253</v>
      </c>
      <c r="O449" s="194">
        <v>6.6438561897747253</v>
      </c>
      <c r="P449" s="194">
        <v>6.6438561897747253</v>
      </c>
      <c r="Q449" s="194">
        <v>6.6438561897747253</v>
      </c>
      <c r="S449" s="181">
        <f t="shared" si="30"/>
        <v>0</v>
      </c>
      <c r="T449" s="181">
        <f t="shared" si="31"/>
        <v>0</v>
      </c>
      <c r="U449" s="181">
        <f t="shared" si="32"/>
        <v>0</v>
      </c>
      <c r="V449" s="181">
        <f t="shared" si="33"/>
        <v>0</v>
      </c>
      <c r="W449" s="181">
        <f t="shared" si="34"/>
        <v>0</v>
      </c>
    </row>
    <row r="450" spans="1:23" x14ac:dyDescent="0.25">
      <c r="A450" s="177" t="s">
        <v>0</v>
      </c>
      <c r="B450" s="35">
        <v>430</v>
      </c>
      <c r="C450" s="44" t="s">
        <v>534</v>
      </c>
      <c r="D450" s="172" t="s">
        <v>1585</v>
      </c>
      <c r="E450" s="191">
        <v>-93.479299999999981</v>
      </c>
      <c r="F450" s="191">
        <v>-98.00385</v>
      </c>
      <c r="G450" s="191">
        <v>81.914324999999963</v>
      </c>
      <c r="H450" s="191">
        <v>-1.0198250000000009</v>
      </c>
      <c r="I450" s="191">
        <v>-0.15124999999999922</v>
      </c>
      <c r="J450" s="191">
        <v>8.7833250000000014</v>
      </c>
      <c r="L450" s="194">
        <v>6.6438561897747253</v>
      </c>
      <c r="M450" s="194">
        <v>6.6438561897747253</v>
      </c>
      <c r="N450" s="194">
        <v>6.6438561897747253</v>
      </c>
      <c r="O450" s="194">
        <v>6.6438561897747253</v>
      </c>
      <c r="P450" s="194">
        <v>6.6438561897747253</v>
      </c>
      <c r="Q450" s="194">
        <v>6.6438561897747253</v>
      </c>
      <c r="S450" s="181">
        <f t="shared" si="30"/>
        <v>0</v>
      </c>
      <c r="T450" s="181">
        <f t="shared" si="31"/>
        <v>0</v>
      </c>
      <c r="U450" s="181">
        <f t="shared" si="32"/>
        <v>0</v>
      </c>
      <c r="V450" s="181">
        <f t="shared" si="33"/>
        <v>0</v>
      </c>
      <c r="W450" s="181">
        <f t="shared" si="34"/>
        <v>0</v>
      </c>
    </row>
    <row r="451" spans="1:23" x14ac:dyDescent="0.25">
      <c r="A451" s="177" t="s">
        <v>0</v>
      </c>
      <c r="B451" s="35">
        <v>411</v>
      </c>
      <c r="C451" s="44" t="s">
        <v>1395</v>
      </c>
      <c r="D451" s="165" t="s">
        <v>1396</v>
      </c>
      <c r="E451" s="191">
        <v>-23.689274999999999</v>
      </c>
      <c r="F451" s="191">
        <v>18.52375</v>
      </c>
      <c r="G451" s="191">
        <v>8.9678999999999967</v>
      </c>
      <c r="H451" s="191">
        <v>3.3690749999999969</v>
      </c>
      <c r="I451" s="191">
        <v>-5.7298249999999999</v>
      </c>
      <c r="J451" s="191">
        <v>0.27642499999999792</v>
      </c>
      <c r="L451" s="194">
        <v>6.6438561897747253</v>
      </c>
      <c r="M451" s="194">
        <v>6.6438561897747253</v>
      </c>
      <c r="N451" s="194">
        <v>6.6438561897747253</v>
      </c>
      <c r="O451" s="194">
        <v>6.6438561897747253</v>
      </c>
      <c r="P451" s="194">
        <v>6.6438561897747253</v>
      </c>
      <c r="Q451" s="194">
        <v>6.6438561897747253</v>
      </c>
      <c r="S451" s="181">
        <f t="shared" si="30"/>
        <v>0</v>
      </c>
      <c r="T451" s="181">
        <f t="shared" si="31"/>
        <v>0</v>
      </c>
      <c r="U451" s="181">
        <f t="shared" si="32"/>
        <v>0</v>
      </c>
      <c r="V451" s="181">
        <f t="shared" si="33"/>
        <v>0</v>
      </c>
      <c r="W451" s="181">
        <f t="shared" si="34"/>
        <v>0</v>
      </c>
    </row>
    <row r="452" spans="1:23" x14ac:dyDescent="0.25">
      <c r="A452" s="177" t="s">
        <v>0</v>
      </c>
      <c r="B452" s="35">
        <v>457</v>
      </c>
      <c r="C452" s="170" t="s">
        <v>536</v>
      </c>
      <c r="D452" s="167" t="s">
        <v>1499</v>
      </c>
      <c r="E452" s="191">
        <v>-51.194200000000009</v>
      </c>
      <c r="F452" s="191">
        <v>-14.443025000000006</v>
      </c>
      <c r="G452" s="191">
        <v>29.140774999999991</v>
      </c>
      <c r="H452" s="191">
        <v>1.226</v>
      </c>
      <c r="I452" s="191">
        <v>-4.128425</v>
      </c>
      <c r="J452" s="191">
        <v>-3.2699249999999989</v>
      </c>
      <c r="L452" s="194">
        <v>6.6438561897747253</v>
      </c>
      <c r="M452" s="194">
        <v>6.6438561897747253</v>
      </c>
      <c r="N452" s="194">
        <v>6.6438561897747253</v>
      </c>
      <c r="O452" s="194">
        <v>6.6438561897747253</v>
      </c>
      <c r="P452" s="194">
        <v>6.6438561897747253</v>
      </c>
      <c r="Q452" s="194">
        <v>6.6438561897747253</v>
      </c>
      <c r="S452" s="181">
        <f t="shared" si="30"/>
        <v>0</v>
      </c>
      <c r="T452" s="181">
        <f t="shared" si="31"/>
        <v>0</v>
      </c>
      <c r="U452" s="181">
        <f t="shared" si="32"/>
        <v>0</v>
      </c>
      <c r="V452" s="181">
        <f t="shared" si="33"/>
        <v>0</v>
      </c>
      <c r="W452" s="181">
        <f t="shared" si="34"/>
        <v>0</v>
      </c>
    </row>
    <row r="453" spans="1:23" ht="25.5" x14ac:dyDescent="0.25">
      <c r="A453" s="177" t="s">
        <v>0</v>
      </c>
      <c r="B453" s="35">
        <v>396</v>
      </c>
      <c r="C453" s="44" t="s">
        <v>935</v>
      </c>
      <c r="D453" s="165" t="s">
        <v>936</v>
      </c>
      <c r="E453" s="191">
        <v>36771.345999999998</v>
      </c>
      <c r="F453" s="191">
        <v>43344.415174999995</v>
      </c>
      <c r="G453" s="191">
        <v>4783.4504500000003</v>
      </c>
      <c r="H453" s="191">
        <v>128.92849999999999</v>
      </c>
      <c r="I453" s="191">
        <v>177.79130000000001</v>
      </c>
      <c r="J453" s="191">
        <v>49.000524999999996</v>
      </c>
      <c r="L453" s="194">
        <v>15.166294366315951</v>
      </c>
      <c r="M453" s="194">
        <v>15.40355849713993</v>
      </c>
      <c r="N453" s="194">
        <v>12.223835938704678</v>
      </c>
      <c r="O453" s="194">
        <v>7.0104274004396769</v>
      </c>
      <c r="P453" s="194">
        <v>7.4740409191508128</v>
      </c>
      <c r="Q453" s="194">
        <v>6.6438561897747253</v>
      </c>
      <c r="S453" s="181">
        <f t="shared" si="30"/>
        <v>-0.2372641308239789</v>
      </c>
      <c r="T453" s="181">
        <f t="shared" si="31"/>
        <v>3.1797225584352518</v>
      </c>
      <c r="U453" s="181">
        <f t="shared" si="32"/>
        <v>5.2134085382650008</v>
      </c>
      <c r="V453" s="181">
        <f t="shared" si="33"/>
        <v>-0.46361351871113587</v>
      </c>
      <c r="W453" s="181">
        <f t="shared" si="34"/>
        <v>0.83018472937608756</v>
      </c>
    </row>
    <row r="454" spans="1:23" x14ac:dyDescent="0.25">
      <c r="A454" s="177" t="s">
        <v>0</v>
      </c>
      <c r="B454" s="35">
        <v>395</v>
      </c>
      <c r="C454" s="44" t="s">
        <v>935</v>
      </c>
      <c r="D454" s="165" t="s">
        <v>992</v>
      </c>
      <c r="E454" s="191">
        <v>19322.958674999998</v>
      </c>
      <c r="F454" s="191">
        <v>9873.8691500000004</v>
      </c>
      <c r="G454" s="191">
        <v>996.91489999999999</v>
      </c>
      <c r="H454" s="191">
        <v>56.998149999999981</v>
      </c>
      <c r="I454" s="191">
        <v>45.293674999999986</v>
      </c>
      <c r="J454" s="191">
        <v>50.788499999999999</v>
      </c>
      <c r="L454" s="194">
        <v>14.238028391888038</v>
      </c>
      <c r="M454" s="194">
        <v>13.269399811055971</v>
      </c>
      <c r="N454" s="194">
        <v>9.9613265463660969</v>
      </c>
      <c r="O454" s="194">
        <v>6.6438561897747253</v>
      </c>
      <c r="P454" s="194">
        <v>6.6438561897747253</v>
      </c>
      <c r="Q454" s="194">
        <v>6.6438561897747253</v>
      </c>
      <c r="S454" s="181">
        <f t="shared" ref="S454:S517" si="35">L454-M454</f>
        <v>0.9686285808320676</v>
      </c>
      <c r="T454" s="181">
        <f t="shared" ref="T454:T517" si="36">M454-N454</f>
        <v>3.3080732646898738</v>
      </c>
      <c r="U454" s="181">
        <f t="shared" ref="U454:U517" si="37">N454-O454</f>
        <v>3.3174703565913717</v>
      </c>
      <c r="V454" s="181">
        <f t="shared" ref="V454:V517" si="38">O454-P454</f>
        <v>0</v>
      </c>
      <c r="W454" s="181">
        <f t="shared" ref="W454:W517" si="39">P454-Q454</f>
        <v>0</v>
      </c>
    </row>
    <row r="455" spans="1:23" x14ac:dyDescent="0.25">
      <c r="A455" s="177" t="s">
        <v>0</v>
      </c>
      <c r="B455" s="35">
        <v>365</v>
      </c>
      <c r="C455" s="44" t="s">
        <v>914</v>
      </c>
      <c r="D455" s="165" t="s">
        <v>958</v>
      </c>
      <c r="E455" s="191">
        <v>32713.374875000001</v>
      </c>
      <c r="F455" s="191">
        <v>31304.427249999993</v>
      </c>
      <c r="G455" s="191">
        <v>6366.4052499999998</v>
      </c>
      <c r="H455" s="191">
        <v>158.76655000000005</v>
      </c>
      <c r="I455" s="191">
        <v>527.94139999999993</v>
      </c>
      <c r="J455" s="191">
        <v>4.7767499999999981</v>
      </c>
      <c r="L455" s="194">
        <v>14.997592982267809</v>
      </c>
      <c r="M455" s="194">
        <v>14.934079085267836</v>
      </c>
      <c r="N455" s="194">
        <v>12.636263278512622</v>
      </c>
      <c r="O455" s="194">
        <v>7.3107631776180915</v>
      </c>
      <c r="P455" s="194">
        <v>9.044233993181976</v>
      </c>
      <c r="Q455" s="194">
        <v>6.6438561897747253</v>
      </c>
      <c r="S455" s="181">
        <f t="shared" si="35"/>
        <v>6.351389699997334E-2</v>
      </c>
      <c r="T455" s="181">
        <f t="shared" si="36"/>
        <v>2.2978158067552137</v>
      </c>
      <c r="U455" s="181">
        <f t="shared" si="37"/>
        <v>5.3255001008945309</v>
      </c>
      <c r="V455" s="181">
        <f t="shared" si="38"/>
        <v>-1.7334708155638845</v>
      </c>
      <c r="W455" s="181">
        <f t="shared" si="39"/>
        <v>2.4003778034072507</v>
      </c>
    </row>
    <row r="456" spans="1:23" x14ac:dyDescent="0.25">
      <c r="A456" s="177" t="s">
        <v>0</v>
      </c>
      <c r="B456" s="35">
        <v>352</v>
      </c>
      <c r="C456" s="44" t="s">
        <v>914</v>
      </c>
      <c r="D456" s="165" t="s">
        <v>915</v>
      </c>
      <c r="E456" s="191">
        <v>39137.301975000002</v>
      </c>
      <c r="F456" s="191">
        <v>24939.024075000001</v>
      </c>
      <c r="G456" s="191">
        <v>33134.554774999997</v>
      </c>
      <c r="H456" s="191">
        <v>3990.7440749999996</v>
      </c>
      <c r="I456" s="191">
        <v>2490.2883499999998</v>
      </c>
      <c r="J456" s="191">
        <v>98.513874999999985</v>
      </c>
      <c r="L456" s="194">
        <v>15.256256683254289</v>
      </c>
      <c r="M456" s="194">
        <v>14.606117389636603</v>
      </c>
      <c r="N456" s="194">
        <v>15.016048913775473</v>
      </c>
      <c r="O456" s="194">
        <v>11.962442046957245</v>
      </c>
      <c r="P456" s="194">
        <v>11.282097086003542</v>
      </c>
      <c r="Q456" s="194">
        <v>6.6438561897747253</v>
      </c>
      <c r="S456" s="181">
        <f t="shared" si="35"/>
        <v>0.65013929361768596</v>
      </c>
      <c r="T456" s="181">
        <f t="shared" si="36"/>
        <v>-0.40993152413886946</v>
      </c>
      <c r="U456" s="181">
        <f t="shared" si="37"/>
        <v>3.0536068668182281</v>
      </c>
      <c r="V456" s="181">
        <f t="shared" si="38"/>
        <v>0.68034496095370223</v>
      </c>
      <c r="W456" s="181">
        <f t="shared" si="39"/>
        <v>4.6382408962288171</v>
      </c>
    </row>
    <row r="457" spans="1:23" x14ac:dyDescent="0.25">
      <c r="A457" s="177" t="s">
        <v>0</v>
      </c>
      <c r="B457" s="35">
        <v>351</v>
      </c>
      <c r="C457" s="44" t="s">
        <v>914</v>
      </c>
      <c r="D457" s="165" t="s">
        <v>1226</v>
      </c>
      <c r="E457" s="191">
        <v>45.113924999999966</v>
      </c>
      <c r="F457" s="191">
        <v>64.712825000000038</v>
      </c>
      <c r="G457" s="191">
        <v>19.004324999999994</v>
      </c>
      <c r="H457" s="191">
        <v>-7.4777249999999995</v>
      </c>
      <c r="I457" s="191">
        <v>-4.0345749999999994</v>
      </c>
      <c r="J457" s="191">
        <v>0.54564999999999841</v>
      </c>
      <c r="L457" s="194">
        <v>6.6438561897747253</v>
      </c>
      <c r="M457" s="194">
        <v>6.6438561897747253</v>
      </c>
      <c r="N457" s="194">
        <v>6.6438561897747253</v>
      </c>
      <c r="O457" s="194">
        <v>6.6438561897747253</v>
      </c>
      <c r="P457" s="194">
        <v>6.6438561897747253</v>
      </c>
      <c r="Q457" s="194">
        <v>6.6438561897747253</v>
      </c>
      <c r="S457" s="181">
        <f t="shared" si="35"/>
        <v>0</v>
      </c>
      <c r="T457" s="181">
        <f t="shared" si="36"/>
        <v>0</v>
      </c>
      <c r="U457" s="181">
        <f t="shared" si="37"/>
        <v>0</v>
      </c>
      <c r="V457" s="181">
        <f t="shared" si="38"/>
        <v>0</v>
      </c>
      <c r="W457" s="181">
        <f t="shared" si="39"/>
        <v>0</v>
      </c>
    </row>
    <row r="458" spans="1:23" x14ac:dyDescent="0.25">
      <c r="A458" s="177" t="s">
        <v>0</v>
      </c>
      <c r="B458" s="35">
        <v>350</v>
      </c>
      <c r="C458" s="44" t="s">
        <v>914</v>
      </c>
      <c r="D458" s="165" t="s">
        <v>1060</v>
      </c>
      <c r="E458" s="191">
        <v>725.09959999999978</v>
      </c>
      <c r="F458" s="191">
        <v>-67.822800000000001</v>
      </c>
      <c r="G458" s="191">
        <v>12.154724999999999</v>
      </c>
      <c r="H458" s="191">
        <v>-7.6214250000000003</v>
      </c>
      <c r="I458" s="191">
        <v>-13.296175</v>
      </c>
      <c r="J458" s="191">
        <v>-1.9299250000000026</v>
      </c>
      <c r="L458" s="194">
        <v>9.5020353677392517</v>
      </c>
      <c r="M458" s="194">
        <v>6.6438561897747253</v>
      </c>
      <c r="N458" s="194">
        <v>6.6438561897747253</v>
      </c>
      <c r="O458" s="194">
        <v>6.6438561897747253</v>
      </c>
      <c r="P458" s="194">
        <v>6.6438561897747253</v>
      </c>
      <c r="Q458" s="194">
        <v>6.6438561897747253</v>
      </c>
      <c r="S458" s="181">
        <f t="shared" si="35"/>
        <v>2.8581791779645265</v>
      </c>
      <c r="T458" s="181">
        <f t="shared" si="36"/>
        <v>0</v>
      </c>
      <c r="U458" s="181">
        <f t="shared" si="37"/>
        <v>0</v>
      </c>
      <c r="V458" s="181">
        <f t="shared" si="38"/>
        <v>0</v>
      </c>
      <c r="W458" s="181">
        <f t="shared" si="39"/>
        <v>0</v>
      </c>
    </row>
    <row r="459" spans="1:23" x14ac:dyDescent="0.25">
      <c r="A459" s="177" t="s">
        <v>0</v>
      </c>
      <c r="B459" s="35">
        <v>399</v>
      </c>
      <c r="C459" s="44" t="s">
        <v>927</v>
      </c>
      <c r="D459" s="165" t="s">
        <v>928</v>
      </c>
      <c r="E459" s="191">
        <v>37441.29217500001</v>
      </c>
      <c r="F459" s="191">
        <v>30399.000800000002</v>
      </c>
      <c r="G459" s="191">
        <v>8480.3626499999991</v>
      </c>
      <c r="H459" s="191">
        <v>621.73187500000006</v>
      </c>
      <c r="I459" s="191">
        <v>318.03132500000004</v>
      </c>
      <c r="J459" s="191">
        <v>3.109024999999999</v>
      </c>
      <c r="L459" s="194">
        <v>15.192342605664548</v>
      </c>
      <c r="M459" s="194">
        <v>14.891736283330944</v>
      </c>
      <c r="N459" s="194">
        <v>13.049910245461131</v>
      </c>
      <c r="O459" s="194">
        <v>9.2801487347520677</v>
      </c>
      <c r="P459" s="194">
        <v>8.3130250628203104</v>
      </c>
      <c r="Q459" s="194">
        <v>6.6438561897747253</v>
      </c>
      <c r="S459" s="181">
        <f t="shared" si="35"/>
        <v>0.30060632233360352</v>
      </c>
      <c r="T459" s="181">
        <f t="shared" si="36"/>
        <v>1.8418260378698132</v>
      </c>
      <c r="U459" s="181">
        <f t="shared" si="37"/>
        <v>3.7697615107090634</v>
      </c>
      <c r="V459" s="181">
        <f t="shared" si="38"/>
        <v>0.9671236719317573</v>
      </c>
      <c r="W459" s="181">
        <f t="shared" si="39"/>
        <v>1.6691688730455851</v>
      </c>
    </row>
    <row r="460" spans="1:23" x14ac:dyDescent="0.25">
      <c r="A460" s="177" t="s">
        <v>0</v>
      </c>
      <c r="B460" s="35">
        <v>54</v>
      </c>
      <c r="C460" s="44" t="s">
        <v>538</v>
      </c>
      <c r="D460" s="165" t="s">
        <v>923</v>
      </c>
      <c r="E460" s="191">
        <v>38159.721474999998</v>
      </c>
      <c r="F460" s="191">
        <v>37472.699524999996</v>
      </c>
      <c r="G460" s="191">
        <v>8060.5636999999988</v>
      </c>
      <c r="H460" s="191">
        <v>186.628275</v>
      </c>
      <c r="I460" s="191">
        <v>65.763574999999975</v>
      </c>
      <c r="J460" s="191">
        <v>14.868150000000007</v>
      </c>
      <c r="L460" s="194">
        <v>15.219763020806326</v>
      </c>
      <c r="M460" s="194">
        <v>15.193552292392461</v>
      </c>
      <c r="N460" s="194">
        <v>12.976665019042805</v>
      </c>
      <c r="O460" s="194">
        <v>7.5440237671328134</v>
      </c>
      <c r="P460" s="194">
        <v>6.6438561897747253</v>
      </c>
      <c r="Q460" s="194">
        <v>6.6438561897747253</v>
      </c>
      <c r="S460" s="181">
        <f t="shared" si="35"/>
        <v>2.621072841386507E-2</v>
      </c>
      <c r="T460" s="181">
        <f t="shared" si="36"/>
        <v>2.2168872733496556</v>
      </c>
      <c r="U460" s="181">
        <f t="shared" si="37"/>
        <v>5.4326412519099918</v>
      </c>
      <c r="V460" s="181">
        <f t="shared" si="38"/>
        <v>0.90016757735808817</v>
      </c>
      <c r="W460" s="181">
        <f t="shared" si="39"/>
        <v>0</v>
      </c>
    </row>
    <row r="461" spans="1:23" x14ac:dyDescent="0.25">
      <c r="A461" s="177" t="s">
        <v>0</v>
      </c>
      <c r="B461" s="35">
        <v>436</v>
      </c>
      <c r="C461" s="44" t="s">
        <v>1003</v>
      </c>
      <c r="D461" s="165" t="s">
        <v>1004</v>
      </c>
      <c r="E461" s="191">
        <v>10467.546899999999</v>
      </c>
      <c r="F461" s="191">
        <v>6702.4842749999989</v>
      </c>
      <c r="G461" s="191">
        <v>451.26552499999997</v>
      </c>
      <c r="H461" s="191">
        <v>-1.8934499999999996</v>
      </c>
      <c r="I461" s="191">
        <v>-3.439725000000001</v>
      </c>
      <c r="J461" s="191">
        <v>-5.8811499999999963</v>
      </c>
      <c r="L461" s="194">
        <v>13.353635761658792</v>
      </c>
      <c r="M461" s="194">
        <v>12.71048021410213</v>
      </c>
      <c r="N461" s="194">
        <v>8.8178327560243428</v>
      </c>
      <c r="O461" s="194">
        <v>6.6438561897747253</v>
      </c>
      <c r="P461" s="194">
        <v>6.6438561897747253</v>
      </c>
      <c r="Q461" s="194">
        <v>6.6438561897747253</v>
      </c>
      <c r="S461" s="181">
        <f t="shared" si="35"/>
        <v>0.64315554755666149</v>
      </c>
      <c r="T461" s="181">
        <f t="shared" si="36"/>
        <v>3.8926474580777874</v>
      </c>
      <c r="U461" s="181">
        <f t="shared" si="37"/>
        <v>2.1739765662496175</v>
      </c>
      <c r="V461" s="181">
        <f t="shared" si="38"/>
        <v>0</v>
      </c>
      <c r="W461" s="181">
        <f t="shared" si="39"/>
        <v>0</v>
      </c>
    </row>
    <row r="462" spans="1:23" ht="25.5" x14ac:dyDescent="0.25">
      <c r="A462" s="177" t="s">
        <v>0</v>
      </c>
      <c r="B462" s="35">
        <v>532</v>
      </c>
      <c r="C462" s="44" t="s">
        <v>1080</v>
      </c>
      <c r="D462" s="165" t="s">
        <v>1081</v>
      </c>
      <c r="E462" s="191">
        <v>472.51392499999997</v>
      </c>
      <c r="F462" s="191">
        <v>79.645775000000015</v>
      </c>
      <c r="G462" s="191">
        <v>13.737075000000004</v>
      </c>
      <c r="H462" s="191">
        <v>-5.2524999999999267E-2</v>
      </c>
      <c r="I462" s="191">
        <v>5.3265749999999983</v>
      </c>
      <c r="J462" s="191">
        <v>-2.7359249999999982</v>
      </c>
      <c r="L462" s="194">
        <v>8.8842130360024498</v>
      </c>
      <c r="M462" s="194">
        <v>6.6438561897747253</v>
      </c>
      <c r="N462" s="194">
        <v>6.6438561897747253</v>
      </c>
      <c r="O462" s="194">
        <v>6.6438561897747253</v>
      </c>
      <c r="P462" s="194">
        <v>6.6438561897747253</v>
      </c>
      <c r="Q462" s="194">
        <v>6.6438561897747253</v>
      </c>
      <c r="S462" s="181">
        <f t="shared" si="35"/>
        <v>2.2403568462277246</v>
      </c>
      <c r="T462" s="181">
        <f t="shared" si="36"/>
        <v>0</v>
      </c>
      <c r="U462" s="181">
        <f t="shared" si="37"/>
        <v>0</v>
      </c>
      <c r="V462" s="181">
        <f t="shared" si="38"/>
        <v>0</v>
      </c>
      <c r="W462" s="181">
        <f t="shared" si="39"/>
        <v>0</v>
      </c>
    </row>
    <row r="463" spans="1:23" x14ac:dyDescent="0.25">
      <c r="A463" s="177" t="s">
        <v>0</v>
      </c>
      <c r="B463" s="35">
        <v>370</v>
      </c>
      <c r="C463" s="44" t="s">
        <v>539</v>
      </c>
      <c r="D463" s="165" t="s">
        <v>1014</v>
      </c>
      <c r="E463" s="191">
        <v>8079.2540749999989</v>
      </c>
      <c r="F463" s="191">
        <v>3408.8254749999996</v>
      </c>
      <c r="G463" s="191">
        <v>224.02767499999999</v>
      </c>
      <c r="H463" s="191">
        <v>20.03145</v>
      </c>
      <c r="I463" s="191">
        <v>-6.6449999999999676E-2</v>
      </c>
      <c r="J463" s="191">
        <v>13.570675000000008</v>
      </c>
      <c r="L463" s="194">
        <v>12.980006385563069</v>
      </c>
      <c r="M463" s="194">
        <v>11.73505902294975</v>
      </c>
      <c r="N463" s="194">
        <v>7.807533154731769</v>
      </c>
      <c r="O463" s="194">
        <v>6.6438561897747253</v>
      </c>
      <c r="P463" s="194">
        <v>6.6438561897747253</v>
      </c>
      <c r="Q463" s="194">
        <v>6.6438561897747253</v>
      </c>
      <c r="S463" s="181">
        <f t="shared" si="35"/>
        <v>1.2449473626133187</v>
      </c>
      <c r="T463" s="181">
        <f t="shared" si="36"/>
        <v>3.9275258682179812</v>
      </c>
      <c r="U463" s="181">
        <f t="shared" si="37"/>
        <v>1.1636769649570438</v>
      </c>
      <c r="V463" s="181">
        <f t="shared" si="38"/>
        <v>0</v>
      </c>
      <c r="W463" s="181">
        <f t="shared" si="39"/>
        <v>0</v>
      </c>
    </row>
    <row r="464" spans="1:23" x14ac:dyDescent="0.25">
      <c r="A464" s="177" t="s">
        <v>0</v>
      </c>
      <c r="B464" s="35">
        <v>459</v>
      </c>
      <c r="C464" s="44" t="s">
        <v>987</v>
      </c>
      <c r="D464" s="167" t="s">
        <v>988</v>
      </c>
      <c r="E464" s="191">
        <v>20872.566299999999</v>
      </c>
      <c r="F464" s="191">
        <v>16499.522349999999</v>
      </c>
      <c r="G464" s="191">
        <v>2346.5977750000002</v>
      </c>
      <c r="H464" s="191">
        <v>54.238900000000001</v>
      </c>
      <c r="I464" s="191">
        <v>14.053875000000005</v>
      </c>
      <c r="J464" s="191">
        <v>-10.286925</v>
      </c>
      <c r="L464" s="194">
        <v>14.349320371550224</v>
      </c>
      <c r="M464" s="194">
        <v>14.010136639580498</v>
      </c>
      <c r="N464" s="194">
        <v>11.196354858631008</v>
      </c>
      <c r="O464" s="194">
        <v>6.6438561897747253</v>
      </c>
      <c r="P464" s="194">
        <v>6.6438561897747253</v>
      </c>
      <c r="Q464" s="194">
        <v>6.6438561897747253</v>
      </c>
      <c r="S464" s="181">
        <f t="shared" si="35"/>
        <v>0.33918373196972595</v>
      </c>
      <c r="T464" s="181">
        <f t="shared" si="36"/>
        <v>2.8137817809494905</v>
      </c>
      <c r="U464" s="181">
        <f t="shared" si="37"/>
        <v>4.5524986688562823</v>
      </c>
      <c r="V464" s="181">
        <f t="shared" si="38"/>
        <v>0</v>
      </c>
      <c r="W464" s="181">
        <f t="shared" si="39"/>
        <v>0</v>
      </c>
    </row>
    <row r="465" spans="1:23" ht="25.5" x14ac:dyDescent="0.25">
      <c r="A465" s="177" t="s">
        <v>0</v>
      </c>
      <c r="B465" s="35">
        <v>438</v>
      </c>
      <c r="C465" s="44" t="s">
        <v>1170</v>
      </c>
      <c r="D465" s="165" t="s">
        <v>1171</v>
      </c>
      <c r="E465" s="191">
        <v>111.45235000000002</v>
      </c>
      <c r="F465" s="191">
        <v>-14.866699999999994</v>
      </c>
      <c r="G465" s="191">
        <v>73.487474999999989</v>
      </c>
      <c r="H465" s="191">
        <v>-4.0801000000000007</v>
      </c>
      <c r="I465" s="191">
        <v>-5.9902250000000015</v>
      </c>
      <c r="J465" s="191">
        <v>-3.0807749999999992</v>
      </c>
      <c r="L465" s="194">
        <v>6.8002832262701283</v>
      </c>
      <c r="M465" s="194">
        <v>6.6438561897747253</v>
      </c>
      <c r="N465" s="194">
        <v>6.6438561897747253</v>
      </c>
      <c r="O465" s="194">
        <v>6.6438561897747253</v>
      </c>
      <c r="P465" s="194">
        <v>6.6438561897747253</v>
      </c>
      <c r="Q465" s="194">
        <v>6.6438561897747253</v>
      </c>
      <c r="S465" s="181">
        <f t="shared" si="35"/>
        <v>0.15642703649540302</v>
      </c>
      <c r="T465" s="181">
        <f t="shared" si="36"/>
        <v>0</v>
      </c>
      <c r="U465" s="181">
        <f t="shared" si="37"/>
        <v>0</v>
      </c>
      <c r="V465" s="181">
        <f t="shared" si="38"/>
        <v>0</v>
      </c>
      <c r="W465" s="181">
        <f t="shared" si="39"/>
        <v>0</v>
      </c>
    </row>
    <row r="466" spans="1:23" ht="25.5" x14ac:dyDescent="0.25">
      <c r="A466" s="177" t="s">
        <v>0</v>
      </c>
      <c r="B466" s="35">
        <v>437</v>
      </c>
      <c r="C466" s="44" t="s">
        <v>1170</v>
      </c>
      <c r="D466" s="165" t="s">
        <v>1297</v>
      </c>
      <c r="E466" s="191">
        <v>4.8103499999999997</v>
      </c>
      <c r="F466" s="191">
        <v>-16.721174999999995</v>
      </c>
      <c r="G466" s="191">
        <v>21.132225000000002</v>
      </c>
      <c r="H466" s="191">
        <v>7.9241249999999965</v>
      </c>
      <c r="I466" s="191">
        <v>-5.3220999999999989</v>
      </c>
      <c r="J466" s="191">
        <v>2.8629749999999987</v>
      </c>
      <c r="L466" s="194">
        <v>6.6438561897747253</v>
      </c>
      <c r="M466" s="194">
        <v>6.6438561897747253</v>
      </c>
      <c r="N466" s="194">
        <v>6.6438561897747253</v>
      </c>
      <c r="O466" s="194">
        <v>6.6438561897747253</v>
      </c>
      <c r="P466" s="194">
        <v>6.6438561897747253</v>
      </c>
      <c r="Q466" s="194">
        <v>6.6438561897747253</v>
      </c>
      <c r="S466" s="181">
        <f t="shared" si="35"/>
        <v>0</v>
      </c>
      <c r="T466" s="181">
        <f t="shared" si="36"/>
        <v>0</v>
      </c>
      <c r="U466" s="181">
        <f t="shared" si="37"/>
        <v>0</v>
      </c>
      <c r="V466" s="181">
        <f t="shared" si="38"/>
        <v>0</v>
      </c>
      <c r="W466" s="181">
        <f t="shared" si="39"/>
        <v>0</v>
      </c>
    </row>
    <row r="467" spans="1:23" ht="25.5" x14ac:dyDescent="0.25">
      <c r="A467" s="177" t="s">
        <v>0</v>
      </c>
      <c r="B467" s="35">
        <v>486</v>
      </c>
      <c r="C467" s="44" t="s">
        <v>1023</v>
      </c>
      <c r="D467" s="167" t="s">
        <v>1024</v>
      </c>
      <c r="E467" s="191">
        <v>4628.3912999999993</v>
      </c>
      <c r="F467" s="191">
        <v>1383.6459250000003</v>
      </c>
      <c r="G467" s="191">
        <v>111.58785000000003</v>
      </c>
      <c r="H467" s="191">
        <v>-5.5483749999999992</v>
      </c>
      <c r="I467" s="191">
        <v>-6.5602499999999999</v>
      </c>
      <c r="J467" s="191">
        <v>0.92707499999999499</v>
      </c>
      <c r="L467" s="194">
        <v>12.176295124627224</v>
      </c>
      <c r="M467" s="194">
        <v>10.434259089196887</v>
      </c>
      <c r="N467" s="194">
        <v>6.802036140785896</v>
      </c>
      <c r="O467" s="194">
        <v>6.6438561897747253</v>
      </c>
      <c r="P467" s="194">
        <v>6.6438561897747253</v>
      </c>
      <c r="Q467" s="194">
        <v>6.6438561897747253</v>
      </c>
      <c r="S467" s="181">
        <f t="shared" si="35"/>
        <v>1.7420360354303366</v>
      </c>
      <c r="T467" s="181">
        <f t="shared" si="36"/>
        <v>3.6322229484109911</v>
      </c>
      <c r="U467" s="181">
        <f t="shared" si="37"/>
        <v>0.15817995101117077</v>
      </c>
      <c r="V467" s="181">
        <f t="shared" si="38"/>
        <v>0</v>
      </c>
      <c r="W467" s="181">
        <f t="shared" si="39"/>
        <v>0</v>
      </c>
    </row>
    <row r="468" spans="1:23" ht="25.5" x14ac:dyDescent="0.25">
      <c r="A468" s="177" t="s">
        <v>0</v>
      </c>
      <c r="B468" s="35">
        <v>533</v>
      </c>
      <c r="C468" s="44" t="s">
        <v>1023</v>
      </c>
      <c r="D468" s="165" t="s">
        <v>1214</v>
      </c>
      <c r="E468" s="191">
        <v>62.906525000000009</v>
      </c>
      <c r="F468" s="191">
        <v>55.601550000000003</v>
      </c>
      <c r="G468" s="191">
        <v>11.408075000000004</v>
      </c>
      <c r="H468" s="191">
        <v>4.7648250000000019</v>
      </c>
      <c r="I468" s="191">
        <v>-8.969000000000003</v>
      </c>
      <c r="J468" s="191">
        <v>-4.3741750000000028</v>
      </c>
      <c r="L468" s="194">
        <v>6.6438561897747253</v>
      </c>
      <c r="M468" s="194">
        <v>6.6438561897747253</v>
      </c>
      <c r="N468" s="194">
        <v>6.6438561897747253</v>
      </c>
      <c r="O468" s="194">
        <v>6.6438561897747253</v>
      </c>
      <c r="P468" s="194">
        <v>6.6438561897747253</v>
      </c>
      <c r="Q468" s="194">
        <v>6.6438561897747253</v>
      </c>
      <c r="S468" s="181">
        <f t="shared" si="35"/>
        <v>0</v>
      </c>
      <c r="T468" s="181">
        <f t="shared" si="36"/>
        <v>0</v>
      </c>
      <c r="U468" s="181">
        <f t="shared" si="37"/>
        <v>0</v>
      </c>
      <c r="V468" s="181">
        <f t="shared" si="38"/>
        <v>0</v>
      </c>
      <c r="W468" s="181">
        <f t="shared" si="39"/>
        <v>0</v>
      </c>
    </row>
    <row r="469" spans="1:23" ht="25.5" x14ac:dyDescent="0.25">
      <c r="A469" s="177" t="s">
        <v>0</v>
      </c>
      <c r="B469" s="35">
        <v>388</v>
      </c>
      <c r="C469" s="44" t="s">
        <v>540</v>
      </c>
      <c r="D469" s="165" t="s">
        <v>1005</v>
      </c>
      <c r="E469" s="191">
        <v>9989.5782250000011</v>
      </c>
      <c r="F469" s="191">
        <v>7309.03575</v>
      </c>
      <c r="G469" s="191">
        <v>874.445875</v>
      </c>
      <c r="H469" s="191">
        <v>76.488374999999991</v>
      </c>
      <c r="I469" s="191">
        <v>107.63127499999999</v>
      </c>
      <c r="J469" s="191">
        <v>10.509250000000002</v>
      </c>
      <c r="L469" s="194">
        <v>13.286208051213672</v>
      </c>
      <c r="M469" s="194">
        <v>12.835465374772586</v>
      </c>
      <c r="N469" s="194">
        <v>9.7722252791410327</v>
      </c>
      <c r="O469" s="194">
        <v>6.6438561897747253</v>
      </c>
      <c r="P469" s="194">
        <v>6.7499535402654161</v>
      </c>
      <c r="Q469" s="194">
        <v>6.6438561897747253</v>
      </c>
      <c r="S469" s="181">
        <f t="shared" si="35"/>
        <v>0.45074267644108623</v>
      </c>
      <c r="T469" s="181">
        <f t="shared" si="36"/>
        <v>3.0632400956315529</v>
      </c>
      <c r="U469" s="181">
        <f t="shared" si="37"/>
        <v>3.1283690893663074</v>
      </c>
      <c r="V469" s="181">
        <f t="shared" si="38"/>
        <v>-0.1060973504906908</v>
      </c>
      <c r="W469" s="181">
        <f t="shared" si="39"/>
        <v>0.1060973504906908</v>
      </c>
    </row>
    <row r="470" spans="1:23" ht="25.5" x14ac:dyDescent="0.25">
      <c r="A470" s="177" t="s">
        <v>0</v>
      </c>
      <c r="B470" s="35">
        <v>439</v>
      </c>
      <c r="C470" s="44" t="s">
        <v>1545</v>
      </c>
      <c r="D470" s="165" t="s">
        <v>1546</v>
      </c>
      <c r="E470" s="191">
        <v>-75.450949999999978</v>
      </c>
      <c r="F470" s="191">
        <v>36.59675</v>
      </c>
      <c r="G470" s="191">
        <v>43.040324999999996</v>
      </c>
      <c r="H470" s="191">
        <v>-4.5203999999999986</v>
      </c>
      <c r="I470" s="191">
        <v>-7.9144500000000004</v>
      </c>
      <c r="J470" s="191">
        <v>14.826399999999998</v>
      </c>
      <c r="L470" s="194">
        <v>6.6438561897747253</v>
      </c>
      <c r="M470" s="194">
        <v>6.6438561897747253</v>
      </c>
      <c r="N470" s="194">
        <v>6.6438561897747253</v>
      </c>
      <c r="O470" s="194">
        <v>6.6438561897747253</v>
      </c>
      <c r="P470" s="194">
        <v>6.6438561897747253</v>
      </c>
      <c r="Q470" s="194">
        <v>6.6438561897747253</v>
      </c>
      <c r="S470" s="181">
        <f t="shared" si="35"/>
        <v>0</v>
      </c>
      <c r="T470" s="181">
        <f t="shared" si="36"/>
        <v>0</v>
      </c>
      <c r="U470" s="181">
        <f t="shared" si="37"/>
        <v>0</v>
      </c>
      <c r="V470" s="181">
        <f t="shared" si="38"/>
        <v>0</v>
      </c>
      <c r="W470" s="181">
        <f t="shared" si="39"/>
        <v>0</v>
      </c>
    </row>
    <row r="471" spans="1:23" ht="25.5" x14ac:dyDescent="0.25">
      <c r="A471" s="177" t="s">
        <v>0</v>
      </c>
      <c r="B471" s="35">
        <v>509</v>
      </c>
      <c r="C471" s="44" t="s">
        <v>1149</v>
      </c>
      <c r="D471" s="167" t="s">
        <v>1150</v>
      </c>
      <c r="E471" s="191">
        <v>155.05992500000002</v>
      </c>
      <c r="F471" s="191">
        <v>-34.306975000000008</v>
      </c>
      <c r="G471" s="191">
        <v>17.875249999999937</v>
      </c>
      <c r="H471" s="191">
        <v>-2.7883250000000022</v>
      </c>
      <c r="I471" s="191">
        <v>6.0374750000000024</v>
      </c>
      <c r="J471" s="191">
        <v>0.52807500000000118</v>
      </c>
      <c r="L471" s="194">
        <v>7.2766820620007664</v>
      </c>
      <c r="M471" s="194">
        <v>6.6438561897747253</v>
      </c>
      <c r="N471" s="194">
        <v>6.6438561897747253</v>
      </c>
      <c r="O471" s="194">
        <v>6.6438561897747253</v>
      </c>
      <c r="P471" s="194">
        <v>6.6438561897747253</v>
      </c>
      <c r="Q471" s="194">
        <v>6.6438561897747253</v>
      </c>
      <c r="S471" s="181">
        <f t="shared" si="35"/>
        <v>0.63282587222604114</v>
      </c>
      <c r="T471" s="181">
        <f t="shared" si="36"/>
        <v>0</v>
      </c>
      <c r="U471" s="181">
        <f t="shared" si="37"/>
        <v>0</v>
      </c>
      <c r="V471" s="181">
        <f t="shared" si="38"/>
        <v>0</v>
      </c>
      <c r="W471" s="181">
        <f t="shared" si="39"/>
        <v>0</v>
      </c>
    </row>
    <row r="472" spans="1:23" x14ac:dyDescent="0.25">
      <c r="A472" s="177" t="s">
        <v>0</v>
      </c>
      <c r="B472" s="35">
        <v>354</v>
      </c>
      <c r="C472" s="44" t="s">
        <v>870</v>
      </c>
      <c r="D472" s="165" t="s">
        <v>871</v>
      </c>
      <c r="E472" s="191">
        <v>44830.785525000014</v>
      </c>
      <c r="F472" s="191">
        <v>32566.010325000003</v>
      </c>
      <c r="G472" s="191">
        <v>4241.1606000000002</v>
      </c>
      <c r="H472" s="191">
        <v>200.95142500000003</v>
      </c>
      <c r="I472" s="191">
        <v>55.3262</v>
      </c>
      <c r="J472" s="191">
        <v>-12.678274999999999</v>
      </c>
      <c r="L472" s="194">
        <v>15.452202158061258</v>
      </c>
      <c r="M472" s="194">
        <v>14.991079364960246</v>
      </c>
      <c r="N472" s="194">
        <v>12.050243399154247</v>
      </c>
      <c r="O472" s="194">
        <v>7.6507029977418934</v>
      </c>
      <c r="P472" s="194">
        <v>6.6438561897747253</v>
      </c>
      <c r="Q472" s="194">
        <v>6.6438561897747253</v>
      </c>
      <c r="S472" s="181">
        <f t="shared" si="35"/>
        <v>0.46112279310101201</v>
      </c>
      <c r="T472" s="181">
        <f t="shared" si="36"/>
        <v>2.9408359658059986</v>
      </c>
      <c r="U472" s="181">
        <f t="shared" si="37"/>
        <v>4.399540401412354</v>
      </c>
      <c r="V472" s="181">
        <f t="shared" si="38"/>
        <v>1.0068468079671682</v>
      </c>
      <c r="W472" s="181">
        <f t="shared" si="39"/>
        <v>0</v>
      </c>
    </row>
    <row r="473" spans="1:23" x14ac:dyDescent="0.25">
      <c r="A473" s="177" t="s">
        <v>0</v>
      </c>
      <c r="B473" s="35">
        <v>10</v>
      </c>
      <c r="C473" s="164" t="s">
        <v>1233</v>
      </c>
      <c r="D473" s="165" t="s">
        <v>1234</v>
      </c>
      <c r="E473" s="191">
        <v>36.333650000000034</v>
      </c>
      <c r="F473" s="191">
        <v>-22.974974999999997</v>
      </c>
      <c r="G473" s="191">
        <v>7.4164250000000038</v>
      </c>
      <c r="H473" s="191">
        <v>-5.6839250000000003</v>
      </c>
      <c r="I473" s="191">
        <v>-10.925124999999998</v>
      </c>
      <c r="J473" s="191">
        <v>-6.6287000000000003</v>
      </c>
      <c r="L473" s="194">
        <v>6.6438561897747253</v>
      </c>
      <c r="M473" s="194">
        <v>6.6438561897747253</v>
      </c>
      <c r="N473" s="194">
        <v>6.6438561897747253</v>
      </c>
      <c r="O473" s="194">
        <v>6.6438561897747253</v>
      </c>
      <c r="P473" s="194">
        <v>6.6438561897747253</v>
      </c>
      <c r="Q473" s="194">
        <v>6.6438561897747253</v>
      </c>
      <c r="S473" s="181">
        <f t="shared" si="35"/>
        <v>0</v>
      </c>
      <c r="T473" s="181">
        <f t="shared" si="36"/>
        <v>0</v>
      </c>
      <c r="U473" s="181">
        <f t="shared" si="37"/>
        <v>0</v>
      </c>
      <c r="V473" s="181">
        <f t="shared" si="38"/>
        <v>0</v>
      </c>
      <c r="W473" s="181">
        <f t="shared" si="39"/>
        <v>0</v>
      </c>
    </row>
    <row r="474" spans="1:23" x14ac:dyDescent="0.25">
      <c r="A474" s="177" t="s">
        <v>0</v>
      </c>
      <c r="B474" s="35">
        <v>9</v>
      </c>
      <c r="C474" s="164" t="s">
        <v>1233</v>
      </c>
      <c r="D474" s="165" t="s">
        <v>1244</v>
      </c>
      <c r="E474" s="191">
        <v>24.874549999999985</v>
      </c>
      <c r="F474" s="191">
        <v>-23.611575000000006</v>
      </c>
      <c r="G474" s="191">
        <v>-9.5802749999999932</v>
      </c>
      <c r="H474" s="191">
        <v>0.40004999999999669</v>
      </c>
      <c r="I474" s="191">
        <v>10.898775000000001</v>
      </c>
      <c r="J474" s="191">
        <v>-13.856024999999999</v>
      </c>
      <c r="L474" s="194">
        <v>6.6438561897747253</v>
      </c>
      <c r="M474" s="194">
        <v>6.6438561897747253</v>
      </c>
      <c r="N474" s="194">
        <v>6.6438561897747253</v>
      </c>
      <c r="O474" s="194">
        <v>6.6438561897747253</v>
      </c>
      <c r="P474" s="194">
        <v>6.6438561897747253</v>
      </c>
      <c r="Q474" s="194">
        <v>6.6438561897747253</v>
      </c>
      <c r="S474" s="181">
        <f t="shared" si="35"/>
        <v>0</v>
      </c>
      <c r="T474" s="181">
        <f t="shared" si="36"/>
        <v>0</v>
      </c>
      <c r="U474" s="181">
        <f t="shared" si="37"/>
        <v>0</v>
      </c>
      <c r="V474" s="181">
        <f t="shared" si="38"/>
        <v>0</v>
      </c>
      <c r="W474" s="181">
        <f t="shared" si="39"/>
        <v>0</v>
      </c>
    </row>
    <row r="475" spans="1:23" x14ac:dyDescent="0.25">
      <c r="A475" s="177" t="s">
        <v>0</v>
      </c>
      <c r="B475" s="35">
        <v>11</v>
      </c>
      <c r="C475" s="164" t="s">
        <v>1600</v>
      </c>
      <c r="D475" s="165" t="s">
        <v>1601</v>
      </c>
      <c r="E475" s="191">
        <v>-107.26905000000001</v>
      </c>
      <c r="F475" s="191">
        <v>31.661300000000011</v>
      </c>
      <c r="G475" s="191">
        <v>-9.9218500000000027</v>
      </c>
      <c r="H475" s="191">
        <v>4.7864999999999984</v>
      </c>
      <c r="I475" s="191">
        <v>11.049924999999996</v>
      </c>
      <c r="J475" s="191">
        <v>-2.0161499999999997</v>
      </c>
      <c r="L475" s="194">
        <v>6.6438561897747253</v>
      </c>
      <c r="M475" s="194">
        <v>6.6438561897747253</v>
      </c>
      <c r="N475" s="194">
        <v>6.6438561897747253</v>
      </c>
      <c r="O475" s="194">
        <v>6.6438561897747253</v>
      </c>
      <c r="P475" s="194">
        <v>6.6438561897747253</v>
      </c>
      <c r="Q475" s="194">
        <v>6.6438561897747253</v>
      </c>
      <c r="S475" s="181">
        <f t="shared" si="35"/>
        <v>0</v>
      </c>
      <c r="T475" s="181">
        <f t="shared" si="36"/>
        <v>0</v>
      </c>
      <c r="U475" s="181">
        <f t="shared" si="37"/>
        <v>0</v>
      </c>
      <c r="V475" s="181">
        <f t="shared" si="38"/>
        <v>0</v>
      </c>
      <c r="W475" s="181">
        <f t="shared" si="39"/>
        <v>0</v>
      </c>
    </row>
    <row r="476" spans="1:23" x14ac:dyDescent="0.25">
      <c r="A476" s="177" t="s">
        <v>0</v>
      </c>
      <c r="B476" s="35">
        <v>52</v>
      </c>
      <c r="C476" s="164" t="s">
        <v>541</v>
      </c>
      <c r="D476" s="165" t="s">
        <v>957</v>
      </c>
      <c r="E476" s="191">
        <v>33083.800900000002</v>
      </c>
      <c r="F476" s="191">
        <v>41515.333400000003</v>
      </c>
      <c r="G476" s="191">
        <v>13193.546075000002</v>
      </c>
      <c r="H476" s="191">
        <v>997.29287500000009</v>
      </c>
      <c r="I476" s="191">
        <v>918.41750000000002</v>
      </c>
      <c r="J476" s="191">
        <v>99.020449999999983</v>
      </c>
      <c r="L476" s="194">
        <v>15.013837370545188</v>
      </c>
      <c r="M476" s="194">
        <v>15.341356663826856</v>
      </c>
      <c r="N476" s="194">
        <v>13.687544754392571</v>
      </c>
      <c r="O476" s="194">
        <v>9.9618734328755636</v>
      </c>
      <c r="P476" s="194">
        <v>9.8430063219044808</v>
      </c>
      <c r="Q476" s="194">
        <v>6.6438561897747253</v>
      </c>
      <c r="S476" s="181">
        <f t="shared" si="35"/>
        <v>-0.32751929328166796</v>
      </c>
      <c r="T476" s="181">
        <f t="shared" si="36"/>
        <v>1.6538119094342854</v>
      </c>
      <c r="U476" s="181">
        <f t="shared" si="37"/>
        <v>3.725671321517007</v>
      </c>
      <c r="V476" s="181">
        <f t="shared" si="38"/>
        <v>0.11886711097108282</v>
      </c>
      <c r="W476" s="181">
        <f t="shared" si="39"/>
        <v>3.1991501321297555</v>
      </c>
    </row>
    <row r="477" spans="1:23" x14ac:dyDescent="0.25">
      <c r="A477" s="177" t="s">
        <v>0</v>
      </c>
      <c r="B477" s="35">
        <v>53</v>
      </c>
      <c r="C477" s="164" t="s">
        <v>541</v>
      </c>
      <c r="D477" s="165" t="s">
        <v>879</v>
      </c>
      <c r="E477" s="191">
        <v>42923.24607500001</v>
      </c>
      <c r="F477" s="191">
        <v>39765.124899999995</v>
      </c>
      <c r="G477" s="191">
        <v>22475.286899999999</v>
      </c>
      <c r="H477" s="191">
        <v>2486.0486249999999</v>
      </c>
      <c r="I477" s="191">
        <v>1518.5201750000006</v>
      </c>
      <c r="J477" s="191">
        <v>149.171425</v>
      </c>
      <c r="L477" s="194">
        <v>15.389471563733835</v>
      </c>
      <c r="M477" s="194">
        <v>15.279216081906123</v>
      </c>
      <c r="N477" s="194">
        <v>14.456051911599092</v>
      </c>
      <c r="O477" s="194">
        <v>11.27963879921834</v>
      </c>
      <c r="P477" s="194">
        <v>10.568450360885008</v>
      </c>
      <c r="Q477" s="194">
        <v>7.220827391862283</v>
      </c>
      <c r="S477" s="181">
        <f t="shared" si="35"/>
        <v>0.11025548182771239</v>
      </c>
      <c r="T477" s="181">
        <f t="shared" si="36"/>
        <v>0.82316417030703093</v>
      </c>
      <c r="U477" s="181">
        <f t="shared" si="37"/>
        <v>3.176413112380752</v>
      </c>
      <c r="V477" s="181">
        <f t="shared" si="38"/>
        <v>0.71118843833333223</v>
      </c>
      <c r="W477" s="181">
        <f t="shared" si="39"/>
        <v>3.3476229690227246</v>
      </c>
    </row>
    <row r="478" spans="1:23" x14ac:dyDescent="0.25">
      <c r="A478" s="177" t="s">
        <v>0</v>
      </c>
      <c r="B478" s="35">
        <v>531</v>
      </c>
      <c r="C478" s="44" t="s">
        <v>965</v>
      </c>
      <c r="D478" s="165" t="s">
        <v>966</v>
      </c>
      <c r="E478" s="191">
        <v>29285.380875000003</v>
      </c>
      <c r="F478" s="191">
        <v>23560.837500000001</v>
      </c>
      <c r="G478" s="191">
        <v>2263.3639749999998</v>
      </c>
      <c r="H478" s="191">
        <v>94.521249999999995</v>
      </c>
      <c r="I478" s="191">
        <v>80.48592499999998</v>
      </c>
      <c r="J478" s="191">
        <v>28.323324999999997</v>
      </c>
      <c r="L478" s="194">
        <v>14.837893037285269</v>
      </c>
      <c r="M478" s="194">
        <v>14.524103202063408</v>
      </c>
      <c r="N478" s="194">
        <v>11.144252889904887</v>
      </c>
      <c r="O478" s="194">
        <v>6.6438561897747253</v>
      </c>
      <c r="P478" s="194">
        <v>6.6438561897747253</v>
      </c>
      <c r="Q478" s="194">
        <v>6.6438561897747253</v>
      </c>
      <c r="S478" s="181">
        <f t="shared" si="35"/>
        <v>0.31378983522186132</v>
      </c>
      <c r="T478" s="181">
        <f t="shared" si="36"/>
        <v>3.3798503121585206</v>
      </c>
      <c r="U478" s="181">
        <f t="shared" si="37"/>
        <v>4.5003967001301621</v>
      </c>
      <c r="V478" s="181">
        <f t="shared" si="38"/>
        <v>0</v>
      </c>
      <c r="W478" s="181">
        <f t="shared" si="39"/>
        <v>0</v>
      </c>
    </row>
    <row r="479" spans="1:23" x14ac:dyDescent="0.25">
      <c r="A479" s="177" t="s">
        <v>0</v>
      </c>
      <c r="B479" s="35">
        <v>432</v>
      </c>
      <c r="C479" s="44" t="s">
        <v>543</v>
      </c>
      <c r="D479" s="165" t="s">
        <v>937</v>
      </c>
      <c r="E479" s="191">
        <v>36725.720249999998</v>
      </c>
      <c r="F479" s="191">
        <v>32026.365250000003</v>
      </c>
      <c r="G479" s="191">
        <v>6323.0646500000003</v>
      </c>
      <c r="H479" s="191">
        <v>465.204475</v>
      </c>
      <c r="I479" s="191">
        <v>429.5788</v>
      </c>
      <c r="J479" s="191">
        <v>-4.6631500000000017</v>
      </c>
      <c r="L479" s="194">
        <v>15.1645031641612</v>
      </c>
      <c r="M479" s="194">
        <v>14.966972451987479</v>
      </c>
      <c r="N479" s="194">
        <v>12.626408255045034</v>
      </c>
      <c r="O479" s="194">
        <v>8.8617211645507243</v>
      </c>
      <c r="P479" s="194">
        <v>8.7467789868933199</v>
      </c>
      <c r="Q479" s="194">
        <v>6.6438561897747253</v>
      </c>
      <c r="S479" s="181">
        <f t="shared" si="35"/>
        <v>0.19753071217372131</v>
      </c>
      <c r="T479" s="181">
        <f t="shared" si="36"/>
        <v>2.3405641969424451</v>
      </c>
      <c r="U479" s="181">
        <f t="shared" si="37"/>
        <v>3.7646870904943093</v>
      </c>
      <c r="V479" s="181">
        <f t="shared" si="38"/>
        <v>0.11494217765740444</v>
      </c>
      <c r="W479" s="181">
        <f t="shared" si="39"/>
        <v>2.1029227971185946</v>
      </c>
    </row>
    <row r="480" spans="1:23" x14ac:dyDescent="0.25">
      <c r="A480" s="177" t="s">
        <v>0</v>
      </c>
      <c r="B480" s="35">
        <v>389</v>
      </c>
      <c r="C480" s="44" t="s">
        <v>543</v>
      </c>
      <c r="D480" s="165" t="s">
        <v>996</v>
      </c>
      <c r="E480" s="191">
        <v>13732.255800000001</v>
      </c>
      <c r="F480" s="191">
        <v>7628.8323749999981</v>
      </c>
      <c r="G480" s="191">
        <v>504.63562499999989</v>
      </c>
      <c r="H480" s="191">
        <v>14.607949999999997</v>
      </c>
      <c r="I480" s="191">
        <v>4.5283499999999997</v>
      </c>
      <c r="J480" s="191">
        <v>3.365475</v>
      </c>
      <c r="L480" s="194">
        <v>13.74528101626211</v>
      </c>
      <c r="M480" s="194">
        <v>12.897246548051839</v>
      </c>
      <c r="N480" s="194">
        <v>8.9790982474496719</v>
      </c>
      <c r="O480" s="194">
        <v>6.6438561897747253</v>
      </c>
      <c r="P480" s="194">
        <v>6.6438561897747253</v>
      </c>
      <c r="Q480" s="194">
        <v>6.6438561897747253</v>
      </c>
      <c r="S480" s="181">
        <f t="shared" si="35"/>
        <v>0.84803446821027073</v>
      </c>
      <c r="T480" s="181">
        <f t="shared" si="36"/>
        <v>3.9181483006021676</v>
      </c>
      <c r="U480" s="181">
        <f t="shared" si="37"/>
        <v>2.3352420576749466</v>
      </c>
      <c r="V480" s="181">
        <f t="shared" si="38"/>
        <v>0</v>
      </c>
      <c r="W480" s="181">
        <f t="shared" si="39"/>
        <v>0</v>
      </c>
    </row>
    <row r="481" spans="1:23" x14ac:dyDescent="0.25">
      <c r="A481" s="177" t="s">
        <v>0</v>
      </c>
      <c r="B481" s="35">
        <v>422</v>
      </c>
      <c r="C481" s="44" t="s">
        <v>543</v>
      </c>
      <c r="D481" s="165" t="s">
        <v>1002</v>
      </c>
      <c r="E481" s="191">
        <v>10863.261999999999</v>
      </c>
      <c r="F481" s="191">
        <v>3047.3504000000003</v>
      </c>
      <c r="G481" s="191">
        <v>402.32827499999996</v>
      </c>
      <c r="H481" s="191">
        <v>1.5720500000000008</v>
      </c>
      <c r="I481" s="191">
        <v>-7.141449999999999</v>
      </c>
      <c r="J481" s="191">
        <v>2.062249999999997</v>
      </c>
      <c r="L481" s="194">
        <v>13.40716975751562</v>
      </c>
      <c r="M481" s="194">
        <v>11.573339682709969</v>
      </c>
      <c r="N481" s="194">
        <v>8.6522293216454056</v>
      </c>
      <c r="O481" s="194">
        <v>6.6438561897747253</v>
      </c>
      <c r="P481" s="194">
        <v>6.6438561897747253</v>
      </c>
      <c r="Q481" s="194">
        <v>6.6438561897747253</v>
      </c>
      <c r="S481" s="181">
        <f t="shared" si="35"/>
        <v>1.8338300748056504</v>
      </c>
      <c r="T481" s="181">
        <f t="shared" si="36"/>
        <v>2.9211103610645637</v>
      </c>
      <c r="U481" s="181">
        <f t="shared" si="37"/>
        <v>2.0083731318706803</v>
      </c>
      <c r="V481" s="181">
        <f t="shared" si="38"/>
        <v>0</v>
      </c>
      <c r="W481" s="181">
        <f t="shared" si="39"/>
        <v>0</v>
      </c>
    </row>
    <row r="482" spans="1:23" x14ac:dyDescent="0.25">
      <c r="A482" s="177" t="s">
        <v>0</v>
      </c>
      <c r="B482" s="35">
        <v>434</v>
      </c>
      <c r="C482" s="44" t="s">
        <v>544</v>
      </c>
      <c r="D482" s="165" t="s">
        <v>989</v>
      </c>
      <c r="E482" s="191">
        <v>20239.027975000005</v>
      </c>
      <c r="F482" s="191">
        <v>10659.11615</v>
      </c>
      <c r="G482" s="191">
        <v>479.78320000000019</v>
      </c>
      <c r="H482" s="191">
        <v>1.4347999999999992</v>
      </c>
      <c r="I482" s="191">
        <v>-7.8057750000000006</v>
      </c>
      <c r="J482" s="191">
        <v>4.7273999999999976</v>
      </c>
      <c r="L482" s="194">
        <v>14.304852382559847</v>
      </c>
      <c r="M482" s="194">
        <v>13.379800194862588</v>
      </c>
      <c r="N482" s="194">
        <v>8.9062388311471619</v>
      </c>
      <c r="O482" s="194">
        <v>6.6438561897747253</v>
      </c>
      <c r="P482" s="194">
        <v>6.6438561897747253</v>
      </c>
      <c r="Q482" s="194">
        <v>6.6438561897747253</v>
      </c>
      <c r="S482" s="181">
        <f t="shared" si="35"/>
        <v>0.9250521876972595</v>
      </c>
      <c r="T482" s="181">
        <f t="shared" si="36"/>
        <v>4.4735613637154259</v>
      </c>
      <c r="U482" s="181">
        <f t="shared" si="37"/>
        <v>2.2623826413724366</v>
      </c>
      <c r="V482" s="181">
        <f t="shared" si="38"/>
        <v>0</v>
      </c>
      <c r="W482" s="181">
        <f t="shared" si="39"/>
        <v>0</v>
      </c>
    </row>
    <row r="483" spans="1:23" x14ac:dyDescent="0.25">
      <c r="A483" s="177" t="s">
        <v>0</v>
      </c>
      <c r="B483" s="35">
        <v>433</v>
      </c>
      <c r="C483" s="44" t="s">
        <v>544</v>
      </c>
      <c r="D483" s="165" t="s">
        <v>1097</v>
      </c>
      <c r="E483" s="191">
        <v>370.33304999999996</v>
      </c>
      <c r="F483" s="191">
        <v>141.96780000000001</v>
      </c>
      <c r="G483" s="191">
        <v>30.573250000000016</v>
      </c>
      <c r="H483" s="191">
        <v>-7.3929249999999982</v>
      </c>
      <c r="I483" s="191">
        <v>-0.58405000000000129</v>
      </c>
      <c r="J483" s="191">
        <v>5.5043249999999997</v>
      </c>
      <c r="L483" s="194">
        <v>8.5326794968954314</v>
      </c>
      <c r="M483" s="194">
        <v>7.149419936066872</v>
      </c>
      <c r="N483" s="194">
        <v>6.6438561897747253</v>
      </c>
      <c r="O483" s="194">
        <v>6.6438561897747253</v>
      </c>
      <c r="P483" s="194">
        <v>6.6438561897747253</v>
      </c>
      <c r="Q483" s="194">
        <v>6.6438561897747253</v>
      </c>
      <c r="S483" s="181">
        <f t="shared" si="35"/>
        <v>1.3832595608285594</v>
      </c>
      <c r="T483" s="181">
        <f t="shared" si="36"/>
        <v>0.50556374629214673</v>
      </c>
      <c r="U483" s="181">
        <f t="shared" si="37"/>
        <v>0</v>
      </c>
      <c r="V483" s="181">
        <f t="shared" si="38"/>
        <v>0</v>
      </c>
      <c r="W483" s="181">
        <f t="shared" si="39"/>
        <v>0</v>
      </c>
    </row>
    <row r="484" spans="1:23" x14ac:dyDescent="0.25">
      <c r="A484" s="177" t="s">
        <v>0</v>
      </c>
      <c r="B484" s="35">
        <v>476</v>
      </c>
      <c r="C484" s="44" t="s">
        <v>1006</v>
      </c>
      <c r="D484" s="167" t="s">
        <v>1007</v>
      </c>
      <c r="E484" s="191">
        <v>9277.2114500000007</v>
      </c>
      <c r="F484" s="191">
        <v>3559.5053249999987</v>
      </c>
      <c r="G484" s="191">
        <v>520.56145000000015</v>
      </c>
      <c r="H484" s="191">
        <v>16.397624999999998</v>
      </c>
      <c r="I484" s="191">
        <v>1.0420750000000023</v>
      </c>
      <c r="J484" s="191">
        <v>4.3616250000000001</v>
      </c>
      <c r="L484" s="194">
        <v>13.179475509000094</v>
      </c>
      <c r="M484" s="194">
        <v>11.797461044180407</v>
      </c>
      <c r="N484" s="194">
        <v>9.0239246671850495</v>
      </c>
      <c r="O484" s="194">
        <v>6.6438561897747253</v>
      </c>
      <c r="P484" s="194">
        <v>6.6438561897747253</v>
      </c>
      <c r="Q484" s="194">
        <v>6.6438561897747253</v>
      </c>
      <c r="S484" s="181">
        <f t="shared" si="35"/>
        <v>1.3820144648196866</v>
      </c>
      <c r="T484" s="181">
        <f t="shared" si="36"/>
        <v>2.7735363769953576</v>
      </c>
      <c r="U484" s="181">
        <f t="shared" si="37"/>
        <v>2.3800684774103242</v>
      </c>
      <c r="V484" s="181">
        <f t="shared" si="38"/>
        <v>0</v>
      </c>
      <c r="W484" s="181">
        <f t="shared" si="39"/>
        <v>0</v>
      </c>
    </row>
    <row r="485" spans="1:23" ht="25.5" x14ac:dyDescent="0.25">
      <c r="A485" s="177" t="s">
        <v>0</v>
      </c>
      <c r="B485" s="35">
        <v>435</v>
      </c>
      <c r="C485" s="44" t="s">
        <v>1564</v>
      </c>
      <c r="D485" s="165" t="s">
        <v>1565</v>
      </c>
      <c r="E485" s="191">
        <v>-84.347750000000005</v>
      </c>
      <c r="F485" s="191">
        <v>-14.399250000000002</v>
      </c>
      <c r="G485" s="191">
        <v>-2.7839249999999964</v>
      </c>
      <c r="H485" s="191">
        <v>-1.6750000000000931E-2</v>
      </c>
      <c r="I485" s="191">
        <v>-10.898600000000002</v>
      </c>
      <c r="J485" s="191">
        <v>-0.28979999999999606</v>
      </c>
      <c r="L485" s="194">
        <v>6.6438561897747253</v>
      </c>
      <c r="M485" s="194">
        <v>6.6438561897747253</v>
      </c>
      <c r="N485" s="194">
        <v>6.6438561897747253</v>
      </c>
      <c r="O485" s="194">
        <v>6.6438561897747253</v>
      </c>
      <c r="P485" s="194">
        <v>6.6438561897747253</v>
      </c>
      <c r="Q485" s="194">
        <v>6.6438561897747253</v>
      </c>
      <c r="S485" s="181">
        <f t="shared" si="35"/>
        <v>0</v>
      </c>
      <c r="T485" s="181">
        <f t="shared" si="36"/>
        <v>0</v>
      </c>
      <c r="U485" s="181">
        <f t="shared" si="37"/>
        <v>0</v>
      </c>
      <c r="V485" s="181">
        <f t="shared" si="38"/>
        <v>0</v>
      </c>
      <c r="W485" s="181">
        <f t="shared" si="39"/>
        <v>0</v>
      </c>
    </row>
    <row r="486" spans="1:23" ht="25.5" x14ac:dyDescent="0.25">
      <c r="A486" s="177" t="s">
        <v>0</v>
      </c>
      <c r="B486" s="35">
        <v>508</v>
      </c>
      <c r="C486" s="44" t="s">
        <v>1291</v>
      </c>
      <c r="D486" s="167" t="s">
        <v>1292</v>
      </c>
      <c r="E486" s="191">
        <v>6.5272249999999872</v>
      </c>
      <c r="F486" s="191">
        <v>-38.379950000000001</v>
      </c>
      <c r="G486" s="191">
        <v>-8.5209250000000019</v>
      </c>
      <c r="H486" s="191">
        <v>-3.4538750000000009</v>
      </c>
      <c r="I486" s="191">
        <v>-5.7619249999999962</v>
      </c>
      <c r="J486" s="191">
        <v>-10.407924999999997</v>
      </c>
      <c r="L486" s="194">
        <v>6.6438561897747253</v>
      </c>
      <c r="M486" s="194">
        <v>6.6438561897747253</v>
      </c>
      <c r="N486" s="194">
        <v>6.6438561897747253</v>
      </c>
      <c r="O486" s="194">
        <v>6.6438561897747253</v>
      </c>
      <c r="P486" s="194">
        <v>6.6438561897747253</v>
      </c>
      <c r="Q486" s="194">
        <v>6.6438561897747253</v>
      </c>
      <c r="S486" s="181">
        <f t="shared" si="35"/>
        <v>0</v>
      </c>
      <c r="T486" s="181">
        <f t="shared" si="36"/>
        <v>0</v>
      </c>
      <c r="U486" s="181">
        <f t="shared" si="37"/>
        <v>0</v>
      </c>
      <c r="V486" s="181">
        <f t="shared" si="38"/>
        <v>0</v>
      </c>
      <c r="W486" s="181">
        <f t="shared" si="39"/>
        <v>0</v>
      </c>
    </row>
    <row r="487" spans="1:23" x14ac:dyDescent="0.25">
      <c r="A487" s="177" t="s">
        <v>0</v>
      </c>
      <c r="B487" s="35">
        <v>353</v>
      </c>
      <c r="C487" s="44" t="s">
        <v>885</v>
      </c>
      <c r="D487" s="165" t="s">
        <v>886</v>
      </c>
      <c r="E487" s="191">
        <v>42531.965525</v>
      </c>
      <c r="F487" s="191">
        <v>30732.131374999997</v>
      </c>
      <c r="G487" s="191">
        <v>5946.5285750000003</v>
      </c>
      <c r="H487" s="191">
        <v>585.04025000000001</v>
      </c>
      <c r="I487" s="191">
        <v>465.95264999999989</v>
      </c>
      <c r="J487" s="191">
        <v>33.458100000000002</v>
      </c>
      <c r="L487" s="194">
        <v>15.376259907159431</v>
      </c>
      <c r="M487" s="194">
        <v>14.907460205624881</v>
      </c>
      <c r="N487" s="194">
        <v>12.537831991876441</v>
      </c>
      <c r="O487" s="194">
        <v>9.1923920734072322</v>
      </c>
      <c r="P487" s="194">
        <v>8.8640395457680707</v>
      </c>
      <c r="Q487" s="194">
        <v>6.6438561897747253</v>
      </c>
      <c r="S487" s="181">
        <f t="shared" si="35"/>
        <v>0.46879970153455019</v>
      </c>
      <c r="T487" s="181">
        <f t="shared" si="36"/>
        <v>2.3696282137484399</v>
      </c>
      <c r="U487" s="181">
        <f t="shared" si="37"/>
        <v>3.345439918469209</v>
      </c>
      <c r="V487" s="181">
        <f t="shared" si="38"/>
        <v>0.32835252763916145</v>
      </c>
      <c r="W487" s="181">
        <f t="shared" si="39"/>
        <v>2.2201833559933455</v>
      </c>
    </row>
    <row r="488" spans="1:23" x14ac:dyDescent="0.25">
      <c r="A488" s="177" t="s">
        <v>0</v>
      </c>
      <c r="B488" s="35">
        <v>121</v>
      </c>
      <c r="C488" s="164" t="s">
        <v>208</v>
      </c>
      <c r="D488" s="165" t="s">
        <v>209</v>
      </c>
      <c r="E488" s="191">
        <v>-4.0973250000000121</v>
      </c>
      <c r="F488" s="191">
        <v>2.9480250000000083</v>
      </c>
      <c r="G488" s="191">
        <v>20.938675000000003</v>
      </c>
      <c r="H488" s="191">
        <v>8.6640499999999996</v>
      </c>
      <c r="I488" s="191">
        <v>21.775499999999994</v>
      </c>
      <c r="J488" s="191">
        <v>9.0000000000001634E-2</v>
      </c>
      <c r="L488" s="194">
        <v>6.6438561897747253</v>
      </c>
      <c r="M488" s="194">
        <v>6.6438561897747253</v>
      </c>
      <c r="N488" s="194">
        <v>6.6438561897747253</v>
      </c>
      <c r="O488" s="194">
        <v>6.6438561897747253</v>
      </c>
      <c r="P488" s="194">
        <v>6.6438561897747253</v>
      </c>
      <c r="Q488" s="194">
        <v>6.6438561897747253</v>
      </c>
      <c r="S488" s="181">
        <f t="shared" si="35"/>
        <v>0</v>
      </c>
      <c r="T488" s="181">
        <f t="shared" si="36"/>
        <v>0</v>
      </c>
      <c r="U488" s="181">
        <f t="shared" si="37"/>
        <v>0</v>
      </c>
      <c r="V488" s="181">
        <f t="shared" si="38"/>
        <v>0</v>
      </c>
      <c r="W488" s="181">
        <f t="shared" si="39"/>
        <v>0</v>
      </c>
    </row>
    <row r="489" spans="1:23" x14ac:dyDescent="0.25">
      <c r="A489" s="177" t="s">
        <v>0</v>
      </c>
      <c r="B489" s="35">
        <v>122</v>
      </c>
      <c r="C489" s="164" t="s">
        <v>208</v>
      </c>
      <c r="D489" s="165" t="s">
        <v>212</v>
      </c>
      <c r="E489" s="191">
        <v>-16.240374999999986</v>
      </c>
      <c r="F489" s="191">
        <v>-19.490625000000001</v>
      </c>
      <c r="G489" s="191">
        <v>28.102825000000003</v>
      </c>
      <c r="H489" s="191">
        <v>-0.74117499999999836</v>
      </c>
      <c r="I489" s="191">
        <v>3.7772499999999987</v>
      </c>
      <c r="J489" s="191">
        <v>7.0444749999999985</v>
      </c>
      <c r="L489" s="194">
        <v>6.6438561897747253</v>
      </c>
      <c r="M489" s="194">
        <v>6.6438561897747253</v>
      </c>
      <c r="N489" s="194">
        <v>6.6438561897747253</v>
      </c>
      <c r="O489" s="194">
        <v>6.6438561897747253</v>
      </c>
      <c r="P489" s="194">
        <v>6.6438561897747253</v>
      </c>
      <c r="Q489" s="194">
        <v>6.6438561897747253</v>
      </c>
      <c r="S489" s="181">
        <f t="shared" si="35"/>
        <v>0</v>
      </c>
      <c r="T489" s="181">
        <f t="shared" si="36"/>
        <v>0</v>
      </c>
      <c r="U489" s="181">
        <f t="shared" si="37"/>
        <v>0</v>
      </c>
      <c r="V489" s="181">
        <f t="shared" si="38"/>
        <v>0</v>
      </c>
      <c r="W489" s="181">
        <f t="shared" si="39"/>
        <v>0</v>
      </c>
    </row>
    <row r="490" spans="1:23" x14ac:dyDescent="0.25">
      <c r="A490" s="177" t="s">
        <v>0</v>
      </c>
      <c r="B490" s="35">
        <v>334</v>
      </c>
      <c r="C490" s="44" t="s">
        <v>1474</v>
      </c>
      <c r="D490" s="165" t="s">
        <v>1475</v>
      </c>
      <c r="E490" s="191">
        <v>-43.629549999999995</v>
      </c>
      <c r="F490" s="191">
        <v>-39.300075000000007</v>
      </c>
      <c r="G490" s="191">
        <v>31.933999999999997</v>
      </c>
      <c r="H490" s="191">
        <v>-4.1316000000000015</v>
      </c>
      <c r="I490" s="191">
        <v>1.7549750000000017</v>
      </c>
      <c r="J490" s="191">
        <v>0.64569999999999972</v>
      </c>
      <c r="L490" s="194">
        <v>6.6438561897747253</v>
      </c>
      <c r="M490" s="194">
        <v>6.6438561897747253</v>
      </c>
      <c r="N490" s="194">
        <v>6.6438561897747253</v>
      </c>
      <c r="O490" s="194">
        <v>6.6438561897747253</v>
      </c>
      <c r="P490" s="194">
        <v>6.6438561897747253</v>
      </c>
      <c r="Q490" s="194">
        <v>6.6438561897747253</v>
      </c>
      <c r="S490" s="181">
        <f t="shared" si="35"/>
        <v>0</v>
      </c>
      <c r="T490" s="181">
        <f t="shared" si="36"/>
        <v>0</v>
      </c>
      <c r="U490" s="181">
        <f t="shared" si="37"/>
        <v>0</v>
      </c>
      <c r="V490" s="181">
        <f t="shared" si="38"/>
        <v>0</v>
      </c>
      <c r="W490" s="181">
        <f t="shared" si="39"/>
        <v>0</v>
      </c>
    </row>
    <row r="491" spans="1:23" x14ac:dyDescent="0.25">
      <c r="A491" s="177" t="s">
        <v>0</v>
      </c>
      <c r="B491" s="35">
        <v>123</v>
      </c>
      <c r="C491" s="164" t="s">
        <v>213</v>
      </c>
      <c r="D491" s="165" t="s">
        <v>214</v>
      </c>
      <c r="E491" s="191">
        <v>301.94660000000005</v>
      </c>
      <c r="F491" s="191">
        <v>49.756800000000013</v>
      </c>
      <c r="G491" s="191">
        <v>23.612500000000001</v>
      </c>
      <c r="H491" s="191">
        <v>3.8208249999999975</v>
      </c>
      <c r="I491" s="191">
        <v>8.7490500000000004</v>
      </c>
      <c r="J491" s="191">
        <v>18.561199999999999</v>
      </c>
      <c r="L491" s="194">
        <v>8.238149617712061</v>
      </c>
      <c r="M491" s="194">
        <v>6.6438561897747253</v>
      </c>
      <c r="N491" s="194">
        <v>6.6438561897747253</v>
      </c>
      <c r="O491" s="194">
        <v>6.6438561897747253</v>
      </c>
      <c r="P491" s="194">
        <v>6.6438561897747253</v>
      </c>
      <c r="Q491" s="194">
        <v>6.6438561897747253</v>
      </c>
      <c r="S491" s="181">
        <f t="shared" si="35"/>
        <v>1.5942934279373357</v>
      </c>
      <c r="T491" s="181">
        <f t="shared" si="36"/>
        <v>0</v>
      </c>
      <c r="U491" s="181">
        <f t="shared" si="37"/>
        <v>0</v>
      </c>
      <c r="V491" s="181">
        <f t="shared" si="38"/>
        <v>0</v>
      </c>
      <c r="W491" s="181">
        <f t="shared" si="39"/>
        <v>0</v>
      </c>
    </row>
    <row r="492" spans="1:23" x14ac:dyDescent="0.25">
      <c r="A492" s="177" t="s">
        <v>0</v>
      </c>
      <c r="B492" s="35">
        <v>148</v>
      </c>
      <c r="C492" s="164" t="s">
        <v>1239</v>
      </c>
      <c r="D492" s="165" t="s">
        <v>1240</v>
      </c>
      <c r="E492" s="191">
        <v>30.639624999999995</v>
      </c>
      <c r="F492" s="191">
        <v>-12.318649999999998</v>
      </c>
      <c r="G492" s="191">
        <v>8.8039999999999949</v>
      </c>
      <c r="H492" s="191">
        <v>4.7093499999999988</v>
      </c>
      <c r="I492" s="191">
        <v>0.57257499999999872</v>
      </c>
      <c r="J492" s="191">
        <v>8.5822749999999992</v>
      </c>
      <c r="L492" s="194">
        <v>6.6438561897747253</v>
      </c>
      <c r="M492" s="194">
        <v>6.6438561897747253</v>
      </c>
      <c r="N492" s="194">
        <v>6.6438561897747253</v>
      </c>
      <c r="O492" s="194">
        <v>6.6438561897747253</v>
      </c>
      <c r="P492" s="194">
        <v>6.6438561897747253</v>
      </c>
      <c r="Q492" s="194">
        <v>6.6438561897747253</v>
      </c>
      <c r="S492" s="181">
        <f t="shared" si="35"/>
        <v>0</v>
      </c>
      <c r="T492" s="181">
        <f t="shared" si="36"/>
        <v>0</v>
      </c>
      <c r="U492" s="181">
        <f t="shared" si="37"/>
        <v>0</v>
      </c>
      <c r="V492" s="181">
        <f t="shared" si="38"/>
        <v>0</v>
      </c>
      <c r="W492" s="181">
        <f t="shared" si="39"/>
        <v>0</v>
      </c>
    </row>
    <row r="493" spans="1:23" x14ac:dyDescent="0.25">
      <c r="A493" s="177" t="s">
        <v>0</v>
      </c>
      <c r="B493" s="35">
        <v>8</v>
      </c>
      <c r="C493" s="164" t="s">
        <v>557</v>
      </c>
      <c r="D493" s="165" t="s">
        <v>1074</v>
      </c>
      <c r="E493" s="191">
        <v>591.55072500000006</v>
      </c>
      <c r="F493" s="191">
        <v>-22.158949999999997</v>
      </c>
      <c r="G493" s="191">
        <v>-10.590500000000002</v>
      </c>
      <c r="H493" s="191">
        <v>-4.7214250000000106</v>
      </c>
      <c r="I493" s="191">
        <v>-11.798400000000001</v>
      </c>
      <c r="J493" s="191">
        <v>-0.96967500000000229</v>
      </c>
      <c r="L493" s="194">
        <v>9.2083580735862238</v>
      </c>
      <c r="M493" s="194">
        <v>6.6438561897747253</v>
      </c>
      <c r="N493" s="194">
        <v>6.6438561897747253</v>
      </c>
      <c r="O493" s="194">
        <v>6.6438561897747253</v>
      </c>
      <c r="P493" s="194">
        <v>6.6438561897747253</v>
      </c>
      <c r="Q493" s="194">
        <v>6.6438561897747253</v>
      </c>
      <c r="S493" s="181">
        <f t="shared" si="35"/>
        <v>2.5645018838114986</v>
      </c>
      <c r="T493" s="181">
        <f t="shared" si="36"/>
        <v>0</v>
      </c>
      <c r="U493" s="181">
        <f t="shared" si="37"/>
        <v>0</v>
      </c>
      <c r="V493" s="181">
        <f t="shared" si="38"/>
        <v>0</v>
      </c>
      <c r="W493" s="181">
        <f t="shared" si="39"/>
        <v>0</v>
      </c>
    </row>
    <row r="494" spans="1:23" x14ac:dyDescent="0.25">
      <c r="A494" s="177" t="s">
        <v>0</v>
      </c>
      <c r="B494" s="35">
        <v>442</v>
      </c>
      <c r="C494" s="171" t="s">
        <v>561</v>
      </c>
      <c r="D494" s="165" t="s">
        <v>1505</v>
      </c>
      <c r="E494" s="191">
        <v>-54.035025000000005</v>
      </c>
      <c r="F494" s="191">
        <v>-108.13532499999998</v>
      </c>
      <c r="G494" s="191">
        <v>5.7414249999999996</v>
      </c>
      <c r="H494" s="191">
        <v>-6.8049500000000016</v>
      </c>
      <c r="I494" s="191">
        <v>-3.2805999999999997</v>
      </c>
      <c r="J494" s="191">
        <v>-23.447650000000003</v>
      </c>
      <c r="K494" s="183"/>
      <c r="L494" s="194">
        <v>6.6438561897747253</v>
      </c>
      <c r="M494" s="194">
        <v>6.6438561897747253</v>
      </c>
      <c r="N494" s="194">
        <v>6.6438561897747253</v>
      </c>
      <c r="O494" s="194">
        <v>6.6438561897747253</v>
      </c>
      <c r="P494" s="194">
        <v>6.6438561897747253</v>
      </c>
      <c r="Q494" s="194">
        <v>6.6438561897747253</v>
      </c>
      <c r="S494" s="181">
        <f t="shared" si="35"/>
        <v>0</v>
      </c>
      <c r="T494" s="181">
        <f t="shared" si="36"/>
        <v>0</v>
      </c>
      <c r="U494" s="181">
        <f t="shared" si="37"/>
        <v>0</v>
      </c>
      <c r="V494" s="181">
        <f t="shared" si="38"/>
        <v>0</v>
      </c>
      <c r="W494" s="181">
        <f t="shared" si="39"/>
        <v>0</v>
      </c>
    </row>
    <row r="495" spans="1:23" x14ac:dyDescent="0.25">
      <c r="A495" s="177" t="s">
        <v>0</v>
      </c>
      <c r="B495" s="35">
        <v>240</v>
      </c>
      <c r="C495" s="164" t="s">
        <v>1502</v>
      </c>
      <c r="D495" s="165" t="s">
        <v>1503</v>
      </c>
      <c r="E495" s="191">
        <v>-52.922849999999997</v>
      </c>
      <c r="F495" s="191">
        <v>-48.641299999999994</v>
      </c>
      <c r="G495" s="191">
        <v>-4.5898999999999965</v>
      </c>
      <c r="H495" s="191">
        <v>7.2964500000000001</v>
      </c>
      <c r="I495" s="191">
        <v>-9.4621750000000002</v>
      </c>
      <c r="J495" s="191">
        <v>-4.3104500000000012</v>
      </c>
      <c r="L495" s="194">
        <v>6.6438561897747253</v>
      </c>
      <c r="M495" s="194">
        <v>6.6438561897747253</v>
      </c>
      <c r="N495" s="194">
        <v>6.6438561897747253</v>
      </c>
      <c r="O495" s="194">
        <v>6.6438561897747253</v>
      </c>
      <c r="P495" s="194">
        <v>6.6438561897747253</v>
      </c>
      <c r="Q495" s="194">
        <v>6.6438561897747253</v>
      </c>
      <c r="S495" s="181">
        <f t="shared" si="35"/>
        <v>0</v>
      </c>
      <c r="T495" s="181">
        <f t="shared" si="36"/>
        <v>0</v>
      </c>
      <c r="U495" s="181">
        <f t="shared" si="37"/>
        <v>0</v>
      </c>
      <c r="V495" s="181">
        <f t="shared" si="38"/>
        <v>0</v>
      </c>
      <c r="W495" s="181">
        <f t="shared" si="39"/>
        <v>0</v>
      </c>
    </row>
    <row r="496" spans="1:23" x14ac:dyDescent="0.25">
      <c r="A496" s="177" t="s">
        <v>0</v>
      </c>
      <c r="B496" s="35">
        <v>281</v>
      </c>
      <c r="C496" s="164" t="s">
        <v>1398</v>
      </c>
      <c r="D496" s="165" t="s">
        <v>1399</v>
      </c>
      <c r="E496" s="191">
        <v>-24.672024999999962</v>
      </c>
      <c r="F496" s="191">
        <v>-41.303525000000008</v>
      </c>
      <c r="G496" s="191">
        <v>13.946199999999994</v>
      </c>
      <c r="H496" s="191">
        <v>-0.67054999999999776</v>
      </c>
      <c r="I496" s="191">
        <v>0.57072500000000126</v>
      </c>
      <c r="J496" s="191">
        <v>10.079299999999998</v>
      </c>
      <c r="L496" s="194">
        <v>6.6438561897747253</v>
      </c>
      <c r="M496" s="194">
        <v>6.6438561897747253</v>
      </c>
      <c r="N496" s="194">
        <v>6.6438561897747253</v>
      </c>
      <c r="O496" s="194">
        <v>6.6438561897747253</v>
      </c>
      <c r="P496" s="194">
        <v>6.6438561897747253</v>
      </c>
      <c r="Q496" s="194">
        <v>6.6438561897747253</v>
      </c>
      <c r="S496" s="181">
        <f t="shared" si="35"/>
        <v>0</v>
      </c>
      <c r="T496" s="181">
        <f t="shared" si="36"/>
        <v>0</v>
      </c>
      <c r="U496" s="181">
        <f t="shared" si="37"/>
        <v>0</v>
      </c>
      <c r="V496" s="181">
        <f t="shared" si="38"/>
        <v>0</v>
      </c>
      <c r="W496" s="181">
        <f t="shared" si="39"/>
        <v>0</v>
      </c>
    </row>
    <row r="497" spans="1:23" x14ac:dyDescent="0.25">
      <c r="A497" s="177" t="s">
        <v>0</v>
      </c>
      <c r="B497" s="35">
        <v>332</v>
      </c>
      <c r="C497" s="44" t="s">
        <v>1043</v>
      </c>
      <c r="D497" s="165" t="s">
        <v>1044</v>
      </c>
      <c r="E497" s="191">
        <v>1169.99045</v>
      </c>
      <c r="F497" s="191">
        <v>670.04582500000015</v>
      </c>
      <c r="G497" s="191">
        <v>158.103375</v>
      </c>
      <c r="H497" s="191">
        <v>6.7308750000000011</v>
      </c>
      <c r="I497" s="191">
        <v>2.3214000000000006</v>
      </c>
      <c r="J497" s="191">
        <v>8.2698750000000008</v>
      </c>
      <c r="L497" s="194">
        <v>10.192281038578571</v>
      </c>
      <c r="M497" s="194">
        <v>9.3881159558518306</v>
      </c>
      <c r="N497" s="194">
        <v>7.3047243547119498</v>
      </c>
      <c r="O497" s="194">
        <v>6.6438561897747253</v>
      </c>
      <c r="P497" s="194">
        <v>6.6438561897747253</v>
      </c>
      <c r="Q497" s="194">
        <v>6.6438561897747253</v>
      </c>
      <c r="S497" s="181">
        <f t="shared" si="35"/>
        <v>0.80416508272674037</v>
      </c>
      <c r="T497" s="181">
        <f t="shared" si="36"/>
        <v>2.0833916011398808</v>
      </c>
      <c r="U497" s="181">
        <f t="shared" si="37"/>
        <v>0.66086816493722456</v>
      </c>
      <c r="V497" s="181">
        <f t="shared" si="38"/>
        <v>0</v>
      </c>
      <c r="W497" s="181">
        <f t="shared" si="39"/>
        <v>0</v>
      </c>
    </row>
    <row r="498" spans="1:23" x14ac:dyDescent="0.25">
      <c r="A498" s="177" t="s">
        <v>0</v>
      </c>
      <c r="B498" s="35">
        <v>241</v>
      </c>
      <c r="C498" s="164" t="s">
        <v>1110</v>
      </c>
      <c r="D498" s="165" t="s">
        <v>1111</v>
      </c>
      <c r="E498" s="191">
        <v>311.04677500000003</v>
      </c>
      <c r="F498" s="191">
        <v>336.91497499999991</v>
      </c>
      <c r="G498" s="191">
        <v>191.51887500000009</v>
      </c>
      <c r="H498" s="191">
        <v>5.2535250000000016</v>
      </c>
      <c r="I498" s="191">
        <v>-4.2562499999999996</v>
      </c>
      <c r="J498" s="191">
        <v>-1.9138250000000028</v>
      </c>
      <c r="L498" s="194">
        <v>8.2809877379323087</v>
      </c>
      <c r="M498" s="194">
        <v>8.3962407437259401</v>
      </c>
      <c r="N498" s="194">
        <v>7.5813427726664386</v>
      </c>
      <c r="O498" s="194">
        <v>6.6438561897747253</v>
      </c>
      <c r="P498" s="194">
        <v>6.6438561897747253</v>
      </c>
      <c r="Q498" s="194">
        <v>6.6438561897747253</v>
      </c>
      <c r="S498" s="181">
        <f t="shared" si="35"/>
        <v>-0.1152530057936314</v>
      </c>
      <c r="T498" s="181">
        <f t="shared" si="36"/>
        <v>0.81489797105950146</v>
      </c>
      <c r="U498" s="181">
        <f t="shared" si="37"/>
        <v>0.93748658289171338</v>
      </c>
      <c r="V498" s="181">
        <f t="shared" si="38"/>
        <v>0</v>
      </c>
      <c r="W498" s="181">
        <f t="shared" si="39"/>
        <v>0</v>
      </c>
    </row>
    <row r="499" spans="1:23" x14ac:dyDescent="0.25">
      <c r="A499" s="177" t="s">
        <v>0</v>
      </c>
      <c r="B499" s="35">
        <v>254</v>
      </c>
      <c r="C499" s="164" t="s">
        <v>1066</v>
      </c>
      <c r="D499" s="165" t="s">
        <v>1067</v>
      </c>
      <c r="E499" s="191">
        <v>651.89009999999996</v>
      </c>
      <c r="F499" s="191">
        <v>409.32357499999995</v>
      </c>
      <c r="G499" s="191">
        <v>61.327174999999997</v>
      </c>
      <c r="H499" s="191">
        <v>9.2264999999999979</v>
      </c>
      <c r="I499" s="191">
        <v>1.6975249999999988</v>
      </c>
      <c r="J499" s="191">
        <v>15.577324999999995</v>
      </c>
      <c r="L499" s="194">
        <v>9.3484849555360814</v>
      </c>
      <c r="M499" s="194">
        <v>8.6770979510001958</v>
      </c>
      <c r="N499" s="194">
        <v>6.6438561897747253</v>
      </c>
      <c r="O499" s="194">
        <v>6.6438561897747253</v>
      </c>
      <c r="P499" s="194">
        <v>6.6438561897747253</v>
      </c>
      <c r="Q499" s="194">
        <v>6.6438561897747253</v>
      </c>
      <c r="S499" s="181">
        <f t="shared" si="35"/>
        <v>0.67138700453588562</v>
      </c>
      <c r="T499" s="181">
        <f t="shared" si="36"/>
        <v>2.0332417612254705</v>
      </c>
      <c r="U499" s="181">
        <f t="shared" si="37"/>
        <v>0</v>
      </c>
      <c r="V499" s="181">
        <f t="shared" si="38"/>
        <v>0</v>
      </c>
      <c r="W499" s="181">
        <f t="shared" si="39"/>
        <v>0</v>
      </c>
    </row>
    <row r="500" spans="1:23" x14ac:dyDescent="0.25">
      <c r="A500" s="177" t="s">
        <v>0</v>
      </c>
      <c r="B500" s="35">
        <v>256</v>
      </c>
      <c r="C500" s="164" t="s">
        <v>1066</v>
      </c>
      <c r="D500" s="165" t="s">
        <v>1421</v>
      </c>
      <c r="E500" s="191">
        <v>-32.392325</v>
      </c>
      <c r="F500" s="191">
        <v>17.916125000000001</v>
      </c>
      <c r="G500" s="191">
        <v>-0.77617500000000206</v>
      </c>
      <c r="H500" s="191">
        <v>-7.5824249999999989</v>
      </c>
      <c r="I500" s="191">
        <v>-3.8406250000000002</v>
      </c>
      <c r="J500" s="191">
        <v>0.84444999999999926</v>
      </c>
      <c r="L500" s="194">
        <v>6.6438561897747253</v>
      </c>
      <c r="M500" s="194">
        <v>6.6438561897747253</v>
      </c>
      <c r="N500" s="194">
        <v>6.6438561897747253</v>
      </c>
      <c r="O500" s="194">
        <v>6.6438561897747253</v>
      </c>
      <c r="P500" s="194">
        <v>6.6438561897747253</v>
      </c>
      <c r="Q500" s="194">
        <v>6.6438561897747253</v>
      </c>
      <c r="S500" s="181">
        <f t="shared" si="35"/>
        <v>0</v>
      </c>
      <c r="T500" s="181">
        <f t="shared" si="36"/>
        <v>0</v>
      </c>
      <c r="U500" s="181">
        <f t="shared" si="37"/>
        <v>0</v>
      </c>
      <c r="V500" s="181">
        <f t="shared" si="38"/>
        <v>0</v>
      </c>
      <c r="W500" s="181">
        <f t="shared" si="39"/>
        <v>0</v>
      </c>
    </row>
    <row r="501" spans="1:23" x14ac:dyDescent="0.25">
      <c r="A501" s="177" t="s">
        <v>0</v>
      </c>
      <c r="B501" s="35">
        <v>255</v>
      </c>
      <c r="C501" s="164" t="s">
        <v>1066</v>
      </c>
      <c r="D501" s="165" t="s">
        <v>1351</v>
      </c>
      <c r="E501" s="191">
        <v>-14.292924999999999</v>
      </c>
      <c r="F501" s="191">
        <v>0.62955000000000183</v>
      </c>
      <c r="G501" s="191">
        <v>53.532949999999992</v>
      </c>
      <c r="H501" s="191">
        <v>6.1609499999999997</v>
      </c>
      <c r="I501" s="191">
        <v>-0.10562500000000163</v>
      </c>
      <c r="J501" s="191">
        <v>-3.3319500000000009</v>
      </c>
      <c r="L501" s="194">
        <v>6.6438561897747253</v>
      </c>
      <c r="M501" s="194">
        <v>6.6438561897747253</v>
      </c>
      <c r="N501" s="194">
        <v>6.6438561897747253</v>
      </c>
      <c r="O501" s="194">
        <v>6.6438561897747253</v>
      </c>
      <c r="P501" s="194">
        <v>6.6438561897747253</v>
      </c>
      <c r="Q501" s="194">
        <v>6.6438561897747253</v>
      </c>
      <c r="S501" s="181">
        <f t="shared" si="35"/>
        <v>0</v>
      </c>
      <c r="T501" s="181">
        <f t="shared" si="36"/>
        <v>0</v>
      </c>
      <c r="U501" s="181">
        <f t="shared" si="37"/>
        <v>0</v>
      </c>
      <c r="V501" s="181">
        <f t="shared" si="38"/>
        <v>0</v>
      </c>
      <c r="W501" s="181">
        <f t="shared" si="39"/>
        <v>0</v>
      </c>
    </row>
    <row r="502" spans="1:23" x14ac:dyDescent="0.25">
      <c r="A502" s="177" t="s">
        <v>0</v>
      </c>
      <c r="B502" s="35">
        <v>257</v>
      </c>
      <c r="C502" s="164" t="s">
        <v>1066</v>
      </c>
      <c r="D502" s="165" t="s">
        <v>1271</v>
      </c>
      <c r="E502" s="191">
        <v>17.008525000000006</v>
      </c>
      <c r="F502" s="191">
        <v>-22.14</v>
      </c>
      <c r="G502" s="191">
        <v>0.37402499999999961</v>
      </c>
      <c r="H502" s="191">
        <v>0.52252500000000168</v>
      </c>
      <c r="I502" s="191">
        <v>6.1226000000000003</v>
      </c>
      <c r="J502" s="191">
        <v>-5.6418999999999997</v>
      </c>
      <c r="L502" s="194">
        <v>6.6438561897747253</v>
      </c>
      <c r="M502" s="194">
        <v>6.6438561897747253</v>
      </c>
      <c r="N502" s="194">
        <v>6.6438561897747253</v>
      </c>
      <c r="O502" s="194">
        <v>6.6438561897747253</v>
      </c>
      <c r="P502" s="194">
        <v>6.6438561897747253</v>
      </c>
      <c r="Q502" s="194">
        <v>6.6438561897747253</v>
      </c>
      <c r="S502" s="181">
        <f t="shared" si="35"/>
        <v>0</v>
      </c>
      <c r="T502" s="181">
        <f t="shared" si="36"/>
        <v>0</v>
      </c>
      <c r="U502" s="181">
        <f t="shared" si="37"/>
        <v>0</v>
      </c>
      <c r="V502" s="181">
        <f t="shared" si="38"/>
        <v>0</v>
      </c>
      <c r="W502" s="181">
        <f t="shared" si="39"/>
        <v>0</v>
      </c>
    </row>
    <row r="503" spans="1:23" x14ac:dyDescent="0.25">
      <c r="A503" s="177" t="s">
        <v>0</v>
      </c>
      <c r="B503" s="35">
        <v>258</v>
      </c>
      <c r="C503" s="164" t="s">
        <v>1066</v>
      </c>
      <c r="D503" s="165" t="s">
        <v>1452</v>
      </c>
      <c r="E503" s="191">
        <v>-38.648975000000007</v>
      </c>
      <c r="F503" s="191">
        <v>-23.101050000000001</v>
      </c>
      <c r="G503" s="191">
        <v>14.341650000000001</v>
      </c>
      <c r="H503" s="191">
        <v>4.2517749999999985</v>
      </c>
      <c r="I503" s="191">
        <v>5.3074749999999984</v>
      </c>
      <c r="J503" s="191">
        <v>7.9608999999999988</v>
      </c>
      <c r="L503" s="194">
        <v>6.6438561897747253</v>
      </c>
      <c r="M503" s="194">
        <v>6.6438561897747253</v>
      </c>
      <c r="N503" s="194">
        <v>6.6438561897747253</v>
      </c>
      <c r="O503" s="194">
        <v>6.6438561897747253</v>
      </c>
      <c r="P503" s="194">
        <v>6.6438561897747253</v>
      </c>
      <c r="Q503" s="194">
        <v>6.6438561897747253</v>
      </c>
      <c r="S503" s="181">
        <f t="shared" si="35"/>
        <v>0</v>
      </c>
      <c r="T503" s="181">
        <f t="shared" si="36"/>
        <v>0</v>
      </c>
      <c r="U503" s="181">
        <f t="shared" si="37"/>
        <v>0</v>
      </c>
      <c r="V503" s="181">
        <f t="shared" si="38"/>
        <v>0</v>
      </c>
      <c r="W503" s="181">
        <f t="shared" si="39"/>
        <v>0</v>
      </c>
    </row>
    <row r="504" spans="1:23" x14ac:dyDescent="0.25">
      <c r="A504" s="177" t="s">
        <v>0</v>
      </c>
      <c r="B504" s="35">
        <v>379</v>
      </c>
      <c r="C504" s="164" t="s">
        <v>1066</v>
      </c>
      <c r="D504" s="165" t="s">
        <v>1524</v>
      </c>
      <c r="E504" s="191">
        <v>-65.916524999999993</v>
      </c>
      <c r="F504" s="191">
        <v>-42.188275000000004</v>
      </c>
      <c r="G504" s="191">
        <v>74.437375000000003</v>
      </c>
      <c r="H504" s="191">
        <v>10.484400000000001</v>
      </c>
      <c r="I504" s="191">
        <v>3.6544500000000006</v>
      </c>
      <c r="J504" s="191">
        <v>31.391400000000019</v>
      </c>
      <c r="L504" s="194">
        <v>6.6438561897747253</v>
      </c>
      <c r="M504" s="194">
        <v>6.6438561897747253</v>
      </c>
      <c r="N504" s="194">
        <v>6.6438561897747253</v>
      </c>
      <c r="O504" s="194">
        <v>6.6438561897747253</v>
      </c>
      <c r="P504" s="194">
        <v>6.6438561897747253</v>
      </c>
      <c r="Q504" s="194">
        <v>6.6438561897747253</v>
      </c>
      <c r="S504" s="181">
        <f t="shared" si="35"/>
        <v>0</v>
      </c>
      <c r="T504" s="181">
        <f t="shared" si="36"/>
        <v>0</v>
      </c>
      <c r="U504" s="181">
        <f t="shared" si="37"/>
        <v>0</v>
      </c>
      <c r="V504" s="181">
        <f t="shared" si="38"/>
        <v>0</v>
      </c>
      <c r="W504" s="181">
        <f t="shared" si="39"/>
        <v>0</v>
      </c>
    </row>
    <row r="505" spans="1:23" x14ac:dyDescent="0.25">
      <c r="A505" s="177" t="s">
        <v>0</v>
      </c>
      <c r="B505" s="35">
        <v>283</v>
      </c>
      <c r="C505" s="164" t="s">
        <v>1522</v>
      </c>
      <c r="D505" s="165" t="s">
        <v>1523</v>
      </c>
      <c r="E505" s="191">
        <v>-64.998950000000008</v>
      </c>
      <c r="F505" s="191">
        <v>-8.3561499999999853</v>
      </c>
      <c r="G505" s="191">
        <v>-6.1422500000000042</v>
      </c>
      <c r="H505" s="191">
        <v>1.9525749999999995</v>
      </c>
      <c r="I505" s="191">
        <v>16.130674999999997</v>
      </c>
      <c r="J505" s="191">
        <v>-1.2297250000000002</v>
      </c>
      <c r="L505" s="194">
        <v>6.6438561897747253</v>
      </c>
      <c r="M505" s="194">
        <v>6.6438561897747253</v>
      </c>
      <c r="N505" s="194">
        <v>6.6438561897747253</v>
      </c>
      <c r="O505" s="194">
        <v>6.6438561897747253</v>
      </c>
      <c r="P505" s="194">
        <v>6.6438561897747253</v>
      </c>
      <c r="Q505" s="194">
        <v>6.6438561897747253</v>
      </c>
      <c r="S505" s="181">
        <f t="shared" si="35"/>
        <v>0</v>
      </c>
      <c r="T505" s="181">
        <f t="shared" si="36"/>
        <v>0</v>
      </c>
      <c r="U505" s="181">
        <f t="shared" si="37"/>
        <v>0</v>
      </c>
      <c r="V505" s="181">
        <f t="shared" si="38"/>
        <v>0</v>
      </c>
      <c r="W505" s="181">
        <f t="shared" si="39"/>
        <v>0</v>
      </c>
    </row>
    <row r="506" spans="1:23" x14ac:dyDescent="0.25">
      <c r="A506" s="177" t="s">
        <v>0</v>
      </c>
      <c r="B506" s="35">
        <v>535</v>
      </c>
      <c r="C506" s="44" t="s">
        <v>1377</v>
      </c>
      <c r="D506" s="165" t="s">
        <v>1378</v>
      </c>
      <c r="E506" s="191">
        <v>-19.515650000000015</v>
      </c>
      <c r="F506" s="191">
        <v>-19.477350000000001</v>
      </c>
      <c r="G506" s="191">
        <v>46.452025000000049</v>
      </c>
      <c r="H506" s="191">
        <v>-2.3294499999999978</v>
      </c>
      <c r="I506" s="191">
        <v>0.57922499999999921</v>
      </c>
      <c r="J506" s="191">
        <v>9.0192250000000058</v>
      </c>
      <c r="L506" s="194">
        <v>6.6438561897747253</v>
      </c>
      <c r="M506" s="194">
        <v>6.6438561897747253</v>
      </c>
      <c r="N506" s="194">
        <v>6.6438561897747253</v>
      </c>
      <c r="O506" s="194">
        <v>6.6438561897747253</v>
      </c>
      <c r="P506" s="194">
        <v>6.6438561897747253</v>
      </c>
      <c r="Q506" s="194">
        <v>6.6438561897747253</v>
      </c>
      <c r="S506" s="181">
        <f t="shared" si="35"/>
        <v>0</v>
      </c>
      <c r="T506" s="181">
        <f t="shared" si="36"/>
        <v>0</v>
      </c>
      <c r="U506" s="181">
        <f t="shared" si="37"/>
        <v>0</v>
      </c>
      <c r="V506" s="181">
        <f t="shared" si="38"/>
        <v>0</v>
      </c>
      <c r="W506" s="181">
        <f t="shared" si="39"/>
        <v>0</v>
      </c>
    </row>
    <row r="507" spans="1:23" x14ac:dyDescent="0.25">
      <c r="A507" s="177" t="s">
        <v>0</v>
      </c>
      <c r="B507" s="35">
        <v>253</v>
      </c>
      <c r="C507" s="164" t="s">
        <v>1322</v>
      </c>
      <c r="D507" s="165" t="s">
        <v>1323</v>
      </c>
      <c r="E507" s="191">
        <v>-6.7476249999999709</v>
      </c>
      <c r="F507" s="191">
        <v>17.733374999999999</v>
      </c>
      <c r="G507" s="191">
        <v>9.3096999999999994</v>
      </c>
      <c r="H507" s="191">
        <v>2.2292750000000012</v>
      </c>
      <c r="I507" s="191">
        <v>0.3054250000000005</v>
      </c>
      <c r="J507" s="191">
        <v>-0.19010000000000105</v>
      </c>
      <c r="L507" s="194">
        <v>6.6438561897747253</v>
      </c>
      <c r="M507" s="194">
        <v>6.6438561897747253</v>
      </c>
      <c r="N507" s="194">
        <v>6.6438561897747253</v>
      </c>
      <c r="O507" s="194">
        <v>6.6438561897747253</v>
      </c>
      <c r="P507" s="194">
        <v>6.6438561897747253</v>
      </c>
      <c r="Q507" s="194">
        <v>6.6438561897747253</v>
      </c>
      <c r="S507" s="181">
        <f t="shared" si="35"/>
        <v>0</v>
      </c>
      <c r="T507" s="181">
        <f t="shared" si="36"/>
        <v>0</v>
      </c>
      <c r="U507" s="181">
        <f t="shared" si="37"/>
        <v>0</v>
      </c>
      <c r="V507" s="181">
        <f t="shared" si="38"/>
        <v>0</v>
      </c>
      <c r="W507" s="181">
        <f t="shared" si="39"/>
        <v>0</v>
      </c>
    </row>
    <row r="508" spans="1:23" x14ac:dyDescent="0.25">
      <c r="A508" s="177" t="s">
        <v>0</v>
      </c>
      <c r="B508" s="35">
        <v>231</v>
      </c>
      <c r="C508" s="164" t="s">
        <v>1289</v>
      </c>
      <c r="D508" s="165" t="s">
        <v>1290</v>
      </c>
      <c r="E508" s="191">
        <v>6.9836750000000052</v>
      </c>
      <c r="F508" s="191">
        <v>-13.731700000000002</v>
      </c>
      <c r="G508" s="191">
        <v>131.05362499999998</v>
      </c>
      <c r="H508" s="191">
        <v>5.4378000000000011</v>
      </c>
      <c r="I508" s="191">
        <v>2.3776249999999992</v>
      </c>
      <c r="J508" s="191">
        <v>0.95464999999999911</v>
      </c>
      <c r="L508" s="194">
        <v>6.6438561897747253</v>
      </c>
      <c r="M508" s="194">
        <v>6.6438561897747253</v>
      </c>
      <c r="N508" s="194">
        <v>7.0340134495623357</v>
      </c>
      <c r="O508" s="194">
        <v>6.6438561897747253</v>
      </c>
      <c r="P508" s="194">
        <v>6.6438561897747253</v>
      </c>
      <c r="Q508" s="194">
        <v>6.6438561897747253</v>
      </c>
      <c r="S508" s="181">
        <f t="shared" si="35"/>
        <v>0</v>
      </c>
      <c r="T508" s="181">
        <f t="shared" si="36"/>
        <v>-0.3901572597876104</v>
      </c>
      <c r="U508" s="181">
        <f t="shared" si="37"/>
        <v>0.3901572597876104</v>
      </c>
      <c r="V508" s="181">
        <f t="shared" si="38"/>
        <v>0</v>
      </c>
      <c r="W508" s="181">
        <f t="shared" si="39"/>
        <v>0</v>
      </c>
    </row>
    <row r="509" spans="1:23" x14ac:dyDescent="0.25">
      <c r="A509" s="177" t="s">
        <v>0</v>
      </c>
      <c r="B509" s="35">
        <v>247</v>
      </c>
      <c r="C509" s="164" t="s">
        <v>1098</v>
      </c>
      <c r="D509" s="165" t="s">
        <v>1099</v>
      </c>
      <c r="E509" s="191">
        <v>364.16727500000002</v>
      </c>
      <c r="F509" s="191">
        <v>-9.8569999999999975</v>
      </c>
      <c r="G509" s="191">
        <v>4.6926000000000023</v>
      </c>
      <c r="H509" s="191">
        <v>22.218624999999996</v>
      </c>
      <c r="I509" s="191">
        <v>11.444550000000003</v>
      </c>
      <c r="J509" s="191">
        <v>3.5755749999999953</v>
      </c>
      <c r="L509" s="194">
        <v>8.5084574736587957</v>
      </c>
      <c r="M509" s="194">
        <v>6.6438561897747253</v>
      </c>
      <c r="N509" s="194">
        <v>6.6438561897747253</v>
      </c>
      <c r="O509" s="194">
        <v>6.6438561897747253</v>
      </c>
      <c r="P509" s="194">
        <v>6.6438561897747253</v>
      </c>
      <c r="Q509" s="194">
        <v>6.6438561897747253</v>
      </c>
      <c r="S509" s="181">
        <f t="shared" si="35"/>
        <v>1.8646012838840704</v>
      </c>
      <c r="T509" s="181">
        <f t="shared" si="36"/>
        <v>0</v>
      </c>
      <c r="U509" s="181">
        <f t="shared" si="37"/>
        <v>0</v>
      </c>
      <c r="V509" s="181">
        <f t="shared" si="38"/>
        <v>0</v>
      </c>
      <c r="W509" s="181">
        <f t="shared" si="39"/>
        <v>0</v>
      </c>
    </row>
    <row r="510" spans="1:23" x14ac:dyDescent="0.25">
      <c r="A510" s="177" t="s">
        <v>0</v>
      </c>
      <c r="B510" s="35">
        <v>279</v>
      </c>
      <c r="C510" s="164" t="s">
        <v>1360</v>
      </c>
      <c r="D510" s="165" t="s">
        <v>1361</v>
      </c>
      <c r="E510" s="191">
        <v>-15.708499999999994</v>
      </c>
      <c r="F510" s="191">
        <v>38.337549999999993</v>
      </c>
      <c r="G510" s="191">
        <v>25.624924999999998</v>
      </c>
      <c r="H510" s="191">
        <v>19.412750000000003</v>
      </c>
      <c r="I510" s="191">
        <v>0.59732499999999966</v>
      </c>
      <c r="J510" s="191">
        <v>2.2554999999999996</v>
      </c>
      <c r="L510" s="194">
        <v>6.6438561897747253</v>
      </c>
      <c r="M510" s="194">
        <v>6.6438561897747253</v>
      </c>
      <c r="N510" s="194">
        <v>6.6438561897747253</v>
      </c>
      <c r="O510" s="194">
        <v>6.6438561897747253</v>
      </c>
      <c r="P510" s="194">
        <v>6.6438561897747253</v>
      </c>
      <c r="Q510" s="194">
        <v>6.6438561897747253</v>
      </c>
      <c r="S510" s="181">
        <f t="shared" si="35"/>
        <v>0</v>
      </c>
      <c r="T510" s="181">
        <f t="shared" si="36"/>
        <v>0</v>
      </c>
      <c r="U510" s="181">
        <f t="shared" si="37"/>
        <v>0</v>
      </c>
      <c r="V510" s="181">
        <f t="shared" si="38"/>
        <v>0</v>
      </c>
      <c r="W510" s="181">
        <f t="shared" si="39"/>
        <v>0</v>
      </c>
    </row>
    <row r="511" spans="1:23" x14ac:dyDescent="0.25">
      <c r="A511" s="177" t="s">
        <v>0</v>
      </c>
      <c r="B511" s="35">
        <v>29</v>
      </c>
      <c r="C511" s="169" t="s">
        <v>1363</v>
      </c>
      <c r="D511" s="165" t="s">
        <v>1364</v>
      </c>
      <c r="E511" s="191">
        <v>-16.306499999999986</v>
      </c>
      <c r="F511" s="191">
        <v>-35.967425000000006</v>
      </c>
      <c r="G511" s="191">
        <v>113.15645000000004</v>
      </c>
      <c r="H511" s="191">
        <v>-1.9084249999999994</v>
      </c>
      <c r="I511" s="191">
        <v>-2.2029750000000003</v>
      </c>
      <c r="J511" s="191">
        <v>-2.242024999999999</v>
      </c>
      <c r="L511" s="194">
        <v>6.6438561897747253</v>
      </c>
      <c r="M511" s="194">
        <v>6.6438561897747253</v>
      </c>
      <c r="N511" s="194">
        <v>6.8221750113905948</v>
      </c>
      <c r="O511" s="194">
        <v>6.6438561897747253</v>
      </c>
      <c r="P511" s="194">
        <v>6.6438561897747253</v>
      </c>
      <c r="Q511" s="194">
        <v>6.6438561897747253</v>
      </c>
      <c r="S511" s="181">
        <f t="shared" si="35"/>
        <v>0</v>
      </c>
      <c r="T511" s="181">
        <f t="shared" si="36"/>
        <v>-0.17831882161586954</v>
      </c>
      <c r="U511" s="181">
        <f t="shared" si="37"/>
        <v>0.17831882161586954</v>
      </c>
      <c r="V511" s="181">
        <f t="shared" si="38"/>
        <v>0</v>
      </c>
      <c r="W511" s="181">
        <f t="shared" si="39"/>
        <v>0</v>
      </c>
    </row>
    <row r="512" spans="1:23" x14ac:dyDescent="0.25">
      <c r="A512" s="177" t="s">
        <v>0</v>
      </c>
      <c r="B512" s="35">
        <v>141</v>
      </c>
      <c r="C512" s="44" t="s">
        <v>84</v>
      </c>
      <c r="D512" s="165" t="s">
        <v>85</v>
      </c>
      <c r="E512" s="191">
        <v>-71.239024999999998</v>
      </c>
      <c r="F512" s="191">
        <v>-28.12875</v>
      </c>
      <c r="G512" s="191">
        <v>78.963849999999979</v>
      </c>
      <c r="H512" s="191">
        <v>5.5262500000000001</v>
      </c>
      <c r="I512" s="191">
        <v>9.2999999999996419E-3</v>
      </c>
      <c r="J512" s="191">
        <v>3.8554750000000002</v>
      </c>
      <c r="L512" s="194">
        <v>6.6438561897747253</v>
      </c>
      <c r="M512" s="194">
        <v>6.6438561897747253</v>
      </c>
      <c r="N512" s="194">
        <v>6.6438561897747253</v>
      </c>
      <c r="O512" s="194">
        <v>6.6438561897747253</v>
      </c>
      <c r="P512" s="194">
        <v>6.6438561897747253</v>
      </c>
      <c r="Q512" s="194">
        <v>6.6438561897747253</v>
      </c>
      <c r="S512" s="181">
        <f t="shared" si="35"/>
        <v>0</v>
      </c>
      <c r="T512" s="181">
        <f t="shared" si="36"/>
        <v>0</v>
      </c>
      <c r="U512" s="181">
        <f t="shared" si="37"/>
        <v>0</v>
      </c>
      <c r="V512" s="181">
        <f t="shared" si="38"/>
        <v>0</v>
      </c>
      <c r="W512" s="181">
        <f t="shared" si="39"/>
        <v>0</v>
      </c>
    </row>
    <row r="513" spans="1:23" x14ac:dyDescent="0.25">
      <c r="A513" s="177" t="s">
        <v>0</v>
      </c>
      <c r="B513" s="35">
        <v>111</v>
      </c>
      <c r="C513" s="164" t="s">
        <v>1345</v>
      </c>
      <c r="D513" s="165" t="s">
        <v>1443</v>
      </c>
      <c r="E513" s="191">
        <v>-36.510249999999992</v>
      </c>
      <c r="F513" s="191">
        <v>9.2138999999999953</v>
      </c>
      <c r="G513" s="191">
        <v>6.6986500000000042</v>
      </c>
      <c r="H513" s="191">
        <v>46.556199999999997</v>
      </c>
      <c r="I513" s="191">
        <v>27.139099999999999</v>
      </c>
      <c r="J513" s="191">
        <v>23.030975000000002</v>
      </c>
      <c r="L513" s="194">
        <v>6.6438561897747253</v>
      </c>
      <c r="M513" s="194">
        <v>6.6438561897747253</v>
      </c>
      <c r="N513" s="194">
        <v>6.6438561897747253</v>
      </c>
      <c r="O513" s="194">
        <v>6.6438561897747253</v>
      </c>
      <c r="P513" s="194">
        <v>6.6438561897747253</v>
      </c>
      <c r="Q513" s="194">
        <v>6.6438561897747253</v>
      </c>
      <c r="S513" s="181">
        <f t="shared" si="35"/>
        <v>0</v>
      </c>
      <c r="T513" s="181">
        <f t="shared" si="36"/>
        <v>0</v>
      </c>
      <c r="U513" s="181">
        <f t="shared" si="37"/>
        <v>0</v>
      </c>
      <c r="V513" s="181">
        <f t="shared" si="38"/>
        <v>0</v>
      </c>
      <c r="W513" s="181">
        <f t="shared" si="39"/>
        <v>0</v>
      </c>
    </row>
    <row r="514" spans="1:23" x14ac:dyDescent="0.25">
      <c r="A514" s="177" t="s">
        <v>0</v>
      </c>
      <c r="B514" s="35">
        <v>112</v>
      </c>
      <c r="C514" s="164" t="s">
        <v>1345</v>
      </c>
      <c r="D514" s="167" t="s">
        <v>1346</v>
      </c>
      <c r="E514" s="191">
        <v>-13.210524999999993</v>
      </c>
      <c r="F514" s="191">
        <v>2.8966250000000002</v>
      </c>
      <c r="G514" s="191">
        <v>29.158000000000012</v>
      </c>
      <c r="H514" s="191">
        <v>2.2798749999999988</v>
      </c>
      <c r="I514" s="191">
        <v>-7.080899999999998</v>
      </c>
      <c r="J514" s="191">
        <v>-2.3665500000000019</v>
      </c>
      <c r="L514" s="194">
        <v>6.6438561897747253</v>
      </c>
      <c r="M514" s="194">
        <v>6.6438561897747253</v>
      </c>
      <c r="N514" s="194">
        <v>6.6438561897747253</v>
      </c>
      <c r="O514" s="194">
        <v>6.6438561897747253</v>
      </c>
      <c r="P514" s="194">
        <v>6.6438561897747253</v>
      </c>
      <c r="Q514" s="194">
        <v>6.6438561897747253</v>
      </c>
      <c r="S514" s="181">
        <f t="shared" si="35"/>
        <v>0</v>
      </c>
      <c r="T514" s="181">
        <f t="shared" si="36"/>
        <v>0</v>
      </c>
      <c r="U514" s="181">
        <f t="shared" si="37"/>
        <v>0</v>
      </c>
      <c r="V514" s="181">
        <f t="shared" si="38"/>
        <v>0</v>
      </c>
      <c r="W514" s="181">
        <f t="shared" si="39"/>
        <v>0</v>
      </c>
    </row>
    <row r="515" spans="1:23" x14ac:dyDescent="0.25">
      <c r="A515" s="177" t="s">
        <v>0</v>
      </c>
      <c r="B515" s="35">
        <v>113</v>
      </c>
      <c r="C515" s="164" t="s">
        <v>1255</v>
      </c>
      <c r="D515" s="165" t="s">
        <v>1256</v>
      </c>
      <c r="E515" s="191">
        <v>20.853124999999999</v>
      </c>
      <c r="F515" s="191">
        <v>-10.235600000000002</v>
      </c>
      <c r="G515" s="191">
        <v>16.389174999999994</v>
      </c>
      <c r="H515" s="191">
        <v>-0.18949999999999978</v>
      </c>
      <c r="I515" s="191">
        <v>1.4830750000000013</v>
      </c>
      <c r="J515" s="191">
        <v>10.609724999999999</v>
      </c>
      <c r="L515" s="194">
        <v>6.6438561897747253</v>
      </c>
      <c r="M515" s="194">
        <v>6.6438561897747253</v>
      </c>
      <c r="N515" s="194">
        <v>6.6438561897747253</v>
      </c>
      <c r="O515" s="194">
        <v>6.6438561897747253</v>
      </c>
      <c r="P515" s="194">
        <v>6.6438561897747253</v>
      </c>
      <c r="Q515" s="194">
        <v>6.6438561897747253</v>
      </c>
      <c r="S515" s="181">
        <f t="shared" si="35"/>
        <v>0</v>
      </c>
      <c r="T515" s="181">
        <f t="shared" si="36"/>
        <v>0</v>
      </c>
      <c r="U515" s="181">
        <f t="shared" si="37"/>
        <v>0</v>
      </c>
      <c r="V515" s="181">
        <f t="shared" si="38"/>
        <v>0</v>
      </c>
      <c r="W515" s="181">
        <f t="shared" si="39"/>
        <v>0</v>
      </c>
    </row>
    <row r="516" spans="1:23" x14ac:dyDescent="0.25">
      <c r="A516" s="177" t="s">
        <v>0</v>
      </c>
      <c r="B516" s="35">
        <v>140</v>
      </c>
      <c r="C516" s="164" t="s">
        <v>1215</v>
      </c>
      <c r="D516" s="165" t="s">
        <v>1216</v>
      </c>
      <c r="E516" s="191">
        <v>62.348799999999983</v>
      </c>
      <c r="F516" s="191">
        <v>27.087000000000003</v>
      </c>
      <c r="G516" s="191">
        <v>0.88805000000000689</v>
      </c>
      <c r="H516" s="191">
        <v>6.2530500000000089</v>
      </c>
      <c r="I516" s="191">
        <v>-3.5574750000000037</v>
      </c>
      <c r="J516" s="191">
        <v>1.4782749999999982</v>
      </c>
      <c r="L516" s="194">
        <v>6.6438561897747253</v>
      </c>
      <c r="M516" s="194">
        <v>6.6438561897747253</v>
      </c>
      <c r="N516" s="194">
        <v>6.6438561897747253</v>
      </c>
      <c r="O516" s="194">
        <v>6.6438561897747253</v>
      </c>
      <c r="P516" s="194">
        <v>6.6438561897747253</v>
      </c>
      <c r="Q516" s="194">
        <v>6.6438561897747253</v>
      </c>
      <c r="S516" s="181">
        <f t="shared" si="35"/>
        <v>0</v>
      </c>
      <c r="T516" s="181">
        <f t="shared" si="36"/>
        <v>0</v>
      </c>
      <c r="U516" s="181">
        <f t="shared" si="37"/>
        <v>0</v>
      </c>
      <c r="V516" s="181">
        <f t="shared" si="38"/>
        <v>0</v>
      </c>
      <c r="W516" s="181">
        <f t="shared" si="39"/>
        <v>0</v>
      </c>
    </row>
    <row r="517" spans="1:23" x14ac:dyDescent="0.25">
      <c r="A517" s="177" t="s">
        <v>0</v>
      </c>
      <c r="B517" s="35">
        <v>382</v>
      </c>
      <c r="C517" s="44" t="s">
        <v>1552</v>
      </c>
      <c r="D517" s="165" t="s">
        <v>1553</v>
      </c>
      <c r="E517" s="191">
        <v>-79.971400000000017</v>
      </c>
      <c r="F517" s="191">
        <v>-12.379474999999992</v>
      </c>
      <c r="G517" s="191">
        <v>85.282575000000008</v>
      </c>
      <c r="H517" s="191">
        <v>-7.6974500000000035</v>
      </c>
      <c r="I517" s="191">
        <v>-3.5677750000000019</v>
      </c>
      <c r="J517" s="191">
        <v>4.4964750000000002</v>
      </c>
      <c r="L517" s="194">
        <v>6.6438561897747253</v>
      </c>
      <c r="M517" s="194">
        <v>6.6438561897747253</v>
      </c>
      <c r="N517" s="194">
        <v>6.6438561897747253</v>
      </c>
      <c r="O517" s="194">
        <v>6.6438561897747253</v>
      </c>
      <c r="P517" s="194">
        <v>6.6438561897747253</v>
      </c>
      <c r="Q517" s="194">
        <v>6.6438561897747253</v>
      </c>
      <c r="S517" s="181">
        <f t="shared" si="35"/>
        <v>0</v>
      </c>
      <c r="T517" s="181">
        <f t="shared" si="36"/>
        <v>0</v>
      </c>
      <c r="U517" s="181">
        <f t="shared" si="37"/>
        <v>0</v>
      </c>
      <c r="V517" s="181">
        <f t="shared" si="38"/>
        <v>0</v>
      </c>
      <c r="W517" s="181">
        <f t="shared" si="39"/>
        <v>0</v>
      </c>
    </row>
    <row r="518" spans="1:23" x14ac:dyDescent="0.25">
      <c r="A518" s="177" t="s">
        <v>0</v>
      </c>
      <c r="B518" s="35">
        <v>142</v>
      </c>
      <c r="C518" s="44" t="s">
        <v>1215</v>
      </c>
      <c r="D518" s="167" t="s">
        <v>1324</v>
      </c>
      <c r="E518" s="191">
        <v>-6.7593499999999977</v>
      </c>
      <c r="F518" s="191">
        <v>-44.268499999999996</v>
      </c>
      <c r="G518" s="191">
        <v>-1.6382750000000073</v>
      </c>
      <c r="H518" s="191">
        <v>2.7303499999999996</v>
      </c>
      <c r="I518" s="191">
        <v>4.6981750000000009</v>
      </c>
      <c r="J518" s="191">
        <v>-0.9048000000000016</v>
      </c>
      <c r="L518" s="194">
        <v>6.6438561897747253</v>
      </c>
      <c r="M518" s="194">
        <v>6.6438561897747253</v>
      </c>
      <c r="N518" s="194">
        <v>6.6438561897747253</v>
      </c>
      <c r="O518" s="194">
        <v>6.6438561897747253</v>
      </c>
      <c r="P518" s="194">
        <v>6.6438561897747253</v>
      </c>
      <c r="Q518" s="194">
        <v>6.6438561897747253</v>
      </c>
      <c r="S518" s="181">
        <f t="shared" ref="S518:S581" si="40">L518-M518</f>
        <v>0</v>
      </c>
      <c r="T518" s="181">
        <f t="shared" ref="T518:T581" si="41">M518-N518</f>
        <v>0</v>
      </c>
      <c r="U518" s="181">
        <f t="shared" ref="U518:U581" si="42">N518-O518</f>
        <v>0</v>
      </c>
      <c r="V518" s="181">
        <f t="shared" ref="V518:V581" si="43">O518-P518</f>
        <v>0</v>
      </c>
      <c r="W518" s="181">
        <f t="shared" ref="W518:W581" si="44">P518-Q518</f>
        <v>0</v>
      </c>
    </row>
    <row r="519" spans="1:23" x14ac:dyDescent="0.25">
      <c r="A519" s="177" t="s">
        <v>0</v>
      </c>
      <c r="B519" s="35">
        <v>381</v>
      </c>
      <c r="C519" s="44" t="s">
        <v>1552</v>
      </c>
      <c r="D519" s="165" t="s">
        <v>1593</v>
      </c>
      <c r="E519" s="191">
        <v>-102.13644999999997</v>
      </c>
      <c r="F519" s="191">
        <v>-79.600524999999976</v>
      </c>
      <c r="G519" s="191">
        <v>-19.512399999999992</v>
      </c>
      <c r="H519" s="191">
        <v>-10.243400000000003</v>
      </c>
      <c r="I519" s="191">
        <v>3.6631999999999945</v>
      </c>
      <c r="J519" s="191">
        <v>1.1036750000000026</v>
      </c>
      <c r="L519" s="194">
        <v>6.6438561897747253</v>
      </c>
      <c r="M519" s="194">
        <v>6.6438561897747253</v>
      </c>
      <c r="N519" s="194">
        <v>6.6438561897747253</v>
      </c>
      <c r="O519" s="194">
        <v>6.6438561897747253</v>
      </c>
      <c r="P519" s="194">
        <v>6.6438561897747253</v>
      </c>
      <c r="Q519" s="194">
        <v>6.6438561897747253</v>
      </c>
      <c r="S519" s="181">
        <f t="shared" si="40"/>
        <v>0</v>
      </c>
      <c r="T519" s="181">
        <f t="shared" si="41"/>
        <v>0</v>
      </c>
      <c r="U519" s="181">
        <f t="shared" si="42"/>
        <v>0</v>
      </c>
      <c r="V519" s="181">
        <f t="shared" si="43"/>
        <v>0</v>
      </c>
      <c r="W519" s="181">
        <f t="shared" si="44"/>
        <v>0</v>
      </c>
    </row>
    <row r="520" spans="1:23" x14ac:dyDescent="0.25">
      <c r="A520" s="177" t="s">
        <v>0</v>
      </c>
      <c r="B520" s="35">
        <v>5</v>
      </c>
      <c r="C520" s="164" t="s">
        <v>219</v>
      </c>
      <c r="D520" s="165" t="s">
        <v>220</v>
      </c>
      <c r="E520" s="191">
        <v>5.1704749999999962</v>
      </c>
      <c r="F520" s="191">
        <v>62.734799999999986</v>
      </c>
      <c r="G520" s="191">
        <v>62.016624999999948</v>
      </c>
      <c r="H520" s="191">
        <v>-0.23730000000000118</v>
      </c>
      <c r="I520" s="191">
        <v>0.63197500000000062</v>
      </c>
      <c r="J520" s="191">
        <v>27.085699999999996</v>
      </c>
      <c r="L520" s="194">
        <v>6.6438561897747253</v>
      </c>
      <c r="M520" s="194">
        <v>6.6438561897747253</v>
      </c>
      <c r="N520" s="194">
        <v>6.6438561897747253</v>
      </c>
      <c r="O520" s="194">
        <v>6.6438561897747253</v>
      </c>
      <c r="P520" s="194">
        <v>6.6438561897747253</v>
      </c>
      <c r="Q520" s="194">
        <v>6.6438561897747253</v>
      </c>
      <c r="S520" s="181">
        <f t="shared" si="40"/>
        <v>0</v>
      </c>
      <c r="T520" s="181">
        <f t="shared" si="41"/>
        <v>0</v>
      </c>
      <c r="U520" s="181">
        <f t="shared" si="42"/>
        <v>0</v>
      </c>
      <c r="V520" s="181">
        <f t="shared" si="43"/>
        <v>0</v>
      </c>
      <c r="W520" s="181">
        <f t="shared" si="44"/>
        <v>0</v>
      </c>
    </row>
    <row r="521" spans="1:23" x14ac:dyDescent="0.25">
      <c r="A521" s="177" t="s">
        <v>0</v>
      </c>
      <c r="B521" s="35">
        <v>405</v>
      </c>
      <c r="C521" s="44"/>
      <c r="D521" s="165" t="s">
        <v>933</v>
      </c>
      <c r="E521" s="191">
        <v>36857.902374999998</v>
      </c>
      <c r="F521" s="191">
        <v>42289.722550000006</v>
      </c>
      <c r="G521" s="191">
        <v>7596.9749500000016</v>
      </c>
      <c r="H521" s="191">
        <v>307.93609999999995</v>
      </c>
      <c r="I521" s="191">
        <v>101.84967499999999</v>
      </c>
      <c r="J521" s="191">
        <v>-8.2750000000011426E-3</v>
      </c>
      <c r="L521" s="194">
        <v>15.169686347444372</v>
      </c>
      <c r="M521" s="194">
        <v>15.368019474864093</v>
      </c>
      <c r="N521" s="194">
        <v>12.891209348821407</v>
      </c>
      <c r="O521" s="194">
        <v>8.2664871972615703</v>
      </c>
      <c r="P521" s="194">
        <v>6.6702975664787569</v>
      </c>
      <c r="Q521" s="194">
        <v>6.6438561897747253</v>
      </c>
      <c r="S521" s="181">
        <f t="shared" si="40"/>
        <v>-0.19833312741972087</v>
      </c>
      <c r="T521" s="181">
        <f t="shared" si="41"/>
        <v>2.476810126042686</v>
      </c>
      <c r="U521" s="181">
        <f t="shared" si="42"/>
        <v>4.6247221515598369</v>
      </c>
      <c r="V521" s="181">
        <f t="shared" si="43"/>
        <v>1.5961896307828134</v>
      </c>
      <c r="W521" s="181">
        <f t="shared" si="44"/>
        <v>2.6441376704031683E-2</v>
      </c>
    </row>
    <row r="522" spans="1:23" x14ac:dyDescent="0.25">
      <c r="A522" s="177" t="s">
        <v>0</v>
      </c>
      <c r="B522" s="35">
        <v>398</v>
      </c>
      <c r="C522" s="44"/>
      <c r="D522" s="165" t="s">
        <v>913</v>
      </c>
      <c r="E522" s="191">
        <v>39380.107774999997</v>
      </c>
      <c r="F522" s="191">
        <v>40278.602899999983</v>
      </c>
      <c r="G522" s="191">
        <v>12925.435624999998</v>
      </c>
      <c r="H522" s="191">
        <v>1305.3021249999999</v>
      </c>
      <c r="I522" s="191">
        <v>623.45164999999997</v>
      </c>
      <c r="J522" s="191">
        <v>35.902699999999996</v>
      </c>
      <c r="L522" s="194">
        <v>15.265179439144561</v>
      </c>
      <c r="M522" s="194">
        <v>15.297726022571469</v>
      </c>
      <c r="N522" s="194">
        <v>13.657925283953206</v>
      </c>
      <c r="O522" s="194">
        <v>10.350168056048549</v>
      </c>
      <c r="P522" s="194">
        <v>9.2841338701023979</v>
      </c>
      <c r="Q522" s="194">
        <v>6.6438561897747253</v>
      </c>
      <c r="S522" s="181">
        <f t="shared" si="40"/>
        <v>-3.2546583426908526E-2</v>
      </c>
      <c r="T522" s="181">
        <f t="shared" si="41"/>
        <v>1.6398007386182627</v>
      </c>
      <c r="U522" s="181">
        <f t="shared" si="42"/>
        <v>3.3077572279046574</v>
      </c>
      <c r="V522" s="181">
        <f t="shared" si="43"/>
        <v>1.0660341859461511</v>
      </c>
      <c r="W522" s="181">
        <f t="shared" si="44"/>
        <v>2.6402776803276726</v>
      </c>
    </row>
    <row r="523" spans="1:23" x14ac:dyDescent="0.25">
      <c r="A523" s="177" t="s">
        <v>0</v>
      </c>
      <c r="B523" s="35">
        <v>404</v>
      </c>
      <c r="C523" s="44"/>
      <c r="D523" s="165" t="s">
        <v>910</v>
      </c>
      <c r="E523" s="191">
        <v>40001.103525000013</v>
      </c>
      <c r="F523" s="191">
        <v>40020.744825000002</v>
      </c>
      <c r="G523" s="191">
        <v>15896.014574999997</v>
      </c>
      <c r="H523" s="191">
        <v>1290.9581499999997</v>
      </c>
      <c r="I523" s="191">
        <v>755.10249999999996</v>
      </c>
      <c r="J523" s="191">
        <v>64.393550000000005</v>
      </c>
      <c r="L523" s="194">
        <v>15.287752180251564</v>
      </c>
      <c r="M523" s="194">
        <v>15.288460397001364</v>
      </c>
      <c r="N523" s="194">
        <v>13.9563774800523</v>
      </c>
      <c r="O523" s="194">
        <v>10.334226517091784</v>
      </c>
      <c r="P523" s="194">
        <v>9.560528683490114</v>
      </c>
      <c r="Q523" s="194">
        <v>6.6438561897747253</v>
      </c>
      <c r="S523" s="181">
        <f t="shared" si="40"/>
        <v>-7.0821674979981708E-4</v>
      </c>
      <c r="T523" s="181">
        <f t="shared" si="41"/>
        <v>1.332082916949064</v>
      </c>
      <c r="U523" s="181">
        <f t="shared" si="42"/>
        <v>3.6221509629605162</v>
      </c>
      <c r="V523" s="181">
        <f t="shared" si="43"/>
        <v>0.77369783360166977</v>
      </c>
      <c r="W523" s="181">
        <f t="shared" si="44"/>
        <v>2.9166724937153887</v>
      </c>
    </row>
    <row r="524" spans="1:23" x14ac:dyDescent="0.25">
      <c r="A524" s="177" t="s">
        <v>0</v>
      </c>
      <c r="B524" s="35">
        <v>364</v>
      </c>
      <c r="C524" s="44"/>
      <c r="D524" s="165" t="s">
        <v>887</v>
      </c>
      <c r="E524" s="191">
        <v>42513.699500000002</v>
      </c>
      <c r="F524" s="191">
        <v>34081.237324999995</v>
      </c>
      <c r="G524" s="191">
        <v>5962.3054250000014</v>
      </c>
      <c r="H524" s="191">
        <v>139.302075</v>
      </c>
      <c r="I524" s="191">
        <v>250.29340000000002</v>
      </c>
      <c r="J524" s="191">
        <v>17.281599999999997</v>
      </c>
      <c r="L524" s="194">
        <v>15.375640185881887</v>
      </c>
      <c r="M524" s="194">
        <v>15.056690093347861</v>
      </c>
      <c r="N524" s="194">
        <v>12.541654565366326</v>
      </c>
      <c r="O524" s="194">
        <v>7.1220729378065961</v>
      </c>
      <c r="P524" s="194">
        <v>7.9674764388001345</v>
      </c>
      <c r="Q524" s="194">
        <v>6.6438561897747253</v>
      </c>
      <c r="S524" s="181">
        <f t="shared" si="40"/>
        <v>0.31895009253402584</v>
      </c>
      <c r="T524" s="181">
        <f t="shared" si="41"/>
        <v>2.5150355279815351</v>
      </c>
      <c r="U524" s="181">
        <f t="shared" si="42"/>
        <v>5.4195816275597295</v>
      </c>
      <c r="V524" s="181">
        <f t="shared" si="43"/>
        <v>-0.84540350099353834</v>
      </c>
      <c r="W524" s="181">
        <f t="shared" si="44"/>
        <v>1.3236202490254092</v>
      </c>
    </row>
    <row r="525" spans="1:23" ht="25.5" x14ac:dyDescent="0.25">
      <c r="A525" s="177" t="s">
        <v>0</v>
      </c>
      <c r="B525" s="35">
        <v>373</v>
      </c>
      <c r="C525" s="44"/>
      <c r="D525" s="165" t="s">
        <v>997</v>
      </c>
      <c r="E525" s="191">
        <v>13681.950400000003</v>
      </c>
      <c r="F525" s="191">
        <v>5042.6920749999999</v>
      </c>
      <c r="G525" s="191">
        <v>350.03959999999995</v>
      </c>
      <c r="H525" s="191">
        <v>2.4460500000000067</v>
      </c>
      <c r="I525" s="191">
        <v>-10.114525000000004</v>
      </c>
      <c r="J525" s="191">
        <v>-49.151300000000006</v>
      </c>
      <c r="L525" s="194">
        <v>13.739986284615251</v>
      </c>
      <c r="M525" s="194">
        <v>12.299978416474536</v>
      </c>
      <c r="N525" s="194">
        <v>8.4513743332377462</v>
      </c>
      <c r="O525" s="194">
        <v>6.6438561897747253</v>
      </c>
      <c r="P525" s="194">
        <v>6.6438561897747253</v>
      </c>
      <c r="Q525" s="194">
        <v>6.6438561897747253</v>
      </c>
      <c r="S525" s="181">
        <f t="shared" si="40"/>
        <v>1.4400078681407145</v>
      </c>
      <c r="T525" s="181">
        <f t="shared" si="41"/>
        <v>3.8486040832367898</v>
      </c>
      <c r="U525" s="181">
        <f t="shared" si="42"/>
        <v>1.807518143463021</v>
      </c>
      <c r="V525" s="181">
        <f t="shared" si="43"/>
        <v>0</v>
      </c>
      <c r="W525" s="181">
        <f t="shared" si="44"/>
        <v>0</v>
      </c>
    </row>
    <row r="526" spans="1:23" x14ac:dyDescent="0.25">
      <c r="A526" s="177" t="s">
        <v>0</v>
      </c>
      <c r="B526" s="35">
        <v>343</v>
      </c>
      <c r="C526" s="44"/>
      <c r="D526" s="165" t="s">
        <v>1031</v>
      </c>
      <c r="E526" s="191">
        <v>2142.780675</v>
      </c>
      <c r="F526" s="191">
        <v>1476.7518999999998</v>
      </c>
      <c r="G526" s="191">
        <v>639.94394999999986</v>
      </c>
      <c r="H526" s="191">
        <v>30.748024999999995</v>
      </c>
      <c r="I526" s="191">
        <v>4.2454499999999999</v>
      </c>
      <c r="J526" s="191">
        <v>28.679824999999994</v>
      </c>
      <c r="L526" s="194">
        <v>11.065268474721869</v>
      </c>
      <c r="M526" s="194">
        <v>10.528211752806095</v>
      </c>
      <c r="N526" s="194">
        <v>9.3218017408277269</v>
      </c>
      <c r="O526" s="194">
        <v>6.6438561897747253</v>
      </c>
      <c r="P526" s="194">
        <v>6.6438561897747253</v>
      </c>
      <c r="Q526" s="194">
        <v>6.6438561897747253</v>
      </c>
      <c r="S526" s="181">
        <f t="shared" si="40"/>
        <v>0.53705672191577314</v>
      </c>
      <c r="T526" s="181">
        <f t="shared" si="41"/>
        <v>1.2064100119783685</v>
      </c>
      <c r="U526" s="181">
        <f t="shared" si="42"/>
        <v>2.6779455510530017</v>
      </c>
      <c r="V526" s="181">
        <f t="shared" si="43"/>
        <v>0</v>
      </c>
      <c r="W526" s="181">
        <f t="shared" si="44"/>
        <v>0</v>
      </c>
    </row>
    <row r="527" spans="1:23" x14ac:dyDescent="0.25">
      <c r="A527" s="177" t="s">
        <v>0</v>
      </c>
      <c r="B527" s="35">
        <v>360</v>
      </c>
      <c r="C527" s="44"/>
      <c r="D527" s="165" t="s">
        <v>1030</v>
      </c>
      <c r="E527" s="191">
        <v>2185.6359999999995</v>
      </c>
      <c r="F527" s="191">
        <v>1186.2067749999999</v>
      </c>
      <c r="G527" s="191">
        <v>239.73649999999995</v>
      </c>
      <c r="H527" s="191">
        <v>3.0727999999999973</v>
      </c>
      <c r="I527" s="191">
        <v>-1.5342249999999993</v>
      </c>
      <c r="J527" s="191">
        <v>-5.5142499999999988</v>
      </c>
      <c r="L527" s="194">
        <v>11.093837436485515</v>
      </c>
      <c r="M527" s="194">
        <v>10.21213980151494</v>
      </c>
      <c r="N527" s="194">
        <v>7.9053057665137842</v>
      </c>
      <c r="O527" s="194">
        <v>6.6438561897747253</v>
      </c>
      <c r="P527" s="194">
        <v>6.6438561897747253</v>
      </c>
      <c r="Q527" s="194">
        <v>6.6438561897747253</v>
      </c>
      <c r="S527" s="181">
        <f t="shared" si="40"/>
        <v>0.88169763497057474</v>
      </c>
      <c r="T527" s="181">
        <f t="shared" si="41"/>
        <v>2.306834035001156</v>
      </c>
      <c r="U527" s="181">
        <f t="shared" si="42"/>
        <v>1.261449576739059</v>
      </c>
      <c r="V527" s="181">
        <f t="shared" si="43"/>
        <v>0</v>
      </c>
      <c r="W527" s="181">
        <f t="shared" si="44"/>
        <v>0</v>
      </c>
    </row>
    <row r="528" spans="1:23" x14ac:dyDescent="0.25">
      <c r="A528" s="177" t="s">
        <v>0</v>
      </c>
      <c r="B528" s="35">
        <v>568</v>
      </c>
      <c r="C528" s="44"/>
      <c r="D528" s="165" t="s">
        <v>1076</v>
      </c>
      <c r="E528" s="191">
        <v>567.17525000000001</v>
      </c>
      <c r="F528" s="191">
        <v>613.84782500000006</v>
      </c>
      <c r="G528" s="191">
        <v>87.863100000000003</v>
      </c>
      <c r="H528" s="191">
        <v>-6.889425000000001</v>
      </c>
      <c r="I528" s="191">
        <v>-4.4027000000000003</v>
      </c>
      <c r="J528" s="191">
        <v>-4.4112749999999998</v>
      </c>
      <c r="L528" s="194">
        <v>9.1476507684005988</v>
      </c>
      <c r="M528" s="194">
        <v>9.2617372406010841</v>
      </c>
      <c r="N528" s="194">
        <v>6.6438561897747253</v>
      </c>
      <c r="O528" s="194">
        <v>6.6438561897747253</v>
      </c>
      <c r="P528" s="194">
        <v>6.6438561897747253</v>
      </c>
      <c r="Q528" s="194">
        <v>6.6438561897747253</v>
      </c>
      <c r="S528" s="181">
        <f t="shared" si="40"/>
        <v>-0.11408647220048529</v>
      </c>
      <c r="T528" s="181">
        <f t="shared" si="41"/>
        <v>2.6178810508263588</v>
      </c>
      <c r="U528" s="181">
        <f t="shared" si="42"/>
        <v>0</v>
      </c>
      <c r="V528" s="181">
        <f t="shared" si="43"/>
        <v>0</v>
      </c>
      <c r="W528" s="181">
        <f t="shared" si="44"/>
        <v>0</v>
      </c>
    </row>
    <row r="529" spans="1:23" x14ac:dyDescent="0.25">
      <c r="A529" s="177" t="s">
        <v>0</v>
      </c>
      <c r="B529" s="35">
        <v>344</v>
      </c>
      <c r="C529" s="44"/>
      <c r="D529" s="165" t="s">
        <v>1040</v>
      </c>
      <c r="E529" s="191">
        <v>1225.2838499999998</v>
      </c>
      <c r="F529" s="191">
        <v>491.72649999999993</v>
      </c>
      <c r="G529" s="191">
        <v>37.569499999999991</v>
      </c>
      <c r="H529" s="191">
        <v>2.3957499999999996</v>
      </c>
      <c r="I529" s="191">
        <v>-1.8289500000000025</v>
      </c>
      <c r="J529" s="191">
        <v>-7.82775</v>
      </c>
      <c r="L529" s="194">
        <v>10.25890028821658</v>
      </c>
      <c r="M529" s="194">
        <v>8.9417122963841091</v>
      </c>
      <c r="N529" s="194">
        <v>6.6438561897747253</v>
      </c>
      <c r="O529" s="194">
        <v>6.6438561897747253</v>
      </c>
      <c r="P529" s="194">
        <v>6.6438561897747253</v>
      </c>
      <c r="Q529" s="194">
        <v>6.6438561897747253</v>
      </c>
      <c r="S529" s="181">
        <f t="shared" si="40"/>
        <v>1.3171879918324709</v>
      </c>
      <c r="T529" s="181">
        <f t="shared" si="41"/>
        <v>2.2978561066093839</v>
      </c>
      <c r="U529" s="181">
        <f t="shared" si="42"/>
        <v>0</v>
      </c>
      <c r="V529" s="181">
        <f t="shared" si="43"/>
        <v>0</v>
      </c>
      <c r="W529" s="181">
        <f t="shared" si="44"/>
        <v>0</v>
      </c>
    </row>
    <row r="530" spans="1:23" x14ac:dyDescent="0.25">
      <c r="A530" s="177" t="s">
        <v>0</v>
      </c>
      <c r="B530" s="35">
        <v>339</v>
      </c>
      <c r="C530" s="44"/>
      <c r="D530" s="165" t="s">
        <v>1032</v>
      </c>
      <c r="E530" s="191">
        <v>2110.6408249999999</v>
      </c>
      <c r="F530" s="191">
        <v>436.59070000000003</v>
      </c>
      <c r="G530" s="191">
        <v>34.581950000000006</v>
      </c>
      <c r="H530" s="191">
        <v>3.6334000000000017</v>
      </c>
      <c r="I530" s="191">
        <v>7.2692499999999995</v>
      </c>
      <c r="J530" s="191">
        <v>-1.7170499999999969</v>
      </c>
      <c r="L530" s="194">
        <v>11.043465375863004</v>
      </c>
      <c r="M530" s="194">
        <v>8.7701375889839124</v>
      </c>
      <c r="N530" s="194">
        <v>6.6438561897747253</v>
      </c>
      <c r="O530" s="194">
        <v>6.6438561897747253</v>
      </c>
      <c r="P530" s="194">
        <v>6.6438561897747253</v>
      </c>
      <c r="Q530" s="194">
        <v>6.6438561897747253</v>
      </c>
      <c r="S530" s="181">
        <f t="shared" si="40"/>
        <v>2.2733277868790918</v>
      </c>
      <c r="T530" s="181">
        <f t="shared" si="41"/>
        <v>2.1262813992091871</v>
      </c>
      <c r="U530" s="181">
        <f t="shared" si="42"/>
        <v>0</v>
      </c>
      <c r="V530" s="181">
        <f t="shared" si="43"/>
        <v>0</v>
      </c>
      <c r="W530" s="181">
        <f t="shared" si="44"/>
        <v>0</v>
      </c>
    </row>
    <row r="531" spans="1:23" x14ac:dyDescent="0.25">
      <c r="A531" s="177" t="s">
        <v>0</v>
      </c>
      <c r="B531" s="35">
        <v>201</v>
      </c>
      <c r="C531" s="164"/>
      <c r="D531" s="165" t="s">
        <v>1486</v>
      </c>
      <c r="E531" s="191">
        <v>-46.389574999999994</v>
      </c>
      <c r="F531" s="191">
        <v>91.857349999999997</v>
      </c>
      <c r="G531" s="191">
        <v>63.969949999999997</v>
      </c>
      <c r="H531" s="191">
        <v>5.1606249999999996</v>
      </c>
      <c r="I531" s="191">
        <v>3.9259500000000003</v>
      </c>
      <c r="J531" s="191">
        <v>24.106800000000007</v>
      </c>
      <c r="L531" s="194">
        <v>6.6438561897747253</v>
      </c>
      <c r="M531" s="194">
        <v>6.6438561897747253</v>
      </c>
      <c r="N531" s="194">
        <v>6.6438561897747253</v>
      </c>
      <c r="O531" s="194">
        <v>6.6438561897747253</v>
      </c>
      <c r="P531" s="194">
        <v>6.6438561897747253</v>
      </c>
      <c r="Q531" s="194">
        <v>6.6438561897747253</v>
      </c>
      <c r="S531" s="181">
        <f t="shared" si="40"/>
        <v>0</v>
      </c>
      <c r="T531" s="181">
        <f t="shared" si="41"/>
        <v>0</v>
      </c>
      <c r="U531" s="181">
        <f t="shared" si="42"/>
        <v>0</v>
      </c>
      <c r="V531" s="181">
        <f t="shared" si="43"/>
        <v>0</v>
      </c>
      <c r="W531" s="181">
        <f t="shared" si="44"/>
        <v>0</v>
      </c>
    </row>
    <row r="532" spans="1:23" x14ac:dyDescent="0.25">
      <c r="A532" s="177" t="s">
        <v>0</v>
      </c>
      <c r="B532" s="35">
        <v>95</v>
      </c>
      <c r="C532" s="164"/>
      <c r="D532" s="165" t="s">
        <v>1409</v>
      </c>
      <c r="E532" s="191">
        <v>-30.358824999999939</v>
      </c>
      <c r="F532" s="191">
        <v>83.403249999999957</v>
      </c>
      <c r="G532" s="191">
        <v>-0.51167500000000032</v>
      </c>
      <c r="H532" s="191">
        <v>5.9613499999999977</v>
      </c>
      <c r="I532" s="191">
        <v>11.681300000000002</v>
      </c>
      <c r="J532" s="191">
        <v>10.886849999999997</v>
      </c>
      <c r="L532" s="194">
        <v>6.6438561897747253</v>
      </c>
      <c r="M532" s="194">
        <v>6.6438561897747253</v>
      </c>
      <c r="N532" s="194">
        <v>6.6438561897747253</v>
      </c>
      <c r="O532" s="194">
        <v>6.6438561897747253</v>
      </c>
      <c r="P532" s="194">
        <v>6.6438561897747253</v>
      </c>
      <c r="Q532" s="194">
        <v>6.6438561897747253</v>
      </c>
      <c r="S532" s="181">
        <f t="shared" si="40"/>
        <v>0</v>
      </c>
      <c r="T532" s="181">
        <f t="shared" si="41"/>
        <v>0</v>
      </c>
      <c r="U532" s="181">
        <f t="shared" si="42"/>
        <v>0</v>
      </c>
      <c r="V532" s="181">
        <f t="shared" si="43"/>
        <v>0</v>
      </c>
      <c r="W532" s="181">
        <f t="shared" si="44"/>
        <v>0</v>
      </c>
    </row>
    <row r="533" spans="1:23" x14ac:dyDescent="0.25">
      <c r="A533" s="177" t="s">
        <v>0</v>
      </c>
      <c r="B533" s="35">
        <v>441</v>
      </c>
      <c r="C533" s="44"/>
      <c r="D533" s="165" t="s">
        <v>1453</v>
      </c>
      <c r="E533" s="191">
        <v>-38.756725000000039</v>
      </c>
      <c r="F533" s="191">
        <v>72.862424999999988</v>
      </c>
      <c r="G533" s="191">
        <v>50.184974999999994</v>
      </c>
      <c r="H533" s="191">
        <v>3.8342499999999973</v>
      </c>
      <c r="I533" s="191">
        <v>-6.8284500000000019</v>
      </c>
      <c r="J533" s="191">
        <v>8.4048750000000005</v>
      </c>
      <c r="L533" s="194">
        <v>6.6438561897747253</v>
      </c>
      <c r="M533" s="194">
        <v>6.6438561897747253</v>
      </c>
      <c r="N533" s="194">
        <v>6.6438561897747253</v>
      </c>
      <c r="O533" s="194">
        <v>6.6438561897747253</v>
      </c>
      <c r="P533" s="194">
        <v>6.6438561897747253</v>
      </c>
      <c r="Q533" s="194">
        <v>6.6438561897747253</v>
      </c>
      <c r="S533" s="181">
        <f t="shared" si="40"/>
        <v>0</v>
      </c>
      <c r="T533" s="181">
        <f t="shared" si="41"/>
        <v>0</v>
      </c>
      <c r="U533" s="181">
        <f t="shared" si="42"/>
        <v>0</v>
      </c>
      <c r="V533" s="181">
        <f t="shared" si="43"/>
        <v>0</v>
      </c>
      <c r="W533" s="181">
        <f t="shared" si="44"/>
        <v>0</v>
      </c>
    </row>
    <row r="534" spans="1:23" x14ac:dyDescent="0.25">
      <c r="A534" s="177" t="s">
        <v>0</v>
      </c>
      <c r="B534" s="35">
        <v>338</v>
      </c>
      <c r="C534" s="44"/>
      <c r="D534" s="165" t="s">
        <v>1278</v>
      </c>
      <c r="E534" s="191">
        <v>11.89625</v>
      </c>
      <c r="F534" s="191">
        <v>68.167675000000003</v>
      </c>
      <c r="G534" s="191">
        <v>65.59845</v>
      </c>
      <c r="H534" s="191">
        <v>14.235749999999989</v>
      </c>
      <c r="I534" s="191">
        <v>18.550725</v>
      </c>
      <c r="J534" s="191">
        <v>42.84192500000001</v>
      </c>
      <c r="L534" s="194">
        <v>6.6438561897747253</v>
      </c>
      <c r="M534" s="194">
        <v>6.6438561897747253</v>
      </c>
      <c r="N534" s="194">
        <v>6.6438561897747253</v>
      </c>
      <c r="O534" s="194">
        <v>6.6438561897747253</v>
      </c>
      <c r="P534" s="194">
        <v>6.6438561897747253</v>
      </c>
      <c r="Q534" s="194">
        <v>6.6438561897747253</v>
      </c>
      <c r="S534" s="181">
        <f t="shared" si="40"/>
        <v>0</v>
      </c>
      <c r="T534" s="181">
        <f t="shared" si="41"/>
        <v>0</v>
      </c>
      <c r="U534" s="181">
        <f t="shared" si="42"/>
        <v>0</v>
      </c>
      <c r="V534" s="181">
        <f t="shared" si="43"/>
        <v>0</v>
      </c>
      <c r="W534" s="181">
        <f t="shared" si="44"/>
        <v>0</v>
      </c>
    </row>
    <row r="535" spans="1:23" x14ac:dyDescent="0.25">
      <c r="A535" s="177" t="s">
        <v>0</v>
      </c>
      <c r="B535" s="35">
        <v>308</v>
      </c>
      <c r="C535" s="164"/>
      <c r="D535" s="165" t="s">
        <v>1639</v>
      </c>
      <c r="E535" s="191">
        <v>-143.21007499999999</v>
      </c>
      <c r="F535" s="191">
        <v>58.496974999999907</v>
      </c>
      <c r="G535" s="191">
        <v>-5.37</v>
      </c>
      <c r="H535" s="191">
        <v>2.9547749999999997</v>
      </c>
      <c r="I535" s="191">
        <v>3.1128250000000008</v>
      </c>
      <c r="J535" s="191">
        <v>4.9979750000000003</v>
      </c>
      <c r="L535" s="194">
        <v>6.6438561897747253</v>
      </c>
      <c r="M535" s="194">
        <v>6.6438561897747253</v>
      </c>
      <c r="N535" s="194">
        <v>6.6438561897747253</v>
      </c>
      <c r="O535" s="194">
        <v>6.6438561897747253</v>
      </c>
      <c r="P535" s="194">
        <v>6.6438561897747253</v>
      </c>
      <c r="Q535" s="194">
        <v>6.6438561897747253</v>
      </c>
      <c r="S535" s="181">
        <f t="shared" si="40"/>
        <v>0</v>
      </c>
      <c r="T535" s="181">
        <f t="shared" si="41"/>
        <v>0</v>
      </c>
      <c r="U535" s="181">
        <f t="shared" si="42"/>
        <v>0</v>
      </c>
      <c r="V535" s="181">
        <f t="shared" si="43"/>
        <v>0</v>
      </c>
      <c r="W535" s="181">
        <f t="shared" si="44"/>
        <v>0</v>
      </c>
    </row>
    <row r="536" spans="1:23" x14ac:dyDescent="0.25">
      <c r="A536" s="177" t="s">
        <v>0</v>
      </c>
      <c r="B536" s="35">
        <v>393</v>
      </c>
      <c r="C536" s="44"/>
      <c r="D536" s="165" t="s">
        <v>1183</v>
      </c>
      <c r="E536" s="191">
        <v>99.347624999999965</v>
      </c>
      <c r="F536" s="191">
        <v>40.775424999999984</v>
      </c>
      <c r="G536" s="191">
        <v>141.29592500000001</v>
      </c>
      <c r="H536" s="191">
        <v>45.51424999999999</v>
      </c>
      <c r="I536" s="191">
        <v>36.354050000000001</v>
      </c>
      <c r="J536" s="191">
        <v>50.70235000000001</v>
      </c>
      <c r="L536" s="194">
        <v>6.6438561897747253</v>
      </c>
      <c r="M536" s="194">
        <v>6.6438561897747253</v>
      </c>
      <c r="N536" s="194">
        <v>7.1425760484609704</v>
      </c>
      <c r="O536" s="194">
        <v>6.6438561897747253</v>
      </c>
      <c r="P536" s="194">
        <v>6.6438561897747253</v>
      </c>
      <c r="Q536" s="194">
        <v>6.6438561897747253</v>
      </c>
      <c r="S536" s="181">
        <f t="shared" si="40"/>
        <v>0</v>
      </c>
      <c r="T536" s="181">
        <f t="shared" si="41"/>
        <v>-0.49871985868624513</v>
      </c>
      <c r="U536" s="181">
        <f t="shared" si="42"/>
        <v>0.49871985868624513</v>
      </c>
      <c r="V536" s="181">
        <f t="shared" si="43"/>
        <v>0</v>
      </c>
      <c r="W536" s="181">
        <f t="shared" si="44"/>
        <v>0</v>
      </c>
    </row>
    <row r="537" spans="1:23" x14ac:dyDescent="0.25">
      <c r="A537" s="177" t="s">
        <v>0</v>
      </c>
      <c r="B537" s="35">
        <v>301</v>
      </c>
      <c r="C537" s="164"/>
      <c r="D537" s="165" t="s">
        <v>1103</v>
      </c>
      <c r="E537" s="191">
        <v>335.09472500000004</v>
      </c>
      <c r="F537" s="191">
        <v>31.721700000000013</v>
      </c>
      <c r="G537" s="191">
        <v>26.431274999999999</v>
      </c>
      <c r="H537" s="191">
        <v>9.0497500000000013</v>
      </c>
      <c r="I537" s="191">
        <v>3.4829749999999997</v>
      </c>
      <c r="J537" s="191">
        <v>12.651875</v>
      </c>
      <c r="L537" s="194">
        <v>8.388425165853846</v>
      </c>
      <c r="M537" s="194">
        <v>6.6438561897747253</v>
      </c>
      <c r="N537" s="194">
        <v>6.6438561897747253</v>
      </c>
      <c r="O537" s="194">
        <v>6.6438561897747253</v>
      </c>
      <c r="P537" s="194">
        <v>6.6438561897747253</v>
      </c>
      <c r="Q537" s="194">
        <v>6.6438561897747253</v>
      </c>
      <c r="S537" s="181">
        <f t="shared" si="40"/>
        <v>1.7445689760791208</v>
      </c>
      <c r="T537" s="181">
        <f t="shared" si="41"/>
        <v>0</v>
      </c>
      <c r="U537" s="181">
        <f t="shared" si="42"/>
        <v>0</v>
      </c>
      <c r="V537" s="181">
        <f t="shared" si="43"/>
        <v>0</v>
      </c>
      <c r="W537" s="181">
        <f t="shared" si="44"/>
        <v>0</v>
      </c>
    </row>
    <row r="538" spans="1:23" x14ac:dyDescent="0.25">
      <c r="A538" s="177" t="s">
        <v>0</v>
      </c>
      <c r="B538" s="35">
        <v>409</v>
      </c>
      <c r="C538" s="44"/>
      <c r="D538" s="165" t="s">
        <v>1379</v>
      </c>
      <c r="E538" s="191">
        <v>-19.519850000000005</v>
      </c>
      <c r="F538" s="191">
        <v>28.062450000000005</v>
      </c>
      <c r="G538" s="191">
        <v>20.361375000000002</v>
      </c>
      <c r="H538" s="191">
        <v>0.68460000000000143</v>
      </c>
      <c r="I538" s="191">
        <v>-3.377374999999998</v>
      </c>
      <c r="J538" s="191">
        <v>-2.3455750000000002</v>
      </c>
      <c r="L538" s="194">
        <v>6.6438561897747253</v>
      </c>
      <c r="M538" s="194">
        <v>6.6438561897747253</v>
      </c>
      <c r="N538" s="194">
        <v>6.6438561897747253</v>
      </c>
      <c r="O538" s="194">
        <v>6.6438561897747253</v>
      </c>
      <c r="P538" s="194">
        <v>6.6438561897747253</v>
      </c>
      <c r="Q538" s="194">
        <v>6.6438561897747253</v>
      </c>
      <c r="S538" s="181">
        <f t="shared" si="40"/>
        <v>0</v>
      </c>
      <c r="T538" s="181">
        <f t="shared" si="41"/>
        <v>0</v>
      </c>
      <c r="U538" s="181">
        <f t="shared" si="42"/>
        <v>0</v>
      </c>
      <c r="V538" s="181">
        <f t="shared" si="43"/>
        <v>0</v>
      </c>
      <c r="W538" s="181">
        <f t="shared" si="44"/>
        <v>0</v>
      </c>
    </row>
    <row r="539" spans="1:23" x14ac:dyDescent="0.25">
      <c r="A539" s="177" t="s">
        <v>0</v>
      </c>
      <c r="B539" s="35">
        <v>203</v>
      </c>
      <c r="C539" s="164"/>
      <c r="D539" s="165" t="s">
        <v>1341</v>
      </c>
      <c r="E539" s="191">
        <v>-12.228024999999995</v>
      </c>
      <c r="F539" s="191">
        <v>15.214675000000007</v>
      </c>
      <c r="G539" s="191">
        <v>145.79154999999997</v>
      </c>
      <c r="H539" s="191">
        <v>51.351200000000006</v>
      </c>
      <c r="I539" s="191">
        <v>18.843475000000005</v>
      </c>
      <c r="J539" s="191">
        <v>61.650324999999995</v>
      </c>
      <c r="L539" s="194">
        <v>6.6438561897747253</v>
      </c>
      <c r="M539" s="194">
        <v>6.6438561897747253</v>
      </c>
      <c r="N539" s="194">
        <v>7.1877632940323455</v>
      </c>
      <c r="O539" s="194">
        <v>6.6438561897747253</v>
      </c>
      <c r="P539" s="194">
        <v>6.6438561897747253</v>
      </c>
      <c r="Q539" s="194">
        <v>6.6438561897747253</v>
      </c>
      <c r="S539" s="181">
        <f t="shared" si="40"/>
        <v>0</v>
      </c>
      <c r="T539" s="181">
        <f t="shared" si="41"/>
        <v>-0.54390710425762023</v>
      </c>
      <c r="U539" s="181">
        <f t="shared" si="42"/>
        <v>0.54390710425762023</v>
      </c>
      <c r="V539" s="181">
        <f t="shared" si="43"/>
        <v>0</v>
      </c>
      <c r="W539" s="181">
        <f t="shared" si="44"/>
        <v>0</v>
      </c>
    </row>
    <row r="540" spans="1:23" x14ac:dyDescent="0.25">
      <c r="A540" s="177" t="s">
        <v>0</v>
      </c>
      <c r="B540" s="35">
        <v>175</v>
      </c>
      <c r="C540" s="164"/>
      <c r="D540" s="165" t="s">
        <v>1184</v>
      </c>
      <c r="E540" s="191">
        <v>96.799399999999991</v>
      </c>
      <c r="F540" s="191">
        <v>11.801574999999993</v>
      </c>
      <c r="G540" s="191">
        <v>-3.4500000000003084E-2</v>
      </c>
      <c r="H540" s="191">
        <v>-3.8671499999999988</v>
      </c>
      <c r="I540" s="191">
        <v>-2.4794000000000009</v>
      </c>
      <c r="J540" s="191">
        <v>13.741650000000003</v>
      </c>
      <c r="L540" s="194">
        <v>6.6438561897747253</v>
      </c>
      <c r="M540" s="194">
        <v>6.6438561897747253</v>
      </c>
      <c r="N540" s="194">
        <v>6.6438561897747253</v>
      </c>
      <c r="O540" s="194">
        <v>6.6438561897747253</v>
      </c>
      <c r="P540" s="194">
        <v>6.6438561897747253</v>
      </c>
      <c r="Q540" s="194">
        <v>6.6438561897747253</v>
      </c>
      <c r="S540" s="181">
        <f t="shared" si="40"/>
        <v>0</v>
      </c>
      <c r="T540" s="181">
        <f t="shared" si="41"/>
        <v>0</v>
      </c>
      <c r="U540" s="181">
        <f t="shared" si="42"/>
        <v>0</v>
      </c>
      <c r="V540" s="181">
        <f t="shared" si="43"/>
        <v>0</v>
      </c>
      <c r="W540" s="181">
        <f t="shared" si="44"/>
        <v>0</v>
      </c>
    </row>
    <row r="541" spans="1:23" x14ac:dyDescent="0.25">
      <c r="A541" s="177" t="s">
        <v>0</v>
      </c>
      <c r="B541" s="35">
        <v>323</v>
      </c>
      <c r="C541" s="164"/>
      <c r="D541" s="165" t="s">
        <v>1425</v>
      </c>
      <c r="E541" s="191">
        <v>-33.500149999999991</v>
      </c>
      <c r="F541" s="191">
        <v>9.5840250000000111</v>
      </c>
      <c r="G541" s="191">
        <v>3.2229749999999981</v>
      </c>
      <c r="H541" s="191">
        <v>0.99804999999999922</v>
      </c>
      <c r="I541" s="191">
        <v>0.46817500000000223</v>
      </c>
      <c r="J541" s="191">
        <v>0.12120000000000175</v>
      </c>
      <c r="L541" s="194">
        <v>6.6438561897747253</v>
      </c>
      <c r="M541" s="194">
        <v>6.6438561897747253</v>
      </c>
      <c r="N541" s="194">
        <v>6.6438561897747253</v>
      </c>
      <c r="O541" s="194">
        <v>6.6438561897747253</v>
      </c>
      <c r="P541" s="194">
        <v>6.6438561897747253</v>
      </c>
      <c r="Q541" s="194">
        <v>6.6438561897747253</v>
      </c>
      <c r="S541" s="181">
        <f t="shared" si="40"/>
        <v>0</v>
      </c>
      <c r="T541" s="181">
        <f t="shared" si="41"/>
        <v>0</v>
      </c>
      <c r="U541" s="181">
        <f t="shared" si="42"/>
        <v>0</v>
      </c>
      <c r="V541" s="181">
        <f t="shared" si="43"/>
        <v>0</v>
      </c>
      <c r="W541" s="181">
        <f t="shared" si="44"/>
        <v>0</v>
      </c>
    </row>
    <row r="542" spans="1:23" x14ac:dyDescent="0.25">
      <c r="A542" s="177" t="s">
        <v>0</v>
      </c>
      <c r="B542" s="35">
        <v>413</v>
      </c>
      <c r="C542" s="44"/>
      <c r="D542" s="165" t="s">
        <v>1275</v>
      </c>
      <c r="E542" s="191">
        <v>14.655350000000013</v>
      </c>
      <c r="F542" s="191">
        <v>9.114849999999997</v>
      </c>
      <c r="G542" s="191">
        <v>46.280124999999998</v>
      </c>
      <c r="H542" s="191">
        <v>6.2830500000000011</v>
      </c>
      <c r="I542" s="191">
        <v>-2.6244499999999995</v>
      </c>
      <c r="J542" s="191">
        <v>11.238175</v>
      </c>
      <c r="L542" s="194">
        <v>6.6438561897747253</v>
      </c>
      <c r="M542" s="194">
        <v>6.6438561897747253</v>
      </c>
      <c r="N542" s="194">
        <v>6.6438561897747253</v>
      </c>
      <c r="O542" s="194">
        <v>6.6438561897747253</v>
      </c>
      <c r="P542" s="194">
        <v>6.6438561897747253</v>
      </c>
      <c r="Q542" s="194">
        <v>6.6438561897747253</v>
      </c>
      <c r="S542" s="181">
        <f t="shared" si="40"/>
        <v>0</v>
      </c>
      <c r="T542" s="181">
        <f t="shared" si="41"/>
        <v>0</v>
      </c>
      <c r="U542" s="181">
        <f t="shared" si="42"/>
        <v>0</v>
      </c>
      <c r="V542" s="181">
        <f t="shared" si="43"/>
        <v>0</v>
      </c>
      <c r="W542" s="181">
        <f t="shared" si="44"/>
        <v>0</v>
      </c>
    </row>
    <row r="543" spans="1:23" x14ac:dyDescent="0.25">
      <c r="A543" s="177" t="s">
        <v>0</v>
      </c>
      <c r="B543" s="35">
        <v>318</v>
      </c>
      <c r="C543" s="164"/>
      <c r="D543" s="165" t="s">
        <v>1199</v>
      </c>
      <c r="E543" s="191">
        <v>79.462824999999953</v>
      </c>
      <c r="F543" s="191">
        <v>8.4158250000000052</v>
      </c>
      <c r="G543" s="191">
        <v>39.845375000000004</v>
      </c>
      <c r="H543" s="191">
        <v>1.3732249999999997</v>
      </c>
      <c r="I543" s="191">
        <v>-3.1419250000000023</v>
      </c>
      <c r="J543" s="191">
        <v>3.5211250000000032</v>
      </c>
      <c r="L543" s="194">
        <v>6.6438561897747253</v>
      </c>
      <c r="M543" s="194">
        <v>6.6438561897747253</v>
      </c>
      <c r="N543" s="194">
        <v>6.6438561897747253</v>
      </c>
      <c r="O543" s="194">
        <v>6.6438561897747253</v>
      </c>
      <c r="P543" s="194">
        <v>6.6438561897747253</v>
      </c>
      <c r="Q543" s="194">
        <v>6.6438561897747253</v>
      </c>
      <c r="S543" s="181">
        <f t="shared" si="40"/>
        <v>0</v>
      </c>
      <c r="T543" s="181">
        <f t="shared" si="41"/>
        <v>0</v>
      </c>
      <c r="U543" s="181">
        <f t="shared" si="42"/>
        <v>0</v>
      </c>
      <c r="V543" s="181">
        <f t="shared" si="43"/>
        <v>0</v>
      </c>
      <c r="W543" s="181">
        <f t="shared" si="44"/>
        <v>0</v>
      </c>
    </row>
    <row r="544" spans="1:23" x14ac:dyDescent="0.25">
      <c r="A544" s="177" t="s">
        <v>0</v>
      </c>
      <c r="B544" s="35">
        <v>554</v>
      </c>
      <c r="C544" s="44"/>
      <c r="D544" s="165" t="s">
        <v>1394</v>
      </c>
      <c r="E544" s="191">
        <v>-23.184974999999994</v>
      </c>
      <c r="F544" s="191">
        <v>5.5113249999999994</v>
      </c>
      <c r="G544" s="191">
        <v>10.570750000000004</v>
      </c>
      <c r="H544" s="191">
        <v>-6.9168000000000003</v>
      </c>
      <c r="I544" s="191">
        <v>-7.1356250000000001</v>
      </c>
      <c r="J544" s="191">
        <v>1.2345250000000005</v>
      </c>
      <c r="L544" s="194">
        <v>6.6438561897747253</v>
      </c>
      <c r="M544" s="194">
        <v>6.6438561897747253</v>
      </c>
      <c r="N544" s="194">
        <v>6.6438561897747253</v>
      </c>
      <c r="O544" s="194">
        <v>6.6438561897747253</v>
      </c>
      <c r="P544" s="194">
        <v>6.6438561897747253</v>
      </c>
      <c r="Q544" s="194">
        <v>6.6438561897747253</v>
      </c>
      <c r="S544" s="181">
        <f t="shared" si="40"/>
        <v>0</v>
      </c>
      <c r="T544" s="181">
        <f t="shared" si="41"/>
        <v>0</v>
      </c>
      <c r="U544" s="181">
        <f t="shared" si="42"/>
        <v>0</v>
      </c>
      <c r="V544" s="181">
        <f t="shared" si="43"/>
        <v>0</v>
      </c>
      <c r="W544" s="181">
        <f t="shared" si="44"/>
        <v>0</v>
      </c>
    </row>
    <row r="545" spans="1:23" x14ac:dyDescent="0.25">
      <c r="A545" s="177" t="s">
        <v>0</v>
      </c>
      <c r="B545" s="35">
        <v>178</v>
      </c>
      <c r="C545" s="44"/>
      <c r="D545" s="165" t="s">
        <v>1365</v>
      </c>
      <c r="E545" s="191">
        <v>-16.666600000000017</v>
      </c>
      <c r="F545" s="191">
        <v>4.019400000000001</v>
      </c>
      <c r="G545" s="191">
        <v>2.5772249999999985</v>
      </c>
      <c r="H545" s="191">
        <v>-0.75694999999999801</v>
      </c>
      <c r="I545" s="191">
        <v>2.2916500000000006</v>
      </c>
      <c r="J545" s="191">
        <v>-4.9962499999999999</v>
      </c>
      <c r="L545" s="194">
        <v>6.6438561897747253</v>
      </c>
      <c r="M545" s="194">
        <v>6.6438561897747253</v>
      </c>
      <c r="N545" s="194">
        <v>6.6438561897747253</v>
      </c>
      <c r="O545" s="194">
        <v>6.6438561897747253</v>
      </c>
      <c r="P545" s="194">
        <v>6.6438561897747253</v>
      </c>
      <c r="Q545" s="194">
        <v>6.6438561897747253</v>
      </c>
      <c r="S545" s="181">
        <f t="shared" si="40"/>
        <v>0</v>
      </c>
      <c r="T545" s="181">
        <f t="shared" si="41"/>
        <v>0</v>
      </c>
      <c r="U545" s="181">
        <f t="shared" si="42"/>
        <v>0</v>
      </c>
      <c r="V545" s="181">
        <f t="shared" si="43"/>
        <v>0</v>
      </c>
      <c r="W545" s="181">
        <f t="shared" si="44"/>
        <v>0</v>
      </c>
    </row>
    <row r="546" spans="1:23" x14ac:dyDescent="0.25">
      <c r="A546" s="177" t="s">
        <v>0</v>
      </c>
      <c r="B546" s="35">
        <v>89</v>
      </c>
      <c r="C546" s="164"/>
      <c r="D546" s="165" t="s">
        <v>1383</v>
      </c>
      <c r="E546" s="191">
        <v>-20.627425000000002</v>
      </c>
      <c r="F546" s="191">
        <v>3.5061000000000035</v>
      </c>
      <c r="G546" s="191">
        <v>29.096199999999993</v>
      </c>
      <c r="H546" s="191">
        <v>8.6534999999999958</v>
      </c>
      <c r="I546" s="191">
        <v>2.8847749999999994</v>
      </c>
      <c r="J546" s="191">
        <v>5.7417250000000024</v>
      </c>
      <c r="L546" s="194">
        <v>6.6438561897747253</v>
      </c>
      <c r="M546" s="194">
        <v>6.6438561897747253</v>
      </c>
      <c r="N546" s="194">
        <v>6.6438561897747253</v>
      </c>
      <c r="O546" s="194">
        <v>6.6438561897747253</v>
      </c>
      <c r="P546" s="194">
        <v>6.6438561897747253</v>
      </c>
      <c r="Q546" s="194">
        <v>6.6438561897747253</v>
      </c>
      <c r="S546" s="181">
        <f t="shared" si="40"/>
        <v>0</v>
      </c>
      <c r="T546" s="181">
        <f t="shared" si="41"/>
        <v>0</v>
      </c>
      <c r="U546" s="181">
        <f t="shared" si="42"/>
        <v>0</v>
      </c>
      <c r="V546" s="181">
        <f t="shared" si="43"/>
        <v>0</v>
      </c>
      <c r="W546" s="181">
        <f t="shared" si="44"/>
        <v>0</v>
      </c>
    </row>
    <row r="547" spans="1:23" x14ac:dyDescent="0.25">
      <c r="A547" s="177" t="s">
        <v>0</v>
      </c>
      <c r="B547" s="35">
        <v>322</v>
      </c>
      <c r="C547" s="164"/>
      <c r="D547" s="165" t="s">
        <v>1221</v>
      </c>
      <c r="E547" s="191">
        <v>53.319100000000077</v>
      </c>
      <c r="F547" s="191">
        <v>2.1253499999999974</v>
      </c>
      <c r="G547" s="191">
        <v>10.697699999999998</v>
      </c>
      <c r="H547" s="191">
        <v>3.0101250000000039</v>
      </c>
      <c r="I547" s="191">
        <v>4.2632999999999992</v>
      </c>
      <c r="J547" s="191">
        <v>2.4854999999999983</v>
      </c>
      <c r="L547" s="194">
        <v>6.6438561897747253</v>
      </c>
      <c r="M547" s="194">
        <v>6.6438561897747253</v>
      </c>
      <c r="N547" s="194">
        <v>6.6438561897747253</v>
      </c>
      <c r="O547" s="194">
        <v>6.6438561897747253</v>
      </c>
      <c r="P547" s="194">
        <v>6.6438561897747253</v>
      </c>
      <c r="Q547" s="194">
        <v>6.6438561897747253</v>
      </c>
      <c r="S547" s="181">
        <f t="shared" si="40"/>
        <v>0</v>
      </c>
      <c r="T547" s="181">
        <f t="shared" si="41"/>
        <v>0</v>
      </c>
      <c r="U547" s="181">
        <f t="shared" si="42"/>
        <v>0</v>
      </c>
      <c r="V547" s="181">
        <f t="shared" si="43"/>
        <v>0</v>
      </c>
      <c r="W547" s="181">
        <f t="shared" si="44"/>
        <v>0</v>
      </c>
    </row>
    <row r="548" spans="1:23" x14ac:dyDescent="0.25">
      <c r="A548" s="177" t="s">
        <v>0</v>
      </c>
      <c r="B548" s="35">
        <v>187</v>
      </c>
      <c r="C548" s="164"/>
      <c r="D548" s="165" t="s">
        <v>1117</v>
      </c>
      <c r="E548" s="191">
        <v>257.04520000000002</v>
      </c>
      <c r="F548" s="191">
        <v>1.6528250000000089</v>
      </c>
      <c r="G548" s="191">
        <v>15.61482500000001</v>
      </c>
      <c r="H548" s="191">
        <v>4.7806500000000014</v>
      </c>
      <c r="I548" s="191">
        <v>1.7311250000000005</v>
      </c>
      <c r="J548" s="191">
        <v>-3.659999999999819E-2</v>
      </c>
      <c r="L548" s="194">
        <v>8.0058782615756545</v>
      </c>
      <c r="M548" s="194">
        <v>6.6438561897747253</v>
      </c>
      <c r="N548" s="194">
        <v>6.6438561897747253</v>
      </c>
      <c r="O548" s="194">
        <v>6.6438561897747253</v>
      </c>
      <c r="P548" s="194">
        <v>6.6438561897747253</v>
      </c>
      <c r="Q548" s="194">
        <v>6.6438561897747253</v>
      </c>
      <c r="S548" s="181">
        <f t="shared" si="40"/>
        <v>1.3620220718009293</v>
      </c>
      <c r="T548" s="181">
        <f t="shared" si="41"/>
        <v>0</v>
      </c>
      <c r="U548" s="181">
        <f t="shared" si="42"/>
        <v>0</v>
      </c>
      <c r="V548" s="181">
        <f t="shared" si="43"/>
        <v>0</v>
      </c>
      <c r="W548" s="181">
        <f t="shared" si="44"/>
        <v>0</v>
      </c>
    </row>
    <row r="549" spans="1:23" x14ac:dyDescent="0.25">
      <c r="A549" s="177" t="s">
        <v>0</v>
      </c>
      <c r="B549" s="35">
        <v>158</v>
      </c>
      <c r="C549" s="164"/>
      <c r="D549" s="165" t="s">
        <v>1227</v>
      </c>
      <c r="E549" s="191">
        <v>44.863474999999994</v>
      </c>
      <c r="F549" s="191">
        <v>-0.56392500000000112</v>
      </c>
      <c r="G549" s="191">
        <v>13.737274999999983</v>
      </c>
      <c r="H549" s="191">
        <v>3.7483250000000021</v>
      </c>
      <c r="I549" s="191">
        <v>0.21537499999999987</v>
      </c>
      <c r="J549" s="191">
        <v>-4.3048250000000001</v>
      </c>
      <c r="L549" s="194">
        <v>6.6438561897747253</v>
      </c>
      <c r="M549" s="194">
        <v>6.6438561897747253</v>
      </c>
      <c r="N549" s="194">
        <v>6.6438561897747253</v>
      </c>
      <c r="O549" s="194">
        <v>6.6438561897747253</v>
      </c>
      <c r="P549" s="194">
        <v>6.6438561897747253</v>
      </c>
      <c r="Q549" s="194">
        <v>6.6438561897747253</v>
      </c>
      <c r="S549" s="181">
        <f t="shared" si="40"/>
        <v>0</v>
      </c>
      <c r="T549" s="181">
        <f t="shared" si="41"/>
        <v>0</v>
      </c>
      <c r="U549" s="181">
        <f t="shared" si="42"/>
        <v>0</v>
      </c>
      <c r="V549" s="181">
        <f t="shared" si="43"/>
        <v>0</v>
      </c>
      <c r="W549" s="181">
        <f t="shared" si="44"/>
        <v>0</v>
      </c>
    </row>
    <row r="550" spans="1:23" x14ac:dyDescent="0.25">
      <c r="A550" s="177" t="s">
        <v>0</v>
      </c>
      <c r="B550" s="35">
        <v>182</v>
      </c>
      <c r="C550" s="164"/>
      <c r="D550" s="165" t="s">
        <v>1282</v>
      </c>
      <c r="E550" s="191">
        <v>10.344349999999991</v>
      </c>
      <c r="F550" s="191">
        <v>-1.7833000000000023</v>
      </c>
      <c r="G550" s="191">
        <v>34.478624999999994</v>
      </c>
      <c r="H550" s="191">
        <v>4.0086249999999968</v>
      </c>
      <c r="I550" s="191">
        <v>1.0797999999999988</v>
      </c>
      <c r="J550" s="191">
        <v>-5.1511499999999995</v>
      </c>
      <c r="L550" s="194">
        <v>6.6438561897747253</v>
      </c>
      <c r="M550" s="194">
        <v>6.6438561897747253</v>
      </c>
      <c r="N550" s="194">
        <v>6.6438561897747253</v>
      </c>
      <c r="O550" s="194">
        <v>6.6438561897747253</v>
      </c>
      <c r="P550" s="194">
        <v>6.6438561897747253</v>
      </c>
      <c r="Q550" s="194">
        <v>6.6438561897747253</v>
      </c>
      <c r="S550" s="181">
        <f t="shared" si="40"/>
        <v>0</v>
      </c>
      <c r="T550" s="181">
        <f t="shared" si="41"/>
        <v>0</v>
      </c>
      <c r="U550" s="181">
        <f t="shared" si="42"/>
        <v>0</v>
      </c>
      <c r="V550" s="181">
        <f t="shared" si="43"/>
        <v>0</v>
      </c>
      <c r="W550" s="181">
        <f t="shared" si="44"/>
        <v>0</v>
      </c>
    </row>
    <row r="551" spans="1:23" x14ac:dyDescent="0.25">
      <c r="A551" s="177" t="s">
        <v>0</v>
      </c>
      <c r="B551" s="35">
        <v>21</v>
      </c>
      <c r="C551" s="164"/>
      <c r="D551" s="165" t="s">
        <v>1422</v>
      </c>
      <c r="E551" s="191">
        <v>-32.940125000000016</v>
      </c>
      <c r="F551" s="191">
        <v>-3.6834750000000085</v>
      </c>
      <c r="G551" s="191">
        <v>12.98995</v>
      </c>
      <c r="H551" s="191">
        <v>1.8297499999999989</v>
      </c>
      <c r="I551" s="191">
        <v>-2.061675000000001</v>
      </c>
      <c r="J551" s="191">
        <v>5.2016999999999971</v>
      </c>
      <c r="L551" s="194">
        <v>6.6438561897747253</v>
      </c>
      <c r="M551" s="194">
        <v>6.6438561897747253</v>
      </c>
      <c r="N551" s="194">
        <v>6.6438561897747253</v>
      </c>
      <c r="O551" s="194">
        <v>6.6438561897747253</v>
      </c>
      <c r="P551" s="194">
        <v>6.6438561897747253</v>
      </c>
      <c r="Q551" s="194">
        <v>6.6438561897747253</v>
      </c>
      <c r="S551" s="181">
        <f t="shared" si="40"/>
        <v>0</v>
      </c>
      <c r="T551" s="181">
        <f t="shared" si="41"/>
        <v>0</v>
      </c>
      <c r="U551" s="181">
        <f t="shared" si="42"/>
        <v>0</v>
      </c>
      <c r="V551" s="181">
        <f t="shared" si="43"/>
        <v>0</v>
      </c>
      <c r="W551" s="181">
        <f t="shared" si="44"/>
        <v>0</v>
      </c>
    </row>
    <row r="552" spans="1:23" x14ac:dyDescent="0.25">
      <c r="A552" s="177" t="s">
        <v>0</v>
      </c>
      <c r="B552" s="35">
        <v>200</v>
      </c>
      <c r="C552" s="164"/>
      <c r="D552" s="165" t="s">
        <v>1270</v>
      </c>
      <c r="E552" s="191">
        <v>17.936849999999993</v>
      </c>
      <c r="F552" s="191">
        <v>-6.7907249999999983</v>
      </c>
      <c r="G552" s="191">
        <v>78.6995</v>
      </c>
      <c r="H552" s="191">
        <v>-2.298</v>
      </c>
      <c r="I552" s="191">
        <v>5.7945749999999983</v>
      </c>
      <c r="J552" s="191">
        <v>7.6877749999999985</v>
      </c>
      <c r="L552" s="194">
        <v>6.6438561897747253</v>
      </c>
      <c r="M552" s="194">
        <v>6.6438561897747253</v>
      </c>
      <c r="N552" s="194">
        <v>6.6438561897747253</v>
      </c>
      <c r="O552" s="194">
        <v>6.6438561897747253</v>
      </c>
      <c r="P552" s="194">
        <v>6.6438561897747253</v>
      </c>
      <c r="Q552" s="194">
        <v>6.6438561897747253</v>
      </c>
      <c r="S552" s="181">
        <f t="shared" si="40"/>
        <v>0</v>
      </c>
      <c r="T552" s="181">
        <f t="shared" si="41"/>
        <v>0</v>
      </c>
      <c r="U552" s="181">
        <f t="shared" si="42"/>
        <v>0</v>
      </c>
      <c r="V552" s="181">
        <f t="shared" si="43"/>
        <v>0</v>
      </c>
      <c r="W552" s="181">
        <f t="shared" si="44"/>
        <v>0</v>
      </c>
    </row>
    <row r="553" spans="1:23" x14ac:dyDescent="0.25">
      <c r="A553" s="177" t="s">
        <v>0</v>
      </c>
      <c r="B553" s="35">
        <v>557</v>
      </c>
      <c r="C553" s="44"/>
      <c r="D553" s="165" t="s">
        <v>1494</v>
      </c>
      <c r="E553" s="191">
        <v>-49.196600000000011</v>
      </c>
      <c r="F553" s="191">
        <v>-8.0371999999999986</v>
      </c>
      <c r="G553" s="191">
        <v>-0.35380000000000322</v>
      </c>
      <c r="H553" s="191">
        <v>2.6585249999999991</v>
      </c>
      <c r="I553" s="191">
        <v>3.0564249999999991</v>
      </c>
      <c r="J553" s="191">
        <v>19.5337</v>
      </c>
      <c r="L553" s="194">
        <v>6.6438561897747253</v>
      </c>
      <c r="M553" s="194">
        <v>6.6438561897747253</v>
      </c>
      <c r="N553" s="194">
        <v>6.6438561897747253</v>
      </c>
      <c r="O553" s="194">
        <v>6.6438561897747253</v>
      </c>
      <c r="P553" s="194">
        <v>6.6438561897747253</v>
      </c>
      <c r="Q553" s="194">
        <v>6.6438561897747253</v>
      </c>
      <c r="S553" s="181">
        <f t="shared" si="40"/>
        <v>0</v>
      </c>
      <c r="T553" s="181">
        <f t="shared" si="41"/>
        <v>0</v>
      </c>
      <c r="U553" s="181">
        <f t="shared" si="42"/>
        <v>0</v>
      </c>
      <c r="V553" s="181">
        <f t="shared" si="43"/>
        <v>0</v>
      </c>
      <c r="W553" s="181">
        <f t="shared" si="44"/>
        <v>0</v>
      </c>
    </row>
    <row r="554" spans="1:23" x14ac:dyDescent="0.25">
      <c r="A554" s="177" t="s">
        <v>0</v>
      </c>
      <c r="B554" s="35">
        <v>276</v>
      </c>
      <c r="C554" s="164"/>
      <c r="D554" s="165" t="s">
        <v>1408</v>
      </c>
      <c r="E554" s="191">
        <v>-30.115449999999996</v>
      </c>
      <c r="F554" s="191">
        <v>-8.2062500000000007</v>
      </c>
      <c r="G554" s="191">
        <v>15.863199999999999</v>
      </c>
      <c r="H554" s="191">
        <v>8.5613499999999991</v>
      </c>
      <c r="I554" s="191">
        <v>-2.7400750000000027</v>
      </c>
      <c r="J554" s="191">
        <v>-0.29019999999999868</v>
      </c>
      <c r="L554" s="194">
        <v>6.6438561897747253</v>
      </c>
      <c r="M554" s="194">
        <v>6.6438561897747253</v>
      </c>
      <c r="N554" s="194">
        <v>6.6438561897747253</v>
      </c>
      <c r="O554" s="194">
        <v>6.6438561897747253</v>
      </c>
      <c r="P554" s="194">
        <v>6.6438561897747253</v>
      </c>
      <c r="Q554" s="194">
        <v>6.6438561897747253</v>
      </c>
      <c r="S554" s="181">
        <f t="shared" si="40"/>
        <v>0</v>
      </c>
      <c r="T554" s="181">
        <f t="shared" si="41"/>
        <v>0</v>
      </c>
      <c r="U554" s="181">
        <f t="shared" si="42"/>
        <v>0</v>
      </c>
      <c r="V554" s="181">
        <f t="shared" si="43"/>
        <v>0</v>
      </c>
      <c r="W554" s="181">
        <f t="shared" si="44"/>
        <v>0</v>
      </c>
    </row>
    <row r="555" spans="1:23" x14ac:dyDescent="0.25">
      <c r="A555" s="177" t="s">
        <v>0</v>
      </c>
      <c r="B555" s="35">
        <v>286</v>
      </c>
      <c r="C555" s="164"/>
      <c r="D555" s="165" t="s">
        <v>1481</v>
      </c>
      <c r="E555" s="191">
        <v>-45.129125000000002</v>
      </c>
      <c r="F555" s="191">
        <v>-8.4714749999999981</v>
      </c>
      <c r="G555" s="191">
        <v>13.581424999999999</v>
      </c>
      <c r="H555" s="191">
        <v>-3.7867499999999996</v>
      </c>
      <c r="I555" s="191">
        <v>4.8602500000000006</v>
      </c>
      <c r="J555" s="191">
        <v>13.826474999999999</v>
      </c>
      <c r="L555" s="194">
        <v>6.6438561897747253</v>
      </c>
      <c r="M555" s="194">
        <v>6.6438561897747253</v>
      </c>
      <c r="N555" s="194">
        <v>6.6438561897747253</v>
      </c>
      <c r="O555" s="194">
        <v>6.6438561897747253</v>
      </c>
      <c r="P555" s="194">
        <v>6.6438561897747253</v>
      </c>
      <c r="Q555" s="194">
        <v>6.6438561897747253</v>
      </c>
      <c r="S555" s="181">
        <f t="shared" si="40"/>
        <v>0</v>
      </c>
      <c r="T555" s="181">
        <f t="shared" si="41"/>
        <v>0</v>
      </c>
      <c r="U555" s="181">
        <f t="shared" si="42"/>
        <v>0</v>
      </c>
      <c r="V555" s="181">
        <f t="shared" si="43"/>
        <v>0</v>
      </c>
      <c r="W555" s="181">
        <f t="shared" si="44"/>
        <v>0</v>
      </c>
    </row>
    <row r="556" spans="1:23" x14ac:dyDescent="0.25">
      <c r="A556" s="177" t="s">
        <v>0</v>
      </c>
      <c r="B556" s="35">
        <v>556</v>
      </c>
      <c r="C556" s="44"/>
      <c r="D556" s="165" t="s">
        <v>1438</v>
      </c>
      <c r="E556" s="191">
        <v>-35.563299999999998</v>
      </c>
      <c r="F556" s="191">
        <v>-8.8617500000000007</v>
      </c>
      <c r="G556" s="191">
        <v>-7.4113499999999988</v>
      </c>
      <c r="H556" s="191">
        <v>3.1712749999999996</v>
      </c>
      <c r="I556" s="191">
        <v>-2.9866500000000027</v>
      </c>
      <c r="J556" s="191">
        <v>-7.2037249999999986</v>
      </c>
      <c r="L556" s="194">
        <v>6.6438561897747253</v>
      </c>
      <c r="M556" s="194">
        <v>6.6438561897747253</v>
      </c>
      <c r="N556" s="194">
        <v>6.6438561897747253</v>
      </c>
      <c r="O556" s="194">
        <v>6.6438561897747253</v>
      </c>
      <c r="P556" s="194">
        <v>6.6438561897747253</v>
      </c>
      <c r="Q556" s="194">
        <v>6.6438561897747253</v>
      </c>
      <c r="S556" s="181">
        <f t="shared" si="40"/>
        <v>0</v>
      </c>
      <c r="T556" s="181">
        <f t="shared" si="41"/>
        <v>0</v>
      </c>
      <c r="U556" s="181">
        <f t="shared" si="42"/>
        <v>0</v>
      </c>
      <c r="V556" s="181">
        <f t="shared" si="43"/>
        <v>0</v>
      </c>
      <c r="W556" s="181">
        <f t="shared" si="44"/>
        <v>0</v>
      </c>
    </row>
    <row r="557" spans="1:23" x14ac:dyDescent="0.25">
      <c r="A557" s="177" t="s">
        <v>0</v>
      </c>
      <c r="B557" s="35">
        <v>242</v>
      </c>
      <c r="C557" s="44"/>
      <c r="D557" s="165" t="s">
        <v>1372</v>
      </c>
      <c r="E557" s="191">
        <v>-18.445899999999995</v>
      </c>
      <c r="F557" s="191">
        <v>-10.557000000000002</v>
      </c>
      <c r="G557" s="191">
        <v>-11.900574999999998</v>
      </c>
      <c r="H557" s="191">
        <v>-7.5990500000000019</v>
      </c>
      <c r="I557" s="191">
        <v>-0.51364999999999839</v>
      </c>
      <c r="J557" s="191">
        <v>-4.5364000000000004</v>
      </c>
      <c r="L557" s="194">
        <v>6.6438561897747253</v>
      </c>
      <c r="M557" s="194">
        <v>6.6438561897747253</v>
      </c>
      <c r="N557" s="194">
        <v>6.6438561897747253</v>
      </c>
      <c r="O557" s="194">
        <v>6.6438561897747253</v>
      </c>
      <c r="P557" s="194">
        <v>6.6438561897747253</v>
      </c>
      <c r="Q557" s="194">
        <v>6.6438561897747253</v>
      </c>
      <c r="S557" s="181">
        <f t="shared" si="40"/>
        <v>0</v>
      </c>
      <c r="T557" s="181">
        <f t="shared" si="41"/>
        <v>0</v>
      </c>
      <c r="U557" s="181">
        <f t="shared" si="42"/>
        <v>0</v>
      </c>
      <c r="V557" s="181">
        <f t="shared" si="43"/>
        <v>0</v>
      </c>
      <c r="W557" s="181">
        <f t="shared" si="44"/>
        <v>0</v>
      </c>
    </row>
    <row r="558" spans="1:23" x14ac:dyDescent="0.25">
      <c r="A558" s="177" t="s">
        <v>0</v>
      </c>
      <c r="B558" s="35">
        <v>558</v>
      </c>
      <c r="C558" s="44"/>
      <c r="D558" s="165" t="s">
        <v>1416</v>
      </c>
      <c r="E558" s="191">
        <v>-31.716925000000003</v>
      </c>
      <c r="F558" s="191">
        <v>-10.728325000000002</v>
      </c>
      <c r="G558" s="191">
        <v>18.6447</v>
      </c>
      <c r="H558" s="191">
        <v>3.9475750000000005</v>
      </c>
      <c r="I558" s="191">
        <v>-6.1193749999999998</v>
      </c>
      <c r="J558" s="191">
        <v>1.0924999999996743E-2</v>
      </c>
      <c r="L558" s="194">
        <v>6.6438561897747253</v>
      </c>
      <c r="M558" s="194">
        <v>6.6438561897747253</v>
      </c>
      <c r="N558" s="194">
        <v>6.6438561897747253</v>
      </c>
      <c r="O558" s="194">
        <v>6.6438561897747253</v>
      </c>
      <c r="P558" s="194">
        <v>6.6438561897747253</v>
      </c>
      <c r="Q558" s="194">
        <v>6.6438561897747253</v>
      </c>
      <c r="S558" s="181">
        <f t="shared" si="40"/>
        <v>0</v>
      </c>
      <c r="T558" s="181">
        <f t="shared" si="41"/>
        <v>0</v>
      </c>
      <c r="U558" s="181">
        <f t="shared" si="42"/>
        <v>0</v>
      </c>
      <c r="V558" s="181">
        <f t="shared" si="43"/>
        <v>0</v>
      </c>
      <c r="W558" s="181">
        <f t="shared" si="44"/>
        <v>0</v>
      </c>
    </row>
    <row r="559" spans="1:23" x14ac:dyDescent="0.25">
      <c r="A559" s="177" t="s">
        <v>0</v>
      </c>
      <c r="B559" s="35">
        <v>313</v>
      </c>
      <c r="C559" s="164"/>
      <c r="D559" s="165" t="s">
        <v>1520</v>
      </c>
      <c r="E559" s="191">
        <v>-61.397999999999989</v>
      </c>
      <c r="F559" s="191">
        <v>-11.150400000000007</v>
      </c>
      <c r="G559" s="191">
        <v>0.61232500000000201</v>
      </c>
      <c r="H559" s="191">
        <v>-4.9140999999999986</v>
      </c>
      <c r="I559" s="191">
        <v>1.9372499999999988</v>
      </c>
      <c r="J559" s="191">
        <v>-1.5057750000000016</v>
      </c>
      <c r="L559" s="194">
        <v>6.6438561897747253</v>
      </c>
      <c r="M559" s="194">
        <v>6.6438561897747253</v>
      </c>
      <c r="N559" s="194">
        <v>6.6438561897747253</v>
      </c>
      <c r="O559" s="194">
        <v>6.6438561897747253</v>
      </c>
      <c r="P559" s="194">
        <v>6.6438561897747253</v>
      </c>
      <c r="Q559" s="194">
        <v>6.6438561897747253</v>
      </c>
      <c r="S559" s="181">
        <f t="shared" si="40"/>
        <v>0</v>
      </c>
      <c r="T559" s="181">
        <f t="shared" si="41"/>
        <v>0</v>
      </c>
      <c r="U559" s="181">
        <f t="shared" si="42"/>
        <v>0</v>
      </c>
      <c r="V559" s="181">
        <f t="shared" si="43"/>
        <v>0</v>
      </c>
      <c r="W559" s="181">
        <f t="shared" si="44"/>
        <v>0</v>
      </c>
    </row>
    <row r="560" spans="1:23" x14ac:dyDescent="0.25">
      <c r="A560" s="177" t="s">
        <v>0</v>
      </c>
      <c r="B560" s="35">
        <v>167</v>
      </c>
      <c r="C560" s="164"/>
      <c r="D560" s="165" t="s">
        <v>1549</v>
      </c>
      <c r="E560" s="191">
        <v>-77.16225</v>
      </c>
      <c r="F560" s="191">
        <v>-11.586349999999996</v>
      </c>
      <c r="G560" s="191">
        <v>9.8288500000000028</v>
      </c>
      <c r="H560" s="191">
        <v>1.7506999999999984</v>
      </c>
      <c r="I560" s="191">
        <v>10.28875</v>
      </c>
      <c r="J560" s="191">
        <v>5.0385249999999999</v>
      </c>
      <c r="L560" s="194">
        <v>6.6438561897747253</v>
      </c>
      <c r="M560" s="194">
        <v>6.6438561897747253</v>
      </c>
      <c r="N560" s="194">
        <v>6.6438561897747253</v>
      </c>
      <c r="O560" s="194">
        <v>6.6438561897747253</v>
      </c>
      <c r="P560" s="194">
        <v>6.6438561897747253</v>
      </c>
      <c r="Q560" s="194">
        <v>6.6438561897747253</v>
      </c>
      <c r="S560" s="181">
        <f t="shared" si="40"/>
        <v>0</v>
      </c>
      <c r="T560" s="181">
        <f t="shared" si="41"/>
        <v>0</v>
      </c>
      <c r="U560" s="181">
        <f t="shared" si="42"/>
        <v>0</v>
      </c>
      <c r="V560" s="181">
        <f t="shared" si="43"/>
        <v>0</v>
      </c>
      <c r="W560" s="181">
        <f t="shared" si="44"/>
        <v>0</v>
      </c>
    </row>
    <row r="561" spans="1:23" x14ac:dyDescent="0.25">
      <c r="A561" s="177" t="s">
        <v>0</v>
      </c>
      <c r="B561" s="35">
        <v>159</v>
      </c>
      <c r="C561" s="164"/>
      <c r="D561" s="165" t="s">
        <v>1328</v>
      </c>
      <c r="E561" s="191">
        <v>-7.6923999999999992</v>
      </c>
      <c r="F561" s="191">
        <v>-12.351225000000001</v>
      </c>
      <c r="G561" s="191">
        <v>83.903350000000017</v>
      </c>
      <c r="H561" s="191">
        <v>-1.5372249999999994</v>
      </c>
      <c r="I561" s="191">
        <v>3.4273750000000032</v>
      </c>
      <c r="J561" s="191">
        <v>1.2939500000000006</v>
      </c>
      <c r="L561" s="194">
        <v>6.6438561897747253</v>
      </c>
      <c r="M561" s="194">
        <v>6.6438561897747253</v>
      </c>
      <c r="N561" s="194">
        <v>6.6438561897747253</v>
      </c>
      <c r="O561" s="194">
        <v>6.6438561897747253</v>
      </c>
      <c r="P561" s="194">
        <v>6.6438561897747253</v>
      </c>
      <c r="Q561" s="194">
        <v>6.6438561897747253</v>
      </c>
      <c r="S561" s="181">
        <f t="shared" si="40"/>
        <v>0</v>
      </c>
      <c r="T561" s="181">
        <f t="shared" si="41"/>
        <v>0</v>
      </c>
      <c r="U561" s="181">
        <f t="shared" si="42"/>
        <v>0</v>
      </c>
      <c r="V561" s="181">
        <f t="shared" si="43"/>
        <v>0</v>
      </c>
      <c r="W561" s="181">
        <f t="shared" si="44"/>
        <v>0</v>
      </c>
    </row>
    <row r="562" spans="1:23" x14ac:dyDescent="0.25">
      <c r="A562" s="177" t="s">
        <v>0</v>
      </c>
      <c r="B562" s="35">
        <v>176</v>
      </c>
      <c r="C562" s="164"/>
      <c r="D562" s="165" t="s">
        <v>1537</v>
      </c>
      <c r="E562" s="191">
        <v>-69.456299999999999</v>
      </c>
      <c r="F562" s="191">
        <v>-12.740899999999993</v>
      </c>
      <c r="G562" s="191">
        <v>21.423200000000008</v>
      </c>
      <c r="H562" s="191">
        <v>0.76880000000000059</v>
      </c>
      <c r="I562" s="191">
        <v>3.8070249999999959</v>
      </c>
      <c r="J562" s="191">
        <v>-2.2897999999999943</v>
      </c>
      <c r="L562" s="194">
        <v>6.6438561897747253</v>
      </c>
      <c r="M562" s="194">
        <v>6.6438561897747253</v>
      </c>
      <c r="N562" s="194">
        <v>6.6438561897747253</v>
      </c>
      <c r="O562" s="194">
        <v>6.6438561897747253</v>
      </c>
      <c r="P562" s="194">
        <v>6.6438561897747253</v>
      </c>
      <c r="Q562" s="194">
        <v>6.6438561897747253</v>
      </c>
      <c r="S562" s="181">
        <f t="shared" si="40"/>
        <v>0</v>
      </c>
      <c r="T562" s="181">
        <f t="shared" si="41"/>
        <v>0</v>
      </c>
      <c r="U562" s="181">
        <f t="shared" si="42"/>
        <v>0</v>
      </c>
      <c r="V562" s="181">
        <f t="shared" si="43"/>
        <v>0</v>
      </c>
      <c r="W562" s="181">
        <f t="shared" si="44"/>
        <v>0</v>
      </c>
    </row>
    <row r="563" spans="1:23" x14ac:dyDescent="0.25">
      <c r="A563" s="177" t="s">
        <v>0</v>
      </c>
      <c r="B563" s="35">
        <v>357</v>
      </c>
      <c r="C563" s="44"/>
      <c r="D563" s="165" t="s">
        <v>1557</v>
      </c>
      <c r="E563" s="191">
        <v>-81.890450000000016</v>
      </c>
      <c r="F563" s="191">
        <v>-12.991600000000005</v>
      </c>
      <c r="G563" s="191">
        <v>78.930774999999997</v>
      </c>
      <c r="H563" s="191">
        <v>6.1681499999999989</v>
      </c>
      <c r="I563" s="191">
        <v>-8.4955500000000033</v>
      </c>
      <c r="J563" s="191">
        <v>7.3560500000000015</v>
      </c>
      <c r="L563" s="194">
        <v>6.6438561897747253</v>
      </c>
      <c r="M563" s="194">
        <v>6.6438561897747253</v>
      </c>
      <c r="N563" s="194">
        <v>6.6438561897747253</v>
      </c>
      <c r="O563" s="194">
        <v>6.6438561897747253</v>
      </c>
      <c r="P563" s="194">
        <v>6.6438561897747253</v>
      </c>
      <c r="Q563" s="194">
        <v>6.6438561897747253</v>
      </c>
      <c r="S563" s="181">
        <f t="shared" si="40"/>
        <v>0</v>
      </c>
      <c r="T563" s="181">
        <f t="shared" si="41"/>
        <v>0</v>
      </c>
      <c r="U563" s="181">
        <f t="shared" si="42"/>
        <v>0</v>
      </c>
      <c r="V563" s="181">
        <f t="shared" si="43"/>
        <v>0</v>
      </c>
      <c r="W563" s="181">
        <f t="shared" si="44"/>
        <v>0</v>
      </c>
    </row>
    <row r="564" spans="1:23" x14ac:dyDescent="0.25">
      <c r="A564" s="177" t="s">
        <v>0</v>
      </c>
      <c r="B564" s="35">
        <v>299</v>
      </c>
      <c r="C564" s="44"/>
      <c r="D564" s="165" t="s">
        <v>1519</v>
      </c>
      <c r="E564" s="191">
        <v>-60.082925000000046</v>
      </c>
      <c r="F564" s="191">
        <v>-13.103224999999998</v>
      </c>
      <c r="G564" s="191">
        <v>102.40592500000001</v>
      </c>
      <c r="H564" s="191">
        <v>6.5243499999999983</v>
      </c>
      <c r="I564" s="191">
        <v>4.6285249999999998</v>
      </c>
      <c r="J564" s="191">
        <v>18.325950000000002</v>
      </c>
      <c r="L564" s="194">
        <v>6.6438561897747253</v>
      </c>
      <c r="M564" s="194">
        <v>6.6438561897747253</v>
      </c>
      <c r="N564" s="194">
        <v>6.678155378948853</v>
      </c>
      <c r="O564" s="194">
        <v>6.6438561897747253</v>
      </c>
      <c r="P564" s="194">
        <v>6.6438561897747253</v>
      </c>
      <c r="Q564" s="194">
        <v>6.6438561897747253</v>
      </c>
      <c r="S564" s="181">
        <f t="shared" si="40"/>
        <v>0</v>
      </c>
      <c r="T564" s="181">
        <f t="shared" si="41"/>
        <v>-3.4299189174127775E-2</v>
      </c>
      <c r="U564" s="181">
        <f t="shared" si="42"/>
        <v>3.4299189174127775E-2</v>
      </c>
      <c r="V564" s="181">
        <f t="shared" si="43"/>
        <v>0</v>
      </c>
      <c r="W564" s="181">
        <f t="shared" si="44"/>
        <v>0</v>
      </c>
    </row>
    <row r="565" spans="1:23" x14ac:dyDescent="0.25">
      <c r="A565" s="177" t="s">
        <v>0</v>
      </c>
      <c r="B565" s="35">
        <v>80</v>
      </c>
      <c r="C565" s="164"/>
      <c r="D565" s="165" t="s">
        <v>1466</v>
      </c>
      <c r="E565" s="191">
        <v>-42.391475</v>
      </c>
      <c r="F565" s="191">
        <v>-15.709024999999997</v>
      </c>
      <c r="G565" s="191">
        <v>15.051974999999999</v>
      </c>
      <c r="H565" s="191">
        <v>-0.95509999999999806</v>
      </c>
      <c r="I565" s="191">
        <v>-3.2594750000000037</v>
      </c>
      <c r="J565" s="191">
        <v>2.9117999999999977</v>
      </c>
      <c r="L565" s="194">
        <v>6.6438561897747253</v>
      </c>
      <c r="M565" s="194">
        <v>6.6438561897747253</v>
      </c>
      <c r="N565" s="194">
        <v>6.6438561897747253</v>
      </c>
      <c r="O565" s="194">
        <v>6.6438561897747253</v>
      </c>
      <c r="P565" s="194">
        <v>6.6438561897747253</v>
      </c>
      <c r="Q565" s="194">
        <v>6.6438561897747253</v>
      </c>
      <c r="S565" s="181">
        <f t="shared" si="40"/>
        <v>0</v>
      </c>
      <c r="T565" s="181">
        <f t="shared" si="41"/>
        <v>0</v>
      </c>
      <c r="U565" s="181">
        <f t="shared" si="42"/>
        <v>0</v>
      </c>
      <c r="V565" s="181">
        <f t="shared" si="43"/>
        <v>0</v>
      </c>
      <c r="W565" s="181">
        <f t="shared" si="44"/>
        <v>0</v>
      </c>
    </row>
    <row r="566" spans="1:23" x14ac:dyDescent="0.25">
      <c r="A566" s="177" t="s">
        <v>0</v>
      </c>
      <c r="B566" s="35">
        <v>300</v>
      </c>
      <c r="C566" s="164"/>
      <c r="D566" s="165" t="s">
        <v>1188</v>
      </c>
      <c r="E566" s="191">
        <v>92.760625000000005</v>
      </c>
      <c r="F566" s="191">
        <v>-15.949775000000002</v>
      </c>
      <c r="G566" s="191">
        <v>119.30732499999998</v>
      </c>
      <c r="H566" s="191">
        <v>20.675899999999999</v>
      </c>
      <c r="I566" s="191">
        <v>9.4443000000000001</v>
      </c>
      <c r="J566" s="191">
        <v>32.720999999999997</v>
      </c>
      <c r="L566" s="194">
        <v>6.6438561897747253</v>
      </c>
      <c r="M566" s="194">
        <v>6.6438561897747253</v>
      </c>
      <c r="N566" s="194">
        <v>6.898538811322191</v>
      </c>
      <c r="O566" s="194">
        <v>6.6438561897747253</v>
      </c>
      <c r="P566" s="194">
        <v>6.6438561897747253</v>
      </c>
      <c r="Q566" s="194">
        <v>6.6438561897747253</v>
      </c>
      <c r="S566" s="181">
        <f t="shared" si="40"/>
        <v>0</v>
      </c>
      <c r="T566" s="181">
        <f t="shared" si="41"/>
        <v>-0.25468262154746579</v>
      </c>
      <c r="U566" s="181">
        <f t="shared" si="42"/>
        <v>0.25468262154746579</v>
      </c>
      <c r="V566" s="181">
        <f t="shared" si="43"/>
        <v>0</v>
      </c>
      <c r="W566" s="181">
        <f t="shared" si="44"/>
        <v>0</v>
      </c>
    </row>
    <row r="567" spans="1:23" x14ac:dyDescent="0.25">
      <c r="A567" s="177" t="s">
        <v>0</v>
      </c>
      <c r="B567" s="35">
        <v>171</v>
      </c>
      <c r="C567" s="44"/>
      <c r="D567" s="167" t="s">
        <v>1318</v>
      </c>
      <c r="E567" s="191">
        <v>-5.9766999999999939</v>
      </c>
      <c r="F567" s="191">
        <v>-16.18235</v>
      </c>
      <c r="G567" s="191">
        <v>8.0005500000000005</v>
      </c>
      <c r="H567" s="191">
        <v>6.7786999999999971</v>
      </c>
      <c r="I567" s="191">
        <v>1.0185250000000012</v>
      </c>
      <c r="J567" s="191">
        <v>3.5835749999999997</v>
      </c>
      <c r="L567" s="194">
        <v>6.6438561897747253</v>
      </c>
      <c r="M567" s="194">
        <v>6.6438561897747253</v>
      </c>
      <c r="N567" s="194">
        <v>6.6438561897747253</v>
      </c>
      <c r="O567" s="194">
        <v>6.6438561897747253</v>
      </c>
      <c r="P567" s="194">
        <v>6.6438561897747253</v>
      </c>
      <c r="Q567" s="194">
        <v>6.6438561897747253</v>
      </c>
      <c r="S567" s="181">
        <f t="shared" si="40"/>
        <v>0</v>
      </c>
      <c r="T567" s="181">
        <f t="shared" si="41"/>
        <v>0</v>
      </c>
      <c r="U567" s="181">
        <f t="shared" si="42"/>
        <v>0</v>
      </c>
      <c r="V567" s="181">
        <f t="shared" si="43"/>
        <v>0</v>
      </c>
      <c r="W567" s="181">
        <f t="shared" si="44"/>
        <v>0</v>
      </c>
    </row>
    <row r="568" spans="1:23" x14ac:dyDescent="0.25">
      <c r="A568" s="177" t="s">
        <v>0</v>
      </c>
      <c r="B568" s="35">
        <v>553</v>
      </c>
      <c r="C568" s="44"/>
      <c r="D568" s="165" t="s">
        <v>1376</v>
      </c>
      <c r="E568" s="191">
        <v>-18.980499999999999</v>
      </c>
      <c r="F568" s="191">
        <v>-16.245224999999976</v>
      </c>
      <c r="G568" s="191">
        <v>13.221499999999935</v>
      </c>
      <c r="H568" s="191">
        <v>-1.9073499999999992</v>
      </c>
      <c r="I568" s="191">
        <v>2.9803999999999995</v>
      </c>
      <c r="J568" s="191">
        <v>-13.488600000000002</v>
      </c>
      <c r="L568" s="194">
        <v>6.6438561897747253</v>
      </c>
      <c r="M568" s="194">
        <v>6.6438561897747253</v>
      </c>
      <c r="N568" s="194">
        <v>6.6438561897747253</v>
      </c>
      <c r="O568" s="194">
        <v>6.6438561897747253</v>
      </c>
      <c r="P568" s="194">
        <v>6.6438561897747253</v>
      </c>
      <c r="Q568" s="194">
        <v>6.6438561897747253</v>
      </c>
      <c r="S568" s="181">
        <f t="shared" si="40"/>
        <v>0</v>
      </c>
      <c r="T568" s="181">
        <f t="shared" si="41"/>
        <v>0</v>
      </c>
      <c r="U568" s="181">
        <f t="shared" si="42"/>
        <v>0</v>
      </c>
      <c r="V568" s="181">
        <f t="shared" si="43"/>
        <v>0</v>
      </c>
      <c r="W568" s="181">
        <f t="shared" si="44"/>
        <v>0</v>
      </c>
    </row>
    <row r="569" spans="1:23" x14ac:dyDescent="0.25">
      <c r="A569" s="177" t="s">
        <v>0</v>
      </c>
      <c r="B569" s="35">
        <v>610</v>
      </c>
      <c r="C569" s="44"/>
      <c r="D569" s="167" t="s">
        <v>1464</v>
      </c>
      <c r="E569" s="191">
        <v>-42.147775000000024</v>
      </c>
      <c r="F569" s="191">
        <v>-16.392624999999981</v>
      </c>
      <c r="G569" s="191">
        <v>37.652299999999997</v>
      </c>
      <c r="H569" s="191">
        <v>-7.5690249999999999</v>
      </c>
      <c r="I569" s="191">
        <v>-7.0808499999999981</v>
      </c>
      <c r="J569" s="191">
        <v>-14.922974999999999</v>
      </c>
      <c r="L569" s="194">
        <v>6.6438561897747253</v>
      </c>
      <c r="M569" s="194">
        <v>6.6438561897747253</v>
      </c>
      <c r="N569" s="194">
        <v>6.6438561897747253</v>
      </c>
      <c r="O569" s="194">
        <v>6.6438561897747253</v>
      </c>
      <c r="P569" s="194">
        <v>6.6438561897747253</v>
      </c>
      <c r="Q569" s="194">
        <v>6.6438561897747253</v>
      </c>
      <c r="S569" s="181">
        <f t="shared" si="40"/>
        <v>0</v>
      </c>
      <c r="T569" s="181">
        <f t="shared" si="41"/>
        <v>0</v>
      </c>
      <c r="U569" s="181">
        <f t="shared" si="42"/>
        <v>0</v>
      </c>
      <c r="V569" s="181">
        <f t="shared" si="43"/>
        <v>0</v>
      </c>
      <c r="W569" s="181">
        <f t="shared" si="44"/>
        <v>0</v>
      </c>
    </row>
    <row r="570" spans="1:23" x14ac:dyDescent="0.25">
      <c r="A570" s="177" t="s">
        <v>0</v>
      </c>
      <c r="B570" s="35">
        <v>310</v>
      </c>
      <c r="C570" s="164"/>
      <c r="D570" s="165" t="s">
        <v>1662</v>
      </c>
      <c r="E570" s="191">
        <v>-174.41132499999998</v>
      </c>
      <c r="F570" s="191">
        <v>-19.304375</v>
      </c>
      <c r="G570" s="191">
        <v>9.6286500000000004</v>
      </c>
      <c r="H570" s="191">
        <v>1.6967249999999989</v>
      </c>
      <c r="I570" s="191">
        <v>19.206524999999996</v>
      </c>
      <c r="J570" s="191">
        <v>9.923074999999999</v>
      </c>
      <c r="L570" s="194">
        <v>6.6438561897747253</v>
      </c>
      <c r="M570" s="194">
        <v>6.6438561897747253</v>
      </c>
      <c r="N570" s="194">
        <v>6.6438561897747253</v>
      </c>
      <c r="O570" s="194">
        <v>6.6438561897747253</v>
      </c>
      <c r="P570" s="194">
        <v>6.6438561897747253</v>
      </c>
      <c r="Q570" s="194">
        <v>6.6438561897747253</v>
      </c>
      <c r="S570" s="181">
        <f t="shared" si="40"/>
        <v>0</v>
      </c>
      <c r="T570" s="181">
        <f t="shared" si="41"/>
        <v>0</v>
      </c>
      <c r="U570" s="181">
        <f t="shared" si="42"/>
        <v>0</v>
      </c>
      <c r="V570" s="181">
        <f t="shared" si="43"/>
        <v>0</v>
      </c>
      <c r="W570" s="181">
        <f t="shared" si="44"/>
        <v>0</v>
      </c>
    </row>
    <row r="571" spans="1:23" x14ac:dyDescent="0.25">
      <c r="A571" s="177" t="s">
        <v>0</v>
      </c>
      <c r="B571" s="35">
        <v>307</v>
      </c>
      <c r="C571" s="164"/>
      <c r="D571" s="165" t="s">
        <v>1224</v>
      </c>
      <c r="E571" s="191">
        <v>47.014500000000012</v>
      </c>
      <c r="F571" s="191">
        <v>-20.634025000000005</v>
      </c>
      <c r="G571" s="191">
        <v>12.312425000000005</v>
      </c>
      <c r="H571" s="191">
        <v>6.6410000000000018</v>
      </c>
      <c r="I571" s="191">
        <v>-2.7407749999999993</v>
      </c>
      <c r="J571" s="191">
        <v>-0.67599999999999838</v>
      </c>
      <c r="L571" s="194">
        <v>6.6438561897747253</v>
      </c>
      <c r="M571" s="194">
        <v>6.6438561897747253</v>
      </c>
      <c r="N571" s="194">
        <v>6.6438561897747253</v>
      </c>
      <c r="O571" s="194">
        <v>6.6438561897747253</v>
      </c>
      <c r="P571" s="194">
        <v>6.6438561897747253</v>
      </c>
      <c r="Q571" s="194">
        <v>6.6438561897747253</v>
      </c>
      <c r="S571" s="181">
        <f t="shared" si="40"/>
        <v>0</v>
      </c>
      <c r="T571" s="181">
        <f t="shared" si="41"/>
        <v>0</v>
      </c>
      <c r="U571" s="181">
        <f t="shared" si="42"/>
        <v>0</v>
      </c>
      <c r="V571" s="181">
        <f t="shared" si="43"/>
        <v>0</v>
      </c>
      <c r="W571" s="181">
        <f t="shared" si="44"/>
        <v>0</v>
      </c>
    </row>
    <row r="572" spans="1:23" x14ac:dyDescent="0.25">
      <c r="A572" s="177" t="s">
        <v>0</v>
      </c>
      <c r="B572" s="35">
        <v>470</v>
      </c>
      <c r="C572" s="44"/>
      <c r="D572" s="167" t="s">
        <v>1603</v>
      </c>
      <c r="E572" s="191">
        <v>-107.84612500000001</v>
      </c>
      <c r="F572" s="191">
        <v>-21.014000000000017</v>
      </c>
      <c r="G572" s="191">
        <v>76.70565000000002</v>
      </c>
      <c r="H572" s="191">
        <v>-2.180299999999999</v>
      </c>
      <c r="I572" s="191">
        <v>13.450025000000004</v>
      </c>
      <c r="J572" s="191">
        <v>8.7360750000000014</v>
      </c>
      <c r="L572" s="194">
        <v>6.6438561897747253</v>
      </c>
      <c r="M572" s="194">
        <v>6.6438561897747253</v>
      </c>
      <c r="N572" s="194">
        <v>6.6438561897747253</v>
      </c>
      <c r="O572" s="194">
        <v>6.6438561897747253</v>
      </c>
      <c r="P572" s="194">
        <v>6.6438561897747253</v>
      </c>
      <c r="Q572" s="194">
        <v>6.6438561897747253</v>
      </c>
      <c r="S572" s="181">
        <f t="shared" si="40"/>
        <v>0</v>
      </c>
      <c r="T572" s="181">
        <f t="shared" si="41"/>
        <v>0</v>
      </c>
      <c r="U572" s="181">
        <f t="shared" si="42"/>
        <v>0</v>
      </c>
      <c r="V572" s="181">
        <f t="shared" si="43"/>
        <v>0</v>
      </c>
      <c r="W572" s="181">
        <f t="shared" si="44"/>
        <v>0</v>
      </c>
    </row>
    <row r="573" spans="1:23" x14ac:dyDescent="0.25">
      <c r="A573" s="177" t="s">
        <v>0</v>
      </c>
      <c r="B573" s="35">
        <v>280</v>
      </c>
      <c r="C573" s="164"/>
      <c r="D573" s="165" t="s">
        <v>1165</v>
      </c>
      <c r="E573" s="191">
        <v>119.65505000000002</v>
      </c>
      <c r="F573" s="191">
        <v>-21.08775</v>
      </c>
      <c r="G573" s="191">
        <v>174.86117499999997</v>
      </c>
      <c r="H573" s="191">
        <v>-1.0428500000000023</v>
      </c>
      <c r="I573" s="191">
        <v>-5.9463500000000007</v>
      </c>
      <c r="J573" s="191">
        <v>4.6905749999999991</v>
      </c>
      <c r="L573" s="194">
        <v>6.902737476381275</v>
      </c>
      <c r="M573" s="194">
        <v>6.6438561897747253</v>
      </c>
      <c r="N573" s="194">
        <v>7.4500661882805064</v>
      </c>
      <c r="O573" s="194">
        <v>6.6438561897747253</v>
      </c>
      <c r="P573" s="194">
        <v>6.6438561897747253</v>
      </c>
      <c r="Q573" s="194">
        <v>6.6438561897747253</v>
      </c>
      <c r="S573" s="181">
        <f t="shared" si="40"/>
        <v>0.25888128660654974</v>
      </c>
      <c r="T573" s="181">
        <f t="shared" si="41"/>
        <v>-0.80620999850578112</v>
      </c>
      <c r="U573" s="181">
        <f t="shared" si="42"/>
        <v>0.80620999850578112</v>
      </c>
      <c r="V573" s="181">
        <f t="shared" si="43"/>
        <v>0</v>
      </c>
      <c r="W573" s="181">
        <f t="shared" si="44"/>
        <v>0</v>
      </c>
    </row>
    <row r="574" spans="1:23" x14ac:dyDescent="0.25">
      <c r="A574" s="177" t="s">
        <v>0</v>
      </c>
      <c r="B574" s="35">
        <v>94</v>
      </c>
      <c r="C574" s="164"/>
      <c r="D574" s="165" t="s">
        <v>1180</v>
      </c>
      <c r="E574" s="191">
        <v>99.572625000000016</v>
      </c>
      <c r="F574" s="191">
        <v>-21.416675000000009</v>
      </c>
      <c r="G574" s="191">
        <v>1.6810000000000027</v>
      </c>
      <c r="H574" s="191">
        <v>-2.2633999999999999</v>
      </c>
      <c r="I574" s="191">
        <v>-1.2162999999999986</v>
      </c>
      <c r="J574" s="191">
        <v>-6.8277249999999992</v>
      </c>
      <c r="L574" s="194">
        <v>6.6376772588156649</v>
      </c>
      <c r="M574" s="194">
        <v>6.6438561897747253</v>
      </c>
      <c r="N574" s="194">
        <v>6.6438561897747253</v>
      </c>
      <c r="O574" s="194">
        <v>6.6438561897747253</v>
      </c>
      <c r="P574" s="194">
        <v>6.6438561897747253</v>
      </c>
      <c r="Q574" s="194">
        <v>6.6438561897747253</v>
      </c>
      <c r="S574" s="181">
        <f t="shared" si="40"/>
        <v>-6.1789309590603025E-3</v>
      </c>
      <c r="T574" s="181">
        <f t="shared" si="41"/>
        <v>0</v>
      </c>
      <c r="U574" s="181">
        <f t="shared" si="42"/>
        <v>0</v>
      </c>
      <c r="V574" s="181">
        <f t="shared" si="43"/>
        <v>0</v>
      </c>
      <c r="W574" s="181">
        <f t="shared" si="44"/>
        <v>0</v>
      </c>
    </row>
    <row r="575" spans="1:23" x14ac:dyDescent="0.25">
      <c r="A575" s="177" t="s">
        <v>0</v>
      </c>
      <c r="B575" s="35">
        <v>82</v>
      </c>
      <c r="C575" s="164"/>
      <c r="D575" s="165" t="s">
        <v>1404</v>
      </c>
      <c r="E575" s="191">
        <v>-27.515200000000021</v>
      </c>
      <c r="F575" s="191">
        <v>-21.608350000000005</v>
      </c>
      <c r="G575" s="191">
        <v>8.2737499999999997</v>
      </c>
      <c r="H575" s="191">
        <v>-3.4303249999999981</v>
      </c>
      <c r="I575" s="191">
        <v>0.33027500000000032</v>
      </c>
      <c r="J575" s="191">
        <v>5.0705</v>
      </c>
      <c r="L575" s="194">
        <v>6.6438561897747253</v>
      </c>
      <c r="M575" s="194">
        <v>6.6438561897747253</v>
      </c>
      <c r="N575" s="194">
        <v>6.6438561897747253</v>
      </c>
      <c r="O575" s="194">
        <v>6.6438561897747253</v>
      </c>
      <c r="P575" s="194">
        <v>6.6438561897747253</v>
      </c>
      <c r="Q575" s="194">
        <v>6.6438561897747253</v>
      </c>
      <c r="S575" s="181">
        <f t="shared" si="40"/>
        <v>0</v>
      </c>
      <c r="T575" s="181">
        <f t="shared" si="41"/>
        <v>0</v>
      </c>
      <c r="U575" s="181">
        <f t="shared" si="42"/>
        <v>0</v>
      </c>
      <c r="V575" s="181">
        <f t="shared" si="43"/>
        <v>0</v>
      </c>
      <c r="W575" s="181">
        <f t="shared" si="44"/>
        <v>0</v>
      </c>
    </row>
    <row r="576" spans="1:23" x14ac:dyDescent="0.25">
      <c r="A576" s="177" t="s">
        <v>0</v>
      </c>
      <c r="B576" s="35">
        <v>275</v>
      </c>
      <c r="C576" s="164"/>
      <c r="D576" s="165" t="s">
        <v>1352</v>
      </c>
      <c r="E576" s="191">
        <v>-14.328674999999997</v>
      </c>
      <c r="F576" s="191">
        <v>-22.702874999999999</v>
      </c>
      <c r="G576" s="191">
        <v>24.248699999999996</v>
      </c>
      <c r="H576" s="191">
        <v>1.1919249999999995</v>
      </c>
      <c r="I576" s="191">
        <v>2.9000249999999994</v>
      </c>
      <c r="J576" s="191">
        <v>14.101775</v>
      </c>
      <c r="L576" s="194">
        <v>6.6438561897747253</v>
      </c>
      <c r="M576" s="194">
        <v>6.6438561897747253</v>
      </c>
      <c r="N576" s="194">
        <v>6.6438561897747253</v>
      </c>
      <c r="O576" s="194">
        <v>6.6438561897747253</v>
      </c>
      <c r="P576" s="194">
        <v>6.6438561897747253</v>
      </c>
      <c r="Q576" s="194">
        <v>6.6438561897747253</v>
      </c>
      <c r="S576" s="181">
        <f t="shared" si="40"/>
        <v>0</v>
      </c>
      <c r="T576" s="181">
        <f t="shared" si="41"/>
        <v>0</v>
      </c>
      <c r="U576" s="181">
        <f t="shared" si="42"/>
        <v>0</v>
      </c>
      <c r="V576" s="181">
        <f t="shared" si="43"/>
        <v>0</v>
      </c>
      <c r="W576" s="181">
        <f t="shared" si="44"/>
        <v>0</v>
      </c>
    </row>
    <row r="577" spans="1:23" x14ac:dyDescent="0.25">
      <c r="A577" s="177" t="s">
        <v>0</v>
      </c>
      <c r="B577" s="35">
        <v>268</v>
      </c>
      <c r="C577" s="164"/>
      <c r="D577" s="165" t="s">
        <v>1526</v>
      </c>
      <c r="E577" s="191">
        <v>-66.846724999999935</v>
      </c>
      <c r="F577" s="191">
        <v>-23.856674999999996</v>
      </c>
      <c r="G577" s="191">
        <v>67.188724999999991</v>
      </c>
      <c r="H577" s="191">
        <v>-1.5917999999999992</v>
      </c>
      <c r="I577" s="191">
        <v>-6.2323249999999994</v>
      </c>
      <c r="J577" s="191">
        <v>-4.7047250000000016</v>
      </c>
      <c r="L577" s="194">
        <v>6.6438561897747253</v>
      </c>
      <c r="M577" s="194">
        <v>6.6438561897747253</v>
      </c>
      <c r="N577" s="194">
        <v>6.6438561897747253</v>
      </c>
      <c r="O577" s="194">
        <v>6.6438561897747253</v>
      </c>
      <c r="P577" s="194">
        <v>6.6438561897747253</v>
      </c>
      <c r="Q577" s="194">
        <v>6.6438561897747253</v>
      </c>
      <c r="S577" s="181">
        <f t="shared" si="40"/>
        <v>0</v>
      </c>
      <c r="T577" s="181">
        <f t="shared" si="41"/>
        <v>0</v>
      </c>
      <c r="U577" s="181">
        <f t="shared" si="42"/>
        <v>0</v>
      </c>
      <c r="V577" s="181">
        <f t="shared" si="43"/>
        <v>0</v>
      </c>
      <c r="W577" s="181">
        <f t="shared" si="44"/>
        <v>0</v>
      </c>
    </row>
    <row r="578" spans="1:23" x14ac:dyDescent="0.25">
      <c r="A578" s="177" t="s">
        <v>0</v>
      </c>
      <c r="B578" s="35">
        <v>220</v>
      </c>
      <c r="C578" s="164"/>
      <c r="D578" s="165" t="s">
        <v>1112</v>
      </c>
      <c r="E578" s="191">
        <v>273.67632500000002</v>
      </c>
      <c r="F578" s="191">
        <v>-24.824500000000004</v>
      </c>
      <c r="G578" s="191">
        <v>74.61975000000001</v>
      </c>
      <c r="H578" s="191">
        <v>5.068975</v>
      </c>
      <c r="I578" s="191">
        <v>0.26142499999999913</v>
      </c>
      <c r="J578" s="191">
        <v>8.9486000000000026</v>
      </c>
      <c r="L578" s="194">
        <v>8.096326826222521</v>
      </c>
      <c r="M578" s="194">
        <v>6.6438561897747253</v>
      </c>
      <c r="N578" s="194">
        <v>6.6438561897747253</v>
      </c>
      <c r="O578" s="194">
        <v>6.6438561897747253</v>
      </c>
      <c r="P578" s="194">
        <v>6.6438561897747253</v>
      </c>
      <c r="Q578" s="194">
        <v>6.6438561897747253</v>
      </c>
      <c r="S578" s="181">
        <f t="shared" si="40"/>
        <v>1.4524706364477957</v>
      </c>
      <c r="T578" s="181">
        <f t="shared" si="41"/>
        <v>0</v>
      </c>
      <c r="U578" s="181">
        <f t="shared" si="42"/>
        <v>0</v>
      </c>
      <c r="V578" s="181">
        <f t="shared" si="43"/>
        <v>0</v>
      </c>
      <c r="W578" s="181">
        <f t="shared" si="44"/>
        <v>0</v>
      </c>
    </row>
    <row r="579" spans="1:23" x14ac:dyDescent="0.25">
      <c r="A579" s="177" t="s">
        <v>0</v>
      </c>
      <c r="B579" s="35">
        <v>188</v>
      </c>
      <c r="C579" s="164"/>
      <c r="D579" s="165" t="s">
        <v>1419</v>
      </c>
      <c r="E579" s="191">
        <v>-32.289625000000001</v>
      </c>
      <c r="F579" s="191">
        <v>-26.630549999999999</v>
      </c>
      <c r="G579" s="191">
        <v>26.873449999999984</v>
      </c>
      <c r="H579" s="191">
        <v>0.8086499999999992</v>
      </c>
      <c r="I579" s="191">
        <v>0.61647499999999944</v>
      </c>
      <c r="J579" s="191">
        <v>-2.3970500000000001</v>
      </c>
      <c r="L579" s="194">
        <v>6.6438561897747253</v>
      </c>
      <c r="M579" s="194">
        <v>6.6438561897747253</v>
      </c>
      <c r="N579" s="194">
        <v>6.6438561897747253</v>
      </c>
      <c r="O579" s="194">
        <v>6.6438561897747253</v>
      </c>
      <c r="P579" s="194">
        <v>6.6438561897747253</v>
      </c>
      <c r="Q579" s="194">
        <v>6.6438561897747253</v>
      </c>
      <c r="S579" s="181">
        <f t="shared" si="40"/>
        <v>0</v>
      </c>
      <c r="T579" s="181">
        <f t="shared" si="41"/>
        <v>0</v>
      </c>
      <c r="U579" s="181">
        <f t="shared" si="42"/>
        <v>0</v>
      </c>
      <c r="V579" s="181">
        <f t="shared" si="43"/>
        <v>0</v>
      </c>
      <c r="W579" s="181">
        <f t="shared" si="44"/>
        <v>0</v>
      </c>
    </row>
    <row r="580" spans="1:23" x14ac:dyDescent="0.25">
      <c r="A580" s="177" t="s">
        <v>0</v>
      </c>
      <c r="B580" s="35">
        <v>555</v>
      </c>
      <c r="C580" s="44"/>
      <c r="D580" s="165" t="s">
        <v>1401</v>
      </c>
      <c r="E580" s="191">
        <v>-25.385074999999993</v>
      </c>
      <c r="F580" s="191">
        <v>-30.130049999999997</v>
      </c>
      <c r="G580" s="191">
        <v>107.32982500000003</v>
      </c>
      <c r="H580" s="191">
        <v>-6.5949999999999998</v>
      </c>
      <c r="I580" s="191">
        <v>3.702375</v>
      </c>
      <c r="J580" s="191">
        <v>-3.6288750000000043</v>
      </c>
      <c r="L580" s="194">
        <v>6.6438561897747253</v>
      </c>
      <c r="M580" s="194">
        <v>6.6438561897747253</v>
      </c>
      <c r="N580" s="194">
        <v>6.7459072202087667</v>
      </c>
      <c r="O580" s="194">
        <v>6.6438561897747253</v>
      </c>
      <c r="P580" s="194">
        <v>6.6438561897747253</v>
      </c>
      <c r="Q580" s="194">
        <v>6.6438561897747253</v>
      </c>
      <c r="S580" s="181">
        <f t="shared" si="40"/>
        <v>0</v>
      </c>
      <c r="T580" s="181">
        <f t="shared" si="41"/>
        <v>-0.1020510304340414</v>
      </c>
      <c r="U580" s="181">
        <f t="shared" si="42"/>
        <v>0.1020510304340414</v>
      </c>
      <c r="V580" s="181">
        <f t="shared" si="43"/>
        <v>0</v>
      </c>
      <c r="W580" s="181">
        <f t="shared" si="44"/>
        <v>0</v>
      </c>
    </row>
    <row r="581" spans="1:23" x14ac:dyDescent="0.25">
      <c r="A581" s="177" t="s">
        <v>0</v>
      </c>
      <c r="B581" s="35">
        <v>147</v>
      </c>
      <c r="C581" s="164"/>
      <c r="D581" s="165" t="s">
        <v>1063</v>
      </c>
      <c r="E581" s="191">
        <v>676.0452499999999</v>
      </c>
      <c r="F581" s="191">
        <v>-31.202250000000003</v>
      </c>
      <c r="G581" s="191">
        <v>11.189599999999999</v>
      </c>
      <c r="H581" s="191">
        <v>4.2385749999999991</v>
      </c>
      <c r="I581" s="191">
        <v>-4.296050000000001</v>
      </c>
      <c r="J581" s="191">
        <v>-9.2838250000000002</v>
      </c>
      <c r="L581" s="194">
        <v>9.4009760039830432</v>
      </c>
      <c r="M581" s="194">
        <v>6.6438561897747253</v>
      </c>
      <c r="N581" s="194">
        <v>6.6438561897747253</v>
      </c>
      <c r="O581" s="194">
        <v>6.6438561897747253</v>
      </c>
      <c r="P581" s="194">
        <v>6.6438561897747253</v>
      </c>
      <c r="Q581" s="194">
        <v>6.6438561897747253</v>
      </c>
      <c r="S581" s="181">
        <f t="shared" si="40"/>
        <v>2.757119814208318</v>
      </c>
      <c r="T581" s="181">
        <f t="shared" si="41"/>
        <v>0</v>
      </c>
      <c r="U581" s="181">
        <f t="shared" si="42"/>
        <v>0</v>
      </c>
      <c r="V581" s="181">
        <f t="shared" si="43"/>
        <v>0</v>
      </c>
      <c r="W581" s="181">
        <f t="shared" si="44"/>
        <v>0</v>
      </c>
    </row>
    <row r="582" spans="1:23" x14ac:dyDescent="0.25">
      <c r="A582" s="177" t="s">
        <v>0</v>
      </c>
      <c r="B582" s="35">
        <v>124</v>
      </c>
      <c r="C582" s="164"/>
      <c r="D582" s="165" t="s">
        <v>1073</v>
      </c>
      <c r="E582" s="191">
        <v>596.41847500000017</v>
      </c>
      <c r="F582" s="191">
        <v>-33.225400000000036</v>
      </c>
      <c r="G582" s="191">
        <v>22.322675</v>
      </c>
      <c r="H582" s="191">
        <v>-6.1795749999999998</v>
      </c>
      <c r="I582" s="191">
        <v>3.4351000000000003</v>
      </c>
      <c r="J582" s="191">
        <v>0.15237500000000104</v>
      </c>
      <c r="L582" s="194">
        <v>9.2201811378354748</v>
      </c>
      <c r="M582" s="194">
        <v>6.6438561897747253</v>
      </c>
      <c r="N582" s="194">
        <v>6.6438561897747253</v>
      </c>
      <c r="O582" s="194">
        <v>6.6438561897747253</v>
      </c>
      <c r="P582" s="194">
        <v>6.6438561897747253</v>
      </c>
      <c r="Q582" s="194">
        <v>6.6438561897747253</v>
      </c>
      <c r="S582" s="181">
        <f t="shared" ref="S582:S616" si="45">L582-M582</f>
        <v>2.5763249480607495</v>
      </c>
      <c r="T582" s="181">
        <f t="shared" ref="T582:T616" si="46">M582-N582</f>
        <v>0</v>
      </c>
      <c r="U582" s="181">
        <f t="shared" ref="U582:U616" si="47">N582-O582</f>
        <v>0</v>
      </c>
      <c r="V582" s="181">
        <f t="shared" ref="V582:V616" si="48">O582-P582</f>
        <v>0</v>
      </c>
      <c r="W582" s="181">
        <f t="shared" ref="W582:W616" si="49">P582-Q582</f>
        <v>0</v>
      </c>
    </row>
    <row r="583" spans="1:23" x14ac:dyDescent="0.25">
      <c r="A583" s="177" t="s">
        <v>0</v>
      </c>
      <c r="B583" s="35">
        <v>205</v>
      </c>
      <c r="C583" s="164"/>
      <c r="D583" s="165" t="s">
        <v>1201</v>
      </c>
      <c r="E583" s="191">
        <v>77.518374999999992</v>
      </c>
      <c r="F583" s="191">
        <v>-33.257225000000062</v>
      </c>
      <c r="G583" s="191">
        <v>78.984649999999988</v>
      </c>
      <c r="H583" s="191">
        <v>11.078724999999999</v>
      </c>
      <c r="I583" s="191">
        <v>6.3789750000000005</v>
      </c>
      <c r="J583" s="191">
        <v>34.999399999999994</v>
      </c>
      <c r="L583" s="194">
        <v>6.6438561897747253</v>
      </c>
      <c r="M583" s="194">
        <v>6.6438561897747253</v>
      </c>
      <c r="N583" s="194">
        <v>6.6438561897747253</v>
      </c>
      <c r="O583" s="194">
        <v>6.6438561897747253</v>
      </c>
      <c r="P583" s="194">
        <v>6.6438561897747253</v>
      </c>
      <c r="Q583" s="194">
        <v>6.6438561897747253</v>
      </c>
      <c r="S583" s="181">
        <f t="shared" si="45"/>
        <v>0</v>
      </c>
      <c r="T583" s="181">
        <f t="shared" si="46"/>
        <v>0</v>
      </c>
      <c r="U583" s="181">
        <f t="shared" si="47"/>
        <v>0</v>
      </c>
      <c r="V583" s="181">
        <f t="shared" si="48"/>
        <v>0</v>
      </c>
      <c r="W583" s="181">
        <f t="shared" si="49"/>
        <v>0</v>
      </c>
    </row>
    <row r="584" spans="1:23" x14ac:dyDescent="0.25">
      <c r="A584" s="177" t="s">
        <v>0</v>
      </c>
      <c r="B584" s="35">
        <v>289</v>
      </c>
      <c r="C584" s="164"/>
      <c r="D584" s="165" t="s">
        <v>1089</v>
      </c>
      <c r="E584" s="191">
        <v>432.97482500000001</v>
      </c>
      <c r="F584" s="191">
        <v>-34.309075</v>
      </c>
      <c r="G584" s="191">
        <v>-6.2779999999999987</v>
      </c>
      <c r="H584" s="191">
        <v>-7.5102999999999991</v>
      </c>
      <c r="I584" s="191">
        <v>-9.8627999999999982</v>
      </c>
      <c r="J584" s="191">
        <v>-3.1510250000000024</v>
      </c>
      <c r="L584" s="194">
        <v>8.7581393327324317</v>
      </c>
      <c r="M584" s="194">
        <v>6.6438561897747253</v>
      </c>
      <c r="N584" s="194">
        <v>6.6438561897747253</v>
      </c>
      <c r="O584" s="194">
        <v>6.6438561897747253</v>
      </c>
      <c r="P584" s="194">
        <v>6.6438561897747253</v>
      </c>
      <c r="Q584" s="194">
        <v>6.6438561897747253</v>
      </c>
      <c r="S584" s="181">
        <f t="shared" si="45"/>
        <v>2.1142831429577065</v>
      </c>
      <c r="T584" s="181">
        <f t="shared" si="46"/>
        <v>0</v>
      </c>
      <c r="U584" s="181">
        <f t="shared" si="47"/>
        <v>0</v>
      </c>
      <c r="V584" s="181">
        <f t="shared" si="48"/>
        <v>0</v>
      </c>
      <c r="W584" s="181">
        <f t="shared" si="49"/>
        <v>0</v>
      </c>
    </row>
    <row r="585" spans="1:23" x14ac:dyDescent="0.25">
      <c r="A585" s="177" t="s">
        <v>0</v>
      </c>
      <c r="B585" s="35">
        <v>356</v>
      </c>
      <c r="C585" s="44"/>
      <c r="D585" s="165" t="s">
        <v>1599</v>
      </c>
      <c r="E585" s="191">
        <v>-104.96935000000001</v>
      </c>
      <c r="F585" s="191">
        <v>-34.925649999999976</v>
      </c>
      <c r="G585" s="191">
        <v>18.746224999999995</v>
      </c>
      <c r="H585" s="191">
        <v>-4.8228250000000017</v>
      </c>
      <c r="I585" s="191">
        <v>6.6009999999999973</v>
      </c>
      <c r="J585" s="191">
        <v>10.997199999999996</v>
      </c>
      <c r="L585" s="194">
        <v>6.6438561897747253</v>
      </c>
      <c r="M585" s="194">
        <v>6.6438561897747253</v>
      </c>
      <c r="N585" s="194">
        <v>6.6438561897747253</v>
      </c>
      <c r="O585" s="194">
        <v>6.6438561897747253</v>
      </c>
      <c r="P585" s="194">
        <v>6.6438561897747253</v>
      </c>
      <c r="Q585" s="194">
        <v>6.6438561897747253</v>
      </c>
      <c r="S585" s="181">
        <f t="shared" si="45"/>
        <v>0</v>
      </c>
      <c r="T585" s="181">
        <f t="shared" si="46"/>
        <v>0</v>
      </c>
      <c r="U585" s="181">
        <f t="shared" si="47"/>
        <v>0</v>
      </c>
      <c r="V585" s="181">
        <f t="shared" si="48"/>
        <v>0</v>
      </c>
      <c r="W585" s="181">
        <f t="shared" si="49"/>
        <v>0</v>
      </c>
    </row>
    <row r="586" spans="1:23" ht="15.75" x14ac:dyDescent="0.25">
      <c r="A586" s="177" t="s">
        <v>0</v>
      </c>
      <c r="B586" s="35">
        <v>48</v>
      </c>
      <c r="C586" s="164"/>
      <c r="D586" s="165" t="s">
        <v>1283</v>
      </c>
      <c r="E586" s="191">
        <v>9.9716749999999976</v>
      </c>
      <c r="F586" s="191">
        <v>-35.786574999999999</v>
      </c>
      <c r="G586" s="191">
        <v>-5.1486000000000018</v>
      </c>
      <c r="H586" s="191">
        <v>-3.7289500000000011</v>
      </c>
      <c r="I586" s="191">
        <v>3.6888749999999995</v>
      </c>
      <c r="J586" s="191">
        <v>-2.7595500000000008</v>
      </c>
      <c r="L586" s="194">
        <v>6.6438561897747253</v>
      </c>
      <c r="M586" s="194">
        <v>6.6438561897747253</v>
      </c>
      <c r="N586" s="194">
        <v>6.6438561897747253</v>
      </c>
      <c r="O586" s="194">
        <v>6.6438561897747253</v>
      </c>
      <c r="P586" s="194">
        <v>6.6438561897747253</v>
      </c>
      <c r="Q586" s="194">
        <v>6.6438561897747253</v>
      </c>
      <c r="S586" s="181">
        <f t="shared" si="45"/>
        <v>0</v>
      </c>
      <c r="T586" s="181">
        <f t="shared" si="46"/>
        <v>0</v>
      </c>
      <c r="U586" s="181">
        <f t="shared" si="47"/>
        <v>0</v>
      </c>
      <c r="V586" s="181">
        <f t="shared" si="48"/>
        <v>0</v>
      </c>
      <c r="W586" s="181">
        <f t="shared" si="49"/>
        <v>0</v>
      </c>
    </row>
    <row r="587" spans="1:23" x14ac:dyDescent="0.25">
      <c r="A587" s="177" t="s">
        <v>0</v>
      </c>
      <c r="B587" s="35">
        <v>443</v>
      </c>
      <c r="C587" s="44"/>
      <c r="D587" s="165" t="s">
        <v>1615</v>
      </c>
      <c r="E587" s="191">
        <v>-115.80657499999998</v>
      </c>
      <c r="F587" s="191">
        <v>-36.802925000000002</v>
      </c>
      <c r="G587" s="191">
        <v>-7.8761250000000054</v>
      </c>
      <c r="H587" s="191">
        <v>-7.5388000000000002</v>
      </c>
      <c r="I587" s="191">
        <v>-7.0059999999999993</v>
      </c>
      <c r="J587" s="191">
        <v>-12.485650000000001</v>
      </c>
      <c r="L587" s="194">
        <v>6.6438561897747253</v>
      </c>
      <c r="M587" s="194">
        <v>6.6438561897747253</v>
      </c>
      <c r="N587" s="194">
        <v>6.6438561897747253</v>
      </c>
      <c r="O587" s="194">
        <v>6.6438561897747253</v>
      </c>
      <c r="P587" s="194">
        <v>6.6438561897747253</v>
      </c>
      <c r="Q587" s="194">
        <v>6.6438561897747253</v>
      </c>
      <c r="S587" s="181">
        <f t="shared" si="45"/>
        <v>0</v>
      </c>
      <c r="T587" s="181">
        <f t="shared" si="46"/>
        <v>0</v>
      </c>
      <c r="U587" s="181">
        <f t="shared" si="47"/>
        <v>0</v>
      </c>
      <c r="V587" s="181">
        <f t="shared" si="48"/>
        <v>0</v>
      </c>
      <c r="W587" s="181">
        <f t="shared" si="49"/>
        <v>0</v>
      </c>
    </row>
    <row r="588" spans="1:23" x14ac:dyDescent="0.25">
      <c r="A588" s="177" t="s">
        <v>0</v>
      </c>
      <c r="B588" s="35">
        <v>96</v>
      </c>
      <c r="C588" s="164"/>
      <c r="D588" s="165" t="s">
        <v>1277</v>
      </c>
      <c r="E588" s="191">
        <v>12.181950000000008</v>
      </c>
      <c r="F588" s="191">
        <v>-37.241175000000005</v>
      </c>
      <c r="G588" s="191">
        <v>-1.4388250000000014</v>
      </c>
      <c r="H588" s="191">
        <v>7.0701500000000017</v>
      </c>
      <c r="I588" s="191">
        <v>-3.2563500000000012</v>
      </c>
      <c r="J588" s="191">
        <v>-0.31514999999999915</v>
      </c>
      <c r="L588" s="194">
        <v>6.6438561897747253</v>
      </c>
      <c r="M588" s="194">
        <v>6.6438561897747253</v>
      </c>
      <c r="N588" s="194">
        <v>6.6438561897747253</v>
      </c>
      <c r="O588" s="194">
        <v>6.6438561897747253</v>
      </c>
      <c r="P588" s="194">
        <v>6.6438561897747253</v>
      </c>
      <c r="Q588" s="194">
        <v>6.6438561897747253</v>
      </c>
      <c r="S588" s="181">
        <f t="shared" si="45"/>
        <v>0</v>
      </c>
      <c r="T588" s="181">
        <f t="shared" si="46"/>
        <v>0</v>
      </c>
      <c r="U588" s="181">
        <f t="shared" si="47"/>
        <v>0</v>
      </c>
      <c r="V588" s="181">
        <f t="shared" si="48"/>
        <v>0</v>
      </c>
      <c r="W588" s="181">
        <f t="shared" si="49"/>
        <v>0</v>
      </c>
    </row>
    <row r="589" spans="1:23" ht="15.75" x14ac:dyDescent="0.25">
      <c r="A589" s="177" t="s">
        <v>0</v>
      </c>
      <c r="B589" s="35">
        <v>49</v>
      </c>
      <c r="C589" s="164"/>
      <c r="D589" s="165" t="s">
        <v>1386</v>
      </c>
      <c r="E589" s="191">
        <v>-21.142600000000016</v>
      </c>
      <c r="F589" s="191">
        <v>-37.576475000000002</v>
      </c>
      <c r="G589" s="191">
        <v>32.427500000000002</v>
      </c>
      <c r="H589" s="191">
        <v>-2.8562000000000012</v>
      </c>
      <c r="I589" s="191">
        <v>-2.666125000000001</v>
      </c>
      <c r="J589" s="191">
        <v>-9.4425250000000034</v>
      </c>
      <c r="L589" s="194">
        <v>6.6438561897747253</v>
      </c>
      <c r="M589" s="194">
        <v>6.6438561897747253</v>
      </c>
      <c r="N589" s="194">
        <v>6.6438561897747253</v>
      </c>
      <c r="O589" s="194">
        <v>6.6438561897747253</v>
      </c>
      <c r="P589" s="194">
        <v>6.6438561897747253</v>
      </c>
      <c r="Q589" s="194">
        <v>6.6438561897747253</v>
      </c>
      <c r="S589" s="181">
        <f t="shared" si="45"/>
        <v>0</v>
      </c>
      <c r="T589" s="181">
        <f t="shared" si="46"/>
        <v>0</v>
      </c>
      <c r="U589" s="181">
        <f t="shared" si="47"/>
        <v>0</v>
      </c>
      <c r="V589" s="181">
        <f t="shared" si="48"/>
        <v>0</v>
      </c>
      <c r="W589" s="181">
        <f t="shared" si="49"/>
        <v>0</v>
      </c>
    </row>
    <row r="590" spans="1:23" x14ac:dyDescent="0.25">
      <c r="A590" s="177" t="s">
        <v>0</v>
      </c>
      <c r="B590" s="35">
        <v>98</v>
      </c>
      <c r="C590" s="164"/>
      <c r="D590" s="165" t="s">
        <v>1589</v>
      </c>
      <c r="E590" s="191">
        <v>-99.610574999999983</v>
      </c>
      <c r="F590" s="191">
        <v>-38.778500000000008</v>
      </c>
      <c r="G590" s="191">
        <v>17.684950000000015</v>
      </c>
      <c r="H590" s="191">
        <v>24.974500000000006</v>
      </c>
      <c r="I590" s="191">
        <v>11.347025000000002</v>
      </c>
      <c r="J590" s="191">
        <v>4.1191749999999967</v>
      </c>
      <c r="L590" s="194">
        <v>6.6438561897747253</v>
      </c>
      <c r="M590" s="194">
        <v>6.6438561897747253</v>
      </c>
      <c r="N590" s="194">
        <v>6.6438561897747253</v>
      </c>
      <c r="O590" s="194">
        <v>6.6438561897747253</v>
      </c>
      <c r="P590" s="194">
        <v>6.6438561897747253</v>
      </c>
      <c r="Q590" s="194">
        <v>6.6438561897747253</v>
      </c>
      <c r="S590" s="181">
        <f t="shared" si="45"/>
        <v>0</v>
      </c>
      <c r="T590" s="181">
        <f t="shared" si="46"/>
        <v>0</v>
      </c>
      <c r="U590" s="181">
        <f t="shared" si="47"/>
        <v>0</v>
      </c>
      <c r="V590" s="181">
        <f t="shared" si="48"/>
        <v>0</v>
      </c>
      <c r="W590" s="181">
        <f t="shared" si="49"/>
        <v>0</v>
      </c>
    </row>
    <row r="591" spans="1:23" x14ac:dyDescent="0.25">
      <c r="A591" s="177" t="s">
        <v>0</v>
      </c>
      <c r="B591" s="35">
        <v>288</v>
      </c>
      <c r="C591" s="164"/>
      <c r="D591" s="165" t="s">
        <v>1435</v>
      </c>
      <c r="E591" s="191">
        <v>-35.337275000000005</v>
      </c>
      <c r="F591" s="191">
        <v>-39.755049999999997</v>
      </c>
      <c r="G591" s="191">
        <v>34.20705000000001</v>
      </c>
      <c r="H591" s="191">
        <v>2.2390250000000016</v>
      </c>
      <c r="I591" s="191">
        <v>8.4493250000000018</v>
      </c>
      <c r="J591" s="191">
        <v>3.8405500000000004</v>
      </c>
      <c r="L591" s="194">
        <v>6.6438561897747253</v>
      </c>
      <c r="M591" s="194">
        <v>6.6438561897747253</v>
      </c>
      <c r="N591" s="194">
        <v>6.6438561897747253</v>
      </c>
      <c r="O591" s="194">
        <v>6.6438561897747253</v>
      </c>
      <c r="P591" s="194">
        <v>6.6438561897747253</v>
      </c>
      <c r="Q591" s="194">
        <v>6.6438561897747253</v>
      </c>
      <c r="S591" s="181">
        <f t="shared" si="45"/>
        <v>0</v>
      </c>
      <c r="T591" s="181">
        <f t="shared" si="46"/>
        <v>0</v>
      </c>
      <c r="U591" s="181">
        <f t="shared" si="47"/>
        <v>0</v>
      </c>
      <c r="V591" s="181">
        <f t="shared" si="48"/>
        <v>0</v>
      </c>
      <c r="W591" s="181">
        <f t="shared" si="49"/>
        <v>0</v>
      </c>
    </row>
    <row r="592" spans="1:23" x14ac:dyDescent="0.25">
      <c r="A592" s="177" t="s">
        <v>0</v>
      </c>
      <c r="B592" s="35">
        <v>570</v>
      </c>
      <c r="C592" s="44"/>
      <c r="D592" s="165" t="s">
        <v>1567</v>
      </c>
      <c r="E592" s="191">
        <v>-85.872449999999986</v>
      </c>
      <c r="F592" s="191">
        <v>-40.049974999999996</v>
      </c>
      <c r="G592" s="191">
        <v>26.527800000000006</v>
      </c>
      <c r="H592" s="191">
        <v>-10.807424999999997</v>
      </c>
      <c r="I592" s="191">
        <v>7.7225499999999982</v>
      </c>
      <c r="J592" s="191">
        <v>-8.7071250000000031</v>
      </c>
      <c r="L592" s="194">
        <v>6.6438561897747253</v>
      </c>
      <c r="M592" s="194">
        <v>6.6438561897747253</v>
      </c>
      <c r="N592" s="194">
        <v>6.6438561897747253</v>
      </c>
      <c r="O592" s="194">
        <v>6.6438561897747253</v>
      </c>
      <c r="P592" s="194">
        <v>6.6438561897747253</v>
      </c>
      <c r="Q592" s="194">
        <v>6.6438561897747253</v>
      </c>
      <c r="S592" s="181">
        <f t="shared" si="45"/>
        <v>0</v>
      </c>
      <c r="T592" s="181">
        <f t="shared" si="46"/>
        <v>0</v>
      </c>
      <c r="U592" s="181">
        <f t="shared" si="47"/>
        <v>0</v>
      </c>
      <c r="V592" s="181">
        <f t="shared" si="48"/>
        <v>0</v>
      </c>
      <c r="W592" s="181">
        <f t="shared" si="49"/>
        <v>0</v>
      </c>
    </row>
    <row r="593" spans="1:23" x14ac:dyDescent="0.25">
      <c r="A593" s="177" t="s">
        <v>0</v>
      </c>
      <c r="B593" s="35">
        <v>195</v>
      </c>
      <c r="C593" s="164"/>
      <c r="D593" s="165" t="s">
        <v>1604</v>
      </c>
      <c r="E593" s="191">
        <v>-108.29129999999998</v>
      </c>
      <c r="F593" s="191">
        <v>-40.615749999999998</v>
      </c>
      <c r="G593" s="191">
        <v>-2.6666999999999987</v>
      </c>
      <c r="H593" s="191">
        <v>4.7116500000000023</v>
      </c>
      <c r="I593" s="191">
        <v>2.8265749999999983</v>
      </c>
      <c r="J593" s="191">
        <v>5.8201250000000009</v>
      </c>
      <c r="L593" s="194">
        <v>6.6438561897747253</v>
      </c>
      <c r="M593" s="194">
        <v>6.6438561897747253</v>
      </c>
      <c r="N593" s="194">
        <v>6.6438561897747253</v>
      </c>
      <c r="O593" s="194">
        <v>6.6438561897747253</v>
      </c>
      <c r="P593" s="194">
        <v>6.6438561897747253</v>
      </c>
      <c r="Q593" s="194">
        <v>6.6438561897747253</v>
      </c>
      <c r="S593" s="181">
        <f t="shared" si="45"/>
        <v>0</v>
      </c>
      <c r="T593" s="181">
        <f t="shared" si="46"/>
        <v>0</v>
      </c>
      <c r="U593" s="181">
        <f t="shared" si="47"/>
        <v>0</v>
      </c>
      <c r="V593" s="181">
        <f t="shared" si="48"/>
        <v>0</v>
      </c>
      <c r="W593" s="181">
        <f t="shared" si="49"/>
        <v>0</v>
      </c>
    </row>
    <row r="594" spans="1:23" x14ac:dyDescent="0.25">
      <c r="A594" s="177" t="s">
        <v>0</v>
      </c>
      <c r="B594" s="35">
        <v>81</v>
      </c>
      <c r="C594" s="164"/>
      <c r="D594" s="165" t="s">
        <v>1568</v>
      </c>
      <c r="E594" s="191">
        <v>-86.344774999999984</v>
      </c>
      <c r="F594" s="191">
        <v>-42.213899999999995</v>
      </c>
      <c r="G594" s="191">
        <v>-2.1453999999999986</v>
      </c>
      <c r="H594" s="191">
        <v>-5.7754249999999967</v>
      </c>
      <c r="I594" s="191">
        <v>-4.9975749999999994</v>
      </c>
      <c r="J594" s="191">
        <v>-9.1705500000000022</v>
      </c>
      <c r="L594" s="194">
        <v>6.6438561897747253</v>
      </c>
      <c r="M594" s="194">
        <v>6.6438561897747253</v>
      </c>
      <c r="N594" s="194">
        <v>6.6438561897747253</v>
      </c>
      <c r="O594" s="194">
        <v>6.6438561897747253</v>
      </c>
      <c r="P594" s="194">
        <v>6.6438561897747253</v>
      </c>
      <c r="Q594" s="194">
        <v>6.6438561897747253</v>
      </c>
      <c r="S594" s="181">
        <f t="shared" si="45"/>
        <v>0</v>
      </c>
      <c r="T594" s="181">
        <f t="shared" si="46"/>
        <v>0</v>
      </c>
      <c r="U594" s="181">
        <f t="shared" si="47"/>
        <v>0</v>
      </c>
      <c r="V594" s="181">
        <f t="shared" si="48"/>
        <v>0</v>
      </c>
      <c r="W594" s="181">
        <f t="shared" si="49"/>
        <v>0</v>
      </c>
    </row>
    <row r="595" spans="1:23" x14ac:dyDescent="0.25">
      <c r="A595" s="177" t="s">
        <v>0</v>
      </c>
      <c r="B595" s="35">
        <v>504</v>
      </c>
      <c r="C595" s="44"/>
      <c r="D595" s="167" t="s">
        <v>1529</v>
      </c>
      <c r="E595" s="191">
        <v>-67.792524999999998</v>
      </c>
      <c r="F595" s="191">
        <v>-43.360225000000014</v>
      </c>
      <c r="G595" s="191">
        <v>-3.3225749999999969</v>
      </c>
      <c r="H595" s="191">
        <v>-0.33045000000000035</v>
      </c>
      <c r="I595" s="191">
        <v>-5.4150999999999989</v>
      </c>
      <c r="J595" s="191">
        <v>-0.66444999999999865</v>
      </c>
      <c r="L595" s="194">
        <v>6.6438561897747253</v>
      </c>
      <c r="M595" s="194">
        <v>6.6438561897747253</v>
      </c>
      <c r="N595" s="194">
        <v>6.6438561897747253</v>
      </c>
      <c r="O595" s="194">
        <v>6.6438561897747253</v>
      </c>
      <c r="P595" s="194">
        <v>6.6438561897747253</v>
      </c>
      <c r="Q595" s="194">
        <v>6.6438561897747253</v>
      </c>
      <c r="S595" s="181">
        <f t="shared" si="45"/>
        <v>0</v>
      </c>
      <c r="T595" s="181">
        <f t="shared" si="46"/>
        <v>0</v>
      </c>
      <c r="U595" s="181">
        <f t="shared" si="47"/>
        <v>0</v>
      </c>
      <c r="V595" s="181">
        <f t="shared" si="48"/>
        <v>0</v>
      </c>
      <c r="W595" s="181">
        <f t="shared" si="49"/>
        <v>0</v>
      </c>
    </row>
    <row r="596" spans="1:23" x14ac:dyDescent="0.25">
      <c r="A596" s="177" t="s">
        <v>0</v>
      </c>
      <c r="B596" s="35">
        <v>368</v>
      </c>
      <c r="C596" s="44"/>
      <c r="D596" s="165" t="s">
        <v>1507</v>
      </c>
      <c r="E596" s="191">
        <v>-54.972175000000007</v>
      </c>
      <c r="F596" s="191">
        <v>-44.170974999999991</v>
      </c>
      <c r="G596" s="191">
        <v>20.694275000000012</v>
      </c>
      <c r="H596" s="191">
        <v>1.2213999999999992</v>
      </c>
      <c r="I596" s="191">
        <v>-2.4243749999999999</v>
      </c>
      <c r="J596" s="191">
        <v>-9.1092249999999986</v>
      </c>
      <c r="L596" s="194">
        <v>6.6438561897747253</v>
      </c>
      <c r="M596" s="194">
        <v>6.6438561897747253</v>
      </c>
      <c r="N596" s="194">
        <v>6.6438561897747253</v>
      </c>
      <c r="O596" s="194">
        <v>6.6438561897747253</v>
      </c>
      <c r="P596" s="194">
        <v>6.6438561897747253</v>
      </c>
      <c r="Q596" s="194">
        <v>6.6438561897747253</v>
      </c>
      <c r="S596" s="181">
        <f t="shared" si="45"/>
        <v>0</v>
      </c>
      <c r="T596" s="181">
        <f t="shared" si="46"/>
        <v>0</v>
      </c>
      <c r="U596" s="181">
        <f t="shared" si="47"/>
        <v>0</v>
      </c>
      <c r="V596" s="181">
        <f t="shared" si="48"/>
        <v>0</v>
      </c>
      <c r="W596" s="181">
        <f t="shared" si="49"/>
        <v>0</v>
      </c>
    </row>
    <row r="597" spans="1:23" x14ac:dyDescent="0.25">
      <c r="A597" s="177" t="s">
        <v>0</v>
      </c>
      <c r="B597" s="35">
        <v>174</v>
      </c>
      <c r="C597" s="164"/>
      <c r="D597" s="165" t="s">
        <v>1405</v>
      </c>
      <c r="E597" s="191">
        <v>-27.642074999999995</v>
      </c>
      <c r="F597" s="191">
        <v>-44.300624999999997</v>
      </c>
      <c r="G597" s="191">
        <v>3.4310249999999911</v>
      </c>
      <c r="H597" s="191">
        <v>-3.5684249999999995</v>
      </c>
      <c r="I597" s="191">
        <v>-4.7307249999999978</v>
      </c>
      <c r="J597" s="191">
        <v>7.7734500000000022</v>
      </c>
      <c r="L597" s="194">
        <v>6.6438561897747253</v>
      </c>
      <c r="M597" s="194">
        <v>6.6438561897747253</v>
      </c>
      <c r="N597" s="194">
        <v>6.6438561897747253</v>
      </c>
      <c r="O597" s="194">
        <v>6.6438561897747253</v>
      </c>
      <c r="P597" s="194">
        <v>6.6438561897747253</v>
      </c>
      <c r="Q597" s="194">
        <v>6.6438561897747253</v>
      </c>
      <c r="S597" s="181">
        <f t="shared" si="45"/>
        <v>0</v>
      </c>
      <c r="T597" s="181">
        <f t="shared" si="46"/>
        <v>0</v>
      </c>
      <c r="U597" s="181">
        <f t="shared" si="47"/>
        <v>0</v>
      </c>
      <c r="V597" s="181">
        <f t="shared" si="48"/>
        <v>0</v>
      </c>
      <c r="W597" s="181">
        <f t="shared" si="49"/>
        <v>0</v>
      </c>
    </row>
    <row r="598" spans="1:23" x14ac:dyDescent="0.25">
      <c r="A598" s="177" t="s">
        <v>0</v>
      </c>
      <c r="B598" s="35">
        <v>536</v>
      </c>
      <c r="C598" s="44"/>
      <c r="D598" s="165" t="s">
        <v>1333</v>
      </c>
      <c r="E598" s="191">
        <v>-10.684425000000005</v>
      </c>
      <c r="F598" s="191">
        <v>-46.095500000000001</v>
      </c>
      <c r="G598" s="191">
        <v>-11.42135</v>
      </c>
      <c r="H598" s="191">
        <v>-4.9226750000000026</v>
      </c>
      <c r="I598" s="191">
        <v>-3.0853500000000018</v>
      </c>
      <c r="J598" s="191">
        <v>4.8373749999999998</v>
      </c>
      <c r="L598" s="194">
        <v>6.6438561897747253</v>
      </c>
      <c r="M598" s="194">
        <v>6.6438561897747253</v>
      </c>
      <c r="N598" s="194">
        <v>6.6438561897747253</v>
      </c>
      <c r="O598" s="194">
        <v>6.6438561897747253</v>
      </c>
      <c r="P598" s="194">
        <v>6.6438561897747253</v>
      </c>
      <c r="Q598" s="194">
        <v>6.6438561897747253</v>
      </c>
      <c r="S598" s="181">
        <f t="shared" si="45"/>
        <v>0</v>
      </c>
      <c r="T598" s="181">
        <f t="shared" si="46"/>
        <v>0</v>
      </c>
      <c r="U598" s="181">
        <f t="shared" si="47"/>
        <v>0</v>
      </c>
      <c r="V598" s="181">
        <f t="shared" si="48"/>
        <v>0</v>
      </c>
      <c r="W598" s="181">
        <f t="shared" si="49"/>
        <v>0</v>
      </c>
    </row>
    <row r="599" spans="1:23" x14ac:dyDescent="0.25">
      <c r="A599" s="177" t="s">
        <v>0</v>
      </c>
      <c r="B599" s="35">
        <v>126</v>
      </c>
      <c r="C599" s="164"/>
      <c r="D599" s="165" t="s">
        <v>1059</v>
      </c>
      <c r="E599" s="191">
        <v>733.22560000000021</v>
      </c>
      <c r="F599" s="191">
        <v>-47.152625000000008</v>
      </c>
      <c r="G599" s="191">
        <v>44.449675000000013</v>
      </c>
      <c r="H599" s="191">
        <v>9.3340249999999987</v>
      </c>
      <c r="I599" s="191">
        <v>-6.4504499999999982</v>
      </c>
      <c r="J599" s="191">
        <v>3.6108249999999984</v>
      </c>
      <c r="L599" s="194">
        <v>9.5181133471041015</v>
      </c>
      <c r="M599" s="194">
        <v>6.6438561897747253</v>
      </c>
      <c r="N599" s="194">
        <v>6.6438561897747253</v>
      </c>
      <c r="O599" s="194">
        <v>6.6438561897747253</v>
      </c>
      <c r="P599" s="194">
        <v>6.6438561897747253</v>
      </c>
      <c r="Q599" s="194">
        <v>6.6438561897747253</v>
      </c>
      <c r="S599" s="181">
        <f t="shared" si="45"/>
        <v>2.8742571573293763</v>
      </c>
      <c r="T599" s="181">
        <f t="shared" si="46"/>
        <v>0</v>
      </c>
      <c r="U599" s="181">
        <f t="shared" si="47"/>
        <v>0</v>
      </c>
      <c r="V599" s="181">
        <f t="shared" si="48"/>
        <v>0</v>
      </c>
      <c r="W599" s="181">
        <f t="shared" si="49"/>
        <v>0</v>
      </c>
    </row>
    <row r="600" spans="1:23" x14ac:dyDescent="0.25">
      <c r="A600" s="177" t="s">
        <v>0</v>
      </c>
      <c r="B600" s="35">
        <v>230</v>
      </c>
      <c r="C600" s="164"/>
      <c r="D600" s="165" t="s">
        <v>1485</v>
      </c>
      <c r="E600" s="191">
        <v>-46.157224999999997</v>
      </c>
      <c r="F600" s="191">
        <v>-47.311324999999997</v>
      </c>
      <c r="G600" s="191">
        <v>19.812025000000006</v>
      </c>
      <c r="H600" s="191">
        <v>2.8939999999999966</v>
      </c>
      <c r="I600" s="191">
        <v>-8.3465250000000015</v>
      </c>
      <c r="J600" s="191">
        <v>-1.2141749999999991</v>
      </c>
      <c r="L600" s="194">
        <v>6.6438561897747253</v>
      </c>
      <c r="M600" s="194">
        <v>6.6438561897747253</v>
      </c>
      <c r="N600" s="194">
        <v>6.6438561897747253</v>
      </c>
      <c r="O600" s="194">
        <v>6.6438561897747253</v>
      </c>
      <c r="P600" s="194">
        <v>6.6438561897747253</v>
      </c>
      <c r="Q600" s="194">
        <v>6.6438561897747253</v>
      </c>
      <c r="S600" s="181">
        <f t="shared" si="45"/>
        <v>0</v>
      </c>
      <c r="T600" s="181">
        <f t="shared" si="46"/>
        <v>0</v>
      </c>
      <c r="U600" s="181">
        <f t="shared" si="47"/>
        <v>0</v>
      </c>
      <c r="V600" s="181">
        <f t="shared" si="48"/>
        <v>0</v>
      </c>
      <c r="W600" s="181">
        <f t="shared" si="49"/>
        <v>0</v>
      </c>
    </row>
    <row r="601" spans="1:23" x14ac:dyDescent="0.25">
      <c r="A601" s="177" t="s">
        <v>0</v>
      </c>
      <c r="B601" s="35">
        <v>110</v>
      </c>
      <c r="C601" s="164"/>
      <c r="D601" s="165" t="s">
        <v>1309</v>
      </c>
      <c r="E601" s="191">
        <v>-0.85129999999998063</v>
      </c>
      <c r="F601" s="191">
        <v>-48.851174999999984</v>
      </c>
      <c r="G601" s="191">
        <v>2.6408500000000004</v>
      </c>
      <c r="H601" s="191">
        <v>3.4289499999999986</v>
      </c>
      <c r="I601" s="191">
        <v>12.618474999999998</v>
      </c>
      <c r="J601" s="191">
        <v>14.793550000000007</v>
      </c>
      <c r="L601" s="194">
        <v>6.6438561897747253</v>
      </c>
      <c r="M601" s="194">
        <v>6.6438561897747253</v>
      </c>
      <c r="N601" s="194">
        <v>6.6438561897747253</v>
      </c>
      <c r="O601" s="194">
        <v>6.6438561897747253</v>
      </c>
      <c r="P601" s="194">
        <v>6.6438561897747253</v>
      </c>
      <c r="Q601" s="194">
        <v>6.6438561897747253</v>
      </c>
      <c r="S601" s="181">
        <f t="shared" si="45"/>
        <v>0</v>
      </c>
      <c r="T601" s="181">
        <f t="shared" si="46"/>
        <v>0</v>
      </c>
      <c r="U601" s="181">
        <f t="shared" si="47"/>
        <v>0</v>
      </c>
      <c r="V601" s="181">
        <f t="shared" si="48"/>
        <v>0</v>
      </c>
      <c r="W601" s="181">
        <f t="shared" si="49"/>
        <v>0</v>
      </c>
    </row>
    <row r="602" spans="1:23" x14ac:dyDescent="0.25">
      <c r="A602" s="177" t="s">
        <v>0</v>
      </c>
      <c r="B602" s="35">
        <v>567</v>
      </c>
      <c r="C602" s="44"/>
      <c r="D602" s="165" t="s">
        <v>1583</v>
      </c>
      <c r="E602" s="191">
        <v>-93.354200000000034</v>
      </c>
      <c r="F602" s="191">
        <v>-50.789224999999988</v>
      </c>
      <c r="G602" s="191">
        <v>46.37715</v>
      </c>
      <c r="H602" s="191">
        <v>-4.4455250000000017</v>
      </c>
      <c r="I602" s="191">
        <v>-6.8554999999999993</v>
      </c>
      <c r="J602" s="191">
        <v>2.7636500000000019</v>
      </c>
      <c r="L602" s="194">
        <v>6.6438561897747253</v>
      </c>
      <c r="M602" s="194">
        <v>6.6438561897747253</v>
      </c>
      <c r="N602" s="194">
        <v>6.6438561897747253</v>
      </c>
      <c r="O602" s="194">
        <v>6.6438561897747253</v>
      </c>
      <c r="P602" s="194">
        <v>6.6438561897747253</v>
      </c>
      <c r="Q602" s="194">
        <v>6.6438561897747253</v>
      </c>
      <c r="S602" s="181">
        <f t="shared" si="45"/>
        <v>0</v>
      </c>
      <c r="T602" s="181">
        <f t="shared" si="46"/>
        <v>0</v>
      </c>
      <c r="U602" s="181">
        <f t="shared" si="47"/>
        <v>0</v>
      </c>
      <c r="V602" s="181">
        <f t="shared" si="48"/>
        <v>0</v>
      </c>
      <c r="W602" s="181">
        <f t="shared" si="49"/>
        <v>0</v>
      </c>
    </row>
    <row r="603" spans="1:23" x14ac:dyDescent="0.25">
      <c r="A603" s="177" t="s">
        <v>0</v>
      </c>
      <c r="B603" s="35">
        <v>133</v>
      </c>
      <c r="C603" s="44"/>
      <c r="D603" s="167" t="s">
        <v>1263</v>
      </c>
      <c r="E603" s="191">
        <v>18.95274999999998</v>
      </c>
      <c r="F603" s="191">
        <v>-51.077874999999999</v>
      </c>
      <c r="G603" s="191">
        <v>34.386474999999976</v>
      </c>
      <c r="H603" s="191">
        <v>8.5692249999999959</v>
      </c>
      <c r="I603" s="191">
        <v>19.927324999999996</v>
      </c>
      <c r="J603" s="191">
        <v>15.205274999999997</v>
      </c>
      <c r="L603" s="194">
        <v>6.6438561897747253</v>
      </c>
      <c r="M603" s="194">
        <v>6.6438561897747253</v>
      </c>
      <c r="N603" s="194">
        <v>6.6438561897747253</v>
      </c>
      <c r="O603" s="194">
        <v>6.6438561897747253</v>
      </c>
      <c r="P603" s="194">
        <v>6.6438561897747253</v>
      </c>
      <c r="Q603" s="194">
        <v>6.6438561897747253</v>
      </c>
      <c r="S603" s="181">
        <f t="shared" si="45"/>
        <v>0</v>
      </c>
      <c r="T603" s="181">
        <f t="shared" si="46"/>
        <v>0</v>
      </c>
      <c r="U603" s="181">
        <f t="shared" si="47"/>
        <v>0</v>
      </c>
      <c r="V603" s="181">
        <f t="shared" si="48"/>
        <v>0</v>
      </c>
      <c r="W603" s="181">
        <f t="shared" si="49"/>
        <v>0</v>
      </c>
    </row>
    <row r="604" spans="1:23" x14ac:dyDescent="0.25">
      <c r="A604" s="177" t="s">
        <v>0</v>
      </c>
      <c r="B604" s="35">
        <v>120</v>
      </c>
      <c r="C604" s="164"/>
      <c r="D604" s="165" t="s">
        <v>1187</v>
      </c>
      <c r="E604" s="191">
        <v>95.413250000000005</v>
      </c>
      <c r="F604" s="191">
        <v>-59.03757499999999</v>
      </c>
      <c r="G604" s="191">
        <v>36.522774999999996</v>
      </c>
      <c r="H604" s="191">
        <v>-4.8207750000000011</v>
      </c>
      <c r="I604" s="191">
        <v>9.3123500000000021</v>
      </c>
      <c r="J604" s="191">
        <v>7.1319499999999962</v>
      </c>
      <c r="L604" s="194">
        <v>6.6438561897747253</v>
      </c>
      <c r="M604" s="194">
        <v>6.6438561897747253</v>
      </c>
      <c r="N604" s="194">
        <v>6.6438561897747253</v>
      </c>
      <c r="O604" s="194">
        <v>6.6438561897747253</v>
      </c>
      <c r="P604" s="194">
        <v>6.6438561897747253</v>
      </c>
      <c r="Q604" s="194">
        <v>6.6438561897747253</v>
      </c>
      <c r="S604" s="181">
        <f t="shared" si="45"/>
        <v>0</v>
      </c>
      <c r="T604" s="181">
        <f t="shared" si="46"/>
        <v>0</v>
      </c>
      <c r="U604" s="181">
        <f t="shared" si="47"/>
        <v>0</v>
      </c>
      <c r="V604" s="181">
        <f t="shared" si="48"/>
        <v>0</v>
      </c>
      <c r="W604" s="181">
        <f t="shared" si="49"/>
        <v>0</v>
      </c>
    </row>
    <row r="605" spans="1:23" x14ac:dyDescent="0.25">
      <c r="A605" s="177" t="s">
        <v>0</v>
      </c>
      <c r="B605" s="35">
        <v>204</v>
      </c>
      <c r="C605" s="164"/>
      <c r="D605" s="165" t="s">
        <v>1272</v>
      </c>
      <c r="E605" s="191">
        <v>15.450550000000007</v>
      </c>
      <c r="F605" s="191">
        <v>-59.798674999999982</v>
      </c>
      <c r="G605" s="191">
        <v>33.894649999999999</v>
      </c>
      <c r="H605" s="191">
        <v>16.11</v>
      </c>
      <c r="I605" s="191">
        <v>4.9726000000000017</v>
      </c>
      <c r="J605" s="191">
        <v>8.5452999999999975</v>
      </c>
      <c r="L605" s="194">
        <v>6.6438561897747253</v>
      </c>
      <c r="M605" s="194">
        <v>6.6438561897747253</v>
      </c>
      <c r="N605" s="194">
        <v>6.6438561897747253</v>
      </c>
      <c r="O605" s="194">
        <v>6.6438561897747253</v>
      </c>
      <c r="P605" s="194">
        <v>6.6438561897747253</v>
      </c>
      <c r="Q605" s="194">
        <v>6.6438561897747253</v>
      </c>
      <c r="S605" s="181">
        <f t="shared" si="45"/>
        <v>0</v>
      </c>
      <c r="T605" s="181">
        <f t="shared" si="46"/>
        <v>0</v>
      </c>
      <c r="U605" s="181">
        <f t="shared" si="47"/>
        <v>0</v>
      </c>
      <c r="V605" s="181">
        <f t="shared" si="48"/>
        <v>0</v>
      </c>
      <c r="W605" s="181">
        <f t="shared" si="49"/>
        <v>0</v>
      </c>
    </row>
    <row r="606" spans="1:23" x14ac:dyDescent="0.25">
      <c r="A606" s="177" t="s">
        <v>0</v>
      </c>
      <c r="B606" s="35">
        <v>189</v>
      </c>
      <c r="C606" s="164"/>
      <c r="D606" s="165" t="s">
        <v>1678</v>
      </c>
      <c r="E606" s="191">
        <v>-272.21337499999993</v>
      </c>
      <c r="F606" s="191">
        <v>-61.820675000000008</v>
      </c>
      <c r="G606" s="191">
        <v>-22.011625000000002</v>
      </c>
      <c r="H606" s="191">
        <v>-5.2491500000000002</v>
      </c>
      <c r="I606" s="191">
        <v>-3.117424999999999</v>
      </c>
      <c r="J606" s="191">
        <v>-14.597525000000003</v>
      </c>
      <c r="L606" s="194">
        <v>6.6438561897747253</v>
      </c>
      <c r="M606" s="194">
        <v>6.6438561897747253</v>
      </c>
      <c r="N606" s="194">
        <v>6.6438561897747253</v>
      </c>
      <c r="O606" s="194">
        <v>6.6438561897747253</v>
      </c>
      <c r="P606" s="194">
        <v>6.6438561897747253</v>
      </c>
      <c r="Q606" s="194">
        <v>6.6438561897747253</v>
      </c>
      <c r="S606" s="181">
        <f t="shared" si="45"/>
        <v>0</v>
      </c>
      <c r="T606" s="181">
        <f t="shared" si="46"/>
        <v>0</v>
      </c>
      <c r="U606" s="181">
        <f t="shared" si="47"/>
        <v>0</v>
      </c>
      <c r="V606" s="181">
        <f t="shared" si="48"/>
        <v>0</v>
      </c>
      <c r="W606" s="181">
        <f t="shared" si="49"/>
        <v>0</v>
      </c>
    </row>
    <row r="607" spans="1:23" x14ac:dyDescent="0.25">
      <c r="A607" s="177" t="s">
        <v>0</v>
      </c>
      <c r="B607" s="35">
        <v>449</v>
      </c>
      <c r="C607" s="44"/>
      <c r="D607" s="167" t="s">
        <v>1232</v>
      </c>
      <c r="E607" s="191">
        <v>37.411549999999977</v>
      </c>
      <c r="F607" s="191">
        <v>-62.974399999999989</v>
      </c>
      <c r="G607" s="191">
        <v>-2.4299750000000024</v>
      </c>
      <c r="H607" s="191">
        <v>-27.022275</v>
      </c>
      <c r="I607" s="191">
        <v>-5.8509250000000019</v>
      </c>
      <c r="J607" s="191">
        <v>-4.6457999999999977</v>
      </c>
      <c r="L607" s="194">
        <v>6.6438561897747253</v>
      </c>
      <c r="M607" s="194">
        <v>6.6438561897747253</v>
      </c>
      <c r="N607" s="194">
        <v>6.6438561897747253</v>
      </c>
      <c r="O607" s="194">
        <v>6.6438561897747253</v>
      </c>
      <c r="P607" s="194">
        <v>6.6438561897747253</v>
      </c>
      <c r="Q607" s="194">
        <v>6.6438561897747253</v>
      </c>
      <c r="S607" s="181">
        <f t="shared" si="45"/>
        <v>0</v>
      </c>
      <c r="T607" s="181">
        <f t="shared" si="46"/>
        <v>0</v>
      </c>
      <c r="U607" s="181">
        <f t="shared" si="47"/>
        <v>0</v>
      </c>
      <c r="V607" s="181">
        <f t="shared" si="48"/>
        <v>0</v>
      </c>
      <c r="W607" s="181">
        <f t="shared" si="49"/>
        <v>0</v>
      </c>
    </row>
    <row r="608" spans="1:23" x14ac:dyDescent="0.25">
      <c r="A608" s="177" t="s">
        <v>0</v>
      </c>
      <c r="B608" s="35">
        <v>563</v>
      </c>
      <c r="C608" s="44"/>
      <c r="D608" s="165" t="s">
        <v>1576</v>
      </c>
      <c r="E608" s="191">
        <v>-90.935374999999993</v>
      </c>
      <c r="F608" s="191">
        <v>-63.516774999999996</v>
      </c>
      <c r="G608" s="191">
        <v>-14.492399999999996</v>
      </c>
      <c r="H608" s="191">
        <v>-16.618825000000008</v>
      </c>
      <c r="I608" s="191">
        <v>-11.324049999999996</v>
      </c>
      <c r="J608" s="191">
        <v>-7.1014000000000017</v>
      </c>
      <c r="L608" s="194">
        <v>6.6438561897747253</v>
      </c>
      <c r="M608" s="194">
        <v>6.6438561897747253</v>
      </c>
      <c r="N608" s="194">
        <v>6.6438561897747253</v>
      </c>
      <c r="O608" s="194">
        <v>6.6438561897747253</v>
      </c>
      <c r="P608" s="194">
        <v>6.6438561897747253</v>
      </c>
      <c r="Q608" s="194">
        <v>6.6438561897747253</v>
      </c>
      <c r="S608" s="181">
        <f t="shared" si="45"/>
        <v>0</v>
      </c>
      <c r="T608" s="181">
        <f t="shared" si="46"/>
        <v>0</v>
      </c>
      <c r="U608" s="181">
        <f t="shared" si="47"/>
        <v>0</v>
      </c>
      <c r="V608" s="181">
        <f t="shared" si="48"/>
        <v>0</v>
      </c>
      <c r="W608" s="181">
        <f t="shared" si="49"/>
        <v>0</v>
      </c>
    </row>
    <row r="609" spans="1:23" x14ac:dyDescent="0.25">
      <c r="A609" s="177" t="s">
        <v>0</v>
      </c>
      <c r="B609" s="35">
        <v>431</v>
      </c>
      <c r="C609" s="44"/>
      <c r="D609" s="172" t="s">
        <v>1645</v>
      </c>
      <c r="E609" s="191">
        <v>-148.29967500000001</v>
      </c>
      <c r="F609" s="191">
        <v>-72.761749999999978</v>
      </c>
      <c r="G609" s="191">
        <v>4.5225249999999981</v>
      </c>
      <c r="H609" s="191">
        <v>-9.2727499999999985</v>
      </c>
      <c r="I609" s="191">
        <v>-1.6654249999999955</v>
      </c>
      <c r="J609" s="191">
        <v>1.7506499999999967</v>
      </c>
      <c r="L609" s="194">
        <v>6.6438561897747253</v>
      </c>
      <c r="M609" s="194">
        <v>6.6438561897747253</v>
      </c>
      <c r="N609" s="194">
        <v>6.6438561897747253</v>
      </c>
      <c r="O609" s="194">
        <v>6.6438561897747253</v>
      </c>
      <c r="P609" s="194">
        <v>6.6438561897747253</v>
      </c>
      <c r="Q609" s="194">
        <v>6.6438561897747253</v>
      </c>
      <c r="S609" s="181">
        <f t="shared" si="45"/>
        <v>0</v>
      </c>
      <c r="T609" s="181">
        <f t="shared" si="46"/>
        <v>0</v>
      </c>
      <c r="U609" s="181">
        <f t="shared" si="47"/>
        <v>0</v>
      </c>
      <c r="V609" s="181">
        <f t="shared" si="48"/>
        <v>0</v>
      </c>
      <c r="W609" s="181">
        <f t="shared" si="49"/>
        <v>0</v>
      </c>
    </row>
    <row r="610" spans="1:23" x14ac:dyDescent="0.25">
      <c r="A610" s="177" t="s">
        <v>0</v>
      </c>
      <c r="B610" s="35">
        <v>179</v>
      </c>
      <c r="C610" s="164"/>
      <c r="D610" s="165" t="s">
        <v>1222</v>
      </c>
      <c r="E610" s="191">
        <v>51.830149999999989</v>
      </c>
      <c r="F610" s="191">
        <v>-78.136574999999993</v>
      </c>
      <c r="G610" s="191">
        <v>15.263224999999998</v>
      </c>
      <c r="H610" s="191">
        <v>-9.1167249999999989</v>
      </c>
      <c r="I610" s="191">
        <v>-6.6149499999999977</v>
      </c>
      <c r="J610" s="191">
        <v>-1.600674999999999</v>
      </c>
      <c r="L610" s="194">
        <v>6.6438561897747253</v>
      </c>
      <c r="M610" s="194">
        <v>6.6438561897747253</v>
      </c>
      <c r="N610" s="194">
        <v>6.6438561897747253</v>
      </c>
      <c r="O610" s="194">
        <v>6.6438561897747253</v>
      </c>
      <c r="P610" s="194">
        <v>6.6438561897747253</v>
      </c>
      <c r="Q610" s="194">
        <v>6.6438561897747253</v>
      </c>
      <c r="S610" s="181">
        <f t="shared" si="45"/>
        <v>0</v>
      </c>
      <c r="T610" s="181">
        <f t="shared" si="46"/>
        <v>0</v>
      </c>
      <c r="U610" s="181">
        <f t="shared" si="47"/>
        <v>0</v>
      </c>
      <c r="V610" s="181">
        <f t="shared" si="48"/>
        <v>0</v>
      </c>
      <c r="W610" s="181">
        <f t="shared" si="49"/>
        <v>0</v>
      </c>
    </row>
    <row r="611" spans="1:23" x14ac:dyDescent="0.25">
      <c r="A611" s="177" t="s">
        <v>0</v>
      </c>
      <c r="B611" s="35">
        <v>168</v>
      </c>
      <c r="C611" s="44"/>
      <c r="D611" s="165" t="s">
        <v>1100</v>
      </c>
      <c r="E611" s="191">
        <v>354.34302500000001</v>
      </c>
      <c r="F611" s="191">
        <v>-79.718349999999987</v>
      </c>
      <c r="G611" s="191">
        <v>2.2112249999999989</v>
      </c>
      <c r="H611" s="191">
        <v>-1.8775500000000012</v>
      </c>
      <c r="I611" s="191">
        <v>-1.4094999999999978</v>
      </c>
      <c r="J611" s="191">
        <v>-3.1265499999999999</v>
      </c>
      <c r="L611" s="194">
        <v>8.4690028406261941</v>
      </c>
      <c r="M611" s="194">
        <v>6.6438561897747253</v>
      </c>
      <c r="N611" s="194">
        <v>6.6438561897747253</v>
      </c>
      <c r="O611" s="194">
        <v>6.6438561897747253</v>
      </c>
      <c r="P611" s="194">
        <v>6.6438561897747253</v>
      </c>
      <c r="Q611" s="194">
        <v>6.6438561897747253</v>
      </c>
      <c r="S611" s="181">
        <f t="shared" si="45"/>
        <v>1.8251466508514689</v>
      </c>
      <c r="T611" s="181">
        <f t="shared" si="46"/>
        <v>0</v>
      </c>
      <c r="U611" s="181">
        <f t="shared" si="47"/>
        <v>0</v>
      </c>
      <c r="V611" s="181">
        <f t="shared" si="48"/>
        <v>0</v>
      </c>
      <c r="W611" s="181">
        <f t="shared" si="49"/>
        <v>0</v>
      </c>
    </row>
    <row r="612" spans="1:23" x14ac:dyDescent="0.25">
      <c r="A612" s="177" t="s">
        <v>0</v>
      </c>
      <c r="B612" s="35">
        <v>367</v>
      </c>
      <c r="C612" s="44"/>
      <c r="D612" s="165" t="s">
        <v>1525</v>
      </c>
      <c r="E612" s="191">
        <v>-66.541225000000011</v>
      </c>
      <c r="F612" s="191">
        <v>-87.682350000000014</v>
      </c>
      <c r="G612" s="191">
        <v>-8.4532250000000069</v>
      </c>
      <c r="H612" s="191">
        <v>-3.9484500000000002</v>
      </c>
      <c r="I612" s="191">
        <v>-8.9607500000000009</v>
      </c>
      <c r="J612" s="191">
        <v>-12.399900000000001</v>
      </c>
      <c r="L612" s="194">
        <v>6.6438561897747253</v>
      </c>
      <c r="M612" s="194">
        <v>6.6438561897747253</v>
      </c>
      <c r="N612" s="194">
        <v>6.6438561897747253</v>
      </c>
      <c r="O612" s="194">
        <v>6.6438561897747253</v>
      </c>
      <c r="P612" s="194">
        <v>6.6438561897747253</v>
      </c>
      <c r="Q612" s="194">
        <v>6.6438561897747253</v>
      </c>
      <c r="S612" s="181">
        <f t="shared" si="45"/>
        <v>0</v>
      </c>
      <c r="T612" s="181">
        <f t="shared" si="46"/>
        <v>0</v>
      </c>
      <c r="U612" s="181">
        <f t="shared" si="47"/>
        <v>0</v>
      </c>
      <c r="V612" s="181">
        <f t="shared" si="48"/>
        <v>0</v>
      </c>
      <c r="W612" s="181">
        <f t="shared" si="49"/>
        <v>0</v>
      </c>
    </row>
    <row r="613" spans="1:23" x14ac:dyDescent="0.25">
      <c r="A613" s="177" t="s">
        <v>0</v>
      </c>
      <c r="B613" s="35">
        <v>599</v>
      </c>
      <c r="C613" s="44"/>
      <c r="D613" s="165" t="s">
        <v>1200</v>
      </c>
      <c r="E613" s="191">
        <v>77.781150000000011</v>
      </c>
      <c r="F613" s="191">
        <v>-95.523199999999974</v>
      </c>
      <c r="G613" s="191">
        <v>-12.818125</v>
      </c>
      <c r="H613" s="191">
        <v>-3.190450000000002</v>
      </c>
      <c r="I613" s="191">
        <v>-3.4516750000000016</v>
      </c>
      <c r="J613" s="191">
        <v>-0.37737500000000068</v>
      </c>
      <c r="L613" s="194">
        <v>6.6438561897747253</v>
      </c>
      <c r="M613" s="194">
        <v>6.6438561897747253</v>
      </c>
      <c r="N613" s="194">
        <v>6.6438561897747253</v>
      </c>
      <c r="O613" s="194">
        <v>6.6438561897747253</v>
      </c>
      <c r="P613" s="194">
        <v>6.6438561897747253</v>
      </c>
      <c r="Q613" s="194">
        <v>6.6438561897747253</v>
      </c>
      <c r="S613" s="181">
        <f t="shared" si="45"/>
        <v>0</v>
      </c>
      <c r="T613" s="181">
        <f t="shared" si="46"/>
        <v>0</v>
      </c>
      <c r="U613" s="181">
        <f t="shared" si="47"/>
        <v>0</v>
      </c>
      <c r="V613" s="181">
        <f t="shared" si="48"/>
        <v>0</v>
      </c>
      <c r="W613" s="181">
        <f t="shared" si="49"/>
        <v>0</v>
      </c>
    </row>
    <row r="614" spans="1:23" x14ac:dyDescent="0.25">
      <c r="A614" s="177" t="s">
        <v>0</v>
      </c>
      <c r="B614" s="35">
        <v>571</v>
      </c>
      <c r="C614" s="44"/>
      <c r="D614" s="165" t="s">
        <v>1225</v>
      </c>
      <c r="E614" s="191">
        <v>46.601425000000035</v>
      </c>
      <c r="F614" s="191">
        <v>-103.32107499999996</v>
      </c>
      <c r="G614" s="191">
        <v>62.259874999999994</v>
      </c>
      <c r="H614" s="191">
        <v>-6.2197750000000003</v>
      </c>
      <c r="I614" s="191">
        <v>-9.3159249999999982</v>
      </c>
      <c r="J614" s="191">
        <v>-11.372399999999995</v>
      </c>
      <c r="L614" s="194">
        <v>6.6438561897747253</v>
      </c>
      <c r="M614" s="194">
        <v>6.6438561897747253</v>
      </c>
      <c r="N614" s="194">
        <v>6.6438561897747253</v>
      </c>
      <c r="O614" s="194">
        <v>6.6438561897747253</v>
      </c>
      <c r="P614" s="194">
        <v>6.6438561897747253</v>
      </c>
      <c r="Q614" s="194">
        <v>6.6438561897747253</v>
      </c>
      <c r="S614" s="181">
        <f t="shared" si="45"/>
        <v>0</v>
      </c>
      <c r="T614" s="181">
        <f t="shared" si="46"/>
        <v>0</v>
      </c>
      <c r="U614" s="181">
        <f t="shared" si="47"/>
        <v>0</v>
      </c>
      <c r="V614" s="181">
        <f t="shared" si="48"/>
        <v>0</v>
      </c>
      <c r="W614" s="181">
        <f t="shared" si="49"/>
        <v>0</v>
      </c>
    </row>
    <row r="615" spans="1:23" x14ac:dyDescent="0.25">
      <c r="A615" s="177" t="s">
        <v>0</v>
      </c>
      <c r="B615" s="35">
        <v>562</v>
      </c>
      <c r="C615" s="44"/>
      <c r="D615" s="165" t="s">
        <v>1675</v>
      </c>
      <c r="E615" s="191">
        <v>-240.49059999999992</v>
      </c>
      <c r="F615" s="191">
        <v>-115.51449999999997</v>
      </c>
      <c r="G615" s="191">
        <v>133.00044999999997</v>
      </c>
      <c r="H615" s="191">
        <v>-17.742850000000001</v>
      </c>
      <c r="I615" s="191">
        <v>6.3257250000000056</v>
      </c>
      <c r="J615" s="191">
        <v>-17.902000000000001</v>
      </c>
      <c r="L615" s="194">
        <v>6.6438561897747253</v>
      </c>
      <c r="M615" s="194">
        <v>6.6438561897747253</v>
      </c>
      <c r="N615" s="194">
        <v>7.0552873167919419</v>
      </c>
      <c r="O615" s="194">
        <v>6.6438561897747253</v>
      </c>
      <c r="P615" s="194">
        <v>6.6438561897747253</v>
      </c>
      <c r="Q615" s="194">
        <v>6.6438561897747253</v>
      </c>
      <c r="S615" s="181">
        <f t="shared" si="45"/>
        <v>0</v>
      </c>
      <c r="T615" s="181">
        <f t="shared" si="46"/>
        <v>-0.41143112701721662</v>
      </c>
      <c r="U615" s="181">
        <f t="shared" si="47"/>
        <v>0.41143112701721662</v>
      </c>
      <c r="V615" s="181">
        <f t="shared" si="48"/>
        <v>0</v>
      </c>
      <c r="W615" s="181">
        <f t="shared" si="49"/>
        <v>0</v>
      </c>
    </row>
    <row r="616" spans="1:23" x14ac:dyDescent="0.25">
      <c r="A616" s="177" t="s">
        <v>0</v>
      </c>
      <c r="B616" s="35">
        <v>505</v>
      </c>
      <c r="C616" s="44"/>
      <c r="D616" s="167" t="s">
        <v>1148</v>
      </c>
      <c r="E616" s="191">
        <v>155.11164999999994</v>
      </c>
      <c r="F616" s="191">
        <v>-129.46804999999998</v>
      </c>
      <c r="G616" s="191">
        <v>82.692125000000004</v>
      </c>
      <c r="H616" s="191">
        <v>-7.5237249999999989</v>
      </c>
      <c r="I616" s="191">
        <v>-5.0503250000000026</v>
      </c>
      <c r="J616" s="191">
        <v>-9.3899250000000016</v>
      </c>
      <c r="L616" s="194">
        <v>7.2771632369871053</v>
      </c>
      <c r="M616" s="194">
        <v>6.6438561897747253</v>
      </c>
      <c r="N616" s="194">
        <v>6.6438561897747253</v>
      </c>
      <c r="O616" s="194">
        <v>6.6438561897747253</v>
      </c>
      <c r="P616" s="194">
        <v>6.6438561897747253</v>
      </c>
      <c r="Q616" s="194">
        <v>6.6438561897747253</v>
      </c>
      <c r="S616" s="181">
        <f t="shared" si="45"/>
        <v>0.63330704721238007</v>
      </c>
      <c r="T616" s="181">
        <f t="shared" si="46"/>
        <v>0</v>
      </c>
      <c r="U616" s="181">
        <f t="shared" si="47"/>
        <v>0</v>
      </c>
      <c r="V616" s="181">
        <f t="shared" si="48"/>
        <v>0</v>
      </c>
      <c r="W616" s="181">
        <f t="shared" si="49"/>
        <v>0</v>
      </c>
    </row>
    <row r="617" spans="1:23" x14ac:dyDescent="0.25">
      <c r="A617" s="184" t="s">
        <v>2</v>
      </c>
      <c r="B617" s="35">
        <v>84</v>
      </c>
      <c r="C617" s="164" t="s">
        <v>1479</v>
      </c>
      <c r="D617" s="165" t="s">
        <v>1480</v>
      </c>
      <c r="E617" s="166">
        <v>16400.919375000001</v>
      </c>
      <c r="F617" s="166"/>
      <c r="G617" s="166">
        <v>17333.77475</v>
      </c>
      <c r="H617" s="166">
        <v>15575.538224999995</v>
      </c>
      <c r="I617" s="166">
        <v>4069.6866499999996</v>
      </c>
      <c r="L617" s="194">
        <v>14.001489068818211</v>
      </c>
      <c r="M617" s="194"/>
      <c r="N617" s="194">
        <v>14.081298241785518</v>
      </c>
      <c r="O617" s="194">
        <v>13.92699439712438</v>
      </c>
      <c r="P617" s="194">
        <v>11.990702001538285</v>
      </c>
      <c r="Q617" s="194"/>
      <c r="S617" s="181"/>
      <c r="T617" s="181"/>
      <c r="U617" s="181">
        <f t="shared" ref="U617:U680" si="50">N617-O617</f>
        <v>0.154303844661138</v>
      </c>
      <c r="V617" s="181">
        <f t="shared" ref="V617:V680" si="51">O617-P617</f>
        <v>1.9362923955860953</v>
      </c>
      <c r="W617" s="181"/>
    </row>
    <row r="618" spans="1:23" x14ac:dyDescent="0.25">
      <c r="A618" s="184" t="s">
        <v>2</v>
      </c>
      <c r="B618" s="35">
        <v>104</v>
      </c>
      <c r="C618" s="164" t="s">
        <v>1090</v>
      </c>
      <c r="D618" s="165" t="s">
        <v>1298</v>
      </c>
      <c r="E618" s="166">
        <v>7.6023749999999986</v>
      </c>
      <c r="F618" s="166"/>
      <c r="G618" s="166">
        <v>17.141175</v>
      </c>
      <c r="H618" s="166">
        <v>35.274625</v>
      </c>
      <c r="I618" s="166">
        <v>7.4243249999999996</v>
      </c>
      <c r="L618" s="194">
        <v>6.6438561897747253</v>
      </c>
      <c r="M618" s="194"/>
      <c r="N618" s="194">
        <v>6.6438561897747253</v>
      </c>
      <c r="O618" s="194">
        <v>6.6438561897747253</v>
      </c>
      <c r="P618" s="194">
        <v>6.6438561897747253</v>
      </c>
      <c r="Q618" s="194"/>
      <c r="S618" s="181"/>
      <c r="T618" s="181"/>
      <c r="U618" s="181">
        <f t="shared" si="50"/>
        <v>0</v>
      </c>
      <c r="V618" s="181">
        <f t="shared" si="51"/>
        <v>0</v>
      </c>
      <c r="W618" s="181"/>
    </row>
    <row r="619" spans="1:23" x14ac:dyDescent="0.25">
      <c r="A619" s="184" t="s">
        <v>2</v>
      </c>
      <c r="B619" s="35">
        <v>105</v>
      </c>
      <c r="C619" s="164" t="s">
        <v>1090</v>
      </c>
      <c r="D619" s="167" t="s">
        <v>1091</v>
      </c>
      <c r="E619" s="166">
        <v>-2.3392250000000008</v>
      </c>
      <c r="F619" s="166"/>
      <c r="G619" s="166">
        <v>9.530425000000001</v>
      </c>
      <c r="H619" s="166">
        <v>10.756674999999998</v>
      </c>
      <c r="I619" s="166">
        <v>3.7647749999999984</v>
      </c>
      <c r="L619" s="194">
        <v>6.6438561897747253</v>
      </c>
      <c r="M619" s="194"/>
      <c r="N619" s="194">
        <v>6.6438561897747253</v>
      </c>
      <c r="O619" s="194">
        <v>6.6438561897747253</v>
      </c>
      <c r="P619" s="194">
        <v>6.6438561897747253</v>
      </c>
      <c r="Q619" s="194"/>
      <c r="S619" s="181"/>
      <c r="T619" s="181"/>
      <c r="U619" s="181">
        <f t="shared" si="50"/>
        <v>0</v>
      </c>
      <c r="V619" s="181">
        <f t="shared" si="51"/>
        <v>0</v>
      </c>
      <c r="W619" s="181"/>
    </row>
    <row r="620" spans="1:23" x14ac:dyDescent="0.25">
      <c r="A620" s="184" t="s">
        <v>2</v>
      </c>
      <c r="B620" s="35">
        <v>78</v>
      </c>
      <c r="C620" s="164" t="s">
        <v>1471</v>
      </c>
      <c r="D620" s="165" t="s">
        <v>1472</v>
      </c>
      <c r="E620" s="166">
        <v>3.3455249999999985</v>
      </c>
      <c r="F620" s="166"/>
      <c r="G620" s="166">
        <v>9.6339750000000031</v>
      </c>
      <c r="H620" s="166">
        <v>-0.10702499999999926</v>
      </c>
      <c r="I620" s="166">
        <v>2.0118</v>
      </c>
      <c r="L620" s="194">
        <v>6.6438561897747253</v>
      </c>
      <c r="M620" s="194"/>
      <c r="N620" s="194">
        <v>6.6438561897747253</v>
      </c>
      <c r="O620" s="194">
        <v>6.6438561897747253</v>
      </c>
      <c r="P620" s="194">
        <v>6.6438561897747253</v>
      </c>
      <c r="Q620" s="194"/>
      <c r="S620" s="181"/>
      <c r="T620" s="181"/>
      <c r="U620" s="181">
        <f t="shared" si="50"/>
        <v>0</v>
      </c>
      <c r="V620" s="181">
        <f t="shared" si="51"/>
        <v>0</v>
      </c>
      <c r="W620" s="181"/>
    </row>
    <row r="621" spans="1:23" x14ac:dyDescent="0.25">
      <c r="A621" s="184" t="s">
        <v>2</v>
      </c>
      <c r="B621" s="35">
        <v>514</v>
      </c>
      <c r="C621" s="44" t="s">
        <v>1655</v>
      </c>
      <c r="D621" s="165" t="s">
        <v>1656</v>
      </c>
      <c r="E621" s="166">
        <v>-7.4192250000000115</v>
      </c>
      <c r="F621" s="166"/>
      <c r="G621" s="166">
        <v>6.2025000000000219E-2</v>
      </c>
      <c r="H621" s="166">
        <v>0.80865000000000009</v>
      </c>
      <c r="I621" s="166">
        <v>10.916399999999996</v>
      </c>
      <c r="L621" s="194">
        <v>6.6438561897747253</v>
      </c>
      <c r="M621" s="194"/>
      <c r="N621" s="194">
        <v>6.6438561897747253</v>
      </c>
      <c r="O621" s="194">
        <v>6.6438561897747253</v>
      </c>
      <c r="P621" s="194">
        <v>6.6438561897747253</v>
      </c>
      <c r="Q621" s="194"/>
      <c r="S621" s="181"/>
      <c r="T621" s="181"/>
      <c r="U621" s="181">
        <f t="shared" si="50"/>
        <v>0</v>
      </c>
      <c r="V621" s="181">
        <f t="shared" si="51"/>
        <v>0</v>
      </c>
      <c r="W621" s="181"/>
    </row>
    <row r="622" spans="1:23" x14ac:dyDescent="0.25">
      <c r="A622" s="184" t="s">
        <v>2</v>
      </c>
      <c r="B622" s="35">
        <v>297</v>
      </c>
      <c r="C622" s="164" t="s">
        <v>1356</v>
      </c>
      <c r="D622" s="165" t="s">
        <v>1357</v>
      </c>
      <c r="E622" s="166">
        <v>-1.4517749999999996</v>
      </c>
      <c r="F622" s="166"/>
      <c r="G622" s="166">
        <v>9.2622250000000008</v>
      </c>
      <c r="H622" s="166">
        <v>7.5819500000000009</v>
      </c>
      <c r="I622" s="166">
        <v>4.3801000000000005</v>
      </c>
      <c r="L622" s="194">
        <v>6.6438561897747253</v>
      </c>
      <c r="M622" s="194"/>
      <c r="N622" s="194">
        <v>6.6438561897747253</v>
      </c>
      <c r="O622" s="194">
        <v>6.6438561897747253</v>
      </c>
      <c r="P622" s="194">
        <v>6.6438561897747253</v>
      </c>
      <c r="Q622" s="194"/>
      <c r="S622" s="181"/>
      <c r="T622" s="181"/>
      <c r="U622" s="181">
        <f t="shared" si="50"/>
        <v>0</v>
      </c>
      <c r="V622" s="181">
        <f t="shared" si="51"/>
        <v>0</v>
      </c>
      <c r="W622" s="181"/>
    </row>
    <row r="623" spans="1:23" x14ac:dyDescent="0.25">
      <c r="A623" s="184" t="s">
        <v>2</v>
      </c>
      <c r="B623" s="35">
        <v>245</v>
      </c>
      <c r="C623" s="164" t="s">
        <v>1026</v>
      </c>
      <c r="D623" s="165" t="s">
        <v>1027</v>
      </c>
      <c r="E623" s="166">
        <v>2.8100999999999985</v>
      </c>
      <c r="F623" s="166"/>
      <c r="G623" s="166">
        <v>14.566600000000001</v>
      </c>
      <c r="H623" s="166">
        <v>7.2928999999999995</v>
      </c>
      <c r="I623" s="166">
        <v>19.887725000000003</v>
      </c>
      <c r="L623" s="194">
        <v>6.6438561897747253</v>
      </c>
      <c r="M623" s="194"/>
      <c r="N623" s="194">
        <v>6.6438561897747253</v>
      </c>
      <c r="O623" s="194">
        <v>6.6438561897747253</v>
      </c>
      <c r="P623" s="194">
        <v>6.6438561897747253</v>
      </c>
      <c r="Q623" s="194"/>
      <c r="S623" s="181"/>
      <c r="T623" s="181"/>
      <c r="U623" s="181">
        <f t="shared" si="50"/>
        <v>0</v>
      </c>
      <c r="V623" s="181">
        <f t="shared" si="51"/>
        <v>0</v>
      </c>
      <c r="W623" s="181"/>
    </row>
    <row r="624" spans="1:23" x14ac:dyDescent="0.25">
      <c r="A624" s="184" t="s">
        <v>2</v>
      </c>
      <c r="B624" s="35">
        <v>244</v>
      </c>
      <c r="C624" s="164" t="s">
        <v>1026</v>
      </c>
      <c r="D624" s="165" t="s">
        <v>1397</v>
      </c>
      <c r="E624" s="166">
        <v>-4.4546000000000019</v>
      </c>
      <c r="F624" s="166"/>
      <c r="G624" s="166">
        <v>2.810900000000002</v>
      </c>
      <c r="H624" s="166">
        <v>3.3406499999999992</v>
      </c>
      <c r="I624" s="166">
        <v>5.7339999999999982</v>
      </c>
      <c r="L624" s="194">
        <v>6.6438561897747253</v>
      </c>
      <c r="M624" s="194"/>
      <c r="N624" s="194">
        <v>6.6438561897747253</v>
      </c>
      <c r="O624" s="194">
        <v>6.6438561897747253</v>
      </c>
      <c r="P624" s="194">
        <v>6.6438561897747253</v>
      </c>
      <c r="Q624" s="194"/>
      <c r="S624" s="181"/>
      <c r="T624" s="181"/>
      <c r="U624" s="181">
        <f t="shared" si="50"/>
        <v>0</v>
      </c>
      <c r="V624" s="181">
        <f t="shared" si="51"/>
        <v>0</v>
      </c>
      <c r="W624" s="181"/>
    </row>
    <row r="625" spans="1:24" x14ac:dyDescent="0.25">
      <c r="A625" s="184" t="s">
        <v>2</v>
      </c>
      <c r="B625" s="35">
        <v>185</v>
      </c>
      <c r="C625" s="164" t="s">
        <v>118</v>
      </c>
      <c r="D625" s="165" t="s">
        <v>119</v>
      </c>
      <c r="E625" s="166">
        <v>-7.1425000000000516E-2</v>
      </c>
      <c r="F625" s="166"/>
      <c r="G625" s="166">
        <v>3.1776</v>
      </c>
      <c r="H625" s="166">
        <v>9.3055750000000046</v>
      </c>
      <c r="I625" s="166">
        <v>9.7244750000000018</v>
      </c>
      <c r="L625" s="194">
        <v>6.6438561897747253</v>
      </c>
      <c r="M625" s="194"/>
      <c r="N625" s="194">
        <v>6.6438561897747253</v>
      </c>
      <c r="O625" s="194">
        <v>6.6438561897747253</v>
      </c>
      <c r="P625" s="194">
        <v>6.6438561897747253</v>
      </c>
      <c r="Q625" s="194"/>
      <c r="S625" s="181"/>
      <c r="T625" s="181"/>
      <c r="U625" s="181">
        <f t="shared" si="50"/>
        <v>0</v>
      </c>
      <c r="V625" s="181">
        <f t="shared" si="51"/>
        <v>0</v>
      </c>
      <c r="W625" s="181"/>
    </row>
    <row r="626" spans="1:24" x14ac:dyDescent="0.25">
      <c r="A626" s="184" t="s">
        <v>2</v>
      </c>
      <c r="B626" s="35">
        <v>359</v>
      </c>
      <c r="C626" s="44" t="s">
        <v>1581</v>
      </c>
      <c r="D626" s="165" t="s">
        <v>1582</v>
      </c>
      <c r="E626" s="166">
        <v>4.7137250000000019</v>
      </c>
      <c r="F626" s="166"/>
      <c r="G626" s="166">
        <v>15.015649999999999</v>
      </c>
      <c r="H626" s="166">
        <v>6.62805</v>
      </c>
      <c r="I626" s="166">
        <v>18.933874999999997</v>
      </c>
      <c r="L626" s="194">
        <v>6.6438561897747253</v>
      </c>
      <c r="M626" s="194"/>
      <c r="N626" s="194">
        <v>6.6438561897747253</v>
      </c>
      <c r="O626" s="194">
        <v>6.6438561897747253</v>
      </c>
      <c r="P626" s="194">
        <v>6.6438561897747253</v>
      </c>
      <c r="Q626" s="194"/>
      <c r="S626" s="181"/>
      <c r="T626" s="181"/>
      <c r="U626" s="181">
        <f t="shared" si="50"/>
        <v>0</v>
      </c>
      <c r="V626" s="181">
        <f t="shared" si="51"/>
        <v>0</v>
      </c>
      <c r="W626" s="181"/>
    </row>
    <row r="627" spans="1:24" s="158" customFormat="1" x14ac:dyDescent="0.25">
      <c r="A627" s="184" t="s">
        <v>2</v>
      </c>
      <c r="B627" s="35">
        <v>207</v>
      </c>
      <c r="C627" s="164" t="s">
        <v>1353</v>
      </c>
      <c r="D627" s="165" t="s">
        <v>1354</v>
      </c>
      <c r="E627" s="166">
        <v>-1.0370499999999998</v>
      </c>
      <c r="F627" s="166"/>
      <c r="G627" s="166">
        <v>12.338675</v>
      </c>
      <c r="H627" s="166">
        <v>9.3289749999999998</v>
      </c>
      <c r="I627" s="166">
        <v>8.8487500000000008</v>
      </c>
      <c r="J627" s="192"/>
      <c r="K627" s="149"/>
      <c r="L627" s="194">
        <v>6.6438561897747253</v>
      </c>
      <c r="M627" s="194"/>
      <c r="N627" s="194">
        <v>6.6438561897747253</v>
      </c>
      <c r="O627" s="194">
        <v>6.6438561897747253</v>
      </c>
      <c r="P627" s="194">
        <v>6.6438561897747253</v>
      </c>
      <c r="Q627" s="194"/>
      <c r="R627" s="178"/>
      <c r="S627" s="181"/>
      <c r="T627" s="181"/>
      <c r="U627" s="181">
        <f t="shared" si="50"/>
        <v>0</v>
      </c>
      <c r="V627" s="181">
        <f t="shared" si="51"/>
        <v>0</v>
      </c>
      <c r="W627" s="181"/>
      <c r="X627" s="178"/>
    </row>
    <row r="628" spans="1:24" s="158" customFormat="1" x14ac:dyDescent="0.25">
      <c r="A628" s="184" t="s">
        <v>2</v>
      </c>
      <c r="B628" s="35">
        <v>206</v>
      </c>
      <c r="C628" s="164" t="s">
        <v>1550</v>
      </c>
      <c r="D628" s="165" t="s">
        <v>1551</v>
      </c>
      <c r="E628" s="166">
        <v>-0.54702499999999965</v>
      </c>
      <c r="F628" s="166"/>
      <c r="G628" s="166">
        <v>5.961224999999998</v>
      </c>
      <c r="H628" s="166">
        <v>12.395225</v>
      </c>
      <c r="I628" s="166">
        <v>6.8281749999999999</v>
      </c>
      <c r="J628" s="192"/>
      <c r="K628" s="149"/>
      <c r="L628" s="194">
        <v>6.6438561897747253</v>
      </c>
      <c r="M628" s="194"/>
      <c r="N628" s="194">
        <v>6.6438561897747253</v>
      </c>
      <c r="O628" s="194">
        <v>6.6438561897747253</v>
      </c>
      <c r="P628" s="194">
        <v>6.6438561897747253</v>
      </c>
      <c r="Q628" s="194"/>
      <c r="R628" s="178"/>
      <c r="S628" s="181"/>
      <c r="T628" s="181"/>
      <c r="U628" s="181">
        <f t="shared" si="50"/>
        <v>0</v>
      </c>
      <c r="V628" s="181">
        <f t="shared" si="51"/>
        <v>0</v>
      </c>
      <c r="W628" s="181"/>
      <c r="X628" s="178"/>
    </row>
    <row r="629" spans="1:24" s="158" customFormat="1" x14ac:dyDescent="0.25">
      <c r="A629" s="184" t="s">
        <v>2</v>
      </c>
      <c r="B629" s="35">
        <v>284</v>
      </c>
      <c r="C629" s="164" t="s">
        <v>1406</v>
      </c>
      <c r="D629" s="165" t="s">
        <v>1407</v>
      </c>
      <c r="E629" s="166">
        <v>1.945825000000001</v>
      </c>
      <c r="F629" s="166"/>
      <c r="G629" s="166">
        <v>2.9554749999999999</v>
      </c>
      <c r="H629" s="166">
        <v>3.1503999999999985</v>
      </c>
      <c r="I629" s="166">
        <v>14.277874999999998</v>
      </c>
      <c r="J629" s="192"/>
      <c r="K629" s="149"/>
      <c r="L629" s="194">
        <v>6.6438561897747253</v>
      </c>
      <c r="M629" s="194"/>
      <c r="N629" s="194">
        <v>6.6438561897747253</v>
      </c>
      <c r="O629" s="194">
        <v>6.6438561897747253</v>
      </c>
      <c r="P629" s="194">
        <v>6.6438561897747253</v>
      </c>
      <c r="Q629" s="194"/>
      <c r="R629" s="178"/>
      <c r="S629" s="181"/>
      <c r="T629" s="181"/>
      <c r="U629" s="181">
        <f t="shared" si="50"/>
        <v>0</v>
      </c>
      <c r="V629" s="181">
        <f t="shared" si="51"/>
        <v>0</v>
      </c>
      <c r="W629" s="181"/>
      <c r="X629" s="178"/>
    </row>
    <row r="630" spans="1:24" s="158" customFormat="1" ht="25.5" x14ac:dyDescent="0.25">
      <c r="A630" s="184" t="s">
        <v>2</v>
      </c>
      <c r="B630" s="35">
        <v>544</v>
      </c>
      <c r="C630" s="44" t="s">
        <v>950</v>
      </c>
      <c r="D630" s="165" t="s">
        <v>951</v>
      </c>
      <c r="E630" s="166">
        <v>1.5852750000000011</v>
      </c>
      <c r="F630" s="166"/>
      <c r="G630" s="166">
        <v>14.645925000000002</v>
      </c>
      <c r="H630" s="166">
        <v>11.023950000000003</v>
      </c>
      <c r="I630" s="166">
        <v>8.1459250000000054</v>
      </c>
      <c r="J630" s="192"/>
      <c r="K630" s="149"/>
      <c r="L630" s="194">
        <v>6.6438561897747253</v>
      </c>
      <c r="M630" s="194"/>
      <c r="N630" s="194">
        <v>6.6438561897747253</v>
      </c>
      <c r="O630" s="194">
        <v>6.6438561897747253</v>
      </c>
      <c r="P630" s="194">
        <v>6.6438561897747253</v>
      </c>
      <c r="Q630" s="194"/>
      <c r="R630" s="178"/>
      <c r="S630" s="181"/>
      <c r="T630" s="181"/>
      <c r="U630" s="181">
        <f t="shared" si="50"/>
        <v>0</v>
      </c>
      <c r="V630" s="181">
        <f t="shared" si="51"/>
        <v>0</v>
      </c>
      <c r="W630" s="181"/>
      <c r="X630" s="178"/>
    </row>
    <row r="631" spans="1:24" s="158" customFormat="1" x14ac:dyDescent="0.25">
      <c r="A631" s="184" t="s">
        <v>2</v>
      </c>
      <c r="B631" s="35">
        <v>282</v>
      </c>
      <c r="C631" s="164" t="s">
        <v>1160</v>
      </c>
      <c r="D631" s="165" t="s">
        <v>1161</v>
      </c>
      <c r="E631" s="166">
        <v>4.852075000000001</v>
      </c>
      <c r="F631" s="166"/>
      <c r="G631" s="166">
        <v>7.9316249999999968</v>
      </c>
      <c r="H631" s="166">
        <v>11.391500000000001</v>
      </c>
      <c r="I631" s="166">
        <v>12.104824999999998</v>
      </c>
      <c r="J631" s="192"/>
      <c r="K631" s="149"/>
      <c r="L631" s="194">
        <v>6.6438561897747253</v>
      </c>
      <c r="M631" s="194"/>
      <c r="N631" s="194">
        <v>6.6438561897747253</v>
      </c>
      <c r="O631" s="194">
        <v>6.6438561897747253</v>
      </c>
      <c r="P631" s="194">
        <v>6.6438561897747253</v>
      </c>
      <c r="Q631" s="194"/>
      <c r="R631" s="178"/>
      <c r="S631" s="181"/>
      <c r="T631" s="181"/>
      <c r="U631" s="181">
        <f t="shared" si="50"/>
        <v>0</v>
      </c>
      <c r="V631" s="181">
        <f t="shared" si="51"/>
        <v>0</v>
      </c>
      <c r="W631" s="181"/>
      <c r="X631" s="178"/>
    </row>
    <row r="632" spans="1:24" s="158" customFormat="1" x14ac:dyDescent="0.25">
      <c r="A632" s="184" t="s">
        <v>2</v>
      </c>
      <c r="B632" s="35">
        <v>605</v>
      </c>
      <c r="C632" s="44" t="s">
        <v>1496</v>
      </c>
      <c r="D632" s="167" t="s">
        <v>1497</v>
      </c>
      <c r="E632" s="166">
        <v>0.27937500000000082</v>
      </c>
      <c r="F632" s="166"/>
      <c r="G632" s="166">
        <v>10.374725000000002</v>
      </c>
      <c r="H632" s="166">
        <v>6.6244749999999968</v>
      </c>
      <c r="I632" s="166">
        <v>0.93407500000000176</v>
      </c>
      <c r="J632" s="192"/>
      <c r="K632" s="149"/>
      <c r="L632" s="194">
        <v>6.6438561897747253</v>
      </c>
      <c r="M632" s="194"/>
      <c r="N632" s="194">
        <v>6.6438561897747253</v>
      </c>
      <c r="O632" s="194">
        <v>6.6438561897747253</v>
      </c>
      <c r="P632" s="194">
        <v>6.6438561897747253</v>
      </c>
      <c r="Q632" s="194"/>
      <c r="R632" s="178"/>
      <c r="S632" s="181"/>
      <c r="T632" s="181"/>
      <c r="U632" s="181">
        <f t="shared" si="50"/>
        <v>0</v>
      </c>
      <c r="V632" s="181">
        <f t="shared" si="51"/>
        <v>0</v>
      </c>
      <c r="W632" s="181"/>
      <c r="X632" s="178"/>
    </row>
    <row r="633" spans="1:24" s="158" customFormat="1" x14ac:dyDescent="0.25">
      <c r="A633" s="184" t="s">
        <v>2</v>
      </c>
      <c r="B633" s="35">
        <v>262</v>
      </c>
      <c r="C633" s="164" t="s">
        <v>230</v>
      </c>
      <c r="D633" s="165" t="s">
        <v>231</v>
      </c>
      <c r="E633" s="166">
        <v>-0.88092499999999951</v>
      </c>
      <c r="F633" s="166"/>
      <c r="G633" s="166">
        <v>6.1801750000000002</v>
      </c>
      <c r="H633" s="166">
        <v>9.8099500000000024</v>
      </c>
      <c r="I633" s="166">
        <v>11.786149999999999</v>
      </c>
      <c r="J633" s="192"/>
      <c r="K633" s="149"/>
      <c r="L633" s="194">
        <v>6.6438561897747253</v>
      </c>
      <c r="M633" s="194"/>
      <c r="N633" s="194">
        <v>6.6438561897747253</v>
      </c>
      <c r="O633" s="194">
        <v>6.6438561897747253</v>
      </c>
      <c r="P633" s="194">
        <v>6.6438561897747253</v>
      </c>
      <c r="Q633" s="194"/>
      <c r="R633" s="178"/>
      <c r="S633" s="181"/>
      <c r="T633" s="181"/>
      <c r="U633" s="181">
        <f t="shared" si="50"/>
        <v>0</v>
      </c>
      <c r="V633" s="181">
        <f t="shared" si="51"/>
        <v>0</v>
      </c>
      <c r="W633" s="181"/>
      <c r="X633" s="178"/>
    </row>
    <row r="634" spans="1:24" s="158" customFormat="1" x14ac:dyDescent="0.25">
      <c r="A634" s="184" t="s">
        <v>2</v>
      </c>
      <c r="B634" s="35">
        <v>237</v>
      </c>
      <c r="C634" s="164" t="s">
        <v>1517</v>
      </c>
      <c r="D634" s="165" t="s">
        <v>1518</v>
      </c>
      <c r="E634" s="166">
        <v>-6.8356250000000003</v>
      </c>
      <c r="F634" s="166"/>
      <c r="G634" s="166">
        <v>6.2968250000000001</v>
      </c>
      <c r="H634" s="166">
        <v>8.5360000000000031</v>
      </c>
      <c r="I634" s="166">
        <v>-3.3718000000000004</v>
      </c>
      <c r="J634" s="192"/>
      <c r="K634" s="149"/>
      <c r="L634" s="194">
        <v>6.6438561897747253</v>
      </c>
      <c r="M634" s="194"/>
      <c r="N634" s="194">
        <v>6.6438561897747253</v>
      </c>
      <c r="O634" s="194">
        <v>6.6438561897747253</v>
      </c>
      <c r="P634" s="194">
        <v>6.6438561897747253</v>
      </c>
      <c r="Q634" s="194"/>
      <c r="R634" s="178"/>
      <c r="S634" s="181"/>
      <c r="T634" s="181"/>
      <c r="U634" s="181">
        <f t="shared" si="50"/>
        <v>0</v>
      </c>
      <c r="V634" s="181">
        <f t="shared" si="51"/>
        <v>0</v>
      </c>
      <c r="W634" s="181"/>
      <c r="X634" s="178"/>
    </row>
    <row r="635" spans="1:24" s="158" customFormat="1" x14ac:dyDescent="0.25">
      <c r="A635" s="184" t="s">
        <v>2</v>
      </c>
      <c r="B635" s="35">
        <v>261</v>
      </c>
      <c r="C635" s="164" t="s">
        <v>237</v>
      </c>
      <c r="D635" s="165" t="s">
        <v>242</v>
      </c>
      <c r="E635" s="166">
        <v>0.12075000000000191</v>
      </c>
      <c r="F635" s="166"/>
      <c r="G635" s="166">
        <v>5.2781500000000001</v>
      </c>
      <c r="H635" s="166">
        <v>5.7197499999999994</v>
      </c>
      <c r="I635" s="166">
        <v>15.554874999999999</v>
      </c>
      <c r="J635" s="192"/>
      <c r="K635" s="149"/>
      <c r="L635" s="194">
        <v>6.6438561897747253</v>
      </c>
      <c r="M635" s="194"/>
      <c r="N635" s="194">
        <v>6.6438561897747253</v>
      </c>
      <c r="O635" s="194">
        <v>6.6438561897747253</v>
      </c>
      <c r="P635" s="194">
        <v>6.6438561897747253</v>
      </c>
      <c r="Q635" s="194"/>
      <c r="R635" s="178"/>
      <c r="S635" s="181"/>
      <c r="T635" s="181"/>
      <c r="U635" s="181">
        <f t="shared" si="50"/>
        <v>0</v>
      </c>
      <c r="V635" s="181">
        <f t="shared" si="51"/>
        <v>0</v>
      </c>
      <c r="W635" s="181"/>
      <c r="X635" s="178"/>
    </row>
    <row r="636" spans="1:24" s="158" customFormat="1" x14ac:dyDescent="0.25">
      <c r="A636" s="184" t="s">
        <v>2</v>
      </c>
      <c r="B636" s="35">
        <v>260</v>
      </c>
      <c r="C636" s="164" t="s">
        <v>237</v>
      </c>
      <c r="D636" s="165" t="s">
        <v>238</v>
      </c>
      <c r="E636" s="166">
        <v>-2.4629250000000011</v>
      </c>
      <c r="F636" s="166"/>
      <c r="G636" s="166">
        <v>12.254200000000001</v>
      </c>
      <c r="H636" s="166">
        <v>12.9488</v>
      </c>
      <c r="I636" s="166">
        <v>7.6384000000000025</v>
      </c>
      <c r="J636" s="192"/>
      <c r="K636" s="149"/>
      <c r="L636" s="194">
        <v>6.6438561897747253</v>
      </c>
      <c r="M636" s="194"/>
      <c r="N636" s="194">
        <v>6.6438561897747253</v>
      </c>
      <c r="O636" s="194">
        <v>6.6438561897747253</v>
      </c>
      <c r="P636" s="194">
        <v>6.6438561897747253</v>
      </c>
      <c r="Q636" s="194"/>
      <c r="R636" s="178"/>
      <c r="S636" s="181"/>
      <c r="T636" s="181"/>
      <c r="U636" s="181">
        <f t="shared" si="50"/>
        <v>0</v>
      </c>
      <c r="V636" s="181">
        <f t="shared" si="51"/>
        <v>0</v>
      </c>
      <c r="W636" s="181"/>
      <c r="X636" s="178"/>
    </row>
    <row r="637" spans="1:24" s="158" customFormat="1" x14ac:dyDescent="0.25">
      <c r="A637" s="184" t="s">
        <v>2</v>
      </c>
      <c r="B637" s="35">
        <v>601</v>
      </c>
      <c r="C637" s="164" t="s">
        <v>1530</v>
      </c>
      <c r="D637" s="167" t="s">
        <v>1602</v>
      </c>
      <c r="E637" s="166">
        <v>-7.6369750000000032</v>
      </c>
      <c r="F637" s="166"/>
      <c r="G637" s="166">
        <v>13.981474999999998</v>
      </c>
      <c r="H637" s="166">
        <v>21.867850000000001</v>
      </c>
      <c r="I637" s="166">
        <v>20.564224999999997</v>
      </c>
      <c r="J637" s="192"/>
      <c r="K637" s="149"/>
      <c r="L637" s="194">
        <v>6.6438561897747253</v>
      </c>
      <c r="M637" s="194"/>
      <c r="N637" s="194">
        <v>6.6438561897747253</v>
      </c>
      <c r="O637" s="194">
        <v>6.6438561897747253</v>
      </c>
      <c r="P637" s="194">
        <v>6.6438561897747253</v>
      </c>
      <c r="Q637" s="194"/>
      <c r="R637" s="178"/>
      <c r="S637" s="181"/>
      <c r="T637" s="181"/>
      <c r="U637" s="181">
        <f t="shared" si="50"/>
        <v>0</v>
      </c>
      <c r="V637" s="181">
        <f t="shared" si="51"/>
        <v>0</v>
      </c>
      <c r="W637" s="181"/>
      <c r="X637" s="178"/>
    </row>
    <row r="638" spans="1:24" s="158" customFormat="1" ht="25.5" x14ac:dyDescent="0.25">
      <c r="A638" s="184" t="s">
        <v>2</v>
      </c>
      <c r="B638" s="35">
        <v>597</v>
      </c>
      <c r="C638" s="164" t="s">
        <v>1530</v>
      </c>
      <c r="D638" s="167" t="s">
        <v>1617</v>
      </c>
      <c r="E638" s="166">
        <v>-2.8439499999999995</v>
      </c>
      <c r="F638" s="166"/>
      <c r="G638" s="166">
        <v>8.5896000000000026</v>
      </c>
      <c r="H638" s="166">
        <v>24.859549999999999</v>
      </c>
      <c r="I638" s="166">
        <v>17.646774999999998</v>
      </c>
      <c r="J638" s="192"/>
      <c r="K638" s="149"/>
      <c r="L638" s="194">
        <v>6.6438561897747253</v>
      </c>
      <c r="M638" s="194"/>
      <c r="N638" s="194">
        <v>6.6438561897747253</v>
      </c>
      <c r="O638" s="194">
        <v>6.6438561897747253</v>
      </c>
      <c r="P638" s="194">
        <v>6.6438561897747253</v>
      </c>
      <c r="Q638" s="194"/>
      <c r="R638" s="178"/>
      <c r="S638" s="181"/>
      <c r="T638" s="181"/>
      <c r="U638" s="181">
        <f t="shared" si="50"/>
        <v>0</v>
      </c>
      <c r="V638" s="181">
        <f t="shared" si="51"/>
        <v>0</v>
      </c>
      <c r="W638" s="181"/>
      <c r="X638" s="178"/>
    </row>
    <row r="639" spans="1:24" s="158" customFormat="1" x14ac:dyDescent="0.25">
      <c r="A639" s="184" t="s">
        <v>2</v>
      </c>
      <c r="B639" s="35">
        <v>472</v>
      </c>
      <c r="C639" s="164" t="s">
        <v>1530</v>
      </c>
      <c r="D639" s="167" t="s">
        <v>1531</v>
      </c>
      <c r="E639" s="166">
        <v>-0.96485000000000021</v>
      </c>
      <c r="F639" s="166"/>
      <c r="G639" s="166">
        <v>5.6487999999999978</v>
      </c>
      <c r="H639" s="166">
        <v>4.7676499999999979</v>
      </c>
      <c r="I639" s="166">
        <v>2.5180249999999971</v>
      </c>
      <c r="J639" s="192"/>
      <c r="K639" s="149"/>
      <c r="L639" s="194">
        <v>6.6438561897747253</v>
      </c>
      <c r="M639" s="194"/>
      <c r="N639" s="194">
        <v>6.6438561897747253</v>
      </c>
      <c r="O639" s="194">
        <v>6.6438561897747253</v>
      </c>
      <c r="P639" s="194">
        <v>6.6438561897747253</v>
      </c>
      <c r="Q639" s="194"/>
      <c r="R639" s="178"/>
      <c r="S639" s="181"/>
      <c r="T639" s="181"/>
      <c r="U639" s="181">
        <f t="shared" si="50"/>
        <v>0</v>
      </c>
      <c r="V639" s="181">
        <f t="shared" si="51"/>
        <v>0</v>
      </c>
      <c r="W639" s="181"/>
      <c r="X639" s="178"/>
    </row>
    <row r="640" spans="1:24" x14ac:dyDescent="0.25">
      <c r="A640" s="184" t="s">
        <v>2</v>
      </c>
      <c r="B640" s="35">
        <v>480</v>
      </c>
      <c r="C640" s="164" t="s">
        <v>1530</v>
      </c>
      <c r="D640" s="167" t="s">
        <v>1638</v>
      </c>
      <c r="E640" s="166">
        <v>-11.321075000000002</v>
      </c>
      <c r="F640" s="166"/>
      <c r="G640" s="166">
        <v>11.197650000000003</v>
      </c>
      <c r="H640" s="166">
        <v>-5.0717749999999988</v>
      </c>
      <c r="I640" s="166">
        <v>0.95127500000000165</v>
      </c>
      <c r="L640" s="194">
        <v>6.6438561897747253</v>
      </c>
      <c r="M640" s="194"/>
      <c r="N640" s="194">
        <v>6.6438561897747253</v>
      </c>
      <c r="O640" s="194">
        <v>6.6438561897747253</v>
      </c>
      <c r="P640" s="194">
        <v>6.6438561897747253</v>
      </c>
      <c r="Q640" s="194"/>
      <c r="S640" s="181"/>
      <c r="T640" s="181"/>
      <c r="U640" s="181">
        <f t="shared" si="50"/>
        <v>0</v>
      </c>
      <c r="V640" s="181">
        <f t="shared" si="51"/>
        <v>0</v>
      </c>
      <c r="W640" s="181"/>
    </row>
    <row r="641" spans="1:23" x14ac:dyDescent="0.25">
      <c r="A641" s="184" t="s">
        <v>2</v>
      </c>
      <c r="B641" s="35">
        <v>593</v>
      </c>
      <c r="C641" s="164" t="s">
        <v>1530</v>
      </c>
      <c r="D641" s="165" t="s">
        <v>1648</v>
      </c>
      <c r="E641" s="166">
        <v>-3.8124499999999983</v>
      </c>
      <c r="F641" s="166"/>
      <c r="G641" s="166">
        <v>2.3025750000000009</v>
      </c>
      <c r="H641" s="166">
        <v>-0.83722500000000188</v>
      </c>
      <c r="I641" s="166">
        <v>-0.35110000000000063</v>
      </c>
      <c r="L641" s="194">
        <v>6.6438561897747253</v>
      </c>
      <c r="M641" s="194"/>
      <c r="N641" s="194">
        <v>6.6438561897747253</v>
      </c>
      <c r="O641" s="194">
        <v>6.6438561897747253</v>
      </c>
      <c r="P641" s="194">
        <v>6.6438561897747253</v>
      </c>
      <c r="Q641" s="194"/>
      <c r="S641" s="181"/>
      <c r="T641" s="181"/>
      <c r="U641" s="181">
        <f t="shared" si="50"/>
        <v>0</v>
      </c>
      <c r="V641" s="181">
        <f t="shared" si="51"/>
        <v>0</v>
      </c>
      <c r="W641" s="181"/>
    </row>
    <row r="642" spans="1:23" ht="25.5" x14ac:dyDescent="0.25">
      <c r="A642" s="184" t="s">
        <v>2</v>
      </c>
      <c r="B642" s="35">
        <v>608</v>
      </c>
      <c r="C642" s="164" t="s">
        <v>959</v>
      </c>
      <c r="D642" s="167" t="s">
        <v>1042</v>
      </c>
      <c r="E642" s="166">
        <v>124.680925</v>
      </c>
      <c r="F642" s="166"/>
      <c r="G642" s="166">
        <v>163.41379999999998</v>
      </c>
      <c r="H642" s="166">
        <v>163.61807500000003</v>
      </c>
      <c r="I642" s="166">
        <v>174.699375</v>
      </c>
      <c r="L642" s="194">
        <v>6.9620969531548029</v>
      </c>
      <c r="M642" s="194"/>
      <c r="N642" s="194">
        <v>7.3523860113910811</v>
      </c>
      <c r="O642" s="194">
        <v>7.3541883223603461</v>
      </c>
      <c r="P642" s="194">
        <v>7.4487306366898816</v>
      </c>
      <c r="Q642" s="194"/>
      <c r="S642" s="181"/>
      <c r="T642" s="181"/>
      <c r="U642" s="181">
        <f t="shared" si="50"/>
        <v>-1.8023109692650863E-3</v>
      </c>
      <c r="V642" s="181">
        <f t="shared" si="51"/>
        <v>-9.4542314329535415E-2</v>
      </c>
      <c r="W642" s="181"/>
    </row>
    <row r="643" spans="1:23" ht="25.5" x14ac:dyDescent="0.25">
      <c r="A643" s="184" t="s">
        <v>2</v>
      </c>
      <c r="B643" s="35">
        <v>604</v>
      </c>
      <c r="C643" s="164" t="s">
        <v>959</v>
      </c>
      <c r="D643" s="167" t="s">
        <v>960</v>
      </c>
      <c r="E643" s="166">
        <v>66.593400000000003</v>
      </c>
      <c r="F643" s="166"/>
      <c r="G643" s="166">
        <v>97.304750000000013</v>
      </c>
      <c r="H643" s="166">
        <v>94.447124999999986</v>
      </c>
      <c r="I643" s="166">
        <v>115.86192500000001</v>
      </c>
      <c r="L643" s="194">
        <v>6.6438561897747253</v>
      </c>
      <c r="M643" s="194"/>
      <c r="N643" s="194">
        <v>6.6438561897747253</v>
      </c>
      <c r="O643" s="194">
        <v>6.6438561897747253</v>
      </c>
      <c r="P643" s="194">
        <v>6.8562627299029737</v>
      </c>
      <c r="Q643" s="194"/>
      <c r="S643" s="181"/>
      <c r="T643" s="181"/>
      <c r="U643" s="181">
        <f t="shared" si="50"/>
        <v>0</v>
      </c>
      <c r="V643" s="181">
        <f t="shared" si="51"/>
        <v>-0.21240654012824844</v>
      </c>
      <c r="W643" s="181"/>
    </row>
    <row r="644" spans="1:23" x14ac:dyDescent="0.25">
      <c r="A644" s="184" t="s">
        <v>2</v>
      </c>
      <c r="B644" s="35">
        <v>378</v>
      </c>
      <c r="C644" s="44" t="s">
        <v>959</v>
      </c>
      <c r="D644" s="165" t="s">
        <v>1135</v>
      </c>
      <c r="E644" s="166">
        <v>71.001449999999991</v>
      </c>
      <c r="F644" s="166"/>
      <c r="G644" s="166">
        <v>47.438850000000002</v>
      </c>
      <c r="H644" s="166">
        <v>13.655025</v>
      </c>
      <c r="I644" s="166">
        <v>21.112475000000003</v>
      </c>
      <c r="L644" s="194">
        <v>6.6438561897747253</v>
      </c>
      <c r="M644" s="194"/>
      <c r="N644" s="194">
        <v>6.6438561897747253</v>
      </c>
      <c r="O644" s="194">
        <v>6.6438561897747253</v>
      </c>
      <c r="P644" s="194">
        <v>6.6438561897747253</v>
      </c>
      <c r="Q644" s="194"/>
      <c r="S644" s="181"/>
      <c r="T644" s="181"/>
      <c r="U644" s="181">
        <f t="shared" si="50"/>
        <v>0</v>
      </c>
      <c r="V644" s="181">
        <f t="shared" si="51"/>
        <v>0</v>
      </c>
      <c r="W644" s="181"/>
    </row>
    <row r="645" spans="1:23" x14ac:dyDescent="0.25">
      <c r="A645" s="184" t="s">
        <v>2</v>
      </c>
      <c r="B645" s="35">
        <v>479</v>
      </c>
      <c r="C645" s="44" t="s">
        <v>959</v>
      </c>
      <c r="D645" s="167" t="s">
        <v>1626</v>
      </c>
      <c r="E645" s="166">
        <v>21.437450000000005</v>
      </c>
      <c r="F645" s="166"/>
      <c r="G645" s="166">
        <v>45.454924999999996</v>
      </c>
      <c r="H645" s="166">
        <v>38.692574999999998</v>
      </c>
      <c r="I645" s="166">
        <v>16.419174999999999</v>
      </c>
      <c r="L645" s="194">
        <v>6.6438561897747253</v>
      </c>
      <c r="M645" s="194"/>
      <c r="N645" s="194">
        <v>6.6438561897747253</v>
      </c>
      <c r="O645" s="194">
        <v>6.6438561897747253</v>
      </c>
      <c r="P645" s="194">
        <v>6.6438561897747253</v>
      </c>
      <c r="Q645" s="194"/>
      <c r="S645" s="181"/>
      <c r="T645" s="181"/>
      <c r="U645" s="181">
        <f t="shared" si="50"/>
        <v>0</v>
      </c>
      <c r="V645" s="181">
        <f t="shared" si="51"/>
        <v>0</v>
      </c>
      <c r="W645" s="181"/>
    </row>
    <row r="646" spans="1:23" x14ac:dyDescent="0.25">
      <c r="A646" s="184" t="s">
        <v>2</v>
      </c>
      <c r="B646" s="35">
        <v>377</v>
      </c>
      <c r="C646" s="44" t="s">
        <v>959</v>
      </c>
      <c r="D646" s="165" t="s">
        <v>1542</v>
      </c>
      <c r="E646" s="166">
        <v>-7.5759999999999987</v>
      </c>
      <c r="F646" s="166"/>
      <c r="G646" s="166">
        <v>6.10365</v>
      </c>
      <c r="H646" s="166">
        <v>15.954149999999997</v>
      </c>
      <c r="I646" s="166">
        <v>11.380950000000004</v>
      </c>
      <c r="L646" s="194">
        <v>6.6438561897747253</v>
      </c>
      <c r="M646" s="194"/>
      <c r="N646" s="194">
        <v>6.6438561897747253</v>
      </c>
      <c r="O646" s="194">
        <v>6.6438561897747253</v>
      </c>
      <c r="P646" s="194">
        <v>6.6438561897747253</v>
      </c>
      <c r="Q646" s="194"/>
      <c r="S646" s="181"/>
      <c r="T646" s="181"/>
      <c r="U646" s="181">
        <f t="shared" si="50"/>
        <v>0</v>
      </c>
      <c r="V646" s="181">
        <f t="shared" si="51"/>
        <v>0</v>
      </c>
      <c r="W646" s="181"/>
    </row>
    <row r="647" spans="1:23" x14ac:dyDescent="0.25">
      <c r="A647" s="184" t="s">
        <v>2</v>
      </c>
      <c r="B647" s="35">
        <v>481</v>
      </c>
      <c r="C647" s="44" t="s">
        <v>959</v>
      </c>
      <c r="D647" s="167" t="s">
        <v>1515</v>
      </c>
      <c r="E647" s="166">
        <v>0.23294999999999888</v>
      </c>
      <c r="F647" s="166"/>
      <c r="G647" s="166">
        <v>16.149274999999996</v>
      </c>
      <c r="H647" s="166">
        <v>5.1689999999999969</v>
      </c>
      <c r="I647" s="166">
        <v>6.5291499999999996</v>
      </c>
      <c r="L647" s="194">
        <v>6.6438561897747253</v>
      </c>
      <c r="M647" s="194"/>
      <c r="N647" s="194">
        <v>6.6438561897747253</v>
      </c>
      <c r="O647" s="194">
        <v>6.6438561897747253</v>
      </c>
      <c r="P647" s="194">
        <v>6.6438561897747253</v>
      </c>
      <c r="Q647" s="194"/>
      <c r="S647" s="181"/>
      <c r="T647" s="181"/>
      <c r="U647" s="181">
        <f t="shared" si="50"/>
        <v>0</v>
      </c>
      <c r="V647" s="181">
        <f t="shared" si="51"/>
        <v>0</v>
      </c>
      <c r="W647" s="181"/>
    </row>
    <row r="648" spans="1:23" x14ac:dyDescent="0.25">
      <c r="A648" s="184" t="s">
        <v>2</v>
      </c>
      <c r="B648" s="35">
        <v>252</v>
      </c>
      <c r="C648" s="164" t="s">
        <v>1264</v>
      </c>
      <c r="D648" s="165" t="s">
        <v>1265</v>
      </c>
      <c r="E648" s="166">
        <v>-1.9948749999999995</v>
      </c>
      <c r="F648" s="166"/>
      <c r="G648" s="166">
        <v>10.016074999999999</v>
      </c>
      <c r="H648" s="166">
        <v>5.1910249999999998</v>
      </c>
      <c r="I648" s="166">
        <v>4.9408249999999994</v>
      </c>
      <c r="L648" s="194">
        <v>6.6438561897747253</v>
      </c>
      <c r="M648" s="194"/>
      <c r="N648" s="194">
        <v>6.6438561897747253</v>
      </c>
      <c r="O648" s="194">
        <v>6.6438561897747253</v>
      </c>
      <c r="P648" s="194">
        <v>6.6438561897747253</v>
      </c>
      <c r="Q648" s="194"/>
      <c r="S648" s="181"/>
      <c r="T648" s="181"/>
      <c r="U648" s="181">
        <f t="shared" si="50"/>
        <v>0</v>
      </c>
      <c r="V648" s="181">
        <f t="shared" si="51"/>
        <v>0</v>
      </c>
      <c r="W648" s="181"/>
    </row>
    <row r="649" spans="1:23" x14ac:dyDescent="0.25">
      <c r="A649" s="184" t="s">
        <v>2</v>
      </c>
      <c r="B649" s="35">
        <v>46</v>
      </c>
      <c r="C649" s="164" t="s">
        <v>1330</v>
      </c>
      <c r="D649" s="165" t="s">
        <v>1331</v>
      </c>
      <c r="E649" s="166">
        <v>-0.38585000000000047</v>
      </c>
      <c r="F649" s="166"/>
      <c r="G649" s="166">
        <v>13.189249999999999</v>
      </c>
      <c r="H649" s="166">
        <v>11.370699999999996</v>
      </c>
      <c r="I649" s="166">
        <v>8.4922250000000012</v>
      </c>
      <c r="L649" s="194">
        <v>6.6438561897747253</v>
      </c>
      <c r="M649" s="194"/>
      <c r="N649" s="194">
        <v>6.6438561897747253</v>
      </c>
      <c r="O649" s="194">
        <v>6.6438561897747253</v>
      </c>
      <c r="P649" s="194">
        <v>6.6438561897747253</v>
      </c>
      <c r="Q649" s="194"/>
      <c r="S649" s="181"/>
      <c r="T649" s="181"/>
      <c r="U649" s="181">
        <f t="shared" si="50"/>
        <v>0</v>
      </c>
      <c r="V649" s="181">
        <f t="shared" si="51"/>
        <v>0</v>
      </c>
      <c r="W649" s="181"/>
    </row>
    <row r="650" spans="1:23" x14ac:dyDescent="0.25">
      <c r="A650" s="184" t="s">
        <v>2</v>
      </c>
      <c r="B650" s="35">
        <v>296</v>
      </c>
      <c r="C650" s="164" t="s">
        <v>1192</v>
      </c>
      <c r="D650" s="165" t="s">
        <v>1193</v>
      </c>
      <c r="E650" s="166">
        <v>-1.6288999999999998</v>
      </c>
      <c r="F650" s="166"/>
      <c r="G650" s="166">
        <v>4.8312999999999988</v>
      </c>
      <c r="H650" s="166">
        <v>6.2795000000000005</v>
      </c>
      <c r="I650" s="166">
        <v>7.2231750000000012</v>
      </c>
      <c r="L650" s="194">
        <v>6.6438561897747253</v>
      </c>
      <c r="M650" s="194"/>
      <c r="N650" s="194">
        <v>6.6438561897747253</v>
      </c>
      <c r="O650" s="194">
        <v>6.6438561897747253</v>
      </c>
      <c r="P650" s="194">
        <v>6.6438561897747253</v>
      </c>
      <c r="Q650" s="194"/>
      <c r="S650" s="181"/>
      <c r="T650" s="181"/>
      <c r="U650" s="181">
        <f t="shared" si="50"/>
        <v>0</v>
      </c>
      <c r="V650" s="181">
        <f t="shared" si="51"/>
        <v>0</v>
      </c>
      <c r="W650" s="181"/>
    </row>
    <row r="651" spans="1:23" x14ac:dyDescent="0.25">
      <c r="A651" s="184" t="s">
        <v>2</v>
      </c>
      <c r="B651" s="35">
        <v>219</v>
      </c>
      <c r="C651" s="164" t="s">
        <v>1572</v>
      </c>
      <c r="D651" s="165" t="s">
        <v>1573</v>
      </c>
      <c r="E651" s="166">
        <v>-4.3738749999999991</v>
      </c>
      <c r="F651" s="166"/>
      <c r="G651" s="166">
        <v>6.4377499999999985</v>
      </c>
      <c r="H651" s="166">
        <v>6.9192499999999981</v>
      </c>
      <c r="I651" s="166">
        <v>7.4672249999999991</v>
      </c>
      <c r="L651" s="194">
        <v>6.6438561897747253</v>
      </c>
      <c r="M651" s="194"/>
      <c r="N651" s="194">
        <v>6.6438561897747253</v>
      </c>
      <c r="O651" s="194">
        <v>6.6438561897747253</v>
      </c>
      <c r="P651" s="194">
        <v>6.6438561897747253</v>
      </c>
      <c r="Q651" s="194"/>
      <c r="S651" s="181"/>
      <c r="T651" s="181"/>
      <c r="U651" s="181">
        <f t="shared" si="50"/>
        <v>0</v>
      </c>
      <c r="V651" s="181">
        <f t="shared" si="51"/>
        <v>0</v>
      </c>
      <c r="W651" s="181"/>
    </row>
    <row r="652" spans="1:23" x14ac:dyDescent="0.25">
      <c r="A652" s="184" t="s">
        <v>2</v>
      </c>
      <c r="B652" s="35">
        <v>238</v>
      </c>
      <c r="C652" s="164" t="s">
        <v>1587</v>
      </c>
      <c r="D652" s="165" t="s">
        <v>1588</v>
      </c>
      <c r="E652" s="166">
        <v>-6.2263499999999983</v>
      </c>
      <c r="F652" s="166"/>
      <c r="G652" s="166">
        <v>6.0784999999999982</v>
      </c>
      <c r="H652" s="166">
        <v>7.1022749999999997</v>
      </c>
      <c r="I652" s="166">
        <v>6.2597999999999958</v>
      </c>
      <c r="L652" s="194">
        <v>6.6438561897747253</v>
      </c>
      <c r="M652" s="194"/>
      <c r="N652" s="194">
        <v>6.6438561897747253</v>
      </c>
      <c r="O652" s="194">
        <v>6.6438561897747253</v>
      </c>
      <c r="P652" s="194">
        <v>6.6438561897747253</v>
      </c>
      <c r="Q652" s="194"/>
      <c r="S652" s="181"/>
      <c r="T652" s="181"/>
      <c r="U652" s="181">
        <f t="shared" si="50"/>
        <v>0</v>
      </c>
      <c r="V652" s="181">
        <f t="shared" si="51"/>
        <v>0</v>
      </c>
      <c r="W652" s="181"/>
    </row>
    <row r="653" spans="1:23" x14ac:dyDescent="0.25">
      <c r="A653" s="184" t="s">
        <v>2</v>
      </c>
      <c r="B653" s="35">
        <v>251</v>
      </c>
      <c r="C653" s="164" t="s">
        <v>1417</v>
      </c>
      <c r="D653" s="165" t="s">
        <v>1484</v>
      </c>
      <c r="E653" s="166">
        <v>-0.6828499999999984</v>
      </c>
      <c r="F653" s="166"/>
      <c r="G653" s="166">
        <v>8.8120250000000002</v>
      </c>
      <c r="H653" s="166">
        <v>5.3509749999999965</v>
      </c>
      <c r="I653" s="166">
        <v>9.5963750000000019</v>
      </c>
      <c r="L653" s="194">
        <v>6.6438561897747253</v>
      </c>
      <c r="M653" s="194"/>
      <c r="N653" s="194">
        <v>6.6438561897747253</v>
      </c>
      <c r="O653" s="194">
        <v>6.6438561897747253</v>
      </c>
      <c r="P653" s="194">
        <v>6.6438561897747253</v>
      </c>
      <c r="Q653" s="194"/>
      <c r="S653" s="181"/>
      <c r="T653" s="181"/>
      <c r="U653" s="181">
        <f t="shared" si="50"/>
        <v>0</v>
      </c>
      <c r="V653" s="181">
        <f t="shared" si="51"/>
        <v>0</v>
      </c>
      <c r="W653" s="181"/>
    </row>
    <row r="654" spans="1:23" x14ac:dyDescent="0.25">
      <c r="A654" s="184" t="s">
        <v>2</v>
      </c>
      <c r="B654" s="35">
        <v>250</v>
      </c>
      <c r="C654" s="164" t="s">
        <v>1417</v>
      </c>
      <c r="D654" s="165" t="s">
        <v>1418</v>
      </c>
      <c r="E654" s="166">
        <v>0.7208249999999996</v>
      </c>
      <c r="F654" s="166"/>
      <c r="G654" s="166">
        <v>9.8118250000000007</v>
      </c>
      <c r="H654" s="166">
        <v>5.653999999999999</v>
      </c>
      <c r="I654" s="166">
        <v>8.7139250000000033</v>
      </c>
      <c r="L654" s="194">
        <v>6.6438561897747253</v>
      </c>
      <c r="M654" s="194"/>
      <c r="N654" s="194">
        <v>6.6438561897747253</v>
      </c>
      <c r="O654" s="194">
        <v>6.6438561897747253</v>
      </c>
      <c r="P654" s="194">
        <v>6.6438561897747253</v>
      </c>
      <c r="Q654" s="194"/>
      <c r="S654" s="181"/>
      <c r="T654" s="181"/>
      <c r="U654" s="181">
        <f t="shared" si="50"/>
        <v>0</v>
      </c>
      <c r="V654" s="181">
        <f t="shared" si="51"/>
        <v>0</v>
      </c>
      <c r="W654" s="181"/>
    </row>
    <row r="655" spans="1:23" x14ac:dyDescent="0.25">
      <c r="A655" s="184" t="s">
        <v>2</v>
      </c>
      <c r="B655" s="35">
        <v>400</v>
      </c>
      <c r="C655" s="164" t="s">
        <v>990</v>
      </c>
      <c r="D655" s="165" t="s">
        <v>1121</v>
      </c>
      <c r="E655" s="166">
        <v>2.3103749999999987</v>
      </c>
      <c r="F655" s="166"/>
      <c r="G655" s="166">
        <v>16.7746</v>
      </c>
      <c r="H655" s="166">
        <v>6.6666749999999997</v>
      </c>
      <c r="I655" s="166">
        <v>12.686274999999998</v>
      </c>
      <c r="L655" s="194">
        <v>6.6438561897747253</v>
      </c>
      <c r="M655" s="194"/>
      <c r="N655" s="194">
        <v>6.6438561897747253</v>
      </c>
      <c r="O655" s="194">
        <v>6.6438561897747253</v>
      </c>
      <c r="P655" s="194">
        <v>6.6438561897747253</v>
      </c>
      <c r="Q655" s="194"/>
      <c r="S655" s="181"/>
      <c r="T655" s="181"/>
      <c r="U655" s="181">
        <f t="shared" si="50"/>
        <v>0</v>
      </c>
      <c r="V655" s="181">
        <f t="shared" si="51"/>
        <v>0</v>
      </c>
      <c r="W655" s="181"/>
    </row>
    <row r="656" spans="1:23" ht="25.5" x14ac:dyDescent="0.25">
      <c r="A656" s="184" t="s">
        <v>2</v>
      </c>
      <c r="B656" s="35">
        <v>475</v>
      </c>
      <c r="C656" s="164" t="s">
        <v>990</v>
      </c>
      <c r="D656" s="167" t="s">
        <v>1022</v>
      </c>
      <c r="E656" s="166">
        <v>2.3688749999999992</v>
      </c>
      <c r="F656" s="166"/>
      <c r="G656" s="166">
        <v>25.671274999999994</v>
      </c>
      <c r="H656" s="166">
        <v>20.036350000000002</v>
      </c>
      <c r="I656" s="166">
        <v>12.065474999999998</v>
      </c>
      <c r="L656" s="194">
        <v>6.6438561897747253</v>
      </c>
      <c r="M656" s="194"/>
      <c r="N656" s="194">
        <v>6.6438561897747253</v>
      </c>
      <c r="O656" s="194">
        <v>6.6438561897747253</v>
      </c>
      <c r="P656" s="194">
        <v>6.6438561897747253</v>
      </c>
      <c r="Q656" s="194"/>
      <c r="S656" s="181"/>
      <c r="T656" s="181"/>
      <c r="U656" s="181">
        <f t="shared" si="50"/>
        <v>0</v>
      </c>
      <c r="V656" s="181">
        <f t="shared" si="51"/>
        <v>0</v>
      </c>
      <c r="W656" s="181"/>
    </row>
    <row r="657" spans="1:23" x14ac:dyDescent="0.25">
      <c r="A657" s="184" t="s">
        <v>2</v>
      </c>
      <c r="B657" s="35">
        <v>527</v>
      </c>
      <c r="C657" s="164" t="s">
        <v>990</v>
      </c>
      <c r="D657" s="165" t="s">
        <v>991</v>
      </c>
      <c r="E657" s="166">
        <v>-4.5171249999999983</v>
      </c>
      <c r="F657" s="166"/>
      <c r="G657" s="166">
        <v>3.4824000000000002</v>
      </c>
      <c r="H657" s="166">
        <v>5.0817499999999995</v>
      </c>
      <c r="I657" s="166">
        <v>7.1306250000000002</v>
      </c>
      <c r="L657" s="194">
        <v>6.6438561897747253</v>
      </c>
      <c r="M657" s="194"/>
      <c r="N657" s="194">
        <v>6.6438561897747253</v>
      </c>
      <c r="O657" s="194">
        <v>6.6438561897747253</v>
      </c>
      <c r="P657" s="194">
        <v>6.6438561897747253</v>
      </c>
      <c r="Q657" s="194"/>
      <c r="S657" s="181"/>
      <c r="T657" s="181"/>
      <c r="U657" s="181">
        <f t="shared" si="50"/>
        <v>0</v>
      </c>
      <c r="V657" s="181">
        <f t="shared" si="51"/>
        <v>0</v>
      </c>
      <c r="W657" s="181"/>
    </row>
    <row r="658" spans="1:23" ht="25.5" x14ac:dyDescent="0.25">
      <c r="A658" s="184" t="s">
        <v>2</v>
      </c>
      <c r="B658" s="35">
        <v>487</v>
      </c>
      <c r="C658" s="164" t="s">
        <v>990</v>
      </c>
      <c r="D658" s="167" t="s">
        <v>1036</v>
      </c>
      <c r="E658" s="166">
        <v>-5.0259999999999989</v>
      </c>
      <c r="F658" s="166"/>
      <c r="G658" s="166">
        <v>6.3773750000000007</v>
      </c>
      <c r="H658" s="166">
        <v>11.893224999999997</v>
      </c>
      <c r="I658" s="166">
        <v>3.9862000000000002</v>
      </c>
      <c r="L658" s="194">
        <v>6.6438561897747253</v>
      </c>
      <c r="M658" s="194"/>
      <c r="N658" s="194">
        <v>6.6438561897747253</v>
      </c>
      <c r="O658" s="194">
        <v>6.6438561897747253</v>
      </c>
      <c r="P658" s="194">
        <v>6.6438561897747253</v>
      </c>
      <c r="Q658" s="194"/>
      <c r="S658" s="181"/>
      <c r="T658" s="181"/>
      <c r="U658" s="181">
        <f t="shared" si="50"/>
        <v>0</v>
      </c>
      <c r="V658" s="181">
        <f t="shared" si="51"/>
        <v>0</v>
      </c>
      <c r="W658" s="181"/>
    </row>
    <row r="659" spans="1:23" x14ac:dyDescent="0.25">
      <c r="A659" s="184" t="s">
        <v>2</v>
      </c>
      <c r="B659" s="35">
        <v>492</v>
      </c>
      <c r="C659" s="164" t="s">
        <v>990</v>
      </c>
      <c r="D659" s="167" t="s">
        <v>1566</v>
      </c>
      <c r="E659" s="166">
        <v>-3.4107749999999992</v>
      </c>
      <c r="F659" s="166"/>
      <c r="G659" s="166">
        <v>3.6392249999999997</v>
      </c>
      <c r="H659" s="166">
        <v>12.3003</v>
      </c>
      <c r="I659" s="166">
        <v>0.99240000000000084</v>
      </c>
      <c r="L659" s="194">
        <v>6.6438561897747253</v>
      </c>
      <c r="M659" s="194"/>
      <c r="N659" s="194">
        <v>6.6438561897747253</v>
      </c>
      <c r="O659" s="194">
        <v>6.6438561897747253</v>
      </c>
      <c r="P659" s="194">
        <v>6.6438561897747253</v>
      </c>
      <c r="Q659" s="194"/>
      <c r="S659" s="181"/>
      <c r="T659" s="181"/>
      <c r="U659" s="181">
        <f t="shared" si="50"/>
        <v>0</v>
      </c>
      <c r="V659" s="181">
        <f t="shared" si="51"/>
        <v>0</v>
      </c>
      <c r="W659" s="181"/>
    </row>
    <row r="660" spans="1:23" x14ac:dyDescent="0.25">
      <c r="A660" s="184" t="s">
        <v>2</v>
      </c>
      <c r="B660" s="35">
        <v>530</v>
      </c>
      <c r="C660" s="164" t="s">
        <v>990</v>
      </c>
      <c r="D660" s="165" t="s">
        <v>1209</v>
      </c>
      <c r="E660" s="166">
        <v>-10.023900000000001</v>
      </c>
      <c r="F660" s="166"/>
      <c r="G660" s="166">
        <v>12.617150000000002</v>
      </c>
      <c r="H660" s="166">
        <v>2.4603000000000019</v>
      </c>
      <c r="I660" s="166">
        <v>-3.5771749999999995</v>
      </c>
      <c r="L660" s="194">
        <v>6.6438561897747253</v>
      </c>
      <c r="M660" s="194"/>
      <c r="N660" s="194">
        <v>6.6438561897747253</v>
      </c>
      <c r="O660" s="194">
        <v>6.6438561897747253</v>
      </c>
      <c r="P660" s="194">
        <v>6.6438561897747253</v>
      </c>
      <c r="Q660" s="194"/>
      <c r="S660" s="181"/>
      <c r="T660" s="181"/>
      <c r="U660" s="181">
        <f t="shared" si="50"/>
        <v>0</v>
      </c>
      <c r="V660" s="181">
        <f t="shared" si="51"/>
        <v>0</v>
      </c>
      <c r="W660" s="181"/>
    </row>
    <row r="661" spans="1:23" x14ac:dyDescent="0.25">
      <c r="A661" s="184" t="s">
        <v>2</v>
      </c>
      <c r="B661" s="35">
        <v>239</v>
      </c>
      <c r="C661" s="164" t="s">
        <v>1166</v>
      </c>
      <c r="D661" s="165" t="s">
        <v>1167</v>
      </c>
      <c r="E661" s="166">
        <v>8.5696999999999992</v>
      </c>
      <c r="F661" s="166"/>
      <c r="G661" s="166">
        <v>22.697199999999995</v>
      </c>
      <c r="H661" s="166">
        <v>29.726050000000004</v>
      </c>
      <c r="I661" s="166">
        <v>28.645074999999995</v>
      </c>
      <c r="L661" s="194">
        <v>6.6438561897747253</v>
      </c>
      <c r="M661" s="194"/>
      <c r="N661" s="194">
        <v>6.6438561897747253</v>
      </c>
      <c r="O661" s="194">
        <v>6.6438561897747253</v>
      </c>
      <c r="P661" s="194">
        <v>6.6438561897747253</v>
      </c>
      <c r="Q661" s="194"/>
      <c r="S661" s="181"/>
      <c r="T661" s="181"/>
      <c r="U661" s="181">
        <f t="shared" si="50"/>
        <v>0</v>
      </c>
      <c r="V661" s="181">
        <f t="shared" si="51"/>
        <v>0</v>
      </c>
      <c r="W661" s="181"/>
    </row>
    <row r="662" spans="1:23" x14ac:dyDescent="0.25">
      <c r="A662" s="184" t="s">
        <v>2</v>
      </c>
      <c r="B662" s="35">
        <v>295</v>
      </c>
      <c r="C662" s="164" t="s">
        <v>1108</v>
      </c>
      <c r="D662" s="165" t="s">
        <v>1109</v>
      </c>
      <c r="E662" s="166">
        <v>5.0197000000000003</v>
      </c>
      <c r="F662" s="166"/>
      <c r="G662" s="166">
        <v>7.830350000000001</v>
      </c>
      <c r="H662" s="166">
        <v>19.6737</v>
      </c>
      <c r="I662" s="166">
        <v>12.2865</v>
      </c>
      <c r="L662" s="194">
        <v>6.6438561897747253</v>
      </c>
      <c r="M662" s="194"/>
      <c r="N662" s="194">
        <v>6.6438561897747253</v>
      </c>
      <c r="O662" s="194">
        <v>6.6438561897747253</v>
      </c>
      <c r="P662" s="194">
        <v>6.6438561897747253</v>
      </c>
      <c r="Q662" s="194"/>
      <c r="S662" s="181"/>
      <c r="T662" s="181"/>
      <c r="U662" s="181">
        <f t="shared" si="50"/>
        <v>0</v>
      </c>
      <c r="V662" s="181">
        <f t="shared" si="51"/>
        <v>0</v>
      </c>
      <c r="W662" s="181"/>
    </row>
    <row r="663" spans="1:23" x14ac:dyDescent="0.25">
      <c r="A663" s="184" t="s">
        <v>2</v>
      </c>
      <c r="B663" s="35">
        <v>225</v>
      </c>
      <c r="C663" s="164" t="s">
        <v>1492</v>
      </c>
      <c r="D663" s="165" t="s">
        <v>1493</v>
      </c>
      <c r="E663" s="166">
        <v>5.4928749999999997</v>
      </c>
      <c r="F663" s="166"/>
      <c r="G663" s="166">
        <v>9.3063000000000002</v>
      </c>
      <c r="H663" s="166">
        <v>5.0987499999999999</v>
      </c>
      <c r="I663" s="166">
        <v>4.9383750000000015</v>
      </c>
      <c r="L663" s="194">
        <v>6.6438561897747253</v>
      </c>
      <c r="M663" s="194"/>
      <c r="N663" s="194">
        <v>6.6438561897747253</v>
      </c>
      <c r="O663" s="194">
        <v>6.6438561897747253</v>
      </c>
      <c r="P663" s="194">
        <v>6.6438561897747253</v>
      </c>
      <c r="Q663" s="194"/>
      <c r="S663" s="181"/>
      <c r="T663" s="181"/>
      <c r="U663" s="181">
        <f t="shared" si="50"/>
        <v>0</v>
      </c>
      <c r="V663" s="181">
        <f t="shared" si="51"/>
        <v>0</v>
      </c>
      <c r="W663" s="181"/>
    </row>
    <row r="664" spans="1:23" x14ac:dyDescent="0.25">
      <c r="A664" s="184" t="s">
        <v>2</v>
      </c>
      <c r="B664" s="35">
        <v>224</v>
      </c>
      <c r="C664" s="164" t="s">
        <v>1492</v>
      </c>
      <c r="D664" s="165" t="s">
        <v>1498</v>
      </c>
      <c r="E664" s="166">
        <v>18.852299999999993</v>
      </c>
      <c r="F664" s="166"/>
      <c r="G664" s="166">
        <v>21.282450000000001</v>
      </c>
      <c r="H664" s="166">
        <v>7.1745750000000026</v>
      </c>
      <c r="I664" s="166">
        <v>-0.13015000000000043</v>
      </c>
      <c r="L664" s="194">
        <v>6.6438561897747253</v>
      </c>
      <c r="M664" s="194"/>
      <c r="N664" s="194">
        <v>6.6438561897747253</v>
      </c>
      <c r="O664" s="194">
        <v>6.6438561897747253</v>
      </c>
      <c r="P664" s="194">
        <v>6.6438561897747253</v>
      </c>
      <c r="Q664" s="194"/>
      <c r="S664" s="181"/>
      <c r="T664" s="181"/>
      <c r="U664" s="181">
        <f t="shared" si="50"/>
        <v>0</v>
      </c>
      <c r="V664" s="181">
        <f t="shared" si="51"/>
        <v>0</v>
      </c>
      <c r="W664" s="181"/>
    </row>
    <row r="665" spans="1:23" x14ac:dyDescent="0.25">
      <c r="A665" s="184" t="s">
        <v>2</v>
      </c>
      <c r="B665" s="35">
        <v>243</v>
      </c>
      <c r="C665" s="164" t="s">
        <v>1061</v>
      </c>
      <c r="D665" s="165" t="s">
        <v>1062</v>
      </c>
      <c r="E665" s="166">
        <v>-4.7459750000000005</v>
      </c>
      <c r="F665" s="166"/>
      <c r="G665" s="166">
        <v>2.2395749999999994</v>
      </c>
      <c r="H665" s="166">
        <v>15.077500000000001</v>
      </c>
      <c r="I665" s="166">
        <v>3.071200000000001</v>
      </c>
      <c r="L665" s="194">
        <v>6.6438561897747253</v>
      </c>
      <c r="M665" s="194"/>
      <c r="N665" s="194">
        <v>6.6438561897747253</v>
      </c>
      <c r="O665" s="194">
        <v>6.6438561897747253</v>
      </c>
      <c r="P665" s="194">
        <v>6.6438561897747253</v>
      </c>
      <c r="Q665" s="194"/>
      <c r="S665" s="181"/>
      <c r="T665" s="181"/>
      <c r="U665" s="181">
        <f t="shared" si="50"/>
        <v>0</v>
      </c>
      <c r="V665" s="181">
        <f t="shared" si="51"/>
        <v>0</v>
      </c>
      <c r="W665" s="181"/>
    </row>
    <row r="666" spans="1:23" x14ac:dyDescent="0.25">
      <c r="A666" s="184" t="s">
        <v>2</v>
      </c>
      <c r="B666" s="35">
        <v>259</v>
      </c>
      <c r="C666" s="164" t="s">
        <v>1064</v>
      </c>
      <c r="D666" s="165" t="s">
        <v>1065</v>
      </c>
      <c r="E666" s="166">
        <v>-6.3850000000001295E-2</v>
      </c>
      <c r="F666" s="166"/>
      <c r="G666" s="166">
        <v>4.542275000000001</v>
      </c>
      <c r="H666" s="166">
        <v>6.3658500000000018</v>
      </c>
      <c r="I666" s="166">
        <v>18.417249999999996</v>
      </c>
      <c r="L666" s="194">
        <v>6.6438561897747253</v>
      </c>
      <c r="M666" s="194"/>
      <c r="N666" s="194">
        <v>6.6438561897747253</v>
      </c>
      <c r="O666" s="194">
        <v>6.6438561897747253</v>
      </c>
      <c r="P666" s="194">
        <v>6.6438561897747253</v>
      </c>
      <c r="Q666" s="194"/>
      <c r="S666" s="181"/>
      <c r="T666" s="181"/>
      <c r="U666" s="181">
        <f t="shared" si="50"/>
        <v>0</v>
      </c>
      <c r="V666" s="181">
        <f t="shared" si="51"/>
        <v>0</v>
      </c>
      <c r="W666" s="181"/>
    </row>
    <row r="667" spans="1:23" x14ac:dyDescent="0.25">
      <c r="A667" s="184" t="s">
        <v>2</v>
      </c>
      <c r="B667" s="35">
        <v>85</v>
      </c>
      <c r="C667" s="164" t="s">
        <v>1358</v>
      </c>
      <c r="D667" s="165" t="s">
        <v>1359</v>
      </c>
      <c r="E667" s="166">
        <v>1.2113250000000013</v>
      </c>
      <c r="F667" s="166"/>
      <c r="G667" s="166">
        <v>16.289599999999997</v>
      </c>
      <c r="H667" s="166">
        <v>9.3677750000000017</v>
      </c>
      <c r="I667" s="166">
        <v>10.660499999999999</v>
      </c>
      <c r="L667" s="194">
        <v>6.6438561897747253</v>
      </c>
      <c r="M667" s="194"/>
      <c r="N667" s="194">
        <v>6.6438561897747253</v>
      </c>
      <c r="O667" s="194">
        <v>6.6438561897747253</v>
      </c>
      <c r="P667" s="194">
        <v>6.6438561897747253</v>
      </c>
      <c r="Q667" s="194"/>
      <c r="S667" s="181"/>
      <c r="T667" s="181"/>
      <c r="U667" s="181">
        <f t="shared" si="50"/>
        <v>0</v>
      </c>
      <c r="V667" s="181">
        <f t="shared" si="51"/>
        <v>0</v>
      </c>
      <c r="W667" s="181"/>
    </row>
    <row r="668" spans="1:23" x14ac:dyDescent="0.25">
      <c r="A668" s="184" t="s">
        <v>2</v>
      </c>
      <c r="B668" s="35">
        <v>516</v>
      </c>
      <c r="C668" s="44" t="s">
        <v>1558</v>
      </c>
      <c r="D668" s="165" t="s">
        <v>1559</v>
      </c>
      <c r="E668" s="166">
        <v>-7.67455</v>
      </c>
      <c r="F668" s="166"/>
      <c r="G668" s="166">
        <v>2.0967000000000011</v>
      </c>
      <c r="H668" s="166">
        <v>-6.7688500000000014</v>
      </c>
      <c r="I668" s="166">
        <v>-2.9092000000000002</v>
      </c>
      <c r="L668" s="194">
        <v>6.6438561897747253</v>
      </c>
      <c r="M668" s="194"/>
      <c r="N668" s="194">
        <v>6.6438561897747253</v>
      </c>
      <c r="O668" s="194">
        <v>6.6438561897747253</v>
      </c>
      <c r="P668" s="194">
        <v>6.6438561897747253</v>
      </c>
      <c r="Q668" s="194"/>
      <c r="S668" s="181"/>
      <c r="T668" s="181"/>
      <c r="U668" s="181">
        <f t="shared" si="50"/>
        <v>0</v>
      </c>
      <c r="V668" s="181">
        <f t="shared" si="51"/>
        <v>0</v>
      </c>
      <c r="W668" s="181"/>
    </row>
    <row r="669" spans="1:23" x14ac:dyDescent="0.25">
      <c r="A669" s="184" t="s">
        <v>2</v>
      </c>
      <c r="B669" s="35">
        <v>493</v>
      </c>
      <c r="C669" s="44" t="s">
        <v>1624</v>
      </c>
      <c r="D669" s="167" t="s">
        <v>1625</v>
      </c>
      <c r="E669" s="166">
        <v>0.35397500000000193</v>
      </c>
      <c r="F669" s="166"/>
      <c r="G669" s="166">
        <v>10.343349999999999</v>
      </c>
      <c r="H669" s="166">
        <v>11.831400000000002</v>
      </c>
      <c r="I669" s="166">
        <v>10.559599999999998</v>
      </c>
      <c r="L669" s="194">
        <v>6.6438561897747253</v>
      </c>
      <c r="M669" s="194"/>
      <c r="N669" s="194">
        <v>6.6438561897747253</v>
      </c>
      <c r="O669" s="194">
        <v>6.6438561897747253</v>
      </c>
      <c r="P669" s="194">
        <v>6.6438561897747253</v>
      </c>
      <c r="Q669" s="194"/>
      <c r="S669" s="181"/>
      <c r="T669" s="181"/>
      <c r="U669" s="181">
        <f t="shared" si="50"/>
        <v>0</v>
      </c>
      <c r="V669" s="181">
        <f t="shared" si="51"/>
        <v>0</v>
      </c>
      <c r="W669" s="181"/>
    </row>
    <row r="670" spans="1:23" x14ac:dyDescent="0.25">
      <c r="A670" s="184" t="s">
        <v>2</v>
      </c>
      <c r="B670" s="35">
        <v>32</v>
      </c>
      <c r="C670" s="164" t="s">
        <v>123</v>
      </c>
      <c r="D670" s="165" t="s">
        <v>124</v>
      </c>
      <c r="E670" s="166">
        <v>5.4428999999999998</v>
      </c>
      <c r="F670" s="166"/>
      <c r="G670" s="166">
        <v>11.789649999999998</v>
      </c>
      <c r="H670" s="166">
        <v>26.243074999999994</v>
      </c>
      <c r="I670" s="166">
        <v>17.883850000000002</v>
      </c>
      <c r="L670" s="194">
        <v>6.6438561897747253</v>
      </c>
      <c r="M670" s="194"/>
      <c r="N670" s="194">
        <v>6.6438561897747253</v>
      </c>
      <c r="O670" s="194">
        <v>6.6438561897747253</v>
      </c>
      <c r="P670" s="194">
        <v>6.6438561897747253</v>
      </c>
      <c r="Q670" s="194"/>
      <c r="S670" s="181"/>
      <c r="T670" s="181"/>
      <c r="U670" s="181">
        <f t="shared" si="50"/>
        <v>0</v>
      </c>
      <c r="V670" s="181">
        <f t="shared" si="51"/>
        <v>0</v>
      </c>
      <c r="W670" s="181"/>
    </row>
    <row r="671" spans="1:23" x14ac:dyDescent="0.25">
      <c r="A671" s="184" t="s">
        <v>2</v>
      </c>
      <c r="B671" s="35">
        <v>33</v>
      </c>
      <c r="C671" s="164" t="s">
        <v>123</v>
      </c>
      <c r="D671" s="165" t="s">
        <v>129</v>
      </c>
      <c r="E671" s="166">
        <v>-1.2171500000000002</v>
      </c>
      <c r="F671" s="166"/>
      <c r="G671" s="166">
        <v>6.6724500000000013</v>
      </c>
      <c r="H671" s="166">
        <v>9.239725</v>
      </c>
      <c r="I671" s="166">
        <v>6.548</v>
      </c>
      <c r="L671" s="194">
        <v>6.6438561897747253</v>
      </c>
      <c r="M671" s="194"/>
      <c r="N671" s="194">
        <v>6.6438561897747253</v>
      </c>
      <c r="O671" s="194">
        <v>6.6438561897747253</v>
      </c>
      <c r="P671" s="194">
        <v>6.6438561897747253</v>
      </c>
      <c r="Q671" s="194"/>
      <c r="S671" s="181"/>
      <c r="T671" s="181"/>
      <c r="U671" s="181">
        <f t="shared" si="50"/>
        <v>0</v>
      </c>
      <c r="V671" s="181">
        <f t="shared" si="51"/>
        <v>0</v>
      </c>
      <c r="W671" s="181"/>
    </row>
    <row r="672" spans="1:23" x14ac:dyDescent="0.25">
      <c r="A672" s="184" t="s">
        <v>2</v>
      </c>
      <c r="B672" s="35">
        <v>298</v>
      </c>
      <c r="C672" s="164" t="s">
        <v>1195</v>
      </c>
      <c r="D672" s="165" t="s">
        <v>1196</v>
      </c>
      <c r="E672" s="166">
        <v>2.6675249999999995</v>
      </c>
      <c r="F672" s="166"/>
      <c r="G672" s="166">
        <v>15.124699999999997</v>
      </c>
      <c r="H672" s="166">
        <v>5.7745499999999996</v>
      </c>
      <c r="I672" s="166">
        <v>1.6262749999999988</v>
      </c>
      <c r="L672" s="194">
        <v>6.6438561897747253</v>
      </c>
      <c r="M672" s="194"/>
      <c r="N672" s="194">
        <v>6.6438561897747253</v>
      </c>
      <c r="O672" s="194">
        <v>6.6438561897747253</v>
      </c>
      <c r="P672" s="194">
        <v>6.6438561897747253</v>
      </c>
      <c r="Q672" s="194"/>
      <c r="S672" s="181"/>
      <c r="T672" s="181"/>
      <c r="U672" s="181">
        <f t="shared" si="50"/>
        <v>0</v>
      </c>
      <c r="V672" s="181">
        <f t="shared" si="51"/>
        <v>0</v>
      </c>
      <c r="W672" s="181"/>
    </row>
    <row r="673" spans="1:23" x14ac:dyDescent="0.25">
      <c r="A673" s="184" t="s">
        <v>2</v>
      </c>
      <c r="B673" s="35">
        <v>512</v>
      </c>
      <c r="C673" s="44" t="s">
        <v>1562</v>
      </c>
      <c r="D673" s="165" t="s">
        <v>1563</v>
      </c>
      <c r="E673" s="166">
        <v>-9.2881999999999998</v>
      </c>
      <c r="F673" s="166"/>
      <c r="G673" s="166">
        <v>-2.3261250000000002</v>
      </c>
      <c r="H673" s="166">
        <v>4.610199999999999</v>
      </c>
      <c r="I673" s="166">
        <v>2.0649749999999978</v>
      </c>
      <c r="L673" s="194">
        <v>6.6438561897747253</v>
      </c>
      <c r="M673" s="194"/>
      <c r="N673" s="194">
        <v>6.6438561897747253</v>
      </c>
      <c r="O673" s="194">
        <v>6.6438561897747253</v>
      </c>
      <c r="P673" s="194">
        <v>6.6438561897747253</v>
      </c>
      <c r="Q673" s="194"/>
      <c r="S673" s="181"/>
      <c r="T673" s="181"/>
      <c r="U673" s="181">
        <f t="shared" si="50"/>
        <v>0</v>
      </c>
      <c r="V673" s="181">
        <f t="shared" si="51"/>
        <v>0</v>
      </c>
      <c r="W673" s="181"/>
    </row>
    <row r="674" spans="1:23" x14ac:dyDescent="0.25">
      <c r="A674" s="184" t="s">
        <v>2</v>
      </c>
      <c r="B674" s="35">
        <v>517</v>
      </c>
      <c r="C674" s="44" t="s">
        <v>1665</v>
      </c>
      <c r="D674" s="165" t="s">
        <v>1666</v>
      </c>
      <c r="E674" s="166">
        <v>-8.1461500000000004</v>
      </c>
      <c r="F674" s="166"/>
      <c r="G674" s="166">
        <v>1.2799749999999985</v>
      </c>
      <c r="H674" s="166">
        <v>3.2714750000000006</v>
      </c>
      <c r="I674" s="166">
        <v>-0.25177499999999853</v>
      </c>
      <c r="L674" s="194">
        <v>6.6438561897747253</v>
      </c>
      <c r="M674" s="194"/>
      <c r="N674" s="194">
        <v>6.6438561897747253</v>
      </c>
      <c r="O674" s="194">
        <v>6.6438561897747253</v>
      </c>
      <c r="P674" s="194">
        <v>6.6438561897747253</v>
      </c>
      <c r="Q674" s="194"/>
      <c r="S674" s="181"/>
      <c r="T674" s="181"/>
      <c r="U674" s="181">
        <f t="shared" si="50"/>
        <v>0</v>
      </c>
      <c r="V674" s="181">
        <f t="shared" si="51"/>
        <v>0</v>
      </c>
      <c r="W674" s="181"/>
    </row>
    <row r="675" spans="1:23" x14ac:dyDescent="0.25">
      <c r="A675" s="184" t="s">
        <v>2</v>
      </c>
      <c r="B675" s="35">
        <v>358</v>
      </c>
      <c r="C675" s="44" t="s">
        <v>1658</v>
      </c>
      <c r="D675" s="165" t="s">
        <v>1659</v>
      </c>
      <c r="E675" s="166">
        <v>4.1420999999999992</v>
      </c>
      <c r="F675" s="166"/>
      <c r="G675" s="166">
        <v>9.3291249999999977</v>
      </c>
      <c r="H675" s="166">
        <v>3.1346000000000007</v>
      </c>
      <c r="I675" s="166">
        <v>4.0723499999999992</v>
      </c>
      <c r="L675" s="194">
        <v>6.6438561897747253</v>
      </c>
      <c r="M675" s="194"/>
      <c r="N675" s="194">
        <v>6.6438561897747253</v>
      </c>
      <c r="O675" s="194">
        <v>6.6438561897747253</v>
      </c>
      <c r="P675" s="194">
        <v>6.6438561897747253</v>
      </c>
      <c r="Q675" s="194"/>
      <c r="S675" s="181"/>
      <c r="T675" s="181"/>
      <c r="U675" s="181">
        <f t="shared" si="50"/>
        <v>0</v>
      </c>
      <c r="V675" s="181">
        <f t="shared" si="51"/>
        <v>0</v>
      </c>
      <c r="W675" s="181"/>
    </row>
    <row r="676" spans="1:23" x14ac:dyDescent="0.25">
      <c r="A676" s="184" t="s">
        <v>2</v>
      </c>
      <c r="B676" s="35">
        <v>518</v>
      </c>
      <c r="C676" s="44" t="s">
        <v>1635</v>
      </c>
      <c r="D676" s="165" t="s">
        <v>1636</v>
      </c>
      <c r="E676" s="166">
        <v>-7.0624000000000011</v>
      </c>
      <c r="F676" s="166"/>
      <c r="G676" s="166">
        <v>5.3794499999999994</v>
      </c>
      <c r="H676" s="166">
        <v>-7.5532250000000012</v>
      </c>
      <c r="I676" s="166">
        <v>1.3968249999999998</v>
      </c>
      <c r="L676" s="194">
        <v>6.6438561897747253</v>
      </c>
      <c r="M676" s="194"/>
      <c r="N676" s="194">
        <v>6.6438561897747253</v>
      </c>
      <c r="O676" s="194">
        <v>6.6438561897747253</v>
      </c>
      <c r="P676" s="194">
        <v>6.6438561897747253</v>
      </c>
      <c r="Q676" s="194"/>
      <c r="S676" s="181"/>
      <c r="T676" s="181"/>
      <c r="U676" s="181">
        <f t="shared" si="50"/>
        <v>0</v>
      </c>
      <c r="V676" s="181">
        <f t="shared" si="51"/>
        <v>0</v>
      </c>
      <c r="W676" s="181"/>
    </row>
    <row r="677" spans="1:23" x14ac:dyDescent="0.25">
      <c r="A677" s="184" t="s">
        <v>2</v>
      </c>
      <c r="B677" s="35">
        <v>519</v>
      </c>
      <c r="C677" s="44" t="s">
        <v>1441</v>
      </c>
      <c r="D677" s="165" t="s">
        <v>1442</v>
      </c>
      <c r="E677" s="166">
        <v>-11.576475</v>
      </c>
      <c r="F677" s="166"/>
      <c r="G677" s="166">
        <v>5.9365249999999961</v>
      </c>
      <c r="H677" s="166">
        <v>3.7764000000000006</v>
      </c>
      <c r="I677" s="166">
        <v>1.4170500000000006</v>
      </c>
      <c r="L677" s="194">
        <v>6.6438561897747253</v>
      </c>
      <c r="M677" s="194"/>
      <c r="N677" s="194">
        <v>6.6438561897747253</v>
      </c>
      <c r="O677" s="194">
        <v>6.6438561897747253</v>
      </c>
      <c r="P677" s="194">
        <v>6.6438561897747253</v>
      </c>
      <c r="Q677" s="194"/>
      <c r="S677" s="181"/>
      <c r="T677" s="181"/>
      <c r="U677" s="181">
        <f t="shared" si="50"/>
        <v>0</v>
      </c>
      <c r="V677" s="181">
        <f t="shared" si="51"/>
        <v>0</v>
      </c>
      <c r="W677" s="181"/>
    </row>
    <row r="678" spans="1:23" x14ac:dyDescent="0.25">
      <c r="A678" s="184" t="s">
        <v>2</v>
      </c>
      <c r="B678" s="35">
        <v>324</v>
      </c>
      <c r="C678" s="164" t="s">
        <v>1207</v>
      </c>
      <c r="D678" s="165" t="s">
        <v>1208</v>
      </c>
      <c r="E678" s="166">
        <v>0.82795000000000041</v>
      </c>
      <c r="F678" s="166"/>
      <c r="G678" s="166">
        <v>8.5938999999999979</v>
      </c>
      <c r="H678" s="166">
        <v>8.2736499999999999</v>
      </c>
      <c r="I678" s="166">
        <v>12.044325000000001</v>
      </c>
      <c r="L678" s="194">
        <v>6.6438561897747253</v>
      </c>
      <c r="M678" s="194"/>
      <c r="N678" s="194">
        <v>6.6438561897747253</v>
      </c>
      <c r="O678" s="194">
        <v>6.6438561897747253</v>
      </c>
      <c r="P678" s="194">
        <v>6.6438561897747253</v>
      </c>
      <c r="Q678" s="194"/>
      <c r="S678" s="181"/>
      <c r="T678" s="181"/>
      <c r="U678" s="181">
        <f t="shared" si="50"/>
        <v>0</v>
      </c>
      <c r="V678" s="181">
        <f t="shared" si="51"/>
        <v>0</v>
      </c>
      <c r="W678" s="181"/>
    </row>
    <row r="679" spans="1:23" x14ac:dyDescent="0.25">
      <c r="A679" s="184" t="s">
        <v>2</v>
      </c>
      <c r="B679" s="35">
        <v>287</v>
      </c>
      <c r="C679" s="164" t="s">
        <v>1611</v>
      </c>
      <c r="D679" s="165" t="s">
        <v>1612</v>
      </c>
      <c r="E679" s="166">
        <v>-3.4336249999999993</v>
      </c>
      <c r="F679" s="166"/>
      <c r="G679" s="166">
        <v>13.980875000000001</v>
      </c>
      <c r="H679" s="166">
        <v>6.451274999999999</v>
      </c>
      <c r="I679" s="166">
        <v>12.764574999999997</v>
      </c>
      <c r="L679" s="194">
        <v>6.6438561897747253</v>
      </c>
      <c r="M679" s="194"/>
      <c r="N679" s="194">
        <v>6.6438561897747253</v>
      </c>
      <c r="O679" s="194">
        <v>6.6438561897747253</v>
      </c>
      <c r="P679" s="194">
        <v>6.6438561897747253</v>
      </c>
      <c r="Q679" s="194"/>
      <c r="S679" s="181"/>
      <c r="T679" s="181"/>
      <c r="U679" s="181">
        <f t="shared" si="50"/>
        <v>0</v>
      </c>
      <c r="V679" s="181">
        <f t="shared" si="51"/>
        <v>0</v>
      </c>
      <c r="W679" s="181"/>
    </row>
    <row r="680" spans="1:23" x14ac:dyDescent="0.25">
      <c r="A680" s="184" t="s">
        <v>2</v>
      </c>
      <c r="B680" s="35">
        <v>503</v>
      </c>
      <c r="C680" s="44" t="s">
        <v>1653</v>
      </c>
      <c r="D680" s="167" t="s">
        <v>1654</v>
      </c>
      <c r="E680" s="166">
        <v>-9.2225000000000001</v>
      </c>
      <c r="F680" s="166"/>
      <c r="G680" s="166">
        <v>10.143475</v>
      </c>
      <c r="H680" s="166">
        <v>1.1972499999999995</v>
      </c>
      <c r="I680" s="166">
        <v>3.7247500000000002</v>
      </c>
      <c r="L680" s="194">
        <v>6.6438561897747253</v>
      </c>
      <c r="M680" s="194"/>
      <c r="N680" s="194">
        <v>6.6438561897747253</v>
      </c>
      <c r="O680" s="194">
        <v>6.6438561897747253</v>
      </c>
      <c r="P680" s="194">
        <v>6.6438561897747253</v>
      </c>
      <c r="Q680" s="194"/>
      <c r="S680" s="181"/>
      <c r="T680" s="181"/>
      <c r="U680" s="181">
        <f t="shared" si="50"/>
        <v>0</v>
      </c>
      <c r="V680" s="181">
        <f t="shared" si="51"/>
        <v>0</v>
      </c>
      <c r="W680" s="181"/>
    </row>
    <row r="681" spans="1:23" x14ac:dyDescent="0.25">
      <c r="A681" s="184" t="s">
        <v>2</v>
      </c>
      <c r="B681" s="35">
        <v>272</v>
      </c>
      <c r="C681" s="164" t="s">
        <v>1285</v>
      </c>
      <c r="D681" s="165" t="s">
        <v>1286</v>
      </c>
      <c r="E681" s="166">
        <v>0.96325000000000127</v>
      </c>
      <c r="F681" s="166"/>
      <c r="G681" s="166">
        <v>8.2750749999999975</v>
      </c>
      <c r="H681" s="166">
        <v>5.1378250000000012</v>
      </c>
      <c r="I681" s="166">
        <v>10.464574999999996</v>
      </c>
      <c r="L681" s="194">
        <v>6.6438561897747253</v>
      </c>
      <c r="M681" s="194"/>
      <c r="N681" s="194">
        <v>6.6438561897747253</v>
      </c>
      <c r="O681" s="194">
        <v>6.6438561897747253</v>
      </c>
      <c r="P681" s="194">
        <v>6.6438561897747253</v>
      </c>
      <c r="Q681" s="194"/>
      <c r="S681" s="181"/>
      <c r="T681" s="181"/>
      <c r="U681" s="181">
        <f t="shared" ref="U681:U744" si="52">N681-O681</f>
        <v>0</v>
      </c>
      <c r="V681" s="181">
        <f t="shared" ref="V681:V744" si="53">O681-P681</f>
        <v>0</v>
      </c>
      <c r="W681" s="181"/>
    </row>
    <row r="682" spans="1:23" x14ac:dyDescent="0.25">
      <c r="A682" s="184" t="s">
        <v>2</v>
      </c>
      <c r="B682" s="35">
        <v>266</v>
      </c>
      <c r="C682" s="164" t="s">
        <v>1087</v>
      </c>
      <c r="D682" s="165" t="s">
        <v>1088</v>
      </c>
      <c r="E682" s="166">
        <v>-3.673</v>
      </c>
      <c r="F682" s="166"/>
      <c r="G682" s="166">
        <v>5.6280249999999974</v>
      </c>
      <c r="H682" s="166">
        <v>-0.6057750000000004</v>
      </c>
      <c r="I682" s="166">
        <v>2.1469249999999995</v>
      </c>
      <c r="L682" s="194">
        <v>6.6438561897747253</v>
      </c>
      <c r="M682" s="194"/>
      <c r="N682" s="194">
        <v>6.6438561897747253</v>
      </c>
      <c r="O682" s="194">
        <v>6.6438561897747253</v>
      </c>
      <c r="P682" s="194">
        <v>6.6438561897747253</v>
      </c>
      <c r="Q682" s="194"/>
      <c r="S682" s="181"/>
      <c r="T682" s="181"/>
      <c r="U682" s="181">
        <f t="shared" si="52"/>
        <v>0</v>
      </c>
      <c r="V682" s="181">
        <f t="shared" si="53"/>
        <v>0</v>
      </c>
      <c r="W682" s="181"/>
    </row>
    <row r="683" spans="1:23" x14ac:dyDescent="0.25">
      <c r="A683" s="184" t="s">
        <v>2</v>
      </c>
      <c r="B683" s="35">
        <v>273</v>
      </c>
      <c r="C683" s="164" t="s">
        <v>339</v>
      </c>
      <c r="D683" s="165" t="s">
        <v>1373</v>
      </c>
      <c r="E683" s="166">
        <v>0.45559999999999956</v>
      </c>
      <c r="F683" s="166"/>
      <c r="G683" s="166">
        <v>7.3188749999999985</v>
      </c>
      <c r="H683" s="166">
        <v>9.1893750000000001</v>
      </c>
      <c r="I683" s="166">
        <v>10.90985</v>
      </c>
      <c r="L683" s="194">
        <v>6.6438561897747253</v>
      </c>
      <c r="M683" s="194"/>
      <c r="N683" s="194">
        <v>6.6438561897747253</v>
      </c>
      <c r="O683" s="194">
        <v>6.6438561897747253</v>
      </c>
      <c r="P683" s="194">
        <v>6.6438561897747253</v>
      </c>
      <c r="Q683" s="194"/>
      <c r="S683" s="181"/>
      <c r="T683" s="181"/>
      <c r="U683" s="181">
        <f t="shared" si="52"/>
        <v>0</v>
      </c>
      <c r="V683" s="181">
        <f t="shared" si="53"/>
        <v>0</v>
      </c>
      <c r="W683" s="181"/>
    </row>
    <row r="684" spans="1:23" x14ac:dyDescent="0.25">
      <c r="A684" s="184" t="s">
        <v>2</v>
      </c>
      <c r="B684" s="35">
        <v>274</v>
      </c>
      <c r="C684" s="164" t="s">
        <v>339</v>
      </c>
      <c r="D684" s="165" t="s">
        <v>1413</v>
      </c>
      <c r="E684" s="166">
        <v>2.6949999999999998</v>
      </c>
      <c r="F684" s="166"/>
      <c r="G684" s="166">
        <v>5.4730749999999952</v>
      </c>
      <c r="H684" s="166">
        <v>10.569449999999998</v>
      </c>
      <c r="I684" s="166">
        <v>6.3786249999999995</v>
      </c>
      <c r="L684" s="194">
        <v>6.6438561897747253</v>
      </c>
      <c r="M684" s="194"/>
      <c r="N684" s="194">
        <v>6.6438561897747253</v>
      </c>
      <c r="O684" s="194">
        <v>6.6438561897747253</v>
      </c>
      <c r="P684" s="194">
        <v>6.6438561897747253</v>
      </c>
      <c r="Q684" s="194"/>
      <c r="S684" s="181"/>
      <c r="T684" s="181"/>
      <c r="U684" s="181">
        <f t="shared" si="52"/>
        <v>0</v>
      </c>
      <c r="V684" s="181">
        <f t="shared" si="53"/>
        <v>0</v>
      </c>
      <c r="W684" s="181"/>
    </row>
    <row r="685" spans="1:23" x14ac:dyDescent="0.25">
      <c r="A685" s="184" t="s">
        <v>2</v>
      </c>
      <c r="B685" s="35">
        <v>270</v>
      </c>
      <c r="C685" s="164" t="s">
        <v>1168</v>
      </c>
      <c r="D685" s="165" t="s">
        <v>1169</v>
      </c>
      <c r="E685" s="166">
        <v>2.1505000000000001</v>
      </c>
      <c r="F685" s="166"/>
      <c r="G685" s="166">
        <v>7.107800000000001</v>
      </c>
      <c r="H685" s="166">
        <v>8.8457749999999997</v>
      </c>
      <c r="I685" s="166">
        <v>7.1921749999999971</v>
      </c>
      <c r="L685" s="194">
        <v>6.6438561897747253</v>
      </c>
      <c r="M685" s="194"/>
      <c r="N685" s="194">
        <v>6.6438561897747253</v>
      </c>
      <c r="O685" s="194">
        <v>6.6438561897747253</v>
      </c>
      <c r="P685" s="194">
        <v>6.6438561897747253</v>
      </c>
      <c r="Q685" s="194"/>
      <c r="S685" s="181"/>
      <c r="T685" s="181"/>
      <c r="U685" s="181">
        <f t="shared" si="52"/>
        <v>0</v>
      </c>
      <c r="V685" s="181">
        <f t="shared" si="53"/>
        <v>0</v>
      </c>
      <c r="W685" s="181"/>
    </row>
    <row r="686" spans="1:23" x14ac:dyDescent="0.25">
      <c r="A686" s="184" t="s">
        <v>2</v>
      </c>
      <c r="B686" s="35">
        <v>269</v>
      </c>
      <c r="C686" s="164" t="s">
        <v>1168</v>
      </c>
      <c r="D686" s="165" t="s">
        <v>1284</v>
      </c>
      <c r="E686" s="166">
        <v>-1.2573500000000006</v>
      </c>
      <c r="F686" s="166"/>
      <c r="G686" s="166">
        <v>16.835999999999999</v>
      </c>
      <c r="H686" s="166">
        <v>16.404124999999993</v>
      </c>
      <c r="I686" s="166">
        <v>4.8896499999999987</v>
      </c>
      <c r="L686" s="194">
        <v>6.6438561897747253</v>
      </c>
      <c r="M686" s="194"/>
      <c r="N686" s="194">
        <v>6.6438561897747253</v>
      </c>
      <c r="O686" s="194">
        <v>6.6438561897747253</v>
      </c>
      <c r="P686" s="194">
        <v>6.6438561897747253</v>
      </c>
      <c r="Q686" s="194"/>
      <c r="S686" s="181"/>
      <c r="T686" s="181"/>
      <c r="U686" s="181">
        <f t="shared" si="52"/>
        <v>0</v>
      </c>
      <c r="V686" s="181">
        <f t="shared" si="53"/>
        <v>0</v>
      </c>
      <c r="W686" s="181"/>
    </row>
    <row r="687" spans="1:23" ht="25.5" x14ac:dyDescent="0.25">
      <c r="A687" s="184" t="s">
        <v>2</v>
      </c>
      <c r="B687" s="35">
        <v>606</v>
      </c>
      <c r="C687" s="44" t="s">
        <v>945</v>
      </c>
      <c r="D687" s="167" t="s">
        <v>1668</v>
      </c>
      <c r="E687" s="166">
        <v>87.708900000000014</v>
      </c>
      <c r="F687" s="166"/>
      <c r="G687" s="166">
        <v>104.673475</v>
      </c>
      <c r="H687" s="166">
        <v>134.34764999999999</v>
      </c>
      <c r="I687" s="166">
        <v>154.16669999999999</v>
      </c>
      <c r="L687" s="194">
        <v>6.6438561897747253</v>
      </c>
      <c r="M687" s="194"/>
      <c r="N687" s="194">
        <v>6.7097520892146392</v>
      </c>
      <c r="O687" s="194">
        <v>7.069827275822508</v>
      </c>
      <c r="P687" s="194">
        <v>7.2683473666165472</v>
      </c>
      <c r="Q687" s="194"/>
      <c r="S687" s="181"/>
      <c r="T687" s="181"/>
      <c r="U687" s="181">
        <f t="shared" si="52"/>
        <v>-0.36007518660786886</v>
      </c>
      <c r="V687" s="181">
        <f t="shared" si="53"/>
        <v>-0.19852009079403921</v>
      </c>
      <c r="W687" s="181"/>
    </row>
    <row r="688" spans="1:23" ht="25.5" x14ac:dyDescent="0.25">
      <c r="A688" s="184" t="s">
        <v>2</v>
      </c>
      <c r="B688" s="35">
        <v>607</v>
      </c>
      <c r="C688" s="44" t="s">
        <v>945</v>
      </c>
      <c r="D688" s="167" t="s">
        <v>970</v>
      </c>
      <c r="E688" s="166">
        <v>66.649900000000002</v>
      </c>
      <c r="F688" s="166"/>
      <c r="G688" s="166">
        <v>95.086725000000001</v>
      </c>
      <c r="H688" s="166">
        <v>99.699700000000007</v>
      </c>
      <c r="I688" s="166">
        <v>84.838924999999989</v>
      </c>
      <c r="L688" s="194">
        <v>6.6438561897747253</v>
      </c>
      <c r="M688" s="194"/>
      <c r="N688" s="194">
        <v>6.6438561897747253</v>
      </c>
      <c r="O688" s="194">
        <v>6.6395172583958546</v>
      </c>
      <c r="P688" s="194">
        <v>6.6438561897747253</v>
      </c>
      <c r="Q688" s="194"/>
      <c r="S688" s="181"/>
      <c r="T688" s="181"/>
      <c r="U688" s="181">
        <f t="shared" si="52"/>
        <v>4.3389313788706474E-3</v>
      </c>
      <c r="V688" s="181">
        <f t="shared" si="53"/>
        <v>-4.3389313788706474E-3</v>
      </c>
      <c r="W688" s="181"/>
    </row>
    <row r="689" spans="1:24" ht="25.5" x14ac:dyDescent="0.25">
      <c r="A689" s="184" t="s">
        <v>2</v>
      </c>
      <c r="B689" s="35">
        <v>609</v>
      </c>
      <c r="C689" s="44" t="s">
        <v>945</v>
      </c>
      <c r="D689" s="167" t="s">
        <v>946</v>
      </c>
      <c r="E689" s="166">
        <v>27.655799999999999</v>
      </c>
      <c r="F689" s="166"/>
      <c r="G689" s="166">
        <v>30.105324999999997</v>
      </c>
      <c r="H689" s="166">
        <v>17.850925000000004</v>
      </c>
      <c r="I689" s="166">
        <v>21.8001</v>
      </c>
      <c r="L689" s="194">
        <v>6.6438561897747253</v>
      </c>
      <c r="M689" s="194"/>
      <c r="N689" s="194">
        <v>6.6438561897747253</v>
      </c>
      <c r="O689" s="194">
        <v>6.6438561897747253</v>
      </c>
      <c r="P689" s="194">
        <v>6.6438561897747253</v>
      </c>
      <c r="Q689" s="194"/>
      <c r="S689" s="181"/>
      <c r="T689" s="181"/>
      <c r="U689" s="181">
        <f t="shared" si="52"/>
        <v>0</v>
      </c>
      <c r="V689" s="181">
        <f t="shared" si="53"/>
        <v>0</v>
      </c>
      <c r="W689" s="181"/>
    </row>
    <row r="690" spans="1:24" x14ac:dyDescent="0.25">
      <c r="A690" s="184" t="s">
        <v>2</v>
      </c>
      <c r="B690" s="35">
        <v>603</v>
      </c>
      <c r="C690" s="44" t="s">
        <v>945</v>
      </c>
      <c r="D690" s="167" t="s">
        <v>1281</v>
      </c>
      <c r="E690" s="166">
        <v>-7.7702249999999999</v>
      </c>
      <c r="F690" s="166"/>
      <c r="G690" s="166">
        <v>3.2503500000000001</v>
      </c>
      <c r="H690" s="166">
        <v>4.6392499999999988</v>
      </c>
      <c r="I690" s="166">
        <v>6.7974749999999986</v>
      </c>
      <c r="L690" s="194">
        <v>6.6438561897747253</v>
      </c>
      <c r="M690" s="194"/>
      <c r="N690" s="194">
        <v>6.6438561897747253</v>
      </c>
      <c r="O690" s="194">
        <v>6.6438561897747253</v>
      </c>
      <c r="P690" s="194">
        <v>6.6438561897747253</v>
      </c>
      <c r="Q690" s="194"/>
      <c r="S690" s="181"/>
      <c r="T690" s="181"/>
      <c r="U690" s="181">
        <f t="shared" si="52"/>
        <v>0</v>
      </c>
      <c r="V690" s="181">
        <f t="shared" si="53"/>
        <v>0</v>
      </c>
      <c r="W690" s="181"/>
    </row>
    <row r="691" spans="1:24" x14ac:dyDescent="0.25">
      <c r="A691" s="184" t="s">
        <v>2</v>
      </c>
      <c r="B691" s="35">
        <v>602</v>
      </c>
      <c r="C691" s="44" t="s">
        <v>945</v>
      </c>
      <c r="D691" s="167" t="s">
        <v>1092</v>
      </c>
      <c r="E691" s="166">
        <v>-7.5167249999999992</v>
      </c>
      <c r="F691" s="166"/>
      <c r="G691" s="166">
        <v>-0.33457500000000007</v>
      </c>
      <c r="H691" s="166">
        <v>11.515524999999998</v>
      </c>
      <c r="I691" s="166">
        <v>6.0803999999999974</v>
      </c>
      <c r="L691" s="194">
        <v>6.6438561897747253</v>
      </c>
      <c r="M691" s="194"/>
      <c r="N691" s="194">
        <v>6.6438561897747253</v>
      </c>
      <c r="O691" s="194">
        <v>6.6438561897747253</v>
      </c>
      <c r="P691" s="194">
        <v>6.6438561897747253</v>
      </c>
      <c r="Q691" s="194"/>
      <c r="S691" s="181"/>
      <c r="T691" s="181"/>
      <c r="U691" s="181">
        <f t="shared" si="52"/>
        <v>0</v>
      </c>
      <c r="V691" s="181">
        <f t="shared" si="53"/>
        <v>0</v>
      </c>
      <c r="W691" s="181"/>
    </row>
    <row r="692" spans="1:24" x14ac:dyDescent="0.25">
      <c r="A692" s="184" t="s">
        <v>2</v>
      </c>
      <c r="B692" s="35">
        <v>521</v>
      </c>
      <c r="C692" s="44" t="s">
        <v>945</v>
      </c>
      <c r="D692" s="165" t="s">
        <v>1355</v>
      </c>
      <c r="E692" s="166">
        <v>-5.2900250000000009</v>
      </c>
      <c r="F692" s="166"/>
      <c r="G692" s="166">
        <v>9.3915499999999987</v>
      </c>
      <c r="H692" s="166">
        <v>-2.8424999999999998</v>
      </c>
      <c r="I692" s="166">
        <v>-1.8061749999999996</v>
      </c>
      <c r="L692" s="194">
        <v>6.6438561897747253</v>
      </c>
      <c r="M692" s="194"/>
      <c r="N692" s="194">
        <v>6.6438561897747253</v>
      </c>
      <c r="O692" s="194">
        <v>6.6438561897747253</v>
      </c>
      <c r="P692" s="194">
        <v>6.6438561897747253</v>
      </c>
      <c r="Q692" s="194"/>
      <c r="S692" s="181"/>
      <c r="T692" s="181"/>
      <c r="U692" s="181">
        <f t="shared" si="52"/>
        <v>0</v>
      </c>
      <c r="V692" s="181">
        <f t="shared" si="53"/>
        <v>0</v>
      </c>
      <c r="W692" s="181"/>
    </row>
    <row r="693" spans="1:24" x14ac:dyDescent="0.25">
      <c r="A693" s="184" t="s">
        <v>2</v>
      </c>
      <c r="B693" s="35">
        <v>482</v>
      </c>
      <c r="C693" s="44" t="s">
        <v>1130</v>
      </c>
      <c r="D693" s="167" t="s">
        <v>1131</v>
      </c>
      <c r="E693" s="166">
        <v>-4.0900250000000007</v>
      </c>
      <c r="F693" s="166"/>
      <c r="G693" s="166">
        <v>20.657</v>
      </c>
      <c r="H693" s="166">
        <v>1.1999000000000004</v>
      </c>
      <c r="I693" s="166">
        <v>4.5406000000000013</v>
      </c>
      <c r="L693" s="194">
        <v>6.6438561897747253</v>
      </c>
      <c r="M693" s="194"/>
      <c r="N693" s="194">
        <v>6.6438561897747253</v>
      </c>
      <c r="O693" s="194">
        <v>6.6438561897747253</v>
      </c>
      <c r="P693" s="194">
        <v>6.6438561897747253</v>
      </c>
      <c r="Q693" s="194"/>
      <c r="S693" s="181"/>
      <c r="T693" s="181"/>
      <c r="U693" s="181">
        <f t="shared" si="52"/>
        <v>0</v>
      </c>
      <c r="V693" s="181">
        <f t="shared" si="53"/>
        <v>0</v>
      </c>
      <c r="W693" s="181"/>
    </row>
    <row r="694" spans="1:24" x14ac:dyDescent="0.25">
      <c r="A694" s="184" t="s">
        <v>2</v>
      </c>
      <c r="B694" s="35">
        <v>598</v>
      </c>
      <c r="C694" s="44" t="s">
        <v>1629</v>
      </c>
      <c r="D694" s="165" t="s">
        <v>1630</v>
      </c>
      <c r="E694" s="166">
        <v>-14.064699999999997</v>
      </c>
      <c r="F694" s="166"/>
      <c r="G694" s="166">
        <v>2.5278999999999998</v>
      </c>
      <c r="H694" s="166">
        <v>3.0359500000000024</v>
      </c>
      <c r="I694" s="166">
        <v>3.3463999999999992</v>
      </c>
      <c r="L694" s="194">
        <v>6.6438561897747253</v>
      </c>
      <c r="M694" s="194"/>
      <c r="N694" s="194">
        <v>6.6438561897747253</v>
      </c>
      <c r="O694" s="194">
        <v>6.6438561897747253</v>
      </c>
      <c r="P694" s="194">
        <v>6.6438561897747253</v>
      </c>
      <c r="Q694" s="194"/>
      <c r="S694" s="181"/>
      <c r="T694" s="181"/>
      <c r="U694" s="181">
        <f t="shared" si="52"/>
        <v>0</v>
      </c>
      <c r="V694" s="181">
        <f t="shared" si="53"/>
        <v>0</v>
      </c>
      <c r="W694" s="181"/>
    </row>
    <row r="695" spans="1:24" x14ac:dyDescent="0.25">
      <c r="A695" s="184" t="s">
        <v>2</v>
      </c>
      <c r="B695" s="35">
        <v>478</v>
      </c>
      <c r="C695" s="44" t="s">
        <v>1347</v>
      </c>
      <c r="D695" s="167" t="s">
        <v>1348</v>
      </c>
      <c r="E695" s="166">
        <v>-14.044475</v>
      </c>
      <c r="F695" s="166"/>
      <c r="G695" s="166">
        <v>2.9977</v>
      </c>
      <c r="H695" s="166">
        <v>8.0313250000000007</v>
      </c>
      <c r="I695" s="166">
        <v>-2.2275000000000489E-2</v>
      </c>
      <c r="K695" s="158"/>
      <c r="L695" s="194">
        <v>6.6438561897747253</v>
      </c>
      <c r="M695" s="194"/>
      <c r="N695" s="194">
        <v>6.6438561897747253</v>
      </c>
      <c r="O695" s="194">
        <v>6.6438561897747253</v>
      </c>
      <c r="P695" s="194">
        <v>6.6438561897747253</v>
      </c>
      <c r="Q695" s="194"/>
      <c r="R695" s="182"/>
      <c r="S695" s="181"/>
      <c r="T695" s="181"/>
      <c r="U695" s="181">
        <f t="shared" si="52"/>
        <v>0</v>
      </c>
      <c r="V695" s="181">
        <f t="shared" si="53"/>
        <v>0</v>
      </c>
      <c r="W695" s="181"/>
      <c r="X695" s="182"/>
    </row>
    <row r="696" spans="1:24" x14ac:dyDescent="0.25">
      <c r="A696" s="184" t="s">
        <v>2</v>
      </c>
      <c r="B696" s="35">
        <v>488</v>
      </c>
      <c r="C696" s="44" t="s">
        <v>1554</v>
      </c>
      <c r="D696" s="167" t="s">
        <v>1555</v>
      </c>
      <c r="E696" s="166">
        <v>-7.460499999999997</v>
      </c>
      <c r="F696" s="166"/>
      <c r="G696" s="166">
        <v>6.9082249999999981</v>
      </c>
      <c r="H696" s="166">
        <v>-3.4371000000000009</v>
      </c>
      <c r="I696" s="166">
        <v>8.5938499999999998</v>
      </c>
      <c r="L696" s="194">
        <v>6.6438561897747253</v>
      </c>
      <c r="M696" s="194"/>
      <c r="N696" s="194">
        <v>6.6438561897747253</v>
      </c>
      <c r="O696" s="194">
        <v>6.6438561897747253</v>
      </c>
      <c r="P696" s="194">
        <v>6.6438561897747253</v>
      </c>
      <c r="Q696" s="194"/>
      <c r="S696" s="181"/>
      <c r="T696" s="181"/>
      <c r="U696" s="181">
        <f t="shared" si="52"/>
        <v>0</v>
      </c>
      <c r="V696" s="181">
        <f t="shared" si="53"/>
        <v>0</v>
      </c>
      <c r="W696" s="181"/>
    </row>
    <row r="697" spans="1:24" x14ac:dyDescent="0.25">
      <c r="A697" s="184" t="s">
        <v>2</v>
      </c>
      <c r="B697" s="35">
        <v>331</v>
      </c>
      <c r="C697" s="164" t="s">
        <v>1651</v>
      </c>
      <c r="D697" s="165" t="s">
        <v>1652</v>
      </c>
      <c r="E697" s="166">
        <v>0.71232499999999899</v>
      </c>
      <c r="F697" s="166"/>
      <c r="G697" s="166">
        <v>7.8018250000000009</v>
      </c>
      <c r="H697" s="166">
        <v>-1.0601249999999993</v>
      </c>
      <c r="I697" s="166">
        <v>3.473424999999998</v>
      </c>
      <c r="L697" s="194">
        <v>6.6438561897747253</v>
      </c>
      <c r="M697" s="194"/>
      <c r="N697" s="194">
        <v>6.6438561897747253</v>
      </c>
      <c r="O697" s="194">
        <v>6.6438561897747253</v>
      </c>
      <c r="P697" s="194">
        <v>6.6438561897747253</v>
      </c>
      <c r="Q697" s="194"/>
      <c r="S697" s="181"/>
      <c r="T697" s="181"/>
      <c r="U697" s="181">
        <f t="shared" si="52"/>
        <v>0</v>
      </c>
      <c r="V697" s="181">
        <f t="shared" si="53"/>
        <v>0</v>
      </c>
      <c r="W697" s="181"/>
    </row>
    <row r="698" spans="1:24" x14ac:dyDescent="0.25">
      <c r="A698" s="184" t="s">
        <v>2</v>
      </c>
      <c r="B698" s="35">
        <v>271</v>
      </c>
      <c r="C698" s="164" t="s">
        <v>1054</v>
      </c>
      <c r="D698" s="165" t="s">
        <v>1055</v>
      </c>
      <c r="E698" s="166">
        <v>7.3357749999999982</v>
      </c>
      <c r="F698" s="166"/>
      <c r="G698" s="166">
        <v>11.408574999999999</v>
      </c>
      <c r="H698" s="166">
        <v>13.676425000000002</v>
      </c>
      <c r="I698" s="166">
        <v>3.3908999999999994</v>
      </c>
      <c r="L698" s="194">
        <v>6.6438561897747253</v>
      </c>
      <c r="M698" s="194"/>
      <c r="N698" s="194">
        <v>6.6438561897747253</v>
      </c>
      <c r="O698" s="194">
        <v>6.6438561897747253</v>
      </c>
      <c r="P698" s="194">
        <v>6.6438561897747253</v>
      </c>
      <c r="Q698" s="194"/>
      <c r="S698" s="181"/>
      <c r="T698" s="181"/>
      <c r="U698" s="181">
        <f t="shared" si="52"/>
        <v>0</v>
      </c>
      <c r="V698" s="181">
        <f t="shared" si="53"/>
        <v>0</v>
      </c>
      <c r="W698" s="181"/>
    </row>
    <row r="699" spans="1:24" x14ac:dyDescent="0.25">
      <c r="A699" s="184" t="s">
        <v>2</v>
      </c>
      <c r="B699" s="35">
        <v>267</v>
      </c>
      <c r="C699" s="164" t="s">
        <v>243</v>
      </c>
      <c r="D699" s="165" t="s">
        <v>244</v>
      </c>
      <c r="E699" s="166">
        <v>-2.8965250000000005</v>
      </c>
      <c r="F699" s="166"/>
      <c r="G699" s="166">
        <v>7.163075000000001</v>
      </c>
      <c r="H699" s="166">
        <v>10.588850000000008</v>
      </c>
      <c r="I699" s="166">
        <v>9.5353500000000047</v>
      </c>
      <c r="L699" s="194">
        <v>6.6438561897747253</v>
      </c>
      <c r="M699" s="194"/>
      <c r="N699" s="194">
        <v>6.6438561897747253</v>
      </c>
      <c r="O699" s="194">
        <v>6.6438561897747253</v>
      </c>
      <c r="P699" s="194">
        <v>6.6438561897747253</v>
      </c>
      <c r="Q699" s="194"/>
      <c r="S699" s="181"/>
      <c r="T699" s="181"/>
      <c r="U699" s="181">
        <f t="shared" si="52"/>
        <v>0</v>
      </c>
      <c r="V699" s="181">
        <f t="shared" si="53"/>
        <v>0</v>
      </c>
      <c r="W699" s="181"/>
    </row>
    <row r="700" spans="1:24" x14ac:dyDescent="0.25">
      <c r="A700" s="184" t="s">
        <v>2</v>
      </c>
      <c r="B700" s="35">
        <v>137</v>
      </c>
      <c r="C700" s="164" t="s">
        <v>1113</v>
      </c>
      <c r="D700" s="165" t="s">
        <v>1243</v>
      </c>
      <c r="E700" s="166">
        <v>0.6258499999999998</v>
      </c>
      <c r="F700" s="166"/>
      <c r="G700" s="166">
        <v>5.4946750000000044</v>
      </c>
      <c r="H700" s="166">
        <v>18.741725000000006</v>
      </c>
      <c r="I700" s="166">
        <v>17.177599999999998</v>
      </c>
      <c r="L700" s="194">
        <v>6.6438561897747253</v>
      </c>
      <c r="M700" s="194"/>
      <c r="N700" s="194">
        <v>6.6438561897747253</v>
      </c>
      <c r="O700" s="194">
        <v>6.6438561897747253</v>
      </c>
      <c r="P700" s="194">
        <v>6.6438561897747253</v>
      </c>
      <c r="Q700" s="194"/>
      <c r="S700" s="181"/>
      <c r="T700" s="181"/>
      <c r="U700" s="181">
        <f t="shared" si="52"/>
        <v>0</v>
      </c>
      <c r="V700" s="181">
        <f t="shared" si="53"/>
        <v>0</v>
      </c>
      <c r="W700" s="181"/>
    </row>
    <row r="701" spans="1:24" x14ac:dyDescent="0.25">
      <c r="A701" s="184" t="s">
        <v>2</v>
      </c>
      <c r="B701" s="35">
        <v>138</v>
      </c>
      <c r="C701" s="164" t="s">
        <v>1113</v>
      </c>
      <c r="D701" s="165" t="s">
        <v>1114</v>
      </c>
      <c r="E701" s="166">
        <v>-3.6709249999999995</v>
      </c>
      <c r="F701" s="166"/>
      <c r="G701" s="166">
        <v>15.452450000000002</v>
      </c>
      <c r="H701" s="166">
        <v>10.29975</v>
      </c>
      <c r="I701" s="166">
        <v>3.3891750000000007</v>
      </c>
      <c r="L701" s="194">
        <v>6.6438561897747253</v>
      </c>
      <c r="M701" s="194"/>
      <c r="N701" s="194">
        <v>6.6438561897747253</v>
      </c>
      <c r="O701" s="194">
        <v>6.6438561897747253</v>
      </c>
      <c r="P701" s="194">
        <v>6.6438561897747253</v>
      </c>
      <c r="Q701" s="194"/>
      <c r="S701" s="181"/>
      <c r="T701" s="181"/>
      <c r="U701" s="181">
        <f t="shared" si="52"/>
        <v>0</v>
      </c>
      <c r="V701" s="181">
        <f t="shared" si="53"/>
        <v>0</v>
      </c>
      <c r="W701" s="181"/>
    </row>
    <row r="702" spans="1:24" x14ac:dyDescent="0.25">
      <c r="A702" s="184" t="s">
        <v>2</v>
      </c>
      <c r="B702" s="35">
        <v>136</v>
      </c>
      <c r="C702" s="164" t="s">
        <v>1113</v>
      </c>
      <c r="D702" s="165" t="s">
        <v>1332</v>
      </c>
      <c r="E702" s="166">
        <v>0.31917499999999865</v>
      </c>
      <c r="F702" s="166"/>
      <c r="G702" s="166">
        <v>2.3779999999999983</v>
      </c>
      <c r="H702" s="166">
        <v>5.2781250000000002</v>
      </c>
      <c r="I702" s="166">
        <v>-1.0348250000000005</v>
      </c>
      <c r="L702" s="194">
        <v>6.6438561897747253</v>
      </c>
      <c r="M702" s="194"/>
      <c r="N702" s="194">
        <v>6.6438561897747253</v>
      </c>
      <c r="O702" s="194">
        <v>6.6438561897747253</v>
      </c>
      <c r="P702" s="194">
        <v>6.6438561897747253</v>
      </c>
      <c r="Q702" s="194"/>
      <c r="S702" s="181"/>
      <c r="T702" s="181"/>
      <c r="U702" s="181">
        <f t="shared" si="52"/>
        <v>0</v>
      </c>
      <c r="V702" s="181">
        <f t="shared" si="53"/>
        <v>0</v>
      </c>
      <c r="W702" s="181"/>
    </row>
    <row r="703" spans="1:24" x14ac:dyDescent="0.25">
      <c r="A703" s="184" t="s">
        <v>2</v>
      </c>
      <c r="B703" s="35">
        <v>333</v>
      </c>
      <c r="C703" s="164" t="s">
        <v>1595</v>
      </c>
      <c r="D703" s="165" t="s">
        <v>1596</v>
      </c>
      <c r="E703" s="166">
        <v>-1.9332250000000011</v>
      </c>
      <c r="F703" s="166"/>
      <c r="G703" s="166">
        <v>3.5235249999999994</v>
      </c>
      <c r="H703" s="166">
        <v>8.7699500000000015</v>
      </c>
      <c r="I703" s="166">
        <v>10.749824999999998</v>
      </c>
      <c r="L703" s="194">
        <v>6.6438561897747253</v>
      </c>
      <c r="M703" s="194"/>
      <c r="N703" s="194">
        <v>6.6438561897747253</v>
      </c>
      <c r="O703" s="194">
        <v>6.6438561897747253</v>
      </c>
      <c r="P703" s="194">
        <v>6.6438561897747253</v>
      </c>
      <c r="Q703" s="194"/>
      <c r="S703" s="181"/>
      <c r="T703" s="181"/>
      <c r="U703" s="181">
        <f t="shared" si="52"/>
        <v>0</v>
      </c>
      <c r="V703" s="181">
        <f t="shared" si="53"/>
        <v>0</v>
      </c>
      <c r="W703" s="181"/>
    </row>
    <row r="704" spans="1:24" x14ac:dyDescent="0.25">
      <c r="A704" s="184" t="s">
        <v>2</v>
      </c>
      <c r="B704" s="35">
        <v>292</v>
      </c>
      <c r="C704" s="164" t="s">
        <v>1535</v>
      </c>
      <c r="D704" s="165" t="s">
        <v>1536</v>
      </c>
      <c r="E704" s="166">
        <v>8.0283749999999987</v>
      </c>
      <c r="F704" s="166"/>
      <c r="G704" s="166">
        <v>9.4295250000000017</v>
      </c>
      <c r="H704" s="166">
        <v>18.444974999999999</v>
      </c>
      <c r="I704" s="166">
        <v>13.417024999999999</v>
      </c>
      <c r="L704" s="194">
        <v>6.6438561897747253</v>
      </c>
      <c r="M704" s="194"/>
      <c r="N704" s="194">
        <v>6.6438561897747253</v>
      </c>
      <c r="O704" s="194">
        <v>6.6438561897747253</v>
      </c>
      <c r="P704" s="194">
        <v>6.6438561897747253</v>
      </c>
      <c r="Q704" s="194"/>
      <c r="S704" s="181"/>
      <c r="T704" s="181"/>
      <c r="U704" s="181">
        <f t="shared" si="52"/>
        <v>0</v>
      </c>
      <c r="V704" s="181">
        <f t="shared" si="53"/>
        <v>0</v>
      </c>
      <c r="W704" s="181"/>
    </row>
    <row r="705" spans="1:23" x14ac:dyDescent="0.25">
      <c r="A705" s="184" t="s">
        <v>2</v>
      </c>
      <c r="B705" s="35">
        <v>498</v>
      </c>
      <c r="C705" s="44" t="s">
        <v>1570</v>
      </c>
      <c r="D705" s="167" t="s">
        <v>1571</v>
      </c>
      <c r="E705" s="166">
        <v>-13.842575</v>
      </c>
      <c r="F705" s="166"/>
      <c r="G705" s="166">
        <v>14.064125000000001</v>
      </c>
      <c r="H705" s="166">
        <v>-2.0497999999999985</v>
      </c>
      <c r="I705" s="166">
        <v>2.4966750000000015</v>
      </c>
      <c r="L705" s="194">
        <v>6.6438561897747253</v>
      </c>
      <c r="M705" s="194"/>
      <c r="N705" s="194">
        <v>6.6438561897747253</v>
      </c>
      <c r="O705" s="194">
        <v>6.6438561897747253</v>
      </c>
      <c r="P705" s="194">
        <v>6.6438561897747253</v>
      </c>
      <c r="Q705" s="194"/>
      <c r="S705" s="181"/>
      <c r="T705" s="181"/>
      <c r="U705" s="181">
        <f t="shared" si="52"/>
        <v>0</v>
      </c>
      <c r="V705" s="181">
        <f t="shared" si="53"/>
        <v>0</v>
      </c>
      <c r="W705" s="181"/>
    </row>
    <row r="706" spans="1:23" x14ac:dyDescent="0.25">
      <c r="A706" s="184" t="s">
        <v>2</v>
      </c>
      <c r="B706" s="35">
        <v>511</v>
      </c>
      <c r="C706" s="44" t="s">
        <v>1306</v>
      </c>
      <c r="D706" s="165" t="s">
        <v>1307</v>
      </c>
      <c r="E706" s="166">
        <v>-9.538299999999996</v>
      </c>
      <c r="F706" s="166"/>
      <c r="G706" s="166">
        <v>1.6213000000000006</v>
      </c>
      <c r="H706" s="166">
        <v>10.694974999999999</v>
      </c>
      <c r="I706" s="166">
        <v>-3.2337500000000001</v>
      </c>
      <c r="L706" s="194">
        <v>6.6438561897747253</v>
      </c>
      <c r="M706" s="194"/>
      <c r="N706" s="194">
        <v>6.6438561897747253</v>
      </c>
      <c r="O706" s="194">
        <v>6.6438561897747253</v>
      </c>
      <c r="P706" s="194">
        <v>6.6438561897747253</v>
      </c>
      <c r="Q706" s="194"/>
      <c r="S706" s="181"/>
      <c r="T706" s="181"/>
      <c r="U706" s="181">
        <f t="shared" si="52"/>
        <v>0</v>
      </c>
      <c r="V706" s="181">
        <f t="shared" si="53"/>
        <v>0</v>
      </c>
      <c r="W706" s="181"/>
    </row>
    <row r="707" spans="1:23" x14ac:dyDescent="0.25">
      <c r="A707" s="184" t="s">
        <v>2</v>
      </c>
      <c r="B707" s="35">
        <v>515</v>
      </c>
      <c r="C707" s="44" t="s">
        <v>1433</v>
      </c>
      <c r="D707" s="165" t="s">
        <v>1434</v>
      </c>
      <c r="E707" s="166">
        <v>-10.153</v>
      </c>
      <c r="F707" s="166"/>
      <c r="G707" s="166">
        <v>-5.0694249999999972</v>
      </c>
      <c r="H707" s="166">
        <v>-2.6374999999998039E-2</v>
      </c>
      <c r="I707" s="166">
        <v>-5.649499999999998</v>
      </c>
      <c r="L707" s="194">
        <v>6.6438561897747253</v>
      </c>
      <c r="M707" s="194"/>
      <c r="N707" s="194">
        <v>6.6438561897747253</v>
      </c>
      <c r="O707" s="194">
        <v>6.6438561897747253</v>
      </c>
      <c r="P707" s="194">
        <v>6.6438561897747253</v>
      </c>
      <c r="Q707" s="194"/>
      <c r="S707" s="181"/>
      <c r="T707" s="181"/>
      <c r="U707" s="181">
        <f t="shared" si="52"/>
        <v>0</v>
      </c>
      <c r="V707" s="181">
        <f t="shared" si="53"/>
        <v>0</v>
      </c>
      <c r="W707" s="181"/>
    </row>
    <row r="708" spans="1:23" x14ac:dyDescent="0.25">
      <c r="A708" s="184" t="s">
        <v>2</v>
      </c>
      <c r="B708" s="35">
        <v>513</v>
      </c>
      <c r="C708" s="44" t="s">
        <v>1605</v>
      </c>
      <c r="D708" s="165" t="s">
        <v>1606</v>
      </c>
      <c r="E708" s="166">
        <v>-10.822950000000002</v>
      </c>
      <c r="F708" s="166"/>
      <c r="G708" s="166">
        <v>1.0831249999999999</v>
      </c>
      <c r="H708" s="166">
        <v>-2.0302249999999997</v>
      </c>
      <c r="I708" s="166">
        <v>-3.6538499999999994</v>
      </c>
      <c r="L708" s="194">
        <v>6.6438561897747253</v>
      </c>
      <c r="M708" s="194"/>
      <c r="N708" s="194">
        <v>6.6438561897747253</v>
      </c>
      <c r="O708" s="194">
        <v>6.6438561897747253</v>
      </c>
      <c r="P708" s="194">
        <v>6.6438561897747253</v>
      </c>
      <c r="Q708" s="194"/>
      <c r="S708" s="181"/>
      <c r="T708" s="181"/>
      <c r="U708" s="181">
        <f t="shared" si="52"/>
        <v>0</v>
      </c>
      <c r="V708" s="181">
        <f t="shared" si="53"/>
        <v>0</v>
      </c>
      <c r="W708" s="181"/>
    </row>
    <row r="709" spans="1:23" x14ac:dyDescent="0.25">
      <c r="A709" s="184" t="s">
        <v>2</v>
      </c>
      <c r="B709" s="35">
        <v>444</v>
      </c>
      <c r="C709" s="44" t="s">
        <v>1477</v>
      </c>
      <c r="D709" s="165" t="s">
        <v>1478</v>
      </c>
      <c r="E709" s="166">
        <v>0.37019999999999786</v>
      </c>
      <c r="F709" s="166"/>
      <c r="G709" s="166">
        <v>6.9444250000000007</v>
      </c>
      <c r="H709" s="166">
        <v>3.3234499999999976</v>
      </c>
      <c r="I709" s="166">
        <v>-4.1934250000000004</v>
      </c>
      <c r="L709" s="194">
        <v>6.6438561897747253</v>
      </c>
      <c r="M709" s="194"/>
      <c r="N709" s="194">
        <v>6.6438561897747253</v>
      </c>
      <c r="O709" s="194">
        <v>6.6438561897747253</v>
      </c>
      <c r="P709" s="194">
        <v>6.6438561897747253</v>
      </c>
      <c r="Q709" s="194"/>
      <c r="S709" s="181"/>
      <c r="T709" s="181"/>
      <c r="U709" s="181">
        <f t="shared" si="52"/>
        <v>0</v>
      </c>
      <c r="V709" s="181">
        <f t="shared" si="53"/>
        <v>0</v>
      </c>
      <c r="W709" s="181"/>
    </row>
    <row r="710" spans="1:23" x14ac:dyDescent="0.25">
      <c r="A710" s="184" t="s">
        <v>2</v>
      </c>
      <c r="B710" s="35">
        <v>291</v>
      </c>
      <c r="C710" s="164" t="s">
        <v>1370</v>
      </c>
      <c r="D710" s="165" t="s">
        <v>1371</v>
      </c>
      <c r="E710" s="166">
        <v>3.5624249999999975</v>
      </c>
      <c r="F710" s="166"/>
      <c r="G710" s="166">
        <v>20.250150000000005</v>
      </c>
      <c r="H710" s="166">
        <v>12.592525000000002</v>
      </c>
      <c r="I710" s="166">
        <v>11.396949999999999</v>
      </c>
      <c r="L710" s="194">
        <v>6.6438561897747253</v>
      </c>
      <c r="M710" s="194"/>
      <c r="N710" s="194">
        <v>6.6438561897747253</v>
      </c>
      <c r="O710" s="194">
        <v>6.6438561897747253</v>
      </c>
      <c r="P710" s="194">
        <v>6.6438561897747253</v>
      </c>
      <c r="Q710" s="194"/>
      <c r="S710" s="181"/>
      <c r="T710" s="181"/>
      <c r="U710" s="181">
        <f t="shared" si="52"/>
        <v>0</v>
      </c>
      <c r="V710" s="181">
        <f t="shared" si="53"/>
        <v>0</v>
      </c>
      <c r="W710" s="181"/>
    </row>
    <row r="711" spans="1:23" x14ac:dyDescent="0.25">
      <c r="A711" s="184" t="s">
        <v>2</v>
      </c>
      <c r="B711" s="35">
        <v>329</v>
      </c>
      <c r="C711" s="164" t="s">
        <v>248</v>
      </c>
      <c r="D711" s="165" t="s">
        <v>249</v>
      </c>
      <c r="E711" s="166">
        <v>4.2455999999999996</v>
      </c>
      <c r="F711" s="166"/>
      <c r="G711" s="166">
        <v>19.015900000000002</v>
      </c>
      <c r="H711" s="166">
        <v>22.365075000000004</v>
      </c>
      <c r="I711" s="166">
        <v>22.503549999999997</v>
      </c>
      <c r="L711" s="194">
        <v>6.6438561897747253</v>
      </c>
      <c r="M711" s="194"/>
      <c r="N711" s="194">
        <v>6.6438561897747253</v>
      </c>
      <c r="O711" s="194">
        <v>6.6438561897747253</v>
      </c>
      <c r="P711" s="194">
        <v>6.6438561897747253</v>
      </c>
      <c r="Q711" s="194"/>
      <c r="S711" s="181"/>
      <c r="T711" s="181"/>
      <c r="U711" s="181">
        <f t="shared" si="52"/>
        <v>0</v>
      </c>
      <c r="V711" s="181">
        <f t="shared" si="53"/>
        <v>0</v>
      </c>
      <c r="W711" s="181"/>
    </row>
    <row r="712" spans="1:23" x14ac:dyDescent="0.25">
      <c r="A712" s="184" t="s">
        <v>2</v>
      </c>
      <c r="B712" s="35">
        <v>330</v>
      </c>
      <c r="C712" s="164" t="s">
        <v>1153</v>
      </c>
      <c r="D712" s="165" t="s">
        <v>249</v>
      </c>
      <c r="E712" s="166">
        <v>-1.72875</v>
      </c>
      <c r="F712" s="166"/>
      <c r="G712" s="166">
        <v>6.8601000000000019</v>
      </c>
      <c r="H712" s="166">
        <v>7.010525000000003</v>
      </c>
      <c r="I712" s="166">
        <v>9.87575</v>
      </c>
      <c r="L712" s="194">
        <v>6.6438561897747253</v>
      </c>
      <c r="M712" s="194"/>
      <c r="N712" s="194">
        <v>6.6438561897747253</v>
      </c>
      <c r="O712" s="194">
        <v>6.6438561897747253</v>
      </c>
      <c r="P712" s="194">
        <v>6.6438561897747253</v>
      </c>
      <c r="Q712" s="194"/>
      <c r="S712" s="181"/>
      <c r="T712" s="181"/>
      <c r="U712" s="181">
        <f t="shared" si="52"/>
        <v>0</v>
      </c>
      <c r="V712" s="181">
        <f t="shared" si="53"/>
        <v>0</v>
      </c>
      <c r="W712" s="181"/>
    </row>
    <row r="713" spans="1:23" x14ac:dyDescent="0.25">
      <c r="A713" s="184" t="s">
        <v>2</v>
      </c>
      <c r="B713" s="35">
        <v>346</v>
      </c>
      <c r="C713" s="44" t="s">
        <v>847</v>
      </c>
      <c r="D713" s="165" t="s">
        <v>848</v>
      </c>
      <c r="E713" s="166">
        <v>-4.0546999999999995</v>
      </c>
      <c r="F713" s="166"/>
      <c r="G713" s="166">
        <v>2.989975000000002</v>
      </c>
      <c r="H713" s="166">
        <v>3.8485750000000039</v>
      </c>
      <c r="I713" s="166">
        <v>8.069625000000002</v>
      </c>
      <c r="L713" s="194">
        <v>6.6438561897747253</v>
      </c>
      <c r="M713" s="194"/>
      <c r="N713" s="194">
        <v>6.6438561897747253</v>
      </c>
      <c r="O713" s="194">
        <v>6.6438561897747253</v>
      </c>
      <c r="P713" s="194">
        <v>6.6438561897747253</v>
      </c>
      <c r="Q713" s="194"/>
      <c r="S713" s="181"/>
      <c r="T713" s="181"/>
      <c r="U713" s="181">
        <f t="shared" si="52"/>
        <v>0</v>
      </c>
      <c r="V713" s="181">
        <f t="shared" si="53"/>
        <v>0</v>
      </c>
      <c r="W713" s="181"/>
    </row>
    <row r="714" spans="1:23" x14ac:dyDescent="0.25">
      <c r="A714" s="184" t="s">
        <v>2</v>
      </c>
      <c r="B714" s="35">
        <v>349</v>
      </c>
      <c r="C714" s="44" t="s">
        <v>847</v>
      </c>
      <c r="D714" s="165" t="s">
        <v>1223</v>
      </c>
      <c r="E714" s="166">
        <v>3.4992750000000008</v>
      </c>
      <c r="F714" s="166"/>
      <c r="G714" s="166">
        <v>5.7260250000000017</v>
      </c>
      <c r="H714" s="166">
        <v>9.3472000000000008</v>
      </c>
      <c r="I714" s="166">
        <v>7.8274250000000007</v>
      </c>
      <c r="L714" s="194">
        <v>6.6438561897747253</v>
      </c>
      <c r="M714" s="194"/>
      <c r="N714" s="194">
        <v>6.6438561897747253</v>
      </c>
      <c r="O714" s="194">
        <v>6.6438561897747253</v>
      </c>
      <c r="P714" s="194">
        <v>6.6438561897747253</v>
      </c>
      <c r="Q714" s="194"/>
      <c r="S714" s="181"/>
      <c r="T714" s="181"/>
      <c r="U714" s="181">
        <f t="shared" si="52"/>
        <v>0</v>
      </c>
      <c r="V714" s="181">
        <f t="shared" si="53"/>
        <v>0</v>
      </c>
      <c r="W714" s="181"/>
    </row>
    <row r="715" spans="1:23" x14ac:dyDescent="0.25">
      <c r="A715" s="184" t="s">
        <v>2</v>
      </c>
      <c r="B715" s="35">
        <v>348</v>
      </c>
      <c r="C715" s="44" t="s">
        <v>847</v>
      </c>
      <c r="D715" s="165" t="s">
        <v>1228</v>
      </c>
      <c r="E715" s="166">
        <v>-0.95947499999999941</v>
      </c>
      <c r="F715" s="166"/>
      <c r="G715" s="166">
        <v>5.1937250000000024</v>
      </c>
      <c r="H715" s="166">
        <v>6.5295250000000031</v>
      </c>
      <c r="I715" s="166">
        <v>4.706450000000002</v>
      </c>
      <c r="L715" s="194">
        <v>6.6438561897747253</v>
      </c>
      <c r="M715" s="194"/>
      <c r="N715" s="194">
        <v>6.6438561897747253</v>
      </c>
      <c r="O715" s="194">
        <v>6.6438561897747253</v>
      </c>
      <c r="P715" s="194">
        <v>6.6438561897747253</v>
      </c>
      <c r="Q715" s="194"/>
      <c r="S715" s="181"/>
      <c r="T715" s="181"/>
      <c r="U715" s="181">
        <f t="shared" si="52"/>
        <v>0</v>
      </c>
      <c r="V715" s="181">
        <f t="shared" si="53"/>
        <v>0</v>
      </c>
      <c r="W715" s="181"/>
    </row>
    <row r="716" spans="1:23" x14ac:dyDescent="0.25">
      <c r="A716" s="184" t="s">
        <v>2</v>
      </c>
      <c r="B716" s="35">
        <v>347</v>
      </c>
      <c r="C716" s="44" t="s">
        <v>847</v>
      </c>
      <c r="D716" s="165" t="s">
        <v>944</v>
      </c>
      <c r="E716" s="166">
        <v>-1.132299999999999</v>
      </c>
      <c r="F716" s="166"/>
      <c r="G716" s="166">
        <v>15.419224999999999</v>
      </c>
      <c r="H716" s="166">
        <v>9.8462250000000004</v>
      </c>
      <c r="I716" s="166">
        <v>1.2889999999999997</v>
      </c>
      <c r="L716" s="194">
        <v>6.6438561897747253</v>
      </c>
      <c r="M716" s="194"/>
      <c r="N716" s="194">
        <v>6.6438561897747253</v>
      </c>
      <c r="O716" s="194">
        <v>6.6438561897747253</v>
      </c>
      <c r="P716" s="194">
        <v>6.6438561897747253</v>
      </c>
      <c r="Q716" s="194"/>
      <c r="S716" s="181"/>
      <c r="T716" s="181"/>
      <c r="U716" s="181">
        <f t="shared" si="52"/>
        <v>0</v>
      </c>
      <c r="V716" s="181">
        <f t="shared" si="53"/>
        <v>0</v>
      </c>
      <c r="W716" s="181"/>
    </row>
    <row r="717" spans="1:23" x14ac:dyDescent="0.25">
      <c r="A717" s="184" t="s">
        <v>2</v>
      </c>
      <c r="B717" s="35">
        <v>309</v>
      </c>
      <c r="C717" s="164" t="s">
        <v>894</v>
      </c>
      <c r="D717" s="165" t="s">
        <v>895</v>
      </c>
      <c r="E717" s="166">
        <v>0.97145000000000259</v>
      </c>
      <c r="F717" s="166"/>
      <c r="G717" s="166">
        <v>10.9114</v>
      </c>
      <c r="H717" s="166">
        <v>5.7810750000000004</v>
      </c>
      <c r="I717" s="166">
        <v>8.5028000000000006</v>
      </c>
      <c r="L717" s="194">
        <v>6.6438561897747253</v>
      </c>
      <c r="M717" s="194"/>
      <c r="N717" s="194">
        <v>6.6438561897747253</v>
      </c>
      <c r="O717" s="194">
        <v>6.6438561897747253</v>
      </c>
      <c r="P717" s="194">
        <v>6.6438561897747253</v>
      </c>
      <c r="Q717" s="194"/>
      <c r="S717" s="181"/>
      <c r="T717" s="181"/>
      <c r="U717" s="181">
        <f t="shared" si="52"/>
        <v>0</v>
      </c>
      <c r="V717" s="181">
        <f t="shared" si="53"/>
        <v>0</v>
      </c>
      <c r="W717" s="181"/>
    </row>
    <row r="718" spans="1:23" x14ac:dyDescent="0.25">
      <c r="A718" s="184" t="s">
        <v>2</v>
      </c>
      <c r="B718" s="35">
        <v>302</v>
      </c>
      <c r="C718" s="164" t="s">
        <v>883</v>
      </c>
      <c r="D718" s="165" t="s">
        <v>891</v>
      </c>
      <c r="E718" s="166">
        <v>-0.21267499999999817</v>
      </c>
      <c r="F718" s="166"/>
      <c r="G718" s="166">
        <v>10.05725</v>
      </c>
      <c r="H718" s="166">
        <v>28.833500000000001</v>
      </c>
      <c r="I718" s="166">
        <v>7.5871500000000012</v>
      </c>
      <c r="L718" s="194">
        <v>6.6438561897747253</v>
      </c>
      <c r="M718" s="194"/>
      <c r="N718" s="194">
        <v>6.6438561897747253</v>
      </c>
      <c r="O718" s="194">
        <v>6.6438561897747253</v>
      </c>
      <c r="P718" s="194">
        <v>6.6438561897747253</v>
      </c>
      <c r="Q718" s="194"/>
      <c r="S718" s="181"/>
      <c r="T718" s="181"/>
      <c r="U718" s="181">
        <f t="shared" si="52"/>
        <v>0</v>
      </c>
      <c r="V718" s="181">
        <f t="shared" si="53"/>
        <v>0</v>
      </c>
      <c r="W718" s="181"/>
    </row>
    <row r="719" spans="1:23" x14ac:dyDescent="0.25">
      <c r="A719" s="184" t="s">
        <v>2</v>
      </c>
      <c r="B719" s="35">
        <v>320</v>
      </c>
      <c r="C719" s="164" t="s">
        <v>883</v>
      </c>
      <c r="D719" s="165" t="s">
        <v>884</v>
      </c>
      <c r="E719" s="166">
        <v>-1.7362750000000009</v>
      </c>
      <c r="F719" s="166"/>
      <c r="G719" s="166">
        <v>14.51905</v>
      </c>
      <c r="H719" s="166">
        <v>6.7472999999999992</v>
      </c>
      <c r="I719" s="166">
        <v>3.0781999999999998</v>
      </c>
      <c r="L719" s="194">
        <v>6.6438561897747253</v>
      </c>
      <c r="M719" s="194"/>
      <c r="N719" s="194">
        <v>6.6438561897747253</v>
      </c>
      <c r="O719" s="194">
        <v>6.6438561897747253</v>
      </c>
      <c r="P719" s="194">
        <v>6.6438561897747253</v>
      </c>
      <c r="Q719" s="194"/>
      <c r="S719" s="181"/>
      <c r="T719" s="181"/>
      <c r="U719" s="181">
        <f t="shared" si="52"/>
        <v>0</v>
      </c>
      <c r="V719" s="181">
        <f t="shared" si="53"/>
        <v>0</v>
      </c>
      <c r="W719" s="181"/>
    </row>
    <row r="720" spans="1:23" ht="25.5" x14ac:dyDescent="0.25">
      <c r="A720" s="184" t="s">
        <v>2</v>
      </c>
      <c r="B720" s="35">
        <v>397</v>
      </c>
      <c r="C720" s="44" t="s">
        <v>1015</v>
      </c>
      <c r="D720" s="165" t="s">
        <v>1016</v>
      </c>
      <c r="E720" s="166">
        <v>8.9608249999999998</v>
      </c>
      <c r="F720" s="166"/>
      <c r="G720" s="166">
        <v>14.373325000000001</v>
      </c>
      <c r="H720" s="166">
        <v>21.126849999999997</v>
      </c>
      <c r="I720" s="166">
        <v>23.367775000000002</v>
      </c>
      <c r="L720" s="194">
        <v>6.6438561897747253</v>
      </c>
      <c r="M720" s="194"/>
      <c r="N720" s="194">
        <v>6.6438561897747253</v>
      </c>
      <c r="O720" s="194">
        <v>6.6438561897747253</v>
      </c>
      <c r="P720" s="194">
        <v>6.6438561897747253</v>
      </c>
      <c r="Q720" s="194"/>
      <c r="S720" s="181"/>
      <c r="T720" s="181"/>
      <c r="U720" s="181">
        <f t="shared" si="52"/>
        <v>0</v>
      </c>
      <c r="V720" s="181">
        <f t="shared" si="53"/>
        <v>0</v>
      </c>
      <c r="W720" s="181"/>
    </row>
    <row r="721" spans="1:23" ht="25.5" x14ac:dyDescent="0.25">
      <c r="A721" s="184" t="s">
        <v>2</v>
      </c>
      <c r="B721" s="35">
        <v>326</v>
      </c>
      <c r="C721" s="164" t="s">
        <v>889</v>
      </c>
      <c r="D721" s="165" t="s">
        <v>890</v>
      </c>
      <c r="E721" s="166">
        <v>-3.7203749999999998</v>
      </c>
      <c r="F721" s="166"/>
      <c r="G721" s="166">
        <v>-0.59939999999999927</v>
      </c>
      <c r="H721" s="166">
        <v>7.1349250000000008</v>
      </c>
      <c r="I721" s="166">
        <v>6.2912750000000033</v>
      </c>
      <c r="L721" s="194">
        <v>6.6438561897747253</v>
      </c>
      <c r="M721" s="194"/>
      <c r="N721" s="194">
        <v>6.6438561897747253</v>
      </c>
      <c r="O721" s="194">
        <v>6.6438561897747253</v>
      </c>
      <c r="P721" s="194">
        <v>6.6438561897747253</v>
      </c>
      <c r="Q721" s="194"/>
      <c r="S721" s="181"/>
      <c r="T721" s="181"/>
      <c r="U721" s="181">
        <f t="shared" si="52"/>
        <v>0</v>
      </c>
      <c r="V721" s="181">
        <f t="shared" si="53"/>
        <v>0</v>
      </c>
      <c r="W721" s="181"/>
    </row>
    <row r="722" spans="1:23" ht="25.5" x14ac:dyDescent="0.25">
      <c r="A722" s="184" t="s">
        <v>2</v>
      </c>
      <c r="B722" s="35">
        <v>327</v>
      </c>
      <c r="C722" s="164" t="s">
        <v>845</v>
      </c>
      <c r="D722" s="165" t="s">
        <v>861</v>
      </c>
      <c r="E722" s="166">
        <v>-0.54902500000000209</v>
      </c>
      <c r="F722" s="166"/>
      <c r="G722" s="166">
        <v>9.2594250000000002</v>
      </c>
      <c r="H722" s="166">
        <v>8.8818000000000019</v>
      </c>
      <c r="I722" s="166">
        <v>17.7942</v>
      </c>
      <c r="L722" s="194">
        <v>6.6438561897747253</v>
      </c>
      <c r="M722" s="194"/>
      <c r="N722" s="194">
        <v>6.6438561897747253</v>
      </c>
      <c r="O722" s="194">
        <v>6.6438561897747253</v>
      </c>
      <c r="P722" s="194">
        <v>6.6438561897747253</v>
      </c>
      <c r="Q722" s="194"/>
      <c r="S722" s="181"/>
      <c r="T722" s="181"/>
      <c r="U722" s="181">
        <f t="shared" si="52"/>
        <v>0</v>
      </c>
      <c r="V722" s="181">
        <f t="shared" si="53"/>
        <v>0</v>
      </c>
      <c r="W722" s="181"/>
    </row>
    <row r="723" spans="1:23" ht="25.5" x14ac:dyDescent="0.25">
      <c r="A723" s="184" t="s">
        <v>2</v>
      </c>
      <c r="B723" s="35">
        <v>55</v>
      </c>
      <c r="C723" s="164" t="s">
        <v>845</v>
      </c>
      <c r="D723" s="165" t="s">
        <v>846</v>
      </c>
      <c r="E723" s="166">
        <v>-1.7465249999999992</v>
      </c>
      <c r="F723" s="166"/>
      <c r="G723" s="166">
        <v>1.4676</v>
      </c>
      <c r="H723" s="166">
        <v>3.1023250000000004</v>
      </c>
      <c r="I723" s="166">
        <v>7.6881000000000004</v>
      </c>
      <c r="L723" s="194">
        <v>6.6438561897747253</v>
      </c>
      <c r="M723" s="194"/>
      <c r="N723" s="194">
        <v>6.6438561897747253</v>
      </c>
      <c r="O723" s="194">
        <v>6.6438561897747253</v>
      </c>
      <c r="P723" s="194">
        <v>6.6438561897747253</v>
      </c>
      <c r="Q723" s="194"/>
      <c r="S723" s="181"/>
      <c r="T723" s="181"/>
      <c r="U723" s="181">
        <f t="shared" si="52"/>
        <v>0</v>
      </c>
      <c r="V723" s="181">
        <f t="shared" si="53"/>
        <v>0</v>
      </c>
      <c r="W723" s="181"/>
    </row>
    <row r="724" spans="1:23" ht="25.5" x14ac:dyDescent="0.25">
      <c r="A724" s="184" t="s">
        <v>2</v>
      </c>
      <c r="B724" s="35">
        <v>56</v>
      </c>
      <c r="C724" s="164" t="s">
        <v>853</v>
      </c>
      <c r="D724" s="165" t="s">
        <v>854</v>
      </c>
      <c r="E724" s="166">
        <v>3.18</v>
      </c>
      <c r="F724" s="166"/>
      <c r="G724" s="166">
        <v>10.197449999999998</v>
      </c>
      <c r="H724" s="166">
        <v>9.4683499999999992</v>
      </c>
      <c r="I724" s="166">
        <v>11.314900000000003</v>
      </c>
      <c r="L724" s="194">
        <v>6.6438561897747253</v>
      </c>
      <c r="M724" s="194"/>
      <c r="N724" s="194">
        <v>6.6438561897747253</v>
      </c>
      <c r="O724" s="194">
        <v>6.6438561897747253</v>
      </c>
      <c r="P724" s="194">
        <v>6.6438561897747253</v>
      </c>
      <c r="Q724" s="194"/>
      <c r="S724" s="181"/>
      <c r="T724" s="181"/>
      <c r="U724" s="181">
        <f t="shared" si="52"/>
        <v>0</v>
      </c>
      <c r="V724" s="181">
        <f t="shared" si="53"/>
        <v>0</v>
      </c>
      <c r="W724" s="181"/>
    </row>
    <row r="725" spans="1:23" ht="25.5" x14ac:dyDescent="0.25">
      <c r="A725" s="184" t="s">
        <v>2</v>
      </c>
      <c r="B725" s="35">
        <v>57</v>
      </c>
      <c r="C725" s="164" t="s">
        <v>921</v>
      </c>
      <c r="D725" s="165" t="s">
        <v>922</v>
      </c>
      <c r="E725" s="166">
        <v>1.8684999999999983</v>
      </c>
      <c r="F725" s="166"/>
      <c r="G725" s="166">
        <v>7.8185750000000018</v>
      </c>
      <c r="H725" s="166">
        <v>19.700250000000004</v>
      </c>
      <c r="I725" s="166">
        <v>6.7867999999999977</v>
      </c>
      <c r="L725" s="194">
        <v>6.6438561897747253</v>
      </c>
      <c r="M725" s="194"/>
      <c r="N725" s="194">
        <v>6.6438561897747253</v>
      </c>
      <c r="O725" s="194">
        <v>6.6438561897747253</v>
      </c>
      <c r="P725" s="194">
        <v>6.6438561897747253</v>
      </c>
      <c r="Q725" s="194"/>
      <c r="S725" s="181"/>
      <c r="T725" s="181"/>
      <c r="U725" s="181">
        <f t="shared" si="52"/>
        <v>0</v>
      </c>
      <c r="V725" s="181">
        <f t="shared" si="53"/>
        <v>0</v>
      </c>
      <c r="W725" s="181"/>
    </row>
    <row r="726" spans="1:23" ht="25.5" x14ac:dyDescent="0.25">
      <c r="A726" s="184" t="s">
        <v>2</v>
      </c>
      <c r="B726" s="35">
        <v>58</v>
      </c>
      <c r="C726" s="164" t="s">
        <v>877</v>
      </c>
      <c r="D726" s="165" t="s">
        <v>878</v>
      </c>
      <c r="E726" s="166">
        <v>2.0691250000000014</v>
      </c>
      <c r="F726" s="166"/>
      <c r="G726" s="166">
        <v>10.387400000000001</v>
      </c>
      <c r="H726" s="166">
        <v>29.520799999999998</v>
      </c>
      <c r="I726" s="166">
        <v>10.704175000000003</v>
      </c>
      <c r="L726" s="194">
        <v>6.6438561897747253</v>
      </c>
      <c r="M726" s="194"/>
      <c r="N726" s="194">
        <v>6.6438561897747253</v>
      </c>
      <c r="O726" s="194">
        <v>6.6438561897747253</v>
      </c>
      <c r="P726" s="194">
        <v>6.6438561897747253</v>
      </c>
      <c r="Q726" s="194"/>
      <c r="S726" s="181"/>
      <c r="T726" s="181"/>
      <c r="U726" s="181">
        <f t="shared" si="52"/>
        <v>0</v>
      </c>
      <c r="V726" s="181">
        <f t="shared" si="53"/>
        <v>0</v>
      </c>
      <c r="W726" s="181"/>
    </row>
    <row r="727" spans="1:23" ht="25.5" x14ac:dyDescent="0.25">
      <c r="A727" s="184" t="s">
        <v>2</v>
      </c>
      <c r="B727" s="35">
        <v>464</v>
      </c>
      <c r="C727" s="44" t="s">
        <v>1019</v>
      </c>
      <c r="D727" s="167" t="s">
        <v>1077</v>
      </c>
      <c r="E727" s="166">
        <v>-0.93667499999999926</v>
      </c>
      <c r="F727" s="166"/>
      <c r="G727" s="166">
        <v>3.7116249999999971</v>
      </c>
      <c r="H727" s="166">
        <v>-0.62564999999999849</v>
      </c>
      <c r="I727" s="166">
        <v>2.1713250000000013</v>
      </c>
      <c r="L727" s="194">
        <v>6.6438561897747253</v>
      </c>
      <c r="M727" s="194"/>
      <c r="N727" s="194">
        <v>6.6438561897747253</v>
      </c>
      <c r="O727" s="194">
        <v>6.6438561897747253</v>
      </c>
      <c r="P727" s="194">
        <v>6.6438561897747253</v>
      </c>
      <c r="Q727" s="194"/>
      <c r="S727" s="181"/>
      <c r="T727" s="181"/>
      <c r="U727" s="181">
        <f t="shared" si="52"/>
        <v>0</v>
      </c>
      <c r="V727" s="181">
        <f t="shared" si="53"/>
        <v>0</v>
      </c>
      <c r="W727" s="181"/>
    </row>
    <row r="728" spans="1:23" ht="25.5" x14ac:dyDescent="0.25">
      <c r="A728" s="184" t="s">
        <v>2</v>
      </c>
      <c r="B728" s="35">
        <v>460</v>
      </c>
      <c r="C728" s="44" t="s">
        <v>1019</v>
      </c>
      <c r="D728" s="167" t="s">
        <v>1020</v>
      </c>
      <c r="E728" s="166">
        <v>-7.6658000000000008</v>
      </c>
      <c r="F728" s="166"/>
      <c r="G728" s="166">
        <v>14.756474999999998</v>
      </c>
      <c r="H728" s="166">
        <v>2.7045750000000011</v>
      </c>
      <c r="I728" s="166">
        <v>-2.8208250000000001</v>
      </c>
      <c r="L728" s="194">
        <v>6.6438561897747253</v>
      </c>
      <c r="M728" s="194"/>
      <c r="N728" s="194">
        <v>6.6438561897747253</v>
      </c>
      <c r="O728" s="194">
        <v>6.6438561897747253</v>
      </c>
      <c r="P728" s="194">
        <v>6.6438561897747253</v>
      </c>
      <c r="Q728" s="194"/>
      <c r="S728" s="181"/>
      <c r="T728" s="181"/>
      <c r="U728" s="181">
        <f t="shared" si="52"/>
        <v>0</v>
      </c>
      <c r="V728" s="181">
        <f t="shared" si="53"/>
        <v>0</v>
      </c>
      <c r="W728" s="181"/>
    </row>
    <row r="729" spans="1:23" ht="25.5" x14ac:dyDescent="0.25">
      <c r="A729" s="184" t="s">
        <v>2</v>
      </c>
      <c r="B729" s="35">
        <v>483</v>
      </c>
      <c r="C729" s="44" t="s">
        <v>898</v>
      </c>
      <c r="D729" s="167" t="s">
        <v>899</v>
      </c>
      <c r="E729" s="166">
        <v>-0.80192499999999889</v>
      </c>
      <c r="F729" s="166"/>
      <c r="G729" s="166">
        <v>8.5492999999999988</v>
      </c>
      <c r="H729" s="166">
        <v>22.240524999999998</v>
      </c>
      <c r="I729" s="166">
        <v>13.429475</v>
      </c>
      <c r="L729" s="194">
        <v>6.6438561897747253</v>
      </c>
      <c r="M729" s="194"/>
      <c r="N729" s="194">
        <v>6.6438561897747253</v>
      </c>
      <c r="O729" s="194">
        <v>6.6438561897747253</v>
      </c>
      <c r="P729" s="194">
        <v>6.6438561897747253</v>
      </c>
      <c r="Q729" s="194"/>
      <c r="S729" s="181"/>
      <c r="T729" s="181"/>
      <c r="U729" s="181">
        <f t="shared" si="52"/>
        <v>0</v>
      </c>
      <c r="V729" s="181">
        <f t="shared" si="53"/>
        <v>0</v>
      </c>
      <c r="W729" s="181"/>
    </row>
    <row r="730" spans="1:23" ht="25.5" x14ac:dyDescent="0.25">
      <c r="A730" s="184" t="s">
        <v>2</v>
      </c>
      <c r="B730" s="35">
        <v>484</v>
      </c>
      <c r="C730" s="44" t="s">
        <v>898</v>
      </c>
      <c r="D730" s="167" t="s">
        <v>953</v>
      </c>
      <c r="E730" s="166">
        <v>-3.8815500000000025</v>
      </c>
      <c r="F730" s="166"/>
      <c r="G730" s="166">
        <v>8.3432250000000021</v>
      </c>
      <c r="H730" s="166">
        <v>3.5510499999999992</v>
      </c>
      <c r="I730" s="166">
        <v>3.5754249999999983</v>
      </c>
      <c r="L730" s="194">
        <v>6.6438561897747253</v>
      </c>
      <c r="M730" s="194"/>
      <c r="N730" s="194">
        <v>6.6438561897747253</v>
      </c>
      <c r="O730" s="194">
        <v>6.6438561897747253</v>
      </c>
      <c r="P730" s="194">
        <v>6.6438561897747253</v>
      </c>
      <c r="Q730" s="194"/>
      <c r="S730" s="181"/>
      <c r="T730" s="181"/>
      <c r="U730" s="181">
        <f t="shared" si="52"/>
        <v>0</v>
      </c>
      <c r="V730" s="181">
        <f t="shared" si="53"/>
        <v>0</v>
      </c>
      <c r="W730" s="181"/>
    </row>
    <row r="731" spans="1:23" ht="25.5" x14ac:dyDescent="0.25">
      <c r="A731" s="184" t="s">
        <v>2</v>
      </c>
      <c r="B731" s="35">
        <v>319</v>
      </c>
      <c r="C731" s="164" t="s">
        <v>864</v>
      </c>
      <c r="D731" s="165" t="s">
        <v>865</v>
      </c>
      <c r="E731" s="166">
        <v>-1.4862750000000018</v>
      </c>
      <c r="F731" s="166"/>
      <c r="G731" s="166">
        <v>10.574425000000002</v>
      </c>
      <c r="H731" s="166">
        <v>9.0959499999999984</v>
      </c>
      <c r="I731" s="166">
        <v>6.1842000000000015</v>
      </c>
      <c r="L731" s="194">
        <v>6.6438561897747253</v>
      </c>
      <c r="M731" s="194"/>
      <c r="N731" s="194">
        <v>6.6438561897747253</v>
      </c>
      <c r="O731" s="194">
        <v>6.6438561897747253</v>
      </c>
      <c r="P731" s="194">
        <v>6.6438561897747253</v>
      </c>
      <c r="Q731" s="194"/>
      <c r="S731" s="181"/>
      <c r="T731" s="181"/>
      <c r="U731" s="181">
        <f t="shared" si="52"/>
        <v>0</v>
      </c>
      <c r="V731" s="181">
        <f t="shared" si="53"/>
        <v>0</v>
      </c>
      <c r="W731" s="181"/>
    </row>
    <row r="732" spans="1:23" ht="25.5" x14ac:dyDescent="0.25">
      <c r="A732" s="184" t="s">
        <v>2</v>
      </c>
      <c r="B732" s="35">
        <v>466</v>
      </c>
      <c r="C732" s="44" t="s">
        <v>1273</v>
      </c>
      <c r="D732" s="167" t="s">
        <v>1342</v>
      </c>
      <c r="E732" s="166">
        <v>-1.5780750000000001</v>
      </c>
      <c r="F732" s="166"/>
      <c r="G732" s="166">
        <v>8.7376749999999976</v>
      </c>
      <c r="H732" s="166">
        <v>8.9513500000000015</v>
      </c>
      <c r="I732" s="166">
        <v>6.4842999999999993</v>
      </c>
      <c r="L732" s="194">
        <v>6.6438561897747253</v>
      </c>
      <c r="M732" s="194"/>
      <c r="N732" s="194">
        <v>6.6438561897747253</v>
      </c>
      <c r="O732" s="194">
        <v>6.6438561897747253</v>
      </c>
      <c r="P732" s="194">
        <v>6.6438561897747253</v>
      </c>
      <c r="Q732" s="194"/>
      <c r="S732" s="181"/>
      <c r="T732" s="181"/>
      <c r="U732" s="181">
        <f t="shared" si="52"/>
        <v>0</v>
      </c>
      <c r="V732" s="181">
        <f t="shared" si="53"/>
        <v>0</v>
      </c>
      <c r="W732" s="181"/>
    </row>
    <row r="733" spans="1:23" ht="25.5" x14ac:dyDescent="0.25">
      <c r="A733" s="184" t="s">
        <v>2</v>
      </c>
      <c r="B733" s="35">
        <v>462</v>
      </c>
      <c r="C733" s="44" t="s">
        <v>1273</v>
      </c>
      <c r="D733" s="167" t="s">
        <v>1458</v>
      </c>
      <c r="E733" s="166">
        <v>-4.0498999999999992</v>
      </c>
      <c r="F733" s="166"/>
      <c r="G733" s="166">
        <v>8.5654750000000028</v>
      </c>
      <c r="H733" s="166">
        <v>2.0106750000000027</v>
      </c>
      <c r="I733" s="166">
        <v>-0.18964999999999943</v>
      </c>
      <c r="L733" s="194">
        <v>6.6438561897747253</v>
      </c>
      <c r="M733" s="194"/>
      <c r="N733" s="194">
        <v>6.6438561897747253</v>
      </c>
      <c r="O733" s="194">
        <v>6.6438561897747253</v>
      </c>
      <c r="P733" s="194">
        <v>6.6438561897747253</v>
      </c>
      <c r="Q733" s="194"/>
      <c r="S733" s="181"/>
      <c r="T733" s="181"/>
      <c r="U733" s="181">
        <f t="shared" si="52"/>
        <v>0</v>
      </c>
      <c r="V733" s="181">
        <f t="shared" si="53"/>
        <v>0</v>
      </c>
      <c r="W733" s="181"/>
    </row>
    <row r="734" spans="1:23" ht="25.5" x14ac:dyDescent="0.25">
      <c r="A734" s="184" t="s">
        <v>2</v>
      </c>
      <c r="B734" s="35">
        <v>465</v>
      </c>
      <c r="C734" s="44" t="s">
        <v>1273</v>
      </c>
      <c r="D734" s="167" t="s">
        <v>1616</v>
      </c>
      <c r="E734" s="166">
        <v>-9.2659749999999992</v>
      </c>
      <c r="F734" s="166"/>
      <c r="G734" s="166">
        <v>11.744800000000001</v>
      </c>
      <c r="H734" s="166">
        <v>1.5959750000000001</v>
      </c>
      <c r="I734" s="166">
        <v>-2.0116750000000003</v>
      </c>
      <c r="L734" s="194">
        <v>6.6438561897747253</v>
      </c>
      <c r="M734" s="194"/>
      <c r="N734" s="194">
        <v>6.6438561897747253</v>
      </c>
      <c r="O734" s="194">
        <v>6.6438561897747253</v>
      </c>
      <c r="P734" s="194">
        <v>6.6438561897747253</v>
      </c>
      <c r="Q734" s="194"/>
      <c r="S734" s="181"/>
      <c r="T734" s="181"/>
      <c r="U734" s="181">
        <f t="shared" si="52"/>
        <v>0</v>
      </c>
      <c r="V734" s="181">
        <f t="shared" si="53"/>
        <v>0</v>
      </c>
      <c r="W734" s="181"/>
    </row>
    <row r="735" spans="1:23" ht="25.5" x14ac:dyDescent="0.25">
      <c r="A735" s="184" t="s">
        <v>2</v>
      </c>
      <c r="B735" s="35">
        <v>461</v>
      </c>
      <c r="C735" s="164" t="s">
        <v>1273</v>
      </c>
      <c r="D735" s="167" t="s">
        <v>1274</v>
      </c>
      <c r="E735" s="166">
        <v>-5.832774999999998</v>
      </c>
      <c r="F735" s="166"/>
      <c r="G735" s="166">
        <v>-1.2034250000000002</v>
      </c>
      <c r="H735" s="166">
        <v>5.0823250000000018</v>
      </c>
      <c r="I735" s="166">
        <v>-4.0164999999999997</v>
      </c>
      <c r="L735" s="194">
        <v>6.6438561897747253</v>
      </c>
      <c r="M735" s="194"/>
      <c r="N735" s="194">
        <v>6.6438561897747253</v>
      </c>
      <c r="O735" s="194">
        <v>6.6438561897747253</v>
      </c>
      <c r="P735" s="194">
        <v>6.6438561897747253</v>
      </c>
      <c r="Q735" s="194"/>
      <c r="S735" s="181"/>
      <c r="T735" s="181"/>
      <c r="U735" s="181">
        <f t="shared" si="52"/>
        <v>0</v>
      </c>
      <c r="V735" s="181">
        <f t="shared" si="53"/>
        <v>0</v>
      </c>
      <c r="W735" s="181"/>
    </row>
    <row r="736" spans="1:23" ht="25.5" x14ac:dyDescent="0.25">
      <c r="A736" s="184" t="s">
        <v>2</v>
      </c>
      <c r="B736" s="35">
        <v>463</v>
      </c>
      <c r="C736" s="44" t="s">
        <v>1547</v>
      </c>
      <c r="D736" s="167" t="s">
        <v>1618</v>
      </c>
      <c r="E736" s="166">
        <v>-5.3769249999999991</v>
      </c>
      <c r="F736" s="166"/>
      <c r="G736" s="166">
        <v>5.829324999999999</v>
      </c>
      <c r="H736" s="166">
        <v>1.37625</v>
      </c>
      <c r="I736" s="166">
        <v>9.3727249999999991</v>
      </c>
      <c r="L736" s="194">
        <v>6.6438561897747253</v>
      </c>
      <c r="M736" s="194"/>
      <c r="N736" s="194">
        <v>6.6438561897747253</v>
      </c>
      <c r="O736" s="194">
        <v>6.6438561897747253</v>
      </c>
      <c r="P736" s="194">
        <v>6.6438561897747253</v>
      </c>
      <c r="Q736" s="194"/>
      <c r="S736" s="181"/>
      <c r="T736" s="181"/>
      <c r="U736" s="181">
        <f t="shared" si="52"/>
        <v>0</v>
      </c>
      <c r="V736" s="181">
        <f t="shared" si="53"/>
        <v>0</v>
      </c>
      <c r="W736" s="181"/>
    </row>
    <row r="737" spans="1:23" ht="25.5" x14ac:dyDescent="0.25">
      <c r="A737" s="184" t="s">
        <v>2</v>
      </c>
      <c r="B737" s="35">
        <v>467</v>
      </c>
      <c r="C737" s="44" t="s">
        <v>1547</v>
      </c>
      <c r="D737" s="167" t="s">
        <v>1548</v>
      </c>
      <c r="E737" s="166">
        <v>-6.5654499999999993</v>
      </c>
      <c r="F737" s="166"/>
      <c r="G737" s="166">
        <v>1.3785500000000024</v>
      </c>
      <c r="H737" s="166">
        <v>-1.8891500000000008</v>
      </c>
      <c r="I737" s="166">
        <v>0.54049999999999887</v>
      </c>
      <c r="L737" s="194">
        <v>6.6438561897747253</v>
      </c>
      <c r="M737" s="194"/>
      <c r="N737" s="194">
        <v>6.6438561897747253</v>
      </c>
      <c r="O737" s="194">
        <v>6.6438561897747253</v>
      </c>
      <c r="P737" s="194">
        <v>6.6438561897747253</v>
      </c>
      <c r="Q737" s="194"/>
      <c r="S737" s="181"/>
      <c r="T737" s="181"/>
      <c r="U737" s="181">
        <f t="shared" si="52"/>
        <v>0</v>
      </c>
      <c r="V737" s="181">
        <f t="shared" si="53"/>
        <v>0</v>
      </c>
      <c r="W737" s="181"/>
    </row>
    <row r="738" spans="1:23" x14ac:dyDescent="0.25">
      <c r="A738" s="184" t="s">
        <v>2</v>
      </c>
      <c r="B738" s="35">
        <v>93</v>
      </c>
      <c r="C738" s="164" t="s">
        <v>253</v>
      </c>
      <c r="D738" s="165" t="s">
        <v>254</v>
      </c>
      <c r="E738" s="166">
        <v>28506.015100000004</v>
      </c>
      <c r="F738" s="166"/>
      <c r="G738" s="166">
        <v>27335.641100000008</v>
      </c>
      <c r="H738" s="166">
        <v>15046.93045</v>
      </c>
      <c r="I738" s="166">
        <v>2592.2694499999998</v>
      </c>
      <c r="L738" s="194">
        <v>14.798978756346179</v>
      </c>
      <c r="M738" s="194"/>
      <c r="N738" s="194">
        <v>14.738495590863231</v>
      </c>
      <c r="O738" s="194">
        <v>13.877181589044206</v>
      </c>
      <c r="P738" s="194">
        <v>11.339999969695905</v>
      </c>
      <c r="Q738" s="194"/>
      <c r="S738" s="181"/>
      <c r="T738" s="181"/>
      <c r="U738" s="181">
        <f t="shared" si="52"/>
        <v>0.86131400181902507</v>
      </c>
      <c r="V738" s="181">
        <f t="shared" si="53"/>
        <v>2.537181619348301</v>
      </c>
      <c r="W738" s="181"/>
    </row>
    <row r="739" spans="1:23" x14ac:dyDescent="0.25">
      <c r="A739" s="184" t="s">
        <v>2</v>
      </c>
      <c r="B739" s="35">
        <v>116</v>
      </c>
      <c r="C739" s="164" t="s">
        <v>1446</v>
      </c>
      <c r="D739" s="165" t="s">
        <v>1447</v>
      </c>
      <c r="E739" s="166">
        <v>-1.4194999999999984</v>
      </c>
      <c r="F739" s="166"/>
      <c r="G739" s="166">
        <v>14.185924999999997</v>
      </c>
      <c r="H739" s="166">
        <v>0.1006999999999989</v>
      </c>
      <c r="I739" s="166">
        <v>10.274949999999997</v>
      </c>
      <c r="L739" s="194">
        <v>6.6438561897747253</v>
      </c>
      <c r="M739" s="194"/>
      <c r="N739" s="194">
        <v>6.6438561897747253</v>
      </c>
      <c r="O739" s="194">
        <v>6.6438561897747253</v>
      </c>
      <c r="P739" s="194">
        <v>6.6438561897747253</v>
      </c>
      <c r="Q739" s="194"/>
      <c r="S739" s="181"/>
      <c r="T739" s="181"/>
      <c r="U739" s="181">
        <f t="shared" si="52"/>
        <v>0</v>
      </c>
      <c r="V739" s="181">
        <f t="shared" si="53"/>
        <v>0</v>
      </c>
      <c r="W739" s="181"/>
    </row>
    <row r="740" spans="1:23" x14ac:dyDescent="0.25">
      <c r="A740" s="184" t="s">
        <v>2</v>
      </c>
      <c r="B740" s="35">
        <v>522</v>
      </c>
      <c r="C740" s="44" t="s">
        <v>931</v>
      </c>
      <c r="D740" s="165" t="s">
        <v>1308</v>
      </c>
      <c r="E740" s="166">
        <v>-4.9547000000000008</v>
      </c>
      <c r="F740" s="166"/>
      <c r="G740" s="166">
        <v>15.143125</v>
      </c>
      <c r="H740" s="166">
        <v>2.9039999999999999</v>
      </c>
      <c r="I740" s="166">
        <v>13.651900000000001</v>
      </c>
      <c r="L740" s="194">
        <v>6.6438561897747253</v>
      </c>
      <c r="M740" s="194"/>
      <c r="N740" s="194">
        <v>6.6438561897747253</v>
      </c>
      <c r="O740" s="194">
        <v>6.6438561897747253</v>
      </c>
      <c r="P740" s="194">
        <v>6.6438561897747253</v>
      </c>
      <c r="Q740" s="194"/>
      <c r="S740" s="181"/>
      <c r="T740" s="181"/>
      <c r="U740" s="181">
        <f t="shared" si="52"/>
        <v>0</v>
      </c>
      <c r="V740" s="181">
        <f t="shared" si="53"/>
        <v>0</v>
      </c>
      <c r="W740" s="181"/>
    </row>
    <row r="741" spans="1:23" x14ac:dyDescent="0.25">
      <c r="A741" s="184" t="s">
        <v>2</v>
      </c>
      <c r="B741" s="35">
        <v>406</v>
      </c>
      <c r="C741" s="44" t="s">
        <v>931</v>
      </c>
      <c r="D741" s="165" t="s">
        <v>1194</v>
      </c>
      <c r="E741" s="166">
        <v>-2.5336999999999996</v>
      </c>
      <c r="F741" s="166"/>
      <c r="G741" s="166">
        <v>4.7580000000000027</v>
      </c>
      <c r="H741" s="166">
        <v>7.2473499999999991</v>
      </c>
      <c r="I741" s="166">
        <v>12.561099999999998</v>
      </c>
      <c r="L741" s="194">
        <v>6.6438561897747253</v>
      </c>
      <c r="M741" s="194"/>
      <c r="N741" s="194">
        <v>6.6438561897747253</v>
      </c>
      <c r="O741" s="194">
        <v>6.6438561897747253</v>
      </c>
      <c r="P741" s="194">
        <v>6.6438561897747253</v>
      </c>
      <c r="Q741" s="194"/>
      <c r="S741" s="181"/>
      <c r="T741" s="181"/>
      <c r="U741" s="181">
        <f t="shared" si="52"/>
        <v>0</v>
      </c>
      <c r="V741" s="181">
        <f t="shared" si="53"/>
        <v>0</v>
      </c>
      <c r="W741" s="181"/>
    </row>
    <row r="742" spans="1:23" x14ac:dyDescent="0.25">
      <c r="A742" s="184" t="s">
        <v>2</v>
      </c>
      <c r="B742" s="35">
        <v>490</v>
      </c>
      <c r="C742" s="44" t="s">
        <v>931</v>
      </c>
      <c r="D742" s="167" t="s">
        <v>1539</v>
      </c>
      <c r="E742" s="166">
        <v>-8.8097499999999993</v>
      </c>
      <c r="F742" s="166"/>
      <c r="G742" s="166">
        <v>1.9308499999999995</v>
      </c>
      <c r="H742" s="166">
        <v>1.1108999999999991</v>
      </c>
      <c r="I742" s="166">
        <v>4.7016749999999998</v>
      </c>
      <c r="L742" s="194">
        <v>6.6438561897747253</v>
      </c>
      <c r="M742" s="194"/>
      <c r="N742" s="194">
        <v>6.6438561897747253</v>
      </c>
      <c r="O742" s="194">
        <v>6.6438561897747253</v>
      </c>
      <c r="P742" s="194">
        <v>6.6438561897747253</v>
      </c>
      <c r="Q742" s="194"/>
      <c r="S742" s="181"/>
      <c r="T742" s="181"/>
      <c r="U742" s="181">
        <f t="shared" si="52"/>
        <v>0</v>
      </c>
      <c r="V742" s="181">
        <f t="shared" si="53"/>
        <v>0</v>
      </c>
      <c r="W742" s="181"/>
    </row>
    <row r="743" spans="1:23" x14ac:dyDescent="0.25">
      <c r="A743" s="184" t="s">
        <v>2</v>
      </c>
      <c r="B743" s="35">
        <v>561</v>
      </c>
      <c r="C743" s="44" t="s">
        <v>931</v>
      </c>
      <c r="D743" s="165" t="s">
        <v>932</v>
      </c>
      <c r="E743" s="166">
        <v>8.4799500000000023</v>
      </c>
      <c r="F743" s="166"/>
      <c r="G743" s="166">
        <v>19.119675000000004</v>
      </c>
      <c r="H743" s="166">
        <v>26.415550000000003</v>
      </c>
      <c r="I743" s="166">
        <v>2.7684999999999977</v>
      </c>
      <c r="L743" s="194">
        <v>6.6438561897747253</v>
      </c>
      <c r="M743" s="194"/>
      <c r="N743" s="194">
        <v>6.6438561897747253</v>
      </c>
      <c r="O743" s="194">
        <v>6.6438561897747253</v>
      </c>
      <c r="P743" s="194">
        <v>6.6438561897747253</v>
      </c>
      <c r="Q743" s="194"/>
      <c r="S743" s="181"/>
      <c r="T743" s="181"/>
      <c r="U743" s="181">
        <f t="shared" si="52"/>
        <v>0</v>
      </c>
      <c r="V743" s="181">
        <f t="shared" si="53"/>
        <v>0</v>
      </c>
      <c r="W743" s="181"/>
    </row>
    <row r="744" spans="1:23" x14ac:dyDescent="0.25">
      <c r="A744" s="184" t="s">
        <v>2</v>
      </c>
      <c r="B744" s="35">
        <v>496</v>
      </c>
      <c r="C744" s="44" t="s">
        <v>931</v>
      </c>
      <c r="D744" s="167" t="s">
        <v>1058</v>
      </c>
      <c r="E744" s="166">
        <v>-11.575825000000002</v>
      </c>
      <c r="F744" s="166"/>
      <c r="G744" s="166">
        <v>5.7728500000000009</v>
      </c>
      <c r="H744" s="166">
        <v>0.15970000000000084</v>
      </c>
      <c r="I744" s="166">
        <v>0.53609999999999935</v>
      </c>
      <c r="L744" s="194">
        <v>6.6438561897747253</v>
      </c>
      <c r="M744" s="194"/>
      <c r="N744" s="194">
        <v>6.6438561897747253</v>
      </c>
      <c r="O744" s="194">
        <v>6.6438561897747253</v>
      </c>
      <c r="P744" s="194">
        <v>6.6438561897747253</v>
      </c>
      <c r="Q744" s="194"/>
      <c r="S744" s="181"/>
      <c r="T744" s="181"/>
      <c r="U744" s="181">
        <f t="shared" si="52"/>
        <v>0</v>
      </c>
      <c r="V744" s="181">
        <f t="shared" si="53"/>
        <v>0</v>
      </c>
      <c r="W744" s="181"/>
    </row>
    <row r="745" spans="1:23" x14ac:dyDescent="0.25">
      <c r="A745" s="184" t="s">
        <v>2</v>
      </c>
      <c r="B745" s="35">
        <v>119</v>
      </c>
      <c r="C745" s="164" t="s">
        <v>156</v>
      </c>
      <c r="D745" s="165" t="s">
        <v>157</v>
      </c>
      <c r="E745" s="166">
        <v>0.52327499999999905</v>
      </c>
      <c r="F745" s="166"/>
      <c r="G745" s="166">
        <v>7.2464000000000013</v>
      </c>
      <c r="H745" s="166">
        <v>14.275425000000007</v>
      </c>
      <c r="I745" s="166">
        <v>5.9149750000000001</v>
      </c>
      <c r="L745" s="194">
        <v>6.6438561897747253</v>
      </c>
      <c r="M745" s="194"/>
      <c r="N745" s="194">
        <v>6.6438561897747253</v>
      </c>
      <c r="O745" s="194">
        <v>6.6438561897747253</v>
      </c>
      <c r="P745" s="194">
        <v>6.6438561897747253</v>
      </c>
      <c r="Q745" s="194"/>
      <c r="S745" s="181"/>
      <c r="T745" s="181"/>
      <c r="U745" s="181">
        <f t="shared" ref="U745:U808" si="54">N745-O745</f>
        <v>0</v>
      </c>
      <c r="V745" s="181">
        <f t="shared" ref="V745:V808" si="55">O745-P745</f>
        <v>0</v>
      </c>
      <c r="W745" s="181"/>
    </row>
    <row r="746" spans="1:23" x14ac:dyDescent="0.25">
      <c r="A746" s="184" t="s">
        <v>2</v>
      </c>
      <c r="B746" s="35">
        <v>91</v>
      </c>
      <c r="C746" s="44" t="s">
        <v>163</v>
      </c>
      <c r="D746" s="167" t="s">
        <v>257</v>
      </c>
      <c r="E746" s="166">
        <v>37398.412049999999</v>
      </c>
      <c r="F746" s="166"/>
      <c r="G746" s="166">
        <v>27607.071075</v>
      </c>
      <c r="H746" s="166">
        <v>11418.757275</v>
      </c>
      <c r="I746" s="166">
        <v>2147.4064499999999</v>
      </c>
      <c r="L746" s="194">
        <v>15.19068939361353</v>
      </c>
      <c r="M746" s="194"/>
      <c r="N746" s="194">
        <v>14.752750215330712</v>
      </c>
      <c r="O746" s="194">
        <v>13.479118027557382</v>
      </c>
      <c r="P746" s="194">
        <v>11.068379567569094</v>
      </c>
      <c r="Q746" s="194"/>
      <c r="S746" s="181"/>
      <c r="T746" s="181"/>
      <c r="U746" s="181">
        <f t="shared" si="54"/>
        <v>1.2736321877733303</v>
      </c>
      <c r="V746" s="181">
        <f t="shared" si="55"/>
        <v>2.4107384599882877</v>
      </c>
      <c r="W746" s="181"/>
    </row>
    <row r="747" spans="1:23" x14ac:dyDescent="0.25">
      <c r="A747" s="184" t="s">
        <v>2</v>
      </c>
      <c r="B747" s="35">
        <v>90</v>
      </c>
      <c r="C747" s="164" t="s">
        <v>163</v>
      </c>
      <c r="D747" s="165" t="s">
        <v>164</v>
      </c>
      <c r="E747" s="166">
        <v>24603.06014999999</v>
      </c>
      <c r="F747" s="166"/>
      <c r="G747" s="166">
        <v>25021.640425000001</v>
      </c>
      <c r="H747" s="166">
        <v>9933.9347749999997</v>
      </c>
      <c r="I747" s="166">
        <v>1370.9494</v>
      </c>
      <c r="L747" s="194">
        <v>14.586550149937368</v>
      </c>
      <c r="M747" s="194"/>
      <c r="N747" s="194">
        <v>14.610888755601234</v>
      </c>
      <c r="O747" s="194">
        <v>13.278149558909258</v>
      </c>
      <c r="P747" s="194">
        <v>10.420959608721438</v>
      </c>
      <c r="Q747" s="194"/>
      <c r="S747" s="181"/>
      <c r="T747" s="181"/>
      <c r="U747" s="181">
        <f t="shared" si="54"/>
        <v>1.3327391966919766</v>
      </c>
      <c r="V747" s="181">
        <f t="shared" si="55"/>
        <v>2.85718995018782</v>
      </c>
      <c r="W747" s="181"/>
    </row>
    <row r="748" spans="1:23" x14ac:dyDescent="0.25">
      <c r="A748" s="184" t="s">
        <v>2</v>
      </c>
      <c r="B748" s="35">
        <v>336</v>
      </c>
      <c r="C748" s="164" t="s">
        <v>1487</v>
      </c>
      <c r="D748" s="165" t="s">
        <v>1488</v>
      </c>
      <c r="E748" s="166">
        <v>25273.671375000002</v>
      </c>
      <c r="F748" s="166"/>
      <c r="G748" s="166">
        <v>34579.136324999999</v>
      </c>
      <c r="H748" s="166">
        <v>20840.065099999993</v>
      </c>
      <c r="I748" s="166">
        <v>4156.5860499999999</v>
      </c>
      <c r="L748" s="194">
        <v>14.62534763187238</v>
      </c>
      <c r="M748" s="194"/>
      <c r="N748" s="194">
        <v>15.077614215123049</v>
      </c>
      <c r="O748" s="194">
        <v>14.347072163850155</v>
      </c>
      <c r="P748" s="194">
        <v>12.021183363307888</v>
      </c>
      <c r="Q748" s="194"/>
      <c r="S748" s="181"/>
      <c r="T748" s="181"/>
      <c r="U748" s="181">
        <f t="shared" si="54"/>
        <v>0.73054205127289329</v>
      </c>
      <c r="V748" s="181">
        <f t="shared" si="55"/>
        <v>2.325888800542268</v>
      </c>
      <c r="W748" s="181"/>
    </row>
    <row r="749" spans="1:23" x14ac:dyDescent="0.25">
      <c r="A749" s="184" t="s">
        <v>2</v>
      </c>
      <c r="B749" s="35">
        <v>337</v>
      </c>
      <c r="C749" s="164" t="s">
        <v>1487</v>
      </c>
      <c r="D749" s="165" t="s">
        <v>1569</v>
      </c>
      <c r="E749" s="166">
        <v>23463.644724999998</v>
      </c>
      <c r="F749" s="166"/>
      <c r="G749" s="166">
        <v>26230.264625</v>
      </c>
      <c r="H749" s="166">
        <v>19018.47105</v>
      </c>
      <c r="I749" s="166">
        <v>3361.4169999999999</v>
      </c>
      <c r="L749" s="194">
        <v>14.518139511341637</v>
      </c>
      <c r="M749" s="194"/>
      <c r="N749" s="194">
        <v>14.67894474190833</v>
      </c>
      <c r="O749" s="194">
        <v>14.215113647974738</v>
      </c>
      <c r="P749" s="194">
        <v>11.714853811691988</v>
      </c>
      <c r="Q749" s="194"/>
      <c r="S749" s="181"/>
      <c r="T749" s="181"/>
      <c r="U749" s="181">
        <f t="shared" si="54"/>
        <v>0.46383109393359234</v>
      </c>
      <c r="V749" s="181">
        <f t="shared" si="55"/>
        <v>2.5002598362827495</v>
      </c>
      <c r="W749" s="181"/>
    </row>
    <row r="750" spans="1:23" x14ac:dyDescent="0.25">
      <c r="A750" s="184" t="s">
        <v>2</v>
      </c>
      <c r="B750" s="35">
        <v>83</v>
      </c>
      <c r="C750" s="164" t="s">
        <v>400</v>
      </c>
      <c r="D750" s="165" t="s">
        <v>1613</v>
      </c>
      <c r="E750" s="166">
        <v>21361.382799999999</v>
      </c>
      <c r="F750" s="166"/>
      <c r="G750" s="166">
        <v>23292.504050000003</v>
      </c>
      <c r="H750" s="166">
        <v>15277.278000000004</v>
      </c>
      <c r="I750" s="166">
        <v>2985.4339749999995</v>
      </c>
      <c r="L750" s="194">
        <v>14.382717420494894</v>
      </c>
      <c r="M750" s="194"/>
      <c r="N750" s="194">
        <v>14.507578123706462</v>
      </c>
      <c r="O750" s="194">
        <v>13.899099896370441</v>
      </c>
      <c r="P750" s="194">
        <v>11.543724947499703</v>
      </c>
      <c r="Q750" s="194"/>
      <c r="S750" s="181"/>
      <c r="T750" s="181"/>
      <c r="U750" s="181">
        <f t="shared" si="54"/>
        <v>0.60847822733602186</v>
      </c>
      <c r="V750" s="181">
        <f t="shared" si="55"/>
        <v>2.3553749488707378</v>
      </c>
      <c r="W750" s="181"/>
    </row>
    <row r="751" spans="1:23" x14ac:dyDescent="0.25">
      <c r="A751" s="184" t="s">
        <v>2</v>
      </c>
      <c r="B751" s="35">
        <v>425</v>
      </c>
      <c r="C751" s="44" t="s">
        <v>400</v>
      </c>
      <c r="D751" s="165" t="s">
        <v>1664</v>
      </c>
      <c r="E751" s="166">
        <v>8408.8294750000005</v>
      </c>
      <c r="F751" s="166"/>
      <c r="G751" s="166">
        <v>8011.5937750000012</v>
      </c>
      <c r="H751" s="166">
        <v>5906.5895</v>
      </c>
      <c r="I751" s="166">
        <v>1839.8309749999999</v>
      </c>
      <c r="L751" s="194">
        <v>13.03768927323488</v>
      </c>
      <c r="M751" s="194"/>
      <c r="N751" s="194">
        <v>12.967873556330595</v>
      </c>
      <c r="O751" s="194">
        <v>12.528109634748107</v>
      </c>
      <c r="P751" s="194">
        <v>10.84535751685185</v>
      </c>
      <c r="Q751" s="194"/>
      <c r="S751" s="181"/>
      <c r="T751" s="181"/>
      <c r="U751" s="181">
        <f t="shared" si="54"/>
        <v>0.43976392158248778</v>
      </c>
      <c r="V751" s="181">
        <f t="shared" si="55"/>
        <v>1.682752117896257</v>
      </c>
      <c r="W751" s="181"/>
    </row>
    <row r="752" spans="1:23" ht="25.5" x14ac:dyDescent="0.25">
      <c r="A752" s="184" t="s">
        <v>2</v>
      </c>
      <c r="B752" s="35">
        <v>374</v>
      </c>
      <c r="C752" s="44" t="s">
        <v>983</v>
      </c>
      <c r="D752" s="165" t="s">
        <v>1013</v>
      </c>
      <c r="E752" s="166">
        <v>16137.728625</v>
      </c>
      <c r="F752" s="166"/>
      <c r="G752" s="166">
        <v>20802.365300000001</v>
      </c>
      <c r="H752" s="166">
        <v>13662.763299999999</v>
      </c>
      <c r="I752" s="166">
        <v>2508.0437999999995</v>
      </c>
      <c r="L752" s="194">
        <v>13.978149914048132</v>
      </c>
      <c r="M752" s="194"/>
      <c r="N752" s="194">
        <v>14.34445995659715</v>
      </c>
      <c r="O752" s="194">
        <v>13.737961678406849</v>
      </c>
      <c r="P752" s="194">
        <v>11.292346827973896</v>
      </c>
      <c r="Q752" s="194"/>
      <c r="S752" s="181"/>
      <c r="T752" s="181"/>
      <c r="U752" s="181">
        <f t="shared" si="54"/>
        <v>0.60649827819030122</v>
      </c>
      <c r="V752" s="181">
        <f t="shared" si="55"/>
        <v>2.4456148504329533</v>
      </c>
      <c r="W752" s="181"/>
    </row>
    <row r="753" spans="1:23" ht="25.5" x14ac:dyDescent="0.25">
      <c r="A753" s="184" t="s">
        <v>2</v>
      </c>
      <c r="B753" s="35">
        <v>458</v>
      </c>
      <c r="C753" s="44" t="s">
        <v>983</v>
      </c>
      <c r="D753" s="167" t="s">
        <v>984</v>
      </c>
      <c r="E753" s="166">
        <v>11140.180850000001</v>
      </c>
      <c r="F753" s="166"/>
      <c r="G753" s="166">
        <v>12497.996475</v>
      </c>
      <c r="H753" s="166">
        <v>8925.3441249999996</v>
      </c>
      <c r="I753" s="166">
        <v>1074.875</v>
      </c>
      <c r="L753" s="194">
        <v>13.443485033168177</v>
      </c>
      <c r="M753" s="194"/>
      <c r="N753" s="194">
        <v>13.609409217856641</v>
      </c>
      <c r="O753" s="194">
        <v>13.123692079334351</v>
      </c>
      <c r="P753" s="194">
        <v>10.069953179485543</v>
      </c>
      <c r="Q753" s="194"/>
      <c r="S753" s="181"/>
      <c r="T753" s="181"/>
      <c r="U753" s="181">
        <f t="shared" si="54"/>
        <v>0.48571713852228982</v>
      </c>
      <c r="V753" s="181">
        <f t="shared" si="55"/>
        <v>3.053738899848808</v>
      </c>
      <c r="W753" s="181"/>
    </row>
    <row r="754" spans="1:23" x14ac:dyDescent="0.25">
      <c r="A754" s="184" t="s">
        <v>2</v>
      </c>
      <c r="B754" s="35">
        <v>507</v>
      </c>
      <c r="C754" s="44" t="s">
        <v>1429</v>
      </c>
      <c r="D754" s="167" t="s">
        <v>1430</v>
      </c>
      <c r="E754" s="166">
        <v>16247.555649999998</v>
      </c>
      <c r="F754" s="166"/>
      <c r="G754" s="166">
        <v>16024.780250000002</v>
      </c>
      <c r="H754" s="166">
        <v>10746.511675</v>
      </c>
      <c r="I754" s="166">
        <v>2073.2147250000003</v>
      </c>
      <c r="L754" s="194">
        <v>13.987935068959654</v>
      </c>
      <c r="M754" s="194"/>
      <c r="N754" s="194">
        <v>13.968016952654997</v>
      </c>
      <c r="O754" s="194">
        <v>13.391580815561294</v>
      </c>
      <c r="P754" s="194">
        <v>11.017653830269976</v>
      </c>
      <c r="Q754" s="194"/>
      <c r="S754" s="181"/>
      <c r="T754" s="181"/>
      <c r="U754" s="181">
        <f t="shared" si="54"/>
        <v>0.57643613709370278</v>
      </c>
      <c r="V754" s="181">
        <f t="shared" si="55"/>
        <v>2.3739269852913178</v>
      </c>
      <c r="W754" s="181"/>
    </row>
    <row r="755" spans="1:23" x14ac:dyDescent="0.25">
      <c r="A755" s="184" t="s">
        <v>2</v>
      </c>
      <c r="B755" s="35">
        <v>87</v>
      </c>
      <c r="C755" s="164" t="s">
        <v>259</v>
      </c>
      <c r="D755" s="165" t="s">
        <v>264</v>
      </c>
      <c r="E755" s="166">
        <v>27937.425049999998</v>
      </c>
      <c r="F755" s="166"/>
      <c r="G755" s="166">
        <v>22861.175325000004</v>
      </c>
      <c r="H755" s="166">
        <v>11763.885675</v>
      </c>
      <c r="I755" s="166">
        <v>2338.487525</v>
      </c>
      <c r="L755" s="194">
        <v>14.769911435415397</v>
      </c>
      <c r="M755" s="194"/>
      <c r="N755" s="194">
        <v>14.480611955978512</v>
      </c>
      <c r="O755" s="194">
        <v>13.522077048408317</v>
      </c>
      <c r="P755" s="194">
        <v>11.191360017174066</v>
      </c>
      <c r="Q755" s="194"/>
      <c r="S755" s="181"/>
      <c r="T755" s="181"/>
      <c r="U755" s="181">
        <f t="shared" si="54"/>
        <v>0.95853490757019522</v>
      </c>
      <c r="V755" s="181">
        <f t="shared" si="55"/>
        <v>2.3307170312342507</v>
      </c>
      <c r="W755" s="181"/>
    </row>
    <row r="756" spans="1:23" x14ac:dyDescent="0.25">
      <c r="A756" s="184" t="s">
        <v>2</v>
      </c>
      <c r="B756" s="35">
        <v>86</v>
      </c>
      <c r="C756" s="164" t="s">
        <v>259</v>
      </c>
      <c r="D756" s="165" t="s">
        <v>260</v>
      </c>
      <c r="E756" s="166">
        <v>20496.957350000004</v>
      </c>
      <c r="F756" s="166"/>
      <c r="G756" s="166">
        <v>22457.449374999993</v>
      </c>
      <c r="H756" s="166">
        <v>8025.6789250000002</v>
      </c>
      <c r="I756" s="166">
        <v>1038.02575</v>
      </c>
      <c r="L756" s="194">
        <v>14.323122145774997</v>
      </c>
      <c r="M756" s="194"/>
      <c r="N756" s="194">
        <v>14.454906461206148</v>
      </c>
      <c r="O756" s="194">
        <v>12.970407725532576</v>
      </c>
      <c r="P756" s="194">
        <v>10.01962651731407</v>
      </c>
      <c r="Q756" s="194"/>
      <c r="S756" s="181"/>
      <c r="T756" s="181"/>
      <c r="U756" s="181">
        <f t="shared" si="54"/>
        <v>1.4844987356735722</v>
      </c>
      <c r="V756" s="181">
        <f t="shared" si="55"/>
        <v>2.9507812082185065</v>
      </c>
      <c r="W756" s="181"/>
    </row>
    <row r="757" spans="1:23" x14ac:dyDescent="0.25">
      <c r="A757" s="184" t="s">
        <v>2</v>
      </c>
      <c r="B757" s="35">
        <v>452</v>
      </c>
      <c r="C757" s="44" t="s">
        <v>985</v>
      </c>
      <c r="D757" s="167" t="s">
        <v>1584</v>
      </c>
      <c r="E757" s="166">
        <v>16662.553350000002</v>
      </c>
      <c r="F757" s="166"/>
      <c r="G757" s="166">
        <v>19880.937250000003</v>
      </c>
      <c r="H757" s="166">
        <v>18121.171224999998</v>
      </c>
      <c r="I757" s="166">
        <v>3904.2304499999996</v>
      </c>
      <c r="L757" s="194">
        <v>14.024321874077934</v>
      </c>
      <c r="M757" s="194"/>
      <c r="N757" s="194">
        <v>14.279098151241094</v>
      </c>
      <c r="O757" s="194">
        <v>14.14538858360315</v>
      </c>
      <c r="P757" s="194">
        <v>11.930822496184778</v>
      </c>
      <c r="Q757" s="194"/>
      <c r="S757" s="181"/>
      <c r="T757" s="181"/>
      <c r="U757" s="181">
        <f t="shared" si="54"/>
        <v>0.13370956763794339</v>
      </c>
      <c r="V757" s="181">
        <f t="shared" si="55"/>
        <v>2.2145660874183726</v>
      </c>
      <c r="W757" s="181"/>
    </row>
    <row r="758" spans="1:23" ht="25.5" x14ac:dyDescent="0.25">
      <c r="A758" s="184" t="s">
        <v>2</v>
      </c>
      <c r="B758" s="35">
        <v>371</v>
      </c>
      <c r="C758" s="164" t="s">
        <v>985</v>
      </c>
      <c r="D758" s="165" t="s">
        <v>998</v>
      </c>
      <c r="E758" s="166">
        <v>26480.708624999999</v>
      </c>
      <c r="F758" s="166"/>
      <c r="G758" s="166">
        <v>31081.925824999998</v>
      </c>
      <c r="H758" s="166">
        <v>21969.073275000006</v>
      </c>
      <c r="I758" s="166">
        <v>3192.2059249999998</v>
      </c>
      <c r="L758" s="194">
        <v>14.692654108797845</v>
      </c>
      <c r="M758" s="194"/>
      <c r="N758" s="194">
        <v>14.923788274932836</v>
      </c>
      <c r="O758" s="194">
        <v>14.423186393154042</v>
      </c>
      <c r="P758" s="194">
        <v>11.640338005581288</v>
      </c>
      <c r="Q758" s="194"/>
      <c r="S758" s="181"/>
      <c r="T758" s="181"/>
      <c r="U758" s="181">
        <f t="shared" si="54"/>
        <v>0.50060188177879361</v>
      </c>
      <c r="V758" s="181">
        <f t="shared" si="55"/>
        <v>2.7828483875727539</v>
      </c>
      <c r="W758" s="181"/>
    </row>
    <row r="759" spans="1:23" x14ac:dyDescent="0.25">
      <c r="A759" s="184" t="s">
        <v>2</v>
      </c>
      <c r="B759" s="35">
        <v>415</v>
      </c>
      <c r="C759" s="164" t="s">
        <v>985</v>
      </c>
      <c r="D759" s="165" t="s">
        <v>1420</v>
      </c>
      <c r="E759" s="166">
        <v>9949.2385500000019</v>
      </c>
      <c r="F759" s="166"/>
      <c r="G759" s="166">
        <v>9324.4931250000009</v>
      </c>
      <c r="H759" s="166">
        <v>6651.5701999999992</v>
      </c>
      <c r="I759" s="166">
        <v>2866.7762499999999</v>
      </c>
      <c r="L759" s="194">
        <v>13.280370400049492</v>
      </c>
      <c r="M759" s="194"/>
      <c r="N759" s="194">
        <v>13.186809587946946</v>
      </c>
      <c r="O759" s="194">
        <v>12.699479234652051</v>
      </c>
      <c r="P759" s="194">
        <v>11.485213592235866</v>
      </c>
      <c r="Q759" s="194"/>
      <c r="S759" s="181"/>
      <c r="T759" s="181"/>
      <c r="U759" s="181">
        <f t="shared" si="54"/>
        <v>0.4873303532948956</v>
      </c>
      <c r="V759" s="181">
        <f t="shared" si="55"/>
        <v>1.2142656424161853</v>
      </c>
      <c r="W759" s="181"/>
    </row>
    <row r="760" spans="1:23" ht="25.5" x14ac:dyDescent="0.25">
      <c r="A760" s="184" t="s">
        <v>2</v>
      </c>
      <c r="B760" s="35">
        <v>455</v>
      </c>
      <c r="C760" s="44" t="s">
        <v>985</v>
      </c>
      <c r="D760" s="167" t="s">
        <v>986</v>
      </c>
      <c r="E760" s="166">
        <v>11600.584174999998</v>
      </c>
      <c r="F760" s="166"/>
      <c r="G760" s="166">
        <v>13333.603799999999</v>
      </c>
      <c r="H760" s="166">
        <v>10095.64415</v>
      </c>
      <c r="I760" s="166">
        <v>2332.2194</v>
      </c>
      <c r="L760" s="194">
        <v>13.501909837070823</v>
      </c>
      <c r="M760" s="194"/>
      <c r="N760" s="194">
        <v>13.702779143600381</v>
      </c>
      <c r="O760" s="194">
        <v>13.30144534394471</v>
      </c>
      <c r="P760" s="194">
        <v>11.18748779893081</v>
      </c>
      <c r="Q760" s="194"/>
      <c r="S760" s="181"/>
      <c r="T760" s="181"/>
      <c r="U760" s="181">
        <f t="shared" si="54"/>
        <v>0.40133379965567073</v>
      </c>
      <c r="V760" s="181">
        <f t="shared" si="55"/>
        <v>2.1139575450138999</v>
      </c>
      <c r="W760" s="181"/>
    </row>
    <row r="761" spans="1:23" x14ac:dyDescent="0.25">
      <c r="A761" s="184" t="s">
        <v>2</v>
      </c>
      <c r="B761" s="35">
        <v>419</v>
      </c>
      <c r="C761" s="164" t="s">
        <v>985</v>
      </c>
      <c r="D761" s="165" t="s">
        <v>1230</v>
      </c>
      <c r="E761" s="166">
        <v>467.07275000000004</v>
      </c>
      <c r="F761" s="166"/>
      <c r="G761" s="166">
        <v>628.896075</v>
      </c>
      <c r="H761" s="166">
        <v>172.09409999999997</v>
      </c>
      <c r="I761" s="166">
        <v>63.63485</v>
      </c>
      <c r="L761" s="194">
        <v>8.8675034675254274</v>
      </c>
      <c r="M761" s="194"/>
      <c r="N761" s="194">
        <v>9.2966778213950736</v>
      </c>
      <c r="O761" s="194">
        <v>7.4270538272652828</v>
      </c>
      <c r="P761" s="194">
        <v>6.6438561897747253</v>
      </c>
      <c r="Q761" s="194"/>
      <c r="S761" s="181"/>
      <c r="T761" s="181"/>
      <c r="U761" s="181">
        <f t="shared" si="54"/>
        <v>1.8696239941297907</v>
      </c>
      <c r="V761" s="181">
        <f t="shared" si="55"/>
        <v>0.7831976374905576</v>
      </c>
      <c r="W761" s="181"/>
    </row>
    <row r="762" spans="1:23" x14ac:dyDescent="0.25">
      <c r="A762" s="184" t="s">
        <v>2</v>
      </c>
      <c r="B762" s="35">
        <v>524</v>
      </c>
      <c r="C762" s="44" t="s">
        <v>1137</v>
      </c>
      <c r="D762" s="165" t="s">
        <v>1463</v>
      </c>
      <c r="E762" s="166">
        <v>19863.724425</v>
      </c>
      <c r="F762" s="166"/>
      <c r="G762" s="166">
        <v>26618.708925000006</v>
      </c>
      <c r="H762" s="166">
        <v>19362.255450000001</v>
      </c>
      <c r="I762" s="166">
        <v>3800.9648250000009</v>
      </c>
      <c r="L762" s="194">
        <v>14.277848531404205</v>
      </c>
      <c r="M762" s="194"/>
      <c r="N762" s="194">
        <v>14.700152978121935</v>
      </c>
      <c r="O762" s="194">
        <v>14.24095939708978</v>
      </c>
      <c r="P762" s="194">
        <v>11.892149958893045</v>
      </c>
      <c r="Q762" s="194"/>
      <c r="S762" s="181"/>
      <c r="T762" s="181"/>
      <c r="U762" s="181">
        <f t="shared" si="54"/>
        <v>0.4591935810321548</v>
      </c>
      <c r="V762" s="181">
        <f t="shared" si="55"/>
        <v>2.348809438196735</v>
      </c>
      <c r="W762" s="181"/>
    </row>
    <row r="763" spans="1:23" x14ac:dyDescent="0.25">
      <c r="A763" s="184" t="s">
        <v>2</v>
      </c>
      <c r="B763" s="35">
        <v>520</v>
      </c>
      <c r="C763" s="44" t="s">
        <v>1137</v>
      </c>
      <c r="D763" s="165" t="s">
        <v>1138</v>
      </c>
      <c r="E763" s="166">
        <v>18359.419700000002</v>
      </c>
      <c r="F763" s="166"/>
      <c r="G763" s="166">
        <v>20400.113399999998</v>
      </c>
      <c r="H763" s="166">
        <v>13606.907125000002</v>
      </c>
      <c r="I763" s="166">
        <v>2279.0668499999992</v>
      </c>
      <c r="L763" s="194">
        <v>14.164232838673554</v>
      </c>
      <c r="M763" s="194"/>
      <c r="N763" s="194">
        <v>14.316289551411071</v>
      </c>
      <c r="O763" s="194">
        <v>13.73205155642037</v>
      </c>
      <c r="P763" s="194">
        <v>11.154227527277149</v>
      </c>
      <c r="Q763" s="194"/>
      <c r="S763" s="181"/>
      <c r="T763" s="181"/>
      <c r="U763" s="181">
        <f t="shared" si="54"/>
        <v>0.58423799499070128</v>
      </c>
      <c r="V763" s="181">
        <f t="shared" si="55"/>
        <v>2.5778240291432208</v>
      </c>
      <c r="W763" s="181"/>
    </row>
    <row r="764" spans="1:23" x14ac:dyDescent="0.25">
      <c r="A764" s="184" t="s">
        <v>2</v>
      </c>
      <c r="B764" s="35">
        <v>394</v>
      </c>
      <c r="C764" s="44" t="s">
        <v>1210</v>
      </c>
      <c r="D764" s="165" t="s">
        <v>1211</v>
      </c>
      <c r="E764" s="166">
        <v>19756.473424999996</v>
      </c>
      <c r="F764" s="166"/>
      <c r="G764" s="166">
        <v>25725.457574999997</v>
      </c>
      <c r="H764" s="166">
        <v>19088.437925000002</v>
      </c>
      <c r="I764" s="166">
        <v>2544.0780000000004</v>
      </c>
      <c r="L764" s="194">
        <v>14.270037825139742</v>
      </c>
      <c r="M764" s="194"/>
      <c r="N764" s="194">
        <v>14.650909117905325</v>
      </c>
      <c r="O764" s="194">
        <v>14.220411426237687</v>
      </c>
      <c r="P764" s="194">
        <v>11.312927188180627</v>
      </c>
      <c r="Q764" s="194"/>
      <c r="S764" s="181"/>
      <c r="T764" s="181"/>
      <c r="U764" s="181">
        <f t="shared" si="54"/>
        <v>0.43049769166763774</v>
      </c>
      <c r="V764" s="181">
        <f t="shared" si="55"/>
        <v>2.9074842380570605</v>
      </c>
      <c r="W764" s="181"/>
    </row>
    <row r="765" spans="1:23" x14ac:dyDescent="0.25">
      <c r="A765" s="184" t="s">
        <v>2</v>
      </c>
      <c r="B765" s="35">
        <v>88</v>
      </c>
      <c r="C765" s="164" t="s">
        <v>1241</v>
      </c>
      <c r="D765" s="165" t="s">
        <v>1242</v>
      </c>
      <c r="E765" s="166">
        <v>13468.601650000001</v>
      </c>
      <c r="F765" s="166"/>
      <c r="G765" s="166">
        <v>21943.738300000001</v>
      </c>
      <c r="H765" s="166">
        <v>12715.341975000001</v>
      </c>
      <c r="I765" s="166">
        <v>1821.6304250000001</v>
      </c>
      <c r="L765" s="194">
        <v>13.717312453264839</v>
      </c>
      <c r="M765" s="194"/>
      <c r="N765" s="194">
        <v>14.42152170143707</v>
      </c>
      <c r="O765" s="194">
        <v>13.634282642914638</v>
      </c>
      <c r="P765" s="194">
        <v>10.831014577444943</v>
      </c>
      <c r="Q765" s="194"/>
      <c r="S765" s="181"/>
      <c r="T765" s="181"/>
      <c r="U765" s="181">
        <f t="shared" si="54"/>
        <v>0.7872390585224327</v>
      </c>
      <c r="V765" s="181">
        <f t="shared" si="55"/>
        <v>2.8032680654696946</v>
      </c>
      <c r="W765" s="181"/>
    </row>
    <row r="766" spans="1:23" x14ac:dyDescent="0.25">
      <c r="A766" s="184" t="s">
        <v>2</v>
      </c>
      <c r="B766" s="35">
        <v>108</v>
      </c>
      <c r="C766" s="164" t="s">
        <v>1245</v>
      </c>
      <c r="D766" s="165" t="s">
        <v>1246</v>
      </c>
      <c r="E766" s="166">
        <v>-1.0613499999999982</v>
      </c>
      <c r="F766" s="166"/>
      <c r="G766" s="166">
        <v>-1.0586999999999991</v>
      </c>
      <c r="H766" s="166">
        <v>-9.852499999999953E-2</v>
      </c>
      <c r="I766" s="166">
        <v>6.5400749999999999</v>
      </c>
      <c r="L766" s="194">
        <v>6.6438561897747253</v>
      </c>
      <c r="M766" s="194"/>
      <c r="N766" s="194">
        <v>6.6438561897747253</v>
      </c>
      <c r="O766" s="194">
        <v>6.6438561897747253</v>
      </c>
      <c r="P766" s="194">
        <v>6.6438561897747253</v>
      </c>
      <c r="Q766" s="194"/>
      <c r="S766" s="181"/>
      <c r="T766" s="181"/>
      <c r="U766" s="181">
        <f t="shared" si="54"/>
        <v>0</v>
      </c>
      <c r="V766" s="181">
        <f t="shared" si="55"/>
        <v>0</v>
      </c>
      <c r="W766" s="181"/>
    </row>
    <row r="767" spans="1:23" x14ac:dyDescent="0.25">
      <c r="A767" s="184" t="s">
        <v>2</v>
      </c>
      <c r="B767" s="35">
        <v>109</v>
      </c>
      <c r="C767" s="164" t="s">
        <v>1245</v>
      </c>
      <c r="D767" s="165" t="s">
        <v>1462</v>
      </c>
      <c r="E767" s="166">
        <v>-5.6239499999999998</v>
      </c>
      <c r="F767" s="166"/>
      <c r="G767" s="166">
        <v>6.3574999999999999</v>
      </c>
      <c r="H767" s="166">
        <v>15.807100000000002</v>
      </c>
      <c r="I767" s="166">
        <v>5.872325</v>
      </c>
      <c r="L767" s="194">
        <v>6.6438561897747253</v>
      </c>
      <c r="M767" s="194"/>
      <c r="N767" s="194">
        <v>6.6438561897747253</v>
      </c>
      <c r="O767" s="194">
        <v>6.6438561897747253</v>
      </c>
      <c r="P767" s="194">
        <v>6.6438561897747253</v>
      </c>
      <c r="Q767" s="194"/>
      <c r="S767" s="181"/>
      <c r="T767" s="181"/>
      <c r="U767" s="181">
        <f t="shared" si="54"/>
        <v>0</v>
      </c>
      <c r="V767" s="181">
        <f t="shared" si="55"/>
        <v>0</v>
      </c>
      <c r="W767" s="181"/>
    </row>
    <row r="768" spans="1:23" x14ac:dyDescent="0.25">
      <c r="A768" s="184" t="s">
        <v>2</v>
      </c>
      <c r="B768" s="35">
        <v>103</v>
      </c>
      <c r="C768" s="164" t="s">
        <v>1128</v>
      </c>
      <c r="D768" s="167" t="s">
        <v>1329</v>
      </c>
      <c r="E768" s="166">
        <v>7.5098500000000001</v>
      </c>
      <c r="F768" s="166"/>
      <c r="G768" s="166">
        <v>22.085325000000001</v>
      </c>
      <c r="H768" s="166">
        <v>26.750050000000002</v>
      </c>
      <c r="I768" s="166">
        <v>20.718824999999995</v>
      </c>
      <c r="L768" s="194">
        <v>6.6438561897747253</v>
      </c>
      <c r="M768" s="194"/>
      <c r="N768" s="194">
        <v>6.6438561897747253</v>
      </c>
      <c r="O768" s="194">
        <v>6.6438561897747253</v>
      </c>
      <c r="P768" s="194">
        <v>6.6438561897747253</v>
      </c>
      <c r="Q768" s="194"/>
      <c r="S768" s="181"/>
      <c r="T768" s="181"/>
      <c r="U768" s="181">
        <f t="shared" si="54"/>
        <v>0</v>
      </c>
      <c r="V768" s="181">
        <f t="shared" si="55"/>
        <v>0</v>
      </c>
      <c r="W768" s="181"/>
    </row>
    <row r="769" spans="1:23" x14ac:dyDescent="0.25">
      <c r="A769" s="184" t="s">
        <v>2</v>
      </c>
      <c r="B769" s="35">
        <v>424</v>
      </c>
      <c r="C769" s="44" t="s">
        <v>1128</v>
      </c>
      <c r="D769" s="165" t="s">
        <v>1276</v>
      </c>
      <c r="E769" s="166">
        <v>-6.338999999999996</v>
      </c>
      <c r="F769" s="166"/>
      <c r="G769" s="166">
        <v>3.1401499999999771</v>
      </c>
      <c r="H769" s="166">
        <v>4.0736750000000015</v>
      </c>
      <c r="I769" s="166">
        <v>8.3816750000000013</v>
      </c>
      <c r="L769" s="194">
        <v>6.6438561897747253</v>
      </c>
      <c r="M769" s="194"/>
      <c r="N769" s="194">
        <v>6.6438561897747253</v>
      </c>
      <c r="O769" s="194">
        <v>6.6438561897747253</v>
      </c>
      <c r="P769" s="194">
        <v>6.6438561897747253</v>
      </c>
      <c r="Q769" s="194"/>
      <c r="S769" s="181"/>
      <c r="T769" s="181"/>
      <c r="U769" s="181">
        <f t="shared" si="54"/>
        <v>0</v>
      </c>
      <c r="V769" s="181">
        <f t="shared" si="55"/>
        <v>0</v>
      </c>
      <c r="W769" s="181"/>
    </row>
    <row r="770" spans="1:23" x14ac:dyDescent="0.25">
      <c r="A770" s="184" t="s">
        <v>2</v>
      </c>
      <c r="B770" s="35">
        <v>102</v>
      </c>
      <c r="C770" s="164" t="s">
        <v>1128</v>
      </c>
      <c r="D770" s="165" t="s">
        <v>1129</v>
      </c>
      <c r="E770" s="166">
        <v>2.8149750000000004</v>
      </c>
      <c r="F770" s="166"/>
      <c r="G770" s="166">
        <v>5.1947250000000009</v>
      </c>
      <c r="H770" s="166">
        <v>8.2098249999999986</v>
      </c>
      <c r="I770" s="166">
        <v>7.8836500000000003</v>
      </c>
      <c r="L770" s="194">
        <v>6.6438561897747253</v>
      </c>
      <c r="M770" s="194"/>
      <c r="N770" s="194">
        <v>6.6438561897747253</v>
      </c>
      <c r="O770" s="194">
        <v>6.6438561897747253</v>
      </c>
      <c r="P770" s="194">
        <v>6.6438561897747253</v>
      </c>
      <c r="Q770" s="194"/>
      <c r="S770" s="181"/>
      <c r="T770" s="181"/>
      <c r="U770" s="181">
        <f t="shared" si="54"/>
        <v>0</v>
      </c>
      <c r="V770" s="181">
        <f t="shared" si="55"/>
        <v>0</v>
      </c>
      <c r="W770" s="181"/>
    </row>
    <row r="771" spans="1:23" ht="25.5" x14ac:dyDescent="0.25">
      <c r="A771" s="184" t="s">
        <v>2</v>
      </c>
      <c r="B771" s="35">
        <v>456</v>
      </c>
      <c r="C771" s="44" t="s">
        <v>962</v>
      </c>
      <c r="D771" s="167" t="s">
        <v>963</v>
      </c>
      <c r="E771" s="166">
        <v>-3.4810500000000033</v>
      </c>
      <c r="F771" s="166"/>
      <c r="G771" s="166">
        <v>11.688325000000001</v>
      </c>
      <c r="H771" s="166">
        <v>11.528699999999999</v>
      </c>
      <c r="I771" s="166">
        <v>14.693875</v>
      </c>
      <c r="L771" s="194">
        <v>6.6438561897747253</v>
      </c>
      <c r="M771" s="194"/>
      <c r="N771" s="194">
        <v>6.6438561897747253</v>
      </c>
      <c r="O771" s="194">
        <v>6.6438561897747253</v>
      </c>
      <c r="P771" s="194">
        <v>6.6438561897747253</v>
      </c>
      <c r="Q771" s="194"/>
      <c r="S771" s="181"/>
      <c r="T771" s="181"/>
      <c r="U771" s="181">
        <f t="shared" si="54"/>
        <v>0</v>
      </c>
      <c r="V771" s="181">
        <f t="shared" si="55"/>
        <v>0</v>
      </c>
      <c r="W771" s="181"/>
    </row>
    <row r="772" spans="1:23" ht="25.5" x14ac:dyDescent="0.25">
      <c r="A772" s="184" t="s">
        <v>2</v>
      </c>
      <c r="B772" s="35">
        <v>375</v>
      </c>
      <c r="C772" s="44" t="s">
        <v>962</v>
      </c>
      <c r="D772" s="165" t="s">
        <v>995</v>
      </c>
      <c r="E772" s="166">
        <v>-3.562775000000002</v>
      </c>
      <c r="F772" s="166"/>
      <c r="G772" s="166">
        <v>13.815799999999998</v>
      </c>
      <c r="H772" s="166">
        <v>4.3285250000000026</v>
      </c>
      <c r="I772" s="166">
        <v>4.4634250000000009</v>
      </c>
      <c r="L772" s="194">
        <v>6.6438561897747253</v>
      </c>
      <c r="M772" s="194"/>
      <c r="N772" s="194">
        <v>6.6438561897747253</v>
      </c>
      <c r="O772" s="194">
        <v>6.6438561897747253</v>
      </c>
      <c r="P772" s="194">
        <v>6.6438561897747253</v>
      </c>
      <c r="Q772" s="194"/>
      <c r="S772" s="181"/>
      <c r="T772" s="181"/>
      <c r="U772" s="181">
        <f t="shared" si="54"/>
        <v>0</v>
      </c>
      <c r="V772" s="181">
        <f t="shared" si="55"/>
        <v>0</v>
      </c>
      <c r="W772" s="181"/>
    </row>
    <row r="773" spans="1:23" x14ac:dyDescent="0.25">
      <c r="A773" s="184" t="s">
        <v>2</v>
      </c>
      <c r="B773" s="35">
        <v>526</v>
      </c>
      <c r="C773" s="44" t="s">
        <v>1118</v>
      </c>
      <c r="D773" s="165" t="s">
        <v>1119</v>
      </c>
      <c r="E773" s="166">
        <v>-6.3907250000000007</v>
      </c>
      <c r="F773" s="166"/>
      <c r="G773" s="166">
        <v>-1.2760749999999996</v>
      </c>
      <c r="H773" s="166">
        <v>1.1810250000000009</v>
      </c>
      <c r="I773" s="166">
        <v>12.450549999999998</v>
      </c>
      <c r="L773" s="194">
        <v>6.6438561897747253</v>
      </c>
      <c r="M773" s="194"/>
      <c r="N773" s="194">
        <v>6.6438561897747253</v>
      </c>
      <c r="O773" s="194">
        <v>6.6438561897747253</v>
      </c>
      <c r="P773" s="194">
        <v>6.6438561897747253</v>
      </c>
      <c r="Q773" s="194"/>
      <c r="S773" s="181"/>
      <c r="T773" s="181"/>
      <c r="U773" s="181">
        <f t="shared" si="54"/>
        <v>0</v>
      </c>
      <c r="V773" s="181">
        <f t="shared" si="55"/>
        <v>0</v>
      </c>
      <c r="W773" s="181"/>
    </row>
    <row r="774" spans="1:23" x14ac:dyDescent="0.25">
      <c r="A774" s="184" t="s">
        <v>2</v>
      </c>
      <c r="B774" s="35">
        <v>538</v>
      </c>
      <c r="C774" s="44" t="s">
        <v>1118</v>
      </c>
      <c r="D774" s="165" t="s">
        <v>1621</v>
      </c>
      <c r="E774" s="166">
        <v>-4.2130499999999991</v>
      </c>
      <c r="F774" s="166"/>
      <c r="G774" s="166">
        <v>4.077375</v>
      </c>
      <c r="H774" s="166">
        <v>5.5887749999999983</v>
      </c>
      <c r="I774" s="166">
        <v>-2.1016750000000011</v>
      </c>
      <c r="L774" s="194">
        <v>6.6438561897747253</v>
      </c>
      <c r="M774" s="194"/>
      <c r="N774" s="194">
        <v>6.6438561897747253</v>
      </c>
      <c r="O774" s="194">
        <v>6.6438561897747253</v>
      </c>
      <c r="P774" s="194">
        <v>6.6438561897747253</v>
      </c>
      <c r="Q774" s="194"/>
      <c r="S774" s="181"/>
      <c r="T774" s="181"/>
      <c r="U774" s="181">
        <f t="shared" si="54"/>
        <v>0</v>
      </c>
      <c r="V774" s="181">
        <f t="shared" si="55"/>
        <v>0</v>
      </c>
      <c r="W774" s="181"/>
    </row>
    <row r="775" spans="1:23" x14ac:dyDescent="0.25">
      <c r="A775" s="184" t="s">
        <v>2</v>
      </c>
      <c r="B775" s="35">
        <v>106</v>
      </c>
      <c r="C775" s="164" t="s">
        <v>269</v>
      </c>
      <c r="D775" s="165" t="s">
        <v>270</v>
      </c>
      <c r="E775" s="166">
        <v>0.98817499999999825</v>
      </c>
      <c r="F775" s="166"/>
      <c r="G775" s="166">
        <v>2.1964749999999995</v>
      </c>
      <c r="H775" s="166">
        <v>10.955475</v>
      </c>
      <c r="I775" s="166">
        <v>-1.0472249999999992</v>
      </c>
      <c r="L775" s="194">
        <v>6.6438561897747253</v>
      </c>
      <c r="M775" s="194"/>
      <c r="N775" s="194">
        <v>6.6438561897747253</v>
      </c>
      <c r="O775" s="194">
        <v>6.6438561897747253</v>
      </c>
      <c r="P775" s="194">
        <v>6.6438561897747253</v>
      </c>
      <c r="Q775" s="194"/>
      <c r="S775" s="181"/>
      <c r="T775" s="181"/>
      <c r="U775" s="181">
        <f t="shared" si="54"/>
        <v>0</v>
      </c>
      <c r="V775" s="181">
        <f t="shared" si="55"/>
        <v>0</v>
      </c>
      <c r="W775" s="181"/>
    </row>
    <row r="776" spans="1:23" x14ac:dyDescent="0.25">
      <c r="A776" s="184" t="s">
        <v>2</v>
      </c>
      <c r="B776" s="35">
        <v>451</v>
      </c>
      <c r="C776" s="44" t="s">
        <v>968</v>
      </c>
      <c r="D776" s="167" t="s">
        <v>1663</v>
      </c>
      <c r="E776" s="166">
        <v>-5.9996250000000018</v>
      </c>
      <c r="F776" s="166"/>
      <c r="G776" s="166">
        <v>8.2622749999999989</v>
      </c>
      <c r="H776" s="166">
        <v>4.6677499999999998</v>
      </c>
      <c r="I776" s="166">
        <v>8.0656750000000006</v>
      </c>
      <c r="L776" s="194">
        <v>6.6438561897747253</v>
      </c>
      <c r="M776" s="194"/>
      <c r="N776" s="194">
        <v>6.6438561897747253</v>
      </c>
      <c r="O776" s="194">
        <v>6.6438561897747253</v>
      </c>
      <c r="P776" s="194">
        <v>6.6438561897747253</v>
      </c>
      <c r="Q776" s="194"/>
      <c r="S776" s="181"/>
      <c r="T776" s="181"/>
      <c r="U776" s="181">
        <f t="shared" si="54"/>
        <v>0</v>
      </c>
      <c r="V776" s="181">
        <f t="shared" si="55"/>
        <v>0</v>
      </c>
      <c r="W776" s="181"/>
    </row>
    <row r="777" spans="1:23" x14ac:dyDescent="0.25">
      <c r="A777" s="184" t="s">
        <v>2</v>
      </c>
      <c r="B777" s="35">
        <v>414</v>
      </c>
      <c r="C777" s="44" t="s">
        <v>968</v>
      </c>
      <c r="D777" s="165" t="s">
        <v>1173</v>
      </c>
      <c r="E777" s="166">
        <v>0.44417499999999954</v>
      </c>
      <c r="F777" s="166"/>
      <c r="G777" s="166">
        <v>7.199774999999998</v>
      </c>
      <c r="H777" s="166">
        <v>3.1012000000000022</v>
      </c>
      <c r="I777" s="166">
        <v>7.6518499999999996</v>
      </c>
      <c r="L777" s="194">
        <v>6.6438561897747253</v>
      </c>
      <c r="M777" s="194"/>
      <c r="N777" s="194">
        <v>6.6438561897747253</v>
      </c>
      <c r="O777" s="194">
        <v>6.6438561897747253</v>
      </c>
      <c r="P777" s="194">
        <v>6.6438561897747253</v>
      </c>
      <c r="Q777" s="194"/>
      <c r="S777" s="181"/>
      <c r="T777" s="181"/>
      <c r="U777" s="181">
        <f t="shared" si="54"/>
        <v>0</v>
      </c>
      <c r="V777" s="181">
        <f t="shared" si="55"/>
        <v>0</v>
      </c>
      <c r="W777" s="181"/>
    </row>
    <row r="778" spans="1:23" ht="25.5" x14ac:dyDescent="0.25">
      <c r="A778" s="184" t="s">
        <v>2</v>
      </c>
      <c r="B778" s="35">
        <v>372</v>
      </c>
      <c r="C778" s="44" t="s">
        <v>968</v>
      </c>
      <c r="D778" s="165" t="s">
        <v>969</v>
      </c>
      <c r="E778" s="166">
        <v>-1.1249500000000001</v>
      </c>
      <c r="F778" s="166"/>
      <c r="G778" s="166">
        <v>14.319949999999999</v>
      </c>
      <c r="H778" s="166">
        <v>19.734000000000002</v>
      </c>
      <c r="I778" s="166">
        <v>4.4320749999999975</v>
      </c>
      <c r="L778" s="194">
        <v>6.6438561897747253</v>
      </c>
      <c r="M778" s="194"/>
      <c r="N778" s="194">
        <v>6.6438561897747253</v>
      </c>
      <c r="O778" s="194">
        <v>6.6438561897747253</v>
      </c>
      <c r="P778" s="194">
        <v>6.6438561897747253</v>
      </c>
      <c r="Q778" s="194"/>
      <c r="S778" s="181"/>
      <c r="T778" s="181"/>
      <c r="U778" s="181">
        <f t="shared" si="54"/>
        <v>0</v>
      </c>
      <c r="V778" s="181">
        <f t="shared" si="55"/>
        <v>0</v>
      </c>
      <c r="W778" s="181"/>
    </row>
    <row r="779" spans="1:23" x14ac:dyDescent="0.25">
      <c r="A779" s="184" t="s">
        <v>2</v>
      </c>
      <c r="B779" s="35">
        <v>418</v>
      </c>
      <c r="C779" s="44" t="s">
        <v>968</v>
      </c>
      <c r="D779" s="165" t="s">
        <v>1252</v>
      </c>
      <c r="E779" s="166">
        <v>1.4498999999999995</v>
      </c>
      <c r="F779" s="166"/>
      <c r="G779" s="166">
        <v>4.3016749999999995</v>
      </c>
      <c r="H779" s="166">
        <v>10.987774999999997</v>
      </c>
      <c r="I779" s="166">
        <v>3.9865750000000011</v>
      </c>
      <c r="L779" s="194">
        <v>6.6438561897747253</v>
      </c>
      <c r="M779" s="194"/>
      <c r="N779" s="194">
        <v>6.6438561897747253</v>
      </c>
      <c r="O779" s="194">
        <v>6.6438561897747253</v>
      </c>
      <c r="P779" s="194">
        <v>6.6438561897747253</v>
      </c>
      <c r="Q779" s="194"/>
      <c r="S779" s="181"/>
      <c r="T779" s="181"/>
      <c r="U779" s="181">
        <f t="shared" si="54"/>
        <v>0</v>
      </c>
      <c r="V779" s="181">
        <f t="shared" si="55"/>
        <v>0</v>
      </c>
      <c r="W779" s="181"/>
    </row>
    <row r="780" spans="1:23" ht="25.5" x14ac:dyDescent="0.25">
      <c r="A780" s="184" t="s">
        <v>2</v>
      </c>
      <c r="B780" s="35">
        <v>428</v>
      </c>
      <c r="C780" s="44" t="s">
        <v>993</v>
      </c>
      <c r="D780" s="165" t="s">
        <v>994</v>
      </c>
      <c r="E780" s="166">
        <v>-0.30187500000000256</v>
      </c>
      <c r="F780" s="166"/>
      <c r="G780" s="166">
        <v>1.5449000000000019</v>
      </c>
      <c r="H780" s="166">
        <v>14.225224999999998</v>
      </c>
      <c r="I780" s="166">
        <v>4.6819749999999996</v>
      </c>
      <c r="L780" s="194">
        <v>6.6438561897747253</v>
      </c>
      <c r="M780" s="194"/>
      <c r="N780" s="194">
        <v>6.6438561897747253</v>
      </c>
      <c r="O780" s="194">
        <v>6.6438561897747253</v>
      </c>
      <c r="P780" s="194">
        <v>6.6438561897747253</v>
      </c>
      <c r="Q780" s="194"/>
      <c r="S780" s="181"/>
      <c r="T780" s="181"/>
      <c r="U780" s="181">
        <f t="shared" si="54"/>
        <v>0</v>
      </c>
      <c r="V780" s="181">
        <f t="shared" si="55"/>
        <v>0</v>
      </c>
      <c r="W780" s="181"/>
    </row>
    <row r="781" spans="1:23" x14ac:dyDescent="0.25">
      <c r="A781" s="184" t="s">
        <v>2</v>
      </c>
      <c r="B781" s="35">
        <v>523</v>
      </c>
      <c r="C781" s="44" t="s">
        <v>993</v>
      </c>
      <c r="D781" s="165" t="s">
        <v>1533</v>
      </c>
      <c r="E781" s="166">
        <v>-2.7492000000000001</v>
      </c>
      <c r="F781" s="166"/>
      <c r="G781" s="166">
        <v>6.0678000000000054</v>
      </c>
      <c r="H781" s="166">
        <v>0.25657499999999978</v>
      </c>
      <c r="I781" s="166">
        <v>4.4268249999999991</v>
      </c>
      <c r="L781" s="194">
        <v>6.6438561897747253</v>
      </c>
      <c r="M781" s="194"/>
      <c r="N781" s="194">
        <v>6.6438561897747253</v>
      </c>
      <c r="O781" s="194">
        <v>6.6438561897747253</v>
      </c>
      <c r="P781" s="194">
        <v>6.6438561897747253</v>
      </c>
      <c r="Q781" s="194"/>
      <c r="S781" s="181"/>
      <c r="T781" s="181"/>
      <c r="U781" s="181">
        <f t="shared" si="54"/>
        <v>0</v>
      </c>
      <c r="V781" s="181">
        <f t="shared" si="55"/>
        <v>0</v>
      </c>
      <c r="W781" s="181"/>
    </row>
    <row r="782" spans="1:23" x14ac:dyDescent="0.25">
      <c r="A782" s="184" t="s">
        <v>2</v>
      </c>
      <c r="B782" s="35">
        <v>499</v>
      </c>
      <c r="C782" s="44" t="s">
        <v>993</v>
      </c>
      <c r="D782" s="167" t="s">
        <v>1202</v>
      </c>
      <c r="E782" s="166">
        <v>-6.9068000000000023</v>
      </c>
      <c r="F782" s="166"/>
      <c r="G782" s="166">
        <v>11.257349999999994</v>
      </c>
      <c r="H782" s="166">
        <v>0.75629999999999775</v>
      </c>
      <c r="I782" s="166">
        <v>1.8894750000000009</v>
      </c>
      <c r="L782" s="194">
        <v>6.6438561897747253</v>
      </c>
      <c r="M782" s="194"/>
      <c r="N782" s="194">
        <v>6.6438561897747253</v>
      </c>
      <c r="O782" s="194">
        <v>6.6438561897747253</v>
      </c>
      <c r="P782" s="194">
        <v>6.6438561897747253</v>
      </c>
      <c r="Q782" s="194"/>
      <c r="S782" s="181"/>
      <c r="T782" s="181"/>
      <c r="U782" s="181">
        <f t="shared" si="54"/>
        <v>0</v>
      </c>
      <c r="V782" s="181">
        <f t="shared" si="55"/>
        <v>0</v>
      </c>
      <c r="W782" s="181"/>
    </row>
    <row r="783" spans="1:23" x14ac:dyDescent="0.25">
      <c r="A783" s="184" t="s">
        <v>2</v>
      </c>
      <c r="B783" s="35">
        <v>468</v>
      </c>
      <c r="C783" s="44" t="s">
        <v>1338</v>
      </c>
      <c r="D783" s="167" t="s">
        <v>1339</v>
      </c>
      <c r="E783" s="166">
        <v>-2.5039500000000032</v>
      </c>
      <c r="F783" s="166"/>
      <c r="G783" s="166">
        <v>-0.88647499999999901</v>
      </c>
      <c r="H783" s="166">
        <v>-1.3463000000000003</v>
      </c>
      <c r="I783" s="166">
        <v>-1.5936250000000003</v>
      </c>
      <c r="L783" s="194">
        <v>6.6438561897747253</v>
      </c>
      <c r="M783" s="194"/>
      <c r="N783" s="194">
        <v>6.6438561897747253</v>
      </c>
      <c r="O783" s="194">
        <v>6.6438561897747253</v>
      </c>
      <c r="P783" s="194">
        <v>6.6438561897747253</v>
      </c>
      <c r="Q783" s="194"/>
      <c r="S783" s="181"/>
      <c r="T783" s="181"/>
      <c r="U783" s="181">
        <f t="shared" si="54"/>
        <v>0</v>
      </c>
      <c r="V783" s="181">
        <f t="shared" si="55"/>
        <v>0</v>
      </c>
      <c r="W783" s="181"/>
    </row>
    <row r="784" spans="1:23" x14ac:dyDescent="0.25">
      <c r="A784" s="184" t="s">
        <v>2</v>
      </c>
      <c r="B784" s="35">
        <v>469</v>
      </c>
      <c r="C784" s="44" t="s">
        <v>1609</v>
      </c>
      <c r="D784" s="167" t="s">
        <v>1610</v>
      </c>
      <c r="E784" s="166">
        <v>1.9232499999999995</v>
      </c>
      <c r="F784" s="166"/>
      <c r="G784" s="166">
        <v>6.0236499999999999</v>
      </c>
      <c r="H784" s="166">
        <v>3.9170500000000015</v>
      </c>
      <c r="I784" s="166">
        <v>8.2707750000000004</v>
      </c>
      <c r="L784" s="194">
        <v>6.6438561897747253</v>
      </c>
      <c r="M784" s="194"/>
      <c r="N784" s="194">
        <v>6.6438561897747253</v>
      </c>
      <c r="O784" s="194">
        <v>6.6438561897747253</v>
      </c>
      <c r="P784" s="194">
        <v>6.6438561897747253</v>
      </c>
      <c r="Q784" s="194"/>
      <c r="S784" s="181"/>
      <c r="T784" s="181"/>
      <c r="U784" s="181">
        <f t="shared" si="54"/>
        <v>0</v>
      </c>
      <c r="V784" s="181">
        <f t="shared" si="55"/>
        <v>0</v>
      </c>
      <c r="W784" s="181"/>
    </row>
    <row r="785" spans="1:23" x14ac:dyDescent="0.25">
      <c r="A785" s="184" t="s">
        <v>2</v>
      </c>
      <c r="B785" s="35">
        <v>410</v>
      </c>
      <c r="C785" s="44" t="s">
        <v>1247</v>
      </c>
      <c r="D785" s="165" t="s">
        <v>1248</v>
      </c>
      <c r="E785" s="166">
        <v>-2.7588749999999989</v>
      </c>
      <c r="F785" s="166"/>
      <c r="G785" s="166">
        <v>4.0486499999999994</v>
      </c>
      <c r="H785" s="166">
        <v>10.878275</v>
      </c>
      <c r="I785" s="166">
        <v>10.056774999999998</v>
      </c>
      <c r="L785" s="194">
        <v>6.6438561897747253</v>
      </c>
      <c r="M785" s="194"/>
      <c r="N785" s="194">
        <v>6.6438561897747253</v>
      </c>
      <c r="O785" s="194">
        <v>6.6438561897747253</v>
      </c>
      <c r="P785" s="194">
        <v>6.6438561897747253</v>
      </c>
      <c r="Q785" s="194"/>
      <c r="S785" s="181"/>
      <c r="T785" s="181"/>
      <c r="U785" s="181">
        <f t="shared" si="54"/>
        <v>0</v>
      </c>
      <c r="V785" s="181">
        <f t="shared" si="55"/>
        <v>0</v>
      </c>
      <c r="W785" s="181"/>
    </row>
    <row r="786" spans="1:23" x14ac:dyDescent="0.25">
      <c r="A786" s="184" t="s">
        <v>2</v>
      </c>
      <c r="B786" s="35">
        <v>107</v>
      </c>
      <c r="C786" s="164" t="s">
        <v>1247</v>
      </c>
      <c r="D786" s="165" t="s">
        <v>1459</v>
      </c>
      <c r="E786" s="166">
        <v>-3.7273749999999986</v>
      </c>
      <c r="F786" s="166"/>
      <c r="G786" s="166">
        <v>6.5475749999999984</v>
      </c>
      <c r="H786" s="166">
        <v>6.6423250000000014</v>
      </c>
      <c r="I786" s="166">
        <v>3.7387999999999995</v>
      </c>
      <c r="L786" s="194">
        <v>6.6438561897747253</v>
      </c>
      <c r="M786" s="194"/>
      <c r="N786" s="194">
        <v>6.6438561897747253</v>
      </c>
      <c r="O786" s="194">
        <v>6.6438561897747253</v>
      </c>
      <c r="P786" s="194">
        <v>6.6438561897747253</v>
      </c>
      <c r="Q786" s="194"/>
      <c r="S786" s="181"/>
      <c r="T786" s="181"/>
      <c r="U786" s="181">
        <f t="shared" si="54"/>
        <v>0</v>
      </c>
      <c r="V786" s="181">
        <f t="shared" si="55"/>
        <v>0</v>
      </c>
      <c r="W786" s="181"/>
    </row>
    <row r="787" spans="1:23" x14ac:dyDescent="0.25">
      <c r="A787" s="184" t="s">
        <v>2</v>
      </c>
      <c r="B787" s="35">
        <v>79</v>
      </c>
      <c r="C787" s="164" t="s">
        <v>1543</v>
      </c>
      <c r="D787" s="165" t="s">
        <v>1544</v>
      </c>
      <c r="E787" s="166">
        <v>-2.0928999999999984</v>
      </c>
      <c r="F787" s="166"/>
      <c r="G787" s="166">
        <v>13.72125</v>
      </c>
      <c r="H787" s="166">
        <v>7.4226500000000009</v>
      </c>
      <c r="I787" s="166">
        <v>8.9594249999999995</v>
      </c>
      <c r="L787" s="194">
        <v>6.6438561897747253</v>
      </c>
      <c r="M787" s="194"/>
      <c r="N787" s="194">
        <v>6.6438561897747253</v>
      </c>
      <c r="O787" s="194">
        <v>6.6438561897747253</v>
      </c>
      <c r="P787" s="194">
        <v>6.6438561897747253</v>
      </c>
      <c r="Q787" s="194"/>
      <c r="S787" s="181"/>
      <c r="T787" s="181"/>
      <c r="U787" s="181">
        <f t="shared" si="54"/>
        <v>0</v>
      </c>
      <c r="V787" s="181">
        <f t="shared" si="55"/>
        <v>0</v>
      </c>
      <c r="W787" s="181"/>
    </row>
    <row r="788" spans="1:23" x14ac:dyDescent="0.25">
      <c r="A788" s="184" t="s">
        <v>2</v>
      </c>
      <c r="B788" s="35">
        <v>502</v>
      </c>
      <c r="C788" s="44" t="s">
        <v>1151</v>
      </c>
      <c r="D788" s="167" t="s">
        <v>1206</v>
      </c>
      <c r="E788" s="166">
        <v>61.129075000000007</v>
      </c>
      <c r="F788" s="166"/>
      <c r="G788" s="166">
        <v>43.456999999999994</v>
      </c>
      <c r="H788" s="166">
        <v>36.584099999999999</v>
      </c>
      <c r="I788" s="166">
        <v>35.414524999999998</v>
      </c>
      <c r="L788" s="194">
        <v>6.6438561897747253</v>
      </c>
      <c r="M788" s="194"/>
      <c r="N788" s="194">
        <v>6.6438561897747253</v>
      </c>
      <c r="O788" s="194">
        <v>6.6438561897747253</v>
      </c>
      <c r="P788" s="194">
        <v>6.6438561897747253</v>
      </c>
      <c r="Q788" s="194"/>
      <c r="S788" s="181"/>
      <c r="T788" s="181"/>
      <c r="U788" s="181">
        <f t="shared" si="54"/>
        <v>0</v>
      </c>
      <c r="V788" s="181">
        <f t="shared" si="55"/>
        <v>0</v>
      </c>
      <c r="W788" s="181"/>
    </row>
    <row r="789" spans="1:23" x14ac:dyDescent="0.25">
      <c r="A789" s="184" t="s">
        <v>2</v>
      </c>
      <c r="B789" s="35">
        <v>501</v>
      </c>
      <c r="C789" s="44" t="s">
        <v>1151</v>
      </c>
      <c r="D789" s="167" t="s">
        <v>1152</v>
      </c>
      <c r="E789" s="166">
        <v>28.178049999999999</v>
      </c>
      <c r="F789" s="166"/>
      <c r="G789" s="166">
        <v>45.381674999999994</v>
      </c>
      <c r="H789" s="166">
        <v>11.076074999999999</v>
      </c>
      <c r="I789" s="166">
        <v>11.581549999999998</v>
      </c>
      <c r="L789" s="194">
        <v>6.6438561897747253</v>
      </c>
      <c r="M789" s="194"/>
      <c r="N789" s="194">
        <v>6.6438561897747253</v>
      </c>
      <c r="O789" s="194">
        <v>6.6438561897747253</v>
      </c>
      <c r="P789" s="194">
        <v>6.6438561897747253</v>
      </c>
      <c r="Q789" s="194"/>
      <c r="S789" s="181"/>
      <c r="T789" s="181"/>
      <c r="U789" s="181">
        <f t="shared" si="54"/>
        <v>0</v>
      </c>
      <c r="V789" s="181">
        <f t="shared" si="55"/>
        <v>0</v>
      </c>
      <c r="W789" s="181"/>
    </row>
    <row r="790" spans="1:23" x14ac:dyDescent="0.25">
      <c r="A790" s="184" t="s">
        <v>2</v>
      </c>
      <c r="B790" s="35">
        <v>423</v>
      </c>
      <c r="C790" s="44" t="s">
        <v>406</v>
      </c>
      <c r="D790" s="165" t="s">
        <v>1141</v>
      </c>
      <c r="E790" s="166">
        <v>-8.8255999999999997</v>
      </c>
      <c r="F790" s="166"/>
      <c r="G790" s="166">
        <v>4.5944250000000011</v>
      </c>
      <c r="H790" s="166">
        <v>1.3816750000000013</v>
      </c>
      <c r="I790" s="166">
        <v>19.078325</v>
      </c>
      <c r="L790" s="194">
        <v>6.6438561897747253</v>
      </c>
      <c r="M790" s="194"/>
      <c r="N790" s="194">
        <v>6.6438561897747253</v>
      </c>
      <c r="O790" s="194">
        <v>6.6438561897747253</v>
      </c>
      <c r="P790" s="194">
        <v>6.6438561897747253</v>
      </c>
      <c r="Q790" s="194"/>
      <c r="S790" s="181"/>
      <c r="T790" s="181"/>
      <c r="U790" s="181">
        <f t="shared" si="54"/>
        <v>0</v>
      </c>
      <c r="V790" s="181">
        <f t="shared" si="55"/>
        <v>0</v>
      </c>
      <c r="W790" s="181"/>
    </row>
    <row r="791" spans="1:23" x14ac:dyDescent="0.25">
      <c r="A791" s="184" t="s">
        <v>2</v>
      </c>
      <c r="B791" s="35">
        <v>66</v>
      </c>
      <c r="C791" s="164" t="s">
        <v>406</v>
      </c>
      <c r="D791" s="165" t="s">
        <v>1229</v>
      </c>
      <c r="E791" s="166">
        <v>-3.1527000000000003</v>
      </c>
      <c r="F791" s="166"/>
      <c r="G791" s="166">
        <v>1.9431750000000001</v>
      </c>
      <c r="H791" s="166">
        <v>5.5726500000000012</v>
      </c>
      <c r="I791" s="166">
        <v>12.509224999999997</v>
      </c>
      <c r="L791" s="194">
        <v>6.6438561897747253</v>
      </c>
      <c r="M791" s="194"/>
      <c r="N791" s="194">
        <v>6.6438561897747253</v>
      </c>
      <c r="O791" s="194">
        <v>6.6438561897747253</v>
      </c>
      <c r="P791" s="194">
        <v>6.6438561897747253</v>
      </c>
      <c r="Q791" s="194"/>
      <c r="S791" s="181"/>
      <c r="T791" s="181"/>
      <c r="U791" s="181">
        <f t="shared" si="54"/>
        <v>0</v>
      </c>
      <c r="V791" s="181">
        <f t="shared" si="55"/>
        <v>0</v>
      </c>
      <c r="W791" s="181"/>
    </row>
    <row r="792" spans="1:23" x14ac:dyDescent="0.25">
      <c r="A792" s="184" t="s">
        <v>2</v>
      </c>
      <c r="B792" s="35">
        <v>69</v>
      </c>
      <c r="C792" s="164" t="s">
        <v>406</v>
      </c>
      <c r="D792" s="165" t="s">
        <v>1468</v>
      </c>
      <c r="E792" s="166">
        <v>1.2659250000000029</v>
      </c>
      <c r="F792" s="166"/>
      <c r="G792" s="166">
        <v>7.4915999999999991</v>
      </c>
      <c r="H792" s="166">
        <v>0.58022500000000043</v>
      </c>
      <c r="I792" s="166">
        <v>11.1965</v>
      </c>
      <c r="L792" s="194">
        <v>6.6438561897747253</v>
      </c>
      <c r="M792" s="194"/>
      <c r="N792" s="194">
        <v>6.6438561897747253</v>
      </c>
      <c r="O792" s="194">
        <v>6.6438561897747253</v>
      </c>
      <c r="P792" s="194">
        <v>6.6438561897747253</v>
      </c>
      <c r="Q792" s="194"/>
      <c r="S792" s="181"/>
      <c r="T792" s="181"/>
      <c r="U792" s="181">
        <f t="shared" si="54"/>
        <v>0</v>
      </c>
      <c r="V792" s="181">
        <f t="shared" si="55"/>
        <v>0</v>
      </c>
      <c r="W792" s="181"/>
    </row>
    <row r="793" spans="1:23" x14ac:dyDescent="0.25">
      <c r="A793" s="184" t="s">
        <v>2</v>
      </c>
      <c r="B793" s="35">
        <v>67</v>
      </c>
      <c r="C793" s="164" t="s">
        <v>406</v>
      </c>
      <c r="D793" s="165" t="s">
        <v>1249</v>
      </c>
      <c r="E793" s="166">
        <v>1.1181749999999999</v>
      </c>
      <c r="F793" s="166"/>
      <c r="G793" s="166">
        <v>9.5885500000000015</v>
      </c>
      <c r="H793" s="166">
        <v>6.5861249999999991</v>
      </c>
      <c r="I793" s="166">
        <v>5.5558999999999985</v>
      </c>
      <c r="L793" s="194">
        <v>6.6438561897747253</v>
      </c>
      <c r="M793" s="194"/>
      <c r="N793" s="194">
        <v>6.6438561897747253</v>
      </c>
      <c r="O793" s="194">
        <v>6.6438561897747253</v>
      </c>
      <c r="P793" s="194">
        <v>6.6438561897747253</v>
      </c>
      <c r="Q793" s="194"/>
      <c r="S793" s="181"/>
      <c r="T793" s="181"/>
      <c r="U793" s="181">
        <f t="shared" si="54"/>
        <v>0</v>
      </c>
      <c r="V793" s="181">
        <f t="shared" si="55"/>
        <v>0</v>
      </c>
      <c r="W793" s="181"/>
    </row>
    <row r="794" spans="1:23" x14ac:dyDescent="0.25">
      <c r="A794" s="184" t="s">
        <v>2</v>
      </c>
      <c r="B794" s="35">
        <v>68</v>
      </c>
      <c r="C794" s="164" t="s">
        <v>406</v>
      </c>
      <c r="D794" s="165" t="s">
        <v>1235</v>
      </c>
      <c r="E794" s="166">
        <v>-1.7615250000000007</v>
      </c>
      <c r="F794" s="166"/>
      <c r="G794" s="166">
        <v>5.5648749999999989</v>
      </c>
      <c r="H794" s="166">
        <v>5.4336999999999982</v>
      </c>
      <c r="I794" s="166">
        <v>3.7419000000000011</v>
      </c>
      <c r="L794" s="194">
        <v>6.6438561897747253</v>
      </c>
      <c r="M794" s="194"/>
      <c r="N794" s="194">
        <v>6.6438561897747253</v>
      </c>
      <c r="O794" s="194">
        <v>6.6438561897747253</v>
      </c>
      <c r="P794" s="194">
        <v>6.6438561897747253</v>
      </c>
      <c r="Q794" s="194"/>
      <c r="S794" s="181"/>
      <c r="T794" s="181"/>
      <c r="U794" s="181">
        <f t="shared" si="54"/>
        <v>0</v>
      </c>
      <c r="V794" s="181">
        <f t="shared" si="55"/>
        <v>0</v>
      </c>
      <c r="W794" s="181"/>
    </row>
    <row r="795" spans="1:23" x14ac:dyDescent="0.25">
      <c r="A795" s="184" t="s">
        <v>2</v>
      </c>
      <c r="B795" s="35">
        <v>223</v>
      </c>
      <c r="C795" s="164" t="s">
        <v>1095</v>
      </c>
      <c r="D795" s="165" t="s">
        <v>1096</v>
      </c>
      <c r="E795" s="166">
        <v>0.25117499999999815</v>
      </c>
      <c r="F795" s="166"/>
      <c r="G795" s="166">
        <v>7.4527750000000026</v>
      </c>
      <c r="H795" s="166">
        <v>14.256525</v>
      </c>
      <c r="I795" s="166">
        <v>8.9610250000000047</v>
      </c>
      <c r="L795" s="194">
        <v>6.6438561897747253</v>
      </c>
      <c r="M795" s="194"/>
      <c r="N795" s="194">
        <v>6.6438561897747253</v>
      </c>
      <c r="O795" s="194">
        <v>6.6438561897747253</v>
      </c>
      <c r="P795" s="194">
        <v>6.6438561897747253</v>
      </c>
      <c r="Q795" s="194"/>
      <c r="S795" s="181"/>
      <c r="T795" s="181"/>
      <c r="U795" s="181">
        <f t="shared" si="54"/>
        <v>0</v>
      </c>
      <c r="V795" s="181">
        <f t="shared" si="55"/>
        <v>0</v>
      </c>
      <c r="W795" s="181"/>
    </row>
    <row r="796" spans="1:23" x14ac:dyDescent="0.25">
      <c r="A796" s="184" t="s">
        <v>2</v>
      </c>
      <c r="B796" s="35">
        <v>221</v>
      </c>
      <c r="C796" s="164" t="s">
        <v>1190</v>
      </c>
      <c r="D796" s="165" t="s">
        <v>1305</v>
      </c>
      <c r="E796" s="166">
        <v>-3.61625</v>
      </c>
      <c r="F796" s="166"/>
      <c r="G796" s="166">
        <v>7.0971749999999991</v>
      </c>
      <c r="H796" s="166">
        <v>11.831174999999998</v>
      </c>
      <c r="I796" s="166">
        <v>12.189225000000002</v>
      </c>
      <c r="L796" s="194">
        <v>6.6438561897747253</v>
      </c>
      <c r="M796" s="194"/>
      <c r="N796" s="194">
        <v>6.6438561897747253</v>
      </c>
      <c r="O796" s="194">
        <v>6.6438561897747253</v>
      </c>
      <c r="P796" s="194">
        <v>6.6438561897747253</v>
      </c>
      <c r="Q796" s="194"/>
      <c r="S796" s="181"/>
      <c r="T796" s="181"/>
      <c r="U796" s="181">
        <f t="shared" si="54"/>
        <v>0</v>
      </c>
      <c r="V796" s="181">
        <f t="shared" si="55"/>
        <v>0</v>
      </c>
      <c r="W796" s="181"/>
    </row>
    <row r="797" spans="1:23" x14ac:dyDescent="0.25">
      <c r="A797" s="184" t="s">
        <v>2</v>
      </c>
      <c r="B797" s="35">
        <v>222</v>
      </c>
      <c r="C797" s="164" t="s">
        <v>1190</v>
      </c>
      <c r="D797" s="165" t="s">
        <v>1191</v>
      </c>
      <c r="E797" s="166">
        <v>1.3920500000000011</v>
      </c>
      <c r="F797" s="166"/>
      <c r="G797" s="166">
        <v>17.056975000000001</v>
      </c>
      <c r="H797" s="166">
        <v>13.461325</v>
      </c>
      <c r="I797" s="166">
        <v>11.741374999999998</v>
      </c>
      <c r="L797" s="194">
        <v>6.6438561897747253</v>
      </c>
      <c r="M797" s="194"/>
      <c r="N797" s="194">
        <v>6.6438561897747253</v>
      </c>
      <c r="O797" s="194">
        <v>6.6438561897747253</v>
      </c>
      <c r="P797" s="194">
        <v>6.6438561897747253</v>
      </c>
      <c r="Q797" s="194"/>
      <c r="S797" s="181"/>
      <c r="T797" s="181"/>
      <c r="U797" s="181">
        <f t="shared" si="54"/>
        <v>0</v>
      </c>
      <c r="V797" s="181">
        <f t="shared" si="55"/>
        <v>0</v>
      </c>
      <c r="W797" s="181"/>
    </row>
    <row r="798" spans="1:23" x14ac:dyDescent="0.25">
      <c r="A798" s="184" t="s">
        <v>2</v>
      </c>
      <c r="B798" s="35">
        <v>506</v>
      </c>
      <c r="C798" s="44" t="s">
        <v>1047</v>
      </c>
      <c r="D798" s="167" t="s">
        <v>1048</v>
      </c>
      <c r="E798" s="166">
        <v>-3.7104250000000016</v>
      </c>
      <c r="F798" s="166"/>
      <c r="G798" s="166">
        <v>10.143725</v>
      </c>
      <c r="H798" s="166">
        <v>12.168450000000004</v>
      </c>
      <c r="I798" s="166">
        <v>5.7682000000000002</v>
      </c>
      <c r="L798" s="194">
        <v>6.6438561897747253</v>
      </c>
      <c r="M798" s="194"/>
      <c r="N798" s="194">
        <v>6.6438561897747253</v>
      </c>
      <c r="O798" s="194">
        <v>6.6438561897747253</v>
      </c>
      <c r="P798" s="194">
        <v>6.6438561897747253</v>
      </c>
      <c r="Q798" s="194"/>
      <c r="S798" s="181"/>
      <c r="T798" s="181"/>
      <c r="U798" s="181">
        <f t="shared" si="54"/>
        <v>0</v>
      </c>
      <c r="V798" s="181">
        <f t="shared" si="55"/>
        <v>0</v>
      </c>
      <c r="W798" s="181"/>
    </row>
    <row r="799" spans="1:23" x14ac:dyDescent="0.25">
      <c r="A799" s="184" t="s">
        <v>2</v>
      </c>
      <c r="B799" s="35">
        <v>369</v>
      </c>
      <c r="C799" s="44" t="s">
        <v>1185</v>
      </c>
      <c r="D799" s="165" t="s">
        <v>1186</v>
      </c>
      <c r="E799" s="166">
        <v>1.5564750000000007</v>
      </c>
      <c r="F799" s="166"/>
      <c r="G799" s="166">
        <v>9.0106249999999992</v>
      </c>
      <c r="H799" s="166">
        <v>15.30875</v>
      </c>
      <c r="I799" s="166">
        <v>1.839375</v>
      </c>
      <c r="L799" s="194">
        <v>6.6438561897747253</v>
      </c>
      <c r="M799" s="194"/>
      <c r="N799" s="194">
        <v>6.6438561897747253</v>
      </c>
      <c r="O799" s="194">
        <v>6.6438561897747253</v>
      </c>
      <c r="P799" s="194">
        <v>6.6438561897747253</v>
      </c>
      <c r="Q799" s="194"/>
      <c r="S799" s="181"/>
      <c r="T799" s="181"/>
      <c r="U799" s="181">
        <f t="shared" si="54"/>
        <v>0</v>
      </c>
      <c r="V799" s="181">
        <f t="shared" si="55"/>
        <v>0</v>
      </c>
      <c r="W799" s="181"/>
    </row>
    <row r="800" spans="1:23" x14ac:dyDescent="0.25">
      <c r="A800" s="184" t="s">
        <v>2</v>
      </c>
      <c r="B800" s="35">
        <v>361</v>
      </c>
      <c r="C800" s="44" t="s">
        <v>981</v>
      </c>
      <c r="D800" s="165" t="s">
        <v>982</v>
      </c>
      <c r="E800" s="166">
        <v>17.345275000000001</v>
      </c>
      <c r="F800" s="166"/>
      <c r="G800" s="166">
        <v>27.031450000000007</v>
      </c>
      <c r="H800" s="166">
        <v>27.61965</v>
      </c>
      <c r="I800" s="166">
        <v>11.157974999999995</v>
      </c>
      <c r="L800" s="194">
        <v>6.6438561897747253</v>
      </c>
      <c r="M800" s="194"/>
      <c r="N800" s="194">
        <v>6.6438561897747253</v>
      </c>
      <c r="O800" s="194">
        <v>6.6438561897747253</v>
      </c>
      <c r="P800" s="194">
        <v>6.6438561897747253</v>
      </c>
      <c r="Q800" s="194"/>
      <c r="S800" s="181"/>
      <c r="T800" s="181"/>
      <c r="U800" s="181">
        <f t="shared" si="54"/>
        <v>0</v>
      </c>
      <c r="V800" s="181">
        <f t="shared" si="55"/>
        <v>0</v>
      </c>
      <c r="W800" s="181"/>
    </row>
    <row r="801" spans="1:23" ht="25.5" x14ac:dyDescent="0.25">
      <c r="A801" s="184" t="s">
        <v>2</v>
      </c>
      <c r="B801" s="35">
        <v>427</v>
      </c>
      <c r="C801" s="44" t="s">
        <v>975</v>
      </c>
      <c r="D801" s="165" t="s">
        <v>976</v>
      </c>
      <c r="E801" s="166">
        <v>10.750050000000003</v>
      </c>
      <c r="F801" s="166"/>
      <c r="G801" s="166">
        <v>22.356449999999995</v>
      </c>
      <c r="H801" s="166">
        <v>14.954725000000002</v>
      </c>
      <c r="I801" s="166">
        <v>2.2172499999999999</v>
      </c>
      <c r="L801" s="194">
        <v>6.6438561897747253</v>
      </c>
      <c r="M801" s="194"/>
      <c r="N801" s="194">
        <v>6.6438561897747253</v>
      </c>
      <c r="O801" s="194">
        <v>6.6438561897747253</v>
      </c>
      <c r="P801" s="194">
        <v>6.6438561897747253</v>
      </c>
      <c r="Q801" s="194"/>
      <c r="S801" s="181"/>
      <c r="T801" s="181"/>
      <c r="U801" s="181">
        <f t="shared" si="54"/>
        <v>0</v>
      </c>
      <c r="V801" s="181">
        <f t="shared" si="55"/>
        <v>0</v>
      </c>
      <c r="W801" s="181"/>
    </row>
    <row r="802" spans="1:23" x14ac:dyDescent="0.25">
      <c r="A802" s="184" t="s">
        <v>2</v>
      </c>
      <c r="B802" s="35">
        <v>401</v>
      </c>
      <c r="C802" s="44" t="s">
        <v>169</v>
      </c>
      <c r="D802" s="165" t="s">
        <v>1238</v>
      </c>
      <c r="E802" s="166">
        <v>1.8727249999999991</v>
      </c>
      <c r="F802" s="166"/>
      <c r="G802" s="166">
        <v>13.833299999999999</v>
      </c>
      <c r="H802" s="166">
        <v>5.7952749999999993</v>
      </c>
      <c r="I802" s="166">
        <v>8.217274999999999</v>
      </c>
      <c r="L802" s="194">
        <v>6.6438561897747253</v>
      </c>
      <c r="M802" s="194"/>
      <c r="N802" s="194">
        <v>6.6438561897747253</v>
      </c>
      <c r="O802" s="194">
        <v>6.6438561897747253</v>
      </c>
      <c r="P802" s="194">
        <v>6.6438561897747253</v>
      </c>
      <c r="Q802" s="194"/>
      <c r="S802" s="181"/>
      <c r="T802" s="181"/>
      <c r="U802" s="181">
        <f t="shared" si="54"/>
        <v>0</v>
      </c>
      <c r="V802" s="181">
        <f t="shared" si="55"/>
        <v>0</v>
      </c>
      <c r="W802" s="181"/>
    </row>
    <row r="803" spans="1:23" x14ac:dyDescent="0.25">
      <c r="A803" s="184" t="s">
        <v>2</v>
      </c>
      <c r="B803" s="35">
        <v>76</v>
      </c>
      <c r="C803" s="164" t="s">
        <v>169</v>
      </c>
      <c r="D803" s="165" t="s">
        <v>170</v>
      </c>
      <c r="E803" s="166">
        <v>-0.35760000000000147</v>
      </c>
      <c r="F803" s="166"/>
      <c r="G803" s="166">
        <v>9.8169499999999985</v>
      </c>
      <c r="H803" s="166">
        <v>0.48620000000000019</v>
      </c>
      <c r="I803" s="166">
        <v>3.1413499999999992</v>
      </c>
      <c r="L803" s="194">
        <v>6.6438561897747253</v>
      </c>
      <c r="M803" s="194"/>
      <c r="N803" s="194">
        <v>6.6438561897747253</v>
      </c>
      <c r="O803" s="194">
        <v>6.6438561897747253</v>
      </c>
      <c r="P803" s="194">
        <v>6.6438561897747253</v>
      </c>
      <c r="Q803" s="194"/>
      <c r="S803" s="181"/>
      <c r="T803" s="181"/>
      <c r="U803" s="181">
        <f t="shared" si="54"/>
        <v>0</v>
      </c>
      <c r="V803" s="181">
        <f t="shared" si="55"/>
        <v>0</v>
      </c>
      <c r="W803" s="181"/>
    </row>
    <row r="804" spans="1:23" x14ac:dyDescent="0.25">
      <c r="A804" s="184" t="s">
        <v>2</v>
      </c>
      <c r="B804" s="35">
        <v>77</v>
      </c>
      <c r="C804" s="164" t="s">
        <v>169</v>
      </c>
      <c r="D804" s="165" t="s">
        <v>174</v>
      </c>
      <c r="E804" s="166">
        <v>-1.9067750000000014</v>
      </c>
      <c r="F804" s="166"/>
      <c r="G804" s="166">
        <v>5.9332250000000002</v>
      </c>
      <c r="H804" s="166">
        <v>16.909499999999998</v>
      </c>
      <c r="I804" s="166">
        <v>1.8848999999999982</v>
      </c>
      <c r="L804" s="194">
        <v>6.6438561897747253</v>
      </c>
      <c r="M804" s="194"/>
      <c r="N804" s="194">
        <v>6.6438561897747253</v>
      </c>
      <c r="O804" s="194">
        <v>6.6438561897747253</v>
      </c>
      <c r="P804" s="194">
        <v>6.6438561897747253</v>
      </c>
      <c r="Q804" s="194"/>
      <c r="S804" s="181"/>
      <c r="T804" s="181"/>
      <c r="U804" s="181">
        <f t="shared" si="54"/>
        <v>0</v>
      </c>
      <c r="V804" s="181">
        <f t="shared" si="55"/>
        <v>0</v>
      </c>
      <c r="W804" s="181"/>
    </row>
    <row r="805" spans="1:23" x14ac:dyDescent="0.25">
      <c r="A805" s="184" t="s">
        <v>2</v>
      </c>
      <c r="B805" s="35">
        <v>362</v>
      </c>
      <c r="C805" s="44" t="s">
        <v>971</v>
      </c>
      <c r="D805" s="165" t="s">
        <v>972</v>
      </c>
      <c r="E805" s="166">
        <v>0.60027499999999812</v>
      </c>
      <c r="F805" s="166"/>
      <c r="G805" s="166">
        <v>22.798725000000005</v>
      </c>
      <c r="H805" s="166">
        <v>7.9577249999999982</v>
      </c>
      <c r="I805" s="166">
        <v>21.877925000000005</v>
      </c>
      <c r="L805" s="194">
        <v>6.6438561897747253</v>
      </c>
      <c r="M805" s="194"/>
      <c r="N805" s="194">
        <v>6.6438561897747253</v>
      </c>
      <c r="O805" s="194">
        <v>6.6438561897747253</v>
      </c>
      <c r="P805" s="194">
        <v>6.6438561897747253</v>
      </c>
      <c r="Q805" s="194"/>
      <c r="S805" s="181"/>
      <c r="T805" s="181"/>
      <c r="U805" s="181">
        <f t="shared" si="54"/>
        <v>0</v>
      </c>
      <c r="V805" s="181">
        <f t="shared" si="55"/>
        <v>0</v>
      </c>
      <c r="W805" s="181"/>
    </row>
    <row r="806" spans="1:23" x14ac:dyDescent="0.25">
      <c r="A806" s="184" t="s">
        <v>2</v>
      </c>
      <c r="B806" s="35">
        <v>75</v>
      </c>
      <c r="C806" s="164" t="s">
        <v>971</v>
      </c>
      <c r="D806" s="165" t="s">
        <v>1075</v>
      </c>
      <c r="E806" s="166">
        <v>-0.1717499999999994</v>
      </c>
      <c r="F806" s="166"/>
      <c r="G806" s="166">
        <v>25.335449999999998</v>
      </c>
      <c r="H806" s="166">
        <v>14.490374999999997</v>
      </c>
      <c r="I806" s="166">
        <v>12.865625</v>
      </c>
      <c r="L806" s="194">
        <v>6.6438561897747253</v>
      </c>
      <c r="M806" s="194"/>
      <c r="N806" s="194">
        <v>6.6438561897747253</v>
      </c>
      <c r="O806" s="194">
        <v>6.6438561897747253</v>
      </c>
      <c r="P806" s="194">
        <v>6.6438561897747253</v>
      </c>
      <c r="Q806" s="194"/>
      <c r="S806" s="181"/>
      <c r="T806" s="181"/>
      <c r="U806" s="181">
        <f t="shared" si="54"/>
        <v>0</v>
      </c>
      <c r="V806" s="181">
        <f t="shared" si="55"/>
        <v>0</v>
      </c>
      <c r="W806" s="181"/>
    </row>
    <row r="807" spans="1:23" x14ac:dyDescent="0.25">
      <c r="A807" s="184" t="s">
        <v>2</v>
      </c>
      <c r="B807" s="35">
        <v>74</v>
      </c>
      <c r="C807" s="164" t="s">
        <v>971</v>
      </c>
      <c r="D807" s="165" t="s">
        <v>1287</v>
      </c>
      <c r="E807" s="166">
        <v>-0.86149999999999949</v>
      </c>
      <c r="F807" s="166"/>
      <c r="G807" s="166">
        <v>2.8620999999999999</v>
      </c>
      <c r="H807" s="166">
        <v>7.8398250000000029</v>
      </c>
      <c r="I807" s="166">
        <v>5.2406999999999995</v>
      </c>
      <c r="L807" s="194">
        <v>6.6438561897747253</v>
      </c>
      <c r="M807" s="194"/>
      <c r="N807" s="194">
        <v>6.6438561897747253</v>
      </c>
      <c r="O807" s="194">
        <v>6.6438561897747253</v>
      </c>
      <c r="P807" s="194">
        <v>6.6438561897747253</v>
      </c>
      <c r="Q807" s="194"/>
      <c r="S807" s="181"/>
      <c r="T807" s="181"/>
      <c r="U807" s="181">
        <f t="shared" si="54"/>
        <v>0</v>
      </c>
      <c r="V807" s="181">
        <f t="shared" si="55"/>
        <v>0</v>
      </c>
      <c r="W807" s="181"/>
    </row>
    <row r="808" spans="1:23" x14ac:dyDescent="0.25">
      <c r="A808" s="184" t="s">
        <v>2</v>
      </c>
      <c r="B808" s="35">
        <v>500</v>
      </c>
      <c r="C808" s="44" t="s">
        <v>971</v>
      </c>
      <c r="D808" s="167" t="s">
        <v>1657</v>
      </c>
      <c r="E808" s="166">
        <v>-10.797499999999999</v>
      </c>
      <c r="F808" s="166"/>
      <c r="G808" s="166">
        <v>3.9361499999999996</v>
      </c>
      <c r="H808" s="166">
        <v>3.4547999999999988</v>
      </c>
      <c r="I808" s="166">
        <v>3.0525000000000002</v>
      </c>
      <c r="L808" s="194">
        <v>6.6438561897747253</v>
      </c>
      <c r="M808" s="194"/>
      <c r="N808" s="194">
        <v>6.6438561897747253</v>
      </c>
      <c r="O808" s="194">
        <v>6.6438561897747253</v>
      </c>
      <c r="P808" s="194">
        <v>6.6438561897747253</v>
      </c>
      <c r="Q808" s="194"/>
      <c r="S808" s="181"/>
      <c r="T808" s="181"/>
      <c r="U808" s="181">
        <f t="shared" si="54"/>
        <v>0</v>
      </c>
      <c r="V808" s="181">
        <f t="shared" si="55"/>
        <v>0</v>
      </c>
      <c r="W808" s="181"/>
    </row>
    <row r="809" spans="1:23" ht="25.5" x14ac:dyDescent="0.25">
      <c r="A809" s="184" t="s">
        <v>2</v>
      </c>
      <c r="B809" s="35">
        <v>446</v>
      </c>
      <c r="C809" s="44" t="s">
        <v>866</v>
      </c>
      <c r="D809" s="165" t="s">
        <v>1025</v>
      </c>
      <c r="E809" s="166">
        <v>4.5878500000000013</v>
      </c>
      <c r="F809" s="166"/>
      <c r="G809" s="166">
        <v>34.774774999999998</v>
      </c>
      <c r="H809" s="166">
        <v>23.546100000000003</v>
      </c>
      <c r="I809" s="166">
        <v>29.100200000000001</v>
      </c>
      <c r="L809" s="194">
        <v>6.6438561897747253</v>
      </c>
      <c r="M809" s="194"/>
      <c r="N809" s="194">
        <v>6.6438561897747253</v>
      </c>
      <c r="O809" s="194">
        <v>6.6438561897747253</v>
      </c>
      <c r="P809" s="194">
        <v>6.6438561897747253</v>
      </c>
      <c r="Q809" s="194"/>
      <c r="S809" s="181"/>
      <c r="T809" s="181"/>
      <c r="U809" s="181">
        <f t="shared" ref="U809:U872" si="56">N809-O809</f>
        <v>0</v>
      </c>
      <c r="V809" s="181">
        <f t="shared" ref="V809:V872" si="57">O809-P809</f>
        <v>0</v>
      </c>
      <c r="W809" s="181"/>
    </row>
    <row r="810" spans="1:23" x14ac:dyDescent="0.25">
      <c r="A810" s="184" t="s">
        <v>2</v>
      </c>
      <c r="B810" s="35">
        <v>495</v>
      </c>
      <c r="C810" s="44" t="s">
        <v>866</v>
      </c>
      <c r="D810" s="167" t="s">
        <v>1049</v>
      </c>
      <c r="E810" s="166">
        <v>16.303549999999998</v>
      </c>
      <c r="F810" s="166"/>
      <c r="G810" s="166">
        <v>20.735650000000007</v>
      </c>
      <c r="H810" s="166">
        <v>28.903549999999996</v>
      </c>
      <c r="I810" s="166">
        <v>15.356600000000004</v>
      </c>
      <c r="L810" s="194">
        <v>6.6438561897747253</v>
      </c>
      <c r="M810" s="194"/>
      <c r="N810" s="194">
        <v>6.6438561897747253</v>
      </c>
      <c r="O810" s="194">
        <v>6.6438561897747253</v>
      </c>
      <c r="P810" s="194">
        <v>6.6438561897747253</v>
      </c>
      <c r="Q810" s="194"/>
      <c r="S810" s="181"/>
      <c r="T810" s="181"/>
      <c r="U810" s="181">
        <f t="shared" si="56"/>
        <v>0</v>
      </c>
      <c r="V810" s="181">
        <f t="shared" si="57"/>
        <v>0</v>
      </c>
      <c r="W810" s="181"/>
    </row>
    <row r="811" spans="1:23" x14ac:dyDescent="0.25">
      <c r="A811" s="184" t="s">
        <v>2</v>
      </c>
      <c r="B811" s="35">
        <v>450</v>
      </c>
      <c r="C811" s="44" t="s">
        <v>866</v>
      </c>
      <c r="D811" s="167" t="s">
        <v>1147</v>
      </c>
      <c r="E811" s="166">
        <v>3.3303750000000019</v>
      </c>
      <c r="F811" s="166"/>
      <c r="G811" s="166">
        <v>27.377075000000001</v>
      </c>
      <c r="H811" s="166">
        <v>14.638300000000001</v>
      </c>
      <c r="I811" s="166">
        <v>13.863125</v>
      </c>
      <c r="L811" s="194">
        <v>6.6438561897747253</v>
      </c>
      <c r="M811" s="194"/>
      <c r="N811" s="194">
        <v>6.6438561897747253</v>
      </c>
      <c r="O811" s="194">
        <v>6.6438561897747253</v>
      </c>
      <c r="P811" s="194">
        <v>6.6438561897747253</v>
      </c>
      <c r="Q811" s="194"/>
      <c r="S811" s="181"/>
      <c r="T811" s="181"/>
      <c r="U811" s="181">
        <f t="shared" si="56"/>
        <v>0</v>
      </c>
      <c r="V811" s="181">
        <f t="shared" si="57"/>
        <v>0</v>
      </c>
      <c r="W811" s="181"/>
    </row>
    <row r="812" spans="1:23" ht="25.5" x14ac:dyDescent="0.25">
      <c r="A812" s="184" t="s">
        <v>2</v>
      </c>
      <c r="B812" s="35">
        <v>545</v>
      </c>
      <c r="C812" s="44" t="s">
        <v>866</v>
      </c>
      <c r="D812" s="165" t="s">
        <v>867</v>
      </c>
      <c r="E812" s="166">
        <v>23.648424999999996</v>
      </c>
      <c r="F812" s="166"/>
      <c r="G812" s="166">
        <v>23.697175000000001</v>
      </c>
      <c r="H812" s="166">
        <v>15.371475000000004</v>
      </c>
      <c r="I812" s="166">
        <v>9.7031749999999981</v>
      </c>
      <c r="L812" s="194">
        <v>6.6438561897747253</v>
      </c>
      <c r="M812" s="194"/>
      <c r="N812" s="194">
        <v>6.6438561897747253</v>
      </c>
      <c r="O812" s="194">
        <v>6.6438561897747253</v>
      </c>
      <c r="P812" s="194">
        <v>6.6438561897747253</v>
      </c>
      <c r="Q812" s="194"/>
      <c r="S812" s="181"/>
      <c r="T812" s="181"/>
      <c r="U812" s="181">
        <f t="shared" si="56"/>
        <v>0</v>
      </c>
      <c r="V812" s="181">
        <f t="shared" si="57"/>
        <v>0</v>
      </c>
      <c r="W812" s="181"/>
    </row>
    <row r="813" spans="1:23" ht="25.5" x14ac:dyDescent="0.25">
      <c r="A813" s="184" t="s">
        <v>2</v>
      </c>
      <c r="B813" s="35">
        <v>421</v>
      </c>
      <c r="C813" s="44" t="s">
        <v>866</v>
      </c>
      <c r="D813" s="165" t="s">
        <v>964</v>
      </c>
      <c r="E813" s="166">
        <v>13.677525000000005</v>
      </c>
      <c r="F813" s="166"/>
      <c r="G813" s="166">
        <v>18.170125000000002</v>
      </c>
      <c r="H813" s="166">
        <v>9.5326499999999967</v>
      </c>
      <c r="I813" s="166">
        <v>6.693875000000002</v>
      </c>
      <c r="L813" s="194">
        <v>6.6438561897747253</v>
      </c>
      <c r="M813" s="194"/>
      <c r="N813" s="194">
        <v>6.6438561897747253</v>
      </c>
      <c r="O813" s="194">
        <v>6.6438561897747253</v>
      </c>
      <c r="P813" s="194">
        <v>6.6438561897747253</v>
      </c>
      <c r="Q813" s="194"/>
      <c r="S813" s="181"/>
      <c r="T813" s="181"/>
      <c r="U813" s="181">
        <f t="shared" si="56"/>
        <v>0</v>
      </c>
      <c r="V813" s="181">
        <f t="shared" si="57"/>
        <v>0</v>
      </c>
      <c r="W813" s="181"/>
    </row>
    <row r="814" spans="1:23" x14ac:dyDescent="0.25">
      <c r="A814" s="184" t="s">
        <v>2</v>
      </c>
      <c r="B814" s="35">
        <v>62</v>
      </c>
      <c r="C814" s="164" t="s">
        <v>1070</v>
      </c>
      <c r="D814" s="165" t="s">
        <v>1334</v>
      </c>
      <c r="E814" s="166">
        <v>-3.9549250000000011</v>
      </c>
      <c r="F814" s="166"/>
      <c r="G814" s="166">
        <v>17.534775000000003</v>
      </c>
      <c r="H814" s="166">
        <v>3.2169499999999998</v>
      </c>
      <c r="I814" s="166">
        <v>8.7227250000000005</v>
      </c>
      <c r="L814" s="194">
        <v>6.6438561897747253</v>
      </c>
      <c r="M814" s="194"/>
      <c r="N814" s="194">
        <v>6.6438561897747253</v>
      </c>
      <c r="O814" s="194">
        <v>6.6438561897747253</v>
      </c>
      <c r="P814" s="194">
        <v>6.6438561897747253</v>
      </c>
      <c r="Q814" s="194"/>
      <c r="S814" s="181"/>
      <c r="T814" s="181"/>
      <c r="U814" s="181">
        <f t="shared" si="56"/>
        <v>0</v>
      </c>
      <c r="V814" s="181">
        <f t="shared" si="57"/>
        <v>0</v>
      </c>
      <c r="W814" s="181"/>
    </row>
    <row r="815" spans="1:23" x14ac:dyDescent="0.25">
      <c r="A815" s="184" t="s">
        <v>2</v>
      </c>
      <c r="B815" s="35">
        <v>63</v>
      </c>
      <c r="C815" s="164" t="s">
        <v>1070</v>
      </c>
      <c r="D815" s="165" t="s">
        <v>1071</v>
      </c>
      <c r="E815" s="166">
        <v>-0.57879999999999932</v>
      </c>
      <c r="F815" s="166"/>
      <c r="G815" s="166">
        <v>8.2890499999999996</v>
      </c>
      <c r="H815" s="166">
        <v>2.382225</v>
      </c>
      <c r="I815" s="166">
        <v>5.020249999999999</v>
      </c>
      <c r="L815" s="194">
        <v>6.6438561897747253</v>
      </c>
      <c r="M815" s="194"/>
      <c r="N815" s="194">
        <v>6.6438561897747253</v>
      </c>
      <c r="O815" s="194">
        <v>6.6438561897747253</v>
      </c>
      <c r="P815" s="194">
        <v>6.6438561897747253</v>
      </c>
      <c r="Q815" s="194"/>
      <c r="S815" s="181"/>
      <c r="T815" s="181"/>
      <c r="U815" s="181">
        <f t="shared" si="56"/>
        <v>0</v>
      </c>
      <c r="V815" s="181">
        <f t="shared" si="57"/>
        <v>0</v>
      </c>
      <c r="W815" s="181"/>
    </row>
    <row r="816" spans="1:23" x14ac:dyDescent="0.25">
      <c r="A816" s="184" t="s">
        <v>2</v>
      </c>
      <c r="B816" s="35">
        <v>391</v>
      </c>
      <c r="C816" s="44" t="s">
        <v>1381</v>
      </c>
      <c r="D816" s="165" t="s">
        <v>1382</v>
      </c>
      <c r="E816" s="166">
        <v>2574.9138249999996</v>
      </c>
      <c r="F816" s="166"/>
      <c r="G816" s="166">
        <v>2460.5385249999999</v>
      </c>
      <c r="H816" s="166">
        <v>703.87597499999993</v>
      </c>
      <c r="I816" s="166">
        <v>172.92782500000004</v>
      </c>
      <c r="L816" s="194">
        <v>11.330308434889782</v>
      </c>
      <c r="M816" s="194"/>
      <c r="N816" s="194">
        <v>11.26475838978746</v>
      </c>
      <c r="O816" s="194">
        <v>9.4591774339561372</v>
      </c>
      <c r="P816" s="194">
        <v>7.4340262146816416</v>
      </c>
      <c r="Q816" s="194"/>
      <c r="S816" s="181"/>
      <c r="T816" s="181"/>
      <c r="U816" s="181">
        <f t="shared" si="56"/>
        <v>1.8055809558313225</v>
      </c>
      <c r="V816" s="181">
        <f t="shared" si="57"/>
        <v>2.0251512192744956</v>
      </c>
      <c r="W816" s="181"/>
    </row>
    <row r="817" spans="1:23" x14ac:dyDescent="0.25">
      <c r="A817" s="184" t="s">
        <v>2</v>
      </c>
      <c r="B817" s="35">
        <v>390</v>
      </c>
      <c r="C817" s="44" t="s">
        <v>1381</v>
      </c>
      <c r="D817" s="165" t="s">
        <v>1424</v>
      </c>
      <c r="E817" s="166">
        <v>11.92005</v>
      </c>
      <c r="F817" s="166"/>
      <c r="G817" s="166">
        <v>10.627225000000001</v>
      </c>
      <c r="H817" s="166">
        <v>14.162349999999996</v>
      </c>
      <c r="I817" s="166">
        <v>3.9245750000000008</v>
      </c>
      <c r="L817" s="194">
        <v>6.6438561897747253</v>
      </c>
      <c r="M817" s="194"/>
      <c r="N817" s="194">
        <v>6.6438561897747253</v>
      </c>
      <c r="O817" s="194">
        <v>6.6438561897747253</v>
      </c>
      <c r="P817" s="194">
        <v>6.6438561897747253</v>
      </c>
      <c r="Q817" s="194"/>
      <c r="S817" s="181"/>
      <c r="T817" s="181"/>
      <c r="U817" s="181">
        <f t="shared" si="56"/>
        <v>0</v>
      </c>
      <c r="V817" s="181">
        <f t="shared" si="57"/>
        <v>0</v>
      </c>
      <c r="W817" s="181"/>
    </row>
    <row r="818" spans="1:23" x14ac:dyDescent="0.25">
      <c r="A818" s="184" t="s">
        <v>2</v>
      </c>
      <c r="B818" s="35">
        <v>59</v>
      </c>
      <c r="C818" s="164" t="s">
        <v>1660</v>
      </c>
      <c r="D818" s="165" t="s">
        <v>1661</v>
      </c>
      <c r="E818" s="166">
        <v>2.5094750000000001</v>
      </c>
      <c r="F818" s="166"/>
      <c r="G818" s="166">
        <v>12.995975000000001</v>
      </c>
      <c r="H818" s="166">
        <v>7.9249499999999982</v>
      </c>
      <c r="I818" s="166">
        <v>15.030524999999999</v>
      </c>
      <c r="L818" s="194">
        <v>6.6438561897747253</v>
      </c>
      <c r="M818" s="194"/>
      <c r="N818" s="194">
        <v>6.6438561897747253</v>
      </c>
      <c r="O818" s="194">
        <v>6.6438561897747253</v>
      </c>
      <c r="P818" s="194">
        <v>6.6438561897747253</v>
      </c>
      <c r="Q818" s="194"/>
      <c r="S818" s="181"/>
      <c r="T818" s="181"/>
      <c r="U818" s="181">
        <f t="shared" si="56"/>
        <v>0</v>
      </c>
      <c r="V818" s="181">
        <f t="shared" si="57"/>
        <v>0</v>
      </c>
      <c r="W818" s="181"/>
    </row>
    <row r="819" spans="1:23" x14ac:dyDescent="0.25">
      <c r="A819" s="184" t="s">
        <v>2</v>
      </c>
      <c r="B819" s="35">
        <v>249</v>
      </c>
      <c r="C819" s="164" t="s">
        <v>1448</v>
      </c>
      <c r="D819" s="165" t="s">
        <v>1449</v>
      </c>
      <c r="E819" s="166">
        <v>-2.058125</v>
      </c>
      <c r="F819" s="166"/>
      <c r="G819" s="166">
        <v>4.258650000000002</v>
      </c>
      <c r="H819" s="166">
        <v>-0.22865000000000091</v>
      </c>
      <c r="I819" s="166">
        <v>12.81925</v>
      </c>
      <c r="L819" s="194">
        <v>6.6438561897747253</v>
      </c>
      <c r="M819" s="194"/>
      <c r="N819" s="194">
        <v>6.6438561897747253</v>
      </c>
      <c r="O819" s="194">
        <v>6.6438561897747253</v>
      </c>
      <c r="P819" s="194">
        <v>6.6438561897747253</v>
      </c>
      <c r="Q819" s="194"/>
      <c r="S819" s="181"/>
      <c r="T819" s="181"/>
      <c r="U819" s="181">
        <f t="shared" si="56"/>
        <v>0</v>
      </c>
      <c r="V819" s="181">
        <f t="shared" si="57"/>
        <v>0</v>
      </c>
      <c r="W819" s="181"/>
    </row>
    <row r="820" spans="1:23" x14ac:dyDescent="0.25">
      <c r="A820" s="184" t="s">
        <v>2</v>
      </c>
      <c r="B820" s="35">
        <v>263</v>
      </c>
      <c r="C820" s="164" t="s">
        <v>1448</v>
      </c>
      <c r="D820" s="165" t="s">
        <v>1556</v>
      </c>
      <c r="E820" s="166">
        <v>2.0040750000000003</v>
      </c>
      <c r="F820" s="166"/>
      <c r="G820" s="166">
        <v>11.758625</v>
      </c>
      <c r="H820" s="166">
        <v>5.5700250000000002</v>
      </c>
      <c r="I820" s="166">
        <v>11.285625</v>
      </c>
      <c r="L820" s="194">
        <v>6.6438561897747253</v>
      </c>
      <c r="M820" s="194"/>
      <c r="N820" s="194">
        <v>6.6438561897747253</v>
      </c>
      <c r="O820" s="194">
        <v>6.6438561897747253</v>
      </c>
      <c r="P820" s="194">
        <v>6.6438561897747253</v>
      </c>
      <c r="Q820" s="194"/>
      <c r="S820" s="181"/>
      <c r="T820" s="181"/>
      <c r="U820" s="181">
        <f t="shared" si="56"/>
        <v>0</v>
      </c>
      <c r="V820" s="181">
        <f t="shared" si="57"/>
        <v>0</v>
      </c>
      <c r="W820" s="181"/>
    </row>
    <row r="821" spans="1:23" x14ac:dyDescent="0.25">
      <c r="A821" s="184" t="s">
        <v>2</v>
      </c>
      <c r="B821" s="35">
        <v>321</v>
      </c>
      <c r="C821" s="164" t="s">
        <v>881</v>
      </c>
      <c r="D821" s="165" t="s">
        <v>882</v>
      </c>
      <c r="E821" s="166">
        <v>0.93407500000000176</v>
      </c>
      <c r="F821" s="166"/>
      <c r="G821" s="166">
        <v>3.7021499999999996</v>
      </c>
      <c r="H821" s="166">
        <v>5.061774999999999</v>
      </c>
      <c r="I821" s="166">
        <v>4.1583999999999994</v>
      </c>
      <c r="L821" s="194">
        <v>6.6438561897747253</v>
      </c>
      <c r="M821" s="194"/>
      <c r="N821" s="194">
        <v>6.6438561897747253</v>
      </c>
      <c r="O821" s="194">
        <v>6.6438561897747253</v>
      </c>
      <c r="P821" s="194">
        <v>6.6438561897747253</v>
      </c>
      <c r="Q821" s="194"/>
      <c r="S821" s="181"/>
      <c r="T821" s="181"/>
      <c r="U821" s="181">
        <f t="shared" si="56"/>
        <v>0</v>
      </c>
      <c r="V821" s="181">
        <f t="shared" si="57"/>
        <v>0</v>
      </c>
      <c r="W821" s="181"/>
    </row>
    <row r="822" spans="1:23" x14ac:dyDescent="0.25">
      <c r="A822" s="184" t="s">
        <v>2</v>
      </c>
      <c r="B822" s="35">
        <v>199</v>
      </c>
      <c r="C822" s="164" t="s">
        <v>1212</v>
      </c>
      <c r="D822" s="165" t="s">
        <v>1213</v>
      </c>
      <c r="E822" s="166">
        <v>1.8767500000000004</v>
      </c>
      <c r="F822" s="166"/>
      <c r="G822" s="166">
        <v>22.193400000000004</v>
      </c>
      <c r="H822" s="166">
        <v>5.2941249999999993</v>
      </c>
      <c r="I822" s="166">
        <v>0.27472500000000011</v>
      </c>
      <c r="L822" s="194">
        <v>6.6438561897747253</v>
      </c>
      <c r="M822" s="194"/>
      <c r="N822" s="194">
        <v>6.6438561897747253</v>
      </c>
      <c r="O822" s="194">
        <v>6.6438561897747253</v>
      </c>
      <c r="P822" s="194">
        <v>6.6438561897747253</v>
      </c>
      <c r="Q822" s="194"/>
      <c r="S822" s="181"/>
      <c r="T822" s="181"/>
      <c r="U822" s="181">
        <f t="shared" si="56"/>
        <v>0</v>
      </c>
      <c r="V822" s="181">
        <f t="shared" si="57"/>
        <v>0</v>
      </c>
      <c r="W822" s="181"/>
    </row>
    <row r="823" spans="1:23" x14ac:dyDescent="0.25">
      <c r="A823" s="184" t="s">
        <v>2</v>
      </c>
      <c r="B823" s="35">
        <v>312</v>
      </c>
      <c r="C823" s="164" t="s">
        <v>1460</v>
      </c>
      <c r="D823" s="167" t="s">
        <v>1580</v>
      </c>
      <c r="E823" s="166">
        <v>-0.1861750000000022</v>
      </c>
      <c r="F823" s="166"/>
      <c r="G823" s="166">
        <v>7.2045999999999975</v>
      </c>
      <c r="H823" s="166">
        <v>19.015174999999992</v>
      </c>
      <c r="I823" s="166">
        <v>16.333824999999997</v>
      </c>
      <c r="L823" s="194">
        <v>6.6438561897747253</v>
      </c>
      <c r="M823" s="194"/>
      <c r="N823" s="194">
        <v>6.6438561897747253</v>
      </c>
      <c r="O823" s="194">
        <v>6.6438561897747253</v>
      </c>
      <c r="P823" s="194">
        <v>6.6438561897747253</v>
      </c>
      <c r="Q823" s="194"/>
      <c r="S823" s="181"/>
      <c r="T823" s="181"/>
      <c r="U823" s="181">
        <f t="shared" si="56"/>
        <v>0</v>
      </c>
      <c r="V823" s="181">
        <f t="shared" si="57"/>
        <v>0</v>
      </c>
      <c r="W823" s="181"/>
    </row>
    <row r="824" spans="1:23" x14ac:dyDescent="0.25">
      <c r="A824" s="184" t="s">
        <v>2</v>
      </c>
      <c r="B824" s="35">
        <v>311</v>
      </c>
      <c r="C824" s="164" t="s">
        <v>1460</v>
      </c>
      <c r="D824" s="167" t="s">
        <v>1461</v>
      </c>
      <c r="E824" s="166">
        <v>0.37957500000000088</v>
      </c>
      <c r="F824" s="166"/>
      <c r="G824" s="166">
        <v>8.68445</v>
      </c>
      <c r="H824" s="166">
        <v>3.1052999999999962</v>
      </c>
      <c r="I824" s="166">
        <v>5.3467500000000001</v>
      </c>
      <c r="L824" s="194">
        <v>6.6438561897747253</v>
      </c>
      <c r="M824" s="194"/>
      <c r="N824" s="194">
        <v>6.6438561897747253</v>
      </c>
      <c r="O824" s="194">
        <v>6.6438561897747253</v>
      </c>
      <c r="P824" s="194">
        <v>6.6438561897747253</v>
      </c>
      <c r="Q824" s="194"/>
      <c r="S824" s="181"/>
      <c r="T824" s="181"/>
      <c r="U824" s="181">
        <f t="shared" si="56"/>
        <v>0</v>
      </c>
      <c r="V824" s="181">
        <f t="shared" si="57"/>
        <v>0</v>
      </c>
      <c r="W824" s="181"/>
    </row>
    <row r="825" spans="1:23" x14ac:dyDescent="0.25">
      <c r="A825" s="184" t="s">
        <v>2</v>
      </c>
      <c r="B825" s="35">
        <v>190</v>
      </c>
      <c r="C825" s="164" t="s">
        <v>1389</v>
      </c>
      <c r="D825" s="165" t="s">
        <v>1390</v>
      </c>
      <c r="E825" s="166">
        <v>4.5355499999999989</v>
      </c>
      <c r="F825" s="166"/>
      <c r="G825" s="166">
        <v>6.830750000000001</v>
      </c>
      <c r="H825" s="166">
        <v>1.587324999999999</v>
      </c>
      <c r="I825" s="166">
        <v>4.225625</v>
      </c>
      <c r="L825" s="194">
        <v>6.6438561897747253</v>
      </c>
      <c r="M825" s="194"/>
      <c r="N825" s="194">
        <v>6.6438561897747253</v>
      </c>
      <c r="O825" s="194">
        <v>6.6438561897747253</v>
      </c>
      <c r="P825" s="194">
        <v>6.6438561897747253</v>
      </c>
      <c r="Q825" s="194"/>
      <c r="S825" s="181"/>
      <c r="T825" s="181"/>
      <c r="U825" s="181">
        <f t="shared" si="56"/>
        <v>0</v>
      </c>
      <c r="V825" s="181">
        <f t="shared" si="57"/>
        <v>0</v>
      </c>
      <c r="W825" s="181"/>
    </row>
    <row r="826" spans="1:23" x14ac:dyDescent="0.25">
      <c r="A826" s="184" t="s">
        <v>2</v>
      </c>
      <c r="B826" s="35">
        <v>191</v>
      </c>
      <c r="C826" s="164" t="s">
        <v>1607</v>
      </c>
      <c r="D826" s="165" t="s">
        <v>1608</v>
      </c>
      <c r="E826" s="166">
        <v>-0.98030000000000062</v>
      </c>
      <c r="F826" s="166"/>
      <c r="G826" s="166">
        <v>8.6685250000000025</v>
      </c>
      <c r="H826" s="166">
        <v>17.202950000000001</v>
      </c>
      <c r="I826" s="166">
        <v>5.8638999999999992</v>
      </c>
      <c r="L826" s="194">
        <v>6.6438561897747253</v>
      </c>
      <c r="M826" s="194"/>
      <c r="N826" s="194">
        <v>6.6438561897747253</v>
      </c>
      <c r="O826" s="194">
        <v>6.6438561897747253</v>
      </c>
      <c r="P826" s="194">
        <v>6.6438561897747253</v>
      </c>
      <c r="Q826" s="194"/>
      <c r="S826" s="181"/>
      <c r="T826" s="181"/>
      <c r="U826" s="181">
        <f t="shared" si="56"/>
        <v>0</v>
      </c>
      <c r="V826" s="181">
        <f t="shared" si="57"/>
        <v>0</v>
      </c>
      <c r="W826" s="181"/>
    </row>
    <row r="827" spans="1:23" x14ac:dyDescent="0.25">
      <c r="A827" s="184" t="s">
        <v>2</v>
      </c>
      <c r="B827" s="35">
        <v>192</v>
      </c>
      <c r="C827" s="164" t="s">
        <v>279</v>
      </c>
      <c r="D827" s="165" t="s">
        <v>280</v>
      </c>
      <c r="E827" s="166">
        <v>2.8590499999999999</v>
      </c>
      <c r="F827" s="166"/>
      <c r="G827" s="166">
        <v>8.7185750000000013</v>
      </c>
      <c r="H827" s="166">
        <v>12.635699999999996</v>
      </c>
      <c r="I827" s="166">
        <v>6.075825</v>
      </c>
      <c r="L827" s="194">
        <v>6.6438561897747253</v>
      </c>
      <c r="M827" s="194"/>
      <c r="N827" s="194">
        <v>6.6438561897747253</v>
      </c>
      <c r="O827" s="194">
        <v>6.6438561897747253</v>
      </c>
      <c r="P827" s="194">
        <v>6.6438561897747253</v>
      </c>
      <c r="Q827" s="194"/>
      <c r="S827" s="181"/>
      <c r="T827" s="181"/>
      <c r="U827" s="181">
        <f t="shared" si="56"/>
        <v>0</v>
      </c>
      <c r="V827" s="181">
        <f t="shared" si="57"/>
        <v>0</v>
      </c>
      <c r="W827" s="181"/>
    </row>
    <row r="828" spans="1:23" x14ac:dyDescent="0.25">
      <c r="A828" s="184" t="s">
        <v>2</v>
      </c>
      <c r="B828" s="35">
        <v>135</v>
      </c>
      <c r="C828" s="164" t="s">
        <v>1299</v>
      </c>
      <c r="D828" s="165" t="s">
        <v>1300</v>
      </c>
      <c r="E828" s="166">
        <v>-4.1495750000000005</v>
      </c>
      <c r="F828" s="166"/>
      <c r="G828" s="166">
        <v>4.6084249999999987</v>
      </c>
      <c r="H828" s="166">
        <v>0.41879999999999917</v>
      </c>
      <c r="I828" s="166">
        <v>4.1877749999999994</v>
      </c>
      <c r="L828" s="194">
        <v>6.6438561897747253</v>
      </c>
      <c r="M828" s="194"/>
      <c r="N828" s="194">
        <v>6.6438561897747253</v>
      </c>
      <c r="O828" s="194">
        <v>6.6438561897747253</v>
      </c>
      <c r="P828" s="194">
        <v>6.6438561897747253</v>
      </c>
      <c r="Q828" s="194"/>
      <c r="S828" s="181"/>
      <c r="T828" s="181"/>
      <c r="U828" s="181">
        <f t="shared" si="56"/>
        <v>0</v>
      </c>
      <c r="V828" s="181">
        <f t="shared" si="57"/>
        <v>0</v>
      </c>
      <c r="W828" s="181"/>
    </row>
    <row r="829" spans="1:23" x14ac:dyDescent="0.25">
      <c r="A829" s="184" t="s">
        <v>2</v>
      </c>
      <c r="B829" s="35">
        <v>134</v>
      </c>
      <c r="C829" s="164" t="s">
        <v>1299</v>
      </c>
      <c r="D829" s="165" t="s">
        <v>1340</v>
      </c>
      <c r="E829" s="166">
        <v>8.5754999999999999</v>
      </c>
      <c r="F829" s="166"/>
      <c r="G829" s="166">
        <v>20.705174999999997</v>
      </c>
      <c r="H829" s="166">
        <v>6.3114749999999988</v>
      </c>
      <c r="I829" s="166">
        <v>4.114024999999998</v>
      </c>
      <c r="L829" s="194">
        <v>6.6438561897747253</v>
      </c>
      <c r="M829" s="194"/>
      <c r="N829" s="194">
        <v>6.6438561897747253</v>
      </c>
      <c r="O829" s="194">
        <v>6.6438561897747253</v>
      </c>
      <c r="P829" s="194">
        <v>6.6438561897747253</v>
      </c>
      <c r="Q829" s="194"/>
      <c r="S829" s="181"/>
      <c r="T829" s="181"/>
      <c r="U829" s="181">
        <f t="shared" si="56"/>
        <v>0</v>
      </c>
      <c r="V829" s="181">
        <f t="shared" si="57"/>
        <v>0</v>
      </c>
      <c r="W829" s="181"/>
    </row>
    <row r="830" spans="1:23" x14ac:dyDescent="0.25">
      <c r="A830" s="184" t="s">
        <v>2</v>
      </c>
      <c r="B830" s="35">
        <v>180</v>
      </c>
      <c r="C830" s="164" t="s">
        <v>1261</v>
      </c>
      <c r="D830" s="165" t="s">
        <v>1400</v>
      </c>
      <c r="E830" s="166">
        <v>2.7611499999999998</v>
      </c>
      <c r="F830" s="166"/>
      <c r="G830" s="166">
        <v>5.5248750000000024</v>
      </c>
      <c r="H830" s="166">
        <v>10.292275</v>
      </c>
      <c r="I830" s="166">
        <v>12.344950000000003</v>
      </c>
      <c r="L830" s="194">
        <v>6.6438561897747253</v>
      </c>
      <c r="M830" s="194"/>
      <c r="N830" s="194">
        <v>6.6438561897747253</v>
      </c>
      <c r="O830" s="194">
        <v>6.6438561897747253</v>
      </c>
      <c r="P830" s="194">
        <v>6.6438561897747253</v>
      </c>
      <c r="Q830" s="194"/>
      <c r="S830" s="181"/>
      <c r="T830" s="181"/>
      <c r="U830" s="181">
        <f t="shared" si="56"/>
        <v>0</v>
      </c>
      <c r="V830" s="181">
        <f t="shared" si="57"/>
        <v>0</v>
      </c>
      <c r="W830" s="181"/>
    </row>
    <row r="831" spans="1:23" x14ac:dyDescent="0.25">
      <c r="A831" s="184" t="s">
        <v>2</v>
      </c>
      <c r="B831" s="35">
        <v>181</v>
      </c>
      <c r="C831" s="44" t="s">
        <v>1261</v>
      </c>
      <c r="D831" s="165" t="s">
        <v>1262</v>
      </c>
      <c r="E831" s="166">
        <v>1.0616749999999984</v>
      </c>
      <c r="F831" s="166"/>
      <c r="G831" s="166">
        <v>3.6920999999999999</v>
      </c>
      <c r="H831" s="166">
        <v>3.8164499999999997</v>
      </c>
      <c r="I831" s="166">
        <v>10.484349999999997</v>
      </c>
      <c r="L831" s="194">
        <v>6.6438561897747253</v>
      </c>
      <c r="M831" s="194"/>
      <c r="N831" s="194">
        <v>6.6438561897747253</v>
      </c>
      <c r="O831" s="194">
        <v>6.6438561897747253</v>
      </c>
      <c r="P831" s="194">
        <v>6.6438561897747253</v>
      </c>
      <c r="Q831" s="194"/>
      <c r="S831" s="181"/>
      <c r="T831" s="181"/>
      <c r="U831" s="181">
        <f t="shared" si="56"/>
        <v>0</v>
      </c>
      <c r="V831" s="181">
        <f t="shared" si="57"/>
        <v>0</v>
      </c>
      <c r="W831" s="181"/>
    </row>
    <row r="832" spans="1:23" x14ac:dyDescent="0.25">
      <c r="A832" s="184" t="s">
        <v>2</v>
      </c>
      <c r="B832" s="35">
        <v>177</v>
      </c>
      <c r="C832" s="164" t="s">
        <v>1439</v>
      </c>
      <c r="D832" s="165" t="s">
        <v>1440</v>
      </c>
      <c r="E832" s="166">
        <v>-5.7510250000000003</v>
      </c>
      <c r="F832" s="166"/>
      <c r="G832" s="166">
        <v>20.6709</v>
      </c>
      <c r="H832" s="166">
        <v>13.952875000000002</v>
      </c>
      <c r="I832" s="166">
        <v>3.1747249999999996</v>
      </c>
      <c r="L832" s="194">
        <v>6.6438561897747253</v>
      </c>
      <c r="M832" s="194"/>
      <c r="N832" s="194">
        <v>6.6438561897747253</v>
      </c>
      <c r="O832" s="194">
        <v>6.6438561897747253</v>
      </c>
      <c r="P832" s="194">
        <v>6.6438561897747253</v>
      </c>
      <c r="Q832" s="194"/>
      <c r="S832" s="181"/>
      <c r="T832" s="181"/>
      <c r="U832" s="181">
        <f t="shared" si="56"/>
        <v>0</v>
      </c>
      <c r="V832" s="181">
        <f t="shared" si="57"/>
        <v>0</v>
      </c>
      <c r="W832" s="181"/>
    </row>
    <row r="833" spans="1:23" x14ac:dyDescent="0.25">
      <c r="A833" s="184" t="s">
        <v>2</v>
      </c>
      <c r="B833" s="35">
        <v>193</v>
      </c>
      <c r="C833" s="164" t="s">
        <v>1511</v>
      </c>
      <c r="D833" s="165" t="s">
        <v>1592</v>
      </c>
      <c r="E833" s="166">
        <v>-2.5018249999999993</v>
      </c>
      <c r="F833" s="166"/>
      <c r="G833" s="166">
        <v>10.33165</v>
      </c>
      <c r="H833" s="166">
        <v>0.49469999999999992</v>
      </c>
      <c r="I833" s="166">
        <v>14.785200000000003</v>
      </c>
      <c r="L833" s="194">
        <v>6.6438561897747253</v>
      </c>
      <c r="M833" s="194"/>
      <c r="N833" s="194">
        <v>6.6438561897747253</v>
      </c>
      <c r="O833" s="194">
        <v>6.6438561897747253</v>
      </c>
      <c r="P833" s="194">
        <v>6.6438561897747253</v>
      </c>
      <c r="Q833" s="194"/>
      <c r="S833" s="181"/>
      <c r="T833" s="181"/>
      <c r="U833" s="181">
        <f t="shared" si="56"/>
        <v>0</v>
      </c>
      <c r="V833" s="181">
        <f t="shared" si="57"/>
        <v>0</v>
      </c>
      <c r="W833" s="181"/>
    </row>
    <row r="834" spans="1:23" x14ac:dyDescent="0.25">
      <c r="A834" s="184" t="s">
        <v>2</v>
      </c>
      <c r="B834" s="35">
        <v>194</v>
      </c>
      <c r="C834" s="44" t="s">
        <v>1511</v>
      </c>
      <c r="D834" s="165" t="s">
        <v>1512</v>
      </c>
      <c r="E834" s="166">
        <v>-0.82692500000000191</v>
      </c>
      <c r="F834" s="166"/>
      <c r="G834" s="166">
        <v>8.3524000000000012</v>
      </c>
      <c r="H834" s="166">
        <v>7.4850999999999974</v>
      </c>
      <c r="I834" s="166">
        <v>10.798399999999997</v>
      </c>
      <c r="L834" s="194">
        <v>6.6438561897747253</v>
      </c>
      <c r="M834" s="194"/>
      <c r="N834" s="194">
        <v>6.6438561897747253</v>
      </c>
      <c r="O834" s="194">
        <v>6.6438561897747253</v>
      </c>
      <c r="P834" s="194">
        <v>6.6438561897747253</v>
      </c>
      <c r="Q834" s="194"/>
      <c r="S834" s="181"/>
      <c r="T834" s="181"/>
      <c r="U834" s="181">
        <f t="shared" si="56"/>
        <v>0</v>
      </c>
      <c r="V834" s="181">
        <f t="shared" si="57"/>
        <v>0</v>
      </c>
      <c r="W834" s="181"/>
    </row>
    <row r="835" spans="1:23" x14ac:dyDescent="0.25">
      <c r="A835" s="184" t="s">
        <v>2</v>
      </c>
      <c r="B835" s="35">
        <v>232</v>
      </c>
      <c r="C835" s="164" t="s">
        <v>61</v>
      </c>
      <c r="D835" s="165" t="s">
        <v>62</v>
      </c>
      <c r="E835" s="166">
        <v>24.605</v>
      </c>
      <c r="F835" s="166"/>
      <c r="G835" s="166">
        <v>4.0959750000000001</v>
      </c>
      <c r="H835" s="166">
        <v>13.562400000000004</v>
      </c>
      <c r="I835" s="166">
        <v>6.5264500000000032</v>
      </c>
      <c r="L835" s="194">
        <v>6.6438561897747253</v>
      </c>
      <c r="M835" s="194"/>
      <c r="N835" s="194">
        <v>6.6438561897747253</v>
      </c>
      <c r="O835" s="194">
        <v>6.6438561897747253</v>
      </c>
      <c r="P835" s="194">
        <v>6.6438561897747253</v>
      </c>
      <c r="Q835" s="194"/>
      <c r="S835" s="181"/>
      <c r="T835" s="181"/>
      <c r="U835" s="181">
        <f t="shared" si="56"/>
        <v>0</v>
      </c>
      <c r="V835" s="181">
        <f t="shared" si="57"/>
        <v>0</v>
      </c>
      <c r="W835" s="181"/>
    </row>
    <row r="836" spans="1:23" x14ac:dyDescent="0.25">
      <c r="A836" s="184" t="s">
        <v>2</v>
      </c>
      <c r="B836" s="35">
        <v>233</v>
      </c>
      <c r="C836" s="164" t="s">
        <v>61</v>
      </c>
      <c r="D836" s="165" t="s">
        <v>67</v>
      </c>
      <c r="E836" s="166">
        <v>17.402349999999998</v>
      </c>
      <c r="F836" s="166"/>
      <c r="G836" s="166">
        <v>8.1583000000000006</v>
      </c>
      <c r="H836" s="166">
        <v>10.66455</v>
      </c>
      <c r="I836" s="166">
        <v>1.3120000000000047</v>
      </c>
      <c r="L836" s="194">
        <v>6.6438561897747253</v>
      </c>
      <c r="M836" s="194"/>
      <c r="N836" s="194">
        <v>6.6438561897747253</v>
      </c>
      <c r="O836" s="194">
        <v>6.6438561897747253</v>
      </c>
      <c r="P836" s="194">
        <v>6.6438561897747253</v>
      </c>
      <c r="Q836" s="194"/>
      <c r="S836" s="181"/>
      <c r="T836" s="181"/>
      <c r="U836" s="181">
        <f t="shared" si="56"/>
        <v>0</v>
      </c>
      <c r="V836" s="181">
        <f t="shared" si="57"/>
        <v>0</v>
      </c>
      <c r="W836" s="181"/>
    </row>
    <row r="837" spans="1:23" x14ac:dyDescent="0.25">
      <c r="A837" s="184" t="s">
        <v>2</v>
      </c>
      <c r="B837" s="35">
        <v>385</v>
      </c>
      <c r="C837" s="44" t="s">
        <v>1034</v>
      </c>
      <c r="D837" s="165" t="s">
        <v>1035</v>
      </c>
      <c r="E837" s="166">
        <v>4.1418999999999979</v>
      </c>
      <c r="F837" s="166"/>
      <c r="G837" s="166">
        <v>14.954274999999996</v>
      </c>
      <c r="H837" s="166">
        <v>6.3389000000000006</v>
      </c>
      <c r="I837" s="166">
        <v>0.8978250000000001</v>
      </c>
      <c r="L837" s="194">
        <v>6.6438561897747253</v>
      </c>
      <c r="M837" s="194"/>
      <c r="N837" s="194">
        <v>6.6438561897747253</v>
      </c>
      <c r="O837" s="194">
        <v>6.6438561897747253</v>
      </c>
      <c r="P837" s="194">
        <v>6.6438561897747253</v>
      </c>
      <c r="Q837" s="194"/>
      <c r="S837" s="181"/>
      <c r="T837" s="181"/>
      <c r="U837" s="181">
        <f t="shared" si="56"/>
        <v>0</v>
      </c>
      <c r="V837" s="181">
        <f t="shared" si="57"/>
        <v>0</v>
      </c>
      <c r="W837" s="181"/>
    </row>
    <row r="838" spans="1:23" x14ac:dyDescent="0.25">
      <c r="A838" s="184" t="s">
        <v>2</v>
      </c>
      <c r="B838" s="35">
        <v>290</v>
      </c>
      <c r="C838" s="164" t="s">
        <v>1454</v>
      </c>
      <c r="D838" s="165" t="s">
        <v>1455</v>
      </c>
      <c r="E838" s="166">
        <v>-2.5172250000000016</v>
      </c>
      <c r="F838" s="166"/>
      <c r="G838" s="166">
        <v>11.315524999999997</v>
      </c>
      <c r="H838" s="166">
        <v>4.72865</v>
      </c>
      <c r="I838" s="166">
        <v>17.989349999999998</v>
      </c>
      <c r="L838" s="194">
        <v>6.6438561897747253</v>
      </c>
      <c r="M838" s="194"/>
      <c r="N838" s="194">
        <v>6.6438561897747253</v>
      </c>
      <c r="O838" s="194">
        <v>6.6438561897747253</v>
      </c>
      <c r="P838" s="194">
        <v>6.6438561897747253</v>
      </c>
      <c r="Q838" s="194"/>
      <c r="S838" s="181"/>
      <c r="T838" s="181"/>
      <c r="U838" s="181">
        <f t="shared" si="56"/>
        <v>0</v>
      </c>
      <c r="V838" s="181">
        <f t="shared" si="57"/>
        <v>0</v>
      </c>
      <c r="W838" s="181"/>
    </row>
    <row r="839" spans="1:23" x14ac:dyDescent="0.25">
      <c r="A839" s="184" t="s">
        <v>2</v>
      </c>
      <c r="B839" s="35">
        <v>236</v>
      </c>
      <c r="C839" s="164" t="s">
        <v>1133</v>
      </c>
      <c r="D839" s="165" t="s">
        <v>1134</v>
      </c>
      <c r="E839" s="166">
        <v>-4.4981750000000007</v>
      </c>
      <c r="F839" s="166"/>
      <c r="G839" s="166">
        <v>12.350124999999998</v>
      </c>
      <c r="H839" s="166">
        <v>13.318499999999998</v>
      </c>
      <c r="I839" s="166">
        <v>10.240675000000001</v>
      </c>
      <c r="L839" s="194">
        <v>6.6438561897747253</v>
      </c>
      <c r="M839" s="194"/>
      <c r="N839" s="194">
        <v>6.6438561897747253</v>
      </c>
      <c r="O839" s="194">
        <v>6.6438561897747253</v>
      </c>
      <c r="P839" s="194">
        <v>6.6438561897747253</v>
      </c>
      <c r="Q839" s="194"/>
      <c r="S839" s="181"/>
      <c r="T839" s="181"/>
      <c r="U839" s="181">
        <f t="shared" si="56"/>
        <v>0</v>
      </c>
      <c r="V839" s="181">
        <f t="shared" si="57"/>
        <v>0</v>
      </c>
      <c r="W839" s="181"/>
    </row>
    <row r="840" spans="1:23" x14ac:dyDescent="0.25">
      <c r="A840" s="184" t="s">
        <v>2</v>
      </c>
      <c r="B840" s="35">
        <v>132</v>
      </c>
      <c r="C840" s="164" t="s">
        <v>1444</v>
      </c>
      <c r="D840" s="165" t="s">
        <v>1445</v>
      </c>
      <c r="E840" s="166">
        <v>3.8099250000000024</v>
      </c>
      <c r="F840" s="166"/>
      <c r="G840" s="166">
        <v>5.6506999999999996</v>
      </c>
      <c r="H840" s="166">
        <v>9.7093749999999996</v>
      </c>
      <c r="I840" s="166">
        <v>18.231725000000004</v>
      </c>
      <c r="L840" s="194">
        <v>6.6438561897747253</v>
      </c>
      <c r="M840" s="194"/>
      <c r="N840" s="194">
        <v>6.6438561897747253</v>
      </c>
      <c r="O840" s="194">
        <v>6.6438561897747253</v>
      </c>
      <c r="P840" s="194">
        <v>6.6438561897747253</v>
      </c>
      <c r="Q840" s="194"/>
      <c r="S840" s="181"/>
      <c r="T840" s="181"/>
      <c r="U840" s="181">
        <f t="shared" si="56"/>
        <v>0</v>
      </c>
      <c r="V840" s="181">
        <f t="shared" si="57"/>
        <v>0</v>
      </c>
      <c r="W840" s="181"/>
    </row>
    <row r="841" spans="1:23" x14ac:dyDescent="0.25">
      <c r="A841" s="184" t="s">
        <v>2</v>
      </c>
      <c r="B841" s="35">
        <v>24</v>
      </c>
      <c r="C841" s="164" t="s">
        <v>1154</v>
      </c>
      <c r="D841" s="165" t="s">
        <v>1155</v>
      </c>
      <c r="E841" s="166">
        <v>14.066049999999997</v>
      </c>
      <c r="F841" s="166"/>
      <c r="G841" s="166">
        <v>28.9133</v>
      </c>
      <c r="H841" s="166">
        <v>27.063800000000001</v>
      </c>
      <c r="I841" s="166">
        <v>32.742649999999998</v>
      </c>
      <c r="L841" s="194">
        <v>6.6438561897747253</v>
      </c>
      <c r="M841" s="194"/>
      <c r="N841" s="194">
        <v>6.6438561897747253</v>
      </c>
      <c r="O841" s="194">
        <v>6.6438561897747253</v>
      </c>
      <c r="P841" s="194">
        <v>6.6438561897747253</v>
      </c>
      <c r="Q841" s="194"/>
      <c r="S841" s="181"/>
      <c r="T841" s="181"/>
      <c r="U841" s="181">
        <f t="shared" si="56"/>
        <v>0</v>
      </c>
      <c r="V841" s="181">
        <f t="shared" si="57"/>
        <v>0</v>
      </c>
      <c r="W841" s="181"/>
    </row>
    <row r="842" spans="1:23" x14ac:dyDescent="0.25">
      <c r="A842" s="184" t="s">
        <v>2</v>
      </c>
      <c r="B842" s="35">
        <v>416</v>
      </c>
      <c r="C842" s="44" t="s">
        <v>1310</v>
      </c>
      <c r="D842" s="165" t="s">
        <v>1311</v>
      </c>
      <c r="E842" s="166">
        <v>16519.207849999999</v>
      </c>
      <c r="F842" s="166"/>
      <c r="G842" s="166">
        <v>25473.754799999995</v>
      </c>
      <c r="H842" s="166">
        <v>17065.901975000001</v>
      </c>
      <c r="I842" s="166">
        <v>1822.8768500000001</v>
      </c>
      <c r="L842" s="194">
        <v>14.01185688602367</v>
      </c>
      <c r="M842" s="194"/>
      <c r="N842" s="194">
        <v>14.636724006302824</v>
      </c>
      <c r="O842" s="194">
        <v>14.058829045991569</v>
      </c>
      <c r="P842" s="194">
        <v>10.83200138367183</v>
      </c>
      <c r="Q842" s="194"/>
      <c r="S842" s="181"/>
      <c r="T842" s="181"/>
      <c r="U842" s="181">
        <f t="shared" si="56"/>
        <v>0.57789496031125509</v>
      </c>
      <c r="V842" s="181">
        <f t="shared" si="57"/>
        <v>3.2268276623197387</v>
      </c>
      <c r="W842" s="181"/>
    </row>
    <row r="843" spans="1:23" x14ac:dyDescent="0.25">
      <c r="A843" s="184" t="s">
        <v>2</v>
      </c>
      <c r="B843" s="35">
        <v>92</v>
      </c>
      <c r="C843" s="164" t="s">
        <v>175</v>
      </c>
      <c r="D843" s="165" t="s">
        <v>176</v>
      </c>
      <c r="E843" s="166">
        <v>39634.006599999993</v>
      </c>
      <c r="F843" s="166"/>
      <c r="G843" s="166">
        <v>25750.443475</v>
      </c>
      <c r="H843" s="166">
        <v>9947.9276000000009</v>
      </c>
      <c r="I843" s="166">
        <v>1109.407925</v>
      </c>
      <c r="L843" s="194">
        <v>15.274451196206236</v>
      </c>
      <c r="M843" s="194"/>
      <c r="N843" s="194">
        <v>14.652309658201574</v>
      </c>
      <c r="O843" s="194">
        <v>13.28018029246811</v>
      </c>
      <c r="P843" s="194">
        <v>10.115574221094635</v>
      </c>
      <c r="Q843" s="194"/>
      <c r="S843" s="181"/>
      <c r="T843" s="181"/>
      <c r="U843" s="181">
        <f t="shared" si="56"/>
        <v>1.3721293657334641</v>
      </c>
      <c r="V843" s="181">
        <f t="shared" si="57"/>
        <v>3.1646060713734752</v>
      </c>
      <c r="W843" s="181"/>
    </row>
    <row r="844" spans="1:23" x14ac:dyDescent="0.25">
      <c r="A844" s="184" t="s">
        <v>2</v>
      </c>
      <c r="B844" s="35">
        <v>403</v>
      </c>
      <c r="C844" s="44" t="s">
        <v>1590</v>
      </c>
      <c r="D844" s="165" t="s">
        <v>1591</v>
      </c>
      <c r="E844" s="166">
        <v>20438.381149999997</v>
      </c>
      <c r="F844" s="166"/>
      <c r="G844" s="166">
        <v>23340.508074999998</v>
      </c>
      <c r="H844" s="166">
        <v>18307.262300000002</v>
      </c>
      <c r="I844" s="166">
        <v>3909.8284749999993</v>
      </c>
      <c r="L844" s="194">
        <v>14.318993309711578</v>
      </c>
      <c r="M844" s="194"/>
      <c r="N844" s="194">
        <v>14.510548345449248</v>
      </c>
      <c r="O844" s="194">
        <v>14.160128443676577</v>
      </c>
      <c r="P844" s="194">
        <v>11.932889602247187</v>
      </c>
      <c r="Q844" s="194"/>
      <c r="S844" s="181"/>
      <c r="T844" s="181"/>
      <c r="U844" s="181">
        <f t="shared" si="56"/>
        <v>0.35041990177267124</v>
      </c>
      <c r="V844" s="181">
        <f t="shared" si="57"/>
        <v>2.22723884142939</v>
      </c>
      <c r="W844" s="181"/>
    </row>
    <row r="845" spans="1:23" x14ac:dyDescent="0.25">
      <c r="A845" s="184" t="s">
        <v>2</v>
      </c>
      <c r="B845" s="35">
        <v>7</v>
      </c>
      <c r="C845" s="164" t="s">
        <v>1145</v>
      </c>
      <c r="D845" s="165" t="s">
        <v>1532</v>
      </c>
      <c r="E845" s="166">
        <v>-1.3771500000000021</v>
      </c>
      <c r="F845" s="166"/>
      <c r="G845" s="166">
        <v>11.292200000000001</v>
      </c>
      <c r="H845" s="166">
        <v>5.0576249999999998</v>
      </c>
      <c r="I845" s="166">
        <v>5.0914749999999982</v>
      </c>
      <c r="L845" s="194">
        <v>6.6438561897747253</v>
      </c>
      <c r="M845" s="194"/>
      <c r="N845" s="194">
        <v>6.6438561897747253</v>
      </c>
      <c r="O845" s="194">
        <v>6.6438561897747253</v>
      </c>
      <c r="P845" s="194">
        <v>6.6438561897747253</v>
      </c>
      <c r="Q845" s="194"/>
      <c r="S845" s="181"/>
      <c r="T845" s="181"/>
      <c r="U845" s="181">
        <f t="shared" si="56"/>
        <v>0</v>
      </c>
      <c r="V845" s="181">
        <f t="shared" si="57"/>
        <v>0</v>
      </c>
      <c r="W845" s="181"/>
    </row>
    <row r="846" spans="1:23" x14ac:dyDescent="0.25">
      <c r="A846" s="184" t="s">
        <v>2</v>
      </c>
      <c r="B846" s="35">
        <v>6</v>
      </c>
      <c r="C846" s="164" t="s">
        <v>1145</v>
      </c>
      <c r="D846" s="165" t="s">
        <v>1146</v>
      </c>
      <c r="E846" s="166">
        <v>1.1026249999999989</v>
      </c>
      <c r="F846" s="166"/>
      <c r="G846" s="166">
        <v>10.445649999999999</v>
      </c>
      <c r="H846" s="166">
        <v>4.9815500000000004</v>
      </c>
      <c r="I846" s="166">
        <v>2.5692250000000012</v>
      </c>
      <c r="L846" s="194">
        <v>6.6438561897747253</v>
      </c>
      <c r="M846" s="194"/>
      <c r="N846" s="194">
        <v>6.6438561897747253</v>
      </c>
      <c r="O846" s="194">
        <v>6.6438561897747253</v>
      </c>
      <c r="P846" s="194">
        <v>6.6438561897747253</v>
      </c>
      <c r="Q846" s="194"/>
      <c r="S846" s="181"/>
      <c r="T846" s="181"/>
      <c r="U846" s="181">
        <f t="shared" si="56"/>
        <v>0</v>
      </c>
      <c r="V846" s="181">
        <f t="shared" si="57"/>
        <v>0</v>
      </c>
      <c r="W846" s="181"/>
    </row>
    <row r="847" spans="1:23" x14ac:dyDescent="0.25">
      <c r="A847" s="184" t="s">
        <v>2</v>
      </c>
      <c r="B847" s="35">
        <v>65</v>
      </c>
      <c r="C847" s="164" t="s">
        <v>1142</v>
      </c>
      <c r="D847" s="165" t="s">
        <v>1410</v>
      </c>
      <c r="E847" s="166">
        <v>-2.1510250000000015</v>
      </c>
      <c r="F847" s="166"/>
      <c r="G847" s="166">
        <v>15.069499999999998</v>
      </c>
      <c r="H847" s="166">
        <v>15.046099999999996</v>
      </c>
      <c r="I847" s="166">
        <v>11.090175</v>
      </c>
      <c r="L847" s="194">
        <v>6.6438561897747253</v>
      </c>
      <c r="M847" s="194"/>
      <c r="N847" s="194">
        <v>6.6438561897747253</v>
      </c>
      <c r="O847" s="194">
        <v>6.6438561897747253</v>
      </c>
      <c r="P847" s="194">
        <v>6.6438561897747253</v>
      </c>
      <c r="Q847" s="194"/>
      <c r="S847" s="181"/>
      <c r="T847" s="181"/>
      <c r="U847" s="181">
        <f t="shared" si="56"/>
        <v>0</v>
      </c>
      <c r="V847" s="181">
        <f t="shared" si="57"/>
        <v>0</v>
      </c>
      <c r="W847" s="181"/>
    </row>
    <row r="848" spans="1:23" x14ac:dyDescent="0.25">
      <c r="A848" s="184" t="s">
        <v>2</v>
      </c>
      <c r="B848" s="35">
        <v>64</v>
      </c>
      <c r="C848" s="164" t="s">
        <v>1142</v>
      </c>
      <c r="D848" s="165" t="s">
        <v>1143</v>
      </c>
      <c r="E848" s="166">
        <v>-3.1778249999999995</v>
      </c>
      <c r="F848" s="166"/>
      <c r="G848" s="166">
        <v>4.7660749999999998</v>
      </c>
      <c r="H848" s="166">
        <v>7.9689000000000032</v>
      </c>
      <c r="I848" s="166">
        <v>7.5667750000000007</v>
      </c>
      <c r="L848" s="194">
        <v>6.6438561897747253</v>
      </c>
      <c r="M848" s="194"/>
      <c r="N848" s="194">
        <v>6.6438561897747253</v>
      </c>
      <c r="O848" s="194">
        <v>6.6438561897747253</v>
      </c>
      <c r="P848" s="194">
        <v>6.6438561897747253</v>
      </c>
      <c r="Q848" s="194"/>
      <c r="S848" s="181"/>
      <c r="T848" s="181"/>
      <c r="U848" s="181">
        <f t="shared" si="56"/>
        <v>0</v>
      </c>
      <c r="V848" s="181">
        <f t="shared" si="57"/>
        <v>0</v>
      </c>
      <c r="W848" s="181"/>
    </row>
    <row r="849" spans="1:23" x14ac:dyDescent="0.25">
      <c r="A849" s="184" t="s">
        <v>2</v>
      </c>
      <c r="B849" s="35">
        <v>146</v>
      </c>
      <c r="C849" s="164" t="s">
        <v>1426</v>
      </c>
      <c r="D849" s="165" t="s">
        <v>1427</v>
      </c>
      <c r="E849" s="166">
        <v>5.2729750000000015</v>
      </c>
      <c r="F849" s="166"/>
      <c r="G849" s="166">
        <v>26.001349999999995</v>
      </c>
      <c r="H849" s="166">
        <v>15.934800000000001</v>
      </c>
      <c r="I849" s="166">
        <v>14.713499999999998</v>
      </c>
      <c r="L849" s="194">
        <v>6.6438561897747253</v>
      </c>
      <c r="M849" s="194"/>
      <c r="N849" s="194">
        <v>6.6438561897747253</v>
      </c>
      <c r="O849" s="194">
        <v>6.6438561897747253</v>
      </c>
      <c r="P849" s="194">
        <v>6.6438561897747253</v>
      </c>
      <c r="Q849" s="194"/>
      <c r="S849" s="181"/>
      <c r="T849" s="181"/>
      <c r="U849" s="181">
        <f t="shared" si="56"/>
        <v>0</v>
      </c>
      <c r="V849" s="181">
        <f t="shared" si="57"/>
        <v>0</v>
      </c>
      <c r="W849" s="181"/>
    </row>
    <row r="850" spans="1:23" x14ac:dyDescent="0.25">
      <c r="A850" s="184" t="s">
        <v>2</v>
      </c>
      <c r="B850" s="35">
        <v>143</v>
      </c>
      <c r="C850" s="164" t="s">
        <v>1293</v>
      </c>
      <c r="D850" s="165" t="s">
        <v>1294</v>
      </c>
      <c r="E850" s="166">
        <v>-0.38362500000000033</v>
      </c>
      <c r="F850" s="166"/>
      <c r="G850" s="166">
        <v>51.827274999999986</v>
      </c>
      <c r="H850" s="166">
        <v>2.765500000000003</v>
      </c>
      <c r="I850" s="166">
        <v>10.878025000000001</v>
      </c>
      <c r="L850" s="194">
        <v>6.6438561897747253</v>
      </c>
      <c r="M850" s="194"/>
      <c r="N850" s="194">
        <v>6.6438561897747253</v>
      </c>
      <c r="O850" s="194">
        <v>6.6438561897747253</v>
      </c>
      <c r="P850" s="194">
        <v>6.6438561897747253</v>
      </c>
      <c r="Q850" s="194"/>
      <c r="S850" s="181"/>
      <c r="T850" s="181"/>
      <c r="U850" s="181">
        <f t="shared" si="56"/>
        <v>0</v>
      </c>
      <c r="V850" s="181">
        <f t="shared" si="57"/>
        <v>0</v>
      </c>
      <c r="W850" s="181"/>
    </row>
    <row r="851" spans="1:23" x14ac:dyDescent="0.25">
      <c r="A851" s="184" t="s">
        <v>2</v>
      </c>
      <c r="B851" s="35">
        <v>454</v>
      </c>
      <c r="C851" s="44" t="s">
        <v>1578</v>
      </c>
      <c r="D851" s="167" t="s">
        <v>1579</v>
      </c>
      <c r="E851" s="166">
        <v>-2.4153999999999982</v>
      </c>
      <c r="F851" s="166"/>
      <c r="G851" s="166">
        <v>7.43675</v>
      </c>
      <c r="H851" s="166">
        <v>8.7598499999999966</v>
      </c>
      <c r="I851" s="166">
        <v>4.3438749999999988</v>
      </c>
      <c r="L851" s="194">
        <v>6.6438561897747253</v>
      </c>
      <c r="M851" s="194"/>
      <c r="N851" s="194">
        <v>6.6438561897747253</v>
      </c>
      <c r="O851" s="194">
        <v>6.6438561897747253</v>
      </c>
      <c r="P851" s="194">
        <v>6.6438561897747253</v>
      </c>
      <c r="Q851" s="194"/>
      <c r="S851" s="181"/>
      <c r="T851" s="181"/>
      <c r="U851" s="181">
        <f t="shared" si="56"/>
        <v>0</v>
      </c>
      <c r="V851" s="181">
        <f t="shared" si="57"/>
        <v>0</v>
      </c>
      <c r="W851" s="181"/>
    </row>
    <row r="852" spans="1:23" x14ac:dyDescent="0.25">
      <c r="A852" s="184" t="s">
        <v>2</v>
      </c>
      <c r="B852" s="35">
        <v>1</v>
      </c>
      <c r="C852" s="164" t="s">
        <v>181</v>
      </c>
      <c r="D852" s="165" t="s">
        <v>182</v>
      </c>
      <c r="E852" s="166">
        <v>8.9999000000000002</v>
      </c>
      <c r="F852" s="166"/>
      <c r="G852" s="166">
        <v>4.8274999999999997</v>
      </c>
      <c r="H852" s="166">
        <v>14.136075000000002</v>
      </c>
      <c r="I852" s="166">
        <v>2.9662999999999986</v>
      </c>
      <c r="L852" s="194">
        <v>6.6438561897747253</v>
      </c>
      <c r="M852" s="194"/>
      <c r="N852" s="194">
        <v>6.6438561897747253</v>
      </c>
      <c r="O852" s="194">
        <v>6.6438561897747253</v>
      </c>
      <c r="P852" s="194">
        <v>6.6438561897747253</v>
      </c>
      <c r="Q852" s="194"/>
      <c r="S852" s="181"/>
      <c r="T852" s="181"/>
      <c r="U852" s="181">
        <f t="shared" si="56"/>
        <v>0</v>
      </c>
      <c r="V852" s="181">
        <f t="shared" si="57"/>
        <v>0</v>
      </c>
      <c r="W852" s="181"/>
    </row>
    <row r="853" spans="1:23" x14ac:dyDescent="0.25">
      <c r="A853" s="184" t="s">
        <v>2</v>
      </c>
      <c r="B853" s="35">
        <v>101</v>
      </c>
      <c r="C853" s="164" t="s">
        <v>442</v>
      </c>
      <c r="D853" s="165" t="s">
        <v>1094</v>
      </c>
      <c r="E853" s="166">
        <v>2.6924750000000017</v>
      </c>
      <c r="F853" s="166"/>
      <c r="G853" s="166">
        <v>8.082024999999998</v>
      </c>
      <c r="H853" s="166">
        <v>21.594100000000001</v>
      </c>
      <c r="I853" s="166">
        <v>5.3129250000000017</v>
      </c>
      <c r="L853" s="194">
        <v>6.6438561897747253</v>
      </c>
      <c r="M853" s="194"/>
      <c r="N853" s="194">
        <v>6.6438561897747253</v>
      </c>
      <c r="O853" s="194">
        <v>6.6438561897747253</v>
      </c>
      <c r="P853" s="194">
        <v>6.6438561897747253</v>
      </c>
      <c r="Q853" s="194"/>
      <c r="S853" s="181"/>
      <c r="T853" s="181"/>
      <c r="U853" s="181">
        <f t="shared" si="56"/>
        <v>0</v>
      </c>
      <c r="V853" s="181">
        <f t="shared" si="57"/>
        <v>0</v>
      </c>
      <c r="W853" s="181"/>
    </row>
    <row r="854" spans="1:23" x14ac:dyDescent="0.25">
      <c r="A854" s="184" t="s">
        <v>2</v>
      </c>
      <c r="B854" s="35">
        <v>114</v>
      </c>
      <c r="C854" s="164" t="s">
        <v>1374</v>
      </c>
      <c r="D854" s="165" t="s">
        <v>1375</v>
      </c>
      <c r="E854" s="166">
        <v>1.8070749999999993</v>
      </c>
      <c r="F854" s="166"/>
      <c r="G854" s="166">
        <v>13.351449999999998</v>
      </c>
      <c r="H854" s="166">
        <v>11.451724999999998</v>
      </c>
      <c r="I854" s="166">
        <v>7.8414249999999992</v>
      </c>
      <c r="L854" s="194">
        <v>6.6438561897747253</v>
      </c>
      <c r="M854" s="194"/>
      <c r="N854" s="194">
        <v>6.6438561897747253</v>
      </c>
      <c r="O854" s="194">
        <v>6.6438561897747253</v>
      </c>
      <c r="P854" s="194">
        <v>6.6438561897747253</v>
      </c>
      <c r="Q854" s="194"/>
      <c r="S854" s="181"/>
      <c r="T854" s="181"/>
      <c r="U854" s="181">
        <f t="shared" si="56"/>
        <v>0</v>
      </c>
      <c r="V854" s="181">
        <f t="shared" si="57"/>
        <v>0</v>
      </c>
      <c r="W854" s="181"/>
    </row>
    <row r="855" spans="1:23" x14ac:dyDescent="0.25">
      <c r="A855" s="184" t="s">
        <v>2</v>
      </c>
      <c r="B855" s="35">
        <v>115</v>
      </c>
      <c r="C855" s="168" t="s">
        <v>444</v>
      </c>
      <c r="D855" s="165" t="s">
        <v>1231</v>
      </c>
      <c r="E855" s="166">
        <v>6.9548500000000022</v>
      </c>
      <c r="F855" s="166"/>
      <c r="G855" s="166">
        <v>14.310899999999998</v>
      </c>
      <c r="H855" s="166">
        <v>4.8942750000000022</v>
      </c>
      <c r="I855" s="166">
        <v>4.5391000000000012</v>
      </c>
      <c r="L855" s="194">
        <v>6.6438561897747253</v>
      </c>
      <c r="M855" s="194"/>
      <c r="N855" s="194">
        <v>6.6438561897747253</v>
      </c>
      <c r="O855" s="194">
        <v>6.6438561897747253</v>
      </c>
      <c r="P855" s="194">
        <v>6.6438561897747253</v>
      </c>
      <c r="Q855" s="194"/>
      <c r="S855" s="181"/>
      <c r="T855" s="181"/>
      <c r="U855" s="181">
        <f t="shared" si="56"/>
        <v>0</v>
      </c>
      <c r="V855" s="181">
        <f t="shared" si="57"/>
        <v>0</v>
      </c>
      <c r="W855" s="181"/>
    </row>
    <row r="856" spans="1:23" x14ac:dyDescent="0.25">
      <c r="A856" s="184" t="s">
        <v>2</v>
      </c>
      <c r="B856" s="35">
        <v>528</v>
      </c>
      <c r="C856" s="44" t="s">
        <v>979</v>
      </c>
      <c r="D856" s="165" t="s">
        <v>980</v>
      </c>
      <c r="E856" s="166">
        <v>-6.0766250000000008</v>
      </c>
      <c r="F856" s="166"/>
      <c r="G856" s="166">
        <v>8.3684249999999984</v>
      </c>
      <c r="H856" s="166">
        <v>-6.0754999999999999</v>
      </c>
      <c r="I856" s="166">
        <v>8.4081750000000017</v>
      </c>
      <c r="L856" s="194">
        <v>6.6438561897747253</v>
      </c>
      <c r="M856" s="194"/>
      <c r="N856" s="194">
        <v>6.6438561897747253</v>
      </c>
      <c r="O856" s="194">
        <v>6.6438561897747253</v>
      </c>
      <c r="P856" s="194">
        <v>6.6438561897747253</v>
      </c>
      <c r="Q856" s="194"/>
      <c r="S856" s="181"/>
      <c r="T856" s="181"/>
      <c r="U856" s="181">
        <f t="shared" si="56"/>
        <v>0</v>
      </c>
      <c r="V856" s="181">
        <f t="shared" si="57"/>
        <v>0</v>
      </c>
      <c r="W856" s="181"/>
    </row>
    <row r="857" spans="1:23" x14ac:dyDescent="0.25">
      <c r="A857" s="184" t="s">
        <v>2</v>
      </c>
      <c r="B857" s="35">
        <v>426</v>
      </c>
      <c r="C857" s="44" t="s">
        <v>979</v>
      </c>
      <c r="D857" s="165" t="s">
        <v>1594</v>
      </c>
      <c r="E857" s="166">
        <v>-1.4886250000000008</v>
      </c>
      <c r="F857" s="166"/>
      <c r="G857" s="166">
        <v>8.4426749999999977</v>
      </c>
      <c r="H857" s="166">
        <v>5.3687749999999994</v>
      </c>
      <c r="I857" s="166">
        <v>2.2599499999999999</v>
      </c>
      <c r="L857" s="194">
        <v>6.6438561897747253</v>
      </c>
      <c r="M857" s="194"/>
      <c r="N857" s="194">
        <v>6.6438561897747253</v>
      </c>
      <c r="O857" s="194">
        <v>6.6438561897747253</v>
      </c>
      <c r="P857" s="194">
        <v>6.6438561897747253</v>
      </c>
      <c r="Q857" s="194"/>
      <c r="S857" s="181"/>
      <c r="T857" s="181"/>
      <c r="U857" s="181">
        <f t="shared" si="56"/>
        <v>0</v>
      </c>
      <c r="V857" s="181">
        <f t="shared" si="57"/>
        <v>0</v>
      </c>
      <c r="W857" s="181"/>
    </row>
    <row r="858" spans="1:23" x14ac:dyDescent="0.25">
      <c r="A858" s="184" t="s">
        <v>2</v>
      </c>
      <c r="B858" s="35">
        <v>12</v>
      </c>
      <c r="C858" s="164" t="s">
        <v>445</v>
      </c>
      <c r="D858" s="165" t="s">
        <v>1162</v>
      </c>
      <c r="E858" s="166">
        <v>-0.63752499999999923</v>
      </c>
      <c r="F858" s="166"/>
      <c r="G858" s="166">
        <v>8.9317999999999991</v>
      </c>
      <c r="H858" s="166">
        <v>19.718499999999999</v>
      </c>
      <c r="I858" s="166">
        <v>15.662475000000001</v>
      </c>
      <c r="L858" s="194">
        <v>6.6438561897747253</v>
      </c>
      <c r="M858" s="194"/>
      <c r="N858" s="194">
        <v>6.6438561897747253</v>
      </c>
      <c r="O858" s="194">
        <v>6.6438561897747253</v>
      </c>
      <c r="P858" s="194">
        <v>6.6438561897747253</v>
      </c>
      <c r="Q858" s="194"/>
      <c r="S858" s="181"/>
      <c r="T858" s="181"/>
      <c r="U858" s="181">
        <f t="shared" si="56"/>
        <v>0</v>
      </c>
      <c r="V858" s="181">
        <f t="shared" si="57"/>
        <v>0</v>
      </c>
      <c r="W858" s="181"/>
    </row>
    <row r="859" spans="1:23" x14ac:dyDescent="0.25">
      <c r="A859" s="184" t="s">
        <v>2</v>
      </c>
      <c r="B859" s="35">
        <v>38</v>
      </c>
      <c r="C859" s="164" t="s">
        <v>1312</v>
      </c>
      <c r="D859" s="165" t="s">
        <v>1313</v>
      </c>
      <c r="E859" s="166">
        <v>1.0279999999999996</v>
      </c>
      <c r="F859" s="166"/>
      <c r="G859" s="166">
        <v>16.850949999999997</v>
      </c>
      <c r="H859" s="166">
        <v>10.349050000000004</v>
      </c>
      <c r="I859" s="166">
        <v>12.806400000000004</v>
      </c>
      <c r="L859" s="194">
        <v>6.6438561897747253</v>
      </c>
      <c r="M859" s="194"/>
      <c r="N859" s="194">
        <v>6.6438561897747253</v>
      </c>
      <c r="O859" s="194">
        <v>6.6438561897747253</v>
      </c>
      <c r="P859" s="194">
        <v>6.6438561897747253</v>
      </c>
      <c r="Q859" s="194"/>
      <c r="S859" s="181"/>
      <c r="T859" s="181"/>
      <c r="U859" s="181">
        <f t="shared" si="56"/>
        <v>0</v>
      </c>
      <c r="V859" s="181">
        <f t="shared" si="57"/>
        <v>0</v>
      </c>
      <c r="W859" s="181"/>
    </row>
    <row r="860" spans="1:23" x14ac:dyDescent="0.25">
      <c r="A860" s="184" t="s">
        <v>2</v>
      </c>
      <c r="B860" s="35">
        <v>440</v>
      </c>
      <c r="C860" s="44" t="s">
        <v>148</v>
      </c>
      <c r="D860" s="165" t="s">
        <v>149</v>
      </c>
      <c r="E860" s="166">
        <v>1.2797750000000008</v>
      </c>
      <c r="F860" s="166"/>
      <c r="G860" s="166">
        <v>10.356</v>
      </c>
      <c r="H860" s="166">
        <v>9.7323499999999949</v>
      </c>
      <c r="I860" s="166">
        <v>10.272724999999998</v>
      </c>
      <c r="L860" s="194">
        <v>6.6438561897747253</v>
      </c>
      <c r="M860" s="194"/>
      <c r="N860" s="194">
        <v>6.6438561897747253</v>
      </c>
      <c r="O860" s="194">
        <v>6.6438561897747253</v>
      </c>
      <c r="P860" s="194">
        <v>6.6438561897747253</v>
      </c>
      <c r="Q860" s="194"/>
      <c r="S860" s="181"/>
      <c r="T860" s="181"/>
      <c r="U860" s="181">
        <f t="shared" si="56"/>
        <v>0</v>
      </c>
      <c r="V860" s="181">
        <f t="shared" si="57"/>
        <v>0</v>
      </c>
      <c r="W860" s="181"/>
    </row>
    <row r="861" spans="1:23" x14ac:dyDescent="0.25">
      <c r="A861" s="184" t="s">
        <v>2</v>
      </c>
      <c r="B861" s="35">
        <v>117</v>
      </c>
      <c r="C861" s="164" t="s">
        <v>186</v>
      </c>
      <c r="D861" s="165" t="s">
        <v>187</v>
      </c>
      <c r="E861" s="166">
        <v>5.7764999999999969</v>
      </c>
      <c r="F861" s="166"/>
      <c r="G861" s="166">
        <v>5.159975000000002</v>
      </c>
      <c r="H861" s="166">
        <v>10.7323</v>
      </c>
      <c r="I861" s="166">
        <v>4.6585999999999963</v>
      </c>
      <c r="L861" s="194">
        <v>6.6438561897747253</v>
      </c>
      <c r="M861" s="194"/>
      <c r="N861" s="194">
        <v>6.6438561897747253</v>
      </c>
      <c r="O861" s="194">
        <v>6.6438561897747253</v>
      </c>
      <c r="P861" s="194">
        <v>6.6438561897747253</v>
      </c>
      <c r="Q861" s="194"/>
      <c r="S861" s="181"/>
      <c r="T861" s="181"/>
      <c r="U861" s="181">
        <f t="shared" si="56"/>
        <v>0</v>
      </c>
      <c r="V861" s="181">
        <f t="shared" si="57"/>
        <v>0</v>
      </c>
      <c r="W861" s="181"/>
    </row>
    <row r="862" spans="1:23" x14ac:dyDescent="0.25">
      <c r="A862" s="184" t="s">
        <v>2</v>
      </c>
      <c r="B862" s="35">
        <v>4</v>
      </c>
      <c r="C862" s="164" t="s">
        <v>286</v>
      </c>
      <c r="D862" s="165" t="s">
        <v>287</v>
      </c>
      <c r="E862" s="166">
        <v>25857.136374999995</v>
      </c>
      <c r="F862" s="166"/>
      <c r="G862" s="166">
        <v>19427.917750000001</v>
      </c>
      <c r="H862" s="166">
        <v>15288.387725000001</v>
      </c>
      <c r="I862" s="166">
        <v>2396.5127249999996</v>
      </c>
      <c r="L862" s="194">
        <v>14.658274888017548</v>
      </c>
      <c r="M862" s="194"/>
      <c r="N862" s="194">
        <v>14.245843663245346</v>
      </c>
      <c r="O862" s="194">
        <v>13.900148651271653</v>
      </c>
      <c r="P862" s="194">
        <v>11.226720885059462</v>
      </c>
      <c r="Q862" s="194"/>
      <c r="S862" s="181"/>
      <c r="T862" s="181"/>
      <c r="U862" s="181">
        <f t="shared" si="56"/>
        <v>0.34569501197369235</v>
      </c>
      <c r="V862" s="181">
        <f t="shared" si="57"/>
        <v>2.6734277662121908</v>
      </c>
      <c r="W862" s="181"/>
    </row>
    <row r="863" spans="1:23" x14ac:dyDescent="0.25">
      <c r="A863" s="184" t="s">
        <v>2</v>
      </c>
      <c r="B863" s="35">
        <v>15</v>
      </c>
      <c r="C863" s="164" t="s">
        <v>68</v>
      </c>
      <c r="D863" s="165" t="s">
        <v>69</v>
      </c>
      <c r="E863" s="166">
        <v>751.08812499999999</v>
      </c>
      <c r="F863" s="166"/>
      <c r="G863" s="166">
        <v>118.85124999999999</v>
      </c>
      <c r="H863" s="166">
        <v>35.836174999999997</v>
      </c>
      <c r="I863" s="166">
        <v>17.448125000000001</v>
      </c>
      <c r="L863" s="194">
        <v>9.5528383785284934</v>
      </c>
      <c r="M863" s="194"/>
      <c r="N863" s="194">
        <v>6.8930132664611961</v>
      </c>
      <c r="O863" s="194">
        <v>6.6438561897747253</v>
      </c>
      <c r="P863" s="194">
        <v>6.6438561897747253</v>
      </c>
      <c r="Q863" s="194"/>
      <c r="S863" s="181"/>
      <c r="T863" s="181"/>
      <c r="U863" s="181">
        <f t="shared" si="56"/>
        <v>0.2491570766864708</v>
      </c>
      <c r="V863" s="181">
        <f t="shared" si="57"/>
        <v>0</v>
      </c>
      <c r="W863" s="181"/>
    </row>
    <row r="864" spans="1:23" x14ac:dyDescent="0.25">
      <c r="A864" s="184" t="s">
        <v>2</v>
      </c>
      <c r="B864" s="35">
        <v>97</v>
      </c>
      <c r="C864" s="164" t="s">
        <v>191</v>
      </c>
      <c r="D864" s="165" t="s">
        <v>192</v>
      </c>
      <c r="E864" s="166">
        <v>-1.9407000000000005</v>
      </c>
      <c r="F864" s="166"/>
      <c r="G864" s="166">
        <v>9.4948250000000041</v>
      </c>
      <c r="H864" s="166">
        <v>7.2334750000000003</v>
      </c>
      <c r="I864" s="166">
        <v>2.0658000000000012</v>
      </c>
      <c r="L864" s="194">
        <v>6.6438561897747253</v>
      </c>
      <c r="M864" s="194"/>
      <c r="N864" s="194">
        <v>6.6438561897747253</v>
      </c>
      <c r="O864" s="194">
        <v>6.6438561897747253</v>
      </c>
      <c r="P864" s="194">
        <v>6.6438561897747253</v>
      </c>
      <c r="Q864" s="194"/>
      <c r="S864" s="181"/>
      <c r="T864" s="181"/>
      <c r="U864" s="181">
        <f t="shared" si="56"/>
        <v>0</v>
      </c>
      <c r="V864" s="181">
        <f t="shared" si="57"/>
        <v>0</v>
      </c>
      <c r="W864" s="181"/>
    </row>
    <row r="865" spans="1:23" x14ac:dyDescent="0.25">
      <c r="A865" s="184" t="s">
        <v>2</v>
      </c>
      <c r="B865" s="35">
        <v>335</v>
      </c>
      <c r="C865" s="164" t="s">
        <v>1676</v>
      </c>
      <c r="D865" s="165" t="s">
        <v>1677</v>
      </c>
      <c r="E865" s="166">
        <v>0.87377500000000108</v>
      </c>
      <c r="F865" s="166"/>
      <c r="G865" s="166">
        <v>6.7403750000000011</v>
      </c>
      <c r="H865" s="166">
        <v>9.4069499999999966</v>
      </c>
      <c r="I865" s="166">
        <v>7.8688000000000002</v>
      </c>
      <c r="L865" s="194">
        <v>6.6438561897747253</v>
      </c>
      <c r="M865" s="194"/>
      <c r="N865" s="194">
        <v>6.6438561897747253</v>
      </c>
      <c r="O865" s="194">
        <v>6.6438561897747253</v>
      </c>
      <c r="P865" s="194">
        <v>6.6438561897747253</v>
      </c>
      <c r="Q865" s="194"/>
      <c r="S865" s="181"/>
      <c r="T865" s="181"/>
      <c r="U865" s="181">
        <f t="shared" si="56"/>
        <v>0</v>
      </c>
      <c r="V865" s="181">
        <f t="shared" si="57"/>
        <v>0</v>
      </c>
      <c r="W865" s="181"/>
    </row>
    <row r="866" spans="1:23" x14ac:dyDescent="0.25">
      <c r="A866" s="184" t="s">
        <v>2</v>
      </c>
      <c r="B866" s="35">
        <v>539</v>
      </c>
      <c r="C866" s="44" t="s">
        <v>1671</v>
      </c>
      <c r="D866" s="165" t="s">
        <v>1672</v>
      </c>
      <c r="E866" s="166">
        <v>-2.4513500000000006</v>
      </c>
      <c r="F866" s="166"/>
      <c r="G866" s="166">
        <v>-5.1295750000000018</v>
      </c>
      <c r="H866" s="166">
        <v>12.915150000000002</v>
      </c>
      <c r="I866" s="166">
        <v>0.92607500000000087</v>
      </c>
      <c r="L866" s="194">
        <v>6.6438561897747253</v>
      </c>
      <c r="M866" s="194"/>
      <c r="N866" s="194">
        <v>6.6438561897747253</v>
      </c>
      <c r="O866" s="194">
        <v>6.6438561897747253</v>
      </c>
      <c r="P866" s="194">
        <v>6.6438561897747253</v>
      </c>
      <c r="Q866" s="194"/>
      <c r="S866" s="181"/>
      <c r="T866" s="181"/>
      <c r="U866" s="181">
        <f t="shared" si="56"/>
        <v>0</v>
      </c>
      <c r="V866" s="181">
        <f t="shared" si="57"/>
        <v>0</v>
      </c>
      <c r="W866" s="181"/>
    </row>
    <row r="867" spans="1:23" x14ac:dyDescent="0.25">
      <c r="A867" s="184" t="s">
        <v>2</v>
      </c>
      <c r="B867" s="35">
        <v>144</v>
      </c>
      <c r="C867" s="164" t="s">
        <v>1574</v>
      </c>
      <c r="D867" s="165" t="s">
        <v>1575</v>
      </c>
      <c r="E867" s="166">
        <v>3.2412000000000001</v>
      </c>
      <c r="F867" s="166"/>
      <c r="G867" s="166">
        <v>13.390200000000002</v>
      </c>
      <c r="H867" s="166">
        <v>1.1920000000000002</v>
      </c>
      <c r="I867" s="166">
        <v>13.218600000000002</v>
      </c>
      <c r="L867" s="194">
        <v>6.6438561897747253</v>
      </c>
      <c r="M867" s="194"/>
      <c r="N867" s="194">
        <v>6.6438561897747253</v>
      </c>
      <c r="O867" s="194">
        <v>6.6438561897747253</v>
      </c>
      <c r="P867" s="194">
        <v>6.6438561897747253</v>
      </c>
      <c r="Q867" s="194"/>
      <c r="S867" s="181"/>
      <c r="T867" s="181"/>
      <c r="U867" s="181">
        <f t="shared" si="56"/>
        <v>0</v>
      </c>
      <c r="V867" s="181">
        <f t="shared" si="57"/>
        <v>0</v>
      </c>
      <c r="W867" s="181"/>
    </row>
    <row r="868" spans="1:23" x14ac:dyDescent="0.25">
      <c r="A868" s="184" t="s">
        <v>2</v>
      </c>
      <c r="B868" s="35">
        <v>235</v>
      </c>
      <c r="C868" s="164" t="s">
        <v>1597</v>
      </c>
      <c r="D868" s="165" t="s">
        <v>1598</v>
      </c>
      <c r="E868" s="166">
        <v>-3.0021999999999993</v>
      </c>
      <c r="F868" s="166"/>
      <c r="G868" s="166">
        <v>1.1551249999999982</v>
      </c>
      <c r="H868" s="166">
        <v>8.0175499999999982</v>
      </c>
      <c r="I868" s="166">
        <v>16.165849999999999</v>
      </c>
      <c r="L868" s="194">
        <v>6.6438561897747253</v>
      </c>
      <c r="M868" s="194"/>
      <c r="N868" s="194">
        <v>6.6438561897747253</v>
      </c>
      <c r="O868" s="194">
        <v>6.6438561897747253</v>
      </c>
      <c r="P868" s="194">
        <v>6.6438561897747253</v>
      </c>
      <c r="Q868" s="194"/>
      <c r="S868" s="181"/>
      <c r="T868" s="181"/>
      <c r="U868" s="181">
        <f t="shared" si="56"/>
        <v>0</v>
      </c>
      <c r="V868" s="181">
        <f t="shared" si="57"/>
        <v>0</v>
      </c>
      <c r="W868" s="181"/>
    </row>
    <row r="869" spans="1:23" x14ac:dyDescent="0.25">
      <c r="A869" s="184" t="s">
        <v>2</v>
      </c>
      <c r="B869" s="35">
        <v>412</v>
      </c>
      <c r="C869" s="44" t="s">
        <v>455</v>
      </c>
      <c r="D869" s="165" t="s">
        <v>1337</v>
      </c>
      <c r="E869" s="166">
        <v>1.415725000000001</v>
      </c>
      <c r="F869" s="166"/>
      <c r="G869" s="166">
        <v>9.247424999999998</v>
      </c>
      <c r="H869" s="166">
        <v>4.0664249999999988</v>
      </c>
      <c r="I869" s="166">
        <v>16.099224999999997</v>
      </c>
      <c r="L869" s="194">
        <v>6.6438561897747253</v>
      </c>
      <c r="M869" s="194"/>
      <c r="N869" s="194">
        <v>6.6438561897747253</v>
      </c>
      <c r="O869" s="194">
        <v>6.6438561897747253</v>
      </c>
      <c r="P869" s="194">
        <v>6.6438561897747253</v>
      </c>
      <c r="Q869" s="194"/>
      <c r="S869" s="181"/>
      <c r="T869" s="181"/>
      <c r="U869" s="181">
        <f t="shared" si="56"/>
        <v>0</v>
      </c>
      <c r="V869" s="181">
        <f t="shared" si="57"/>
        <v>0</v>
      </c>
      <c r="W869" s="181"/>
    </row>
    <row r="870" spans="1:23" x14ac:dyDescent="0.25">
      <c r="A870" s="184" t="s">
        <v>2</v>
      </c>
      <c r="B870" s="35">
        <v>229</v>
      </c>
      <c r="C870" s="164" t="s">
        <v>1469</v>
      </c>
      <c r="D870" s="165" t="s">
        <v>1470</v>
      </c>
      <c r="E870" s="166">
        <v>7334.1908000000012</v>
      </c>
      <c r="F870" s="166"/>
      <c r="G870" s="166">
        <v>2883.4553500000002</v>
      </c>
      <c r="H870" s="166">
        <v>240.6352</v>
      </c>
      <c r="I870" s="166">
        <v>8.4836749999999981</v>
      </c>
      <c r="L870" s="194">
        <v>12.840422083113252</v>
      </c>
      <c r="M870" s="194"/>
      <c r="N870" s="194">
        <v>11.493582967250527</v>
      </c>
      <c r="O870" s="194">
        <v>7.9107038844541826</v>
      </c>
      <c r="P870" s="194">
        <v>6.6438561897747253</v>
      </c>
      <c r="Q870" s="194"/>
      <c r="S870" s="181"/>
      <c r="T870" s="181"/>
      <c r="U870" s="181">
        <f t="shared" si="56"/>
        <v>3.5828790827963442</v>
      </c>
      <c r="V870" s="181">
        <f t="shared" si="57"/>
        <v>1.2668476946794573</v>
      </c>
      <c r="W870" s="181"/>
    </row>
    <row r="871" spans="1:23" x14ac:dyDescent="0.25">
      <c r="A871" s="184" t="s">
        <v>2</v>
      </c>
      <c r="B871" s="35">
        <v>277</v>
      </c>
      <c r="C871" s="164" t="s">
        <v>1414</v>
      </c>
      <c r="D871" s="165" t="s">
        <v>1415</v>
      </c>
      <c r="E871" s="166">
        <v>0.30905000000000182</v>
      </c>
      <c r="F871" s="166"/>
      <c r="G871" s="166">
        <v>3.3987500000000002</v>
      </c>
      <c r="H871" s="166">
        <v>-1.377699999999999</v>
      </c>
      <c r="I871" s="166">
        <v>5.2684999999999986</v>
      </c>
      <c r="L871" s="194">
        <v>6.6438561897747253</v>
      </c>
      <c r="M871" s="194"/>
      <c r="N871" s="194">
        <v>6.6438561897747253</v>
      </c>
      <c r="O871" s="194">
        <v>6.6438561897747253</v>
      </c>
      <c r="P871" s="194">
        <v>6.6438561897747253</v>
      </c>
      <c r="Q871" s="194"/>
      <c r="S871" s="181"/>
      <c r="T871" s="181"/>
      <c r="U871" s="181">
        <f t="shared" si="56"/>
        <v>0</v>
      </c>
      <c r="V871" s="181">
        <f t="shared" si="57"/>
        <v>0</v>
      </c>
      <c r="W871" s="181"/>
    </row>
    <row r="872" spans="1:23" x14ac:dyDescent="0.25">
      <c r="A872" s="184" t="s">
        <v>2</v>
      </c>
      <c r="B872" s="35">
        <v>2</v>
      </c>
      <c r="C872" s="164" t="s">
        <v>30</v>
      </c>
      <c r="D872" s="165" t="s">
        <v>31</v>
      </c>
      <c r="E872" s="166">
        <v>6.4465249999999994</v>
      </c>
      <c r="F872" s="166"/>
      <c r="G872" s="166">
        <v>13.126150000000001</v>
      </c>
      <c r="H872" s="166">
        <v>4.5169249999999987</v>
      </c>
      <c r="I872" s="166">
        <v>7.8072250000000016</v>
      </c>
      <c r="L872" s="194">
        <v>6.6438561897747253</v>
      </c>
      <c r="M872" s="194"/>
      <c r="N872" s="194">
        <v>6.6438561897747253</v>
      </c>
      <c r="O872" s="194">
        <v>6.6438561897747253</v>
      </c>
      <c r="P872" s="194">
        <v>6.6438561897747253</v>
      </c>
      <c r="Q872" s="194"/>
      <c r="S872" s="181"/>
      <c r="T872" s="181"/>
      <c r="U872" s="181">
        <f t="shared" si="56"/>
        <v>0</v>
      </c>
      <c r="V872" s="181">
        <f t="shared" si="57"/>
        <v>0</v>
      </c>
      <c r="W872" s="181"/>
    </row>
    <row r="873" spans="1:23" x14ac:dyDescent="0.25">
      <c r="A873" s="184" t="s">
        <v>2</v>
      </c>
      <c r="B873" s="35">
        <v>202</v>
      </c>
      <c r="C873" s="164" t="s">
        <v>1158</v>
      </c>
      <c r="D873" s="165" t="s">
        <v>1159</v>
      </c>
      <c r="E873" s="166">
        <v>-4.7449250000000003</v>
      </c>
      <c r="F873" s="166"/>
      <c r="G873" s="166">
        <v>3.5543999999999976</v>
      </c>
      <c r="H873" s="166">
        <v>3.1366250000000004</v>
      </c>
      <c r="I873" s="166">
        <v>5.0961999999999996</v>
      </c>
      <c r="L873" s="194">
        <v>6.6438561897747253</v>
      </c>
      <c r="M873" s="194"/>
      <c r="N873" s="194">
        <v>6.6438561897747253</v>
      </c>
      <c r="O873" s="194">
        <v>6.6438561897747253</v>
      </c>
      <c r="P873" s="194">
        <v>6.6438561897747253</v>
      </c>
      <c r="Q873" s="194"/>
      <c r="S873" s="181"/>
      <c r="T873" s="181"/>
      <c r="U873" s="181">
        <f t="shared" ref="U873:U936" si="58">N873-O873</f>
        <v>0</v>
      </c>
      <c r="V873" s="181">
        <f t="shared" ref="V873:V936" si="59">O873-P873</f>
        <v>0</v>
      </c>
      <c r="W873" s="181"/>
    </row>
    <row r="874" spans="1:23" x14ac:dyDescent="0.25">
      <c r="A874" s="184" t="s">
        <v>2</v>
      </c>
      <c r="B874" s="35">
        <v>13</v>
      </c>
      <c r="C874" s="164" t="s">
        <v>461</v>
      </c>
      <c r="D874" s="165" t="s">
        <v>1504</v>
      </c>
      <c r="E874" s="166">
        <v>3.2140000000000004</v>
      </c>
      <c r="F874" s="166"/>
      <c r="G874" s="166">
        <v>16.953274999999998</v>
      </c>
      <c r="H874" s="166">
        <v>15.615475</v>
      </c>
      <c r="I874" s="166">
        <v>9.0568249999999999</v>
      </c>
      <c r="L874" s="194">
        <v>6.6438561897747253</v>
      </c>
      <c r="M874" s="194"/>
      <c r="N874" s="194">
        <v>6.6438561897747253</v>
      </c>
      <c r="O874" s="194">
        <v>6.6438561897747253</v>
      </c>
      <c r="P874" s="194">
        <v>6.6438561897747253</v>
      </c>
      <c r="Q874" s="194"/>
      <c r="S874" s="181"/>
      <c r="T874" s="181"/>
      <c r="U874" s="181">
        <f t="shared" si="58"/>
        <v>0</v>
      </c>
      <c r="V874" s="181">
        <f t="shared" si="59"/>
        <v>0</v>
      </c>
      <c r="W874" s="181"/>
    </row>
    <row r="875" spans="1:23" x14ac:dyDescent="0.25">
      <c r="A875" s="184" t="s">
        <v>2</v>
      </c>
      <c r="B875" s="35">
        <v>594</v>
      </c>
      <c r="C875" s="44" t="s">
        <v>1257</v>
      </c>
      <c r="D875" s="167" t="s">
        <v>1258</v>
      </c>
      <c r="E875" s="166">
        <v>-4.8940500000000036</v>
      </c>
      <c r="F875" s="166"/>
      <c r="G875" s="166">
        <v>3.2489500000000007</v>
      </c>
      <c r="H875" s="166">
        <v>2.4694000000000003</v>
      </c>
      <c r="I875" s="166">
        <v>1.8683750000000003</v>
      </c>
      <c r="L875" s="194">
        <v>6.6438561897747253</v>
      </c>
      <c r="M875" s="194"/>
      <c r="N875" s="194">
        <v>6.6438561897747253</v>
      </c>
      <c r="O875" s="194">
        <v>6.6438561897747253</v>
      </c>
      <c r="P875" s="194">
        <v>6.6438561897747253</v>
      </c>
      <c r="Q875" s="194"/>
      <c r="S875" s="181"/>
      <c r="T875" s="181"/>
      <c r="U875" s="181">
        <f t="shared" si="58"/>
        <v>0</v>
      </c>
      <c r="V875" s="181">
        <f t="shared" si="59"/>
        <v>0</v>
      </c>
      <c r="W875" s="181"/>
    </row>
    <row r="876" spans="1:23" x14ac:dyDescent="0.25">
      <c r="A876" s="184" t="s">
        <v>2</v>
      </c>
      <c r="B876" s="35">
        <v>596</v>
      </c>
      <c r="C876" s="44" t="s">
        <v>1181</v>
      </c>
      <c r="D876" s="167" t="s">
        <v>1182</v>
      </c>
      <c r="E876" s="166">
        <v>-5.9328500000000002</v>
      </c>
      <c r="F876" s="166"/>
      <c r="G876" s="166">
        <v>-3.8492249999999988</v>
      </c>
      <c r="H876" s="166">
        <v>4.6410499999999999</v>
      </c>
      <c r="I876" s="166">
        <v>15.36355</v>
      </c>
      <c r="L876" s="194">
        <v>6.6438561897747253</v>
      </c>
      <c r="M876" s="194"/>
      <c r="N876" s="194">
        <v>6.6438561897747253</v>
      </c>
      <c r="O876" s="194">
        <v>6.6438561897747253</v>
      </c>
      <c r="P876" s="194">
        <v>6.6438561897747253</v>
      </c>
      <c r="Q876" s="194"/>
      <c r="S876" s="181"/>
      <c r="T876" s="181"/>
      <c r="U876" s="181">
        <f t="shared" si="58"/>
        <v>0</v>
      </c>
      <c r="V876" s="181">
        <f t="shared" si="59"/>
        <v>0</v>
      </c>
      <c r="W876" s="181"/>
    </row>
    <row r="877" spans="1:23" x14ac:dyDescent="0.25">
      <c r="A877" s="184" t="s">
        <v>2</v>
      </c>
      <c r="B877" s="35">
        <v>595</v>
      </c>
      <c r="C877" s="44" t="s">
        <v>1181</v>
      </c>
      <c r="D877" s="167" t="s">
        <v>1521</v>
      </c>
      <c r="E877" s="166">
        <v>-0.48452500000000054</v>
      </c>
      <c r="F877" s="166"/>
      <c r="G877" s="166">
        <v>1.6876999999999995</v>
      </c>
      <c r="H877" s="166">
        <v>2.5398749999999986</v>
      </c>
      <c r="I877" s="166">
        <v>10.976625</v>
      </c>
      <c r="L877" s="194">
        <v>6.6438561897747253</v>
      </c>
      <c r="M877" s="194"/>
      <c r="N877" s="194">
        <v>6.6438561897747253</v>
      </c>
      <c r="O877" s="194">
        <v>6.6438561897747253</v>
      </c>
      <c r="P877" s="194">
        <v>6.6438561897747253</v>
      </c>
      <c r="Q877" s="194"/>
      <c r="S877" s="181"/>
      <c r="T877" s="181"/>
      <c r="U877" s="181">
        <f t="shared" si="58"/>
        <v>0</v>
      </c>
      <c r="V877" s="181">
        <f t="shared" si="59"/>
        <v>0</v>
      </c>
      <c r="W877" s="181"/>
    </row>
    <row r="878" spans="1:23" ht="38.25" x14ac:dyDescent="0.25">
      <c r="A878" s="184" t="s">
        <v>2</v>
      </c>
      <c r="B878" s="35">
        <v>581</v>
      </c>
      <c r="C878" s="44" t="s">
        <v>859</v>
      </c>
      <c r="D878" s="167" t="s">
        <v>860</v>
      </c>
      <c r="E878" s="166">
        <v>68.812649999999991</v>
      </c>
      <c r="F878" s="166"/>
      <c r="G878" s="166">
        <v>44.856724999999997</v>
      </c>
      <c r="H878" s="166">
        <v>22.834024999999993</v>
      </c>
      <c r="I878" s="166">
        <v>24.301775000000003</v>
      </c>
      <c r="L878" s="194">
        <v>6.6438561897747253</v>
      </c>
      <c r="M878" s="194"/>
      <c r="N878" s="194">
        <v>6.6438561897747253</v>
      </c>
      <c r="O878" s="194">
        <v>6.6438561897747253</v>
      </c>
      <c r="P878" s="194">
        <v>6.6438561897747253</v>
      </c>
      <c r="Q878" s="194"/>
      <c r="S878" s="181"/>
      <c r="T878" s="181"/>
      <c r="U878" s="181">
        <f t="shared" si="58"/>
        <v>0</v>
      </c>
      <c r="V878" s="181">
        <f t="shared" si="59"/>
        <v>0</v>
      </c>
      <c r="W878" s="181"/>
    </row>
    <row r="879" spans="1:23" ht="25.5" x14ac:dyDescent="0.25">
      <c r="A879" s="184" t="s">
        <v>2</v>
      </c>
      <c r="B879" s="35">
        <v>577</v>
      </c>
      <c r="C879" s="44" t="s">
        <v>859</v>
      </c>
      <c r="D879" s="167" t="s">
        <v>872</v>
      </c>
      <c r="E879" s="166">
        <v>57.14370000000001</v>
      </c>
      <c r="F879" s="166"/>
      <c r="G879" s="166">
        <v>35.409574999999997</v>
      </c>
      <c r="H879" s="166">
        <v>37.953724999999999</v>
      </c>
      <c r="I879" s="166">
        <v>19.764675</v>
      </c>
      <c r="L879" s="194">
        <v>6.6438561897747253</v>
      </c>
      <c r="M879" s="194"/>
      <c r="N879" s="194">
        <v>6.6438561897747253</v>
      </c>
      <c r="O879" s="194">
        <v>6.6438561897747253</v>
      </c>
      <c r="P879" s="194">
        <v>6.6438561897747253</v>
      </c>
      <c r="Q879" s="194"/>
      <c r="S879" s="181"/>
      <c r="T879" s="181"/>
      <c r="U879" s="181">
        <f t="shared" si="58"/>
        <v>0</v>
      </c>
      <c r="V879" s="181">
        <f t="shared" si="59"/>
        <v>0</v>
      </c>
      <c r="W879" s="181"/>
    </row>
    <row r="880" spans="1:23" ht="25.5" x14ac:dyDescent="0.25">
      <c r="A880" s="184" t="s">
        <v>2</v>
      </c>
      <c r="B880" s="35">
        <v>575</v>
      </c>
      <c r="C880" s="44" t="s">
        <v>859</v>
      </c>
      <c r="D880" s="167" t="s">
        <v>863</v>
      </c>
      <c r="E880" s="166">
        <v>10.841574999999995</v>
      </c>
      <c r="F880" s="166"/>
      <c r="G880" s="166">
        <v>31.801699999999997</v>
      </c>
      <c r="H880" s="166">
        <v>16.725649999999998</v>
      </c>
      <c r="I880" s="166">
        <v>17.700950000000006</v>
      </c>
      <c r="L880" s="194">
        <v>6.6438561897747253</v>
      </c>
      <c r="M880" s="194"/>
      <c r="N880" s="194">
        <v>6.6438561897747253</v>
      </c>
      <c r="O880" s="194">
        <v>6.6438561897747253</v>
      </c>
      <c r="P880" s="194">
        <v>6.6438561897747253</v>
      </c>
      <c r="Q880" s="194"/>
      <c r="S880" s="181"/>
      <c r="T880" s="181"/>
      <c r="U880" s="181">
        <f t="shared" si="58"/>
        <v>0</v>
      </c>
      <c r="V880" s="181">
        <f t="shared" si="59"/>
        <v>0</v>
      </c>
      <c r="W880" s="181"/>
    </row>
    <row r="881" spans="1:23" ht="25.5" x14ac:dyDescent="0.25">
      <c r="A881" s="184" t="s">
        <v>2</v>
      </c>
      <c r="B881" s="35">
        <v>579</v>
      </c>
      <c r="C881" s="44" t="s">
        <v>859</v>
      </c>
      <c r="D881" s="167" t="s">
        <v>862</v>
      </c>
      <c r="E881" s="166">
        <v>60.24817500000001</v>
      </c>
      <c r="F881" s="166"/>
      <c r="G881" s="166">
        <v>83.578250000000011</v>
      </c>
      <c r="H881" s="166">
        <v>30.883300000000009</v>
      </c>
      <c r="I881" s="166">
        <v>5.7299250000000033</v>
      </c>
      <c r="L881" s="194">
        <v>6.6438561897747253</v>
      </c>
      <c r="M881" s="194"/>
      <c r="N881" s="194">
        <v>6.6438561897747253</v>
      </c>
      <c r="O881" s="194">
        <v>6.6438561897747253</v>
      </c>
      <c r="P881" s="194">
        <v>6.6438561897747253</v>
      </c>
      <c r="Q881" s="194"/>
      <c r="S881" s="181"/>
      <c r="T881" s="181"/>
      <c r="U881" s="181">
        <f t="shared" si="58"/>
        <v>0</v>
      </c>
      <c r="V881" s="181">
        <f t="shared" si="59"/>
        <v>0</v>
      </c>
      <c r="W881" s="181"/>
    </row>
    <row r="882" spans="1:23" ht="25.5" x14ac:dyDescent="0.25">
      <c r="A882" s="184" t="s">
        <v>2</v>
      </c>
      <c r="B882" s="35">
        <v>541</v>
      </c>
      <c r="C882" s="44" t="s">
        <v>857</v>
      </c>
      <c r="D882" s="165" t="s">
        <v>904</v>
      </c>
      <c r="E882" s="166">
        <v>-1.078775000000002</v>
      </c>
      <c r="F882" s="166"/>
      <c r="G882" s="166">
        <v>5.3554749999999984</v>
      </c>
      <c r="H882" s="166">
        <v>19.524425000000001</v>
      </c>
      <c r="I882" s="166">
        <v>15.122249999999996</v>
      </c>
      <c r="L882" s="194">
        <v>6.6438561897747253</v>
      </c>
      <c r="M882" s="194"/>
      <c r="N882" s="194">
        <v>6.6438561897747253</v>
      </c>
      <c r="O882" s="194">
        <v>6.6438561897747253</v>
      </c>
      <c r="P882" s="194">
        <v>6.6438561897747253</v>
      </c>
      <c r="Q882" s="194"/>
      <c r="S882" s="181"/>
      <c r="T882" s="181"/>
      <c r="U882" s="181">
        <f t="shared" si="58"/>
        <v>0</v>
      </c>
      <c r="V882" s="181">
        <f t="shared" si="59"/>
        <v>0</v>
      </c>
      <c r="W882" s="181"/>
    </row>
    <row r="883" spans="1:23" ht="25.5" x14ac:dyDescent="0.25">
      <c r="A883" s="184" t="s">
        <v>2</v>
      </c>
      <c r="B883" s="35">
        <v>540</v>
      </c>
      <c r="C883" s="44" t="s">
        <v>857</v>
      </c>
      <c r="D883" s="167" t="s">
        <v>858</v>
      </c>
      <c r="E883" s="166">
        <v>-10.354125</v>
      </c>
      <c r="F883" s="166"/>
      <c r="G883" s="166">
        <v>4.7279999999999998</v>
      </c>
      <c r="H883" s="166">
        <v>1.0921499999999984</v>
      </c>
      <c r="I883" s="166">
        <v>8.4946750000000009</v>
      </c>
      <c r="L883" s="194">
        <v>6.6438561897747253</v>
      </c>
      <c r="M883" s="194"/>
      <c r="N883" s="194">
        <v>6.6438561897747253</v>
      </c>
      <c r="O883" s="194">
        <v>6.6438561897747253</v>
      </c>
      <c r="P883" s="194">
        <v>6.6438561897747253</v>
      </c>
      <c r="Q883" s="194"/>
      <c r="S883" s="181"/>
      <c r="T883" s="181"/>
      <c r="U883" s="181">
        <f t="shared" si="58"/>
        <v>0</v>
      </c>
      <c r="V883" s="181">
        <f t="shared" si="59"/>
        <v>0</v>
      </c>
      <c r="W883" s="181"/>
    </row>
    <row r="884" spans="1:23" ht="25.5" x14ac:dyDescent="0.25">
      <c r="A884" s="184" t="s">
        <v>2</v>
      </c>
      <c r="B884" s="35">
        <v>546</v>
      </c>
      <c r="C884" s="44" t="s">
        <v>873</v>
      </c>
      <c r="D884" s="165" t="s">
        <v>999</v>
      </c>
      <c r="E884" s="166">
        <v>61.069599999999987</v>
      </c>
      <c r="F884" s="166"/>
      <c r="G884" s="166">
        <v>103.29332499999998</v>
      </c>
      <c r="H884" s="166">
        <v>138.08914999999999</v>
      </c>
      <c r="I884" s="166">
        <v>103.535775</v>
      </c>
      <c r="L884" s="194">
        <v>6.6438561897747253</v>
      </c>
      <c r="M884" s="194"/>
      <c r="N884" s="194">
        <v>6.6906032174477374</v>
      </c>
      <c r="O884" s="194">
        <v>7.1094561577694275</v>
      </c>
      <c r="P884" s="194">
        <v>6.6939855420130554</v>
      </c>
      <c r="Q884" s="194"/>
      <c r="S884" s="181"/>
      <c r="T884" s="181"/>
      <c r="U884" s="181">
        <f t="shared" si="58"/>
        <v>-0.41885294032169007</v>
      </c>
      <c r="V884" s="181">
        <f t="shared" si="59"/>
        <v>0.41547061575637212</v>
      </c>
      <c r="W884" s="181"/>
    </row>
    <row r="885" spans="1:23" ht="25.5" x14ac:dyDescent="0.25">
      <c r="A885" s="184" t="s">
        <v>2</v>
      </c>
      <c r="B885" s="35">
        <v>547</v>
      </c>
      <c r="C885" s="44" t="s">
        <v>873</v>
      </c>
      <c r="D885" s="165" t="s">
        <v>874</v>
      </c>
      <c r="E885" s="166">
        <v>11.159299999999998</v>
      </c>
      <c r="F885" s="166"/>
      <c r="G885" s="166">
        <v>10.615575</v>
      </c>
      <c r="H885" s="166">
        <v>8.8264750000000038</v>
      </c>
      <c r="I885" s="166">
        <v>11.487449999999999</v>
      </c>
      <c r="L885" s="194">
        <v>6.6438561897747253</v>
      </c>
      <c r="M885" s="194"/>
      <c r="N885" s="194">
        <v>6.6438561897747253</v>
      </c>
      <c r="O885" s="194">
        <v>6.6438561897747253</v>
      </c>
      <c r="P885" s="194">
        <v>6.6438561897747253</v>
      </c>
      <c r="Q885" s="194"/>
      <c r="S885" s="181"/>
      <c r="T885" s="181"/>
      <c r="U885" s="181">
        <f t="shared" si="58"/>
        <v>0</v>
      </c>
      <c r="V885" s="181">
        <f t="shared" si="59"/>
        <v>0</v>
      </c>
      <c r="W885" s="181"/>
    </row>
    <row r="886" spans="1:23" ht="25.5" x14ac:dyDescent="0.25">
      <c r="A886" s="184" t="s">
        <v>2</v>
      </c>
      <c r="B886" s="35">
        <v>550</v>
      </c>
      <c r="C886" s="44" t="s">
        <v>902</v>
      </c>
      <c r="D886" s="165" t="s">
        <v>903</v>
      </c>
      <c r="E886" s="166">
        <v>39.722050000000003</v>
      </c>
      <c r="F886" s="166"/>
      <c r="G886" s="166">
        <v>74.374950000000013</v>
      </c>
      <c r="H886" s="166">
        <v>35.844975000000005</v>
      </c>
      <c r="I886" s="166">
        <v>10.138050000000002</v>
      </c>
      <c r="L886" s="194">
        <v>6.6438561897747253</v>
      </c>
      <c r="M886" s="194"/>
      <c r="N886" s="194">
        <v>6.6438561897747253</v>
      </c>
      <c r="O886" s="194">
        <v>6.6438561897747253</v>
      </c>
      <c r="P886" s="194">
        <v>6.6438561897747253</v>
      </c>
      <c r="Q886" s="194"/>
      <c r="S886" s="181"/>
      <c r="T886" s="181"/>
      <c r="U886" s="181">
        <f t="shared" si="58"/>
        <v>0</v>
      </c>
      <c r="V886" s="181">
        <f t="shared" si="59"/>
        <v>0</v>
      </c>
      <c r="W886" s="181"/>
    </row>
    <row r="887" spans="1:23" ht="38.25" x14ac:dyDescent="0.25">
      <c r="A887" s="184" t="s">
        <v>2</v>
      </c>
      <c r="B887" s="35">
        <v>588</v>
      </c>
      <c r="C887" s="44" t="s">
        <v>1050</v>
      </c>
      <c r="D887" s="167" t="s">
        <v>1132</v>
      </c>
      <c r="E887" s="166">
        <v>65.850049999999982</v>
      </c>
      <c r="F887" s="166"/>
      <c r="G887" s="166">
        <v>75.029600000000002</v>
      </c>
      <c r="H887" s="166">
        <v>44.091174999999993</v>
      </c>
      <c r="I887" s="166">
        <v>18.351974999999996</v>
      </c>
      <c r="L887" s="194">
        <v>6.6438561897747253</v>
      </c>
      <c r="M887" s="194"/>
      <c r="N887" s="194">
        <v>6.6438561897747253</v>
      </c>
      <c r="O887" s="194">
        <v>6.6438561897747253</v>
      </c>
      <c r="P887" s="194">
        <v>6.6438561897747253</v>
      </c>
      <c r="Q887" s="194"/>
      <c r="S887" s="181"/>
      <c r="T887" s="181"/>
      <c r="U887" s="181">
        <f t="shared" si="58"/>
        <v>0</v>
      </c>
      <c r="V887" s="181">
        <f t="shared" si="59"/>
        <v>0</v>
      </c>
      <c r="W887" s="181"/>
    </row>
    <row r="888" spans="1:23" ht="38.25" x14ac:dyDescent="0.25">
      <c r="A888" s="184" t="s">
        <v>2</v>
      </c>
      <c r="B888" s="35">
        <v>586</v>
      </c>
      <c r="C888" s="44" t="s">
        <v>1050</v>
      </c>
      <c r="D888" s="167" t="s">
        <v>1051</v>
      </c>
      <c r="E888" s="166">
        <v>14.661100000000001</v>
      </c>
      <c r="F888" s="166"/>
      <c r="G888" s="166">
        <v>44.073949999999989</v>
      </c>
      <c r="H888" s="166">
        <v>34.425099999999993</v>
      </c>
      <c r="I888" s="166">
        <v>17.736849999999997</v>
      </c>
      <c r="L888" s="194">
        <v>6.6438561897747253</v>
      </c>
      <c r="M888" s="194"/>
      <c r="N888" s="194">
        <v>6.6438561897747253</v>
      </c>
      <c r="O888" s="194">
        <v>6.6438561897747253</v>
      </c>
      <c r="P888" s="194">
        <v>6.6438561897747253</v>
      </c>
      <c r="Q888" s="194"/>
      <c r="S888" s="181"/>
      <c r="T888" s="181"/>
      <c r="U888" s="181">
        <f t="shared" si="58"/>
        <v>0</v>
      </c>
      <c r="V888" s="181">
        <f t="shared" si="59"/>
        <v>0</v>
      </c>
      <c r="W888" s="181"/>
    </row>
    <row r="889" spans="1:23" ht="25.5" x14ac:dyDescent="0.25">
      <c r="A889" s="184" t="s">
        <v>2</v>
      </c>
      <c r="B889" s="35">
        <v>584</v>
      </c>
      <c r="C889" s="44" t="s">
        <v>1050</v>
      </c>
      <c r="D889" s="167" t="s">
        <v>1082</v>
      </c>
      <c r="E889" s="166">
        <v>41.296799999999998</v>
      </c>
      <c r="F889" s="166"/>
      <c r="G889" s="166">
        <v>42.255974999999999</v>
      </c>
      <c r="H889" s="166">
        <v>22.411550000000005</v>
      </c>
      <c r="I889" s="166">
        <v>16.087225</v>
      </c>
      <c r="L889" s="194">
        <v>6.6438561897747253</v>
      </c>
      <c r="M889" s="194"/>
      <c r="N889" s="194">
        <v>6.6438561897747253</v>
      </c>
      <c r="O889" s="194">
        <v>6.6438561897747253</v>
      </c>
      <c r="P889" s="194">
        <v>6.6438561897747253</v>
      </c>
      <c r="Q889" s="194"/>
      <c r="S889" s="181"/>
      <c r="T889" s="181"/>
      <c r="U889" s="181">
        <f t="shared" si="58"/>
        <v>0</v>
      </c>
      <c r="V889" s="181">
        <f t="shared" si="59"/>
        <v>0</v>
      </c>
      <c r="W889" s="181"/>
    </row>
    <row r="890" spans="1:23" ht="25.5" x14ac:dyDescent="0.25">
      <c r="A890" s="184" t="s">
        <v>2</v>
      </c>
      <c r="B890" s="35">
        <v>559</v>
      </c>
      <c r="C890" s="44" t="s">
        <v>1052</v>
      </c>
      <c r="D890" s="165" t="s">
        <v>1053</v>
      </c>
      <c r="E890" s="166">
        <v>58.083075000000001</v>
      </c>
      <c r="F890" s="166"/>
      <c r="G890" s="166">
        <v>100.54835</v>
      </c>
      <c r="H890" s="166">
        <v>61.11867500000001</v>
      </c>
      <c r="I890" s="166">
        <v>13.37285</v>
      </c>
      <c r="L890" s="194">
        <v>6.6438561897747253</v>
      </c>
      <c r="M890" s="194"/>
      <c r="N890" s="194">
        <v>6.6517455969639974</v>
      </c>
      <c r="O890" s="194">
        <v>6.6438561897747253</v>
      </c>
      <c r="P890" s="194">
        <v>6.6438561897747253</v>
      </c>
      <c r="Q890" s="194"/>
      <c r="S890" s="181"/>
      <c r="T890" s="181"/>
      <c r="U890" s="181">
        <f t="shared" si="58"/>
        <v>7.8894071892721129E-3</v>
      </c>
      <c r="V890" s="181">
        <f t="shared" si="59"/>
        <v>0</v>
      </c>
      <c r="W890" s="181"/>
    </row>
    <row r="891" spans="1:23" ht="38.25" x14ac:dyDescent="0.25">
      <c r="A891" s="184" t="s">
        <v>2</v>
      </c>
      <c r="B891" s="35">
        <v>565</v>
      </c>
      <c r="C891" s="44" t="s">
        <v>911</v>
      </c>
      <c r="D891" s="165" t="s">
        <v>912</v>
      </c>
      <c r="E891" s="166">
        <v>47.445525000000004</v>
      </c>
      <c r="F891" s="166"/>
      <c r="G891" s="166">
        <v>43.352725000000021</v>
      </c>
      <c r="H891" s="166">
        <v>32.57385</v>
      </c>
      <c r="I891" s="166">
        <v>19.659925000000005</v>
      </c>
      <c r="L891" s="194">
        <v>6.6438561897747253</v>
      </c>
      <c r="M891" s="194"/>
      <c r="N891" s="194">
        <v>6.6438561897747253</v>
      </c>
      <c r="O891" s="194">
        <v>6.6438561897747253</v>
      </c>
      <c r="P891" s="194">
        <v>6.6438561897747253</v>
      </c>
      <c r="Q891" s="194"/>
      <c r="S891" s="181"/>
      <c r="T891" s="181"/>
      <c r="U891" s="181">
        <f t="shared" si="58"/>
        <v>0</v>
      </c>
      <c r="V891" s="181">
        <f t="shared" si="59"/>
        <v>0</v>
      </c>
      <c r="W891" s="181"/>
    </row>
    <row r="892" spans="1:23" x14ac:dyDescent="0.25">
      <c r="A892" s="184" t="s">
        <v>2</v>
      </c>
      <c r="B892" s="35">
        <v>345</v>
      </c>
      <c r="C892" s="44" t="s">
        <v>1056</v>
      </c>
      <c r="D892" s="165" t="s">
        <v>1317</v>
      </c>
      <c r="E892" s="166">
        <v>15380.42345</v>
      </c>
      <c r="F892" s="166"/>
      <c r="G892" s="166">
        <v>11065.210024999998</v>
      </c>
      <c r="H892" s="166">
        <v>7445.2563499999997</v>
      </c>
      <c r="I892" s="166">
        <v>2359.3617999999997</v>
      </c>
      <c r="L892" s="194">
        <v>13.908807603317673</v>
      </c>
      <c r="M892" s="194"/>
      <c r="N892" s="194">
        <v>13.433743214253701</v>
      </c>
      <c r="O892" s="194">
        <v>12.862105808218518</v>
      </c>
      <c r="P892" s="194">
        <v>11.204180952515776</v>
      </c>
      <c r="Q892" s="194"/>
      <c r="S892" s="181"/>
      <c r="T892" s="181"/>
      <c r="U892" s="181">
        <f t="shared" si="58"/>
        <v>0.5716374060351832</v>
      </c>
      <c r="V892" s="181">
        <f t="shared" si="59"/>
        <v>1.657924855702742</v>
      </c>
      <c r="W892" s="181"/>
    </row>
    <row r="893" spans="1:23" x14ac:dyDescent="0.25">
      <c r="A893" s="184" t="s">
        <v>2</v>
      </c>
      <c r="B893" s="35">
        <v>341</v>
      </c>
      <c r="C893" s="44" t="s">
        <v>1056</v>
      </c>
      <c r="D893" s="165" t="s">
        <v>1423</v>
      </c>
      <c r="E893" s="166">
        <v>13737.048425000004</v>
      </c>
      <c r="F893" s="166"/>
      <c r="G893" s="166">
        <v>10641.170699999997</v>
      </c>
      <c r="H893" s="166">
        <v>4329.8150500000002</v>
      </c>
      <c r="I893" s="166">
        <v>1884.1949999999999</v>
      </c>
      <c r="L893" s="194">
        <v>13.74578443610368</v>
      </c>
      <c r="M893" s="194"/>
      <c r="N893" s="194">
        <v>13.377369258788402</v>
      </c>
      <c r="O893" s="194">
        <v>12.08008968556177</v>
      </c>
      <c r="P893" s="194">
        <v>10.879732565416889</v>
      </c>
      <c r="Q893" s="194"/>
      <c r="S893" s="181"/>
      <c r="T893" s="181"/>
      <c r="U893" s="181">
        <f t="shared" si="58"/>
        <v>1.297279573226632</v>
      </c>
      <c r="V893" s="181">
        <f t="shared" si="59"/>
        <v>1.2003571201448811</v>
      </c>
      <c r="W893" s="181"/>
    </row>
    <row r="894" spans="1:23" x14ac:dyDescent="0.25">
      <c r="A894" s="184" t="s">
        <v>2</v>
      </c>
      <c r="B894" s="35">
        <v>340</v>
      </c>
      <c r="C894" s="44" t="s">
        <v>1056</v>
      </c>
      <c r="D894" s="165" t="s">
        <v>1057</v>
      </c>
      <c r="E894" s="166">
        <v>12346.090699999997</v>
      </c>
      <c r="F894" s="166"/>
      <c r="G894" s="166">
        <v>11012.150799999999</v>
      </c>
      <c r="H894" s="166">
        <v>6288.917124999999</v>
      </c>
      <c r="I894" s="166">
        <v>1410.2214999999997</v>
      </c>
      <c r="L894" s="194">
        <v>13.591766674756148</v>
      </c>
      <c r="M894" s="194"/>
      <c r="N894" s="194">
        <v>13.42680865094523</v>
      </c>
      <c r="O894" s="194">
        <v>12.618595908621085</v>
      </c>
      <c r="P894" s="194">
        <v>10.461706065622492</v>
      </c>
      <c r="Q894" s="194"/>
      <c r="S894" s="181"/>
      <c r="T894" s="181"/>
      <c r="U894" s="181">
        <f t="shared" si="58"/>
        <v>0.80821274232414453</v>
      </c>
      <c r="V894" s="181">
        <f t="shared" si="59"/>
        <v>2.1568898429985932</v>
      </c>
      <c r="W894" s="181"/>
    </row>
    <row r="895" spans="1:23" x14ac:dyDescent="0.25">
      <c r="A895" s="184" t="s">
        <v>2</v>
      </c>
      <c r="B895" s="35">
        <v>342</v>
      </c>
      <c r="C895" s="44" t="s">
        <v>1056</v>
      </c>
      <c r="D895" s="165" t="s">
        <v>1072</v>
      </c>
      <c r="E895" s="166">
        <v>16070.138574999997</v>
      </c>
      <c r="F895" s="166"/>
      <c r="G895" s="166">
        <v>13872.388874999999</v>
      </c>
      <c r="H895" s="166">
        <v>8139.9468000000006</v>
      </c>
      <c r="I895" s="166">
        <v>1261.7177500000003</v>
      </c>
      <c r="L895" s="194">
        <v>13.972094749172495</v>
      </c>
      <c r="M895" s="194"/>
      <c r="N895" s="194">
        <v>13.75992862585235</v>
      </c>
      <c r="O895" s="194">
        <v>12.990803650206807</v>
      </c>
      <c r="P895" s="194">
        <v>10.301173495919242</v>
      </c>
      <c r="Q895" s="194"/>
      <c r="S895" s="181"/>
      <c r="T895" s="181"/>
      <c r="U895" s="181">
        <f t="shared" si="58"/>
        <v>0.76912497564554272</v>
      </c>
      <c r="V895" s="181">
        <f t="shared" si="59"/>
        <v>2.6896301542875651</v>
      </c>
      <c r="W895" s="181"/>
    </row>
    <row r="896" spans="1:23" x14ac:dyDescent="0.25">
      <c r="A896" s="184" t="s">
        <v>2</v>
      </c>
      <c r="B896" s="35">
        <v>16</v>
      </c>
      <c r="C896" s="164" t="s">
        <v>73</v>
      </c>
      <c r="D896" s="165" t="s">
        <v>74</v>
      </c>
      <c r="E896" s="166">
        <v>1.4219250000000008</v>
      </c>
      <c r="F896" s="166"/>
      <c r="G896" s="166">
        <v>11.156799999999997</v>
      </c>
      <c r="H896" s="166">
        <v>4.9959749999999996</v>
      </c>
      <c r="I896" s="166">
        <v>8.4961999999999982</v>
      </c>
      <c r="L896" s="194">
        <v>6.6438561897747253</v>
      </c>
      <c r="M896" s="194"/>
      <c r="N896" s="194">
        <v>6.6438561897747253</v>
      </c>
      <c r="O896" s="194">
        <v>6.6438561897747253</v>
      </c>
      <c r="P896" s="194">
        <v>6.6438561897747253</v>
      </c>
      <c r="Q896" s="194"/>
      <c r="S896" s="181"/>
      <c r="T896" s="181"/>
      <c r="U896" s="181">
        <f t="shared" si="58"/>
        <v>0</v>
      </c>
      <c r="V896" s="181">
        <f t="shared" si="59"/>
        <v>0</v>
      </c>
      <c r="W896" s="181"/>
    </row>
    <row r="897" spans="1:23" x14ac:dyDescent="0.25">
      <c r="A897" s="184" t="s">
        <v>2</v>
      </c>
      <c r="B897" s="35">
        <v>17</v>
      </c>
      <c r="C897" s="164" t="s">
        <v>73</v>
      </c>
      <c r="D897" s="165" t="s">
        <v>78</v>
      </c>
      <c r="E897" s="166">
        <v>1.2728749999999955</v>
      </c>
      <c r="F897" s="166"/>
      <c r="G897" s="166">
        <v>18.123474999999999</v>
      </c>
      <c r="H897" s="166">
        <v>8.0683500000000024</v>
      </c>
      <c r="I897" s="166">
        <v>8.4553249999999966</v>
      </c>
      <c r="L897" s="194">
        <v>6.6438561897747253</v>
      </c>
      <c r="M897" s="194"/>
      <c r="N897" s="194">
        <v>6.6438561897747253</v>
      </c>
      <c r="O897" s="194">
        <v>6.6438561897747253</v>
      </c>
      <c r="P897" s="194">
        <v>6.6438561897747253</v>
      </c>
      <c r="Q897" s="194"/>
      <c r="S897" s="181"/>
      <c r="T897" s="181"/>
      <c r="U897" s="181">
        <f t="shared" si="58"/>
        <v>0</v>
      </c>
      <c r="V897" s="181">
        <f t="shared" si="59"/>
        <v>0</v>
      </c>
      <c r="W897" s="181"/>
    </row>
    <row r="898" spans="1:23" x14ac:dyDescent="0.25">
      <c r="A898" s="184" t="s">
        <v>2</v>
      </c>
      <c r="B898" s="35">
        <v>47</v>
      </c>
      <c r="C898" s="164" t="s">
        <v>1392</v>
      </c>
      <c r="D898" s="165" t="s">
        <v>1393</v>
      </c>
      <c r="E898" s="166">
        <v>-1.35</v>
      </c>
      <c r="F898" s="166"/>
      <c r="G898" s="166">
        <v>11.58555</v>
      </c>
      <c r="H898" s="166">
        <v>12.824999999999999</v>
      </c>
      <c r="I898" s="166">
        <v>10.395875000000004</v>
      </c>
      <c r="L898" s="194">
        <v>6.6438561897747253</v>
      </c>
      <c r="M898" s="194"/>
      <c r="N898" s="194">
        <v>6.6438561897747253</v>
      </c>
      <c r="O898" s="194">
        <v>6.6438561897747253</v>
      </c>
      <c r="P898" s="194">
        <v>6.6438561897747253</v>
      </c>
      <c r="Q898" s="194"/>
      <c r="S898" s="181"/>
      <c r="T898" s="181"/>
      <c r="U898" s="181">
        <f t="shared" si="58"/>
        <v>0</v>
      </c>
      <c r="V898" s="181">
        <f t="shared" si="59"/>
        <v>0</v>
      </c>
      <c r="W898" s="181"/>
    </row>
    <row r="899" spans="1:23" x14ac:dyDescent="0.25">
      <c r="A899" s="184" t="s">
        <v>2</v>
      </c>
      <c r="B899" s="35">
        <v>18</v>
      </c>
      <c r="C899" s="164" t="s">
        <v>1368</v>
      </c>
      <c r="D899" s="165" t="s">
        <v>1369</v>
      </c>
      <c r="E899" s="166">
        <v>2.8686749999999988</v>
      </c>
      <c r="F899" s="166"/>
      <c r="G899" s="166">
        <v>13.152574999999999</v>
      </c>
      <c r="H899" s="166">
        <v>5.61015</v>
      </c>
      <c r="I899" s="166">
        <v>6.9844500000000016</v>
      </c>
      <c r="L899" s="194">
        <v>6.6438561897747253</v>
      </c>
      <c r="M899" s="194"/>
      <c r="N899" s="194">
        <v>6.6438561897747253</v>
      </c>
      <c r="O899" s="194">
        <v>6.6438561897747253</v>
      </c>
      <c r="P899" s="194">
        <v>6.6438561897747253</v>
      </c>
      <c r="Q899" s="194"/>
      <c r="S899" s="181"/>
      <c r="T899" s="181"/>
      <c r="U899" s="181">
        <f t="shared" si="58"/>
        <v>0</v>
      </c>
      <c r="V899" s="181">
        <f t="shared" si="59"/>
        <v>0</v>
      </c>
      <c r="W899" s="181"/>
    </row>
    <row r="900" spans="1:23" x14ac:dyDescent="0.25">
      <c r="A900" s="184" t="s">
        <v>2</v>
      </c>
      <c r="B900" s="35">
        <v>537</v>
      </c>
      <c r="C900" s="44" t="s">
        <v>466</v>
      </c>
      <c r="D900" s="165" t="s">
        <v>1667</v>
      </c>
      <c r="E900" s="166">
        <v>23988.4254</v>
      </c>
      <c r="F900" s="166"/>
      <c r="G900" s="166">
        <v>26288.210375000006</v>
      </c>
      <c r="H900" s="166">
        <v>20037.130149999997</v>
      </c>
      <c r="I900" s="166">
        <v>4328.5186249999997</v>
      </c>
      <c r="L900" s="194">
        <v>14.550050841800813</v>
      </c>
      <c r="M900" s="194"/>
      <c r="N900" s="194">
        <v>14.682128310360712</v>
      </c>
      <c r="O900" s="194">
        <v>14.290388270575045</v>
      </c>
      <c r="P900" s="194">
        <v>12.079657651869708</v>
      </c>
      <c r="Q900" s="194"/>
      <c r="S900" s="181"/>
      <c r="T900" s="181"/>
      <c r="U900" s="181">
        <f t="shared" si="58"/>
        <v>0.39174003978566674</v>
      </c>
      <c r="V900" s="181">
        <f t="shared" si="59"/>
        <v>2.2107306187053375</v>
      </c>
      <c r="W900" s="181"/>
    </row>
    <row r="901" spans="1:23" x14ac:dyDescent="0.25">
      <c r="A901" s="184" t="s">
        <v>2</v>
      </c>
      <c r="B901" s="35">
        <v>60</v>
      </c>
      <c r="C901" s="164" t="s">
        <v>467</v>
      </c>
      <c r="D901" s="165" t="s">
        <v>1314</v>
      </c>
      <c r="E901" s="166">
        <v>-0.82922499999999832</v>
      </c>
      <c r="F901" s="166"/>
      <c r="G901" s="166">
        <v>6.5695749999999986</v>
      </c>
      <c r="H901" s="166">
        <v>4.8736500000000023</v>
      </c>
      <c r="I901" s="166">
        <v>15.878225</v>
      </c>
      <c r="L901" s="194">
        <v>6.6438561897747253</v>
      </c>
      <c r="M901" s="194"/>
      <c r="N901" s="194">
        <v>6.6438561897747253</v>
      </c>
      <c r="O901" s="194">
        <v>6.6438561897747253</v>
      </c>
      <c r="P901" s="194">
        <v>6.6438561897747253</v>
      </c>
      <c r="Q901" s="194"/>
      <c r="S901" s="181"/>
      <c r="T901" s="181"/>
      <c r="U901" s="181">
        <f t="shared" si="58"/>
        <v>0</v>
      </c>
      <c r="V901" s="181">
        <f t="shared" si="59"/>
        <v>0</v>
      </c>
      <c r="W901" s="181"/>
    </row>
    <row r="902" spans="1:23" x14ac:dyDescent="0.25">
      <c r="A902" s="184" t="s">
        <v>2</v>
      </c>
      <c r="B902" s="35">
        <v>145</v>
      </c>
      <c r="C902" s="164" t="s">
        <v>130</v>
      </c>
      <c r="D902" s="165" t="s">
        <v>131</v>
      </c>
      <c r="E902" s="166">
        <v>-0.1176750000000002</v>
      </c>
      <c r="F902" s="166"/>
      <c r="G902" s="166">
        <v>7.2610250000000036</v>
      </c>
      <c r="H902" s="166">
        <v>6.7201749999999993</v>
      </c>
      <c r="I902" s="166">
        <v>4.6379500000000009</v>
      </c>
      <c r="L902" s="194">
        <v>6.6438561897747253</v>
      </c>
      <c r="M902" s="194"/>
      <c r="N902" s="194">
        <v>6.6438561897747253</v>
      </c>
      <c r="O902" s="194">
        <v>6.6438561897747253</v>
      </c>
      <c r="P902" s="194">
        <v>6.6438561897747253</v>
      </c>
      <c r="Q902" s="194"/>
      <c r="S902" s="181"/>
      <c r="T902" s="181"/>
      <c r="U902" s="181">
        <f t="shared" si="58"/>
        <v>0</v>
      </c>
      <c r="V902" s="181">
        <f t="shared" si="59"/>
        <v>0</v>
      </c>
      <c r="W902" s="181"/>
    </row>
    <row r="903" spans="1:23" x14ac:dyDescent="0.25">
      <c r="A903" s="184" t="s">
        <v>2</v>
      </c>
      <c r="B903" s="35">
        <v>234</v>
      </c>
      <c r="C903" s="164" t="s">
        <v>79</v>
      </c>
      <c r="D903" s="165" t="s">
        <v>80</v>
      </c>
      <c r="E903" s="166">
        <v>919.279675</v>
      </c>
      <c r="F903" s="166"/>
      <c r="G903" s="166">
        <v>62.498224999999991</v>
      </c>
      <c r="H903" s="166">
        <v>7.7818000000000005</v>
      </c>
      <c r="I903" s="166">
        <v>5.5892499999999998</v>
      </c>
      <c r="L903" s="194">
        <v>9.8443600331742847</v>
      </c>
      <c r="M903" s="194"/>
      <c r="N903" s="194">
        <v>6.6438561897747253</v>
      </c>
      <c r="O903" s="194">
        <v>6.6438561897747253</v>
      </c>
      <c r="P903" s="194">
        <v>6.6438561897747253</v>
      </c>
      <c r="Q903" s="194"/>
      <c r="S903" s="181"/>
      <c r="T903" s="181"/>
      <c r="U903" s="181">
        <f t="shared" si="58"/>
        <v>0</v>
      </c>
      <c r="V903" s="181">
        <f t="shared" si="59"/>
        <v>0</v>
      </c>
      <c r="W903" s="181"/>
    </row>
    <row r="904" spans="1:23" x14ac:dyDescent="0.25">
      <c r="A904" s="184" t="s">
        <v>2</v>
      </c>
      <c r="B904" s="35">
        <v>264</v>
      </c>
      <c r="C904" s="164" t="s">
        <v>93</v>
      </c>
      <c r="D904" s="165" t="s">
        <v>1495</v>
      </c>
      <c r="E904" s="166">
        <v>15.165699999999999</v>
      </c>
      <c r="F904" s="166"/>
      <c r="G904" s="166">
        <v>19.787375000000001</v>
      </c>
      <c r="H904" s="166">
        <v>17.3249</v>
      </c>
      <c r="I904" s="166">
        <v>15.104474999999997</v>
      </c>
      <c r="L904" s="194">
        <v>6.6438561897747253</v>
      </c>
      <c r="M904" s="194"/>
      <c r="N904" s="194">
        <v>6.6438561897747253</v>
      </c>
      <c r="O904" s="194">
        <v>6.6438561897747253</v>
      </c>
      <c r="P904" s="194">
        <v>6.6438561897747253</v>
      </c>
      <c r="Q904" s="194"/>
      <c r="S904" s="181"/>
      <c r="T904" s="181"/>
      <c r="U904" s="181">
        <f t="shared" si="58"/>
        <v>0</v>
      </c>
      <c r="V904" s="181">
        <f t="shared" si="59"/>
        <v>0</v>
      </c>
      <c r="W904" s="181"/>
    </row>
    <row r="905" spans="1:23" x14ac:dyDescent="0.25">
      <c r="A905" s="184" t="s">
        <v>2</v>
      </c>
      <c r="B905" s="35">
        <v>265</v>
      </c>
      <c r="C905" s="164" t="s">
        <v>93</v>
      </c>
      <c r="D905" s="165" t="s">
        <v>94</v>
      </c>
      <c r="E905" s="166">
        <v>0.18710000000000004</v>
      </c>
      <c r="F905" s="166"/>
      <c r="G905" s="166">
        <v>3.9525000000000001</v>
      </c>
      <c r="H905" s="166">
        <v>10.099000000000004</v>
      </c>
      <c r="I905" s="166">
        <v>11.806525000000004</v>
      </c>
      <c r="L905" s="194">
        <v>6.6438561897747253</v>
      </c>
      <c r="M905" s="194"/>
      <c r="N905" s="194">
        <v>6.6438561897747253</v>
      </c>
      <c r="O905" s="194">
        <v>6.6438561897747253</v>
      </c>
      <c r="P905" s="194">
        <v>6.6438561897747253</v>
      </c>
      <c r="Q905" s="194"/>
      <c r="S905" s="181"/>
      <c r="T905" s="181"/>
      <c r="U905" s="181">
        <f t="shared" si="58"/>
        <v>0</v>
      </c>
      <c r="V905" s="181">
        <f t="shared" si="59"/>
        <v>0</v>
      </c>
      <c r="W905" s="181"/>
    </row>
    <row r="906" spans="1:23" x14ac:dyDescent="0.25">
      <c r="A906" s="184" t="s">
        <v>2</v>
      </c>
      <c r="B906" s="35">
        <v>285</v>
      </c>
      <c r="C906" s="164" t="s">
        <v>1649</v>
      </c>
      <c r="D906" s="165" t="s">
        <v>1650</v>
      </c>
      <c r="E906" s="166">
        <v>5.4915000000000003</v>
      </c>
      <c r="F906" s="166"/>
      <c r="G906" s="166">
        <v>15.581574999999997</v>
      </c>
      <c r="H906" s="166">
        <v>14.235124999999998</v>
      </c>
      <c r="I906" s="166">
        <v>21.469000000000008</v>
      </c>
      <c r="L906" s="194">
        <v>6.6438561897747253</v>
      </c>
      <c r="M906" s="194"/>
      <c r="N906" s="194">
        <v>6.6438561897747253</v>
      </c>
      <c r="O906" s="194">
        <v>6.6438561897747253</v>
      </c>
      <c r="P906" s="194">
        <v>6.6438561897747253</v>
      </c>
      <c r="Q906" s="194"/>
      <c r="S906" s="181"/>
      <c r="T906" s="181"/>
      <c r="U906" s="181">
        <f t="shared" si="58"/>
        <v>0</v>
      </c>
      <c r="V906" s="181">
        <f t="shared" si="59"/>
        <v>0</v>
      </c>
      <c r="W906" s="181"/>
    </row>
    <row r="907" spans="1:23" x14ac:dyDescent="0.25">
      <c r="A907" s="184" t="s">
        <v>2</v>
      </c>
      <c r="B907" s="35">
        <v>246</v>
      </c>
      <c r="C907" s="164" t="s">
        <v>1343</v>
      </c>
      <c r="D907" s="165" t="s">
        <v>1344</v>
      </c>
      <c r="E907" s="166">
        <v>2.6821249999999983</v>
      </c>
      <c r="F907" s="166"/>
      <c r="G907" s="166">
        <v>13.87735</v>
      </c>
      <c r="H907" s="166">
        <v>2.7841250000000004</v>
      </c>
      <c r="I907" s="166">
        <v>5.6396750000000022</v>
      </c>
      <c r="L907" s="194">
        <v>6.6438561897747253</v>
      </c>
      <c r="M907" s="194"/>
      <c r="N907" s="194">
        <v>6.6438561897747253</v>
      </c>
      <c r="O907" s="194">
        <v>6.6438561897747253</v>
      </c>
      <c r="P907" s="194">
        <v>6.6438561897747253</v>
      </c>
      <c r="Q907" s="194"/>
      <c r="S907" s="181"/>
      <c r="T907" s="181"/>
      <c r="U907" s="181">
        <f t="shared" si="58"/>
        <v>0</v>
      </c>
      <c r="V907" s="181">
        <f t="shared" si="59"/>
        <v>0</v>
      </c>
      <c r="W907" s="181"/>
    </row>
    <row r="908" spans="1:23" x14ac:dyDescent="0.25">
      <c r="A908" s="184" t="s">
        <v>2</v>
      </c>
      <c r="B908" s="35">
        <v>184</v>
      </c>
      <c r="C908" s="164" t="s">
        <v>135</v>
      </c>
      <c r="D908" s="165" t="s">
        <v>139</v>
      </c>
      <c r="E908" s="166">
        <v>2.9250000000002885E-3</v>
      </c>
      <c r="F908" s="166"/>
      <c r="G908" s="166">
        <v>8.8921249999999983</v>
      </c>
      <c r="H908" s="166">
        <v>7.7516499999999997</v>
      </c>
      <c r="I908" s="166">
        <v>7.3016499999999986</v>
      </c>
      <c r="L908" s="194">
        <v>6.6438561897747253</v>
      </c>
      <c r="M908" s="194"/>
      <c r="N908" s="194">
        <v>6.6438561897747253</v>
      </c>
      <c r="O908" s="194">
        <v>6.6438561897747253</v>
      </c>
      <c r="P908" s="194">
        <v>6.6438561897747253</v>
      </c>
      <c r="Q908" s="194"/>
      <c r="S908" s="181"/>
      <c r="T908" s="181"/>
      <c r="U908" s="181">
        <f t="shared" si="58"/>
        <v>0</v>
      </c>
      <c r="V908" s="181">
        <f t="shared" si="59"/>
        <v>0</v>
      </c>
      <c r="W908" s="181"/>
    </row>
    <row r="909" spans="1:23" x14ac:dyDescent="0.25">
      <c r="A909" s="184" t="s">
        <v>2</v>
      </c>
      <c r="B909" s="35">
        <v>183</v>
      </c>
      <c r="C909" s="164" t="s">
        <v>135</v>
      </c>
      <c r="D909" s="165" t="s">
        <v>136</v>
      </c>
      <c r="E909" s="166">
        <v>-2.2091000000000003</v>
      </c>
      <c r="F909" s="166"/>
      <c r="G909" s="166">
        <v>8.4063999999999979</v>
      </c>
      <c r="H909" s="166">
        <v>4.2096999999999998</v>
      </c>
      <c r="I909" s="166">
        <v>6.0174500000000002</v>
      </c>
      <c r="L909" s="194">
        <v>6.6438561897747253</v>
      </c>
      <c r="M909" s="194"/>
      <c r="N909" s="194">
        <v>6.6438561897747253</v>
      </c>
      <c r="O909" s="194">
        <v>6.6438561897747253</v>
      </c>
      <c r="P909" s="194">
        <v>6.6438561897747253</v>
      </c>
      <c r="Q909" s="194"/>
      <c r="S909" s="181"/>
      <c r="T909" s="181"/>
      <c r="U909" s="181">
        <f t="shared" si="58"/>
        <v>0</v>
      </c>
      <c r="V909" s="181">
        <f t="shared" si="59"/>
        <v>0</v>
      </c>
      <c r="W909" s="181"/>
    </row>
    <row r="910" spans="1:23" x14ac:dyDescent="0.25">
      <c r="A910" s="184" t="s">
        <v>2</v>
      </c>
      <c r="B910" s="35">
        <v>453</v>
      </c>
      <c r="C910" s="44" t="s">
        <v>1669</v>
      </c>
      <c r="D910" s="167" t="s">
        <v>1670</v>
      </c>
      <c r="E910" s="166">
        <v>-5.605575</v>
      </c>
      <c r="F910" s="166"/>
      <c r="G910" s="166">
        <v>15.391824999999999</v>
      </c>
      <c r="H910" s="166">
        <v>-4.0794250000000005</v>
      </c>
      <c r="I910" s="166">
        <v>0.36150000000000126</v>
      </c>
      <c r="L910" s="194">
        <v>6.6438561897747253</v>
      </c>
      <c r="M910" s="194"/>
      <c r="N910" s="194">
        <v>6.6438561897747253</v>
      </c>
      <c r="O910" s="194">
        <v>6.6438561897747253</v>
      </c>
      <c r="P910" s="194">
        <v>6.6438561897747253</v>
      </c>
      <c r="Q910" s="194"/>
      <c r="S910" s="181"/>
      <c r="T910" s="181"/>
      <c r="U910" s="181">
        <f t="shared" si="58"/>
        <v>0</v>
      </c>
      <c r="V910" s="181">
        <f t="shared" si="59"/>
        <v>0</v>
      </c>
      <c r="W910" s="181"/>
    </row>
    <row r="911" spans="1:23" x14ac:dyDescent="0.25">
      <c r="A911" s="184" t="s">
        <v>2</v>
      </c>
      <c r="B911" s="35">
        <v>226</v>
      </c>
      <c r="C911" s="164" t="s">
        <v>1527</v>
      </c>
      <c r="D911" s="165" t="s">
        <v>1528</v>
      </c>
      <c r="E911" s="166">
        <v>4457.3887749999994</v>
      </c>
      <c r="F911" s="166"/>
      <c r="G911" s="166">
        <v>741.05844999999999</v>
      </c>
      <c r="H911" s="166">
        <v>9.0518000000000036</v>
      </c>
      <c r="I911" s="166">
        <v>13.8399</v>
      </c>
      <c r="L911" s="194">
        <v>12.121983083464027</v>
      </c>
      <c r="M911" s="194"/>
      <c r="N911" s="194">
        <v>9.5334435274468881</v>
      </c>
      <c r="O911" s="194">
        <v>6.6438561897747253</v>
      </c>
      <c r="P911" s="194">
        <v>6.6438561897747253</v>
      </c>
      <c r="Q911" s="194"/>
      <c r="S911" s="181"/>
      <c r="T911" s="181"/>
      <c r="U911" s="181">
        <f t="shared" si="58"/>
        <v>2.8895873376721628</v>
      </c>
      <c r="V911" s="181">
        <f t="shared" si="59"/>
        <v>0</v>
      </c>
      <c r="W911" s="181"/>
    </row>
    <row r="912" spans="1:23" x14ac:dyDescent="0.25">
      <c r="A912" s="184" t="s">
        <v>2</v>
      </c>
      <c r="B912" s="35">
        <v>574</v>
      </c>
      <c r="C912" s="44" t="s">
        <v>1540</v>
      </c>
      <c r="D912" s="165" t="s">
        <v>1541</v>
      </c>
      <c r="E912" s="166">
        <v>-4.9834749999999985</v>
      </c>
      <c r="F912" s="166"/>
      <c r="G912" s="166">
        <v>5.1737500000000001</v>
      </c>
      <c r="H912" s="166">
        <v>5.446175000000002</v>
      </c>
      <c r="I912" s="166">
        <v>11.417825000000002</v>
      </c>
      <c r="L912" s="194">
        <v>6.6438561897747253</v>
      </c>
      <c r="M912" s="194"/>
      <c r="N912" s="194">
        <v>6.6438561897747253</v>
      </c>
      <c r="O912" s="194">
        <v>6.6438561897747253</v>
      </c>
      <c r="P912" s="194">
        <v>6.6438561897747253</v>
      </c>
      <c r="Q912" s="194"/>
      <c r="S912" s="181"/>
      <c r="T912" s="181"/>
      <c r="U912" s="181">
        <f t="shared" si="58"/>
        <v>0</v>
      </c>
      <c r="V912" s="181">
        <f t="shared" si="59"/>
        <v>0</v>
      </c>
      <c r="W912" s="181"/>
    </row>
    <row r="913" spans="1:23" x14ac:dyDescent="0.25">
      <c r="A913" s="184" t="s">
        <v>2</v>
      </c>
      <c r="B913" s="35">
        <v>611</v>
      </c>
      <c r="C913" s="44" t="s">
        <v>1509</v>
      </c>
      <c r="D913" s="167" t="s">
        <v>1510</v>
      </c>
      <c r="E913" s="166">
        <v>5.6683999999999983</v>
      </c>
      <c r="F913" s="166"/>
      <c r="G913" s="166">
        <v>23.615300000000005</v>
      </c>
      <c r="H913" s="166">
        <v>24.236950000000007</v>
      </c>
      <c r="I913" s="166">
        <v>18.077874999999992</v>
      </c>
      <c r="L913" s="194">
        <v>6.6438561897747253</v>
      </c>
      <c r="M913" s="194"/>
      <c r="N913" s="194">
        <v>6.6438561897747253</v>
      </c>
      <c r="O913" s="194">
        <v>6.6438561897747253</v>
      </c>
      <c r="P913" s="194">
        <v>6.6438561897747253</v>
      </c>
      <c r="Q913" s="194"/>
      <c r="S913" s="181"/>
      <c r="T913" s="181"/>
      <c r="U913" s="181">
        <f t="shared" si="58"/>
        <v>0</v>
      </c>
      <c r="V913" s="181">
        <f t="shared" si="59"/>
        <v>0</v>
      </c>
      <c r="W913" s="181"/>
    </row>
    <row r="914" spans="1:23" x14ac:dyDescent="0.25">
      <c r="A914" s="184" t="s">
        <v>2</v>
      </c>
      <c r="B914" s="35">
        <v>227</v>
      </c>
      <c r="C914" s="164" t="s">
        <v>1384</v>
      </c>
      <c r="D914" s="165" t="s">
        <v>1385</v>
      </c>
      <c r="E914" s="166">
        <v>5173.1424500000003</v>
      </c>
      <c r="F914" s="166"/>
      <c r="G914" s="166">
        <v>1310.5308</v>
      </c>
      <c r="H914" s="166">
        <v>135.98869999999999</v>
      </c>
      <c r="I914" s="166">
        <v>15.414275</v>
      </c>
      <c r="L914" s="194">
        <v>12.336825203456611</v>
      </c>
      <c r="M914" s="194"/>
      <c r="N914" s="194">
        <v>10.355935544841277</v>
      </c>
      <c r="O914" s="194">
        <v>7.0873429652851145</v>
      </c>
      <c r="P914" s="194">
        <v>6.6438561897747253</v>
      </c>
      <c r="Q914" s="194"/>
      <c r="S914" s="181"/>
      <c r="T914" s="181"/>
      <c r="U914" s="181">
        <f t="shared" si="58"/>
        <v>3.2685925795561621</v>
      </c>
      <c r="V914" s="181">
        <f t="shared" si="59"/>
        <v>0.44348677551038929</v>
      </c>
      <c r="W914" s="181"/>
    </row>
    <row r="915" spans="1:23" x14ac:dyDescent="0.25">
      <c r="A915" s="184" t="s">
        <v>2</v>
      </c>
      <c r="B915" s="35">
        <v>228</v>
      </c>
      <c r="C915" s="164" t="s">
        <v>1513</v>
      </c>
      <c r="D915" s="165" t="s">
        <v>1514</v>
      </c>
      <c r="E915" s="166">
        <v>-0.7371500000000033</v>
      </c>
      <c r="F915" s="166"/>
      <c r="G915" s="166">
        <v>11.6549</v>
      </c>
      <c r="H915" s="166">
        <v>4.2701499999999992</v>
      </c>
      <c r="I915" s="166">
        <v>14.491325</v>
      </c>
      <c r="L915" s="194">
        <v>6.6438561897747253</v>
      </c>
      <c r="M915" s="194"/>
      <c r="N915" s="194">
        <v>6.6438561897747253</v>
      </c>
      <c r="O915" s="194">
        <v>6.6438561897747253</v>
      </c>
      <c r="P915" s="194">
        <v>6.6438561897747253</v>
      </c>
      <c r="Q915" s="194"/>
      <c r="S915" s="181"/>
      <c r="T915" s="181"/>
      <c r="U915" s="181">
        <f t="shared" si="58"/>
        <v>0</v>
      </c>
      <c r="V915" s="181">
        <f t="shared" si="59"/>
        <v>0</v>
      </c>
      <c r="W915" s="181"/>
    </row>
    <row r="916" spans="1:23" x14ac:dyDescent="0.25">
      <c r="A916" s="184" t="s">
        <v>2</v>
      </c>
      <c r="B916" s="35">
        <v>118</v>
      </c>
      <c r="C916" s="44" t="s">
        <v>1253</v>
      </c>
      <c r="D916" s="165" t="s">
        <v>1254</v>
      </c>
      <c r="E916" s="166">
        <v>-2.2990999999999975</v>
      </c>
      <c r="F916" s="166"/>
      <c r="G916" s="166">
        <v>6.3445000000000018</v>
      </c>
      <c r="H916" s="166">
        <v>18.290200000000002</v>
      </c>
      <c r="I916" s="166">
        <v>6.1764499999999973</v>
      </c>
      <c r="L916" s="194">
        <v>6.6438561897747253</v>
      </c>
      <c r="M916" s="194"/>
      <c r="N916" s="194">
        <v>6.6438561897747253</v>
      </c>
      <c r="O916" s="194">
        <v>6.6438561897747253</v>
      </c>
      <c r="P916" s="194">
        <v>6.6438561897747253</v>
      </c>
      <c r="Q916" s="194"/>
      <c r="S916" s="181"/>
      <c r="T916" s="181"/>
      <c r="U916" s="181">
        <f t="shared" si="58"/>
        <v>0</v>
      </c>
      <c r="V916" s="181">
        <f t="shared" si="59"/>
        <v>0</v>
      </c>
      <c r="W916" s="181"/>
    </row>
    <row r="917" spans="1:23" x14ac:dyDescent="0.25">
      <c r="A917" s="184" t="s">
        <v>2</v>
      </c>
      <c r="B917" s="35">
        <v>383</v>
      </c>
      <c r="C917" s="44" t="s">
        <v>492</v>
      </c>
      <c r="D917" s="165" t="s">
        <v>1577</v>
      </c>
      <c r="E917" s="166">
        <v>-4.1690500000000004</v>
      </c>
      <c r="F917" s="166"/>
      <c r="G917" s="166">
        <v>5.5895249999999983</v>
      </c>
      <c r="H917" s="166">
        <v>4.0456000000000012</v>
      </c>
      <c r="I917" s="166">
        <v>8.1582499999999953</v>
      </c>
      <c r="L917" s="194">
        <v>6.6438561897747253</v>
      </c>
      <c r="M917" s="194"/>
      <c r="N917" s="194">
        <v>6.6438561897747253</v>
      </c>
      <c r="O917" s="194">
        <v>6.6438561897747253</v>
      </c>
      <c r="P917" s="194">
        <v>6.6438561897747253</v>
      </c>
      <c r="Q917" s="194"/>
      <c r="S917" s="181"/>
      <c r="T917" s="181"/>
      <c r="U917" s="181">
        <f t="shared" si="58"/>
        <v>0</v>
      </c>
      <c r="V917" s="181">
        <f t="shared" si="59"/>
        <v>0</v>
      </c>
      <c r="W917" s="181"/>
    </row>
    <row r="918" spans="1:23" x14ac:dyDescent="0.25">
      <c r="A918" s="184" t="s">
        <v>2</v>
      </c>
      <c r="B918" s="35">
        <v>198</v>
      </c>
      <c r="C918" s="164" t="s">
        <v>1236</v>
      </c>
      <c r="D918" s="165" t="s">
        <v>1237</v>
      </c>
      <c r="E918" s="166">
        <v>1.0028750000000013</v>
      </c>
      <c r="F918" s="166"/>
      <c r="G918" s="166">
        <v>6.7424499999999989</v>
      </c>
      <c r="H918" s="166">
        <v>14.192900000000002</v>
      </c>
      <c r="I918" s="166">
        <v>18.24945</v>
      </c>
      <c r="L918" s="194">
        <v>6.6438561897747253</v>
      </c>
      <c r="M918" s="194"/>
      <c r="N918" s="194">
        <v>6.6438561897747253</v>
      </c>
      <c r="O918" s="194">
        <v>6.6438561897747253</v>
      </c>
      <c r="P918" s="194">
        <v>6.6438561897747253</v>
      </c>
      <c r="Q918" s="194"/>
      <c r="S918" s="181"/>
      <c r="T918" s="181"/>
      <c r="U918" s="181">
        <f t="shared" si="58"/>
        <v>0</v>
      </c>
      <c r="V918" s="181">
        <f t="shared" si="59"/>
        <v>0</v>
      </c>
      <c r="W918" s="181"/>
    </row>
    <row r="919" spans="1:23" x14ac:dyDescent="0.25">
      <c r="A919" s="184" t="s">
        <v>2</v>
      </c>
      <c r="B919" s="35">
        <v>27</v>
      </c>
      <c r="C919" s="164" t="s">
        <v>1204</v>
      </c>
      <c r="D919" s="165" t="s">
        <v>1205</v>
      </c>
      <c r="E919" s="166">
        <v>-1.3823499999999997</v>
      </c>
      <c r="F919" s="166"/>
      <c r="G919" s="166">
        <v>10.688325000000003</v>
      </c>
      <c r="H919" s="166">
        <v>9.7875999999999941</v>
      </c>
      <c r="I919" s="166">
        <v>17.872624999999999</v>
      </c>
      <c r="L919" s="194">
        <v>6.6438561897747253</v>
      </c>
      <c r="M919" s="194"/>
      <c r="N919" s="194">
        <v>6.6438561897747253</v>
      </c>
      <c r="O919" s="194">
        <v>6.6438561897747253</v>
      </c>
      <c r="P919" s="194">
        <v>6.6438561897747253</v>
      </c>
      <c r="Q919" s="194"/>
      <c r="S919" s="181"/>
      <c r="T919" s="181"/>
      <c r="U919" s="181">
        <f t="shared" si="58"/>
        <v>0</v>
      </c>
      <c r="V919" s="181">
        <f t="shared" si="59"/>
        <v>0</v>
      </c>
      <c r="W919" s="181"/>
    </row>
    <row r="920" spans="1:23" x14ac:dyDescent="0.25">
      <c r="A920" s="184" t="s">
        <v>2</v>
      </c>
      <c r="B920" s="35">
        <v>26</v>
      </c>
      <c r="C920" s="164" t="s">
        <v>1174</v>
      </c>
      <c r="D920" s="165" t="s">
        <v>1175</v>
      </c>
      <c r="E920" s="166">
        <v>2.6474500000000001</v>
      </c>
      <c r="F920" s="166"/>
      <c r="G920" s="166">
        <v>11.131725000000007</v>
      </c>
      <c r="H920" s="166">
        <v>14.377149999999997</v>
      </c>
      <c r="I920" s="166">
        <v>3.6844250000000018</v>
      </c>
      <c r="L920" s="194">
        <v>6.6438561897747253</v>
      </c>
      <c r="M920" s="194"/>
      <c r="N920" s="194">
        <v>6.6438561897747253</v>
      </c>
      <c r="O920" s="194">
        <v>6.6438561897747253</v>
      </c>
      <c r="P920" s="194">
        <v>6.6438561897747253</v>
      </c>
      <c r="Q920" s="194"/>
      <c r="S920" s="181"/>
      <c r="T920" s="181"/>
      <c r="U920" s="181">
        <f t="shared" si="58"/>
        <v>0</v>
      </c>
      <c r="V920" s="181">
        <f t="shared" si="59"/>
        <v>0</v>
      </c>
      <c r="W920" s="181"/>
    </row>
    <row r="921" spans="1:23" x14ac:dyDescent="0.25">
      <c r="A921" s="184" t="s">
        <v>2</v>
      </c>
      <c r="B921" s="35">
        <v>25</v>
      </c>
      <c r="C921" s="164" t="s">
        <v>1115</v>
      </c>
      <c r="D921" s="165" t="s">
        <v>1116</v>
      </c>
      <c r="E921" s="166">
        <v>-0.66595000000000049</v>
      </c>
      <c r="F921" s="166"/>
      <c r="G921" s="166">
        <v>17.016500000000001</v>
      </c>
      <c r="H921" s="166">
        <v>12.052300000000002</v>
      </c>
      <c r="I921" s="166">
        <v>4.1305000000000005</v>
      </c>
      <c r="L921" s="194">
        <v>6.6438561897747253</v>
      </c>
      <c r="M921" s="194"/>
      <c r="N921" s="194">
        <v>6.6438561897747253</v>
      </c>
      <c r="O921" s="194">
        <v>6.6438561897747253</v>
      </c>
      <c r="P921" s="194">
        <v>6.6438561897747253</v>
      </c>
      <c r="Q921" s="194"/>
      <c r="S921" s="181"/>
      <c r="T921" s="181"/>
      <c r="U921" s="181">
        <f t="shared" si="58"/>
        <v>0</v>
      </c>
      <c r="V921" s="181">
        <f t="shared" si="59"/>
        <v>0</v>
      </c>
      <c r="W921" s="181"/>
    </row>
    <row r="922" spans="1:23" x14ac:dyDescent="0.25">
      <c r="A922" s="184" t="s">
        <v>2</v>
      </c>
      <c r="B922" s="35">
        <v>45</v>
      </c>
      <c r="C922" s="164" t="s">
        <v>1101</v>
      </c>
      <c r="D922" s="165" t="s">
        <v>1102</v>
      </c>
      <c r="E922" s="166">
        <v>0.79257500000000025</v>
      </c>
      <c r="F922" s="166"/>
      <c r="G922" s="166">
        <v>9.6976999999999975</v>
      </c>
      <c r="H922" s="166">
        <v>13.96185</v>
      </c>
      <c r="I922" s="166">
        <v>4.7720500000000001</v>
      </c>
      <c r="L922" s="194">
        <v>6.6438561897747253</v>
      </c>
      <c r="M922" s="194"/>
      <c r="N922" s="194">
        <v>6.6438561897747253</v>
      </c>
      <c r="O922" s="194">
        <v>6.6438561897747253</v>
      </c>
      <c r="P922" s="194">
        <v>6.6438561897747253</v>
      </c>
      <c r="Q922" s="194"/>
      <c r="S922" s="181"/>
      <c r="T922" s="181"/>
      <c r="U922" s="181">
        <f t="shared" si="58"/>
        <v>0</v>
      </c>
      <c r="V922" s="181">
        <f t="shared" si="59"/>
        <v>0</v>
      </c>
      <c r="W922" s="181"/>
    </row>
    <row r="923" spans="1:23" x14ac:dyDescent="0.25">
      <c r="A923" s="184" t="s">
        <v>2</v>
      </c>
      <c r="B923" s="35">
        <v>156</v>
      </c>
      <c r="C923" s="164" t="s">
        <v>1295</v>
      </c>
      <c r="D923" s="165" t="s">
        <v>1367</v>
      </c>
      <c r="E923" s="166">
        <v>-1.6775</v>
      </c>
      <c r="F923" s="166"/>
      <c r="G923" s="166">
        <v>3.2800999999999991</v>
      </c>
      <c r="H923" s="166">
        <v>9.7806499999999996</v>
      </c>
      <c r="I923" s="166">
        <v>11.825025000000002</v>
      </c>
      <c r="L923" s="194">
        <v>6.6438561897747253</v>
      </c>
      <c r="M923" s="194"/>
      <c r="N923" s="194">
        <v>6.6438561897747253</v>
      </c>
      <c r="O923" s="194">
        <v>6.6438561897747253</v>
      </c>
      <c r="P923" s="194">
        <v>6.6438561897747253</v>
      </c>
      <c r="Q923" s="194"/>
      <c r="S923" s="181"/>
      <c r="T923" s="181"/>
      <c r="U923" s="181">
        <f t="shared" si="58"/>
        <v>0</v>
      </c>
      <c r="V923" s="181">
        <f t="shared" si="59"/>
        <v>0</v>
      </c>
      <c r="W923" s="181"/>
    </row>
    <row r="924" spans="1:23" x14ac:dyDescent="0.25">
      <c r="A924" s="184" t="s">
        <v>2</v>
      </c>
      <c r="B924" s="35">
        <v>157</v>
      </c>
      <c r="C924" s="164" t="s">
        <v>1295</v>
      </c>
      <c r="D924" s="165" t="s">
        <v>1296</v>
      </c>
      <c r="E924" s="166">
        <v>5.4511249999999984</v>
      </c>
      <c r="F924" s="166"/>
      <c r="G924" s="166">
        <v>11.661750000000001</v>
      </c>
      <c r="H924" s="166">
        <v>13.282824999999995</v>
      </c>
      <c r="I924" s="166">
        <v>6.3857499999999972</v>
      </c>
      <c r="L924" s="194">
        <v>6.6438561897747253</v>
      </c>
      <c r="M924" s="194"/>
      <c r="N924" s="194">
        <v>6.6438561897747253</v>
      </c>
      <c r="O924" s="194">
        <v>6.6438561897747253</v>
      </c>
      <c r="P924" s="194">
        <v>6.6438561897747253</v>
      </c>
      <c r="Q924" s="194"/>
      <c r="S924" s="181"/>
      <c r="T924" s="181"/>
      <c r="U924" s="181">
        <f t="shared" si="58"/>
        <v>0</v>
      </c>
      <c r="V924" s="181">
        <f t="shared" si="59"/>
        <v>0</v>
      </c>
      <c r="W924" s="181"/>
    </row>
    <row r="925" spans="1:23" x14ac:dyDescent="0.25">
      <c r="A925" s="184" t="s">
        <v>2</v>
      </c>
      <c r="B925" s="35">
        <v>42</v>
      </c>
      <c r="C925" s="164" t="s">
        <v>1326</v>
      </c>
      <c r="D925" s="165" t="s">
        <v>1380</v>
      </c>
      <c r="E925" s="166">
        <v>2.7191750000000008</v>
      </c>
      <c r="F925" s="166"/>
      <c r="G925" s="166">
        <v>9.8746249999999982</v>
      </c>
      <c r="H925" s="166">
        <v>13.55265</v>
      </c>
      <c r="I925" s="166">
        <v>13.006875000000001</v>
      </c>
      <c r="L925" s="194">
        <v>6.6438561897747253</v>
      </c>
      <c r="M925" s="194"/>
      <c r="N925" s="194">
        <v>6.6438561897747253</v>
      </c>
      <c r="O925" s="194">
        <v>6.6438561897747253</v>
      </c>
      <c r="P925" s="194">
        <v>6.6438561897747253</v>
      </c>
      <c r="Q925" s="194"/>
      <c r="S925" s="181"/>
      <c r="T925" s="181"/>
      <c r="U925" s="181">
        <f t="shared" si="58"/>
        <v>0</v>
      </c>
      <c r="V925" s="181">
        <f t="shared" si="59"/>
        <v>0</v>
      </c>
      <c r="W925" s="181"/>
    </row>
    <row r="926" spans="1:23" x14ac:dyDescent="0.25">
      <c r="A926" s="184" t="s">
        <v>2</v>
      </c>
      <c r="B926" s="35">
        <v>43</v>
      </c>
      <c r="C926" s="164" t="s">
        <v>1326</v>
      </c>
      <c r="D926" s="165" t="s">
        <v>1327</v>
      </c>
      <c r="E926" s="166">
        <v>8.8801500000000022</v>
      </c>
      <c r="F926" s="166"/>
      <c r="G926" s="166">
        <v>7.0631250000000003</v>
      </c>
      <c r="H926" s="166">
        <v>10.9977</v>
      </c>
      <c r="I926" s="166">
        <v>0.56275000000000031</v>
      </c>
      <c r="L926" s="194">
        <v>6.6438561897747253</v>
      </c>
      <c r="M926" s="194"/>
      <c r="N926" s="194">
        <v>6.6438561897747253</v>
      </c>
      <c r="O926" s="194">
        <v>6.6438561897747253</v>
      </c>
      <c r="P926" s="194">
        <v>6.6438561897747253</v>
      </c>
      <c r="Q926" s="194"/>
      <c r="S926" s="181"/>
      <c r="T926" s="181"/>
      <c r="U926" s="181">
        <f t="shared" si="58"/>
        <v>0</v>
      </c>
      <c r="V926" s="181">
        <f t="shared" si="59"/>
        <v>0</v>
      </c>
      <c r="W926" s="181"/>
    </row>
    <row r="927" spans="1:23" x14ac:dyDescent="0.25">
      <c r="A927" s="184" t="s">
        <v>2</v>
      </c>
      <c r="B927" s="35">
        <v>170</v>
      </c>
      <c r="C927" s="164" t="s">
        <v>195</v>
      </c>
      <c r="D927" s="165" t="s">
        <v>294</v>
      </c>
      <c r="E927" s="166">
        <v>-1.8738249999999983</v>
      </c>
      <c r="F927" s="166"/>
      <c r="G927" s="166">
        <v>9.267949999999999</v>
      </c>
      <c r="H927" s="166">
        <v>9.0926250000000017</v>
      </c>
      <c r="I927" s="166">
        <v>6.94815</v>
      </c>
      <c r="L927" s="194">
        <v>6.6438561897747253</v>
      </c>
      <c r="M927" s="194"/>
      <c r="N927" s="194">
        <v>6.6438561897747253</v>
      </c>
      <c r="O927" s="194">
        <v>6.6438561897747253</v>
      </c>
      <c r="P927" s="194">
        <v>6.6438561897747253</v>
      </c>
      <c r="Q927" s="194"/>
      <c r="S927" s="181"/>
      <c r="T927" s="181"/>
      <c r="U927" s="181">
        <f t="shared" si="58"/>
        <v>0</v>
      </c>
      <c r="V927" s="181">
        <f t="shared" si="59"/>
        <v>0</v>
      </c>
      <c r="W927" s="181"/>
    </row>
    <row r="928" spans="1:23" x14ac:dyDescent="0.25">
      <c r="A928" s="184" t="s">
        <v>2</v>
      </c>
      <c r="B928" s="35">
        <v>169</v>
      </c>
      <c r="C928" s="164" t="s">
        <v>195</v>
      </c>
      <c r="D928" s="165" t="s">
        <v>196</v>
      </c>
      <c r="E928" s="166">
        <v>0.73302499999999959</v>
      </c>
      <c r="F928" s="166"/>
      <c r="G928" s="166">
        <v>21.034750000000003</v>
      </c>
      <c r="H928" s="166">
        <v>15.705375000000002</v>
      </c>
      <c r="I928" s="166">
        <v>6.1971749999999997</v>
      </c>
      <c r="L928" s="194">
        <v>6.6438561897747253</v>
      </c>
      <c r="M928" s="194"/>
      <c r="N928" s="194">
        <v>6.6438561897747253</v>
      </c>
      <c r="O928" s="194">
        <v>6.6438561897747253</v>
      </c>
      <c r="P928" s="194">
        <v>6.6438561897747253</v>
      </c>
      <c r="Q928" s="194"/>
      <c r="S928" s="181"/>
      <c r="T928" s="181"/>
      <c r="U928" s="181">
        <f t="shared" si="58"/>
        <v>0</v>
      </c>
      <c r="V928" s="181">
        <f t="shared" si="59"/>
        <v>0</v>
      </c>
      <c r="W928" s="181"/>
    </row>
    <row r="929" spans="1:23" x14ac:dyDescent="0.25">
      <c r="A929" s="184" t="s">
        <v>2</v>
      </c>
      <c r="B929" s="35">
        <v>161</v>
      </c>
      <c r="C929" s="164" t="s">
        <v>1126</v>
      </c>
      <c r="D929" s="165" t="s">
        <v>1325</v>
      </c>
      <c r="E929" s="166">
        <v>2.2672999999999996</v>
      </c>
      <c r="F929" s="166"/>
      <c r="G929" s="166">
        <v>10.085299999999998</v>
      </c>
      <c r="H929" s="166">
        <v>19.887875000000005</v>
      </c>
      <c r="I929" s="166">
        <v>17.854424999999999</v>
      </c>
      <c r="L929" s="194">
        <v>6.6438561897747253</v>
      </c>
      <c r="M929" s="194"/>
      <c r="N929" s="194">
        <v>6.6438561897747253</v>
      </c>
      <c r="O929" s="194">
        <v>6.6438561897747253</v>
      </c>
      <c r="P929" s="194">
        <v>6.6438561897747253</v>
      </c>
      <c r="Q929" s="194"/>
      <c r="S929" s="181"/>
      <c r="T929" s="181"/>
      <c r="U929" s="181">
        <f t="shared" si="58"/>
        <v>0</v>
      </c>
      <c r="V929" s="181">
        <f t="shared" si="59"/>
        <v>0</v>
      </c>
      <c r="W929" s="181"/>
    </row>
    <row r="930" spans="1:23" x14ac:dyDescent="0.25">
      <c r="A930" s="184" t="s">
        <v>2</v>
      </c>
      <c r="B930" s="35">
        <v>304</v>
      </c>
      <c r="C930" s="164" t="s">
        <v>1126</v>
      </c>
      <c r="D930" s="165" t="s">
        <v>1127</v>
      </c>
      <c r="E930" s="166">
        <v>-2.7676000000000007</v>
      </c>
      <c r="F930" s="166"/>
      <c r="G930" s="166">
        <v>17.963175</v>
      </c>
      <c r="H930" s="166">
        <v>4.6341500000000018</v>
      </c>
      <c r="I930" s="166">
        <v>8.7825500000000005</v>
      </c>
      <c r="L930" s="194">
        <v>6.6438561897747253</v>
      </c>
      <c r="M930" s="194"/>
      <c r="N930" s="194">
        <v>6.6438561897747253</v>
      </c>
      <c r="O930" s="194">
        <v>6.6438561897747253</v>
      </c>
      <c r="P930" s="194">
        <v>6.6438561897747253</v>
      </c>
      <c r="Q930" s="194"/>
      <c r="S930" s="181"/>
      <c r="T930" s="181"/>
      <c r="U930" s="181">
        <f t="shared" si="58"/>
        <v>0</v>
      </c>
      <c r="V930" s="181">
        <f t="shared" si="59"/>
        <v>0</v>
      </c>
      <c r="W930" s="181"/>
    </row>
    <row r="931" spans="1:23" x14ac:dyDescent="0.25">
      <c r="A931" s="184" t="s">
        <v>2</v>
      </c>
      <c r="B931" s="35">
        <v>305</v>
      </c>
      <c r="C931" s="164" t="s">
        <v>1126</v>
      </c>
      <c r="D931" s="165" t="s">
        <v>1189</v>
      </c>
      <c r="E931" s="166">
        <v>0.74040000000000106</v>
      </c>
      <c r="F931" s="166"/>
      <c r="G931" s="166">
        <v>5.7200250000000006</v>
      </c>
      <c r="H931" s="166">
        <v>4.0686999999999998</v>
      </c>
      <c r="I931" s="166">
        <v>6.2308749999999975</v>
      </c>
      <c r="L931" s="194">
        <v>6.6438561897747253</v>
      </c>
      <c r="M931" s="194"/>
      <c r="N931" s="194">
        <v>6.6438561897747253</v>
      </c>
      <c r="O931" s="194">
        <v>6.6438561897747253</v>
      </c>
      <c r="P931" s="194">
        <v>6.6438561897747253</v>
      </c>
      <c r="Q931" s="194"/>
      <c r="S931" s="181"/>
      <c r="T931" s="181"/>
      <c r="U931" s="181">
        <f t="shared" si="58"/>
        <v>0</v>
      </c>
      <c r="V931" s="181">
        <f t="shared" si="59"/>
        <v>0</v>
      </c>
      <c r="W931" s="181"/>
    </row>
    <row r="932" spans="1:23" x14ac:dyDescent="0.25">
      <c r="A932" s="184" t="s">
        <v>2</v>
      </c>
      <c r="B932" s="35">
        <v>160</v>
      </c>
      <c r="C932" s="164" t="s">
        <v>1126</v>
      </c>
      <c r="D932" s="165" t="s">
        <v>1144</v>
      </c>
      <c r="E932" s="166">
        <v>-2.0049500000000009</v>
      </c>
      <c r="F932" s="166"/>
      <c r="G932" s="166">
        <v>1.1465499999999995</v>
      </c>
      <c r="H932" s="166">
        <v>6.9468000000000005</v>
      </c>
      <c r="I932" s="166">
        <v>1.970675</v>
      </c>
      <c r="L932" s="194">
        <v>6.6438561897747253</v>
      </c>
      <c r="M932" s="194"/>
      <c r="N932" s="194">
        <v>6.6438561897747253</v>
      </c>
      <c r="O932" s="194">
        <v>6.6438561897747253</v>
      </c>
      <c r="P932" s="194">
        <v>6.6438561897747253</v>
      </c>
      <c r="Q932" s="194"/>
      <c r="S932" s="181"/>
      <c r="T932" s="181"/>
      <c r="U932" s="181">
        <f t="shared" si="58"/>
        <v>0</v>
      </c>
      <c r="V932" s="181">
        <f t="shared" si="59"/>
        <v>0</v>
      </c>
      <c r="W932" s="181"/>
    </row>
    <row r="933" spans="1:23" x14ac:dyDescent="0.25">
      <c r="A933" s="184" t="s">
        <v>2</v>
      </c>
      <c r="B933" s="35">
        <v>306</v>
      </c>
      <c r="C933" s="164" t="s">
        <v>1560</v>
      </c>
      <c r="D933" s="165" t="s">
        <v>1561</v>
      </c>
      <c r="E933" s="166">
        <v>-0.69820000000000082</v>
      </c>
      <c r="F933" s="166"/>
      <c r="G933" s="166">
        <v>2.1003249999999989</v>
      </c>
      <c r="H933" s="166">
        <v>1.9864499999999996</v>
      </c>
      <c r="I933" s="166">
        <v>3.2199750000000007</v>
      </c>
      <c r="L933" s="194">
        <v>6.6438561897747253</v>
      </c>
      <c r="M933" s="194"/>
      <c r="N933" s="194">
        <v>6.6438561897747253</v>
      </c>
      <c r="O933" s="194">
        <v>6.6438561897747253</v>
      </c>
      <c r="P933" s="194">
        <v>6.6438561897747253</v>
      </c>
      <c r="Q933" s="194"/>
      <c r="S933" s="181"/>
      <c r="T933" s="181"/>
      <c r="U933" s="181">
        <f t="shared" si="58"/>
        <v>0</v>
      </c>
      <c r="V933" s="181">
        <f t="shared" si="59"/>
        <v>0</v>
      </c>
      <c r="W933" s="181"/>
    </row>
    <row r="934" spans="1:23" x14ac:dyDescent="0.25">
      <c r="A934" s="184" t="s">
        <v>2</v>
      </c>
      <c r="B934" s="35">
        <v>164</v>
      </c>
      <c r="C934" s="164" t="s">
        <v>97</v>
      </c>
      <c r="D934" s="165" t="s">
        <v>98</v>
      </c>
      <c r="E934" s="166">
        <v>-3.4879499999999997</v>
      </c>
      <c r="F934" s="166"/>
      <c r="G934" s="166">
        <v>7.7443749999999998</v>
      </c>
      <c r="H934" s="166">
        <v>1.2849250000000012</v>
      </c>
      <c r="I934" s="166">
        <v>8.0360249999999986</v>
      </c>
      <c r="L934" s="194">
        <v>6.6438561897747253</v>
      </c>
      <c r="M934" s="194"/>
      <c r="N934" s="194">
        <v>6.6438561897747253</v>
      </c>
      <c r="O934" s="194">
        <v>6.6438561897747253</v>
      </c>
      <c r="P934" s="194">
        <v>6.6438561897747253</v>
      </c>
      <c r="Q934" s="194"/>
      <c r="S934" s="181"/>
      <c r="T934" s="181"/>
      <c r="U934" s="181">
        <f t="shared" si="58"/>
        <v>0</v>
      </c>
      <c r="V934" s="181">
        <f t="shared" si="59"/>
        <v>0</v>
      </c>
      <c r="W934" s="181"/>
    </row>
    <row r="935" spans="1:23" x14ac:dyDescent="0.25">
      <c r="A935" s="184" t="s">
        <v>2</v>
      </c>
      <c r="B935" s="35">
        <v>163</v>
      </c>
      <c r="C935" s="164" t="s">
        <v>103</v>
      </c>
      <c r="D935" s="165" t="s">
        <v>104</v>
      </c>
      <c r="E935" s="166">
        <v>-2.3649999999999949E-2</v>
      </c>
      <c r="F935" s="166"/>
      <c r="G935" s="166">
        <v>8.6267249999999969</v>
      </c>
      <c r="H935" s="166">
        <v>4.4643000000000015</v>
      </c>
      <c r="I935" s="166">
        <v>10.408525000000001</v>
      </c>
      <c r="L935" s="194">
        <v>6.6438561897747253</v>
      </c>
      <c r="M935" s="194"/>
      <c r="N935" s="194">
        <v>6.6438561897747253</v>
      </c>
      <c r="O935" s="194">
        <v>6.6438561897747253</v>
      </c>
      <c r="P935" s="194">
        <v>6.6438561897747253</v>
      </c>
      <c r="Q935" s="194"/>
      <c r="S935" s="181"/>
      <c r="T935" s="181"/>
      <c r="U935" s="181">
        <f t="shared" si="58"/>
        <v>0</v>
      </c>
      <c r="V935" s="181">
        <f t="shared" si="59"/>
        <v>0</v>
      </c>
      <c r="W935" s="181"/>
    </row>
    <row r="936" spans="1:23" x14ac:dyDescent="0.25">
      <c r="A936" s="184" t="s">
        <v>2</v>
      </c>
      <c r="B936" s="35">
        <v>591</v>
      </c>
      <c r="C936" s="44" t="s">
        <v>1303</v>
      </c>
      <c r="D936" s="167" t="s">
        <v>1304</v>
      </c>
      <c r="E936" s="166">
        <v>16.495000000000001</v>
      </c>
      <c r="F936" s="166"/>
      <c r="G936" s="166">
        <v>46.438550000000006</v>
      </c>
      <c r="H936" s="166">
        <v>36.792625000000008</v>
      </c>
      <c r="I936" s="166">
        <v>51.268825</v>
      </c>
      <c r="L936" s="194">
        <v>6.6438561897747253</v>
      </c>
      <c r="M936" s="194"/>
      <c r="N936" s="194">
        <v>6.6438561897747253</v>
      </c>
      <c r="O936" s="194">
        <v>6.6438561897747253</v>
      </c>
      <c r="P936" s="194">
        <v>6.6438561897747253</v>
      </c>
      <c r="Q936" s="194"/>
      <c r="S936" s="181"/>
      <c r="T936" s="181"/>
      <c r="U936" s="181">
        <f t="shared" si="58"/>
        <v>0</v>
      </c>
      <c r="V936" s="181">
        <f t="shared" si="59"/>
        <v>0</v>
      </c>
      <c r="W936" s="181"/>
    </row>
    <row r="937" spans="1:23" x14ac:dyDescent="0.25">
      <c r="A937" s="184" t="s">
        <v>2</v>
      </c>
      <c r="B937" s="35">
        <v>590</v>
      </c>
      <c r="C937" s="44" t="s">
        <v>1642</v>
      </c>
      <c r="D937" s="167" t="s">
        <v>1643</v>
      </c>
      <c r="E937" s="166">
        <v>33.971825000000003</v>
      </c>
      <c r="F937" s="166"/>
      <c r="G937" s="166">
        <v>52.010524999999994</v>
      </c>
      <c r="H937" s="166">
        <v>52.710474999999995</v>
      </c>
      <c r="I937" s="166">
        <v>59.346350000000001</v>
      </c>
      <c r="L937" s="194">
        <v>6.6438561897747253</v>
      </c>
      <c r="M937" s="194"/>
      <c r="N937" s="194">
        <v>6.6438561897747253</v>
      </c>
      <c r="O937" s="194">
        <v>6.6438561897747253</v>
      </c>
      <c r="P937" s="194">
        <v>6.6438561897747253</v>
      </c>
      <c r="Q937" s="194"/>
      <c r="S937" s="181"/>
      <c r="T937" s="181"/>
      <c r="U937" s="181">
        <f t="shared" ref="U937:U1000" si="60">N937-O937</f>
        <v>0</v>
      </c>
      <c r="V937" s="181">
        <f t="shared" ref="V937:V1000" si="61">O937-P937</f>
        <v>0</v>
      </c>
      <c r="W937" s="181"/>
    </row>
    <row r="938" spans="1:23" ht="25.5" x14ac:dyDescent="0.25">
      <c r="A938" s="184" t="s">
        <v>2</v>
      </c>
      <c r="B938" s="35">
        <v>576</v>
      </c>
      <c r="C938" s="44" t="s">
        <v>868</v>
      </c>
      <c r="D938" s="167" t="s">
        <v>926</v>
      </c>
      <c r="E938" s="166">
        <v>2.8295750000000002</v>
      </c>
      <c r="F938" s="166"/>
      <c r="G938" s="166">
        <v>14.750525</v>
      </c>
      <c r="H938" s="166">
        <v>26.470550000000006</v>
      </c>
      <c r="I938" s="166">
        <v>27.865875000000003</v>
      </c>
      <c r="L938" s="194">
        <v>6.6438561897747253</v>
      </c>
      <c r="M938" s="194"/>
      <c r="N938" s="194">
        <v>6.6438561897747253</v>
      </c>
      <c r="O938" s="194">
        <v>6.6438561897747253</v>
      </c>
      <c r="P938" s="194">
        <v>6.6438561897747253</v>
      </c>
      <c r="Q938" s="194"/>
      <c r="S938" s="181"/>
      <c r="T938" s="181"/>
      <c r="U938" s="181">
        <f t="shared" si="60"/>
        <v>0</v>
      </c>
      <c r="V938" s="181">
        <f t="shared" si="61"/>
        <v>0</v>
      </c>
      <c r="W938" s="181"/>
    </row>
    <row r="939" spans="1:23" ht="38.25" x14ac:dyDescent="0.25">
      <c r="A939" s="184" t="s">
        <v>2</v>
      </c>
      <c r="B939" s="35">
        <v>582</v>
      </c>
      <c r="C939" s="44" t="s">
        <v>868</v>
      </c>
      <c r="D939" s="167" t="s">
        <v>869</v>
      </c>
      <c r="E939" s="166">
        <v>63.654825000000002</v>
      </c>
      <c r="F939" s="166"/>
      <c r="G939" s="166">
        <v>72.21735000000001</v>
      </c>
      <c r="H939" s="166">
        <v>47.935024999999996</v>
      </c>
      <c r="I939" s="166">
        <v>26.694624999999995</v>
      </c>
      <c r="L939" s="194">
        <v>6.6438561897747253</v>
      </c>
      <c r="M939" s="194"/>
      <c r="N939" s="194">
        <v>6.6438561897747253</v>
      </c>
      <c r="O939" s="194">
        <v>6.6438561897747253</v>
      </c>
      <c r="P939" s="194">
        <v>6.6438561897747253</v>
      </c>
      <c r="Q939" s="194"/>
      <c r="S939" s="181"/>
      <c r="T939" s="181"/>
      <c r="U939" s="181">
        <f t="shared" si="60"/>
        <v>0</v>
      </c>
      <c r="V939" s="181">
        <f t="shared" si="61"/>
        <v>0</v>
      </c>
      <c r="W939" s="181"/>
    </row>
    <row r="940" spans="1:23" ht="25.5" x14ac:dyDescent="0.25">
      <c r="A940" s="184" t="s">
        <v>2</v>
      </c>
      <c r="B940" s="35">
        <v>580</v>
      </c>
      <c r="C940" s="44" t="s">
        <v>868</v>
      </c>
      <c r="D940" s="167" t="s">
        <v>905</v>
      </c>
      <c r="E940" s="166">
        <v>9.1905999999999963</v>
      </c>
      <c r="F940" s="166"/>
      <c r="G940" s="166">
        <v>30.524374999999999</v>
      </c>
      <c r="H940" s="166">
        <v>13.430200000000001</v>
      </c>
      <c r="I940" s="166">
        <v>4.9726750000000006</v>
      </c>
      <c r="L940" s="194">
        <v>6.6438561897747253</v>
      </c>
      <c r="M940" s="194"/>
      <c r="N940" s="194">
        <v>6.6438561897747253</v>
      </c>
      <c r="O940" s="194">
        <v>6.6438561897747253</v>
      </c>
      <c r="P940" s="194">
        <v>6.6438561897747253</v>
      </c>
      <c r="Q940" s="194"/>
      <c r="S940" s="181"/>
      <c r="T940" s="181"/>
      <c r="U940" s="181">
        <f t="shared" si="60"/>
        <v>0</v>
      </c>
      <c r="V940" s="181">
        <f t="shared" si="61"/>
        <v>0</v>
      </c>
      <c r="W940" s="181"/>
    </row>
    <row r="941" spans="1:23" ht="25.5" x14ac:dyDescent="0.25">
      <c r="A941" s="184" t="s">
        <v>2</v>
      </c>
      <c r="B941" s="35">
        <v>578</v>
      </c>
      <c r="C941" s="44" t="s">
        <v>868</v>
      </c>
      <c r="D941" s="167" t="s">
        <v>880</v>
      </c>
      <c r="E941" s="166">
        <v>16.439624999999999</v>
      </c>
      <c r="F941" s="166"/>
      <c r="G941" s="166">
        <v>22.992149999999995</v>
      </c>
      <c r="H941" s="166">
        <v>8.7904249999999937</v>
      </c>
      <c r="I941" s="166">
        <v>3.2325500000000016</v>
      </c>
      <c r="L941" s="194">
        <v>6.6438561897747253</v>
      </c>
      <c r="M941" s="194"/>
      <c r="N941" s="194">
        <v>6.6438561897747253</v>
      </c>
      <c r="O941" s="194">
        <v>6.6438561897747253</v>
      </c>
      <c r="P941" s="194">
        <v>6.6438561897747253</v>
      </c>
      <c r="Q941" s="194"/>
      <c r="S941" s="181"/>
      <c r="T941" s="181"/>
      <c r="U941" s="181">
        <f t="shared" si="60"/>
        <v>0</v>
      </c>
      <c r="V941" s="181">
        <f t="shared" si="61"/>
        <v>0</v>
      </c>
      <c r="W941" s="181"/>
    </row>
    <row r="942" spans="1:23" ht="25.5" x14ac:dyDescent="0.25">
      <c r="A942" s="184" t="s">
        <v>2</v>
      </c>
      <c r="B942" s="35">
        <v>542</v>
      </c>
      <c r="C942" s="44" t="s">
        <v>916</v>
      </c>
      <c r="D942" s="167" t="s">
        <v>1033</v>
      </c>
      <c r="E942" s="166">
        <v>123.99324999999999</v>
      </c>
      <c r="F942" s="166"/>
      <c r="G942" s="166">
        <v>129.92522500000004</v>
      </c>
      <c r="H942" s="166">
        <v>194.94639999999998</v>
      </c>
      <c r="I942" s="166">
        <v>149.47440000000003</v>
      </c>
      <c r="L942" s="194">
        <v>6.9541177744466554</v>
      </c>
      <c r="M942" s="194"/>
      <c r="N942" s="194">
        <v>7.0215377471919558</v>
      </c>
      <c r="O942" s="194">
        <v>7.606933703063226</v>
      </c>
      <c r="P942" s="194">
        <v>7.2237546096123957</v>
      </c>
      <c r="Q942" s="194"/>
      <c r="S942" s="181"/>
      <c r="T942" s="181"/>
      <c r="U942" s="181">
        <f t="shared" si="60"/>
        <v>-0.58539595587127025</v>
      </c>
      <c r="V942" s="181">
        <f t="shared" si="61"/>
        <v>0.38317909345083034</v>
      </c>
      <c r="W942" s="181"/>
    </row>
    <row r="943" spans="1:23" ht="25.5" x14ac:dyDescent="0.25">
      <c r="A943" s="184" t="s">
        <v>2</v>
      </c>
      <c r="B943" s="35">
        <v>543</v>
      </c>
      <c r="C943" s="44" t="s">
        <v>916</v>
      </c>
      <c r="D943" s="165" t="s">
        <v>917</v>
      </c>
      <c r="E943" s="166">
        <v>4.1295749999999982</v>
      </c>
      <c r="F943" s="166"/>
      <c r="G943" s="166">
        <v>22.520800000000001</v>
      </c>
      <c r="H943" s="166">
        <v>10.145649999999996</v>
      </c>
      <c r="I943" s="166">
        <v>3.8553999999999995</v>
      </c>
      <c r="L943" s="194">
        <v>6.6438561897747253</v>
      </c>
      <c r="M943" s="194"/>
      <c r="N943" s="194">
        <v>6.6438561897747253</v>
      </c>
      <c r="O943" s="194">
        <v>6.6438561897747253</v>
      </c>
      <c r="P943" s="194">
        <v>6.6438561897747253</v>
      </c>
      <c r="Q943" s="194"/>
      <c r="S943" s="181"/>
      <c r="T943" s="181"/>
      <c r="U943" s="181">
        <f t="shared" si="60"/>
        <v>0</v>
      </c>
      <c r="V943" s="181">
        <f t="shared" si="61"/>
        <v>0</v>
      </c>
      <c r="W943" s="181"/>
    </row>
    <row r="944" spans="1:23" ht="25.5" x14ac:dyDescent="0.25">
      <c r="A944" s="184" t="s">
        <v>2</v>
      </c>
      <c r="B944" s="35">
        <v>548</v>
      </c>
      <c r="C944" s="44" t="s">
        <v>855</v>
      </c>
      <c r="D944" s="165" t="s">
        <v>954</v>
      </c>
      <c r="E944" s="166">
        <v>77.724150000000009</v>
      </c>
      <c r="F944" s="166"/>
      <c r="G944" s="166">
        <v>117.74910000000001</v>
      </c>
      <c r="H944" s="166">
        <v>207.66555</v>
      </c>
      <c r="I944" s="166">
        <v>138.60385000000002</v>
      </c>
      <c r="L944" s="194">
        <v>6.6438561897747253</v>
      </c>
      <c r="M944" s="194"/>
      <c r="N944" s="194">
        <v>6.8795722226021763</v>
      </c>
      <c r="O944" s="194">
        <v>7.6981180946120249</v>
      </c>
      <c r="P944" s="194">
        <v>7.1148235215555138</v>
      </c>
      <c r="Q944" s="194"/>
      <c r="S944" s="181"/>
      <c r="T944" s="181"/>
      <c r="U944" s="181">
        <f t="shared" si="60"/>
        <v>-0.81854587200984863</v>
      </c>
      <c r="V944" s="181">
        <f t="shared" si="61"/>
        <v>0.58329457305651111</v>
      </c>
      <c r="W944" s="181"/>
    </row>
    <row r="945" spans="1:23" ht="25.5" x14ac:dyDescent="0.25">
      <c r="A945" s="184" t="s">
        <v>2</v>
      </c>
      <c r="B945" s="35">
        <v>549</v>
      </c>
      <c r="C945" s="44" t="s">
        <v>855</v>
      </c>
      <c r="D945" s="165" t="s">
        <v>856</v>
      </c>
      <c r="E945" s="166">
        <v>6.5520499999999995</v>
      </c>
      <c r="F945" s="166"/>
      <c r="G945" s="166">
        <v>21.357925000000005</v>
      </c>
      <c r="H945" s="166">
        <v>12.1279</v>
      </c>
      <c r="I945" s="166">
        <v>12.3751</v>
      </c>
      <c r="L945" s="194">
        <v>6.6438561897747253</v>
      </c>
      <c r="M945" s="194"/>
      <c r="N945" s="194">
        <v>6.6438561897747253</v>
      </c>
      <c r="O945" s="194">
        <v>6.6438561897747253</v>
      </c>
      <c r="P945" s="194">
        <v>6.6438561897747253</v>
      </c>
      <c r="Q945" s="194"/>
      <c r="S945" s="181"/>
      <c r="T945" s="181"/>
      <c r="U945" s="181">
        <f t="shared" si="60"/>
        <v>0</v>
      </c>
      <c r="V945" s="181">
        <f t="shared" si="61"/>
        <v>0</v>
      </c>
      <c r="W945" s="181"/>
    </row>
    <row r="946" spans="1:23" ht="25.5" x14ac:dyDescent="0.25">
      <c r="A946" s="184" t="s">
        <v>2</v>
      </c>
      <c r="B946" s="35">
        <v>551</v>
      </c>
      <c r="C946" s="44" t="s">
        <v>851</v>
      </c>
      <c r="D946" s="165" t="s">
        <v>852</v>
      </c>
      <c r="E946" s="166">
        <v>33.761650000000003</v>
      </c>
      <c r="F946" s="166"/>
      <c r="G946" s="166">
        <v>33.313175000000001</v>
      </c>
      <c r="H946" s="166">
        <v>29.049925000000002</v>
      </c>
      <c r="I946" s="166">
        <v>12.698475</v>
      </c>
      <c r="L946" s="194">
        <v>6.6438561897747253</v>
      </c>
      <c r="M946" s="194"/>
      <c r="N946" s="194">
        <v>6.6438561897747253</v>
      </c>
      <c r="O946" s="194">
        <v>6.6438561897747253</v>
      </c>
      <c r="P946" s="194">
        <v>6.6438561897747253</v>
      </c>
      <c r="Q946" s="194"/>
      <c r="S946" s="181"/>
      <c r="T946" s="181"/>
      <c r="U946" s="181">
        <f t="shared" si="60"/>
        <v>0</v>
      </c>
      <c r="V946" s="181">
        <f t="shared" si="61"/>
        <v>0</v>
      </c>
      <c r="W946" s="181"/>
    </row>
    <row r="947" spans="1:23" ht="38.25" x14ac:dyDescent="0.25">
      <c r="A947" s="184" t="s">
        <v>2</v>
      </c>
      <c r="B947" s="35">
        <v>566</v>
      </c>
      <c r="C947" s="44" t="s">
        <v>896</v>
      </c>
      <c r="D947" s="165" t="s">
        <v>897</v>
      </c>
      <c r="E947" s="166">
        <v>9.9085999999999981</v>
      </c>
      <c r="F947" s="166"/>
      <c r="G947" s="166">
        <v>17.185049999999997</v>
      </c>
      <c r="H947" s="166">
        <v>29.917475000000003</v>
      </c>
      <c r="I947" s="166">
        <v>20.402749999999997</v>
      </c>
      <c r="L947" s="194">
        <v>6.6438561897747253</v>
      </c>
      <c r="M947" s="194"/>
      <c r="N947" s="194">
        <v>6.6438561897747253</v>
      </c>
      <c r="O947" s="194">
        <v>6.6438561897747253</v>
      </c>
      <c r="P947" s="194">
        <v>6.6438561897747253</v>
      </c>
      <c r="Q947" s="194"/>
      <c r="S947" s="181"/>
      <c r="T947" s="181"/>
      <c r="U947" s="181">
        <f t="shared" si="60"/>
        <v>0</v>
      </c>
      <c r="V947" s="181">
        <f t="shared" si="61"/>
        <v>0</v>
      </c>
      <c r="W947" s="181"/>
    </row>
    <row r="948" spans="1:23" ht="38.25" x14ac:dyDescent="0.25">
      <c r="A948" s="184" t="s">
        <v>2</v>
      </c>
      <c r="B948" s="35">
        <v>569</v>
      </c>
      <c r="C948" s="44" t="s">
        <v>875</v>
      </c>
      <c r="D948" s="165" t="s">
        <v>876</v>
      </c>
      <c r="E948" s="166">
        <v>50.557675000000003</v>
      </c>
      <c r="F948" s="166"/>
      <c r="G948" s="166">
        <v>51.921724999999995</v>
      </c>
      <c r="H948" s="166">
        <v>29.884575000000009</v>
      </c>
      <c r="I948" s="166">
        <v>8.3511249999999997</v>
      </c>
      <c r="L948" s="194">
        <v>6.6438561897747253</v>
      </c>
      <c r="M948" s="194"/>
      <c r="N948" s="194">
        <v>6.6438561897747253</v>
      </c>
      <c r="O948" s="194">
        <v>6.6438561897747253</v>
      </c>
      <c r="P948" s="194">
        <v>6.6438561897747253</v>
      </c>
      <c r="Q948" s="194"/>
      <c r="S948" s="181"/>
      <c r="T948" s="181"/>
      <c r="U948" s="181">
        <f t="shared" si="60"/>
        <v>0</v>
      </c>
      <c r="V948" s="181">
        <f t="shared" si="61"/>
        <v>0</v>
      </c>
      <c r="W948" s="181"/>
    </row>
    <row r="949" spans="1:23" ht="38.25" x14ac:dyDescent="0.25">
      <c r="A949" s="184" t="s">
        <v>2</v>
      </c>
      <c r="B949" s="35">
        <v>589</v>
      </c>
      <c r="C949" s="44" t="s">
        <v>1045</v>
      </c>
      <c r="D949" s="167" t="s">
        <v>1046</v>
      </c>
      <c r="E949" s="166">
        <v>80.131749999999997</v>
      </c>
      <c r="F949" s="166"/>
      <c r="G949" s="166">
        <v>79.979924999999994</v>
      </c>
      <c r="H949" s="166">
        <v>50.034274999999994</v>
      </c>
      <c r="I949" s="166">
        <v>18.499699999999997</v>
      </c>
      <c r="L949" s="194">
        <v>6.6438561897747253</v>
      </c>
      <c r="M949" s="194"/>
      <c r="N949" s="194">
        <v>6.6438561897747253</v>
      </c>
      <c r="O949" s="194">
        <v>6.6438561897747253</v>
      </c>
      <c r="P949" s="194">
        <v>6.6438561897747253</v>
      </c>
      <c r="Q949" s="194"/>
      <c r="S949" s="181"/>
      <c r="T949" s="181"/>
      <c r="U949" s="181">
        <f t="shared" si="60"/>
        <v>0</v>
      </c>
      <c r="V949" s="181">
        <f t="shared" si="61"/>
        <v>0</v>
      </c>
      <c r="W949" s="181"/>
    </row>
    <row r="950" spans="1:23" ht="25.5" x14ac:dyDescent="0.25">
      <c r="A950" s="184" t="s">
        <v>2</v>
      </c>
      <c r="B950" s="35">
        <v>583</v>
      </c>
      <c r="C950" s="44" t="s">
        <v>1045</v>
      </c>
      <c r="D950" s="167" t="s">
        <v>1288</v>
      </c>
      <c r="E950" s="166">
        <v>5.9181999999999988</v>
      </c>
      <c r="F950" s="166"/>
      <c r="G950" s="166">
        <v>12.634274999999999</v>
      </c>
      <c r="H950" s="166">
        <v>11.702300000000001</v>
      </c>
      <c r="I950" s="166">
        <v>10.13035</v>
      </c>
      <c r="L950" s="194">
        <v>6.6438561897747253</v>
      </c>
      <c r="M950" s="194"/>
      <c r="N950" s="194">
        <v>6.6438561897747253</v>
      </c>
      <c r="O950" s="194">
        <v>6.6438561897747253</v>
      </c>
      <c r="P950" s="194">
        <v>6.6438561897747253</v>
      </c>
      <c r="Q950" s="194"/>
      <c r="S950" s="181"/>
      <c r="T950" s="181"/>
      <c r="U950" s="181">
        <f t="shared" si="60"/>
        <v>0</v>
      </c>
      <c r="V950" s="181">
        <f t="shared" si="61"/>
        <v>0</v>
      </c>
      <c r="W950" s="181"/>
    </row>
    <row r="951" spans="1:23" ht="38.25" x14ac:dyDescent="0.25">
      <c r="A951" s="184" t="s">
        <v>2</v>
      </c>
      <c r="B951" s="35">
        <v>587</v>
      </c>
      <c r="C951" s="44" t="s">
        <v>1045</v>
      </c>
      <c r="D951" s="167" t="s">
        <v>1203</v>
      </c>
      <c r="E951" s="166">
        <v>0.86654999999999838</v>
      </c>
      <c r="F951" s="166"/>
      <c r="G951" s="166">
        <v>26.290275000000001</v>
      </c>
      <c r="H951" s="166">
        <v>19.386149999999994</v>
      </c>
      <c r="I951" s="166">
        <v>10.046449999999997</v>
      </c>
      <c r="L951" s="194">
        <v>6.6438561897747253</v>
      </c>
      <c r="M951" s="194"/>
      <c r="N951" s="194">
        <v>6.6438561897747253</v>
      </c>
      <c r="O951" s="194">
        <v>6.6438561897747253</v>
      </c>
      <c r="P951" s="194">
        <v>6.6438561897747253</v>
      </c>
      <c r="Q951" s="194"/>
      <c r="S951" s="181"/>
      <c r="T951" s="181"/>
      <c r="U951" s="181">
        <f t="shared" si="60"/>
        <v>0</v>
      </c>
      <c r="V951" s="181">
        <f t="shared" si="61"/>
        <v>0</v>
      </c>
      <c r="W951" s="181"/>
    </row>
    <row r="952" spans="1:23" ht="38.25" x14ac:dyDescent="0.25">
      <c r="A952" s="184" t="s">
        <v>2</v>
      </c>
      <c r="B952" s="35">
        <v>585</v>
      </c>
      <c r="C952" s="44" t="s">
        <v>1045</v>
      </c>
      <c r="D952" s="167" t="s">
        <v>1156</v>
      </c>
      <c r="E952" s="166">
        <v>21.033825</v>
      </c>
      <c r="F952" s="166"/>
      <c r="G952" s="166">
        <v>28.175350000000002</v>
      </c>
      <c r="H952" s="166">
        <v>11.843249999999999</v>
      </c>
      <c r="I952" s="166">
        <v>6.3866249999999987</v>
      </c>
      <c r="L952" s="194">
        <v>6.6438561897747253</v>
      </c>
      <c r="M952" s="194"/>
      <c r="N952" s="194">
        <v>6.6438561897747253</v>
      </c>
      <c r="O952" s="194">
        <v>6.6438561897747253</v>
      </c>
      <c r="P952" s="194">
        <v>6.6438561897747253</v>
      </c>
      <c r="Q952" s="194"/>
      <c r="S952" s="181"/>
      <c r="T952" s="181"/>
      <c r="U952" s="181">
        <f t="shared" si="60"/>
        <v>0</v>
      </c>
      <c r="V952" s="181">
        <f t="shared" si="61"/>
        <v>0</v>
      </c>
      <c r="W952" s="181"/>
    </row>
    <row r="953" spans="1:23" ht="25.5" x14ac:dyDescent="0.25">
      <c r="A953" s="184" t="s">
        <v>2</v>
      </c>
      <c r="B953" s="35">
        <v>560</v>
      </c>
      <c r="C953" s="44" t="s">
        <v>1028</v>
      </c>
      <c r="D953" s="165" t="s">
        <v>1029</v>
      </c>
      <c r="E953" s="166">
        <v>66.663450000000012</v>
      </c>
      <c r="F953" s="166"/>
      <c r="G953" s="166">
        <v>63.662074999999994</v>
      </c>
      <c r="H953" s="166">
        <v>45.62435</v>
      </c>
      <c r="I953" s="166">
        <v>24.058925000000002</v>
      </c>
      <c r="L953" s="194">
        <v>6.6438561897747253</v>
      </c>
      <c r="M953" s="194"/>
      <c r="N953" s="194">
        <v>6.6438561897747253</v>
      </c>
      <c r="O953" s="194">
        <v>6.6438561897747253</v>
      </c>
      <c r="P953" s="194">
        <v>6.6438561897747253</v>
      </c>
      <c r="Q953" s="194"/>
      <c r="S953" s="181"/>
      <c r="T953" s="181"/>
      <c r="U953" s="181">
        <f t="shared" si="60"/>
        <v>0</v>
      </c>
      <c r="V953" s="181">
        <f t="shared" si="61"/>
        <v>0</v>
      </c>
      <c r="W953" s="181"/>
    </row>
    <row r="954" spans="1:23" x14ac:dyDescent="0.25">
      <c r="A954" s="184" t="s">
        <v>2</v>
      </c>
      <c r="B954" s="35">
        <v>35</v>
      </c>
      <c r="C954" s="164" t="s">
        <v>1176</v>
      </c>
      <c r="D954" s="165" t="s">
        <v>1476</v>
      </c>
      <c r="E954" s="166">
        <v>-2.3670249999999982</v>
      </c>
      <c r="F954" s="166"/>
      <c r="G954" s="166">
        <v>9.2110249999999976</v>
      </c>
      <c r="H954" s="166">
        <v>4.2704249999999968</v>
      </c>
      <c r="I954" s="166">
        <v>7.9229249999999993</v>
      </c>
      <c r="L954" s="194">
        <v>6.6438561897747253</v>
      </c>
      <c r="M954" s="194"/>
      <c r="N954" s="194">
        <v>6.6438561897747253</v>
      </c>
      <c r="O954" s="194">
        <v>6.6438561897747253</v>
      </c>
      <c r="P954" s="194">
        <v>6.6438561897747253</v>
      </c>
      <c r="Q954" s="194"/>
      <c r="S954" s="181"/>
      <c r="T954" s="181"/>
      <c r="U954" s="181">
        <f t="shared" si="60"/>
        <v>0</v>
      </c>
      <c r="V954" s="181">
        <f t="shared" si="61"/>
        <v>0</v>
      </c>
      <c r="W954" s="181"/>
    </row>
    <row r="955" spans="1:23" x14ac:dyDescent="0.25">
      <c r="A955" s="184" t="s">
        <v>2</v>
      </c>
      <c r="B955" s="35">
        <v>34</v>
      </c>
      <c r="C955" s="164" t="s">
        <v>1176</v>
      </c>
      <c r="D955" s="165" t="s">
        <v>1177</v>
      </c>
      <c r="E955" s="166">
        <v>-3.3389000000000015</v>
      </c>
      <c r="F955" s="166"/>
      <c r="G955" s="166">
        <v>16.964475000000004</v>
      </c>
      <c r="H955" s="166">
        <v>14.103150000000001</v>
      </c>
      <c r="I955" s="166">
        <v>7.3433000000000019</v>
      </c>
      <c r="L955" s="194">
        <v>6.6438561897747253</v>
      </c>
      <c r="M955" s="194"/>
      <c r="N955" s="194">
        <v>6.6438561897747253</v>
      </c>
      <c r="O955" s="194">
        <v>6.6438561897747253</v>
      </c>
      <c r="P955" s="194">
        <v>6.6438561897747253</v>
      </c>
      <c r="Q955" s="194"/>
      <c r="S955" s="181"/>
      <c r="T955" s="181"/>
      <c r="U955" s="181">
        <f t="shared" si="60"/>
        <v>0</v>
      </c>
      <c r="V955" s="181">
        <f t="shared" si="61"/>
        <v>0</v>
      </c>
      <c r="W955" s="181"/>
    </row>
    <row r="956" spans="1:23" x14ac:dyDescent="0.25">
      <c r="A956" s="184" t="s">
        <v>2</v>
      </c>
      <c r="B956" s="35">
        <v>22</v>
      </c>
      <c r="C956" s="164" t="s">
        <v>1301</v>
      </c>
      <c r="D956" s="165" t="s">
        <v>1302</v>
      </c>
      <c r="E956" s="166">
        <v>-3.081925</v>
      </c>
      <c r="F956" s="166"/>
      <c r="G956" s="166">
        <v>7.07125</v>
      </c>
      <c r="H956" s="166">
        <v>8.421875</v>
      </c>
      <c r="I956" s="166">
        <v>3.926025000000001</v>
      </c>
      <c r="L956" s="194">
        <v>6.6438561897747253</v>
      </c>
      <c r="M956" s="194"/>
      <c r="N956" s="194">
        <v>6.6438561897747253</v>
      </c>
      <c r="O956" s="194">
        <v>6.6438561897747253</v>
      </c>
      <c r="P956" s="194">
        <v>6.6438561897747253</v>
      </c>
      <c r="Q956" s="194"/>
      <c r="S956" s="181"/>
      <c r="T956" s="181"/>
      <c r="U956" s="181">
        <f t="shared" si="60"/>
        <v>0</v>
      </c>
      <c r="V956" s="181">
        <f t="shared" si="61"/>
        <v>0</v>
      </c>
      <c r="W956" s="181"/>
    </row>
    <row r="957" spans="1:23" x14ac:dyDescent="0.25">
      <c r="A957" s="184" t="s">
        <v>2</v>
      </c>
      <c r="B957" s="35">
        <v>23</v>
      </c>
      <c r="C957" s="164" t="s">
        <v>1489</v>
      </c>
      <c r="D957" s="165" t="s">
        <v>1490</v>
      </c>
      <c r="E957" s="166">
        <v>-3.2722999999999987</v>
      </c>
      <c r="F957" s="166"/>
      <c r="G957" s="166">
        <v>12.474474999999998</v>
      </c>
      <c r="H957" s="166">
        <v>5.9545999999999975</v>
      </c>
      <c r="I957" s="166">
        <v>2.5036500000000004</v>
      </c>
      <c r="L957" s="194">
        <v>6.6438561897747253</v>
      </c>
      <c r="M957" s="194"/>
      <c r="N957" s="194">
        <v>6.6438561897747253</v>
      </c>
      <c r="O957" s="194">
        <v>6.6438561897747253</v>
      </c>
      <c r="P957" s="194">
        <v>6.6438561897747253</v>
      </c>
      <c r="Q957" s="194"/>
      <c r="S957" s="181"/>
      <c r="T957" s="181"/>
      <c r="U957" s="181">
        <f t="shared" si="60"/>
        <v>0</v>
      </c>
      <c r="V957" s="181">
        <f t="shared" si="61"/>
        <v>0</v>
      </c>
      <c r="W957" s="181"/>
    </row>
    <row r="958" spans="1:23" x14ac:dyDescent="0.25">
      <c r="A958" s="184" t="s">
        <v>2</v>
      </c>
      <c r="B958" s="35">
        <v>37</v>
      </c>
      <c r="C958" s="164" t="s">
        <v>1436</v>
      </c>
      <c r="D958" s="165" t="s">
        <v>1437</v>
      </c>
      <c r="E958" s="166">
        <v>1.5003749999999982</v>
      </c>
      <c r="F958" s="166"/>
      <c r="G958" s="166">
        <v>5.3822249999999991</v>
      </c>
      <c r="H958" s="166">
        <v>13.103624999999999</v>
      </c>
      <c r="I958" s="166">
        <v>4.3744000000000014</v>
      </c>
      <c r="L958" s="194">
        <v>6.6438561897747253</v>
      </c>
      <c r="M958" s="194"/>
      <c r="N958" s="194">
        <v>6.6438561897747253</v>
      </c>
      <c r="O958" s="194">
        <v>6.6438561897747253</v>
      </c>
      <c r="P958" s="194">
        <v>6.6438561897747253</v>
      </c>
      <c r="Q958" s="194"/>
      <c r="S958" s="181"/>
      <c r="T958" s="181"/>
      <c r="U958" s="181">
        <f t="shared" si="60"/>
        <v>0</v>
      </c>
      <c r="V958" s="181">
        <f t="shared" si="61"/>
        <v>0</v>
      </c>
      <c r="W958" s="181"/>
    </row>
    <row r="959" spans="1:23" x14ac:dyDescent="0.25">
      <c r="A959" s="184" t="s">
        <v>2</v>
      </c>
      <c r="B959" s="35">
        <v>36</v>
      </c>
      <c r="C959" s="164" t="s">
        <v>1436</v>
      </c>
      <c r="D959" s="165" t="s">
        <v>1538</v>
      </c>
      <c r="E959" s="166">
        <v>0.78267499999999934</v>
      </c>
      <c r="F959" s="166"/>
      <c r="G959" s="166">
        <v>12.285850000000002</v>
      </c>
      <c r="H959" s="166">
        <v>15.988075</v>
      </c>
      <c r="I959" s="166">
        <v>0.80957499999999971</v>
      </c>
      <c r="L959" s="194">
        <v>6.6438561897747253</v>
      </c>
      <c r="M959" s="194"/>
      <c r="N959" s="194">
        <v>6.6438561897747253</v>
      </c>
      <c r="O959" s="194">
        <v>6.6438561897747253</v>
      </c>
      <c r="P959" s="194">
        <v>6.6438561897747253</v>
      </c>
      <c r="Q959" s="194"/>
      <c r="S959" s="181"/>
      <c r="T959" s="181"/>
      <c r="U959" s="181">
        <f t="shared" si="60"/>
        <v>0</v>
      </c>
      <c r="V959" s="181">
        <f t="shared" si="61"/>
        <v>0</v>
      </c>
      <c r="W959" s="181"/>
    </row>
    <row r="960" spans="1:23" x14ac:dyDescent="0.25">
      <c r="A960" s="184" t="s">
        <v>2</v>
      </c>
      <c r="B960" s="35">
        <v>39</v>
      </c>
      <c r="C960" s="164" t="s">
        <v>1139</v>
      </c>
      <c r="D960" s="165" t="s">
        <v>1140</v>
      </c>
      <c r="E960" s="166">
        <v>-2.3255499999999989</v>
      </c>
      <c r="F960" s="166"/>
      <c r="G960" s="166">
        <v>8.3488250000000015</v>
      </c>
      <c r="H960" s="166">
        <v>9.3391999999999982</v>
      </c>
      <c r="I960" s="166">
        <v>6.6352250000000002</v>
      </c>
      <c r="L960" s="194">
        <v>6.6438561897747253</v>
      </c>
      <c r="M960" s="194"/>
      <c r="N960" s="194">
        <v>6.6438561897747253</v>
      </c>
      <c r="O960" s="194">
        <v>6.6438561897747253</v>
      </c>
      <c r="P960" s="194">
        <v>6.6438561897747253</v>
      </c>
      <c r="Q960" s="194"/>
      <c r="S960" s="181"/>
      <c r="T960" s="181"/>
      <c r="U960" s="181">
        <f t="shared" si="60"/>
        <v>0</v>
      </c>
      <c r="V960" s="181">
        <f t="shared" si="61"/>
        <v>0</v>
      </c>
      <c r="W960" s="181"/>
    </row>
    <row r="961" spans="1:23" x14ac:dyDescent="0.25">
      <c r="A961" s="184" t="s">
        <v>2</v>
      </c>
      <c r="B961" s="35">
        <v>40</v>
      </c>
      <c r="C961" s="164" t="s">
        <v>1411</v>
      </c>
      <c r="D961" s="165" t="s">
        <v>1412</v>
      </c>
      <c r="E961" s="166">
        <v>-2.496575</v>
      </c>
      <c r="F961" s="166"/>
      <c r="G961" s="166">
        <v>8.5652249999999999</v>
      </c>
      <c r="H961" s="166">
        <v>6.8025500000000001</v>
      </c>
      <c r="I961" s="166">
        <v>8.9422999999999995</v>
      </c>
      <c r="L961" s="194">
        <v>6.6438561897747253</v>
      </c>
      <c r="M961" s="194"/>
      <c r="N961" s="194">
        <v>6.6438561897747253</v>
      </c>
      <c r="O961" s="194">
        <v>6.6438561897747253</v>
      </c>
      <c r="P961" s="194">
        <v>6.6438561897747253</v>
      </c>
      <c r="Q961" s="194"/>
      <c r="S961" s="181"/>
      <c r="T961" s="181"/>
      <c r="U961" s="181">
        <f t="shared" si="60"/>
        <v>0</v>
      </c>
      <c r="V961" s="181">
        <f t="shared" si="61"/>
        <v>0</v>
      </c>
      <c r="W961" s="181"/>
    </row>
    <row r="962" spans="1:23" x14ac:dyDescent="0.25">
      <c r="A962" s="184" t="s">
        <v>2</v>
      </c>
      <c r="B962" s="35">
        <v>44</v>
      </c>
      <c r="C962" s="164" t="s">
        <v>1349</v>
      </c>
      <c r="D962" s="165" t="s">
        <v>1350</v>
      </c>
      <c r="E962" s="166">
        <v>0.83589999999999876</v>
      </c>
      <c r="F962" s="166"/>
      <c r="G962" s="166">
        <v>14.071700000000003</v>
      </c>
      <c r="H962" s="166">
        <v>2.5714500000000013</v>
      </c>
      <c r="I962" s="166">
        <v>8.4276499999999999</v>
      </c>
      <c r="L962" s="194">
        <v>6.6438561897747253</v>
      </c>
      <c r="M962" s="194"/>
      <c r="N962" s="194">
        <v>6.6438561897747253</v>
      </c>
      <c r="O962" s="194">
        <v>6.6438561897747253</v>
      </c>
      <c r="P962" s="194">
        <v>6.6438561897747253</v>
      </c>
      <c r="Q962" s="194"/>
      <c r="S962" s="181"/>
      <c r="T962" s="181"/>
      <c r="U962" s="181">
        <f t="shared" si="60"/>
        <v>0</v>
      </c>
      <c r="V962" s="181">
        <f t="shared" si="61"/>
        <v>0</v>
      </c>
      <c r="W962" s="181"/>
    </row>
    <row r="963" spans="1:23" x14ac:dyDescent="0.25">
      <c r="A963" s="184" t="s">
        <v>2</v>
      </c>
      <c r="B963" s="35">
        <v>600</v>
      </c>
      <c r="C963" s="44" t="s">
        <v>1640</v>
      </c>
      <c r="D963" s="167" t="s">
        <v>1641</v>
      </c>
      <c r="E963" s="166">
        <v>-8.5357999999999983</v>
      </c>
      <c r="F963" s="166"/>
      <c r="G963" s="166">
        <v>3.7292000000000014</v>
      </c>
      <c r="H963" s="166">
        <v>-9.7350000000000492E-2</v>
      </c>
      <c r="I963" s="166">
        <v>1.0235999999999983</v>
      </c>
      <c r="L963" s="194">
        <v>6.6438561897747253</v>
      </c>
      <c r="M963" s="194"/>
      <c r="N963" s="194">
        <v>6.6438561897747253</v>
      </c>
      <c r="O963" s="194">
        <v>6.6438561897747253</v>
      </c>
      <c r="P963" s="194">
        <v>6.6438561897747253</v>
      </c>
      <c r="Q963" s="194"/>
      <c r="S963" s="181"/>
      <c r="T963" s="181"/>
      <c r="U963" s="181">
        <f t="shared" si="60"/>
        <v>0</v>
      </c>
      <c r="V963" s="181">
        <f t="shared" si="61"/>
        <v>0</v>
      </c>
      <c r="W963" s="181"/>
    </row>
    <row r="964" spans="1:23" x14ac:dyDescent="0.25">
      <c r="A964" s="184" t="s">
        <v>2</v>
      </c>
      <c r="B964" s="35">
        <v>294</v>
      </c>
      <c r="C964" s="164" t="s">
        <v>1279</v>
      </c>
      <c r="D964" s="165" t="s">
        <v>1280</v>
      </c>
      <c r="E964" s="166">
        <v>-0.15305000000000035</v>
      </c>
      <c r="F964" s="166"/>
      <c r="G964" s="166">
        <v>11.014025</v>
      </c>
      <c r="H964" s="166">
        <v>2.983575000000001</v>
      </c>
      <c r="I964" s="166">
        <v>16.975575000000003</v>
      </c>
      <c r="L964" s="194">
        <v>6.6438561897747253</v>
      </c>
      <c r="M964" s="194"/>
      <c r="N964" s="194">
        <v>6.6438561897747253</v>
      </c>
      <c r="O964" s="194">
        <v>6.6438561897747253</v>
      </c>
      <c r="P964" s="194">
        <v>6.6438561897747253</v>
      </c>
      <c r="Q964" s="194"/>
      <c r="S964" s="181"/>
      <c r="T964" s="181"/>
      <c r="U964" s="181">
        <f t="shared" si="60"/>
        <v>0</v>
      </c>
      <c r="V964" s="181">
        <f t="shared" si="61"/>
        <v>0</v>
      </c>
      <c r="W964" s="181"/>
    </row>
    <row r="965" spans="1:23" x14ac:dyDescent="0.25">
      <c r="A965" s="184" t="s">
        <v>2</v>
      </c>
      <c r="B965" s="35">
        <v>162</v>
      </c>
      <c r="C965" s="164" t="s">
        <v>1085</v>
      </c>
      <c r="D965" s="165" t="s">
        <v>1086</v>
      </c>
      <c r="E965" s="166">
        <v>3.9581000000000017</v>
      </c>
      <c r="F965" s="166"/>
      <c r="G965" s="166">
        <v>5.4832250000000009</v>
      </c>
      <c r="H965" s="166">
        <v>16.889524999999999</v>
      </c>
      <c r="I965" s="166">
        <v>8.9253500000000017</v>
      </c>
      <c r="L965" s="194">
        <v>6.6438561897747253</v>
      </c>
      <c r="M965" s="194"/>
      <c r="N965" s="194">
        <v>6.6438561897747253</v>
      </c>
      <c r="O965" s="194">
        <v>6.6438561897747253</v>
      </c>
      <c r="P965" s="194">
        <v>6.6438561897747253</v>
      </c>
      <c r="Q965" s="194"/>
      <c r="S965" s="181"/>
      <c r="T965" s="181"/>
      <c r="U965" s="181">
        <f t="shared" si="60"/>
        <v>0</v>
      </c>
      <c r="V965" s="181">
        <f t="shared" si="61"/>
        <v>0</v>
      </c>
      <c r="W965" s="181"/>
    </row>
    <row r="966" spans="1:23" x14ac:dyDescent="0.25">
      <c r="A966" s="184" t="s">
        <v>2</v>
      </c>
      <c r="B966" s="35">
        <v>592</v>
      </c>
      <c r="C966" s="44" t="s">
        <v>1627</v>
      </c>
      <c r="D966" s="167" t="s">
        <v>1628</v>
      </c>
      <c r="E966" s="166">
        <v>36.833349999999996</v>
      </c>
      <c r="F966" s="166"/>
      <c r="G966" s="166">
        <v>75.725125000000006</v>
      </c>
      <c r="H966" s="166">
        <v>96.752575000000007</v>
      </c>
      <c r="I966" s="166">
        <v>80.099800000000002</v>
      </c>
      <c r="L966" s="194">
        <v>6.6438561897747253</v>
      </c>
      <c r="M966" s="194"/>
      <c r="N966" s="194">
        <v>6.6438561897747253</v>
      </c>
      <c r="O966" s="194">
        <v>6.6438561897747253</v>
      </c>
      <c r="P966" s="194">
        <v>6.6438561897747253</v>
      </c>
      <c r="Q966" s="194"/>
      <c r="S966" s="181"/>
      <c r="T966" s="181"/>
      <c r="U966" s="181">
        <f t="shared" si="60"/>
        <v>0</v>
      </c>
      <c r="V966" s="181">
        <f t="shared" si="61"/>
        <v>0</v>
      </c>
      <c r="W966" s="181"/>
    </row>
    <row r="967" spans="1:23" x14ac:dyDescent="0.25">
      <c r="A967" s="184" t="s">
        <v>2</v>
      </c>
      <c r="B967" s="35">
        <v>173</v>
      </c>
      <c r="C967" s="164" t="s">
        <v>110</v>
      </c>
      <c r="D967" s="165" t="s">
        <v>116</v>
      </c>
      <c r="E967" s="166">
        <v>-0.65505000000000191</v>
      </c>
      <c r="F967" s="166"/>
      <c r="G967" s="166">
        <v>15.849225000000002</v>
      </c>
      <c r="H967" s="166">
        <v>10.965225000000002</v>
      </c>
      <c r="I967" s="166">
        <v>17.658450000000002</v>
      </c>
      <c r="L967" s="194">
        <v>6.6438561897747253</v>
      </c>
      <c r="M967" s="194"/>
      <c r="N967" s="194">
        <v>6.6438561897747253</v>
      </c>
      <c r="O967" s="194">
        <v>6.6438561897747253</v>
      </c>
      <c r="P967" s="194">
        <v>6.6438561897747253</v>
      </c>
      <c r="Q967" s="194"/>
      <c r="S967" s="181"/>
      <c r="T967" s="181"/>
      <c r="U967" s="181">
        <f t="shared" si="60"/>
        <v>0</v>
      </c>
      <c r="V967" s="181">
        <f t="shared" si="61"/>
        <v>0</v>
      </c>
      <c r="W967" s="181"/>
    </row>
    <row r="968" spans="1:23" x14ac:dyDescent="0.25">
      <c r="A968" s="184" t="s">
        <v>2</v>
      </c>
      <c r="B968" s="35">
        <v>172</v>
      </c>
      <c r="C968" s="164" t="s">
        <v>110</v>
      </c>
      <c r="D968" s="165" t="s">
        <v>111</v>
      </c>
      <c r="E968" s="166">
        <v>6.3166499999999974</v>
      </c>
      <c r="F968" s="166"/>
      <c r="G968" s="166">
        <v>7.6538999999999966</v>
      </c>
      <c r="H968" s="166">
        <v>6.9522500000000003</v>
      </c>
      <c r="I968" s="166">
        <v>8.2852499999999978</v>
      </c>
      <c r="L968" s="194">
        <v>6.6438561897747253</v>
      </c>
      <c r="M968" s="194"/>
      <c r="N968" s="194">
        <v>6.6438561897747253</v>
      </c>
      <c r="O968" s="194">
        <v>6.6438561897747253</v>
      </c>
      <c r="P968" s="194">
        <v>6.6438561897747253</v>
      </c>
      <c r="Q968" s="194"/>
      <c r="S968" s="181"/>
      <c r="T968" s="181"/>
      <c r="U968" s="181">
        <f t="shared" si="60"/>
        <v>0</v>
      </c>
      <c r="V968" s="181">
        <f t="shared" si="61"/>
        <v>0</v>
      </c>
      <c r="W968" s="181"/>
    </row>
    <row r="969" spans="1:23" x14ac:dyDescent="0.25">
      <c r="A969" s="184" t="s">
        <v>2</v>
      </c>
      <c r="B969" s="35">
        <v>564</v>
      </c>
      <c r="C969" s="44" t="s">
        <v>1622</v>
      </c>
      <c r="D969" s="165" t="s">
        <v>1623</v>
      </c>
      <c r="E969" s="166">
        <v>-7.8703000000000003</v>
      </c>
      <c r="F969" s="166"/>
      <c r="G969" s="166">
        <v>-1.3272499999999994</v>
      </c>
      <c r="H969" s="166">
        <v>-1.2112749999999997</v>
      </c>
      <c r="I969" s="166">
        <v>-6.1650249999999973</v>
      </c>
      <c r="L969" s="194">
        <v>6.6438561897747253</v>
      </c>
      <c r="M969" s="194"/>
      <c r="N969" s="194">
        <v>6.6438561897747253</v>
      </c>
      <c r="O969" s="194">
        <v>6.6438561897747253</v>
      </c>
      <c r="P969" s="194">
        <v>6.6438561897747253</v>
      </c>
      <c r="Q969" s="194"/>
      <c r="S969" s="181"/>
      <c r="T969" s="181"/>
      <c r="U969" s="181">
        <f t="shared" si="60"/>
        <v>0</v>
      </c>
      <c r="V969" s="181">
        <f t="shared" si="61"/>
        <v>0</v>
      </c>
      <c r="W969" s="181"/>
    </row>
    <row r="970" spans="1:23" x14ac:dyDescent="0.25">
      <c r="A970" s="184" t="s">
        <v>2</v>
      </c>
      <c r="B970" s="35">
        <v>100</v>
      </c>
      <c r="C970" s="164" t="s">
        <v>199</v>
      </c>
      <c r="D970" s="165" t="s">
        <v>200</v>
      </c>
      <c r="E970" s="166">
        <v>0.45057499999999884</v>
      </c>
      <c r="F970" s="166"/>
      <c r="G970" s="166">
        <v>20.433899999999994</v>
      </c>
      <c r="H970" s="166">
        <v>9.6464000000000016</v>
      </c>
      <c r="I970" s="166">
        <v>5.9903249999999995</v>
      </c>
      <c r="L970" s="194">
        <v>6.6438561897747253</v>
      </c>
      <c r="M970" s="194"/>
      <c r="N970" s="194">
        <v>6.6438561897747253</v>
      </c>
      <c r="O970" s="194">
        <v>6.6438561897747253</v>
      </c>
      <c r="P970" s="194">
        <v>6.6438561897747253</v>
      </c>
      <c r="Q970" s="194"/>
      <c r="S970" s="181"/>
      <c r="T970" s="181"/>
      <c r="U970" s="181">
        <f t="shared" si="60"/>
        <v>0</v>
      </c>
      <c r="V970" s="181">
        <f t="shared" si="61"/>
        <v>0</v>
      </c>
      <c r="W970" s="181"/>
    </row>
    <row r="971" spans="1:23" x14ac:dyDescent="0.25">
      <c r="A971" s="184" t="s">
        <v>2</v>
      </c>
      <c r="B971" s="35">
        <v>99</v>
      </c>
      <c r="C971" s="164" t="s">
        <v>199</v>
      </c>
      <c r="D971" s="165" t="s">
        <v>1465</v>
      </c>
      <c r="E971" s="166">
        <v>4.1974750000000007</v>
      </c>
      <c r="F971" s="166"/>
      <c r="G971" s="166">
        <v>9.3039249999999978</v>
      </c>
      <c r="H971" s="166">
        <v>13.820050000000002</v>
      </c>
      <c r="I971" s="166">
        <v>2.3186749999999989</v>
      </c>
      <c r="L971" s="194">
        <v>6.6438561897747253</v>
      </c>
      <c r="M971" s="194"/>
      <c r="N971" s="194">
        <v>6.6438561897747253</v>
      </c>
      <c r="O971" s="194">
        <v>6.6438561897747253</v>
      </c>
      <c r="P971" s="194">
        <v>6.6438561897747253</v>
      </c>
      <c r="Q971" s="194"/>
      <c r="S971" s="181"/>
      <c r="T971" s="181"/>
      <c r="U971" s="181">
        <f t="shared" si="60"/>
        <v>0</v>
      </c>
      <c r="V971" s="181">
        <f t="shared" si="61"/>
        <v>0</v>
      </c>
      <c r="W971" s="181"/>
    </row>
    <row r="972" spans="1:23" x14ac:dyDescent="0.25">
      <c r="A972" s="184" t="s">
        <v>2</v>
      </c>
      <c r="B972" s="35">
        <v>529</v>
      </c>
      <c r="C972" s="44" t="s">
        <v>1017</v>
      </c>
      <c r="D972" s="165" t="s">
        <v>1018</v>
      </c>
      <c r="E972" s="166">
        <v>-9.9238500000000016</v>
      </c>
      <c r="F972" s="166"/>
      <c r="G972" s="166">
        <v>3.1615000000000002</v>
      </c>
      <c r="H972" s="166">
        <v>3.7627749999999995</v>
      </c>
      <c r="I972" s="166">
        <v>9.9517749999999996</v>
      </c>
      <c r="L972" s="194">
        <v>6.6438561897747253</v>
      </c>
      <c r="M972" s="194"/>
      <c r="N972" s="194">
        <v>6.6438561897747253</v>
      </c>
      <c r="O972" s="194">
        <v>6.6438561897747253</v>
      </c>
      <c r="P972" s="194">
        <v>6.6438561897747253</v>
      </c>
      <c r="Q972" s="194"/>
      <c r="S972" s="181"/>
      <c r="T972" s="181"/>
      <c r="U972" s="181">
        <f t="shared" si="60"/>
        <v>0</v>
      </c>
      <c r="V972" s="181">
        <f t="shared" si="61"/>
        <v>0</v>
      </c>
      <c r="W972" s="181"/>
    </row>
    <row r="973" spans="1:23" x14ac:dyDescent="0.25">
      <c r="A973" s="184" t="s">
        <v>2</v>
      </c>
      <c r="B973" s="35">
        <v>380</v>
      </c>
      <c r="C973" s="44" t="s">
        <v>977</v>
      </c>
      <c r="D973" s="165" t="s">
        <v>978</v>
      </c>
      <c r="E973" s="166">
        <v>66.807400000000001</v>
      </c>
      <c r="F973" s="166"/>
      <c r="G973" s="166">
        <v>60.079149999999998</v>
      </c>
      <c r="H973" s="166">
        <v>70.899100000000004</v>
      </c>
      <c r="I973" s="166">
        <v>74.967849999999999</v>
      </c>
      <c r="L973" s="194">
        <v>6.6438561897747253</v>
      </c>
      <c r="M973" s="194"/>
      <c r="N973" s="194">
        <v>6.6438561897747253</v>
      </c>
      <c r="O973" s="194">
        <v>6.6438561897747253</v>
      </c>
      <c r="P973" s="194">
        <v>6.6438561897747253</v>
      </c>
      <c r="Q973" s="194"/>
      <c r="S973" s="181"/>
      <c r="T973" s="181"/>
      <c r="U973" s="181">
        <f t="shared" si="60"/>
        <v>0</v>
      </c>
      <c r="V973" s="181">
        <f t="shared" si="61"/>
        <v>0</v>
      </c>
      <c r="W973" s="181"/>
    </row>
    <row r="974" spans="1:23" x14ac:dyDescent="0.25">
      <c r="A974" s="184" t="s">
        <v>2</v>
      </c>
      <c r="B974" s="35">
        <v>129</v>
      </c>
      <c r="C974" s="164" t="s">
        <v>500</v>
      </c>
      <c r="D974" s="165" t="s">
        <v>1473</v>
      </c>
      <c r="E974" s="166">
        <v>2.4264749999999999</v>
      </c>
      <c r="F974" s="166"/>
      <c r="G974" s="166">
        <v>5.2914750000000028</v>
      </c>
      <c r="H974" s="166">
        <v>13.763874999999995</v>
      </c>
      <c r="I974" s="166">
        <v>12.986075</v>
      </c>
      <c r="L974" s="194">
        <v>6.6438561897747253</v>
      </c>
      <c r="M974" s="194"/>
      <c r="N974" s="194">
        <v>6.6438561897747253</v>
      </c>
      <c r="O974" s="194">
        <v>6.6438561897747253</v>
      </c>
      <c r="P974" s="194">
        <v>6.6438561897747253</v>
      </c>
      <c r="Q974" s="194"/>
      <c r="S974" s="181"/>
      <c r="T974" s="181"/>
      <c r="U974" s="181">
        <f t="shared" si="60"/>
        <v>0</v>
      </c>
      <c r="V974" s="181">
        <f t="shared" si="61"/>
        <v>0</v>
      </c>
      <c r="W974" s="181"/>
    </row>
    <row r="975" spans="1:23" x14ac:dyDescent="0.25">
      <c r="A975" s="184" t="s">
        <v>2</v>
      </c>
      <c r="B975" s="35">
        <v>130</v>
      </c>
      <c r="C975" s="164" t="s">
        <v>500</v>
      </c>
      <c r="D975" s="165" t="s">
        <v>1637</v>
      </c>
      <c r="E975" s="166">
        <v>-4.2703249999999988</v>
      </c>
      <c r="F975" s="166"/>
      <c r="G975" s="166">
        <v>4.7643750000000002</v>
      </c>
      <c r="H975" s="166">
        <v>10.619875000000002</v>
      </c>
      <c r="I975" s="166">
        <v>3.6804000000000006</v>
      </c>
      <c r="L975" s="194">
        <v>6.6438561897747253</v>
      </c>
      <c r="M975" s="194"/>
      <c r="N975" s="194">
        <v>6.6438561897747253</v>
      </c>
      <c r="O975" s="194">
        <v>6.6438561897747253</v>
      </c>
      <c r="P975" s="194">
        <v>6.6438561897747253</v>
      </c>
      <c r="Q975" s="194"/>
      <c r="S975" s="181"/>
      <c r="T975" s="181"/>
      <c r="U975" s="181">
        <f t="shared" si="60"/>
        <v>0</v>
      </c>
      <c r="V975" s="181">
        <f t="shared" si="61"/>
        <v>0</v>
      </c>
      <c r="W975" s="181"/>
    </row>
    <row r="976" spans="1:23" x14ac:dyDescent="0.25">
      <c r="A976" s="184" t="s">
        <v>2</v>
      </c>
      <c r="B976" s="35">
        <v>131</v>
      </c>
      <c r="C976" s="164" t="s">
        <v>500</v>
      </c>
      <c r="D976" s="165" t="s">
        <v>1534</v>
      </c>
      <c r="E976" s="166">
        <v>-4.4940750000000005</v>
      </c>
      <c r="F976" s="166"/>
      <c r="G976" s="166">
        <v>8.0524750000000012</v>
      </c>
      <c r="H976" s="166">
        <v>8.8867500000000028</v>
      </c>
      <c r="I976" s="166">
        <v>3.1276250000000019</v>
      </c>
      <c r="L976" s="194">
        <v>6.6438561897747253</v>
      </c>
      <c r="M976" s="194"/>
      <c r="N976" s="194">
        <v>6.6438561897747253</v>
      </c>
      <c r="O976" s="194">
        <v>6.6438561897747253</v>
      </c>
      <c r="P976" s="194">
        <v>6.6438561897747253</v>
      </c>
      <c r="Q976" s="194"/>
      <c r="S976" s="181"/>
      <c r="T976" s="181"/>
      <c r="U976" s="181">
        <f t="shared" si="60"/>
        <v>0</v>
      </c>
      <c r="V976" s="181">
        <f t="shared" si="61"/>
        <v>0</v>
      </c>
      <c r="W976" s="181"/>
    </row>
    <row r="977" spans="1:23" ht="25.5" x14ac:dyDescent="0.25">
      <c r="A977" s="184" t="s">
        <v>2</v>
      </c>
      <c r="B977" s="35">
        <v>366</v>
      </c>
      <c r="C977" s="44" t="s">
        <v>892</v>
      </c>
      <c r="D977" s="165" t="s">
        <v>893</v>
      </c>
      <c r="E977" s="166">
        <v>32.367800000000003</v>
      </c>
      <c r="F977" s="166"/>
      <c r="G977" s="166">
        <v>34.144450000000006</v>
      </c>
      <c r="H977" s="166">
        <v>18.873449999999991</v>
      </c>
      <c r="I977" s="166">
        <v>19.162975000000007</v>
      </c>
      <c r="L977" s="194">
        <v>6.6438561897747253</v>
      </c>
      <c r="M977" s="194"/>
      <c r="N977" s="194">
        <v>6.6438561897747253</v>
      </c>
      <c r="O977" s="194">
        <v>6.6438561897747253</v>
      </c>
      <c r="P977" s="194">
        <v>6.6438561897747253</v>
      </c>
      <c r="Q977" s="194"/>
      <c r="S977" s="181"/>
      <c r="T977" s="181"/>
      <c r="U977" s="181">
        <f t="shared" si="60"/>
        <v>0</v>
      </c>
      <c r="V977" s="181">
        <f t="shared" si="61"/>
        <v>0</v>
      </c>
      <c r="W977" s="181"/>
    </row>
    <row r="978" spans="1:23" x14ac:dyDescent="0.25">
      <c r="A978" s="184" t="s">
        <v>2</v>
      </c>
      <c r="B978" s="35">
        <v>491</v>
      </c>
      <c r="C978" s="44" t="s">
        <v>892</v>
      </c>
      <c r="D978" s="167" t="s">
        <v>1120</v>
      </c>
      <c r="E978" s="166">
        <v>-3.268724999999999</v>
      </c>
      <c r="F978" s="166"/>
      <c r="G978" s="166">
        <v>2.6541999999999994</v>
      </c>
      <c r="H978" s="166">
        <v>11.511974999999996</v>
      </c>
      <c r="I978" s="166">
        <v>2.5559000000000003</v>
      </c>
      <c r="L978" s="194">
        <v>6.6438561897747253</v>
      </c>
      <c r="M978" s="194"/>
      <c r="N978" s="194">
        <v>6.6438561897747253</v>
      </c>
      <c r="O978" s="194">
        <v>6.6438561897747253</v>
      </c>
      <c r="P978" s="194">
        <v>6.6438561897747253</v>
      </c>
      <c r="Q978" s="194"/>
      <c r="S978" s="181"/>
      <c r="T978" s="181"/>
      <c r="U978" s="181">
        <f t="shared" si="60"/>
        <v>0</v>
      </c>
      <c r="V978" s="181">
        <f t="shared" si="61"/>
        <v>0</v>
      </c>
      <c r="W978" s="181"/>
    </row>
    <row r="979" spans="1:23" x14ac:dyDescent="0.25">
      <c r="A979" s="184" t="s">
        <v>2</v>
      </c>
      <c r="B979" s="35">
        <v>534</v>
      </c>
      <c r="C979" s="44" t="s">
        <v>892</v>
      </c>
      <c r="D979" s="165" t="s">
        <v>1506</v>
      </c>
      <c r="E979" s="166">
        <v>15.137400000000003</v>
      </c>
      <c r="F979" s="166"/>
      <c r="G979" s="166">
        <v>32.711650000000006</v>
      </c>
      <c r="H979" s="166">
        <v>4.0226250000000014</v>
      </c>
      <c r="I979" s="166">
        <v>2.4909500000000007</v>
      </c>
      <c r="L979" s="194">
        <v>6.6438561897747253</v>
      </c>
      <c r="M979" s="194"/>
      <c r="N979" s="194">
        <v>6.6438561897747253</v>
      </c>
      <c r="O979" s="194">
        <v>6.6438561897747253</v>
      </c>
      <c r="P979" s="194">
        <v>6.6438561897747253</v>
      </c>
      <c r="Q979" s="194"/>
      <c r="S979" s="181"/>
      <c r="T979" s="181"/>
      <c r="U979" s="181">
        <f t="shared" si="60"/>
        <v>0</v>
      </c>
      <c r="V979" s="181">
        <f t="shared" si="61"/>
        <v>0</v>
      </c>
      <c r="W979" s="181"/>
    </row>
    <row r="980" spans="1:23" x14ac:dyDescent="0.25">
      <c r="A980" s="184" t="s">
        <v>2</v>
      </c>
      <c r="B980" s="35">
        <v>28</v>
      </c>
      <c r="C980" s="164" t="s">
        <v>1178</v>
      </c>
      <c r="D980" s="165" t="s">
        <v>1179</v>
      </c>
      <c r="E980" s="166">
        <v>2.9129750000000021</v>
      </c>
      <c r="F980" s="166"/>
      <c r="G980" s="166">
        <v>10.205</v>
      </c>
      <c r="H980" s="166">
        <v>19.446899999999999</v>
      </c>
      <c r="I980" s="166">
        <v>0.45594999999999963</v>
      </c>
      <c r="L980" s="194">
        <v>6.6438561897747253</v>
      </c>
      <c r="M980" s="194"/>
      <c r="N980" s="194">
        <v>6.6438561897747253</v>
      </c>
      <c r="O980" s="194">
        <v>6.6438561897747253</v>
      </c>
      <c r="P980" s="194">
        <v>6.6438561897747253</v>
      </c>
      <c r="Q980" s="194"/>
      <c r="S980" s="181"/>
      <c r="T980" s="181"/>
      <c r="U980" s="181">
        <f t="shared" si="60"/>
        <v>0</v>
      </c>
      <c r="V980" s="181">
        <f t="shared" si="61"/>
        <v>0</v>
      </c>
      <c r="W980" s="181"/>
    </row>
    <row r="981" spans="1:23" x14ac:dyDescent="0.25">
      <c r="A981" s="184" t="s">
        <v>2</v>
      </c>
      <c r="B981" s="35">
        <v>278</v>
      </c>
      <c r="C981" s="164" t="s">
        <v>1122</v>
      </c>
      <c r="D981" s="165" t="s">
        <v>1123</v>
      </c>
      <c r="E981" s="166">
        <v>5.2364500000000014</v>
      </c>
      <c r="F981" s="166"/>
      <c r="G981" s="166">
        <v>9.9487999999999985</v>
      </c>
      <c r="H981" s="166">
        <v>6.965024999999998</v>
      </c>
      <c r="I981" s="166">
        <v>6.3478999999999992</v>
      </c>
      <c r="L981" s="194">
        <v>6.6438561897747253</v>
      </c>
      <c r="M981" s="194"/>
      <c r="N981" s="194">
        <v>6.6438561897747253</v>
      </c>
      <c r="O981" s="194">
        <v>6.6438561897747253</v>
      </c>
      <c r="P981" s="194">
        <v>6.6438561897747253</v>
      </c>
      <c r="Q981" s="194"/>
      <c r="S981" s="181"/>
      <c r="T981" s="181"/>
      <c r="U981" s="181">
        <f t="shared" si="60"/>
        <v>0</v>
      </c>
      <c r="V981" s="181">
        <f t="shared" si="61"/>
        <v>0</v>
      </c>
      <c r="W981" s="181"/>
    </row>
    <row r="982" spans="1:23" x14ac:dyDescent="0.25">
      <c r="A982" s="184" t="s">
        <v>2</v>
      </c>
      <c r="B982" s="35">
        <v>127</v>
      </c>
      <c r="C982" s="164" t="s">
        <v>501</v>
      </c>
      <c r="D982" s="165" t="s">
        <v>1366</v>
      </c>
      <c r="E982" s="166">
        <v>-0.77672499999999989</v>
      </c>
      <c r="F982" s="166"/>
      <c r="G982" s="166">
        <v>7.6624250000000007</v>
      </c>
      <c r="H982" s="166">
        <v>2.2941499999999984</v>
      </c>
      <c r="I982" s="166">
        <v>8.2901250000000015</v>
      </c>
      <c r="L982" s="194">
        <v>6.6438561897747253</v>
      </c>
      <c r="M982" s="194"/>
      <c r="N982" s="194">
        <v>6.6438561897747253</v>
      </c>
      <c r="O982" s="194">
        <v>6.6438561897747253</v>
      </c>
      <c r="P982" s="194">
        <v>6.6438561897747253</v>
      </c>
      <c r="Q982" s="194"/>
      <c r="S982" s="181"/>
      <c r="T982" s="181"/>
      <c r="U982" s="181">
        <f t="shared" si="60"/>
        <v>0</v>
      </c>
      <c r="V982" s="181">
        <f t="shared" si="61"/>
        <v>0</v>
      </c>
      <c r="W982" s="181"/>
    </row>
    <row r="983" spans="1:23" x14ac:dyDescent="0.25">
      <c r="A983" s="184" t="s">
        <v>2</v>
      </c>
      <c r="B983" s="35">
        <v>61</v>
      </c>
      <c r="C983" s="164" t="s">
        <v>502</v>
      </c>
      <c r="D983" s="165" t="s">
        <v>1319</v>
      </c>
      <c r="E983" s="166">
        <v>6.0867749999999985</v>
      </c>
      <c r="F983" s="166"/>
      <c r="G983" s="166">
        <v>3.0317250000000007</v>
      </c>
      <c r="H983" s="166">
        <v>5.9298749999999956</v>
      </c>
      <c r="I983" s="166">
        <v>6.8480249999999989</v>
      </c>
      <c r="L983" s="194">
        <v>6.6438561897747253</v>
      </c>
      <c r="M983" s="194"/>
      <c r="N983" s="194">
        <v>6.6438561897747253</v>
      </c>
      <c r="O983" s="194">
        <v>6.6438561897747253</v>
      </c>
      <c r="P983" s="194">
        <v>6.6438561897747253</v>
      </c>
      <c r="Q983" s="194"/>
      <c r="S983" s="181"/>
      <c r="T983" s="181"/>
      <c r="U983" s="181">
        <f t="shared" si="60"/>
        <v>0</v>
      </c>
      <c r="V983" s="181">
        <f t="shared" si="61"/>
        <v>0</v>
      </c>
      <c r="W983" s="181"/>
    </row>
    <row r="984" spans="1:23" ht="25.5" x14ac:dyDescent="0.25">
      <c r="A984" s="184" t="s">
        <v>2</v>
      </c>
      <c r="B984" s="35">
        <v>376</v>
      </c>
      <c r="C984" s="44" t="s">
        <v>1011</v>
      </c>
      <c r="D984" s="165" t="s">
        <v>1037</v>
      </c>
      <c r="E984" s="166">
        <v>3.367300000000002</v>
      </c>
      <c r="F984" s="166"/>
      <c r="G984" s="166">
        <v>17.896624999999997</v>
      </c>
      <c r="H984" s="166">
        <v>17.97465</v>
      </c>
      <c r="I984" s="166">
        <v>12.321849999999998</v>
      </c>
      <c r="L984" s="194">
        <v>6.6438561897747253</v>
      </c>
      <c r="M984" s="194"/>
      <c r="N984" s="194">
        <v>6.6438561897747253</v>
      </c>
      <c r="O984" s="194">
        <v>6.6438561897747253</v>
      </c>
      <c r="P984" s="194">
        <v>6.6438561897747253</v>
      </c>
      <c r="Q984" s="194"/>
      <c r="S984" s="181"/>
      <c r="T984" s="181"/>
      <c r="U984" s="181">
        <f t="shared" si="60"/>
        <v>0</v>
      </c>
      <c r="V984" s="181">
        <f t="shared" si="61"/>
        <v>0</v>
      </c>
      <c r="W984" s="181"/>
    </row>
    <row r="985" spans="1:23" ht="25.5" x14ac:dyDescent="0.25">
      <c r="A985" s="184" t="s">
        <v>2</v>
      </c>
      <c r="B985" s="35">
        <v>474</v>
      </c>
      <c r="C985" s="44" t="s">
        <v>1011</v>
      </c>
      <c r="D985" s="167" t="s">
        <v>1012</v>
      </c>
      <c r="E985" s="166">
        <v>5.252925000000003</v>
      </c>
      <c r="F985" s="166"/>
      <c r="G985" s="166">
        <v>8.6094249999999999</v>
      </c>
      <c r="H985" s="166">
        <v>13.187874999999998</v>
      </c>
      <c r="I985" s="166">
        <v>1.4178250000000014</v>
      </c>
      <c r="L985" s="194">
        <v>6.6438561897747253</v>
      </c>
      <c r="M985" s="194"/>
      <c r="N985" s="194">
        <v>6.6438561897747253</v>
      </c>
      <c r="O985" s="194">
        <v>6.6438561897747253</v>
      </c>
      <c r="P985" s="194">
        <v>6.6438561897747253</v>
      </c>
      <c r="Q985" s="194"/>
      <c r="S985" s="181"/>
      <c r="T985" s="181"/>
      <c r="U985" s="181">
        <f t="shared" si="60"/>
        <v>0</v>
      </c>
      <c r="V985" s="181">
        <f t="shared" si="61"/>
        <v>0</v>
      </c>
      <c r="W985" s="181"/>
    </row>
    <row r="986" spans="1:23" x14ac:dyDescent="0.25">
      <c r="A986" s="184" t="s">
        <v>2</v>
      </c>
      <c r="B986" s="35">
        <v>386</v>
      </c>
      <c r="C986" s="44" t="s">
        <v>1163</v>
      </c>
      <c r="D986" s="165" t="s">
        <v>1164</v>
      </c>
      <c r="E986" s="166">
        <v>-5.3332750000000004</v>
      </c>
      <c r="F986" s="166"/>
      <c r="G986" s="166">
        <v>5.0167750000000026</v>
      </c>
      <c r="H986" s="166">
        <v>7.1780749999999989</v>
      </c>
      <c r="I986" s="166">
        <v>3.4467749999999988</v>
      </c>
      <c r="L986" s="194">
        <v>6.6438561897747253</v>
      </c>
      <c r="M986" s="194"/>
      <c r="N986" s="194">
        <v>6.6438561897747253</v>
      </c>
      <c r="O986" s="194">
        <v>6.6438561897747253</v>
      </c>
      <c r="P986" s="194">
        <v>6.6438561897747253</v>
      </c>
      <c r="Q986" s="194"/>
      <c r="S986" s="181"/>
      <c r="T986" s="181"/>
      <c r="U986" s="181">
        <f t="shared" si="60"/>
        <v>0</v>
      </c>
      <c r="V986" s="181">
        <f t="shared" si="61"/>
        <v>0</v>
      </c>
      <c r="W986" s="181"/>
    </row>
    <row r="987" spans="1:23" x14ac:dyDescent="0.25">
      <c r="A987" s="184" t="s">
        <v>2</v>
      </c>
      <c r="B987" s="35">
        <v>151</v>
      </c>
      <c r="C987" s="164" t="s">
        <v>1431</v>
      </c>
      <c r="D987" s="165" t="s">
        <v>1491</v>
      </c>
      <c r="E987" s="166">
        <v>-2.9842000000000013</v>
      </c>
      <c r="F987" s="166"/>
      <c r="G987" s="166">
        <v>12.325725000000006</v>
      </c>
      <c r="H987" s="166">
        <v>2.4264499999999991</v>
      </c>
      <c r="I987" s="166">
        <v>14.259175000000003</v>
      </c>
      <c r="L987" s="194">
        <v>6.6438561897747253</v>
      </c>
      <c r="M987" s="194"/>
      <c r="N987" s="194">
        <v>6.6438561897747253</v>
      </c>
      <c r="O987" s="194">
        <v>6.6438561897747253</v>
      </c>
      <c r="P987" s="194">
        <v>6.6438561897747253</v>
      </c>
      <c r="Q987" s="194"/>
      <c r="S987" s="181"/>
      <c r="T987" s="181"/>
      <c r="U987" s="181">
        <f t="shared" si="60"/>
        <v>0</v>
      </c>
      <c r="V987" s="181">
        <f t="shared" si="61"/>
        <v>0</v>
      </c>
      <c r="W987" s="181"/>
    </row>
    <row r="988" spans="1:23" x14ac:dyDescent="0.25">
      <c r="A988" s="184" t="s">
        <v>2</v>
      </c>
      <c r="B988" s="35">
        <v>150</v>
      </c>
      <c r="C988" s="164" t="s">
        <v>1431</v>
      </c>
      <c r="D988" s="165" t="s">
        <v>1432</v>
      </c>
      <c r="E988" s="166">
        <v>-0.57212500000000066</v>
      </c>
      <c r="F988" s="166"/>
      <c r="G988" s="166">
        <v>13.104425000000001</v>
      </c>
      <c r="H988" s="166">
        <v>5.8534249999999997</v>
      </c>
      <c r="I988" s="166">
        <v>5.0866249999999988</v>
      </c>
      <c r="L988" s="194">
        <v>6.6438561897747253</v>
      </c>
      <c r="M988" s="194"/>
      <c r="N988" s="194">
        <v>6.6438561897747253</v>
      </c>
      <c r="O988" s="194">
        <v>6.6438561897747253</v>
      </c>
      <c r="P988" s="194">
        <v>6.6438561897747253</v>
      </c>
      <c r="Q988" s="194"/>
      <c r="S988" s="181"/>
      <c r="T988" s="181"/>
      <c r="U988" s="181">
        <f t="shared" si="60"/>
        <v>0</v>
      </c>
      <c r="V988" s="181">
        <f t="shared" si="61"/>
        <v>0</v>
      </c>
      <c r="W988" s="181"/>
    </row>
    <row r="989" spans="1:23" x14ac:dyDescent="0.25">
      <c r="A989" s="184" t="s">
        <v>2</v>
      </c>
      <c r="B989" s="35">
        <v>408</v>
      </c>
      <c r="C989" s="44" t="s">
        <v>906</v>
      </c>
      <c r="D989" s="165" t="s">
        <v>1644</v>
      </c>
      <c r="E989" s="166">
        <v>-4.8773249999999999</v>
      </c>
      <c r="F989" s="166"/>
      <c r="G989" s="166">
        <v>2.8334500000000018</v>
      </c>
      <c r="H989" s="166">
        <v>8.0696249999999985</v>
      </c>
      <c r="I989" s="166">
        <v>13.309775000000005</v>
      </c>
      <c r="L989" s="194">
        <v>6.6438561897747253</v>
      </c>
      <c r="M989" s="194"/>
      <c r="N989" s="194">
        <v>6.6438561897747253</v>
      </c>
      <c r="O989" s="194">
        <v>6.6438561897747253</v>
      </c>
      <c r="P989" s="194">
        <v>6.6438561897747253</v>
      </c>
      <c r="Q989" s="194"/>
      <c r="S989" s="181"/>
      <c r="T989" s="181"/>
      <c r="U989" s="181">
        <f t="shared" si="60"/>
        <v>0</v>
      </c>
      <c r="V989" s="181">
        <f t="shared" si="61"/>
        <v>0</v>
      </c>
      <c r="W989" s="181"/>
    </row>
    <row r="990" spans="1:23" x14ac:dyDescent="0.25">
      <c r="A990" s="184" t="s">
        <v>2</v>
      </c>
      <c r="B990" s="35">
        <v>355</v>
      </c>
      <c r="C990" s="44" t="s">
        <v>906</v>
      </c>
      <c r="D990" s="165" t="s">
        <v>907</v>
      </c>
      <c r="E990" s="166">
        <v>1.6421250000000001</v>
      </c>
      <c r="F990" s="166"/>
      <c r="G990" s="166">
        <v>6.474124999999999</v>
      </c>
      <c r="H990" s="166">
        <v>8.2116749999999996</v>
      </c>
      <c r="I990" s="166">
        <v>9.1685750000000006</v>
      </c>
      <c r="L990" s="194">
        <v>6.6438561897747253</v>
      </c>
      <c r="M990" s="194"/>
      <c r="N990" s="194">
        <v>6.6438561897747253</v>
      </c>
      <c r="O990" s="194">
        <v>6.6438561897747253</v>
      </c>
      <c r="P990" s="194">
        <v>6.6438561897747253</v>
      </c>
      <c r="Q990" s="194"/>
      <c r="S990" s="181"/>
      <c r="T990" s="181"/>
      <c r="U990" s="181">
        <f t="shared" si="60"/>
        <v>0</v>
      </c>
      <c r="V990" s="181">
        <f t="shared" si="61"/>
        <v>0</v>
      </c>
      <c r="W990" s="181"/>
    </row>
    <row r="991" spans="1:23" x14ac:dyDescent="0.25">
      <c r="A991" s="184" t="s">
        <v>2</v>
      </c>
      <c r="B991" s="35">
        <v>429</v>
      </c>
      <c r="C991" s="44" t="s">
        <v>906</v>
      </c>
      <c r="D991" s="165" t="s">
        <v>1010</v>
      </c>
      <c r="E991" s="166">
        <v>-7.2718500000000006</v>
      </c>
      <c r="F991" s="166"/>
      <c r="G991" s="166">
        <v>5.1443249999999976</v>
      </c>
      <c r="H991" s="166">
        <v>8.7800750000000019</v>
      </c>
      <c r="I991" s="166">
        <v>6.7974250000000005</v>
      </c>
      <c r="L991" s="194">
        <v>6.6438561897747253</v>
      </c>
      <c r="M991" s="194"/>
      <c r="N991" s="194">
        <v>6.6438561897747253</v>
      </c>
      <c r="O991" s="194">
        <v>6.6438561897747253</v>
      </c>
      <c r="P991" s="194">
        <v>6.6438561897747253</v>
      </c>
      <c r="Q991" s="194"/>
      <c r="S991" s="181"/>
      <c r="T991" s="181"/>
      <c r="U991" s="181">
        <f t="shared" si="60"/>
        <v>0</v>
      </c>
      <c r="V991" s="181">
        <f t="shared" si="61"/>
        <v>0</v>
      </c>
      <c r="W991" s="181"/>
    </row>
    <row r="992" spans="1:23" x14ac:dyDescent="0.25">
      <c r="A992" s="184" t="s">
        <v>2</v>
      </c>
      <c r="B992" s="35">
        <v>392</v>
      </c>
      <c r="C992" s="44" t="s">
        <v>906</v>
      </c>
      <c r="D992" s="165" t="s">
        <v>1391</v>
      </c>
      <c r="E992" s="166">
        <v>-1.8359250000000014</v>
      </c>
      <c r="F992" s="166"/>
      <c r="G992" s="166">
        <v>2.4089250000000009</v>
      </c>
      <c r="H992" s="166">
        <v>6.5662749999999992</v>
      </c>
      <c r="I992" s="166">
        <v>2.7050249999999973</v>
      </c>
      <c r="L992" s="194">
        <v>6.6438561897747253</v>
      </c>
      <c r="M992" s="194"/>
      <c r="N992" s="194">
        <v>6.6438561897747253</v>
      </c>
      <c r="O992" s="194">
        <v>6.6438561897747253</v>
      </c>
      <c r="P992" s="194">
        <v>6.6438561897747253</v>
      </c>
      <c r="Q992" s="194"/>
      <c r="S992" s="181"/>
      <c r="T992" s="181"/>
      <c r="U992" s="181">
        <f t="shared" si="60"/>
        <v>0</v>
      </c>
      <c r="V992" s="181">
        <f t="shared" si="61"/>
        <v>0</v>
      </c>
      <c r="W992" s="181"/>
    </row>
    <row r="993" spans="1:23" x14ac:dyDescent="0.25">
      <c r="A993" s="184" t="s">
        <v>2</v>
      </c>
      <c r="B993" s="35">
        <v>407</v>
      </c>
      <c r="C993" s="44" t="s">
        <v>906</v>
      </c>
      <c r="D993" s="165" t="s">
        <v>1614</v>
      </c>
      <c r="E993" s="166">
        <v>-5.283425000000002</v>
      </c>
      <c r="F993" s="166"/>
      <c r="G993" s="166">
        <v>11.866</v>
      </c>
      <c r="H993" s="166">
        <v>-0.73389999999999933</v>
      </c>
      <c r="I993" s="166">
        <v>-1.0345249999999995</v>
      </c>
      <c r="L993" s="194">
        <v>6.6438561897747253</v>
      </c>
      <c r="M993" s="194"/>
      <c r="N993" s="194">
        <v>6.6438561897747253</v>
      </c>
      <c r="O993" s="194">
        <v>6.6438561897747253</v>
      </c>
      <c r="P993" s="194">
        <v>6.6438561897747253</v>
      </c>
      <c r="Q993" s="194"/>
      <c r="S993" s="181"/>
      <c r="T993" s="181"/>
      <c r="U993" s="181">
        <f t="shared" si="60"/>
        <v>0</v>
      </c>
      <c r="V993" s="181">
        <f t="shared" si="61"/>
        <v>0</v>
      </c>
      <c r="W993" s="181"/>
    </row>
    <row r="994" spans="1:23" x14ac:dyDescent="0.25">
      <c r="A994" s="184" t="s">
        <v>2</v>
      </c>
      <c r="B994" s="35">
        <v>325</v>
      </c>
      <c r="C994" s="164" t="s">
        <v>924</v>
      </c>
      <c r="D994" s="165" t="s">
        <v>925</v>
      </c>
      <c r="E994" s="166">
        <v>0.19059999999999988</v>
      </c>
      <c r="F994" s="166"/>
      <c r="G994" s="166">
        <v>18.723999999999997</v>
      </c>
      <c r="H994" s="166">
        <v>16.333749999999998</v>
      </c>
      <c r="I994" s="166">
        <v>11.543999999999999</v>
      </c>
      <c r="L994" s="194">
        <v>6.6438561897747253</v>
      </c>
      <c r="M994" s="194"/>
      <c r="N994" s="194">
        <v>6.6438561897747253</v>
      </c>
      <c r="O994" s="194">
        <v>6.6438561897747253</v>
      </c>
      <c r="P994" s="194">
        <v>6.6438561897747253</v>
      </c>
      <c r="Q994" s="194"/>
      <c r="S994" s="181"/>
      <c r="T994" s="181"/>
      <c r="U994" s="181">
        <f t="shared" si="60"/>
        <v>0</v>
      </c>
      <c r="V994" s="181">
        <f t="shared" si="61"/>
        <v>0</v>
      </c>
      <c r="W994" s="181"/>
    </row>
    <row r="995" spans="1:23" ht="25.5" x14ac:dyDescent="0.25">
      <c r="A995" s="184" t="s">
        <v>2</v>
      </c>
      <c r="B995" s="35">
        <v>552</v>
      </c>
      <c r="C995" s="44" t="s">
        <v>908</v>
      </c>
      <c r="D995" s="165" t="s">
        <v>909</v>
      </c>
      <c r="E995" s="166">
        <v>2.5840500000000004</v>
      </c>
      <c r="F995" s="166"/>
      <c r="G995" s="166">
        <v>8.2142000000000017</v>
      </c>
      <c r="H995" s="166">
        <v>16.1327</v>
      </c>
      <c r="I995" s="166">
        <v>16.795124999999999</v>
      </c>
      <c r="L995" s="194">
        <v>6.6438561897747253</v>
      </c>
      <c r="M995" s="194"/>
      <c r="N995" s="194">
        <v>6.6438561897747253</v>
      </c>
      <c r="O995" s="194">
        <v>6.6438561897747253</v>
      </c>
      <c r="P995" s="194">
        <v>6.6438561897747253</v>
      </c>
      <c r="Q995" s="194"/>
      <c r="S995" s="181"/>
      <c r="T995" s="181"/>
      <c r="U995" s="181">
        <f t="shared" si="60"/>
        <v>0</v>
      </c>
      <c r="V995" s="181">
        <f t="shared" si="61"/>
        <v>0</v>
      </c>
      <c r="W995" s="181"/>
    </row>
    <row r="996" spans="1:23" ht="25.5" x14ac:dyDescent="0.25">
      <c r="A996" s="184" t="s">
        <v>2</v>
      </c>
      <c r="B996" s="35">
        <v>573</v>
      </c>
      <c r="C996" s="44" t="s">
        <v>1000</v>
      </c>
      <c r="D996" s="165" t="s">
        <v>1001</v>
      </c>
      <c r="E996" s="166">
        <v>36.399499999999996</v>
      </c>
      <c r="F996" s="166"/>
      <c r="G996" s="166">
        <v>30.201674999999994</v>
      </c>
      <c r="H996" s="166">
        <v>22.000500000000002</v>
      </c>
      <c r="I996" s="166">
        <v>12.041274999999997</v>
      </c>
      <c r="L996" s="194">
        <v>6.6438561897747253</v>
      </c>
      <c r="M996" s="194"/>
      <c r="N996" s="194">
        <v>6.6438561897747253</v>
      </c>
      <c r="O996" s="194">
        <v>6.6438561897747253</v>
      </c>
      <c r="P996" s="194">
        <v>6.6438561897747253</v>
      </c>
      <c r="Q996" s="194"/>
      <c r="S996" s="181"/>
      <c r="T996" s="181"/>
      <c r="U996" s="181">
        <f t="shared" si="60"/>
        <v>0</v>
      </c>
      <c r="V996" s="181">
        <f t="shared" si="61"/>
        <v>0</v>
      </c>
      <c r="W996" s="181"/>
    </row>
    <row r="997" spans="1:23" ht="38.25" x14ac:dyDescent="0.25">
      <c r="A997" s="184" t="s">
        <v>2</v>
      </c>
      <c r="B997" s="35">
        <v>572</v>
      </c>
      <c r="C997" s="44" t="s">
        <v>1008</v>
      </c>
      <c r="D997" s="167" t="s">
        <v>1009</v>
      </c>
      <c r="E997" s="166">
        <v>36.421725000000002</v>
      </c>
      <c r="F997" s="166"/>
      <c r="G997" s="166">
        <v>38.933850000000014</v>
      </c>
      <c r="H997" s="166">
        <v>34.235900000000001</v>
      </c>
      <c r="I997" s="166">
        <v>17.127949999999998</v>
      </c>
      <c r="L997" s="194">
        <v>6.6438561897747253</v>
      </c>
      <c r="M997" s="194"/>
      <c r="N997" s="194">
        <v>6.6438561897747253</v>
      </c>
      <c r="O997" s="194">
        <v>6.6438561897747253</v>
      </c>
      <c r="P997" s="194">
        <v>6.6438561897747253</v>
      </c>
      <c r="Q997" s="194"/>
      <c r="S997" s="181"/>
      <c r="T997" s="181"/>
      <c r="U997" s="181">
        <f t="shared" si="60"/>
        <v>0</v>
      </c>
      <c r="V997" s="181">
        <f t="shared" si="61"/>
        <v>0</v>
      </c>
      <c r="W997" s="181"/>
    </row>
    <row r="998" spans="1:23" x14ac:dyDescent="0.25">
      <c r="A998" s="184" t="s">
        <v>2</v>
      </c>
      <c r="B998" s="35">
        <v>525</v>
      </c>
      <c r="C998" s="44" t="s">
        <v>947</v>
      </c>
      <c r="D998" s="165" t="s">
        <v>1021</v>
      </c>
      <c r="E998" s="166">
        <v>0.11537500000000023</v>
      </c>
      <c r="F998" s="166"/>
      <c r="G998" s="166">
        <v>-2.9437249999999988</v>
      </c>
      <c r="H998" s="166">
        <v>8.6506500000000006</v>
      </c>
      <c r="I998" s="166">
        <v>13.469200000000001</v>
      </c>
      <c r="L998" s="194">
        <v>6.6438561897747253</v>
      </c>
      <c r="M998" s="194"/>
      <c r="N998" s="194">
        <v>6.6438561897747253</v>
      </c>
      <c r="O998" s="194">
        <v>6.6438561897747253</v>
      </c>
      <c r="P998" s="194">
        <v>6.6438561897747253</v>
      </c>
      <c r="Q998" s="194"/>
      <c r="S998" s="181"/>
      <c r="T998" s="181"/>
      <c r="U998" s="181">
        <f t="shared" si="60"/>
        <v>0</v>
      </c>
      <c r="V998" s="181">
        <f t="shared" si="61"/>
        <v>0</v>
      </c>
      <c r="W998" s="181"/>
    </row>
    <row r="999" spans="1:23" x14ac:dyDescent="0.25">
      <c r="A999" s="184" t="s">
        <v>2</v>
      </c>
      <c r="B999" s="35">
        <v>489</v>
      </c>
      <c r="C999" s="44" t="s">
        <v>947</v>
      </c>
      <c r="D999" s="167" t="s">
        <v>1428</v>
      </c>
      <c r="E999" s="166">
        <v>-9.4624000000000024</v>
      </c>
      <c r="F999" s="166"/>
      <c r="G999" s="166">
        <v>8.8121500000000026</v>
      </c>
      <c r="H999" s="166">
        <v>8.0214250000000025</v>
      </c>
      <c r="I999" s="166">
        <v>11.249675000000002</v>
      </c>
      <c r="L999" s="194">
        <v>6.6438561897747253</v>
      </c>
      <c r="M999" s="194"/>
      <c r="N999" s="194">
        <v>6.6438561897747253</v>
      </c>
      <c r="O999" s="194">
        <v>6.6438561897747253</v>
      </c>
      <c r="P999" s="194">
        <v>6.6438561897747253</v>
      </c>
      <c r="Q999" s="194"/>
      <c r="S999" s="181"/>
      <c r="T999" s="181"/>
      <c r="U999" s="181">
        <f t="shared" si="60"/>
        <v>0</v>
      </c>
      <c r="V999" s="181">
        <f t="shared" si="61"/>
        <v>0</v>
      </c>
      <c r="W999" s="181"/>
    </row>
    <row r="1000" spans="1:23" x14ac:dyDescent="0.25">
      <c r="A1000" s="184" t="s">
        <v>2</v>
      </c>
      <c r="B1000" s="35">
        <v>477</v>
      </c>
      <c r="C1000" s="44" t="s">
        <v>947</v>
      </c>
      <c r="D1000" s="167" t="s">
        <v>948</v>
      </c>
      <c r="E1000" s="166">
        <v>-5.9193499999999979</v>
      </c>
      <c r="F1000" s="166"/>
      <c r="G1000" s="166">
        <v>13.643200000000004</v>
      </c>
      <c r="H1000" s="166">
        <v>1.2339500000000001</v>
      </c>
      <c r="I1000" s="166">
        <v>7.3234249999999994</v>
      </c>
      <c r="L1000" s="194">
        <v>6.6438561897747253</v>
      </c>
      <c r="M1000" s="194"/>
      <c r="N1000" s="194">
        <v>6.6438561897747253</v>
      </c>
      <c r="O1000" s="194">
        <v>6.6438561897747253</v>
      </c>
      <c r="P1000" s="194">
        <v>6.6438561897747253</v>
      </c>
      <c r="Q1000" s="194"/>
      <c r="S1000" s="181"/>
      <c r="T1000" s="181"/>
      <c r="U1000" s="181">
        <f t="shared" si="60"/>
        <v>0</v>
      </c>
      <c r="V1000" s="181">
        <f t="shared" si="61"/>
        <v>0</v>
      </c>
      <c r="W1000" s="181"/>
    </row>
    <row r="1001" spans="1:23" x14ac:dyDescent="0.25">
      <c r="A1001" s="184" t="s">
        <v>2</v>
      </c>
      <c r="B1001" s="35">
        <v>510</v>
      </c>
      <c r="C1001" s="44" t="s">
        <v>947</v>
      </c>
      <c r="D1001" s="165" t="s">
        <v>1586</v>
      </c>
      <c r="E1001" s="166">
        <v>-6.2673999999999994</v>
      </c>
      <c r="F1001" s="166"/>
      <c r="G1001" s="166">
        <v>3.471325000000002</v>
      </c>
      <c r="H1001" s="166">
        <v>4.691849999999997</v>
      </c>
      <c r="I1001" s="166">
        <v>4.2688250000000014</v>
      </c>
      <c r="L1001" s="194">
        <v>6.6438561897747253</v>
      </c>
      <c r="M1001" s="194"/>
      <c r="N1001" s="194">
        <v>6.6438561897747253</v>
      </c>
      <c r="O1001" s="194">
        <v>6.6438561897747253</v>
      </c>
      <c r="P1001" s="194">
        <v>6.6438561897747253</v>
      </c>
      <c r="Q1001" s="194"/>
      <c r="S1001" s="181"/>
      <c r="T1001" s="181"/>
      <c r="U1001" s="181">
        <f t="shared" ref="U1001:U1064" si="62">N1001-O1001</f>
        <v>0</v>
      </c>
      <c r="V1001" s="181">
        <f t="shared" ref="V1001:V1064" si="63">O1001-P1001</f>
        <v>0</v>
      </c>
      <c r="W1001" s="181"/>
    </row>
    <row r="1002" spans="1:23" x14ac:dyDescent="0.25">
      <c r="A1002" s="184" t="s">
        <v>2</v>
      </c>
      <c r="B1002" s="35">
        <v>30</v>
      </c>
      <c r="C1002" s="169" t="s">
        <v>1482</v>
      </c>
      <c r="D1002" s="165" t="s">
        <v>1483</v>
      </c>
      <c r="E1002" s="166">
        <v>1.9966000000000008</v>
      </c>
      <c r="F1002" s="166"/>
      <c r="G1002" s="166">
        <v>11.299424999999999</v>
      </c>
      <c r="H1002" s="166">
        <v>10.854499999999998</v>
      </c>
      <c r="I1002" s="166">
        <v>11.374475</v>
      </c>
      <c r="L1002" s="194">
        <v>6.6438561897747253</v>
      </c>
      <c r="M1002" s="194"/>
      <c r="N1002" s="194">
        <v>6.6438561897747253</v>
      </c>
      <c r="O1002" s="194">
        <v>6.6438561897747253</v>
      </c>
      <c r="P1002" s="194">
        <v>6.6438561897747253</v>
      </c>
      <c r="Q1002" s="194"/>
      <c r="S1002" s="181"/>
      <c r="T1002" s="181"/>
      <c r="U1002" s="181">
        <f t="shared" si="62"/>
        <v>0</v>
      </c>
      <c r="V1002" s="181">
        <f t="shared" si="63"/>
        <v>0</v>
      </c>
      <c r="W1002" s="181"/>
    </row>
    <row r="1003" spans="1:23" x14ac:dyDescent="0.25">
      <c r="A1003" s="184" t="s">
        <v>2</v>
      </c>
      <c r="B1003" s="35">
        <v>31</v>
      </c>
      <c r="C1003" s="169" t="s">
        <v>1482</v>
      </c>
      <c r="D1003" s="165" t="s">
        <v>1516</v>
      </c>
      <c r="E1003" s="166">
        <v>-3.1511750000000003</v>
      </c>
      <c r="F1003" s="166"/>
      <c r="G1003" s="166">
        <v>13.22775</v>
      </c>
      <c r="H1003" s="166">
        <v>9.7537500000000001</v>
      </c>
      <c r="I1003" s="166">
        <v>-2.4071749999999987</v>
      </c>
      <c r="L1003" s="194">
        <v>6.6438561897747253</v>
      </c>
      <c r="M1003" s="194"/>
      <c r="N1003" s="194">
        <v>6.6438561897747253</v>
      </c>
      <c r="O1003" s="194">
        <v>6.6438561897747253</v>
      </c>
      <c r="P1003" s="194">
        <v>6.6438561897747253</v>
      </c>
      <c r="Q1003" s="194"/>
      <c r="S1003" s="181"/>
      <c r="T1003" s="181"/>
      <c r="U1003" s="181">
        <f t="shared" si="62"/>
        <v>0</v>
      </c>
      <c r="V1003" s="181">
        <f t="shared" si="63"/>
        <v>0</v>
      </c>
      <c r="W1003" s="181"/>
    </row>
    <row r="1004" spans="1:23" x14ac:dyDescent="0.25">
      <c r="A1004" s="184" t="s">
        <v>2</v>
      </c>
      <c r="B1004" s="35">
        <v>445</v>
      </c>
      <c r="C1004" s="44" t="s">
        <v>1673</v>
      </c>
      <c r="D1004" s="165" t="s">
        <v>1674</v>
      </c>
      <c r="E1004" s="166">
        <v>-10.199400000000001</v>
      </c>
      <c r="F1004" s="166"/>
      <c r="G1004" s="166">
        <v>7.9946749999999991</v>
      </c>
      <c r="H1004" s="166">
        <v>-0.6682750000000004</v>
      </c>
      <c r="I1004" s="166">
        <v>2.7979000000000021</v>
      </c>
      <c r="L1004" s="194">
        <v>6.6438561897747253</v>
      </c>
      <c r="M1004" s="194"/>
      <c r="N1004" s="194">
        <v>6.6438561897747253</v>
      </c>
      <c r="O1004" s="194">
        <v>6.6438561897747253</v>
      </c>
      <c r="P1004" s="194">
        <v>6.6438561897747253</v>
      </c>
      <c r="Q1004" s="194"/>
      <c r="S1004" s="181"/>
      <c r="T1004" s="181"/>
      <c r="U1004" s="181">
        <f t="shared" si="62"/>
        <v>0</v>
      </c>
      <c r="V1004" s="181">
        <f t="shared" si="63"/>
        <v>0</v>
      </c>
      <c r="W1004" s="181"/>
    </row>
    <row r="1005" spans="1:23" x14ac:dyDescent="0.25">
      <c r="A1005" s="184" t="s">
        <v>2</v>
      </c>
      <c r="B1005" s="35">
        <v>384</v>
      </c>
      <c r="C1005" s="44" t="s">
        <v>1633</v>
      </c>
      <c r="D1005" s="165" t="s">
        <v>1634</v>
      </c>
      <c r="E1005" s="166">
        <v>-0.42927499999999963</v>
      </c>
      <c r="F1005" s="166"/>
      <c r="G1005" s="166">
        <v>16.421650000000003</v>
      </c>
      <c r="H1005" s="166">
        <v>14.082200000000002</v>
      </c>
      <c r="I1005" s="166">
        <v>9.3147750000000027</v>
      </c>
      <c r="L1005" s="194">
        <v>6.6438561897747253</v>
      </c>
      <c r="M1005" s="194"/>
      <c r="N1005" s="194">
        <v>6.6438561897747253</v>
      </c>
      <c r="O1005" s="194">
        <v>6.6438561897747253</v>
      </c>
      <c r="P1005" s="194">
        <v>6.6438561897747253</v>
      </c>
      <c r="Q1005" s="194"/>
      <c r="S1005" s="181"/>
      <c r="T1005" s="181"/>
      <c r="U1005" s="181">
        <f t="shared" si="62"/>
        <v>0</v>
      </c>
      <c r="V1005" s="181">
        <f t="shared" si="63"/>
        <v>0</v>
      </c>
      <c r="W1005" s="181"/>
    </row>
    <row r="1006" spans="1:23" x14ac:dyDescent="0.25">
      <c r="A1006" s="184" t="s">
        <v>2</v>
      </c>
      <c r="B1006" s="35">
        <v>128</v>
      </c>
      <c r="C1006" s="164" t="s">
        <v>1631</v>
      </c>
      <c r="D1006" s="165" t="s">
        <v>1632</v>
      </c>
      <c r="E1006" s="166">
        <v>-0.70114999999999927</v>
      </c>
      <c r="F1006" s="166"/>
      <c r="G1006" s="166">
        <v>6.7571500000000011</v>
      </c>
      <c r="H1006" s="166">
        <v>9.3731000000000009</v>
      </c>
      <c r="I1006" s="166">
        <v>6.2524750000000013</v>
      </c>
      <c r="L1006" s="194">
        <v>6.6438561897747253</v>
      </c>
      <c r="M1006" s="194"/>
      <c r="N1006" s="194">
        <v>6.6438561897747253</v>
      </c>
      <c r="O1006" s="194">
        <v>6.6438561897747253</v>
      </c>
      <c r="P1006" s="194">
        <v>6.6438561897747253</v>
      </c>
      <c r="Q1006" s="194"/>
      <c r="S1006" s="181"/>
      <c r="T1006" s="181"/>
      <c r="U1006" s="181">
        <f t="shared" si="62"/>
        <v>0</v>
      </c>
      <c r="V1006" s="181">
        <f t="shared" si="63"/>
        <v>0</v>
      </c>
      <c r="W1006" s="181"/>
    </row>
    <row r="1007" spans="1:23" x14ac:dyDescent="0.25">
      <c r="A1007" s="184" t="s">
        <v>2</v>
      </c>
      <c r="B1007" s="35">
        <v>153</v>
      </c>
      <c r="C1007" s="164" t="s">
        <v>1268</v>
      </c>
      <c r="D1007" s="165" t="s">
        <v>1508</v>
      </c>
      <c r="E1007" s="166">
        <v>2.0395500000000011</v>
      </c>
      <c r="F1007" s="166"/>
      <c r="G1007" s="166">
        <v>8.0810249999999986</v>
      </c>
      <c r="H1007" s="166">
        <v>1.4859999999999998</v>
      </c>
      <c r="I1007" s="166">
        <v>10.6999</v>
      </c>
      <c r="L1007" s="194">
        <v>6.6438561897747253</v>
      </c>
      <c r="M1007" s="194"/>
      <c r="N1007" s="194">
        <v>6.6438561897747253</v>
      </c>
      <c r="O1007" s="194">
        <v>6.6438561897747253</v>
      </c>
      <c r="P1007" s="194">
        <v>6.6438561897747253</v>
      </c>
      <c r="Q1007" s="194"/>
      <c r="S1007" s="181"/>
      <c r="T1007" s="181"/>
      <c r="U1007" s="181">
        <f t="shared" si="62"/>
        <v>0</v>
      </c>
      <c r="V1007" s="181">
        <f t="shared" si="63"/>
        <v>0</v>
      </c>
      <c r="W1007" s="181"/>
    </row>
    <row r="1008" spans="1:23" x14ac:dyDescent="0.25">
      <c r="A1008" s="184" t="s">
        <v>2</v>
      </c>
      <c r="B1008" s="35">
        <v>152</v>
      </c>
      <c r="C1008" s="164" t="s">
        <v>1268</v>
      </c>
      <c r="D1008" s="165" t="s">
        <v>1269</v>
      </c>
      <c r="E1008" s="166">
        <v>-0.84920000000000151</v>
      </c>
      <c r="F1008" s="166"/>
      <c r="G1008" s="166">
        <v>7.8737749999999993</v>
      </c>
      <c r="H1008" s="166">
        <v>6.298449999999999</v>
      </c>
      <c r="I1008" s="166">
        <v>-3.2721499999999999</v>
      </c>
      <c r="L1008" s="194">
        <v>6.6438561897747253</v>
      </c>
      <c r="M1008" s="194"/>
      <c r="N1008" s="194">
        <v>6.6438561897747253</v>
      </c>
      <c r="O1008" s="194">
        <v>6.6438561897747253</v>
      </c>
      <c r="P1008" s="194">
        <v>6.6438561897747253</v>
      </c>
      <c r="Q1008" s="194"/>
      <c r="S1008" s="181"/>
      <c r="T1008" s="181"/>
      <c r="U1008" s="181">
        <f t="shared" si="62"/>
        <v>0</v>
      </c>
      <c r="V1008" s="181">
        <f t="shared" si="63"/>
        <v>0</v>
      </c>
      <c r="W1008" s="181"/>
    </row>
    <row r="1009" spans="1:23" x14ac:dyDescent="0.25">
      <c r="A1009" s="184" t="s">
        <v>2</v>
      </c>
      <c r="B1009" s="35">
        <v>328</v>
      </c>
      <c r="C1009" s="164" t="s">
        <v>973</v>
      </c>
      <c r="D1009" s="165" t="s">
        <v>974</v>
      </c>
      <c r="E1009" s="166">
        <v>-1.1956249999999999</v>
      </c>
      <c r="F1009" s="166"/>
      <c r="G1009" s="166">
        <v>9.8739999999999988</v>
      </c>
      <c r="H1009" s="166">
        <v>6.3701000000000025</v>
      </c>
      <c r="I1009" s="166">
        <v>15.920624999999999</v>
      </c>
      <c r="L1009" s="194">
        <v>6.6438561897747253</v>
      </c>
      <c r="M1009" s="194"/>
      <c r="N1009" s="194">
        <v>6.6438561897747253</v>
      </c>
      <c r="O1009" s="194">
        <v>6.6438561897747253</v>
      </c>
      <c r="P1009" s="194">
        <v>6.6438561897747253</v>
      </c>
      <c r="Q1009" s="194"/>
      <c r="S1009" s="181"/>
      <c r="T1009" s="181"/>
      <c r="U1009" s="181">
        <f t="shared" si="62"/>
        <v>0</v>
      </c>
      <c r="V1009" s="181">
        <f t="shared" si="63"/>
        <v>0</v>
      </c>
      <c r="W1009" s="181"/>
    </row>
    <row r="1010" spans="1:23" ht="25.5" x14ac:dyDescent="0.25">
      <c r="A1010" s="184" t="s">
        <v>2</v>
      </c>
      <c r="B1010" s="35">
        <v>420</v>
      </c>
      <c r="C1010" s="164" t="s">
        <v>973</v>
      </c>
      <c r="D1010" s="165" t="s">
        <v>1136</v>
      </c>
      <c r="E1010" s="166">
        <v>-2.1683250000000012</v>
      </c>
      <c r="F1010" s="166"/>
      <c r="G1010" s="166">
        <v>11.137700000000002</v>
      </c>
      <c r="H1010" s="166">
        <v>-8.3225000000000549E-2</v>
      </c>
      <c r="I1010" s="166">
        <v>10.379025</v>
      </c>
      <c r="L1010" s="194">
        <v>6.6438561897747253</v>
      </c>
      <c r="M1010" s="194"/>
      <c r="N1010" s="194">
        <v>6.6438561897747253</v>
      </c>
      <c r="O1010" s="194">
        <v>6.6438561897747253</v>
      </c>
      <c r="P1010" s="194">
        <v>6.6438561897747253</v>
      </c>
      <c r="Q1010" s="194"/>
      <c r="S1010" s="181"/>
      <c r="T1010" s="181"/>
      <c r="U1010" s="181">
        <f t="shared" si="62"/>
        <v>0</v>
      </c>
      <c r="V1010" s="181">
        <f t="shared" si="63"/>
        <v>0</v>
      </c>
      <c r="W1010" s="181"/>
    </row>
    <row r="1011" spans="1:23" x14ac:dyDescent="0.25">
      <c r="A1011" s="184" t="s">
        <v>2</v>
      </c>
      <c r="B1011" s="35">
        <v>402</v>
      </c>
      <c r="C1011" s="44" t="s">
        <v>973</v>
      </c>
      <c r="D1011" s="165" t="s">
        <v>1172</v>
      </c>
      <c r="E1011" s="166">
        <v>3.2154249999999998</v>
      </c>
      <c r="F1011" s="166"/>
      <c r="G1011" s="166">
        <v>14.560500000000001</v>
      </c>
      <c r="H1011" s="166">
        <v>1.0352999999999994</v>
      </c>
      <c r="I1011" s="166">
        <v>3.4130250000000002</v>
      </c>
      <c r="L1011" s="194">
        <v>6.6438561897747253</v>
      </c>
      <c r="M1011" s="194"/>
      <c r="N1011" s="194">
        <v>6.6438561897747253</v>
      </c>
      <c r="O1011" s="194">
        <v>6.6438561897747253</v>
      </c>
      <c r="P1011" s="194">
        <v>6.6438561897747253</v>
      </c>
      <c r="Q1011" s="194"/>
      <c r="S1011" s="181"/>
      <c r="T1011" s="181"/>
      <c r="U1011" s="181">
        <f t="shared" si="62"/>
        <v>0</v>
      </c>
      <c r="V1011" s="181">
        <f t="shared" si="63"/>
        <v>0</v>
      </c>
      <c r="W1011" s="181"/>
    </row>
    <row r="1012" spans="1:23" x14ac:dyDescent="0.25">
      <c r="A1012" s="184" t="s">
        <v>2</v>
      </c>
      <c r="B1012" s="35">
        <v>154</v>
      </c>
      <c r="C1012" s="164" t="s">
        <v>506</v>
      </c>
      <c r="D1012" s="165" t="s">
        <v>1093</v>
      </c>
      <c r="E1012" s="166">
        <v>2.2937500000000002</v>
      </c>
      <c r="F1012" s="166"/>
      <c r="G1012" s="166">
        <v>5.3419249999999998</v>
      </c>
      <c r="H1012" s="166">
        <v>5.8946000000000023</v>
      </c>
      <c r="I1012" s="166">
        <v>16.039599999999997</v>
      </c>
      <c r="L1012" s="194">
        <v>6.6438561897747253</v>
      </c>
      <c r="M1012" s="194"/>
      <c r="N1012" s="194">
        <v>6.6438561897747253</v>
      </c>
      <c r="O1012" s="194">
        <v>6.6438561897747253</v>
      </c>
      <c r="P1012" s="194">
        <v>6.6438561897747253</v>
      </c>
      <c r="Q1012" s="194"/>
      <c r="S1012" s="181"/>
      <c r="T1012" s="181"/>
      <c r="U1012" s="181">
        <f t="shared" si="62"/>
        <v>0</v>
      </c>
      <c r="V1012" s="181">
        <f t="shared" si="63"/>
        <v>0</v>
      </c>
      <c r="W1012" s="181"/>
    </row>
    <row r="1013" spans="1:23" x14ac:dyDescent="0.25">
      <c r="A1013" s="184" t="s">
        <v>2</v>
      </c>
      <c r="B1013" s="35">
        <v>155</v>
      </c>
      <c r="C1013" s="164" t="s">
        <v>1456</v>
      </c>
      <c r="D1013" s="165" t="s">
        <v>1457</v>
      </c>
      <c r="E1013" s="166">
        <v>0.28190000000000204</v>
      </c>
      <c r="F1013" s="166"/>
      <c r="G1013" s="166">
        <v>20.884474999999998</v>
      </c>
      <c r="H1013" s="166">
        <v>6.1573500000000019</v>
      </c>
      <c r="I1013" s="166">
        <v>4.0464250000000002</v>
      </c>
      <c r="L1013" s="194">
        <v>6.6438561897747253</v>
      </c>
      <c r="M1013" s="194"/>
      <c r="N1013" s="194">
        <v>6.6438561897747253</v>
      </c>
      <c r="O1013" s="194">
        <v>6.6438561897747253</v>
      </c>
      <c r="P1013" s="194">
        <v>6.6438561897747253</v>
      </c>
      <c r="Q1013" s="194"/>
      <c r="S1013" s="181"/>
      <c r="T1013" s="181"/>
      <c r="U1013" s="181">
        <f t="shared" si="62"/>
        <v>0</v>
      </c>
      <c r="V1013" s="181">
        <f t="shared" si="63"/>
        <v>0</v>
      </c>
      <c r="W1013" s="181"/>
    </row>
    <row r="1014" spans="1:23" x14ac:dyDescent="0.25">
      <c r="A1014" s="184" t="s">
        <v>2</v>
      </c>
      <c r="B1014" s="35">
        <v>494</v>
      </c>
      <c r="C1014" s="44" t="s">
        <v>1124</v>
      </c>
      <c r="D1014" s="167" t="s">
        <v>1125</v>
      </c>
      <c r="E1014" s="166">
        <v>-8.824975000000002</v>
      </c>
      <c r="F1014" s="166"/>
      <c r="G1014" s="166">
        <v>11.767274999999998</v>
      </c>
      <c r="H1014" s="166">
        <v>14.673100000000002</v>
      </c>
      <c r="I1014" s="166">
        <v>14.834900000000001</v>
      </c>
      <c r="L1014" s="194">
        <v>6.6438561897747253</v>
      </c>
      <c r="M1014" s="194"/>
      <c r="N1014" s="194">
        <v>6.6438561897747253</v>
      </c>
      <c r="O1014" s="194">
        <v>6.6438561897747253</v>
      </c>
      <c r="P1014" s="194">
        <v>6.6438561897747253</v>
      </c>
      <c r="Q1014" s="194"/>
      <c r="S1014" s="181"/>
      <c r="T1014" s="181"/>
      <c r="U1014" s="181">
        <f t="shared" si="62"/>
        <v>0</v>
      </c>
      <c r="V1014" s="181">
        <f t="shared" si="63"/>
        <v>0</v>
      </c>
      <c r="W1014" s="181"/>
    </row>
    <row r="1015" spans="1:23" x14ac:dyDescent="0.25">
      <c r="A1015" s="184" t="s">
        <v>2</v>
      </c>
      <c r="B1015" s="35">
        <v>497</v>
      </c>
      <c r="C1015" s="44" t="s">
        <v>1250</v>
      </c>
      <c r="D1015" s="167" t="s">
        <v>1251</v>
      </c>
      <c r="E1015" s="166">
        <v>-8.4745250000000016</v>
      </c>
      <c r="F1015" s="166"/>
      <c r="G1015" s="166">
        <v>4.9182999999999986</v>
      </c>
      <c r="H1015" s="166">
        <v>3.5760249999999996</v>
      </c>
      <c r="I1015" s="166">
        <v>14.700349999999998</v>
      </c>
      <c r="L1015" s="194">
        <v>6.6438561897747253</v>
      </c>
      <c r="M1015" s="194"/>
      <c r="N1015" s="194">
        <v>6.6438561897747253</v>
      </c>
      <c r="O1015" s="194">
        <v>6.6438561897747253</v>
      </c>
      <c r="P1015" s="194">
        <v>6.6438561897747253</v>
      </c>
      <c r="Q1015" s="194"/>
      <c r="S1015" s="181"/>
      <c r="T1015" s="181"/>
      <c r="U1015" s="181">
        <f t="shared" si="62"/>
        <v>0</v>
      </c>
      <c r="V1015" s="181">
        <f t="shared" si="63"/>
        <v>0</v>
      </c>
      <c r="W1015" s="181"/>
    </row>
    <row r="1016" spans="1:23" x14ac:dyDescent="0.25">
      <c r="A1016" s="184" t="s">
        <v>2</v>
      </c>
      <c r="B1016" s="35">
        <v>448</v>
      </c>
      <c r="C1016" s="44" t="s">
        <v>1078</v>
      </c>
      <c r="D1016" s="167" t="s">
        <v>1079</v>
      </c>
      <c r="E1016" s="166">
        <v>-0.94937500000000252</v>
      </c>
      <c r="F1016" s="166"/>
      <c r="G1016" s="166">
        <v>8.7168250000000036</v>
      </c>
      <c r="H1016" s="166">
        <v>14.559399999999997</v>
      </c>
      <c r="I1016" s="166">
        <v>14.207475000000002</v>
      </c>
      <c r="L1016" s="194">
        <v>6.6438561897747253</v>
      </c>
      <c r="M1016" s="194"/>
      <c r="N1016" s="194">
        <v>6.6438561897747253</v>
      </c>
      <c r="O1016" s="194">
        <v>6.6438561897747253</v>
      </c>
      <c r="P1016" s="194">
        <v>6.6438561897747253</v>
      </c>
      <c r="Q1016" s="194"/>
      <c r="S1016" s="181"/>
      <c r="T1016" s="181"/>
      <c r="U1016" s="181">
        <f t="shared" si="62"/>
        <v>0</v>
      </c>
      <c r="V1016" s="181">
        <f t="shared" si="63"/>
        <v>0</v>
      </c>
      <c r="W1016" s="181"/>
    </row>
    <row r="1017" spans="1:23" x14ac:dyDescent="0.25">
      <c r="A1017" s="184" t="s">
        <v>2</v>
      </c>
      <c r="B1017" s="35">
        <v>293</v>
      </c>
      <c r="C1017" s="164" t="s">
        <v>1266</v>
      </c>
      <c r="D1017" s="165" t="s">
        <v>1267</v>
      </c>
      <c r="E1017" s="166">
        <v>2.4335500000000003</v>
      </c>
      <c r="F1017" s="166"/>
      <c r="G1017" s="166">
        <v>10.670024999999999</v>
      </c>
      <c r="H1017" s="166">
        <v>23.522174999999997</v>
      </c>
      <c r="I1017" s="166">
        <v>5.0600750000000012</v>
      </c>
      <c r="L1017" s="194">
        <v>6.6438561897747253</v>
      </c>
      <c r="M1017" s="194"/>
      <c r="N1017" s="194">
        <v>6.6438561897747253</v>
      </c>
      <c r="O1017" s="194">
        <v>6.6438561897747253</v>
      </c>
      <c r="P1017" s="194">
        <v>6.6438561897747253</v>
      </c>
      <c r="Q1017" s="194"/>
      <c r="S1017" s="181"/>
      <c r="T1017" s="181"/>
      <c r="U1017" s="181">
        <f t="shared" si="62"/>
        <v>0</v>
      </c>
      <c r="V1017" s="181">
        <f t="shared" si="63"/>
        <v>0</v>
      </c>
      <c r="W1017" s="181"/>
    </row>
    <row r="1018" spans="1:23" x14ac:dyDescent="0.25">
      <c r="A1018" s="184" t="s">
        <v>2</v>
      </c>
      <c r="B1018" s="35">
        <v>73</v>
      </c>
      <c r="C1018" s="164" t="s">
        <v>507</v>
      </c>
      <c r="D1018" s="165" t="s">
        <v>1157</v>
      </c>
      <c r="E1018" s="166">
        <v>3.1528750000000008</v>
      </c>
      <c r="F1018" s="166"/>
      <c r="G1018" s="166">
        <v>10.470025000000003</v>
      </c>
      <c r="H1018" s="166">
        <v>10.330025000000001</v>
      </c>
      <c r="I1018" s="166">
        <v>4.6482750000000008</v>
      </c>
      <c r="L1018" s="194">
        <v>6.6438561897747253</v>
      </c>
      <c r="M1018" s="194"/>
      <c r="N1018" s="194">
        <v>6.6438561897747253</v>
      </c>
      <c r="O1018" s="194">
        <v>6.6438561897747253</v>
      </c>
      <c r="P1018" s="194">
        <v>6.6438561897747253</v>
      </c>
      <c r="Q1018" s="194"/>
      <c r="S1018" s="181"/>
      <c r="T1018" s="181"/>
      <c r="U1018" s="181">
        <f t="shared" si="62"/>
        <v>0</v>
      </c>
      <c r="V1018" s="181">
        <f t="shared" si="63"/>
        <v>0</v>
      </c>
      <c r="W1018" s="181"/>
    </row>
    <row r="1019" spans="1:23" x14ac:dyDescent="0.25">
      <c r="A1019" s="184" t="s">
        <v>2</v>
      </c>
      <c r="B1019" s="35">
        <v>72</v>
      </c>
      <c r="C1019" s="164" t="s">
        <v>507</v>
      </c>
      <c r="D1019" s="165" t="s">
        <v>1388</v>
      </c>
      <c r="E1019" s="166">
        <v>-1.9347999999999992</v>
      </c>
      <c r="F1019" s="166"/>
      <c r="G1019" s="166">
        <v>10.360775</v>
      </c>
      <c r="H1019" s="166">
        <v>11.877824999999996</v>
      </c>
      <c r="I1019" s="166">
        <v>3.39595</v>
      </c>
      <c r="L1019" s="194">
        <v>6.6438561897747253</v>
      </c>
      <c r="M1019" s="194"/>
      <c r="N1019" s="194">
        <v>6.6438561897747253</v>
      </c>
      <c r="O1019" s="194">
        <v>6.6438561897747253</v>
      </c>
      <c r="P1019" s="194">
        <v>6.6438561897747253</v>
      </c>
      <c r="Q1019" s="194"/>
      <c r="S1019" s="181"/>
      <c r="T1019" s="181"/>
      <c r="U1019" s="181">
        <f t="shared" si="62"/>
        <v>0</v>
      </c>
      <c r="V1019" s="181">
        <f t="shared" si="63"/>
        <v>0</v>
      </c>
      <c r="W1019" s="181"/>
    </row>
    <row r="1020" spans="1:23" ht="25.5" x14ac:dyDescent="0.25">
      <c r="A1020" s="184" t="s">
        <v>2</v>
      </c>
      <c r="B1020" s="35">
        <v>363</v>
      </c>
      <c r="C1020" s="44" t="s">
        <v>1068</v>
      </c>
      <c r="D1020" s="165" t="s">
        <v>1069</v>
      </c>
      <c r="E1020" s="166">
        <v>15.815225</v>
      </c>
      <c r="F1020" s="166"/>
      <c r="G1020" s="166">
        <v>18.385100000000001</v>
      </c>
      <c r="H1020" s="166">
        <v>16.423674999999996</v>
      </c>
      <c r="I1020" s="166">
        <v>22.080825000000004</v>
      </c>
      <c r="L1020" s="194">
        <v>6.6438561897747253</v>
      </c>
      <c r="M1020" s="194"/>
      <c r="N1020" s="194">
        <v>6.6438561897747253</v>
      </c>
      <c r="O1020" s="194">
        <v>6.6438561897747253</v>
      </c>
      <c r="P1020" s="194">
        <v>6.6438561897747253</v>
      </c>
      <c r="Q1020" s="194"/>
      <c r="S1020" s="181"/>
      <c r="T1020" s="181"/>
      <c r="U1020" s="181">
        <f t="shared" si="62"/>
        <v>0</v>
      </c>
      <c r="V1020" s="181">
        <f t="shared" si="63"/>
        <v>0</v>
      </c>
      <c r="W1020" s="181"/>
    </row>
    <row r="1021" spans="1:23" ht="25.5" x14ac:dyDescent="0.25">
      <c r="A1021" s="184" t="s">
        <v>2</v>
      </c>
      <c r="B1021" s="35">
        <v>447</v>
      </c>
      <c r="C1021" s="44" t="s">
        <v>1038</v>
      </c>
      <c r="D1021" s="165" t="s">
        <v>1041</v>
      </c>
      <c r="E1021" s="166">
        <v>9.098650000000001</v>
      </c>
      <c r="F1021" s="166"/>
      <c r="G1021" s="166">
        <v>24.683549999999997</v>
      </c>
      <c r="H1021" s="166">
        <v>45.358799999999995</v>
      </c>
      <c r="I1021" s="166">
        <v>36.741624999999999</v>
      </c>
      <c r="L1021" s="194">
        <v>6.6438561897747253</v>
      </c>
      <c r="M1021" s="194"/>
      <c r="N1021" s="194">
        <v>6.6438561897747253</v>
      </c>
      <c r="O1021" s="194">
        <v>6.6438561897747253</v>
      </c>
      <c r="P1021" s="194">
        <v>6.6438561897747253</v>
      </c>
      <c r="Q1021" s="194"/>
      <c r="S1021" s="181"/>
      <c r="T1021" s="181"/>
      <c r="U1021" s="181">
        <f t="shared" si="62"/>
        <v>0</v>
      </c>
      <c r="V1021" s="181">
        <f t="shared" si="63"/>
        <v>0</v>
      </c>
      <c r="W1021" s="181"/>
    </row>
    <row r="1022" spans="1:23" ht="25.5" x14ac:dyDescent="0.25">
      <c r="A1022" s="184" t="s">
        <v>2</v>
      </c>
      <c r="B1022" s="35">
        <v>473</v>
      </c>
      <c r="C1022" s="44" t="s">
        <v>1038</v>
      </c>
      <c r="D1022" s="167" t="s">
        <v>1039</v>
      </c>
      <c r="E1022" s="166">
        <v>2.6587499999999999</v>
      </c>
      <c r="F1022" s="166"/>
      <c r="G1022" s="166">
        <v>17.334774999999997</v>
      </c>
      <c r="H1022" s="166">
        <v>24.536349999999992</v>
      </c>
      <c r="I1022" s="166">
        <v>19.922574999999995</v>
      </c>
      <c r="L1022" s="194">
        <v>6.6438561897747253</v>
      </c>
      <c r="M1022" s="194"/>
      <c r="N1022" s="194">
        <v>6.6438561897747253</v>
      </c>
      <c r="O1022" s="194">
        <v>6.6438561897747253</v>
      </c>
      <c r="P1022" s="194">
        <v>6.6438561897747253</v>
      </c>
      <c r="Q1022" s="194"/>
      <c r="S1022" s="181"/>
      <c r="T1022" s="181"/>
      <c r="U1022" s="181">
        <f t="shared" si="62"/>
        <v>0</v>
      </c>
      <c r="V1022" s="181">
        <f t="shared" si="63"/>
        <v>0</v>
      </c>
      <c r="W1022" s="181"/>
    </row>
    <row r="1023" spans="1:23" x14ac:dyDescent="0.25">
      <c r="A1023" s="184" t="s">
        <v>2</v>
      </c>
      <c r="B1023" s="35">
        <v>70</v>
      </c>
      <c r="C1023" s="164" t="s">
        <v>1217</v>
      </c>
      <c r="D1023" s="165" t="s">
        <v>1218</v>
      </c>
      <c r="E1023" s="166">
        <v>-3.3007250000000026</v>
      </c>
      <c r="F1023" s="166"/>
      <c r="G1023" s="166">
        <v>3.4261749999999989</v>
      </c>
      <c r="H1023" s="166">
        <v>8.3645000000000032</v>
      </c>
      <c r="I1023" s="166">
        <v>-8.2849999999999646E-2</v>
      </c>
      <c r="L1023" s="194">
        <v>6.6438561897747253</v>
      </c>
      <c r="M1023" s="194"/>
      <c r="N1023" s="194">
        <v>6.6438561897747253</v>
      </c>
      <c r="O1023" s="194">
        <v>6.6438561897747253</v>
      </c>
      <c r="P1023" s="194">
        <v>6.6438561897747253</v>
      </c>
      <c r="Q1023" s="194"/>
      <c r="S1023" s="181"/>
      <c r="T1023" s="181"/>
      <c r="U1023" s="181">
        <f t="shared" si="62"/>
        <v>0</v>
      </c>
      <c r="V1023" s="181">
        <f t="shared" si="63"/>
        <v>0</v>
      </c>
      <c r="W1023" s="181"/>
    </row>
    <row r="1024" spans="1:23" x14ac:dyDescent="0.25">
      <c r="A1024" s="184" t="s">
        <v>2</v>
      </c>
      <c r="B1024" s="35">
        <v>71</v>
      </c>
      <c r="C1024" s="164" t="s">
        <v>1106</v>
      </c>
      <c r="D1024" s="165" t="s">
        <v>1107</v>
      </c>
      <c r="E1024" s="166">
        <v>5.3142999999999994</v>
      </c>
      <c r="F1024" s="166"/>
      <c r="G1024" s="166">
        <v>35.295524999999998</v>
      </c>
      <c r="H1024" s="166">
        <v>18.5108</v>
      </c>
      <c r="I1024" s="166">
        <v>3.7368249999999996</v>
      </c>
      <c r="L1024" s="194">
        <v>6.6438561897747253</v>
      </c>
      <c r="M1024" s="194"/>
      <c r="N1024" s="194">
        <v>6.6438561897747253</v>
      </c>
      <c r="O1024" s="194">
        <v>6.6438561897747253</v>
      </c>
      <c r="P1024" s="194">
        <v>6.6438561897747253</v>
      </c>
      <c r="Q1024" s="194"/>
      <c r="S1024" s="181"/>
      <c r="T1024" s="181"/>
      <c r="U1024" s="181">
        <f t="shared" si="62"/>
        <v>0</v>
      </c>
      <c r="V1024" s="181">
        <f t="shared" si="63"/>
        <v>0</v>
      </c>
      <c r="W1024" s="181"/>
    </row>
    <row r="1025" spans="1:23" x14ac:dyDescent="0.25">
      <c r="A1025" s="184" t="s">
        <v>2</v>
      </c>
      <c r="B1025" s="35">
        <v>417</v>
      </c>
      <c r="C1025" s="44" t="s">
        <v>1219</v>
      </c>
      <c r="D1025" s="165" t="s">
        <v>1220</v>
      </c>
      <c r="E1025" s="166">
        <v>12.571550000000004</v>
      </c>
      <c r="F1025" s="166"/>
      <c r="G1025" s="166">
        <v>30.393474999999999</v>
      </c>
      <c r="H1025" s="166">
        <v>17.563774999999996</v>
      </c>
      <c r="I1025" s="166">
        <v>18.232424999999999</v>
      </c>
      <c r="L1025" s="194">
        <v>6.6438561897747253</v>
      </c>
      <c r="M1025" s="194"/>
      <c r="N1025" s="194">
        <v>6.6438561897747253</v>
      </c>
      <c r="O1025" s="194">
        <v>6.6438561897747253</v>
      </c>
      <c r="P1025" s="194">
        <v>6.6438561897747253</v>
      </c>
      <c r="Q1025" s="194"/>
      <c r="S1025" s="181"/>
      <c r="T1025" s="181"/>
      <c r="U1025" s="181">
        <f t="shared" si="62"/>
        <v>0</v>
      </c>
      <c r="V1025" s="181">
        <f t="shared" si="63"/>
        <v>0</v>
      </c>
      <c r="W1025" s="181"/>
    </row>
    <row r="1026" spans="1:23" x14ac:dyDescent="0.25">
      <c r="A1026" s="184" t="s">
        <v>2</v>
      </c>
      <c r="B1026" s="35">
        <v>303</v>
      </c>
      <c r="C1026" s="164" t="s">
        <v>1320</v>
      </c>
      <c r="D1026" s="165" t="s">
        <v>1321</v>
      </c>
      <c r="E1026" s="166">
        <v>-2.0224999999999937E-2</v>
      </c>
      <c r="F1026" s="166"/>
      <c r="G1026" s="166">
        <v>6.7561749999999998</v>
      </c>
      <c r="H1026" s="166">
        <v>4.0412750000000024</v>
      </c>
      <c r="I1026" s="166">
        <v>14.763874999999999</v>
      </c>
      <c r="L1026" s="194">
        <v>6.6438561897747253</v>
      </c>
      <c r="M1026" s="194"/>
      <c r="N1026" s="194">
        <v>6.6438561897747253</v>
      </c>
      <c r="O1026" s="194">
        <v>6.6438561897747253</v>
      </c>
      <c r="P1026" s="194">
        <v>6.6438561897747253</v>
      </c>
      <c r="Q1026" s="194"/>
      <c r="S1026" s="181"/>
      <c r="T1026" s="181"/>
      <c r="U1026" s="181">
        <f t="shared" si="62"/>
        <v>0</v>
      </c>
      <c r="V1026" s="181">
        <f t="shared" si="63"/>
        <v>0</v>
      </c>
      <c r="W1026" s="181"/>
    </row>
    <row r="1027" spans="1:23" x14ac:dyDescent="0.25">
      <c r="A1027" s="184" t="s">
        <v>2</v>
      </c>
      <c r="B1027" s="35">
        <v>19</v>
      </c>
      <c r="C1027" s="164" t="s">
        <v>1320</v>
      </c>
      <c r="D1027" s="165" t="s">
        <v>1387</v>
      </c>
      <c r="E1027" s="166">
        <v>2.8587250000000006</v>
      </c>
      <c r="F1027" s="166"/>
      <c r="G1027" s="166">
        <v>8.934899999999999</v>
      </c>
      <c r="H1027" s="166">
        <v>6.4824000000000002</v>
      </c>
      <c r="I1027" s="166">
        <v>11.631600000000002</v>
      </c>
      <c r="L1027" s="194">
        <v>6.6438561897747253</v>
      </c>
      <c r="M1027" s="194"/>
      <c r="N1027" s="194">
        <v>6.6438561897747253</v>
      </c>
      <c r="O1027" s="194">
        <v>6.6438561897747253</v>
      </c>
      <c r="P1027" s="194">
        <v>6.6438561897747253</v>
      </c>
      <c r="Q1027" s="194"/>
      <c r="S1027" s="181"/>
      <c r="T1027" s="181"/>
      <c r="U1027" s="181">
        <f t="shared" si="62"/>
        <v>0</v>
      </c>
      <c r="V1027" s="181">
        <f t="shared" si="63"/>
        <v>0</v>
      </c>
      <c r="W1027" s="181"/>
    </row>
    <row r="1028" spans="1:23" x14ac:dyDescent="0.25">
      <c r="A1028" s="184" t="s">
        <v>2</v>
      </c>
      <c r="B1028" s="35">
        <v>20</v>
      </c>
      <c r="C1028" s="164" t="s">
        <v>1320</v>
      </c>
      <c r="D1028" s="165" t="s">
        <v>1362</v>
      </c>
      <c r="E1028" s="166">
        <v>-1.5545499999999981</v>
      </c>
      <c r="F1028" s="166"/>
      <c r="G1028" s="166">
        <v>2.2899249999999984</v>
      </c>
      <c r="H1028" s="166">
        <v>1.9798500000000008</v>
      </c>
      <c r="I1028" s="166">
        <v>6.7628750000000011</v>
      </c>
      <c r="L1028" s="194">
        <v>6.6438561897747253</v>
      </c>
      <c r="M1028" s="194"/>
      <c r="N1028" s="194">
        <v>6.6438561897747253</v>
      </c>
      <c r="O1028" s="194">
        <v>6.6438561897747253</v>
      </c>
      <c r="P1028" s="194">
        <v>6.6438561897747253</v>
      </c>
      <c r="Q1028" s="194"/>
      <c r="S1028" s="181"/>
      <c r="T1028" s="181"/>
      <c r="U1028" s="181">
        <f t="shared" si="62"/>
        <v>0</v>
      </c>
      <c r="V1028" s="181">
        <f t="shared" si="63"/>
        <v>0</v>
      </c>
      <c r="W1028" s="181"/>
    </row>
    <row r="1029" spans="1:23" x14ac:dyDescent="0.25">
      <c r="A1029" s="184" t="s">
        <v>2</v>
      </c>
      <c r="B1029" s="35">
        <v>165</v>
      </c>
      <c r="C1029" s="164" t="s">
        <v>1104</v>
      </c>
      <c r="D1029" s="165" t="s">
        <v>1467</v>
      </c>
      <c r="E1029" s="166">
        <v>-0.78680000000000216</v>
      </c>
      <c r="F1029" s="166"/>
      <c r="G1029" s="166">
        <v>8.6737999999999982</v>
      </c>
      <c r="H1029" s="166">
        <v>12.929450000000003</v>
      </c>
      <c r="I1029" s="166">
        <v>15.569900000000001</v>
      </c>
      <c r="L1029" s="194">
        <v>6.6438561897747253</v>
      </c>
      <c r="M1029" s="194"/>
      <c r="N1029" s="194">
        <v>6.6438561897747253</v>
      </c>
      <c r="O1029" s="194">
        <v>6.6438561897747253</v>
      </c>
      <c r="P1029" s="194">
        <v>6.6438561897747253</v>
      </c>
      <c r="Q1029" s="194"/>
      <c r="S1029" s="181"/>
      <c r="T1029" s="181"/>
      <c r="U1029" s="181">
        <f t="shared" si="62"/>
        <v>0</v>
      </c>
      <c r="V1029" s="181">
        <f t="shared" si="63"/>
        <v>0</v>
      </c>
      <c r="W1029" s="181"/>
    </row>
    <row r="1030" spans="1:23" x14ac:dyDescent="0.25">
      <c r="A1030" s="184" t="s">
        <v>2</v>
      </c>
      <c r="B1030" s="35">
        <v>166</v>
      </c>
      <c r="C1030" s="164" t="s">
        <v>1104</v>
      </c>
      <c r="D1030" s="165" t="s">
        <v>1105</v>
      </c>
      <c r="E1030" s="166">
        <v>5.2736499999999999</v>
      </c>
      <c r="F1030" s="166"/>
      <c r="G1030" s="166">
        <v>17.447099999999999</v>
      </c>
      <c r="H1030" s="166">
        <v>6.3691749999999985</v>
      </c>
      <c r="I1030" s="166">
        <v>6.0388750000000035</v>
      </c>
      <c r="L1030" s="194">
        <v>6.6438561897747253</v>
      </c>
      <c r="M1030" s="194"/>
      <c r="N1030" s="194">
        <v>6.6438561897747253</v>
      </c>
      <c r="O1030" s="194">
        <v>6.6438561897747253</v>
      </c>
      <c r="P1030" s="194">
        <v>6.6438561897747253</v>
      </c>
      <c r="Q1030" s="194"/>
      <c r="S1030" s="181"/>
      <c r="T1030" s="181"/>
      <c r="U1030" s="181">
        <f t="shared" si="62"/>
        <v>0</v>
      </c>
      <c r="V1030" s="181">
        <f t="shared" si="63"/>
        <v>0</v>
      </c>
      <c r="W1030" s="181"/>
    </row>
    <row r="1031" spans="1:23" x14ac:dyDescent="0.25">
      <c r="A1031" s="184" t="s">
        <v>2</v>
      </c>
      <c r="B1031" s="35">
        <v>149</v>
      </c>
      <c r="C1031" s="164" t="s">
        <v>203</v>
      </c>
      <c r="D1031" s="165" t="s">
        <v>204</v>
      </c>
      <c r="E1031" s="166">
        <v>-2.6917999999999997</v>
      </c>
      <c r="F1031" s="166"/>
      <c r="G1031" s="166">
        <v>11.350574999999999</v>
      </c>
      <c r="H1031" s="166">
        <v>9.9021000000000008</v>
      </c>
      <c r="I1031" s="166">
        <v>5.8118000000000007</v>
      </c>
      <c r="L1031" s="194">
        <v>6.6438561897747253</v>
      </c>
      <c r="M1031" s="194"/>
      <c r="N1031" s="194">
        <v>6.6438561897747253</v>
      </c>
      <c r="O1031" s="194">
        <v>6.6438561897747253</v>
      </c>
      <c r="P1031" s="194">
        <v>6.6438561897747253</v>
      </c>
      <c r="Q1031" s="194"/>
      <c r="S1031" s="181"/>
      <c r="T1031" s="181"/>
      <c r="U1031" s="181">
        <f t="shared" si="62"/>
        <v>0</v>
      </c>
      <c r="V1031" s="181">
        <f t="shared" si="63"/>
        <v>0</v>
      </c>
      <c r="W1031" s="181"/>
    </row>
    <row r="1032" spans="1:23" x14ac:dyDescent="0.25">
      <c r="A1032" s="184" t="s">
        <v>2</v>
      </c>
      <c r="B1032" s="35">
        <v>186</v>
      </c>
      <c r="C1032" s="164" t="s">
        <v>143</v>
      </c>
      <c r="D1032" s="165" t="s">
        <v>144</v>
      </c>
      <c r="E1032" s="166">
        <v>4.6174999999999855E-2</v>
      </c>
      <c r="F1032" s="166"/>
      <c r="G1032" s="166">
        <v>12.508125</v>
      </c>
      <c r="H1032" s="166">
        <v>7.345975000000001</v>
      </c>
      <c r="I1032" s="166">
        <v>11.487725000000001</v>
      </c>
      <c r="L1032" s="194">
        <v>6.6438561897747253</v>
      </c>
      <c r="M1032" s="194"/>
      <c r="N1032" s="194">
        <v>6.6438561897747253</v>
      </c>
      <c r="O1032" s="194">
        <v>6.6438561897747253</v>
      </c>
      <c r="P1032" s="194">
        <v>6.6438561897747253</v>
      </c>
      <c r="Q1032" s="194"/>
      <c r="S1032" s="181"/>
      <c r="T1032" s="181"/>
      <c r="U1032" s="181">
        <f t="shared" si="62"/>
        <v>0</v>
      </c>
      <c r="V1032" s="181">
        <f t="shared" si="63"/>
        <v>0</v>
      </c>
      <c r="W1032" s="181"/>
    </row>
    <row r="1033" spans="1:23" x14ac:dyDescent="0.25">
      <c r="A1033" s="184" t="s">
        <v>2</v>
      </c>
      <c r="B1033" s="35">
        <v>248</v>
      </c>
      <c r="C1033" s="164" t="s">
        <v>1259</v>
      </c>
      <c r="D1033" s="165" t="s">
        <v>1260</v>
      </c>
      <c r="E1033" s="166">
        <v>-0.8102999999999998</v>
      </c>
      <c r="F1033" s="166"/>
      <c r="G1033" s="166">
        <v>0.75659999999999972</v>
      </c>
      <c r="H1033" s="166">
        <v>6.6567500000000015</v>
      </c>
      <c r="I1033" s="166">
        <v>7.0817499999999995</v>
      </c>
      <c r="L1033" s="194">
        <v>6.6438561897747253</v>
      </c>
      <c r="M1033" s="194"/>
      <c r="N1033" s="194">
        <v>6.6438561897747253</v>
      </c>
      <c r="O1033" s="194">
        <v>6.6438561897747253</v>
      </c>
      <c r="P1033" s="194">
        <v>6.6438561897747253</v>
      </c>
      <c r="Q1033" s="194"/>
      <c r="S1033" s="181"/>
      <c r="T1033" s="181"/>
      <c r="U1033" s="181">
        <f t="shared" si="62"/>
        <v>0</v>
      </c>
      <c r="V1033" s="181">
        <f t="shared" si="63"/>
        <v>0</v>
      </c>
      <c r="W1033" s="181"/>
    </row>
    <row r="1034" spans="1:23" x14ac:dyDescent="0.25">
      <c r="A1034" s="184" t="s">
        <v>2</v>
      </c>
      <c r="B1034" s="35">
        <v>139</v>
      </c>
      <c r="C1034" s="164" t="s">
        <v>1500</v>
      </c>
      <c r="D1034" s="165" t="s">
        <v>1501</v>
      </c>
      <c r="E1034" s="166">
        <v>-3.0169750000000013</v>
      </c>
      <c r="F1034" s="166"/>
      <c r="G1034" s="166">
        <v>7.5918000000000001</v>
      </c>
      <c r="H1034" s="166">
        <v>1.422975000000001</v>
      </c>
      <c r="I1034" s="166">
        <v>12.908175</v>
      </c>
      <c r="L1034" s="194">
        <v>6.6438561897747253</v>
      </c>
      <c r="M1034" s="194"/>
      <c r="N1034" s="194">
        <v>6.6438561897747253</v>
      </c>
      <c r="O1034" s="194">
        <v>6.6438561897747253</v>
      </c>
      <c r="P1034" s="194">
        <v>6.6438561897747253</v>
      </c>
      <c r="Q1034" s="194"/>
      <c r="S1034" s="181"/>
      <c r="T1034" s="181"/>
      <c r="U1034" s="181">
        <f t="shared" si="62"/>
        <v>0</v>
      </c>
      <c r="V1034" s="181">
        <f t="shared" si="63"/>
        <v>0</v>
      </c>
      <c r="W1034" s="181"/>
    </row>
    <row r="1035" spans="1:23" x14ac:dyDescent="0.25">
      <c r="A1035" s="184" t="s">
        <v>2</v>
      </c>
      <c r="B1035" s="35">
        <v>197</v>
      </c>
      <c r="C1035" s="164" t="s">
        <v>1083</v>
      </c>
      <c r="D1035" s="165" t="s">
        <v>1084</v>
      </c>
      <c r="E1035" s="166">
        <v>0.32845000000000102</v>
      </c>
      <c r="F1035" s="166"/>
      <c r="G1035" s="166">
        <v>12.364899999999995</v>
      </c>
      <c r="H1035" s="166">
        <v>11.726849999999995</v>
      </c>
      <c r="I1035" s="166">
        <v>9.1442250000000023</v>
      </c>
      <c r="L1035" s="194">
        <v>6.6438561897747253</v>
      </c>
      <c r="M1035" s="194"/>
      <c r="N1035" s="194">
        <v>6.6438561897747253</v>
      </c>
      <c r="O1035" s="194">
        <v>6.6438561897747253</v>
      </c>
      <c r="P1035" s="194">
        <v>6.6438561897747253</v>
      </c>
      <c r="Q1035" s="194"/>
      <c r="S1035" s="181"/>
      <c r="T1035" s="181"/>
      <c r="U1035" s="181">
        <f t="shared" si="62"/>
        <v>0</v>
      </c>
      <c r="V1035" s="181">
        <f t="shared" si="63"/>
        <v>0</v>
      </c>
      <c r="W1035" s="181"/>
    </row>
    <row r="1036" spans="1:23" x14ac:dyDescent="0.25">
      <c r="A1036" s="184" t="s">
        <v>2</v>
      </c>
      <c r="B1036" s="35">
        <v>196</v>
      </c>
      <c r="C1036" s="164" t="s">
        <v>43</v>
      </c>
      <c r="D1036" s="165" t="s">
        <v>44</v>
      </c>
      <c r="E1036" s="166">
        <v>1.672625</v>
      </c>
      <c r="F1036" s="166"/>
      <c r="G1036" s="166">
        <v>8.8925249999999973</v>
      </c>
      <c r="H1036" s="166">
        <v>13.793075000000002</v>
      </c>
      <c r="I1036" s="166">
        <v>9.8679499999999987</v>
      </c>
      <c r="L1036" s="194">
        <v>6.6438561897747253</v>
      </c>
      <c r="M1036" s="194"/>
      <c r="N1036" s="194">
        <v>6.6438561897747253</v>
      </c>
      <c r="O1036" s="194">
        <v>6.6438561897747253</v>
      </c>
      <c r="P1036" s="194">
        <v>6.6438561897747253</v>
      </c>
      <c r="Q1036" s="194"/>
      <c r="S1036" s="181"/>
      <c r="T1036" s="181"/>
      <c r="U1036" s="181">
        <f t="shared" si="62"/>
        <v>0</v>
      </c>
      <c r="V1036" s="181">
        <f t="shared" si="63"/>
        <v>0</v>
      </c>
      <c r="W1036" s="181"/>
    </row>
    <row r="1037" spans="1:23" x14ac:dyDescent="0.25">
      <c r="A1037" s="184" t="s">
        <v>2</v>
      </c>
      <c r="B1037" s="35">
        <v>471</v>
      </c>
      <c r="C1037" s="44" t="s">
        <v>1646</v>
      </c>
      <c r="D1037" s="167" t="s">
        <v>1647</v>
      </c>
      <c r="E1037" s="166">
        <v>0.11772500000000008</v>
      </c>
      <c r="F1037" s="166"/>
      <c r="G1037" s="166">
        <v>11.137575000000002</v>
      </c>
      <c r="H1037" s="166">
        <v>10.186249999999999</v>
      </c>
      <c r="I1037" s="166">
        <v>7.1858250000000012</v>
      </c>
      <c r="L1037" s="194">
        <v>6.6438561897747253</v>
      </c>
      <c r="M1037" s="194"/>
      <c r="N1037" s="194">
        <v>6.6438561897747253</v>
      </c>
      <c r="O1037" s="194">
        <v>6.6438561897747253</v>
      </c>
      <c r="P1037" s="194">
        <v>6.6438561897747253</v>
      </c>
      <c r="Q1037" s="194"/>
      <c r="S1037" s="181"/>
      <c r="T1037" s="181"/>
      <c r="U1037" s="181">
        <f t="shared" si="62"/>
        <v>0</v>
      </c>
      <c r="V1037" s="181">
        <f t="shared" si="63"/>
        <v>0</v>
      </c>
      <c r="W1037" s="181"/>
    </row>
    <row r="1038" spans="1:23" x14ac:dyDescent="0.25">
      <c r="A1038" s="184" t="s">
        <v>2</v>
      </c>
      <c r="B1038" s="35">
        <v>215</v>
      </c>
      <c r="C1038" s="164" t="s">
        <v>955</v>
      </c>
      <c r="D1038" s="165" t="s">
        <v>956</v>
      </c>
      <c r="E1038" s="166">
        <v>5.0802750000000003</v>
      </c>
      <c r="F1038" s="166"/>
      <c r="G1038" s="166">
        <v>7.3031749999999995</v>
      </c>
      <c r="H1038" s="166">
        <v>16.715</v>
      </c>
      <c r="I1038" s="166">
        <v>14.557600000000001</v>
      </c>
      <c r="L1038" s="194">
        <v>6.6438561897747253</v>
      </c>
      <c r="M1038" s="194"/>
      <c r="N1038" s="194">
        <v>6.6438561897747253</v>
      </c>
      <c r="O1038" s="194">
        <v>6.6438561897747253</v>
      </c>
      <c r="P1038" s="194">
        <v>6.6438561897747253</v>
      </c>
      <c r="Q1038" s="194"/>
      <c r="S1038" s="181"/>
      <c r="T1038" s="181"/>
      <c r="U1038" s="181">
        <f t="shared" si="62"/>
        <v>0</v>
      </c>
      <c r="V1038" s="181">
        <f t="shared" si="63"/>
        <v>0</v>
      </c>
      <c r="W1038" s="181"/>
    </row>
    <row r="1039" spans="1:23" x14ac:dyDescent="0.25">
      <c r="A1039" s="184" t="s">
        <v>2</v>
      </c>
      <c r="B1039" s="35">
        <v>41</v>
      </c>
      <c r="C1039" s="164" t="s">
        <v>1402</v>
      </c>
      <c r="D1039" s="165" t="s">
        <v>1403</v>
      </c>
      <c r="E1039" s="166">
        <v>5.6239750000000042</v>
      </c>
      <c r="F1039" s="166"/>
      <c r="G1039" s="166">
        <v>15.348175000000001</v>
      </c>
      <c r="H1039" s="166">
        <v>16.822550000000003</v>
      </c>
      <c r="I1039" s="166">
        <v>20.592149999999997</v>
      </c>
      <c r="L1039" s="194">
        <v>6.6438561897747253</v>
      </c>
      <c r="M1039" s="194"/>
      <c r="N1039" s="194">
        <v>6.6438561897747253</v>
      </c>
      <c r="O1039" s="194">
        <v>6.6438561897747253</v>
      </c>
      <c r="P1039" s="194">
        <v>6.6438561897747253</v>
      </c>
      <c r="Q1039" s="194"/>
      <c r="S1039" s="181"/>
      <c r="T1039" s="181"/>
      <c r="U1039" s="181">
        <f t="shared" si="62"/>
        <v>0</v>
      </c>
      <c r="V1039" s="181">
        <f t="shared" si="63"/>
        <v>0</v>
      </c>
      <c r="W1039" s="181"/>
    </row>
    <row r="1040" spans="1:23" x14ac:dyDescent="0.25">
      <c r="A1040" s="184" t="s">
        <v>2</v>
      </c>
      <c r="B1040" s="35">
        <v>218</v>
      </c>
      <c r="C1040" s="164" t="s">
        <v>1619</v>
      </c>
      <c r="D1040" s="165" t="s">
        <v>1620</v>
      </c>
      <c r="E1040" s="166">
        <v>-3.999575000000001</v>
      </c>
      <c r="F1040" s="166"/>
      <c r="G1040" s="166">
        <v>3.2392000000000012</v>
      </c>
      <c r="H1040" s="166">
        <v>5.2778749999999981</v>
      </c>
      <c r="I1040" s="166">
        <v>5.3349499999999974</v>
      </c>
      <c r="L1040" s="194">
        <v>6.6438561897747253</v>
      </c>
      <c r="M1040" s="194"/>
      <c r="N1040" s="194">
        <v>6.6438561897747253</v>
      </c>
      <c r="O1040" s="194">
        <v>6.6438561897747253</v>
      </c>
      <c r="P1040" s="194">
        <v>6.6438561897747253</v>
      </c>
      <c r="Q1040" s="194"/>
      <c r="S1040" s="181"/>
      <c r="T1040" s="181"/>
      <c r="U1040" s="181">
        <f t="shared" si="62"/>
        <v>0</v>
      </c>
      <c r="V1040" s="181">
        <f t="shared" si="63"/>
        <v>0</v>
      </c>
      <c r="W1040" s="181"/>
    </row>
    <row r="1041" spans="1:23" x14ac:dyDescent="0.25">
      <c r="A1041" s="184" t="s">
        <v>2</v>
      </c>
      <c r="B1041" s="35">
        <v>50</v>
      </c>
      <c r="C1041" s="164" t="s">
        <v>522</v>
      </c>
      <c r="D1041" s="165" t="s">
        <v>949</v>
      </c>
      <c r="E1041" s="166">
        <v>2.6935750000000009</v>
      </c>
      <c r="F1041" s="166"/>
      <c r="G1041" s="166">
        <v>20.934425000000001</v>
      </c>
      <c r="H1041" s="166">
        <v>19.045400000000004</v>
      </c>
      <c r="I1041" s="166">
        <v>20.233950000000011</v>
      </c>
      <c r="L1041" s="194">
        <v>6.6438561897747253</v>
      </c>
      <c r="M1041" s="194"/>
      <c r="N1041" s="194">
        <v>6.6438561897747253</v>
      </c>
      <c r="O1041" s="194">
        <v>6.6438561897747253</v>
      </c>
      <c r="P1041" s="194">
        <v>6.6438561897747253</v>
      </c>
      <c r="Q1041" s="194"/>
      <c r="S1041" s="181"/>
      <c r="T1041" s="181"/>
      <c r="U1041" s="181">
        <f t="shared" si="62"/>
        <v>0</v>
      </c>
      <c r="V1041" s="181">
        <f t="shared" si="63"/>
        <v>0</v>
      </c>
      <c r="W1041" s="181"/>
    </row>
    <row r="1042" spans="1:23" x14ac:dyDescent="0.25">
      <c r="A1042" s="184" t="s">
        <v>2</v>
      </c>
      <c r="B1042" s="35">
        <v>51</v>
      </c>
      <c r="C1042" s="164" t="s">
        <v>522</v>
      </c>
      <c r="D1042" s="165" t="s">
        <v>888</v>
      </c>
      <c r="E1042" s="166">
        <v>3.7995000000000001</v>
      </c>
      <c r="F1042" s="166"/>
      <c r="G1042" s="166">
        <v>18.287849999999999</v>
      </c>
      <c r="H1042" s="166">
        <v>33.543599999999998</v>
      </c>
      <c r="I1042" s="166">
        <v>15.277649999999998</v>
      </c>
      <c r="L1042" s="194">
        <v>6.6438561897747253</v>
      </c>
      <c r="M1042" s="194"/>
      <c r="N1042" s="194">
        <v>6.6438561897747253</v>
      </c>
      <c r="O1042" s="194">
        <v>6.6438561897747253</v>
      </c>
      <c r="P1042" s="194">
        <v>6.6438561897747253</v>
      </c>
      <c r="Q1042" s="194"/>
      <c r="S1042" s="181"/>
      <c r="T1042" s="181"/>
      <c r="U1042" s="181">
        <f t="shared" si="62"/>
        <v>0</v>
      </c>
      <c r="V1042" s="181">
        <f t="shared" si="63"/>
        <v>0</v>
      </c>
      <c r="W1042" s="181"/>
    </row>
    <row r="1043" spans="1:23" x14ac:dyDescent="0.25">
      <c r="A1043" s="184" t="s">
        <v>2</v>
      </c>
      <c r="B1043" s="35">
        <v>485</v>
      </c>
      <c r="C1043" s="44" t="s">
        <v>919</v>
      </c>
      <c r="D1043" s="167" t="s">
        <v>920</v>
      </c>
      <c r="E1043" s="166">
        <v>-3.4025999999999987</v>
      </c>
      <c r="F1043" s="166"/>
      <c r="G1043" s="166">
        <v>6.5724499999999999</v>
      </c>
      <c r="H1043" s="166">
        <v>2.9031749999999992</v>
      </c>
      <c r="I1043" s="166">
        <v>1.9522499999999989</v>
      </c>
      <c r="L1043" s="194">
        <v>6.6438561897747253</v>
      </c>
      <c r="M1043" s="194"/>
      <c r="N1043" s="194">
        <v>6.6438561897747253</v>
      </c>
      <c r="O1043" s="194">
        <v>6.6438561897747253</v>
      </c>
      <c r="P1043" s="194">
        <v>6.6438561897747253</v>
      </c>
      <c r="Q1043" s="194"/>
      <c r="S1043" s="181"/>
      <c r="T1043" s="181"/>
      <c r="U1043" s="181">
        <f t="shared" si="62"/>
        <v>0</v>
      </c>
      <c r="V1043" s="181">
        <f t="shared" si="63"/>
        <v>0</v>
      </c>
      <c r="W1043" s="181"/>
    </row>
    <row r="1044" spans="1:23" x14ac:dyDescent="0.25">
      <c r="A1044" s="184" t="s">
        <v>2</v>
      </c>
      <c r="B1044" s="35">
        <v>315</v>
      </c>
      <c r="C1044" s="164" t="s">
        <v>523</v>
      </c>
      <c r="D1044" s="165" t="s">
        <v>961</v>
      </c>
      <c r="E1044" s="166">
        <v>3.4235250000000006</v>
      </c>
      <c r="F1044" s="166"/>
      <c r="G1044" s="166">
        <v>7.504649999999998</v>
      </c>
      <c r="H1044" s="166">
        <v>13.422325000000001</v>
      </c>
      <c r="I1044" s="166">
        <v>9.3665749999999992</v>
      </c>
      <c r="L1044" s="194">
        <v>6.6438561897747253</v>
      </c>
      <c r="M1044" s="194"/>
      <c r="N1044" s="194">
        <v>6.6438561897747253</v>
      </c>
      <c r="O1044" s="194">
        <v>6.6438561897747253</v>
      </c>
      <c r="P1044" s="194">
        <v>6.6438561897747253</v>
      </c>
      <c r="Q1044" s="194"/>
      <c r="S1044" s="181"/>
      <c r="T1044" s="181"/>
      <c r="U1044" s="181">
        <f t="shared" si="62"/>
        <v>0</v>
      </c>
      <c r="V1044" s="181">
        <f t="shared" si="63"/>
        <v>0</v>
      </c>
      <c r="W1044" s="181"/>
    </row>
    <row r="1045" spans="1:23" x14ac:dyDescent="0.25">
      <c r="A1045" s="184" t="s">
        <v>2</v>
      </c>
      <c r="B1045" s="35">
        <v>217</v>
      </c>
      <c r="C1045" s="164" t="s">
        <v>523</v>
      </c>
      <c r="D1045" s="165" t="s">
        <v>918</v>
      </c>
      <c r="E1045" s="166">
        <v>-2.4086749999999988</v>
      </c>
      <c r="F1045" s="166"/>
      <c r="G1045" s="166">
        <v>3.4186749999999986</v>
      </c>
      <c r="H1045" s="166">
        <v>15.539175000000002</v>
      </c>
      <c r="I1045" s="166">
        <v>4.2649499999999989</v>
      </c>
      <c r="L1045" s="194">
        <v>6.6438561897747253</v>
      </c>
      <c r="M1045" s="194"/>
      <c r="N1045" s="194">
        <v>6.6438561897747253</v>
      </c>
      <c r="O1045" s="194">
        <v>6.6438561897747253</v>
      </c>
      <c r="P1045" s="194">
        <v>6.6438561897747253</v>
      </c>
      <c r="Q1045" s="194"/>
      <c r="S1045" s="181"/>
      <c r="T1045" s="181"/>
      <c r="U1045" s="181">
        <f t="shared" si="62"/>
        <v>0</v>
      </c>
      <c r="V1045" s="181">
        <f t="shared" si="63"/>
        <v>0</v>
      </c>
      <c r="W1045" s="181"/>
    </row>
    <row r="1046" spans="1:23" x14ac:dyDescent="0.25">
      <c r="A1046" s="184" t="s">
        <v>2</v>
      </c>
      <c r="B1046" s="35">
        <v>216</v>
      </c>
      <c r="C1046" s="164" t="s">
        <v>900</v>
      </c>
      <c r="D1046" s="165" t="s">
        <v>901</v>
      </c>
      <c r="E1046" s="166">
        <v>55.453475000000005</v>
      </c>
      <c r="F1046" s="166"/>
      <c r="G1046" s="166">
        <v>95.371274999999983</v>
      </c>
      <c r="H1046" s="166">
        <v>129.162375</v>
      </c>
      <c r="I1046" s="166">
        <v>89.660849999999996</v>
      </c>
      <c r="L1046" s="194">
        <v>6.6438561897747253</v>
      </c>
      <c r="M1046" s="194"/>
      <c r="N1046" s="194">
        <v>6.6438561897747253</v>
      </c>
      <c r="O1046" s="194">
        <v>7.0130420639378945</v>
      </c>
      <c r="P1046" s="194">
        <v>6.6438561897747253</v>
      </c>
      <c r="Q1046" s="194"/>
      <c r="S1046" s="181"/>
      <c r="T1046" s="181"/>
      <c r="U1046" s="181">
        <f t="shared" si="62"/>
        <v>-0.36918587416316928</v>
      </c>
      <c r="V1046" s="181">
        <f t="shared" si="63"/>
        <v>0.36918587416316928</v>
      </c>
      <c r="W1046" s="181"/>
    </row>
    <row r="1047" spans="1:23" x14ac:dyDescent="0.25">
      <c r="A1047" s="184" t="s">
        <v>2</v>
      </c>
      <c r="B1047" s="35">
        <v>211</v>
      </c>
      <c r="C1047" s="164" t="s">
        <v>938</v>
      </c>
      <c r="D1047" s="165" t="s">
        <v>939</v>
      </c>
      <c r="E1047" s="166">
        <v>-0.36724999999999763</v>
      </c>
      <c r="F1047" s="166"/>
      <c r="G1047" s="166">
        <v>10.70675</v>
      </c>
      <c r="H1047" s="166">
        <v>7.1785249999999969</v>
      </c>
      <c r="I1047" s="166">
        <v>6.7802249999999988</v>
      </c>
      <c r="L1047" s="194">
        <v>6.6438561897747253</v>
      </c>
      <c r="M1047" s="194"/>
      <c r="N1047" s="194">
        <v>6.6438561897747253</v>
      </c>
      <c r="O1047" s="194">
        <v>6.6438561897747253</v>
      </c>
      <c r="P1047" s="194">
        <v>6.6438561897747253</v>
      </c>
      <c r="Q1047" s="194"/>
      <c r="S1047" s="181"/>
      <c r="T1047" s="181"/>
      <c r="U1047" s="181">
        <f t="shared" si="62"/>
        <v>0</v>
      </c>
      <c r="V1047" s="181">
        <f t="shared" si="63"/>
        <v>0</v>
      </c>
      <c r="W1047" s="181"/>
    </row>
    <row r="1048" spans="1:23" x14ac:dyDescent="0.25">
      <c r="A1048" s="184" t="s">
        <v>2</v>
      </c>
      <c r="B1048" s="35">
        <v>212</v>
      </c>
      <c r="C1048" s="164" t="s">
        <v>849</v>
      </c>
      <c r="D1048" s="165" t="s">
        <v>850</v>
      </c>
      <c r="E1048" s="166">
        <v>-1.7778750000000016</v>
      </c>
      <c r="F1048" s="166"/>
      <c r="G1048" s="166">
        <v>3.1959750000000007</v>
      </c>
      <c r="H1048" s="166">
        <v>12.758299999999998</v>
      </c>
      <c r="I1048" s="166">
        <v>7.7030750000000019</v>
      </c>
      <c r="L1048" s="194">
        <v>6.6438561897747253</v>
      </c>
      <c r="M1048" s="194"/>
      <c r="N1048" s="194">
        <v>6.6438561897747253</v>
      </c>
      <c r="O1048" s="194">
        <v>6.6438561897747253</v>
      </c>
      <c r="P1048" s="194">
        <v>6.6438561897747253</v>
      </c>
      <c r="Q1048" s="194"/>
      <c r="S1048" s="181"/>
      <c r="T1048" s="181"/>
      <c r="U1048" s="181">
        <f t="shared" si="62"/>
        <v>0</v>
      </c>
      <c r="V1048" s="181">
        <f t="shared" si="63"/>
        <v>0</v>
      </c>
      <c r="W1048" s="181"/>
    </row>
    <row r="1049" spans="1:23" x14ac:dyDescent="0.25">
      <c r="A1049" s="184" t="s">
        <v>2</v>
      </c>
      <c r="B1049" s="35">
        <v>316</v>
      </c>
      <c r="C1049" s="164" t="s">
        <v>528</v>
      </c>
      <c r="D1049" s="165" t="s">
        <v>934</v>
      </c>
      <c r="E1049" s="166">
        <v>0.14935000000000009</v>
      </c>
      <c r="F1049" s="166"/>
      <c r="G1049" s="166">
        <v>16.238949999999999</v>
      </c>
      <c r="H1049" s="166">
        <v>15.872475000000001</v>
      </c>
      <c r="I1049" s="166">
        <v>5.7650750000000013</v>
      </c>
      <c r="L1049" s="194">
        <v>6.6438561897747253</v>
      </c>
      <c r="M1049" s="194"/>
      <c r="N1049" s="194">
        <v>6.6438561897747253</v>
      </c>
      <c r="O1049" s="194">
        <v>6.6438561897747253</v>
      </c>
      <c r="P1049" s="194">
        <v>6.6438561897747253</v>
      </c>
      <c r="Q1049" s="194"/>
      <c r="S1049" s="181"/>
      <c r="T1049" s="181"/>
      <c r="U1049" s="181">
        <f t="shared" si="62"/>
        <v>0</v>
      </c>
      <c r="V1049" s="181">
        <f t="shared" si="63"/>
        <v>0</v>
      </c>
      <c r="W1049" s="181"/>
    </row>
    <row r="1050" spans="1:23" x14ac:dyDescent="0.25">
      <c r="A1050" s="184" t="s">
        <v>2</v>
      </c>
      <c r="B1050" s="35">
        <v>213</v>
      </c>
      <c r="C1050" s="164" t="s">
        <v>529</v>
      </c>
      <c r="D1050" s="165" t="s">
        <v>967</v>
      </c>
      <c r="E1050" s="166">
        <v>5.0226249999999979</v>
      </c>
      <c r="F1050" s="166"/>
      <c r="G1050" s="166">
        <v>46.138325000000002</v>
      </c>
      <c r="H1050" s="166">
        <v>15.3568</v>
      </c>
      <c r="I1050" s="166">
        <v>17.321275</v>
      </c>
      <c r="L1050" s="194">
        <v>6.6438561897747253</v>
      </c>
      <c r="M1050" s="194"/>
      <c r="N1050" s="194">
        <v>6.6438561897747253</v>
      </c>
      <c r="O1050" s="194">
        <v>6.6438561897747253</v>
      </c>
      <c r="P1050" s="194">
        <v>6.6438561897747253</v>
      </c>
      <c r="Q1050" s="194"/>
      <c r="S1050" s="181"/>
      <c r="T1050" s="181"/>
      <c r="U1050" s="181">
        <f t="shared" si="62"/>
        <v>0</v>
      </c>
      <c r="V1050" s="181">
        <f t="shared" si="63"/>
        <v>0</v>
      </c>
      <c r="W1050" s="181"/>
    </row>
    <row r="1051" spans="1:23" x14ac:dyDescent="0.25">
      <c r="A1051" s="184" t="s">
        <v>2</v>
      </c>
      <c r="B1051" s="35">
        <v>317</v>
      </c>
      <c r="C1051" s="164" t="s">
        <v>529</v>
      </c>
      <c r="D1051" s="165" t="s">
        <v>952</v>
      </c>
      <c r="E1051" s="166">
        <v>-2.2609499999999993</v>
      </c>
      <c r="F1051" s="166"/>
      <c r="G1051" s="166">
        <v>14.296599999999998</v>
      </c>
      <c r="H1051" s="166">
        <v>1.2249749999999997</v>
      </c>
      <c r="I1051" s="166">
        <v>9.2773499999999984</v>
      </c>
      <c r="L1051" s="194">
        <v>6.6438561897747253</v>
      </c>
      <c r="M1051" s="194"/>
      <c r="N1051" s="194">
        <v>6.6438561897747253</v>
      </c>
      <c r="O1051" s="194">
        <v>6.6438561897747253</v>
      </c>
      <c r="P1051" s="194">
        <v>6.6438561897747253</v>
      </c>
      <c r="Q1051" s="194"/>
      <c r="S1051" s="181"/>
      <c r="T1051" s="181"/>
      <c r="U1051" s="181">
        <f t="shared" si="62"/>
        <v>0</v>
      </c>
      <c r="V1051" s="181">
        <f t="shared" si="63"/>
        <v>0</v>
      </c>
      <c r="W1051" s="181"/>
    </row>
    <row r="1052" spans="1:23" x14ac:dyDescent="0.25">
      <c r="A1052" s="184" t="s">
        <v>2</v>
      </c>
      <c r="B1052" s="35">
        <v>3</v>
      </c>
      <c r="C1052" s="164" t="s">
        <v>48</v>
      </c>
      <c r="D1052" s="165" t="s">
        <v>49</v>
      </c>
      <c r="E1052" s="166">
        <v>5.3053750000000015</v>
      </c>
      <c r="F1052" s="166"/>
      <c r="G1052" s="166">
        <v>14.791274999999999</v>
      </c>
      <c r="H1052" s="166">
        <v>7.7883749999999985</v>
      </c>
      <c r="I1052" s="166">
        <v>7.5706249999999997</v>
      </c>
      <c r="L1052" s="194">
        <v>6.6438561897747253</v>
      </c>
      <c r="M1052" s="194"/>
      <c r="N1052" s="194">
        <v>6.6438561897747253</v>
      </c>
      <c r="O1052" s="194">
        <v>6.6438561897747253</v>
      </c>
      <c r="P1052" s="194">
        <v>6.6438561897747253</v>
      </c>
      <c r="Q1052" s="194"/>
      <c r="S1052" s="181"/>
      <c r="T1052" s="181"/>
      <c r="U1052" s="181">
        <f t="shared" si="62"/>
        <v>0</v>
      </c>
      <c r="V1052" s="181">
        <f t="shared" si="63"/>
        <v>0</v>
      </c>
      <c r="W1052" s="181"/>
    </row>
    <row r="1053" spans="1:23" x14ac:dyDescent="0.25">
      <c r="A1053" s="184" t="s">
        <v>2</v>
      </c>
      <c r="B1053" s="35">
        <v>314</v>
      </c>
      <c r="C1053" s="43" t="s">
        <v>1197</v>
      </c>
      <c r="D1053" s="167" t="s">
        <v>1198</v>
      </c>
      <c r="E1053" s="166">
        <v>5.7887500000000003</v>
      </c>
      <c r="F1053" s="166"/>
      <c r="G1053" s="166">
        <v>6.6906750000000015</v>
      </c>
      <c r="H1053" s="166">
        <v>16.018075</v>
      </c>
      <c r="I1053" s="166">
        <v>1.7783749999999987</v>
      </c>
      <c r="L1053" s="194">
        <v>6.6438561897747253</v>
      </c>
      <c r="M1053" s="194"/>
      <c r="N1053" s="194">
        <v>6.6438561897747253</v>
      </c>
      <c r="O1053" s="194">
        <v>6.6438561897747253</v>
      </c>
      <c r="P1053" s="194">
        <v>6.6438561897747253</v>
      </c>
      <c r="Q1053" s="194"/>
      <c r="S1053" s="181"/>
      <c r="T1053" s="181"/>
      <c r="U1053" s="181">
        <f t="shared" si="62"/>
        <v>0</v>
      </c>
      <c r="V1053" s="181">
        <f t="shared" si="63"/>
        <v>0</v>
      </c>
      <c r="W1053" s="181"/>
    </row>
    <row r="1054" spans="1:23" x14ac:dyDescent="0.25">
      <c r="A1054" s="184" t="s">
        <v>2</v>
      </c>
      <c r="B1054" s="35">
        <v>14</v>
      </c>
      <c r="C1054" s="164" t="s">
        <v>1315</v>
      </c>
      <c r="D1054" s="165" t="s">
        <v>1316</v>
      </c>
      <c r="E1054" s="166">
        <v>5.5923750000000005</v>
      </c>
      <c r="F1054" s="166"/>
      <c r="G1054" s="166">
        <v>11.93</v>
      </c>
      <c r="H1054" s="166">
        <v>17.627799999999997</v>
      </c>
      <c r="I1054" s="166">
        <v>21.330674999999999</v>
      </c>
      <c r="L1054" s="194">
        <v>6.6438561897747253</v>
      </c>
      <c r="M1054" s="194"/>
      <c r="N1054" s="194">
        <v>6.6438561897747253</v>
      </c>
      <c r="O1054" s="194">
        <v>6.6438561897747253</v>
      </c>
      <c r="P1054" s="194">
        <v>6.6438561897747253</v>
      </c>
      <c r="Q1054" s="194"/>
      <c r="S1054" s="181"/>
      <c r="T1054" s="181"/>
      <c r="U1054" s="181">
        <f t="shared" si="62"/>
        <v>0</v>
      </c>
      <c r="V1054" s="181">
        <f t="shared" si="63"/>
        <v>0</v>
      </c>
      <c r="W1054" s="181"/>
    </row>
    <row r="1055" spans="1:23" x14ac:dyDescent="0.25">
      <c r="A1055" s="184" t="s">
        <v>2</v>
      </c>
      <c r="B1055" s="35">
        <v>208</v>
      </c>
      <c r="C1055" s="164" t="s">
        <v>929</v>
      </c>
      <c r="D1055" s="165" t="s">
        <v>930</v>
      </c>
      <c r="E1055" s="166">
        <v>-3.6056749999999997</v>
      </c>
      <c r="F1055" s="166"/>
      <c r="G1055" s="166">
        <v>5.0871000000000004</v>
      </c>
      <c r="H1055" s="166">
        <v>2.7542749999999998</v>
      </c>
      <c r="I1055" s="166">
        <v>15.7288</v>
      </c>
      <c r="L1055" s="194">
        <v>6.6438561897747253</v>
      </c>
      <c r="M1055" s="194"/>
      <c r="N1055" s="194">
        <v>6.6438561897747253</v>
      </c>
      <c r="O1055" s="194">
        <v>6.6438561897747253</v>
      </c>
      <c r="P1055" s="194">
        <v>6.6438561897747253</v>
      </c>
      <c r="Q1055" s="194"/>
      <c r="S1055" s="181"/>
      <c r="T1055" s="181"/>
      <c r="U1055" s="181">
        <f t="shared" si="62"/>
        <v>0</v>
      </c>
      <c r="V1055" s="181">
        <f t="shared" si="63"/>
        <v>0</v>
      </c>
      <c r="W1055" s="181"/>
    </row>
    <row r="1056" spans="1:23" x14ac:dyDescent="0.25">
      <c r="A1056" s="184" t="s">
        <v>2</v>
      </c>
      <c r="B1056" s="35">
        <v>209</v>
      </c>
      <c r="C1056" s="164" t="s">
        <v>942</v>
      </c>
      <c r="D1056" s="165" t="s">
        <v>943</v>
      </c>
      <c r="E1056" s="166">
        <v>1.9066749999999999</v>
      </c>
      <c r="F1056" s="166"/>
      <c r="G1056" s="166">
        <v>7.6556500000000014</v>
      </c>
      <c r="H1056" s="166">
        <v>7.7529500000000011</v>
      </c>
      <c r="I1056" s="166">
        <v>4.2237749999999989</v>
      </c>
      <c r="L1056" s="194">
        <v>6.6438561897747253</v>
      </c>
      <c r="M1056" s="194"/>
      <c r="N1056" s="194">
        <v>6.6438561897747253</v>
      </c>
      <c r="O1056" s="194">
        <v>6.6438561897747253</v>
      </c>
      <c r="P1056" s="194">
        <v>6.6438561897747253</v>
      </c>
      <c r="Q1056" s="194"/>
      <c r="S1056" s="181"/>
      <c r="T1056" s="181"/>
      <c r="U1056" s="181">
        <f t="shared" si="62"/>
        <v>0</v>
      </c>
      <c r="V1056" s="181">
        <f t="shared" si="63"/>
        <v>0</v>
      </c>
      <c r="W1056" s="181"/>
    </row>
    <row r="1057" spans="1:23" x14ac:dyDescent="0.25">
      <c r="A1057" s="184" t="s">
        <v>2</v>
      </c>
      <c r="B1057" s="35">
        <v>210</v>
      </c>
      <c r="C1057" s="164" t="s">
        <v>940</v>
      </c>
      <c r="D1057" s="165" t="s">
        <v>941</v>
      </c>
      <c r="E1057" s="166">
        <v>-0.690500000000001</v>
      </c>
      <c r="F1057" s="166"/>
      <c r="G1057" s="166">
        <v>1.3309249999999997</v>
      </c>
      <c r="H1057" s="166">
        <v>5.7739500000000028</v>
      </c>
      <c r="I1057" s="166">
        <v>8.1405999999999992</v>
      </c>
      <c r="L1057" s="194">
        <v>6.6438561897747253</v>
      </c>
      <c r="M1057" s="194"/>
      <c r="N1057" s="194">
        <v>6.6438561897747253</v>
      </c>
      <c r="O1057" s="194">
        <v>6.6438561897747253</v>
      </c>
      <c r="P1057" s="194">
        <v>6.6438561897747253</v>
      </c>
      <c r="Q1057" s="194"/>
      <c r="S1057" s="181"/>
      <c r="T1057" s="181"/>
      <c r="U1057" s="181">
        <f t="shared" si="62"/>
        <v>0</v>
      </c>
      <c r="V1057" s="181">
        <f t="shared" si="63"/>
        <v>0</v>
      </c>
      <c r="W1057" s="181"/>
    </row>
    <row r="1058" spans="1:23" x14ac:dyDescent="0.25">
      <c r="A1058" s="184" t="s">
        <v>2</v>
      </c>
      <c r="B1058" s="35">
        <v>214</v>
      </c>
      <c r="C1058" s="164" t="s">
        <v>54</v>
      </c>
      <c r="D1058" s="165" t="s">
        <v>55</v>
      </c>
      <c r="E1058" s="166">
        <v>-4.2927250000000026</v>
      </c>
      <c r="F1058" s="166"/>
      <c r="G1058" s="166">
        <v>13.409199999999998</v>
      </c>
      <c r="H1058" s="166">
        <v>8.6843749999999993</v>
      </c>
      <c r="I1058" s="166">
        <v>5.1255999999999995</v>
      </c>
      <c r="L1058" s="194">
        <v>6.6438561897747253</v>
      </c>
      <c r="M1058" s="194"/>
      <c r="N1058" s="194">
        <v>6.6438561897747253</v>
      </c>
      <c r="O1058" s="194">
        <v>6.6438561897747253</v>
      </c>
      <c r="P1058" s="194">
        <v>6.6438561897747253</v>
      </c>
      <c r="Q1058" s="194"/>
      <c r="S1058" s="181"/>
      <c r="T1058" s="181"/>
      <c r="U1058" s="181">
        <f t="shared" si="62"/>
        <v>0</v>
      </c>
      <c r="V1058" s="181">
        <f t="shared" si="63"/>
        <v>0</v>
      </c>
      <c r="W1058" s="181"/>
    </row>
    <row r="1059" spans="1:23" x14ac:dyDescent="0.25">
      <c r="A1059" s="184" t="s">
        <v>2</v>
      </c>
      <c r="B1059" s="35">
        <v>125</v>
      </c>
      <c r="C1059" s="164" t="s">
        <v>1450</v>
      </c>
      <c r="D1059" s="165" t="s">
        <v>1451</v>
      </c>
      <c r="E1059" s="166">
        <v>-3.0930250000000017</v>
      </c>
      <c r="F1059" s="166"/>
      <c r="G1059" s="166">
        <v>1.368174999999999</v>
      </c>
      <c r="H1059" s="166">
        <v>13.49765</v>
      </c>
      <c r="I1059" s="166">
        <v>7.529524999999996</v>
      </c>
      <c r="L1059" s="194">
        <v>6.6438561897747253</v>
      </c>
      <c r="M1059" s="194"/>
      <c r="N1059" s="194">
        <v>6.6438561897747253</v>
      </c>
      <c r="O1059" s="194">
        <v>6.6438561897747253</v>
      </c>
      <c r="P1059" s="194">
        <v>6.6438561897747253</v>
      </c>
      <c r="Q1059" s="194"/>
      <c r="S1059" s="181"/>
      <c r="T1059" s="181"/>
      <c r="U1059" s="181">
        <f t="shared" si="62"/>
        <v>0</v>
      </c>
      <c r="V1059" s="181">
        <f t="shared" si="63"/>
        <v>0</v>
      </c>
      <c r="W1059" s="181"/>
    </row>
    <row r="1060" spans="1:23" x14ac:dyDescent="0.25">
      <c r="A1060" s="184" t="s">
        <v>2</v>
      </c>
      <c r="B1060" s="35">
        <v>387</v>
      </c>
      <c r="C1060" s="44" t="s">
        <v>1335</v>
      </c>
      <c r="D1060" s="165" t="s">
        <v>1336</v>
      </c>
      <c r="E1060" s="166">
        <v>-6.2746250000000003</v>
      </c>
      <c r="F1060" s="166"/>
      <c r="G1060" s="166">
        <v>8.7630750000000006</v>
      </c>
      <c r="H1060" s="166">
        <v>3.2104750000000006</v>
      </c>
      <c r="I1060" s="166">
        <v>9.9986250000000005</v>
      </c>
      <c r="L1060" s="194">
        <v>6.6438561897747253</v>
      </c>
      <c r="M1060" s="194"/>
      <c r="N1060" s="194">
        <v>6.6438561897747253</v>
      </c>
      <c r="O1060" s="194">
        <v>6.6438561897747253</v>
      </c>
      <c r="P1060" s="194">
        <v>6.6438561897747253</v>
      </c>
      <c r="Q1060" s="194"/>
      <c r="S1060" s="181"/>
      <c r="T1060" s="181"/>
      <c r="U1060" s="181">
        <f t="shared" si="62"/>
        <v>0</v>
      </c>
      <c r="V1060" s="181">
        <f t="shared" si="63"/>
        <v>0</v>
      </c>
      <c r="W1060" s="181"/>
    </row>
    <row r="1061" spans="1:23" x14ac:dyDescent="0.25">
      <c r="A1061" s="184" t="s">
        <v>2</v>
      </c>
      <c r="B1061" s="35">
        <v>430</v>
      </c>
      <c r="C1061" s="44" t="s">
        <v>534</v>
      </c>
      <c r="D1061" s="172" t="s">
        <v>1585</v>
      </c>
      <c r="E1061" s="166">
        <v>-5.3058499999999995</v>
      </c>
      <c r="F1061" s="166"/>
      <c r="G1061" s="166">
        <v>2.4546749999999982</v>
      </c>
      <c r="H1061" s="166">
        <v>11.430175000000002</v>
      </c>
      <c r="I1061" s="166">
        <v>-3.8835249999999988</v>
      </c>
      <c r="L1061" s="194">
        <v>6.6438561897747253</v>
      </c>
      <c r="M1061" s="194"/>
      <c r="N1061" s="194">
        <v>6.6438561897747253</v>
      </c>
      <c r="O1061" s="194">
        <v>6.6438561897747253</v>
      </c>
      <c r="P1061" s="194">
        <v>6.6438561897747253</v>
      </c>
      <c r="Q1061" s="194"/>
      <c r="S1061" s="181"/>
      <c r="T1061" s="181"/>
      <c r="U1061" s="181">
        <f t="shared" si="62"/>
        <v>0</v>
      </c>
      <c r="V1061" s="181">
        <f t="shared" si="63"/>
        <v>0</v>
      </c>
      <c r="W1061" s="181"/>
    </row>
    <row r="1062" spans="1:23" x14ac:dyDescent="0.25">
      <c r="A1062" s="184" t="s">
        <v>2</v>
      </c>
      <c r="B1062" s="35">
        <v>411</v>
      </c>
      <c r="C1062" s="44" t="s">
        <v>1395</v>
      </c>
      <c r="D1062" s="165" t="s">
        <v>1396</v>
      </c>
      <c r="E1062" s="166">
        <v>0.66652499999999915</v>
      </c>
      <c r="F1062" s="166"/>
      <c r="G1062" s="166">
        <v>6.5577999999999994</v>
      </c>
      <c r="H1062" s="166">
        <v>4.4668999999999999</v>
      </c>
      <c r="I1062" s="166">
        <v>5.0523249999999997</v>
      </c>
      <c r="L1062" s="194">
        <v>6.6438561897747253</v>
      </c>
      <c r="M1062" s="194"/>
      <c r="N1062" s="194">
        <v>6.6438561897747253</v>
      </c>
      <c r="O1062" s="194">
        <v>6.6438561897747253</v>
      </c>
      <c r="P1062" s="194">
        <v>6.6438561897747253</v>
      </c>
      <c r="Q1062" s="194"/>
      <c r="S1062" s="181"/>
      <c r="T1062" s="181"/>
      <c r="U1062" s="181">
        <f t="shared" si="62"/>
        <v>0</v>
      </c>
      <c r="V1062" s="181">
        <f t="shared" si="63"/>
        <v>0</v>
      </c>
      <c r="W1062" s="181"/>
    </row>
    <row r="1063" spans="1:23" x14ac:dyDescent="0.25">
      <c r="A1063" s="184" t="s">
        <v>2</v>
      </c>
      <c r="B1063" s="35">
        <v>457</v>
      </c>
      <c r="C1063" s="170" t="s">
        <v>536</v>
      </c>
      <c r="D1063" s="167" t="s">
        <v>1499</v>
      </c>
      <c r="E1063" s="166">
        <v>-2.6471</v>
      </c>
      <c r="F1063" s="166"/>
      <c r="G1063" s="166">
        <v>8.401349999999999</v>
      </c>
      <c r="H1063" s="166">
        <v>12.630049999999997</v>
      </c>
      <c r="I1063" s="166">
        <v>9.8347500000000014</v>
      </c>
      <c r="L1063" s="194">
        <v>6.6438561897747253</v>
      </c>
      <c r="M1063" s="194"/>
      <c r="N1063" s="194">
        <v>6.6438561897747253</v>
      </c>
      <c r="O1063" s="194">
        <v>6.6438561897747253</v>
      </c>
      <c r="P1063" s="194">
        <v>6.6438561897747253</v>
      </c>
      <c r="Q1063" s="194"/>
      <c r="S1063" s="181"/>
      <c r="T1063" s="181"/>
      <c r="U1063" s="181">
        <f t="shared" si="62"/>
        <v>0</v>
      </c>
      <c r="V1063" s="181">
        <f t="shared" si="63"/>
        <v>0</v>
      </c>
      <c r="W1063" s="181"/>
    </row>
    <row r="1064" spans="1:23" x14ac:dyDescent="0.25">
      <c r="A1064" s="184" t="s">
        <v>2</v>
      </c>
      <c r="B1064" s="35">
        <v>395</v>
      </c>
      <c r="C1064" s="44" t="s">
        <v>935</v>
      </c>
      <c r="D1064" s="165" t="s">
        <v>992</v>
      </c>
      <c r="E1064" s="166">
        <v>8.5343999999999998</v>
      </c>
      <c r="F1064" s="166"/>
      <c r="G1064" s="166">
        <v>12.525474999999997</v>
      </c>
      <c r="H1064" s="166">
        <v>8.7523</v>
      </c>
      <c r="I1064" s="166">
        <v>13.500824999999999</v>
      </c>
      <c r="L1064" s="194">
        <v>6.6438561897747253</v>
      </c>
      <c r="M1064" s="194"/>
      <c r="N1064" s="194">
        <v>6.6438561897747253</v>
      </c>
      <c r="O1064" s="194">
        <v>6.6438561897747253</v>
      </c>
      <c r="P1064" s="194">
        <v>6.6438561897747253</v>
      </c>
      <c r="Q1064" s="194"/>
      <c r="S1064" s="181"/>
      <c r="T1064" s="181"/>
      <c r="U1064" s="181">
        <f t="shared" si="62"/>
        <v>0</v>
      </c>
      <c r="V1064" s="181">
        <f t="shared" si="63"/>
        <v>0</v>
      </c>
      <c r="W1064" s="181"/>
    </row>
    <row r="1065" spans="1:23" ht="25.5" x14ac:dyDescent="0.25">
      <c r="A1065" s="184" t="s">
        <v>2</v>
      </c>
      <c r="B1065" s="35">
        <v>396</v>
      </c>
      <c r="C1065" s="44" t="s">
        <v>935</v>
      </c>
      <c r="D1065" s="165" t="s">
        <v>936</v>
      </c>
      <c r="E1065" s="166">
        <v>2.0696999999999992</v>
      </c>
      <c r="F1065" s="166"/>
      <c r="G1065" s="166">
        <v>31.485700000000005</v>
      </c>
      <c r="H1065" s="166">
        <v>16.487124999999999</v>
      </c>
      <c r="I1065" s="166">
        <v>8.055674999999999</v>
      </c>
      <c r="L1065" s="194">
        <v>6.6438561897747253</v>
      </c>
      <c r="M1065" s="194"/>
      <c r="N1065" s="194">
        <v>6.6438561897747253</v>
      </c>
      <c r="O1065" s="194">
        <v>6.6438561897747253</v>
      </c>
      <c r="P1065" s="194">
        <v>6.6438561897747253</v>
      </c>
      <c r="Q1065" s="194"/>
      <c r="S1065" s="181"/>
      <c r="T1065" s="181"/>
      <c r="U1065" s="181">
        <f t="shared" ref="U1065:U1128" si="64">N1065-O1065</f>
        <v>0</v>
      </c>
      <c r="V1065" s="181">
        <f t="shared" ref="V1065:V1128" si="65">O1065-P1065</f>
        <v>0</v>
      </c>
      <c r="W1065" s="181"/>
    </row>
    <row r="1066" spans="1:23" x14ac:dyDescent="0.25">
      <c r="A1066" s="184" t="s">
        <v>2</v>
      </c>
      <c r="B1066" s="35">
        <v>352</v>
      </c>
      <c r="C1066" s="44" t="s">
        <v>914</v>
      </c>
      <c r="D1066" s="165" t="s">
        <v>915</v>
      </c>
      <c r="E1066" s="166">
        <v>0.73457499999999776</v>
      </c>
      <c r="F1066" s="166"/>
      <c r="G1066" s="166">
        <v>6.8275750000000031</v>
      </c>
      <c r="H1066" s="166">
        <v>5.5073750000000024</v>
      </c>
      <c r="I1066" s="166">
        <v>10.683899999999996</v>
      </c>
      <c r="L1066" s="194">
        <v>6.6438561897747253</v>
      </c>
      <c r="M1066" s="194"/>
      <c r="N1066" s="194">
        <v>6.6438561897747253</v>
      </c>
      <c r="O1066" s="194">
        <v>6.6438561897747253</v>
      </c>
      <c r="P1066" s="194">
        <v>6.6438561897747253</v>
      </c>
      <c r="Q1066" s="194"/>
      <c r="S1066" s="181"/>
      <c r="T1066" s="181"/>
      <c r="U1066" s="181">
        <f t="shared" si="64"/>
        <v>0</v>
      </c>
      <c r="V1066" s="181">
        <f t="shared" si="65"/>
        <v>0</v>
      </c>
      <c r="W1066" s="181"/>
    </row>
    <row r="1067" spans="1:23" x14ac:dyDescent="0.25">
      <c r="A1067" s="184" t="s">
        <v>2</v>
      </c>
      <c r="B1067" s="35">
        <v>365</v>
      </c>
      <c r="C1067" s="44" t="s">
        <v>914</v>
      </c>
      <c r="D1067" s="165" t="s">
        <v>958</v>
      </c>
      <c r="E1067" s="166">
        <v>-2.2520000000000007</v>
      </c>
      <c r="F1067" s="166"/>
      <c r="G1067" s="166">
        <v>21.345950000000002</v>
      </c>
      <c r="H1067" s="166">
        <v>8.0526499999999999</v>
      </c>
      <c r="I1067" s="166">
        <v>8.6064499999999988</v>
      </c>
      <c r="L1067" s="194">
        <v>6.6438561897747253</v>
      </c>
      <c r="M1067" s="194"/>
      <c r="N1067" s="194">
        <v>6.6438561897747253</v>
      </c>
      <c r="O1067" s="194">
        <v>6.6438561897747253</v>
      </c>
      <c r="P1067" s="194">
        <v>6.6438561897747253</v>
      </c>
      <c r="Q1067" s="194"/>
      <c r="S1067" s="181"/>
      <c r="T1067" s="181"/>
      <c r="U1067" s="181">
        <f t="shared" si="64"/>
        <v>0</v>
      </c>
      <c r="V1067" s="181">
        <f t="shared" si="65"/>
        <v>0</v>
      </c>
      <c r="W1067" s="181"/>
    </row>
    <row r="1068" spans="1:23" x14ac:dyDescent="0.25">
      <c r="A1068" s="184" t="s">
        <v>2</v>
      </c>
      <c r="B1068" s="35">
        <v>351</v>
      </c>
      <c r="C1068" s="44" t="s">
        <v>914</v>
      </c>
      <c r="D1068" s="165" t="s">
        <v>1226</v>
      </c>
      <c r="E1068" s="166">
        <v>4.1369000000000025</v>
      </c>
      <c r="F1068" s="166"/>
      <c r="G1068" s="166">
        <v>5.2764499999999979</v>
      </c>
      <c r="H1068" s="166">
        <v>7.0114999999999998</v>
      </c>
      <c r="I1068" s="166">
        <v>2.5909250000000004</v>
      </c>
      <c r="L1068" s="194">
        <v>6.6438561897747253</v>
      </c>
      <c r="M1068" s="194"/>
      <c r="N1068" s="194">
        <v>6.6438561897747253</v>
      </c>
      <c r="O1068" s="194">
        <v>6.6438561897747253</v>
      </c>
      <c r="P1068" s="194">
        <v>6.6438561897747253</v>
      </c>
      <c r="Q1068" s="194"/>
      <c r="S1068" s="181"/>
      <c r="T1068" s="181"/>
      <c r="U1068" s="181">
        <f t="shared" si="64"/>
        <v>0</v>
      </c>
      <c r="V1068" s="181">
        <f t="shared" si="65"/>
        <v>0</v>
      </c>
      <c r="W1068" s="181"/>
    </row>
    <row r="1069" spans="1:23" x14ac:dyDescent="0.25">
      <c r="A1069" s="184" t="s">
        <v>2</v>
      </c>
      <c r="B1069" s="35">
        <v>350</v>
      </c>
      <c r="C1069" s="44" t="s">
        <v>914</v>
      </c>
      <c r="D1069" s="165" t="s">
        <v>1060</v>
      </c>
      <c r="E1069" s="166">
        <v>-2.7311250000000005</v>
      </c>
      <c r="F1069" s="166"/>
      <c r="G1069" s="166">
        <v>8.1228000000000034</v>
      </c>
      <c r="H1069" s="166">
        <v>8.9697500000000012</v>
      </c>
      <c r="I1069" s="166">
        <v>2.021725</v>
      </c>
      <c r="L1069" s="194">
        <v>6.6438561897747253</v>
      </c>
      <c r="M1069" s="194"/>
      <c r="N1069" s="194">
        <v>6.6438561897747253</v>
      </c>
      <c r="O1069" s="194">
        <v>6.6438561897747253</v>
      </c>
      <c r="P1069" s="194">
        <v>6.6438561897747253</v>
      </c>
      <c r="Q1069" s="194"/>
      <c r="S1069" s="181"/>
      <c r="T1069" s="181"/>
      <c r="U1069" s="181">
        <f t="shared" si="64"/>
        <v>0</v>
      </c>
      <c r="V1069" s="181">
        <f t="shared" si="65"/>
        <v>0</v>
      </c>
      <c r="W1069" s="181"/>
    </row>
    <row r="1070" spans="1:23" x14ac:dyDescent="0.25">
      <c r="A1070" s="184" t="s">
        <v>2</v>
      </c>
      <c r="B1070" s="35">
        <v>399</v>
      </c>
      <c r="C1070" s="44" t="s">
        <v>927</v>
      </c>
      <c r="D1070" s="165" t="s">
        <v>928</v>
      </c>
      <c r="E1070" s="166">
        <v>28.786900000000006</v>
      </c>
      <c r="F1070" s="166"/>
      <c r="G1070" s="166">
        <v>48.017299999999999</v>
      </c>
      <c r="H1070" s="166">
        <v>32.604149999999997</v>
      </c>
      <c r="I1070" s="166">
        <v>23.008175000000008</v>
      </c>
      <c r="L1070" s="194">
        <v>6.6438561897747253</v>
      </c>
      <c r="M1070" s="194"/>
      <c r="N1070" s="194">
        <v>6.6438561897747253</v>
      </c>
      <c r="O1070" s="194">
        <v>6.6438561897747253</v>
      </c>
      <c r="P1070" s="194">
        <v>6.6438561897747253</v>
      </c>
      <c r="Q1070" s="194"/>
      <c r="S1070" s="181"/>
      <c r="T1070" s="181"/>
      <c r="U1070" s="181">
        <f t="shared" si="64"/>
        <v>0</v>
      </c>
      <c r="V1070" s="181">
        <f t="shared" si="65"/>
        <v>0</v>
      </c>
      <c r="W1070" s="181"/>
    </row>
    <row r="1071" spans="1:23" x14ac:dyDescent="0.25">
      <c r="A1071" s="184" t="s">
        <v>2</v>
      </c>
      <c r="B1071" s="35">
        <v>54</v>
      </c>
      <c r="C1071" s="44" t="s">
        <v>538</v>
      </c>
      <c r="D1071" s="165" t="s">
        <v>923</v>
      </c>
      <c r="E1071" s="166">
        <v>-3.7880000000000003</v>
      </c>
      <c r="F1071" s="166"/>
      <c r="G1071" s="166">
        <v>8.6593499999999981</v>
      </c>
      <c r="H1071" s="166">
        <v>8.6852750000000007</v>
      </c>
      <c r="I1071" s="166">
        <v>5.8466749999999976</v>
      </c>
      <c r="L1071" s="194">
        <v>6.6438561897747253</v>
      </c>
      <c r="M1071" s="194"/>
      <c r="N1071" s="194">
        <v>6.6438561897747253</v>
      </c>
      <c r="O1071" s="194">
        <v>6.6438561897747253</v>
      </c>
      <c r="P1071" s="194">
        <v>6.6438561897747253</v>
      </c>
      <c r="Q1071" s="194"/>
      <c r="S1071" s="181"/>
      <c r="T1071" s="181"/>
      <c r="U1071" s="181">
        <f t="shared" si="64"/>
        <v>0</v>
      </c>
      <c r="V1071" s="181">
        <f t="shared" si="65"/>
        <v>0</v>
      </c>
      <c r="W1071" s="181"/>
    </row>
    <row r="1072" spans="1:23" x14ac:dyDescent="0.25">
      <c r="A1072" s="184" t="s">
        <v>2</v>
      </c>
      <c r="B1072" s="35">
        <v>436</v>
      </c>
      <c r="C1072" s="44" t="s">
        <v>1003</v>
      </c>
      <c r="D1072" s="165" t="s">
        <v>1004</v>
      </c>
      <c r="E1072" s="166">
        <v>-1.7148749999999993</v>
      </c>
      <c r="F1072" s="166"/>
      <c r="G1072" s="166">
        <v>9.094224999999998</v>
      </c>
      <c r="H1072" s="166">
        <v>4.2125249999999994</v>
      </c>
      <c r="I1072" s="166">
        <v>9.2891250000000003</v>
      </c>
      <c r="L1072" s="194">
        <v>6.6438561897747253</v>
      </c>
      <c r="M1072" s="194"/>
      <c r="N1072" s="194">
        <v>6.6438561897747253</v>
      </c>
      <c r="O1072" s="194">
        <v>6.6438561897747253</v>
      </c>
      <c r="P1072" s="194">
        <v>6.6438561897747253</v>
      </c>
      <c r="Q1072" s="194"/>
      <c r="S1072" s="181"/>
      <c r="T1072" s="181"/>
      <c r="U1072" s="181">
        <f t="shared" si="64"/>
        <v>0</v>
      </c>
      <c r="V1072" s="181">
        <f t="shared" si="65"/>
        <v>0</v>
      </c>
      <c r="W1072" s="181"/>
    </row>
    <row r="1073" spans="1:23" ht="25.5" x14ac:dyDescent="0.25">
      <c r="A1073" s="184" t="s">
        <v>2</v>
      </c>
      <c r="B1073" s="35">
        <v>532</v>
      </c>
      <c r="C1073" s="44" t="s">
        <v>1080</v>
      </c>
      <c r="D1073" s="165" t="s">
        <v>1081</v>
      </c>
      <c r="E1073" s="166">
        <v>-2.8576999999999995</v>
      </c>
      <c r="F1073" s="166"/>
      <c r="G1073" s="166">
        <v>7.2708499999999994</v>
      </c>
      <c r="H1073" s="166">
        <v>-1.3582749999999999</v>
      </c>
      <c r="I1073" s="166">
        <v>3.0171999999999999</v>
      </c>
      <c r="L1073" s="194">
        <v>6.6438561897747253</v>
      </c>
      <c r="M1073" s="194"/>
      <c r="N1073" s="194">
        <v>6.6438561897747253</v>
      </c>
      <c r="O1073" s="194">
        <v>6.6438561897747253</v>
      </c>
      <c r="P1073" s="194">
        <v>6.6438561897747253</v>
      </c>
      <c r="Q1073" s="194"/>
      <c r="S1073" s="181"/>
      <c r="T1073" s="181"/>
      <c r="U1073" s="181">
        <f t="shared" si="64"/>
        <v>0</v>
      </c>
      <c r="V1073" s="181">
        <f t="shared" si="65"/>
        <v>0</v>
      </c>
      <c r="W1073" s="181"/>
    </row>
    <row r="1074" spans="1:23" x14ac:dyDescent="0.25">
      <c r="A1074" s="184" t="s">
        <v>2</v>
      </c>
      <c r="B1074" s="35">
        <v>370</v>
      </c>
      <c r="C1074" s="44" t="s">
        <v>539</v>
      </c>
      <c r="D1074" s="165" t="s">
        <v>1014</v>
      </c>
      <c r="E1074" s="166">
        <v>2.4996750000000016</v>
      </c>
      <c r="F1074" s="166"/>
      <c r="G1074" s="166">
        <v>10.578049999999999</v>
      </c>
      <c r="H1074" s="166">
        <v>6.9482999999999997</v>
      </c>
      <c r="I1074" s="166">
        <v>9.6688749999999999</v>
      </c>
      <c r="L1074" s="194">
        <v>6.6438561897747253</v>
      </c>
      <c r="M1074" s="194"/>
      <c r="N1074" s="194">
        <v>6.6438561897747253</v>
      </c>
      <c r="O1074" s="194">
        <v>6.6438561897747253</v>
      </c>
      <c r="P1074" s="194">
        <v>6.6438561897747253</v>
      </c>
      <c r="Q1074" s="194"/>
      <c r="S1074" s="181"/>
      <c r="T1074" s="181"/>
      <c r="U1074" s="181">
        <f t="shared" si="64"/>
        <v>0</v>
      </c>
      <c r="V1074" s="181">
        <f t="shared" si="65"/>
        <v>0</v>
      </c>
      <c r="W1074" s="181"/>
    </row>
    <row r="1075" spans="1:23" x14ac:dyDescent="0.25">
      <c r="A1075" s="184" t="s">
        <v>2</v>
      </c>
      <c r="B1075" s="35">
        <v>459</v>
      </c>
      <c r="C1075" s="44" t="s">
        <v>987</v>
      </c>
      <c r="D1075" s="167" t="s">
        <v>988</v>
      </c>
      <c r="E1075" s="166">
        <v>-3.3987500000000002</v>
      </c>
      <c r="F1075" s="166"/>
      <c r="G1075" s="166">
        <v>7.6794750000000036</v>
      </c>
      <c r="H1075" s="166">
        <v>-1.2204249999999996</v>
      </c>
      <c r="I1075" s="166">
        <v>7.3227499999999992</v>
      </c>
      <c r="L1075" s="194">
        <v>6.6438561897747253</v>
      </c>
      <c r="M1075" s="194"/>
      <c r="N1075" s="194">
        <v>6.6438561897747253</v>
      </c>
      <c r="O1075" s="194">
        <v>6.6438561897747253</v>
      </c>
      <c r="P1075" s="194">
        <v>6.6438561897747253</v>
      </c>
      <c r="Q1075" s="194"/>
      <c r="S1075" s="181"/>
      <c r="T1075" s="181"/>
      <c r="U1075" s="181">
        <f t="shared" si="64"/>
        <v>0</v>
      </c>
      <c r="V1075" s="181">
        <f t="shared" si="65"/>
        <v>0</v>
      </c>
      <c r="W1075" s="181"/>
    </row>
    <row r="1076" spans="1:23" ht="25.5" x14ac:dyDescent="0.25">
      <c r="A1076" s="184" t="s">
        <v>2</v>
      </c>
      <c r="B1076" s="35">
        <v>438</v>
      </c>
      <c r="C1076" s="44" t="s">
        <v>1170</v>
      </c>
      <c r="D1076" s="165" t="s">
        <v>1171</v>
      </c>
      <c r="E1076" s="166">
        <v>-1.9890249999999998</v>
      </c>
      <c r="F1076" s="166"/>
      <c r="G1076" s="166">
        <v>4.2471499999999986</v>
      </c>
      <c r="H1076" s="166">
        <v>6.5743499999999999</v>
      </c>
      <c r="I1076" s="166">
        <v>9.1586999999999996</v>
      </c>
      <c r="L1076" s="194">
        <v>6.6438561897747253</v>
      </c>
      <c r="M1076" s="194"/>
      <c r="N1076" s="194">
        <v>6.6438561897747253</v>
      </c>
      <c r="O1076" s="194">
        <v>6.6438561897747253</v>
      </c>
      <c r="P1076" s="194">
        <v>6.6438561897747253</v>
      </c>
      <c r="Q1076" s="194"/>
      <c r="S1076" s="181"/>
      <c r="T1076" s="181"/>
      <c r="U1076" s="181">
        <f t="shared" si="64"/>
        <v>0</v>
      </c>
      <c r="V1076" s="181">
        <f t="shared" si="65"/>
        <v>0</v>
      </c>
      <c r="W1076" s="181"/>
    </row>
    <row r="1077" spans="1:23" ht="25.5" x14ac:dyDescent="0.25">
      <c r="A1077" s="184" t="s">
        <v>2</v>
      </c>
      <c r="B1077" s="35">
        <v>437</v>
      </c>
      <c r="C1077" s="44" t="s">
        <v>1170</v>
      </c>
      <c r="D1077" s="165" t="s">
        <v>1297</v>
      </c>
      <c r="E1077" s="166">
        <v>-4.2223499999999996</v>
      </c>
      <c r="F1077" s="166"/>
      <c r="G1077" s="166">
        <v>-1.0631000000000004</v>
      </c>
      <c r="H1077" s="166">
        <v>6.0218250000000015</v>
      </c>
      <c r="I1077" s="166">
        <v>3.106774999999999</v>
      </c>
      <c r="L1077" s="194">
        <v>6.6438561897747253</v>
      </c>
      <c r="M1077" s="194"/>
      <c r="N1077" s="194">
        <v>6.6438561897747253</v>
      </c>
      <c r="O1077" s="194">
        <v>6.6438561897747253</v>
      </c>
      <c r="P1077" s="194">
        <v>6.6438561897747253</v>
      </c>
      <c r="Q1077" s="194"/>
      <c r="S1077" s="181"/>
      <c r="T1077" s="181"/>
      <c r="U1077" s="181">
        <f t="shared" si="64"/>
        <v>0</v>
      </c>
      <c r="V1077" s="181">
        <f t="shared" si="65"/>
        <v>0</v>
      </c>
      <c r="W1077" s="181"/>
    </row>
    <row r="1078" spans="1:23" ht="25.5" x14ac:dyDescent="0.25">
      <c r="A1078" s="184" t="s">
        <v>2</v>
      </c>
      <c r="B1078" s="35">
        <v>486</v>
      </c>
      <c r="C1078" s="44" t="s">
        <v>1023</v>
      </c>
      <c r="D1078" s="167" t="s">
        <v>1024</v>
      </c>
      <c r="E1078" s="166">
        <v>-0.29959999999999809</v>
      </c>
      <c r="F1078" s="166"/>
      <c r="G1078" s="166">
        <v>11.003449999999997</v>
      </c>
      <c r="H1078" s="166">
        <v>8.1190249999999988</v>
      </c>
      <c r="I1078" s="166">
        <v>10.683899999999998</v>
      </c>
      <c r="L1078" s="194">
        <v>6.6438561897747253</v>
      </c>
      <c r="M1078" s="194"/>
      <c r="N1078" s="194">
        <v>6.6438561897747253</v>
      </c>
      <c r="O1078" s="194">
        <v>6.6438561897747253</v>
      </c>
      <c r="P1078" s="194">
        <v>6.6438561897747253</v>
      </c>
      <c r="Q1078" s="194"/>
      <c r="S1078" s="181"/>
      <c r="T1078" s="181"/>
      <c r="U1078" s="181">
        <f t="shared" si="64"/>
        <v>0</v>
      </c>
      <c r="V1078" s="181">
        <f t="shared" si="65"/>
        <v>0</v>
      </c>
      <c r="W1078" s="181"/>
    </row>
    <row r="1079" spans="1:23" ht="25.5" x14ac:dyDescent="0.25">
      <c r="A1079" s="184" t="s">
        <v>2</v>
      </c>
      <c r="B1079" s="35">
        <v>533</v>
      </c>
      <c r="C1079" s="44" t="s">
        <v>1023</v>
      </c>
      <c r="D1079" s="165" t="s">
        <v>1214</v>
      </c>
      <c r="E1079" s="166">
        <v>-3.3294249999999996</v>
      </c>
      <c r="F1079" s="166"/>
      <c r="G1079" s="166">
        <v>6.2292750000000012</v>
      </c>
      <c r="H1079" s="166">
        <v>2.2816250000000009</v>
      </c>
      <c r="I1079" s="166">
        <v>5.8966750000000019</v>
      </c>
      <c r="L1079" s="194">
        <v>6.6438561897747253</v>
      </c>
      <c r="M1079" s="194"/>
      <c r="N1079" s="194">
        <v>6.6438561897747253</v>
      </c>
      <c r="O1079" s="194">
        <v>6.6438561897747253</v>
      </c>
      <c r="P1079" s="194">
        <v>6.6438561897747253</v>
      </c>
      <c r="Q1079" s="194"/>
      <c r="S1079" s="181"/>
      <c r="T1079" s="181"/>
      <c r="U1079" s="181">
        <f t="shared" si="64"/>
        <v>0</v>
      </c>
      <c r="V1079" s="181">
        <f t="shared" si="65"/>
        <v>0</v>
      </c>
      <c r="W1079" s="181"/>
    </row>
    <row r="1080" spans="1:23" ht="25.5" x14ac:dyDescent="0.25">
      <c r="A1080" s="184" t="s">
        <v>2</v>
      </c>
      <c r="B1080" s="35">
        <v>388</v>
      </c>
      <c r="C1080" s="44" t="s">
        <v>540</v>
      </c>
      <c r="D1080" s="165" t="s">
        <v>1005</v>
      </c>
      <c r="E1080" s="166">
        <v>-0.42697500000000055</v>
      </c>
      <c r="F1080" s="166"/>
      <c r="G1080" s="166">
        <v>12.263574999999996</v>
      </c>
      <c r="H1080" s="166">
        <v>6.6818749999999998</v>
      </c>
      <c r="I1080" s="166">
        <v>8.8363499999999995</v>
      </c>
      <c r="L1080" s="194">
        <v>6.6438561897747253</v>
      </c>
      <c r="M1080" s="194"/>
      <c r="N1080" s="194">
        <v>6.6438561897747253</v>
      </c>
      <c r="O1080" s="194">
        <v>6.6438561897747253</v>
      </c>
      <c r="P1080" s="194">
        <v>6.6438561897747253</v>
      </c>
      <c r="Q1080" s="194"/>
      <c r="S1080" s="181"/>
      <c r="T1080" s="181"/>
      <c r="U1080" s="181">
        <f t="shared" si="64"/>
        <v>0</v>
      </c>
      <c r="V1080" s="181">
        <f t="shared" si="65"/>
        <v>0</v>
      </c>
      <c r="W1080" s="181"/>
    </row>
    <row r="1081" spans="1:23" ht="25.5" x14ac:dyDescent="0.25">
      <c r="A1081" s="184" t="s">
        <v>2</v>
      </c>
      <c r="B1081" s="35">
        <v>439</v>
      </c>
      <c r="C1081" s="44" t="s">
        <v>1545</v>
      </c>
      <c r="D1081" s="165" t="s">
        <v>1546</v>
      </c>
      <c r="E1081" s="166">
        <v>-1.4745000000000008</v>
      </c>
      <c r="F1081" s="166"/>
      <c r="G1081" s="166">
        <v>4.6774499999999986</v>
      </c>
      <c r="H1081" s="166">
        <v>7.6647249999999989</v>
      </c>
      <c r="I1081" s="166">
        <v>7.5729250000000015</v>
      </c>
      <c r="L1081" s="194">
        <v>6.6438561897747253</v>
      </c>
      <c r="M1081" s="194"/>
      <c r="N1081" s="194">
        <v>6.6438561897747253</v>
      </c>
      <c r="O1081" s="194">
        <v>6.6438561897747253</v>
      </c>
      <c r="P1081" s="194">
        <v>6.6438561897747253</v>
      </c>
      <c r="Q1081" s="194"/>
      <c r="S1081" s="181"/>
      <c r="T1081" s="181"/>
      <c r="U1081" s="181">
        <f t="shared" si="64"/>
        <v>0</v>
      </c>
      <c r="V1081" s="181">
        <f t="shared" si="65"/>
        <v>0</v>
      </c>
      <c r="W1081" s="181"/>
    </row>
    <row r="1082" spans="1:23" ht="25.5" x14ac:dyDescent="0.25">
      <c r="A1082" s="184" t="s">
        <v>2</v>
      </c>
      <c r="B1082" s="35">
        <v>509</v>
      </c>
      <c r="C1082" s="44" t="s">
        <v>1149</v>
      </c>
      <c r="D1082" s="167" t="s">
        <v>1150</v>
      </c>
      <c r="E1082" s="166">
        <v>-7.8288249999999984</v>
      </c>
      <c r="F1082" s="166"/>
      <c r="G1082" s="166">
        <v>4.5666250000000019</v>
      </c>
      <c r="H1082" s="166">
        <v>2.6836749999999974</v>
      </c>
      <c r="I1082" s="166">
        <v>6.5824249999999997</v>
      </c>
      <c r="L1082" s="194">
        <v>6.6438561897747253</v>
      </c>
      <c r="M1082" s="194"/>
      <c r="N1082" s="194">
        <v>6.6438561897747253</v>
      </c>
      <c r="O1082" s="194">
        <v>6.6438561897747253</v>
      </c>
      <c r="P1082" s="194">
        <v>6.6438561897747253</v>
      </c>
      <c r="Q1082" s="194"/>
      <c r="S1082" s="181"/>
      <c r="T1082" s="181"/>
      <c r="U1082" s="181">
        <f t="shared" si="64"/>
        <v>0</v>
      </c>
      <c r="V1082" s="181">
        <f t="shared" si="65"/>
        <v>0</v>
      </c>
      <c r="W1082" s="181"/>
    </row>
    <row r="1083" spans="1:23" x14ac:dyDescent="0.25">
      <c r="A1083" s="184" t="s">
        <v>2</v>
      </c>
      <c r="B1083" s="35">
        <v>354</v>
      </c>
      <c r="C1083" s="44" t="s">
        <v>870</v>
      </c>
      <c r="D1083" s="165" t="s">
        <v>871</v>
      </c>
      <c r="E1083" s="166">
        <v>3.941650000000001</v>
      </c>
      <c r="F1083" s="166"/>
      <c r="G1083" s="166">
        <v>13.484350000000001</v>
      </c>
      <c r="H1083" s="166">
        <v>17.677399999999999</v>
      </c>
      <c r="I1083" s="166">
        <v>23.082249999999995</v>
      </c>
      <c r="L1083" s="194">
        <v>6.6438561897747253</v>
      </c>
      <c r="M1083" s="194"/>
      <c r="N1083" s="194">
        <v>6.6438561897747253</v>
      </c>
      <c r="O1083" s="194">
        <v>6.6438561897747253</v>
      </c>
      <c r="P1083" s="194">
        <v>6.6438561897747253</v>
      </c>
      <c r="Q1083" s="194"/>
      <c r="S1083" s="181"/>
      <c r="T1083" s="181"/>
      <c r="U1083" s="181">
        <f t="shared" si="64"/>
        <v>0</v>
      </c>
      <c r="V1083" s="181">
        <f t="shared" si="65"/>
        <v>0</v>
      </c>
      <c r="W1083" s="181"/>
    </row>
    <row r="1084" spans="1:23" x14ac:dyDescent="0.25">
      <c r="A1084" s="184" t="s">
        <v>2</v>
      </c>
      <c r="B1084" s="35">
        <v>9</v>
      </c>
      <c r="C1084" s="164" t="s">
        <v>1233</v>
      </c>
      <c r="D1084" s="165" t="s">
        <v>1244</v>
      </c>
      <c r="E1084" s="166">
        <v>-2.4332249999999984</v>
      </c>
      <c r="F1084" s="166"/>
      <c r="G1084" s="166">
        <v>28.459325000000007</v>
      </c>
      <c r="H1084" s="166">
        <v>7.4211500000000026</v>
      </c>
      <c r="I1084" s="166">
        <v>8.8501499999999993</v>
      </c>
      <c r="L1084" s="194">
        <v>6.6438561897747253</v>
      </c>
      <c r="M1084" s="194"/>
      <c r="N1084" s="194">
        <v>6.6438561897747253</v>
      </c>
      <c r="O1084" s="194">
        <v>6.6438561897747253</v>
      </c>
      <c r="P1084" s="194">
        <v>6.6438561897747253</v>
      </c>
      <c r="Q1084" s="194"/>
      <c r="S1084" s="181"/>
      <c r="T1084" s="181"/>
      <c r="U1084" s="181">
        <f t="shared" si="64"/>
        <v>0</v>
      </c>
      <c r="V1084" s="181">
        <f t="shared" si="65"/>
        <v>0</v>
      </c>
      <c r="W1084" s="181"/>
    </row>
    <row r="1085" spans="1:23" x14ac:dyDescent="0.25">
      <c r="A1085" s="184" t="s">
        <v>2</v>
      </c>
      <c r="B1085" s="35">
        <v>10</v>
      </c>
      <c r="C1085" s="164" t="s">
        <v>1233</v>
      </c>
      <c r="D1085" s="165" t="s">
        <v>1234</v>
      </c>
      <c r="E1085" s="166">
        <v>-4.546450000000001</v>
      </c>
      <c r="F1085" s="166"/>
      <c r="G1085" s="166">
        <v>3.5313000000000008</v>
      </c>
      <c r="H1085" s="166">
        <v>3.0972499999999989</v>
      </c>
      <c r="I1085" s="166">
        <v>7.1458749999999975</v>
      </c>
      <c r="L1085" s="194">
        <v>6.6438561897747253</v>
      </c>
      <c r="M1085" s="194"/>
      <c r="N1085" s="194">
        <v>6.6438561897747253</v>
      </c>
      <c r="O1085" s="194">
        <v>6.6438561897747253</v>
      </c>
      <c r="P1085" s="194">
        <v>6.6438561897747253</v>
      </c>
      <c r="Q1085" s="194"/>
      <c r="S1085" s="181"/>
      <c r="T1085" s="181"/>
      <c r="U1085" s="181">
        <f t="shared" si="64"/>
        <v>0</v>
      </c>
      <c r="V1085" s="181">
        <f t="shared" si="65"/>
        <v>0</v>
      </c>
      <c r="W1085" s="181"/>
    </row>
    <row r="1086" spans="1:23" x14ac:dyDescent="0.25">
      <c r="A1086" s="184" t="s">
        <v>2</v>
      </c>
      <c r="B1086" s="35">
        <v>11</v>
      </c>
      <c r="C1086" s="164" t="s">
        <v>1600</v>
      </c>
      <c r="D1086" s="165" t="s">
        <v>1601</v>
      </c>
      <c r="E1086" s="166">
        <v>-3.9330499999999997</v>
      </c>
      <c r="F1086" s="166"/>
      <c r="G1086" s="166">
        <v>6.4590999999999994</v>
      </c>
      <c r="H1086" s="166">
        <v>8.281625</v>
      </c>
      <c r="I1086" s="166">
        <v>9.1527999999999992</v>
      </c>
      <c r="L1086" s="194">
        <v>6.6438561897747253</v>
      </c>
      <c r="M1086" s="194"/>
      <c r="N1086" s="194">
        <v>6.6438561897747253</v>
      </c>
      <c r="O1086" s="194">
        <v>6.6438561897747253</v>
      </c>
      <c r="P1086" s="194">
        <v>6.6438561897747253</v>
      </c>
      <c r="Q1086" s="194"/>
      <c r="S1086" s="181"/>
      <c r="T1086" s="181"/>
      <c r="U1086" s="181">
        <f t="shared" si="64"/>
        <v>0</v>
      </c>
      <c r="V1086" s="181">
        <f t="shared" si="65"/>
        <v>0</v>
      </c>
      <c r="W1086" s="181"/>
    </row>
    <row r="1087" spans="1:23" x14ac:dyDescent="0.25">
      <c r="A1087" s="184" t="s">
        <v>2</v>
      </c>
      <c r="B1087" s="35">
        <v>52</v>
      </c>
      <c r="C1087" s="164" t="s">
        <v>541</v>
      </c>
      <c r="D1087" s="165" t="s">
        <v>957</v>
      </c>
      <c r="E1087" s="166">
        <v>2.2428749999999988</v>
      </c>
      <c r="F1087" s="166"/>
      <c r="G1087" s="166">
        <v>4.4738999999999995</v>
      </c>
      <c r="H1087" s="166">
        <v>2.3058250000000005</v>
      </c>
      <c r="I1087" s="166">
        <v>12.721325</v>
      </c>
      <c r="L1087" s="194">
        <v>6.6438561897747253</v>
      </c>
      <c r="M1087" s="194"/>
      <c r="N1087" s="194">
        <v>6.6438561897747253</v>
      </c>
      <c r="O1087" s="194">
        <v>6.6438561897747253</v>
      </c>
      <c r="P1087" s="194">
        <v>6.6438561897747253</v>
      </c>
      <c r="Q1087" s="194"/>
      <c r="S1087" s="181"/>
      <c r="T1087" s="181"/>
      <c r="U1087" s="181">
        <f t="shared" si="64"/>
        <v>0</v>
      </c>
      <c r="V1087" s="181">
        <f t="shared" si="65"/>
        <v>0</v>
      </c>
      <c r="W1087" s="181"/>
    </row>
    <row r="1088" spans="1:23" x14ac:dyDescent="0.25">
      <c r="A1088" s="184" t="s">
        <v>2</v>
      </c>
      <c r="B1088" s="35">
        <v>53</v>
      </c>
      <c r="C1088" s="164" t="s">
        <v>541</v>
      </c>
      <c r="D1088" s="165" t="s">
        <v>879</v>
      </c>
      <c r="E1088" s="166">
        <v>-1.816625000000001</v>
      </c>
      <c r="F1088" s="166"/>
      <c r="G1088" s="166">
        <v>3.0141999999999989</v>
      </c>
      <c r="H1088" s="166">
        <v>3.8319249999999982</v>
      </c>
      <c r="I1088" s="166">
        <v>5.5525999999999982</v>
      </c>
      <c r="L1088" s="194">
        <v>6.6438561897747253</v>
      </c>
      <c r="M1088" s="194"/>
      <c r="N1088" s="194">
        <v>6.6438561897747253</v>
      </c>
      <c r="O1088" s="194">
        <v>6.6438561897747253</v>
      </c>
      <c r="P1088" s="194">
        <v>6.6438561897747253</v>
      </c>
      <c r="Q1088" s="194"/>
      <c r="S1088" s="181"/>
      <c r="T1088" s="181"/>
      <c r="U1088" s="181">
        <f t="shared" si="64"/>
        <v>0</v>
      </c>
      <c r="V1088" s="181">
        <f t="shared" si="65"/>
        <v>0</v>
      </c>
      <c r="W1088" s="181"/>
    </row>
    <row r="1089" spans="1:23" x14ac:dyDescent="0.25">
      <c r="A1089" s="184" t="s">
        <v>2</v>
      </c>
      <c r="B1089" s="35">
        <v>531</v>
      </c>
      <c r="C1089" s="44" t="s">
        <v>965</v>
      </c>
      <c r="D1089" s="165" t="s">
        <v>966</v>
      </c>
      <c r="E1089" s="166">
        <v>-3.6922750000000022</v>
      </c>
      <c r="F1089" s="166"/>
      <c r="G1089" s="166">
        <v>6.475175000000001</v>
      </c>
      <c r="H1089" s="166">
        <v>3.6725999999999974</v>
      </c>
      <c r="I1089" s="166">
        <v>5.1023999999999994</v>
      </c>
      <c r="L1089" s="194">
        <v>6.6438561897747253</v>
      </c>
      <c r="M1089" s="194"/>
      <c r="N1089" s="194">
        <v>6.6438561897747253</v>
      </c>
      <c r="O1089" s="194">
        <v>6.6438561897747253</v>
      </c>
      <c r="P1089" s="194">
        <v>6.6438561897747253</v>
      </c>
      <c r="Q1089" s="194"/>
      <c r="S1089" s="181"/>
      <c r="T1089" s="181"/>
      <c r="U1089" s="181">
        <f t="shared" si="64"/>
        <v>0</v>
      </c>
      <c r="V1089" s="181">
        <f t="shared" si="65"/>
        <v>0</v>
      </c>
      <c r="W1089" s="181"/>
    </row>
    <row r="1090" spans="1:23" x14ac:dyDescent="0.25">
      <c r="A1090" s="184" t="s">
        <v>2</v>
      </c>
      <c r="B1090" s="35">
        <v>422</v>
      </c>
      <c r="C1090" s="44" t="s">
        <v>543</v>
      </c>
      <c r="D1090" s="165" t="s">
        <v>1002</v>
      </c>
      <c r="E1090" s="166">
        <v>-4.2208250000000005</v>
      </c>
      <c r="F1090" s="166"/>
      <c r="G1090" s="166">
        <v>5.8897749999999993</v>
      </c>
      <c r="H1090" s="166">
        <v>9.8135499999999993</v>
      </c>
      <c r="I1090" s="166">
        <v>12.398575000000003</v>
      </c>
      <c r="L1090" s="194">
        <v>6.6438561897747253</v>
      </c>
      <c r="M1090" s="194"/>
      <c r="N1090" s="194">
        <v>6.6438561897747253</v>
      </c>
      <c r="O1090" s="194">
        <v>6.6438561897747253</v>
      </c>
      <c r="P1090" s="194">
        <v>6.6438561897747253</v>
      </c>
      <c r="Q1090" s="194"/>
      <c r="S1090" s="181"/>
      <c r="T1090" s="181"/>
      <c r="U1090" s="181">
        <f t="shared" si="64"/>
        <v>0</v>
      </c>
      <c r="V1090" s="181">
        <f t="shared" si="65"/>
        <v>0</v>
      </c>
      <c r="W1090" s="181"/>
    </row>
    <row r="1091" spans="1:23" x14ac:dyDescent="0.25">
      <c r="A1091" s="184" t="s">
        <v>2</v>
      </c>
      <c r="B1091" s="35">
        <v>389</v>
      </c>
      <c r="C1091" s="44" t="s">
        <v>543</v>
      </c>
      <c r="D1091" s="165" t="s">
        <v>996</v>
      </c>
      <c r="E1091" s="166">
        <v>23.745450000000002</v>
      </c>
      <c r="F1091" s="166"/>
      <c r="G1091" s="166">
        <v>6.8287000000000013</v>
      </c>
      <c r="H1091" s="166">
        <v>0.39937499999999737</v>
      </c>
      <c r="I1091" s="166">
        <v>6.603374999999998</v>
      </c>
      <c r="L1091" s="194">
        <v>6.6438561897747253</v>
      </c>
      <c r="M1091" s="194"/>
      <c r="N1091" s="194">
        <v>6.6438561897747253</v>
      </c>
      <c r="O1091" s="194">
        <v>6.6438561897747253</v>
      </c>
      <c r="P1091" s="194">
        <v>6.6438561897747253</v>
      </c>
      <c r="Q1091" s="194"/>
      <c r="S1091" s="181"/>
      <c r="T1091" s="181"/>
      <c r="U1091" s="181">
        <f t="shared" si="64"/>
        <v>0</v>
      </c>
      <c r="V1091" s="181">
        <f t="shared" si="65"/>
        <v>0</v>
      </c>
      <c r="W1091" s="181"/>
    </row>
    <row r="1092" spans="1:23" x14ac:dyDescent="0.25">
      <c r="A1092" s="184" t="s">
        <v>2</v>
      </c>
      <c r="B1092" s="35">
        <v>432</v>
      </c>
      <c r="C1092" s="44" t="s">
        <v>543</v>
      </c>
      <c r="D1092" s="165" t="s">
        <v>937</v>
      </c>
      <c r="E1092" s="166">
        <v>-11.472975000000003</v>
      </c>
      <c r="F1092" s="166"/>
      <c r="G1092" s="166">
        <v>7.1669750000000025</v>
      </c>
      <c r="H1092" s="166">
        <v>-3.8914749999999998</v>
      </c>
      <c r="I1092" s="166">
        <v>-3.3275250000000023</v>
      </c>
      <c r="L1092" s="194">
        <v>6.6438561897747253</v>
      </c>
      <c r="M1092" s="194"/>
      <c r="N1092" s="194">
        <v>6.6438561897747253</v>
      </c>
      <c r="O1092" s="194">
        <v>6.6438561897747253</v>
      </c>
      <c r="P1092" s="194">
        <v>6.6438561897747253</v>
      </c>
      <c r="Q1092" s="194"/>
      <c r="S1092" s="181"/>
      <c r="T1092" s="181"/>
      <c r="U1092" s="181">
        <f t="shared" si="64"/>
        <v>0</v>
      </c>
      <c r="V1092" s="181">
        <f t="shared" si="65"/>
        <v>0</v>
      </c>
      <c r="W1092" s="181"/>
    </row>
    <row r="1093" spans="1:23" x14ac:dyDescent="0.25">
      <c r="A1093" s="184" t="s">
        <v>2</v>
      </c>
      <c r="B1093" s="35">
        <v>433</v>
      </c>
      <c r="C1093" s="44" t="s">
        <v>544</v>
      </c>
      <c r="D1093" s="165" t="s">
        <v>1097</v>
      </c>
      <c r="E1093" s="166">
        <v>77.177800000000019</v>
      </c>
      <c r="F1093" s="166"/>
      <c r="G1093" s="166">
        <v>15.352225000000001</v>
      </c>
      <c r="H1093" s="166">
        <v>0.58479999999999865</v>
      </c>
      <c r="I1093" s="166">
        <v>10.747474999999998</v>
      </c>
      <c r="L1093" s="194">
        <v>6.6438561897747253</v>
      </c>
      <c r="M1093" s="194"/>
      <c r="N1093" s="194">
        <v>6.6438561897747253</v>
      </c>
      <c r="O1093" s="194">
        <v>6.6438561897747253</v>
      </c>
      <c r="P1093" s="194">
        <v>6.6438561897747253</v>
      </c>
      <c r="Q1093" s="194"/>
      <c r="S1093" s="181"/>
      <c r="T1093" s="181"/>
      <c r="U1093" s="181">
        <f t="shared" si="64"/>
        <v>0</v>
      </c>
      <c r="V1093" s="181">
        <f t="shared" si="65"/>
        <v>0</v>
      </c>
      <c r="W1093" s="181"/>
    </row>
    <row r="1094" spans="1:23" x14ac:dyDescent="0.25">
      <c r="A1094" s="184" t="s">
        <v>2</v>
      </c>
      <c r="B1094" s="35">
        <v>434</v>
      </c>
      <c r="C1094" s="44" t="s">
        <v>544</v>
      </c>
      <c r="D1094" s="165" t="s">
        <v>989</v>
      </c>
      <c r="E1094" s="166">
        <v>-2.9003999999999994</v>
      </c>
      <c r="F1094" s="166"/>
      <c r="G1094" s="166">
        <v>-0.38654999999999973</v>
      </c>
      <c r="H1094" s="166">
        <v>7.3126499999999979</v>
      </c>
      <c r="I1094" s="166">
        <v>4.5238499999999995</v>
      </c>
      <c r="L1094" s="194">
        <v>6.6438561897747253</v>
      </c>
      <c r="M1094" s="194"/>
      <c r="N1094" s="194">
        <v>6.6438561897747253</v>
      </c>
      <c r="O1094" s="194">
        <v>6.6438561897747253</v>
      </c>
      <c r="P1094" s="194">
        <v>6.6438561897747253</v>
      </c>
      <c r="Q1094" s="194"/>
      <c r="S1094" s="181"/>
      <c r="T1094" s="181"/>
      <c r="U1094" s="181">
        <f t="shared" si="64"/>
        <v>0</v>
      </c>
      <c r="V1094" s="181">
        <f t="shared" si="65"/>
        <v>0</v>
      </c>
      <c r="W1094" s="181"/>
    </row>
    <row r="1095" spans="1:23" x14ac:dyDescent="0.25">
      <c r="A1095" s="184" t="s">
        <v>2</v>
      </c>
      <c r="B1095" s="35">
        <v>476</v>
      </c>
      <c r="C1095" s="44" t="s">
        <v>1006</v>
      </c>
      <c r="D1095" s="167" t="s">
        <v>1007</v>
      </c>
      <c r="E1095" s="166">
        <v>-2.7105000000000015</v>
      </c>
      <c r="F1095" s="166"/>
      <c r="G1095" s="166">
        <v>17.360824999999998</v>
      </c>
      <c r="H1095" s="166">
        <v>5.0636499999999991</v>
      </c>
      <c r="I1095" s="166">
        <v>1.4275249999999975</v>
      </c>
      <c r="L1095" s="194">
        <v>6.6438561897747253</v>
      </c>
      <c r="M1095" s="194"/>
      <c r="N1095" s="194">
        <v>6.6438561897747253</v>
      </c>
      <c r="O1095" s="194">
        <v>6.6438561897747253</v>
      </c>
      <c r="P1095" s="194">
        <v>6.6438561897747253</v>
      </c>
      <c r="Q1095" s="194"/>
      <c r="S1095" s="181"/>
      <c r="T1095" s="181"/>
      <c r="U1095" s="181">
        <f t="shared" si="64"/>
        <v>0</v>
      </c>
      <c r="V1095" s="181">
        <f t="shared" si="65"/>
        <v>0</v>
      </c>
      <c r="W1095" s="181"/>
    </row>
    <row r="1096" spans="1:23" ht="25.5" x14ac:dyDescent="0.25">
      <c r="A1096" s="184" t="s">
        <v>2</v>
      </c>
      <c r="B1096" s="35">
        <v>435</v>
      </c>
      <c r="C1096" s="44" t="s">
        <v>1564</v>
      </c>
      <c r="D1096" s="165" t="s">
        <v>1565</v>
      </c>
      <c r="E1096" s="166">
        <v>106.15452499999999</v>
      </c>
      <c r="F1096" s="166"/>
      <c r="G1096" s="166">
        <v>3.7776000000000014</v>
      </c>
      <c r="H1096" s="166">
        <v>0.10382499999999872</v>
      </c>
      <c r="I1096" s="166">
        <v>19.235149999999997</v>
      </c>
      <c r="L1096" s="194">
        <v>6.7300220594251829</v>
      </c>
      <c r="M1096" s="194"/>
      <c r="N1096" s="194">
        <v>6.6438561897747253</v>
      </c>
      <c r="O1096" s="194">
        <v>6.6438561897747253</v>
      </c>
      <c r="P1096" s="194">
        <v>6.6438561897747253</v>
      </c>
      <c r="Q1096" s="194"/>
      <c r="S1096" s="181"/>
      <c r="T1096" s="181"/>
      <c r="U1096" s="181">
        <f t="shared" si="64"/>
        <v>0</v>
      </c>
      <c r="V1096" s="181">
        <f t="shared" si="65"/>
        <v>0</v>
      </c>
      <c r="W1096" s="181"/>
    </row>
    <row r="1097" spans="1:23" ht="25.5" x14ac:dyDescent="0.25">
      <c r="A1097" s="184" t="s">
        <v>2</v>
      </c>
      <c r="B1097" s="35">
        <v>508</v>
      </c>
      <c r="C1097" s="44" t="s">
        <v>1291</v>
      </c>
      <c r="D1097" s="167" t="s">
        <v>1292</v>
      </c>
      <c r="E1097" s="166">
        <v>1084.9479750000003</v>
      </c>
      <c r="F1097" s="166"/>
      <c r="G1097" s="166">
        <v>30.180374999999998</v>
      </c>
      <c r="H1097" s="166">
        <v>4.4755500000000001</v>
      </c>
      <c r="I1097" s="166">
        <v>-2.6310250000000011</v>
      </c>
      <c r="L1097" s="194">
        <v>10.083410149443358</v>
      </c>
      <c r="M1097" s="194"/>
      <c r="N1097" s="194">
        <v>6.6438561897747253</v>
      </c>
      <c r="O1097" s="194">
        <v>6.6438561897747253</v>
      </c>
      <c r="P1097" s="194">
        <v>6.6438561897747253</v>
      </c>
      <c r="Q1097" s="194"/>
      <c r="S1097" s="181"/>
      <c r="T1097" s="181"/>
      <c r="U1097" s="181">
        <f t="shared" si="64"/>
        <v>0</v>
      </c>
      <c r="V1097" s="181">
        <f t="shared" si="65"/>
        <v>0</v>
      </c>
      <c r="W1097" s="181"/>
    </row>
    <row r="1098" spans="1:23" x14ac:dyDescent="0.25">
      <c r="A1098" s="184" t="s">
        <v>2</v>
      </c>
      <c r="B1098" s="35">
        <v>353</v>
      </c>
      <c r="C1098" s="44" t="s">
        <v>885</v>
      </c>
      <c r="D1098" s="165" t="s">
        <v>886</v>
      </c>
      <c r="E1098" s="166">
        <v>4.163425000000001</v>
      </c>
      <c r="F1098" s="166"/>
      <c r="G1098" s="166">
        <v>10.377324999999999</v>
      </c>
      <c r="H1098" s="166">
        <v>17.570024999999998</v>
      </c>
      <c r="I1098" s="166">
        <v>3.6290999999999967</v>
      </c>
      <c r="L1098" s="194">
        <v>6.6438561897747253</v>
      </c>
      <c r="M1098" s="194"/>
      <c r="N1098" s="194">
        <v>6.6438561897747253</v>
      </c>
      <c r="O1098" s="194">
        <v>6.6438561897747253</v>
      </c>
      <c r="P1098" s="194">
        <v>6.6438561897747253</v>
      </c>
      <c r="Q1098" s="194"/>
      <c r="S1098" s="181"/>
      <c r="T1098" s="181"/>
      <c r="U1098" s="181">
        <f t="shared" si="64"/>
        <v>0</v>
      </c>
      <c r="V1098" s="181">
        <f t="shared" si="65"/>
        <v>0</v>
      </c>
      <c r="W1098" s="181"/>
    </row>
    <row r="1099" spans="1:23" x14ac:dyDescent="0.25">
      <c r="A1099" s="184" t="s">
        <v>2</v>
      </c>
      <c r="B1099" s="35">
        <v>121</v>
      </c>
      <c r="C1099" s="164" t="s">
        <v>208</v>
      </c>
      <c r="D1099" s="165" t="s">
        <v>209</v>
      </c>
      <c r="E1099" s="166">
        <v>10.160100000000002</v>
      </c>
      <c r="F1099" s="166"/>
      <c r="G1099" s="166">
        <v>8.0871750000000002</v>
      </c>
      <c r="H1099" s="166">
        <v>18.918099999999999</v>
      </c>
      <c r="I1099" s="166">
        <v>17.499724999999998</v>
      </c>
      <c r="L1099" s="194">
        <v>6.6438561897747253</v>
      </c>
      <c r="M1099" s="194"/>
      <c r="N1099" s="194">
        <v>6.6438561897747253</v>
      </c>
      <c r="O1099" s="194">
        <v>6.6438561897747253</v>
      </c>
      <c r="P1099" s="194">
        <v>6.6438561897747253</v>
      </c>
      <c r="Q1099" s="194"/>
      <c r="S1099" s="181"/>
      <c r="T1099" s="181"/>
      <c r="U1099" s="181">
        <f t="shared" si="64"/>
        <v>0</v>
      </c>
      <c r="V1099" s="181">
        <f t="shared" si="65"/>
        <v>0</v>
      </c>
      <c r="W1099" s="181"/>
    </row>
    <row r="1100" spans="1:23" x14ac:dyDescent="0.25">
      <c r="A1100" s="184" t="s">
        <v>2</v>
      </c>
      <c r="B1100" s="35">
        <v>122</v>
      </c>
      <c r="C1100" s="164" t="s">
        <v>208</v>
      </c>
      <c r="D1100" s="165" t="s">
        <v>212</v>
      </c>
      <c r="E1100" s="166">
        <v>8.6377500000000005</v>
      </c>
      <c r="F1100" s="166"/>
      <c r="G1100" s="166">
        <v>13.406275000000003</v>
      </c>
      <c r="H1100" s="166">
        <v>13.077850000000002</v>
      </c>
      <c r="I1100" s="166">
        <v>8.9515000000000029</v>
      </c>
      <c r="L1100" s="194">
        <v>6.6438561897747253</v>
      </c>
      <c r="M1100" s="194"/>
      <c r="N1100" s="194">
        <v>6.6438561897747253</v>
      </c>
      <c r="O1100" s="194">
        <v>6.6438561897747253</v>
      </c>
      <c r="P1100" s="194">
        <v>6.6438561897747253</v>
      </c>
      <c r="Q1100" s="194"/>
      <c r="S1100" s="181"/>
      <c r="T1100" s="181"/>
      <c r="U1100" s="181">
        <f t="shared" si="64"/>
        <v>0</v>
      </c>
      <c r="V1100" s="181">
        <f t="shared" si="65"/>
        <v>0</v>
      </c>
      <c r="W1100" s="181"/>
    </row>
    <row r="1101" spans="1:23" x14ac:dyDescent="0.25">
      <c r="A1101" s="184" t="s">
        <v>2</v>
      </c>
      <c r="B1101" s="35">
        <v>334</v>
      </c>
      <c r="C1101" s="44" t="s">
        <v>1474</v>
      </c>
      <c r="D1101" s="165" t="s">
        <v>1475</v>
      </c>
      <c r="E1101" s="166">
        <v>-0.62619999999999987</v>
      </c>
      <c r="F1101" s="166"/>
      <c r="G1101" s="166">
        <v>5.5951999999999993</v>
      </c>
      <c r="H1101" s="166">
        <v>16.081499999999998</v>
      </c>
      <c r="I1101" s="166">
        <v>5.9912749999999981</v>
      </c>
      <c r="L1101" s="194">
        <v>6.6438561897747253</v>
      </c>
      <c r="M1101" s="194"/>
      <c r="N1101" s="194">
        <v>6.6438561897747253</v>
      </c>
      <c r="O1101" s="194">
        <v>6.6438561897747253</v>
      </c>
      <c r="P1101" s="194">
        <v>6.6438561897747253</v>
      </c>
      <c r="Q1101" s="194"/>
      <c r="S1101" s="181"/>
      <c r="T1101" s="181"/>
      <c r="U1101" s="181">
        <f t="shared" si="64"/>
        <v>0</v>
      </c>
      <c r="V1101" s="181">
        <f t="shared" si="65"/>
        <v>0</v>
      </c>
      <c r="W1101" s="181"/>
    </row>
    <row r="1102" spans="1:23" x14ac:dyDescent="0.25">
      <c r="A1102" s="184" t="s">
        <v>2</v>
      </c>
      <c r="B1102" s="35">
        <v>123</v>
      </c>
      <c r="C1102" s="164" t="s">
        <v>213</v>
      </c>
      <c r="D1102" s="165" t="s">
        <v>214</v>
      </c>
      <c r="E1102" s="166">
        <v>3.2012499999999999</v>
      </c>
      <c r="F1102" s="166"/>
      <c r="G1102" s="166">
        <v>5.0051750000000013</v>
      </c>
      <c r="H1102" s="166">
        <v>25.531399999999994</v>
      </c>
      <c r="I1102" s="166">
        <v>8.4288750000000014</v>
      </c>
      <c r="L1102" s="194">
        <v>6.6438561897747253</v>
      </c>
      <c r="M1102" s="194"/>
      <c r="N1102" s="194">
        <v>6.6438561897747253</v>
      </c>
      <c r="O1102" s="194">
        <v>6.6438561897747253</v>
      </c>
      <c r="P1102" s="194">
        <v>6.6438561897747253</v>
      </c>
      <c r="Q1102" s="194"/>
      <c r="S1102" s="181"/>
      <c r="T1102" s="181"/>
      <c r="U1102" s="181">
        <f t="shared" si="64"/>
        <v>0</v>
      </c>
      <c r="V1102" s="181">
        <f t="shared" si="65"/>
        <v>0</v>
      </c>
      <c r="W1102" s="181"/>
    </row>
    <row r="1103" spans="1:23" x14ac:dyDescent="0.25">
      <c r="A1103" s="184" t="s">
        <v>2</v>
      </c>
      <c r="B1103" s="35">
        <v>148</v>
      </c>
      <c r="C1103" s="164" t="s">
        <v>1239</v>
      </c>
      <c r="D1103" s="165" t="s">
        <v>1240</v>
      </c>
      <c r="E1103" s="166">
        <v>-3.6528999999999998</v>
      </c>
      <c r="F1103" s="166"/>
      <c r="G1103" s="166">
        <v>9.1092999999999993</v>
      </c>
      <c r="H1103" s="166">
        <v>13.109399999999999</v>
      </c>
      <c r="I1103" s="166">
        <v>10.18045</v>
      </c>
      <c r="L1103" s="194">
        <v>6.6438561897747253</v>
      </c>
      <c r="M1103" s="194"/>
      <c r="N1103" s="194">
        <v>6.6438561897747253</v>
      </c>
      <c r="O1103" s="194">
        <v>6.6438561897747253</v>
      </c>
      <c r="P1103" s="194">
        <v>6.6438561897747253</v>
      </c>
      <c r="Q1103" s="194"/>
      <c r="S1103" s="181"/>
      <c r="T1103" s="181"/>
      <c r="U1103" s="181">
        <f t="shared" si="64"/>
        <v>0</v>
      </c>
      <c r="V1103" s="181">
        <f t="shared" si="65"/>
        <v>0</v>
      </c>
      <c r="W1103" s="181"/>
    </row>
    <row r="1104" spans="1:23" x14ac:dyDescent="0.25">
      <c r="A1104" s="184" t="s">
        <v>2</v>
      </c>
      <c r="B1104" s="35">
        <v>8</v>
      </c>
      <c r="C1104" s="164" t="s">
        <v>557</v>
      </c>
      <c r="D1104" s="165" t="s">
        <v>1074</v>
      </c>
      <c r="E1104" s="166">
        <v>1.0118750000000001</v>
      </c>
      <c r="F1104" s="166"/>
      <c r="G1104" s="166">
        <v>9.7280499999999996</v>
      </c>
      <c r="H1104" s="166">
        <v>0.37422499999999914</v>
      </c>
      <c r="I1104" s="166">
        <v>10.015325000000001</v>
      </c>
      <c r="L1104" s="194">
        <v>6.6438561897747253</v>
      </c>
      <c r="M1104" s="194"/>
      <c r="N1104" s="194">
        <v>6.6438561897747253</v>
      </c>
      <c r="O1104" s="194">
        <v>6.6438561897747253</v>
      </c>
      <c r="P1104" s="194">
        <v>6.6438561897747253</v>
      </c>
      <c r="Q1104" s="194"/>
      <c r="S1104" s="181"/>
      <c r="T1104" s="181"/>
      <c r="U1104" s="181">
        <f t="shared" si="64"/>
        <v>0</v>
      </c>
      <c r="V1104" s="181">
        <f t="shared" si="65"/>
        <v>0</v>
      </c>
      <c r="W1104" s="181"/>
    </row>
    <row r="1105" spans="1:23" x14ac:dyDescent="0.25">
      <c r="A1105" s="184" t="s">
        <v>2</v>
      </c>
      <c r="B1105" s="35">
        <v>442</v>
      </c>
      <c r="C1105" s="171" t="s">
        <v>561</v>
      </c>
      <c r="D1105" s="165" t="s">
        <v>1505</v>
      </c>
      <c r="E1105" s="166">
        <v>-5.4846000000000013</v>
      </c>
      <c r="F1105" s="166"/>
      <c r="G1105" s="166">
        <v>7.4345750000000006</v>
      </c>
      <c r="H1105" s="166">
        <v>3.1724999999999999</v>
      </c>
      <c r="I1105" s="166">
        <v>9.1409499999999966</v>
      </c>
      <c r="L1105" s="194">
        <v>6.6438561897747253</v>
      </c>
      <c r="M1105" s="194"/>
      <c r="N1105" s="194">
        <v>6.6438561897747253</v>
      </c>
      <c r="O1105" s="194">
        <v>6.6438561897747253</v>
      </c>
      <c r="P1105" s="194">
        <v>6.6438561897747253</v>
      </c>
      <c r="Q1105" s="194"/>
      <c r="S1105" s="181"/>
      <c r="T1105" s="181"/>
      <c r="U1105" s="181">
        <f t="shared" si="64"/>
        <v>0</v>
      </c>
      <c r="V1105" s="181">
        <f t="shared" si="65"/>
        <v>0</v>
      </c>
      <c r="W1105" s="181"/>
    </row>
    <row r="1106" spans="1:23" x14ac:dyDescent="0.25">
      <c r="A1106" s="184" t="s">
        <v>2</v>
      </c>
      <c r="B1106" s="35">
        <v>240</v>
      </c>
      <c r="C1106" s="164" t="s">
        <v>1502</v>
      </c>
      <c r="D1106" s="165" t="s">
        <v>1503</v>
      </c>
      <c r="E1106" s="166">
        <v>0.76592500000000108</v>
      </c>
      <c r="F1106" s="166"/>
      <c r="G1106" s="166">
        <v>6.9378249999999975</v>
      </c>
      <c r="H1106" s="166">
        <v>-6.1772500000000008</v>
      </c>
      <c r="I1106" s="166">
        <v>13.762750000000002</v>
      </c>
      <c r="L1106" s="194">
        <v>6.6438561897747253</v>
      </c>
      <c r="M1106" s="194"/>
      <c r="N1106" s="194">
        <v>6.6438561897747253</v>
      </c>
      <c r="O1106" s="194">
        <v>6.6438561897747253</v>
      </c>
      <c r="P1106" s="194">
        <v>6.6438561897747253</v>
      </c>
      <c r="Q1106" s="194"/>
      <c r="S1106" s="181"/>
      <c r="T1106" s="181"/>
      <c r="U1106" s="181">
        <f t="shared" si="64"/>
        <v>0</v>
      </c>
      <c r="V1106" s="181">
        <f t="shared" si="65"/>
        <v>0</v>
      </c>
      <c r="W1106" s="181"/>
    </row>
    <row r="1107" spans="1:23" x14ac:dyDescent="0.25">
      <c r="A1107" s="184" t="s">
        <v>2</v>
      </c>
      <c r="B1107" s="35">
        <v>281</v>
      </c>
      <c r="C1107" s="164" t="s">
        <v>1398</v>
      </c>
      <c r="D1107" s="165" t="s">
        <v>1399</v>
      </c>
      <c r="E1107" s="166">
        <v>-1.622325</v>
      </c>
      <c r="F1107" s="166"/>
      <c r="G1107" s="166">
        <v>11.757224999999998</v>
      </c>
      <c r="H1107" s="166">
        <v>10.508424999999999</v>
      </c>
      <c r="I1107" s="166">
        <v>8.0045749999999991</v>
      </c>
      <c r="L1107" s="194">
        <v>6.6438561897747253</v>
      </c>
      <c r="M1107" s="194"/>
      <c r="N1107" s="194">
        <v>6.6438561897747253</v>
      </c>
      <c r="O1107" s="194">
        <v>6.6438561897747253</v>
      </c>
      <c r="P1107" s="194">
        <v>6.6438561897747253</v>
      </c>
      <c r="Q1107" s="194"/>
      <c r="S1107" s="181"/>
      <c r="T1107" s="181"/>
      <c r="U1107" s="181">
        <f t="shared" si="64"/>
        <v>0</v>
      </c>
      <c r="V1107" s="181">
        <f t="shared" si="65"/>
        <v>0</v>
      </c>
      <c r="W1107" s="181"/>
    </row>
    <row r="1108" spans="1:23" x14ac:dyDescent="0.25">
      <c r="A1108" s="184" t="s">
        <v>2</v>
      </c>
      <c r="B1108" s="35">
        <v>332</v>
      </c>
      <c r="C1108" s="44" t="s">
        <v>1043</v>
      </c>
      <c r="D1108" s="165" t="s">
        <v>1044</v>
      </c>
      <c r="E1108" s="166">
        <v>8.7606249999999992</v>
      </c>
      <c r="F1108" s="166"/>
      <c r="G1108" s="166">
        <v>35.590500000000006</v>
      </c>
      <c r="H1108" s="166">
        <v>12.332374999999999</v>
      </c>
      <c r="I1108" s="166">
        <v>10.194674999999998</v>
      </c>
      <c r="L1108" s="194">
        <v>6.6438561897747253</v>
      </c>
      <c r="M1108" s="194"/>
      <c r="N1108" s="194">
        <v>6.6438561897747253</v>
      </c>
      <c r="O1108" s="194">
        <v>6.6438561897747253</v>
      </c>
      <c r="P1108" s="194">
        <v>6.6438561897747253</v>
      </c>
      <c r="Q1108" s="194"/>
      <c r="S1108" s="181"/>
      <c r="T1108" s="181"/>
      <c r="U1108" s="181">
        <f t="shared" si="64"/>
        <v>0</v>
      </c>
      <c r="V1108" s="181">
        <f t="shared" si="65"/>
        <v>0</v>
      </c>
      <c r="W1108" s="181"/>
    </row>
    <row r="1109" spans="1:23" x14ac:dyDescent="0.25">
      <c r="A1109" s="184" t="s">
        <v>2</v>
      </c>
      <c r="B1109" s="35">
        <v>241</v>
      </c>
      <c r="C1109" s="164" t="s">
        <v>1110</v>
      </c>
      <c r="D1109" s="165" t="s">
        <v>1111</v>
      </c>
      <c r="E1109" s="166">
        <v>41.769450000000006</v>
      </c>
      <c r="F1109" s="166"/>
      <c r="G1109" s="166">
        <v>24.529375000000002</v>
      </c>
      <c r="H1109" s="166">
        <v>36.155925000000011</v>
      </c>
      <c r="I1109" s="166">
        <v>8.757950000000001</v>
      </c>
      <c r="L1109" s="194">
        <v>6.6438561897747253</v>
      </c>
      <c r="M1109" s="194"/>
      <c r="N1109" s="194">
        <v>6.6438561897747253</v>
      </c>
      <c r="O1109" s="194">
        <v>6.6438561897747253</v>
      </c>
      <c r="P1109" s="194">
        <v>6.6438561897747253</v>
      </c>
      <c r="Q1109" s="194"/>
      <c r="S1109" s="181"/>
      <c r="T1109" s="181"/>
      <c r="U1109" s="181">
        <f t="shared" si="64"/>
        <v>0</v>
      </c>
      <c r="V1109" s="181">
        <f t="shared" si="65"/>
        <v>0</v>
      </c>
      <c r="W1109" s="181"/>
    </row>
    <row r="1110" spans="1:23" x14ac:dyDescent="0.25">
      <c r="A1110" s="184" t="s">
        <v>2</v>
      </c>
      <c r="B1110" s="35">
        <v>379</v>
      </c>
      <c r="C1110" s="164" t="s">
        <v>1066</v>
      </c>
      <c r="D1110" s="165" t="s">
        <v>1524</v>
      </c>
      <c r="E1110" s="166">
        <v>20.194699999999997</v>
      </c>
      <c r="F1110" s="166"/>
      <c r="G1110" s="166">
        <v>41.595274999999994</v>
      </c>
      <c r="H1110" s="166">
        <v>38.054200000000002</v>
      </c>
      <c r="I1110" s="166">
        <v>33.634849999999993</v>
      </c>
      <c r="L1110" s="194">
        <v>6.6438561897747253</v>
      </c>
      <c r="M1110" s="194"/>
      <c r="N1110" s="194">
        <v>6.6438561897747253</v>
      </c>
      <c r="O1110" s="194">
        <v>6.6438561897747253</v>
      </c>
      <c r="P1110" s="194">
        <v>6.6438561897747253</v>
      </c>
      <c r="Q1110" s="194"/>
      <c r="S1110" s="181"/>
      <c r="T1110" s="181"/>
      <c r="U1110" s="181">
        <f t="shared" si="64"/>
        <v>0</v>
      </c>
      <c r="V1110" s="181">
        <f t="shared" si="65"/>
        <v>0</v>
      </c>
      <c r="W1110" s="181"/>
    </row>
    <row r="1111" spans="1:23" x14ac:dyDescent="0.25">
      <c r="A1111" s="184" t="s">
        <v>2</v>
      </c>
      <c r="B1111" s="35">
        <v>254</v>
      </c>
      <c r="C1111" s="164" t="s">
        <v>1066</v>
      </c>
      <c r="D1111" s="165" t="s">
        <v>1067</v>
      </c>
      <c r="E1111" s="166">
        <v>4.9376750000000005</v>
      </c>
      <c r="F1111" s="166"/>
      <c r="G1111" s="166">
        <v>23.520724999999999</v>
      </c>
      <c r="H1111" s="166">
        <v>16.559425000000005</v>
      </c>
      <c r="I1111" s="166">
        <v>23.832800000000006</v>
      </c>
      <c r="L1111" s="194">
        <v>6.6438561897747253</v>
      </c>
      <c r="M1111" s="194"/>
      <c r="N1111" s="194">
        <v>6.6438561897747253</v>
      </c>
      <c r="O1111" s="194">
        <v>6.6438561897747253</v>
      </c>
      <c r="P1111" s="194">
        <v>6.6438561897747253</v>
      </c>
      <c r="Q1111" s="194"/>
      <c r="S1111" s="181"/>
      <c r="T1111" s="181"/>
      <c r="U1111" s="181">
        <f t="shared" si="64"/>
        <v>0</v>
      </c>
      <c r="V1111" s="181">
        <f t="shared" si="65"/>
        <v>0</v>
      </c>
      <c r="W1111" s="181"/>
    </row>
    <row r="1112" spans="1:23" x14ac:dyDescent="0.25">
      <c r="A1112" s="184" t="s">
        <v>2</v>
      </c>
      <c r="B1112" s="35">
        <v>256</v>
      </c>
      <c r="C1112" s="164" t="s">
        <v>1066</v>
      </c>
      <c r="D1112" s="165" t="s">
        <v>1421</v>
      </c>
      <c r="E1112" s="166">
        <v>-3.6161499999999993</v>
      </c>
      <c r="F1112" s="166"/>
      <c r="G1112" s="166">
        <v>7.8887750000000025</v>
      </c>
      <c r="H1112" s="166">
        <v>8.0694999999999979</v>
      </c>
      <c r="I1112" s="166">
        <v>5.7136500000000012</v>
      </c>
      <c r="L1112" s="194">
        <v>6.6438561897747253</v>
      </c>
      <c r="M1112" s="194"/>
      <c r="N1112" s="194">
        <v>6.6438561897747253</v>
      </c>
      <c r="O1112" s="194">
        <v>6.6438561897747253</v>
      </c>
      <c r="P1112" s="194">
        <v>6.6438561897747253</v>
      </c>
      <c r="Q1112" s="194"/>
      <c r="S1112" s="181"/>
      <c r="T1112" s="181"/>
      <c r="U1112" s="181">
        <f t="shared" si="64"/>
        <v>0</v>
      </c>
      <c r="V1112" s="181">
        <f t="shared" si="65"/>
        <v>0</v>
      </c>
      <c r="W1112" s="181"/>
    </row>
    <row r="1113" spans="1:23" x14ac:dyDescent="0.25">
      <c r="A1113" s="184" t="s">
        <v>2</v>
      </c>
      <c r="B1113" s="35">
        <v>255</v>
      </c>
      <c r="C1113" s="164" t="s">
        <v>1066</v>
      </c>
      <c r="D1113" s="165" t="s">
        <v>1351</v>
      </c>
      <c r="E1113" s="166">
        <v>4.2650999999999994</v>
      </c>
      <c r="F1113" s="166"/>
      <c r="G1113" s="166">
        <v>2.6185500000000008</v>
      </c>
      <c r="H1113" s="166">
        <v>4.0470500000000005</v>
      </c>
      <c r="I1113" s="166">
        <v>3.9625500000000011</v>
      </c>
      <c r="L1113" s="194">
        <v>6.6438561897747253</v>
      </c>
      <c r="M1113" s="194"/>
      <c r="N1113" s="194">
        <v>6.6438561897747253</v>
      </c>
      <c r="O1113" s="194">
        <v>6.6438561897747253</v>
      </c>
      <c r="P1113" s="194">
        <v>6.6438561897747253</v>
      </c>
      <c r="Q1113" s="194"/>
      <c r="S1113" s="181"/>
      <c r="T1113" s="181"/>
      <c r="U1113" s="181">
        <f t="shared" si="64"/>
        <v>0</v>
      </c>
      <c r="V1113" s="181">
        <f t="shared" si="65"/>
        <v>0</v>
      </c>
      <c r="W1113" s="181"/>
    </row>
    <row r="1114" spans="1:23" x14ac:dyDescent="0.25">
      <c r="A1114" s="184" t="s">
        <v>2</v>
      </c>
      <c r="B1114" s="35">
        <v>258</v>
      </c>
      <c r="C1114" s="164" t="s">
        <v>1066</v>
      </c>
      <c r="D1114" s="165" t="s">
        <v>1452</v>
      </c>
      <c r="E1114" s="166">
        <v>8.7748749999999998</v>
      </c>
      <c r="F1114" s="166"/>
      <c r="G1114" s="166">
        <v>23.298175000000004</v>
      </c>
      <c r="H1114" s="166">
        <v>9.8958499999999994</v>
      </c>
      <c r="I1114" s="166">
        <v>3.8032500000000002</v>
      </c>
      <c r="L1114" s="194">
        <v>6.6438561897747253</v>
      </c>
      <c r="M1114" s="194"/>
      <c r="N1114" s="194">
        <v>6.6438561897747253</v>
      </c>
      <c r="O1114" s="194">
        <v>6.6438561897747253</v>
      </c>
      <c r="P1114" s="194">
        <v>6.6438561897747253</v>
      </c>
      <c r="Q1114" s="194"/>
      <c r="S1114" s="181"/>
      <c r="T1114" s="181"/>
      <c r="U1114" s="181">
        <f t="shared" si="64"/>
        <v>0</v>
      </c>
      <c r="V1114" s="181">
        <f t="shared" si="65"/>
        <v>0</v>
      </c>
      <c r="W1114" s="181"/>
    </row>
    <row r="1115" spans="1:23" x14ac:dyDescent="0.25">
      <c r="A1115" s="184" t="s">
        <v>2</v>
      </c>
      <c r="B1115" s="35">
        <v>257</v>
      </c>
      <c r="C1115" s="164" t="s">
        <v>1066</v>
      </c>
      <c r="D1115" s="165" t="s">
        <v>1271</v>
      </c>
      <c r="E1115" s="166">
        <v>-3.1429000000000009</v>
      </c>
      <c r="F1115" s="166"/>
      <c r="G1115" s="166">
        <v>5.520525000000001</v>
      </c>
      <c r="H1115" s="166">
        <v>2.3081750000000003</v>
      </c>
      <c r="I1115" s="166">
        <v>1.3362249999999998</v>
      </c>
      <c r="L1115" s="194">
        <v>6.6438561897747253</v>
      </c>
      <c r="M1115" s="194"/>
      <c r="N1115" s="194">
        <v>6.6438561897747253</v>
      </c>
      <c r="O1115" s="194">
        <v>6.6438561897747253</v>
      </c>
      <c r="P1115" s="194">
        <v>6.6438561897747253</v>
      </c>
      <c r="Q1115" s="194"/>
      <c r="S1115" s="181"/>
      <c r="T1115" s="181"/>
      <c r="U1115" s="181">
        <f t="shared" si="64"/>
        <v>0</v>
      </c>
      <c r="V1115" s="181">
        <f t="shared" si="65"/>
        <v>0</v>
      </c>
      <c r="W1115" s="181"/>
    </row>
    <row r="1116" spans="1:23" x14ac:dyDescent="0.25">
      <c r="A1116" s="184" t="s">
        <v>2</v>
      </c>
      <c r="B1116" s="35">
        <v>283</v>
      </c>
      <c r="C1116" s="164" t="s">
        <v>1522</v>
      </c>
      <c r="D1116" s="165" t="s">
        <v>1523</v>
      </c>
      <c r="E1116" s="166">
        <v>-0.96330000000000293</v>
      </c>
      <c r="F1116" s="166"/>
      <c r="G1116" s="166">
        <v>11.234100000000002</v>
      </c>
      <c r="H1116" s="166">
        <v>7.7359249999999982</v>
      </c>
      <c r="I1116" s="166">
        <v>2.0480750000000008</v>
      </c>
      <c r="L1116" s="194">
        <v>6.6438561897747253</v>
      </c>
      <c r="M1116" s="194"/>
      <c r="N1116" s="194">
        <v>6.6438561897747253</v>
      </c>
      <c r="O1116" s="194">
        <v>6.6438561897747253</v>
      </c>
      <c r="P1116" s="194">
        <v>6.6438561897747253</v>
      </c>
      <c r="Q1116" s="194"/>
      <c r="S1116" s="181"/>
      <c r="T1116" s="181"/>
      <c r="U1116" s="181">
        <f t="shared" si="64"/>
        <v>0</v>
      </c>
      <c r="V1116" s="181">
        <f t="shared" si="65"/>
        <v>0</v>
      </c>
      <c r="W1116" s="181"/>
    </row>
    <row r="1117" spans="1:23" x14ac:dyDescent="0.25">
      <c r="A1117" s="184" t="s">
        <v>2</v>
      </c>
      <c r="B1117" s="35">
        <v>535</v>
      </c>
      <c r="C1117" s="44" t="s">
        <v>1377</v>
      </c>
      <c r="D1117" s="165" t="s">
        <v>1378</v>
      </c>
      <c r="E1117" s="166">
        <v>-11.53265</v>
      </c>
      <c r="F1117" s="166"/>
      <c r="G1117" s="166">
        <v>3.9394749999999998</v>
      </c>
      <c r="H1117" s="166">
        <v>7.1623499999999982</v>
      </c>
      <c r="I1117" s="166">
        <v>2.9249000000000009</v>
      </c>
      <c r="L1117" s="194">
        <v>6.6438561897747253</v>
      </c>
      <c r="M1117" s="194"/>
      <c r="N1117" s="194">
        <v>6.6438561897747253</v>
      </c>
      <c r="O1117" s="194">
        <v>6.6438561897747253</v>
      </c>
      <c r="P1117" s="194">
        <v>6.6438561897747253</v>
      </c>
      <c r="Q1117" s="194"/>
      <c r="S1117" s="181"/>
      <c r="T1117" s="181"/>
      <c r="U1117" s="181">
        <f t="shared" si="64"/>
        <v>0</v>
      </c>
      <c r="V1117" s="181">
        <f t="shared" si="65"/>
        <v>0</v>
      </c>
      <c r="W1117" s="181"/>
    </row>
    <row r="1118" spans="1:23" x14ac:dyDescent="0.25">
      <c r="A1118" s="184" t="s">
        <v>2</v>
      </c>
      <c r="B1118" s="35">
        <v>253</v>
      </c>
      <c r="C1118" s="164" t="s">
        <v>1322</v>
      </c>
      <c r="D1118" s="165" t="s">
        <v>1323</v>
      </c>
      <c r="E1118" s="166">
        <v>3.5532499999999994</v>
      </c>
      <c r="F1118" s="166"/>
      <c r="G1118" s="166">
        <v>5.4702499999999992</v>
      </c>
      <c r="H1118" s="166">
        <v>6.3759000000000023</v>
      </c>
      <c r="I1118" s="166">
        <v>5.9853249999999978</v>
      </c>
      <c r="L1118" s="194">
        <v>6.6438561897747253</v>
      </c>
      <c r="M1118" s="194"/>
      <c r="N1118" s="194">
        <v>6.6438561897747253</v>
      </c>
      <c r="O1118" s="194">
        <v>6.6438561897747253</v>
      </c>
      <c r="P1118" s="194">
        <v>6.6438561897747253</v>
      </c>
      <c r="Q1118" s="194"/>
      <c r="S1118" s="181"/>
      <c r="T1118" s="181"/>
      <c r="U1118" s="181">
        <f t="shared" si="64"/>
        <v>0</v>
      </c>
      <c r="V1118" s="181">
        <f t="shared" si="65"/>
        <v>0</v>
      </c>
      <c r="W1118" s="181"/>
    </row>
    <row r="1119" spans="1:23" x14ac:dyDescent="0.25">
      <c r="A1119" s="184" t="s">
        <v>2</v>
      </c>
      <c r="B1119" s="35">
        <v>231</v>
      </c>
      <c r="C1119" s="164" t="s">
        <v>1289</v>
      </c>
      <c r="D1119" s="165" t="s">
        <v>1290</v>
      </c>
      <c r="E1119" s="166">
        <v>0.35622499999999935</v>
      </c>
      <c r="F1119" s="166"/>
      <c r="G1119" s="166">
        <v>5.1857250000000006</v>
      </c>
      <c r="H1119" s="166">
        <v>8.4002999999999997</v>
      </c>
      <c r="I1119" s="166">
        <v>0.26760000000000073</v>
      </c>
      <c r="L1119" s="194">
        <v>6.6438561897747253</v>
      </c>
      <c r="M1119" s="194"/>
      <c r="N1119" s="194">
        <v>6.6438561897747253</v>
      </c>
      <c r="O1119" s="194">
        <v>6.6438561897747253</v>
      </c>
      <c r="P1119" s="194">
        <v>6.6438561897747253</v>
      </c>
      <c r="Q1119" s="194"/>
      <c r="S1119" s="181"/>
      <c r="T1119" s="181"/>
      <c r="U1119" s="181">
        <f t="shared" si="64"/>
        <v>0</v>
      </c>
      <c r="V1119" s="181">
        <f t="shared" si="65"/>
        <v>0</v>
      </c>
      <c r="W1119" s="181"/>
    </row>
    <row r="1120" spans="1:23" x14ac:dyDescent="0.25">
      <c r="A1120" s="184" t="s">
        <v>2</v>
      </c>
      <c r="B1120" s="35">
        <v>247</v>
      </c>
      <c r="C1120" s="164" t="s">
        <v>1098</v>
      </c>
      <c r="D1120" s="165" t="s">
        <v>1099</v>
      </c>
      <c r="E1120" s="166">
        <v>2.7262999999999993</v>
      </c>
      <c r="F1120" s="166"/>
      <c r="G1120" s="166">
        <v>7.6856249999999999</v>
      </c>
      <c r="H1120" s="166">
        <v>9.8838499999999954</v>
      </c>
      <c r="I1120" s="166">
        <v>12.767474999999997</v>
      </c>
      <c r="L1120" s="194">
        <v>6.6438561897747253</v>
      </c>
      <c r="M1120" s="194"/>
      <c r="N1120" s="194">
        <v>6.6438561897747253</v>
      </c>
      <c r="O1120" s="194">
        <v>6.6438561897747253</v>
      </c>
      <c r="P1120" s="194">
        <v>6.6438561897747253</v>
      </c>
      <c r="Q1120" s="194"/>
      <c r="S1120" s="181"/>
      <c r="T1120" s="181"/>
      <c r="U1120" s="181">
        <f t="shared" si="64"/>
        <v>0</v>
      </c>
      <c r="V1120" s="181">
        <f t="shared" si="65"/>
        <v>0</v>
      </c>
      <c r="W1120" s="181"/>
    </row>
    <row r="1121" spans="1:23" x14ac:dyDescent="0.25">
      <c r="A1121" s="184" t="s">
        <v>2</v>
      </c>
      <c r="B1121" s="35">
        <v>279</v>
      </c>
      <c r="C1121" s="164" t="s">
        <v>1360</v>
      </c>
      <c r="D1121" s="165" t="s">
        <v>1361</v>
      </c>
      <c r="E1121" s="166">
        <v>-1.8831749999999978</v>
      </c>
      <c r="F1121" s="166"/>
      <c r="G1121" s="166">
        <v>7.124125000000002</v>
      </c>
      <c r="H1121" s="166">
        <v>6.7833250000000005</v>
      </c>
      <c r="I1121" s="166">
        <v>17.220274999999994</v>
      </c>
      <c r="L1121" s="194">
        <v>6.6438561897747253</v>
      </c>
      <c r="M1121" s="194"/>
      <c r="N1121" s="194">
        <v>6.6438561897747253</v>
      </c>
      <c r="O1121" s="194">
        <v>6.6438561897747253</v>
      </c>
      <c r="P1121" s="194">
        <v>6.6438561897747253</v>
      </c>
      <c r="Q1121" s="194"/>
      <c r="S1121" s="181"/>
      <c r="T1121" s="181"/>
      <c r="U1121" s="181">
        <f t="shared" si="64"/>
        <v>0</v>
      </c>
      <c r="V1121" s="181">
        <f t="shared" si="65"/>
        <v>0</v>
      </c>
      <c r="W1121" s="181"/>
    </row>
    <row r="1122" spans="1:23" x14ac:dyDescent="0.25">
      <c r="A1122" s="184" t="s">
        <v>2</v>
      </c>
      <c r="B1122" s="35">
        <v>29</v>
      </c>
      <c r="C1122" s="169" t="s">
        <v>1363</v>
      </c>
      <c r="D1122" s="165" t="s">
        <v>1364</v>
      </c>
      <c r="E1122" s="166">
        <v>304.85092499999996</v>
      </c>
      <c r="F1122" s="166"/>
      <c r="G1122" s="166">
        <v>56.365424999999988</v>
      </c>
      <c r="H1122" s="166">
        <v>23.157049999999998</v>
      </c>
      <c r="I1122" s="166">
        <v>8.9916249999999991</v>
      </c>
      <c r="L1122" s="194">
        <v>8.2519601133019531</v>
      </c>
      <c r="M1122" s="194"/>
      <c r="N1122" s="194">
        <v>6.6438561897747253</v>
      </c>
      <c r="O1122" s="194">
        <v>6.6438561897747253</v>
      </c>
      <c r="P1122" s="194">
        <v>6.6438561897747253</v>
      </c>
      <c r="Q1122" s="194"/>
      <c r="S1122" s="181"/>
      <c r="T1122" s="181"/>
      <c r="U1122" s="181">
        <f t="shared" si="64"/>
        <v>0</v>
      </c>
      <c r="V1122" s="181">
        <f t="shared" si="65"/>
        <v>0</v>
      </c>
      <c r="W1122" s="181"/>
    </row>
    <row r="1123" spans="1:23" x14ac:dyDescent="0.25">
      <c r="A1123" s="184" t="s">
        <v>2</v>
      </c>
      <c r="B1123" s="35">
        <v>141</v>
      </c>
      <c r="C1123" s="44" t="s">
        <v>84</v>
      </c>
      <c r="D1123" s="165" t="s">
        <v>85</v>
      </c>
      <c r="E1123" s="166">
        <v>7.0037250000000011</v>
      </c>
      <c r="F1123" s="166"/>
      <c r="G1123" s="166">
        <v>6.6199749999999984</v>
      </c>
      <c r="H1123" s="166">
        <v>10.300675000000005</v>
      </c>
      <c r="I1123" s="166">
        <v>5.3844500000000011</v>
      </c>
      <c r="L1123" s="194">
        <v>6.6438561897747253</v>
      </c>
      <c r="M1123" s="194"/>
      <c r="N1123" s="194">
        <v>6.6438561897747253</v>
      </c>
      <c r="O1123" s="194">
        <v>6.6438561897747253</v>
      </c>
      <c r="P1123" s="194">
        <v>6.6438561897747253</v>
      </c>
      <c r="Q1123" s="194"/>
      <c r="S1123" s="181"/>
      <c r="T1123" s="181"/>
      <c r="U1123" s="181">
        <f t="shared" si="64"/>
        <v>0</v>
      </c>
      <c r="V1123" s="181">
        <f t="shared" si="65"/>
        <v>0</v>
      </c>
      <c r="W1123" s="181"/>
    </row>
    <row r="1124" spans="1:23" x14ac:dyDescent="0.25">
      <c r="A1124" s="184" t="s">
        <v>2</v>
      </c>
      <c r="B1124" s="35">
        <v>111</v>
      </c>
      <c r="C1124" s="164" t="s">
        <v>1345</v>
      </c>
      <c r="D1124" s="165" t="s">
        <v>1443</v>
      </c>
      <c r="E1124" s="166">
        <v>29.78745</v>
      </c>
      <c r="F1124" s="166"/>
      <c r="G1124" s="166">
        <v>30.277425000000001</v>
      </c>
      <c r="H1124" s="166">
        <v>22.061100000000003</v>
      </c>
      <c r="I1124" s="166">
        <v>23.0032</v>
      </c>
      <c r="L1124" s="194">
        <v>6.6438561897747253</v>
      </c>
      <c r="M1124" s="194"/>
      <c r="N1124" s="194">
        <v>6.6438561897747253</v>
      </c>
      <c r="O1124" s="194">
        <v>6.6438561897747253</v>
      </c>
      <c r="P1124" s="194">
        <v>6.6438561897747253</v>
      </c>
      <c r="Q1124" s="194"/>
      <c r="S1124" s="181"/>
      <c r="T1124" s="181"/>
      <c r="U1124" s="181">
        <f t="shared" si="64"/>
        <v>0</v>
      </c>
      <c r="V1124" s="181">
        <f t="shared" si="65"/>
        <v>0</v>
      </c>
      <c r="W1124" s="181"/>
    </row>
    <row r="1125" spans="1:23" x14ac:dyDescent="0.25">
      <c r="A1125" s="184" t="s">
        <v>2</v>
      </c>
      <c r="B1125" s="35">
        <v>112</v>
      </c>
      <c r="C1125" s="164" t="s">
        <v>1345</v>
      </c>
      <c r="D1125" s="167" t="s">
        <v>1346</v>
      </c>
      <c r="E1125" s="166">
        <v>-1.3269249999999992</v>
      </c>
      <c r="F1125" s="166"/>
      <c r="G1125" s="166">
        <v>19.371900000000004</v>
      </c>
      <c r="H1125" s="166">
        <v>18.448600000000003</v>
      </c>
      <c r="I1125" s="166">
        <v>14.367249999999999</v>
      </c>
      <c r="L1125" s="194">
        <v>6.6438561897747253</v>
      </c>
      <c r="M1125" s="194"/>
      <c r="N1125" s="194">
        <v>6.6438561897747253</v>
      </c>
      <c r="O1125" s="194">
        <v>6.6438561897747253</v>
      </c>
      <c r="P1125" s="194">
        <v>6.6438561897747253</v>
      </c>
      <c r="Q1125" s="194"/>
      <c r="S1125" s="181"/>
      <c r="T1125" s="181"/>
      <c r="U1125" s="181">
        <f t="shared" si="64"/>
        <v>0</v>
      </c>
      <c r="V1125" s="181">
        <f t="shared" si="65"/>
        <v>0</v>
      </c>
      <c r="W1125" s="181"/>
    </row>
    <row r="1126" spans="1:23" x14ac:dyDescent="0.25">
      <c r="A1126" s="184" t="s">
        <v>2</v>
      </c>
      <c r="B1126" s="35">
        <v>113</v>
      </c>
      <c r="C1126" s="164" t="s">
        <v>1255</v>
      </c>
      <c r="D1126" s="165" t="s">
        <v>1256</v>
      </c>
      <c r="E1126" s="166">
        <v>0.62532500000000013</v>
      </c>
      <c r="F1126" s="166"/>
      <c r="G1126" s="166">
        <v>7.3542249999999987</v>
      </c>
      <c r="H1126" s="166">
        <v>7.4974999999999996</v>
      </c>
      <c r="I1126" s="166">
        <v>10.091550000000002</v>
      </c>
      <c r="L1126" s="194">
        <v>6.6438561897747253</v>
      </c>
      <c r="M1126" s="194"/>
      <c r="N1126" s="194">
        <v>6.6438561897747253</v>
      </c>
      <c r="O1126" s="194">
        <v>6.6438561897747253</v>
      </c>
      <c r="P1126" s="194">
        <v>6.6438561897747253</v>
      </c>
      <c r="Q1126" s="194"/>
      <c r="S1126" s="181"/>
      <c r="T1126" s="181"/>
      <c r="U1126" s="181">
        <f t="shared" si="64"/>
        <v>0</v>
      </c>
      <c r="V1126" s="181">
        <f t="shared" si="65"/>
        <v>0</v>
      </c>
      <c r="W1126" s="181"/>
    </row>
    <row r="1127" spans="1:23" x14ac:dyDescent="0.25">
      <c r="A1127" s="184" t="s">
        <v>2</v>
      </c>
      <c r="B1127" s="35">
        <v>140</v>
      </c>
      <c r="C1127" s="164" t="s">
        <v>1215</v>
      </c>
      <c r="D1127" s="165" t="s">
        <v>1216</v>
      </c>
      <c r="E1127" s="166">
        <v>3055.6567499999996</v>
      </c>
      <c r="F1127" s="166"/>
      <c r="G1127" s="166">
        <v>1734.8281499999998</v>
      </c>
      <c r="H1127" s="166">
        <v>105.15010000000001</v>
      </c>
      <c r="I1127" s="166">
        <v>11.636799999999999</v>
      </c>
      <c r="L1127" s="194">
        <v>11.577266775389941</v>
      </c>
      <c r="M1127" s="194"/>
      <c r="N1127" s="194">
        <v>10.760577042899598</v>
      </c>
      <c r="O1127" s="194">
        <v>6.7163064118789917</v>
      </c>
      <c r="P1127" s="194">
        <v>6.6438561897747253</v>
      </c>
      <c r="Q1127" s="194"/>
      <c r="S1127" s="181"/>
      <c r="T1127" s="181"/>
      <c r="U1127" s="181">
        <f t="shared" si="64"/>
        <v>4.0442706310206065</v>
      </c>
      <c r="V1127" s="181">
        <f t="shared" si="65"/>
        <v>7.2450222104266437E-2</v>
      </c>
      <c r="W1127" s="181"/>
    </row>
    <row r="1128" spans="1:23" x14ac:dyDescent="0.25">
      <c r="A1128" s="184" t="s">
        <v>2</v>
      </c>
      <c r="B1128" s="35">
        <v>382</v>
      </c>
      <c r="C1128" s="44" t="s">
        <v>1552</v>
      </c>
      <c r="D1128" s="165" t="s">
        <v>1553</v>
      </c>
      <c r="E1128" s="166">
        <v>2103.6712499999994</v>
      </c>
      <c r="F1128" s="166"/>
      <c r="G1128" s="166">
        <v>1124.8473249999997</v>
      </c>
      <c r="H1128" s="166">
        <v>120.55712500000001</v>
      </c>
      <c r="I1128" s="166">
        <v>11.32375</v>
      </c>
      <c r="L1128" s="194">
        <v>11.038693550579305</v>
      </c>
      <c r="M1128" s="194"/>
      <c r="N1128" s="194">
        <v>10.135513483070781</v>
      </c>
      <c r="O1128" s="194">
        <v>6.9135731073962656</v>
      </c>
      <c r="P1128" s="194">
        <v>6.6438561897747253</v>
      </c>
      <c r="Q1128" s="194"/>
      <c r="S1128" s="181"/>
      <c r="T1128" s="181"/>
      <c r="U1128" s="181">
        <f t="shared" si="64"/>
        <v>3.2219403756745155</v>
      </c>
      <c r="V1128" s="181">
        <f t="shared" si="65"/>
        <v>0.26971691762154038</v>
      </c>
      <c r="W1128" s="181"/>
    </row>
    <row r="1129" spans="1:23" x14ac:dyDescent="0.25">
      <c r="A1129" s="184" t="s">
        <v>2</v>
      </c>
      <c r="B1129" s="35">
        <v>142</v>
      </c>
      <c r="C1129" s="44" t="s">
        <v>1215</v>
      </c>
      <c r="D1129" s="167" t="s">
        <v>1324</v>
      </c>
      <c r="E1129" s="166">
        <v>1.1033499999999998</v>
      </c>
      <c r="F1129" s="166"/>
      <c r="G1129" s="166">
        <v>6.7870750000000015</v>
      </c>
      <c r="H1129" s="166">
        <v>6.4202749999999984</v>
      </c>
      <c r="I1129" s="166">
        <v>8.850125000000002</v>
      </c>
      <c r="L1129" s="194">
        <v>6.6438561897747253</v>
      </c>
      <c r="M1129" s="194"/>
      <c r="N1129" s="194">
        <v>6.6438561897747253</v>
      </c>
      <c r="O1129" s="194">
        <v>6.6438561897747253</v>
      </c>
      <c r="P1129" s="194">
        <v>6.6438561897747253</v>
      </c>
      <c r="Q1129" s="194"/>
      <c r="S1129" s="181"/>
      <c r="T1129" s="181"/>
      <c r="U1129" s="181">
        <f t="shared" ref="U1129:U1192" si="66">N1129-O1129</f>
        <v>0</v>
      </c>
      <c r="V1129" s="181">
        <f t="shared" ref="V1129:V1192" si="67">O1129-P1129</f>
        <v>0</v>
      </c>
      <c r="W1129" s="181"/>
    </row>
    <row r="1130" spans="1:23" x14ac:dyDescent="0.25">
      <c r="A1130" s="184" t="s">
        <v>2</v>
      </c>
      <c r="B1130" s="35">
        <v>381</v>
      </c>
      <c r="C1130" s="44" t="s">
        <v>1552</v>
      </c>
      <c r="D1130" s="165" t="s">
        <v>1593</v>
      </c>
      <c r="E1130" s="166">
        <v>0.97650000000000148</v>
      </c>
      <c r="F1130" s="166"/>
      <c r="G1130" s="166">
        <v>4.1112750000000009</v>
      </c>
      <c r="H1130" s="166">
        <v>2.2133500000000002</v>
      </c>
      <c r="I1130" s="166">
        <v>4.8657749999999993</v>
      </c>
      <c r="L1130" s="194">
        <v>6.6438561897747253</v>
      </c>
      <c r="M1130" s="194"/>
      <c r="N1130" s="194">
        <v>6.6438561897747253</v>
      </c>
      <c r="O1130" s="194">
        <v>6.6438561897747253</v>
      </c>
      <c r="P1130" s="194">
        <v>6.6438561897747253</v>
      </c>
      <c r="Q1130" s="194"/>
      <c r="S1130" s="181"/>
      <c r="T1130" s="181"/>
      <c r="U1130" s="181">
        <f t="shared" si="66"/>
        <v>0</v>
      </c>
      <c r="V1130" s="181">
        <f t="shared" si="67"/>
        <v>0</v>
      </c>
      <c r="W1130" s="181"/>
    </row>
    <row r="1131" spans="1:23" x14ac:dyDescent="0.25">
      <c r="A1131" s="184" t="s">
        <v>2</v>
      </c>
      <c r="B1131" s="35">
        <v>5</v>
      </c>
      <c r="C1131" s="164" t="s">
        <v>219</v>
      </c>
      <c r="D1131" s="165" t="s">
        <v>220</v>
      </c>
      <c r="E1131" s="166">
        <v>10533.051299999999</v>
      </c>
      <c r="F1131" s="166"/>
      <c r="G1131" s="166">
        <v>11058.441025</v>
      </c>
      <c r="H1131" s="166">
        <v>8251.63105</v>
      </c>
      <c r="I1131" s="166">
        <v>2590.1896499999998</v>
      </c>
      <c r="L1131" s="194">
        <v>13.362635808097247</v>
      </c>
      <c r="M1131" s="194"/>
      <c r="N1131" s="194">
        <v>13.432860394052424</v>
      </c>
      <c r="O1131" s="194">
        <v>13.0104636010107</v>
      </c>
      <c r="P1131" s="194">
        <v>11.338842018518973</v>
      </c>
      <c r="Q1131" s="194"/>
      <c r="S1131" s="181"/>
      <c r="T1131" s="181"/>
      <c r="U1131" s="181">
        <f t="shared" si="66"/>
        <v>0.42239679304172384</v>
      </c>
      <c r="V1131" s="181">
        <f t="shared" si="67"/>
        <v>1.6716215824917278</v>
      </c>
      <c r="W1131" s="181"/>
    </row>
    <row r="1132" spans="1:23" x14ac:dyDescent="0.25">
      <c r="A1132" s="184" t="s">
        <v>2</v>
      </c>
      <c r="B1132" s="35">
        <v>339</v>
      </c>
      <c r="C1132" s="44"/>
      <c r="D1132" s="165" t="s">
        <v>1032</v>
      </c>
      <c r="E1132" s="166">
        <v>19817.455724999996</v>
      </c>
      <c r="F1132" s="166"/>
      <c r="G1132" s="166">
        <v>20214.973474999999</v>
      </c>
      <c r="H1132" s="166">
        <v>12910.870525</v>
      </c>
      <c r="I1132" s="166">
        <v>2728.0305499999995</v>
      </c>
      <c r="L1132" s="194">
        <v>14.274484132762957</v>
      </c>
      <c r="M1132" s="194"/>
      <c r="N1132" s="194">
        <v>14.303136690133528</v>
      </c>
      <c r="O1132" s="194">
        <v>13.656298658254929</v>
      </c>
      <c r="P1132" s="194">
        <v>11.413644085214317</v>
      </c>
      <c r="Q1132" s="194"/>
      <c r="S1132" s="181"/>
      <c r="T1132" s="181"/>
      <c r="U1132" s="181">
        <f t="shared" si="66"/>
        <v>0.64683803187859823</v>
      </c>
      <c r="V1132" s="181">
        <f t="shared" si="67"/>
        <v>2.2426545730406122</v>
      </c>
      <c r="W1132" s="181"/>
    </row>
    <row r="1133" spans="1:23" x14ac:dyDescent="0.25">
      <c r="A1133" s="184" t="s">
        <v>2</v>
      </c>
      <c r="B1133" s="35">
        <v>174</v>
      </c>
      <c r="C1133" s="164"/>
      <c r="D1133" s="165" t="s">
        <v>1405</v>
      </c>
      <c r="E1133" s="166">
        <v>29407.992074999991</v>
      </c>
      <c r="F1133" s="166"/>
      <c r="G1133" s="166">
        <v>19177.156975000002</v>
      </c>
      <c r="H1133" s="166">
        <v>15314.744624999999</v>
      </c>
      <c r="I1133" s="166">
        <v>2207.920325</v>
      </c>
      <c r="L1133" s="194">
        <v>14.843920662505038</v>
      </c>
      <c r="M1133" s="194"/>
      <c r="N1133" s="194">
        <v>14.227101235354541</v>
      </c>
      <c r="O1133" s="194">
        <v>13.902633689593221</v>
      </c>
      <c r="P1133" s="194">
        <v>11.108472396632635</v>
      </c>
      <c r="Q1133" s="194"/>
      <c r="S1133" s="181"/>
      <c r="T1133" s="181"/>
      <c r="U1133" s="181">
        <f t="shared" si="66"/>
        <v>0.32446754576131909</v>
      </c>
      <c r="V1133" s="181">
        <f t="shared" si="67"/>
        <v>2.7941612929605864</v>
      </c>
      <c r="W1133" s="181"/>
    </row>
    <row r="1134" spans="1:23" x14ac:dyDescent="0.25">
      <c r="A1134" s="184" t="s">
        <v>2</v>
      </c>
      <c r="B1134" s="35">
        <v>343</v>
      </c>
      <c r="C1134" s="44"/>
      <c r="D1134" s="165" t="s">
        <v>1031</v>
      </c>
      <c r="E1134" s="166">
        <v>14510.348300000001</v>
      </c>
      <c r="F1134" s="166"/>
      <c r="G1134" s="166">
        <v>10077.99905</v>
      </c>
      <c r="H1134" s="166">
        <v>5886.7638500000003</v>
      </c>
      <c r="I1134" s="166">
        <v>2182.5353750000004</v>
      </c>
      <c r="L1134" s="194">
        <v>13.824794529185114</v>
      </c>
      <c r="M1134" s="194"/>
      <c r="N1134" s="194">
        <v>13.298921604974479</v>
      </c>
      <c r="O1134" s="194">
        <v>12.523259039157097</v>
      </c>
      <c r="P1134" s="194">
        <v>11.091789322215989</v>
      </c>
      <c r="Q1134" s="194"/>
      <c r="S1134" s="181"/>
      <c r="T1134" s="181"/>
      <c r="U1134" s="181">
        <f t="shared" si="66"/>
        <v>0.7756625658173828</v>
      </c>
      <c r="V1134" s="181">
        <f t="shared" si="67"/>
        <v>1.4314697169411073</v>
      </c>
      <c r="W1134" s="181"/>
    </row>
    <row r="1135" spans="1:23" x14ac:dyDescent="0.25">
      <c r="A1135" s="184" t="s">
        <v>2</v>
      </c>
      <c r="B1135" s="35">
        <v>94</v>
      </c>
      <c r="C1135" s="164"/>
      <c r="D1135" s="165" t="s">
        <v>1180</v>
      </c>
      <c r="E1135" s="166">
        <v>28026.852674999998</v>
      </c>
      <c r="F1135" s="166"/>
      <c r="G1135" s="166">
        <v>28553.258249999999</v>
      </c>
      <c r="H1135" s="166">
        <v>13594.4714</v>
      </c>
      <c r="I1135" s="166">
        <v>1544.9003250000001</v>
      </c>
      <c r="L1135" s="194">
        <v>14.774522123024065</v>
      </c>
      <c r="M1135" s="194"/>
      <c r="N1135" s="194">
        <v>14.801367762367251</v>
      </c>
      <c r="O1135" s="194">
        <v>13.730732435036812</v>
      </c>
      <c r="P1135" s="194">
        <v>10.593298044949007</v>
      </c>
      <c r="Q1135" s="194"/>
      <c r="S1135" s="181"/>
      <c r="T1135" s="181"/>
      <c r="U1135" s="181">
        <f t="shared" si="66"/>
        <v>1.0706353273304394</v>
      </c>
      <c r="V1135" s="181">
        <f t="shared" si="67"/>
        <v>3.1374343900878046</v>
      </c>
      <c r="W1135" s="181"/>
    </row>
    <row r="1136" spans="1:23" x14ac:dyDescent="0.25">
      <c r="A1136" s="184" t="s">
        <v>2</v>
      </c>
      <c r="B1136" s="35">
        <v>344</v>
      </c>
      <c r="C1136" s="44"/>
      <c r="D1136" s="165" t="s">
        <v>1040</v>
      </c>
      <c r="E1136" s="166">
        <v>15376.649824999997</v>
      </c>
      <c r="F1136" s="166"/>
      <c r="G1136" s="166">
        <v>19495.630525</v>
      </c>
      <c r="H1136" s="166">
        <v>11024.649275000002</v>
      </c>
      <c r="I1136" s="166">
        <v>1326.9885000000004</v>
      </c>
      <c r="L1136" s="194">
        <v>13.908453591084303</v>
      </c>
      <c r="M1136" s="194"/>
      <c r="N1136" s="194">
        <v>14.250863194484053</v>
      </c>
      <c r="O1136" s="194">
        <v>13.428445139888563</v>
      </c>
      <c r="P1136" s="194">
        <v>10.373940152683788</v>
      </c>
      <c r="Q1136" s="194"/>
      <c r="S1136" s="181"/>
      <c r="T1136" s="181"/>
      <c r="U1136" s="181">
        <f t="shared" si="66"/>
        <v>0.82241805459548978</v>
      </c>
      <c r="V1136" s="181">
        <f t="shared" si="67"/>
        <v>3.0545049872047745</v>
      </c>
      <c r="W1136" s="181"/>
    </row>
    <row r="1137" spans="1:23" x14ac:dyDescent="0.25">
      <c r="A1137" s="184" t="s">
        <v>2</v>
      </c>
      <c r="B1137" s="35">
        <v>175</v>
      </c>
      <c r="C1137" s="164"/>
      <c r="D1137" s="165" t="s">
        <v>1184</v>
      </c>
      <c r="E1137" s="166">
        <v>8987.8485249999994</v>
      </c>
      <c r="F1137" s="166"/>
      <c r="G1137" s="166">
        <v>4782.0749750000004</v>
      </c>
      <c r="H1137" s="166">
        <v>1469.2732750000002</v>
      </c>
      <c r="I1137" s="166">
        <v>167.65767500000004</v>
      </c>
      <c r="L1137" s="194">
        <v>13.133760095197621</v>
      </c>
      <c r="M1137" s="194"/>
      <c r="N1137" s="194">
        <v>12.223421033953109</v>
      </c>
      <c r="O1137" s="194">
        <v>10.520887037139577</v>
      </c>
      <c r="P1137" s="194">
        <v>7.3893747178273497</v>
      </c>
      <c r="Q1137" s="194"/>
      <c r="S1137" s="181"/>
      <c r="T1137" s="181"/>
      <c r="U1137" s="181">
        <f t="shared" si="66"/>
        <v>1.702533996813532</v>
      </c>
      <c r="V1137" s="181">
        <f t="shared" si="67"/>
        <v>3.1315123193122272</v>
      </c>
      <c r="W1137" s="181"/>
    </row>
    <row r="1138" spans="1:23" x14ac:dyDescent="0.25">
      <c r="A1138" s="184" t="s">
        <v>2</v>
      </c>
      <c r="B1138" s="35">
        <v>189</v>
      </c>
      <c r="C1138" s="164"/>
      <c r="D1138" s="165" t="s">
        <v>1678</v>
      </c>
      <c r="E1138" s="166">
        <v>8155.0910249999988</v>
      </c>
      <c r="F1138" s="166"/>
      <c r="G1138" s="166">
        <v>5375.737474999999</v>
      </c>
      <c r="H1138" s="166">
        <v>487.42082499999987</v>
      </c>
      <c r="I1138" s="166">
        <v>69.858525</v>
      </c>
      <c r="L1138" s="194">
        <v>12.993485264675053</v>
      </c>
      <c r="M1138" s="194"/>
      <c r="N1138" s="194">
        <v>12.392246970255796</v>
      </c>
      <c r="O1138" s="194">
        <v>8.929024081136351</v>
      </c>
      <c r="P1138" s="194">
        <v>6.6438561897747253</v>
      </c>
      <c r="Q1138" s="194"/>
      <c r="S1138" s="181"/>
      <c r="T1138" s="181"/>
      <c r="U1138" s="181">
        <f t="shared" si="66"/>
        <v>3.4632228891194448</v>
      </c>
      <c r="V1138" s="181">
        <f t="shared" si="67"/>
        <v>2.2851678913616258</v>
      </c>
      <c r="W1138" s="181"/>
    </row>
    <row r="1139" spans="1:23" x14ac:dyDescent="0.25">
      <c r="A1139" s="184" t="s">
        <v>2</v>
      </c>
      <c r="B1139" s="35">
        <v>393</v>
      </c>
      <c r="C1139" s="44"/>
      <c r="D1139" s="165" t="s">
        <v>1183</v>
      </c>
      <c r="E1139" s="166">
        <v>17.691374999999997</v>
      </c>
      <c r="F1139" s="166"/>
      <c r="G1139" s="166">
        <v>69.061299999999974</v>
      </c>
      <c r="H1139" s="166">
        <v>54.647324999999995</v>
      </c>
      <c r="I1139" s="166">
        <v>65.677900000000022</v>
      </c>
      <c r="L1139" s="194">
        <v>6.6438561897747253</v>
      </c>
      <c r="M1139" s="194"/>
      <c r="N1139" s="194">
        <v>6.6438561897747253</v>
      </c>
      <c r="O1139" s="194">
        <v>6.6438561897747253</v>
      </c>
      <c r="P1139" s="194">
        <v>6.6438561897747253</v>
      </c>
      <c r="Q1139" s="194"/>
      <c r="S1139" s="181"/>
      <c r="T1139" s="181"/>
      <c r="U1139" s="181">
        <f t="shared" si="66"/>
        <v>0</v>
      </c>
      <c r="V1139" s="181">
        <f t="shared" si="67"/>
        <v>0</v>
      </c>
      <c r="W1139" s="181"/>
    </row>
    <row r="1140" spans="1:23" x14ac:dyDescent="0.25">
      <c r="A1140" s="184" t="s">
        <v>2</v>
      </c>
      <c r="B1140" s="35">
        <v>203</v>
      </c>
      <c r="C1140" s="164"/>
      <c r="D1140" s="165" t="s">
        <v>1341</v>
      </c>
      <c r="E1140" s="166">
        <v>21.850649999999995</v>
      </c>
      <c r="F1140" s="166"/>
      <c r="G1140" s="166">
        <v>47.669750000000008</v>
      </c>
      <c r="H1140" s="166">
        <v>56.832349999999991</v>
      </c>
      <c r="I1140" s="166">
        <v>60.824550000000009</v>
      </c>
      <c r="L1140" s="194">
        <v>6.6438561897747253</v>
      </c>
      <c r="M1140" s="194"/>
      <c r="N1140" s="194">
        <v>6.6438561897747253</v>
      </c>
      <c r="O1140" s="194">
        <v>6.6438561897747253</v>
      </c>
      <c r="P1140" s="194">
        <v>6.6438561897747253</v>
      </c>
      <c r="Q1140" s="194"/>
      <c r="S1140" s="181"/>
      <c r="T1140" s="181"/>
      <c r="U1140" s="181">
        <f t="shared" si="66"/>
        <v>0</v>
      </c>
      <c r="V1140" s="181">
        <f t="shared" si="67"/>
        <v>0</v>
      </c>
      <c r="W1140" s="181"/>
    </row>
    <row r="1141" spans="1:23" x14ac:dyDescent="0.25">
      <c r="A1141" s="184" t="s">
        <v>2</v>
      </c>
      <c r="B1141" s="35">
        <v>96</v>
      </c>
      <c r="C1141" s="164"/>
      <c r="D1141" s="165" t="s">
        <v>1277</v>
      </c>
      <c r="E1141" s="166">
        <v>7414.1096750000006</v>
      </c>
      <c r="F1141" s="166"/>
      <c r="G1141" s="166">
        <v>4076.3796750000001</v>
      </c>
      <c r="H1141" s="166">
        <v>1044.605575</v>
      </c>
      <c r="I1141" s="166">
        <v>53.660050000000012</v>
      </c>
      <c r="L1141" s="194">
        <v>12.856057741390279</v>
      </c>
      <c r="M1141" s="194"/>
      <c r="N1141" s="194">
        <v>11.993072715392957</v>
      </c>
      <c r="O1141" s="194">
        <v>10.028742593086074</v>
      </c>
      <c r="P1141" s="194">
        <v>6.6438561897747253</v>
      </c>
      <c r="Q1141" s="194"/>
      <c r="S1141" s="181"/>
      <c r="T1141" s="181"/>
      <c r="U1141" s="181">
        <f t="shared" si="66"/>
        <v>1.9643301223068832</v>
      </c>
      <c r="V1141" s="181">
        <f t="shared" si="67"/>
        <v>3.3848864033113486</v>
      </c>
      <c r="W1141" s="181"/>
    </row>
    <row r="1142" spans="1:23" x14ac:dyDescent="0.25">
      <c r="A1142" s="184" t="s">
        <v>2</v>
      </c>
      <c r="B1142" s="35">
        <v>431</v>
      </c>
      <c r="C1142" s="44"/>
      <c r="D1142" s="172" t="s">
        <v>1645</v>
      </c>
      <c r="E1142" s="166">
        <v>12.138425</v>
      </c>
      <c r="F1142" s="166"/>
      <c r="G1142" s="166">
        <v>32.497724999999996</v>
      </c>
      <c r="H1142" s="166">
        <v>21.029600000000002</v>
      </c>
      <c r="I1142" s="166">
        <v>31.087349999999994</v>
      </c>
      <c r="L1142" s="194">
        <v>6.6438561897747253</v>
      </c>
      <c r="M1142" s="194"/>
      <c r="N1142" s="194">
        <v>6.6438561897747253</v>
      </c>
      <c r="O1142" s="194">
        <v>6.6438561897747253</v>
      </c>
      <c r="P1142" s="194">
        <v>6.6438561897747253</v>
      </c>
      <c r="Q1142" s="194"/>
      <c r="S1142" s="181"/>
      <c r="T1142" s="181"/>
      <c r="U1142" s="181">
        <f t="shared" si="66"/>
        <v>0</v>
      </c>
      <c r="V1142" s="181">
        <f t="shared" si="67"/>
        <v>0</v>
      </c>
      <c r="W1142" s="181"/>
    </row>
    <row r="1143" spans="1:23" x14ac:dyDescent="0.25">
      <c r="A1143" s="184" t="s">
        <v>2</v>
      </c>
      <c r="B1143" s="35">
        <v>338</v>
      </c>
      <c r="C1143" s="44"/>
      <c r="D1143" s="165" t="s">
        <v>1278</v>
      </c>
      <c r="E1143" s="166">
        <v>19.496225000000003</v>
      </c>
      <c r="F1143" s="166"/>
      <c r="G1143" s="166">
        <v>17.917750000000005</v>
      </c>
      <c r="H1143" s="166">
        <v>31.578424999999999</v>
      </c>
      <c r="I1143" s="166">
        <v>30.2926</v>
      </c>
      <c r="L1143" s="194">
        <v>6.6438561897747253</v>
      </c>
      <c r="M1143" s="194"/>
      <c r="N1143" s="194">
        <v>6.6438561897747253</v>
      </c>
      <c r="O1143" s="194">
        <v>6.6438561897747253</v>
      </c>
      <c r="P1143" s="194">
        <v>6.6438561897747253</v>
      </c>
      <c r="Q1143" s="194"/>
      <c r="S1143" s="181"/>
      <c r="T1143" s="181"/>
      <c r="U1143" s="181">
        <f t="shared" si="66"/>
        <v>0</v>
      </c>
      <c r="V1143" s="181">
        <f t="shared" si="67"/>
        <v>0</v>
      </c>
      <c r="W1143" s="181"/>
    </row>
    <row r="1144" spans="1:23" x14ac:dyDescent="0.25">
      <c r="A1144" s="184" t="s">
        <v>2</v>
      </c>
      <c r="B1144" s="35">
        <v>360</v>
      </c>
      <c r="C1144" s="44"/>
      <c r="D1144" s="165" t="s">
        <v>1030</v>
      </c>
      <c r="E1144" s="166">
        <v>3.8089999999999993</v>
      </c>
      <c r="F1144" s="166"/>
      <c r="G1144" s="166">
        <v>12.454225000000001</v>
      </c>
      <c r="H1144" s="166">
        <v>8.0545749999999998</v>
      </c>
      <c r="I1144" s="166">
        <v>23.160575000000001</v>
      </c>
      <c r="L1144" s="194">
        <v>6.6438561897747253</v>
      </c>
      <c r="M1144" s="194"/>
      <c r="N1144" s="194">
        <v>6.6438561897747253</v>
      </c>
      <c r="O1144" s="194">
        <v>6.6438561897747253</v>
      </c>
      <c r="P1144" s="194">
        <v>6.6438561897747253</v>
      </c>
      <c r="Q1144" s="194"/>
      <c r="S1144" s="181"/>
      <c r="T1144" s="181"/>
      <c r="U1144" s="181">
        <f t="shared" si="66"/>
        <v>0</v>
      </c>
      <c r="V1144" s="181">
        <f t="shared" si="67"/>
        <v>0</v>
      </c>
      <c r="W1144" s="181"/>
    </row>
    <row r="1145" spans="1:23" x14ac:dyDescent="0.25">
      <c r="A1145" s="184" t="s">
        <v>2</v>
      </c>
      <c r="B1145" s="35">
        <v>98</v>
      </c>
      <c r="C1145" s="164"/>
      <c r="D1145" s="165" t="s">
        <v>1589</v>
      </c>
      <c r="E1145" s="166">
        <v>0.78947500000000126</v>
      </c>
      <c r="F1145" s="166"/>
      <c r="G1145" s="166">
        <v>9.3175749999999997</v>
      </c>
      <c r="H1145" s="166">
        <v>14.928974999999999</v>
      </c>
      <c r="I1145" s="166">
        <v>20.031174999999998</v>
      </c>
      <c r="L1145" s="194">
        <v>6.6438561897747253</v>
      </c>
      <c r="M1145" s="194"/>
      <c r="N1145" s="194">
        <v>6.6438561897747253</v>
      </c>
      <c r="O1145" s="194">
        <v>6.6438561897747253</v>
      </c>
      <c r="P1145" s="194">
        <v>6.6438561897747253</v>
      </c>
      <c r="Q1145" s="194"/>
      <c r="S1145" s="181"/>
      <c r="T1145" s="181"/>
      <c r="U1145" s="181">
        <f t="shared" si="66"/>
        <v>0</v>
      </c>
      <c r="V1145" s="181">
        <f t="shared" si="67"/>
        <v>0</v>
      </c>
      <c r="W1145" s="181"/>
    </row>
    <row r="1146" spans="1:23" x14ac:dyDescent="0.25">
      <c r="A1146" s="184" t="s">
        <v>2</v>
      </c>
      <c r="B1146" s="35">
        <v>299</v>
      </c>
      <c r="C1146" s="44"/>
      <c r="D1146" s="165" t="s">
        <v>1519</v>
      </c>
      <c r="E1146" s="166">
        <v>0.68922499999999776</v>
      </c>
      <c r="F1146" s="166"/>
      <c r="G1146" s="166">
        <v>7.0601749999999992</v>
      </c>
      <c r="H1146" s="166">
        <v>8.6454000000000022</v>
      </c>
      <c r="I1146" s="166">
        <v>19.326500000000003</v>
      </c>
      <c r="L1146" s="194">
        <v>6.6438561897747253</v>
      </c>
      <c r="M1146" s="194"/>
      <c r="N1146" s="194">
        <v>6.6438561897747253</v>
      </c>
      <c r="O1146" s="194">
        <v>6.6438561897747253</v>
      </c>
      <c r="P1146" s="194">
        <v>6.6438561897747253</v>
      </c>
      <c r="Q1146" s="194"/>
      <c r="S1146" s="181"/>
      <c r="T1146" s="181"/>
      <c r="U1146" s="181">
        <f t="shared" si="66"/>
        <v>0</v>
      </c>
      <c r="V1146" s="181">
        <f t="shared" si="67"/>
        <v>0</v>
      </c>
      <c r="W1146" s="181"/>
    </row>
    <row r="1147" spans="1:23" x14ac:dyDescent="0.25">
      <c r="A1147" s="184" t="s">
        <v>2</v>
      </c>
      <c r="B1147" s="35">
        <v>449</v>
      </c>
      <c r="C1147" s="44"/>
      <c r="D1147" s="167" t="s">
        <v>1232</v>
      </c>
      <c r="E1147" s="166">
        <v>-8.3399749999999973</v>
      </c>
      <c r="F1147" s="166"/>
      <c r="G1147" s="166">
        <v>11.423825000000001</v>
      </c>
      <c r="H1147" s="166">
        <v>11.734924999999999</v>
      </c>
      <c r="I1147" s="166">
        <v>19.095575</v>
      </c>
      <c r="L1147" s="194">
        <v>6.6438561897747253</v>
      </c>
      <c r="M1147" s="194"/>
      <c r="N1147" s="194">
        <v>6.6438561897747253</v>
      </c>
      <c r="O1147" s="194">
        <v>6.6438561897747253</v>
      </c>
      <c r="P1147" s="194">
        <v>6.6438561897747253</v>
      </c>
      <c r="Q1147" s="194"/>
      <c r="S1147" s="181"/>
      <c r="T1147" s="181"/>
      <c r="U1147" s="181">
        <f t="shared" si="66"/>
        <v>0</v>
      </c>
      <c r="V1147" s="181">
        <f t="shared" si="67"/>
        <v>0</v>
      </c>
      <c r="W1147" s="181"/>
    </row>
    <row r="1148" spans="1:23" x14ac:dyDescent="0.25">
      <c r="A1148" s="184" t="s">
        <v>2</v>
      </c>
      <c r="B1148" s="35">
        <v>300</v>
      </c>
      <c r="C1148" s="164"/>
      <c r="D1148" s="165" t="s">
        <v>1188</v>
      </c>
      <c r="E1148" s="166">
        <v>7.3623749999999983</v>
      </c>
      <c r="F1148" s="166"/>
      <c r="G1148" s="166">
        <v>22.609849999999998</v>
      </c>
      <c r="H1148" s="166">
        <v>19.583349999999999</v>
      </c>
      <c r="I1148" s="166">
        <v>18.339125000000006</v>
      </c>
      <c r="L1148" s="194">
        <v>6.6438561897747253</v>
      </c>
      <c r="M1148" s="194"/>
      <c r="N1148" s="194">
        <v>6.6438561897747253</v>
      </c>
      <c r="O1148" s="194">
        <v>6.6438561897747253</v>
      </c>
      <c r="P1148" s="194">
        <v>6.6438561897747253</v>
      </c>
      <c r="Q1148" s="194"/>
      <c r="S1148" s="181"/>
      <c r="T1148" s="181"/>
      <c r="U1148" s="181">
        <f t="shared" si="66"/>
        <v>0</v>
      </c>
      <c r="V1148" s="181">
        <f t="shared" si="67"/>
        <v>0</v>
      </c>
      <c r="W1148" s="181"/>
    </row>
    <row r="1149" spans="1:23" x14ac:dyDescent="0.25">
      <c r="A1149" s="184" t="s">
        <v>2</v>
      </c>
      <c r="B1149" s="35">
        <v>357</v>
      </c>
      <c r="C1149" s="44"/>
      <c r="D1149" s="165" t="s">
        <v>1557</v>
      </c>
      <c r="E1149" s="166">
        <v>-1.4207499999999991</v>
      </c>
      <c r="F1149" s="166"/>
      <c r="G1149" s="166">
        <v>7.9504250000000001</v>
      </c>
      <c r="H1149" s="166">
        <v>15.554475000000004</v>
      </c>
      <c r="I1149" s="166">
        <v>18.017050000000001</v>
      </c>
      <c r="L1149" s="194">
        <v>6.6438561897747253</v>
      </c>
      <c r="M1149" s="194"/>
      <c r="N1149" s="194">
        <v>6.6438561897747253</v>
      </c>
      <c r="O1149" s="194">
        <v>6.6438561897747253</v>
      </c>
      <c r="P1149" s="194">
        <v>6.6438561897747253</v>
      </c>
      <c r="Q1149" s="194"/>
      <c r="S1149" s="181"/>
      <c r="T1149" s="181"/>
      <c r="U1149" s="181">
        <f t="shared" si="66"/>
        <v>0</v>
      </c>
      <c r="V1149" s="181">
        <f t="shared" si="67"/>
        <v>0</v>
      </c>
      <c r="W1149" s="181"/>
    </row>
    <row r="1150" spans="1:23" x14ac:dyDescent="0.25">
      <c r="A1150" s="184" t="s">
        <v>2</v>
      </c>
      <c r="B1150" s="35">
        <v>322</v>
      </c>
      <c r="C1150" s="164"/>
      <c r="D1150" s="165" t="s">
        <v>1221</v>
      </c>
      <c r="E1150" s="166">
        <v>1.159625000000001</v>
      </c>
      <c r="F1150" s="166"/>
      <c r="G1150" s="166">
        <v>20.808050000000009</v>
      </c>
      <c r="H1150" s="166">
        <v>11.319650000000001</v>
      </c>
      <c r="I1150" s="166">
        <v>17.530825</v>
      </c>
      <c r="L1150" s="194">
        <v>6.6438561897747253</v>
      </c>
      <c r="M1150" s="194"/>
      <c r="N1150" s="194">
        <v>6.6438561897747253</v>
      </c>
      <c r="O1150" s="194">
        <v>6.6438561897747253</v>
      </c>
      <c r="P1150" s="194">
        <v>6.6438561897747253</v>
      </c>
      <c r="Q1150" s="194"/>
      <c r="S1150" s="181"/>
      <c r="T1150" s="181"/>
      <c r="U1150" s="181">
        <f t="shared" si="66"/>
        <v>0</v>
      </c>
      <c r="V1150" s="181">
        <f t="shared" si="67"/>
        <v>0</v>
      </c>
      <c r="W1150" s="181"/>
    </row>
    <row r="1151" spans="1:23" ht="15.75" x14ac:dyDescent="0.25">
      <c r="A1151" s="184" t="s">
        <v>2</v>
      </c>
      <c r="B1151" s="35">
        <v>48</v>
      </c>
      <c r="C1151" s="164"/>
      <c r="D1151" s="165" t="s">
        <v>1283</v>
      </c>
      <c r="E1151" s="166">
        <v>0.61414999999999953</v>
      </c>
      <c r="F1151" s="166"/>
      <c r="G1151" s="166">
        <v>8.8574000000000019</v>
      </c>
      <c r="H1151" s="166">
        <v>16.797024999999998</v>
      </c>
      <c r="I1151" s="166">
        <v>16.603449999999999</v>
      </c>
      <c r="L1151" s="194">
        <v>6.6438561897747253</v>
      </c>
      <c r="M1151" s="194"/>
      <c r="N1151" s="194">
        <v>6.6438561897747253</v>
      </c>
      <c r="O1151" s="194">
        <v>6.6438561897747253</v>
      </c>
      <c r="P1151" s="194">
        <v>6.6438561897747253</v>
      </c>
      <c r="Q1151" s="194"/>
      <c r="S1151" s="181"/>
      <c r="T1151" s="181"/>
      <c r="U1151" s="181">
        <f t="shared" si="66"/>
        <v>0</v>
      </c>
      <c r="V1151" s="181">
        <f t="shared" si="67"/>
        <v>0</v>
      </c>
      <c r="W1151" s="181"/>
    </row>
    <row r="1152" spans="1:23" x14ac:dyDescent="0.25">
      <c r="A1152" s="184" t="s">
        <v>2</v>
      </c>
      <c r="B1152" s="35">
        <v>89</v>
      </c>
      <c r="C1152" s="164"/>
      <c r="D1152" s="165" t="s">
        <v>1383</v>
      </c>
      <c r="E1152" s="166">
        <v>8.4196999999999989</v>
      </c>
      <c r="F1152" s="166"/>
      <c r="G1152" s="166">
        <v>16.429224999999999</v>
      </c>
      <c r="H1152" s="166">
        <v>9.2131000000000007</v>
      </c>
      <c r="I1152" s="166">
        <v>14.7059</v>
      </c>
      <c r="L1152" s="194">
        <v>6.6438561897747253</v>
      </c>
      <c r="M1152" s="194"/>
      <c r="N1152" s="194">
        <v>6.6438561897747253</v>
      </c>
      <c r="O1152" s="194">
        <v>6.6438561897747253</v>
      </c>
      <c r="P1152" s="194">
        <v>6.6438561897747253</v>
      </c>
      <c r="Q1152" s="194"/>
      <c r="S1152" s="181"/>
      <c r="T1152" s="181"/>
      <c r="U1152" s="181">
        <f t="shared" si="66"/>
        <v>0</v>
      </c>
      <c r="V1152" s="181">
        <f t="shared" si="67"/>
        <v>0</v>
      </c>
      <c r="W1152" s="181"/>
    </row>
    <row r="1153" spans="1:23" x14ac:dyDescent="0.25">
      <c r="A1153" s="184" t="s">
        <v>2</v>
      </c>
      <c r="B1153" s="35">
        <v>557</v>
      </c>
      <c r="C1153" s="44"/>
      <c r="D1153" s="165" t="s">
        <v>1494</v>
      </c>
      <c r="E1153" s="166">
        <v>-0.23864999999999981</v>
      </c>
      <c r="F1153" s="166"/>
      <c r="G1153" s="166">
        <v>6.3556249999999999</v>
      </c>
      <c r="H1153" s="166">
        <v>1.2270499999999993</v>
      </c>
      <c r="I1153" s="166">
        <v>13.647774999999999</v>
      </c>
      <c r="L1153" s="194">
        <v>6.6438561897747253</v>
      </c>
      <c r="M1153" s="194"/>
      <c r="N1153" s="194">
        <v>6.6438561897747253</v>
      </c>
      <c r="O1153" s="194">
        <v>6.6438561897747253</v>
      </c>
      <c r="P1153" s="194">
        <v>6.6438561897747253</v>
      </c>
      <c r="Q1153" s="194"/>
      <c r="S1153" s="181"/>
      <c r="T1153" s="181"/>
      <c r="U1153" s="181">
        <f t="shared" si="66"/>
        <v>0</v>
      </c>
      <c r="V1153" s="181">
        <f t="shared" si="67"/>
        <v>0</v>
      </c>
      <c r="W1153" s="181"/>
    </row>
    <row r="1154" spans="1:23" x14ac:dyDescent="0.25">
      <c r="A1154" s="184" t="s">
        <v>2</v>
      </c>
      <c r="B1154" s="35">
        <v>323</v>
      </c>
      <c r="C1154" s="164"/>
      <c r="D1154" s="165" t="s">
        <v>1425</v>
      </c>
      <c r="E1154" s="166">
        <v>-3.8146999999999993</v>
      </c>
      <c r="F1154" s="166"/>
      <c r="G1154" s="166">
        <v>9.3341749999999983</v>
      </c>
      <c r="H1154" s="166">
        <v>1.7229499999999973</v>
      </c>
      <c r="I1154" s="166">
        <v>13.358074999999999</v>
      </c>
      <c r="L1154" s="194">
        <v>6.6438561897747253</v>
      </c>
      <c r="M1154" s="194"/>
      <c r="N1154" s="194">
        <v>6.6438561897747253</v>
      </c>
      <c r="O1154" s="194">
        <v>6.6438561897747253</v>
      </c>
      <c r="P1154" s="194">
        <v>6.6438561897747253</v>
      </c>
      <c r="Q1154" s="194"/>
      <c r="S1154" s="181"/>
      <c r="T1154" s="181"/>
      <c r="U1154" s="181">
        <f t="shared" si="66"/>
        <v>0</v>
      </c>
      <c r="V1154" s="181">
        <f t="shared" si="67"/>
        <v>0</v>
      </c>
      <c r="W1154" s="181"/>
    </row>
    <row r="1155" spans="1:23" x14ac:dyDescent="0.25">
      <c r="A1155" s="184" t="s">
        <v>2</v>
      </c>
      <c r="B1155" s="35">
        <v>178</v>
      </c>
      <c r="C1155" s="44"/>
      <c r="D1155" s="165" t="s">
        <v>1365</v>
      </c>
      <c r="E1155" s="166">
        <v>-2.3791250000000002</v>
      </c>
      <c r="F1155" s="166"/>
      <c r="G1155" s="166">
        <v>1.5728999999999997</v>
      </c>
      <c r="H1155" s="166">
        <v>14.018299999999998</v>
      </c>
      <c r="I1155" s="166">
        <v>13.292475</v>
      </c>
      <c r="L1155" s="194">
        <v>6.6438561897747253</v>
      </c>
      <c r="M1155" s="194"/>
      <c r="N1155" s="194">
        <v>6.6438561897747253</v>
      </c>
      <c r="O1155" s="194">
        <v>6.6438561897747253</v>
      </c>
      <c r="P1155" s="194">
        <v>6.6438561897747253</v>
      </c>
      <c r="Q1155" s="194"/>
      <c r="S1155" s="181"/>
      <c r="T1155" s="181"/>
      <c r="U1155" s="181">
        <f t="shared" si="66"/>
        <v>0</v>
      </c>
      <c r="V1155" s="181">
        <f t="shared" si="67"/>
        <v>0</v>
      </c>
      <c r="W1155" s="181"/>
    </row>
    <row r="1156" spans="1:23" x14ac:dyDescent="0.25">
      <c r="A1156" s="184" t="s">
        <v>2</v>
      </c>
      <c r="B1156" s="35">
        <v>310</v>
      </c>
      <c r="C1156" s="164"/>
      <c r="D1156" s="165" t="s">
        <v>1662</v>
      </c>
      <c r="E1156" s="166">
        <v>2.3541000000000007</v>
      </c>
      <c r="F1156" s="166"/>
      <c r="G1156" s="166">
        <v>10.270925</v>
      </c>
      <c r="H1156" s="166">
        <v>5.9235499999999988</v>
      </c>
      <c r="I1156" s="166">
        <v>13.209900000000005</v>
      </c>
      <c r="L1156" s="194">
        <v>6.6438561897747253</v>
      </c>
      <c r="M1156" s="194"/>
      <c r="N1156" s="194">
        <v>6.6438561897747253</v>
      </c>
      <c r="O1156" s="194">
        <v>6.6438561897747253</v>
      </c>
      <c r="P1156" s="194">
        <v>6.6438561897747253</v>
      </c>
      <c r="Q1156" s="194"/>
      <c r="S1156" s="181"/>
      <c r="T1156" s="181"/>
      <c r="U1156" s="181">
        <f t="shared" si="66"/>
        <v>0</v>
      </c>
      <c r="V1156" s="181">
        <f t="shared" si="67"/>
        <v>0</v>
      </c>
      <c r="W1156" s="181"/>
    </row>
    <row r="1157" spans="1:23" x14ac:dyDescent="0.25">
      <c r="A1157" s="184" t="s">
        <v>2</v>
      </c>
      <c r="B1157" s="35">
        <v>571</v>
      </c>
      <c r="C1157" s="44"/>
      <c r="D1157" s="165" t="s">
        <v>1225</v>
      </c>
      <c r="E1157" s="166">
        <v>-8.2546999999999997</v>
      </c>
      <c r="F1157" s="166"/>
      <c r="G1157" s="166">
        <v>-1.5533250000000027</v>
      </c>
      <c r="H1157" s="166">
        <v>3.0260500000000032</v>
      </c>
      <c r="I1157" s="166">
        <v>12.191800000000001</v>
      </c>
      <c r="L1157" s="194">
        <v>6.6438561897747253</v>
      </c>
      <c r="M1157" s="194"/>
      <c r="N1157" s="194">
        <v>6.6438561897747253</v>
      </c>
      <c r="O1157" s="194">
        <v>6.6438561897747253</v>
      </c>
      <c r="P1157" s="194">
        <v>6.6438561897747253</v>
      </c>
      <c r="Q1157" s="194"/>
      <c r="S1157" s="181"/>
      <c r="T1157" s="181"/>
      <c r="U1157" s="181">
        <f t="shared" si="66"/>
        <v>0</v>
      </c>
      <c r="V1157" s="181">
        <f t="shared" si="67"/>
        <v>0</v>
      </c>
      <c r="W1157" s="181"/>
    </row>
    <row r="1158" spans="1:23" x14ac:dyDescent="0.25">
      <c r="A1158" s="184" t="s">
        <v>2</v>
      </c>
      <c r="B1158" s="35">
        <v>120</v>
      </c>
      <c r="C1158" s="164"/>
      <c r="D1158" s="165" t="s">
        <v>1187</v>
      </c>
      <c r="E1158" s="166">
        <v>-0.36482499999999973</v>
      </c>
      <c r="F1158" s="166"/>
      <c r="G1158" s="166">
        <v>10.110725000000002</v>
      </c>
      <c r="H1158" s="166">
        <v>22.467949999999995</v>
      </c>
      <c r="I1158" s="166">
        <v>12.128249999999998</v>
      </c>
      <c r="L1158" s="194">
        <v>6.6438561897747253</v>
      </c>
      <c r="M1158" s="194"/>
      <c r="N1158" s="194">
        <v>6.6438561897747253</v>
      </c>
      <c r="O1158" s="194">
        <v>6.6438561897747253</v>
      </c>
      <c r="P1158" s="194">
        <v>6.6438561897747253</v>
      </c>
      <c r="Q1158" s="194"/>
      <c r="S1158" s="181"/>
      <c r="T1158" s="181"/>
      <c r="U1158" s="181">
        <f t="shared" si="66"/>
        <v>0</v>
      </c>
      <c r="V1158" s="181">
        <f t="shared" si="67"/>
        <v>0</v>
      </c>
      <c r="W1158" s="181"/>
    </row>
    <row r="1159" spans="1:23" x14ac:dyDescent="0.25">
      <c r="A1159" s="184" t="s">
        <v>2</v>
      </c>
      <c r="B1159" s="35">
        <v>356</v>
      </c>
      <c r="C1159" s="44"/>
      <c r="D1159" s="165" t="s">
        <v>1599</v>
      </c>
      <c r="E1159" s="166">
        <v>3.4454499999999992</v>
      </c>
      <c r="F1159" s="166"/>
      <c r="G1159" s="166">
        <v>7.2635500000000004</v>
      </c>
      <c r="H1159" s="166">
        <v>4.7131749999999997</v>
      </c>
      <c r="I1159" s="166">
        <v>12.065899999999999</v>
      </c>
      <c r="L1159" s="194">
        <v>6.6438561897747253</v>
      </c>
      <c r="M1159" s="194"/>
      <c r="N1159" s="194">
        <v>6.6438561897747253</v>
      </c>
      <c r="O1159" s="194">
        <v>6.6438561897747253</v>
      </c>
      <c r="P1159" s="194">
        <v>6.6438561897747253</v>
      </c>
      <c r="Q1159" s="194"/>
      <c r="S1159" s="181"/>
      <c r="T1159" s="181"/>
      <c r="U1159" s="181">
        <f t="shared" si="66"/>
        <v>0</v>
      </c>
      <c r="V1159" s="181">
        <f t="shared" si="67"/>
        <v>0</v>
      </c>
      <c r="W1159" s="181"/>
    </row>
    <row r="1160" spans="1:23" x14ac:dyDescent="0.25">
      <c r="A1160" s="184" t="s">
        <v>2</v>
      </c>
      <c r="B1160" s="35">
        <v>288</v>
      </c>
      <c r="C1160" s="164"/>
      <c r="D1160" s="165" t="s">
        <v>1435</v>
      </c>
      <c r="E1160" s="166">
        <v>-0.1229749999999985</v>
      </c>
      <c r="F1160" s="166"/>
      <c r="G1160" s="166">
        <v>7.118549999999999</v>
      </c>
      <c r="H1160" s="166">
        <v>5.856600000000002</v>
      </c>
      <c r="I1160" s="166">
        <v>11.394400000000001</v>
      </c>
      <c r="L1160" s="194">
        <v>6.6438561897747253</v>
      </c>
      <c r="M1160" s="194"/>
      <c r="N1160" s="194">
        <v>6.6438561897747253</v>
      </c>
      <c r="O1160" s="194">
        <v>6.6438561897747253</v>
      </c>
      <c r="P1160" s="194">
        <v>6.6438561897747253</v>
      </c>
      <c r="Q1160" s="194"/>
      <c r="S1160" s="181"/>
      <c r="T1160" s="181"/>
      <c r="U1160" s="181">
        <f t="shared" si="66"/>
        <v>0</v>
      </c>
      <c r="V1160" s="181">
        <f t="shared" si="67"/>
        <v>0</v>
      </c>
      <c r="W1160" s="181"/>
    </row>
    <row r="1161" spans="1:23" x14ac:dyDescent="0.25">
      <c r="A1161" s="184" t="s">
        <v>2</v>
      </c>
      <c r="B1161" s="35">
        <v>158</v>
      </c>
      <c r="C1161" s="164"/>
      <c r="D1161" s="165" t="s">
        <v>1227</v>
      </c>
      <c r="E1161" s="166">
        <v>-3.7475249999999996</v>
      </c>
      <c r="F1161" s="166"/>
      <c r="G1161" s="166">
        <v>5.4415000000000004</v>
      </c>
      <c r="H1161" s="166">
        <v>8.4052250000000015</v>
      </c>
      <c r="I1161" s="166">
        <v>11.339975000000003</v>
      </c>
      <c r="L1161" s="194">
        <v>6.6438561897747253</v>
      </c>
      <c r="M1161" s="194"/>
      <c r="N1161" s="194">
        <v>6.6438561897747253</v>
      </c>
      <c r="O1161" s="194">
        <v>6.6438561897747253</v>
      </c>
      <c r="P1161" s="194">
        <v>6.6438561897747253</v>
      </c>
      <c r="Q1161" s="194"/>
      <c r="S1161" s="181"/>
      <c r="T1161" s="181"/>
      <c r="U1161" s="181">
        <f t="shared" si="66"/>
        <v>0</v>
      </c>
      <c r="V1161" s="181">
        <f t="shared" si="67"/>
        <v>0</v>
      </c>
      <c r="W1161" s="181"/>
    </row>
    <row r="1162" spans="1:23" x14ac:dyDescent="0.25">
      <c r="A1162" s="184" t="s">
        <v>2</v>
      </c>
      <c r="B1162" s="35">
        <v>80</v>
      </c>
      <c r="C1162" s="164"/>
      <c r="D1162" s="165" t="s">
        <v>1466</v>
      </c>
      <c r="E1162" s="166">
        <v>-3.4221000000000004</v>
      </c>
      <c r="F1162" s="166"/>
      <c r="G1162" s="166">
        <v>8.0352250000000005</v>
      </c>
      <c r="H1162" s="166">
        <v>0.42565000000000097</v>
      </c>
      <c r="I1162" s="166">
        <v>11.164224999999998</v>
      </c>
      <c r="L1162" s="194">
        <v>6.6438561897747253</v>
      </c>
      <c r="M1162" s="194"/>
      <c r="N1162" s="194">
        <v>6.6438561897747253</v>
      </c>
      <c r="O1162" s="194">
        <v>6.6438561897747253</v>
      </c>
      <c r="P1162" s="194">
        <v>6.6438561897747253</v>
      </c>
      <c r="Q1162" s="194"/>
      <c r="S1162" s="181"/>
      <c r="T1162" s="181"/>
      <c r="U1162" s="181">
        <f t="shared" si="66"/>
        <v>0</v>
      </c>
      <c r="V1162" s="181">
        <f t="shared" si="67"/>
        <v>0</v>
      </c>
      <c r="W1162" s="181"/>
    </row>
    <row r="1163" spans="1:23" x14ac:dyDescent="0.25">
      <c r="A1163" s="184" t="s">
        <v>2</v>
      </c>
      <c r="B1163" s="35">
        <v>289</v>
      </c>
      <c r="C1163" s="164"/>
      <c r="D1163" s="165" t="s">
        <v>1089</v>
      </c>
      <c r="E1163" s="166">
        <v>2.4927499999999991</v>
      </c>
      <c r="F1163" s="166"/>
      <c r="G1163" s="166">
        <v>11.732875</v>
      </c>
      <c r="H1163" s="166">
        <v>9.7878749999999979</v>
      </c>
      <c r="I1163" s="166">
        <v>10.605425</v>
      </c>
      <c r="L1163" s="194">
        <v>6.6438561897747253</v>
      </c>
      <c r="M1163" s="194"/>
      <c r="N1163" s="194">
        <v>6.6438561897747253</v>
      </c>
      <c r="O1163" s="194">
        <v>6.6438561897747253</v>
      </c>
      <c r="P1163" s="194">
        <v>6.6438561897747253</v>
      </c>
      <c r="Q1163" s="194"/>
      <c r="S1163" s="181"/>
      <c r="T1163" s="181"/>
      <c r="U1163" s="181">
        <f t="shared" si="66"/>
        <v>0</v>
      </c>
      <c r="V1163" s="181">
        <f t="shared" si="67"/>
        <v>0</v>
      </c>
      <c r="W1163" s="181"/>
    </row>
    <row r="1164" spans="1:23" x14ac:dyDescent="0.25">
      <c r="A1164" s="184" t="s">
        <v>2</v>
      </c>
      <c r="B1164" s="35">
        <v>200</v>
      </c>
      <c r="C1164" s="164"/>
      <c r="D1164" s="165" t="s">
        <v>1270</v>
      </c>
      <c r="E1164" s="166">
        <v>-0.75732500000000069</v>
      </c>
      <c r="F1164" s="166"/>
      <c r="G1164" s="166">
        <v>7.7410499999999995</v>
      </c>
      <c r="H1164" s="166">
        <v>8.1648999999999994</v>
      </c>
      <c r="I1164" s="166">
        <v>9.6062999999999992</v>
      </c>
      <c r="L1164" s="194">
        <v>6.6438561897747253</v>
      </c>
      <c r="M1164" s="194"/>
      <c r="N1164" s="194">
        <v>6.6438561897747253</v>
      </c>
      <c r="O1164" s="194">
        <v>6.6438561897747253</v>
      </c>
      <c r="P1164" s="194">
        <v>6.6438561897747253</v>
      </c>
      <c r="Q1164" s="194"/>
      <c r="S1164" s="181"/>
      <c r="T1164" s="181"/>
      <c r="U1164" s="181">
        <f t="shared" si="66"/>
        <v>0</v>
      </c>
      <c r="V1164" s="181">
        <f t="shared" si="67"/>
        <v>0</v>
      </c>
      <c r="W1164" s="181"/>
    </row>
    <row r="1165" spans="1:23" x14ac:dyDescent="0.25">
      <c r="A1165" s="184" t="s">
        <v>2</v>
      </c>
      <c r="B1165" s="35">
        <v>413</v>
      </c>
      <c r="C1165" s="44"/>
      <c r="D1165" s="165" t="s">
        <v>1275</v>
      </c>
      <c r="E1165" s="166">
        <v>-2.0541000000000018</v>
      </c>
      <c r="F1165" s="166"/>
      <c r="G1165" s="166">
        <v>7.0513249999999985</v>
      </c>
      <c r="H1165" s="166">
        <v>5.7680749999999996</v>
      </c>
      <c r="I1165" s="166">
        <v>9.5734250000000003</v>
      </c>
      <c r="L1165" s="194">
        <v>6.6438561897747253</v>
      </c>
      <c r="M1165" s="194"/>
      <c r="N1165" s="194">
        <v>6.6438561897747253</v>
      </c>
      <c r="O1165" s="194">
        <v>6.6438561897747253</v>
      </c>
      <c r="P1165" s="194">
        <v>6.6438561897747253</v>
      </c>
      <c r="Q1165" s="194"/>
      <c r="S1165" s="181"/>
      <c r="T1165" s="181"/>
      <c r="U1165" s="181">
        <f t="shared" si="66"/>
        <v>0</v>
      </c>
      <c r="V1165" s="181">
        <f t="shared" si="67"/>
        <v>0</v>
      </c>
      <c r="W1165" s="181"/>
    </row>
    <row r="1166" spans="1:23" x14ac:dyDescent="0.25">
      <c r="A1166" s="184" t="s">
        <v>2</v>
      </c>
      <c r="B1166" s="35">
        <v>275</v>
      </c>
      <c r="C1166" s="164"/>
      <c r="D1166" s="165" t="s">
        <v>1352</v>
      </c>
      <c r="E1166" s="166">
        <v>3.2809499999999998</v>
      </c>
      <c r="F1166" s="166"/>
      <c r="G1166" s="166">
        <v>7.4326500000000024</v>
      </c>
      <c r="H1166" s="166">
        <v>8.0451499999999996</v>
      </c>
      <c r="I1166" s="166">
        <v>9.5129750000000026</v>
      </c>
      <c r="L1166" s="194">
        <v>6.6438561897747253</v>
      </c>
      <c r="M1166" s="194"/>
      <c r="N1166" s="194">
        <v>6.6438561897747253</v>
      </c>
      <c r="O1166" s="194">
        <v>6.6438561897747253</v>
      </c>
      <c r="P1166" s="194">
        <v>6.6438561897747253</v>
      </c>
      <c r="Q1166" s="194"/>
      <c r="S1166" s="181"/>
      <c r="T1166" s="181"/>
      <c r="U1166" s="181">
        <f t="shared" si="66"/>
        <v>0</v>
      </c>
      <c r="V1166" s="181">
        <f t="shared" si="67"/>
        <v>0</v>
      </c>
      <c r="W1166" s="181"/>
    </row>
    <row r="1167" spans="1:23" x14ac:dyDescent="0.25">
      <c r="A1167" s="184" t="s">
        <v>2</v>
      </c>
      <c r="B1167" s="35">
        <v>95</v>
      </c>
      <c r="C1167" s="164"/>
      <c r="D1167" s="165" t="s">
        <v>1409</v>
      </c>
      <c r="E1167" s="166">
        <v>-1.7048499999999995</v>
      </c>
      <c r="F1167" s="166"/>
      <c r="G1167" s="166">
        <v>5.9378499999999992</v>
      </c>
      <c r="H1167" s="166">
        <v>6.3122499999999997</v>
      </c>
      <c r="I1167" s="166">
        <v>9.4809750000000044</v>
      </c>
      <c r="L1167" s="194">
        <v>6.6438561897747253</v>
      </c>
      <c r="M1167" s="194"/>
      <c r="N1167" s="194">
        <v>6.6438561897747253</v>
      </c>
      <c r="O1167" s="194">
        <v>6.6438561897747253</v>
      </c>
      <c r="P1167" s="194">
        <v>6.6438561897747253</v>
      </c>
      <c r="Q1167" s="194"/>
      <c r="S1167" s="181"/>
      <c r="T1167" s="181"/>
      <c r="U1167" s="181">
        <f t="shared" si="66"/>
        <v>0</v>
      </c>
      <c r="V1167" s="181">
        <f t="shared" si="67"/>
        <v>0</v>
      </c>
      <c r="W1167" s="181"/>
    </row>
    <row r="1168" spans="1:23" x14ac:dyDescent="0.25">
      <c r="A1168" s="184" t="s">
        <v>2</v>
      </c>
      <c r="B1168" s="35">
        <v>126</v>
      </c>
      <c r="C1168" s="164"/>
      <c r="D1168" s="165" t="s">
        <v>1059</v>
      </c>
      <c r="E1168" s="166">
        <v>-3.1065000000000005</v>
      </c>
      <c r="F1168" s="166"/>
      <c r="G1168" s="166">
        <v>15.849225000000001</v>
      </c>
      <c r="H1168" s="166">
        <v>10.233575000000002</v>
      </c>
      <c r="I1168" s="166">
        <v>9.4474750000000007</v>
      </c>
      <c r="L1168" s="194">
        <v>6.6438561897747253</v>
      </c>
      <c r="M1168" s="194"/>
      <c r="N1168" s="194">
        <v>6.6438561897747253</v>
      </c>
      <c r="O1168" s="194">
        <v>6.6438561897747253</v>
      </c>
      <c r="P1168" s="194">
        <v>6.6438561897747253</v>
      </c>
      <c r="Q1168" s="194"/>
      <c r="S1168" s="181"/>
      <c r="T1168" s="181"/>
      <c r="U1168" s="181">
        <f t="shared" si="66"/>
        <v>0</v>
      </c>
      <c r="V1168" s="181">
        <f t="shared" si="67"/>
        <v>0</v>
      </c>
      <c r="W1168" s="181"/>
    </row>
    <row r="1169" spans="1:23" x14ac:dyDescent="0.25">
      <c r="A1169" s="184" t="s">
        <v>2</v>
      </c>
      <c r="B1169" s="35">
        <v>205</v>
      </c>
      <c r="C1169" s="164"/>
      <c r="D1169" s="165" t="s">
        <v>1201</v>
      </c>
      <c r="E1169" s="166">
        <v>0.45214999999999783</v>
      </c>
      <c r="F1169" s="166"/>
      <c r="G1169" s="166">
        <v>21.045999999999996</v>
      </c>
      <c r="H1169" s="166">
        <v>1.200924999999998</v>
      </c>
      <c r="I1169" s="166">
        <v>9.3949999999999996</v>
      </c>
      <c r="L1169" s="194">
        <v>6.6438561897747253</v>
      </c>
      <c r="M1169" s="194"/>
      <c r="N1169" s="194">
        <v>6.6438561897747253</v>
      </c>
      <c r="O1169" s="194">
        <v>6.6438561897747253</v>
      </c>
      <c r="P1169" s="194">
        <v>6.6438561897747253</v>
      </c>
      <c r="Q1169" s="194"/>
      <c r="S1169" s="181"/>
      <c r="T1169" s="181"/>
      <c r="U1169" s="181">
        <f t="shared" si="66"/>
        <v>0</v>
      </c>
      <c r="V1169" s="181">
        <f t="shared" si="67"/>
        <v>0</v>
      </c>
      <c r="W1169" s="181"/>
    </row>
    <row r="1170" spans="1:23" x14ac:dyDescent="0.25">
      <c r="A1170" s="184" t="s">
        <v>2</v>
      </c>
      <c r="B1170" s="35">
        <v>301</v>
      </c>
      <c r="C1170" s="164"/>
      <c r="D1170" s="165" t="s">
        <v>1103</v>
      </c>
      <c r="E1170" s="166">
        <v>1.6175750000000004</v>
      </c>
      <c r="F1170" s="166"/>
      <c r="G1170" s="166">
        <v>12.995774999999998</v>
      </c>
      <c r="H1170" s="166">
        <v>9.3319749999999999</v>
      </c>
      <c r="I1170" s="166">
        <v>9.3152249999999981</v>
      </c>
      <c r="L1170" s="194">
        <v>6.6438561897747253</v>
      </c>
      <c r="M1170" s="194"/>
      <c r="N1170" s="194">
        <v>6.6438561897747253</v>
      </c>
      <c r="O1170" s="194">
        <v>6.6438561897747253</v>
      </c>
      <c r="P1170" s="194">
        <v>6.6438561897747253</v>
      </c>
      <c r="Q1170" s="194"/>
      <c r="S1170" s="181"/>
      <c r="T1170" s="181"/>
      <c r="U1170" s="181">
        <f t="shared" si="66"/>
        <v>0</v>
      </c>
      <c r="V1170" s="181">
        <f t="shared" si="67"/>
        <v>0</v>
      </c>
      <c r="W1170" s="181"/>
    </row>
    <row r="1171" spans="1:23" x14ac:dyDescent="0.25">
      <c r="A1171" s="184" t="s">
        <v>2</v>
      </c>
      <c r="B1171" s="35">
        <v>568</v>
      </c>
      <c r="C1171" s="44"/>
      <c r="D1171" s="165" t="s">
        <v>1076</v>
      </c>
      <c r="E1171" s="166">
        <v>2.8958000000000013</v>
      </c>
      <c r="F1171" s="166"/>
      <c r="G1171" s="166">
        <v>16.504800000000003</v>
      </c>
      <c r="H1171" s="166">
        <v>0.11972500000000075</v>
      </c>
      <c r="I1171" s="166">
        <v>9.2754749999999984</v>
      </c>
      <c r="L1171" s="194">
        <v>6.6438561897747253</v>
      </c>
      <c r="M1171" s="194"/>
      <c r="N1171" s="194">
        <v>6.6438561897747253</v>
      </c>
      <c r="O1171" s="194">
        <v>6.6438561897747253</v>
      </c>
      <c r="P1171" s="194">
        <v>6.6438561897747253</v>
      </c>
      <c r="Q1171" s="194"/>
      <c r="S1171" s="181"/>
      <c r="T1171" s="181"/>
      <c r="U1171" s="181">
        <f t="shared" si="66"/>
        <v>0</v>
      </c>
      <c r="V1171" s="181">
        <f t="shared" si="67"/>
        <v>0</v>
      </c>
      <c r="W1171" s="181"/>
    </row>
    <row r="1172" spans="1:23" x14ac:dyDescent="0.25">
      <c r="A1172" s="184" t="s">
        <v>2</v>
      </c>
      <c r="B1172" s="35">
        <v>176</v>
      </c>
      <c r="C1172" s="164"/>
      <c r="D1172" s="165" t="s">
        <v>1537</v>
      </c>
      <c r="E1172" s="166">
        <v>2.2509000000000015</v>
      </c>
      <c r="F1172" s="166"/>
      <c r="G1172" s="166">
        <v>8.2574000000000005</v>
      </c>
      <c r="H1172" s="166">
        <v>10.557725000000001</v>
      </c>
      <c r="I1172" s="166">
        <v>9.2655500000000028</v>
      </c>
      <c r="L1172" s="194">
        <v>6.6438561897747253</v>
      </c>
      <c r="M1172" s="194"/>
      <c r="N1172" s="194">
        <v>6.6438561897747253</v>
      </c>
      <c r="O1172" s="194">
        <v>6.6438561897747253</v>
      </c>
      <c r="P1172" s="194">
        <v>6.6438561897747253</v>
      </c>
      <c r="Q1172" s="194"/>
      <c r="S1172" s="181"/>
      <c r="T1172" s="181"/>
      <c r="U1172" s="181">
        <f t="shared" si="66"/>
        <v>0</v>
      </c>
      <c r="V1172" s="181">
        <f t="shared" si="67"/>
        <v>0</v>
      </c>
      <c r="W1172" s="181"/>
    </row>
    <row r="1173" spans="1:23" x14ac:dyDescent="0.25">
      <c r="A1173" s="184" t="s">
        <v>2</v>
      </c>
      <c r="B1173" s="35">
        <v>405</v>
      </c>
      <c r="C1173" s="44"/>
      <c r="D1173" s="165" t="s">
        <v>933</v>
      </c>
      <c r="E1173" s="166">
        <v>13.494074999999999</v>
      </c>
      <c r="F1173" s="166"/>
      <c r="G1173" s="166">
        <v>15.043700000000001</v>
      </c>
      <c r="H1173" s="166">
        <v>11.865149999999998</v>
      </c>
      <c r="I1173" s="166">
        <v>9.2654999999999976</v>
      </c>
      <c r="L1173" s="194">
        <v>6.6438561897747253</v>
      </c>
      <c r="M1173" s="194"/>
      <c r="N1173" s="194">
        <v>6.6438561897747253</v>
      </c>
      <c r="O1173" s="194">
        <v>6.6438561897747253</v>
      </c>
      <c r="P1173" s="194">
        <v>6.6438561897747253</v>
      </c>
      <c r="Q1173" s="194"/>
      <c r="S1173" s="181"/>
      <c r="T1173" s="181"/>
      <c r="U1173" s="181">
        <f t="shared" si="66"/>
        <v>0</v>
      </c>
      <c r="V1173" s="181">
        <f t="shared" si="67"/>
        <v>0</v>
      </c>
      <c r="W1173" s="181"/>
    </row>
    <row r="1174" spans="1:23" x14ac:dyDescent="0.25">
      <c r="A1174" s="184" t="s">
        <v>2</v>
      </c>
      <c r="B1174" s="35">
        <v>195</v>
      </c>
      <c r="C1174" s="164"/>
      <c r="D1174" s="165" t="s">
        <v>1604</v>
      </c>
      <c r="E1174" s="166">
        <v>-5.1942750000000002</v>
      </c>
      <c r="F1174" s="166"/>
      <c r="G1174" s="166">
        <v>8.3890499999999975</v>
      </c>
      <c r="H1174" s="166">
        <v>1.5322000000000013</v>
      </c>
      <c r="I1174" s="166">
        <v>9.075524999999999</v>
      </c>
      <c r="L1174" s="194">
        <v>6.6438561897747253</v>
      </c>
      <c r="M1174" s="194"/>
      <c r="N1174" s="194">
        <v>6.6438561897747253</v>
      </c>
      <c r="O1174" s="194">
        <v>6.6438561897747253</v>
      </c>
      <c r="P1174" s="194">
        <v>6.6438561897747253</v>
      </c>
      <c r="Q1174" s="194"/>
      <c r="S1174" s="181"/>
      <c r="T1174" s="181"/>
      <c r="U1174" s="181">
        <f t="shared" si="66"/>
        <v>0</v>
      </c>
      <c r="V1174" s="181">
        <f t="shared" si="67"/>
        <v>0</v>
      </c>
      <c r="W1174" s="181"/>
    </row>
    <row r="1175" spans="1:23" x14ac:dyDescent="0.25">
      <c r="A1175" s="184" t="s">
        <v>2</v>
      </c>
      <c r="B1175" s="35">
        <v>610</v>
      </c>
      <c r="C1175" s="44"/>
      <c r="D1175" s="167" t="s">
        <v>1464</v>
      </c>
      <c r="E1175" s="166">
        <v>919.45192499999996</v>
      </c>
      <c r="F1175" s="166"/>
      <c r="G1175" s="166">
        <v>972.59067500000015</v>
      </c>
      <c r="H1175" s="166">
        <v>83.572749999999985</v>
      </c>
      <c r="I1175" s="166">
        <v>8.5497250000000005</v>
      </c>
      <c r="L1175" s="194">
        <v>9.8446303327889968</v>
      </c>
      <c r="M1175" s="194"/>
      <c r="N1175" s="194">
        <v>9.9256889491533613</v>
      </c>
      <c r="O1175" s="194">
        <v>6.6438561897747253</v>
      </c>
      <c r="P1175" s="194">
        <v>6.6438561897747253</v>
      </c>
      <c r="Q1175" s="194"/>
      <c r="S1175" s="181"/>
      <c r="T1175" s="181"/>
      <c r="U1175" s="181">
        <f t="shared" si="66"/>
        <v>3.2818327593786361</v>
      </c>
      <c r="V1175" s="181">
        <f t="shared" si="67"/>
        <v>0</v>
      </c>
      <c r="W1175" s="181"/>
    </row>
    <row r="1176" spans="1:23" x14ac:dyDescent="0.25">
      <c r="A1176" s="184" t="s">
        <v>2</v>
      </c>
      <c r="B1176" s="35">
        <v>409</v>
      </c>
      <c r="C1176" s="44"/>
      <c r="D1176" s="165" t="s">
        <v>1379</v>
      </c>
      <c r="E1176" s="166">
        <v>2.8596749999999993</v>
      </c>
      <c r="F1176" s="166"/>
      <c r="G1176" s="166">
        <v>7.5681750000000001</v>
      </c>
      <c r="H1176" s="166">
        <v>14.750600000000002</v>
      </c>
      <c r="I1176" s="166">
        <v>8.3177249999999994</v>
      </c>
      <c r="L1176" s="194">
        <v>6.6438561897747253</v>
      </c>
      <c r="M1176" s="194"/>
      <c r="N1176" s="194">
        <v>6.6438561897747253</v>
      </c>
      <c r="O1176" s="194">
        <v>6.6438561897747253</v>
      </c>
      <c r="P1176" s="194">
        <v>6.6438561897747253</v>
      </c>
      <c r="Q1176" s="194"/>
      <c r="S1176" s="181"/>
      <c r="T1176" s="181"/>
      <c r="U1176" s="181">
        <f t="shared" si="66"/>
        <v>0</v>
      </c>
      <c r="V1176" s="181">
        <f t="shared" si="67"/>
        <v>0</v>
      </c>
      <c r="W1176" s="181"/>
    </row>
    <row r="1177" spans="1:23" x14ac:dyDescent="0.25">
      <c r="A1177" s="184" t="s">
        <v>2</v>
      </c>
      <c r="B1177" s="35">
        <v>159</v>
      </c>
      <c r="C1177" s="164"/>
      <c r="D1177" s="165" t="s">
        <v>1328</v>
      </c>
      <c r="E1177" s="166">
        <v>-4.3165749999999994</v>
      </c>
      <c r="F1177" s="166"/>
      <c r="G1177" s="166">
        <v>4.360125</v>
      </c>
      <c r="H1177" s="166">
        <v>9.9509250000000016</v>
      </c>
      <c r="I1177" s="166">
        <v>8.2742750000000012</v>
      </c>
      <c r="L1177" s="194">
        <v>6.6438561897747253</v>
      </c>
      <c r="M1177" s="194"/>
      <c r="N1177" s="194">
        <v>6.6438561897747253</v>
      </c>
      <c r="O1177" s="194">
        <v>6.6438561897747253</v>
      </c>
      <c r="P1177" s="194">
        <v>6.6438561897747253</v>
      </c>
      <c r="Q1177" s="194"/>
      <c r="S1177" s="181"/>
      <c r="T1177" s="181"/>
      <c r="U1177" s="181">
        <f t="shared" si="66"/>
        <v>0</v>
      </c>
      <c r="V1177" s="181">
        <f t="shared" si="67"/>
        <v>0</v>
      </c>
      <c r="W1177" s="181"/>
    </row>
    <row r="1178" spans="1:23" x14ac:dyDescent="0.25">
      <c r="A1178" s="184" t="s">
        <v>2</v>
      </c>
      <c r="B1178" s="35">
        <v>168</v>
      </c>
      <c r="C1178" s="44"/>
      <c r="D1178" s="165" t="s">
        <v>1100</v>
      </c>
      <c r="E1178" s="166">
        <v>1.0265000000000022</v>
      </c>
      <c r="F1178" s="166"/>
      <c r="G1178" s="166">
        <v>8.2389749999999964</v>
      </c>
      <c r="H1178" s="166">
        <v>12.702074999999997</v>
      </c>
      <c r="I1178" s="166">
        <v>8.2602000000000011</v>
      </c>
      <c r="L1178" s="194">
        <v>6.6438561897747253</v>
      </c>
      <c r="M1178" s="194"/>
      <c r="N1178" s="194">
        <v>6.6438561897747253</v>
      </c>
      <c r="O1178" s="194">
        <v>6.6438561897747253</v>
      </c>
      <c r="P1178" s="194">
        <v>6.6438561897747253</v>
      </c>
      <c r="Q1178" s="194"/>
      <c r="S1178" s="181"/>
      <c r="T1178" s="181"/>
      <c r="U1178" s="181">
        <f t="shared" si="66"/>
        <v>0</v>
      </c>
      <c r="V1178" s="181">
        <f t="shared" si="67"/>
        <v>0</v>
      </c>
      <c r="W1178" s="181"/>
    </row>
    <row r="1179" spans="1:23" x14ac:dyDescent="0.25">
      <c r="A1179" s="184" t="s">
        <v>2</v>
      </c>
      <c r="B1179" s="35">
        <v>276</v>
      </c>
      <c r="C1179" s="164"/>
      <c r="D1179" s="165" t="s">
        <v>1408</v>
      </c>
      <c r="E1179" s="166">
        <v>1.2588749999999997</v>
      </c>
      <c r="F1179" s="166"/>
      <c r="G1179" s="166">
        <v>-0.71352499999999885</v>
      </c>
      <c r="H1179" s="166">
        <v>2.8621499999999997</v>
      </c>
      <c r="I1179" s="166">
        <v>8.252675</v>
      </c>
      <c r="L1179" s="194">
        <v>6.6438561897747253</v>
      </c>
      <c r="M1179" s="194"/>
      <c r="N1179" s="194">
        <v>6.6438561897747253</v>
      </c>
      <c r="O1179" s="194">
        <v>6.6438561897747253</v>
      </c>
      <c r="P1179" s="194">
        <v>6.6438561897747253</v>
      </c>
      <c r="Q1179" s="194"/>
      <c r="S1179" s="181"/>
      <c r="T1179" s="181"/>
      <c r="U1179" s="181">
        <f t="shared" si="66"/>
        <v>0</v>
      </c>
      <c r="V1179" s="181">
        <f t="shared" si="67"/>
        <v>0</v>
      </c>
      <c r="W1179" s="181"/>
    </row>
    <row r="1180" spans="1:23" x14ac:dyDescent="0.25">
      <c r="A1180" s="184" t="s">
        <v>2</v>
      </c>
      <c r="B1180" s="35">
        <v>318</v>
      </c>
      <c r="C1180" s="164"/>
      <c r="D1180" s="165" t="s">
        <v>1199</v>
      </c>
      <c r="E1180" s="166">
        <v>-2.5729999999999995</v>
      </c>
      <c r="F1180" s="166"/>
      <c r="G1180" s="166">
        <v>3.7204250000000023</v>
      </c>
      <c r="H1180" s="166">
        <v>6.1319500000000025</v>
      </c>
      <c r="I1180" s="166">
        <v>8.1597499999999989</v>
      </c>
      <c r="L1180" s="194">
        <v>6.6438561897747253</v>
      </c>
      <c r="M1180" s="194"/>
      <c r="N1180" s="194">
        <v>6.6438561897747253</v>
      </c>
      <c r="O1180" s="194">
        <v>6.6438561897747253</v>
      </c>
      <c r="P1180" s="194">
        <v>6.6438561897747253</v>
      </c>
      <c r="Q1180" s="194"/>
      <c r="S1180" s="181"/>
      <c r="T1180" s="181"/>
      <c r="U1180" s="181">
        <f t="shared" si="66"/>
        <v>0</v>
      </c>
      <c r="V1180" s="181">
        <f t="shared" si="67"/>
        <v>0</v>
      </c>
      <c r="W1180" s="181"/>
    </row>
    <row r="1181" spans="1:23" x14ac:dyDescent="0.25">
      <c r="A1181" s="184" t="s">
        <v>2</v>
      </c>
      <c r="B1181" s="35">
        <v>404</v>
      </c>
      <c r="C1181" s="44"/>
      <c r="D1181" s="165" t="s">
        <v>910</v>
      </c>
      <c r="E1181" s="166">
        <v>-3.5257749999999985</v>
      </c>
      <c r="F1181" s="166"/>
      <c r="G1181" s="166">
        <v>12.389974999999996</v>
      </c>
      <c r="H1181" s="166">
        <v>8.2099499999999992</v>
      </c>
      <c r="I1181" s="166">
        <v>8.0645500000000006</v>
      </c>
      <c r="L1181" s="194">
        <v>6.6438561897747253</v>
      </c>
      <c r="M1181" s="194"/>
      <c r="N1181" s="194">
        <v>6.6438561897747253</v>
      </c>
      <c r="O1181" s="194">
        <v>6.6438561897747253</v>
      </c>
      <c r="P1181" s="194">
        <v>6.6438561897747253</v>
      </c>
      <c r="Q1181" s="194"/>
      <c r="S1181" s="181"/>
      <c r="T1181" s="181"/>
      <c r="U1181" s="181">
        <f t="shared" si="66"/>
        <v>0</v>
      </c>
      <c r="V1181" s="181">
        <f t="shared" si="67"/>
        <v>0</v>
      </c>
      <c r="W1181" s="181"/>
    </row>
    <row r="1182" spans="1:23" x14ac:dyDescent="0.25">
      <c r="A1182" s="184" t="s">
        <v>2</v>
      </c>
      <c r="B1182" s="35">
        <v>204</v>
      </c>
      <c r="C1182" s="164"/>
      <c r="D1182" s="165" t="s">
        <v>1272</v>
      </c>
      <c r="E1182" s="166">
        <v>0.15989999999999949</v>
      </c>
      <c r="F1182" s="166"/>
      <c r="G1182" s="166">
        <v>18.625599999999999</v>
      </c>
      <c r="H1182" s="166">
        <v>-0.22162499999999952</v>
      </c>
      <c r="I1182" s="166">
        <v>7.8883000000000001</v>
      </c>
      <c r="L1182" s="194">
        <v>6.6438561897747253</v>
      </c>
      <c r="M1182" s="194"/>
      <c r="N1182" s="194">
        <v>6.6438561897747253</v>
      </c>
      <c r="O1182" s="194">
        <v>6.6438561897747253</v>
      </c>
      <c r="P1182" s="194">
        <v>6.6438561897747253</v>
      </c>
      <c r="Q1182" s="194"/>
      <c r="S1182" s="181"/>
      <c r="T1182" s="181"/>
      <c r="U1182" s="181">
        <f t="shared" si="66"/>
        <v>0</v>
      </c>
      <c r="V1182" s="181">
        <f t="shared" si="67"/>
        <v>0</v>
      </c>
      <c r="W1182" s="181"/>
    </row>
    <row r="1183" spans="1:23" ht="25.5" x14ac:dyDescent="0.25">
      <c r="A1183" s="184" t="s">
        <v>2</v>
      </c>
      <c r="B1183" s="35">
        <v>373</v>
      </c>
      <c r="C1183" s="44"/>
      <c r="D1183" s="165" t="s">
        <v>997</v>
      </c>
      <c r="E1183" s="166">
        <v>-0.76692500000000052</v>
      </c>
      <c r="F1183" s="166"/>
      <c r="G1183" s="166">
        <v>32.188674999999996</v>
      </c>
      <c r="H1183" s="166">
        <v>39.042900000000003</v>
      </c>
      <c r="I1183" s="166">
        <v>7.7103499999999983</v>
      </c>
      <c r="L1183" s="194">
        <v>6.6438561897747253</v>
      </c>
      <c r="M1183" s="194"/>
      <c r="N1183" s="194">
        <v>6.6438561897747253</v>
      </c>
      <c r="O1183" s="194">
        <v>6.6438561897747253</v>
      </c>
      <c r="P1183" s="194">
        <v>6.6438561897747253</v>
      </c>
      <c r="Q1183" s="194"/>
      <c r="S1183" s="181"/>
      <c r="T1183" s="181"/>
      <c r="U1183" s="181">
        <f t="shared" si="66"/>
        <v>0</v>
      </c>
      <c r="V1183" s="181">
        <f t="shared" si="67"/>
        <v>0</v>
      </c>
      <c r="W1183" s="181"/>
    </row>
    <row r="1184" spans="1:23" x14ac:dyDescent="0.25">
      <c r="A1184" s="184" t="s">
        <v>2</v>
      </c>
      <c r="B1184" s="35">
        <v>230</v>
      </c>
      <c r="C1184" s="164"/>
      <c r="D1184" s="165" t="s">
        <v>1485</v>
      </c>
      <c r="E1184" s="166">
        <v>-2.8762500000000002</v>
      </c>
      <c r="F1184" s="166"/>
      <c r="G1184" s="166">
        <v>4.6513250000000008</v>
      </c>
      <c r="H1184" s="166">
        <v>9.4863500000000016</v>
      </c>
      <c r="I1184" s="166">
        <v>7.698974999999999</v>
      </c>
      <c r="L1184" s="194">
        <v>6.6438561897747253</v>
      </c>
      <c r="M1184" s="194"/>
      <c r="N1184" s="194">
        <v>6.6438561897747253</v>
      </c>
      <c r="O1184" s="194">
        <v>6.6438561897747253</v>
      </c>
      <c r="P1184" s="194">
        <v>6.6438561897747253</v>
      </c>
      <c r="Q1184" s="194"/>
      <c r="S1184" s="181"/>
      <c r="T1184" s="181"/>
      <c r="U1184" s="181">
        <f t="shared" si="66"/>
        <v>0</v>
      </c>
      <c r="V1184" s="181">
        <f t="shared" si="67"/>
        <v>0</v>
      </c>
      <c r="W1184" s="181"/>
    </row>
    <row r="1185" spans="1:23" x14ac:dyDescent="0.25">
      <c r="A1185" s="184" t="s">
        <v>2</v>
      </c>
      <c r="B1185" s="35">
        <v>82</v>
      </c>
      <c r="C1185" s="164"/>
      <c r="D1185" s="165" t="s">
        <v>1404</v>
      </c>
      <c r="E1185" s="166">
        <v>-5.8226000000000013</v>
      </c>
      <c r="F1185" s="166"/>
      <c r="G1185" s="166">
        <v>7.2778249999999982</v>
      </c>
      <c r="H1185" s="166">
        <v>2.3447250000000013</v>
      </c>
      <c r="I1185" s="166">
        <v>7.4736749999999983</v>
      </c>
      <c r="L1185" s="194">
        <v>6.6438561897747253</v>
      </c>
      <c r="M1185" s="194"/>
      <c r="N1185" s="194">
        <v>6.6438561897747253</v>
      </c>
      <c r="O1185" s="194">
        <v>6.6438561897747253</v>
      </c>
      <c r="P1185" s="194">
        <v>6.6438561897747253</v>
      </c>
      <c r="Q1185" s="194"/>
      <c r="S1185" s="181"/>
      <c r="T1185" s="181"/>
      <c r="U1185" s="181">
        <f t="shared" si="66"/>
        <v>0</v>
      </c>
      <c r="V1185" s="181">
        <f t="shared" si="67"/>
        <v>0</v>
      </c>
      <c r="W1185" s="181"/>
    </row>
    <row r="1186" spans="1:23" x14ac:dyDescent="0.25">
      <c r="A1186" s="184" t="s">
        <v>2</v>
      </c>
      <c r="B1186" s="35">
        <v>570</v>
      </c>
      <c r="C1186" s="44"/>
      <c r="D1186" s="165" t="s">
        <v>1567</v>
      </c>
      <c r="E1186" s="166">
        <v>-6.367199999999996</v>
      </c>
      <c r="F1186" s="166"/>
      <c r="G1186" s="166">
        <v>6.0869999999999997</v>
      </c>
      <c r="H1186" s="166">
        <v>1.2634749999999988</v>
      </c>
      <c r="I1186" s="166">
        <v>7.3270999999999979</v>
      </c>
      <c r="L1186" s="194">
        <v>6.6438561897747253</v>
      </c>
      <c r="M1186" s="194"/>
      <c r="N1186" s="194">
        <v>6.6438561897747253</v>
      </c>
      <c r="O1186" s="194">
        <v>6.6438561897747253</v>
      </c>
      <c r="P1186" s="194">
        <v>6.6438561897747253</v>
      </c>
      <c r="Q1186" s="194"/>
      <c r="S1186" s="181"/>
      <c r="T1186" s="181"/>
      <c r="U1186" s="181">
        <f t="shared" si="66"/>
        <v>0</v>
      </c>
      <c r="V1186" s="181">
        <f t="shared" si="67"/>
        <v>0</v>
      </c>
      <c r="W1186" s="181"/>
    </row>
    <row r="1187" spans="1:23" x14ac:dyDescent="0.25">
      <c r="A1187" s="184" t="s">
        <v>2</v>
      </c>
      <c r="B1187" s="35">
        <v>167</v>
      </c>
      <c r="C1187" s="164"/>
      <c r="D1187" s="165" t="s">
        <v>1549</v>
      </c>
      <c r="E1187" s="166">
        <v>-2.5976000000000026</v>
      </c>
      <c r="F1187" s="166"/>
      <c r="G1187" s="166">
        <v>7.1085750000000001</v>
      </c>
      <c r="H1187" s="166">
        <v>13.133274999999998</v>
      </c>
      <c r="I1187" s="166">
        <v>7.3224000000000018</v>
      </c>
      <c r="L1187" s="194">
        <v>6.6438561897747253</v>
      </c>
      <c r="M1187" s="194"/>
      <c r="N1187" s="194">
        <v>6.6438561897747253</v>
      </c>
      <c r="O1187" s="194">
        <v>6.6438561897747253</v>
      </c>
      <c r="P1187" s="194">
        <v>6.6438561897747253</v>
      </c>
      <c r="Q1187" s="194"/>
      <c r="S1187" s="181"/>
      <c r="T1187" s="181"/>
      <c r="U1187" s="181">
        <f t="shared" si="66"/>
        <v>0</v>
      </c>
      <c r="V1187" s="181">
        <f t="shared" si="67"/>
        <v>0</v>
      </c>
      <c r="W1187" s="181"/>
    </row>
    <row r="1188" spans="1:23" x14ac:dyDescent="0.25">
      <c r="A1188" s="184" t="s">
        <v>2</v>
      </c>
      <c r="B1188" s="35">
        <v>555</v>
      </c>
      <c r="C1188" s="44"/>
      <c r="D1188" s="165" t="s">
        <v>1401</v>
      </c>
      <c r="E1188" s="166">
        <v>-0.5883749999999992</v>
      </c>
      <c r="F1188" s="166"/>
      <c r="G1188" s="166">
        <v>7.1401999999999983</v>
      </c>
      <c r="H1188" s="166">
        <v>7.774424999999999</v>
      </c>
      <c r="I1188" s="166">
        <v>7.171875</v>
      </c>
      <c r="L1188" s="194">
        <v>6.6438561897747253</v>
      </c>
      <c r="M1188" s="194"/>
      <c r="N1188" s="194">
        <v>6.6438561897747253</v>
      </c>
      <c r="O1188" s="194">
        <v>6.6438561897747253</v>
      </c>
      <c r="P1188" s="194">
        <v>6.6438561897747253</v>
      </c>
      <c r="Q1188" s="194"/>
      <c r="S1188" s="181"/>
      <c r="T1188" s="181"/>
      <c r="U1188" s="181">
        <f t="shared" si="66"/>
        <v>0</v>
      </c>
      <c r="V1188" s="181">
        <f t="shared" si="67"/>
        <v>0</v>
      </c>
      <c r="W1188" s="181"/>
    </row>
    <row r="1189" spans="1:23" x14ac:dyDescent="0.25">
      <c r="A1189" s="184" t="s">
        <v>2</v>
      </c>
      <c r="B1189" s="35">
        <v>171</v>
      </c>
      <c r="C1189" s="44"/>
      <c r="D1189" s="167" t="s">
        <v>1318</v>
      </c>
      <c r="E1189" s="166">
        <v>-1.457424999999998</v>
      </c>
      <c r="F1189" s="166"/>
      <c r="G1189" s="166">
        <v>8.3460999999999999</v>
      </c>
      <c r="H1189" s="166">
        <v>8.0953500000000016</v>
      </c>
      <c r="I1189" s="166">
        <v>6.7919249999999991</v>
      </c>
      <c r="L1189" s="194">
        <v>6.6438561897747253</v>
      </c>
      <c r="M1189" s="194"/>
      <c r="N1189" s="194">
        <v>6.6438561897747253</v>
      </c>
      <c r="O1189" s="194">
        <v>6.6438561897747253</v>
      </c>
      <c r="P1189" s="194">
        <v>6.6438561897747253</v>
      </c>
      <c r="Q1189" s="194"/>
      <c r="S1189" s="181"/>
      <c r="T1189" s="181"/>
      <c r="U1189" s="181">
        <f t="shared" si="66"/>
        <v>0</v>
      </c>
      <c r="V1189" s="181">
        <f t="shared" si="67"/>
        <v>0</v>
      </c>
      <c r="W1189" s="181"/>
    </row>
    <row r="1190" spans="1:23" x14ac:dyDescent="0.25">
      <c r="A1190" s="184" t="s">
        <v>2</v>
      </c>
      <c r="B1190" s="35">
        <v>308</v>
      </c>
      <c r="C1190" s="164"/>
      <c r="D1190" s="165" t="s">
        <v>1639</v>
      </c>
      <c r="E1190" s="166">
        <v>0.36487499999999873</v>
      </c>
      <c r="F1190" s="166"/>
      <c r="G1190" s="166">
        <v>11.479524999999997</v>
      </c>
      <c r="H1190" s="166">
        <v>-1.0864499999999992</v>
      </c>
      <c r="I1190" s="166">
        <v>6.661975</v>
      </c>
      <c r="L1190" s="194">
        <v>6.6438561897747253</v>
      </c>
      <c r="M1190" s="194"/>
      <c r="N1190" s="194">
        <v>6.6438561897747253</v>
      </c>
      <c r="O1190" s="194">
        <v>6.6438561897747253</v>
      </c>
      <c r="P1190" s="194">
        <v>6.6438561897747253</v>
      </c>
      <c r="Q1190" s="194"/>
      <c r="S1190" s="181"/>
      <c r="T1190" s="181"/>
      <c r="U1190" s="181">
        <f t="shared" si="66"/>
        <v>0</v>
      </c>
      <c r="V1190" s="181">
        <f t="shared" si="67"/>
        <v>0</v>
      </c>
      <c r="W1190" s="181"/>
    </row>
    <row r="1191" spans="1:23" x14ac:dyDescent="0.25">
      <c r="A1191" s="184" t="s">
        <v>2</v>
      </c>
      <c r="B1191" s="35">
        <v>364</v>
      </c>
      <c r="C1191" s="44"/>
      <c r="D1191" s="165" t="s">
        <v>887</v>
      </c>
      <c r="E1191" s="166">
        <v>5.6930000000000032</v>
      </c>
      <c r="F1191" s="166"/>
      <c r="G1191" s="166">
        <v>14.571075000000002</v>
      </c>
      <c r="H1191" s="166">
        <v>17.404824999999999</v>
      </c>
      <c r="I1191" s="166">
        <v>6.5603500000000006</v>
      </c>
      <c r="L1191" s="194">
        <v>6.6438561897747253</v>
      </c>
      <c r="M1191" s="194"/>
      <c r="N1191" s="194">
        <v>6.6438561897747253</v>
      </c>
      <c r="O1191" s="194">
        <v>6.6438561897747253</v>
      </c>
      <c r="P1191" s="194">
        <v>6.6438561897747253</v>
      </c>
      <c r="Q1191" s="194"/>
      <c r="S1191" s="181"/>
      <c r="T1191" s="181"/>
      <c r="U1191" s="181">
        <f t="shared" si="66"/>
        <v>0</v>
      </c>
      <c r="V1191" s="181">
        <f t="shared" si="67"/>
        <v>0</v>
      </c>
      <c r="W1191" s="181"/>
    </row>
    <row r="1192" spans="1:23" x14ac:dyDescent="0.25">
      <c r="A1192" s="184" t="s">
        <v>2</v>
      </c>
      <c r="B1192" s="35">
        <v>367</v>
      </c>
      <c r="C1192" s="44"/>
      <c r="D1192" s="165" t="s">
        <v>1525</v>
      </c>
      <c r="E1192" s="166">
        <v>-1.5968999999999989</v>
      </c>
      <c r="F1192" s="166"/>
      <c r="G1192" s="166">
        <v>7.3465249999999989</v>
      </c>
      <c r="H1192" s="166">
        <v>4.8042999999999996</v>
      </c>
      <c r="I1192" s="166">
        <v>6.5175250000000027</v>
      </c>
      <c r="L1192" s="194">
        <v>6.6438561897747253</v>
      </c>
      <c r="M1192" s="194"/>
      <c r="N1192" s="194">
        <v>6.6438561897747253</v>
      </c>
      <c r="O1192" s="194">
        <v>6.6438561897747253</v>
      </c>
      <c r="P1192" s="194">
        <v>6.6438561897747253</v>
      </c>
      <c r="Q1192" s="194"/>
      <c r="S1192" s="181"/>
      <c r="T1192" s="181"/>
      <c r="U1192" s="181">
        <f t="shared" si="66"/>
        <v>0</v>
      </c>
      <c r="V1192" s="181">
        <f t="shared" si="67"/>
        <v>0</v>
      </c>
      <c r="W1192" s="181"/>
    </row>
    <row r="1193" spans="1:23" x14ac:dyDescent="0.25">
      <c r="A1193" s="184" t="s">
        <v>2</v>
      </c>
      <c r="B1193" s="35">
        <v>179</v>
      </c>
      <c r="C1193" s="164"/>
      <c r="D1193" s="165" t="s">
        <v>1222</v>
      </c>
      <c r="E1193" s="166">
        <v>5.4808999999999983</v>
      </c>
      <c r="F1193" s="166"/>
      <c r="G1193" s="166">
        <v>11.203175</v>
      </c>
      <c r="H1193" s="166">
        <v>5.0169749999999995</v>
      </c>
      <c r="I1193" s="166">
        <v>6.30525</v>
      </c>
      <c r="L1193" s="194">
        <v>6.6438561897747253</v>
      </c>
      <c r="M1193" s="194"/>
      <c r="N1193" s="194">
        <v>6.6438561897747253</v>
      </c>
      <c r="O1193" s="194">
        <v>6.6438561897747253</v>
      </c>
      <c r="P1193" s="194">
        <v>6.6438561897747253</v>
      </c>
      <c r="Q1193" s="194"/>
      <c r="S1193" s="181"/>
      <c r="T1193" s="181"/>
      <c r="U1193" s="181">
        <f t="shared" ref="U1193:U1227" si="68">N1193-O1193</f>
        <v>0</v>
      </c>
      <c r="V1193" s="181">
        <f t="shared" ref="V1193:V1227" si="69">O1193-P1193</f>
        <v>0</v>
      </c>
      <c r="W1193" s="181"/>
    </row>
    <row r="1194" spans="1:23" x14ac:dyDescent="0.25">
      <c r="A1194" s="184" t="s">
        <v>2</v>
      </c>
      <c r="B1194" s="35">
        <v>313</v>
      </c>
      <c r="C1194" s="164"/>
      <c r="D1194" s="165" t="s">
        <v>1520</v>
      </c>
      <c r="E1194" s="166">
        <v>-5.0831249999999999</v>
      </c>
      <c r="F1194" s="166"/>
      <c r="G1194" s="166">
        <v>7.3754250000000017</v>
      </c>
      <c r="H1194" s="166">
        <v>7.2484499999999992</v>
      </c>
      <c r="I1194" s="166">
        <v>6.3046999999999986</v>
      </c>
      <c r="L1194" s="194">
        <v>6.6438561897747253</v>
      </c>
      <c r="M1194" s="194"/>
      <c r="N1194" s="194">
        <v>6.6438561897747253</v>
      </c>
      <c r="O1194" s="194">
        <v>6.6438561897747253</v>
      </c>
      <c r="P1194" s="194">
        <v>6.6438561897747253</v>
      </c>
      <c r="Q1194" s="194"/>
      <c r="S1194" s="181"/>
      <c r="T1194" s="181"/>
      <c r="U1194" s="181">
        <f t="shared" si="68"/>
        <v>0</v>
      </c>
      <c r="V1194" s="181">
        <f t="shared" si="69"/>
        <v>0</v>
      </c>
      <c r="W1194" s="181"/>
    </row>
    <row r="1195" spans="1:23" x14ac:dyDescent="0.25">
      <c r="A1195" s="184" t="s">
        <v>2</v>
      </c>
      <c r="B1195" s="35">
        <v>553</v>
      </c>
      <c r="C1195" s="44"/>
      <c r="D1195" s="165" t="s">
        <v>1376</v>
      </c>
      <c r="E1195" s="166">
        <v>-8.0493500000000004</v>
      </c>
      <c r="F1195" s="166"/>
      <c r="G1195" s="166">
        <v>-2.5141249999999999</v>
      </c>
      <c r="H1195" s="166">
        <v>-3.9997250000000024</v>
      </c>
      <c r="I1195" s="166">
        <v>6.3034500000000016</v>
      </c>
      <c r="L1195" s="194">
        <v>6.6438561897747253</v>
      </c>
      <c r="M1195" s="194"/>
      <c r="N1195" s="194">
        <v>6.6438561897747253</v>
      </c>
      <c r="O1195" s="194">
        <v>6.6438561897747253</v>
      </c>
      <c r="P1195" s="194">
        <v>6.6438561897747253</v>
      </c>
      <c r="Q1195" s="194"/>
      <c r="S1195" s="181"/>
      <c r="T1195" s="181"/>
      <c r="U1195" s="181">
        <f t="shared" si="68"/>
        <v>0</v>
      </c>
      <c r="V1195" s="181">
        <f t="shared" si="69"/>
        <v>0</v>
      </c>
      <c r="W1195" s="181"/>
    </row>
    <row r="1196" spans="1:23" x14ac:dyDescent="0.25">
      <c r="A1196" s="184" t="s">
        <v>2</v>
      </c>
      <c r="B1196" s="35">
        <v>563</v>
      </c>
      <c r="C1196" s="44"/>
      <c r="D1196" s="165" t="s">
        <v>1576</v>
      </c>
      <c r="E1196" s="166">
        <v>-7.5703249999999986</v>
      </c>
      <c r="F1196" s="166"/>
      <c r="G1196" s="166">
        <v>0.66912500000000019</v>
      </c>
      <c r="H1196" s="166">
        <v>-0.99459999999999837</v>
      </c>
      <c r="I1196" s="166">
        <v>6.0759250000000034</v>
      </c>
      <c r="L1196" s="194">
        <v>6.6438561897747253</v>
      </c>
      <c r="M1196" s="194"/>
      <c r="N1196" s="194">
        <v>6.6438561897747253</v>
      </c>
      <c r="O1196" s="194">
        <v>6.6438561897747253</v>
      </c>
      <c r="P1196" s="194">
        <v>6.6438561897747253</v>
      </c>
      <c r="Q1196" s="194"/>
      <c r="S1196" s="181"/>
      <c r="T1196" s="181"/>
      <c r="U1196" s="181">
        <f t="shared" si="68"/>
        <v>0</v>
      </c>
      <c r="V1196" s="181">
        <f t="shared" si="69"/>
        <v>0</v>
      </c>
      <c r="W1196" s="181"/>
    </row>
    <row r="1197" spans="1:23" x14ac:dyDescent="0.25">
      <c r="A1197" s="184" t="s">
        <v>2</v>
      </c>
      <c r="B1197" s="35">
        <v>567</v>
      </c>
      <c r="C1197" s="44"/>
      <c r="D1197" s="165" t="s">
        <v>1583</v>
      </c>
      <c r="E1197" s="166">
        <v>-3.7871499999999996</v>
      </c>
      <c r="F1197" s="166"/>
      <c r="G1197" s="166">
        <v>6.7178499999999968</v>
      </c>
      <c r="H1197" s="166">
        <v>0.51482500000000009</v>
      </c>
      <c r="I1197" s="166">
        <v>6.0673499999999994</v>
      </c>
      <c r="L1197" s="194">
        <v>6.6438561897747253</v>
      </c>
      <c r="M1197" s="194"/>
      <c r="N1197" s="194">
        <v>6.6438561897747253</v>
      </c>
      <c r="O1197" s="194">
        <v>6.6438561897747253</v>
      </c>
      <c r="P1197" s="194">
        <v>6.6438561897747253</v>
      </c>
      <c r="Q1197" s="194"/>
      <c r="S1197" s="181"/>
      <c r="T1197" s="181"/>
      <c r="U1197" s="181">
        <f t="shared" si="68"/>
        <v>0</v>
      </c>
      <c r="V1197" s="181">
        <f t="shared" si="69"/>
        <v>0</v>
      </c>
      <c r="W1197" s="181"/>
    </row>
    <row r="1198" spans="1:23" x14ac:dyDescent="0.25">
      <c r="A1198" s="184" t="s">
        <v>2</v>
      </c>
      <c r="B1198" s="35">
        <v>81</v>
      </c>
      <c r="C1198" s="164"/>
      <c r="D1198" s="165" t="s">
        <v>1568</v>
      </c>
      <c r="E1198" s="166">
        <v>1.0620499999999975</v>
      </c>
      <c r="F1198" s="166"/>
      <c r="G1198" s="166">
        <v>2.0776500000000002</v>
      </c>
      <c r="H1198" s="166">
        <v>7.9320499999999967</v>
      </c>
      <c r="I1198" s="166">
        <v>5.9760749999999989</v>
      </c>
      <c r="L1198" s="194">
        <v>6.6438561897747253</v>
      </c>
      <c r="M1198" s="194"/>
      <c r="N1198" s="194">
        <v>6.6438561897747253</v>
      </c>
      <c r="O1198" s="194">
        <v>6.6438561897747253</v>
      </c>
      <c r="P1198" s="194">
        <v>6.6438561897747253</v>
      </c>
      <c r="Q1198" s="194"/>
      <c r="S1198" s="181"/>
      <c r="T1198" s="181"/>
      <c r="U1198" s="181">
        <f t="shared" si="68"/>
        <v>0</v>
      </c>
      <c r="V1198" s="181">
        <f t="shared" si="69"/>
        <v>0</v>
      </c>
      <c r="W1198" s="181"/>
    </row>
    <row r="1199" spans="1:23" x14ac:dyDescent="0.25">
      <c r="A1199" s="184" t="s">
        <v>2</v>
      </c>
      <c r="B1199" s="35">
        <v>286</v>
      </c>
      <c r="C1199" s="164"/>
      <c r="D1199" s="165" t="s">
        <v>1481</v>
      </c>
      <c r="E1199" s="166">
        <v>0.10444999999999904</v>
      </c>
      <c r="F1199" s="166"/>
      <c r="G1199" s="166">
        <v>15.153475</v>
      </c>
      <c r="H1199" s="166">
        <v>7.8117499999999973</v>
      </c>
      <c r="I1199" s="166">
        <v>5.8477500000000004</v>
      </c>
      <c r="L1199" s="194">
        <v>6.6438561897747253</v>
      </c>
      <c r="M1199" s="194"/>
      <c r="N1199" s="194">
        <v>6.6438561897747253</v>
      </c>
      <c r="O1199" s="194">
        <v>6.6438561897747253</v>
      </c>
      <c r="P1199" s="194">
        <v>6.6438561897747253</v>
      </c>
      <c r="Q1199" s="194"/>
      <c r="S1199" s="181"/>
      <c r="T1199" s="181"/>
      <c r="U1199" s="181">
        <f t="shared" si="68"/>
        <v>0</v>
      </c>
      <c r="V1199" s="181">
        <f t="shared" si="69"/>
        <v>0</v>
      </c>
      <c r="W1199" s="181"/>
    </row>
    <row r="1200" spans="1:23" x14ac:dyDescent="0.25">
      <c r="A1200" s="184" t="s">
        <v>2</v>
      </c>
      <c r="B1200" s="35">
        <v>110</v>
      </c>
      <c r="C1200" s="164"/>
      <c r="D1200" s="165" t="s">
        <v>1309</v>
      </c>
      <c r="E1200" s="166">
        <v>23.305075000000002</v>
      </c>
      <c r="F1200" s="166"/>
      <c r="G1200" s="166">
        <v>21.837275000000005</v>
      </c>
      <c r="H1200" s="166">
        <v>13.531225000000003</v>
      </c>
      <c r="I1200" s="166">
        <v>5.325325000000003</v>
      </c>
      <c r="L1200" s="194">
        <v>6.6438561897747253</v>
      </c>
      <c r="M1200" s="194"/>
      <c r="N1200" s="194">
        <v>6.6438561897747253</v>
      </c>
      <c r="O1200" s="194">
        <v>6.6438561897747253</v>
      </c>
      <c r="P1200" s="194">
        <v>6.6438561897747253</v>
      </c>
      <c r="Q1200" s="194"/>
      <c r="S1200" s="181"/>
      <c r="T1200" s="181"/>
      <c r="U1200" s="181">
        <f t="shared" si="68"/>
        <v>0</v>
      </c>
      <c r="V1200" s="181">
        <f t="shared" si="69"/>
        <v>0</v>
      </c>
      <c r="W1200" s="181"/>
    </row>
    <row r="1201" spans="1:23" x14ac:dyDescent="0.25">
      <c r="A1201" s="184" t="s">
        <v>2</v>
      </c>
      <c r="B1201" s="35">
        <v>124</v>
      </c>
      <c r="C1201" s="164"/>
      <c r="D1201" s="165" t="s">
        <v>1073</v>
      </c>
      <c r="E1201" s="166">
        <v>-3.9096250000000001</v>
      </c>
      <c r="F1201" s="166"/>
      <c r="G1201" s="166">
        <v>1.5071000000000003</v>
      </c>
      <c r="H1201" s="166">
        <v>1.5000000000018332E-3</v>
      </c>
      <c r="I1201" s="166">
        <v>4.5574749999999966</v>
      </c>
      <c r="L1201" s="194">
        <v>6.6438561897747253</v>
      </c>
      <c r="M1201" s="194"/>
      <c r="N1201" s="194">
        <v>6.6438561897747253</v>
      </c>
      <c r="O1201" s="194">
        <v>6.6438561897747253</v>
      </c>
      <c r="P1201" s="194">
        <v>6.6438561897747253</v>
      </c>
      <c r="Q1201" s="194"/>
      <c r="S1201" s="181"/>
      <c r="T1201" s="181"/>
      <c r="U1201" s="181">
        <f t="shared" si="68"/>
        <v>0</v>
      </c>
      <c r="V1201" s="181">
        <f t="shared" si="69"/>
        <v>0</v>
      </c>
      <c r="W1201" s="181"/>
    </row>
    <row r="1202" spans="1:23" x14ac:dyDescent="0.25">
      <c r="A1202" s="184" t="s">
        <v>2</v>
      </c>
      <c r="B1202" s="35">
        <v>558</v>
      </c>
      <c r="C1202" s="44"/>
      <c r="D1202" s="165" t="s">
        <v>1416</v>
      </c>
      <c r="E1202" s="166">
        <v>-9.8475249999999992</v>
      </c>
      <c r="F1202" s="166"/>
      <c r="G1202" s="166">
        <v>6.5649500000000005</v>
      </c>
      <c r="H1202" s="166">
        <v>12.470725000000003</v>
      </c>
      <c r="I1202" s="166">
        <v>4.4665499999999998</v>
      </c>
      <c r="L1202" s="194">
        <v>6.6438561897747253</v>
      </c>
      <c r="M1202" s="194"/>
      <c r="N1202" s="194">
        <v>6.6438561897747253</v>
      </c>
      <c r="O1202" s="194">
        <v>6.6438561897747253</v>
      </c>
      <c r="P1202" s="194">
        <v>6.6438561897747253</v>
      </c>
      <c r="Q1202" s="194"/>
      <c r="S1202" s="181"/>
      <c r="T1202" s="181"/>
      <c r="U1202" s="181">
        <f t="shared" si="68"/>
        <v>0</v>
      </c>
      <c r="V1202" s="181">
        <f t="shared" si="69"/>
        <v>0</v>
      </c>
      <c r="W1202" s="181"/>
    </row>
    <row r="1203" spans="1:23" x14ac:dyDescent="0.25">
      <c r="A1203" s="184" t="s">
        <v>2</v>
      </c>
      <c r="B1203" s="35">
        <v>201</v>
      </c>
      <c r="C1203" s="164"/>
      <c r="D1203" s="165" t="s">
        <v>1486</v>
      </c>
      <c r="E1203" s="166">
        <v>4.0342000000000002</v>
      </c>
      <c r="F1203" s="166"/>
      <c r="G1203" s="166">
        <v>9.6016250000000003</v>
      </c>
      <c r="H1203" s="166">
        <v>9.230224999999999</v>
      </c>
      <c r="I1203" s="166">
        <v>4.4053999999999993</v>
      </c>
      <c r="L1203" s="194">
        <v>6.6438561897747253</v>
      </c>
      <c r="M1203" s="194"/>
      <c r="N1203" s="194">
        <v>6.6438561897747253</v>
      </c>
      <c r="O1203" s="194">
        <v>6.6438561897747253</v>
      </c>
      <c r="P1203" s="194">
        <v>6.6438561897747253</v>
      </c>
      <c r="Q1203" s="194"/>
      <c r="S1203" s="181"/>
      <c r="T1203" s="181"/>
      <c r="U1203" s="181">
        <f t="shared" si="68"/>
        <v>0</v>
      </c>
      <c r="V1203" s="181">
        <f t="shared" si="69"/>
        <v>0</v>
      </c>
      <c r="W1203" s="181"/>
    </row>
    <row r="1204" spans="1:23" x14ac:dyDescent="0.25">
      <c r="A1204" s="184" t="s">
        <v>2</v>
      </c>
      <c r="B1204" s="35">
        <v>220</v>
      </c>
      <c r="C1204" s="164"/>
      <c r="D1204" s="165" t="s">
        <v>1112</v>
      </c>
      <c r="E1204" s="166">
        <v>1.259475000000001</v>
      </c>
      <c r="F1204" s="166"/>
      <c r="G1204" s="166">
        <v>20.156075000000001</v>
      </c>
      <c r="H1204" s="166">
        <v>7.1873250000000013</v>
      </c>
      <c r="I1204" s="166">
        <v>4.4041749999999986</v>
      </c>
      <c r="L1204" s="194">
        <v>6.6438561897747253</v>
      </c>
      <c r="M1204" s="194"/>
      <c r="N1204" s="194">
        <v>6.6438561897747253</v>
      </c>
      <c r="O1204" s="194">
        <v>6.6438561897747253</v>
      </c>
      <c r="P1204" s="194">
        <v>6.6438561897747253</v>
      </c>
      <c r="Q1204" s="194"/>
      <c r="S1204" s="181"/>
      <c r="T1204" s="181"/>
      <c r="U1204" s="181">
        <f t="shared" si="68"/>
        <v>0</v>
      </c>
      <c r="V1204" s="181">
        <f t="shared" si="69"/>
        <v>0</v>
      </c>
      <c r="W1204" s="181"/>
    </row>
    <row r="1205" spans="1:23" x14ac:dyDescent="0.25">
      <c r="A1205" s="184" t="s">
        <v>2</v>
      </c>
      <c r="B1205" s="35">
        <v>470</v>
      </c>
      <c r="C1205" s="44"/>
      <c r="D1205" s="167" t="s">
        <v>1603</v>
      </c>
      <c r="E1205" s="166">
        <v>-1.8660250000000005</v>
      </c>
      <c r="F1205" s="166"/>
      <c r="G1205" s="166">
        <v>8.8527750000000012</v>
      </c>
      <c r="H1205" s="166">
        <v>15.25685</v>
      </c>
      <c r="I1205" s="166">
        <v>3.9205499999999995</v>
      </c>
      <c r="L1205" s="194">
        <v>6.6438561897747253</v>
      </c>
      <c r="M1205" s="194"/>
      <c r="N1205" s="194">
        <v>6.6438561897747253</v>
      </c>
      <c r="O1205" s="194">
        <v>6.6438561897747253</v>
      </c>
      <c r="P1205" s="194">
        <v>6.6438561897747253</v>
      </c>
      <c r="Q1205" s="194"/>
      <c r="S1205" s="181"/>
      <c r="T1205" s="181"/>
      <c r="U1205" s="181">
        <f t="shared" si="68"/>
        <v>0</v>
      </c>
      <c r="V1205" s="181">
        <f t="shared" si="69"/>
        <v>0</v>
      </c>
      <c r="W1205" s="181"/>
    </row>
    <row r="1206" spans="1:23" x14ac:dyDescent="0.25">
      <c r="A1206" s="184" t="s">
        <v>2</v>
      </c>
      <c r="B1206" s="35">
        <v>307</v>
      </c>
      <c r="C1206" s="164"/>
      <c r="D1206" s="165" t="s">
        <v>1224</v>
      </c>
      <c r="E1206" s="166">
        <v>-3.5929500000000019</v>
      </c>
      <c r="F1206" s="166"/>
      <c r="G1206" s="166">
        <v>3.5628500000000001</v>
      </c>
      <c r="H1206" s="166">
        <v>9.6847249999999967</v>
      </c>
      <c r="I1206" s="166">
        <v>3.7257499999999997</v>
      </c>
      <c r="L1206" s="194">
        <v>6.6438561897747253</v>
      </c>
      <c r="M1206" s="194"/>
      <c r="N1206" s="194">
        <v>6.6438561897747253</v>
      </c>
      <c r="O1206" s="194">
        <v>6.6438561897747253</v>
      </c>
      <c r="P1206" s="194">
        <v>6.6438561897747253</v>
      </c>
      <c r="Q1206" s="194"/>
      <c r="S1206" s="181"/>
      <c r="T1206" s="181"/>
      <c r="U1206" s="181">
        <f t="shared" si="68"/>
        <v>0</v>
      </c>
      <c r="V1206" s="181">
        <f t="shared" si="69"/>
        <v>0</v>
      </c>
      <c r="W1206" s="181"/>
    </row>
    <row r="1207" spans="1:23" x14ac:dyDescent="0.25">
      <c r="A1207" s="184" t="s">
        <v>2</v>
      </c>
      <c r="B1207" s="35">
        <v>182</v>
      </c>
      <c r="C1207" s="164"/>
      <c r="D1207" s="165" t="s">
        <v>1282</v>
      </c>
      <c r="E1207" s="166">
        <v>0.13662499999999955</v>
      </c>
      <c r="F1207" s="166"/>
      <c r="G1207" s="166">
        <v>19.389699999999998</v>
      </c>
      <c r="H1207" s="166">
        <v>11.610200000000003</v>
      </c>
      <c r="I1207" s="166">
        <v>3.5243499999999992</v>
      </c>
      <c r="L1207" s="194">
        <v>6.6438561897747253</v>
      </c>
      <c r="M1207" s="194"/>
      <c r="N1207" s="194">
        <v>6.6438561897747253</v>
      </c>
      <c r="O1207" s="194">
        <v>6.6438561897747253</v>
      </c>
      <c r="P1207" s="194">
        <v>6.6438561897747253</v>
      </c>
      <c r="Q1207" s="194"/>
      <c r="S1207" s="181"/>
      <c r="T1207" s="181"/>
      <c r="U1207" s="181">
        <f t="shared" si="68"/>
        <v>0</v>
      </c>
      <c r="V1207" s="181">
        <f t="shared" si="69"/>
        <v>0</v>
      </c>
      <c r="W1207" s="181"/>
    </row>
    <row r="1208" spans="1:23" x14ac:dyDescent="0.25">
      <c r="A1208" s="184" t="s">
        <v>2</v>
      </c>
      <c r="B1208" s="35">
        <v>133</v>
      </c>
      <c r="C1208" s="44"/>
      <c r="D1208" s="167" t="s">
        <v>1263</v>
      </c>
      <c r="E1208" s="166">
        <v>4.5372749999999975</v>
      </c>
      <c r="F1208" s="166"/>
      <c r="G1208" s="166">
        <v>4.2714749999999988</v>
      </c>
      <c r="H1208" s="166">
        <v>19.645999999999994</v>
      </c>
      <c r="I1208" s="166">
        <v>3.4599249999999993</v>
      </c>
      <c r="L1208" s="194">
        <v>6.6438561897747253</v>
      </c>
      <c r="M1208" s="194"/>
      <c r="N1208" s="194">
        <v>6.6438561897747253</v>
      </c>
      <c r="O1208" s="194">
        <v>6.6438561897747253</v>
      </c>
      <c r="P1208" s="194">
        <v>6.6438561897747253</v>
      </c>
      <c r="Q1208" s="194"/>
      <c r="S1208" s="181"/>
      <c r="T1208" s="181"/>
      <c r="U1208" s="181">
        <f t="shared" si="68"/>
        <v>0</v>
      </c>
      <c r="V1208" s="181">
        <f t="shared" si="69"/>
        <v>0</v>
      </c>
      <c r="W1208" s="181"/>
    </row>
    <row r="1209" spans="1:23" x14ac:dyDescent="0.25">
      <c r="A1209" s="184" t="s">
        <v>2</v>
      </c>
      <c r="B1209" s="35">
        <v>242</v>
      </c>
      <c r="C1209" s="44"/>
      <c r="D1209" s="165" t="s">
        <v>1372</v>
      </c>
      <c r="E1209" s="166">
        <v>-0.68874999999999797</v>
      </c>
      <c r="F1209" s="166"/>
      <c r="G1209" s="166">
        <v>5.8191499999999987</v>
      </c>
      <c r="H1209" s="166">
        <v>-1.0052749999999984</v>
      </c>
      <c r="I1209" s="166">
        <v>3.4499000000000013</v>
      </c>
      <c r="L1209" s="194">
        <v>6.6438561897747253</v>
      </c>
      <c r="M1209" s="194"/>
      <c r="N1209" s="194">
        <v>6.6438561897747253</v>
      </c>
      <c r="O1209" s="194">
        <v>6.6438561897747253</v>
      </c>
      <c r="P1209" s="194">
        <v>6.6438561897747253</v>
      </c>
      <c r="Q1209" s="194"/>
      <c r="S1209" s="181"/>
      <c r="T1209" s="181"/>
      <c r="U1209" s="181">
        <f t="shared" si="68"/>
        <v>0</v>
      </c>
      <c r="V1209" s="181">
        <f t="shared" si="69"/>
        <v>0</v>
      </c>
      <c r="W1209" s="181"/>
    </row>
    <row r="1210" spans="1:23" x14ac:dyDescent="0.25">
      <c r="A1210" s="184" t="s">
        <v>2</v>
      </c>
      <c r="B1210" s="35">
        <v>556</v>
      </c>
      <c r="C1210" s="44"/>
      <c r="D1210" s="165" t="s">
        <v>1438</v>
      </c>
      <c r="E1210" s="166">
        <v>-7.5800250000000018</v>
      </c>
      <c r="F1210" s="166"/>
      <c r="G1210" s="166">
        <v>8.2570750000000004</v>
      </c>
      <c r="H1210" s="166">
        <v>-3.0224500000000001</v>
      </c>
      <c r="I1210" s="166">
        <v>3.379375</v>
      </c>
      <c r="L1210" s="194">
        <v>6.6438561897747253</v>
      </c>
      <c r="M1210" s="194"/>
      <c r="N1210" s="194">
        <v>6.6438561897747253</v>
      </c>
      <c r="O1210" s="194">
        <v>6.6438561897747253</v>
      </c>
      <c r="P1210" s="194">
        <v>6.6438561897747253</v>
      </c>
      <c r="Q1210" s="194"/>
      <c r="S1210" s="181"/>
      <c r="T1210" s="181"/>
      <c r="U1210" s="181">
        <f t="shared" si="68"/>
        <v>0</v>
      </c>
      <c r="V1210" s="181">
        <f t="shared" si="69"/>
        <v>0</v>
      </c>
      <c r="W1210" s="181"/>
    </row>
    <row r="1211" spans="1:23" x14ac:dyDescent="0.25">
      <c r="A1211" s="184" t="s">
        <v>2</v>
      </c>
      <c r="B1211" s="35">
        <v>398</v>
      </c>
      <c r="C1211" s="44"/>
      <c r="D1211" s="165" t="s">
        <v>913</v>
      </c>
      <c r="E1211" s="166">
        <v>1.151650000000001</v>
      </c>
      <c r="F1211" s="166"/>
      <c r="G1211" s="166">
        <v>5.833375000000002</v>
      </c>
      <c r="H1211" s="166">
        <v>7.2177250000000015</v>
      </c>
      <c r="I1211" s="166">
        <v>3.0706250000000002</v>
      </c>
      <c r="L1211" s="194">
        <v>6.6438561897747253</v>
      </c>
      <c r="M1211" s="194"/>
      <c r="N1211" s="194">
        <v>6.6438561897747253</v>
      </c>
      <c r="O1211" s="194">
        <v>6.6438561897747253</v>
      </c>
      <c r="P1211" s="194">
        <v>6.6438561897747253</v>
      </c>
      <c r="Q1211" s="194"/>
      <c r="S1211" s="181"/>
      <c r="T1211" s="181"/>
      <c r="U1211" s="181">
        <f t="shared" si="68"/>
        <v>0</v>
      </c>
      <c r="V1211" s="181">
        <f t="shared" si="69"/>
        <v>0</v>
      </c>
      <c r="W1211" s="181"/>
    </row>
    <row r="1212" spans="1:23" x14ac:dyDescent="0.25">
      <c r="A1212" s="184" t="s">
        <v>2</v>
      </c>
      <c r="B1212" s="35">
        <v>280</v>
      </c>
      <c r="C1212" s="164"/>
      <c r="D1212" s="165" t="s">
        <v>1165</v>
      </c>
      <c r="E1212" s="166">
        <v>1.0299750000000012</v>
      </c>
      <c r="F1212" s="166"/>
      <c r="G1212" s="166">
        <v>6.4619249999999999</v>
      </c>
      <c r="H1212" s="166">
        <v>5.2940750000000012</v>
      </c>
      <c r="I1212" s="166">
        <v>2.9827499999999993</v>
      </c>
      <c r="L1212" s="194">
        <v>6.6438561897747253</v>
      </c>
      <c r="M1212" s="194"/>
      <c r="N1212" s="194">
        <v>6.6438561897747253</v>
      </c>
      <c r="O1212" s="194">
        <v>6.6438561897747253</v>
      </c>
      <c r="P1212" s="194">
        <v>6.6438561897747253</v>
      </c>
      <c r="Q1212" s="194"/>
      <c r="S1212" s="181"/>
      <c r="T1212" s="181"/>
      <c r="U1212" s="181">
        <f t="shared" si="68"/>
        <v>0</v>
      </c>
      <c r="V1212" s="181">
        <f t="shared" si="69"/>
        <v>0</v>
      </c>
      <c r="W1212" s="181"/>
    </row>
    <row r="1213" spans="1:23" x14ac:dyDescent="0.25">
      <c r="A1213" s="184" t="s">
        <v>2</v>
      </c>
      <c r="B1213" s="35">
        <v>187</v>
      </c>
      <c r="C1213" s="164"/>
      <c r="D1213" s="165" t="s">
        <v>1117</v>
      </c>
      <c r="E1213" s="166">
        <v>-1.6339499999999996</v>
      </c>
      <c r="F1213" s="166"/>
      <c r="G1213" s="166">
        <v>5.3579500000000007</v>
      </c>
      <c r="H1213" s="166">
        <v>1.6416999999999993</v>
      </c>
      <c r="I1213" s="166">
        <v>2.9292000000000007</v>
      </c>
      <c r="L1213" s="194">
        <v>6.6438561897747253</v>
      </c>
      <c r="M1213" s="194"/>
      <c r="N1213" s="194">
        <v>6.6438561897747253</v>
      </c>
      <c r="O1213" s="194">
        <v>6.6438561897747253</v>
      </c>
      <c r="P1213" s="194">
        <v>6.6438561897747253</v>
      </c>
      <c r="Q1213" s="194"/>
      <c r="S1213" s="181"/>
      <c r="T1213" s="181"/>
      <c r="U1213" s="181">
        <f t="shared" si="68"/>
        <v>0</v>
      </c>
      <c r="V1213" s="181">
        <f t="shared" si="69"/>
        <v>0</v>
      </c>
      <c r="W1213" s="181"/>
    </row>
    <row r="1214" spans="1:23" ht="15.75" x14ac:dyDescent="0.25">
      <c r="A1214" s="184" t="s">
        <v>2</v>
      </c>
      <c r="B1214" s="35">
        <v>49</v>
      </c>
      <c r="C1214" s="164"/>
      <c r="D1214" s="165" t="s">
        <v>1386</v>
      </c>
      <c r="E1214" s="166">
        <v>0.37729999999999997</v>
      </c>
      <c r="F1214" s="166"/>
      <c r="G1214" s="166">
        <v>8.7309999999999981</v>
      </c>
      <c r="H1214" s="166">
        <v>5.5223250000000004</v>
      </c>
      <c r="I1214" s="166">
        <v>2.5612750000000002</v>
      </c>
      <c r="L1214" s="194">
        <v>6.6438561897747253</v>
      </c>
      <c r="M1214" s="194"/>
      <c r="N1214" s="194">
        <v>6.6438561897747253</v>
      </c>
      <c r="O1214" s="194">
        <v>6.6438561897747253</v>
      </c>
      <c r="P1214" s="194">
        <v>6.6438561897747253</v>
      </c>
      <c r="Q1214" s="194"/>
      <c r="S1214" s="181"/>
      <c r="T1214" s="181"/>
      <c r="U1214" s="181">
        <f t="shared" si="68"/>
        <v>0</v>
      </c>
      <c r="V1214" s="181">
        <f t="shared" si="69"/>
        <v>0</v>
      </c>
      <c r="W1214" s="181"/>
    </row>
    <row r="1215" spans="1:23" x14ac:dyDescent="0.25">
      <c r="A1215" s="184" t="s">
        <v>2</v>
      </c>
      <c r="B1215" s="35">
        <v>147</v>
      </c>
      <c r="C1215" s="164"/>
      <c r="D1215" s="165" t="s">
        <v>1063</v>
      </c>
      <c r="E1215" s="166">
        <v>1.0170249999999985</v>
      </c>
      <c r="F1215" s="166"/>
      <c r="G1215" s="166">
        <v>6.2391250000000005</v>
      </c>
      <c r="H1215" s="166">
        <v>4.0870999999999995</v>
      </c>
      <c r="I1215" s="166">
        <v>2.5380250000000002</v>
      </c>
      <c r="L1215" s="194">
        <v>6.6438561897747253</v>
      </c>
      <c r="M1215" s="194"/>
      <c r="N1215" s="194">
        <v>6.6438561897747253</v>
      </c>
      <c r="O1215" s="194">
        <v>6.6438561897747253</v>
      </c>
      <c r="P1215" s="194">
        <v>6.6438561897747253</v>
      </c>
      <c r="Q1215" s="194"/>
      <c r="S1215" s="181"/>
      <c r="T1215" s="181"/>
      <c r="U1215" s="181">
        <f t="shared" si="68"/>
        <v>0</v>
      </c>
      <c r="V1215" s="181">
        <f t="shared" si="69"/>
        <v>0</v>
      </c>
      <c r="W1215" s="181"/>
    </row>
    <row r="1216" spans="1:23" x14ac:dyDescent="0.25">
      <c r="A1216" s="184" t="s">
        <v>2</v>
      </c>
      <c r="B1216" s="35">
        <v>554</v>
      </c>
      <c r="C1216" s="44"/>
      <c r="D1216" s="165" t="s">
        <v>1394</v>
      </c>
      <c r="E1216" s="166">
        <v>-5.1683500000000011</v>
      </c>
      <c r="F1216" s="166"/>
      <c r="G1216" s="166">
        <v>2.1630499999999993</v>
      </c>
      <c r="H1216" s="166">
        <v>0.60075000000000012</v>
      </c>
      <c r="I1216" s="166">
        <v>2.4331499999999986</v>
      </c>
      <c r="L1216" s="194">
        <v>6.6438561897747253</v>
      </c>
      <c r="M1216" s="194"/>
      <c r="N1216" s="194">
        <v>6.6438561897747253</v>
      </c>
      <c r="O1216" s="194">
        <v>6.6438561897747253</v>
      </c>
      <c r="P1216" s="194">
        <v>6.6438561897747253</v>
      </c>
      <c r="Q1216" s="194"/>
      <c r="S1216" s="181"/>
      <c r="T1216" s="181"/>
      <c r="U1216" s="181">
        <f t="shared" si="68"/>
        <v>0</v>
      </c>
      <c r="V1216" s="181">
        <f t="shared" si="69"/>
        <v>0</v>
      </c>
      <c r="W1216" s="181"/>
    </row>
    <row r="1217" spans="1:23" x14ac:dyDescent="0.25">
      <c r="A1217" s="184" t="s">
        <v>2</v>
      </c>
      <c r="B1217" s="35">
        <v>368</v>
      </c>
      <c r="C1217" s="44"/>
      <c r="D1217" s="165" t="s">
        <v>1507</v>
      </c>
      <c r="E1217" s="166">
        <v>2.1072749999999996</v>
      </c>
      <c r="F1217" s="166"/>
      <c r="G1217" s="166">
        <v>3.8779750000000002</v>
      </c>
      <c r="H1217" s="166">
        <v>5.3593499999999983</v>
      </c>
      <c r="I1217" s="166">
        <v>1.7289000000000003</v>
      </c>
      <c r="L1217" s="194">
        <v>6.6438561897747253</v>
      </c>
      <c r="M1217" s="194"/>
      <c r="N1217" s="194">
        <v>6.6438561897747253</v>
      </c>
      <c r="O1217" s="194">
        <v>6.6438561897747253</v>
      </c>
      <c r="P1217" s="194">
        <v>6.6438561897747253</v>
      </c>
      <c r="Q1217" s="194"/>
      <c r="S1217" s="181"/>
      <c r="T1217" s="181"/>
      <c r="U1217" s="181">
        <f t="shared" si="68"/>
        <v>0</v>
      </c>
      <c r="V1217" s="181">
        <f t="shared" si="69"/>
        <v>0</v>
      </c>
      <c r="W1217" s="181"/>
    </row>
    <row r="1218" spans="1:23" x14ac:dyDescent="0.25">
      <c r="A1218" s="184" t="s">
        <v>2</v>
      </c>
      <c r="B1218" s="35">
        <v>562</v>
      </c>
      <c r="C1218" s="44"/>
      <c r="D1218" s="165" t="s">
        <v>1675</v>
      </c>
      <c r="E1218" s="166">
        <v>-8.7986749999999994</v>
      </c>
      <c r="F1218" s="166"/>
      <c r="G1218" s="166">
        <v>2.2990249999999994</v>
      </c>
      <c r="H1218" s="166">
        <v>6.8997749999999982</v>
      </c>
      <c r="I1218" s="166">
        <v>1.6282000000000005</v>
      </c>
      <c r="L1218" s="194">
        <v>6.6438561897747253</v>
      </c>
      <c r="M1218" s="194"/>
      <c r="N1218" s="194">
        <v>6.6438561897747253</v>
      </c>
      <c r="O1218" s="194">
        <v>6.6438561897747253</v>
      </c>
      <c r="P1218" s="194">
        <v>6.6438561897747253</v>
      </c>
      <c r="Q1218" s="194"/>
      <c r="S1218" s="181"/>
      <c r="T1218" s="181"/>
      <c r="U1218" s="181">
        <f t="shared" si="68"/>
        <v>0</v>
      </c>
      <c r="V1218" s="181">
        <f t="shared" si="69"/>
        <v>0</v>
      </c>
      <c r="W1218" s="181"/>
    </row>
    <row r="1219" spans="1:23" x14ac:dyDescent="0.25">
      <c r="A1219" s="184" t="s">
        <v>2</v>
      </c>
      <c r="B1219" s="35">
        <v>443</v>
      </c>
      <c r="C1219" s="44"/>
      <c r="D1219" s="165" t="s">
        <v>1615</v>
      </c>
      <c r="E1219" s="166">
        <v>-6.7764249999999979</v>
      </c>
      <c r="F1219" s="166"/>
      <c r="G1219" s="166">
        <v>1.5467250000000021</v>
      </c>
      <c r="H1219" s="166">
        <v>-0.28609999999999935</v>
      </c>
      <c r="I1219" s="166">
        <v>1.5425500000000003</v>
      </c>
      <c r="L1219" s="194">
        <v>6.6438561897747253</v>
      </c>
      <c r="M1219" s="194"/>
      <c r="N1219" s="194">
        <v>6.6438561897747253</v>
      </c>
      <c r="O1219" s="194">
        <v>6.6438561897747253</v>
      </c>
      <c r="P1219" s="194">
        <v>6.6438561897747253</v>
      </c>
      <c r="Q1219" s="194"/>
      <c r="S1219" s="181"/>
      <c r="T1219" s="181"/>
      <c r="U1219" s="181">
        <f t="shared" si="68"/>
        <v>0</v>
      </c>
      <c r="V1219" s="181">
        <f t="shared" si="69"/>
        <v>0</v>
      </c>
      <c r="W1219" s="181"/>
    </row>
    <row r="1220" spans="1:23" x14ac:dyDescent="0.25">
      <c r="A1220" s="184" t="s">
        <v>2</v>
      </c>
      <c r="B1220" s="35">
        <v>21</v>
      </c>
      <c r="C1220" s="164"/>
      <c r="D1220" s="165" t="s">
        <v>1422</v>
      </c>
      <c r="E1220" s="166">
        <v>-7.9138999999999982</v>
      </c>
      <c r="F1220" s="166"/>
      <c r="G1220" s="166">
        <v>7.7358749999999992</v>
      </c>
      <c r="H1220" s="166">
        <v>9.4533750000000012</v>
      </c>
      <c r="I1220" s="166">
        <v>1.4320749999999993</v>
      </c>
      <c r="L1220" s="194">
        <v>6.6438561897747253</v>
      </c>
      <c r="M1220" s="194"/>
      <c r="N1220" s="194">
        <v>6.6438561897747253</v>
      </c>
      <c r="O1220" s="194">
        <v>6.6438561897747253</v>
      </c>
      <c r="P1220" s="194">
        <v>6.6438561897747253</v>
      </c>
      <c r="Q1220" s="194"/>
      <c r="S1220" s="181"/>
      <c r="T1220" s="181"/>
      <c r="U1220" s="181">
        <f t="shared" si="68"/>
        <v>0</v>
      </c>
      <c r="V1220" s="181">
        <f t="shared" si="69"/>
        <v>0</v>
      </c>
      <c r="W1220" s="181"/>
    </row>
    <row r="1221" spans="1:23" x14ac:dyDescent="0.25">
      <c r="A1221" s="184" t="s">
        <v>2</v>
      </c>
      <c r="B1221" s="35">
        <v>505</v>
      </c>
      <c r="C1221" s="44"/>
      <c r="D1221" s="167" t="s">
        <v>1148</v>
      </c>
      <c r="E1221" s="166">
        <v>-1.6425250000000027</v>
      </c>
      <c r="F1221" s="166"/>
      <c r="G1221" s="166">
        <v>6.0760499999999986</v>
      </c>
      <c r="H1221" s="166">
        <v>-1.0706499999999988</v>
      </c>
      <c r="I1221" s="166">
        <v>0.84874999999999723</v>
      </c>
      <c r="L1221" s="194">
        <v>6.6438561897747253</v>
      </c>
      <c r="M1221" s="194"/>
      <c r="N1221" s="194">
        <v>6.6438561897747253</v>
      </c>
      <c r="O1221" s="194">
        <v>6.6438561897747253</v>
      </c>
      <c r="P1221" s="194">
        <v>6.6438561897747253</v>
      </c>
      <c r="Q1221" s="194"/>
      <c r="S1221" s="181"/>
      <c r="T1221" s="181"/>
      <c r="U1221" s="181">
        <f t="shared" si="68"/>
        <v>0</v>
      </c>
      <c r="V1221" s="181">
        <f t="shared" si="69"/>
        <v>0</v>
      </c>
      <c r="W1221" s="181"/>
    </row>
    <row r="1222" spans="1:23" x14ac:dyDescent="0.25">
      <c r="A1222" s="184" t="s">
        <v>2</v>
      </c>
      <c r="B1222" s="35">
        <v>268</v>
      </c>
      <c r="C1222" s="164"/>
      <c r="D1222" s="165" t="s">
        <v>1526</v>
      </c>
      <c r="E1222" s="166">
        <v>-5.5588249999999988</v>
      </c>
      <c r="F1222" s="166"/>
      <c r="G1222" s="166">
        <v>9.9736499999999992</v>
      </c>
      <c r="H1222" s="166">
        <v>3.4954250000000009</v>
      </c>
      <c r="I1222" s="166">
        <v>0.69202500000000189</v>
      </c>
      <c r="L1222" s="194">
        <v>6.6438561897747253</v>
      </c>
      <c r="M1222" s="194"/>
      <c r="N1222" s="194">
        <v>6.6438561897747253</v>
      </c>
      <c r="O1222" s="194">
        <v>6.6438561897747253</v>
      </c>
      <c r="P1222" s="194">
        <v>6.6438561897747253</v>
      </c>
      <c r="Q1222" s="194"/>
      <c r="S1222" s="181"/>
      <c r="T1222" s="181"/>
      <c r="U1222" s="181">
        <f t="shared" si="68"/>
        <v>0</v>
      </c>
      <c r="V1222" s="181">
        <f t="shared" si="69"/>
        <v>0</v>
      </c>
      <c r="W1222" s="181"/>
    </row>
    <row r="1223" spans="1:23" x14ac:dyDescent="0.25">
      <c r="A1223" s="184" t="s">
        <v>2</v>
      </c>
      <c r="B1223" s="35">
        <v>188</v>
      </c>
      <c r="C1223" s="164"/>
      <c r="D1223" s="165" t="s">
        <v>1419</v>
      </c>
      <c r="E1223" s="166">
        <v>0.48222499999999968</v>
      </c>
      <c r="F1223" s="166"/>
      <c r="G1223" s="166">
        <v>9.933250000000001</v>
      </c>
      <c r="H1223" s="166">
        <v>13.133899999999997</v>
      </c>
      <c r="I1223" s="166">
        <v>-0.54905000000000026</v>
      </c>
      <c r="L1223" s="194">
        <v>6.6438561897747253</v>
      </c>
      <c r="M1223" s="194"/>
      <c r="N1223" s="194">
        <v>6.6438561897747253</v>
      </c>
      <c r="O1223" s="194">
        <v>6.6438561897747253</v>
      </c>
      <c r="P1223" s="194">
        <v>6.6438561897747253</v>
      </c>
      <c r="Q1223" s="194"/>
      <c r="S1223" s="181"/>
      <c r="T1223" s="181"/>
      <c r="U1223" s="181">
        <f t="shared" si="68"/>
        <v>0</v>
      </c>
      <c r="V1223" s="181">
        <f t="shared" si="69"/>
        <v>0</v>
      </c>
      <c r="W1223" s="181"/>
    </row>
    <row r="1224" spans="1:23" x14ac:dyDescent="0.25">
      <c r="A1224" s="184" t="s">
        <v>2</v>
      </c>
      <c r="B1224" s="35">
        <v>504</v>
      </c>
      <c r="C1224" s="44"/>
      <c r="D1224" s="167" t="s">
        <v>1529</v>
      </c>
      <c r="E1224" s="166">
        <v>-4.7747499999999983</v>
      </c>
      <c r="F1224" s="166"/>
      <c r="G1224" s="166">
        <v>4.8690249999999997</v>
      </c>
      <c r="H1224" s="166">
        <v>-2.2280749999999996</v>
      </c>
      <c r="I1224" s="166">
        <v>-0.62539999999999729</v>
      </c>
      <c r="L1224" s="194">
        <v>6.6438561897747253</v>
      </c>
      <c r="M1224" s="194"/>
      <c r="N1224" s="194">
        <v>6.6438561897747253</v>
      </c>
      <c r="O1224" s="194">
        <v>6.6438561897747253</v>
      </c>
      <c r="P1224" s="194">
        <v>6.6438561897747253</v>
      </c>
      <c r="Q1224" s="194"/>
      <c r="S1224" s="181"/>
      <c r="T1224" s="181"/>
      <c r="U1224" s="181">
        <f t="shared" si="68"/>
        <v>0</v>
      </c>
      <c r="V1224" s="181">
        <f t="shared" si="69"/>
        <v>0</v>
      </c>
      <c r="W1224" s="181"/>
    </row>
    <row r="1225" spans="1:23" x14ac:dyDescent="0.25">
      <c r="A1225" s="184" t="s">
        <v>2</v>
      </c>
      <c r="B1225" s="35">
        <v>441</v>
      </c>
      <c r="C1225" s="44"/>
      <c r="D1225" s="165" t="s">
        <v>1453</v>
      </c>
      <c r="E1225" s="166">
        <v>-6.2082499999999996</v>
      </c>
      <c r="F1225" s="166"/>
      <c r="G1225" s="166">
        <v>1.2537249999999984</v>
      </c>
      <c r="H1225" s="166">
        <v>5.5327500000000001</v>
      </c>
      <c r="I1225" s="166">
        <v>-1.834324999999998</v>
      </c>
      <c r="L1225" s="194">
        <v>6.6438561897747253</v>
      </c>
      <c r="M1225" s="194"/>
      <c r="N1225" s="194">
        <v>6.6438561897747253</v>
      </c>
      <c r="O1225" s="194">
        <v>6.6438561897747253</v>
      </c>
      <c r="P1225" s="194">
        <v>6.6438561897747253</v>
      </c>
      <c r="Q1225" s="194"/>
      <c r="S1225" s="181"/>
      <c r="T1225" s="181"/>
      <c r="U1225" s="181">
        <f t="shared" si="68"/>
        <v>0</v>
      </c>
      <c r="V1225" s="181">
        <f t="shared" si="69"/>
        <v>0</v>
      </c>
      <c r="W1225" s="181"/>
    </row>
    <row r="1226" spans="1:23" x14ac:dyDescent="0.25">
      <c r="A1226" s="184" t="s">
        <v>2</v>
      </c>
      <c r="B1226" s="35">
        <v>536</v>
      </c>
      <c r="C1226" s="44"/>
      <c r="D1226" s="165" t="s">
        <v>1333</v>
      </c>
      <c r="E1226" s="166">
        <v>-4.6832999999999991</v>
      </c>
      <c r="F1226" s="166"/>
      <c r="G1226" s="166">
        <v>11.025224999999997</v>
      </c>
      <c r="H1226" s="166">
        <v>-0.90287499999999898</v>
      </c>
      <c r="I1226" s="166">
        <v>-2.1601499999999998</v>
      </c>
      <c r="L1226" s="194">
        <v>6.6438561897747253</v>
      </c>
      <c r="M1226" s="194"/>
      <c r="N1226" s="194">
        <v>6.6438561897747253</v>
      </c>
      <c r="O1226" s="194">
        <v>6.6438561897747253</v>
      </c>
      <c r="P1226" s="194">
        <v>6.6438561897747253</v>
      </c>
      <c r="Q1226" s="194"/>
      <c r="S1226" s="181"/>
      <c r="T1226" s="181"/>
      <c r="U1226" s="181">
        <f t="shared" si="68"/>
        <v>0</v>
      </c>
      <c r="V1226" s="181">
        <f t="shared" si="69"/>
        <v>0</v>
      </c>
      <c r="W1226" s="181"/>
    </row>
    <row r="1227" spans="1:23" x14ac:dyDescent="0.25">
      <c r="A1227" s="184" t="s">
        <v>2</v>
      </c>
      <c r="B1227" s="35">
        <v>599</v>
      </c>
      <c r="C1227" s="44"/>
      <c r="D1227" s="165" t="s">
        <v>1200</v>
      </c>
      <c r="E1227" s="166">
        <v>-4.8708249999999991</v>
      </c>
      <c r="F1227" s="166"/>
      <c r="G1227" s="166">
        <v>0.83732499999999987</v>
      </c>
      <c r="H1227" s="166">
        <v>4.8844249999999985</v>
      </c>
      <c r="I1227" s="166">
        <v>-4.3314750000000002</v>
      </c>
      <c r="L1227" s="194">
        <v>6.6438561897747253</v>
      </c>
      <c r="M1227" s="194"/>
      <c r="N1227" s="194">
        <v>6.6438561897747253</v>
      </c>
      <c r="O1227" s="194">
        <v>6.6438561897747253</v>
      </c>
      <c r="P1227" s="194">
        <v>6.6438561897747253</v>
      </c>
      <c r="Q1227" s="194"/>
      <c r="S1227" s="181"/>
      <c r="T1227" s="181"/>
      <c r="U1227" s="181">
        <f t="shared" si="68"/>
        <v>0</v>
      </c>
      <c r="V1227" s="181">
        <f t="shared" si="69"/>
        <v>0</v>
      </c>
      <c r="W1227" s="181"/>
    </row>
    <row r="1228" spans="1:23" x14ac:dyDescent="0.25">
      <c r="A1228" s="185" t="s">
        <v>3</v>
      </c>
      <c r="B1228" s="35">
        <v>84</v>
      </c>
      <c r="C1228" s="164" t="s">
        <v>1479</v>
      </c>
      <c r="D1228" s="165" t="s">
        <v>1480</v>
      </c>
      <c r="E1228" s="191">
        <v>90.246324999999985</v>
      </c>
      <c r="F1228" s="191"/>
      <c r="G1228" s="191">
        <v>50.073550000000026</v>
      </c>
      <c r="H1228" s="191">
        <v>64.768824999999993</v>
      </c>
      <c r="I1228" s="191"/>
      <c r="J1228" s="191"/>
      <c r="L1228" s="194">
        <v>6.6438561897747253</v>
      </c>
      <c r="M1228" s="194"/>
      <c r="N1228" s="194">
        <v>6.6438561897747253</v>
      </c>
      <c r="O1228" s="194">
        <v>6.6438561897747253</v>
      </c>
      <c r="P1228" s="194"/>
      <c r="Q1228" s="194"/>
      <c r="S1228" s="181"/>
      <c r="T1228" s="181"/>
      <c r="U1228" s="181">
        <f t="shared" ref="U1228:U1291" si="70">N1228-O1228</f>
        <v>0</v>
      </c>
      <c r="V1228" s="181"/>
      <c r="W1228" s="181"/>
    </row>
    <row r="1229" spans="1:23" x14ac:dyDescent="0.25">
      <c r="A1229" s="185" t="s">
        <v>3</v>
      </c>
      <c r="B1229" s="35">
        <v>104</v>
      </c>
      <c r="C1229" s="164" t="s">
        <v>1090</v>
      </c>
      <c r="D1229" s="165" t="s">
        <v>1298</v>
      </c>
      <c r="E1229" s="191">
        <v>4.0820000000000007</v>
      </c>
      <c r="F1229" s="191"/>
      <c r="G1229" s="191">
        <v>8.5109499999999993</v>
      </c>
      <c r="H1229" s="191">
        <v>19.397924999999994</v>
      </c>
      <c r="I1229" s="191"/>
      <c r="J1229" s="191"/>
      <c r="L1229" s="194">
        <v>6.6438561897747253</v>
      </c>
      <c r="M1229" s="194"/>
      <c r="N1229" s="194">
        <v>6.6438561897747253</v>
      </c>
      <c r="O1229" s="194">
        <v>6.6438561897747253</v>
      </c>
      <c r="P1229" s="194"/>
      <c r="Q1229" s="194"/>
      <c r="S1229" s="181"/>
      <c r="T1229" s="181"/>
      <c r="U1229" s="181">
        <f t="shared" si="70"/>
        <v>0</v>
      </c>
      <c r="V1229" s="181"/>
      <c r="W1229" s="181"/>
    </row>
    <row r="1230" spans="1:23" x14ac:dyDescent="0.25">
      <c r="A1230" s="185" t="s">
        <v>3</v>
      </c>
      <c r="B1230" s="35">
        <v>105</v>
      </c>
      <c r="C1230" s="164" t="s">
        <v>1090</v>
      </c>
      <c r="D1230" s="167" t="s">
        <v>1091</v>
      </c>
      <c r="E1230" s="191">
        <v>-0.46410000000000018</v>
      </c>
      <c r="F1230" s="191"/>
      <c r="G1230" s="191">
        <v>10.746124999999996</v>
      </c>
      <c r="H1230" s="191">
        <v>11.214824999999998</v>
      </c>
      <c r="I1230" s="191"/>
      <c r="J1230" s="191"/>
      <c r="L1230" s="194">
        <v>6.6438561897747253</v>
      </c>
      <c r="M1230" s="194"/>
      <c r="N1230" s="194">
        <v>6.6438561897747253</v>
      </c>
      <c r="O1230" s="194">
        <v>6.6438561897747253</v>
      </c>
      <c r="P1230" s="194"/>
      <c r="Q1230" s="194"/>
      <c r="S1230" s="181"/>
      <c r="T1230" s="181"/>
      <c r="U1230" s="181">
        <f t="shared" si="70"/>
        <v>0</v>
      </c>
      <c r="V1230" s="181"/>
      <c r="W1230" s="181"/>
    </row>
    <row r="1231" spans="1:23" x14ac:dyDescent="0.25">
      <c r="A1231" s="185" t="s">
        <v>3</v>
      </c>
      <c r="B1231" s="35">
        <v>78</v>
      </c>
      <c r="C1231" s="164" t="s">
        <v>1471</v>
      </c>
      <c r="D1231" s="165" t="s">
        <v>1472</v>
      </c>
      <c r="E1231" s="191">
        <v>3.5950500000000005</v>
      </c>
      <c r="F1231" s="191"/>
      <c r="G1231" s="191">
        <v>3.5458999999999996</v>
      </c>
      <c r="H1231" s="191">
        <v>18.387049999999999</v>
      </c>
      <c r="I1231" s="191"/>
      <c r="J1231" s="191"/>
      <c r="L1231" s="194">
        <v>6.6438561897747253</v>
      </c>
      <c r="M1231" s="194"/>
      <c r="N1231" s="194">
        <v>6.6438561897747253</v>
      </c>
      <c r="O1231" s="194">
        <v>6.6438561897747253</v>
      </c>
      <c r="P1231" s="194"/>
      <c r="Q1231" s="194"/>
      <c r="S1231" s="181"/>
      <c r="T1231" s="181"/>
      <c r="U1231" s="181">
        <f t="shared" si="70"/>
        <v>0</v>
      </c>
      <c r="V1231" s="181"/>
      <c r="W1231" s="181"/>
    </row>
    <row r="1232" spans="1:23" x14ac:dyDescent="0.25">
      <c r="A1232" s="185" t="s">
        <v>3</v>
      </c>
      <c r="B1232" s="35">
        <v>514</v>
      </c>
      <c r="C1232" s="44" t="s">
        <v>1655</v>
      </c>
      <c r="D1232" s="165" t="s">
        <v>1656</v>
      </c>
      <c r="E1232" s="191">
        <v>162.68517500000004</v>
      </c>
      <c r="F1232" s="191"/>
      <c r="G1232" s="191">
        <v>-1.7729250000000043</v>
      </c>
      <c r="H1232" s="191">
        <v>10.222875000000009</v>
      </c>
      <c r="I1232" s="191"/>
      <c r="J1232" s="191"/>
      <c r="L1232" s="194">
        <v>7.345938978409869</v>
      </c>
      <c r="M1232" s="194"/>
      <c r="N1232" s="194">
        <v>6.6438561897747253</v>
      </c>
      <c r="O1232" s="194">
        <v>6.6438561897747253</v>
      </c>
      <c r="P1232" s="194"/>
      <c r="Q1232" s="194"/>
      <c r="S1232" s="181"/>
      <c r="T1232" s="181"/>
      <c r="U1232" s="181">
        <f t="shared" si="70"/>
        <v>0</v>
      </c>
      <c r="V1232" s="181"/>
      <c r="W1232" s="181"/>
    </row>
    <row r="1233" spans="1:23" x14ac:dyDescent="0.25">
      <c r="A1233" s="185" t="s">
        <v>3</v>
      </c>
      <c r="B1233" s="35">
        <v>297</v>
      </c>
      <c r="C1233" s="164" t="s">
        <v>1356</v>
      </c>
      <c r="D1233" s="165" t="s">
        <v>1357</v>
      </c>
      <c r="E1233" s="191">
        <v>-23.942874999999994</v>
      </c>
      <c r="F1233" s="191"/>
      <c r="G1233" s="191">
        <v>-8.903649999999999</v>
      </c>
      <c r="H1233" s="191">
        <v>1.8375500000000073</v>
      </c>
      <c r="I1233" s="191"/>
      <c r="J1233" s="191"/>
      <c r="L1233" s="194">
        <v>6.6438561897747253</v>
      </c>
      <c r="M1233" s="194"/>
      <c r="N1233" s="194">
        <v>6.6438561897747253</v>
      </c>
      <c r="O1233" s="194">
        <v>6.6438561897747253</v>
      </c>
      <c r="P1233" s="194"/>
      <c r="Q1233" s="194"/>
      <c r="S1233" s="181"/>
      <c r="T1233" s="181"/>
      <c r="U1233" s="181">
        <f t="shared" si="70"/>
        <v>0</v>
      </c>
      <c r="V1233" s="181"/>
      <c r="W1233" s="181"/>
    </row>
    <row r="1234" spans="1:23" x14ac:dyDescent="0.25">
      <c r="A1234" s="185" t="s">
        <v>3</v>
      </c>
      <c r="B1234" s="35">
        <v>245</v>
      </c>
      <c r="C1234" s="164" t="s">
        <v>1026</v>
      </c>
      <c r="D1234" s="165" t="s">
        <v>1027</v>
      </c>
      <c r="E1234" s="191">
        <v>3.3347999999999995</v>
      </c>
      <c r="F1234" s="191"/>
      <c r="G1234" s="191">
        <v>11.746275000000001</v>
      </c>
      <c r="H1234" s="191">
        <v>-2.209850000000003</v>
      </c>
      <c r="I1234" s="191"/>
      <c r="J1234" s="191"/>
      <c r="L1234" s="194">
        <v>6.6438561897747253</v>
      </c>
      <c r="M1234" s="194"/>
      <c r="N1234" s="194">
        <v>6.6438561897747253</v>
      </c>
      <c r="O1234" s="194">
        <v>6.6438561897747253</v>
      </c>
      <c r="P1234" s="194"/>
      <c r="Q1234" s="194"/>
      <c r="S1234" s="181"/>
      <c r="T1234" s="181"/>
      <c r="U1234" s="181">
        <f t="shared" si="70"/>
        <v>0</v>
      </c>
      <c r="V1234" s="181"/>
      <c r="W1234" s="181"/>
    </row>
    <row r="1235" spans="1:23" x14ac:dyDescent="0.25">
      <c r="A1235" s="185" t="s">
        <v>3</v>
      </c>
      <c r="B1235" s="35">
        <v>244</v>
      </c>
      <c r="C1235" s="164" t="s">
        <v>1026</v>
      </c>
      <c r="D1235" s="165" t="s">
        <v>1397</v>
      </c>
      <c r="E1235" s="191">
        <v>2.0959249999999994</v>
      </c>
      <c r="F1235" s="191"/>
      <c r="G1235" s="191">
        <v>-10.287750000000001</v>
      </c>
      <c r="H1235" s="191">
        <v>-4.1804249999999996</v>
      </c>
      <c r="I1235" s="191"/>
      <c r="J1235" s="191"/>
      <c r="L1235" s="194">
        <v>6.6438561897747253</v>
      </c>
      <c r="M1235" s="194"/>
      <c r="N1235" s="194">
        <v>6.6438561897747253</v>
      </c>
      <c r="O1235" s="194">
        <v>6.6438561897747253</v>
      </c>
      <c r="P1235" s="194"/>
      <c r="Q1235" s="194"/>
      <c r="S1235" s="181"/>
      <c r="T1235" s="181"/>
      <c r="U1235" s="181">
        <f t="shared" si="70"/>
        <v>0</v>
      </c>
      <c r="V1235" s="181"/>
      <c r="W1235" s="181"/>
    </row>
    <row r="1236" spans="1:23" x14ac:dyDescent="0.25">
      <c r="A1236" s="185" t="s">
        <v>3</v>
      </c>
      <c r="B1236" s="35">
        <v>185</v>
      </c>
      <c r="C1236" s="164" t="s">
        <v>118</v>
      </c>
      <c r="D1236" s="165" t="s">
        <v>119</v>
      </c>
      <c r="E1236" s="191">
        <v>-6.6708750000000059</v>
      </c>
      <c r="F1236" s="191"/>
      <c r="G1236" s="191">
        <v>0.43184999999999718</v>
      </c>
      <c r="H1236" s="191">
        <v>14.221199999999996</v>
      </c>
      <c r="I1236" s="191"/>
      <c r="J1236" s="191"/>
      <c r="L1236" s="194">
        <v>6.6438561897747253</v>
      </c>
      <c r="M1236" s="194"/>
      <c r="N1236" s="194">
        <v>6.6438561897747253</v>
      </c>
      <c r="O1236" s="194">
        <v>6.6438561897747253</v>
      </c>
      <c r="P1236" s="194"/>
      <c r="Q1236" s="194"/>
      <c r="S1236" s="181"/>
      <c r="T1236" s="181"/>
      <c r="U1236" s="181">
        <f t="shared" si="70"/>
        <v>0</v>
      </c>
      <c r="V1236" s="181"/>
      <c r="W1236" s="181"/>
    </row>
    <row r="1237" spans="1:23" x14ac:dyDescent="0.25">
      <c r="A1237" s="185" t="s">
        <v>3</v>
      </c>
      <c r="B1237" s="35">
        <v>359</v>
      </c>
      <c r="C1237" s="44" t="s">
        <v>1581</v>
      </c>
      <c r="D1237" s="165" t="s">
        <v>1582</v>
      </c>
      <c r="E1237" s="191">
        <v>153.69550000000001</v>
      </c>
      <c r="F1237" s="191"/>
      <c r="G1237" s="191">
        <v>24.518800000000006</v>
      </c>
      <c r="H1237" s="191">
        <v>42.40444999999999</v>
      </c>
      <c r="I1237" s="191"/>
      <c r="J1237" s="191"/>
      <c r="L1237" s="194">
        <v>7.2639311152281101</v>
      </c>
      <c r="M1237" s="194"/>
      <c r="N1237" s="194">
        <v>6.6438561897747253</v>
      </c>
      <c r="O1237" s="194">
        <v>6.6438561897747253</v>
      </c>
      <c r="P1237" s="194"/>
      <c r="Q1237" s="194"/>
      <c r="S1237" s="181"/>
      <c r="T1237" s="181"/>
      <c r="U1237" s="181">
        <f t="shared" si="70"/>
        <v>0</v>
      </c>
      <c r="V1237" s="181"/>
      <c r="W1237" s="181"/>
    </row>
    <row r="1238" spans="1:23" x14ac:dyDescent="0.25">
      <c r="A1238" s="185" t="s">
        <v>3</v>
      </c>
      <c r="B1238" s="35">
        <v>207</v>
      </c>
      <c r="C1238" s="164" t="s">
        <v>1353</v>
      </c>
      <c r="D1238" s="165" t="s">
        <v>1354</v>
      </c>
      <c r="E1238" s="191">
        <v>6646.1263000000008</v>
      </c>
      <c r="F1238" s="191"/>
      <c r="G1238" s="191">
        <v>2787.9605749999996</v>
      </c>
      <c r="H1238" s="191">
        <v>93.713924999999989</v>
      </c>
      <c r="I1238" s="191"/>
      <c r="J1238" s="191"/>
      <c r="L1238" s="194">
        <v>12.698297994281306</v>
      </c>
      <c r="M1238" s="194"/>
      <c r="N1238" s="194">
        <v>11.44499444462949</v>
      </c>
      <c r="O1238" s="194">
        <v>6.6438561897747253</v>
      </c>
      <c r="P1238" s="194"/>
      <c r="Q1238" s="194"/>
      <c r="S1238" s="181"/>
      <c r="T1238" s="181"/>
      <c r="U1238" s="181">
        <f t="shared" si="70"/>
        <v>4.8011382548547648</v>
      </c>
      <c r="V1238" s="181"/>
      <c r="W1238" s="181"/>
    </row>
    <row r="1239" spans="1:23" x14ac:dyDescent="0.25">
      <c r="A1239" s="185" t="s">
        <v>3</v>
      </c>
      <c r="B1239" s="35">
        <v>206</v>
      </c>
      <c r="C1239" s="164" t="s">
        <v>1550</v>
      </c>
      <c r="D1239" s="165" t="s">
        <v>1551</v>
      </c>
      <c r="E1239" s="191">
        <v>3.3904500000000048</v>
      </c>
      <c r="F1239" s="191"/>
      <c r="G1239" s="191">
        <v>-4.1319499999999962</v>
      </c>
      <c r="H1239" s="191">
        <v>7.9314749999999989</v>
      </c>
      <c r="I1239" s="191"/>
      <c r="J1239" s="191"/>
      <c r="L1239" s="194">
        <v>6.6438561897747253</v>
      </c>
      <c r="M1239" s="194"/>
      <c r="N1239" s="194">
        <v>6.6438561897747253</v>
      </c>
      <c r="O1239" s="194">
        <v>6.6438561897747253</v>
      </c>
      <c r="P1239" s="194"/>
      <c r="Q1239" s="194"/>
      <c r="S1239" s="181"/>
      <c r="T1239" s="181"/>
      <c r="U1239" s="181">
        <f t="shared" si="70"/>
        <v>0</v>
      </c>
      <c r="V1239" s="181"/>
      <c r="W1239" s="181"/>
    </row>
    <row r="1240" spans="1:23" x14ac:dyDescent="0.25">
      <c r="A1240" s="185" t="s">
        <v>3</v>
      </c>
      <c r="B1240" s="35">
        <v>284</v>
      </c>
      <c r="C1240" s="164" t="s">
        <v>1406</v>
      </c>
      <c r="D1240" s="165" t="s">
        <v>1407</v>
      </c>
      <c r="E1240" s="191">
        <v>9516.2212749999981</v>
      </c>
      <c r="F1240" s="191"/>
      <c r="G1240" s="191">
        <v>2796.9356749999997</v>
      </c>
      <c r="H1240" s="191">
        <v>300.38117499999998</v>
      </c>
      <c r="I1240" s="191"/>
      <c r="J1240" s="191"/>
      <c r="L1240" s="194">
        <v>13.216173102939814</v>
      </c>
      <c r="M1240" s="194"/>
      <c r="N1240" s="194">
        <v>11.449631359203529</v>
      </c>
      <c r="O1240" s="194">
        <v>8.2306505912249417</v>
      </c>
      <c r="P1240" s="194"/>
      <c r="Q1240" s="194"/>
      <c r="S1240" s="181"/>
      <c r="T1240" s="181"/>
      <c r="U1240" s="181">
        <f t="shared" si="70"/>
        <v>3.2189807679785876</v>
      </c>
      <c r="V1240" s="181"/>
      <c r="W1240" s="181"/>
    </row>
    <row r="1241" spans="1:23" ht="25.5" x14ac:dyDescent="0.25">
      <c r="A1241" s="185" t="s">
        <v>3</v>
      </c>
      <c r="B1241" s="35">
        <v>544</v>
      </c>
      <c r="C1241" s="44" t="s">
        <v>950</v>
      </c>
      <c r="D1241" s="165" t="s">
        <v>951</v>
      </c>
      <c r="E1241" s="191">
        <v>19807.633999999998</v>
      </c>
      <c r="F1241" s="191"/>
      <c r="G1241" s="191">
        <v>8617.2249000000011</v>
      </c>
      <c r="H1241" s="191">
        <v>927.4983249999998</v>
      </c>
      <c r="I1241" s="191"/>
      <c r="J1241" s="191"/>
      <c r="L1241" s="194">
        <v>14.273768941739339</v>
      </c>
      <c r="M1241" s="194"/>
      <c r="N1241" s="194">
        <v>13.073007621771795</v>
      </c>
      <c r="O1241" s="194">
        <v>9.8572008660996744</v>
      </c>
      <c r="P1241" s="194"/>
      <c r="Q1241" s="194"/>
      <c r="S1241" s="181"/>
      <c r="T1241" s="181"/>
      <c r="U1241" s="181">
        <f t="shared" si="70"/>
        <v>3.215806755672121</v>
      </c>
      <c r="V1241" s="181"/>
      <c r="W1241" s="181"/>
    </row>
    <row r="1242" spans="1:23" x14ac:dyDescent="0.25">
      <c r="A1242" s="185" t="s">
        <v>3</v>
      </c>
      <c r="B1242" s="35">
        <v>282</v>
      </c>
      <c r="C1242" s="164" t="s">
        <v>1160</v>
      </c>
      <c r="D1242" s="165" t="s">
        <v>1161</v>
      </c>
      <c r="E1242" s="191">
        <v>2.6985250000000001</v>
      </c>
      <c r="F1242" s="191"/>
      <c r="G1242" s="191">
        <v>10.277849999999997</v>
      </c>
      <c r="H1242" s="191">
        <v>1.3343750000000001</v>
      </c>
      <c r="I1242" s="191"/>
      <c r="J1242" s="191"/>
      <c r="L1242" s="194">
        <v>6.6438561897747253</v>
      </c>
      <c r="M1242" s="194"/>
      <c r="N1242" s="194">
        <v>6.6438561897747253</v>
      </c>
      <c r="O1242" s="194">
        <v>6.6438561897747253</v>
      </c>
      <c r="P1242" s="194"/>
      <c r="Q1242" s="194"/>
      <c r="S1242" s="181"/>
      <c r="T1242" s="181"/>
      <c r="U1242" s="181">
        <f t="shared" si="70"/>
        <v>0</v>
      </c>
      <c r="V1242" s="181"/>
      <c r="W1242" s="181"/>
    </row>
    <row r="1243" spans="1:23" x14ac:dyDescent="0.25">
      <c r="A1243" s="185" t="s">
        <v>3</v>
      </c>
      <c r="B1243" s="35">
        <v>605</v>
      </c>
      <c r="C1243" s="44" t="s">
        <v>1496</v>
      </c>
      <c r="D1243" s="167" t="s">
        <v>1497</v>
      </c>
      <c r="E1243" s="191">
        <v>3.7816999999999972</v>
      </c>
      <c r="F1243" s="191"/>
      <c r="G1243" s="191">
        <v>4.2775499999999962</v>
      </c>
      <c r="H1243" s="191">
        <v>14.6767</v>
      </c>
      <c r="I1243" s="191"/>
      <c r="J1243" s="191"/>
      <c r="L1243" s="194">
        <v>6.6438561897747253</v>
      </c>
      <c r="M1243" s="194"/>
      <c r="N1243" s="194">
        <v>6.6438561897747253</v>
      </c>
      <c r="O1243" s="194">
        <v>6.6438561897747253</v>
      </c>
      <c r="P1243" s="194"/>
      <c r="Q1243" s="194"/>
      <c r="S1243" s="181"/>
      <c r="T1243" s="181"/>
      <c r="U1243" s="181">
        <f t="shared" si="70"/>
        <v>0</v>
      </c>
      <c r="V1243" s="181"/>
      <c r="W1243" s="181"/>
    </row>
    <row r="1244" spans="1:23" x14ac:dyDescent="0.25">
      <c r="A1244" s="185" t="s">
        <v>3</v>
      </c>
      <c r="B1244" s="35">
        <v>262</v>
      </c>
      <c r="C1244" s="164" t="s">
        <v>230</v>
      </c>
      <c r="D1244" s="165" t="s">
        <v>231</v>
      </c>
      <c r="E1244" s="191">
        <v>15165.848300000001</v>
      </c>
      <c r="F1244" s="191"/>
      <c r="G1244" s="191">
        <v>3394.9393750000004</v>
      </c>
      <c r="H1244" s="191">
        <v>365.14357500000011</v>
      </c>
      <c r="I1244" s="191"/>
      <c r="J1244" s="191"/>
      <c r="L1244" s="194">
        <v>13.888538576751555</v>
      </c>
      <c r="M1244" s="194"/>
      <c r="N1244" s="194">
        <v>11.729170096490627</v>
      </c>
      <c r="O1244" s="194">
        <v>8.5123200351708679</v>
      </c>
      <c r="P1244" s="194"/>
      <c r="Q1244" s="194"/>
      <c r="S1244" s="181"/>
      <c r="T1244" s="181"/>
      <c r="U1244" s="181">
        <f t="shared" si="70"/>
        <v>3.216850061319759</v>
      </c>
      <c r="V1244" s="181"/>
      <c r="W1244" s="181"/>
    </row>
    <row r="1245" spans="1:23" x14ac:dyDescent="0.25">
      <c r="A1245" s="185" t="s">
        <v>3</v>
      </c>
      <c r="B1245" s="35">
        <v>237</v>
      </c>
      <c r="C1245" s="164" t="s">
        <v>1517</v>
      </c>
      <c r="D1245" s="165" t="s">
        <v>1518</v>
      </c>
      <c r="E1245" s="191">
        <v>-19.421149999999997</v>
      </c>
      <c r="F1245" s="191"/>
      <c r="G1245" s="191">
        <v>-5.7479999999999976</v>
      </c>
      <c r="H1245" s="191">
        <v>-2.6840249999999983</v>
      </c>
      <c r="I1245" s="191"/>
      <c r="J1245" s="191"/>
      <c r="L1245" s="194">
        <v>6.6438561897747253</v>
      </c>
      <c r="M1245" s="194"/>
      <c r="N1245" s="194">
        <v>6.6438561897747253</v>
      </c>
      <c r="O1245" s="194">
        <v>6.6438561897747253</v>
      </c>
      <c r="P1245" s="194"/>
      <c r="Q1245" s="194"/>
      <c r="S1245" s="181"/>
      <c r="T1245" s="181"/>
      <c r="U1245" s="181">
        <f t="shared" si="70"/>
        <v>0</v>
      </c>
      <c r="V1245" s="181"/>
      <c r="W1245" s="181"/>
    </row>
    <row r="1246" spans="1:23" x14ac:dyDescent="0.25">
      <c r="A1246" s="185" t="s">
        <v>3</v>
      </c>
      <c r="B1246" s="35">
        <v>261</v>
      </c>
      <c r="C1246" s="164" t="s">
        <v>237</v>
      </c>
      <c r="D1246" s="165" t="s">
        <v>242</v>
      </c>
      <c r="E1246" s="191">
        <v>10486.236774999999</v>
      </c>
      <c r="F1246" s="191"/>
      <c r="G1246" s="191">
        <v>1855.6877749999999</v>
      </c>
      <c r="H1246" s="191">
        <v>181.61712500000004</v>
      </c>
      <c r="I1246" s="191"/>
      <c r="J1246" s="191"/>
      <c r="L1246" s="194">
        <v>13.35620940635669</v>
      </c>
      <c r="M1246" s="194"/>
      <c r="N1246" s="194">
        <v>10.857738277804614</v>
      </c>
      <c r="O1246" s="194">
        <v>7.5047564330849701</v>
      </c>
      <c r="P1246" s="194"/>
      <c r="Q1246" s="194"/>
      <c r="S1246" s="181"/>
      <c r="T1246" s="181"/>
      <c r="U1246" s="181">
        <f t="shared" si="70"/>
        <v>3.3529818447196442</v>
      </c>
      <c r="V1246" s="181"/>
      <c r="W1246" s="181"/>
    </row>
    <row r="1247" spans="1:23" x14ac:dyDescent="0.25">
      <c r="A1247" s="185" t="s">
        <v>3</v>
      </c>
      <c r="B1247" s="35">
        <v>260</v>
      </c>
      <c r="C1247" s="164" t="s">
        <v>237</v>
      </c>
      <c r="D1247" s="165" t="s">
        <v>238</v>
      </c>
      <c r="E1247" s="191">
        <v>10736.6891</v>
      </c>
      <c r="F1247" s="191"/>
      <c r="G1247" s="191">
        <v>1828.6197</v>
      </c>
      <c r="H1247" s="191">
        <v>101.11402499999997</v>
      </c>
      <c r="I1247" s="191"/>
      <c r="J1247" s="191"/>
      <c r="L1247" s="194">
        <v>13.390261553931971</v>
      </c>
      <c r="M1247" s="194"/>
      <c r="N1247" s="194">
        <v>10.836539352109307</v>
      </c>
      <c r="O1247" s="194">
        <v>6.6598393096132895</v>
      </c>
      <c r="P1247" s="194"/>
      <c r="Q1247" s="194"/>
      <c r="S1247" s="181"/>
      <c r="T1247" s="181"/>
      <c r="U1247" s="181">
        <f t="shared" si="70"/>
        <v>4.1767000424960177</v>
      </c>
      <c r="V1247" s="181"/>
      <c r="W1247" s="181"/>
    </row>
    <row r="1248" spans="1:23" ht="25.5" x14ac:dyDescent="0.25">
      <c r="A1248" s="185" t="s">
        <v>3</v>
      </c>
      <c r="B1248" s="35">
        <v>597</v>
      </c>
      <c r="C1248" s="164" t="s">
        <v>1530</v>
      </c>
      <c r="D1248" s="167" t="s">
        <v>1617</v>
      </c>
      <c r="E1248" s="191">
        <v>13514.234749999998</v>
      </c>
      <c r="F1248" s="191"/>
      <c r="G1248" s="191">
        <v>3992.9366750000008</v>
      </c>
      <c r="H1248" s="191">
        <v>531.29132500000014</v>
      </c>
      <c r="I1248" s="191"/>
      <c r="J1248" s="191"/>
      <c r="L1248" s="194">
        <v>13.722192200438901</v>
      </c>
      <c r="M1248" s="194"/>
      <c r="N1248" s="194">
        <v>11.963234476746271</v>
      </c>
      <c r="O1248" s="194">
        <v>9.0533593462490707</v>
      </c>
      <c r="P1248" s="194"/>
      <c r="Q1248" s="194"/>
      <c r="S1248" s="181"/>
      <c r="T1248" s="181"/>
      <c r="U1248" s="181">
        <f t="shared" si="70"/>
        <v>2.9098751304972001</v>
      </c>
      <c r="V1248" s="181"/>
      <c r="W1248" s="181"/>
    </row>
    <row r="1249" spans="1:23" x14ac:dyDescent="0.25">
      <c r="A1249" s="185" t="s">
        <v>3</v>
      </c>
      <c r="B1249" s="35">
        <v>472</v>
      </c>
      <c r="C1249" s="164" t="s">
        <v>1530</v>
      </c>
      <c r="D1249" s="167" t="s">
        <v>1531</v>
      </c>
      <c r="E1249" s="191">
        <v>12700.813750000001</v>
      </c>
      <c r="F1249" s="191"/>
      <c r="G1249" s="191">
        <v>2458.0371750000004</v>
      </c>
      <c r="H1249" s="191">
        <v>262.61014999999998</v>
      </c>
      <c r="I1249" s="191"/>
      <c r="J1249" s="191"/>
      <c r="L1249" s="194">
        <v>13.632633313986219</v>
      </c>
      <c r="M1249" s="194"/>
      <c r="N1249" s="194">
        <v>11.263291019649545</v>
      </c>
      <c r="O1249" s="194">
        <v>8.0367788678930925</v>
      </c>
      <c r="P1249" s="194"/>
      <c r="Q1249" s="194"/>
      <c r="S1249" s="181"/>
      <c r="T1249" s="181"/>
      <c r="U1249" s="181">
        <f t="shared" si="70"/>
        <v>3.2265121517564523</v>
      </c>
      <c r="V1249" s="181"/>
      <c r="W1249" s="181"/>
    </row>
    <row r="1250" spans="1:23" x14ac:dyDescent="0.25">
      <c r="A1250" s="185" t="s">
        <v>3</v>
      </c>
      <c r="B1250" s="35">
        <v>601</v>
      </c>
      <c r="C1250" s="164" t="s">
        <v>1530</v>
      </c>
      <c r="D1250" s="167" t="s">
        <v>1602</v>
      </c>
      <c r="E1250" s="191">
        <v>5074.2395250000009</v>
      </c>
      <c r="F1250" s="191"/>
      <c r="G1250" s="191">
        <v>1047.6945249999999</v>
      </c>
      <c r="H1250" s="191">
        <v>223.35157500000003</v>
      </c>
      <c r="I1250" s="191"/>
      <c r="J1250" s="191"/>
      <c r="L1250" s="194">
        <v>12.308975906817896</v>
      </c>
      <c r="M1250" s="194"/>
      <c r="N1250" s="194">
        <v>10.033002418035915</v>
      </c>
      <c r="O1250" s="194">
        <v>7.8031726178507617</v>
      </c>
      <c r="P1250" s="194"/>
      <c r="Q1250" s="194"/>
      <c r="S1250" s="181"/>
      <c r="T1250" s="181"/>
      <c r="U1250" s="181">
        <f t="shared" si="70"/>
        <v>2.2298298001851533</v>
      </c>
      <c r="V1250" s="181"/>
      <c r="W1250" s="181"/>
    </row>
    <row r="1251" spans="1:23" x14ac:dyDescent="0.25">
      <c r="A1251" s="185" t="s">
        <v>3</v>
      </c>
      <c r="B1251" s="35">
        <v>593</v>
      </c>
      <c r="C1251" s="164" t="s">
        <v>1530</v>
      </c>
      <c r="D1251" s="165" t="s">
        <v>1648</v>
      </c>
      <c r="E1251" s="191">
        <v>4976.1923749999996</v>
      </c>
      <c r="F1251" s="191"/>
      <c r="G1251" s="191">
        <v>760.84867499999996</v>
      </c>
      <c r="H1251" s="191">
        <v>62.262375000000006</v>
      </c>
      <c r="I1251" s="191"/>
      <c r="J1251" s="191"/>
      <c r="L1251" s="194">
        <v>12.28082654446616</v>
      </c>
      <c r="M1251" s="194"/>
      <c r="N1251" s="194">
        <v>9.5714657347834233</v>
      </c>
      <c r="O1251" s="194">
        <v>6.6438561897747253</v>
      </c>
      <c r="P1251" s="194"/>
      <c r="Q1251" s="194"/>
      <c r="S1251" s="181"/>
      <c r="T1251" s="181"/>
      <c r="U1251" s="181">
        <f t="shared" si="70"/>
        <v>2.9276095450086981</v>
      </c>
      <c r="V1251" s="181"/>
      <c r="W1251" s="181"/>
    </row>
    <row r="1252" spans="1:23" x14ac:dyDescent="0.25">
      <c r="A1252" s="185" t="s">
        <v>3</v>
      </c>
      <c r="B1252" s="35">
        <v>480</v>
      </c>
      <c r="C1252" s="164" t="s">
        <v>1530</v>
      </c>
      <c r="D1252" s="167" t="s">
        <v>1638</v>
      </c>
      <c r="E1252" s="191">
        <v>3023.06005</v>
      </c>
      <c r="F1252" s="191"/>
      <c r="G1252" s="191">
        <v>315.14170000000001</v>
      </c>
      <c r="H1252" s="191">
        <v>18.592999999999989</v>
      </c>
      <c r="I1252" s="191"/>
      <c r="J1252" s="191"/>
      <c r="L1252" s="194">
        <v>11.56179392157569</v>
      </c>
      <c r="M1252" s="194"/>
      <c r="N1252" s="194">
        <v>8.2998568562303845</v>
      </c>
      <c r="O1252" s="194">
        <v>6.6438561897747253</v>
      </c>
      <c r="P1252" s="194"/>
      <c r="Q1252" s="194"/>
      <c r="S1252" s="181"/>
      <c r="T1252" s="181"/>
      <c r="U1252" s="181">
        <f t="shared" si="70"/>
        <v>1.6560006664556592</v>
      </c>
      <c r="V1252" s="181"/>
      <c r="W1252" s="181"/>
    </row>
    <row r="1253" spans="1:23" ht="25.5" x14ac:dyDescent="0.25">
      <c r="A1253" s="185" t="s">
        <v>3</v>
      </c>
      <c r="B1253" s="35">
        <v>608</v>
      </c>
      <c r="C1253" s="164" t="s">
        <v>959</v>
      </c>
      <c r="D1253" s="167" t="s">
        <v>1042</v>
      </c>
      <c r="E1253" s="191">
        <v>752.41557499999999</v>
      </c>
      <c r="F1253" s="191"/>
      <c r="G1253" s="191">
        <v>188.48430000000002</v>
      </c>
      <c r="H1253" s="191">
        <v>231.04969999999997</v>
      </c>
      <c r="I1253" s="191"/>
      <c r="J1253" s="191"/>
      <c r="L1253" s="194">
        <v>9.555385902727668</v>
      </c>
      <c r="M1253" s="194"/>
      <c r="N1253" s="194">
        <v>7.5583005474572236</v>
      </c>
      <c r="O1253" s="194">
        <v>7.8520594060534927</v>
      </c>
      <c r="P1253" s="194"/>
      <c r="Q1253" s="194"/>
      <c r="S1253" s="181"/>
      <c r="T1253" s="181"/>
      <c r="U1253" s="181">
        <f t="shared" si="70"/>
        <v>-0.29375885859626916</v>
      </c>
      <c r="V1253" s="181"/>
      <c r="W1253" s="181"/>
    </row>
    <row r="1254" spans="1:23" x14ac:dyDescent="0.25">
      <c r="A1254" s="185" t="s">
        <v>3</v>
      </c>
      <c r="B1254" s="35">
        <v>377</v>
      </c>
      <c r="C1254" s="44" t="s">
        <v>959</v>
      </c>
      <c r="D1254" s="165" t="s">
        <v>1542</v>
      </c>
      <c r="E1254" s="191">
        <v>10045.938349999999</v>
      </c>
      <c r="F1254" s="191"/>
      <c r="G1254" s="191">
        <v>2757.1491000000001</v>
      </c>
      <c r="H1254" s="191">
        <v>193.24609999999996</v>
      </c>
      <c r="I1254" s="191"/>
      <c r="J1254" s="191"/>
      <c r="L1254" s="194">
        <v>13.294324706155786</v>
      </c>
      <c r="M1254" s="194"/>
      <c r="N1254" s="194">
        <v>11.42896157160188</v>
      </c>
      <c r="O1254" s="194">
        <v>7.5942954884400615</v>
      </c>
      <c r="P1254" s="194"/>
      <c r="Q1254" s="194"/>
      <c r="S1254" s="181"/>
      <c r="T1254" s="181"/>
      <c r="U1254" s="181">
        <f t="shared" si="70"/>
        <v>3.8346660831618182</v>
      </c>
      <c r="V1254" s="181"/>
      <c r="W1254" s="181"/>
    </row>
    <row r="1255" spans="1:23" ht="25.5" x14ac:dyDescent="0.25">
      <c r="A1255" s="185" t="s">
        <v>3</v>
      </c>
      <c r="B1255" s="35">
        <v>604</v>
      </c>
      <c r="C1255" s="164" t="s">
        <v>959</v>
      </c>
      <c r="D1255" s="167" t="s">
        <v>960</v>
      </c>
      <c r="E1255" s="191">
        <v>5295.7120749999995</v>
      </c>
      <c r="F1255" s="191"/>
      <c r="G1255" s="191">
        <v>1072.5198</v>
      </c>
      <c r="H1255" s="191">
        <v>181.72550000000001</v>
      </c>
      <c r="I1255" s="191"/>
      <c r="J1255" s="191"/>
      <c r="L1255" s="194">
        <v>12.370608970390743</v>
      </c>
      <c r="M1255" s="194"/>
      <c r="N1255" s="194">
        <v>10.066788566511041</v>
      </c>
      <c r="O1255" s="194">
        <v>7.5056170647253833</v>
      </c>
      <c r="P1255" s="194"/>
      <c r="Q1255" s="194"/>
      <c r="S1255" s="181"/>
      <c r="T1255" s="181"/>
      <c r="U1255" s="181">
        <f t="shared" si="70"/>
        <v>2.5611715017856582</v>
      </c>
      <c r="V1255" s="181"/>
      <c r="W1255" s="181"/>
    </row>
    <row r="1256" spans="1:23" x14ac:dyDescent="0.25">
      <c r="A1256" s="185" t="s">
        <v>3</v>
      </c>
      <c r="B1256" s="35">
        <v>481</v>
      </c>
      <c r="C1256" s="44" t="s">
        <v>959</v>
      </c>
      <c r="D1256" s="167" t="s">
        <v>1515</v>
      </c>
      <c r="E1256" s="191">
        <v>88.008824999999973</v>
      </c>
      <c r="F1256" s="191"/>
      <c r="G1256" s="191">
        <v>31.253550000000015</v>
      </c>
      <c r="H1256" s="191">
        <v>77.812225000000012</v>
      </c>
      <c r="I1256" s="191"/>
      <c r="J1256" s="191"/>
      <c r="L1256" s="194">
        <v>6.6438561897747253</v>
      </c>
      <c r="M1256" s="194"/>
      <c r="N1256" s="194">
        <v>6.6438561897747253</v>
      </c>
      <c r="O1256" s="194">
        <v>6.6438561897747253</v>
      </c>
      <c r="P1256" s="194"/>
      <c r="Q1256" s="194"/>
      <c r="S1256" s="181"/>
      <c r="T1256" s="181"/>
      <c r="U1256" s="181">
        <f t="shared" si="70"/>
        <v>0</v>
      </c>
      <c r="V1256" s="181"/>
      <c r="W1256" s="181"/>
    </row>
    <row r="1257" spans="1:23" x14ac:dyDescent="0.25">
      <c r="A1257" s="185" t="s">
        <v>3</v>
      </c>
      <c r="B1257" s="35">
        <v>479</v>
      </c>
      <c r="C1257" s="44" t="s">
        <v>959</v>
      </c>
      <c r="D1257" s="167" t="s">
        <v>1626</v>
      </c>
      <c r="E1257" s="191">
        <v>-8.8179499999999962</v>
      </c>
      <c r="F1257" s="191"/>
      <c r="G1257" s="191">
        <v>21.299149999999997</v>
      </c>
      <c r="H1257" s="191">
        <v>6.5384250000000002</v>
      </c>
      <c r="I1257" s="191"/>
      <c r="J1257" s="191"/>
      <c r="L1257" s="194">
        <v>6.6438561897747253</v>
      </c>
      <c r="M1257" s="194"/>
      <c r="N1257" s="194">
        <v>6.6438561897747253</v>
      </c>
      <c r="O1257" s="194">
        <v>6.6438561897747253</v>
      </c>
      <c r="P1257" s="194"/>
      <c r="Q1257" s="194"/>
      <c r="S1257" s="181"/>
      <c r="T1257" s="181"/>
      <c r="U1257" s="181">
        <f t="shared" si="70"/>
        <v>0</v>
      </c>
      <c r="V1257" s="181"/>
      <c r="W1257" s="181"/>
    </row>
    <row r="1258" spans="1:23" x14ac:dyDescent="0.25">
      <c r="A1258" s="185" t="s">
        <v>3</v>
      </c>
      <c r="B1258" s="35">
        <v>378</v>
      </c>
      <c r="C1258" s="44" t="s">
        <v>959</v>
      </c>
      <c r="D1258" s="165" t="s">
        <v>1135</v>
      </c>
      <c r="E1258" s="191">
        <v>-5.943075000000003</v>
      </c>
      <c r="F1258" s="191"/>
      <c r="G1258" s="191">
        <v>7.9205500000000058</v>
      </c>
      <c r="H1258" s="191">
        <v>-1.5874500000000005</v>
      </c>
      <c r="I1258" s="191"/>
      <c r="J1258" s="191"/>
      <c r="L1258" s="194">
        <v>6.6438561897747253</v>
      </c>
      <c r="M1258" s="194"/>
      <c r="N1258" s="194">
        <v>6.6438561897747253</v>
      </c>
      <c r="O1258" s="194">
        <v>6.6438561897747253</v>
      </c>
      <c r="P1258" s="194"/>
      <c r="Q1258" s="194"/>
      <c r="S1258" s="181"/>
      <c r="T1258" s="181"/>
      <c r="U1258" s="181">
        <f t="shared" si="70"/>
        <v>0</v>
      </c>
      <c r="V1258" s="181"/>
      <c r="W1258" s="181"/>
    </row>
    <row r="1259" spans="1:23" x14ac:dyDescent="0.25">
      <c r="A1259" s="185" t="s">
        <v>3</v>
      </c>
      <c r="B1259" s="35">
        <v>252</v>
      </c>
      <c r="C1259" s="164" t="s">
        <v>1264</v>
      </c>
      <c r="D1259" s="165" t="s">
        <v>1265</v>
      </c>
      <c r="E1259" s="191">
        <v>4152.4827000000014</v>
      </c>
      <c r="F1259" s="191"/>
      <c r="G1259" s="191">
        <v>1694.5622499999997</v>
      </c>
      <c r="H1259" s="191">
        <v>41.423500000000004</v>
      </c>
      <c r="I1259" s="191"/>
      <c r="J1259" s="191"/>
      <c r="L1259" s="194">
        <v>12.019758442331691</v>
      </c>
      <c r="M1259" s="194"/>
      <c r="N1259" s="194">
        <v>10.726696920077517</v>
      </c>
      <c r="O1259" s="194">
        <v>6.6438561897747253</v>
      </c>
      <c r="P1259" s="194"/>
      <c r="Q1259" s="194"/>
      <c r="S1259" s="181"/>
      <c r="T1259" s="181"/>
      <c r="U1259" s="181">
        <f t="shared" si="70"/>
        <v>4.0828407303027916</v>
      </c>
      <c r="V1259" s="181"/>
      <c r="W1259" s="181"/>
    </row>
    <row r="1260" spans="1:23" x14ac:dyDescent="0.25">
      <c r="A1260" s="185" t="s">
        <v>3</v>
      </c>
      <c r="B1260" s="35">
        <v>46</v>
      </c>
      <c r="C1260" s="164" t="s">
        <v>1330</v>
      </c>
      <c r="D1260" s="165" t="s">
        <v>1331</v>
      </c>
      <c r="E1260" s="191">
        <v>11.317550000000004</v>
      </c>
      <c r="F1260" s="191"/>
      <c r="G1260" s="191">
        <v>-1.8331499999999998</v>
      </c>
      <c r="H1260" s="191">
        <v>19.276450000000004</v>
      </c>
      <c r="I1260" s="191"/>
      <c r="J1260" s="191"/>
      <c r="L1260" s="194">
        <v>6.6438561897747253</v>
      </c>
      <c r="M1260" s="194"/>
      <c r="N1260" s="194">
        <v>6.6438561897747253</v>
      </c>
      <c r="O1260" s="194">
        <v>6.6438561897747253</v>
      </c>
      <c r="P1260" s="194"/>
      <c r="Q1260" s="194"/>
      <c r="S1260" s="181"/>
      <c r="T1260" s="181"/>
      <c r="U1260" s="181">
        <f t="shared" si="70"/>
        <v>0</v>
      </c>
      <c r="V1260" s="181"/>
      <c r="W1260" s="181"/>
    </row>
    <row r="1261" spans="1:23" x14ac:dyDescent="0.25">
      <c r="A1261" s="185" t="s">
        <v>3</v>
      </c>
      <c r="B1261" s="35">
        <v>296</v>
      </c>
      <c r="C1261" s="164" t="s">
        <v>1192</v>
      </c>
      <c r="D1261" s="165" t="s">
        <v>1193</v>
      </c>
      <c r="E1261" s="191">
        <v>5954.9062000000004</v>
      </c>
      <c r="F1261" s="191"/>
      <c r="G1261" s="191">
        <v>1162.5588750000002</v>
      </c>
      <c r="H1261" s="191">
        <v>82.256424999999979</v>
      </c>
      <c r="I1261" s="191"/>
      <c r="J1261" s="191"/>
      <c r="L1261" s="194">
        <v>12.539863068005781</v>
      </c>
      <c r="M1261" s="194"/>
      <c r="N1261" s="194">
        <v>10.183088064555651</v>
      </c>
      <c r="O1261" s="194">
        <v>6.6438561897747253</v>
      </c>
      <c r="P1261" s="194"/>
      <c r="Q1261" s="194"/>
      <c r="S1261" s="181"/>
      <c r="T1261" s="181"/>
      <c r="U1261" s="181">
        <f t="shared" si="70"/>
        <v>3.5392318747809259</v>
      </c>
      <c r="V1261" s="181"/>
      <c r="W1261" s="181"/>
    </row>
    <row r="1262" spans="1:23" x14ac:dyDescent="0.25">
      <c r="A1262" s="185" t="s">
        <v>3</v>
      </c>
      <c r="B1262" s="35">
        <v>219</v>
      </c>
      <c r="C1262" s="164" t="s">
        <v>1572</v>
      </c>
      <c r="D1262" s="165" t="s">
        <v>1573</v>
      </c>
      <c r="E1262" s="191">
        <v>2129.3423499999999</v>
      </c>
      <c r="F1262" s="191"/>
      <c r="G1262" s="191">
        <v>725.78674999999976</v>
      </c>
      <c r="H1262" s="191">
        <v>31.516249999999999</v>
      </c>
      <c r="I1262" s="191"/>
      <c r="J1262" s="191"/>
      <c r="L1262" s="194">
        <v>11.056192205772454</v>
      </c>
      <c r="M1262" s="194"/>
      <c r="N1262" s="194">
        <v>9.5034019089179846</v>
      </c>
      <c r="O1262" s="194">
        <v>6.6438561897747253</v>
      </c>
      <c r="P1262" s="194"/>
      <c r="Q1262" s="194"/>
      <c r="S1262" s="181"/>
      <c r="T1262" s="181"/>
      <c r="U1262" s="181">
        <f t="shared" si="70"/>
        <v>2.8595457191432594</v>
      </c>
      <c r="V1262" s="181"/>
      <c r="W1262" s="181"/>
    </row>
    <row r="1263" spans="1:23" x14ac:dyDescent="0.25">
      <c r="A1263" s="185" t="s">
        <v>3</v>
      </c>
      <c r="B1263" s="35">
        <v>238</v>
      </c>
      <c r="C1263" s="164" t="s">
        <v>1587</v>
      </c>
      <c r="D1263" s="165" t="s">
        <v>1588</v>
      </c>
      <c r="E1263" s="191">
        <v>-7.6375500000000009</v>
      </c>
      <c r="F1263" s="191"/>
      <c r="G1263" s="191">
        <v>-4.686275000000002</v>
      </c>
      <c r="H1263" s="191">
        <v>-1.9934499999999993</v>
      </c>
      <c r="I1263" s="191"/>
      <c r="J1263" s="191"/>
      <c r="L1263" s="194">
        <v>6.6438561897747253</v>
      </c>
      <c r="M1263" s="194"/>
      <c r="N1263" s="194">
        <v>6.6438561897747253</v>
      </c>
      <c r="O1263" s="194">
        <v>6.6438561897747253</v>
      </c>
      <c r="P1263" s="194"/>
      <c r="Q1263" s="194"/>
      <c r="S1263" s="181"/>
      <c r="T1263" s="181"/>
      <c r="U1263" s="181">
        <f t="shared" si="70"/>
        <v>0</v>
      </c>
      <c r="V1263" s="181"/>
      <c r="W1263" s="181"/>
    </row>
    <row r="1264" spans="1:23" x14ac:dyDescent="0.25">
      <c r="A1264" s="185" t="s">
        <v>3</v>
      </c>
      <c r="B1264" s="35">
        <v>251</v>
      </c>
      <c r="C1264" s="164" t="s">
        <v>1417</v>
      </c>
      <c r="D1264" s="165" t="s">
        <v>1484</v>
      </c>
      <c r="E1264" s="191">
        <v>30.201425</v>
      </c>
      <c r="F1264" s="191"/>
      <c r="G1264" s="191">
        <v>3.2377749999999956</v>
      </c>
      <c r="H1264" s="191">
        <v>52.42765</v>
      </c>
      <c r="I1264" s="191"/>
      <c r="J1264" s="191"/>
      <c r="L1264" s="194">
        <v>6.6438561897747253</v>
      </c>
      <c r="M1264" s="194"/>
      <c r="N1264" s="194">
        <v>6.6438561897747253</v>
      </c>
      <c r="O1264" s="194">
        <v>6.6438561897747253</v>
      </c>
      <c r="P1264" s="194"/>
      <c r="Q1264" s="194"/>
      <c r="S1264" s="181"/>
      <c r="T1264" s="181"/>
      <c r="U1264" s="181">
        <f t="shared" si="70"/>
        <v>0</v>
      </c>
      <c r="V1264" s="181"/>
      <c r="W1264" s="181"/>
    </row>
    <row r="1265" spans="1:23" x14ac:dyDescent="0.25">
      <c r="A1265" s="185" t="s">
        <v>3</v>
      </c>
      <c r="B1265" s="35">
        <v>250</v>
      </c>
      <c r="C1265" s="164" t="s">
        <v>1417</v>
      </c>
      <c r="D1265" s="165" t="s">
        <v>1418</v>
      </c>
      <c r="E1265" s="191">
        <v>-4.6558999999999955</v>
      </c>
      <c r="F1265" s="191"/>
      <c r="G1265" s="191">
        <v>19.302275000000002</v>
      </c>
      <c r="H1265" s="191">
        <v>1.3932500000000019</v>
      </c>
      <c r="I1265" s="191"/>
      <c r="J1265" s="191"/>
      <c r="L1265" s="194">
        <v>6.6438561897747253</v>
      </c>
      <c r="M1265" s="194"/>
      <c r="N1265" s="194">
        <v>6.6438561897747253</v>
      </c>
      <c r="O1265" s="194">
        <v>6.6438561897747253</v>
      </c>
      <c r="P1265" s="194"/>
      <c r="Q1265" s="194"/>
      <c r="S1265" s="181"/>
      <c r="T1265" s="181"/>
      <c r="U1265" s="181">
        <f t="shared" si="70"/>
        <v>0</v>
      </c>
      <c r="V1265" s="181"/>
      <c r="W1265" s="181"/>
    </row>
    <row r="1266" spans="1:23" x14ac:dyDescent="0.25">
      <c r="A1266" s="185" t="s">
        <v>3</v>
      </c>
      <c r="B1266" s="35">
        <v>527</v>
      </c>
      <c r="C1266" s="164" t="s">
        <v>990</v>
      </c>
      <c r="D1266" s="165" t="s">
        <v>991</v>
      </c>
      <c r="E1266" s="191">
        <v>411.781025</v>
      </c>
      <c r="F1266" s="191"/>
      <c r="G1266" s="191">
        <v>49.452500000000001</v>
      </c>
      <c r="H1266" s="191">
        <v>110.22089999999997</v>
      </c>
      <c r="I1266" s="191"/>
      <c r="J1266" s="191"/>
      <c r="L1266" s="194">
        <v>8.6857335414323167</v>
      </c>
      <c r="M1266" s="194"/>
      <c r="N1266" s="194">
        <v>6.6438561897747253</v>
      </c>
      <c r="O1266" s="194">
        <v>6.7842540023175859</v>
      </c>
      <c r="P1266" s="194"/>
      <c r="Q1266" s="194"/>
      <c r="S1266" s="181"/>
      <c r="T1266" s="181"/>
      <c r="U1266" s="181">
        <f t="shared" si="70"/>
        <v>-0.14039781254286066</v>
      </c>
      <c r="V1266" s="181"/>
      <c r="W1266" s="181"/>
    </row>
    <row r="1267" spans="1:23" x14ac:dyDescent="0.25">
      <c r="A1267" s="185" t="s">
        <v>3</v>
      </c>
      <c r="B1267" s="35">
        <v>492</v>
      </c>
      <c r="C1267" s="164" t="s">
        <v>990</v>
      </c>
      <c r="D1267" s="167" t="s">
        <v>1566</v>
      </c>
      <c r="E1267" s="191">
        <v>5.6811750000000032</v>
      </c>
      <c r="F1267" s="191"/>
      <c r="G1267" s="191">
        <v>-5.1915249999999951</v>
      </c>
      <c r="H1267" s="191">
        <v>62.642299999999992</v>
      </c>
      <c r="I1267" s="191"/>
      <c r="J1267" s="191"/>
      <c r="L1267" s="194">
        <v>6.6438561897747253</v>
      </c>
      <c r="M1267" s="194"/>
      <c r="N1267" s="194">
        <v>6.6438561897747253</v>
      </c>
      <c r="O1267" s="194">
        <v>6.6438561897747253</v>
      </c>
      <c r="P1267" s="194"/>
      <c r="Q1267" s="194"/>
      <c r="S1267" s="181"/>
      <c r="T1267" s="181"/>
      <c r="U1267" s="181">
        <f t="shared" si="70"/>
        <v>0</v>
      </c>
      <c r="V1267" s="181"/>
      <c r="W1267" s="181"/>
    </row>
    <row r="1268" spans="1:23" ht="25.5" x14ac:dyDescent="0.25">
      <c r="A1268" s="185" t="s">
        <v>3</v>
      </c>
      <c r="B1268" s="35">
        <v>475</v>
      </c>
      <c r="C1268" s="164" t="s">
        <v>990</v>
      </c>
      <c r="D1268" s="167" t="s">
        <v>1022</v>
      </c>
      <c r="E1268" s="191">
        <v>-5.7532999999999994</v>
      </c>
      <c r="F1268" s="191"/>
      <c r="G1268" s="191">
        <v>-7.6806999999999981</v>
      </c>
      <c r="H1268" s="191">
        <v>24.676799999999957</v>
      </c>
      <c r="I1268" s="191"/>
      <c r="J1268" s="191"/>
      <c r="L1268" s="194">
        <v>6.6438561897747253</v>
      </c>
      <c r="M1268" s="194"/>
      <c r="N1268" s="194">
        <v>6.6438561897747253</v>
      </c>
      <c r="O1268" s="194">
        <v>6.6438561897747253</v>
      </c>
      <c r="P1268" s="194"/>
      <c r="Q1268" s="194"/>
      <c r="S1268" s="181"/>
      <c r="T1268" s="181"/>
      <c r="U1268" s="181">
        <f t="shared" si="70"/>
        <v>0</v>
      </c>
      <c r="V1268" s="181"/>
      <c r="W1268" s="181"/>
    </row>
    <row r="1269" spans="1:23" ht="25.5" x14ac:dyDescent="0.25">
      <c r="A1269" s="185" t="s">
        <v>3</v>
      </c>
      <c r="B1269" s="35">
        <v>487</v>
      </c>
      <c r="C1269" s="164" t="s">
        <v>990</v>
      </c>
      <c r="D1269" s="167" t="s">
        <v>1036</v>
      </c>
      <c r="E1269" s="191">
        <v>16.917275</v>
      </c>
      <c r="F1269" s="191"/>
      <c r="G1269" s="191">
        <v>29.319625000000002</v>
      </c>
      <c r="H1269" s="191">
        <v>24.498125000000002</v>
      </c>
      <c r="I1269" s="191"/>
      <c r="J1269" s="191"/>
      <c r="L1269" s="194">
        <v>6.6438561897747253</v>
      </c>
      <c r="M1269" s="194"/>
      <c r="N1269" s="194">
        <v>6.6438561897747253</v>
      </c>
      <c r="O1269" s="194">
        <v>6.6438561897747253</v>
      </c>
      <c r="P1269" s="194"/>
      <c r="Q1269" s="194"/>
      <c r="S1269" s="181"/>
      <c r="T1269" s="181"/>
      <c r="U1269" s="181">
        <f t="shared" si="70"/>
        <v>0</v>
      </c>
      <c r="V1269" s="181"/>
      <c r="W1269" s="181"/>
    </row>
    <row r="1270" spans="1:23" x14ac:dyDescent="0.25">
      <c r="A1270" s="185" t="s">
        <v>3</v>
      </c>
      <c r="B1270" s="35">
        <v>530</v>
      </c>
      <c r="C1270" s="164" t="s">
        <v>990</v>
      </c>
      <c r="D1270" s="165" t="s">
        <v>1209</v>
      </c>
      <c r="E1270" s="191">
        <v>8.0048250000000039</v>
      </c>
      <c r="F1270" s="191"/>
      <c r="G1270" s="191">
        <v>-9.6828750000000028</v>
      </c>
      <c r="H1270" s="191">
        <v>16.3825</v>
      </c>
      <c r="I1270" s="191"/>
      <c r="J1270" s="191"/>
      <c r="L1270" s="194">
        <v>6.6438561897747253</v>
      </c>
      <c r="M1270" s="194"/>
      <c r="N1270" s="194">
        <v>6.6438561897747253</v>
      </c>
      <c r="O1270" s="194">
        <v>6.6438561897747253</v>
      </c>
      <c r="P1270" s="194"/>
      <c r="Q1270" s="194"/>
      <c r="S1270" s="181"/>
      <c r="T1270" s="181"/>
      <c r="U1270" s="181">
        <f t="shared" si="70"/>
        <v>0</v>
      </c>
      <c r="V1270" s="181"/>
      <c r="W1270" s="181"/>
    </row>
    <row r="1271" spans="1:23" x14ac:dyDescent="0.25">
      <c r="A1271" s="185" t="s">
        <v>3</v>
      </c>
      <c r="B1271" s="35">
        <v>400</v>
      </c>
      <c r="C1271" s="164" t="s">
        <v>990</v>
      </c>
      <c r="D1271" s="165" t="s">
        <v>1121</v>
      </c>
      <c r="E1271" s="191">
        <v>0.85084999999999944</v>
      </c>
      <c r="F1271" s="191"/>
      <c r="G1271" s="191">
        <v>-0.6831250000000022</v>
      </c>
      <c r="H1271" s="191">
        <v>3.0561750000000014</v>
      </c>
      <c r="I1271" s="191"/>
      <c r="J1271" s="191"/>
      <c r="L1271" s="194">
        <v>6.6438561897747253</v>
      </c>
      <c r="M1271" s="194"/>
      <c r="N1271" s="194">
        <v>6.6438561897747253</v>
      </c>
      <c r="O1271" s="194">
        <v>6.6438561897747253</v>
      </c>
      <c r="P1271" s="194"/>
      <c r="Q1271" s="194"/>
      <c r="S1271" s="181"/>
      <c r="T1271" s="181"/>
      <c r="U1271" s="181">
        <f t="shared" si="70"/>
        <v>0</v>
      </c>
      <c r="V1271" s="181"/>
      <c r="W1271" s="181"/>
    </row>
    <row r="1272" spans="1:23" x14ac:dyDescent="0.25">
      <c r="A1272" s="185" t="s">
        <v>3</v>
      </c>
      <c r="B1272" s="35">
        <v>239</v>
      </c>
      <c r="C1272" s="164" t="s">
        <v>1166</v>
      </c>
      <c r="D1272" s="165" t="s">
        <v>1167</v>
      </c>
      <c r="E1272" s="191">
        <v>16.071925</v>
      </c>
      <c r="F1272" s="191"/>
      <c r="G1272" s="191">
        <v>62.522075000000001</v>
      </c>
      <c r="H1272" s="191">
        <v>75.575024999999982</v>
      </c>
      <c r="I1272" s="191"/>
      <c r="J1272" s="191"/>
      <c r="L1272" s="194">
        <v>6.6438561897747253</v>
      </c>
      <c r="M1272" s="194"/>
      <c r="N1272" s="194">
        <v>6.6438561897747253</v>
      </c>
      <c r="O1272" s="194">
        <v>6.6438561897747253</v>
      </c>
      <c r="P1272" s="194"/>
      <c r="Q1272" s="194"/>
      <c r="S1272" s="181"/>
      <c r="T1272" s="181"/>
      <c r="U1272" s="181">
        <f t="shared" si="70"/>
        <v>0</v>
      </c>
      <c r="V1272" s="181"/>
      <c r="W1272" s="181"/>
    </row>
    <row r="1273" spans="1:23" x14ac:dyDescent="0.25">
      <c r="A1273" s="185" t="s">
        <v>3</v>
      </c>
      <c r="B1273" s="35">
        <v>295</v>
      </c>
      <c r="C1273" s="164" t="s">
        <v>1108</v>
      </c>
      <c r="D1273" s="165" t="s">
        <v>1109</v>
      </c>
      <c r="E1273" s="191">
        <v>-13.742400000000007</v>
      </c>
      <c r="F1273" s="191"/>
      <c r="G1273" s="191">
        <v>4.9778749999999938</v>
      </c>
      <c r="H1273" s="191">
        <v>0.29465000000000074</v>
      </c>
      <c r="I1273" s="191"/>
      <c r="J1273" s="191"/>
      <c r="L1273" s="194">
        <v>6.6438561897747253</v>
      </c>
      <c r="M1273" s="194"/>
      <c r="N1273" s="194">
        <v>6.6438561897747253</v>
      </c>
      <c r="O1273" s="194">
        <v>6.6438561897747253</v>
      </c>
      <c r="P1273" s="194"/>
      <c r="Q1273" s="194"/>
      <c r="S1273" s="181"/>
      <c r="T1273" s="181"/>
      <c r="U1273" s="181">
        <f t="shared" si="70"/>
        <v>0</v>
      </c>
      <c r="V1273" s="181"/>
      <c r="W1273" s="181"/>
    </row>
    <row r="1274" spans="1:23" x14ac:dyDescent="0.25">
      <c r="A1274" s="185" t="s">
        <v>3</v>
      </c>
      <c r="B1274" s="35">
        <v>225</v>
      </c>
      <c r="C1274" s="164" t="s">
        <v>1492</v>
      </c>
      <c r="D1274" s="165" t="s">
        <v>1493</v>
      </c>
      <c r="E1274" s="191">
        <v>12.282874999999997</v>
      </c>
      <c r="F1274" s="191"/>
      <c r="G1274" s="191">
        <v>19.781975000000003</v>
      </c>
      <c r="H1274" s="191">
        <v>13.699925000000007</v>
      </c>
      <c r="I1274" s="191"/>
      <c r="J1274" s="191"/>
      <c r="L1274" s="194">
        <v>6.6438561897747253</v>
      </c>
      <c r="M1274" s="194"/>
      <c r="N1274" s="194">
        <v>6.6438561897747253</v>
      </c>
      <c r="O1274" s="194">
        <v>6.6438561897747253</v>
      </c>
      <c r="P1274" s="194"/>
      <c r="Q1274" s="194"/>
      <c r="S1274" s="181"/>
      <c r="T1274" s="181"/>
      <c r="U1274" s="181">
        <f t="shared" si="70"/>
        <v>0</v>
      </c>
      <c r="V1274" s="181"/>
      <c r="W1274" s="181"/>
    </row>
    <row r="1275" spans="1:23" x14ac:dyDescent="0.25">
      <c r="A1275" s="185" t="s">
        <v>3</v>
      </c>
      <c r="B1275" s="35">
        <v>224</v>
      </c>
      <c r="C1275" s="164" t="s">
        <v>1492</v>
      </c>
      <c r="D1275" s="165" t="s">
        <v>1498</v>
      </c>
      <c r="E1275" s="191">
        <v>2.6904499999999985</v>
      </c>
      <c r="F1275" s="191"/>
      <c r="G1275" s="191">
        <v>4.2212500000000004</v>
      </c>
      <c r="H1275" s="191">
        <v>5.7171999999999983</v>
      </c>
      <c r="I1275" s="191"/>
      <c r="J1275" s="191"/>
      <c r="L1275" s="194">
        <v>6.6438561897747253</v>
      </c>
      <c r="M1275" s="194"/>
      <c r="N1275" s="194">
        <v>6.6438561897747253</v>
      </c>
      <c r="O1275" s="194">
        <v>6.6438561897747253</v>
      </c>
      <c r="P1275" s="194"/>
      <c r="Q1275" s="194"/>
      <c r="S1275" s="181"/>
      <c r="T1275" s="181"/>
      <c r="U1275" s="181">
        <f t="shared" si="70"/>
        <v>0</v>
      </c>
      <c r="V1275" s="181"/>
      <c r="W1275" s="181"/>
    </row>
    <row r="1276" spans="1:23" x14ac:dyDescent="0.25">
      <c r="A1276" s="185" t="s">
        <v>3</v>
      </c>
      <c r="B1276" s="35">
        <v>243</v>
      </c>
      <c r="C1276" s="164" t="s">
        <v>1061</v>
      </c>
      <c r="D1276" s="165" t="s">
        <v>1062</v>
      </c>
      <c r="E1276" s="191">
        <v>6.8376750000000008</v>
      </c>
      <c r="F1276" s="191"/>
      <c r="G1276" s="191">
        <v>-4.3013500000000029</v>
      </c>
      <c r="H1276" s="191">
        <v>-6.3888999999999987</v>
      </c>
      <c r="I1276" s="191"/>
      <c r="J1276" s="191"/>
      <c r="L1276" s="194">
        <v>6.6438561897747253</v>
      </c>
      <c r="M1276" s="194"/>
      <c r="N1276" s="194">
        <v>6.6438561897747253</v>
      </c>
      <c r="O1276" s="194">
        <v>6.6438561897747253</v>
      </c>
      <c r="P1276" s="194"/>
      <c r="Q1276" s="194"/>
      <c r="S1276" s="181"/>
      <c r="T1276" s="181"/>
      <c r="U1276" s="181">
        <f t="shared" si="70"/>
        <v>0</v>
      </c>
      <c r="V1276" s="181"/>
      <c r="W1276" s="181"/>
    </row>
    <row r="1277" spans="1:23" x14ac:dyDescent="0.25">
      <c r="A1277" s="185" t="s">
        <v>3</v>
      </c>
      <c r="B1277" s="35">
        <v>259</v>
      </c>
      <c r="C1277" s="164" t="s">
        <v>1064</v>
      </c>
      <c r="D1277" s="165" t="s">
        <v>1065</v>
      </c>
      <c r="E1277" s="191">
        <v>16221.764649999999</v>
      </c>
      <c r="F1277" s="191"/>
      <c r="G1277" s="191">
        <v>4391.5851999999995</v>
      </c>
      <c r="H1277" s="191">
        <v>426.07732499999997</v>
      </c>
      <c r="I1277" s="191"/>
      <c r="J1277" s="191"/>
      <c r="L1277" s="194">
        <v>13.985643148138321</v>
      </c>
      <c r="M1277" s="194"/>
      <c r="N1277" s="194">
        <v>12.100526078038914</v>
      </c>
      <c r="O1277" s="194">
        <v>8.7349714659317854</v>
      </c>
      <c r="P1277" s="194"/>
      <c r="Q1277" s="194"/>
      <c r="S1277" s="181"/>
      <c r="T1277" s="181"/>
      <c r="U1277" s="181">
        <f t="shared" si="70"/>
        <v>3.3655546121071289</v>
      </c>
      <c r="V1277" s="181"/>
      <c r="W1277" s="181"/>
    </row>
    <row r="1278" spans="1:23" x14ac:dyDescent="0.25">
      <c r="A1278" s="185" t="s">
        <v>3</v>
      </c>
      <c r="B1278" s="35">
        <v>85</v>
      </c>
      <c r="C1278" s="164" t="s">
        <v>1358</v>
      </c>
      <c r="D1278" s="165" t="s">
        <v>1359</v>
      </c>
      <c r="E1278" s="191">
        <v>145.77334999999999</v>
      </c>
      <c r="F1278" s="191"/>
      <c r="G1278" s="191">
        <v>37.098750000000003</v>
      </c>
      <c r="H1278" s="191">
        <v>0.96825000000000117</v>
      </c>
      <c r="I1278" s="191"/>
      <c r="J1278" s="191"/>
      <c r="L1278" s="194">
        <v>7.1875831828476437</v>
      </c>
      <c r="M1278" s="194"/>
      <c r="N1278" s="194">
        <v>6.6438561897747253</v>
      </c>
      <c r="O1278" s="194">
        <v>6.6438561897747253</v>
      </c>
      <c r="P1278" s="194"/>
      <c r="Q1278" s="194"/>
      <c r="S1278" s="181"/>
      <c r="T1278" s="181"/>
      <c r="U1278" s="181">
        <f t="shared" si="70"/>
        <v>0</v>
      </c>
      <c r="V1278" s="181"/>
      <c r="W1278" s="181"/>
    </row>
    <row r="1279" spans="1:23" x14ac:dyDescent="0.25">
      <c r="A1279" s="185" t="s">
        <v>3</v>
      </c>
      <c r="B1279" s="35">
        <v>516</v>
      </c>
      <c r="C1279" s="44" t="s">
        <v>1558</v>
      </c>
      <c r="D1279" s="165" t="s">
        <v>1559</v>
      </c>
      <c r="E1279" s="191">
        <v>19918.3105</v>
      </c>
      <c r="F1279" s="191"/>
      <c r="G1279" s="191">
        <v>4487.4188750000003</v>
      </c>
      <c r="H1279" s="191">
        <v>265.98232500000006</v>
      </c>
      <c r="I1279" s="191"/>
      <c r="J1279" s="191"/>
      <c r="L1279" s="194">
        <v>14.281807660658156</v>
      </c>
      <c r="M1279" s="194"/>
      <c r="N1279" s="194">
        <v>12.131670142329115</v>
      </c>
      <c r="O1279" s="194">
        <v>8.0551865690272173</v>
      </c>
      <c r="P1279" s="194"/>
      <c r="Q1279" s="194"/>
      <c r="S1279" s="181"/>
      <c r="T1279" s="181"/>
      <c r="U1279" s="181">
        <f t="shared" si="70"/>
        <v>4.076483573301898</v>
      </c>
      <c r="V1279" s="181"/>
      <c r="W1279" s="181"/>
    </row>
    <row r="1280" spans="1:23" x14ac:dyDescent="0.25">
      <c r="A1280" s="185" t="s">
        <v>3</v>
      </c>
      <c r="B1280" s="35">
        <v>493</v>
      </c>
      <c r="C1280" s="44" t="s">
        <v>1624</v>
      </c>
      <c r="D1280" s="167" t="s">
        <v>1625</v>
      </c>
      <c r="E1280" s="191">
        <v>39.164999999999999</v>
      </c>
      <c r="F1280" s="191"/>
      <c r="G1280" s="191">
        <v>7.564425</v>
      </c>
      <c r="H1280" s="191">
        <v>22.205974999999999</v>
      </c>
      <c r="I1280" s="191"/>
      <c r="J1280" s="191"/>
      <c r="L1280" s="194">
        <v>6.6438561897747253</v>
      </c>
      <c r="M1280" s="194"/>
      <c r="N1280" s="194">
        <v>6.6438561897747253</v>
      </c>
      <c r="O1280" s="194">
        <v>6.6438561897747253</v>
      </c>
      <c r="P1280" s="194"/>
      <c r="Q1280" s="194"/>
      <c r="S1280" s="181"/>
      <c r="T1280" s="181"/>
      <c r="U1280" s="181">
        <f t="shared" si="70"/>
        <v>0</v>
      </c>
      <c r="V1280" s="181"/>
      <c r="W1280" s="181"/>
    </row>
    <row r="1281" spans="1:23" x14ac:dyDescent="0.25">
      <c r="A1281" s="185" t="s">
        <v>3</v>
      </c>
      <c r="B1281" s="35">
        <v>32</v>
      </c>
      <c r="C1281" s="164" t="s">
        <v>123</v>
      </c>
      <c r="D1281" s="165" t="s">
        <v>124</v>
      </c>
      <c r="E1281" s="191">
        <v>11.769375</v>
      </c>
      <c r="F1281" s="191"/>
      <c r="G1281" s="191">
        <v>5.0246999999999957</v>
      </c>
      <c r="H1281" s="191">
        <v>5.3532750000000018</v>
      </c>
      <c r="I1281" s="191"/>
      <c r="J1281" s="191"/>
      <c r="L1281" s="194">
        <v>6.6438561897747253</v>
      </c>
      <c r="M1281" s="194"/>
      <c r="N1281" s="194">
        <v>6.6438561897747253</v>
      </c>
      <c r="O1281" s="194">
        <v>6.6438561897747253</v>
      </c>
      <c r="P1281" s="194"/>
      <c r="Q1281" s="194"/>
      <c r="S1281" s="181"/>
      <c r="T1281" s="181"/>
      <c r="U1281" s="181">
        <f t="shared" si="70"/>
        <v>0</v>
      </c>
      <c r="V1281" s="181"/>
      <c r="W1281" s="181"/>
    </row>
    <row r="1282" spans="1:23" x14ac:dyDescent="0.25">
      <c r="A1282" s="185" t="s">
        <v>3</v>
      </c>
      <c r="B1282" s="35">
        <v>33</v>
      </c>
      <c r="C1282" s="164" t="s">
        <v>123</v>
      </c>
      <c r="D1282" s="165" t="s">
        <v>129</v>
      </c>
      <c r="E1282" s="191">
        <v>73.104900000000015</v>
      </c>
      <c r="F1282" s="191"/>
      <c r="G1282" s="191">
        <v>6.4629750000000037</v>
      </c>
      <c r="H1282" s="191">
        <v>3.0975000000005082E-2</v>
      </c>
      <c r="I1282" s="191"/>
      <c r="J1282" s="191"/>
      <c r="L1282" s="194">
        <v>6.6438561897747253</v>
      </c>
      <c r="M1282" s="194"/>
      <c r="N1282" s="194">
        <v>6.6438561897747253</v>
      </c>
      <c r="O1282" s="194">
        <v>6.6438561897747253</v>
      </c>
      <c r="P1282" s="194"/>
      <c r="Q1282" s="194"/>
      <c r="S1282" s="181"/>
      <c r="T1282" s="181"/>
      <c r="U1282" s="181">
        <f t="shared" si="70"/>
        <v>0</v>
      </c>
      <c r="V1282" s="181"/>
      <c r="W1282" s="181"/>
    </row>
    <row r="1283" spans="1:23" x14ac:dyDescent="0.25">
      <c r="A1283" s="185" t="s">
        <v>3</v>
      </c>
      <c r="B1283" s="35">
        <v>298</v>
      </c>
      <c r="C1283" s="164" t="s">
        <v>1195</v>
      </c>
      <c r="D1283" s="165" t="s">
        <v>1196</v>
      </c>
      <c r="E1283" s="191">
        <v>1233.4896999999999</v>
      </c>
      <c r="F1283" s="191"/>
      <c r="G1283" s="191">
        <v>534.75962499999991</v>
      </c>
      <c r="H1283" s="191">
        <v>38.326575000000005</v>
      </c>
      <c r="I1283" s="191"/>
      <c r="J1283" s="191"/>
      <c r="L1283" s="194">
        <v>10.268529953424597</v>
      </c>
      <c r="M1283" s="194"/>
      <c r="N1283" s="194">
        <v>9.0627467340931478</v>
      </c>
      <c r="O1283" s="194">
        <v>6.6438561897747253</v>
      </c>
      <c r="P1283" s="194"/>
      <c r="Q1283" s="194"/>
      <c r="S1283" s="181"/>
      <c r="T1283" s="181"/>
      <c r="U1283" s="181">
        <f t="shared" si="70"/>
        <v>2.4188905443184225</v>
      </c>
      <c r="V1283" s="181"/>
      <c r="W1283" s="181"/>
    </row>
    <row r="1284" spans="1:23" x14ac:dyDescent="0.25">
      <c r="A1284" s="185" t="s">
        <v>3</v>
      </c>
      <c r="B1284" s="35">
        <v>512</v>
      </c>
      <c r="C1284" s="44" t="s">
        <v>1562</v>
      </c>
      <c r="D1284" s="165" t="s">
        <v>1563</v>
      </c>
      <c r="E1284" s="191">
        <v>-2.1812000000000005</v>
      </c>
      <c r="F1284" s="191"/>
      <c r="G1284" s="191">
        <v>9.3110249999999972</v>
      </c>
      <c r="H1284" s="191">
        <v>-10.178999999999998</v>
      </c>
      <c r="I1284" s="191"/>
      <c r="J1284" s="191"/>
      <c r="L1284" s="194">
        <v>6.6438561897747253</v>
      </c>
      <c r="M1284" s="194"/>
      <c r="N1284" s="194">
        <v>6.6438561897747253</v>
      </c>
      <c r="O1284" s="194">
        <v>6.6438561897747253</v>
      </c>
      <c r="P1284" s="194"/>
      <c r="Q1284" s="194"/>
      <c r="S1284" s="181"/>
      <c r="T1284" s="181"/>
      <c r="U1284" s="181">
        <f t="shared" si="70"/>
        <v>0</v>
      </c>
      <c r="V1284" s="181"/>
      <c r="W1284" s="181"/>
    </row>
    <row r="1285" spans="1:23" x14ac:dyDescent="0.25">
      <c r="A1285" s="185" t="s">
        <v>3</v>
      </c>
      <c r="B1285" s="35">
        <v>517</v>
      </c>
      <c r="C1285" s="44" t="s">
        <v>1665</v>
      </c>
      <c r="D1285" s="165" t="s">
        <v>1666</v>
      </c>
      <c r="E1285" s="191">
        <v>-10.340350000000001</v>
      </c>
      <c r="F1285" s="191"/>
      <c r="G1285" s="191">
        <v>-2.6083750000000006</v>
      </c>
      <c r="H1285" s="191">
        <v>3.3312750000000015</v>
      </c>
      <c r="I1285" s="191"/>
      <c r="J1285" s="191"/>
      <c r="L1285" s="194">
        <v>6.6438561897747253</v>
      </c>
      <c r="M1285" s="194"/>
      <c r="N1285" s="194">
        <v>6.6438561897747253</v>
      </c>
      <c r="O1285" s="194">
        <v>6.6438561897747253</v>
      </c>
      <c r="P1285" s="194"/>
      <c r="Q1285" s="194"/>
      <c r="S1285" s="181"/>
      <c r="T1285" s="181"/>
      <c r="U1285" s="181">
        <f t="shared" si="70"/>
        <v>0</v>
      </c>
      <c r="V1285" s="181"/>
      <c r="W1285" s="181"/>
    </row>
    <row r="1286" spans="1:23" x14ac:dyDescent="0.25">
      <c r="A1286" s="185" t="s">
        <v>3</v>
      </c>
      <c r="B1286" s="35">
        <v>358</v>
      </c>
      <c r="C1286" s="44" t="s">
        <v>1658</v>
      </c>
      <c r="D1286" s="165" t="s">
        <v>1659</v>
      </c>
      <c r="E1286" s="191">
        <v>55.524525000000004</v>
      </c>
      <c r="F1286" s="191"/>
      <c r="G1286" s="191">
        <v>34.945774999999998</v>
      </c>
      <c r="H1286" s="191">
        <v>48.131024999999987</v>
      </c>
      <c r="I1286" s="191"/>
      <c r="J1286" s="191"/>
      <c r="L1286" s="194">
        <v>6.6438561897747253</v>
      </c>
      <c r="M1286" s="194"/>
      <c r="N1286" s="194">
        <v>6.6438561897747253</v>
      </c>
      <c r="O1286" s="194">
        <v>6.6438561897747253</v>
      </c>
      <c r="P1286" s="194"/>
      <c r="Q1286" s="194"/>
      <c r="S1286" s="181"/>
      <c r="T1286" s="181"/>
      <c r="U1286" s="181">
        <f t="shared" si="70"/>
        <v>0</v>
      </c>
      <c r="V1286" s="181"/>
      <c r="W1286" s="181"/>
    </row>
    <row r="1287" spans="1:23" x14ac:dyDescent="0.25">
      <c r="A1287" s="185" t="s">
        <v>3</v>
      </c>
      <c r="B1287" s="35">
        <v>518</v>
      </c>
      <c r="C1287" s="44" t="s">
        <v>1635</v>
      </c>
      <c r="D1287" s="165" t="s">
        <v>1636</v>
      </c>
      <c r="E1287" s="191">
        <v>66.942550000000011</v>
      </c>
      <c r="F1287" s="191"/>
      <c r="G1287" s="191">
        <v>-3.3528249999999975</v>
      </c>
      <c r="H1287" s="191">
        <v>0.44682500000000136</v>
      </c>
      <c r="I1287" s="191"/>
      <c r="J1287" s="191"/>
      <c r="L1287" s="194">
        <v>6.6438561897747253</v>
      </c>
      <c r="M1287" s="194"/>
      <c r="N1287" s="194">
        <v>6.6438561897747253</v>
      </c>
      <c r="O1287" s="194">
        <v>6.6438561897747253</v>
      </c>
      <c r="P1287" s="194"/>
      <c r="Q1287" s="194"/>
      <c r="S1287" s="181"/>
      <c r="T1287" s="181"/>
      <c r="U1287" s="181">
        <f t="shared" si="70"/>
        <v>0</v>
      </c>
      <c r="V1287" s="181"/>
      <c r="W1287" s="181"/>
    </row>
    <row r="1288" spans="1:23" x14ac:dyDescent="0.25">
      <c r="A1288" s="185" t="s">
        <v>3</v>
      </c>
      <c r="B1288" s="35">
        <v>519</v>
      </c>
      <c r="C1288" s="44" t="s">
        <v>1441</v>
      </c>
      <c r="D1288" s="165" t="s">
        <v>1442</v>
      </c>
      <c r="E1288" s="191">
        <v>1.5857249999999965</v>
      </c>
      <c r="F1288" s="191"/>
      <c r="G1288" s="191">
        <v>-7.8935749999999985</v>
      </c>
      <c r="H1288" s="191">
        <v>-8.0609749999999991</v>
      </c>
      <c r="I1288" s="191"/>
      <c r="J1288" s="191"/>
      <c r="L1288" s="194">
        <v>6.6438561897747253</v>
      </c>
      <c r="M1288" s="194"/>
      <c r="N1288" s="194">
        <v>6.6438561897747253</v>
      </c>
      <c r="O1288" s="194">
        <v>6.6438561897747253</v>
      </c>
      <c r="P1288" s="194"/>
      <c r="Q1288" s="194"/>
      <c r="S1288" s="181"/>
      <c r="T1288" s="181"/>
      <c r="U1288" s="181">
        <f t="shared" si="70"/>
        <v>0</v>
      </c>
      <c r="V1288" s="181"/>
      <c r="W1288" s="181"/>
    </row>
    <row r="1289" spans="1:23" x14ac:dyDescent="0.25">
      <c r="A1289" s="185" t="s">
        <v>3</v>
      </c>
      <c r="B1289" s="35">
        <v>324</v>
      </c>
      <c r="C1289" s="164" t="s">
        <v>1207</v>
      </c>
      <c r="D1289" s="165" t="s">
        <v>1208</v>
      </c>
      <c r="E1289" s="191">
        <v>124.26485</v>
      </c>
      <c r="F1289" s="191"/>
      <c r="G1289" s="191">
        <v>12.319600000000001</v>
      </c>
      <c r="H1289" s="191">
        <v>86.423300000000012</v>
      </c>
      <c r="I1289" s="191"/>
      <c r="J1289" s="191"/>
      <c r="L1289" s="194">
        <v>6.9572744579903798</v>
      </c>
      <c r="M1289" s="194"/>
      <c r="N1289" s="194">
        <v>6.6438561897747253</v>
      </c>
      <c r="O1289" s="194">
        <v>6.6438561897747253</v>
      </c>
      <c r="P1289" s="194"/>
      <c r="Q1289" s="194"/>
      <c r="S1289" s="181"/>
      <c r="T1289" s="181"/>
      <c r="U1289" s="181">
        <f t="shared" si="70"/>
        <v>0</v>
      </c>
      <c r="V1289" s="181"/>
      <c r="W1289" s="181"/>
    </row>
    <row r="1290" spans="1:23" x14ac:dyDescent="0.25">
      <c r="A1290" s="185" t="s">
        <v>3</v>
      </c>
      <c r="B1290" s="35">
        <v>287</v>
      </c>
      <c r="C1290" s="164" t="s">
        <v>1611</v>
      </c>
      <c r="D1290" s="165" t="s">
        <v>1612</v>
      </c>
      <c r="E1290" s="191">
        <v>12.127275000000004</v>
      </c>
      <c r="F1290" s="191"/>
      <c r="G1290" s="191">
        <v>17.59995</v>
      </c>
      <c r="H1290" s="191">
        <v>7.3532499999999992</v>
      </c>
      <c r="I1290" s="191"/>
      <c r="J1290" s="191"/>
      <c r="L1290" s="194">
        <v>6.6438561897747253</v>
      </c>
      <c r="M1290" s="194"/>
      <c r="N1290" s="194">
        <v>6.6438561897747253</v>
      </c>
      <c r="O1290" s="194">
        <v>6.6438561897747253</v>
      </c>
      <c r="P1290" s="194"/>
      <c r="Q1290" s="194"/>
      <c r="S1290" s="181"/>
      <c r="T1290" s="181"/>
      <c r="U1290" s="181">
        <f t="shared" si="70"/>
        <v>0</v>
      </c>
      <c r="V1290" s="181"/>
      <c r="W1290" s="181"/>
    </row>
    <row r="1291" spans="1:23" x14ac:dyDescent="0.25">
      <c r="A1291" s="185" t="s">
        <v>3</v>
      </c>
      <c r="B1291" s="35">
        <v>503</v>
      </c>
      <c r="C1291" s="44" t="s">
        <v>1653</v>
      </c>
      <c r="D1291" s="167" t="s">
        <v>1654</v>
      </c>
      <c r="E1291" s="191">
        <v>568.04102499999999</v>
      </c>
      <c r="F1291" s="191"/>
      <c r="G1291" s="191">
        <v>76.806125000000009</v>
      </c>
      <c r="H1291" s="191">
        <v>1.0950999999999986</v>
      </c>
      <c r="I1291" s="191"/>
      <c r="J1291" s="191"/>
      <c r="L1291" s="194">
        <v>9.1498513174390457</v>
      </c>
      <c r="M1291" s="194"/>
      <c r="N1291" s="194">
        <v>6.6438561897747253</v>
      </c>
      <c r="O1291" s="194">
        <v>6.6438561897747253</v>
      </c>
      <c r="P1291" s="194"/>
      <c r="Q1291" s="194"/>
      <c r="S1291" s="181"/>
      <c r="T1291" s="181"/>
      <c r="U1291" s="181">
        <f t="shared" si="70"/>
        <v>0</v>
      </c>
      <c r="V1291" s="181"/>
      <c r="W1291" s="181"/>
    </row>
    <row r="1292" spans="1:23" x14ac:dyDescent="0.25">
      <c r="A1292" s="185" t="s">
        <v>3</v>
      </c>
      <c r="B1292" s="35">
        <v>272</v>
      </c>
      <c r="C1292" s="164" t="s">
        <v>1285</v>
      </c>
      <c r="D1292" s="165" t="s">
        <v>1286</v>
      </c>
      <c r="E1292" s="191">
        <v>776.58807499999989</v>
      </c>
      <c r="F1292" s="191"/>
      <c r="G1292" s="191">
        <v>11.45035</v>
      </c>
      <c r="H1292" s="191">
        <v>25.55715</v>
      </c>
      <c r="I1292" s="191"/>
      <c r="J1292" s="191"/>
      <c r="L1292" s="194">
        <v>9.6010057436983587</v>
      </c>
      <c r="M1292" s="194"/>
      <c r="N1292" s="194">
        <v>6.6438561897747253</v>
      </c>
      <c r="O1292" s="194">
        <v>6.6438561897747253</v>
      </c>
      <c r="P1292" s="194"/>
      <c r="Q1292" s="194"/>
      <c r="S1292" s="181"/>
      <c r="T1292" s="181"/>
      <c r="U1292" s="181">
        <f t="shared" ref="U1292:U1355" si="71">N1292-O1292</f>
        <v>0</v>
      </c>
      <c r="V1292" s="181"/>
      <c r="W1292" s="181"/>
    </row>
    <row r="1293" spans="1:23" x14ac:dyDescent="0.25">
      <c r="A1293" s="185" t="s">
        <v>3</v>
      </c>
      <c r="B1293" s="35">
        <v>266</v>
      </c>
      <c r="C1293" s="164" t="s">
        <v>1087</v>
      </c>
      <c r="D1293" s="165" t="s">
        <v>1088</v>
      </c>
      <c r="E1293" s="191">
        <v>-1.8600250000000011</v>
      </c>
      <c r="F1293" s="191"/>
      <c r="G1293" s="191">
        <v>-0.67070000000000096</v>
      </c>
      <c r="H1293" s="191">
        <v>1.0309500000000007</v>
      </c>
      <c r="I1293" s="191"/>
      <c r="J1293" s="191"/>
      <c r="L1293" s="194">
        <v>6.6438561897747253</v>
      </c>
      <c r="M1293" s="194"/>
      <c r="N1293" s="194">
        <v>6.6438561897747253</v>
      </c>
      <c r="O1293" s="194">
        <v>6.6438561897747253</v>
      </c>
      <c r="P1293" s="194"/>
      <c r="Q1293" s="194"/>
      <c r="S1293" s="181"/>
      <c r="T1293" s="181"/>
      <c r="U1293" s="181">
        <f t="shared" si="71"/>
        <v>0</v>
      </c>
      <c r="V1293" s="181"/>
      <c r="W1293" s="181"/>
    </row>
    <row r="1294" spans="1:23" x14ac:dyDescent="0.25">
      <c r="A1294" s="185" t="s">
        <v>3</v>
      </c>
      <c r="B1294" s="35">
        <v>274</v>
      </c>
      <c r="C1294" s="164" t="s">
        <v>339</v>
      </c>
      <c r="D1294" s="165" t="s">
        <v>1413</v>
      </c>
      <c r="E1294" s="191">
        <v>73.405900000000003</v>
      </c>
      <c r="F1294" s="191"/>
      <c r="G1294" s="191">
        <v>17.230149999999998</v>
      </c>
      <c r="H1294" s="191">
        <v>62.123325000000015</v>
      </c>
      <c r="I1294" s="191"/>
      <c r="J1294" s="191"/>
      <c r="L1294" s="194">
        <v>6.6438561897747253</v>
      </c>
      <c r="M1294" s="194"/>
      <c r="N1294" s="194">
        <v>6.6438561897747253</v>
      </c>
      <c r="O1294" s="194">
        <v>6.6438561897747253</v>
      </c>
      <c r="P1294" s="194"/>
      <c r="Q1294" s="194"/>
      <c r="S1294" s="181"/>
      <c r="T1294" s="181"/>
      <c r="U1294" s="181">
        <f t="shared" si="71"/>
        <v>0</v>
      </c>
      <c r="V1294" s="181"/>
      <c r="W1294" s="181"/>
    </row>
    <row r="1295" spans="1:23" x14ac:dyDescent="0.25">
      <c r="A1295" s="185" t="s">
        <v>3</v>
      </c>
      <c r="B1295" s="35">
        <v>273</v>
      </c>
      <c r="C1295" s="164" t="s">
        <v>339</v>
      </c>
      <c r="D1295" s="165" t="s">
        <v>1373</v>
      </c>
      <c r="E1295" s="191">
        <v>2372.260925</v>
      </c>
      <c r="F1295" s="191"/>
      <c r="G1295" s="191">
        <v>458.29855000000003</v>
      </c>
      <c r="H1295" s="191">
        <v>46.387174999999992</v>
      </c>
      <c r="I1295" s="191"/>
      <c r="J1295" s="191"/>
      <c r="L1295" s="194">
        <v>11.212046985313597</v>
      </c>
      <c r="M1295" s="194"/>
      <c r="N1295" s="194">
        <v>8.8401439109852742</v>
      </c>
      <c r="O1295" s="194">
        <v>6.6438561897747253</v>
      </c>
      <c r="P1295" s="194"/>
      <c r="Q1295" s="194"/>
      <c r="S1295" s="181"/>
      <c r="T1295" s="181"/>
      <c r="U1295" s="181">
        <f t="shared" si="71"/>
        <v>2.1962877212105489</v>
      </c>
      <c r="V1295" s="181"/>
      <c r="W1295" s="181"/>
    </row>
    <row r="1296" spans="1:23" x14ac:dyDescent="0.25">
      <c r="A1296" s="185" t="s">
        <v>3</v>
      </c>
      <c r="B1296" s="35">
        <v>270</v>
      </c>
      <c r="C1296" s="164" t="s">
        <v>1168</v>
      </c>
      <c r="D1296" s="165" t="s">
        <v>1169</v>
      </c>
      <c r="E1296" s="191">
        <v>-3.953125</v>
      </c>
      <c r="F1296" s="191"/>
      <c r="G1296" s="191">
        <v>12.586974999999999</v>
      </c>
      <c r="H1296" s="191">
        <v>30.859100000000009</v>
      </c>
      <c r="I1296" s="191"/>
      <c r="J1296" s="191"/>
      <c r="L1296" s="194">
        <v>6.6438561897747253</v>
      </c>
      <c r="M1296" s="194"/>
      <c r="N1296" s="194">
        <v>6.6438561897747253</v>
      </c>
      <c r="O1296" s="194">
        <v>6.6438561897747253</v>
      </c>
      <c r="P1296" s="194"/>
      <c r="Q1296" s="194"/>
      <c r="S1296" s="181"/>
      <c r="T1296" s="181"/>
      <c r="U1296" s="181">
        <f t="shared" si="71"/>
        <v>0</v>
      </c>
      <c r="V1296" s="181"/>
      <c r="W1296" s="181"/>
    </row>
    <row r="1297" spans="1:24" x14ac:dyDescent="0.25">
      <c r="A1297" s="185" t="s">
        <v>3</v>
      </c>
      <c r="B1297" s="35">
        <v>269</v>
      </c>
      <c r="C1297" s="164" t="s">
        <v>1168</v>
      </c>
      <c r="D1297" s="165" t="s">
        <v>1284</v>
      </c>
      <c r="E1297" s="191">
        <v>-6.515900000000002</v>
      </c>
      <c r="F1297" s="191"/>
      <c r="G1297" s="191">
        <v>1.6737999999999991</v>
      </c>
      <c r="H1297" s="191">
        <v>-3.5583000000000009</v>
      </c>
      <c r="I1297" s="191"/>
      <c r="J1297" s="191"/>
      <c r="L1297" s="194">
        <v>6.6438561897747253</v>
      </c>
      <c r="M1297" s="194"/>
      <c r="N1297" s="194">
        <v>6.6438561897747253</v>
      </c>
      <c r="O1297" s="194">
        <v>6.6438561897747253</v>
      </c>
      <c r="P1297" s="194"/>
      <c r="Q1297" s="194"/>
      <c r="S1297" s="181"/>
      <c r="T1297" s="181"/>
      <c r="U1297" s="181">
        <f t="shared" si="71"/>
        <v>0</v>
      </c>
      <c r="V1297" s="181"/>
      <c r="W1297" s="181"/>
    </row>
    <row r="1298" spans="1:24" ht="25.5" x14ac:dyDescent="0.25">
      <c r="A1298" s="185" t="s">
        <v>3</v>
      </c>
      <c r="B1298" s="35">
        <v>606</v>
      </c>
      <c r="C1298" s="44" t="s">
        <v>945</v>
      </c>
      <c r="D1298" s="167" t="s">
        <v>1668</v>
      </c>
      <c r="E1298" s="191">
        <v>206.33552500000002</v>
      </c>
      <c r="F1298" s="191"/>
      <c r="G1298" s="191">
        <v>281.93114999999995</v>
      </c>
      <c r="H1298" s="191">
        <v>259.25502500000005</v>
      </c>
      <c r="I1298" s="191"/>
      <c r="J1298" s="191"/>
      <c r="L1298" s="194">
        <v>7.6888484226764948</v>
      </c>
      <c r="M1298" s="194"/>
      <c r="N1298" s="194">
        <v>8.1391990769337514</v>
      </c>
      <c r="O1298" s="194">
        <v>8.0182281420623021</v>
      </c>
      <c r="P1298" s="194"/>
      <c r="Q1298" s="194"/>
      <c r="S1298" s="181"/>
      <c r="T1298" s="181"/>
      <c r="U1298" s="181">
        <f t="shared" si="71"/>
        <v>0.12097093487144939</v>
      </c>
      <c r="V1298" s="181"/>
      <c r="W1298" s="181"/>
    </row>
    <row r="1299" spans="1:24" ht="25.5" x14ac:dyDescent="0.25">
      <c r="A1299" s="185" t="s">
        <v>3</v>
      </c>
      <c r="B1299" s="35">
        <v>609</v>
      </c>
      <c r="C1299" s="44" t="s">
        <v>945</v>
      </c>
      <c r="D1299" s="167" t="s">
        <v>946</v>
      </c>
      <c r="E1299" s="191">
        <v>351.17612500000001</v>
      </c>
      <c r="F1299" s="191"/>
      <c r="G1299" s="191">
        <v>66.512350000000012</v>
      </c>
      <c r="H1299" s="191">
        <v>223.978725</v>
      </c>
      <c r="I1299" s="191"/>
      <c r="J1299" s="191"/>
      <c r="L1299" s="194">
        <v>8.4560509551635477</v>
      </c>
      <c r="M1299" s="194"/>
      <c r="N1299" s="194">
        <v>6.6438561897747253</v>
      </c>
      <c r="O1299" s="194">
        <v>7.8072178917242194</v>
      </c>
      <c r="P1299" s="194"/>
      <c r="Q1299" s="194"/>
      <c r="S1299" s="181"/>
      <c r="T1299" s="181"/>
      <c r="U1299" s="181">
        <f t="shared" si="71"/>
        <v>-1.1633617019494942</v>
      </c>
      <c r="V1299" s="181"/>
      <c r="W1299" s="181"/>
    </row>
    <row r="1300" spans="1:24" ht="25.5" x14ac:dyDescent="0.25">
      <c r="A1300" s="185" t="s">
        <v>3</v>
      </c>
      <c r="B1300" s="35">
        <v>607</v>
      </c>
      <c r="C1300" s="44" t="s">
        <v>945</v>
      </c>
      <c r="D1300" s="167" t="s">
        <v>970</v>
      </c>
      <c r="E1300" s="191">
        <v>285.80324999999999</v>
      </c>
      <c r="F1300" s="191"/>
      <c r="G1300" s="191">
        <v>131.27362500000001</v>
      </c>
      <c r="H1300" s="191">
        <v>177.95777500000003</v>
      </c>
      <c r="I1300" s="191"/>
      <c r="J1300" s="191"/>
      <c r="L1300" s="194">
        <v>8.1588785118495455</v>
      </c>
      <c r="M1300" s="194"/>
      <c r="N1300" s="194">
        <v>7.0364332742919897</v>
      </c>
      <c r="O1300" s="194">
        <v>7.4753911555468644</v>
      </c>
      <c r="P1300" s="194"/>
      <c r="Q1300" s="194"/>
      <c r="S1300" s="181"/>
      <c r="T1300" s="181"/>
      <c r="U1300" s="181">
        <f t="shared" si="71"/>
        <v>-0.43895788125487467</v>
      </c>
      <c r="V1300" s="181"/>
      <c r="W1300" s="181"/>
    </row>
    <row r="1301" spans="1:24" x14ac:dyDescent="0.25">
      <c r="A1301" s="185" t="s">
        <v>3</v>
      </c>
      <c r="B1301" s="35">
        <v>602</v>
      </c>
      <c r="C1301" s="44" t="s">
        <v>945</v>
      </c>
      <c r="D1301" s="167" t="s">
        <v>1092</v>
      </c>
      <c r="E1301" s="191">
        <v>98.4923</v>
      </c>
      <c r="F1301" s="191"/>
      <c r="G1301" s="191">
        <v>-7.238225000000007</v>
      </c>
      <c r="H1301" s="191">
        <v>52.871324999999999</v>
      </c>
      <c r="I1301" s="191"/>
      <c r="J1301" s="191"/>
      <c r="L1301" s="194">
        <v>6.6438561897747253</v>
      </c>
      <c r="M1301" s="194"/>
      <c r="N1301" s="194">
        <v>6.6438561897747253</v>
      </c>
      <c r="O1301" s="194">
        <v>6.6438561897747253</v>
      </c>
      <c r="P1301" s="194"/>
      <c r="Q1301" s="194"/>
      <c r="S1301" s="181"/>
      <c r="T1301" s="181"/>
      <c r="U1301" s="181">
        <f t="shared" si="71"/>
        <v>0</v>
      </c>
      <c r="V1301" s="181"/>
      <c r="W1301" s="181"/>
    </row>
    <row r="1302" spans="1:24" x14ac:dyDescent="0.25">
      <c r="A1302" s="185" t="s">
        <v>3</v>
      </c>
      <c r="B1302" s="35">
        <v>603</v>
      </c>
      <c r="C1302" s="44" t="s">
        <v>945</v>
      </c>
      <c r="D1302" s="167" t="s">
        <v>1281</v>
      </c>
      <c r="E1302" s="191">
        <v>91.982249999999993</v>
      </c>
      <c r="F1302" s="191"/>
      <c r="G1302" s="191">
        <v>7.8260249999999978</v>
      </c>
      <c r="H1302" s="191">
        <v>12.708075000000004</v>
      </c>
      <c r="I1302" s="191"/>
      <c r="J1302" s="191"/>
      <c r="L1302" s="194">
        <v>6.6438561897747253</v>
      </c>
      <c r="M1302" s="194"/>
      <c r="N1302" s="194">
        <v>6.6438561897747253</v>
      </c>
      <c r="O1302" s="194">
        <v>6.6438561897747253</v>
      </c>
      <c r="P1302" s="194"/>
      <c r="Q1302" s="194"/>
      <c r="S1302" s="181"/>
      <c r="T1302" s="181"/>
      <c r="U1302" s="181">
        <f t="shared" si="71"/>
        <v>0</v>
      </c>
      <c r="V1302" s="181"/>
      <c r="W1302" s="181"/>
    </row>
    <row r="1303" spans="1:24" x14ac:dyDescent="0.25">
      <c r="A1303" s="185" t="s">
        <v>3</v>
      </c>
      <c r="B1303" s="35">
        <v>521</v>
      </c>
      <c r="C1303" s="44" t="s">
        <v>945</v>
      </c>
      <c r="D1303" s="165" t="s">
        <v>1355</v>
      </c>
      <c r="E1303" s="191">
        <v>-0.22040000000000326</v>
      </c>
      <c r="F1303" s="191"/>
      <c r="G1303" s="191">
        <v>7.4927999999999955</v>
      </c>
      <c r="H1303" s="191">
        <v>-1.5484750000000034</v>
      </c>
      <c r="I1303" s="191"/>
      <c r="J1303" s="191"/>
      <c r="L1303" s="194">
        <v>6.6438561897747253</v>
      </c>
      <c r="M1303" s="194"/>
      <c r="N1303" s="194">
        <v>6.6438561897747253</v>
      </c>
      <c r="O1303" s="194">
        <v>6.6438561897747253</v>
      </c>
      <c r="P1303" s="194"/>
      <c r="Q1303" s="194"/>
      <c r="S1303" s="181"/>
      <c r="T1303" s="181"/>
      <c r="U1303" s="181">
        <f t="shared" si="71"/>
        <v>0</v>
      </c>
      <c r="V1303" s="181"/>
      <c r="W1303" s="181"/>
    </row>
    <row r="1304" spans="1:24" x14ac:dyDescent="0.25">
      <c r="A1304" s="185" t="s">
        <v>3</v>
      </c>
      <c r="B1304" s="35">
        <v>482</v>
      </c>
      <c r="C1304" s="44" t="s">
        <v>1130</v>
      </c>
      <c r="D1304" s="167" t="s">
        <v>1131</v>
      </c>
      <c r="E1304" s="191">
        <v>48.622775000000004</v>
      </c>
      <c r="F1304" s="191"/>
      <c r="G1304" s="191">
        <v>-14.180950000000006</v>
      </c>
      <c r="H1304" s="191">
        <v>35.448575000000012</v>
      </c>
      <c r="I1304" s="191"/>
      <c r="J1304" s="191"/>
      <c r="L1304" s="194">
        <v>6.6438561897747253</v>
      </c>
      <c r="M1304" s="194"/>
      <c r="N1304" s="194">
        <v>6.6438561897747253</v>
      </c>
      <c r="O1304" s="194">
        <v>6.6438561897747253</v>
      </c>
      <c r="P1304" s="194"/>
      <c r="Q1304" s="194"/>
      <c r="S1304" s="181"/>
      <c r="T1304" s="181"/>
      <c r="U1304" s="181">
        <f t="shared" si="71"/>
        <v>0</v>
      </c>
      <c r="V1304" s="181"/>
      <c r="W1304" s="181"/>
    </row>
    <row r="1305" spans="1:24" x14ac:dyDescent="0.25">
      <c r="A1305" s="185" t="s">
        <v>3</v>
      </c>
      <c r="B1305" s="35">
        <v>598</v>
      </c>
      <c r="C1305" s="44" t="s">
        <v>1629</v>
      </c>
      <c r="D1305" s="165" t="s">
        <v>1630</v>
      </c>
      <c r="E1305" s="191">
        <v>18.587575000000001</v>
      </c>
      <c r="F1305" s="191"/>
      <c r="G1305" s="191">
        <v>22.109849999999998</v>
      </c>
      <c r="H1305" s="191">
        <v>25.893875000000005</v>
      </c>
      <c r="I1305" s="191"/>
      <c r="J1305" s="191"/>
      <c r="L1305" s="194">
        <v>6.6438561897747253</v>
      </c>
      <c r="M1305" s="194"/>
      <c r="N1305" s="194">
        <v>6.6438561897747253</v>
      </c>
      <c r="O1305" s="194">
        <v>6.6438561897747253</v>
      </c>
      <c r="P1305" s="194"/>
      <c r="Q1305" s="194"/>
      <c r="S1305" s="181"/>
      <c r="T1305" s="181"/>
      <c r="U1305" s="181">
        <f t="shared" si="71"/>
        <v>0</v>
      </c>
      <c r="V1305" s="181"/>
      <c r="W1305" s="181"/>
    </row>
    <row r="1306" spans="1:24" x14ac:dyDescent="0.25">
      <c r="A1306" s="185" t="s">
        <v>3</v>
      </c>
      <c r="B1306" s="35">
        <v>478</v>
      </c>
      <c r="C1306" s="44" t="s">
        <v>1347</v>
      </c>
      <c r="D1306" s="167" t="s">
        <v>1348</v>
      </c>
      <c r="E1306" s="191">
        <v>-3.0558250000000022</v>
      </c>
      <c r="F1306" s="191"/>
      <c r="G1306" s="191">
        <v>-1.8776500000000027</v>
      </c>
      <c r="H1306" s="191">
        <v>19.182575000000003</v>
      </c>
      <c r="I1306" s="191"/>
      <c r="J1306" s="191"/>
      <c r="K1306" s="158"/>
      <c r="L1306" s="194">
        <v>6.6438561897747253</v>
      </c>
      <c r="M1306" s="194"/>
      <c r="N1306" s="194">
        <v>6.6438561897747253</v>
      </c>
      <c r="O1306" s="194">
        <v>6.6438561897747253</v>
      </c>
      <c r="P1306" s="194"/>
      <c r="Q1306" s="194"/>
      <c r="R1306" s="182"/>
      <c r="S1306" s="181"/>
      <c r="T1306" s="181"/>
      <c r="U1306" s="181">
        <f t="shared" si="71"/>
        <v>0</v>
      </c>
      <c r="V1306" s="181"/>
      <c r="W1306" s="181"/>
      <c r="X1306" s="182"/>
    </row>
    <row r="1307" spans="1:24" x14ac:dyDescent="0.25">
      <c r="A1307" s="185" t="s">
        <v>3</v>
      </c>
      <c r="B1307" s="35">
        <v>488</v>
      </c>
      <c r="C1307" s="44" t="s">
        <v>1554</v>
      </c>
      <c r="D1307" s="167" t="s">
        <v>1555</v>
      </c>
      <c r="E1307" s="191">
        <v>1.9827749999999966</v>
      </c>
      <c r="F1307" s="191"/>
      <c r="G1307" s="191">
        <v>12.360800000000001</v>
      </c>
      <c r="H1307" s="191">
        <v>13.191824999999998</v>
      </c>
      <c r="I1307" s="191"/>
      <c r="J1307" s="191"/>
      <c r="L1307" s="194">
        <v>6.6438561897747253</v>
      </c>
      <c r="M1307" s="194"/>
      <c r="N1307" s="194">
        <v>6.6438561897747253</v>
      </c>
      <c r="O1307" s="194">
        <v>6.6438561897747253</v>
      </c>
      <c r="P1307" s="194"/>
      <c r="Q1307" s="194"/>
      <c r="S1307" s="181"/>
      <c r="T1307" s="181"/>
      <c r="U1307" s="181">
        <f t="shared" si="71"/>
        <v>0</v>
      </c>
      <c r="V1307" s="181"/>
      <c r="W1307" s="181"/>
    </row>
    <row r="1308" spans="1:24" x14ac:dyDescent="0.25">
      <c r="A1308" s="185" t="s">
        <v>3</v>
      </c>
      <c r="B1308" s="35">
        <v>331</v>
      </c>
      <c r="C1308" s="164" t="s">
        <v>1651</v>
      </c>
      <c r="D1308" s="165" t="s">
        <v>1652</v>
      </c>
      <c r="E1308" s="191">
        <v>18.404225</v>
      </c>
      <c r="F1308" s="191"/>
      <c r="G1308" s="191">
        <v>13.416924999999999</v>
      </c>
      <c r="H1308" s="191">
        <v>4.0081749999999978</v>
      </c>
      <c r="I1308" s="191"/>
      <c r="J1308" s="191"/>
      <c r="L1308" s="194">
        <v>6.6438561897747253</v>
      </c>
      <c r="M1308" s="194"/>
      <c r="N1308" s="194">
        <v>6.6438561897747253</v>
      </c>
      <c r="O1308" s="194">
        <v>6.6438561897747253</v>
      </c>
      <c r="P1308" s="194"/>
      <c r="Q1308" s="194"/>
      <c r="S1308" s="181"/>
      <c r="T1308" s="181"/>
      <c r="U1308" s="181">
        <f t="shared" si="71"/>
        <v>0</v>
      </c>
      <c r="V1308" s="181"/>
      <c r="W1308" s="181"/>
    </row>
    <row r="1309" spans="1:24" x14ac:dyDescent="0.25">
      <c r="A1309" s="185" t="s">
        <v>3</v>
      </c>
      <c r="B1309" s="35">
        <v>271</v>
      </c>
      <c r="C1309" s="164" t="s">
        <v>1054</v>
      </c>
      <c r="D1309" s="165" t="s">
        <v>1055</v>
      </c>
      <c r="E1309" s="191">
        <v>96.816924999999998</v>
      </c>
      <c r="F1309" s="191"/>
      <c r="G1309" s="191">
        <v>49.600500000000004</v>
      </c>
      <c r="H1309" s="191">
        <v>80.385050000000007</v>
      </c>
      <c r="I1309" s="191"/>
      <c r="J1309" s="191"/>
      <c r="L1309" s="194">
        <v>6.6438561897747253</v>
      </c>
      <c r="M1309" s="194"/>
      <c r="N1309" s="194">
        <v>6.6438561897747253</v>
      </c>
      <c r="O1309" s="194">
        <v>6.6438561897747253</v>
      </c>
      <c r="P1309" s="194"/>
      <c r="Q1309" s="194"/>
      <c r="S1309" s="181"/>
      <c r="T1309" s="181"/>
      <c r="U1309" s="181">
        <f t="shared" si="71"/>
        <v>0</v>
      </c>
      <c r="V1309" s="181"/>
      <c r="W1309" s="181"/>
    </row>
    <row r="1310" spans="1:24" x14ac:dyDescent="0.25">
      <c r="A1310" s="185" t="s">
        <v>3</v>
      </c>
      <c r="B1310" s="35">
        <v>267</v>
      </c>
      <c r="C1310" s="164" t="s">
        <v>243</v>
      </c>
      <c r="D1310" s="165" t="s">
        <v>244</v>
      </c>
      <c r="E1310" s="191">
        <v>0.83870000000000111</v>
      </c>
      <c r="F1310" s="191"/>
      <c r="G1310" s="191">
        <v>-2.5655499999999964</v>
      </c>
      <c r="H1310" s="191">
        <v>-1.2885249999999981</v>
      </c>
      <c r="I1310" s="191"/>
      <c r="J1310" s="191"/>
      <c r="L1310" s="194">
        <v>6.6438561897747253</v>
      </c>
      <c r="M1310" s="194"/>
      <c r="N1310" s="194">
        <v>6.6438561897747253</v>
      </c>
      <c r="O1310" s="194">
        <v>6.6438561897747253</v>
      </c>
      <c r="P1310" s="194"/>
      <c r="Q1310" s="194"/>
      <c r="S1310" s="181"/>
      <c r="T1310" s="181"/>
      <c r="U1310" s="181">
        <f t="shared" si="71"/>
        <v>0</v>
      </c>
      <c r="V1310" s="181"/>
      <c r="W1310" s="181"/>
    </row>
    <row r="1311" spans="1:24" x14ac:dyDescent="0.25">
      <c r="A1311" s="185" t="s">
        <v>3</v>
      </c>
      <c r="B1311" s="35">
        <v>138</v>
      </c>
      <c r="C1311" s="164" t="s">
        <v>1113</v>
      </c>
      <c r="D1311" s="165" t="s">
        <v>1114</v>
      </c>
      <c r="E1311" s="191">
        <v>-4.3978000000000002</v>
      </c>
      <c r="F1311" s="191"/>
      <c r="G1311" s="191">
        <v>-9.0366749999999989</v>
      </c>
      <c r="H1311" s="191">
        <v>-0.84300000000000352</v>
      </c>
      <c r="I1311" s="191"/>
      <c r="J1311" s="191"/>
      <c r="L1311" s="194">
        <v>6.6438561897747253</v>
      </c>
      <c r="M1311" s="194"/>
      <c r="N1311" s="194">
        <v>6.6438561897747253</v>
      </c>
      <c r="O1311" s="194">
        <v>6.6438561897747253</v>
      </c>
      <c r="P1311" s="194"/>
      <c r="Q1311" s="194"/>
      <c r="S1311" s="181"/>
      <c r="T1311" s="181"/>
      <c r="U1311" s="181">
        <f t="shared" si="71"/>
        <v>0</v>
      </c>
      <c r="V1311" s="181"/>
      <c r="W1311" s="181"/>
    </row>
    <row r="1312" spans="1:24" x14ac:dyDescent="0.25">
      <c r="A1312" s="185" t="s">
        <v>3</v>
      </c>
      <c r="B1312" s="35">
        <v>137</v>
      </c>
      <c r="C1312" s="164" t="s">
        <v>1113</v>
      </c>
      <c r="D1312" s="165" t="s">
        <v>1243</v>
      </c>
      <c r="E1312" s="191">
        <v>-6.4993249999999989</v>
      </c>
      <c r="F1312" s="191"/>
      <c r="G1312" s="191">
        <v>-3.5425499999999985</v>
      </c>
      <c r="H1312" s="191">
        <v>-4.0087249999999965</v>
      </c>
      <c r="I1312" s="191"/>
      <c r="J1312" s="191"/>
      <c r="L1312" s="194">
        <v>6.6438561897747253</v>
      </c>
      <c r="M1312" s="194"/>
      <c r="N1312" s="194">
        <v>6.6438561897747253</v>
      </c>
      <c r="O1312" s="194">
        <v>6.6438561897747253</v>
      </c>
      <c r="P1312" s="194"/>
      <c r="Q1312" s="194"/>
      <c r="S1312" s="181"/>
      <c r="T1312" s="181"/>
      <c r="U1312" s="181">
        <f t="shared" si="71"/>
        <v>0</v>
      </c>
      <c r="V1312" s="181"/>
      <c r="W1312" s="181"/>
    </row>
    <row r="1313" spans="1:23" x14ac:dyDescent="0.25">
      <c r="A1313" s="185" t="s">
        <v>3</v>
      </c>
      <c r="B1313" s="35">
        <v>136</v>
      </c>
      <c r="C1313" s="164" t="s">
        <v>1113</v>
      </c>
      <c r="D1313" s="165" t="s">
        <v>1332</v>
      </c>
      <c r="E1313" s="191">
        <v>-5.763399999999999</v>
      </c>
      <c r="F1313" s="191"/>
      <c r="G1313" s="191">
        <v>-7.5879750000000019</v>
      </c>
      <c r="H1313" s="191">
        <v>-21.464350000000003</v>
      </c>
      <c r="I1313" s="191"/>
      <c r="J1313" s="191"/>
      <c r="L1313" s="194">
        <v>6.6438561897747253</v>
      </c>
      <c r="M1313" s="194"/>
      <c r="N1313" s="194">
        <v>6.6438561897747253</v>
      </c>
      <c r="O1313" s="194">
        <v>6.6438561897747253</v>
      </c>
      <c r="P1313" s="194"/>
      <c r="Q1313" s="194"/>
      <c r="S1313" s="181"/>
      <c r="T1313" s="181"/>
      <c r="U1313" s="181">
        <f t="shared" si="71"/>
        <v>0</v>
      </c>
      <c r="V1313" s="181"/>
      <c r="W1313" s="181"/>
    </row>
    <row r="1314" spans="1:23" x14ac:dyDescent="0.25">
      <c r="A1314" s="185" t="s">
        <v>3</v>
      </c>
      <c r="B1314" s="35">
        <v>333</v>
      </c>
      <c r="C1314" s="164" t="s">
        <v>1595</v>
      </c>
      <c r="D1314" s="165" t="s">
        <v>1596</v>
      </c>
      <c r="E1314" s="191">
        <v>-9.208475</v>
      </c>
      <c r="F1314" s="191"/>
      <c r="G1314" s="191">
        <v>-1.7096249999999955</v>
      </c>
      <c r="H1314" s="191">
        <v>6.730400000000003</v>
      </c>
      <c r="I1314" s="191"/>
      <c r="J1314" s="191"/>
      <c r="L1314" s="194">
        <v>6.6438561897747253</v>
      </c>
      <c r="M1314" s="194"/>
      <c r="N1314" s="194">
        <v>6.6438561897747253</v>
      </c>
      <c r="O1314" s="194">
        <v>6.6438561897747253</v>
      </c>
      <c r="P1314" s="194"/>
      <c r="Q1314" s="194"/>
      <c r="S1314" s="181"/>
      <c r="T1314" s="181"/>
      <c r="U1314" s="181">
        <f t="shared" si="71"/>
        <v>0</v>
      </c>
      <c r="V1314" s="181"/>
      <c r="W1314" s="181"/>
    </row>
    <row r="1315" spans="1:23" x14ac:dyDescent="0.25">
      <c r="A1315" s="185" t="s">
        <v>3</v>
      </c>
      <c r="B1315" s="35">
        <v>292</v>
      </c>
      <c r="C1315" s="164" t="s">
        <v>1535</v>
      </c>
      <c r="D1315" s="165" t="s">
        <v>1536</v>
      </c>
      <c r="E1315" s="191">
        <v>36.912025000000007</v>
      </c>
      <c r="F1315" s="191"/>
      <c r="G1315" s="191">
        <v>13.382874999999999</v>
      </c>
      <c r="H1315" s="191">
        <v>24.724775000000001</v>
      </c>
      <c r="I1315" s="191"/>
      <c r="J1315" s="191"/>
      <c r="L1315" s="194">
        <v>6.6438561897747253</v>
      </c>
      <c r="M1315" s="194"/>
      <c r="N1315" s="194">
        <v>6.6438561897747253</v>
      </c>
      <c r="O1315" s="194">
        <v>6.6438561897747253</v>
      </c>
      <c r="P1315" s="194"/>
      <c r="Q1315" s="194"/>
      <c r="S1315" s="181"/>
      <c r="T1315" s="181"/>
      <c r="U1315" s="181">
        <f t="shared" si="71"/>
        <v>0</v>
      </c>
      <c r="V1315" s="181"/>
      <c r="W1315" s="181"/>
    </row>
    <row r="1316" spans="1:23" x14ac:dyDescent="0.25">
      <c r="A1316" s="185" t="s">
        <v>3</v>
      </c>
      <c r="B1316" s="35">
        <v>498</v>
      </c>
      <c r="C1316" s="44" t="s">
        <v>1570</v>
      </c>
      <c r="D1316" s="167" t="s">
        <v>1571</v>
      </c>
      <c r="E1316" s="191">
        <v>-10.581074999999998</v>
      </c>
      <c r="F1316" s="191"/>
      <c r="G1316" s="191">
        <v>-15.288624999999996</v>
      </c>
      <c r="H1316" s="191">
        <v>-1.9322250000000025</v>
      </c>
      <c r="I1316" s="191"/>
      <c r="J1316" s="191"/>
      <c r="L1316" s="194">
        <v>6.6438561897747253</v>
      </c>
      <c r="M1316" s="194"/>
      <c r="N1316" s="194">
        <v>6.6438561897747253</v>
      </c>
      <c r="O1316" s="194">
        <v>6.6438561897747253</v>
      </c>
      <c r="P1316" s="194"/>
      <c r="Q1316" s="194"/>
      <c r="S1316" s="181"/>
      <c r="T1316" s="181"/>
      <c r="U1316" s="181">
        <f t="shared" si="71"/>
        <v>0</v>
      </c>
      <c r="V1316" s="181"/>
      <c r="W1316" s="181"/>
    </row>
    <row r="1317" spans="1:23" x14ac:dyDescent="0.25">
      <c r="A1317" s="185" t="s">
        <v>3</v>
      </c>
      <c r="B1317" s="35">
        <v>511</v>
      </c>
      <c r="C1317" s="44" t="s">
        <v>1306</v>
      </c>
      <c r="D1317" s="165" t="s">
        <v>1307</v>
      </c>
      <c r="E1317" s="191">
        <v>14.703825000000005</v>
      </c>
      <c r="F1317" s="191"/>
      <c r="G1317" s="191">
        <v>1.7243750000000055</v>
      </c>
      <c r="H1317" s="191">
        <v>-1.6627249999999982</v>
      </c>
      <c r="I1317" s="191"/>
      <c r="J1317" s="191"/>
      <c r="L1317" s="194">
        <v>6.6438561897747253</v>
      </c>
      <c r="M1317" s="194"/>
      <c r="N1317" s="194">
        <v>6.6438561897747253</v>
      </c>
      <c r="O1317" s="194">
        <v>6.6438561897747253</v>
      </c>
      <c r="P1317" s="194"/>
      <c r="Q1317" s="194"/>
      <c r="S1317" s="181"/>
      <c r="T1317" s="181"/>
      <c r="U1317" s="181">
        <f t="shared" si="71"/>
        <v>0</v>
      </c>
      <c r="V1317" s="181"/>
      <c r="W1317" s="181"/>
    </row>
    <row r="1318" spans="1:23" x14ac:dyDescent="0.25">
      <c r="A1318" s="185" t="s">
        <v>3</v>
      </c>
      <c r="B1318" s="35">
        <v>515</v>
      </c>
      <c r="C1318" s="44" t="s">
        <v>1433</v>
      </c>
      <c r="D1318" s="165" t="s">
        <v>1434</v>
      </c>
      <c r="E1318" s="191">
        <v>7.0058500000000006</v>
      </c>
      <c r="F1318" s="191"/>
      <c r="G1318" s="191">
        <v>-14.339325000000008</v>
      </c>
      <c r="H1318" s="191">
        <v>12.747225</v>
      </c>
      <c r="I1318" s="191"/>
      <c r="J1318" s="191"/>
      <c r="L1318" s="194">
        <v>6.6438561897747253</v>
      </c>
      <c r="M1318" s="194"/>
      <c r="N1318" s="194">
        <v>6.6438561897747253</v>
      </c>
      <c r="O1318" s="194">
        <v>6.6438561897747253</v>
      </c>
      <c r="P1318" s="194"/>
      <c r="Q1318" s="194"/>
      <c r="S1318" s="181"/>
      <c r="T1318" s="181"/>
      <c r="U1318" s="181">
        <f t="shared" si="71"/>
        <v>0</v>
      </c>
      <c r="V1318" s="181"/>
      <c r="W1318" s="181"/>
    </row>
    <row r="1319" spans="1:23" x14ac:dyDescent="0.25">
      <c r="A1319" s="185" t="s">
        <v>3</v>
      </c>
      <c r="B1319" s="35">
        <v>513</v>
      </c>
      <c r="C1319" s="44" t="s">
        <v>1605</v>
      </c>
      <c r="D1319" s="165" t="s">
        <v>1606</v>
      </c>
      <c r="E1319" s="191">
        <v>230.63652499999998</v>
      </c>
      <c r="F1319" s="191"/>
      <c r="G1319" s="191">
        <v>5.8157000000000032</v>
      </c>
      <c r="H1319" s="191">
        <v>-9.7094750000000047</v>
      </c>
      <c r="I1319" s="191"/>
      <c r="J1319" s="191"/>
      <c r="L1319" s="194">
        <v>7.8494771948010218</v>
      </c>
      <c r="M1319" s="194"/>
      <c r="N1319" s="194">
        <v>6.6438561897747253</v>
      </c>
      <c r="O1319" s="194">
        <v>6.6438561897747253</v>
      </c>
      <c r="P1319" s="194"/>
      <c r="Q1319" s="194"/>
      <c r="S1319" s="181"/>
      <c r="T1319" s="181"/>
      <c r="U1319" s="181">
        <f t="shared" si="71"/>
        <v>0</v>
      </c>
      <c r="V1319" s="181"/>
      <c r="W1319" s="181"/>
    </row>
    <row r="1320" spans="1:23" x14ac:dyDescent="0.25">
      <c r="A1320" s="185" t="s">
        <v>3</v>
      </c>
      <c r="B1320" s="35">
        <v>444</v>
      </c>
      <c r="C1320" s="44" t="s">
        <v>1477</v>
      </c>
      <c r="D1320" s="165" t="s">
        <v>1478</v>
      </c>
      <c r="E1320" s="191">
        <v>-18.842175000000005</v>
      </c>
      <c r="F1320" s="191"/>
      <c r="G1320" s="191">
        <v>-24.944774999999996</v>
      </c>
      <c r="H1320" s="191">
        <v>-1.1973249999999993</v>
      </c>
      <c r="I1320" s="191"/>
      <c r="J1320" s="191"/>
      <c r="L1320" s="194">
        <v>6.6438561897747253</v>
      </c>
      <c r="M1320" s="194"/>
      <c r="N1320" s="194">
        <v>6.6438561897747253</v>
      </c>
      <c r="O1320" s="194">
        <v>6.6438561897747253</v>
      </c>
      <c r="P1320" s="194"/>
      <c r="Q1320" s="194"/>
      <c r="S1320" s="181"/>
      <c r="T1320" s="181"/>
      <c r="U1320" s="181">
        <f t="shared" si="71"/>
        <v>0</v>
      </c>
      <c r="V1320" s="181"/>
      <c r="W1320" s="181"/>
    </row>
    <row r="1321" spans="1:23" x14ac:dyDescent="0.25">
      <c r="A1321" s="185" t="s">
        <v>3</v>
      </c>
      <c r="B1321" s="35">
        <v>291</v>
      </c>
      <c r="C1321" s="164" t="s">
        <v>1370</v>
      </c>
      <c r="D1321" s="165" t="s">
        <v>1371</v>
      </c>
      <c r="E1321" s="191">
        <v>2.5272000000000023</v>
      </c>
      <c r="F1321" s="191"/>
      <c r="G1321" s="191">
        <v>-6.0506499999999974</v>
      </c>
      <c r="H1321" s="191">
        <v>17.060049999999997</v>
      </c>
      <c r="I1321" s="191"/>
      <c r="J1321" s="191"/>
      <c r="L1321" s="194">
        <v>6.6438561897747253</v>
      </c>
      <c r="M1321" s="194"/>
      <c r="N1321" s="194">
        <v>6.6438561897747253</v>
      </c>
      <c r="O1321" s="194">
        <v>6.6438561897747253</v>
      </c>
      <c r="P1321" s="194"/>
      <c r="Q1321" s="194"/>
      <c r="S1321" s="181"/>
      <c r="T1321" s="181"/>
      <c r="U1321" s="181">
        <f t="shared" si="71"/>
        <v>0</v>
      </c>
      <c r="V1321" s="181"/>
      <c r="W1321" s="181"/>
    </row>
    <row r="1322" spans="1:23" x14ac:dyDescent="0.25">
      <c r="A1322" s="185" t="s">
        <v>3</v>
      </c>
      <c r="B1322" s="35">
        <v>329</v>
      </c>
      <c r="C1322" s="164" t="s">
        <v>248</v>
      </c>
      <c r="D1322" s="165" t="s">
        <v>249</v>
      </c>
      <c r="E1322" s="191">
        <v>8994.6890249999997</v>
      </c>
      <c r="F1322" s="191"/>
      <c r="G1322" s="191">
        <v>2445.7828250000002</v>
      </c>
      <c r="H1322" s="191">
        <v>153.97379999999998</v>
      </c>
      <c r="I1322" s="191"/>
      <c r="J1322" s="191"/>
      <c r="L1322" s="194">
        <v>13.134857688446155</v>
      </c>
      <c r="M1322" s="194"/>
      <c r="N1322" s="194">
        <v>11.256080589097417</v>
      </c>
      <c r="O1322" s="194">
        <v>7.2665410742937819</v>
      </c>
      <c r="P1322" s="194"/>
      <c r="Q1322" s="194"/>
      <c r="S1322" s="181"/>
      <c r="T1322" s="181"/>
      <c r="U1322" s="181">
        <f t="shared" si="71"/>
        <v>3.989539514803635</v>
      </c>
      <c r="V1322" s="181"/>
      <c r="W1322" s="181"/>
    </row>
    <row r="1323" spans="1:23" x14ac:dyDescent="0.25">
      <c r="A1323" s="185" t="s">
        <v>3</v>
      </c>
      <c r="B1323" s="35">
        <v>330</v>
      </c>
      <c r="C1323" s="164" t="s">
        <v>1153</v>
      </c>
      <c r="D1323" s="165" t="s">
        <v>249</v>
      </c>
      <c r="E1323" s="191">
        <v>-9.4845749999999978</v>
      </c>
      <c r="F1323" s="191"/>
      <c r="G1323" s="191">
        <v>-5.7526500000000009</v>
      </c>
      <c r="H1323" s="191">
        <v>10.878274999999999</v>
      </c>
      <c r="I1323" s="191"/>
      <c r="J1323" s="191"/>
      <c r="L1323" s="194">
        <v>6.6438561897747253</v>
      </c>
      <c r="M1323" s="194"/>
      <c r="N1323" s="194">
        <v>6.6438561897747253</v>
      </c>
      <c r="O1323" s="194">
        <v>6.6438561897747253</v>
      </c>
      <c r="P1323" s="194"/>
      <c r="Q1323" s="194"/>
      <c r="S1323" s="181"/>
      <c r="T1323" s="181"/>
      <c r="U1323" s="181">
        <f t="shared" si="71"/>
        <v>0</v>
      </c>
      <c r="V1323" s="181"/>
      <c r="W1323" s="181"/>
    </row>
    <row r="1324" spans="1:23" x14ac:dyDescent="0.25">
      <c r="A1324" s="185" t="s">
        <v>3</v>
      </c>
      <c r="B1324" s="35">
        <v>347</v>
      </c>
      <c r="C1324" s="44" t="s">
        <v>847</v>
      </c>
      <c r="D1324" s="165" t="s">
        <v>944</v>
      </c>
      <c r="E1324" s="191">
        <v>39.272650000000006</v>
      </c>
      <c r="F1324" s="191"/>
      <c r="G1324" s="191">
        <v>8.956825000000002</v>
      </c>
      <c r="H1324" s="191">
        <v>52.751724999999979</v>
      </c>
      <c r="I1324" s="191"/>
      <c r="J1324" s="191"/>
      <c r="L1324" s="194">
        <v>6.6438561897747253</v>
      </c>
      <c r="M1324" s="194"/>
      <c r="N1324" s="194">
        <v>6.6438561897747253</v>
      </c>
      <c r="O1324" s="194">
        <v>6.6438561897747253</v>
      </c>
      <c r="P1324" s="194"/>
      <c r="Q1324" s="194"/>
      <c r="S1324" s="181"/>
      <c r="T1324" s="181"/>
      <c r="U1324" s="181">
        <f t="shared" si="71"/>
        <v>0</v>
      </c>
      <c r="V1324" s="181"/>
      <c r="W1324" s="181"/>
    </row>
    <row r="1325" spans="1:23" x14ac:dyDescent="0.25">
      <c r="A1325" s="185" t="s">
        <v>3</v>
      </c>
      <c r="B1325" s="35">
        <v>346</v>
      </c>
      <c r="C1325" s="44" t="s">
        <v>847</v>
      </c>
      <c r="D1325" s="165" t="s">
        <v>848</v>
      </c>
      <c r="E1325" s="191">
        <v>63.417375000000007</v>
      </c>
      <c r="F1325" s="191"/>
      <c r="G1325" s="191">
        <v>2.8215499999999949</v>
      </c>
      <c r="H1325" s="191">
        <v>24.622650000000014</v>
      </c>
      <c r="I1325" s="191"/>
      <c r="J1325" s="191"/>
      <c r="L1325" s="194">
        <v>6.6438561897747253</v>
      </c>
      <c r="M1325" s="194"/>
      <c r="N1325" s="194">
        <v>6.6438561897747253</v>
      </c>
      <c r="O1325" s="194">
        <v>6.6438561897747253</v>
      </c>
      <c r="P1325" s="194"/>
      <c r="Q1325" s="194"/>
      <c r="S1325" s="181"/>
      <c r="T1325" s="181"/>
      <c r="U1325" s="181">
        <f t="shared" si="71"/>
        <v>0</v>
      </c>
      <c r="V1325" s="181"/>
      <c r="W1325" s="181"/>
    </row>
    <row r="1326" spans="1:23" x14ac:dyDescent="0.25">
      <c r="A1326" s="185" t="s">
        <v>3</v>
      </c>
      <c r="B1326" s="35">
        <v>349</v>
      </c>
      <c r="C1326" s="44" t="s">
        <v>847</v>
      </c>
      <c r="D1326" s="165" t="s">
        <v>1223</v>
      </c>
      <c r="E1326" s="191">
        <v>-4.2982749999999967</v>
      </c>
      <c r="F1326" s="191"/>
      <c r="G1326" s="191">
        <v>-2.57165</v>
      </c>
      <c r="H1326" s="191">
        <v>5.0361499999999992</v>
      </c>
      <c r="I1326" s="191"/>
      <c r="J1326" s="191"/>
      <c r="L1326" s="194">
        <v>6.6438561897747253</v>
      </c>
      <c r="M1326" s="194"/>
      <c r="N1326" s="194">
        <v>6.6438561897747253</v>
      </c>
      <c r="O1326" s="194">
        <v>6.6438561897747253</v>
      </c>
      <c r="P1326" s="194"/>
      <c r="Q1326" s="194"/>
      <c r="S1326" s="181"/>
      <c r="T1326" s="181"/>
      <c r="U1326" s="181">
        <f t="shared" si="71"/>
        <v>0</v>
      </c>
      <c r="V1326" s="181"/>
      <c r="W1326" s="181"/>
    </row>
    <row r="1327" spans="1:23" x14ac:dyDescent="0.25">
      <c r="A1327" s="185" t="s">
        <v>3</v>
      </c>
      <c r="B1327" s="35">
        <v>348</v>
      </c>
      <c r="C1327" s="44" t="s">
        <v>847</v>
      </c>
      <c r="D1327" s="165" t="s">
        <v>1228</v>
      </c>
      <c r="E1327" s="191">
        <v>-2.5991249999999972</v>
      </c>
      <c r="F1327" s="191"/>
      <c r="G1327" s="191">
        <v>-9.4449749999999959</v>
      </c>
      <c r="H1327" s="191">
        <v>-5.1488499999999995</v>
      </c>
      <c r="I1327" s="191"/>
      <c r="J1327" s="191"/>
      <c r="L1327" s="194">
        <v>6.6438561897747253</v>
      </c>
      <c r="M1327" s="194"/>
      <c r="N1327" s="194">
        <v>6.6438561897747253</v>
      </c>
      <c r="O1327" s="194">
        <v>6.6438561897747253</v>
      </c>
      <c r="P1327" s="194"/>
      <c r="Q1327" s="194"/>
      <c r="S1327" s="181"/>
      <c r="T1327" s="181"/>
      <c r="U1327" s="181">
        <f t="shared" si="71"/>
        <v>0</v>
      </c>
      <c r="V1327" s="181"/>
      <c r="W1327" s="181"/>
    </row>
    <row r="1328" spans="1:23" x14ac:dyDescent="0.25">
      <c r="A1328" s="185" t="s">
        <v>3</v>
      </c>
      <c r="B1328" s="35">
        <v>309</v>
      </c>
      <c r="C1328" s="164" t="s">
        <v>894</v>
      </c>
      <c r="D1328" s="165" t="s">
        <v>895</v>
      </c>
      <c r="E1328" s="191">
        <v>-1.291999999999998</v>
      </c>
      <c r="F1328" s="191"/>
      <c r="G1328" s="191">
        <v>10.567774999999997</v>
      </c>
      <c r="H1328" s="191">
        <v>23.956924999999995</v>
      </c>
      <c r="I1328" s="191"/>
      <c r="J1328" s="191"/>
      <c r="L1328" s="194">
        <v>6.6438561897747253</v>
      </c>
      <c r="M1328" s="194"/>
      <c r="N1328" s="194">
        <v>6.6438561897747253</v>
      </c>
      <c r="O1328" s="194">
        <v>6.6438561897747253</v>
      </c>
      <c r="P1328" s="194"/>
      <c r="Q1328" s="194"/>
      <c r="S1328" s="181"/>
      <c r="T1328" s="181"/>
      <c r="U1328" s="181">
        <f t="shared" si="71"/>
        <v>0</v>
      </c>
      <c r="V1328" s="181"/>
      <c r="W1328" s="181"/>
    </row>
    <row r="1329" spans="1:23" x14ac:dyDescent="0.25">
      <c r="A1329" s="185" t="s">
        <v>3</v>
      </c>
      <c r="B1329" s="35">
        <v>302</v>
      </c>
      <c r="C1329" s="164" t="s">
        <v>883</v>
      </c>
      <c r="D1329" s="165" t="s">
        <v>891</v>
      </c>
      <c r="E1329" s="191">
        <v>-13.828674999999997</v>
      </c>
      <c r="F1329" s="191"/>
      <c r="G1329" s="191">
        <v>-9.1414749999999998</v>
      </c>
      <c r="H1329" s="191">
        <v>29.751449999999998</v>
      </c>
      <c r="I1329" s="191"/>
      <c r="J1329" s="191"/>
      <c r="L1329" s="194">
        <v>6.6438561897747253</v>
      </c>
      <c r="M1329" s="194"/>
      <c r="N1329" s="194">
        <v>6.6438561897747253</v>
      </c>
      <c r="O1329" s="194">
        <v>6.6438561897747253</v>
      </c>
      <c r="P1329" s="194"/>
      <c r="Q1329" s="194"/>
      <c r="S1329" s="181"/>
      <c r="T1329" s="181"/>
      <c r="U1329" s="181">
        <f t="shared" si="71"/>
        <v>0</v>
      </c>
      <c r="V1329" s="181"/>
      <c r="W1329" s="181"/>
    </row>
    <row r="1330" spans="1:23" x14ac:dyDescent="0.25">
      <c r="A1330" s="185" t="s">
        <v>3</v>
      </c>
      <c r="B1330" s="35">
        <v>320</v>
      </c>
      <c r="C1330" s="164" t="s">
        <v>883</v>
      </c>
      <c r="D1330" s="165" t="s">
        <v>884</v>
      </c>
      <c r="E1330" s="191">
        <v>15.98845</v>
      </c>
      <c r="F1330" s="191"/>
      <c r="G1330" s="191">
        <v>5.8732750000000031</v>
      </c>
      <c r="H1330" s="191">
        <v>8.0257500000000022</v>
      </c>
      <c r="I1330" s="191"/>
      <c r="J1330" s="191"/>
      <c r="L1330" s="194">
        <v>6.6438561897747253</v>
      </c>
      <c r="M1330" s="194"/>
      <c r="N1330" s="194">
        <v>6.6438561897747253</v>
      </c>
      <c r="O1330" s="194">
        <v>6.6438561897747253</v>
      </c>
      <c r="P1330" s="194"/>
      <c r="Q1330" s="194"/>
      <c r="S1330" s="181"/>
      <c r="T1330" s="181"/>
      <c r="U1330" s="181">
        <f t="shared" si="71"/>
        <v>0</v>
      </c>
      <c r="V1330" s="181"/>
      <c r="W1330" s="181"/>
    </row>
    <row r="1331" spans="1:23" ht="25.5" x14ac:dyDescent="0.25">
      <c r="A1331" s="185" t="s">
        <v>3</v>
      </c>
      <c r="B1331" s="35">
        <v>397</v>
      </c>
      <c r="C1331" s="44" t="s">
        <v>1015</v>
      </c>
      <c r="D1331" s="165" t="s">
        <v>1016</v>
      </c>
      <c r="E1331" s="191">
        <v>4.8982250000000036</v>
      </c>
      <c r="F1331" s="191"/>
      <c r="G1331" s="191">
        <v>34.535650000000004</v>
      </c>
      <c r="H1331" s="191">
        <v>27.802475000000008</v>
      </c>
      <c r="I1331" s="191"/>
      <c r="J1331" s="191"/>
      <c r="L1331" s="194">
        <v>6.6438561897747253</v>
      </c>
      <c r="M1331" s="194"/>
      <c r="N1331" s="194">
        <v>6.6438561897747253</v>
      </c>
      <c r="O1331" s="194">
        <v>6.6438561897747253</v>
      </c>
      <c r="P1331" s="194"/>
      <c r="Q1331" s="194"/>
      <c r="S1331" s="181"/>
      <c r="T1331" s="181"/>
      <c r="U1331" s="181">
        <f t="shared" si="71"/>
        <v>0</v>
      </c>
      <c r="V1331" s="181"/>
      <c r="W1331" s="181"/>
    </row>
    <row r="1332" spans="1:23" ht="25.5" x14ac:dyDescent="0.25">
      <c r="A1332" s="185" t="s">
        <v>3</v>
      </c>
      <c r="B1332" s="35">
        <v>326</v>
      </c>
      <c r="C1332" s="164" t="s">
        <v>889</v>
      </c>
      <c r="D1332" s="165" t="s">
        <v>890</v>
      </c>
      <c r="E1332" s="191">
        <v>13041.430425</v>
      </c>
      <c r="F1332" s="191"/>
      <c r="G1332" s="191">
        <v>6167.5413499999995</v>
      </c>
      <c r="H1332" s="191">
        <v>374.23342500000001</v>
      </c>
      <c r="I1332" s="191"/>
      <c r="J1332" s="191"/>
      <c r="L1332" s="194">
        <v>13.670814497114987</v>
      </c>
      <c r="M1332" s="194"/>
      <c r="N1332" s="194">
        <v>12.590479767703087</v>
      </c>
      <c r="O1332" s="194">
        <v>8.5477946097328399</v>
      </c>
      <c r="P1332" s="194"/>
      <c r="Q1332" s="194"/>
      <c r="S1332" s="181"/>
      <c r="T1332" s="181"/>
      <c r="U1332" s="181">
        <f t="shared" si="71"/>
        <v>4.0426851579702472</v>
      </c>
      <c r="V1332" s="181"/>
      <c r="W1332" s="181"/>
    </row>
    <row r="1333" spans="1:23" ht="25.5" x14ac:dyDescent="0.25">
      <c r="A1333" s="185" t="s">
        <v>3</v>
      </c>
      <c r="B1333" s="35">
        <v>327</v>
      </c>
      <c r="C1333" s="164" t="s">
        <v>845</v>
      </c>
      <c r="D1333" s="165" t="s">
        <v>861</v>
      </c>
      <c r="E1333" s="191">
        <v>8817.8403499999986</v>
      </c>
      <c r="F1333" s="191"/>
      <c r="G1333" s="191">
        <v>2633.7862250000003</v>
      </c>
      <c r="H1333" s="191">
        <v>184.67487499999996</v>
      </c>
      <c r="I1333" s="191"/>
      <c r="J1333" s="191"/>
      <c r="L1333" s="194">
        <v>13.106209641367583</v>
      </c>
      <c r="M1333" s="194"/>
      <c r="N1333" s="194">
        <v>11.362922536616278</v>
      </c>
      <c r="O1333" s="194">
        <v>7.5288437909161932</v>
      </c>
      <c r="P1333" s="194"/>
      <c r="Q1333" s="194"/>
      <c r="S1333" s="181"/>
      <c r="T1333" s="181"/>
      <c r="U1333" s="181">
        <f t="shared" si="71"/>
        <v>3.8340787457000847</v>
      </c>
      <c r="V1333" s="181"/>
      <c r="W1333" s="181"/>
    </row>
    <row r="1334" spans="1:23" ht="25.5" x14ac:dyDescent="0.25">
      <c r="A1334" s="185" t="s">
        <v>3</v>
      </c>
      <c r="B1334" s="35">
        <v>55</v>
      </c>
      <c r="C1334" s="164" t="s">
        <v>845</v>
      </c>
      <c r="D1334" s="165" t="s">
        <v>846</v>
      </c>
      <c r="E1334" s="191">
        <v>-10.689650000000002</v>
      </c>
      <c r="F1334" s="191"/>
      <c r="G1334" s="191">
        <v>2.8270999999999979</v>
      </c>
      <c r="H1334" s="191">
        <v>6.5264999999999986</v>
      </c>
      <c r="I1334" s="191"/>
      <c r="J1334" s="191"/>
      <c r="L1334" s="194">
        <v>6.6438561897747253</v>
      </c>
      <c r="M1334" s="194"/>
      <c r="N1334" s="194">
        <v>6.6438561897747253</v>
      </c>
      <c r="O1334" s="194">
        <v>6.6438561897747253</v>
      </c>
      <c r="P1334" s="194"/>
      <c r="Q1334" s="194"/>
      <c r="S1334" s="181"/>
      <c r="T1334" s="181"/>
      <c r="U1334" s="181">
        <f t="shared" si="71"/>
        <v>0</v>
      </c>
      <c r="V1334" s="181"/>
      <c r="W1334" s="181"/>
    </row>
    <row r="1335" spans="1:23" ht="25.5" x14ac:dyDescent="0.25">
      <c r="A1335" s="185" t="s">
        <v>3</v>
      </c>
      <c r="B1335" s="35">
        <v>56</v>
      </c>
      <c r="C1335" s="164" t="s">
        <v>853</v>
      </c>
      <c r="D1335" s="165" t="s">
        <v>854</v>
      </c>
      <c r="E1335" s="191">
        <v>-11.171875</v>
      </c>
      <c r="F1335" s="191"/>
      <c r="G1335" s="191">
        <v>1.3256250000000001</v>
      </c>
      <c r="H1335" s="191">
        <v>8.1133000000000024</v>
      </c>
      <c r="I1335" s="191"/>
      <c r="J1335" s="191"/>
      <c r="L1335" s="194">
        <v>6.6438561897747253</v>
      </c>
      <c r="M1335" s="194"/>
      <c r="N1335" s="194">
        <v>6.6438561897747253</v>
      </c>
      <c r="O1335" s="194">
        <v>6.6438561897747253</v>
      </c>
      <c r="P1335" s="194"/>
      <c r="Q1335" s="194"/>
      <c r="S1335" s="181"/>
      <c r="T1335" s="181"/>
      <c r="U1335" s="181">
        <f t="shared" si="71"/>
        <v>0</v>
      </c>
      <c r="V1335" s="181"/>
      <c r="W1335" s="181"/>
    </row>
    <row r="1336" spans="1:23" ht="25.5" x14ac:dyDescent="0.25">
      <c r="A1336" s="185" t="s">
        <v>3</v>
      </c>
      <c r="B1336" s="35">
        <v>57</v>
      </c>
      <c r="C1336" s="164" t="s">
        <v>921</v>
      </c>
      <c r="D1336" s="165" t="s">
        <v>922</v>
      </c>
      <c r="E1336" s="191">
        <v>5.512475000000002</v>
      </c>
      <c r="F1336" s="191"/>
      <c r="G1336" s="191">
        <v>11.783475000000003</v>
      </c>
      <c r="H1336" s="191">
        <v>9.4315250000000006</v>
      </c>
      <c r="I1336" s="191"/>
      <c r="J1336" s="191"/>
      <c r="L1336" s="194">
        <v>6.6438561897747253</v>
      </c>
      <c r="M1336" s="194"/>
      <c r="N1336" s="194">
        <v>6.6438561897747253</v>
      </c>
      <c r="O1336" s="194">
        <v>6.6438561897747253</v>
      </c>
      <c r="P1336" s="194"/>
      <c r="Q1336" s="194"/>
      <c r="S1336" s="181"/>
      <c r="T1336" s="181"/>
      <c r="U1336" s="181">
        <f t="shared" si="71"/>
        <v>0</v>
      </c>
      <c r="V1336" s="181"/>
      <c r="W1336" s="181"/>
    </row>
    <row r="1337" spans="1:23" ht="25.5" x14ac:dyDescent="0.25">
      <c r="A1337" s="185" t="s">
        <v>3</v>
      </c>
      <c r="B1337" s="35">
        <v>58</v>
      </c>
      <c r="C1337" s="164" t="s">
        <v>877</v>
      </c>
      <c r="D1337" s="165" t="s">
        <v>878</v>
      </c>
      <c r="E1337" s="191">
        <v>5.0928249999999977</v>
      </c>
      <c r="F1337" s="191"/>
      <c r="G1337" s="191">
        <v>16.706349999999997</v>
      </c>
      <c r="H1337" s="191">
        <v>11.168125</v>
      </c>
      <c r="I1337" s="191"/>
      <c r="J1337" s="191"/>
      <c r="L1337" s="194">
        <v>6.6438561897747253</v>
      </c>
      <c r="M1337" s="194"/>
      <c r="N1337" s="194">
        <v>6.6438561897747253</v>
      </c>
      <c r="O1337" s="194">
        <v>6.6438561897747253</v>
      </c>
      <c r="P1337" s="194"/>
      <c r="Q1337" s="194"/>
      <c r="S1337" s="181"/>
      <c r="T1337" s="181"/>
      <c r="U1337" s="181">
        <f t="shared" si="71"/>
        <v>0</v>
      </c>
      <c r="V1337" s="181"/>
      <c r="W1337" s="181"/>
    </row>
    <row r="1338" spans="1:23" ht="25.5" x14ac:dyDescent="0.25">
      <c r="A1338" s="185" t="s">
        <v>3</v>
      </c>
      <c r="B1338" s="35">
        <v>464</v>
      </c>
      <c r="C1338" s="44" t="s">
        <v>1019</v>
      </c>
      <c r="D1338" s="167" t="s">
        <v>1077</v>
      </c>
      <c r="E1338" s="191">
        <v>26.664700000000003</v>
      </c>
      <c r="F1338" s="191"/>
      <c r="G1338" s="191">
        <v>5.329624999999993</v>
      </c>
      <c r="H1338" s="191">
        <v>62.87895000000001</v>
      </c>
      <c r="I1338" s="191"/>
      <c r="J1338" s="191"/>
      <c r="L1338" s="194">
        <v>6.6438561897747253</v>
      </c>
      <c r="M1338" s="194"/>
      <c r="N1338" s="194">
        <v>6.6438561897747253</v>
      </c>
      <c r="O1338" s="194">
        <v>6.6438561897747253</v>
      </c>
      <c r="P1338" s="194"/>
      <c r="Q1338" s="194"/>
      <c r="S1338" s="181"/>
      <c r="T1338" s="181"/>
      <c r="U1338" s="181">
        <f t="shared" si="71"/>
        <v>0</v>
      </c>
      <c r="V1338" s="181"/>
      <c r="W1338" s="181"/>
    </row>
    <row r="1339" spans="1:23" ht="25.5" x14ac:dyDescent="0.25">
      <c r="A1339" s="185" t="s">
        <v>3</v>
      </c>
      <c r="B1339" s="35">
        <v>460</v>
      </c>
      <c r="C1339" s="44" t="s">
        <v>1019</v>
      </c>
      <c r="D1339" s="167" t="s">
        <v>1020</v>
      </c>
      <c r="E1339" s="191">
        <v>3089.804075</v>
      </c>
      <c r="F1339" s="191"/>
      <c r="G1339" s="191">
        <v>198.49475000000004</v>
      </c>
      <c r="H1339" s="191">
        <v>-13.634825000000003</v>
      </c>
      <c r="I1339" s="191"/>
      <c r="J1339" s="191"/>
      <c r="L1339" s="194">
        <v>11.593299644155019</v>
      </c>
      <c r="M1339" s="194"/>
      <c r="N1339" s="194">
        <v>7.6329570397166195</v>
      </c>
      <c r="O1339" s="194">
        <v>6.6438561897747253</v>
      </c>
      <c r="P1339" s="194"/>
      <c r="Q1339" s="194"/>
      <c r="S1339" s="181"/>
      <c r="T1339" s="181"/>
      <c r="U1339" s="181">
        <f t="shared" si="71"/>
        <v>0.98910084994189429</v>
      </c>
      <c r="V1339" s="181"/>
      <c r="W1339" s="181"/>
    </row>
    <row r="1340" spans="1:23" ht="25.5" x14ac:dyDescent="0.25">
      <c r="A1340" s="185" t="s">
        <v>3</v>
      </c>
      <c r="B1340" s="35">
        <v>484</v>
      </c>
      <c r="C1340" s="44" t="s">
        <v>898</v>
      </c>
      <c r="D1340" s="167" t="s">
        <v>953</v>
      </c>
      <c r="E1340" s="191">
        <v>13138.187924999998</v>
      </c>
      <c r="F1340" s="191"/>
      <c r="G1340" s="191">
        <v>3513.7264500000006</v>
      </c>
      <c r="H1340" s="191">
        <v>325.08622500000001</v>
      </c>
      <c r="I1340" s="191"/>
      <c r="J1340" s="191"/>
      <c r="L1340" s="194">
        <v>13.681478686268012</v>
      </c>
      <c r="M1340" s="194"/>
      <c r="N1340" s="194">
        <v>11.778786163945167</v>
      </c>
      <c r="O1340" s="194">
        <v>8.344678615242465</v>
      </c>
      <c r="P1340" s="194"/>
      <c r="Q1340" s="194"/>
      <c r="S1340" s="181"/>
      <c r="T1340" s="181"/>
      <c r="U1340" s="181">
        <f t="shared" si="71"/>
        <v>3.434107548702702</v>
      </c>
      <c r="V1340" s="181"/>
      <c r="W1340" s="181"/>
    </row>
    <row r="1341" spans="1:23" ht="25.5" x14ac:dyDescent="0.25">
      <c r="A1341" s="185" t="s">
        <v>3</v>
      </c>
      <c r="B1341" s="35">
        <v>483</v>
      </c>
      <c r="C1341" s="44" t="s">
        <v>898</v>
      </c>
      <c r="D1341" s="167" t="s">
        <v>899</v>
      </c>
      <c r="E1341" s="191">
        <v>206.45682499999995</v>
      </c>
      <c r="F1341" s="191"/>
      <c r="G1341" s="191">
        <v>21.747724999999996</v>
      </c>
      <c r="H1341" s="191">
        <v>72.516975000000002</v>
      </c>
      <c r="I1341" s="191"/>
      <c r="J1341" s="191"/>
      <c r="L1341" s="194">
        <v>7.6896963013423498</v>
      </c>
      <c r="M1341" s="194"/>
      <c r="N1341" s="194">
        <v>6.6438561897747253</v>
      </c>
      <c r="O1341" s="194">
        <v>6.6438561897747253</v>
      </c>
      <c r="P1341" s="194"/>
      <c r="Q1341" s="194"/>
      <c r="S1341" s="181"/>
      <c r="T1341" s="181"/>
      <c r="U1341" s="181">
        <f t="shared" si="71"/>
        <v>0</v>
      </c>
      <c r="V1341" s="181"/>
      <c r="W1341" s="181"/>
    </row>
    <row r="1342" spans="1:23" ht="25.5" x14ac:dyDescent="0.25">
      <c r="A1342" s="185" t="s">
        <v>3</v>
      </c>
      <c r="B1342" s="35">
        <v>319</v>
      </c>
      <c r="C1342" s="164" t="s">
        <v>864</v>
      </c>
      <c r="D1342" s="165" t="s">
        <v>865</v>
      </c>
      <c r="E1342" s="191">
        <v>1995.1637500000002</v>
      </c>
      <c r="F1342" s="191"/>
      <c r="G1342" s="191">
        <v>266.18902499999996</v>
      </c>
      <c r="H1342" s="191">
        <v>16.269550000000002</v>
      </c>
      <c r="I1342" s="191"/>
      <c r="J1342" s="191"/>
      <c r="L1342" s="194">
        <v>10.962291442948359</v>
      </c>
      <c r="M1342" s="194"/>
      <c r="N1342" s="194">
        <v>8.0563072797905733</v>
      </c>
      <c r="O1342" s="194">
        <v>6.6438561897747253</v>
      </c>
      <c r="P1342" s="194"/>
      <c r="Q1342" s="194"/>
      <c r="S1342" s="181"/>
      <c r="T1342" s="181"/>
      <c r="U1342" s="181">
        <f t="shared" si="71"/>
        <v>1.412451090015848</v>
      </c>
      <c r="V1342" s="181"/>
      <c r="W1342" s="181"/>
    </row>
    <row r="1343" spans="1:23" ht="25.5" x14ac:dyDescent="0.25">
      <c r="A1343" s="185" t="s">
        <v>3</v>
      </c>
      <c r="B1343" s="35">
        <v>466</v>
      </c>
      <c r="C1343" s="44" t="s">
        <v>1273</v>
      </c>
      <c r="D1343" s="167" t="s">
        <v>1342</v>
      </c>
      <c r="E1343" s="191">
        <v>51.821424999999991</v>
      </c>
      <c r="F1343" s="191"/>
      <c r="G1343" s="191">
        <v>14.258775000000007</v>
      </c>
      <c r="H1343" s="191">
        <v>88.371125000000006</v>
      </c>
      <c r="I1343" s="191"/>
      <c r="J1343" s="191"/>
      <c r="L1343" s="194">
        <v>6.6438561897747253</v>
      </c>
      <c r="M1343" s="194"/>
      <c r="N1343" s="194">
        <v>6.6438561897747253</v>
      </c>
      <c r="O1343" s="194">
        <v>6.6438561897747253</v>
      </c>
      <c r="P1343" s="194"/>
      <c r="Q1343" s="194"/>
      <c r="S1343" s="181"/>
      <c r="T1343" s="181"/>
      <c r="U1343" s="181">
        <f t="shared" si="71"/>
        <v>0</v>
      </c>
      <c r="V1343" s="181"/>
      <c r="W1343" s="181"/>
    </row>
    <row r="1344" spans="1:23" ht="25.5" x14ac:dyDescent="0.25">
      <c r="A1344" s="185" t="s">
        <v>3</v>
      </c>
      <c r="B1344" s="35">
        <v>465</v>
      </c>
      <c r="C1344" s="44" t="s">
        <v>1273</v>
      </c>
      <c r="D1344" s="167" t="s">
        <v>1616</v>
      </c>
      <c r="E1344" s="191">
        <v>13.978225000000002</v>
      </c>
      <c r="F1344" s="191"/>
      <c r="G1344" s="191">
        <v>14.498600000000007</v>
      </c>
      <c r="H1344" s="191">
        <v>45.614824999999989</v>
      </c>
      <c r="I1344" s="191"/>
      <c r="J1344" s="191"/>
      <c r="L1344" s="194">
        <v>6.6438561897747253</v>
      </c>
      <c r="M1344" s="194"/>
      <c r="N1344" s="194">
        <v>6.6438561897747253</v>
      </c>
      <c r="O1344" s="194">
        <v>6.6438561897747253</v>
      </c>
      <c r="P1344" s="194"/>
      <c r="Q1344" s="194"/>
      <c r="S1344" s="181"/>
      <c r="T1344" s="181"/>
      <c r="U1344" s="181">
        <f t="shared" si="71"/>
        <v>0</v>
      </c>
      <c r="V1344" s="181"/>
      <c r="W1344" s="181"/>
    </row>
    <row r="1345" spans="1:23" ht="25.5" x14ac:dyDescent="0.25">
      <c r="A1345" s="185" t="s">
        <v>3</v>
      </c>
      <c r="B1345" s="35">
        <v>461</v>
      </c>
      <c r="C1345" s="164" t="s">
        <v>1273</v>
      </c>
      <c r="D1345" s="167" t="s">
        <v>1274</v>
      </c>
      <c r="E1345" s="191">
        <v>9489.9439749999983</v>
      </c>
      <c r="F1345" s="191"/>
      <c r="G1345" s="191">
        <v>1710.3717749999998</v>
      </c>
      <c r="H1345" s="191">
        <v>39.538249999999991</v>
      </c>
      <c r="I1345" s="191"/>
      <c r="J1345" s="191"/>
      <c r="L1345" s="194">
        <v>13.212183854813819</v>
      </c>
      <c r="M1345" s="194"/>
      <c r="N1345" s="194">
        <v>10.740094235300671</v>
      </c>
      <c r="O1345" s="194">
        <v>6.6438561897747253</v>
      </c>
      <c r="P1345" s="194"/>
      <c r="Q1345" s="194"/>
      <c r="S1345" s="181"/>
      <c r="T1345" s="181"/>
      <c r="U1345" s="181">
        <f t="shared" si="71"/>
        <v>4.0962380455259453</v>
      </c>
      <c r="V1345" s="181"/>
      <c r="W1345" s="181"/>
    </row>
    <row r="1346" spans="1:23" ht="25.5" x14ac:dyDescent="0.25">
      <c r="A1346" s="185" t="s">
        <v>3</v>
      </c>
      <c r="B1346" s="35">
        <v>462</v>
      </c>
      <c r="C1346" s="44" t="s">
        <v>1273</v>
      </c>
      <c r="D1346" s="167" t="s">
        <v>1458</v>
      </c>
      <c r="E1346" s="191">
        <v>2836.7654749999997</v>
      </c>
      <c r="F1346" s="191"/>
      <c r="G1346" s="191">
        <v>187.45740000000004</v>
      </c>
      <c r="H1346" s="191">
        <v>0.65362500000000523</v>
      </c>
      <c r="I1346" s="191"/>
      <c r="J1346" s="191"/>
      <c r="L1346" s="194">
        <v>11.470031167724036</v>
      </c>
      <c r="M1346" s="194"/>
      <c r="N1346" s="194">
        <v>7.5504189678284694</v>
      </c>
      <c r="O1346" s="194">
        <v>6.6438561897747253</v>
      </c>
      <c r="P1346" s="194"/>
      <c r="Q1346" s="194"/>
      <c r="S1346" s="181"/>
      <c r="T1346" s="181"/>
      <c r="U1346" s="181">
        <f t="shared" si="71"/>
        <v>0.90656277805374419</v>
      </c>
      <c r="V1346" s="181"/>
      <c r="W1346" s="181"/>
    </row>
    <row r="1347" spans="1:23" ht="25.5" x14ac:dyDescent="0.25">
      <c r="A1347" s="185" t="s">
        <v>3</v>
      </c>
      <c r="B1347" s="35">
        <v>463</v>
      </c>
      <c r="C1347" s="44" t="s">
        <v>1547</v>
      </c>
      <c r="D1347" s="167" t="s">
        <v>1618</v>
      </c>
      <c r="E1347" s="191">
        <v>6476.1227500000005</v>
      </c>
      <c r="F1347" s="191"/>
      <c r="G1347" s="191">
        <v>1086.2270000000001</v>
      </c>
      <c r="H1347" s="191">
        <v>87.492875000000012</v>
      </c>
      <c r="I1347" s="191"/>
      <c r="J1347" s="191"/>
      <c r="L1347" s="194">
        <v>12.660914615753146</v>
      </c>
      <c r="M1347" s="194"/>
      <c r="N1347" s="194">
        <v>10.085109914095559</v>
      </c>
      <c r="O1347" s="194">
        <v>6.6438561897747253</v>
      </c>
      <c r="P1347" s="194"/>
      <c r="Q1347" s="194"/>
      <c r="S1347" s="181"/>
      <c r="T1347" s="181"/>
      <c r="U1347" s="181">
        <f t="shared" si="71"/>
        <v>3.4412537243208341</v>
      </c>
      <c r="V1347" s="181"/>
      <c r="W1347" s="181"/>
    </row>
    <row r="1348" spans="1:23" ht="25.5" x14ac:dyDescent="0.25">
      <c r="A1348" s="185" t="s">
        <v>3</v>
      </c>
      <c r="B1348" s="35">
        <v>467</v>
      </c>
      <c r="C1348" s="44" t="s">
        <v>1547</v>
      </c>
      <c r="D1348" s="167" t="s">
        <v>1548</v>
      </c>
      <c r="E1348" s="191">
        <v>96.085549999999984</v>
      </c>
      <c r="F1348" s="191"/>
      <c r="G1348" s="191">
        <v>26.107900000000001</v>
      </c>
      <c r="H1348" s="191">
        <v>66.5261</v>
      </c>
      <c r="I1348" s="191"/>
      <c r="J1348" s="191"/>
      <c r="L1348" s="194">
        <v>6.6438561897747253</v>
      </c>
      <c r="M1348" s="194"/>
      <c r="N1348" s="194">
        <v>6.6438561897747253</v>
      </c>
      <c r="O1348" s="194">
        <v>6.6438561897747253</v>
      </c>
      <c r="P1348" s="194"/>
      <c r="Q1348" s="194"/>
      <c r="S1348" s="181"/>
      <c r="T1348" s="181"/>
      <c r="U1348" s="181">
        <f t="shared" si="71"/>
        <v>0</v>
      </c>
      <c r="V1348" s="181"/>
      <c r="W1348" s="181"/>
    </row>
    <row r="1349" spans="1:23" x14ac:dyDescent="0.25">
      <c r="A1349" s="185" t="s">
        <v>3</v>
      </c>
      <c r="B1349" s="35">
        <v>93</v>
      </c>
      <c r="C1349" s="164" t="s">
        <v>253</v>
      </c>
      <c r="D1349" s="165" t="s">
        <v>254</v>
      </c>
      <c r="E1349" s="191">
        <v>-16.388574999999999</v>
      </c>
      <c r="F1349" s="191"/>
      <c r="G1349" s="191">
        <v>3.9770000000000003</v>
      </c>
      <c r="H1349" s="191">
        <v>37.438075000000012</v>
      </c>
      <c r="I1349" s="191"/>
      <c r="J1349" s="191"/>
      <c r="L1349" s="194">
        <v>6.6438561897747253</v>
      </c>
      <c r="M1349" s="194"/>
      <c r="N1349" s="194">
        <v>6.6438561897747253</v>
      </c>
      <c r="O1349" s="194">
        <v>6.6438561897747253</v>
      </c>
      <c r="P1349" s="194"/>
      <c r="Q1349" s="194"/>
      <c r="S1349" s="181"/>
      <c r="T1349" s="181"/>
      <c r="U1349" s="181">
        <f t="shared" si="71"/>
        <v>0</v>
      </c>
      <c r="V1349" s="181"/>
      <c r="W1349" s="181"/>
    </row>
    <row r="1350" spans="1:23" x14ac:dyDescent="0.25">
      <c r="A1350" s="185" t="s">
        <v>3</v>
      </c>
      <c r="B1350" s="35">
        <v>116</v>
      </c>
      <c r="C1350" s="164" t="s">
        <v>1446</v>
      </c>
      <c r="D1350" s="165" t="s">
        <v>1447</v>
      </c>
      <c r="E1350" s="191">
        <v>2.0751250000000017</v>
      </c>
      <c r="F1350" s="191"/>
      <c r="G1350" s="191">
        <v>5.4246999999999996</v>
      </c>
      <c r="H1350" s="191">
        <v>1.7997250000000022</v>
      </c>
      <c r="I1350" s="191"/>
      <c r="J1350" s="191"/>
      <c r="L1350" s="194">
        <v>6.6438561897747253</v>
      </c>
      <c r="M1350" s="194"/>
      <c r="N1350" s="194">
        <v>6.6438561897747253</v>
      </c>
      <c r="O1350" s="194">
        <v>6.6438561897747253</v>
      </c>
      <c r="P1350" s="194"/>
      <c r="Q1350" s="194"/>
      <c r="S1350" s="181"/>
      <c r="T1350" s="181"/>
      <c r="U1350" s="181">
        <f t="shared" si="71"/>
        <v>0</v>
      </c>
      <c r="V1350" s="181"/>
      <c r="W1350" s="181"/>
    </row>
    <row r="1351" spans="1:23" x14ac:dyDescent="0.25">
      <c r="A1351" s="185" t="s">
        <v>3</v>
      </c>
      <c r="B1351" s="35">
        <v>561</v>
      </c>
      <c r="C1351" s="44" t="s">
        <v>931</v>
      </c>
      <c r="D1351" s="165" t="s">
        <v>932</v>
      </c>
      <c r="E1351" s="191">
        <v>295.43672499999997</v>
      </c>
      <c r="F1351" s="191"/>
      <c r="G1351" s="191">
        <v>155.64962500000001</v>
      </c>
      <c r="H1351" s="191">
        <v>183.70920000000001</v>
      </c>
      <c r="I1351" s="191"/>
      <c r="J1351" s="191"/>
      <c r="L1351" s="194">
        <v>8.2067053648352797</v>
      </c>
      <c r="M1351" s="194"/>
      <c r="N1351" s="194">
        <v>7.2821582907624016</v>
      </c>
      <c r="O1351" s="194">
        <v>7.5212800669699078</v>
      </c>
      <c r="P1351" s="194"/>
      <c r="Q1351" s="194"/>
      <c r="S1351" s="181"/>
      <c r="T1351" s="181"/>
      <c r="U1351" s="181">
        <f t="shared" si="71"/>
        <v>-0.23912177620750619</v>
      </c>
      <c r="V1351" s="181"/>
      <c r="W1351" s="181"/>
    </row>
    <row r="1352" spans="1:23" x14ac:dyDescent="0.25">
      <c r="A1352" s="185" t="s">
        <v>3</v>
      </c>
      <c r="B1352" s="35">
        <v>406</v>
      </c>
      <c r="C1352" s="44" t="s">
        <v>931</v>
      </c>
      <c r="D1352" s="165" t="s">
        <v>1194</v>
      </c>
      <c r="E1352" s="191">
        <v>14.061975</v>
      </c>
      <c r="F1352" s="191"/>
      <c r="G1352" s="191">
        <v>26.608999999999998</v>
      </c>
      <c r="H1352" s="191">
        <v>27.475174999999993</v>
      </c>
      <c r="I1352" s="191"/>
      <c r="J1352" s="191"/>
      <c r="L1352" s="194">
        <v>6.6438561897747253</v>
      </c>
      <c r="M1352" s="194"/>
      <c r="N1352" s="194">
        <v>6.6438561897747253</v>
      </c>
      <c r="O1352" s="194">
        <v>6.6438561897747253</v>
      </c>
      <c r="P1352" s="194"/>
      <c r="Q1352" s="194"/>
      <c r="S1352" s="181"/>
      <c r="T1352" s="181"/>
      <c r="U1352" s="181">
        <f t="shared" si="71"/>
        <v>0</v>
      </c>
      <c r="V1352" s="181"/>
      <c r="W1352" s="181"/>
    </row>
    <row r="1353" spans="1:23" x14ac:dyDescent="0.25">
      <c r="A1353" s="185" t="s">
        <v>3</v>
      </c>
      <c r="B1353" s="35">
        <v>490</v>
      </c>
      <c r="C1353" s="44" t="s">
        <v>931</v>
      </c>
      <c r="D1353" s="167" t="s">
        <v>1539</v>
      </c>
      <c r="E1353" s="191">
        <v>11.353500000000004</v>
      </c>
      <c r="F1353" s="191"/>
      <c r="G1353" s="191">
        <v>5.3945499999999988</v>
      </c>
      <c r="H1353" s="191">
        <v>18.458274999999993</v>
      </c>
      <c r="I1353" s="191"/>
      <c r="J1353" s="191"/>
      <c r="L1353" s="194">
        <v>6.6438561897747253</v>
      </c>
      <c r="M1353" s="194"/>
      <c r="N1353" s="194">
        <v>6.6438561897747253</v>
      </c>
      <c r="O1353" s="194">
        <v>6.6438561897747253</v>
      </c>
      <c r="P1353" s="194"/>
      <c r="Q1353" s="194"/>
      <c r="S1353" s="181"/>
      <c r="T1353" s="181"/>
      <c r="U1353" s="181">
        <f t="shared" si="71"/>
        <v>0</v>
      </c>
      <c r="V1353" s="181"/>
      <c r="W1353" s="181"/>
    </row>
    <row r="1354" spans="1:23" x14ac:dyDescent="0.25">
      <c r="A1354" s="185" t="s">
        <v>3</v>
      </c>
      <c r="B1354" s="35">
        <v>522</v>
      </c>
      <c r="C1354" s="44" t="s">
        <v>931</v>
      </c>
      <c r="D1354" s="165" t="s">
        <v>1308</v>
      </c>
      <c r="E1354" s="191">
        <v>-6.57925</v>
      </c>
      <c r="F1354" s="191"/>
      <c r="G1354" s="191">
        <v>-0.90799999999999947</v>
      </c>
      <c r="H1354" s="191">
        <v>-1.3972999999999729</v>
      </c>
      <c r="I1354" s="191"/>
      <c r="J1354" s="191"/>
      <c r="L1354" s="194">
        <v>6.6438561897747253</v>
      </c>
      <c r="M1354" s="194"/>
      <c r="N1354" s="194">
        <v>6.6438561897747253</v>
      </c>
      <c r="O1354" s="194">
        <v>6.6438561897747253</v>
      </c>
      <c r="P1354" s="194"/>
      <c r="Q1354" s="194"/>
      <c r="S1354" s="181"/>
      <c r="T1354" s="181"/>
      <c r="U1354" s="181">
        <f t="shared" si="71"/>
        <v>0</v>
      </c>
      <c r="V1354" s="181"/>
      <c r="W1354" s="181"/>
    </row>
    <row r="1355" spans="1:23" x14ac:dyDescent="0.25">
      <c r="A1355" s="185" t="s">
        <v>3</v>
      </c>
      <c r="B1355" s="35">
        <v>496</v>
      </c>
      <c r="C1355" s="44" t="s">
        <v>931</v>
      </c>
      <c r="D1355" s="167" t="s">
        <v>1058</v>
      </c>
      <c r="E1355" s="191">
        <v>-5.952375</v>
      </c>
      <c r="F1355" s="191"/>
      <c r="G1355" s="191">
        <v>1.4582499999999978</v>
      </c>
      <c r="H1355" s="191">
        <v>-2.37575</v>
      </c>
      <c r="I1355" s="191"/>
      <c r="J1355" s="191"/>
      <c r="L1355" s="194">
        <v>6.6438561897747253</v>
      </c>
      <c r="M1355" s="194"/>
      <c r="N1355" s="194">
        <v>6.6438561897747253</v>
      </c>
      <c r="O1355" s="194">
        <v>6.6438561897747253</v>
      </c>
      <c r="P1355" s="194"/>
      <c r="Q1355" s="194"/>
      <c r="S1355" s="181"/>
      <c r="T1355" s="181"/>
      <c r="U1355" s="181">
        <f t="shared" si="71"/>
        <v>0</v>
      </c>
      <c r="V1355" s="181"/>
      <c r="W1355" s="181"/>
    </row>
    <row r="1356" spans="1:23" x14ac:dyDescent="0.25">
      <c r="A1356" s="185" t="s">
        <v>3</v>
      </c>
      <c r="B1356" s="35">
        <v>119</v>
      </c>
      <c r="C1356" s="164" t="s">
        <v>156</v>
      </c>
      <c r="D1356" s="165" t="s">
        <v>157</v>
      </c>
      <c r="E1356" s="191">
        <v>4.2336500000000044</v>
      </c>
      <c r="F1356" s="191"/>
      <c r="G1356" s="191">
        <v>15.198350000000005</v>
      </c>
      <c r="H1356" s="191">
        <v>71.807675000000017</v>
      </c>
      <c r="I1356" s="191"/>
      <c r="J1356" s="191"/>
      <c r="L1356" s="194">
        <v>6.6438561897747253</v>
      </c>
      <c r="M1356" s="194"/>
      <c r="N1356" s="194">
        <v>6.6438561897747253</v>
      </c>
      <c r="O1356" s="194">
        <v>6.6438561897747253</v>
      </c>
      <c r="P1356" s="194"/>
      <c r="Q1356" s="194"/>
      <c r="S1356" s="181"/>
      <c r="T1356" s="181"/>
      <c r="U1356" s="181">
        <f t="shared" ref="U1356:U1419" si="72">N1356-O1356</f>
        <v>0</v>
      </c>
      <c r="V1356" s="181"/>
      <c r="W1356" s="181"/>
    </row>
    <row r="1357" spans="1:23" x14ac:dyDescent="0.25">
      <c r="A1357" s="185" t="s">
        <v>3</v>
      </c>
      <c r="B1357" s="35">
        <v>91</v>
      </c>
      <c r="C1357" s="44" t="s">
        <v>163</v>
      </c>
      <c r="D1357" s="167" t="s">
        <v>257</v>
      </c>
      <c r="E1357" s="191">
        <v>-3.7622999999999998</v>
      </c>
      <c r="F1357" s="191"/>
      <c r="G1357" s="191">
        <v>-1.9508000000000028</v>
      </c>
      <c r="H1357" s="191">
        <v>24.942299999999996</v>
      </c>
      <c r="I1357" s="191"/>
      <c r="J1357" s="191"/>
      <c r="L1357" s="194">
        <v>6.6438561897747253</v>
      </c>
      <c r="M1357" s="194"/>
      <c r="N1357" s="194">
        <v>6.6438561897747253</v>
      </c>
      <c r="O1357" s="194">
        <v>6.6438561897747253</v>
      </c>
      <c r="P1357" s="194"/>
      <c r="Q1357" s="194"/>
      <c r="S1357" s="181"/>
      <c r="T1357" s="181"/>
      <c r="U1357" s="181">
        <f t="shared" si="72"/>
        <v>0</v>
      </c>
      <c r="V1357" s="181"/>
      <c r="W1357" s="181"/>
    </row>
    <row r="1358" spans="1:23" x14ac:dyDescent="0.25">
      <c r="A1358" s="185" t="s">
        <v>3</v>
      </c>
      <c r="B1358" s="35">
        <v>90</v>
      </c>
      <c r="C1358" s="164" t="s">
        <v>163</v>
      </c>
      <c r="D1358" s="165" t="s">
        <v>164</v>
      </c>
      <c r="E1358" s="191">
        <v>-0.13445000000000462</v>
      </c>
      <c r="F1358" s="191"/>
      <c r="G1358" s="191">
        <v>6.4740000000000002</v>
      </c>
      <c r="H1358" s="191">
        <v>21.668950000000002</v>
      </c>
      <c r="I1358" s="191"/>
      <c r="J1358" s="191"/>
      <c r="L1358" s="194">
        <v>6.6438561897747253</v>
      </c>
      <c r="M1358" s="194"/>
      <c r="N1358" s="194">
        <v>6.6438561897747253</v>
      </c>
      <c r="O1358" s="194">
        <v>6.6438561897747253</v>
      </c>
      <c r="P1358" s="194"/>
      <c r="Q1358" s="194"/>
      <c r="S1358" s="181"/>
      <c r="T1358" s="181"/>
      <c r="U1358" s="181">
        <f t="shared" si="72"/>
        <v>0</v>
      </c>
      <c r="V1358" s="181"/>
      <c r="W1358" s="181"/>
    </row>
    <row r="1359" spans="1:23" x14ac:dyDescent="0.25">
      <c r="A1359" s="185" t="s">
        <v>3</v>
      </c>
      <c r="B1359" s="35">
        <v>337</v>
      </c>
      <c r="C1359" s="164" t="s">
        <v>1487</v>
      </c>
      <c r="D1359" s="165" t="s">
        <v>1569</v>
      </c>
      <c r="E1359" s="191">
        <v>52.058124999999997</v>
      </c>
      <c r="F1359" s="191"/>
      <c r="G1359" s="191">
        <v>18.160799999999991</v>
      </c>
      <c r="H1359" s="191">
        <v>53.4711</v>
      </c>
      <c r="I1359" s="191"/>
      <c r="J1359" s="191"/>
      <c r="L1359" s="194">
        <v>6.6438561897747253</v>
      </c>
      <c r="M1359" s="194"/>
      <c r="N1359" s="194">
        <v>6.6438561897747253</v>
      </c>
      <c r="O1359" s="194">
        <v>6.6438561897747253</v>
      </c>
      <c r="P1359" s="194"/>
      <c r="Q1359" s="194"/>
      <c r="S1359" s="181"/>
      <c r="T1359" s="181"/>
      <c r="U1359" s="181">
        <f t="shared" si="72"/>
        <v>0</v>
      </c>
      <c r="V1359" s="181"/>
      <c r="W1359" s="181"/>
    </row>
    <row r="1360" spans="1:23" x14ac:dyDescent="0.25">
      <c r="A1360" s="185" t="s">
        <v>3</v>
      </c>
      <c r="B1360" s="35">
        <v>336</v>
      </c>
      <c r="C1360" s="164" t="s">
        <v>1487</v>
      </c>
      <c r="D1360" s="165" t="s">
        <v>1488</v>
      </c>
      <c r="E1360" s="191">
        <v>105.78534999999998</v>
      </c>
      <c r="F1360" s="191"/>
      <c r="G1360" s="191">
        <v>15.877850000000002</v>
      </c>
      <c r="H1360" s="191">
        <v>12.416850000000004</v>
      </c>
      <c r="I1360" s="191"/>
      <c r="J1360" s="191"/>
      <c r="L1360" s="194">
        <v>6.7249960351303812</v>
      </c>
      <c r="M1360" s="194"/>
      <c r="N1360" s="194">
        <v>6.6438561897747253</v>
      </c>
      <c r="O1360" s="194">
        <v>6.6438561897747253</v>
      </c>
      <c r="P1360" s="194"/>
      <c r="Q1360" s="194"/>
      <c r="S1360" s="181"/>
      <c r="T1360" s="181"/>
      <c r="U1360" s="181">
        <f t="shared" si="72"/>
        <v>0</v>
      </c>
      <c r="V1360" s="181"/>
      <c r="W1360" s="181"/>
    </row>
    <row r="1361" spans="1:23" x14ac:dyDescent="0.25">
      <c r="A1361" s="185" t="s">
        <v>3</v>
      </c>
      <c r="B1361" s="35">
        <v>83</v>
      </c>
      <c r="C1361" s="164" t="s">
        <v>400</v>
      </c>
      <c r="D1361" s="165" t="s">
        <v>1613</v>
      </c>
      <c r="E1361" s="191">
        <v>7.164674999999999</v>
      </c>
      <c r="F1361" s="191"/>
      <c r="G1361" s="191">
        <v>1.4016500000000072</v>
      </c>
      <c r="H1361" s="191">
        <v>26.265274999999999</v>
      </c>
      <c r="I1361" s="191"/>
      <c r="J1361" s="191"/>
      <c r="L1361" s="194">
        <v>6.6438561897747253</v>
      </c>
      <c r="M1361" s="194"/>
      <c r="N1361" s="194">
        <v>6.6438561897747253</v>
      </c>
      <c r="O1361" s="194">
        <v>6.6438561897747253</v>
      </c>
      <c r="P1361" s="194"/>
      <c r="Q1361" s="194"/>
      <c r="S1361" s="181"/>
      <c r="T1361" s="181"/>
      <c r="U1361" s="181">
        <f t="shared" si="72"/>
        <v>0</v>
      </c>
      <c r="V1361" s="181"/>
      <c r="W1361" s="181"/>
    </row>
    <row r="1362" spans="1:23" x14ac:dyDescent="0.25">
      <c r="A1362" s="185" t="s">
        <v>3</v>
      </c>
      <c r="B1362" s="35">
        <v>425</v>
      </c>
      <c r="C1362" s="44" t="s">
        <v>400</v>
      </c>
      <c r="D1362" s="165" t="s">
        <v>1664</v>
      </c>
      <c r="E1362" s="191">
        <v>-3.4096749999999929</v>
      </c>
      <c r="F1362" s="191"/>
      <c r="G1362" s="191">
        <v>15.624950000000005</v>
      </c>
      <c r="H1362" s="191">
        <v>3.8963000000000001</v>
      </c>
      <c r="I1362" s="191"/>
      <c r="J1362" s="191"/>
      <c r="L1362" s="194">
        <v>6.6438561897747253</v>
      </c>
      <c r="M1362" s="194"/>
      <c r="N1362" s="194">
        <v>6.6438561897747253</v>
      </c>
      <c r="O1362" s="194">
        <v>6.6438561897747253</v>
      </c>
      <c r="P1362" s="194"/>
      <c r="Q1362" s="194"/>
      <c r="S1362" s="181"/>
      <c r="T1362" s="181"/>
      <c r="U1362" s="181">
        <f t="shared" si="72"/>
        <v>0</v>
      </c>
      <c r="V1362" s="181"/>
      <c r="W1362" s="181"/>
    </row>
    <row r="1363" spans="1:23" ht="25.5" x14ac:dyDescent="0.25">
      <c r="A1363" s="185" t="s">
        <v>3</v>
      </c>
      <c r="B1363" s="35">
        <v>374</v>
      </c>
      <c r="C1363" s="44" t="s">
        <v>983</v>
      </c>
      <c r="D1363" s="165" t="s">
        <v>1013</v>
      </c>
      <c r="E1363" s="191">
        <v>-5.2655500000000011</v>
      </c>
      <c r="F1363" s="191"/>
      <c r="G1363" s="191">
        <v>0.59842499999999887</v>
      </c>
      <c r="H1363" s="191">
        <v>-11.065899999999999</v>
      </c>
      <c r="I1363" s="191"/>
      <c r="J1363" s="191"/>
      <c r="L1363" s="194">
        <v>6.6438561897747253</v>
      </c>
      <c r="M1363" s="194"/>
      <c r="N1363" s="194">
        <v>6.6438561897747253</v>
      </c>
      <c r="O1363" s="194">
        <v>6.6438561897747253</v>
      </c>
      <c r="P1363" s="194"/>
      <c r="Q1363" s="194"/>
      <c r="S1363" s="181"/>
      <c r="T1363" s="181"/>
      <c r="U1363" s="181">
        <f t="shared" si="72"/>
        <v>0</v>
      </c>
      <c r="V1363" s="181"/>
      <c r="W1363" s="181"/>
    </row>
    <row r="1364" spans="1:23" ht="25.5" x14ac:dyDescent="0.25">
      <c r="A1364" s="185" t="s">
        <v>3</v>
      </c>
      <c r="B1364" s="35">
        <v>458</v>
      </c>
      <c r="C1364" s="44" t="s">
        <v>983</v>
      </c>
      <c r="D1364" s="167" t="s">
        <v>984</v>
      </c>
      <c r="E1364" s="191">
        <v>20.644074999999994</v>
      </c>
      <c r="F1364" s="191"/>
      <c r="G1364" s="191">
        <v>3.5862500000000002</v>
      </c>
      <c r="H1364" s="191">
        <v>-22.907525</v>
      </c>
      <c r="I1364" s="191"/>
      <c r="J1364" s="191"/>
      <c r="L1364" s="194">
        <v>6.6438561897747253</v>
      </c>
      <c r="M1364" s="194"/>
      <c r="N1364" s="194">
        <v>6.6438561897747253</v>
      </c>
      <c r="O1364" s="194">
        <v>6.6438561897747253</v>
      </c>
      <c r="P1364" s="194"/>
      <c r="Q1364" s="194"/>
      <c r="S1364" s="181"/>
      <c r="T1364" s="181"/>
      <c r="U1364" s="181">
        <f t="shared" si="72"/>
        <v>0</v>
      </c>
      <c r="V1364" s="181"/>
      <c r="W1364" s="181"/>
    </row>
    <row r="1365" spans="1:23" x14ac:dyDescent="0.25">
      <c r="A1365" s="185" t="s">
        <v>3</v>
      </c>
      <c r="B1365" s="35">
        <v>507</v>
      </c>
      <c r="C1365" s="44" t="s">
        <v>1429</v>
      </c>
      <c r="D1365" s="167" t="s">
        <v>1430</v>
      </c>
      <c r="E1365" s="191">
        <v>-16.470774999999996</v>
      </c>
      <c r="F1365" s="191"/>
      <c r="G1365" s="191">
        <v>-1.2134500000000008</v>
      </c>
      <c r="H1365" s="191">
        <v>-11.876350000000002</v>
      </c>
      <c r="I1365" s="191"/>
      <c r="J1365" s="191"/>
      <c r="L1365" s="194">
        <v>6.6438561897747253</v>
      </c>
      <c r="M1365" s="194"/>
      <c r="N1365" s="194">
        <v>6.6438561897747253</v>
      </c>
      <c r="O1365" s="194">
        <v>6.6438561897747253</v>
      </c>
      <c r="P1365" s="194"/>
      <c r="Q1365" s="194"/>
      <c r="S1365" s="181"/>
      <c r="T1365" s="181"/>
      <c r="U1365" s="181">
        <f t="shared" si="72"/>
        <v>0</v>
      </c>
      <c r="V1365" s="181"/>
      <c r="W1365" s="181"/>
    </row>
    <row r="1366" spans="1:23" x14ac:dyDescent="0.25">
      <c r="A1366" s="185" t="s">
        <v>3</v>
      </c>
      <c r="B1366" s="35">
        <v>87</v>
      </c>
      <c r="C1366" s="164" t="s">
        <v>259</v>
      </c>
      <c r="D1366" s="165" t="s">
        <v>264</v>
      </c>
      <c r="E1366" s="191">
        <v>-7.0210000000000026</v>
      </c>
      <c r="F1366" s="191"/>
      <c r="G1366" s="191">
        <v>2.9151249999999997</v>
      </c>
      <c r="H1366" s="191">
        <v>-3.8932750000000027</v>
      </c>
      <c r="I1366" s="191"/>
      <c r="J1366" s="191"/>
      <c r="L1366" s="194">
        <v>6.6438561897747253</v>
      </c>
      <c r="M1366" s="194"/>
      <c r="N1366" s="194">
        <v>6.6438561897747253</v>
      </c>
      <c r="O1366" s="194">
        <v>6.6438561897747253</v>
      </c>
      <c r="P1366" s="194"/>
      <c r="Q1366" s="194"/>
      <c r="S1366" s="181"/>
      <c r="T1366" s="181"/>
      <c r="U1366" s="181">
        <f t="shared" si="72"/>
        <v>0</v>
      </c>
      <c r="V1366" s="181"/>
      <c r="W1366" s="181"/>
    </row>
    <row r="1367" spans="1:23" x14ac:dyDescent="0.25">
      <c r="A1367" s="185" t="s">
        <v>3</v>
      </c>
      <c r="B1367" s="35">
        <v>86</v>
      </c>
      <c r="C1367" s="164" t="s">
        <v>259</v>
      </c>
      <c r="D1367" s="165" t="s">
        <v>260</v>
      </c>
      <c r="E1367" s="191">
        <v>4.475774999999997</v>
      </c>
      <c r="F1367" s="191"/>
      <c r="G1367" s="191">
        <v>-0.26900000000000102</v>
      </c>
      <c r="H1367" s="191">
        <v>-11.375025000000001</v>
      </c>
      <c r="I1367" s="191"/>
      <c r="J1367" s="191"/>
      <c r="L1367" s="194">
        <v>6.6438561897747253</v>
      </c>
      <c r="M1367" s="194"/>
      <c r="N1367" s="194">
        <v>6.6438561897747253</v>
      </c>
      <c r="O1367" s="194">
        <v>6.6438561897747253</v>
      </c>
      <c r="P1367" s="194"/>
      <c r="Q1367" s="194"/>
      <c r="S1367" s="181"/>
      <c r="T1367" s="181"/>
      <c r="U1367" s="181">
        <f t="shared" si="72"/>
        <v>0</v>
      </c>
      <c r="V1367" s="181"/>
      <c r="W1367" s="181"/>
    </row>
    <row r="1368" spans="1:23" x14ac:dyDescent="0.25">
      <c r="A1368" s="185" t="s">
        <v>3</v>
      </c>
      <c r="B1368" s="35">
        <v>419</v>
      </c>
      <c r="C1368" s="164" t="s">
        <v>985</v>
      </c>
      <c r="D1368" s="165" t="s">
        <v>1230</v>
      </c>
      <c r="E1368" s="191">
        <v>786.35452499999997</v>
      </c>
      <c r="F1368" s="191"/>
      <c r="G1368" s="191">
        <v>346.92149999999998</v>
      </c>
      <c r="H1368" s="191">
        <v>568.71805000000006</v>
      </c>
      <c r="I1368" s="191"/>
      <c r="J1368" s="191"/>
      <c r="L1368" s="194">
        <v>9.6190360825951746</v>
      </c>
      <c r="M1368" s="194"/>
      <c r="N1368" s="194">
        <v>8.4384654422820162</v>
      </c>
      <c r="O1368" s="194">
        <v>9.1515697831140059</v>
      </c>
      <c r="P1368" s="194"/>
      <c r="Q1368" s="194"/>
      <c r="S1368" s="181"/>
      <c r="T1368" s="181"/>
      <c r="U1368" s="181">
        <f t="shared" si="72"/>
        <v>-0.7131043408319897</v>
      </c>
      <c r="V1368" s="181"/>
      <c r="W1368" s="181"/>
    </row>
    <row r="1369" spans="1:23" ht="25.5" x14ac:dyDescent="0.25">
      <c r="A1369" s="185" t="s">
        <v>3</v>
      </c>
      <c r="B1369" s="35">
        <v>455</v>
      </c>
      <c r="C1369" s="44" t="s">
        <v>985</v>
      </c>
      <c r="D1369" s="167" t="s">
        <v>986</v>
      </c>
      <c r="E1369" s="191">
        <v>38.88839999999999</v>
      </c>
      <c r="F1369" s="191"/>
      <c r="G1369" s="191">
        <v>28.321100000000008</v>
      </c>
      <c r="H1369" s="191">
        <v>43.829900000000002</v>
      </c>
      <c r="I1369" s="191"/>
      <c r="J1369" s="191"/>
      <c r="L1369" s="194">
        <v>6.6438561897747253</v>
      </c>
      <c r="M1369" s="194"/>
      <c r="N1369" s="194">
        <v>6.6438561897747253</v>
      </c>
      <c r="O1369" s="194">
        <v>6.6438561897747253</v>
      </c>
      <c r="P1369" s="194"/>
      <c r="Q1369" s="194"/>
      <c r="S1369" s="181"/>
      <c r="T1369" s="181"/>
      <c r="U1369" s="181">
        <f t="shared" si="72"/>
        <v>0</v>
      </c>
      <c r="V1369" s="181"/>
      <c r="W1369" s="181"/>
    </row>
    <row r="1370" spans="1:23" ht="25.5" x14ac:dyDescent="0.25">
      <c r="A1370" s="185" t="s">
        <v>3</v>
      </c>
      <c r="B1370" s="35">
        <v>371</v>
      </c>
      <c r="C1370" s="164" t="s">
        <v>985</v>
      </c>
      <c r="D1370" s="165" t="s">
        <v>998</v>
      </c>
      <c r="E1370" s="191">
        <v>3.9054250000000081</v>
      </c>
      <c r="F1370" s="191"/>
      <c r="G1370" s="191">
        <v>-12.288350000000001</v>
      </c>
      <c r="H1370" s="191">
        <v>11.079599999999999</v>
      </c>
      <c r="I1370" s="191"/>
      <c r="J1370" s="191"/>
      <c r="L1370" s="194">
        <v>6.6438561897747253</v>
      </c>
      <c r="M1370" s="194"/>
      <c r="N1370" s="194">
        <v>6.6438561897747253</v>
      </c>
      <c r="O1370" s="194">
        <v>6.6438561897747253</v>
      </c>
      <c r="P1370" s="194"/>
      <c r="Q1370" s="194"/>
      <c r="S1370" s="181"/>
      <c r="T1370" s="181"/>
      <c r="U1370" s="181">
        <f t="shared" si="72"/>
        <v>0</v>
      </c>
      <c r="V1370" s="181"/>
      <c r="W1370" s="181"/>
    </row>
    <row r="1371" spans="1:23" x14ac:dyDescent="0.25">
      <c r="A1371" s="185" t="s">
        <v>3</v>
      </c>
      <c r="B1371" s="35">
        <v>452</v>
      </c>
      <c r="C1371" s="44" t="s">
        <v>985</v>
      </c>
      <c r="D1371" s="167" t="s">
        <v>1584</v>
      </c>
      <c r="E1371" s="191">
        <v>-8.6837</v>
      </c>
      <c r="F1371" s="191"/>
      <c r="G1371" s="191">
        <v>-2.7276250000000033</v>
      </c>
      <c r="H1371" s="191">
        <v>6.8102749999999972</v>
      </c>
      <c r="I1371" s="191"/>
      <c r="J1371" s="191"/>
      <c r="L1371" s="194">
        <v>6.6438561897747253</v>
      </c>
      <c r="M1371" s="194"/>
      <c r="N1371" s="194">
        <v>6.6438561897747253</v>
      </c>
      <c r="O1371" s="194">
        <v>6.6438561897747253</v>
      </c>
      <c r="P1371" s="194"/>
      <c r="Q1371" s="194"/>
      <c r="S1371" s="181"/>
      <c r="T1371" s="181"/>
      <c r="U1371" s="181">
        <f t="shared" si="72"/>
        <v>0</v>
      </c>
      <c r="V1371" s="181"/>
      <c r="W1371" s="181"/>
    </row>
    <row r="1372" spans="1:23" x14ac:dyDescent="0.25">
      <c r="A1372" s="185" t="s">
        <v>3</v>
      </c>
      <c r="B1372" s="35">
        <v>415</v>
      </c>
      <c r="C1372" s="164" t="s">
        <v>985</v>
      </c>
      <c r="D1372" s="165" t="s">
        <v>1420</v>
      </c>
      <c r="E1372" s="191">
        <v>-3.7885249999999964</v>
      </c>
      <c r="F1372" s="191"/>
      <c r="G1372" s="191">
        <v>28.157275000000009</v>
      </c>
      <c r="H1372" s="191">
        <v>5.205325000000002</v>
      </c>
      <c r="I1372" s="191"/>
      <c r="J1372" s="191"/>
      <c r="L1372" s="194">
        <v>6.6438561897747253</v>
      </c>
      <c r="M1372" s="194"/>
      <c r="N1372" s="194">
        <v>6.6438561897747253</v>
      </c>
      <c r="O1372" s="194">
        <v>6.6438561897747253</v>
      </c>
      <c r="P1372" s="194"/>
      <c r="Q1372" s="194"/>
      <c r="S1372" s="181"/>
      <c r="T1372" s="181"/>
      <c r="U1372" s="181">
        <f t="shared" si="72"/>
        <v>0</v>
      </c>
      <c r="V1372" s="181"/>
      <c r="W1372" s="181"/>
    </row>
    <row r="1373" spans="1:23" x14ac:dyDescent="0.25">
      <c r="A1373" s="185" t="s">
        <v>3</v>
      </c>
      <c r="B1373" s="35">
        <v>524</v>
      </c>
      <c r="C1373" s="44" t="s">
        <v>1137</v>
      </c>
      <c r="D1373" s="165" t="s">
        <v>1463</v>
      </c>
      <c r="E1373" s="191">
        <v>-9.8973250000000004</v>
      </c>
      <c r="F1373" s="191"/>
      <c r="G1373" s="191">
        <v>-11.575150000000004</v>
      </c>
      <c r="H1373" s="191">
        <v>-6.8058250000000005</v>
      </c>
      <c r="I1373" s="191"/>
      <c r="J1373" s="191"/>
      <c r="L1373" s="194">
        <v>6.6438561897747253</v>
      </c>
      <c r="M1373" s="194"/>
      <c r="N1373" s="194">
        <v>6.6438561897747253</v>
      </c>
      <c r="O1373" s="194">
        <v>6.6438561897747253</v>
      </c>
      <c r="P1373" s="194"/>
      <c r="Q1373" s="194"/>
      <c r="S1373" s="181"/>
      <c r="T1373" s="181"/>
      <c r="U1373" s="181">
        <f t="shared" si="72"/>
        <v>0</v>
      </c>
      <c r="V1373" s="181"/>
      <c r="W1373" s="181"/>
    </row>
    <row r="1374" spans="1:23" x14ac:dyDescent="0.25">
      <c r="A1374" s="185" t="s">
        <v>3</v>
      </c>
      <c r="B1374" s="35">
        <v>520</v>
      </c>
      <c r="C1374" s="44" t="s">
        <v>1137</v>
      </c>
      <c r="D1374" s="165" t="s">
        <v>1138</v>
      </c>
      <c r="E1374" s="191">
        <v>-4.598474999999997</v>
      </c>
      <c r="F1374" s="191"/>
      <c r="G1374" s="191">
        <v>-0.46517499999999856</v>
      </c>
      <c r="H1374" s="191">
        <v>-9.8160249999999998</v>
      </c>
      <c r="I1374" s="191"/>
      <c r="J1374" s="191"/>
      <c r="L1374" s="194">
        <v>6.6438561897747253</v>
      </c>
      <c r="M1374" s="194"/>
      <c r="N1374" s="194">
        <v>6.6438561897747253</v>
      </c>
      <c r="O1374" s="194">
        <v>6.6438561897747253</v>
      </c>
      <c r="P1374" s="194"/>
      <c r="Q1374" s="194"/>
      <c r="S1374" s="181"/>
      <c r="T1374" s="181"/>
      <c r="U1374" s="181">
        <f t="shared" si="72"/>
        <v>0</v>
      </c>
      <c r="V1374" s="181"/>
      <c r="W1374" s="181"/>
    </row>
    <row r="1375" spans="1:23" x14ac:dyDescent="0.25">
      <c r="A1375" s="185" t="s">
        <v>3</v>
      </c>
      <c r="B1375" s="35">
        <v>394</v>
      </c>
      <c r="C1375" s="44" t="s">
        <v>1210</v>
      </c>
      <c r="D1375" s="165" t="s">
        <v>1211</v>
      </c>
      <c r="E1375" s="191">
        <v>57.497200000000014</v>
      </c>
      <c r="F1375" s="191"/>
      <c r="G1375" s="191">
        <v>23.76435</v>
      </c>
      <c r="H1375" s="191">
        <v>30.363550000000004</v>
      </c>
      <c r="I1375" s="191"/>
      <c r="J1375" s="191"/>
      <c r="L1375" s="194">
        <v>6.6438561897747253</v>
      </c>
      <c r="M1375" s="194"/>
      <c r="N1375" s="194">
        <v>6.6438561897747253</v>
      </c>
      <c r="O1375" s="194">
        <v>6.6438561897747253</v>
      </c>
      <c r="P1375" s="194"/>
      <c r="Q1375" s="194"/>
      <c r="S1375" s="181"/>
      <c r="T1375" s="181"/>
      <c r="U1375" s="181">
        <f t="shared" si="72"/>
        <v>0</v>
      </c>
      <c r="V1375" s="181"/>
      <c r="W1375" s="181"/>
    </row>
    <row r="1376" spans="1:23" x14ac:dyDescent="0.25">
      <c r="A1376" s="185" t="s">
        <v>3</v>
      </c>
      <c r="B1376" s="35">
        <v>88</v>
      </c>
      <c r="C1376" s="164" t="s">
        <v>1241</v>
      </c>
      <c r="D1376" s="165" t="s">
        <v>1242</v>
      </c>
      <c r="E1376" s="191">
        <v>8.3598000000000017</v>
      </c>
      <c r="F1376" s="191"/>
      <c r="G1376" s="191">
        <v>-0.13435000000000485</v>
      </c>
      <c r="H1376" s="191">
        <v>-14.773350000000004</v>
      </c>
      <c r="I1376" s="191"/>
      <c r="J1376" s="191"/>
      <c r="L1376" s="194">
        <v>6.6438561897747253</v>
      </c>
      <c r="M1376" s="194"/>
      <c r="N1376" s="194">
        <v>6.6438561897747253</v>
      </c>
      <c r="O1376" s="194">
        <v>6.6438561897747253</v>
      </c>
      <c r="P1376" s="194"/>
      <c r="Q1376" s="194"/>
      <c r="S1376" s="181"/>
      <c r="T1376" s="181"/>
      <c r="U1376" s="181">
        <f t="shared" si="72"/>
        <v>0</v>
      </c>
      <c r="V1376" s="181"/>
      <c r="W1376" s="181"/>
    </row>
    <row r="1377" spans="1:23" x14ac:dyDescent="0.25">
      <c r="A1377" s="185" t="s">
        <v>3</v>
      </c>
      <c r="B1377" s="35">
        <v>109</v>
      </c>
      <c r="C1377" s="164" t="s">
        <v>1245</v>
      </c>
      <c r="D1377" s="165" t="s">
        <v>1462</v>
      </c>
      <c r="E1377" s="191">
        <v>121.720275</v>
      </c>
      <c r="F1377" s="191"/>
      <c r="G1377" s="191">
        <v>13.22805</v>
      </c>
      <c r="H1377" s="191">
        <v>112.52154999999998</v>
      </c>
      <c r="I1377" s="191"/>
      <c r="J1377" s="191"/>
      <c r="L1377" s="194">
        <v>6.9274256881934368</v>
      </c>
      <c r="M1377" s="194"/>
      <c r="N1377" s="194">
        <v>6.6438561897747253</v>
      </c>
      <c r="O1377" s="194">
        <v>6.8140575210016836</v>
      </c>
      <c r="P1377" s="194"/>
      <c r="Q1377" s="194"/>
      <c r="S1377" s="181"/>
      <c r="T1377" s="181"/>
      <c r="U1377" s="181">
        <f t="shared" si="72"/>
        <v>-0.17020133122695835</v>
      </c>
      <c r="V1377" s="181"/>
      <c r="W1377" s="181"/>
    </row>
    <row r="1378" spans="1:23" x14ac:dyDescent="0.25">
      <c r="A1378" s="185" t="s">
        <v>3</v>
      </c>
      <c r="B1378" s="35">
        <v>108</v>
      </c>
      <c r="C1378" s="164" t="s">
        <v>1245</v>
      </c>
      <c r="D1378" s="165" t="s">
        <v>1246</v>
      </c>
      <c r="E1378" s="191">
        <v>-4.3590249999999973</v>
      </c>
      <c r="F1378" s="191"/>
      <c r="G1378" s="191">
        <v>3.6232499999999987</v>
      </c>
      <c r="H1378" s="191">
        <v>33.119374999999998</v>
      </c>
      <c r="I1378" s="191"/>
      <c r="J1378" s="191"/>
      <c r="L1378" s="194">
        <v>6.6438561897747253</v>
      </c>
      <c r="M1378" s="194"/>
      <c r="N1378" s="194">
        <v>6.6438561897747253</v>
      </c>
      <c r="O1378" s="194">
        <v>6.6438561897747253</v>
      </c>
      <c r="P1378" s="194"/>
      <c r="Q1378" s="194"/>
      <c r="S1378" s="181"/>
      <c r="T1378" s="181"/>
      <c r="U1378" s="181">
        <f t="shared" si="72"/>
        <v>0</v>
      </c>
      <c r="V1378" s="181"/>
      <c r="W1378" s="181"/>
    </row>
    <row r="1379" spans="1:23" x14ac:dyDescent="0.25">
      <c r="A1379" s="185" t="s">
        <v>3</v>
      </c>
      <c r="B1379" s="35">
        <v>103</v>
      </c>
      <c r="C1379" s="164" t="s">
        <v>1128</v>
      </c>
      <c r="D1379" s="167" t="s">
        <v>1329</v>
      </c>
      <c r="E1379" s="191">
        <v>33.897275000000008</v>
      </c>
      <c r="F1379" s="191"/>
      <c r="G1379" s="191">
        <v>8.7863249999999997</v>
      </c>
      <c r="H1379" s="191">
        <v>23.001599999999996</v>
      </c>
      <c r="I1379" s="191"/>
      <c r="J1379" s="191"/>
      <c r="L1379" s="194">
        <v>6.6438561897747253</v>
      </c>
      <c r="M1379" s="194"/>
      <c r="N1379" s="194">
        <v>6.6438561897747253</v>
      </c>
      <c r="O1379" s="194">
        <v>6.6438561897747253</v>
      </c>
      <c r="P1379" s="194"/>
      <c r="Q1379" s="194"/>
      <c r="S1379" s="181"/>
      <c r="T1379" s="181"/>
      <c r="U1379" s="181">
        <f t="shared" si="72"/>
        <v>0</v>
      </c>
      <c r="V1379" s="181"/>
      <c r="W1379" s="181"/>
    </row>
    <row r="1380" spans="1:23" x14ac:dyDescent="0.25">
      <c r="A1380" s="185" t="s">
        <v>3</v>
      </c>
      <c r="B1380" s="35">
        <v>102</v>
      </c>
      <c r="C1380" s="164" t="s">
        <v>1128</v>
      </c>
      <c r="D1380" s="165" t="s">
        <v>1129</v>
      </c>
      <c r="E1380" s="191">
        <v>-3.2823250000000002</v>
      </c>
      <c r="F1380" s="191"/>
      <c r="G1380" s="191">
        <v>1.7197500000000012</v>
      </c>
      <c r="H1380" s="191">
        <v>1.2201249999999977</v>
      </c>
      <c r="I1380" s="191"/>
      <c r="J1380" s="191"/>
      <c r="L1380" s="194">
        <v>6.6438561897747253</v>
      </c>
      <c r="M1380" s="194"/>
      <c r="N1380" s="194">
        <v>6.6438561897747253</v>
      </c>
      <c r="O1380" s="194">
        <v>6.6438561897747253</v>
      </c>
      <c r="P1380" s="194"/>
      <c r="Q1380" s="194"/>
      <c r="S1380" s="181"/>
      <c r="T1380" s="181"/>
      <c r="U1380" s="181">
        <f t="shared" si="72"/>
        <v>0</v>
      </c>
      <c r="V1380" s="181"/>
      <c r="W1380" s="181"/>
    </row>
    <row r="1381" spans="1:23" x14ac:dyDescent="0.25">
      <c r="A1381" s="185" t="s">
        <v>3</v>
      </c>
      <c r="B1381" s="35">
        <v>424</v>
      </c>
      <c r="C1381" s="44" t="s">
        <v>1128</v>
      </c>
      <c r="D1381" s="165" t="s">
        <v>1276</v>
      </c>
      <c r="E1381" s="191">
        <v>-3.4571000000000005</v>
      </c>
      <c r="F1381" s="191"/>
      <c r="G1381" s="191">
        <v>-3.9367000000000019</v>
      </c>
      <c r="H1381" s="191">
        <v>-3.971325000000002</v>
      </c>
      <c r="I1381" s="191"/>
      <c r="J1381" s="191"/>
      <c r="L1381" s="194">
        <v>6.6438561897747253</v>
      </c>
      <c r="M1381" s="194"/>
      <c r="N1381" s="194">
        <v>6.6438561897747253</v>
      </c>
      <c r="O1381" s="194">
        <v>6.6438561897747253</v>
      </c>
      <c r="P1381" s="194"/>
      <c r="Q1381" s="194"/>
      <c r="S1381" s="181"/>
      <c r="T1381" s="181"/>
      <c r="U1381" s="181">
        <f t="shared" si="72"/>
        <v>0</v>
      </c>
      <c r="V1381" s="181"/>
      <c r="W1381" s="181"/>
    </row>
    <row r="1382" spans="1:23" ht="25.5" x14ac:dyDescent="0.25">
      <c r="A1382" s="185" t="s">
        <v>3</v>
      </c>
      <c r="B1382" s="35">
        <v>456</v>
      </c>
      <c r="C1382" s="44" t="s">
        <v>962</v>
      </c>
      <c r="D1382" s="167" t="s">
        <v>963</v>
      </c>
      <c r="E1382" s="191">
        <v>76.839825000000005</v>
      </c>
      <c r="F1382" s="191"/>
      <c r="G1382" s="191">
        <v>36.944200000000009</v>
      </c>
      <c r="H1382" s="191">
        <v>59.95130000000001</v>
      </c>
      <c r="I1382" s="191"/>
      <c r="J1382" s="191"/>
      <c r="L1382" s="194">
        <v>6.6438561897747253</v>
      </c>
      <c r="M1382" s="194"/>
      <c r="N1382" s="194">
        <v>6.6438561897747253</v>
      </c>
      <c r="O1382" s="194">
        <v>6.6438561897747253</v>
      </c>
      <c r="P1382" s="194"/>
      <c r="Q1382" s="194"/>
      <c r="S1382" s="181"/>
      <c r="T1382" s="181"/>
      <c r="U1382" s="181">
        <f t="shared" si="72"/>
        <v>0</v>
      </c>
      <c r="V1382" s="181"/>
      <c r="W1382" s="181"/>
    </row>
    <row r="1383" spans="1:23" ht="25.5" x14ac:dyDescent="0.25">
      <c r="A1383" s="185" t="s">
        <v>3</v>
      </c>
      <c r="B1383" s="35">
        <v>375</v>
      </c>
      <c r="C1383" s="44" t="s">
        <v>962</v>
      </c>
      <c r="D1383" s="165" t="s">
        <v>995</v>
      </c>
      <c r="E1383" s="191">
        <v>-1.3340499999999995</v>
      </c>
      <c r="F1383" s="191"/>
      <c r="G1383" s="191">
        <v>10.071974999999998</v>
      </c>
      <c r="H1383" s="191">
        <v>-7.3707250000000002</v>
      </c>
      <c r="I1383" s="191"/>
      <c r="J1383" s="191"/>
      <c r="L1383" s="194">
        <v>6.6438561897747253</v>
      </c>
      <c r="M1383" s="194"/>
      <c r="N1383" s="194">
        <v>6.6438561897747253</v>
      </c>
      <c r="O1383" s="194">
        <v>6.6438561897747253</v>
      </c>
      <c r="P1383" s="194"/>
      <c r="Q1383" s="194"/>
      <c r="S1383" s="181"/>
      <c r="T1383" s="181"/>
      <c r="U1383" s="181">
        <f t="shared" si="72"/>
        <v>0</v>
      </c>
      <c r="V1383" s="181"/>
      <c r="W1383" s="181"/>
    </row>
    <row r="1384" spans="1:23" x14ac:dyDescent="0.25">
      <c r="A1384" s="185" t="s">
        <v>3</v>
      </c>
      <c r="B1384" s="35">
        <v>538</v>
      </c>
      <c r="C1384" s="44" t="s">
        <v>1118</v>
      </c>
      <c r="D1384" s="165" t="s">
        <v>1621</v>
      </c>
      <c r="E1384" s="191">
        <v>161.94077500000003</v>
      </c>
      <c r="F1384" s="191"/>
      <c r="G1384" s="191">
        <v>13.559550000000002</v>
      </c>
      <c r="H1384" s="191">
        <v>7.590975000000002</v>
      </c>
      <c r="I1384" s="191"/>
      <c r="J1384" s="191"/>
      <c r="L1384" s="194">
        <v>7.3393224767357568</v>
      </c>
      <c r="M1384" s="194"/>
      <c r="N1384" s="194">
        <v>6.6438561897747253</v>
      </c>
      <c r="O1384" s="194">
        <v>6.6438561897747253</v>
      </c>
      <c r="P1384" s="194"/>
      <c r="Q1384" s="194"/>
      <c r="S1384" s="181"/>
      <c r="T1384" s="181"/>
      <c r="U1384" s="181">
        <f t="shared" si="72"/>
        <v>0</v>
      </c>
      <c r="V1384" s="181"/>
      <c r="W1384" s="181"/>
    </row>
    <row r="1385" spans="1:23" x14ac:dyDescent="0.25">
      <c r="A1385" s="185" t="s">
        <v>3</v>
      </c>
      <c r="B1385" s="35">
        <v>526</v>
      </c>
      <c r="C1385" s="44" t="s">
        <v>1118</v>
      </c>
      <c r="D1385" s="165" t="s">
        <v>1119</v>
      </c>
      <c r="E1385" s="191">
        <v>-6.3868500000000026</v>
      </c>
      <c r="F1385" s="191"/>
      <c r="G1385" s="191">
        <v>29.587875000000004</v>
      </c>
      <c r="H1385" s="191">
        <v>3.8779750000000028</v>
      </c>
      <c r="I1385" s="191"/>
      <c r="J1385" s="191"/>
      <c r="L1385" s="194">
        <v>6.6438561897747253</v>
      </c>
      <c r="M1385" s="194"/>
      <c r="N1385" s="194">
        <v>6.6438561897747253</v>
      </c>
      <c r="O1385" s="194">
        <v>6.6438561897747253</v>
      </c>
      <c r="P1385" s="194"/>
      <c r="Q1385" s="194"/>
      <c r="S1385" s="181"/>
      <c r="T1385" s="181"/>
      <c r="U1385" s="181">
        <f t="shared" si="72"/>
        <v>0</v>
      </c>
      <c r="V1385" s="181"/>
      <c r="W1385" s="181"/>
    </row>
    <row r="1386" spans="1:23" x14ac:dyDescent="0.25">
      <c r="A1386" s="185" t="s">
        <v>3</v>
      </c>
      <c r="B1386" s="35">
        <v>106</v>
      </c>
      <c r="C1386" s="164" t="s">
        <v>269</v>
      </c>
      <c r="D1386" s="165" t="s">
        <v>270</v>
      </c>
      <c r="E1386" s="191">
        <v>0.65877499999999678</v>
      </c>
      <c r="F1386" s="191"/>
      <c r="G1386" s="191">
        <v>-2.9857250000000004</v>
      </c>
      <c r="H1386" s="191">
        <v>-1.4890999999999988</v>
      </c>
      <c r="I1386" s="191"/>
      <c r="J1386" s="191"/>
      <c r="L1386" s="194">
        <v>6.6438561897747253</v>
      </c>
      <c r="M1386" s="194"/>
      <c r="N1386" s="194">
        <v>6.6438561897747253</v>
      </c>
      <c r="O1386" s="194">
        <v>6.6438561897747253</v>
      </c>
      <c r="P1386" s="194"/>
      <c r="Q1386" s="194"/>
      <c r="S1386" s="181"/>
      <c r="T1386" s="181"/>
      <c r="U1386" s="181">
        <f t="shared" si="72"/>
        <v>0</v>
      </c>
      <c r="V1386" s="181"/>
      <c r="W1386" s="181"/>
    </row>
    <row r="1387" spans="1:23" x14ac:dyDescent="0.25">
      <c r="A1387" s="185" t="s">
        <v>3</v>
      </c>
      <c r="B1387" s="35">
        <v>418</v>
      </c>
      <c r="C1387" s="44" t="s">
        <v>968</v>
      </c>
      <c r="D1387" s="165" t="s">
        <v>1252</v>
      </c>
      <c r="E1387" s="191">
        <v>205.71375</v>
      </c>
      <c r="F1387" s="191"/>
      <c r="G1387" s="191">
        <v>159.555475</v>
      </c>
      <c r="H1387" s="191">
        <v>313.19972499999994</v>
      </c>
      <c r="I1387" s="191"/>
      <c r="J1387" s="191"/>
      <c r="L1387" s="194">
        <v>7.6844944172488434</v>
      </c>
      <c r="M1387" s="194"/>
      <c r="N1387" s="194">
        <v>7.3179143040003991</v>
      </c>
      <c r="O1387" s="194">
        <v>8.290939135668971</v>
      </c>
      <c r="P1387" s="194"/>
      <c r="Q1387" s="194"/>
      <c r="S1387" s="181"/>
      <c r="T1387" s="181"/>
      <c r="U1387" s="181">
        <f t="shared" si="72"/>
        <v>-0.9730248316685719</v>
      </c>
      <c r="V1387" s="181"/>
      <c r="W1387" s="181"/>
    </row>
    <row r="1388" spans="1:23" x14ac:dyDescent="0.25">
      <c r="A1388" s="185" t="s">
        <v>3</v>
      </c>
      <c r="B1388" s="35">
        <v>414</v>
      </c>
      <c r="C1388" s="44" t="s">
        <v>968</v>
      </c>
      <c r="D1388" s="165" t="s">
        <v>1173</v>
      </c>
      <c r="E1388" s="191">
        <v>23.713874999999994</v>
      </c>
      <c r="F1388" s="191"/>
      <c r="G1388" s="191">
        <v>13.53285</v>
      </c>
      <c r="H1388" s="191">
        <v>13.874849999999995</v>
      </c>
      <c r="I1388" s="191"/>
      <c r="J1388" s="191"/>
      <c r="L1388" s="194">
        <v>6.6438561897747253</v>
      </c>
      <c r="M1388" s="194"/>
      <c r="N1388" s="194">
        <v>6.6438561897747253</v>
      </c>
      <c r="O1388" s="194">
        <v>6.6438561897747253</v>
      </c>
      <c r="P1388" s="194"/>
      <c r="Q1388" s="194"/>
      <c r="S1388" s="181"/>
      <c r="T1388" s="181"/>
      <c r="U1388" s="181">
        <f t="shared" si="72"/>
        <v>0</v>
      </c>
      <c r="V1388" s="181"/>
      <c r="W1388" s="181"/>
    </row>
    <row r="1389" spans="1:23" x14ac:dyDescent="0.25">
      <c r="A1389" s="185" t="s">
        <v>3</v>
      </c>
      <c r="B1389" s="35">
        <v>451</v>
      </c>
      <c r="C1389" s="44" t="s">
        <v>968</v>
      </c>
      <c r="D1389" s="167" t="s">
        <v>1663</v>
      </c>
      <c r="E1389" s="191">
        <v>-4.0100749999999987</v>
      </c>
      <c r="F1389" s="191"/>
      <c r="G1389" s="191">
        <v>-3.2136749999999967</v>
      </c>
      <c r="H1389" s="191">
        <v>10.370800000000003</v>
      </c>
      <c r="I1389" s="191"/>
      <c r="J1389" s="191"/>
      <c r="L1389" s="194">
        <v>6.6438561897747253</v>
      </c>
      <c r="M1389" s="194"/>
      <c r="N1389" s="194">
        <v>6.6438561897747253</v>
      </c>
      <c r="O1389" s="194">
        <v>6.6438561897747253</v>
      </c>
      <c r="P1389" s="194"/>
      <c r="Q1389" s="194"/>
      <c r="S1389" s="181"/>
      <c r="T1389" s="181"/>
      <c r="U1389" s="181">
        <f t="shared" si="72"/>
        <v>0</v>
      </c>
      <c r="V1389" s="181"/>
      <c r="W1389" s="181"/>
    </row>
    <row r="1390" spans="1:23" ht="25.5" x14ac:dyDescent="0.25">
      <c r="A1390" s="185" t="s">
        <v>3</v>
      </c>
      <c r="B1390" s="35">
        <v>372</v>
      </c>
      <c r="C1390" s="44" t="s">
        <v>968</v>
      </c>
      <c r="D1390" s="165" t="s">
        <v>969</v>
      </c>
      <c r="E1390" s="191">
        <v>38.229950000000009</v>
      </c>
      <c r="F1390" s="191"/>
      <c r="G1390" s="191">
        <v>13.657300000000003</v>
      </c>
      <c r="H1390" s="191">
        <v>2.798449999999999</v>
      </c>
      <c r="I1390" s="191"/>
      <c r="J1390" s="191"/>
      <c r="L1390" s="194">
        <v>6.6438561897747253</v>
      </c>
      <c r="M1390" s="194"/>
      <c r="N1390" s="194">
        <v>6.6438561897747253</v>
      </c>
      <c r="O1390" s="194">
        <v>6.6438561897747253</v>
      </c>
      <c r="P1390" s="194"/>
      <c r="Q1390" s="194"/>
      <c r="S1390" s="181"/>
      <c r="T1390" s="181"/>
      <c r="U1390" s="181">
        <f t="shared" si="72"/>
        <v>0</v>
      </c>
      <c r="V1390" s="181"/>
      <c r="W1390" s="181"/>
    </row>
    <row r="1391" spans="1:23" ht="25.5" x14ac:dyDescent="0.25">
      <c r="A1391" s="185" t="s">
        <v>3</v>
      </c>
      <c r="B1391" s="35">
        <v>428</v>
      </c>
      <c r="C1391" s="44" t="s">
        <v>993</v>
      </c>
      <c r="D1391" s="165" t="s">
        <v>994</v>
      </c>
      <c r="E1391" s="191">
        <v>11.264874999999996</v>
      </c>
      <c r="F1391" s="191"/>
      <c r="G1391" s="191">
        <v>19.081949999999999</v>
      </c>
      <c r="H1391" s="191">
        <v>18.740849999999995</v>
      </c>
      <c r="I1391" s="191"/>
      <c r="J1391" s="191"/>
      <c r="L1391" s="194">
        <v>6.6438561897747253</v>
      </c>
      <c r="M1391" s="194"/>
      <c r="N1391" s="194">
        <v>6.6438561897747253</v>
      </c>
      <c r="O1391" s="194">
        <v>6.6438561897747253</v>
      </c>
      <c r="P1391" s="194"/>
      <c r="Q1391" s="194"/>
      <c r="S1391" s="181"/>
      <c r="T1391" s="181"/>
      <c r="U1391" s="181">
        <f t="shared" si="72"/>
        <v>0</v>
      </c>
      <c r="V1391" s="181"/>
      <c r="W1391" s="181"/>
    </row>
    <row r="1392" spans="1:23" x14ac:dyDescent="0.25">
      <c r="A1392" s="185" t="s">
        <v>3</v>
      </c>
      <c r="B1392" s="35">
        <v>499</v>
      </c>
      <c r="C1392" s="44" t="s">
        <v>993</v>
      </c>
      <c r="D1392" s="167" t="s">
        <v>1202</v>
      </c>
      <c r="E1392" s="191">
        <v>6.5133500000000044</v>
      </c>
      <c r="F1392" s="191"/>
      <c r="G1392" s="191">
        <v>5.8294250000000005</v>
      </c>
      <c r="H1392" s="191">
        <v>7.4795249999999971</v>
      </c>
      <c r="I1392" s="191"/>
      <c r="J1392" s="191"/>
      <c r="L1392" s="194">
        <v>6.6438561897747253</v>
      </c>
      <c r="M1392" s="194"/>
      <c r="N1392" s="194">
        <v>6.6438561897747253</v>
      </c>
      <c r="O1392" s="194">
        <v>6.6438561897747253</v>
      </c>
      <c r="P1392" s="194"/>
      <c r="Q1392" s="194"/>
      <c r="S1392" s="181"/>
      <c r="T1392" s="181"/>
      <c r="U1392" s="181">
        <f t="shared" si="72"/>
        <v>0</v>
      </c>
      <c r="V1392" s="181"/>
      <c r="W1392" s="181"/>
    </row>
    <row r="1393" spans="1:23" x14ac:dyDescent="0.25">
      <c r="A1393" s="185" t="s">
        <v>3</v>
      </c>
      <c r="B1393" s="35">
        <v>523</v>
      </c>
      <c r="C1393" s="44" t="s">
        <v>993</v>
      </c>
      <c r="D1393" s="165" t="s">
        <v>1533</v>
      </c>
      <c r="E1393" s="191">
        <v>10.000799999999998</v>
      </c>
      <c r="F1393" s="191"/>
      <c r="G1393" s="191">
        <v>-2.3392750000000007</v>
      </c>
      <c r="H1393" s="191">
        <v>0.39519999999999911</v>
      </c>
      <c r="I1393" s="191"/>
      <c r="J1393" s="191"/>
      <c r="L1393" s="194">
        <v>6.6438561897747253</v>
      </c>
      <c r="M1393" s="194"/>
      <c r="N1393" s="194">
        <v>6.6438561897747253</v>
      </c>
      <c r="O1393" s="194">
        <v>6.6438561897747253</v>
      </c>
      <c r="P1393" s="194"/>
      <c r="Q1393" s="194"/>
      <c r="S1393" s="181"/>
      <c r="T1393" s="181"/>
      <c r="U1393" s="181">
        <f t="shared" si="72"/>
        <v>0</v>
      </c>
      <c r="V1393" s="181"/>
      <c r="W1393" s="181"/>
    </row>
    <row r="1394" spans="1:23" x14ac:dyDescent="0.25">
      <c r="A1394" s="185" t="s">
        <v>3</v>
      </c>
      <c r="B1394" s="35">
        <v>468</v>
      </c>
      <c r="C1394" s="44" t="s">
        <v>1338</v>
      </c>
      <c r="D1394" s="167" t="s">
        <v>1339</v>
      </c>
      <c r="E1394" s="191">
        <v>101.55972499999999</v>
      </c>
      <c r="F1394" s="191"/>
      <c r="G1394" s="191">
        <v>-4.7070499999999953</v>
      </c>
      <c r="H1394" s="191">
        <v>141.912825</v>
      </c>
      <c r="I1394" s="191"/>
      <c r="J1394" s="191"/>
      <c r="L1394" s="194">
        <v>6.6661845833970688</v>
      </c>
      <c r="M1394" s="194"/>
      <c r="N1394" s="194">
        <v>6.6438561897747253</v>
      </c>
      <c r="O1394" s="194">
        <v>7.148861164851934</v>
      </c>
      <c r="P1394" s="194"/>
      <c r="Q1394" s="194"/>
      <c r="S1394" s="181"/>
      <c r="T1394" s="181"/>
      <c r="U1394" s="181">
        <f t="shared" si="72"/>
        <v>-0.50500497507720876</v>
      </c>
      <c r="V1394" s="181"/>
      <c r="W1394" s="181"/>
    </row>
    <row r="1395" spans="1:23" x14ac:dyDescent="0.25">
      <c r="A1395" s="185" t="s">
        <v>3</v>
      </c>
      <c r="B1395" s="35">
        <v>469</v>
      </c>
      <c r="C1395" s="44" t="s">
        <v>1609</v>
      </c>
      <c r="D1395" s="167" t="s">
        <v>1610</v>
      </c>
      <c r="E1395" s="191">
        <v>10.135374999999996</v>
      </c>
      <c r="F1395" s="191"/>
      <c r="G1395" s="191">
        <v>17.920850000000002</v>
      </c>
      <c r="H1395" s="191">
        <v>59.745349999999995</v>
      </c>
      <c r="I1395" s="191"/>
      <c r="J1395" s="191"/>
      <c r="L1395" s="194">
        <v>6.6438561897747253</v>
      </c>
      <c r="M1395" s="194"/>
      <c r="N1395" s="194">
        <v>6.6438561897747253</v>
      </c>
      <c r="O1395" s="194">
        <v>6.6438561897747253</v>
      </c>
      <c r="P1395" s="194"/>
      <c r="Q1395" s="194"/>
      <c r="S1395" s="181"/>
      <c r="T1395" s="181"/>
      <c r="U1395" s="181">
        <f t="shared" si="72"/>
        <v>0</v>
      </c>
      <c r="V1395" s="181"/>
      <c r="W1395" s="181"/>
    </row>
    <row r="1396" spans="1:23" x14ac:dyDescent="0.25">
      <c r="A1396" s="185" t="s">
        <v>3</v>
      </c>
      <c r="B1396" s="35">
        <v>107</v>
      </c>
      <c r="C1396" s="164" t="s">
        <v>1247</v>
      </c>
      <c r="D1396" s="165" t="s">
        <v>1459</v>
      </c>
      <c r="E1396" s="191">
        <v>-2.9628499999999995</v>
      </c>
      <c r="F1396" s="191"/>
      <c r="G1396" s="191">
        <v>20.499100000000006</v>
      </c>
      <c r="H1396" s="191">
        <v>9.9257500000000007</v>
      </c>
      <c r="I1396" s="191"/>
      <c r="J1396" s="191"/>
      <c r="L1396" s="194">
        <v>6.6438561897747253</v>
      </c>
      <c r="M1396" s="194"/>
      <c r="N1396" s="194">
        <v>6.6438561897747253</v>
      </c>
      <c r="O1396" s="194">
        <v>6.6438561897747253</v>
      </c>
      <c r="P1396" s="194"/>
      <c r="Q1396" s="194"/>
      <c r="S1396" s="181"/>
      <c r="T1396" s="181"/>
      <c r="U1396" s="181">
        <f t="shared" si="72"/>
        <v>0</v>
      </c>
      <c r="V1396" s="181"/>
      <c r="W1396" s="181"/>
    </row>
    <row r="1397" spans="1:23" x14ac:dyDescent="0.25">
      <c r="A1397" s="185" t="s">
        <v>3</v>
      </c>
      <c r="B1397" s="35">
        <v>410</v>
      </c>
      <c r="C1397" s="44" t="s">
        <v>1247</v>
      </c>
      <c r="D1397" s="165" t="s">
        <v>1248</v>
      </c>
      <c r="E1397" s="191">
        <v>4.7423750000000009</v>
      </c>
      <c r="F1397" s="191"/>
      <c r="G1397" s="191">
        <v>-0.60337499999999622</v>
      </c>
      <c r="H1397" s="191">
        <v>-2.7408750000000062</v>
      </c>
      <c r="I1397" s="191"/>
      <c r="J1397" s="191"/>
      <c r="L1397" s="194">
        <v>6.6438561897747253</v>
      </c>
      <c r="M1397" s="194"/>
      <c r="N1397" s="194">
        <v>6.6438561897747253</v>
      </c>
      <c r="O1397" s="194">
        <v>6.6438561897747253</v>
      </c>
      <c r="P1397" s="194"/>
      <c r="Q1397" s="194"/>
      <c r="S1397" s="181"/>
      <c r="T1397" s="181"/>
      <c r="U1397" s="181">
        <f t="shared" si="72"/>
        <v>0</v>
      </c>
      <c r="V1397" s="181"/>
      <c r="W1397" s="181"/>
    </row>
    <row r="1398" spans="1:23" x14ac:dyDescent="0.25">
      <c r="A1398" s="185" t="s">
        <v>3</v>
      </c>
      <c r="B1398" s="35">
        <v>79</v>
      </c>
      <c r="C1398" s="164" t="s">
        <v>1543</v>
      </c>
      <c r="D1398" s="165" t="s">
        <v>1544</v>
      </c>
      <c r="E1398" s="191">
        <v>7.064824999999999</v>
      </c>
      <c r="F1398" s="191"/>
      <c r="G1398" s="191">
        <v>-1.5956250000000001</v>
      </c>
      <c r="H1398" s="191">
        <v>5.0091999999999999</v>
      </c>
      <c r="I1398" s="191"/>
      <c r="J1398" s="191"/>
      <c r="L1398" s="194">
        <v>6.6438561897747253</v>
      </c>
      <c r="M1398" s="194"/>
      <c r="N1398" s="194">
        <v>6.6438561897747253</v>
      </c>
      <c r="O1398" s="194">
        <v>6.6438561897747253</v>
      </c>
      <c r="P1398" s="194"/>
      <c r="Q1398" s="194"/>
      <c r="S1398" s="181"/>
      <c r="T1398" s="181"/>
      <c r="U1398" s="181">
        <f t="shared" si="72"/>
        <v>0</v>
      </c>
      <c r="V1398" s="181"/>
      <c r="W1398" s="181"/>
    </row>
    <row r="1399" spans="1:23" x14ac:dyDescent="0.25">
      <c r="A1399" s="185" t="s">
        <v>3</v>
      </c>
      <c r="B1399" s="35">
        <v>501</v>
      </c>
      <c r="C1399" s="44" t="s">
        <v>1151</v>
      </c>
      <c r="D1399" s="167" t="s">
        <v>1152</v>
      </c>
      <c r="E1399" s="191">
        <v>-11.031525</v>
      </c>
      <c r="F1399" s="191"/>
      <c r="G1399" s="191">
        <v>-0.14482499999999909</v>
      </c>
      <c r="H1399" s="191">
        <v>17.869599999999998</v>
      </c>
      <c r="I1399" s="191"/>
      <c r="J1399" s="191"/>
      <c r="L1399" s="194">
        <v>6.6438561897747253</v>
      </c>
      <c r="M1399" s="194"/>
      <c r="N1399" s="194">
        <v>6.6438561897747253</v>
      </c>
      <c r="O1399" s="194">
        <v>6.6438561897747253</v>
      </c>
      <c r="P1399" s="194"/>
      <c r="Q1399" s="194"/>
      <c r="S1399" s="181"/>
      <c r="T1399" s="181"/>
      <c r="U1399" s="181">
        <f t="shared" si="72"/>
        <v>0</v>
      </c>
      <c r="V1399" s="181"/>
      <c r="W1399" s="181"/>
    </row>
    <row r="1400" spans="1:23" x14ac:dyDescent="0.25">
      <c r="A1400" s="185" t="s">
        <v>3</v>
      </c>
      <c r="B1400" s="35">
        <v>502</v>
      </c>
      <c r="C1400" s="44" t="s">
        <v>1151</v>
      </c>
      <c r="D1400" s="167" t="s">
        <v>1206</v>
      </c>
      <c r="E1400" s="191">
        <v>-7.8796000000000035</v>
      </c>
      <c r="F1400" s="191"/>
      <c r="G1400" s="191">
        <v>-0.48442499999999988</v>
      </c>
      <c r="H1400" s="191">
        <v>4.9878750000000025</v>
      </c>
      <c r="I1400" s="191"/>
      <c r="J1400" s="191"/>
      <c r="L1400" s="194">
        <v>6.6438561897747253</v>
      </c>
      <c r="M1400" s="194"/>
      <c r="N1400" s="194">
        <v>6.6438561897747253</v>
      </c>
      <c r="O1400" s="194">
        <v>6.6438561897747253</v>
      </c>
      <c r="P1400" s="194"/>
      <c r="Q1400" s="194"/>
      <c r="S1400" s="181"/>
      <c r="T1400" s="181"/>
      <c r="U1400" s="181">
        <f t="shared" si="72"/>
        <v>0</v>
      </c>
      <c r="V1400" s="181"/>
      <c r="W1400" s="181"/>
    </row>
    <row r="1401" spans="1:23" x14ac:dyDescent="0.25">
      <c r="A1401" s="185" t="s">
        <v>3</v>
      </c>
      <c r="B1401" s="35">
        <v>69</v>
      </c>
      <c r="C1401" s="164" t="s">
        <v>406</v>
      </c>
      <c r="D1401" s="165" t="s">
        <v>1468</v>
      </c>
      <c r="E1401" s="191">
        <v>-9.6834249999999997</v>
      </c>
      <c r="F1401" s="191"/>
      <c r="G1401" s="191">
        <v>2.1537500000000001</v>
      </c>
      <c r="H1401" s="191">
        <v>42.367050000000006</v>
      </c>
      <c r="I1401" s="191"/>
      <c r="J1401" s="191"/>
      <c r="L1401" s="194">
        <v>6.6438561897747253</v>
      </c>
      <c r="M1401" s="194"/>
      <c r="N1401" s="194">
        <v>6.6438561897747253</v>
      </c>
      <c r="O1401" s="194">
        <v>6.6438561897747253</v>
      </c>
      <c r="P1401" s="194"/>
      <c r="Q1401" s="194"/>
      <c r="S1401" s="181"/>
      <c r="T1401" s="181"/>
      <c r="U1401" s="181">
        <f t="shared" si="72"/>
        <v>0</v>
      </c>
      <c r="V1401" s="181"/>
      <c r="W1401" s="181"/>
    </row>
    <row r="1402" spans="1:23" x14ac:dyDescent="0.25">
      <c r="A1402" s="185" t="s">
        <v>3</v>
      </c>
      <c r="B1402" s="35">
        <v>67</v>
      </c>
      <c r="C1402" s="164" t="s">
        <v>406</v>
      </c>
      <c r="D1402" s="165" t="s">
        <v>1249</v>
      </c>
      <c r="E1402" s="191">
        <v>4.7590749999999922</v>
      </c>
      <c r="F1402" s="191"/>
      <c r="G1402" s="191">
        <v>13.292225000000006</v>
      </c>
      <c r="H1402" s="191">
        <v>19.638800000000007</v>
      </c>
      <c r="I1402" s="191"/>
      <c r="J1402" s="191"/>
      <c r="L1402" s="194">
        <v>6.6438561897747253</v>
      </c>
      <c r="M1402" s="194"/>
      <c r="N1402" s="194">
        <v>6.6438561897747253</v>
      </c>
      <c r="O1402" s="194">
        <v>6.6438561897747253</v>
      </c>
      <c r="P1402" s="194"/>
      <c r="Q1402" s="194"/>
      <c r="S1402" s="181"/>
      <c r="T1402" s="181"/>
      <c r="U1402" s="181">
        <f t="shared" si="72"/>
        <v>0</v>
      </c>
      <c r="V1402" s="181"/>
      <c r="W1402" s="181"/>
    </row>
    <row r="1403" spans="1:23" x14ac:dyDescent="0.25">
      <c r="A1403" s="185" t="s">
        <v>3</v>
      </c>
      <c r="B1403" s="35">
        <v>66</v>
      </c>
      <c r="C1403" s="164" t="s">
        <v>406</v>
      </c>
      <c r="D1403" s="165" t="s">
        <v>1229</v>
      </c>
      <c r="E1403" s="191">
        <v>10.925799999999995</v>
      </c>
      <c r="F1403" s="191"/>
      <c r="G1403" s="191">
        <v>21.267900000000008</v>
      </c>
      <c r="H1403" s="191">
        <v>17.359175000000008</v>
      </c>
      <c r="I1403" s="191"/>
      <c r="J1403" s="191"/>
      <c r="L1403" s="194">
        <v>6.6438561897747253</v>
      </c>
      <c r="M1403" s="194"/>
      <c r="N1403" s="194">
        <v>6.6438561897747253</v>
      </c>
      <c r="O1403" s="194">
        <v>6.6438561897747253</v>
      </c>
      <c r="P1403" s="194"/>
      <c r="Q1403" s="194"/>
      <c r="S1403" s="181"/>
      <c r="T1403" s="181"/>
      <c r="U1403" s="181">
        <f t="shared" si="72"/>
        <v>0</v>
      </c>
      <c r="V1403" s="181"/>
      <c r="W1403" s="181"/>
    </row>
    <row r="1404" spans="1:23" x14ac:dyDescent="0.25">
      <c r="A1404" s="185" t="s">
        <v>3</v>
      </c>
      <c r="B1404" s="35">
        <v>68</v>
      </c>
      <c r="C1404" s="164" t="s">
        <v>406</v>
      </c>
      <c r="D1404" s="165" t="s">
        <v>1235</v>
      </c>
      <c r="E1404" s="191">
        <v>5.3956750000000007</v>
      </c>
      <c r="F1404" s="191"/>
      <c r="G1404" s="191">
        <v>-0.5734749999999984</v>
      </c>
      <c r="H1404" s="191">
        <v>7.3048999999999964</v>
      </c>
      <c r="I1404" s="191"/>
      <c r="J1404" s="191"/>
      <c r="L1404" s="194">
        <v>6.6438561897747253</v>
      </c>
      <c r="M1404" s="194"/>
      <c r="N1404" s="194">
        <v>6.6438561897747253</v>
      </c>
      <c r="O1404" s="194">
        <v>6.6438561897747253</v>
      </c>
      <c r="P1404" s="194"/>
      <c r="Q1404" s="194"/>
      <c r="S1404" s="181"/>
      <c r="T1404" s="181"/>
      <c r="U1404" s="181">
        <f t="shared" si="72"/>
        <v>0</v>
      </c>
      <c r="V1404" s="181"/>
      <c r="W1404" s="181"/>
    </row>
    <row r="1405" spans="1:23" x14ac:dyDescent="0.25">
      <c r="A1405" s="185" t="s">
        <v>3</v>
      </c>
      <c r="B1405" s="35">
        <v>423</v>
      </c>
      <c r="C1405" s="44" t="s">
        <v>406</v>
      </c>
      <c r="D1405" s="165" t="s">
        <v>1141</v>
      </c>
      <c r="E1405" s="191">
        <v>3.1089500000000001</v>
      </c>
      <c r="F1405" s="191"/>
      <c r="G1405" s="191">
        <v>-3.9444750000000024</v>
      </c>
      <c r="H1405" s="191">
        <v>-7.5357750000000028</v>
      </c>
      <c r="I1405" s="191"/>
      <c r="J1405" s="191"/>
      <c r="L1405" s="194">
        <v>6.6438561897747253</v>
      </c>
      <c r="M1405" s="194"/>
      <c r="N1405" s="194">
        <v>6.6438561897747253</v>
      </c>
      <c r="O1405" s="194">
        <v>6.6438561897747253</v>
      </c>
      <c r="P1405" s="194"/>
      <c r="Q1405" s="194"/>
      <c r="S1405" s="181"/>
      <c r="T1405" s="181"/>
      <c r="U1405" s="181">
        <f t="shared" si="72"/>
        <v>0</v>
      </c>
      <c r="V1405" s="181"/>
      <c r="W1405" s="181"/>
    </row>
    <row r="1406" spans="1:23" x14ac:dyDescent="0.25">
      <c r="A1406" s="185" t="s">
        <v>3</v>
      </c>
      <c r="B1406" s="35">
        <v>223</v>
      </c>
      <c r="C1406" s="164" t="s">
        <v>1095</v>
      </c>
      <c r="D1406" s="165" t="s">
        <v>1096</v>
      </c>
      <c r="E1406" s="191">
        <v>-5.7334500000000013</v>
      </c>
      <c r="F1406" s="191"/>
      <c r="G1406" s="191">
        <v>1.879624999999999</v>
      </c>
      <c r="H1406" s="191">
        <v>0.71052500000000407</v>
      </c>
      <c r="I1406" s="191"/>
      <c r="J1406" s="191"/>
      <c r="L1406" s="194">
        <v>6.6438561897747253</v>
      </c>
      <c r="M1406" s="194"/>
      <c r="N1406" s="194">
        <v>6.6438561897747253</v>
      </c>
      <c r="O1406" s="194">
        <v>6.6438561897747253</v>
      </c>
      <c r="P1406" s="194"/>
      <c r="Q1406" s="194"/>
      <c r="S1406" s="181"/>
      <c r="T1406" s="181"/>
      <c r="U1406" s="181">
        <f t="shared" si="72"/>
        <v>0</v>
      </c>
      <c r="V1406" s="181"/>
      <c r="W1406" s="181"/>
    </row>
    <row r="1407" spans="1:23" x14ac:dyDescent="0.25">
      <c r="A1407" s="185" t="s">
        <v>3</v>
      </c>
      <c r="B1407" s="35">
        <v>222</v>
      </c>
      <c r="C1407" s="164" t="s">
        <v>1190</v>
      </c>
      <c r="D1407" s="165" t="s">
        <v>1191</v>
      </c>
      <c r="E1407" s="191">
        <v>-2.8978750000000009</v>
      </c>
      <c r="F1407" s="191"/>
      <c r="G1407" s="191">
        <v>4.5635750000000019</v>
      </c>
      <c r="H1407" s="191">
        <v>-4.2770499999999991</v>
      </c>
      <c r="I1407" s="191"/>
      <c r="J1407" s="191"/>
      <c r="L1407" s="194">
        <v>6.6438561897747253</v>
      </c>
      <c r="M1407" s="194"/>
      <c r="N1407" s="194">
        <v>6.6438561897747253</v>
      </c>
      <c r="O1407" s="194">
        <v>6.6438561897747253</v>
      </c>
      <c r="P1407" s="194"/>
      <c r="Q1407" s="194"/>
      <c r="S1407" s="181"/>
      <c r="T1407" s="181"/>
      <c r="U1407" s="181">
        <f t="shared" si="72"/>
        <v>0</v>
      </c>
      <c r="V1407" s="181"/>
      <c r="W1407" s="181"/>
    </row>
    <row r="1408" spans="1:23" x14ac:dyDescent="0.25">
      <c r="A1408" s="185" t="s">
        <v>3</v>
      </c>
      <c r="B1408" s="35">
        <v>221</v>
      </c>
      <c r="C1408" s="164" t="s">
        <v>1190</v>
      </c>
      <c r="D1408" s="165" t="s">
        <v>1305</v>
      </c>
      <c r="E1408" s="191">
        <v>1.1875999999999998</v>
      </c>
      <c r="F1408" s="191"/>
      <c r="G1408" s="191">
        <v>-3.3230249999999995</v>
      </c>
      <c r="H1408" s="191">
        <v>-11.198675000000001</v>
      </c>
      <c r="I1408" s="191"/>
      <c r="J1408" s="191"/>
      <c r="L1408" s="194">
        <v>6.6438561897747253</v>
      </c>
      <c r="M1408" s="194"/>
      <c r="N1408" s="194">
        <v>6.6438561897747253</v>
      </c>
      <c r="O1408" s="194">
        <v>6.6438561897747253</v>
      </c>
      <c r="P1408" s="194"/>
      <c r="Q1408" s="194"/>
      <c r="S1408" s="181"/>
      <c r="T1408" s="181"/>
      <c r="U1408" s="181">
        <f t="shared" si="72"/>
        <v>0</v>
      </c>
      <c r="V1408" s="181"/>
      <c r="W1408" s="181"/>
    </row>
    <row r="1409" spans="1:23" x14ac:dyDescent="0.25">
      <c r="A1409" s="185" t="s">
        <v>3</v>
      </c>
      <c r="B1409" s="35">
        <v>506</v>
      </c>
      <c r="C1409" s="44" t="s">
        <v>1047</v>
      </c>
      <c r="D1409" s="167" t="s">
        <v>1048</v>
      </c>
      <c r="E1409" s="191">
        <v>192.49307500000009</v>
      </c>
      <c r="F1409" s="191"/>
      <c r="G1409" s="191">
        <v>2.8232999999999997</v>
      </c>
      <c r="H1409" s="191">
        <v>31.241600000000002</v>
      </c>
      <c r="I1409" s="191"/>
      <c r="J1409" s="191"/>
      <c r="L1409" s="194">
        <v>7.5886627350998506</v>
      </c>
      <c r="M1409" s="194"/>
      <c r="N1409" s="194">
        <v>6.6438561897747253</v>
      </c>
      <c r="O1409" s="194">
        <v>6.6438561897747253</v>
      </c>
      <c r="P1409" s="194"/>
      <c r="Q1409" s="194"/>
      <c r="S1409" s="181"/>
      <c r="T1409" s="181"/>
      <c r="U1409" s="181">
        <f t="shared" si="72"/>
        <v>0</v>
      </c>
      <c r="V1409" s="181"/>
      <c r="W1409" s="181"/>
    </row>
    <row r="1410" spans="1:23" x14ac:dyDescent="0.25">
      <c r="A1410" s="185" t="s">
        <v>3</v>
      </c>
      <c r="B1410" s="35">
        <v>369</v>
      </c>
      <c r="C1410" s="44" t="s">
        <v>1185</v>
      </c>
      <c r="D1410" s="165" t="s">
        <v>1186</v>
      </c>
      <c r="E1410" s="191">
        <v>140.83867499999997</v>
      </c>
      <c r="F1410" s="191"/>
      <c r="G1410" s="191">
        <v>8.1781500000000023</v>
      </c>
      <c r="H1410" s="191">
        <v>108.89790000000001</v>
      </c>
      <c r="I1410" s="191"/>
      <c r="J1410" s="191"/>
      <c r="L1410" s="194">
        <v>7.1378997493823491</v>
      </c>
      <c r="M1410" s="194"/>
      <c r="N1410" s="194">
        <v>6.6438561897747253</v>
      </c>
      <c r="O1410" s="194">
        <v>6.7668323229957723</v>
      </c>
      <c r="P1410" s="194"/>
      <c r="Q1410" s="194"/>
      <c r="S1410" s="181"/>
      <c r="T1410" s="181"/>
      <c r="U1410" s="181">
        <f t="shared" si="72"/>
        <v>-0.12297613322104706</v>
      </c>
      <c r="V1410" s="181"/>
      <c r="W1410" s="181"/>
    </row>
    <row r="1411" spans="1:23" x14ac:dyDescent="0.25">
      <c r="A1411" s="185" t="s">
        <v>3</v>
      </c>
      <c r="B1411" s="35">
        <v>361</v>
      </c>
      <c r="C1411" s="44" t="s">
        <v>981</v>
      </c>
      <c r="D1411" s="165" t="s">
        <v>982</v>
      </c>
      <c r="E1411" s="191">
        <v>213.17007499999997</v>
      </c>
      <c r="F1411" s="191"/>
      <c r="G1411" s="191">
        <v>44.752925000000005</v>
      </c>
      <c r="H1411" s="191">
        <v>142.29877499999998</v>
      </c>
      <c r="I1411" s="191"/>
      <c r="J1411" s="191"/>
      <c r="L1411" s="194">
        <v>7.7358611153049095</v>
      </c>
      <c r="M1411" s="194"/>
      <c r="N1411" s="194">
        <v>6.6438561897747253</v>
      </c>
      <c r="O1411" s="194">
        <v>7.1527794320394564</v>
      </c>
      <c r="P1411" s="194"/>
      <c r="Q1411" s="194"/>
      <c r="S1411" s="181"/>
      <c r="T1411" s="181"/>
      <c r="U1411" s="181">
        <f t="shared" si="72"/>
        <v>-0.50892324226473118</v>
      </c>
      <c r="V1411" s="181"/>
      <c r="W1411" s="181"/>
    </row>
    <row r="1412" spans="1:23" ht="25.5" x14ac:dyDescent="0.25">
      <c r="A1412" s="185" t="s">
        <v>3</v>
      </c>
      <c r="B1412" s="35">
        <v>427</v>
      </c>
      <c r="C1412" s="44" t="s">
        <v>975</v>
      </c>
      <c r="D1412" s="165" t="s">
        <v>976</v>
      </c>
      <c r="E1412" s="191">
        <v>-6.2436500000000059</v>
      </c>
      <c r="F1412" s="191"/>
      <c r="G1412" s="191">
        <v>42.605874999999983</v>
      </c>
      <c r="H1412" s="191">
        <v>18.376600000000003</v>
      </c>
      <c r="I1412" s="191"/>
      <c r="J1412" s="191"/>
      <c r="L1412" s="194">
        <v>6.6438561897747253</v>
      </c>
      <c r="M1412" s="194"/>
      <c r="N1412" s="194">
        <v>6.6438561897747253</v>
      </c>
      <c r="O1412" s="194">
        <v>6.6438561897747253</v>
      </c>
      <c r="P1412" s="194"/>
      <c r="Q1412" s="194"/>
      <c r="S1412" s="181"/>
      <c r="T1412" s="181"/>
      <c r="U1412" s="181">
        <f t="shared" si="72"/>
        <v>0</v>
      </c>
      <c r="V1412" s="181"/>
      <c r="W1412" s="181"/>
    </row>
    <row r="1413" spans="1:23" x14ac:dyDescent="0.25">
      <c r="A1413" s="185" t="s">
        <v>3</v>
      </c>
      <c r="B1413" s="35">
        <v>401</v>
      </c>
      <c r="C1413" s="44" t="s">
        <v>169</v>
      </c>
      <c r="D1413" s="165" t="s">
        <v>1238</v>
      </c>
      <c r="E1413" s="191">
        <v>10.211625000000002</v>
      </c>
      <c r="F1413" s="191"/>
      <c r="G1413" s="191">
        <v>8.7279499999999963</v>
      </c>
      <c r="H1413" s="191">
        <v>4.4164999999999957</v>
      </c>
      <c r="I1413" s="191"/>
      <c r="J1413" s="191"/>
      <c r="L1413" s="194">
        <v>6.6438561897747253</v>
      </c>
      <c r="M1413" s="194"/>
      <c r="N1413" s="194">
        <v>6.6438561897747253</v>
      </c>
      <c r="O1413" s="194">
        <v>6.6438561897747253</v>
      </c>
      <c r="P1413" s="194"/>
      <c r="Q1413" s="194"/>
      <c r="S1413" s="181"/>
      <c r="T1413" s="181"/>
      <c r="U1413" s="181">
        <f t="shared" si="72"/>
        <v>0</v>
      </c>
      <c r="V1413" s="181"/>
      <c r="W1413" s="181"/>
    </row>
    <row r="1414" spans="1:23" x14ac:dyDescent="0.25">
      <c r="A1414" s="185" t="s">
        <v>3</v>
      </c>
      <c r="B1414" s="35">
        <v>76</v>
      </c>
      <c r="C1414" s="164" t="s">
        <v>169</v>
      </c>
      <c r="D1414" s="165" t="s">
        <v>170</v>
      </c>
      <c r="E1414" s="191">
        <v>-1.9655749999999976</v>
      </c>
      <c r="F1414" s="191"/>
      <c r="G1414" s="191">
        <v>-3.7852250000000005</v>
      </c>
      <c r="H1414" s="191">
        <v>0.58795000000000108</v>
      </c>
      <c r="I1414" s="191"/>
      <c r="J1414" s="191"/>
      <c r="L1414" s="194">
        <v>6.6438561897747253</v>
      </c>
      <c r="M1414" s="194"/>
      <c r="N1414" s="194">
        <v>6.6438561897747253</v>
      </c>
      <c r="O1414" s="194">
        <v>6.6438561897747253</v>
      </c>
      <c r="P1414" s="194"/>
      <c r="Q1414" s="194"/>
      <c r="S1414" s="181"/>
      <c r="T1414" s="181"/>
      <c r="U1414" s="181">
        <f t="shared" si="72"/>
        <v>0</v>
      </c>
      <c r="V1414" s="181"/>
      <c r="W1414" s="181"/>
    </row>
    <row r="1415" spans="1:23" x14ac:dyDescent="0.25">
      <c r="A1415" s="185" t="s">
        <v>3</v>
      </c>
      <c r="B1415" s="35">
        <v>77</v>
      </c>
      <c r="C1415" s="164" t="s">
        <v>169</v>
      </c>
      <c r="D1415" s="165" t="s">
        <v>174</v>
      </c>
      <c r="E1415" s="191">
        <v>-6.0522500000000026</v>
      </c>
      <c r="F1415" s="191"/>
      <c r="G1415" s="191">
        <v>-2.0618750000000001</v>
      </c>
      <c r="H1415" s="191">
        <v>-1.3489500000000056</v>
      </c>
      <c r="I1415" s="191"/>
      <c r="J1415" s="191"/>
      <c r="L1415" s="194">
        <v>6.6438561897747253</v>
      </c>
      <c r="M1415" s="194"/>
      <c r="N1415" s="194">
        <v>6.6438561897747253</v>
      </c>
      <c r="O1415" s="194">
        <v>6.6438561897747253</v>
      </c>
      <c r="P1415" s="194"/>
      <c r="Q1415" s="194"/>
      <c r="S1415" s="181"/>
      <c r="T1415" s="181"/>
      <c r="U1415" s="181">
        <f t="shared" si="72"/>
        <v>0</v>
      </c>
      <c r="V1415" s="181"/>
      <c r="W1415" s="181"/>
    </row>
    <row r="1416" spans="1:23" x14ac:dyDescent="0.25">
      <c r="A1416" s="185" t="s">
        <v>3</v>
      </c>
      <c r="B1416" s="35">
        <v>362</v>
      </c>
      <c r="C1416" s="44" t="s">
        <v>971</v>
      </c>
      <c r="D1416" s="165" t="s">
        <v>972</v>
      </c>
      <c r="E1416" s="191">
        <v>-0.57122500000000365</v>
      </c>
      <c r="F1416" s="191"/>
      <c r="G1416" s="191">
        <v>5.296050000000001</v>
      </c>
      <c r="H1416" s="191">
        <v>11.331849999999996</v>
      </c>
      <c r="I1416" s="191"/>
      <c r="J1416" s="191"/>
      <c r="L1416" s="194">
        <v>6.6438561897747253</v>
      </c>
      <c r="M1416" s="194"/>
      <c r="N1416" s="194">
        <v>6.6438561897747253</v>
      </c>
      <c r="O1416" s="194">
        <v>6.6438561897747253</v>
      </c>
      <c r="P1416" s="194"/>
      <c r="Q1416" s="194"/>
      <c r="S1416" s="181"/>
      <c r="T1416" s="181"/>
      <c r="U1416" s="181">
        <f t="shared" si="72"/>
        <v>0</v>
      </c>
      <c r="V1416" s="181"/>
      <c r="W1416" s="181"/>
    </row>
    <row r="1417" spans="1:23" x14ac:dyDescent="0.25">
      <c r="A1417" s="185" t="s">
        <v>3</v>
      </c>
      <c r="B1417" s="35">
        <v>75</v>
      </c>
      <c r="C1417" s="164" t="s">
        <v>971</v>
      </c>
      <c r="D1417" s="165" t="s">
        <v>1075</v>
      </c>
      <c r="E1417" s="191">
        <v>-6.5465499999999999</v>
      </c>
      <c r="F1417" s="191"/>
      <c r="G1417" s="191">
        <v>-7.1501750000000008</v>
      </c>
      <c r="H1417" s="191">
        <v>0.7851999999999979</v>
      </c>
      <c r="I1417" s="191"/>
      <c r="J1417" s="191"/>
      <c r="L1417" s="194">
        <v>6.6438561897747253</v>
      </c>
      <c r="M1417" s="194"/>
      <c r="N1417" s="194">
        <v>6.6438561897747253</v>
      </c>
      <c r="O1417" s="194">
        <v>6.6438561897747253</v>
      </c>
      <c r="P1417" s="194"/>
      <c r="Q1417" s="194"/>
      <c r="S1417" s="181"/>
      <c r="T1417" s="181"/>
      <c r="U1417" s="181">
        <f t="shared" si="72"/>
        <v>0</v>
      </c>
      <c r="V1417" s="181"/>
      <c r="W1417" s="181"/>
    </row>
    <row r="1418" spans="1:23" x14ac:dyDescent="0.25">
      <c r="A1418" s="185" t="s">
        <v>3</v>
      </c>
      <c r="B1418" s="35">
        <v>500</v>
      </c>
      <c r="C1418" s="44" t="s">
        <v>971</v>
      </c>
      <c r="D1418" s="167" t="s">
        <v>1657</v>
      </c>
      <c r="E1418" s="191">
        <v>-2.7669499999999978</v>
      </c>
      <c r="F1418" s="191"/>
      <c r="G1418" s="191">
        <v>2.3094749999999973</v>
      </c>
      <c r="H1418" s="191">
        <v>-2.8047250000000012</v>
      </c>
      <c r="I1418" s="191"/>
      <c r="J1418" s="191"/>
      <c r="L1418" s="194">
        <v>6.6438561897747253</v>
      </c>
      <c r="M1418" s="194"/>
      <c r="N1418" s="194">
        <v>6.6438561897747253</v>
      </c>
      <c r="O1418" s="194">
        <v>6.6438561897747253</v>
      </c>
      <c r="P1418" s="194"/>
      <c r="Q1418" s="194"/>
      <c r="S1418" s="181"/>
      <c r="T1418" s="181"/>
      <c r="U1418" s="181">
        <f t="shared" si="72"/>
        <v>0</v>
      </c>
      <c r="V1418" s="181"/>
      <c r="W1418" s="181"/>
    </row>
    <row r="1419" spans="1:23" x14ac:dyDescent="0.25">
      <c r="A1419" s="185" t="s">
        <v>3</v>
      </c>
      <c r="B1419" s="35">
        <v>74</v>
      </c>
      <c r="C1419" s="164" t="s">
        <v>971</v>
      </c>
      <c r="D1419" s="165" t="s">
        <v>1287</v>
      </c>
      <c r="E1419" s="191">
        <v>1.597925</v>
      </c>
      <c r="F1419" s="191"/>
      <c r="G1419" s="191">
        <v>-6.1856749999999998</v>
      </c>
      <c r="H1419" s="191">
        <v>-4.9331500000000013</v>
      </c>
      <c r="I1419" s="191"/>
      <c r="J1419" s="191"/>
      <c r="L1419" s="194">
        <v>6.6438561897747253</v>
      </c>
      <c r="M1419" s="194"/>
      <c r="N1419" s="194">
        <v>6.6438561897747253</v>
      </c>
      <c r="O1419" s="194">
        <v>6.6438561897747253</v>
      </c>
      <c r="P1419" s="194"/>
      <c r="Q1419" s="194"/>
      <c r="S1419" s="181"/>
      <c r="T1419" s="181"/>
      <c r="U1419" s="181">
        <f t="shared" si="72"/>
        <v>0</v>
      </c>
      <c r="V1419" s="181"/>
      <c r="W1419" s="181"/>
    </row>
    <row r="1420" spans="1:23" ht="25.5" x14ac:dyDescent="0.25">
      <c r="A1420" s="185" t="s">
        <v>3</v>
      </c>
      <c r="B1420" s="35">
        <v>545</v>
      </c>
      <c r="C1420" s="44" t="s">
        <v>866</v>
      </c>
      <c r="D1420" s="165" t="s">
        <v>867</v>
      </c>
      <c r="E1420" s="191">
        <v>22.102875000000008</v>
      </c>
      <c r="F1420" s="191"/>
      <c r="G1420" s="191">
        <v>26.432549999999992</v>
      </c>
      <c r="H1420" s="191">
        <v>29.139650000000007</v>
      </c>
      <c r="I1420" s="191"/>
      <c r="J1420" s="191"/>
      <c r="L1420" s="194">
        <v>6.6438561897747253</v>
      </c>
      <c r="M1420" s="194"/>
      <c r="N1420" s="194">
        <v>6.6438561897747253</v>
      </c>
      <c r="O1420" s="194">
        <v>6.6438561897747253</v>
      </c>
      <c r="P1420" s="194"/>
      <c r="Q1420" s="194"/>
      <c r="S1420" s="181"/>
      <c r="T1420" s="181"/>
      <c r="U1420" s="181">
        <f t="shared" ref="U1420:U1483" si="73">N1420-O1420</f>
        <v>0</v>
      </c>
      <c r="V1420" s="181"/>
      <c r="W1420" s="181"/>
    </row>
    <row r="1421" spans="1:23" x14ac:dyDescent="0.25">
      <c r="A1421" s="185" t="s">
        <v>3</v>
      </c>
      <c r="B1421" s="35">
        <v>495</v>
      </c>
      <c r="C1421" s="44" t="s">
        <v>866</v>
      </c>
      <c r="D1421" s="167" t="s">
        <v>1049</v>
      </c>
      <c r="E1421" s="191">
        <v>37.846950000000007</v>
      </c>
      <c r="F1421" s="191"/>
      <c r="G1421" s="191">
        <v>4.7885750000000016</v>
      </c>
      <c r="H1421" s="191">
        <v>14.461024999999999</v>
      </c>
      <c r="I1421" s="191"/>
      <c r="J1421" s="191"/>
      <c r="L1421" s="194">
        <v>6.6438561897747253</v>
      </c>
      <c r="M1421" s="194"/>
      <c r="N1421" s="194">
        <v>6.6438561897747253</v>
      </c>
      <c r="O1421" s="194">
        <v>6.6438561897747253</v>
      </c>
      <c r="P1421" s="194"/>
      <c r="Q1421" s="194"/>
      <c r="S1421" s="181"/>
      <c r="T1421" s="181"/>
      <c r="U1421" s="181">
        <f t="shared" si="73"/>
        <v>0</v>
      </c>
      <c r="V1421" s="181"/>
      <c r="W1421" s="181"/>
    </row>
    <row r="1422" spans="1:23" x14ac:dyDescent="0.25">
      <c r="A1422" s="185" t="s">
        <v>3</v>
      </c>
      <c r="B1422" s="35">
        <v>450</v>
      </c>
      <c r="C1422" s="44" t="s">
        <v>866</v>
      </c>
      <c r="D1422" s="167" t="s">
        <v>1147</v>
      </c>
      <c r="E1422" s="191">
        <v>8.3640000000000043</v>
      </c>
      <c r="F1422" s="191"/>
      <c r="G1422" s="191">
        <v>2.3950999999999958</v>
      </c>
      <c r="H1422" s="191">
        <v>11.219875000000002</v>
      </c>
      <c r="I1422" s="191"/>
      <c r="J1422" s="191"/>
      <c r="L1422" s="194">
        <v>6.6438561897747253</v>
      </c>
      <c r="M1422" s="194"/>
      <c r="N1422" s="194">
        <v>6.6438561897747253</v>
      </c>
      <c r="O1422" s="194">
        <v>6.6438561897747253</v>
      </c>
      <c r="P1422" s="194"/>
      <c r="Q1422" s="194"/>
      <c r="S1422" s="181"/>
      <c r="T1422" s="181"/>
      <c r="U1422" s="181">
        <f t="shared" si="73"/>
        <v>0</v>
      </c>
      <c r="V1422" s="181"/>
      <c r="W1422" s="181"/>
    </row>
    <row r="1423" spans="1:23" ht="25.5" x14ac:dyDescent="0.25">
      <c r="A1423" s="185" t="s">
        <v>3</v>
      </c>
      <c r="B1423" s="35">
        <v>446</v>
      </c>
      <c r="C1423" s="44" t="s">
        <v>866</v>
      </c>
      <c r="D1423" s="165" t="s">
        <v>1025</v>
      </c>
      <c r="E1423" s="191">
        <v>26.412300000000002</v>
      </c>
      <c r="F1423" s="191"/>
      <c r="G1423" s="191">
        <v>23.018049999999999</v>
      </c>
      <c r="H1423" s="191">
        <v>-2.6570749999999972</v>
      </c>
      <c r="I1423" s="191"/>
      <c r="J1423" s="191"/>
      <c r="L1423" s="194">
        <v>6.6438561897747253</v>
      </c>
      <c r="M1423" s="194"/>
      <c r="N1423" s="194">
        <v>6.6438561897747253</v>
      </c>
      <c r="O1423" s="194">
        <v>6.6438561897747253</v>
      </c>
      <c r="P1423" s="194"/>
      <c r="Q1423" s="194"/>
      <c r="S1423" s="181"/>
      <c r="T1423" s="181"/>
      <c r="U1423" s="181">
        <f t="shared" si="73"/>
        <v>0</v>
      </c>
      <c r="V1423" s="181"/>
      <c r="W1423" s="181"/>
    </row>
    <row r="1424" spans="1:23" ht="25.5" x14ac:dyDescent="0.25">
      <c r="A1424" s="185" t="s">
        <v>3</v>
      </c>
      <c r="B1424" s="35">
        <v>421</v>
      </c>
      <c r="C1424" s="44" t="s">
        <v>866</v>
      </c>
      <c r="D1424" s="165" t="s">
        <v>964</v>
      </c>
      <c r="E1424" s="191">
        <v>-3.7800499999999957</v>
      </c>
      <c r="F1424" s="191"/>
      <c r="G1424" s="191">
        <v>11.295649999999993</v>
      </c>
      <c r="H1424" s="191">
        <v>-13.231225000000002</v>
      </c>
      <c r="I1424" s="191"/>
      <c r="J1424" s="191"/>
      <c r="L1424" s="194">
        <v>6.6438561897747253</v>
      </c>
      <c r="M1424" s="194"/>
      <c r="N1424" s="194">
        <v>6.6438561897747253</v>
      </c>
      <c r="O1424" s="194">
        <v>6.6438561897747253</v>
      </c>
      <c r="P1424" s="194"/>
      <c r="Q1424" s="194"/>
      <c r="S1424" s="181"/>
      <c r="T1424" s="181"/>
      <c r="U1424" s="181">
        <f t="shared" si="73"/>
        <v>0</v>
      </c>
      <c r="V1424" s="181"/>
      <c r="W1424" s="181"/>
    </row>
    <row r="1425" spans="1:23" x14ac:dyDescent="0.25">
      <c r="A1425" s="185" t="s">
        <v>3</v>
      </c>
      <c r="B1425" s="35">
        <v>63</v>
      </c>
      <c r="C1425" s="164" t="s">
        <v>1070</v>
      </c>
      <c r="D1425" s="165" t="s">
        <v>1071</v>
      </c>
      <c r="E1425" s="191">
        <v>0.94102500000000155</v>
      </c>
      <c r="F1425" s="191"/>
      <c r="G1425" s="191">
        <v>15.016125000000002</v>
      </c>
      <c r="H1425" s="191">
        <v>-9.0500000000000469E-2</v>
      </c>
      <c r="I1425" s="191"/>
      <c r="J1425" s="191"/>
      <c r="L1425" s="194">
        <v>6.6438561897747253</v>
      </c>
      <c r="M1425" s="194"/>
      <c r="N1425" s="194">
        <v>6.6438561897747253</v>
      </c>
      <c r="O1425" s="194">
        <v>6.6438561897747253</v>
      </c>
      <c r="P1425" s="194"/>
      <c r="Q1425" s="194"/>
      <c r="S1425" s="181"/>
      <c r="T1425" s="181"/>
      <c r="U1425" s="181">
        <f t="shared" si="73"/>
        <v>0</v>
      </c>
      <c r="V1425" s="181"/>
      <c r="W1425" s="181"/>
    </row>
    <row r="1426" spans="1:23" x14ac:dyDescent="0.25">
      <c r="A1426" s="185" t="s">
        <v>3</v>
      </c>
      <c r="B1426" s="35">
        <v>62</v>
      </c>
      <c r="C1426" s="164" t="s">
        <v>1070</v>
      </c>
      <c r="D1426" s="165" t="s">
        <v>1334</v>
      </c>
      <c r="E1426" s="191">
        <v>1.093799999999999</v>
      </c>
      <c r="F1426" s="191"/>
      <c r="G1426" s="191">
        <v>-3.239625000000002</v>
      </c>
      <c r="H1426" s="191">
        <v>-9.3446000000000016</v>
      </c>
      <c r="I1426" s="191"/>
      <c r="J1426" s="191"/>
      <c r="L1426" s="194">
        <v>6.6438561897747253</v>
      </c>
      <c r="M1426" s="194"/>
      <c r="N1426" s="194">
        <v>6.6438561897747253</v>
      </c>
      <c r="O1426" s="194">
        <v>6.6438561897747253</v>
      </c>
      <c r="P1426" s="194"/>
      <c r="Q1426" s="194"/>
      <c r="S1426" s="181"/>
      <c r="T1426" s="181"/>
      <c r="U1426" s="181">
        <f t="shared" si="73"/>
        <v>0</v>
      </c>
      <c r="V1426" s="181"/>
      <c r="W1426" s="181"/>
    </row>
    <row r="1427" spans="1:23" x14ac:dyDescent="0.25">
      <c r="A1427" s="185" t="s">
        <v>3</v>
      </c>
      <c r="B1427" s="35">
        <v>390</v>
      </c>
      <c r="C1427" s="44" t="s">
        <v>1381</v>
      </c>
      <c r="D1427" s="165" t="s">
        <v>1424</v>
      </c>
      <c r="E1427" s="191">
        <v>16.312549999999995</v>
      </c>
      <c r="F1427" s="191"/>
      <c r="G1427" s="191">
        <v>3.0096500000000006</v>
      </c>
      <c r="H1427" s="191">
        <v>15.542199999999998</v>
      </c>
      <c r="I1427" s="191"/>
      <c r="J1427" s="191"/>
      <c r="L1427" s="194">
        <v>6.6438561897747253</v>
      </c>
      <c r="M1427" s="194"/>
      <c r="N1427" s="194">
        <v>6.6438561897747253</v>
      </c>
      <c r="O1427" s="194">
        <v>6.6438561897747253</v>
      </c>
      <c r="P1427" s="194"/>
      <c r="Q1427" s="194"/>
      <c r="S1427" s="181"/>
      <c r="T1427" s="181"/>
      <c r="U1427" s="181">
        <f t="shared" si="73"/>
        <v>0</v>
      </c>
      <c r="V1427" s="181"/>
      <c r="W1427" s="181"/>
    </row>
    <row r="1428" spans="1:23" x14ac:dyDescent="0.25">
      <c r="A1428" s="185" t="s">
        <v>3</v>
      </c>
      <c r="B1428" s="35">
        <v>391</v>
      </c>
      <c r="C1428" s="44" t="s">
        <v>1381</v>
      </c>
      <c r="D1428" s="165" t="s">
        <v>1382</v>
      </c>
      <c r="E1428" s="191">
        <v>-3.00875</v>
      </c>
      <c r="F1428" s="191"/>
      <c r="G1428" s="191">
        <v>-1.5515000000000008</v>
      </c>
      <c r="H1428" s="191">
        <v>5.2428749999999962</v>
      </c>
      <c r="I1428" s="191"/>
      <c r="J1428" s="191"/>
      <c r="L1428" s="194">
        <v>6.6438561897747253</v>
      </c>
      <c r="M1428" s="194"/>
      <c r="N1428" s="194">
        <v>6.6438561897747253</v>
      </c>
      <c r="O1428" s="194">
        <v>6.6438561897747253</v>
      </c>
      <c r="P1428" s="194"/>
      <c r="Q1428" s="194"/>
      <c r="S1428" s="181"/>
      <c r="T1428" s="181"/>
      <c r="U1428" s="181">
        <f t="shared" si="73"/>
        <v>0</v>
      </c>
      <c r="V1428" s="181"/>
      <c r="W1428" s="181"/>
    </row>
    <row r="1429" spans="1:23" x14ac:dyDescent="0.25">
      <c r="A1429" s="185" t="s">
        <v>3</v>
      </c>
      <c r="B1429" s="35">
        <v>59</v>
      </c>
      <c r="C1429" s="164" t="s">
        <v>1660</v>
      </c>
      <c r="D1429" s="165" t="s">
        <v>1661</v>
      </c>
      <c r="E1429" s="191">
        <v>30.390675000000002</v>
      </c>
      <c r="F1429" s="191"/>
      <c r="G1429" s="191">
        <v>35.557400000000001</v>
      </c>
      <c r="H1429" s="191">
        <v>65.763075000000015</v>
      </c>
      <c r="I1429" s="191"/>
      <c r="J1429" s="191"/>
      <c r="L1429" s="194">
        <v>6.6438561897747253</v>
      </c>
      <c r="M1429" s="194"/>
      <c r="N1429" s="194">
        <v>6.6438561897747253</v>
      </c>
      <c r="O1429" s="194">
        <v>6.6438561897747253</v>
      </c>
      <c r="P1429" s="194"/>
      <c r="Q1429" s="194"/>
      <c r="S1429" s="181"/>
      <c r="T1429" s="181"/>
      <c r="U1429" s="181">
        <f t="shared" si="73"/>
        <v>0</v>
      </c>
      <c r="V1429" s="181"/>
      <c r="W1429" s="181"/>
    </row>
    <row r="1430" spans="1:23" x14ac:dyDescent="0.25">
      <c r="A1430" s="185" t="s">
        <v>3</v>
      </c>
      <c r="B1430" s="35">
        <v>249</v>
      </c>
      <c r="C1430" s="164" t="s">
        <v>1448</v>
      </c>
      <c r="D1430" s="165" t="s">
        <v>1449</v>
      </c>
      <c r="E1430" s="191">
        <v>-2.8533750000000069</v>
      </c>
      <c r="F1430" s="191"/>
      <c r="G1430" s="191">
        <v>9.4509250000000051</v>
      </c>
      <c r="H1430" s="191">
        <v>29.903500000000001</v>
      </c>
      <c r="I1430" s="191"/>
      <c r="J1430" s="191"/>
      <c r="L1430" s="194">
        <v>6.6438561897747253</v>
      </c>
      <c r="M1430" s="194"/>
      <c r="N1430" s="194">
        <v>6.6438561897747253</v>
      </c>
      <c r="O1430" s="194">
        <v>6.6438561897747253</v>
      </c>
      <c r="P1430" s="194"/>
      <c r="Q1430" s="194"/>
      <c r="S1430" s="181"/>
      <c r="T1430" s="181"/>
      <c r="U1430" s="181">
        <f t="shared" si="73"/>
        <v>0</v>
      </c>
      <c r="V1430" s="181"/>
      <c r="W1430" s="181"/>
    </row>
    <row r="1431" spans="1:23" x14ac:dyDescent="0.25">
      <c r="A1431" s="185" t="s">
        <v>3</v>
      </c>
      <c r="B1431" s="35">
        <v>263</v>
      </c>
      <c r="C1431" s="164" t="s">
        <v>1448</v>
      </c>
      <c r="D1431" s="165" t="s">
        <v>1556</v>
      </c>
      <c r="E1431" s="191">
        <v>320.38367499999998</v>
      </c>
      <c r="F1431" s="191"/>
      <c r="G1431" s="191">
        <v>5.242950000000004</v>
      </c>
      <c r="H1431" s="191">
        <v>23.856950000000008</v>
      </c>
      <c r="I1431" s="191"/>
      <c r="J1431" s="191"/>
      <c r="L1431" s="194">
        <v>8.3236568275445286</v>
      </c>
      <c r="M1431" s="194"/>
      <c r="N1431" s="194">
        <v>6.6438561897747253</v>
      </c>
      <c r="O1431" s="194">
        <v>6.6438561897747253</v>
      </c>
      <c r="P1431" s="194"/>
      <c r="Q1431" s="194"/>
      <c r="S1431" s="181"/>
      <c r="T1431" s="181"/>
      <c r="U1431" s="181">
        <f t="shared" si="73"/>
        <v>0</v>
      </c>
      <c r="V1431" s="181"/>
      <c r="W1431" s="181"/>
    </row>
    <row r="1432" spans="1:23" x14ac:dyDescent="0.25">
      <c r="A1432" s="185" t="s">
        <v>3</v>
      </c>
      <c r="B1432" s="35">
        <v>321</v>
      </c>
      <c r="C1432" s="164" t="s">
        <v>881</v>
      </c>
      <c r="D1432" s="165" t="s">
        <v>882</v>
      </c>
      <c r="E1432" s="191">
        <v>25.828649999999989</v>
      </c>
      <c r="F1432" s="191"/>
      <c r="G1432" s="191">
        <v>12.889925000000005</v>
      </c>
      <c r="H1432" s="191">
        <v>33.044650000000004</v>
      </c>
      <c r="I1432" s="191"/>
      <c r="J1432" s="191"/>
      <c r="L1432" s="194">
        <v>6.6438561897747253</v>
      </c>
      <c r="M1432" s="194"/>
      <c r="N1432" s="194">
        <v>6.6438561897747253</v>
      </c>
      <c r="O1432" s="194">
        <v>6.6438561897747253</v>
      </c>
      <c r="P1432" s="194"/>
      <c r="Q1432" s="194"/>
      <c r="S1432" s="181"/>
      <c r="T1432" s="181"/>
      <c r="U1432" s="181">
        <f t="shared" si="73"/>
        <v>0</v>
      </c>
      <c r="V1432" s="181"/>
      <c r="W1432" s="181"/>
    </row>
    <row r="1433" spans="1:23" x14ac:dyDescent="0.25">
      <c r="A1433" s="185" t="s">
        <v>3</v>
      </c>
      <c r="B1433" s="35">
        <v>199</v>
      </c>
      <c r="C1433" s="164" t="s">
        <v>1212</v>
      </c>
      <c r="D1433" s="165" t="s">
        <v>1213</v>
      </c>
      <c r="E1433" s="191">
        <v>16.672424999999997</v>
      </c>
      <c r="F1433" s="191"/>
      <c r="G1433" s="191">
        <v>9.5910499999999992</v>
      </c>
      <c r="H1433" s="191">
        <v>4.2343999999999937</v>
      </c>
      <c r="I1433" s="191"/>
      <c r="J1433" s="191"/>
      <c r="L1433" s="194">
        <v>6.6438561897747253</v>
      </c>
      <c r="M1433" s="194"/>
      <c r="N1433" s="194">
        <v>6.6438561897747253</v>
      </c>
      <c r="O1433" s="194">
        <v>6.6438561897747253</v>
      </c>
      <c r="P1433" s="194"/>
      <c r="Q1433" s="194"/>
      <c r="S1433" s="181"/>
      <c r="T1433" s="181"/>
      <c r="U1433" s="181">
        <f t="shared" si="73"/>
        <v>0</v>
      </c>
      <c r="V1433" s="181"/>
      <c r="W1433" s="181"/>
    </row>
    <row r="1434" spans="1:23" x14ac:dyDescent="0.25">
      <c r="A1434" s="185" t="s">
        <v>3</v>
      </c>
      <c r="B1434" s="35">
        <v>312</v>
      </c>
      <c r="C1434" s="164" t="s">
        <v>1460</v>
      </c>
      <c r="D1434" s="167" t="s">
        <v>1580</v>
      </c>
      <c r="E1434" s="191">
        <v>5.8174250000000001</v>
      </c>
      <c r="F1434" s="191"/>
      <c r="G1434" s="191">
        <v>42.147824999999997</v>
      </c>
      <c r="H1434" s="191">
        <v>23.460699999999989</v>
      </c>
      <c r="I1434" s="191"/>
      <c r="J1434" s="191"/>
      <c r="L1434" s="194">
        <v>6.6438561897747253</v>
      </c>
      <c r="M1434" s="194"/>
      <c r="N1434" s="194">
        <v>6.6438561897747253</v>
      </c>
      <c r="O1434" s="194">
        <v>6.6438561897747253</v>
      </c>
      <c r="P1434" s="194"/>
      <c r="Q1434" s="194"/>
      <c r="S1434" s="181"/>
      <c r="T1434" s="181"/>
      <c r="U1434" s="181">
        <f t="shared" si="73"/>
        <v>0</v>
      </c>
      <c r="V1434" s="181"/>
      <c r="W1434" s="181"/>
    </row>
    <row r="1435" spans="1:23" x14ac:dyDescent="0.25">
      <c r="A1435" s="185" t="s">
        <v>3</v>
      </c>
      <c r="B1435" s="35">
        <v>311</v>
      </c>
      <c r="C1435" s="164" t="s">
        <v>1460</v>
      </c>
      <c r="D1435" s="167" t="s">
        <v>1461</v>
      </c>
      <c r="E1435" s="191">
        <v>10.971624999999996</v>
      </c>
      <c r="F1435" s="191"/>
      <c r="G1435" s="191">
        <v>2.9712750000000021</v>
      </c>
      <c r="H1435" s="191">
        <v>9.6770249999999969</v>
      </c>
      <c r="I1435" s="191"/>
      <c r="J1435" s="191"/>
      <c r="L1435" s="194">
        <v>6.6438561897747253</v>
      </c>
      <c r="M1435" s="194"/>
      <c r="N1435" s="194">
        <v>6.6438561897747253</v>
      </c>
      <c r="O1435" s="194">
        <v>6.6438561897747253</v>
      </c>
      <c r="P1435" s="194"/>
      <c r="Q1435" s="194"/>
      <c r="S1435" s="181"/>
      <c r="T1435" s="181"/>
      <c r="U1435" s="181">
        <f t="shared" si="73"/>
        <v>0</v>
      </c>
      <c r="V1435" s="181"/>
      <c r="W1435" s="181"/>
    </row>
    <row r="1436" spans="1:23" x14ac:dyDescent="0.25">
      <c r="A1436" s="185" t="s">
        <v>3</v>
      </c>
      <c r="B1436" s="35">
        <v>190</v>
      </c>
      <c r="C1436" s="164" t="s">
        <v>1389</v>
      </c>
      <c r="D1436" s="165" t="s">
        <v>1390</v>
      </c>
      <c r="E1436" s="191">
        <v>11.413624999999996</v>
      </c>
      <c r="F1436" s="191"/>
      <c r="G1436" s="191">
        <v>27.410599999999999</v>
      </c>
      <c r="H1436" s="191">
        <v>11.059725</v>
      </c>
      <c r="I1436" s="191"/>
      <c r="J1436" s="191"/>
      <c r="L1436" s="194">
        <v>6.6438561897747253</v>
      </c>
      <c r="M1436" s="194"/>
      <c r="N1436" s="194">
        <v>6.6438561897747253</v>
      </c>
      <c r="O1436" s="194">
        <v>6.6438561897747253</v>
      </c>
      <c r="P1436" s="194"/>
      <c r="Q1436" s="194"/>
      <c r="S1436" s="181"/>
      <c r="T1436" s="181"/>
      <c r="U1436" s="181">
        <f t="shared" si="73"/>
        <v>0</v>
      </c>
      <c r="V1436" s="181"/>
      <c r="W1436" s="181"/>
    </row>
    <row r="1437" spans="1:23" x14ac:dyDescent="0.25">
      <c r="A1437" s="185" t="s">
        <v>3</v>
      </c>
      <c r="B1437" s="35">
        <v>191</v>
      </c>
      <c r="C1437" s="164" t="s">
        <v>1607</v>
      </c>
      <c r="D1437" s="165" t="s">
        <v>1608</v>
      </c>
      <c r="E1437" s="191">
        <v>7.7254749999999994</v>
      </c>
      <c r="F1437" s="191"/>
      <c r="G1437" s="191">
        <v>6.4370750000000001</v>
      </c>
      <c r="H1437" s="191">
        <v>11.620049999999999</v>
      </c>
      <c r="I1437" s="191"/>
      <c r="J1437" s="191"/>
      <c r="L1437" s="194">
        <v>6.6438561897747253</v>
      </c>
      <c r="M1437" s="194"/>
      <c r="N1437" s="194">
        <v>6.6438561897747253</v>
      </c>
      <c r="O1437" s="194">
        <v>6.6438561897747253</v>
      </c>
      <c r="P1437" s="194"/>
      <c r="Q1437" s="194"/>
      <c r="S1437" s="181"/>
      <c r="T1437" s="181"/>
      <c r="U1437" s="181">
        <f t="shared" si="73"/>
        <v>0</v>
      </c>
      <c r="V1437" s="181"/>
      <c r="W1437" s="181"/>
    </row>
    <row r="1438" spans="1:23" x14ac:dyDescent="0.25">
      <c r="A1438" s="185" t="s">
        <v>3</v>
      </c>
      <c r="B1438" s="35">
        <v>192</v>
      </c>
      <c r="C1438" s="164" t="s">
        <v>279</v>
      </c>
      <c r="D1438" s="165" t="s">
        <v>280</v>
      </c>
      <c r="E1438" s="191">
        <v>70.614300000000014</v>
      </c>
      <c r="F1438" s="191"/>
      <c r="G1438" s="191">
        <v>9.9013999999999989</v>
      </c>
      <c r="H1438" s="191">
        <v>31.285600000000002</v>
      </c>
      <c r="I1438" s="191"/>
      <c r="J1438" s="191"/>
      <c r="L1438" s="194">
        <v>6.6438561897747253</v>
      </c>
      <c r="M1438" s="194"/>
      <c r="N1438" s="194">
        <v>6.6438561897747253</v>
      </c>
      <c r="O1438" s="194">
        <v>6.6438561897747253</v>
      </c>
      <c r="P1438" s="194"/>
      <c r="Q1438" s="194"/>
      <c r="S1438" s="181"/>
      <c r="T1438" s="181"/>
      <c r="U1438" s="181">
        <f t="shared" si="73"/>
        <v>0</v>
      </c>
      <c r="V1438" s="181"/>
      <c r="W1438" s="181"/>
    </row>
    <row r="1439" spans="1:23" x14ac:dyDescent="0.25">
      <c r="A1439" s="185" t="s">
        <v>3</v>
      </c>
      <c r="B1439" s="35">
        <v>134</v>
      </c>
      <c r="C1439" s="164" t="s">
        <v>1299</v>
      </c>
      <c r="D1439" s="165" t="s">
        <v>1340</v>
      </c>
      <c r="E1439" s="191">
        <v>39.630125</v>
      </c>
      <c r="F1439" s="191"/>
      <c r="G1439" s="191">
        <v>0.94822499999999721</v>
      </c>
      <c r="H1439" s="191">
        <v>24.368025000000003</v>
      </c>
      <c r="I1439" s="191"/>
      <c r="J1439" s="191"/>
      <c r="L1439" s="194">
        <v>6.6438561897747253</v>
      </c>
      <c r="M1439" s="194"/>
      <c r="N1439" s="194">
        <v>6.6438561897747253</v>
      </c>
      <c r="O1439" s="194">
        <v>6.6438561897747253</v>
      </c>
      <c r="P1439" s="194"/>
      <c r="Q1439" s="194"/>
      <c r="S1439" s="181"/>
      <c r="T1439" s="181"/>
      <c r="U1439" s="181">
        <f t="shared" si="73"/>
        <v>0</v>
      </c>
      <c r="V1439" s="181"/>
      <c r="W1439" s="181"/>
    </row>
    <row r="1440" spans="1:23" x14ac:dyDescent="0.25">
      <c r="A1440" s="185" t="s">
        <v>3</v>
      </c>
      <c r="B1440" s="35">
        <v>135</v>
      </c>
      <c r="C1440" s="164" t="s">
        <v>1299</v>
      </c>
      <c r="D1440" s="165" t="s">
        <v>1300</v>
      </c>
      <c r="E1440" s="191">
        <v>-1.3442749999999961</v>
      </c>
      <c r="F1440" s="191"/>
      <c r="G1440" s="191">
        <v>1.9529999999999994</v>
      </c>
      <c r="H1440" s="191">
        <v>-10.028199999999998</v>
      </c>
      <c r="I1440" s="191"/>
      <c r="J1440" s="191"/>
      <c r="L1440" s="194">
        <v>6.6438561897747253</v>
      </c>
      <c r="M1440" s="194"/>
      <c r="N1440" s="194">
        <v>6.6438561897747253</v>
      </c>
      <c r="O1440" s="194">
        <v>6.6438561897747253</v>
      </c>
      <c r="P1440" s="194"/>
      <c r="Q1440" s="194"/>
      <c r="S1440" s="181"/>
      <c r="T1440" s="181"/>
      <c r="U1440" s="181">
        <f t="shared" si="73"/>
        <v>0</v>
      </c>
      <c r="V1440" s="181"/>
      <c r="W1440" s="181"/>
    </row>
    <row r="1441" spans="1:23" x14ac:dyDescent="0.25">
      <c r="A1441" s="185" t="s">
        <v>3</v>
      </c>
      <c r="B1441" s="35">
        <v>180</v>
      </c>
      <c r="C1441" s="164" t="s">
        <v>1261</v>
      </c>
      <c r="D1441" s="165" t="s">
        <v>1400</v>
      </c>
      <c r="E1441" s="191">
        <v>33.438600000000008</v>
      </c>
      <c r="F1441" s="191"/>
      <c r="G1441" s="191">
        <v>-1.6435749999999985</v>
      </c>
      <c r="H1441" s="191">
        <v>7.0747999999999998</v>
      </c>
      <c r="I1441" s="191"/>
      <c r="J1441" s="191"/>
      <c r="L1441" s="194">
        <v>6.6438561897747253</v>
      </c>
      <c r="M1441" s="194"/>
      <c r="N1441" s="194">
        <v>6.6438561897747253</v>
      </c>
      <c r="O1441" s="194">
        <v>6.6438561897747253</v>
      </c>
      <c r="P1441" s="194"/>
      <c r="Q1441" s="194"/>
      <c r="S1441" s="181"/>
      <c r="T1441" s="181"/>
      <c r="U1441" s="181">
        <f t="shared" si="73"/>
        <v>0</v>
      </c>
      <c r="V1441" s="181"/>
      <c r="W1441" s="181"/>
    </row>
    <row r="1442" spans="1:23" x14ac:dyDescent="0.25">
      <c r="A1442" s="185" t="s">
        <v>3</v>
      </c>
      <c r="B1442" s="35">
        <v>181</v>
      </c>
      <c r="C1442" s="44" t="s">
        <v>1261</v>
      </c>
      <c r="D1442" s="165" t="s">
        <v>1262</v>
      </c>
      <c r="E1442" s="191">
        <v>-13.863449999999997</v>
      </c>
      <c r="F1442" s="191"/>
      <c r="G1442" s="191">
        <v>-1.7158250000000024</v>
      </c>
      <c r="H1442" s="191">
        <v>-2.9867000000000008</v>
      </c>
      <c r="I1442" s="191"/>
      <c r="J1442" s="191"/>
      <c r="L1442" s="194">
        <v>6.6438561897747253</v>
      </c>
      <c r="M1442" s="194"/>
      <c r="N1442" s="194">
        <v>6.6438561897747253</v>
      </c>
      <c r="O1442" s="194">
        <v>6.6438561897747253</v>
      </c>
      <c r="P1442" s="194"/>
      <c r="Q1442" s="194"/>
      <c r="S1442" s="181"/>
      <c r="T1442" s="181"/>
      <c r="U1442" s="181">
        <f t="shared" si="73"/>
        <v>0</v>
      </c>
      <c r="V1442" s="181"/>
      <c r="W1442" s="181"/>
    </row>
    <row r="1443" spans="1:23" x14ac:dyDescent="0.25">
      <c r="A1443" s="185" t="s">
        <v>3</v>
      </c>
      <c r="B1443" s="35">
        <v>177</v>
      </c>
      <c r="C1443" s="164" t="s">
        <v>1439</v>
      </c>
      <c r="D1443" s="165" t="s">
        <v>1440</v>
      </c>
      <c r="E1443" s="191">
        <v>-0.45742499999999886</v>
      </c>
      <c r="F1443" s="191"/>
      <c r="G1443" s="191">
        <v>4.5774499999999989</v>
      </c>
      <c r="H1443" s="191">
        <v>13.766275000000004</v>
      </c>
      <c r="I1443" s="191"/>
      <c r="J1443" s="191"/>
      <c r="L1443" s="194">
        <v>6.6438561897747253</v>
      </c>
      <c r="M1443" s="194"/>
      <c r="N1443" s="194">
        <v>6.6438561897747253</v>
      </c>
      <c r="O1443" s="194">
        <v>6.6438561897747253</v>
      </c>
      <c r="P1443" s="194"/>
      <c r="Q1443" s="194"/>
      <c r="S1443" s="181"/>
      <c r="T1443" s="181"/>
      <c r="U1443" s="181">
        <f t="shared" si="73"/>
        <v>0</v>
      </c>
      <c r="V1443" s="181"/>
      <c r="W1443" s="181"/>
    </row>
    <row r="1444" spans="1:23" x14ac:dyDescent="0.25">
      <c r="A1444" s="185" t="s">
        <v>3</v>
      </c>
      <c r="B1444" s="35">
        <v>194</v>
      </c>
      <c r="C1444" s="44" t="s">
        <v>1511</v>
      </c>
      <c r="D1444" s="165" t="s">
        <v>1512</v>
      </c>
      <c r="E1444" s="191">
        <v>-5.666525</v>
      </c>
      <c r="F1444" s="191"/>
      <c r="G1444" s="191">
        <v>18.409300000000005</v>
      </c>
      <c r="H1444" s="191">
        <v>49.728850000000008</v>
      </c>
      <c r="I1444" s="191"/>
      <c r="J1444" s="191"/>
      <c r="L1444" s="194">
        <v>6.6438561897747253</v>
      </c>
      <c r="M1444" s="194"/>
      <c r="N1444" s="194">
        <v>6.6438561897747253</v>
      </c>
      <c r="O1444" s="194">
        <v>6.6438561897747253</v>
      </c>
      <c r="P1444" s="194"/>
      <c r="Q1444" s="194"/>
      <c r="S1444" s="181"/>
      <c r="T1444" s="181"/>
      <c r="U1444" s="181">
        <f t="shared" si="73"/>
        <v>0</v>
      </c>
      <c r="V1444" s="181"/>
      <c r="W1444" s="181"/>
    </row>
    <row r="1445" spans="1:23" x14ac:dyDescent="0.25">
      <c r="A1445" s="185" t="s">
        <v>3</v>
      </c>
      <c r="B1445" s="35">
        <v>193</v>
      </c>
      <c r="C1445" s="164" t="s">
        <v>1511</v>
      </c>
      <c r="D1445" s="165" t="s">
        <v>1592</v>
      </c>
      <c r="E1445" s="191">
        <v>-4.424199999999999</v>
      </c>
      <c r="F1445" s="191"/>
      <c r="G1445" s="191">
        <v>-0.81552499999999384</v>
      </c>
      <c r="H1445" s="191">
        <v>19.480975000000001</v>
      </c>
      <c r="I1445" s="191"/>
      <c r="J1445" s="191"/>
      <c r="L1445" s="194">
        <v>6.6438561897747253</v>
      </c>
      <c r="M1445" s="194"/>
      <c r="N1445" s="194">
        <v>6.6438561897747253</v>
      </c>
      <c r="O1445" s="194">
        <v>6.6438561897747253</v>
      </c>
      <c r="P1445" s="194"/>
      <c r="Q1445" s="194"/>
      <c r="S1445" s="181"/>
      <c r="T1445" s="181"/>
      <c r="U1445" s="181">
        <f t="shared" si="73"/>
        <v>0</v>
      </c>
      <c r="V1445" s="181"/>
      <c r="W1445" s="181"/>
    </row>
    <row r="1446" spans="1:23" x14ac:dyDescent="0.25">
      <c r="A1446" s="185" t="s">
        <v>3</v>
      </c>
      <c r="B1446" s="35">
        <v>233</v>
      </c>
      <c r="C1446" s="164" t="s">
        <v>61</v>
      </c>
      <c r="D1446" s="165" t="s">
        <v>67</v>
      </c>
      <c r="E1446" s="191">
        <v>-1.0065499999999989</v>
      </c>
      <c r="F1446" s="191"/>
      <c r="G1446" s="191">
        <v>4.7698750000000008</v>
      </c>
      <c r="H1446" s="191">
        <v>-0.51592499999999575</v>
      </c>
      <c r="I1446" s="191"/>
      <c r="J1446" s="191"/>
      <c r="L1446" s="194">
        <v>6.6438561897747253</v>
      </c>
      <c r="M1446" s="194"/>
      <c r="N1446" s="194">
        <v>6.6438561897747253</v>
      </c>
      <c r="O1446" s="194">
        <v>6.6438561897747253</v>
      </c>
      <c r="P1446" s="194"/>
      <c r="Q1446" s="194"/>
      <c r="S1446" s="181"/>
      <c r="T1446" s="181"/>
      <c r="U1446" s="181">
        <f t="shared" si="73"/>
        <v>0</v>
      </c>
      <c r="V1446" s="181"/>
      <c r="W1446" s="181"/>
    </row>
    <row r="1447" spans="1:23" x14ac:dyDescent="0.25">
      <c r="A1447" s="185" t="s">
        <v>3</v>
      </c>
      <c r="B1447" s="35">
        <v>232</v>
      </c>
      <c r="C1447" s="164" t="s">
        <v>61</v>
      </c>
      <c r="D1447" s="165" t="s">
        <v>62</v>
      </c>
      <c r="E1447" s="191">
        <v>2.5073500000000024</v>
      </c>
      <c r="F1447" s="191"/>
      <c r="G1447" s="191">
        <v>-2.6710250000000002</v>
      </c>
      <c r="H1447" s="191">
        <v>-17.308225000000004</v>
      </c>
      <c r="I1447" s="191"/>
      <c r="J1447" s="191"/>
      <c r="L1447" s="194">
        <v>6.6438561897747253</v>
      </c>
      <c r="M1447" s="194"/>
      <c r="N1447" s="194">
        <v>6.6438561897747253</v>
      </c>
      <c r="O1447" s="194">
        <v>6.6438561897747253</v>
      </c>
      <c r="P1447" s="194"/>
      <c r="Q1447" s="194"/>
      <c r="S1447" s="181"/>
      <c r="T1447" s="181"/>
      <c r="U1447" s="181">
        <f t="shared" si="73"/>
        <v>0</v>
      </c>
      <c r="V1447" s="181"/>
      <c r="W1447" s="181"/>
    </row>
    <row r="1448" spans="1:23" x14ac:dyDescent="0.25">
      <c r="A1448" s="185" t="s">
        <v>3</v>
      </c>
      <c r="B1448" s="35">
        <v>385</v>
      </c>
      <c r="C1448" s="44" t="s">
        <v>1034</v>
      </c>
      <c r="D1448" s="165" t="s">
        <v>1035</v>
      </c>
      <c r="E1448" s="191">
        <v>7.0728750000000051</v>
      </c>
      <c r="F1448" s="191"/>
      <c r="G1448" s="191">
        <v>1.850625</v>
      </c>
      <c r="H1448" s="191">
        <v>-5.5229499999999963</v>
      </c>
      <c r="I1448" s="191"/>
      <c r="J1448" s="191"/>
      <c r="L1448" s="194">
        <v>6.6438561897747253</v>
      </c>
      <c r="M1448" s="194"/>
      <c r="N1448" s="194">
        <v>6.6438561897747253</v>
      </c>
      <c r="O1448" s="194">
        <v>6.6438561897747253</v>
      </c>
      <c r="P1448" s="194"/>
      <c r="Q1448" s="194"/>
      <c r="S1448" s="181"/>
      <c r="T1448" s="181"/>
      <c r="U1448" s="181">
        <f t="shared" si="73"/>
        <v>0</v>
      </c>
      <c r="V1448" s="181"/>
      <c r="W1448" s="181"/>
    </row>
    <row r="1449" spans="1:23" x14ac:dyDescent="0.25">
      <c r="A1449" s="185" t="s">
        <v>3</v>
      </c>
      <c r="B1449" s="35">
        <v>290</v>
      </c>
      <c r="C1449" s="164" t="s">
        <v>1454</v>
      </c>
      <c r="D1449" s="165" t="s">
        <v>1455</v>
      </c>
      <c r="E1449" s="191">
        <v>29.589500000000001</v>
      </c>
      <c r="F1449" s="191"/>
      <c r="G1449" s="191">
        <v>24.221300000000003</v>
      </c>
      <c r="H1449" s="191">
        <v>24.205124999999999</v>
      </c>
      <c r="I1449" s="191"/>
      <c r="J1449" s="191"/>
      <c r="L1449" s="194">
        <v>6.6438561897747253</v>
      </c>
      <c r="M1449" s="194"/>
      <c r="N1449" s="194">
        <v>6.6438561897747253</v>
      </c>
      <c r="O1449" s="194">
        <v>6.6438561897747253</v>
      </c>
      <c r="P1449" s="194"/>
      <c r="Q1449" s="194"/>
      <c r="S1449" s="181"/>
      <c r="T1449" s="181"/>
      <c r="U1449" s="181">
        <f t="shared" si="73"/>
        <v>0</v>
      </c>
      <c r="V1449" s="181"/>
      <c r="W1449" s="181"/>
    </row>
    <row r="1450" spans="1:23" x14ac:dyDescent="0.25">
      <c r="A1450" s="185" t="s">
        <v>3</v>
      </c>
      <c r="B1450" s="35">
        <v>236</v>
      </c>
      <c r="C1450" s="164" t="s">
        <v>1133</v>
      </c>
      <c r="D1450" s="165" t="s">
        <v>1134</v>
      </c>
      <c r="E1450" s="191">
        <v>-15.555400000000001</v>
      </c>
      <c r="F1450" s="191"/>
      <c r="G1450" s="191">
        <v>-12.737324999999998</v>
      </c>
      <c r="H1450" s="191">
        <v>-4.3832500000000021</v>
      </c>
      <c r="I1450" s="191"/>
      <c r="J1450" s="191"/>
      <c r="L1450" s="194">
        <v>6.6438561897747253</v>
      </c>
      <c r="M1450" s="194"/>
      <c r="N1450" s="194">
        <v>6.6438561897747253</v>
      </c>
      <c r="O1450" s="194">
        <v>6.6438561897747253</v>
      </c>
      <c r="P1450" s="194"/>
      <c r="Q1450" s="194"/>
      <c r="S1450" s="181"/>
      <c r="T1450" s="181"/>
      <c r="U1450" s="181">
        <f t="shared" si="73"/>
        <v>0</v>
      </c>
      <c r="V1450" s="181"/>
      <c r="W1450" s="181"/>
    </row>
    <row r="1451" spans="1:23" x14ac:dyDescent="0.25">
      <c r="A1451" s="185" t="s">
        <v>3</v>
      </c>
      <c r="B1451" s="35">
        <v>132</v>
      </c>
      <c r="C1451" s="164" t="s">
        <v>1444</v>
      </c>
      <c r="D1451" s="165" t="s">
        <v>1445</v>
      </c>
      <c r="E1451" s="191">
        <v>98.949799999999982</v>
      </c>
      <c r="F1451" s="191"/>
      <c r="G1451" s="191">
        <v>6.9781999999999975</v>
      </c>
      <c r="H1451" s="191">
        <v>19.012499999999999</v>
      </c>
      <c r="I1451" s="191"/>
      <c r="J1451" s="191"/>
      <c r="L1451" s="194">
        <v>6.6438561897747253</v>
      </c>
      <c r="M1451" s="194"/>
      <c r="N1451" s="194">
        <v>6.6438561897747253</v>
      </c>
      <c r="O1451" s="194">
        <v>6.6438561897747253</v>
      </c>
      <c r="P1451" s="194"/>
      <c r="Q1451" s="194"/>
      <c r="S1451" s="181"/>
      <c r="T1451" s="181"/>
      <c r="U1451" s="181">
        <f t="shared" si="73"/>
        <v>0</v>
      </c>
      <c r="V1451" s="181"/>
      <c r="W1451" s="181"/>
    </row>
    <row r="1452" spans="1:23" x14ac:dyDescent="0.25">
      <c r="A1452" s="185" t="s">
        <v>3</v>
      </c>
      <c r="B1452" s="35">
        <v>24</v>
      </c>
      <c r="C1452" s="164" t="s">
        <v>1154</v>
      </c>
      <c r="D1452" s="165" t="s">
        <v>1155</v>
      </c>
      <c r="E1452" s="191">
        <v>1770.1744250000002</v>
      </c>
      <c r="F1452" s="191"/>
      <c r="G1452" s="191">
        <v>759.49254999999994</v>
      </c>
      <c r="H1452" s="191">
        <v>467.35907500000008</v>
      </c>
      <c r="I1452" s="191"/>
      <c r="J1452" s="191"/>
      <c r="L1452" s="194">
        <v>10.789675808633785</v>
      </c>
      <c r="M1452" s="194"/>
      <c r="N1452" s="194">
        <v>9.5688920029145006</v>
      </c>
      <c r="O1452" s="194">
        <v>8.8683875976662456</v>
      </c>
      <c r="P1452" s="194"/>
      <c r="Q1452" s="194"/>
      <c r="S1452" s="181"/>
      <c r="T1452" s="181"/>
      <c r="U1452" s="181">
        <f t="shared" si="73"/>
        <v>0.70050440524825497</v>
      </c>
      <c r="V1452" s="181"/>
      <c r="W1452" s="181"/>
    </row>
    <row r="1453" spans="1:23" x14ac:dyDescent="0.25">
      <c r="A1453" s="185" t="s">
        <v>3</v>
      </c>
      <c r="B1453" s="35">
        <v>416</v>
      </c>
      <c r="C1453" s="44" t="s">
        <v>1310</v>
      </c>
      <c r="D1453" s="165" t="s">
        <v>1311</v>
      </c>
      <c r="E1453" s="191">
        <v>15.844975000000002</v>
      </c>
      <c r="F1453" s="191"/>
      <c r="G1453" s="191">
        <v>10.423674999999999</v>
      </c>
      <c r="H1453" s="191">
        <v>29.432175000000001</v>
      </c>
      <c r="I1453" s="191"/>
      <c r="J1453" s="191"/>
      <c r="L1453" s="194">
        <v>6.6438561897747253</v>
      </c>
      <c r="M1453" s="194"/>
      <c r="N1453" s="194">
        <v>6.6438561897747253</v>
      </c>
      <c r="O1453" s="194">
        <v>6.6438561897747253</v>
      </c>
      <c r="P1453" s="194"/>
      <c r="Q1453" s="194"/>
      <c r="S1453" s="181"/>
      <c r="T1453" s="181"/>
      <c r="U1453" s="181">
        <f t="shared" si="73"/>
        <v>0</v>
      </c>
      <c r="V1453" s="181"/>
      <c r="W1453" s="181"/>
    </row>
    <row r="1454" spans="1:23" x14ac:dyDescent="0.25">
      <c r="A1454" s="185" t="s">
        <v>3</v>
      </c>
      <c r="B1454" s="35">
        <v>92</v>
      </c>
      <c r="C1454" s="164" t="s">
        <v>175</v>
      </c>
      <c r="D1454" s="165" t="s">
        <v>176</v>
      </c>
      <c r="E1454" s="191">
        <v>-4.8236499999999971</v>
      </c>
      <c r="F1454" s="191"/>
      <c r="G1454" s="191">
        <v>-9.2268249999999981</v>
      </c>
      <c r="H1454" s="191">
        <v>-11.78090000000001</v>
      </c>
      <c r="I1454" s="191"/>
      <c r="J1454" s="191"/>
      <c r="L1454" s="194">
        <v>6.6438561897747253</v>
      </c>
      <c r="M1454" s="194"/>
      <c r="N1454" s="194">
        <v>6.6438561897747253</v>
      </c>
      <c r="O1454" s="194">
        <v>6.6438561897747253</v>
      </c>
      <c r="P1454" s="194"/>
      <c r="Q1454" s="194"/>
      <c r="S1454" s="181"/>
      <c r="T1454" s="181"/>
      <c r="U1454" s="181">
        <f t="shared" si="73"/>
        <v>0</v>
      </c>
      <c r="V1454" s="181"/>
      <c r="W1454" s="181"/>
    </row>
    <row r="1455" spans="1:23" x14ac:dyDescent="0.25">
      <c r="A1455" s="185" t="s">
        <v>3</v>
      </c>
      <c r="B1455" s="35">
        <v>403</v>
      </c>
      <c r="C1455" s="44" t="s">
        <v>1590</v>
      </c>
      <c r="D1455" s="165" t="s">
        <v>1591</v>
      </c>
      <c r="E1455" s="191">
        <v>-7.8117000000000001</v>
      </c>
      <c r="F1455" s="191"/>
      <c r="G1455" s="191">
        <v>-1.5105249999999995</v>
      </c>
      <c r="H1455" s="191">
        <v>5.5118250000000018</v>
      </c>
      <c r="I1455" s="191"/>
      <c r="J1455" s="191"/>
      <c r="L1455" s="194">
        <v>6.6438561897747253</v>
      </c>
      <c r="M1455" s="194"/>
      <c r="N1455" s="194">
        <v>6.6438561897747253</v>
      </c>
      <c r="O1455" s="194">
        <v>6.6438561897747253</v>
      </c>
      <c r="P1455" s="194"/>
      <c r="Q1455" s="194"/>
      <c r="S1455" s="181"/>
      <c r="T1455" s="181"/>
      <c r="U1455" s="181">
        <f t="shared" si="73"/>
        <v>0</v>
      </c>
      <c r="V1455" s="181"/>
      <c r="W1455" s="181"/>
    </row>
    <row r="1456" spans="1:23" x14ac:dyDescent="0.25">
      <c r="A1456" s="185" t="s">
        <v>3</v>
      </c>
      <c r="B1456" s="35">
        <v>7</v>
      </c>
      <c r="C1456" s="164" t="s">
        <v>1145</v>
      </c>
      <c r="D1456" s="165" t="s">
        <v>1532</v>
      </c>
      <c r="E1456" s="191">
        <v>-0.84617499999999524</v>
      </c>
      <c r="F1456" s="191"/>
      <c r="G1456" s="191">
        <v>6.867600000000003</v>
      </c>
      <c r="H1456" s="191">
        <v>-1.350375000000005</v>
      </c>
      <c r="I1456" s="191"/>
      <c r="J1456" s="191"/>
      <c r="L1456" s="194">
        <v>6.6438561897747253</v>
      </c>
      <c r="M1456" s="194"/>
      <c r="N1456" s="194">
        <v>6.6438561897747253</v>
      </c>
      <c r="O1456" s="194">
        <v>6.6438561897747253</v>
      </c>
      <c r="P1456" s="194"/>
      <c r="Q1456" s="194"/>
      <c r="S1456" s="181"/>
      <c r="T1456" s="181"/>
      <c r="U1456" s="181">
        <f t="shared" si="73"/>
        <v>0</v>
      </c>
      <c r="V1456" s="181"/>
      <c r="W1456" s="181"/>
    </row>
    <row r="1457" spans="1:23" x14ac:dyDescent="0.25">
      <c r="A1457" s="185" t="s">
        <v>3</v>
      </c>
      <c r="B1457" s="35">
        <v>6</v>
      </c>
      <c r="C1457" s="164" t="s">
        <v>1145</v>
      </c>
      <c r="D1457" s="165" t="s">
        <v>1146</v>
      </c>
      <c r="E1457" s="191">
        <v>-8.9214500000000054</v>
      </c>
      <c r="F1457" s="191"/>
      <c r="G1457" s="191">
        <v>-2.5959249999999976</v>
      </c>
      <c r="H1457" s="191">
        <v>-2.7243750000000002</v>
      </c>
      <c r="I1457" s="191"/>
      <c r="J1457" s="191"/>
      <c r="L1457" s="194">
        <v>6.6438561897747253</v>
      </c>
      <c r="M1457" s="194"/>
      <c r="N1457" s="194">
        <v>6.6438561897747253</v>
      </c>
      <c r="O1457" s="194">
        <v>6.6438561897747253</v>
      </c>
      <c r="P1457" s="194"/>
      <c r="Q1457" s="194"/>
      <c r="S1457" s="181"/>
      <c r="T1457" s="181"/>
      <c r="U1457" s="181">
        <f t="shared" si="73"/>
        <v>0</v>
      </c>
      <c r="V1457" s="181"/>
      <c r="W1457" s="181"/>
    </row>
    <row r="1458" spans="1:23" x14ac:dyDescent="0.25">
      <c r="A1458" s="185" t="s">
        <v>3</v>
      </c>
      <c r="B1458" s="35">
        <v>65</v>
      </c>
      <c r="C1458" s="164" t="s">
        <v>1142</v>
      </c>
      <c r="D1458" s="165" t="s">
        <v>1410</v>
      </c>
      <c r="E1458" s="191">
        <v>13.583925000000001</v>
      </c>
      <c r="F1458" s="191"/>
      <c r="G1458" s="191">
        <v>-0.97004999999999697</v>
      </c>
      <c r="H1458" s="191">
        <v>0.72930000000000028</v>
      </c>
      <c r="I1458" s="191"/>
      <c r="J1458" s="191"/>
      <c r="L1458" s="194">
        <v>6.6438561897747253</v>
      </c>
      <c r="M1458" s="194"/>
      <c r="N1458" s="194">
        <v>6.6438561897747253</v>
      </c>
      <c r="O1458" s="194">
        <v>6.6438561897747253</v>
      </c>
      <c r="P1458" s="194"/>
      <c r="Q1458" s="194"/>
      <c r="S1458" s="181"/>
      <c r="T1458" s="181"/>
      <c r="U1458" s="181">
        <f t="shared" si="73"/>
        <v>0</v>
      </c>
      <c r="V1458" s="181"/>
      <c r="W1458" s="181"/>
    </row>
    <row r="1459" spans="1:23" x14ac:dyDescent="0.25">
      <c r="A1459" s="185" t="s">
        <v>3</v>
      </c>
      <c r="B1459" s="35">
        <v>64</v>
      </c>
      <c r="C1459" s="164" t="s">
        <v>1142</v>
      </c>
      <c r="D1459" s="165" t="s">
        <v>1143</v>
      </c>
      <c r="E1459" s="191">
        <v>4.8562999999999992</v>
      </c>
      <c r="F1459" s="191"/>
      <c r="G1459" s="191">
        <v>-5.3131000000000039</v>
      </c>
      <c r="H1459" s="191">
        <v>-12.921900000000001</v>
      </c>
      <c r="I1459" s="191"/>
      <c r="J1459" s="191"/>
      <c r="L1459" s="194">
        <v>6.6438561897747253</v>
      </c>
      <c r="M1459" s="194"/>
      <c r="N1459" s="194">
        <v>6.6438561897747253</v>
      </c>
      <c r="O1459" s="194">
        <v>6.6438561897747253</v>
      </c>
      <c r="P1459" s="194"/>
      <c r="Q1459" s="194"/>
      <c r="S1459" s="181"/>
      <c r="T1459" s="181"/>
      <c r="U1459" s="181">
        <f t="shared" si="73"/>
        <v>0</v>
      </c>
      <c r="V1459" s="181"/>
      <c r="W1459" s="181"/>
    </row>
    <row r="1460" spans="1:23" x14ac:dyDescent="0.25">
      <c r="A1460" s="185" t="s">
        <v>3</v>
      </c>
      <c r="B1460" s="35">
        <v>146</v>
      </c>
      <c r="C1460" s="164" t="s">
        <v>1426</v>
      </c>
      <c r="D1460" s="165" t="s">
        <v>1427</v>
      </c>
      <c r="E1460" s="191">
        <v>20.869149999999998</v>
      </c>
      <c r="F1460" s="191"/>
      <c r="G1460" s="191">
        <v>6.1620999999999988</v>
      </c>
      <c r="H1460" s="191">
        <v>3.7885999999999971</v>
      </c>
      <c r="I1460" s="191"/>
      <c r="J1460" s="191"/>
      <c r="L1460" s="194">
        <v>6.6438561897747253</v>
      </c>
      <c r="M1460" s="194"/>
      <c r="N1460" s="194">
        <v>6.6438561897747253</v>
      </c>
      <c r="O1460" s="194">
        <v>6.6438561897747253</v>
      </c>
      <c r="P1460" s="194"/>
      <c r="Q1460" s="194"/>
      <c r="S1460" s="181"/>
      <c r="T1460" s="181"/>
      <c r="U1460" s="181">
        <f t="shared" si="73"/>
        <v>0</v>
      </c>
      <c r="V1460" s="181"/>
      <c r="W1460" s="181"/>
    </row>
    <row r="1461" spans="1:23" x14ac:dyDescent="0.25">
      <c r="A1461" s="185" t="s">
        <v>3</v>
      </c>
      <c r="B1461" s="35">
        <v>143</v>
      </c>
      <c r="C1461" s="164" t="s">
        <v>1293</v>
      </c>
      <c r="D1461" s="165" t="s">
        <v>1294</v>
      </c>
      <c r="E1461" s="191">
        <v>20.072749999999999</v>
      </c>
      <c r="F1461" s="191"/>
      <c r="G1461" s="191">
        <v>25.067049999999998</v>
      </c>
      <c r="H1461" s="191">
        <v>51.801650000000009</v>
      </c>
      <c r="I1461" s="191"/>
      <c r="J1461" s="191"/>
      <c r="L1461" s="194">
        <v>6.6438561897747253</v>
      </c>
      <c r="M1461" s="194"/>
      <c r="N1461" s="194">
        <v>6.6438561897747253</v>
      </c>
      <c r="O1461" s="194">
        <v>6.6438561897747253</v>
      </c>
      <c r="P1461" s="194"/>
      <c r="Q1461" s="194"/>
      <c r="S1461" s="181"/>
      <c r="T1461" s="181"/>
      <c r="U1461" s="181">
        <f t="shared" si="73"/>
        <v>0</v>
      </c>
      <c r="V1461" s="181"/>
      <c r="W1461" s="181"/>
    </row>
    <row r="1462" spans="1:23" x14ac:dyDescent="0.25">
      <c r="A1462" s="185" t="s">
        <v>3</v>
      </c>
      <c r="B1462" s="35">
        <v>454</v>
      </c>
      <c r="C1462" s="44" t="s">
        <v>1578</v>
      </c>
      <c r="D1462" s="167" t="s">
        <v>1579</v>
      </c>
      <c r="E1462" s="191">
        <v>24.019950000000001</v>
      </c>
      <c r="F1462" s="191"/>
      <c r="G1462" s="191">
        <v>11.53755</v>
      </c>
      <c r="H1462" s="191">
        <v>20.377600000000001</v>
      </c>
      <c r="I1462" s="191"/>
      <c r="J1462" s="191"/>
      <c r="L1462" s="194">
        <v>6.6438561897747253</v>
      </c>
      <c r="M1462" s="194"/>
      <c r="N1462" s="194">
        <v>6.6438561897747253</v>
      </c>
      <c r="O1462" s="194">
        <v>6.6438561897747253</v>
      </c>
      <c r="P1462" s="194"/>
      <c r="Q1462" s="194"/>
      <c r="S1462" s="181"/>
      <c r="T1462" s="181"/>
      <c r="U1462" s="181">
        <f t="shared" si="73"/>
        <v>0</v>
      </c>
      <c r="V1462" s="181"/>
      <c r="W1462" s="181"/>
    </row>
    <row r="1463" spans="1:23" x14ac:dyDescent="0.25">
      <c r="A1463" s="185" t="s">
        <v>3</v>
      </c>
      <c r="B1463" s="35">
        <v>1</v>
      </c>
      <c r="C1463" s="164" t="s">
        <v>181</v>
      </c>
      <c r="D1463" s="165" t="s">
        <v>182</v>
      </c>
      <c r="E1463" s="191">
        <v>11.520525000000003</v>
      </c>
      <c r="F1463" s="191"/>
      <c r="G1463" s="191">
        <v>7.4561499999999974</v>
      </c>
      <c r="H1463" s="191">
        <v>5.7474499999999953</v>
      </c>
      <c r="I1463" s="191"/>
      <c r="J1463" s="191"/>
      <c r="L1463" s="194">
        <v>6.6438561897747253</v>
      </c>
      <c r="M1463" s="194"/>
      <c r="N1463" s="194">
        <v>6.6438561897747253</v>
      </c>
      <c r="O1463" s="194">
        <v>6.6438561897747253</v>
      </c>
      <c r="P1463" s="194"/>
      <c r="Q1463" s="194"/>
      <c r="S1463" s="181"/>
      <c r="T1463" s="181"/>
      <c r="U1463" s="181">
        <f t="shared" si="73"/>
        <v>0</v>
      </c>
      <c r="V1463" s="181"/>
      <c r="W1463" s="181"/>
    </row>
    <row r="1464" spans="1:23" x14ac:dyDescent="0.25">
      <c r="A1464" s="185" t="s">
        <v>3</v>
      </c>
      <c r="B1464" s="35">
        <v>101</v>
      </c>
      <c r="C1464" s="164" t="s">
        <v>442</v>
      </c>
      <c r="D1464" s="165" t="s">
        <v>1094</v>
      </c>
      <c r="E1464" s="191">
        <v>3.9061749999999993</v>
      </c>
      <c r="F1464" s="191"/>
      <c r="G1464" s="191">
        <v>5.6139500000000027</v>
      </c>
      <c r="H1464" s="191">
        <v>0.50512500000000138</v>
      </c>
      <c r="I1464" s="191"/>
      <c r="J1464" s="191"/>
      <c r="L1464" s="194">
        <v>6.6438561897747253</v>
      </c>
      <c r="M1464" s="194"/>
      <c r="N1464" s="194">
        <v>6.6438561897747253</v>
      </c>
      <c r="O1464" s="194">
        <v>6.6438561897747253</v>
      </c>
      <c r="P1464" s="194"/>
      <c r="Q1464" s="194"/>
      <c r="S1464" s="181"/>
      <c r="T1464" s="181"/>
      <c r="U1464" s="181">
        <f t="shared" si="73"/>
        <v>0</v>
      </c>
      <c r="V1464" s="181"/>
      <c r="W1464" s="181"/>
    </row>
    <row r="1465" spans="1:23" x14ac:dyDescent="0.25">
      <c r="A1465" s="185" t="s">
        <v>3</v>
      </c>
      <c r="B1465" s="35">
        <v>114</v>
      </c>
      <c r="C1465" s="164" t="s">
        <v>1374</v>
      </c>
      <c r="D1465" s="165" t="s">
        <v>1375</v>
      </c>
      <c r="E1465" s="191">
        <v>0.37650000000000006</v>
      </c>
      <c r="F1465" s="191"/>
      <c r="G1465" s="191">
        <v>0.92077499999999901</v>
      </c>
      <c r="H1465" s="191">
        <v>21.302400000000006</v>
      </c>
      <c r="I1465" s="191"/>
      <c r="J1465" s="191"/>
      <c r="L1465" s="194">
        <v>6.6438561897747253</v>
      </c>
      <c r="M1465" s="194"/>
      <c r="N1465" s="194">
        <v>6.6438561897747253</v>
      </c>
      <c r="O1465" s="194">
        <v>6.6438561897747253</v>
      </c>
      <c r="P1465" s="194"/>
      <c r="Q1465" s="194"/>
      <c r="S1465" s="181"/>
      <c r="T1465" s="181"/>
      <c r="U1465" s="181">
        <f t="shared" si="73"/>
        <v>0</v>
      </c>
      <c r="V1465" s="181"/>
      <c r="W1465" s="181"/>
    </row>
    <row r="1466" spans="1:23" x14ac:dyDescent="0.25">
      <c r="A1466" s="185" t="s">
        <v>3</v>
      </c>
      <c r="B1466" s="35">
        <v>115</v>
      </c>
      <c r="C1466" s="168" t="s">
        <v>444</v>
      </c>
      <c r="D1466" s="165" t="s">
        <v>1231</v>
      </c>
      <c r="E1466" s="191">
        <v>14.055800000000001</v>
      </c>
      <c r="F1466" s="191"/>
      <c r="G1466" s="191">
        <v>3.2651750000000028</v>
      </c>
      <c r="H1466" s="191">
        <v>-1.1833500000000043</v>
      </c>
      <c r="I1466" s="191"/>
      <c r="J1466" s="191"/>
      <c r="L1466" s="194">
        <v>6.6438561897747253</v>
      </c>
      <c r="M1466" s="194"/>
      <c r="N1466" s="194">
        <v>6.6438561897747253</v>
      </c>
      <c r="O1466" s="194">
        <v>6.6438561897747253</v>
      </c>
      <c r="P1466" s="194"/>
      <c r="Q1466" s="194"/>
      <c r="S1466" s="181"/>
      <c r="T1466" s="181"/>
      <c r="U1466" s="181">
        <f t="shared" si="73"/>
        <v>0</v>
      </c>
      <c r="V1466" s="181"/>
      <c r="W1466" s="181"/>
    </row>
    <row r="1467" spans="1:23" x14ac:dyDescent="0.25">
      <c r="A1467" s="185" t="s">
        <v>3</v>
      </c>
      <c r="B1467" s="35">
        <v>528</v>
      </c>
      <c r="C1467" s="44" t="s">
        <v>979</v>
      </c>
      <c r="D1467" s="165" t="s">
        <v>980</v>
      </c>
      <c r="E1467" s="191">
        <v>-14.181424999999999</v>
      </c>
      <c r="F1467" s="191"/>
      <c r="G1467" s="191">
        <v>-19.713750000000001</v>
      </c>
      <c r="H1467" s="191">
        <v>6.4707250000000016</v>
      </c>
      <c r="I1467" s="191"/>
      <c r="J1467" s="191"/>
      <c r="L1467" s="194">
        <v>6.6438561897747253</v>
      </c>
      <c r="M1467" s="194"/>
      <c r="N1467" s="194">
        <v>6.6438561897747253</v>
      </c>
      <c r="O1467" s="194">
        <v>6.6438561897747253</v>
      </c>
      <c r="P1467" s="194"/>
      <c r="Q1467" s="194"/>
      <c r="S1467" s="181"/>
      <c r="T1467" s="181"/>
      <c r="U1467" s="181">
        <f t="shared" si="73"/>
        <v>0</v>
      </c>
      <c r="V1467" s="181"/>
      <c r="W1467" s="181"/>
    </row>
    <row r="1468" spans="1:23" x14ac:dyDescent="0.25">
      <c r="A1468" s="185" t="s">
        <v>3</v>
      </c>
      <c r="B1468" s="35">
        <v>426</v>
      </c>
      <c r="C1468" s="44" t="s">
        <v>979</v>
      </c>
      <c r="D1468" s="165" t="s">
        <v>1594</v>
      </c>
      <c r="E1468" s="191">
        <v>-6.3855000000000004</v>
      </c>
      <c r="F1468" s="191"/>
      <c r="G1468" s="191">
        <v>8.3242499999999993</v>
      </c>
      <c r="H1468" s="191">
        <v>-0.55840000000000067</v>
      </c>
      <c r="I1468" s="191"/>
      <c r="J1468" s="191"/>
      <c r="L1468" s="194">
        <v>6.6438561897747253</v>
      </c>
      <c r="M1468" s="194"/>
      <c r="N1468" s="194">
        <v>6.6438561897747253</v>
      </c>
      <c r="O1468" s="194">
        <v>6.6438561897747253</v>
      </c>
      <c r="P1468" s="194"/>
      <c r="Q1468" s="194"/>
      <c r="S1468" s="181"/>
      <c r="T1468" s="181"/>
      <c r="U1468" s="181">
        <f t="shared" si="73"/>
        <v>0</v>
      </c>
      <c r="V1468" s="181"/>
      <c r="W1468" s="181"/>
    </row>
    <row r="1469" spans="1:23" x14ac:dyDescent="0.25">
      <c r="A1469" s="185" t="s">
        <v>3</v>
      </c>
      <c r="B1469" s="35">
        <v>12</v>
      </c>
      <c r="C1469" s="164" t="s">
        <v>445</v>
      </c>
      <c r="D1469" s="165" t="s">
        <v>1162</v>
      </c>
      <c r="E1469" s="191">
        <v>110.475875</v>
      </c>
      <c r="F1469" s="191"/>
      <c r="G1469" s="191">
        <v>34.046149999999997</v>
      </c>
      <c r="H1469" s="191">
        <v>28.136899999999997</v>
      </c>
      <c r="I1469" s="191"/>
      <c r="J1469" s="191"/>
      <c r="L1469" s="194">
        <v>6.7875875474653578</v>
      </c>
      <c r="M1469" s="194"/>
      <c r="N1469" s="194">
        <v>6.6438561897747253</v>
      </c>
      <c r="O1469" s="194">
        <v>6.6438561897747253</v>
      </c>
      <c r="P1469" s="194"/>
      <c r="Q1469" s="194"/>
      <c r="S1469" s="181"/>
      <c r="T1469" s="181"/>
      <c r="U1469" s="181">
        <f t="shared" si="73"/>
        <v>0</v>
      </c>
      <c r="V1469" s="181"/>
      <c r="W1469" s="181"/>
    </row>
    <row r="1470" spans="1:23" x14ac:dyDescent="0.25">
      <c r="A1470" s="185" t="s">
        <v>3</v>
      </c>
      <c r="B1470" s="35">
        <v>38</v>
      </c>
      <c r="C1470" s="164" t="s">
        <v>1312</v>
      </c>
      <c r="D1470" s="165" t="s">
        <v>1313</v>
      </c>
      <c r="E1470" s="191">
        <v>5765.6433749999997</v>
      </c>
      <c r="F1470" s="191"/>
      <c r="G1470" s="191">
        <v>2573.5143249999992</v>
      </c>
      <c r="H1470" s="191">
        <v>438.38450000000012</v>
      </c>
      <c r="I1470" s="191"/>
      <c r="J1470" s="191"/>
      <c r="L1470" s="194">
        <v>12.493265888572521</v>
      </c>
      <c r="M1470" s="194"/>
      <c r="N1470" s="194">
        <v>11.329524097728758</v>
      </c>
      <c r="O1470" s="194">
        <v>8.7760529794772424</v>
      </c>
      <c r="P1470" s="194"/>
      <c r="Q1470" s="194"/>
      <c r="S1470" s="181"/>
      <c r="T1470" s="181"/>
      <c r="U1470" s="181">
        <f t="shared" si="73"/>
        <v>2.5534711182515153</v>
      </c>
      <c r="V1470" s="181"/>
      <c r="W1470" s="181"/>
    </row>
    <row r="1471" spans="1:23" x14ac:dyDescent="0.25">
      <c r="A1471" s="185" t="s">
        <v>3</v>
      </c>
      <c r="B1471" s="35">
        <v>440</v>
      </c>
      <c r="C1471" s="44" t="s">
        <v>148</v>
      </c>
      <c r="D1471" s="165" t="s">
        <v>149</v>
      </c>
      <c r="E1471" s="191">
        <v>11.539025000000002</v>
      </c>
      <c r="F1471" s="191"/>
      <c r="G1471" s="191">
        <v>4.1207250000000037</v>
      </c>
      <c r="H1471" s="191">
        <v>47.961849999999998</v>
      </c>
      <c r="I1471" s="191"/>
      <c r="J1471" s="191"/>
      <c r="L1471" s="194">
        <v>6.6438561897747253</v>
      </c>
      <c r="M1471" s="194"/>
      <c r="N1471" s="194">
        <v>6.6438561897747253</v>
      </c>
      <c r="O1471" s="194">
        <v>6.6438561897747253</v>
      </c>
      <c r="P1471" s="194"/>
      <c r="Q1471" s="194"/>
      <c r="S1471" s="181"/>
      <c r="T1471" s="181"/>
      <c r="U1471" s="181">
        <f t="shared" si="73"/>
        <v>0</v>
      </c>
      <c r="V1471" s="181"/>
      <c r="W1471" s="181"/>
    </row>
    <row r="1472" spans="1:23" x14ac:dyDescent="0.25">
      <c r="A1472" s="185" t="s">
        <v>3</v>
      </c>
      <c r="B1472" s="35">
        <v>117</v>
      </c>
      <c r="C1472" s="164" t="s">
        <v>186</v>
      </c>
      <c r="D1472" s="165" t="s">
        <v>187</v>
      </c>
      <c r="E1472" s="191">
        <v>14.373149999999999</v>
      </c>
      <c r="F1472" s="191"/>
      <c r="G1472" s="191">
        <v>17.981150000000003</v>
      </c>
      <c r="H1472" s="191">
        <v>21.624849999999995</v>
      </c>
      <c r="I1472" s="191"/>
      <c r="J1472" s="191"/>
      <c r="L1472" s="194">
        <v>6.6438561897747253</v>
      </c>
      <c r="M1472" s="194"/>
      <c r="N1472" s="194">
        <v>6.6438561897747253</v>
      </c>
      <c r="O1472" s="194">
        <v>6.6438561897747253</v>
      </c>
      <c r="P1472" s="194"/>
      <c r="Q1472" s="194"/>
      <c r="S1472" s="181"/>
      <c r="T1472" s="181"/>
      <c r="U1472" s="181">
        <f t="shared" si="73"/>
        <v>0</v>
      </c>
      <c r="V1472" s="181"/>
      <c r="W1472" s="181"/>
    </row>
    <row r="1473" spans="1:23" x14ac:dyDescent="0.25">
      <c r="A1473" s="185" t="s">
        <v>3</v>
      </c>
      <c r="B1473" s="35">
        <v>4</v>
      </c>
      <c r="C1473" s="164" t="s">
        <v>286</v>
      </c>
      <c r="D1473" s="165" t="s">
        <v>287</v>
      </c>
      <c r="E1473" s="191">
        <v>1.5588750000000022</v>
      </c>
      <c r="F1473" s="191"/>
      <c r="G1473" s="191">
        <v>8.2536000000000058</v>
      </c>
      <c r="H1473" s="191">
        <v>4.9968499999999985</v>
      </c>
      <c r="I1473" s="191"/>
      <c r="J1473" s="191"/>
      <c r="L1473" s="194">
        <v>6.6438561897747253</v>
      </c>
      <c r="M1473" s="194"/>
      <c r="N1473" s="194">
        <v>6.6438561897747253</v>
      </c>
      <c r="O1473" s="194">
        <v>6.6438561897747253</v>
      </c>
      <c r="P1473" s="194"/>
      <c r="Q1473" s="194"/>
      <c r="S1473" s="181"/>
      <c r="T1473" s="181"/>
      <c r="U1473" s="181">
        <f t="shared" si="73"/>
        <v>0</v>
      </c>
      <c r="V1473" s="181"/>
      <c r="W1473" s="181"/>
    </row>
    <row r="1474" spans="1:23" x14ac:dyDescent="0.25">
      <c r="A1474" s="185" t="s">
        <v>3</v>
      </c>
      <c r="B1474" s="35">
        <v>15</v>
      </c>
      <c r="C1474" s="164" t="s">
        <v>68</v>
      </c>
      <c r="D1474" s="165" t="s">
        <v>69</v>
      </c>
      <c r="E1474" s="191">
        <v>-7.9158500000000025</v>
      </c>
      <c r="F1474" s="191"/>
      <c r="G1474" s="191">
        <v>15.1525</v>
      </c>
      <c r="H1474" s="191">
        <v>7.2818499999999986</v>
      </c>
      <c r="I1474" s="191"/>
      <c r="J1474" s="191"/>
      <c r="L1474" s="194">
        <v>6.6438561897747253</v>
      </c>
      <c r="M1474" s="194"/>
      <c r="N1474" s="194">
        <v>6.6438561897747253</v>
      </c>
      <c r="O1474" s="194">
        <v>6.6438561897747253</v>
      </c>
      <c r="P1474" s="194"/>
      <c r="Q1474" s="194"/>
      <c r="S1474" s="181"/>
      <c r="T1474" s="181"/>
      <c r="U1474" s="181">
        <f t="shared" si="73"/>
        <v>0</v>
      </c>
      <c r="V1474" s="181"/>
      <c r="W1474" s="181"/>
    </row>
    <row r="1475" spans="1:23" x14ac:dyDescent="0.25">
      <c r="A1475" s="185" t="s">
        <v>3</v>
      </c>
      <c r="B1475" s="35">
        <v>97</v>
      </c>
      <c r="C1475" s="164" t="s">
        <v>191</v>
      </c>
      <c r="D1475" s="165" t="s">
        <v>192</v>
      </c>
      <c r="E1475" s="191">
        <v>10.906224999999999</v>
      </c>
      <c r="F1475" s="191"/>
      <c r="G1475" s="191">
        <v>13.151249999999999</v>
      </c>
      <c r="H1475" s="191">
        <v>21.41395</v>
      </c>
      <c r="I1475" s="191"/>
      <c r="J1475" s="191"/>
      <c r="L1475" s="194">
        <v>6.6438561897747253</v>
      </c>
      <c r="M1475" s="194"/>
      <c r="N1475" s="194">
        <v>6.6438561897747253</v>
      </c>
      <c r="O1475" s="194">
        <v>6.6438561897747253</v>
      </c>
      <c r="P1475" s="194"/>
      <c r="Q1475" s="194"/>
      <c r="S1475" s="181"/>
      <c r="T1475" s="181"/>
      <c r="U1475" s="181">
        <f t="shared" si="73"/>
        <v>0</v>
      </c>
      <c r="V1475" s="181"/>
      <c r="W1475" s="181"/>
    </row>
    <row r="1476" spans="1:23" x14ac:dyDescent="0.25">
      <c r="A1476" s="185" t="s">
        <v>3</v>
      </c>
      <c r="B1476" s="35">
        <v>335</v>
      </c>
      <c r="C1476" s="164" t="s">
        <v>1676</v>
      </c>
      <c r="D1476" s="165" t="s">
        <v>1677</v>
      </c>
      <c r="E1476" s="191">
        <v>7.695450000000001</v>
      </c>
      <c r="F1476" s="191"/>
      <c r="G1476" s="191">
        <v>11.952749999999998</v>
      </c>
      <c r="H1476" s="191">
        <v>37.203800000000008</v>
      </c>
      <c r="I1476" s="191"/>
      <c r="J1476" s="191"/>
      <c r="L1476" s="194">
        <v>6.6438561897747253</v>
      </c>
      <c r="M1476" s="194"/>
      <c r="N1476" s="194">
        <v>6.6438561897747253</v>
      </c>
      <c r="O1476" s="194">
        <v>6.6438561897747253</v>
      </c>
      <c r="P1476" s="194"/>
      <c r="Q1476" s="194"/>
      <c r="S1476" s="181"/>
      <c r="T1476" s="181"/>
      <c r="U1476" s="181">
        <f t="shared" si="73"/>
        <v>0</v>
      </c>
      <c r="V1476" s="181"/>
      <c r="W1476" s="181"/>
    </row>
    <row r="1477" spans="1:23" x14ac:dyDescent="0.25">
      <c r="A1477" s="185" t="s">
        <v>3</v>
      </c>
      <c r="B1477" s="35">
        <v>539</v>
      </c>
      <c r="C1477" s="44" t="s">
        <v>1671</v>
      </c>
      <c r="D1477" s="165" t="s">
        <v>1672</v>
      </c>
      <c r="E1477" s="191">
        <v>-2.8130250000000032</v>
      </c>
      <c r="F1477" s="191"/>
      <c r="G1477" s="191">
        <v>-9.8292749999999991</v>
      </c>
      <c r="H1477" s="191">
        <v>12.670350000000003</v>
      </c>
      <c r="I1477" s="191"/>
      <c r="J1477" s="191"/>
      <c r="L1477" s="194">
        <v>6.6438561897747253</v>
      </c>
      <c r="M1477" s="194"/>
      <c r="N1477" s="194">
        <v>6.6438561897747253</v>
      </c>
      <c r="O1477" s="194">
        <v>6.6438561897747253</v>
      </c>
      <c r="P1477" s="194"/>
      <c r="Q1477" s="194"/>
      <c r="S1477" s="181"/>
      <c r="T1477" s="181"/>
      <c r="U1477" s="181">
        <f t="shared" si="73"/>
        <v>0</v>
      </c>
      <c r="V1477" s="181"/>
      <c r="W1477" s="181"/>
    </row>
    <row r="1478" spans="1:23" x14ac:dyDescent="0.25">
      <c r="A1478" s="185" t="s">
        <v>3</v>
      </c>
      <c r="B1478" s="35">
        <v>144</v>
      </c>
      <c r="C1478" s="164" t="s">
        <v>1574</v>
      </c>
      <c r="D1478" s="165" t="s">
        <v>1575</v>
      </c>
      <c r="E1478" s="191">
        <v>33.104900000000001</v>
      </c>
      <c r="F1478" s="191"/>
      <c r="G1478" s="191">
        <v>20.885550000000002</v>
      </c>
      <c r="H1478" s="191">
        <v>14.163375000000002</v>
      </c>
      <c r="I1478" s="191"/>
      <c r="J1478" s="191"/>
      <c r="L1478" s="194">
        <v>6.6438561897747253</v>
      </c>
      <c r="M1478" s="194"/>
      <c r="N1478" s="194">
        <v>6.6438561897747253</v>
      </c>
      <c r="O1478" s="194">
        <v>6.6438561897747253</v>
      </c>
      <c r="P1478" s="194"/>
      <c r="Q1478" s="194"/>
      <c r="S1478" s="181"/>
      <c r="T1478" s="181"/>
      <c r="U1478" s="181">
        <f t="shared" si="73"/>
        <v>0</v>
      </c>
      <c r="V1478" s="181"/>
      <c r="W1478" s="181"/>
    </row>
    <row r="1479" spans="1:23" x14ac:dyDescent="0.25">
      <c r="A1479" s="185" t="s">
        <v>3</v>
      </c>
      <c r="B1479" s="35">
        <v>235</v>
      </c>
      <c r="C1479" s="164" t="s">
        <v>1597</v>
      </c>
      <c r="D1479" s="165" t="s">
        <v>1598</v>
      </c>
      <c r="E1479" s="191">
        <v>-2.2311250000000005</v>
      </c>
      <c r="F1479" s="191"/>
      <c r="G1479" s="191">
        <v>9.118075000000001</v>
      </c>
      <c r="H1479" s="191">
        <v>-7.369924999999995</v>
      </c>
      <c r="I1479" s="191"/>
      <c r="J1479" s="191"/>
      <c r="L1479" s="194">
        <v>6.6438561897747253</v>
      </c>
      <c r="M1479" s="194"/>
      <c r="N1479" s="194">
        <v>6.6438561897747253</v>
      </c>
      <c r="O1479" s="194">
        <v>6.6438561897747253</v>
      </c>
      <c r="P1479" s="194"/>
      <c r="Q1479" s="194"/>
      <c r="S1479" s="181"/>
      <c r="T1479" s="181"/>
      <c r="U1479" s="181">
        <f t="shared" si="73"/>
        <v>0</v>
      </c>
      <c r="V1479" s="181"/>
      <c r="W1479" s="181"/>
    </row>
    <row r="1480" spans="1:23" x14ac:dyDescent="0.25">
      <c r="A1480" s="185" t="s">
        <v>3</v>
      </c>
      <c r="B1480" s="35">
        <v>412</v>
      </c>
      <c r="C1480" s="44" t="s">
        <v>455</v>
      </c>
      <c r="D1480" s="165" t="s">
        <v>1337</v>
      </c>
      <c r="E1480" s="191">
        <v>5.7650000000000645E-2</v>
      </c>
      <c r="F1480" s="191"/>
      <c r="G1480" s="191">
        <v>1.9205749999999995</v>
      </c>
      <c r="H1480" s="191">
        <v>-4.7905000000000015</v>
      </c>
      <c r="I1480" s="191"/>
      <c r="J1480" s="191"/>
      <c r="L1480" s="194">
        <v>6.6438561897747253</v>
      </c>
      <c r="M1480" s="194"/>
      <c r="N1480" s="194">
        <v>6.6438561897747253</v>
      </c>
      <c r="O1480" s="194">
        <v>6.6438561897747253</v>
      </c>
      <c r="P1480" s="194"/>
      <c r="Q1480" s="194"/>
      <c r="S1480" s="181"/>
      <c r="T1480" s="181"/>
      <c r="U1480" s="181">
        <f t="shared" si="73"/>
        <v>0</v>
      </c>
      <c r="V1480" s="181"/>
      <c r="W1480" s="181"/>
    </row>
    <row r="1481" spans="1:23" x14ac:dyDescent="0.25">
      <c r="A1481" s="185" t="s">
        <v>3</v>
      </c>
      <c r="B1481" s="35">
        <v>229</v>
      </c>
      <c r="C1481" s="164" t="s">
        <v>1469</v>
      </c>
      <c r="D1481" s="165" t="s">
        <v>1470</v>
      </c>
      <c r="E1481" s="191">
        <v>11.483724999999993</v>
      </c>
      <c r="F1481" s="191"/>
      <c r="G1481" s="191">
        <v>-11.40625</v>
      </c>
      <c r="H1481" s="191">
        <v>-4.2002249999999997</v>
      </c>
      <c r="I1481" s="191"/>
      <c r="J1481" s="191"/>
      <c r="L1481" s="194">
        <v>6.6438561897747253</v>
      </c>
      <c r="M1481" s="194"/>
      <c r="N1481" s="194">
        <v>6.6438561897747253</v>
      </c>
      <c r="O1481" s="194">
        <v>6.6438561897747253</v>
      </c>
      <c r="P1481" s="194"/>
      <c r="Q1481" s="194"/>
      <c r="S1481" s="181"/>
      <c r="T1481" s="181"/>
      <c r="U1481" s="181">
        <f t="shared" si="73"/>
        <v>0</v>
      </c>
      <c r="V1481" s="181"/>
      <c r="W1481" s="181"/>
    </row>
    <row r="1482" spans="1:23" x14ac:dyDescent="0.25">
      <c r="A1482" s="185" t="s">
        <v>3</v>
      </c>
      <c r="B1482" s="35">
        <v>277</v>
      </c>
      <c r="C1482" s="164" t="s">
        <v>1414</v>
      </c>
      <c r="D1482" s="165" t="s">
        <v>1415</v>
      </c>
      <c r="E1482" s="191">
        <v>7122.3328999999994</v>
      </c>
      <c r="F1482" s="191"/>
      <c r="G1482" s="191">
        <v>3006.926125</v>
      </c>
      <c r="H1482" s="191">
        <v>467.74502500000006</v>
      </c>
      <c r="I1482" s="191"/>
      <c r="J1482" s="191"/>
      <c r="L1482" s="194">
        <v>12.798134153942797</v>
      </c>
      <c r="M1482" s="194"/>
      <c r="N1482" s="194">
        <v>11.554073708475112</v>
      </c>
      <c r="O1482" s="194">
        <v>8.8695784986207986</v>
      </c>
      <c r="P1482" s="194"/>
      <c r="Q1482" s="194"/>
      <c r="S1482" s="181"/>
      <c r="T1482" s="181"/>
      <c r="U1482" s="181">
        <f t="shared" si="73"/>
        <v>2.6844952098543136</v>
      </c>
      <c r="V1482" s="181"/>
      <c r="W1482" s="181"/>
    </row>
    <row r="1483" spans="1:23" x14ac:dyDescent="0.25">
      <c r="A1483" s="185" t="s">
        <v>3</v>
      </c>
      <c r="B1483" s="35">
        <v>2</v>
      </c>
      <c r="C1483" s="164" t="s">
        <v>30</v>
      </c>
      <c r="D1483" s="165" t="s">
        <v>31</v>
      </c>
      <c r="E1483" s="191">
        <v>3.5764250000000004</v>
      </c>
      <c r="F1483" s="191"/>
      <c r="G1483" s="191">
        <v>0.90179999999999971</v>
      </c>
      <c r="H1483" s="191">
        <v>18.156324999999992</v>
      </c>
      <c r="I1483" s="191"/>
      <c r="J1483" s="191"/>
      <c r="L1483" s="194">
        <v>6.6438561897747253</v>
      </c>
      <c r="M1483" s="194"/>
      <c r="N1483" s="194">
        <v>6.6438561897747253</v>
      </c>
      <c r="O1483" s="194">
        <v>6.6438561897747253</v>
      </c>
      <c r="P1483" s="194"/>
      <c r="Q1483" s="194"/>
      <c r="S1483" s="181"/>
      <c r="T1483" s="181"/>
      <c r="U1483" s="181">
        <f t="shared" si="73"/>
        <v>0</v>
      </c>
      <c r="V1483" s="181"/>
      <c r="W1483" s="181"/>
    </row>
    <row r="1484" spans="1:23" x14ac:dyDescent="0.25">
      <c r="A1484" s="185" t="s">
        <v>3</v>
      </c>
      <c r="B1484" s="35">
        <v>202</v>
      </c>
      <c r="C1484" s="164" t="s">
        <v>1158</v>
      </c>
      <c r="D1484" s="165" t="s">
        <v>1159</v>
      </c>
      <c r="E1484" s="191">
        <v>23.690949999999994</v>
      </c>
      <c r="F1484" s="191"/>
      <c r="G1484" s="191">
        <v>11.449874999999999</v>
      </c>
      <c r="H1484" s="191">
        <v>51.329200000000007</v>
      </c>
      <c r="I1484" s="191"/>
      <c r="J1484" s="191"/>
      <c r="L1484" s="194">
        <v>6.6438561897747253</v>
      </c>
      <c r="M1484" s="194"/>
      <c r="N1484" s="194">
        <v>6.6438561897747253</v>
      </c>
      <c r="O1484" s="194">
        <v>6.6438561897747253</v>
      </c>
      <c r="P1484" s="194"/>
      <c r="Q1484" s="194"/>
      <c r="S1484" s="181"/>
      <c r="T1484" s="181"/>
      <c r="U1484" s="181">
        <f t="shared" ref="U1484:U1547" si="74">N1484-O1484</f>
        <v>0</v>
      </c>
      <c r="V1484" s="181"/>
      <c r="W1484" s="181"/>
    </row>
    <row r="1485" spans="1:23" x14ac:dyDescent="0.25">
      <c r="A1485" s="185" t="s">
        <v>3</v>
      </c>
      <c r="B1485" s="35">
        <v>13</v>
      </c>
      <c r="C1485" s="164" t="s">
        <v>461</v>
      </c>
      <c r="D1485" s="165" t="s">
        <v>1504</v>
      </c>
      <c r="E1485" s="191">
        <v>33.34620000000001</v>
      </c>
      <c r="F1485" s="191"/>
      <c r="G1485" s="191">
        <v>16.110100000000003</v>
      </c>
      <c r="H1485" s="191">
        <v>11.350949999999996</v>
      </c>
      <c r="I1485" s="191"/>
      <c r="J1485" s="191"/>
      <c r="L1485" s="194">
        <v>6.6438561897747253</v>
      </c>
      <c r="M1485" s="194"/>
      <c r="N1485" s="194">
        <v>6.6438561897747253</v>
      </c>
      <c r="O1485" s="194">
        <v>6.6438561897747253</v>
      </c>
      <c r="P1485" s="194"/>
      <c r="Q1485" s="194"/>
      <c r="S1485" s="181"/>
      <c r="T1485" s="181"/>
      <c r="U1485" s="181">
        <f t="shared" si="74"/>
        <v>0</v>
      </c>
      <c r="V1485" s="181"/>
      <c r="W1485" s="181"/>
    </row>
    <row r="1486" spans="1:23" x14ac:dyDescent="0.25">
      <c r="A1486" s="185" t="s">
        <v>3</v>
      </c>
      <c r="B1486" s="35">
        <v>594</v>
      </c>
      <c r="C1486" s="44" t="s">
        <v>1257</v>
      </c>
      <c r="D1486" s="167" t="s">
        <v>1258</v>
      </c>
      <c r="E1486" s="191">
        <v>4.7085749999999997</v>
      </c>
      <c r="F1486" s="191"/>
      <c r="G1486" s="191">
        <v>5.7132499999999986</v>
      </c>
      <c r="H1486" s="191">
        <v>20.918599999999998</v>
      </c>
      <c r="I1486" s="191"/>
      <c r="J1486" s="191"/>
      <c r="L1486" s="194">
        <v>6.6438561897747253</v>
      </c>
      <c r="M1486" s="194"/>
      <c r="N1486" s="194">
        <v>6.6438561897747253</v>
      </c>
      <c r="O1486" s="194">
        <v>6.6438561897747253</v>
      </c>
      <c r="P1486" s="194"/>
      <c r="Q1486" s="194"/>
      <c r="S1486" s="181"/>
      <c r="T1486" s="181"/>
      <c r="U1486" s="181">
        <f t="shared" si="74"/>
        <v>0</v>
      </c>
      <c r="V1486" s="181"/>
      <c r="W1486" s="181"/>
    </row>
    <row r="1487" spans="1:23" x14ac:dyDescent="0.25">
      <c r="A1487" s="185" t="s">
        <v>3</v>
      </c>
      <c r="B1487" s="35">
        <v>595</v>
      </c>
      <c r="C1487" s="44" t="s">
        <v>1181</v>
      </c>
      <c r="D1487" s="167" t="s">
        <v>1521</v>
      </c>
      <c r="E1487" s="191">
        <v>42.875624999999999</v>
      </c>
      <c r="F1487" s="191"/>
      <c r="G1487" s="191">
        <v>0.2092749999999981</v>
      </c>
      <c r="H1487" s="191">
        <v>13.855775000000001</v>
      </c>
      <c r="I1487" s="191"/>
      <c r="J1487" s="191"/>
      <c r="L1487" s="194">
        <v>6.6438561897747253</v>
      </c>
      <c r="M1487" s="194"/>
      <c r="N1487" s="194">
        <v>6.6438561897747253</v>
      </c>
      <c r="O1487" s="194">
        <v>6.6438561897747253</v>
      </c>
      <c r="P1487" s="194"/>
      <c r="Q1487" s="194"/>
      <c r="S1487" s="181"/>
      <c r="T1487" s="181"/>
      <c r="U1487" s="181">
        <f t="shared" si="74"/>
        <v>0</v>
      </c>
      <c r="V1487" s="181"/>
      <c r="W1487" s="181"/>
    </row>
    <row r="1488" spans="1:23" x14ac:dyDescent="0.25">
      <c r="A1488" s="185" t="s">
        <v>3</v>
      </c>
      <c r="B1488" s="35">
        <v>596</v>
      </c>
      <c r="C1488" s="44" t="s">
        <v>1181</v>
      </c>
      <c r="D1488" s="167" t="s">
        <v>1182</v>
      </c>
      <c r="E1488" s="191">
        <v>7.7282249999999966</v>
      </c>
      <c r="F1488" s="191"/>
      <c r="G1488" s="191">
        <v>-0.69802500000000123</v>
      </c>
      <c r="H1488" s="191">
        <v>-9.2851499999999945</v>
      </c>
      <c r="I1488" s="191"/>
      <c r="J1488" s="191"/>
      <c r="L1488" s="194">
        <v>6.6438561897747253</v>
      </c>
      <c r="M1488" s="194"/>
      <c r="N1488" s="194">
        <v>6.6438561897747253</v>
      </c>
      <c r="O1488" s="194">
        <v>6.6438561897747253</v>
      </c>
      <c r="P1488" s="194"/>
      <c r="Q1488" s="194"/>
      <c r="S1488" s="181"/>
      <c r="T1488" s="181"/>
      <c r="U1488" s="181">
        <f t="shared" si="74"/>
        <v>0</v>
      </c>
      <c r="V1488" s="181"/>
      <c r="W1488" s="181"/>
    </row>
    <row r="1489" spans="1:23" ht="25.5" x14ac:dyDescent="0.25">
      <c r="A1489" s="185" t="s">
        <v>3</v>
      </c>
      <c r="B1489" s="35">
        <v>579</v>
      </c>
      <c r="C1489" s="44" t="s">
        <v>859</v>
      </c>
      <c r="D1489" s="167" t="s">
        <v>862</v>
      </c>
      <c r="E1489" s="191">
        <v>117.58165</v>
      </c>
      <c r="F1489" s="191"/>
      <c r="G1489" s="191">
        <v>76.359225000000009</v>
      </c>
      <c r="H1489" s="191">
        <v>254.28167500000001</v>
      </c>
      <c r="I1489" s="191"/>
      <c r="J1489" s="191"/>
      <c r="L1489" s="194">
        <v>6.8775191179792756</v>
      </c>
      <c r="M1489" s="194"/>
      <c r="N1489" s="194">
        <v>6.6438561897747253</v>
      </c>
      <c r="O1489" s="194">
        <v>7.9902836866465652</v>
      </c>
      <c r="P1489" s="194"/>
      <c r="Q1489" s="194"/>
      <c r="S1489" s="181"/>
      <c r="T1489" s="181"/>
      <c r="U1489" s="181">
        <f t="shared" si="74"/>
        <v>-1.3464274968718399</v>
      </c>
      <c r="V1489" s="181"/>
      <c r="W1489" s="181"/>
    </row>
    <row r="1490" spans="1:23" ht="25.5" x14ac:dyDescent="0.25">
      <c r="A1490" s="185" t="s">
        <v>3</v>
      </c>
      <c r="B1490" s="35">
        <v>577</v>
      </c>
      <c r="C1490" s="44" t="s">
        <v>859</v>
      </c>
      <c r="D1490" s="167" t="s">
        <v>872</v>
      </c>
      <c r="E1490" s="191">
        <v>109.63795000000002</v>
      </c>
      <c r="F1490" s="191"/>
      <c r="G1490" s="191">
        <v>106.205275</v>
      </c>
      <c r="H1490" s="191">
        <v>186.86129999999997</v>
      </c>
      <c r="I1490" s="191"/>
      <c r="J1490" s="191"/>
      <c r="L1490" s="194">
        <v>6.7766034479280721</v>
      </c>
      <c r="M1490" s="194"/>
      <c r="N1490" s="194">
        <v>6.730711613424754</v>
      </c>
      <c r="O1490" s="194">
        <v>7.5458239997391718</v>
      </c>
      <c r="P1490" s="194"/>
      <c r="Q1490" s="194"/>
      <c r="S1490" s="181"/>
      <c r="T1490" s="181"/>
      <c r="U1490" s="181">
        <f t="shared" si="74"/>
        <v>-0.81511238631441785</v>
      </c>
      <c r="V1490" s="181"/>
      <c r="W1490" s="181"/>
    </row>
    <row r="1491" spans="1:23" ht="25.5" x14ac:dyDescent="0.25">
      <c r="A1491" s="185" t="s">
        <v>3</v>
      </c>
      <c r="B1491" s="35">
        <v>575</v>
      </c>
      <c r="C1491" s="44" t="s">
        <v>859</v>
      </c>
      <c r="D1491" s="167" t="s">
        <v>863</v>
      </c>
      <c r="E1491" s="191">
        <v>65.459350000000015</v>
      </c>
      <c r="F1491" s="191"/>
      <c r="G1491" s="191">
        <v>69.546149999999983</v>
      </c>
      <c r="H1491" s="191">
        <v>79.066499999999991</v>
      </c>
      <c r="I1491" s="191"/>
      <c r="J1491" s="191"/>
      <c r="L1491" s="194">
        <v>6.6438561897747253</v>
      </c>
      <c r="M1491" s="194"/>
      <c r="N1491" s="194">
        <v>6.6438561897747253</v>
      </c>
      <c r="O1491" s="194">
        <v>6.6438561897747253</v>
      </c>
      <c r="P1491" s="194"/>
      <c r="Q1491" s="194"/>
      <c r="S1491" s="181"/>
      <c r="T1491" s="181"/>
      <c r="U1491" s="181">
        <f t="shared" si="74"/>
        <v>0</v>
      </c>
      <c r="V1491" s="181"/>
      <c r="W1491" s="181"/>
    </row>
    <row r="1492" spans="1:23" ht="38.25" x14ac:dyDescent="0.25">
      <c r="A1492" s="185" t="s">
        <v>3</v>
      </c>
      <c r="B1492" s="35">
        <v>581</v>
      </c>
      <c r="C1492" s="44" t="s">
        <v>859</v>
      </c>
      <c r="D1492" s="167" t="s">
        <v>860</v>
      </c>
      <c r="E1492" s="191">
        <v>2.4271999999999956</v>
      </c>
      <c r="F1492" s="191"/>
      <c r="G1492" s="191">
        <v>-25.755099999999992</v>
      </c>
      <c r="H1492" s="191">
        <v>-5.7640999999999991</v>
      </c>
      <c r="I1492" s="191"/>
      <c r="J1492" s="191"/>
      <c r="L1492" s="194">
        <v>6.6438561897747253</v>
      </c>
      <c r="M1492" s="194"/>
      <c r="N1492" s="194">
        <v>6.6438561897747253</v>
      </c>
      <c r="O1492" s="194">
        <v>6.6438561897747253</v>
      </c>
      <c r="P1492" s="194"/>
      <c r="Q1492" s="194"/>
      <c r="S1492" s="181"/>
      <c r="T1492" s="181"/>
      <c r="U1492" s="181">
        <f t="shared" si="74"/>
        <v>0</v>
      </c>
      <c r="V1492" s="181"/>
      <c r="W1492" s="181"/>
    </row>
    <row r="1493" spans="1:23" ht="25.5" x14ac:dyDescent="0.25">
      <c r="A1493" s="185" t="s">
        <v>3</v>
      </c>
      <c r="B1493" s="35">
        <v>541</v>
      </c>
      <c r="C1493" s="44" t="s">
        <v>857</v>
      </c>
      <c r="D1493" s="165" t="s">
        <v>904</v>
      </c>
      <c r="E1493" s="191">
        <v>326.82719999999995</v>
      </c>
      <c r="F1493" s="191"/>
      <c r="G1493" s="191">
        <v>32.434674999999999</v>
      </c>
      <c r="H1493" s="191">
        <v>49.722575000000006</v>
      </c>
      <c r="I1493" s="191"/>
      <c r="J1493" s="191"/>
      <c r="L1493" s="194">
        <v>8.3523842456945196</v>
      </c>
      <c r="M1493" s="194"/>
      <c r="N1493" s="194">
        <v>6.6438561897747253</v>
      </c>
      <c r="O1493" s="194">
        <v>6.6438561897747253</v>
      </c>
      <c r="P1493" s="194"/>
      <c r="Q1493" s="194"/>
      <c r="S1493" s="181"/>
      <c r="T1493" s="181"/>
      <c r="U1493" s="181">
        <f t="shared" si="74"/>
        <v>0</v>
      </c>
      <c r="V1493" s="181"/>
      <c r="W1493" s="181"/>
    </row>
    <row r="1494" spans="1:23" ht="25.5" x14ac:dyDescent="0.25">
      <c r="A1494" s="185" t="s">
        <v>3</v>
      </c>
      <c r="B1494" s="35">
        <v>540</v>
      </c>
      <c r="C1494" s="44" t="s">
        <v>857</v>
      </c>
      <c r="D1494" s="167" t="s">
        <v>858</v>
      </c>
      <c r="E1494" s="191">
        <v>-12.948725</v>
      </c>
      <c r="F1494" s="191"/>
      <c r="G1494" s="191">
        <v>-16.814399999999999</v>
      </c>
      <c r="H1494" s="191">
        <v>-16.599299999999999</v>
      </c>
      <c r="I1494" s="191"/>
      <c r="J1494" s="191"/>
      <c r="L1494" s="194">
        <v>6.6438561897747253</v>
      </c>
      <c r="M1494" s="194"/>
      <c r="N1494" s="194">
        <v>6.6438561897747253</v>
      </c>
      <c r="O1494" s="194">
        <v>6.6438561897747253</v>
      </c>
      <c r="P1494" s="194"/>
      <c r="Q1494" s="194"/>
      <c r="S1494" s="181"/>
      <c r="T1494" s="181"/>
      <c r="U1494" s="181">
        <f t="shared" si="74"/>
        <v>0</v>
      </c>
      <c r="V1494" s="181"/>
      <c r="W1494" s="181"/>
    </row>
    <row r="1495" spans="1:23" ht="25.5" x14ac:dyDescent="0.25">
      <c r="A1495" s="185" t="s">
        <v>3</v>
      </c>
      <c r="B1495" s="35">
        <v>546</v>
      </c>
      <c r="C1495" s="44" t="s">
        <v>873</v>
      </c>
      <c r="D1495" s="165" t="s">
        <v>999</v>
      </c>
      <c r="E1495" s="191">
        <v>100.16422499999999</v>
      </c>
      <c r="F1495" s="191"/>
      <c r="G1495" s="191">
        <v>160.686575</v>
      </c>
      <c r="H1495" s="191">
        <v>118.92745000000002</v>
      </c>
      <c r="I1495" s="191"/>
      <c r="J1495" s="191"/>
      <c r="L1495" s="194">
        <v>6.6462235123694757</v>
      </c>
      <c r="M1495" s="194"/>
      <c r="N1495" s="194">
        <v>7.328105589914145</v>
      </c>
      <c r="O1495" s="194">
        <v>6.8939379360458064</v>
      </c>
      <c r="P1495" s="194"/>
      <c r="Q1495" s="194"/>
      <c r="S1495" s="181"/>
      <c r="T1495" s="181"/>
      <c r="U1495" s="181">
        <f t="shared" si="74"/>
        <v>0.43416765386833855</v>
      </c>
      <c r="V1495" s="181"/>
      <c r="W1495" s="181"/>
    </row>
    <row r="1496" spans="1:23" ht="25.5" x14ac:dyDescent="0.25">
      <c r="A1496" s="185" t="s">
        <v>3</v>
      </c>
      <c r="B1496" s="35">
        <v>547</v>
      </c>
      <c r="C1496" s="44" t="s">
        <v>873</v>
      </c>
      <c r="D1496" s="165" t="s">
        <v>874</v>
      </c>
      <c r="E1496" s="191">
        <v>21.166975000000001</v>
      </c>
      <c r="F1496" s="191"/>
      <c r="G1496" s="191">
        <v>13.782675000000001</v>
      </c>
      <c r="H1496" s="191">
        <v>4.8971750000000061</v>
      </c>
      <c r="I1496" s="191"/>
      <c r="J1496" s="191"/>
      <c r="L1496" s="194">
        <v>6.6438561897747253</v>
      </c>
      <c r="M1496" s="194"/>
      <c r="N1496" s="194">
        <v>6.6438561897747253</v>
      </c>
      <c r="O1496" s="194">
        <v>6.6438561897747253</v>
      </c>
      <c r="P1496" s="194"/>
      <c r="Q1496" s="194"/>
      <c r="S1496" s="181"/>
      <c r="T1496" s="181"/>
      <c r="U1496" s="181">
        <f t="shared" si="74"/>
        <v>0</v>
      </c>
      <c r="V1496" s="181"/>
      <c r="W1496" s="181"/>
    </row>
    <row r="1497" spans="1:23" ht="25.5" x14ac:dyDescent="0.25">
      <c r="A1497" s="185" t="s">
        <v>3</v>
      </c>
      <c r="B1497" s="35">
        <v>550</v>
      </c>
      <c r="C1497" s="44" t="s">
        <v>902</v>
      </c>
      <c r="D1497" s="165" t="s">
        <v>903</v>
      </c>
      <c r="E1497" s="191">
        <v>-17.935375000000001</v>
      </c>
      <c r="F1497" s="191"/>
      <c r="G1497" s="191">
        <v>-15.508350000000004</v>
      </c>
      <c r="H1497" s="191">
        <v>-10.272500000000001</v>
      </c>
      <c r="I1497" s="191"/>
      <c r="J1497" s="191"/>
      <c r="L1497" s="194">
        <v>6.6438561897747253</v>
      </c>
      <c r="M1497" s="194"/>
      <c r="N1497" s="194">
        <v>6.6438561897747253</v>
      </c>
      <c r="O1497" s="194">
        <v>6.6438561897747253</v>
      </c>
      <c r="P1497" s="194"/>
      <c r="Q1497" s="194"/>
      <c r="S1497" s="181"/>
      <c r="T1497" s="181"/>
      <c r="U1497" s="181">
        <f t="shared" si="74"/>
        <v>0</v>
      </c>
      <c r="V1497" s="181"/>
      <c r="W1497" s="181"/>
    </row>
    <row r="1498" spans="1:23" ht="25.5" x14ac:dyDescent="0.25">
      <c r="A1498" s="185" t="s">
        <v>3</v>
      </c>
      <c r="B1498" s="35">
        <v>584</v>
      </c>
      <c r="C1498" s="44" t="s">
        <v>1050</v>
      </c>
      <c r="D1498" s="167" t="s">
        <v>1082</v>
      </c>
      <c r="E1498" s="191">
        <v>322.0906500000001</v>
      </c>
      <c r="F1498" s="191"/>
      <c r="G1498" s="191">
        <v>134.10697500000003</v>
      </c>
      <c r="H1498" s="191">
        <v>472.53044999999997</v>
      </c>
      <c r="I1498" s="191"/>
      <c r="J1498" s="191"/>
      <c r="L1498" s="194">
        <v>8.3313229709722609</v>
      </c>
      <c r="M1498" s="194"/>
      <c r="N1498" s="194">
        <v>7.0672404645728095</v>
      </c>
      <c r="O1498" s="194">
        <v>8.8842634897931578</v>
      </c>
      <c r="P1498" s="194"/>
      <c r="Q1498" s="194"/>
      <c r="S1498" s="181"/>
      <c r="T1498" s="181"/>
      <c r="U1498" s="181">
        <f t="shared" si="74"/>
        <v>-1.8170230252203483</v>
      </c>
      <c r="V1498" s="181"/>
      <c r="W1498" s="181"/>
    </row>
    <row r="1499" spans="1:23" ht="38.25" x14ac:dyDescent="0.25">
      <c r="A1499" s="185" t="s">
        <v>3</v>
      </c>
      <c r="B1499" s="35">
        <v>586</v>
      </c>
      <c r="C1499" s="44" t="s">
        <v>1050</v>
      </c>
      <c r="D1499" s="167" t="s">
        <v>1051</v>
      </c>
      <c r="E1499" s="191">
        <v>398.91334999999992</v>
      </c>
      <c r="F1499" s="191"/>
      <c r="G1499" s="191">
        <v>22.568775000000002</v>
      </c>
      <c r="H1499" s="191">
        <v>307.226675</v>
      </c>
      <c r="I1499" s="191"/>
      <c r="J1499" s="191"/>
      <c r="L1499" s="194">
        <v>8.6399315951163604</v>
      </c>
      <c r="M1499" s="194"/>
      <c r="N1499" s="194">
        <v>6.6438561897747253</v>
      </c>
      <c r="O1499" s="194">
        <v>8.2631596734753394</v>
      </c>
      <c r="P1499" s="194"/>
      <c r="Q1499" s="194"/>
      <c r="S1499" s="181"/>
      <c r="T1499" s="181"/>
      <c r="U1499" s="181">
        <f t="shared" si="74"/>
        <v>-1.6193034837006142</v>
      </c>
      <c r="V1499" s="181"/>
      <c r="W1499" s="181"/>
    </row>
    <row r="1500" spans="1:23" ht="38.25" x14ac:dyDescent="0.25">
      <c r="A1500" s="185" t="s">
        <v>3</v>
      </c>
      <c r="B1500" s="35">
        <v>588</v>
      </c>
      <c r="C1500" s="44" t="s">
        <v>1050</v>
      </c>
      <c r="D1500" s="167" t="s">
        <v>1132</v>
      </c>
      <c r="E1500" s="191">
        <v>-17.797100000000004</v>
      </c>
      <c r="F1500" s="191"/>
      <c r="G1500" s="191">
        <v>-26.194600000000005</v>
      </c>
      <c r="H1500" s="191">
        <v>-22.10427499999998</v>
      </c>
      <c r="I1500" s="191"/>
      <c r="J1500" s="191"/>
      <c r="L1500" s="194">
        <v>6.6438561897747253</v>
      </c>
      <c r="M1500" s="194"/>
      <c r="N1500" s="194">
        <v>6.6438561897747253</v>
      </c>
      <c r="O1500" s="194">
        <v>6.6438561897747253</v>
      </c>
      <c r="P1500" s="194"/>
      <c r="Q1500" s="194"/>
      <c r="S1500" s="181"/>
      <c r="T1500" s="181"/>
      <c r="U1500" s="181">
        <f t="shared" si="74"/>
        <v>0</v>
      </c>
      <c r="V1500" s="181"/>
      <c r="W1500" s="181"/>
    </row>
    <row r="1501" spans="1:23" ht="25.5" x14ac:dyDescent="0.25">
      <c r="A1501" s="185" t="s">
        <v>3</v>
      </c>
      <c r="B1501" s="35">
        <v>559</v>
      </c>
      <c r="C1501" s="44" t="s">
        <v>1052</v>
      </c>
      <c r="D1501" s="165" t="s">
        <v>1053</v>
      </c>
      <c r="E1501" s="191">
        <v>164.86600000000004</v>
      </c>
      <c r="F1501" s="191"/>
      <c r="G1501" s="191">
        <v>64.25160000000001</v>
      </c>
      <c r="H1501" s="191">
        <v>225.08765</v>
      </c>
      <c r="I1501" s="191"/>
      <c r="J1501" s="191"/>
      <c r="L1501" s="194">
        <v>7.3651500949845827</v>
      </c>
      <c r="M1501" s="194"/>
      <c r="N1501" s="194">
        <v>6.6438561897747253</v>
      </c>
      <c r="O1501" s="194">
        <v>7.8143430916465757</v>
      </c>
      <c r="P1501" s="194"/>
      <c r="Q1501" s="194"/>
      <c r="S1501" s="181"/>
      <c r="T1501" s="181"/>
      <c r="U1501" s="181">
        <f t="shared" si="74"/>
        <v>-1.1704869018718504</v>
      </c>
      <c r="V1501" s="181"/>
      <c r="W1501" s="181"/>
    </row>
    <row r="1502" spans="1:23" ht="38.25" x14ac:dyDescent="0.25">
      <c r="A1502" s="185" t="s">
        <v>3</v>
      </c>
      <c r="B1502" s="35">
        <v>565</v>
      </c>
      <c r="C1502" s="44" t="s">
        <v>911</v>
      </c>
      <c r="D1502" s="165" t="s">
        <v>912</v>
      </c>
      <c r="E1502" s="191">
        <v>634.09344999999996</v>
      </c>
      <c r="F1502" s="191"/>
      <c r="G1502" s="191">
        <v>87.259275000000017</v>
      </c>
      <c r="H1502" s="191">
        <v>203.61667500000001</v>
      </c>
      <c r="I1502" s="191"/>
      <c r="J1502" s="191"/>
      <c r="L1502" s="194">
        <v>9.3085516640770951</v>
      </c>
      <c r="M1502" s="194"/>
      <c r="N1502" s="194">
        <v>6.6438561897747253</v>
      </c>
      <c r="O1502" s="194">
        <v>7.6697119042075839</v>
      </c>
      <c r="P1502" s="194"/>
      <c r="Q1502" s="194"/>
      <c r="S1502" s="181"/>
      <c r="T1502" s="181"/>
      <c r="U1502" s="181">
        <f t="shared" si="74"/>
        <v>-1.0258557144328586</v>
      </c>
      <c r="V1502" s="181"/>
      <c r="W1502" s="181"/>
    </row>
    <row r="1503" spans="1:23" x14ac:dyDescent="0.25">
      <c r="A1503" s="185" t="s">
        <v>3</v>
      </c>
      <c r="B1503" s="35">
        <v>345</v>
      </c>
      <c r="C1503" s="44" t="s">
        <v>1056</v>
      </c>
      <c r="D1503" s="165" t="s">
        <v>1317</v>
      </c>
      <c r="E1503" s="191">
        <v>18.542775000000006</v>
      </c>
      <c r="F1503" s="191"/>
      <c r="G1503" s="191">
        <v>34.738374999999991</v>
      </c>
      <c r="H1503" s="191">
        <v>51.577825000000011</v>
      </c>
      <c r="I1503" s="191"/>
      <c r="J1503" s="191"/>
      <c r="L1503" s="194">
        <v>6.6438561897747253</v>
      </c>
      <c r="M1503" s="194"/>
      <c r="N1503" s="194">
        <v>6.6438561897747253</v>
      </c>
      <c r="O1503" s="194">
        <v>6.6438561897747253</v>
      </c>
      <c r="P1503" s="194"/>
      <c r="Q1503" s="194"/>
      <c r="S1503" s="181"/>
      <c r="T1503" s="181"/>
      <c r="U1503" s="181">
        <f t="shared" si="74"/>
        <v>0</v>
      </c>
      <c r="V1503" s="181"/>
      <c r="W1503" s="181"/>
    </row>
    <row r="1504" spans="1:23" x14ac:dyDescent="0.25">
      <c r="A1504" s="185" t="s">
        <v>3</v>
      </c>
      <c r="B1504" s="35">
        <v>342</v>
      </c>
      <c r="C1504" s="44" t="s">
        <v>1056</v>
      </c>
      <c r="D1504" s="165" t="s">
        <v>1072</v>
      </c>
      <c r="E1504" s="191">
        <v>7.9666250000000112</v>
      </c>
      <c r="F1504" s="191"/>
      <c r="G1504" s="191">
        <v>6.0209249999999983</v>
      </c>
      <c r="H1504" s="191">
        <v>24.156474999999993</v>
      </c>
      <c r="I1504" s="191"/>
      <c r="J1504" s="191"/>
      <c r="L1504" s="194">
        <v>6.6438561897747253</v>
      </c>
      <c r="M1504" s="194"/>
      <c r="N1504" s="194">
        <v>6.6438561897747253</v>
      </c>
      <c r="O1504" s="194">
        <v>6.6438561897747253</v>
      </c>
      <c r="P1504" s="194"/>
      <c r="Q1504" s="194"/>
      <c r="S1504" s="181"/>
      <c r="T1504" s="181"/>
      <c r="U1504" s="181">
        <f t="shared" si="74"/>
        <v>0</v>
      </c>
      <c r="V1504" s="181"/>
      <c r="W1504" s="181"/>
    </row>
    <row r="1505" spans="1:23" x14ac:dyDescent="0.25">
      <c r="A1505" s="185" t="s">
        <v>3</v>
      </c>
      <c r="B1505" s="35">
        <v>340</v>
      </c>
      <c r="C1505" s="44" t="s">
        <v>1056</v>
      </c>
      <c r="D1505" s="165" t="s">
        <v>1057</v>
      </c>
      <c r="E1505" s="191">
        <v>-6.3603749999999994</v>
      </c>
      <c r="F1505" s="191"/>
      <c r="G1505" s="191">
        <v>6.0343000000000053</v>
      </c>
      <c r="H1505" s="191">
        <v>17.309424999999997</v>
      </c>
      <c r="I1505" s="191"/>
      <c r="J1505" s="191"/>
      <c r="L1505" s="194">
        <v>6.6438561897747253</v>
      </c>
      <c r="M1505" s="194"/>
      <c r="N1505" s="194">
        <v>6.6438561897747253</v>
      </c>
      <c r="O1505" s="194">
        <v>6.6438561897747253</v>
      </c>
      <c r="P1505" s="194"/>
      <c r="Q1505" s="194"/>
      <c r="S1505" s="181"/>
      <c r="T1505" s="181"/>
      <c r="U1505" s="181">
        <f t="shared" si="74"/>
        <v>0</v>
      </c>
      <c r="V1505" s="181"/>
      <c r="W1505" s="181"/>
    </row>
    <row r="1506" spans="1:23" x14ac:dyDescent="0.25">
      <c r="A1506" s="185" t="s">
        <v>3</v>
      </c>
      <c r="B1506" s="35">
        <v>341</v>
      </c>
      <c r="C1506" s="44" t="s">
        <v>1056</v>
      </c>
      <c r="D1506" s="165" t="s">
        <v>1423</v>
      </c>
      <c r="E1506" s="191">
        <v>1.0320250000000044</v>
      </c>
      <c r="F1506" s="191"/>
      <c r="G1506" s="191">
        <v>9.5015750000000025</v>
      </c>
      <c r="H1506" s="191">
        <v>14.208774999999996</v>
      </c>
      <c r="I1506" s="191"/>
      <c r="J1506" s="191"/>
      <c r="L1506" s="194">
        <v>6.6438561897747253</v>
      </c>
      <c r="M1506" s="194"/>
      <c r="N1506" s="194">
        <v>6.6438561897747253</v>
      </c>
      <c r="O1506" s="194">
        <v>6.6438561897747253</v>
      </c>
      <c r="P1506" s="194"/>
      <c r="Q1506" s="194"/>
      <c r="S1506" s="181"/>
      <c r="T1506" s="181"/>
      <c r="U1506" s="181">
        <f t="shared" si="74"/>
        <v>0</v>
      </c>
      <c r="V1506" s="181"/>
      <c r="W1506" s="181"/>
    </row>
    <row r="1507" spans="1:23" x14ac:dyDescent="0.25">
      <c r="A1507" s="185" t="s">
        <v>3</v>
      </c>
      <c r="B1507" s="35">
        <v>17</v>
      </c>
      <c r="C1507" s="164" t="s">
        <v>73</v>
      </c>
      <c r="D1507" s="165" t="s">
        <v>78</v>
      </c>
      <c r="E1507" s="191">
        <v>4.9654000000000025</v>
      </c>
      <c r="F1507" s="191"/>
      <c r="G1507" s="191">
        <v>21.641224999999995</v>
      </c>
      <c r="H1507" s="191">
        <v>7.127850000000004</v>
      </c>
      <c r="I1507" s="191"/>
      <c r="J1507" s="191"/>
      <c r="L1507" s="194">
        <v>6.6438561897747253</v>
      </c>
      <c r="M1507" s="194"/>
      <c r="N1507" s="194">
        <v>6.6438561897747253</v>
      </c>
      <c r="O1507" s="194">
        <v>6.6438561897747253</v>
      </c>
      <c r="P1507" s="194"/>
      <c r="Q1507" s="194"/>
      <c r="S1507" s="181"/>
      <c r="T1507" s="181"/>
      <c r="U1507" s="181">
        <f t="shared" si="74"/>
        <v>0</v>
      </c>
      <c r="V1507" s="181"/>
      <c r="W1507" s="181"/>
    </row>
    <row r="1508" spans="1:23" x14ac:dyDescent="0.25">
      <c r="A1508" s="185" t="s">
        <v>3</v>
      </c>
      <c r="B1508" s="35">
        <v>16</v>
      </c>
      <c r="C1508" s="164" t="s">
        <v>73</v>
      </c>
      <c r="D1508" s="165" t="s">
        <v>74</v>
      </c>
      <c r="E1508" s="191">
        <v>12.857600000000001</v>
      </c>
      <c r="F1508" s="191"/>
      <c r="G1508" s="191">
        <v>-1.6011249999999979</v>
      </c>
      <c r="H1508" s="191">
        <v>0.37942500000000123</v>
      </c>
      <c r="I1508" s="191"/>
      <c r="J1508" s="191"/>
      <c r="L1508" s="194">
        <v>6.6438561897747253</v>
      </c>
      <c r="M1508" s="194"/>
      <c r="N1508" s="194">
        <v>6.6438561897747253</v>
      </c>
      <c r="O1508" s="194">
        <v>6.6438561897747253</v>
      </c>
      <c r="P1508" s="194"/>
      <c r="Q1508" s="194"/>
      <c r="S1508" s="181"/>
      <c r="T1508" s="181"/>
      <c r="U1508" s="181">
        <f t="shared" si="74"/>
        <v>0</v>
      </c>
      <c r="V1508" s="181"/>
      <c r="W1508" s="181"/>
    </row>
    <row r="1509" spans="1:23" x14ac:dyDescent="0.25">
      <c r="A1509" s="185" t="s">
        <v>3</v>
      </c>
      <c r="B1509" s="35">
        <v>47</v>
      </c>
      <c r="C1509" s="164" t="s">
        <v>1392</v>
      </c>
      <c r="D1509" s="165" t="s">
        <v>1393</v>
      </c>
      <c r="E1509" s="191">
        <v>-40.736024999999998</v>
      </c>
      <c r="F1509" s="191"/>
      <c r="G1509" s="191">
        <v>-4.717175000000001</v>
      </c>
      <c r="H1509" s="191">
        <v>11.697450000000003</v>
      </c>
      <c r="I1509" s="191"/>
      <c r="J1509" s="191"/>
      <c r="L1509" s="194">
        <v>6.6438561897747253</v>
      </c>
      <c r="M1509" s="194"/>
      <c r="N1509" s="194">
        <v>6.6438561897747253</v>
      </c>
      <c r="O1509" s="194">
        <v>6.6438561897747253</v>
      </c>
      <c r="P1509" s="194"/>
      <c r="Q1509" s="194"/>
      <c r="S1509" s="181"/>
      <c r="T1509" s="181"/>
      <c r="U1509" s="181">
        <f t="shared" si="74"/>
        <v>0</v>
      </c>
      <c r="V1509" s="181"/>
      <c r="W1509" s="181"/>
    </row>
    <row r="1510" spans="1:23" x14ac:dyDescent="0.25">
      <c r="A1510" s="185" t="s">
        <v>3</v>
      </c>
      <c r="B1510" s="35">
        <v>18</v>
      </c>
      <c r="C1510" s="164" t="s">
        <v>1368</v>
      </c>
      <c r="D1510" s="165" t="s">
        <v>1369</v>
      </c>
      <c r="E1510" s="191">
        <v>-6.2242749999999951</v>
      </c>
      <c r="F1510" s="191"/>
      <c r="G1510" s="191">
        <v>13.072324999999996</v>
      </c>
      <c r="H1510" s="191">
        <v>11.833325000000006</v>
      </c>
      <c r="I1510" s="191"/>
      <c r="J1510" s="191"/>
      <c r="L1510" s="194">
        <v>6.6438561897747253</v>
      </c>
      <c r="M1510" s="194"/>
      <c r="N1510" s="194">
        <v>6.6438561897747253</v>
      </c>
      <c r="O1510" s="194">
        <v>6.6438561897747253</v>
      </c>
      <c r="P1510" s="194"/>
      <c r="Q1510" s="194"/>
      <c r="S1510" s="181"/>
      <c r="T1510" s="181"/>
      <c r="U1510" s="181">
        <f t="shared" si="74"/>
        <v>0</v>
      </c>
      <c r="V1510" s="181"/>
      <c r="W1510" s="181"/>
    </row>
    <row r="1511" spans="1:23" x14ac:dyDescent="0.25">
      <c r="A1511" s="185" t="s">
        <v>3</v>
      </c>
      <c r="B1511" s="35">
        <v>537</v>
      </c>
      <c r="C1511" s="44" t="s">
        <v>466</v>
      </c>
      <c r="D1511" s="165" t="s">
        <v>1667</v>
      </c>
      <c r="E1511" s="191">
        <v>21.814675000000001</v>
      </c>
      <c r="F1511" s="191"/>
      <c r="G1511" s="191">
        <v>-7.304075000000001</v>
      </c>
      <c r="H1511" s="191">
        <v>27.415875000000007</v>
      </c>
      <c r="I1511" s="191"/>
      <c r="J1511" s="191"/>
      <c r="L1511" s="194">
        <v>6.6438561897747253</v>
      </c>
      <c r="M1511" s="194"/>
      <c r="N1511" s="194">
        <v>6.6438561897747253</v>
      </c>
      <c r="O1511" s="194">
        <v>6.6438561897747253</v>
      </c>
      <c r="P1511" s="194"/>
      <c r="Q1511" s="194"/>
      <c r="S1511" s="181"/>
      <c r="T1511" s="181"/>
      <c r="U1511" s="181">
        <f t="shared" si="74"/>
        <v>0</v>
      </c>
      <c r="V1511" s="181"/>
      <c r="W1511" s="181"/>
    </row>
    <row r="1512" spans="1:23" x14ac:dyDescent="0.25">
      <c r="A1512" s="185" t="s">
        <v>3</v>
      </c>
      <c r="B1512" s="35">
        <v>60</v>
      </c>
      <c r="C1512" s="164" t="s">
        <v>467</v>
      </c>
      <c r="D1512" s="165" t="s">
        <v>1314</v>
      </c>
      <c r="E1512" s="191">
        <v>58.451724999999996</v>
      </c>
      <c r="F1512" s="191"/>
      <c r="G1512" s="191">
        <v>40.240425000000002</v>
      </c>
      <c r="H1512" s="191">
        <v>48.165800000000004</v>
      </c>
      <c r="I1512" s="191"/>
      <c r="J1512" s="191"/>
      <c r="L1512" s="194">
        <v>6.6438561897747253</v>
      </c>
      <c r="M1512" s="194"/>
      <c r="N1512" s="194">
        <v>6.6438561897747253</v>
      </c>
      <c r="O1512" s="194">
        <v>6.6438561897747253</v>
      </c>
      <c r="P1512" s="194"/>
      <c r="Q1512" s="194"/>
      <c r="S1512" s="181"/>
      <c r="T1512" s="181"/>
      <c r="U1512" s="181">
        <f t="shared" si="74"/>
        <v>0</v>
      </c>
      <c r="V1512" s="181"/>
      <c r="W1512" s="181"/>
    </row>
    <row r="1513" spans="1:23" x14ac:dyDescent="0.25">
      <c r="A1513" s="185" t="s">
        <v>3</v>
      </c>
      <c r="B1513" s="35">
        <v>145</v>
      </c>
      <c r="C1513" s="164" t="s">
        <v>130</v>
      </c>
      <c r="D1513" s="165" t="s">
        <v>131</v>
      </c>
      <c r="E1513" s="191">
        <v>1.4817</v>
      </c>
      <c r="F1513" s="191"/>
      <c r="G1513" s="191">
        <v>-3.7331499999999984</v>
      </c>
      <c r="H1513" s="191">
        <v>-6.3424999999998732E-2</v>
      </c>
      <c r="I1513" s="191"/>
      <c r="J1513" s="191"/>
      <c r="L1513" s="194">
        <v>6.6438561897747253</v>
      </c>
      <c r="M1513" s="194"/>
      <c r="N1513" s="194">
        <v>6.6438561897747253</v>
      </c>
      <c r="O1513" s="194">
        <v>6.6438561897747253</v>
      </c>
      <c r="P1513" s="194"/>
      <c r="Q1513" s="194"/>
      <c r="S1513" s="181"/>
      <c r="T1513" s="181"/>
      <c r="U1513" s="181">
        <f t="shared" si="74"/>
        <v>0</v>
      </c>
      <c r="V1513" s="181"/>
      <c r="W1513" s="181"/>
    </row>
    <row r="1514" spans="1:23" x14ac:dyDescent="0.25">
      <c r="A1514" s="185" t="s">
        <v>3</v>
      </c>
      <c r="B1514" s="35">
        <v>234</v>
      </c>
      <c r="C1514" s="164" t="s">
        <v>79</v>
      </c>
      <c r="D1514" s="165" t="s">
        <v>80</v>
      </c>
      <c r="E1514" s="191">
        <v>1.3670750000000016</v>
      </c>
      <c r="F1514" s="191"/>
      <c r="G1514" s="191">
        <v>-5.6688250000000018</v>
      </c>
      <c r="H1514" s="191">
        <v>-15.894625000000001</v>
      </c>
      <c r="I1514" s="191"/>
      <c r="J1514" s="191"/>
      <c r="L1514" s="194">
        <v>6.6438561897747253</v>
      </c>
      <c r="M1514" s="194"/>
      <c r="N1514" s="194">
        <v>6.6438561897747253</v>
      </c>
      <c r="O1514" s="194">
        <v>6.6438561897747253</v>
      </c>
      <c r="P1514" s="194"/>
      <c r="Q1514" s="194"/>
      <c r="S1514" s="181"/>
      <c r="T1514" s="181"/>
      <c r="U1514" s="181">
        <f t="shared" si="74"/>
        <v>0</v>
      </c>
      <c r="V1514" s="181"/>
      <c r="W1514" s="181"/>
    </row>
    <row r="1515" spans="1:23" x14ac:dyDescent="0.25">
      <c r="A1515" s="185" t="s">
        <v>3</v>
      </c>
      <c r="B1515" s="35">
        <v>264</v>
      </c>
      <c r="C1515" s="164" t="s">
        <v>93</v>
      </c>
      <c r="D1515" s="165" t="s">
        <v>1495</v>
      </c>
      <c r="E1515" s="191">
        <v>7401.8642250000012</v>
      </c>
      <c r="F1515" s="191"/>
      <c r="G1515" s="191">
        <v>2519.2249749999996</v>
      </c>
      <c r="H1515" s="191">
        <v>108.1756</v>
      </c>
      <c r="I1515" s="191"/>
      <c r="J1515" s="191"/>
      <c r="L1515" s="194">
        <v>12.853672956680155</v>
      </c>
      <c r="M1515" s="194"/>
      <c r="N1515" s="194">
        <v>11.298764249856035</v>
      </c>
      <c r="O1515" s="194">
        <v>6.7572313125185728</v>
      </c>
      <c r="P1515" s="194"/>
      <c r="Q1515" s="194"/>
      <c r="S1515" s="181"/>
      <c r="T1515" s="181"/>
      <c r="U1515" s="181">
        <f t="shared" si="74"/>
        <v>4.541532937337462</v>
      </c>
      <c r="V1515" s="181"/>
      <c r="W1515" s="181"/>
    </row>
    <row r="1516" spans="1:23" x14ac:dyDescent="0.25">
      <c r="A1516" s="185" t="s">
        <v>3</v>
      </c>
      <c r="B1516" s="35">
        <v>265</v>
      </c>
      <c r="C1516" s="164" t="s">
        <v>93</v>
      </c>
      <c r="D1516" s="165" t="s">
        <v>94</v>
      </c>
      <c r="E1516" s="191">
        <v>405.30179999999996</v>
      </c>
      <c r="F1516" s="191"/>
      <c r="G1516" s="191">
        <v>1.9632749999999959</v>
      </c>
      <c r="H1516" s="191">
        <v>35.084074999999999</v>
      </c>
      <c r="I1516" s="191"/>
      <c r="J1516" s="191"/>
      <c r="L1516" s="194">
        <v>8.6628527723771125</v>
      </c>
      <c r="M1516" s="194"/>
      <c r="N1516" s="194">
        <v>6.6438561897747253</v>
      </c>
      <c r="O1516" s="194">
        <v>6.6438561897747253</v>
      </c>
      <c r="P1516" s="194"/>
      <c r="Q1516" s="194"/>
      <c r="S1516" s="181"/>
      <c r="T1516" s="181"/>
      <c r="U1516" s="181">
        <f t="shared" si="74"/>
        <v>0</v>
      </c>
      <c r="V1516" s="181"/>
      <c r="W1516" s="181"/>
    </row>
    <row r="1517" spans="1:23" x14ac:dyDescent="0.25">
      <c r="A1517" s="185" t="s">
        <v>3</v>
      </c>
      <c r="B1517" s="35">
        <v>285</v>
      </c>
      <c r="C1517" s="164" t="s">
        <v>1649</v>
      </c>
      <c r="D1517" s="165" t="s">
        <v>1650</v>
      </c>
      <c r="E1517" s="191">
        <v>3304.8125</v>
      </c>
      <c r="F1517" s="191"/>
      <c r="G1517" s="191">
        <v>370.30412500000006</v>
      </c>
      <c r="H1517" s="191">
        <v>37.136550000000007</v>
      </c>
      <c r="I1517" s="191"/>
      <c r="J1517" s="191"/>
      <c r="L1517" s="194">
        <v>11.690352706775192</v>
      </c>
      <c r="M1517" s="194"/>
      <c r="N1517" s="194">
        <v>8.532566810264278</v>
      </c>
      <c r="O1517" s="194">
        <v>6.6438561897747253</v>
      </c>
      <c r="P1517" s="194"/>
      <c r="Q1517" s="194"/>
      <c r="S1517" s="181"/>
      <c r="T1517" s="181"/>
      <c r="U1517" s="181">
        <f t="shared" si="74"/>
        <v>1.8887106204895527</v>
      </c>
      <c r="V1517" s="181"/>
      <c r="W1517" s="181"/>
    </row>
    <row r="1518" spans="1:23" x14ac:dyDescent="0.25">
      <c r="A1518" s="185" t="s">
        <v>3</v>
      </c>
      <c r="B1518" s="35">
        <v>246</v>
      </c>
      <c r="C1518" s="164" t="s">
        <v>1343</v>
      </c>
      <c r="D1518" s="165" t="s">
        <v>1344</v>
      </c>
      <c r="E1518" s="191">
        <v>17.522725000000001</v>
      </c>
      <c r="F1518" s="191"/>
      <c r="G1518" s="191">
        <v>5.0891750000000009</v>
      </c>
      <c r="H1518" s="191">
        <v>-9.8691250000000004</v>
      </c>
      <c r="I1518" s="191"/>
      <c r="J1518" s="191"/>
      <c r="L1518" s="194">
        <v>6.6438561897747253</v>
      </c>
      <c r="M1518" s="194"/>
      <c r="N1518" s="194">
        <v>6.6438561897747253</v>
      </c>
      <c r="O1518" s="194">
        <v>6.6438561897747253</v>
      </c>
      <c r="P1518" s="194"/>
      <c r="Q1518" s="194"/>
      <c r="S1518" s="181"/>
      <c r="T1518" s="181"/>
      <c r="U1518" s="181">
        <f t="shared" si="74"/>
        <v>0</v>
      </c>
      <c r="V1518" s="181"/>
      <c r="W1518" s="181"/>
    </row>
    <row r="1519" spans="1:23" x14ac:dyDescent="0.25">
      <c r="A1519" s="185" t="s">
        <v>3</v>
      </c>
      <c r="B1519" s="35">
        <v>183</v>
      </c>
      <c r="C1519" s="164" t="s">
        <v>135</v>
      </c>
      <c r="D1519" s="165" t="s">
        <v>136</v>
      </c>
      <c r="E1519" s="191">
        <v>-11.323975000000001</v>
      </c>
      <c r="F1519" s="191"/>
      <c r="G1519" s="191">
        <v>-3.7302499999999998</v>
      </c>
      <c r="H1519" s="191">
        <v>-5.4001000000000019</v>
      </c>
      <c r="I1519" s="191"/>
      <c r="J1519" s="191"/>
      <c r="L1519" s="194">
        <v>6.6438561897747253</v>
      </c>
      <c r="M1519" s="194"/>
      <c r="N1519" s="194">
        <v>6.6438561897747253</v>
      </c>
      <c r="O1519" s="194">
        <v>6.6438561897747253</v>
      </c>
      <c r="P1519" s="194"/>
      <c r="Q1519" s="194"/>
      <c r="S1519" s="181"/>
      <c r="T1519" s="181"/>
      <c r="U1519" s="181">
        <f t="shared" si="74"/>
        <v>0</v>
      </c>
      <c r="V1519" s="181"/>
      <c r="W1519" s="181"/>
    </row>
    <row r="1520" spans="1:23" x14ac:dyDescent="0.25">
      <c r="A1520" s="185" t="s">
        <v>3</v>
      </c>
      <c r="B1520" s="35">
        <v>184</v>
      </c>
      <c r="C1520" s="164" t="s">
        <v>135</v>
      </c>
      <c r="D1520" s="165" t="s">
        <v>139</v>
      </c>
      <c r="E1520" s="191">
        <v>1.2317250000000008</v>
      </c>
      <c r="F1520" s="191"/>
      <c r="G1520" s="191">
        <v>0.46522500000000022</v>
      </c>
      <c r="H1520" s="191">
        <v>-10.036700000000003</v>
      </c>
      <c r="I1520" s="191"/>
      <c r="J1520" s="191"/>
      <c r="L1520" s="194">
        <v>6.6438561897747253</v>
      </c>
      <c r="M1520" s="194"/>
      <c r="N1520" s="194">
        <v>6.6438561897747253</v>
      </c>
      <c r="O1520" s="194">
        <v>6.6438561897747253</v>
      </c>
      <c r="P1520" s="194"/>
      <c r="Q1520" s="194"/>
      <c r="S1520" s="181"/>
      <c r="T1520" s="181"/>
      <c r="U1520" s="181">
        <f t="shared" si="74"/>
        <v>0</v>
      </c>
      <c r="V1520" s="181"/>
      <c r="W1520" s="181"/>
    </row>
    <row r="1521" spans="1:23" x14ac:dyDescent="0.25">
      <c r="A1521" s="185" t="s">
        <v>3</v>
      </c>
      <c r="B1521" s="35">
        <v>453</v>
      </c>
      <c r="C1521" s="44" t="s">
        <v>1669</v>
      </c>
      <c r="D1521" s="167" t="s">
        <v>1670</v>
      </c>
      <c r="E1521" s="191">
        <v>28.625799999999998</v>
      </c>
      <c r="F1521" s="191"/>
      <c r="G1521" s="191">
        <v>1.0984499999999997</v>
      </c>
      <c r="H1521" s="191">
        <v>6.3470749999999967</v>
      </c>
      <c r="I1521" s="191"/>
      <c r="J1521" s="191"/>
      <c r="L1521" s="194">
        <v>6.6438561897747253</v>
      </c>
      <c r="M1521" s="194"/>
      <c r="N1521" s="194">
        <v>6.6438561897747253</v>
      </c>
      <c r="O1521" s="194">
        <v>6.6438561897747253</v>
      </c>
      <c r="P1521" s="194"/>
      <c r="Q1521" s="194"/>
      <c r="S1521" s="181"/>
      <c r="T1521" s="181"/>
      <c r="U1521" s="181">
        <f t="shared" si="74"/>
        <v>0</v>
      </c>
      <c r="V1521" s="181"/>
      <c r="W1521" s="181"/>
    </row>
    <row r="1522" spans="1:23" x14ac:dyDescent="0.25">
      <c r="A1522" s="185" t="s">
        <v>3</v>
      </c>
      <c r="B1522" s="35">
        <v>226</v>
      </c>
      <c r="C1522" s="164" t="s">
        <v>1527</v>
      </c>
      <c r="D1522" s="165" t="s">
        <v>1528</v>
      </c>
      <c r="E1522" s="191">
        <v>32.953125</v>
      </c>
      <c r="F1522" s="191"/>
      <c r="G1522" s="191">
        <v>-0.34082499999999882</v>
      </c>
      <c r="H1522" s="191">
        <v>27.553275000000006</v>
      </c>
      <c r="I1522" s="191"/>
      <c r="J1522" s="191"/>
      <c r="L1522" s="194">
        <v>6.6438561897747253</v>
      </c>
      <c r="M1522" s="194"/>
      <c r="N1522" s="194">
        <v>6.6438561897747253</v>
      </c>
      <c r="O1522" s="194">
        <v>6.6438561897747253</v>
      </c>
      <c r="P1522" s="194"/>
      <c r="Q1522" s="194"/>
      <c r="S1522" s="181"/>
      <c r="T1522" s="181"/>
      <c r="U1522" s="181">
        <f t="shared" si="74"/>
        <v>0</v>
      </c>
      <c r="V1522" s="181"/>
      <c r="W1522" s="181"/>
    </row>
    <row r="1523" spans="1:23" x14ac:dyDescent="0.25">
      <c r="A1523" s="185" t="s">
        <v>3</v>
      </c>
      <c r="B1523" s="35">
        <v>574</v>
      </c>
      <c r="C1523" s="44" t="s">
        <v>1540</v>
      </c>
      <c r="D1523" s="165" t="s">
        <v>1541</v>
      </c>
      <c r="E1523" s="191">
        <v>-8.2088749999999955</v>
      </c>
      <c r="F1523" s="191"/>
      <c r="G1523" s="191">
        <v>-19.260949999999998</v>
      </c>
      <c r="H1523" s="191">
        <v>2.9181500000000007</v>
      </c>
      <c r="I1523" s="191"/>
      <c r="J1523" s="191"/>
      <c r="L1523" s="194">
        <v>6.6438561897747253</v>
      </c>
      <c r="M1523" s="194"/>
      <c r="N1523" s="194">
        <v>6.6438561897747253</v>
      </c>
      <c r="O1523" s="194">
        <v>6.6438561897747253</v>
      </c>
      <c r="P1523" s="194"/>
      <c r="Q1523" s="194"/>
      <c r="S1523" s="181"/>
      <c r="T1523" s="181"/>
      <c r="U1523" s="181">
        <f t="shared" si="74"/>
        <v>0</v>
      </c>
      <c r="V1523" s="181"/>
      <c r="W1523" s="181"/>
    </row>
    <row r="1524" spans="1:23" x14ac:dyDescent="0.25">
      <c r="A1524" s="185" t="s">
        <v>3</v>
      </c>
      <c r="B1524" s="35">
        <v>611</v>
      </c>
      <c r="C1524" s="44" t="s">
        <v>1509</v>
      </c>
      <c r="D1524" s="167" t="s">
        <v>1510</v>
      </c>
      <c r="E1524" s="191">
        <v>52.924125000000011</v>
      </c>
      <c r="F1524" s="191"/>
      <c r="G1524" s="191">
        <v>36.638725000000008</v>
      </c>
      <c r="H1524" s="191">
        <v>44.8399</v>
      </c>
      <c r="I1524" s="191"/>
      <c r="J1524" s="191"/>
      <c r="L1524" s="194">
        <v>6.6438561897747253</v>
      </c>
      <c r="M1524" s="194"/>
      <c r="N1524" s="194">
        <v>6.6438561897747253</v>
      </c>
      <c r="O1524" s="194">
        <v>6.6438561897747253</v>
      </c>
      <c r="P1524" s="194"/>
      <c r="Q1524" s="194"/>
      <c r="S1524" s="181"/>
      <c r="T1524" s="181"/>
      <c r="U1524" s="181">
        <f t="shared" si="74"/>
        <v>0</v>
      </c>
      <c r="V1524" s="181"/>
      <c r="W1524" s="181"/>
    </row>
    <row r="1525" spans="1:23" x14ac:dyDescent="0.25">
      <c r="A1525" s="185" t="s">
        <v>3</v>
      </c>
      <c r="B1525" s="35">
        <v>227</v>
      </c>
      <c r="C1525" s="164" t="s">
        <v>1384</v>
      </c>
      <c r="D1525" s="165" t="s">
        <v>1385</v>
      </c>
      <c r="E1525" s="191">
        <v>30.999324999999999</v>
      </c>
      <c r="F1525" s="191"/>
      <c r="G1525" s="191">
        <v>-2.0228249999999903</v>
      </c>
      <c r="H1525" s="191">
        <v>46.861600000000038</v>
      </c>
      <c r="I1525" s="191"/>
      <c r="J1525" s="191"/>
      <c r="L1525" s="194">
        <v>6.6438561897747253</v>
      </c>
      <c r="M1525" s="194"/>
      <c r="N1525" s="194">
        <v>6.6438561897747253</v>
      </c>
      <c r="O1525" s="194">
        <v>6.6438561897747253</v>
      </c>
      <c r="P1525" s="194"/>
      <c r="Q1525" s="194"/>
      <c r="S1525" s="181"/>
      <c r="T1525" s="181"/>
      <c r="U1525" s="181">
        <f t="shared" si="74"/>
        <v>0</v>
      </c>
      <c r="V1525" s="181"/>
      <c r="W1525" s="181"/>
    </row>
    <row r="1526" spans="1:23" x14ac:dyDescent="0.25">
      <c r="A1526" s="185" t="s">
        <v>3</v>
      </c>
      <c r="B1526" s="35">
        <v>228</v>
      </c>
      <c r="C1526" s="164" t="s">
        <v>1513</v>
      </c>
      <c r="D1526" s="165" t="s">
        <v>1514</v>
      </c>
      <c r="E1526" s="191">
        <v>2628.4960999999998</v>
      </c>
      <c r="F1526" s="191"/>
      <c r="G1526" s="191">
        <v>1998.147375</v>
      </c>
      <c r="H1526" s="191">
        <v>34.809525000000008</v>
      </c>
      <c r="I1526" s="191"/>
      <c r="J1526" s="191"/>
      <c r="L1526" s="194">
        <v>11.360021878991761</v>
      </c>
      <c r="M1526" s="194"/>
      <c r="N1526" s="194">
        <v>10.964447278873791</v>
      </c>
      <c r="O1526" s="194">
        <v>6.6438561897747253</v>
      </c>
      <c r="P1526" s="194"/>
      <c r="Q1526" s="194"/>
      <c r="S1526" s="181"/>
      <c r="T1526" s="181"/>
      <c r="U1526" s="181">
        <f t="shared" si="74"/>
        <v>4.3205910890990662</v>
      </c>
      <c r="V1526" s="181"/>
      <c r="W1526" s="181"/>
    </row>
    <row r="1527" spans="1:23" x14ac:dyDescent="0.25">
      <c r="A1527" s="185" t="s">
        <v>3</v>
      </c>
      <c r="B1527" s="35">
        <v>118</v>
      </c>
      <c r="C1527" s="44" t="s">
        <v>1253</v>
      </c>
      <c r="D1527" s="165" t="s">
        <v>1254</v>
      </c>
      <c r="E1527" s="191">
        <v>12.944249999999997</v>
      </c>
      <c r="F1527" s="191"/>
      <c r="G1527" s="191">
        <v>11.087</v>
      </c>
      <c r="H1527" s="191">
        <v>-8.8048250000000046</v>
      </c>
      <c r="I1527" s="191"/>
      <c r="J1527" s="191"/>
      <c r="L1527" s="194">
        <v>6.6438561897747253</v>
      </c>
      <c r="M1527" s="194"/>
      <c r="N1527" s="194">
        <v>6.6438561897747253</v>
      </c>
      <c r="O1527" s="194">
        <v>6.6438561897747253</v>
      </c>
      <c r="P1527" s="194"/>
      <c r="Q1527" s="194"/>
      <c r="S1527" s="181"/>
      <c r="T1527" s="181"/>
      <c r="U1527" s="181">
        <f t="shared" si="74"/>
        <v>0</v>
      </c>
      <c r="V1527" s="181"/>
      <c r="W1527" s="181"/>
    </row>
    <row r="1528" spans="1:23" x14ac:dyDescent="0.25">
      <c r="A1528" s="185" t="s">
        <v>3</v>
      </c>
      <c r="B1528" s="35">
        <v>383</v>
      </c>
      <c r="C1528" s="44" t="s">
        <v>492</v>
      </c>
      <c r="D1528" s="165" t="s">
        <v>1577</v>
      </c>
      <c r="E1528" s="191">
        <v>16.755949999999999</v>
      </c>
      <c r="F1528" s="191"/>
      <c r="G1528" s="191">
        <v>5.0395999999999983</v>
      </c>
      <c r="H1528" s="191">
        <v>44.327350000000003</v>
      </c>
      <c r="I1528" s="191"/>
      <c r="J1528" s="191"/>
      <c r="L1528" s="194">
        <v>6.6438561897747253</v>
      </c>
      <c r="M1528" s="194"/>
      <c r="N1528" s="194">
        <v>6.6438561897747253</v>
      </c>
      <c r="O1528" s="194">
        <v>6.6438561897747253</v>
      </c>
      <c r="P1528" s="194"/>
      <c r="Q1528" s="194"/>
      <c r="S1528" s="181"/>
      <c r="T1528" s="181"/>
      <c r="U1528" s="181">
        <f t="shared" si="74"/>
        <v>0</v>
      </c>
      <c r="V1528" s="181"/>
      <c r="W1528" s="181"/>
    </row>
    <row r="1529" spans="1:23" x14ac:dyDescent="0.25">
      <c r="A1529" s="185" t="s">
        <v>3</v>
      </c>
      <c r="B1529" s="35">
        <v>198</v>
      </c>
      <c r="C1529" s="164" t="s">
        <v>1236</v>
      </c>
      <c r="D1529" s="165" t="s">
        <v>1237</v>
      </c>
      <c r="E1529" s="191">
        <v>9.8568999999999996</v>
      </c>
      <c r="F1529" s="191"/>
      <c r="G1529" s="191">
        <v>3.1475500000000025</v>
      </c>
      <c r="H1529" s="191">
        <v>20.693100000000001</v>
      </c>
      <c r="I1529" s="191"/>
      <c r="J1529" s="191"/>
      <c r="L1529" s="194">
        <v>6.6438561897747253</v>
      </c>
      <c r="M1529" s="194"/>
      <c r="N1529" s="194">
        <v>6.6438561897747253</v>
      </c>
      <c r="O1529" s="194">
        <v>6.6438561897747253</v>
      </c>
      <c r="P1529" s="194"/>
      <c r="Q1529" s="194"/>
      <c r="S1529" s="181"/>
      <c r="T1529" s="181"/>
      <c r="U1529" s="181">
        <f t="shared" si="74"/>
        <v>0</v>
      </c>
      <c r="V1529" s="181"/>
      <c r="W1529" s="181"/>
    </row>
    <row r="1530" spans="1:23" x14ac:dyDescent="0.25">
      <c r="A1530" s="185" t="s">
        <v>3</v>
      </c>
      <c r="B1530" s="35">
        <v>27</v>
      </c>
      <c r="C1530" s="164" t="s">
        <v>1204</v>
      </c>
      <c r="D1530" s="165" t="s">
        <v>1205</v>
      </c>
      <c r="E1530" s="191">
        <v>18063.596074999994</v>
      </c>
      <c r="F1530" s="191"/>
      <c r="G1530" s="191">
        <v>12484.724324999997</v>
      </c>
      <c r="H1530" s="191">
        <v>4816.8784000000005</v>
      </c>
      <c r="I1530" s="191"/>
      <c r="J1530" s="191"/>
      <c r="L1530" s="194">
        <v>14.140797510636279</v>
      </c>
      <c r="M1530" s="194"/>
      <c r="N1530" s="194">
        <v>13.607876345040939</v>
      </c>
      <c r="O1530" s="194">
        <v>12.233882788837901</v>
      </c>
      <c r="P1530" s="194"/>
      <c r="Q1530" s="194"/>
      <c r="S1530" s="181"/>
      <c r="T1530" s="181"/>
      <c r="U1530" s="181">
        <f t="shared" si="74"/>
        <v>1.3739935562030379</v>
      </c>
      <c r="V1530" s="181"/>
      <c r="W1530" s="181"/>
    </row>
    <row r="1531" spans="1:23" x14ac:dyDescent="0.25">
      <c r="A1531" s="185" t="s">
        <v>3</v>
      </c>
      <c r="B1531" s="35">
        <v>26</v>
      </c>
      <c r="C1531" s="164" t="s">
        <v>1174</v>
      </c>
      <c r="D1531" s="165" t="s">
        <v>1175</v>
      </c>
      <c r="E1531" s="191">
        <v>15487.244274999995</v>
      </c>
      <c r="F1531" s="191"/>
      <c r="G1531" s="191">
        <v>9845.5835499999994</v>
      </c>
      <c r="H1531" s="191">
        <v>3918.9320249999992</v>
      </c>
      <c r="I1531" s="191"/>
      <c r="J1531" s="191"/>
      <c r="L1531" s="194">
        <v>13.918792840366644</v>
      </c>
      <c r="M1531" s="194"/>
      <c r="N1531" s="194">
        <v>13.265261002189755</v>
      </c>
      <c r="O1531" s="194">
        <v>11.936244833859956</v>
      </c>
      <c r="P1531" s="194"/>
      <c r="Q1531" s="194"/>
      <c r="S1531" s="181"/>
      <c r="T1531" s="181"/>
      <c r="U1531" s="181">
        <f t="shared" si="74"/>
        <v>1.3290161683297992</v>
      </c>
      <c r="V1531" s="181"/>
      <c r="W1531" s="181"/>
    </row>
    <row r="1532" spans="1:23" x14ac:dyDescent="0.25">
      <c r="A1532" s="185" t="s">
        <v>3</v>
      </c>
      <c r="B1532" s="35">
        <v>25</v>
      </c>
      <c r="C1532" s="164" t="s">
        <v>1115</v>
      </c>
      <c r="D1532" s="165" t="s">
        <v>1116</v>
      </c>
      <c r="E1532" s="191">
        <v>15800.783574999999</v>
      </c>
      <c r="F1532" s="191"/>
      <c r="G1532" s="191">
        <v>10002.388999999999</v>
      </c>
      <c r="H1532" s="191">
        <v>2568.2155749999997</v>
      </c>
      <c r="I1532" s="191"/>
      <c r="J1532" s="191"/>
      <c r="L1532" s="194">
        <v>13.947708484264231</v>
      </c>
      <c r="M1532" s="194"/>
      <c r="N1532" s="194">
        <v>13.288056998231655</v>
      </c>
      <c r="O1532" s="194">
        <v>11.326550591456449</v>
      </c>
      <c r="P1532" s="194"/>
      <c r="Q1532" s="194"/>
      <c r="S1532" s="181"/>
      <c r="T1532" s="181"/>
      <c r="U1532" s="181">
        <f t="shared" si="74"/>
        <v>1.9615064067752055</v>
      </c>
      <c r="V1532" s="181"/>
      <c r="W1532" s="181"/>
    </row>
    <row r="1533" spans="1:23" x14ac:dyDescent="0.25">
      <c r="A1533" s="185" t="s">
        <v>3</v>
      </c>
      <c r="B1533" s="35">
        <v>45</v>
      </c>
      <c r="C1533" s="164" t="s">
        <v>1101</v>
      </c>
      <c r="D1533" s="165" t="s">
        <v>1102</v>
      </c>
      <c r="E1533" s="191">
        <v>-16.394274999999993</v>
      </c>
      <c r="F1533" s="191"/>
      <c r="G1533" s="191">
        <v>12.356500000000004</v>
      </c>
      <c r="H1533" s="191">
        <v>21.298024999999996</v>
      </c>
      <c r="I1533" s="191"/>
      <c r="J1533" s="191"/>
      <c r="L1533" s="194">
        <v>6.6438561897747253</v>
      </c>
      <c r="M1533" s="194"/>
      <c r="N1533" s="194">
        <v>6.6438561897747253</v>
      </c>
      <c r="O1533" s="194">
        <v>6.6438561897747253</v>
      </c>
      <c r="P1533" s="194"/>
      <c r="Q1533" s="194"/>
      <c r="S1533" s="181"/>
      <c r="T1533" s="181"/>
      <c r="U1533" s="181">
        <f t="shared" si="74"/>
        <v>0</v>
      </c>
      <c r="V1533" s="181"/>
      <c r="W1533" s="181"/>
    </row>
    <row r="1534" spans="1:23" x14ac:dyDescent="0.25">
      <c r="A1534" s="185" t="s">
        <v>3</v>
      </c>
      <c r="B1534" s="35">
        <v>157</v>
      </c>
      <c r="C1534" s="164" t="s">
        <v>1295</v>
      </c>
      <c r="D1534" s="165" t="s">
        <v>1296</v>
      </c>
      <c r="E1534" s="191">
        <v>1411.691425</v>
      </c>
      <c r="F1534" s="191"/>
      <c r="G1534" s="191">
        <v>1019.7781999999999</v>
      </c>
      <c r="H1534" s="191">
        <v>127.48757500000001</v>
      </c>
      <c r="I1534" s="191"/>
      <c r="J1534" s="191"/>
      <c r="L1534" s="194">
        <v>10.463209055796989</v>
      </c>
      <c r="M1534" s="194"/>
      <c r="N1534" s="194">
        <v>9.9940396872939985</v>
      </c>
      <c r="O1534" s="194">
        <v>6.9942128379618556</v>
      </c>
      <c r="P1534" s="194"/>
      <c r="Q1534" s="194"/>
      <c r="S1534" s="181"/>
      <c r="T1534" s="181"/>
      <c r="U1534" s="181">
        <f t="shared" si="74"/>
        <v>2.9998268493321429</v>
      </c>
      <c r="V1534" s="181"/>
      <c r="W1534" s="181"/>
    </row>
    <row r="1535" spans="1:23" x14ac:dyDescent="0.25">
      <c r="A1535" s="185" t="s">
        <v>3</v>
      </c>
      <c r="B1535" s="35">
        <v>156</v>
      </c>
      <c r="C1535" s="164" t="s">
        <v>1295</v>
      </c>
      <c r="D1535" s="165" t="s">
        <v>1367</v>
      </c>
      <c r="E1535" s="191">
        <v>1730.6586499999999</v>
      </c>
      <c r="F1535" s="191"/>
      <c r="G1535" s="191">
        <v>1127.8634000000002</v>
      </c>
      <c r="H1535" s="191">
        <v>104.61082499999999</v>
      </c>
      <c r="I1535" s="191"/>
      <c r="J1535" s="191"/>
      <c r="L1535" s="194">
        <v>10.757105484516794</v>
      </c>
      <c r="M1535" s="194"/>
      <c r="N1535" s="194">
        <v>10.139376632473088</v>
      </c>
      <c r="O1535" s="194">
        <v>6.7088883373994141</v>
      </c>
      <c r="P1535" s="194"/>
      <c r="Q1535" s="194"/>
      <c r="S1535" s="181"/>
      <c r="T1535" s="181"/>
      <c r="U1535" s="181">
        <f t="shared" si="74"/>
        <v>3.4304882950736735</v>
      </c>
      <c r="V1535" s="181"/>
      <c r="W1535" s="181"/>
    </row>
    <row r="1536" spans="1:23" x14ac:dyDescent="0.25">
      <c r="A1536" s="185" t="s">
        <v>3</v>
      </c>
      <c r="B1536" s="35">
        <v>42</v>
      </c>
      <c r="C1536" s="164" t="s">
        <v>1326</v>
      </c>
      <c r="D1536" s="165" t="s">
        <v>1380</v>
      </c>
      <c r="E1536" s="191">
        <v>-5.6318999999999999</v>
      </c>
      <c r="F1536" s="191"/>
      <c r="G1536" s="191">
        <v>9.9872499999999995</v>
      </c>
      <c r="H1536" s="191">
        <v>25.518974999999998</v>
      </c>
      <c r="I1536" s="191"/>
      <c r="J1536" s="191"/>
      <c r="L1536" s="194">
        <v>6.6438561897747253</v>
      </c>
      <c r="M1536" s="194"/>
      <c r="N1536" s="194">
        <v>6.6438561897747253</v>
      </c>
      <c r="O1536" s="194">
        <v>6.6438561897747253</v>
      </c>
      <c r="P1536" s="194"/>
      <c r="Q1536" s="194"/>
      <c r="S1536" s="181"/>
      <c r="T1536" s="181"/>
      <c r="U1536" s="181">
        <f t="shared" si="74"/>
        <v>0</v>
      </c>
      <c r="V1536" s="181"/>
      <c r="W1536" s="181"/>
    </row>
    <row r="1537" spans="1:23" x14ac:dyDescent="0.25">
      <c r="A1537" s="185" t="s">
        <v>3</v>
      </c>
      <c r="B1537" s="35">
        <v>43</v>
      </c>
      <c r="C1537" s="164" t="s">
        <v>1326</v>
      </c>
      <c r="D1537" s="165" t="s">
        <v>1327</v>
      </c>
      <c r="E1537" s="191">
        <v>3.6277749999999962</v>
      </c>
      <c r="F1537" s="191"/>
      <c r="G1537" s="191">
        <v>15.195849999999997</v>
      </c>
      <c r="H1537" s="191">
        <v>2.7857000000000021</v>
      </c>
      <c r="I1537" s="191"/>
      <c r="J1537" s="191"/>
      <c r="L1537" s="194">
        <v>6.6438561897747253</v>
      </c>
      <c r="M1537" s="194"/>
      <c r="N1537" s="194">
        <v>6.6438561897747253</v>
      </c>
      <c r="O1537" s="194">
        <v>6.6438561897747253</v>
      </c>
      <c r="P1537" s="194"/>
      <c r="Q1537" s="194"/>
      <c r="S1537" s="181"/>
      <c r="T1537" s="181"/>
      <c r="U1537" s="181">
        <f t="shared" si="74"/>
        <v>0</v>
      </c>
      <c r="V1537" s="181"/>
      <c r="W1537" s="181"/>
    </row>
    <row r="1538" spans="1:23" x14ac:dyDescent="0.25">
      <c r="A1538" s="185" t="s">
        <v>3</v>
      </c>
      <c r="B1538" s="35">
        <v>169</v>
      </c>
      <c r="C1538" s="164" t="s">
        <v>195</v>
      </c>
      <c r="D1538" s="165" t="s">
        <v>196</v>
      </c>
      <c r="E1538" s="191">
        <v>38.228899999999982</v>
      </c>
      <c r="F1538" s="191"/>
      <c r="G1538" s="191">
        <v>12.511525000000002</v>
      </c>
      <c r="H1538" s="191">
        <v>11.72125</v>
      </c>
      <c r="I1538" s="191"/>
      <c r="J1538" s="191"/>
      <c r="L1538" s="194">
        <v>6.6438561897747253</v>
      </c>
      <c r="M1538" s="194"/>
      <c r="N1538" s="194">
        <v>6.6438561897747253</v>
      </c>
      <c r="O1538" s="194">
        <v>6.6438561897747253</v>
      </c>
      <c r="P1538" s="194"/>
      <c r="Q1538" s="194"/>
      <c r="S1538" s="181"/>
      <c r="T1538" s="181"/>
      <c r="U1538" s="181">
        <f t="shared" si="74"/>
        <v>0</v>
      </c>
      <c r="V1538" s="181"/>
      <c r="W1538" s="181"/>
    </row>
    <row r="1539" spans="1:23" x14ac:dyDescent="0.25">
      <c r="A1539" s="185" t="s">
        <v>3</v>
      </c>
      <c r="B1539" s="35">
        <v>170</v>
      </c>
      <c r="C1539" s="164" t="s">
        <v>195</v>
      </c>
      <c r="D1539" s="165" t="s">
        <v>294</v>
      </c>
      <c r="E1539" s="191">
        <v>16.815825000000004</v>
      </c>
      <c r="F1539" s="191"/>
      <c r="G1539" s="191">
        <v>-3.8789499999999988</v>
      </c>
      <c r="H1539" s="191">
        <v>1.0845999999999982</v>
      </c>
      <c r="I1539" s="191"/>
      <c r="J1539" s="191"/>
      <c r="L1539" s="194">
        <v>6.6438561897747253</v>
      </c>
      <c r="M1539" s="194"/>
      <c r="N1539" s="194">
        <v>6.6438561897747253</v>
      </c>
      <c r="O1539" s="194">
        <v>6.6438561897747253</v>
      </c>
      <c r="P1539" s="194"/>
      <c r="Q1539" s="194"/>
      <c r="S1539" s="181"/>
      <c r="T1539" s="181"/>
      <c r="U1539" s="181">
        <f t="shared" si="74"/>
        <v>0</v>
      </c>
      <c r="V1539" s="181"/>
      <c r="W1539" s="181"/>
    </row>
    <row r="1540" spans="1:23" x14ac:dyDescent="0.25">
      <c r="A1540" s="185" t="s">
        <v>3</v>
      </c>
      <c r="B1540" s="35">
        <v>160</v>
      </c>
      <c r="C1540" s="164" t="s">
        <v>1126</v>
      </c>
      <c r="D1540" s="165" t="s">
        <v>1144</v>
      </c>
      <c r="E1540" s="191">
        <v>1.1881250000000001</v>
      </c>
      <c r="F1540" s="191"/>
      <c r="G1540" s="191">
        <v>-6.1935249999999975</v>
      </c>
      <c r="H1540" s="191">
        <v>4.9367000000000001</v>
      </c>
      <c r="I1540" s="191"/>
      <c r="J1540" s="191"/>
      <c r="L1540" s="194">
        <v>6.6438561897747253</v>
      </c>
      <c r="M1540" s="194"/>
      <c r="N1540" s="194">
        <v>6.6438561897747253</v>
      </c>
      <c r="O1540" s="194">
        <v>6.6438561897747253</v>
      </c>
      <c r="P1540" s="194"/>
      <c r="Q1540" s="194"/>
      <c r="S1540" s="181"/>
      <c r="T1540" s="181"/>
      <c r="U1540" s="181">
        <f t="shared" si="74"/>
        <v>0</v>
      </c>
      <c r="V1540" s="181"/>
      <c r="W1540" s="181"/>
    </row>
    <row r="1541" spans="1:23" x14ac:dyDescent="0.25">
      <c r="A1541" s="185" t="s">
        <v>3</v>
      </c>
      <c r="B1541" s="35">
        <v>305</v>
      </c>
      <c r="C1541" s="164" t="s">
        <v>1126</v>
      </c>
      <c r="D1541" s="165" t="s">
        <v>1189</v>
      </c>
      <c r="E1541" s="191">
        <v>-0.33285000000000053</v>
      </c>
      <c r="F1541" s="191"/>
      <c r="G1541" s="191">
        <v>-2.1067</v>
      </c>
      <c r="H1541" s="191">
        <v>0.85905000000000076</v>
      </c>
      <c r="I1541" s="191"/>
      <c r="J1541" s="191"/>
      <c r="L1541" s="194">
        <v>6.6438561897747253</v>
      </c>
      <c r="M1541" s="194"/>
      <c r="N1541" s="194">
        <v>6.6438561897747253</v>
      </c>
      <c r="O1541" s="194">
        <v>6.6438561897747253</v>
      </c>
      <c r="P1541" s="194"/>
      <c r="Q1541" s="194"/>
      <c r="S1541" s="181"/>
      <c r="T1541" s="181"/>
      <c r="U1541" s="181">
        <f t="shared" si="74"/>
        <v>0</v>
      </c>
      <c r="V1541" s="181"/>
      <c r="W1541" s="181"/>
    </row>
    <row r="1542" spans="1:23" x14ac:dyDescent="0.25">
      <c r="A1542" s="185" t="s">
        <v>3</v>
      </c>
      <c r="B1542" s="35">
        <v>304</v>
      </c>
      <c r="C1542" s="164" t="s">
        <v>1126</v>
      </c>
      <c r="D1542" s="165" t="s">
        <v>1127</v>
      </c>
      <c r="E1542" s="191">
        <v>0.8490000000000002</v>
      </c>
      <c r="F1542" s="191"/>
      <c r="G1542" s="191">
        <v>5.533825000000002</v>
      </c>
      <c r="H1542" s="191">
        <v>-1.0423750000000034</v>
      </c>
      <c r="I1542" s="191"/>
      <c r="J1542" s="191"/>
      <c r="L1542" s="194">
        <v>6.6438561897747253</v>
      </c>
      <c r="M1542" s="194"/>
      <c r="N1542" s="194">
        <v>6.6438561897747253</v>
      </c>
      <c r="O1542" s="194">
        <v>6.6438561897747253</v>
      </c>
      <c r="P1542" s="194"/>
      <c r="Q1542" s="194"/>
      <c r="S1542" s="181"/>
      <c r="T1542" s="181"/>
      <c r="U1542" s="181">
        <f t="shared" si="74"/>
        <v>0</v>
      </c>
      <c r="V1542" s="181"/>
      <c r="W1542" s="181"/>
    </row>
    <row r="1543" spans="1:23" x14ac:dyDescent="0.25">
      <c r="A1543" s="185" t="s">
        <v>3</v>
      </c>
      <c r="B1543" s="35">
        <v>161</v>
      </c>
      <c r="C1543" s="164" t="s">
        <v>1126</v>
      </c>
      <c r="D1543" s="165" t="s">
        <v>1325</v>
      </c>
      <c r="E1543" s="191">
        <v>7.9395500000000006</v>
      </c>
      <c r="F1543" s="191"/>
      <c r="G1543" s="191">
        <v>0.62170000000000059</v>
      </c>
      <c r="H1543" s="191">
        <v>-15.895150000000003</v>
      </c>
      <c r="I1543" s="191"/>
      <c r="J1543" s="191"/>
      <c r="L1543" s="194">
        <v>6.6438561897747253</v>
      </c>
      <c r="M1543" s="194"/>
      <c r="N1543" s="194">
        <v>6.6438561897747253</v>
      </c>
      <c r="O1543" s="194">
        <v>6.6438561897747253</v>
      </c>
      <c r="P1543" s="194"/>
      <c r="Q1543" s="194"/>
      <c r="S1543" s="181"/>
      <c r="T1543" s="181"/>
      <c r="U1543" s="181">
        <f t="shared" si="74"/>
        <v>0</v>
      </c>
      <c r="V1543" s="181"/>
      <c r="W1543" s="181"/>
    </row>
    <row r="1544" spans="1:23" x14ac:dyDescent="0.25">
      <c r="A1544" s="185" t="s">
        <v>3</v>
      </c>
      <c r="B1544" s="35">
        <v>306</v>
      </c>
      <c r="C1544" s="164" t="s">
        <v>1560</v>
      </c>
      <c r="D1544" s="165" t="s">
        <v>1561</v>
      </c>
      <c r="E1544" s="191">
        <v>-2.7821000000000016</v>
      </c>
      <c r="F1544" s="191"/>
      <c r="G1544" s="191">
        <v>1.4177749999999989</v>
      </c>
      <c r="H1544" s="191">
        <v>-2.0666250000000037</v>
      </c>
      <c r="I1544" s="191"/>
      <c r="J1544" s="191"/>
      <c r="L1544" s="194">
        <v>6.6438561897747253</v>
      </c>
      <c r="M1544" s="194"/>
      <c r="N1544" s="194">
        <v>6.6438561897747253</v>
      </c>
      <c r="O1544" s="194">
        <v>6.6438561897747253</v>
      </c>
      <c r="P1544" s="194"/>
      <c r="Q1544" s="194"/>
      <c r="S1544" s="181"/>
      <c r="T1544" s="181"/>
      <c r="U1544" s="181">
        <f t="shared" si="74"/>
        <v>0</v>
      </c>
      <c r="V1544" s="181"/>
      <c r="W1544" s="181"/>
    </row>
    <row r="1545" spans="1:23" x14ac:dyDescent="0.25">
      <c r="A1545" s="185" t="s">
        <v>3</v>
      </c>
      <c r="B1545" s="35">
        <v>164</v>
      </c>
      <c r="C1545" s="164" t="s">
        <v>97</v>
      </c>
      <c r="D1545" s="165" t="s">
        <v>98</v>
      </c>
      <c r="E1545" s="191">
        <v>6.0981000000000023</v>
      </c>
      <c r="F1545" s="191"/>
      <c r="G1545" s="191">
        <v>5.6386749999999992</v>
      </c>
      <c r="H1545" s="191">
        <v>5.5903749999999981</v>
      </c>
      <c r="I1545" s="191"/>
      <c r="J1545" s="191"/>
      <c r="L1545" s="194">
        <v>6.6438561897747253</v>
      </c>
      <c r="M1545" s="194"/>
      <c r="N1545" s="194">
        <v>6.6438561897747253</v>
      </c>
      <c r="O1545" s="194">
        <v>6.6438561897747253</v>
      </c>
      <c r="P1545" s="194"/>
      <c r="Q1545" s="194"/>
      <c r="S1545" s="181"/>
      <c r="T1545" s="181"/>
      <c r="U1545" s="181">
        <f t="shared" si="74"/>
        <v>0</v>
      </c>
      <c r="V1545" s="181"/>
      <c r="W1545" s="181"/>
    </row>
    <row r="1546" spans="1:23" x14ac:dyDescent="0.25">
      <c r="A1546" s="185" t="s">
        <v>3</v>
      </c>
      <c r="B1546" s="35">
        <v>163</v>
      </c>
      <c r="C1546" s="164" t="s">
        <v>103</v>
      </c>
      <c r="D1546" s="165" t="s">
        <v>104</v>
      </c>
      <c r="E1546" s="191">
        <v>23.560450000000003</v>
      </c>
      <c r="F1546" s="191"/>
      <c r="G1546" s="191">
        <v>10.125150000000001</v>
      </c>
      <c r="H1546" s="191">
        <v>9.6623750000000008</v>
      </c>
      <c r="I1546" s="191"/>
      <c r="J1546" s="191"/>
      <c r="L1546" s="194">
        <v>6.6438561897747253</v>
      </c>
      <c r="M1546" s="194"/>
      <c r="N1546" s="194">
        <v>6.6438561897747253</v>
      </c>
      <c r="O1546" s="194">
        <v>6.6438561897747253</v>
      </c>
      <c r="P1546" s="194"/>
      <c r="Q1546" s="194"/>
      <c r="S1546" s="181"/>
      <c r="T1546" s="181"/>
      <c r="U1546" s="181">
        <f t="shared" si="74"/>
        <v>0</v>
      </c>
      <c r="V1546" s="181"/>
      <c r="W1546" s="181"/>
    </row>
    <row r="1547" spans="1:23" x14ac:dyDescent="0.25">
      <c r="A1547" s="185" t="s">
        <v>3</v>
      </c>
      <c r="B1547" s="35">
        <v>591</v>
      </c>
      <c r="C1547" s="44" t="s">
        <v>1303</v>
      </c>
      <c r="D1547" s="167" t="s">
        <v>1304</v>
      </c>
      <c r="E1547" s="191">
        <v>123.00212500000001</v>
      </c>
      <c r="F1547" s="191"/>
      <c r="G1547" s="191">
        <v>110.42569999999999</v>
      </c>
      <c r="H1547" s="191">
        <v>133.05372500000001</v>
      </c>
      <c r="I1547" s="191"/>
      <c r="J1547" s="191"/>
      <c r="L1547" s="194">
        <v>6.9425394297333849</v>
      </c>
      <c r="M1547" s="194"/>
      <c r="N1547" s="194">
        <v>6.7869321675757268</v>
      </c>
      <c r="O1547" s="194">
        <v>7.0558650906932971</v>
      </c>
      <c r="P1547" s="194"/>
      <c r="Q1547" s="194"/>
      <c r="S1547" s="181"/>
      <c r="T1547" s="181"/>
      <c r="U1547" s="181">
        <f t="shared" si="74"/>
        <v>-0.26893292311757033</v>
      </c>
      <c r="V1547" s="181"/>
      <c r="W1547" s="181"/>
    </row>
    <row r="1548" spans="1:23" x14ac:dyDescent="0.25">
      <c r="A1548" s="185" t="s">
        <v>3</v>
      </c>
      <c r="B1548" s="35">
        <v>590</v>
      </c>
      <c r="C1548" s="44" t="s">
        <v>1642</v>
      </c>
      <c r="D1548" s="167" t="s">
        <v>1643</v>
      </c>
      <c r="E1548" s="191">
        <v>146.63482500000001</v>
      </c>
      <c r="F1548" s="191"/>
      <c r="G1548" s="191">
        <v>123.18369999999999</v>
      </c>
      <c r="H1548" s="191">
        <v>76.998300000000015</v>
      </c>
      <c r="I1548" s="191"/>
      <c r="J1548" s="191"/>
      <c r="L1548" s="194">
        <v>7.1960839664267935</v>
      </c>
      <c r="M1548" s="194"/>
      <c r="N1548" s="194">
        <v>6.9446675571310497</v>
      </c>
      <c r="O1548" s="194">
        <v>6.6438561897747253</v>
      </c>
      <c r="P1548" s="194"/>
      <c r="Q1548" s="194"/>
      <c r="S1548" s="181"/>
      <c r="T1548" s="181"/>
      <c r="U1548" s="181">
        <f t="shared" ref="U1548:U1611" si="75">N1548-O1548</f>
        <v>0.30081136735632441</v>
      </c>
      <c r="V1548" s="181"/>
      <c r="W1548" s="181"/>
    </row>
    <row r="1549" spans="1:23" ht="25.5" x14ac:dyDescent="0.25">
      <c r="A1549" s="185" t="s">
        <v>3</v>
      </c>
      <c r="B1549" s="35">
        <v>578</v>
      </c>
      <c r="C1549" s="44" t="s">
        <v>868</v>
      </c>
      <c r="D1549" s="167" t="s">
        <v>880</v>
      </c>
      <c r="E1549" s="191">
        <v>2682.4345249999997</v>
      </c>
      <c r="F1549" s="191"/>
      <c r="G1549" s="191">
        <v>183.05595</v>
      </c>
      <c r="H1549" s="191">
        <v>353.23359999999991</v>
      </c>
      <c r="I1549" s="191"/>
      <c r="J1549" s="191"/>
      <c r="L1549" s="194">
        <v>11.389327241623148</v>
      </c>
      <c r="M1549" s="194"/>
      <c r="N1549" s="194">
        <v>7.5161408571401287</v>
      </c>
      <c r="O1549" s="194">
        <v>8.4644787701558446</v>
      </c>
      <c r="P1549" s="194"/>
      <c r="Q1549" s="194"/>
      <c r="S1549" s="181"/>
      <c r="T1549" s="181"/>
      <c r="U1549" s="181">
        <f t="shared" si="75"/>
        <v>-0.94833791301571591</v>
      </c>
      <c r="V1549" s="181"/>
      <c r="W1549" s="181"/>
    </row>
    <row r="1550" spans="1:23" ht="25.5" x14ac:dyDescent="0.25">
      <c r="A1550" s="185" t="s">
        <v>3</v>
      </c>
      <c r="B1550" s="35">
        <v>580</v>
      </c>
      <c r="C1550" s="44" t="s">
        <v>868</v>
      </c>
      <c r="D1550" s="167" t="s">
        <v>905</v>
      </c>
      <c r="E1550" s="191">
        <v>2493.5523749999998</v>
      </c>
      <c r="F1550" s="191"/>
      <c r="G1550" s="191">
        <v>131.46762500000003</v>
      </c>
      <c r="H1550" s="191">
        <v>263.73372499999994</v>
      </c>
      <c r="I1550" s="191"/>
      <c r="J1550" s="191"/>
      <c r="L1550" s="194">
        <v>11.283986790596421</v>
      </c>
      <c r="M1550" s="194"/>
      <c r="N1550" s="194">
        <v>7.0385637573341118</v>
      </c>
      <c r="O1550" s="194">
        <v>8.0429382576751305</v>
      </c>
      <c r="P1550" s="194"/>
      <c r="Q1550" s="194"/>
      <c r="S1550" s="181"/>
      <c r="T1550" s="181"/>
      <c r="U1550" s="181">
        <f t="shared" si="75"/>
        <v>-1.0043745003410187</v>
      </c>
      <c r="V1550" s="181"/>
      <c r="W1550" s="181"/>
    </row>
    <row r="1551" spans="1:23" ht="25.5" x14ac:dyDescent="0.25">
      <c r="A1551" s="185" t="s">
        <v>3</v>
      </c>
      <c r="B1551" s="35">
        <v>576</v>
      </c>
      <c r="C1551" s="44" t="s">
        <v>868</v>
      </c>
      <c r="D1551" s="167" t="s">
        <v>926</v>
      </c>
      <c r="E1551" s="191">
        <v>839.56757500000003</v>
      </c>
      <c r="F1551" s="191"/>
      <c r="G1551" s="191">
        <v>130.96179999999998</v>
      </c>
      <c r="H1551" s="191">
        <v>160.60969999999998</v>
      </c>
      <c r="I1551" s="191"/>
      <c r="J1551" s="191"/>
      <c r="L1551" s="194">
        <v>9.7135026390512618</v>
      </c>
      <c r="M1551" s="194"/>
      <c r="N1551" s="194">
        <v>7.0330022459085573</v>
      </c>
      <c r="O1551" s="194">
        <v>7.327415216623109</v>
      </c>
      <c r="P1551" s="194"/>
      <c r="Q1551" s="194"/>
      <c r="S1551" s="181"/>
      <c r="T1551" s="181"/>
      <c r="U1551" s="181">
        <f t="shared" si="75"/>
        <v>-0.29441297071455175</v>
      </c>
      <c r="V1551" s="181"/>
      <c r="W1551" s="181"/>
    </row>
    <row r="1552" spans="1:23" ht="38.25" x14ac:dyDescent="0.25">
      <c r="A1552" s="185" t="s">
        <v>3</v>
      </c>
      <c r="B1552" s="35">
        <v>582</v>
      </c>
      <c r="C1552" s="44" t="s">
        <v>868</v>
      </c>
      <c r="D1552" s="167" t="s">
        <v>869</v>
      </c>
      <c r="E1552" s="191">
        <v>3308.7383</v>
      </c>
      <c r="F1552" s="191"/>
      <c r="G1552" s="191">
        <v>39.170549999999999</v>
      </c>
      <c r="H1552" s="191">
        <v>147.32092500000002</v>
      </c>
      <c r="I1552" s="191"/>
      <c r="J1552" s="191"/>
      <c r="L1552" s="194">
        <v>11.692065472890711</v>
      </c>
      <c r="M1552" s="194"/>
      <c r="N1552" s="194">
        <v>6.6438561897747253</v>
      </c>
      <c r="O1552" s="194">
        <v>7.2028185505605498</v>
      </c>
      <c r="P1552" s="194"/>
      <c r="Q1552" s="194"/>
      <c r="S1552" s="181"/>
      <c r="T1552" s="181"/>
      <c r="U1552" s="181">
        <f t="shared" si="75"/>
        <v>-0.55896236078582451</v>
      </c>
      <c r="V1552" s="181"/>
      <c r="W1552" s="181"/>
    </row>
    <row r="1553" spans="1:23" ht="25.5" x14ac:dyDescent="0.25">
      <c r="A1553" s="185" t="s">
        <v>3</v>
      </c>
      <c r="B1553" s="35">
        <v>542</v>
      </c>
      <c r="C1553" s="44" t="s">
        <v>916</v>
      </c>
      <c r="D1553" s="167" t="s">
        <v>1033</v>
      </c>
      <c r="E1553" s="191">
        <v>80.895125000000007</v>
      </c>
      <c r="F1553" s="191"/>
      <c r="G1553" s="191">
        <v>115.8133</v>
      </c>
      <c r="H1553" s="191">
        <v>80.738749999999996</v>
      </c>
      <c r="I1553" s="191"/>
      <c r="J1553" s="191"/>
      <c r="L1553" s="194">
        <v>6.6438561897747253</v>
      </c>
      <c r="M1553" s="194"/>
      <c r="N1553" s="194">
        <v>6.8556571317222161</v>
      </c>
      <c r="O1553" s="194">
        <v>6.6438561897747253</v>
      </c>
      <c r="P1553" s="194"/>
      <c r="Q1553" s="194"/>
      <c r="S1553" s="181"/>
      <c r="T1553" s="181"/>
      <c r="U1553" s="181">
        <f t="shared" si="75"/>
        <v>0.21180094194749088</v>
      </c>
      <c r="V1553" s="181"/>
      <c r="W1553" s="181"/>
    </row>
    <row r="1554" spans="1:23" ht="25.5" x14ac:dyDescent="0.25">
      <c r="A1554" s="185" t="s">
        <v>3</v>
      </c>
      <c r="B1554" s="35">
        <v>543</v>
      </c>
      <c r="C1554" s="44" t="s">
        <v>916</v>
      </c>
      <c r="D1554" s="165" t="s">
        <v>917</v>
      </c>
      <c r="E1554" s="191">
        <v>333.15752500000002</v>
      </c>
      <c r="F1554" s="191"/>
      <c r="G1554" s="191">
        <v>31.58487499999999</v>
      </c>
      <c r="H1554" s="191">
        <v>6.2446500000000018</v>
      </c>
      <c r="I1554" s="191"/>
      <c r="J1554" s="191"/>
      <c r="L1554" s="194">
        <v>8.3800606697760234</v>
      </c>
      <c r="M1554" s="194"/>
      <c r="N1554" s="194">
        <v>6.6438561897747253</v>
      </c>
      <c r="O1554" s="194">
        <v>6.6438561897747253</v>
      </c>
      <c r="P1554" s="194"/>
      <c r="Q1554" s="194"/>
      <c r="S1554" s="181"/>
      <c r="T1554" s="181"/>
      <c r="U1554" s="181">
        <f t="shared" si="75"/>
        <v>0</v>
      </c>
      <c r="V1554" s="181"/>
      <c r="W1554" s="181"/>
    </row>
    <row r="1555" spans="1:23" ht="25.5" x14ac:dyDescent="0.25">
      <c r="A1555" s="185" t="s">
        <v>3</v>
      </c>
      <c r="B1555" s="35">
        <v>548</v>
      </c>
      <c r="C1555" s="44" t="s">
        <v>855</v>
      </c>
      <c r="D1555" s="165" t="s">
        <v>954</v>
      </c>
      <c r="E1555" s="191">
        <v>849.25757500000009</v>
      </c>
      <c r="F1555" s="191"/>
      <c r="G1555" s="191">
        <v>253.15372500000001</v>
      </c>
      <c r="H1555" s="191">
        <v>451.77262499999995</v>
      </c>
      <c r="I1555" s="191"/>
      <c r="J1555" s="191"/>
      <c r="L1555" s="194">
        <v>9.7300583711349518</v>
      </c>
      <c r="M1555" s="194"/>
      <c r="N1555" s="194">
        <v>7.9838699025410715</v>
      </c>
      <c r="O1555" s="194">
        <v>8.8194530435662006</v>
      </c>
      <c r="P1555" s="194"/>
      <c r="Q1555" s="194"/>
      <c r="S1555" s="181"/>
      <c r="T1555" s="181"/>
      <c r="U1555" s="181">
        <f t="shared" si="75"/>
        <v>-0.83558314102512909</v>
      </c>
      <c r="V1555" s="181"/>
      <c r="W1555" s="181"/>
    </row>
    <row r="1556" spans="1:23" ht="25.5" x14ac:dyDescent="0.25">
      <c r="A1556" s="185" t="s">
        <v>3</v>
      </c>
      <c r="B1556" s="35">
        <v>549</v>
      </c>
      <c r="C1556" s="44" t="s">
        <v>855</v>
      </c>
      <c r="D1556" s="165" t="s">
        <v>856</v>
      </c>
      <c r="E1556" s="191">
        <v>1009.4483250000001</v>
      </c>
      <c r="F1556" s="191"/>
      <c r="G1556" s="191">
        <v>51.180624999999999</v>
      </c>
      <c r="H1556" s="191">
        <v>14.263875000000002</v>
      </c>
      <c r="I1556" s="191"/>
      <c r="J1556" s="191"/>
      <c r="L1556" s="194">
        <v>9.9793513437471297</v>
      </c>
      <c r="M1556" s="194"/>
      <c r="N1556" s="194">
        <v>6.6438561897747253</v>
      </c>
      <c r="O1556" s="194">
        <v>6.6438561897747253</v>
      </c>
      <c r="P1556" s="194"/>
      <c r="Q1556" s="194"/>
      <c r="S1556" s="181"/>
      <c r="T1556" s="181"/>
      <c r="U1556" s="181">
        <f t="shared" si="75"/>
        <v>0</v>
      </c>
      <c r="V1556" s="181"/>
      <c r="W1556" s="181"/>
    </row>
    <row r="1557" spans="1:23" ht="25.5" x14ac:dyDescent="0.25">
      <c r="A1557" s="185" t="s">
        <v>3</v>
      </c>
      <c r="B1557" s="35">
        <v>551</v>
      </c>
      <c r="C1557" s="44" t="s">
        <v>851</v>
      </c>
      <c r="D1557" s="165" t="s">
        <v>852</v>
      </c>
      <c r="E1557" s="191">
        <v>1697.9474499999997</v>
      </c>
      <c r="F1557" s="191"/>
      <c r="G1557" s="191">
        <v>-14.359149999999996</v>
      </c>
      <c r="H1557" s="191">
        <v>37.69</v>
      </c>
      <c r="I1557" s="191"/>
      <c r="J1557" s="191"/>
      <c r="L1557" s="194">
        <v>10.729576094084505</v>
      </c>
      <c r="M1557" s="194"/>
      <c r="N1557" s="194">
        <v>6.6438561897747253</v>
      </c>
      <c r="O1557" s="194">
        <v>6.6438561897747253</v>
      </c>
      <c r="P1557" s="194"/>
      <c r="Q1557" s="194"/>
      <c r="S1557" s="181"/>
      <c r="T1557" s="181"/>
      <c r="U1557" s="181">
        <f t="shared" si="75"/>
        <v>0</v>
      </c>
      <c r="V1557" s="181"/>
      <c r="W1557" s="181"/>
    </row>
    <row r="1558" spans="1:23" ht="38.25" x14ac:dyDescent="0.25">
      <c r="A1558" s="185" t="s">
        <v>3</v>
      </c>
      <c r="B1558" s="35">
        <v>566</v>
      </c>
      <c r="C1558" s="44" t="s">
        <v>896</v>
      </c>
      <c r="D1558" s="165" t="s">
        <v>897</v>
      </c>
      <c r="E1558" s="191">
        <v>1605.8907249999997</v>
      </c>
      <c r="F1558" s="191"/>
      <c r="G1558" s="191">
        <v>-7.3724499999999971</v>
      </c>
      <c r="H1558" s="191">
        <v>-14.380424999999994</v>
      </c>
      <c r="I1558" s="191"/>
      <c r="J1558" s="191"/>
      <c r="L1558" s="194">
        <v>10.649158010727625</v>
      </c>
      <c r="M1558" s="194"/>
      <c r="N1558" s="194">
        <v>6.6438561897747253</v>
      </c>
      <c r="O1558" s="194">
        <v>6.6438561897747253</v>
      </c>
      <c r="P1558" s="194"/>
      <c r="Q1558" s="194"/>
      <c r="S1558" s="181"/>
      <c r="T1558" s="181"/>
      <c r="U1558" s="181">
        <f t="shared" si="75"/>
        <v>0</v>
      </c>
      <c r="V1558" s="181"/>
      <c r="W1558" s="181"/>
    </row>
    <row r="1559" spans="1:23" ht="38.25" x14ac:dyDescent="0.25">
      <c r="A1559" s="185" t="s">
        <v>3</v>
      </c>
      <c r="B1559" s="35">
        <v>569</v>
      </c>
      <c r="C1559" s="44" t="s">
        <v>875</v>
      </c>
      <c r="D1559" s="165" t="s">
        <v>876</v>
      </c>
      <c r="E1559" s="191">
        <v>1048.6895750000001</v>
      </c>
      <c r="F1559" s="191"/>
      <c r="G1559" s="191">
        <v>99.935625000000002</v>
      </c>
      <c r="H1559" s="191">
        <v>553.88840000000005</v>
      </c>
      <c r="I1559" s="191"/>
      <c r="J1559" s="191"/>
      <c r="L1559" s="194">
        <v>10.034371970312375</v>
      </c>
      <c r="M1559" s="194"/>
      <c r="N1559" s="194">
        <v>6.6429271557772411</v>
      </c>
      <c r="O1559" s="194">
        <v>9.1134515144508725</v>
      </c>
      <c r="P1559" s="194"/>
      <c r="Q1559" s="194"/>
      <c r="S1559" s="181"/>
      <c r="T1559" s="181"/>
      <c r="U1559" s="181">
        <f t="shared" si="75"/>
        <v>-2.4705243586736314</v>
      </c>
      <c r="V1559" s="181"/>
      <c r="W1559" s="181"/>
    </row>
    <row r="1560" spans="1:23" ht="38.25" x14ac:dyDescent="0.25">
      <c r="A1560" s="185" t="s">
        <v>3</v>
      </c>
      <c r="B1560" s="35">
        <v>585</v>
      </c>
      <c r="C1560" s="44" t="s">
        <v>1045</v>
      </c>
      <c r="D1560" s="167" t="s">
        <v>1156</v>
      </c>
      <c r="E1560" s="191">
        <v>2508.3007499999999</v>
      </c>
      <c r="F1560" s="191"/>
      <c r="G1560" s="191">
        <v>206.14385000000004</v>
      </c>
      <c r="H1560" s="191">
        <v>786.68607500000007</v>
      </c>
      <c r="I1560" s="191"/>
      <c r="J1560" s="191"/>
      <c r="L1560" s="194">
        <v>11.292494625035038</v>
      </c>
      <c r="M1560" s="194"/>
      <c r="N1560" s="194">
        <v>7.68750761094807</v>
      </c>
      <c r="O1560" s="194">
        <v>9.6196442366986226</v>
      </c>
      <c r="P1560" s="194"/>
      <c r="Q1560" s="194"/>
      <c r="S1560" s="181"/>
      <c r="T1560" s="181"/>
      <c r="U1560" s="181">
        <f t="shared" si="75"/>
        <v>-1.9321366257505526</v>
      </c>
      <c r="V1560" s="181"/>
      <c r="W1560" s="181"/>
    </row>
    <row r="1561" spans="1:23" ht="25.5" x14ac:dyDescent="0.25">
      <c r="A1561" s="185" t="s">
        <v>3</v>
      </c>
      <c r="B1561" s="35">
        <v>583</v>
      </c>
      <c r="C1561" s="44" t="s">
        <v>1045</v>
      </c>
      <c r="D1561" s="167" t="s">
        <v>1288</v>
      </c>
      <c r="E1561" s="191">
        <v>1499.1216999999999</v>
      </c>
      <c r="F1561" s="191"/>
      <c r="G1561" s="191">
        <v>243.64277500000003</v>
      </c>
      <c r="H1561" s="191">
        <v>639.5327249999998</v>
      </c>
      <c r="I1561" s="191"/>
      <c r="J1561" s="191"/>
      <c r="L1561" s="194">
        <v>10.549901791936906</v>
      </c>
      <c r="M1561" s="194"/>
      <c r="N1561" s="194">
        <v>7.9286236311589731</v>
      </c>
      <c r="O1561" s="194">
        <v>9.3208743737248962</v>
      </c>
      <c r="P1561" s="194"/>
      <c r="Q1561" s="194"/>
      <c r="S1561" s="181"/>
      <c r="T1561" s="181"/>
      <c r="U1561" s="181">
        <f t="shared" si="75"/>
        <v>-1.3922507425659232</v>
      </c>
      <c r="V1561" s="181"/>
      <c r="W1561" s="181"/>
    </row>
    <row r="1562" spans="1:23" ht="38.25" x14ac:dyDescent="0.25">
      <c r="A1562" s="185" t="s">
        <v>3</v>
      </c>
      <c r="B1562" s="35">
        <v>587</v>
      </c>
      <c r="C1562" s="44" t="s">
        <v>1045</v>
      </c>
      <c r="D1562" s="167" t="s">
        <v>1203</v>
      </c>
      <c r="E1562" s="191">
        <v>3151.6304250000003</v>
      </c>
      <c r="F1562" s="191"/>
      <c r="G1562" s="191">
        <v>66.16395</v>
      </c>
      <c r="H1562" s="191">
        <v>385.30112500000001</v>
      </c>
      <c r="I1562" s="191"/>
      <c r="J1562" s="191"/>
      <c r="L1562" s="194">
        <v>11.621882652172003</v>
      </c>
      <c r="M1562" s="194"/>
      <c r="N1562" s="194">
        <v>6.6438561897747253</v>
      </c>
      <c r="O1562" s="194">
        <v>8.5898425881509866</v>
      </c>
      <c r="P1562" s="194"/>
      <c r="Q1562" s="194"/>
      <c r="S1562" s="181"/>
      <c r="T1562" s="181"/>
      <c r="U1562" s="181">
        <f t="shared" si="75"/>
        <v>-1.9459863983762613</v>
      </c>
      <c r="V1562" s="181"/>
      <c r="W1562" s="181"/>
    </row>
    <row r="1563" spans="1:23" ht="38.25" x14ac:dyDescent="0.25">
      <c r="A1563" s="185" t="s">
        <v>3</v>
      </c>
      <c r="B1563" s="35">
        <v>589</v>
      </c>
      <c r="C1563" s="44" t="s">
        <v>1045</v>
      </c>
      <c r="D1563" s="167" t="s">
        <v>1046</v>
      </c>
      <c r="E1563" s="191">
        <v>3494.2547250000002</v>
      </c>
      <c r="F1563" s="191"/>
      <c r="G1563" s="191">
        <v>38.198800000000006</v>
      </c>
      <c r="H1563" s="191">
        <v>13.232099999999999</v>
      </c>
      <c r="I1563" s="191"/>
      <c r="J1563" s="191"/>
      <c r="L1563" s="194">
        <v>11.770769066671557</v>
      </c>
      <c r="M1563" s="194"/>
      <c r="N1563" s="194">
        <v>6.6438561897747253</v>
      </c>
      <c r="O1563" s="194">
        <v>6.6438561897747253</v>
      </c>
      <c r="P1563" s="194"/>
      <c r="Q1563" s="194"/>
      <c r="S1563" s="181"/>
      <c r="T1563" s="181"/>
      <c r="U1563" s="181">
        <f t="shared" si="75"/>
        <v>0</v>
      </c>
      <c r="V1563" s="181"/>
      <c r="W1563" s="181"/>
    </row>
    <row r="1564" spans="1:23" ht="25.5" x14ac:dyDescent="0.25">
      <c r="A1564" s="185" t="s">
        <v>3</v>
      </c>
      <c r="B1564" s="35">
        <v>560</v>
      </c>
      <c r="C1564" s="44" t="s">
        <v>1028</v>
      </c>
      <c r="D1564" s="165" t="s">
        <v>1029</v>
      </c>
      <c r="E1564" s="191">
        <v>30.853500000000004</v>
      </c>
      <c r="F1564" s="191"/>
      <c r="G1564" s="191">
        <v>22.83765</v>
      </c>
      <c r="H1564" s="191">
        <v>32.865324999999984</v>
      </c>
      <c r="I1564" s="191"/>
      <c r="J1564" s="191"/>
      <c r="L1564" s="194">
        <v>6.6438561897747253</v>
      </c>
      <c r="M1564" s="194"/>
      <c r="N1564" s="194">
        <v>6.6438561897747253</v>
      </c>
      <c r="O1564" s="194">
        <v>6.6438561897747253</v>
      </c>
      <c r="P1564" s="194"/>
      <c r="Q1564" s="194"/>
      <c r="S1564" s="181"/>
      <c r="T1564" s="181"/>
      <c r="U1564" s="181">
        <f t="shared" si="75"/>
        <v>0</v>
      </c>
      <c r="V1564" s="181"/>
      <c r="W1564" s="181"/>
    </row>
    <row r="1565" spans="1:23" x14ac:dyDescent="0.25">
      <c r="A1565" s="185" t="s">
        <v>3</v>
      </c>
      <c r="B1565" s="35">
        <v>35</v>
      </c>
      <c r="C1565" s="164" t="s">
        <v>1176</v>
      </c>
      <c r="D1565" s="165" t="s">
        <v>1476</v>
      </c>
      <c r="E1565" s="191">
        <v>20383.180675000003</v>
      </c>
      <c r="F1565" s="191"/>
      <c r="G1565" s="191">
        <v>10529.544900000001</v>
      </c>
      <c r="H1565" s="191">
        <v>3740.4185000000002</v>
      </c>
      <c r="I1565" s="191"/>
      <c r="J1565" s="191"/>
      <c r="L1565" s="194">
        <v>14.31509157266296</v>
      </c>
      <c r="M1565" s="194"/>
      <c r="N1565" s="194">
        <v>13.362155462190211</v>
      </c>
      <c r="O1565" s="194">
        <v>11.86898398100409</v>
      </c>
      <c r="P1565" s="194"/>
      <c r="Q1565" s="194"/>
      <c r="S1565" s="181"/>
      <c r="T1565" s="181"/>
      <c r="U1565" s="181">
        <f t="shared" si="75"/>
        <v>1.4931714811861205</v>
      </c>
      <c r="V1565" s="181"/>
      <c r="W1565" s="181"/>
    </row>
    <row r="1566" spans="1:23" x14ac:dyDescent="0.25">
      <c r="A1566" s="185" t="s">
        <v>3</v>
      </c>
      <c r="B1566" s="35">
        <v>34</v>
      </c>
      <c r="C1566" s="164" t="s">
        <v>1176</v>
      </c>
      <c r="D1566" s="165" t="s">
        <v>1177</v>
      </c>
      <c r="E1566" s="191">
        <v>17496.534075000003</v>
      </c>
      <c r="F1566" s="191"/>
      <c r="G1566" s="191">
        <v>9808.7713249999997</v>
      </c>
      <c r="H1566" s="191">
        <v>3089.0111499999998</v>
      </c>
      <c r="I1566" s="191"/>
      <c r="J1566" s="191"/>
      <c r="L1566" s="194">
        <v>14.094781543433676</v>
      </c>
      <c r="M1566" s="194"/>
      <c r="N1566" s="194">
        <v>13.25985671628036</v>
      </c>
      <c r="O1566" s="194">
        <v>11.592929363144851</v>
      </c>
      <c r="P1566" s="194"/>
      <c r="Q1566" s="194"/>
      <c r="S1566" s="181"/>
      <c r="T1566" s="181"/>
      <c r="U1566" s="181">
        <f t="shared" si="75"/>
        <v>1.6669273531355095</v>
      </c>
      <c r="V1566" s="181"/>
      <c r="W1566" s="181"/>
    </row>
    <row r="1567" spans="1:23" x14ac:dyDescent="0.25">
      <c r="A1567" s="185" t="s">
        <v>3</v>
      </c>
      <c r="B1567" s="35">
        <v>22</v>
      </c>
      <c r="C1567" s="164" t="s">
        <v>1301</v>
      </c>
      <c r="D1567" s="165" t="s">
        <v>1302</v>
      </c>
      <c r="E1567" s="191">
        <v>2989.8041999999996</v>
      </c>
      <c r="F1567" s="191"/>
      <c r="G1567" s="191">
        <v>1318.9811750000001</v>
      </c>
      <c r="H1567" s="191">
        <v>148.82899999999995</v>
      </c>
      <c r="I1567" s="191"/>
      <c r="J1567" s="191"/>
      <c r="L1567" s="194">
        <v>11.545835291179618</v>
      </c>
      <c r="M1567" s="194"/>
      <c r="N1567" s="194">
        <v>10.365208258707229</v>
      </c>
      <c r="O1567" s="194">
        <v>7.2175118592297043</v>
      </c>
      <c r="P1567" s="194"/>
      <c r="Q1567" s="194"/>
      <c r="S1567" s="181"/>
      <c r="T1567" s="181"/>
      <c r="U1567" s="181">
        <f t="shared" si="75"/>
        <v>3.1476963994775247</v>
      </c>
      <c r="V1567" s="181"/>
      <c r="W1567" s="181"/>
    </row>
    <row r="1568" spans="1:23" x14ac:dyDescent="0.25">
      <c r="A1568" s="185" t="s">
        <v>3</v>
      </c>
      <c r="B1568" s="35">
        <v>23</v>
      </c>
      <c r="C1568" s="164" t="s">
        <v>1489</v>
      </c>
      <c r="D1568" s="165" t="s">
        <v>1490</v>
      </c>
      <c r="E1568" s="191">
        <v>1.2829500000000067</v>
      </c>
      <c r="F1568" s="191"/>
      <c r="G1568" s="191">
        <v>-12.898199999999999</v>
      </c>
      <c r="H1568" s="191">
        <v>-0.3712000000000053</v>
      </c>
      <c r="I1568" s="191"/>
      <c r="J1568" s="191"/>
      <c r="L1568" s="194">
        <v>6.6438561897747253</v>
      </c>
      <c r="M1568" s="194"/>
      <c r="N1568" s="194">
        <v>6.6438561897747253</v>
      </c>
      <c r="O1568" s="194">
        <v>6.6438561897747253</v>
      </c>
      <c r="P1568" s="194"/>
      <c r="Q1568" s="194"/>
      <c r="S1568" s="181"/>
      <c r="T1568" s="181"/>
      <c r="U1568" s="181">
        <f t="shared" si="75"/>
        <v>0</v>
      </c>
      <c r="V1568" s="181"/>
      <c r="W1568" s="181"/>
    </row>
    <row r="1569" spans="1:23" x14ac:dyDescent="0.25">
      <c r="A1569" s="185" t="s">
        <v>3</v>
      </c>
      <c r="B1569" s="35">
        <v>37</v>
      </c>
      <c r="C1569" s="164" t="s">
        <v>1436</v>
      </c>
      <c r="D1569" s="165" t="s">
        <v>1437</v>
      </c>
      <c r="E1569" s="191">
        <v>15930.381375000003</v>
      </c>
      <c r="F1569" s="191"/>
      <c r="G1569" s="191">
        <v>9320.086725000001</v>
      </c>
      <c r="H1569" s="191">
        <v>2903.1472250000006</v>
      </c>
      <c r="I1569" s="191"/>
      <c r="J1569" s="191"/>
      <c r="L1569" s="194">
        <v>13.959493185096612</v>
      </c>
      <c r="M1569" s="194"/>
      <c r="N1569" s="194">
        <v>13.186127664128048</v>
      </c>
      <c r="O1569" s="194">
        <v>11.503402020729883</v>
      </c>
      <c r="P1569" s="194"/>
      <c r="Q1569" s="194"/>
      <c r="S1569" s="181"/>
      <c r="T1569" s="181"/>
      <c r="U1569" s="181">
        <f t="shared" si="75"/>
        <v>1.6827256433981646</v>
      </c>
      <c r="V1569" s="181"/>
      <c r="W1569" s="181"/>
    </row>
    <row r="1570" spans="1:23" x14ac:dyDescent="0.25">
      <c r="A1570" s="185" t="s">
        <v>3</v>
      </c>
      <c r="B1570" s="35">
        <v>36</v>
      </c>
      <c r="C1570" s="164" t="s">
        <v>1436</v>
      </c>
      <c r="D1570" s="165" t="s">
        <v>1538</v>
      </c>
      <c r="E1570" s="191">
        <v>18775.799800000001</v>
      </c>
      <c r="F1570" s="191"/>
      <c r="G1570" s="191">
        <v>8391.2001749999981</v>
      </c>
      <c r="H1570" s="191">
        <v>2354.356025</v>
      </c>
      <c r="I1570" s="191"/>
      <c r="J1570" s="191"/>
      <c r="L1570" s="194">
        <v>14.196586743636132</v>
      </c>
      <c r="M1570" s="194"/>
      <c r="N1570" s="194">
        <v>13.034661455600062</v>
      </c>
      <c r="O1570" s="194">
        <v>11.201116785439496</v>
      </c>
      <c r="P1570" s="194"/>
      <c r="Q1570" s="194"/>
      <c r="S1570" s="181"/>
      <c r="T1570" s="181"/>
      <c r="U1570" s="181">
        <f t="shared" si="75"/>
        <v>1.8335446701605669</v>
      </c>
      <c r="V1570" s="181"/>
      <c r="W1570" s="181"/>
    </row>
    <row r="1571" spans="1:23" x14ac:dyDescent="0.25">
      <c r="A1571" s="185" t="s">
        <v>3</v>
      </c>
      <c r="B1571" s="35">
        <v>39</v>
      </c>
      <c r="C1571" s="164" t="s">
        <v>1139</v>
      </c>
      <c r="D1571" s="165" t="s">
        <v>1140</v>
      </c>
      <c r="E1571" s="191">
        <v>-11.159924999999999</v>
      </c>
      <c r="F1571" s="191"/>
      <c r="G1571" s="191">
        <v>-10.114849999999999</v>
      </c>
      <c r="H1571" s="191">
        <v>-8.8046999999999986</v>
      </c>
      <c r="I1571" s="191"/>
      <c r="J1571" s="191"/>
      <c r="L1571" s="194">
        <v>6.6438561897747253</v>
      </c>
      <c r="M1571" s="194"/>
      <c r="N1571" s="194">
        <v>6.6438561897747253</v>
      </c>
      <c r="O1571" s="194">
        <v>6.6438561897747253</v>
      </c>
      <c r="P1571" s="194"/>
      <c r="Q1571" s="194"/>
      <c r="S1571" s="181"/>
      <c r="T1571" s="181"/>
      <c r="U1571" s="181">
        <f t="shared" si="75"/>
        <v>0</v>
      </c>
      <c r="V1571" s="181"/>
      <c r="W1571" s="181"/>
    </row>
    <row r="1572" spans="1:23" x14ac:dyDescent="0.25">
      <c r="A1572" s="185" t="s">
        <v>3</v>
      </c>
      <c r="B1572" s="35">
        <v>40</v>
      </c>
      <c r="C1572" s="164" t="s">
        <v>1411</v>
      </c>
      <c r="D1572" s="165" t="s">
        <v>1412</v>
      </c>
      <c r="E1572" s="191">
        <v>988.53127500000005</v>
      </c>
      <c r="F1572" s="191"/>
      <c r="G1572" s="191">
        <v>527.17590000000018</v>
      </c>
      <c r="H1572" s="191">
        <v>114.028175</v>
      </c>
      <c r="I1572" s="191"/>
      <c r="J1572" s="191"/>
      <c r="L1572" s="194">
        <v>9.94914280021443</v>
      </c>
      <c r="M1572" s="194"/>
      <c r="N1572" s="194">
        <v>9.0421406084036757</v>
      </c>
      <c r="O1572" s="194">
        <v>6.8332465309239874</v>
      </c>
      <c r="P1572" s="194"/>
      <c r="Q1572" s="194"/>
      <c r="S1572" s="181"/>
      <c r="T1572" s="181"/>
      <c r="U1572" s="181">
        <f t="shared" si="75"/>
        <v>2.2088940774796884</v>
      </c>
      <c r="V1572" s="181"/>
      <c r="W1572" s="181"/>
    </row>
    <row r="1573" spans="1:23" x14ac:dyDescent="0.25">
      <c r="A1573" s="185" t="s">
        <v>3</v>
      </c>
      <c r="B1573" s="35">
        <v>44</v>
      </c>
      <c r="C1573" s="164" t="s">
        <v>1349</v>
      </c>
      <c r="D1573" s="165" t="s">
        <v>1350</v>
      </c>
      <c r="E1573" s="191">
        <v>2370.0705749999997</v>
      </c>
      <c r="F1573" s="191"/>
      <c r="G1573" s="191">
        <v>1102.0641500000002</v>
      </c>
      <c r="H1573" s="191">
        <v>202.79447500000006</v>
      </c>
      <c r="I1573" s="191"/>
      <c r="J1573" s="191"/>
      <c r="L1573" s="194">
        <v>11.210714304412855</v>
      </c>
      <c r="M1573" s="194"/>
      <c r="N1573" s="194">
        <v>10.105992488782805</v>
      </c>
      <c r="O1573" s="194">
        <v>7.6638745373887565</v>
      </c>
      <c r="P1573" s="194"/>
      <c r="Q1573" s="194"/>
      <c r="S1573" s="181"/>
      <c r="T1573" s="181"/>
      <c r="U1573" s="181">
        <f t="shared" si="75"/>
        <v>2.4421179513940485</v>
      </c>
      <c r="V1573" s="181"/>
      <c r="W1573" s="181"/>
    </row>
    <row r="1574" spans="1:23" x14ac:dyDescent="0.25">
      <c r="A1574" s="185" t="s">
        <v>3</v>
      </c>
      <c r="B1574" s="35">
        <v>600</v>
      </c>
      <c r="C1574" s="44" t="s">
        <v>1640</v>
      </c>
      <c r="D1574" s="167" t="s">
        <v>1641</v>
      </c>
      <c r="E1574" s="191">
        <v>87.596849999999989</v>
      </c>
      <c r="F1574" s="191"/>
      <c r="G1574" s="191">
        <v>24.914624999999994</v>
      </c>
      <c r="H1574" s="191">
        <v>60.954050000000016</v>
      </c>
      <c r="I1574" s="191"/>
      <c r="J1574" s="191"/>
      <c r="L1574" s="194">
        <v>6.6438561897747253</v>
      </c>
      <c r="M1574" s="194"/>
      <c r="N1574" s="194">
        <v>6.6438561897747253</v>
      </c>
      <c r="O1574" s="194">
        <v>6.6438561897747253</v>
      </c>
      <c r="P1574" s="194"/>
      <c r="Q1574" s="194"/>
      <c r="S1574" s="181"/>
      <c r="T1574" s="181"/>
      <c r="U1574" s="181">
        <f t="shared" si="75"/>
        <v>0</v>
      </c>
      <c r="V1574" s="181"/>
      <c r="W1574" s="181"/>
    </row>
    <row r="1575" spans="1:23" x14ac:dyDescent="0.25">
      <c r="A1575" s="185" t="s">
        <v>3</v>
      </c>
      <c r="B1575" s="35">
        <v>294</v>
      </c>
      <c r="C1575" s="164" t="s">
        <v>1279</v>
      </c>
      <c r="D1575" s="165" t="s">
        <v>1280</v>
      </c>
      <c r="E1575" s="191">
        <v>4.9367250000000027</v>
      </c>
      <c r="F1575" s="191"/>
      <c r="G1575" s="191">
        <v>16.312550000000005</v>
      </c>
      <c r="H1575" s="191">
        <v>16.570350000000012</v>
      </c>
      <c r="I1575" s="191"/>
      <c r="J1575" s="191"/>
      <c r="L1575" s="194">
        <v>6.6438561897747253</v>
      </c>
      <c r="M1575" s="194"/>
      <c r="N1575" s="194">
        <v>6.6438561897747253</v>
      </c>
      <c r="O1575" s="194">
        <v>6.6438561897747253</v>
      </c>
      <c r="P1575" s="194"/>
      <c r="Q1575" s="194"/>
      <c r="S1575" s="181"/>
      <c r="T1575" s="181"/>
      <c r="U1575" s="181">
        <f t="shared" si="75"/>
        <v>0</v>
      </c>
      <c r="V1575" s="181"/>
      <c r="W1575" s="181"/>
    </row>
    <row r="1576" spans="1:23" x14ac:dyDescent="0.25">
      <c r="A1576" s="185" t="s">
        <v>3</v>
      </c>
      <c r="B1576" s="35">
        <v>162</v>
      </c>
      <c r="C1576" s="164" t="s">
        <v>1085</v>
      </c>
      <c r="D1576" s="165" t="s">
        <v>1086</v>
      </c>
      <c r="E1576" s="191">
        <v>-5.3063249999999975</v>
      </c>
      <c r="F1576" s="191"/>
      <c r="G1576" s="191">
        <v>14.816725000000002</v>
      </c>
      <c r="H1576" s="191">
        <v>8.9436</v>
      </c>
      <c r="I1576" s="191"/>
      <c r="J1576" s="191"/>
      <c r="L1576" s="194">
        <v>6.6438561897747253</v>
      </c>
      <c r="M1576" s="194"/>
      <c r="N1576" s="194">
        <v>6.6438561897747253</v>
      </c>
      <c r="O1576" s="194">
        <v>6.6438561897747253</v>
      </c>
      <c r="P1576" s="194"/>
      <c r="Q1576" s="194"/>
      <c r="S1576" s="181"/>
      <c r="T1576" s="181"/>
      <c r="U1576" s="181">
        <f t="shared" si="75"/>
        <v>0</v>
      </c>
      <c r="V1576" s="181"/>
      <c r="W1576" s="181"/>
    </row>
    <row r="1577" spans="1:23" x14ac:dyDescent="0.25">
      <c r="A1577" s="185" t="s">
        <v>3</v>
      </c>
      <c r="B1577" s="35">
        <v>592</v>
      </c>
      <c r="C1577" s="44" t="s">
        <v>1627</v>
      </c>
      <c r="D1577" s="167" t="s">
        <v>1628</v>
      </c>
      <c r="E1577" s="191">
        <v>124.682725</v>
      </c>
      <c r="F1577" s="191"/>
      <c r="G1577" s="191">
        <v>218.56394999999998</v>
      </c>
      <c r="H1577" s="191">
        <v>217.94905</v>
      </c>
      <c r="I1577" s="191"/>
      <c r="J1577" s="191"/>
      <c r="L1577" s="194">
        <v>6.9621177809785344</v>
      </c>
      <c r="M1577" s="194"/>
      <c r="N1577" s="194">
        <v>7.7719116518769908</v>
      </c>
      <c r="O1577" s="194">
        <v>7.7678471050368305</v>
      </c>
      <c r="P1577" s="194"/>
      <c r="Q1577" s="194"/>
      <c r="S1577" s="181"/>
      <c r="T1577" s="181"/>
      <c r="U1577" s="181">
        <f t="shared" si="75"/>
        <v>4.0645468401603324E-3</v>
      </c>
      <c r="V1577" s="181"/>
      <c r="W1577" s="181"/>
    </row>
    <row r="1578" spans="1:23" x14ac:dyDescent="0.25">
      <c r="A1578" s="185" t="s">
        <v>3</v>
      </c>
      <c r="B1578" s="35">
        <v>173</v>
      </c>
      <c r="C1578" s="164" t="s">
        <v>110</v>
      </c>
      <c r="D1578" s="165" t="s">
        <v>116</v>
      </c>
      <c r="E1578" s="191">
        <v>3.0409500000000005</v>
      </c>
      <c r="F1578" s="191"/>
      <c r="G1578" s="191">
        <v>4.2673500000000022</v>
      </c>
      <c r="H1578" s="191">
        <v>14.882974999999998</v>
      </c>
      <c r="I1578" s="191"/>
      <c r="J1578" s="191"/>
      <c r="L1578" s="194">
        <v>6.6438561897747253</v>
      </c>
      <c r="M1578" s="194"/>
      <c r="N1578" s="194">
        <v>6.6438561897747253</v>
      </c>
      <c r="O1578" s="194">
        <v>6.6438561897747253</v>
      </c>
      <c r="P1578" s="194"/>
      <c r="Q1578" s="194"/>
      <c r="S1578" s="181"/>
      <c r="T1578" s="181"/>
      <c r="U1578" s="181">
        <f t="shared" si="75"/>
        <v>0</v>
      </c>
      <c r="V1578" s="181"/>
      <c r="W1578" s="181"/>
    </row>
    <row r="1579" spans="1:23" x14ac:dyDescent="0.25">
      <c r="A1579" s="185" t="s">
        <v>3</v>
      </c>
      <c r="B1579" s="35">
        <v>172</v>
      </c>
      <c r="C1579" s="164" t="s">
        <v>110</v>
      </c>
      <c r="D1579" s="165" t="s">
        <v>111</v>
      </c>
      <c r="E1579" s="191">
        <v>-0.61249999999999893</v>
      </c>
      <c r="F1579" s="191"/>
      <c r="G1579" s="191">
        <v>-3.385975000000002</v>
      </c>
      <c r="H1579" s="191">
        <v>3.7224249999999977</v>
      </c>
      <c r="I1579" s="191"/>
      <c r="J1579" s="191"/>
      <c r="L1579" s="194">
        <v>6.6438561897747253</v>
      </c>
      <c r="M1579" s="194"/>
      <c r="N1579" s="194">
        <v>6.6438561897747253</v>
      </c>
      <c r="O1579" s="194">
        <v>6.6438561897747253</v>
      </c>
      <c r="P1579" s="194"/>
      <c r="Q1579" s="194"/>
      <c r="S1579" s="181"/>
      <c r="T1579" s="181"/>
      <c r="U1579" s="181">
        <f t="shared" si="75"/>
        <v>0</v>
      </c>
      <c r="V1579" s="181"/>
      <c r="W1579" s="181"/>
    </row>
    <row r="1580" spans="1:23" x14ac:dyDescent="0.25">
      <c r="A1580" s="185" t="s">
        <v>3</v>
      </c>
      <c r="B1580" s="35">
        <v>564</v>
      </c>
      <c r="C1580" s="44" t="s">
        <v>1622</v>
      </c>
      <c r="D1580" s="165" t="s">
        <v>1623</v>
      </c>
      <c r="E1580" s="191">
        <v>57.273724999999999</v>
      </c>
      <c r="F1580" s="191"/>
      <c r="G1580" s="191">
        <v>9.6639999999999979</v>
      </c>
      <c r="H1580" s="191">
        <v>74.107875000000007</v>
      </c>
      <c r="I1580" s="191"/>
      <c r="J1580" s="191"/>
      <c r="L1580" s="194">
        <v>6.6438561897747253</v>
      </c>
      <c r="M1580" s="194"/>
      <c r="N1580" s="194">
        <v>6.6438561897747253</v>
      </c>
      <c r="O1580" s="194">
        <v>6.6438561897747253</v>
      </c>
      <c r="P1580" s="194"/>
      <c r="Q1580" s="194"/>
      <c r="S1580" s="181"/>
      <c r="T1580" s="181"/>
      <c r="U1580" s="181">
        <f t="shared" si="75"/>
        <v>0</v>
      </c>
      <c r="V1580" s="181"/>
      <c r="W1580" s="181"/>
    </row>
    <row r="1581" spans="1:23" x14ac:dyDescent="0.25">
      <c r="A1581" s="185" t="s">
        <v>3</v>
      </c>
      <c r="B1581" s="35">
        <v>100</v>
      </c>
      <c r="C1581" s="164" t="s">
        <v>199</v>
      </c>
      <c r="D1581" s="165" t="s">
        <v>200</v>
      </c>
      <c r="E1581" s="191">
        <v>6.4786999999999999</v>
      </c>
      <c r="F1581" s="191"/>
      <c r="G1581" s="191">
        <v>-3.542225000000002</v>
      </c>
      <c r="H1581" s="191">
        <v>10.255600000000001</v>
      </c>
      <c r="I1581" s="191"/>
      <c r="J1581" s="191"/>
      <c r="L1581" s="194">
        <v>6.6438561897747253</v>
      </c>
      <c r="M1581" s="194"/>
      <c r="N1581" s="194">
        <v>6.6438561897747253</v>
      </c>
      <c r="O1581" s="194">
        <v>6.6438561897747253</v>
      </c>
      <c r="P1581" s="194"/>
      <c r="Q1581" s="194"/>
      <c r="S1581" s="181"/>
      <c r="T1581" s="181"/>
      <c r="U1581" s="181">
        <f t="shared" si="75"/>
        <v>0</v>
      </c>
      <c r="V1581" s="181"/>
      <c r="W1581" s="181"/>
    </row>
    <row r="1582" spans="1:23" x14ac:dyDescent="0.25">
      <c r="A1582" s="185" t="s">
        <v>3</v>
      </c>
      <c r="B1582" s="35">
        <v>99</v>
      </c>
      <c r="C1582" s="164" t="s">
        <v>199</v>
      </c>
      <c r="D1582" s="165" t="s">
        <v>1465</v>
      </c>
      <c r="E1582" s="191">
        <v>3.6785750000000004</v>
      </c>
      <c r="F1582" s="191"/>
      <c r="G1582" s="191">
        <v>0.78525000000000134</v>
      </c>
      <c r="H1582" s="191">
        <v>-1.3747499999999988</v>
      </c>
      <c r="I1582" s="191"/>
      <c r="J1582" s="191"/>
      <c r="L1582" s="194">
        <v>6.6438561897747253</v>
      </c>
      <c r="M1582" s="194"/>
      <c r="N1582" s="194">
        <v>6.6438561897747253</v>
      </c>
      <c r="O1582" s="194">
        <v>6.6438561897747253</v>
      </c>
      <c r="P1582" s="194"/>
      <c r="Q1582" s="194"/>
      <c r="S1582" s="181"/>
      <c r="T1582" s="181"/>
      <c r="U1582" s="181">
        <f t="shared" si="75"/>
        <v>0</v>
      </c>
      <c r="V1582" s="181"/>
      <c r="W1582" s="181"/>
    </row>
    <row r="1583" spans="1:23" x14ac:dyDescent="0.25">
      <c r="A1583" s="185" t="s">
        <v>3</v>
      </c>
      <c r="B1583" s="35">
        <v>529</v>
      </c>
      <c r="C1583" s="44" t="s">
        <v>1017</v>
      </c>
      <c r="D1583" s="165" t="s">
        <v>1018</v>
      </c>
      <c r="E1583" s="191">
        <v>42.123825000000004</v>
      </c>
      <c r="F1583" s="191"/>
      <c r="G1583" s="191">
        <v>-18.555275000000005</v>
      </c>
      <c r="H1583" s="191">
        <v>7.0565750000000023</v>
      </c>
      <c r="I1583" s="191"/>
      <c r="J1583" s="191"/>
      <c r="L1583" s="194">
        <v>6.6438561897747253</v>
      </c>
      <c r="M1583" s="194"/>
      <c r="N1583" s="194">
        <v>6.6438561897747253</v>
      </c>
      <c r="O1583" s="194">
        <v>6.6438561897747253</v>
      </c>
      <c r="P1583" s="194"/>
      <c r="Q1583" s="194"/>
      <c r="S1583" s="181"/>
      <c r="T1583" s="181"/>
      <c r="U1583" s="181">
        <f t="shared" si="75"/>
        <v>0</v>
      </c>
      <c r="V1583" s="181"/>
      <c r="W1583" s="181"/>
    </row>
    <row r="1584" spans="1:23" x14ac:dyDescent="0.25">
      <c r="A1584" s="185" t="s">
        <v>3</v>
      </c>
      <c r="B1584" s="35">
        <v>380</v>
      </c>
      <c r="C1584" s="44" t="s">
        <v>977</v>
      </c>
      <c r="D1584" s="165" t="s">
        <v>978</v>
      </c>
      <c r="E1584" s="191">
        <v>56.880825000000016</v>
      </c>
      <c r="F1584" s="191"/>
      <c r="G1584" s="191">
        <v>114.09799999999996</v>
      </c>
      <c r="H1584" s="191">
        <v>37.146574999999999</v>
      </c>
      <c r="I1584" s="191"/>
      <c r="J1584" s="191"/>
      <c r="L1584" s="194">
        <v>6.6438561897747253</v>
      </c>
      <c r="M1584" s="194"/>
      <c r="N1584" s="194">
        <v>6.8341296929230522</v>
      </c>
      <c r="O1584" s="194">
        <v>6.6438561897747253</v>
      </c>
      <c r="P1584" s="194"/>
      <c r="Q1584" s="194"/>
      <c r="S1584" s="181"/>
      <c r="T1584" s="181"/>
      <c r="U1584" s="181">
        <f t="shared" si="75"/>
        <v>0.19027350314832692</v>
      </c>
      <c r="V1584" s="181"/>
      <c r="W1584" s="181"/>
    </row>
    <row r="1585" spans="1:23" x14ac:dyDescent="0.25">
      <c r="A1585" s="185" t="s">
        <v>3</v>
      </c>
      <c r="B1585" s="35">
        <v>131</v>
      </c>
      <c r="C1585" s="164" t="s">
        <v>500</v>
      </c>
      <c r="D1585" s="165" t="s">
        <v>1534</v>
      </c>
      <c r="E1585" s="191">
        <v>-5.4550999999999981</v>
      </c>
      <c r="F1585" s="191"/>
      <c r="G1585" s="191">
        <v>6.624824999999996</v>
      </c>
      <c r="H1585" s="191">
        <v>8.3926749999999988</v>
      </c>
      <c r="I1585" s="191"/>
      <c r="J1585" s="191"/>
      <c r="L1585" s="194">
        <v>6.6438561897747253</v>
      </c>
      <c r="M1585" s="194"/>
      <c r="N1585" s="194">
        <v>6.6438561897747253</v>
      </c>
      <c r="O1585" s="194">
        <v>6.6438561897747253</v>
      </c>
      <c r="P1585" s="194"/>
      <c r="Q1585" s="194"/>
      <c r="S1585" s="181"/>
      <c r="T1585" s="181"/>
      <c r="U1585" s="181">
        <f t="shared" si="75"/>
        <v>0</v>
      </c>
      <c r="V1585" s="181"/>
      <c r="W1585" s="181"/>
    </row>
    <row r="1586" spans="1:23" x14ac:dyDescent="0.25">
      <c r="A1586" s="185" t="s">
        <v>3</v>
      </c>
      <c r="B1586" s="35">
        <v>129</v>
      </c>
      <c r="C1586" s="164" t="s">
        <v>500</v>
      </c>
      <c r="D1586" s="165" t="s">
        <v>1473</v>
      </c>
      <c r="E1586" s="191">
        <v>0.57157499999999928</v>
      </c>
      <c r="F1586" s="191"/>
      <c r="G1586" s="191">
        <v>14.499375000000001</v>
      </c>
      <c r="H1586" s="191">
        <v>2.0483999999999991</v>
      </c>
      <c r="I1586" s="191"/>
      <c r="J1586" s="191"/>
      <c r="L1586" s="194">
        <v>6.6438561897747253</v>
      </c>
      <c r="M1586" s="194"/>
      <c r="N1586" s="194">
        <v>6.6438561897747253</v>
      </c>
      <c r="O1586" s="194">
        <v>6.6438561897747253</v>
      </c>
      <c r="P1586" s="194"/>
      <c r="Q1586" s="194"/>
      <c r="S1586" s="181"/>
      <c r="T1586" s="181"/>
      <c r="U1586" s="181">
        <f t="shared" si="75"/>
        <v>0</v>
      </c>
      <c r="V1586" s="181"/>
      <c r="W1586" s="181"/>
    </row>
    <row r="1587" spans="1:23" x14ac:dyDescent="0.25">
      <c r="A1587" s="185" t="s">
        <v>3</v>
      </c>
      <c r="B1587" s="35">
        <v>130</v>
      </c>
      <c r="C1587" s="164" t="s">
        <v>500</v>
      </c>
      <c r="D1587" s="165" t="s">
        <v>1637</v>
      </c>
      <c r="E1587" s="191">
        <v>-8.0473999999999997</v>
      </c>
      <c r="F1587" s="191"/>
      <c r="G1587" s="191">
        <v>-10.663724999999999</v>
      </c>
      <c r="H1587" s="191">
        <v>-7.8012250000000023</v>
      </c>
      <c r="I1587" s="191"/>
      <c r="J1587" s="191"/>
      <c r="L1587" s="194">
        <v>6.6438561897747253</v>
      </c>
      <c r="M1587" s="194"/>
      <c r="N1587" s="194">
        <v>6.6438561897747253</v>
      </c>
      <c r="O1587" s="194">
        <v>6.6438561897747253</v>
      </c>
      <c r="P1587" s="194"/>
      <c r="Q1587" s="194"/>
      <c r="S1587" s="181"/>
      <c r="T1587" s="181"/>
      <c r="U1587" s="181">
        <f t="shared" si="75"/>
        <v>0</v>
      </c>
      <c r="V1587" s="181"/>
      <c r="W1587" s="181"/>
    </row>
    <row r="1588" spans="1:23" x14ac:dyDescent="0.25">
      <c r="A1588" s="185" t="s">
        <v>3</v>
      </c>
      <c r="B1588" s="35">
        <v>491</v>
      </c>
      <c r="C1588" s="44" t="s">
        <v>892</v>
      </c>
      <c r="D1588" s="167" t="s">
        <v>1120</v>
      </c>
      <c r="E1588" s="191">
        <v>184.44659999999996</v>
      </c>
      <c r="F1588" s="191"/>
      <c r="G1588" s="191">
        <v>117.26197500000001</v>
      </c>
      <c r="H1588" s="191">
        <v>317.089225</v>
      </c>
      <c r="I1588" s="191"/>
      <c r="J1588" s="191"/>
      <c r="L1588" s="194">
        <v>7.5270593851053782</v>
      </c>
      <c r="M1588" s="194"/>
      <c r="N1588" s="194">
        <v>6.873591450604442</v>
      </c>
      <c r="O1588" s="194">
        <v>8.3087450438699602</v>
      </c>
      <c r="P1588" s="194"/>
      <c r="Q1588" s="194"/>
      <c r="S1588" s="181"/>
      <c r="T1588" s="181"/>
      <c r="U1588" s="181">
        <f t="shared" si="75"/>
        <v>-1.4351535932655182</v>
      </c>
      <c r="V1588" s="181"/>
      <c r="W1588" s="181"/>
    </row>
    <row r="1589" spans="1:23" ht="25.5" x14ac:dyDescent="0.25">
      <c r="A1589" s="185" t="s">
        <v>3</v>
      </c>
      <c r="B1589" s="35">
        <v>366</v>
      </c>
      <c r="C1589" s="44" t="s">
        <v>892</v>
      </c>
      <c r="D1589" s="165" t="s">
        <v>893</v>
      </c>
      <c r="E1589" s="191">
        <v>110.13082499999999</v>
      </c>
      <c r="F1589" s="191"/>
      <c r="G1589" s="191">
        <v>43.748200000000018</v>
      </c>
      <c r="H1589" s="191">
        <v>73.053049999999985</v>
      </c>
      <c r="I1589" s="191"/>
      <c r="J1589" s="191"/>
      <c r="L1589" s="194">
        <v>6.7830745174458755</v>
      </c>
      <c r="M1589" s="194"/>
      <c r="N1589" s="194">
        <v>6.6438561897747253</v>
      </c>
      <c r="O1589" s="194">
        <v>6.6438561897747253</v>
      </c>
      <c r="P1589" s="194"/>
      <c r="Q1589" s="194"/>
      <c r="S1589" s="181"/>
      <c r="T1589" s="181"/>
      <c r="U1589" s="181">
        <f t="shared" si="75"/>
        <v>0</v>
      </c>
      <c r="V1589" s="181"/>
      <c r="W1589" s="181"/>
    </row>
    <row r="1590" spans="1:23" x14ac:dyDescent="0.25">
      <c r="A1590" s="185" t="s">
        <v>3</v>
      </c>
      <c r="B1590" s="35">
        <v>534</v>
      </c>
      <c r="C1590" s="44" t="s">
        <v>892</v>
      </c>
      <c r="D1590" s="165" t="s">
        <v>1506</v>
      </c>
      <c r="E1590" s="191">
        <v>9.066124999999996</v>
      </c>
      <c r="F1590" s="191"/>
      <c r="G1590" s="191">
        <v>18.928424999999997</v>
      </c>
      <c r="H1590" s="191">
        <v>5.6824999999999903</v>
      </c>
      <c r="I1590" s="191"/>
      <c r="J1590" s="191"/>
      <c r="L1590" s="194">
        <v>6.6438561897747253</v>
      </c>
      <c r="M1590" s="194"/>
      <c r="N1590" s="194">
        <v>6.6438561897747253</v>
      </c>
      <c r="O1590" s="194">
        <v>6.6438561897747253</v>
      </c>
      <c r="P1590" s="194"/>
      <c r="Q1590" s="194"/>
      <c r="S1590" s="181"/>
      <c r="T1590" s="181"/>
      <c r="U1590" s="181">
        <f t="shared" si="75"/>
        <v>0</v>
      </c>
      <c r="V1590" s="181"/>
      <c r="W1590" s="181"/>
    </row>
    <row r="1591" spans="1:23" x14ac:dyDescent="0.25">
      <c r="A1591" s="185" t="s">
        <v>3</v>
      </c>
      <c r="B1591" s="35">
        <v>28</v>
      </c>
      <c r="C1591" s="164" t="s">
        <v>1178</v>
      </c>
      <c r="D1591" s="165" t="s">
        <v>1179</v>
      </c>
      <c r="E1591" s="191">
        <v>1.619749999999998</v>
      </c>
      <c r="F1591" s="191"/>
      <c r="G1591" s="191">
        <v>-7.1827500000000004</v>
      </c>
      <c r="H1591" s="191">
        <v>4.3599999999999639E-2</v>
      </c>
      <c r="I1591" s="191"/>
      <c r="J1591" s="191"/>
      <c r="L1591" s="194">
        <v>6.6438561897747253</v>
      </c>
      <c r="M1591" s="194"/>
      <c r="N1591" s="194">
        <v>6.6438561897747253</v>
      </c>
      <c r="O1591" s="194">
        <v>6.6438561897747253</v>
      </c>
      <c r="P1591" s="194"/>
      <c r="Q1591" s="194"/>
      <c r="S1591" s="181"/>
      <c r="T1591" s="181"/>
      <c r="U1591" s="181">
        <f t="shared" si="75"/>
        <v>0</v>
      </c>
      <c r="V1591" s="181"/>
      <c r="W1591" s="181"/>
    </row>
    <row r="1592" spans="1:23" x14ac:dyDescent="0.25">
      <c r="A1592" s="185" t="s">
        <v>3</v>
      </c>
      <c r="B1592" s="35">
        <v>278</v>
      </c>
      <c r="C1592" s="164" t="s">
        <v>1122</v>
      </c>
      <c r="D1592" s="165" t="s">
        <v>1123</v>
      </c>
      <c r="E1592" s="191">
        <v>0.80432499999999862</v>
      </c>
      <c r="F1592" s="191"/>
      <c r="G1592" s="191">
        <v>-0.71807500000000068</v>
      </c>
      <c r="H1592" s="191">
        <v>-15.606249999999999</v>
      </c>
      <c r="I1592" s="191"/>
      <c r="J1592" s="191"/>
      <c r="L1592" s="194">
        <v>6.6438561897747253</v>
      </c>
      <c r="M1592" s="194"/>
      <c r="N1592" s="194">
        <v>6.6438561897747253</v>
      </c>
      <c r="O1592" s="194">
        <v>6.6438561897747253</v>
      </c>
      <c r="P1592" s="194"/>
      <c r="Q1592" s="194"/>
      <c r="S1592" s="181"/>
      <c r="T1592" s="181"/>
      <c r="U1592" s="181">
        <f t="shared" si="75"/>
        <v>0</v>
      </c>
      <c r="V1592" s="181"/>
      <c r="W1592" s="181"/>
    </row>
    <row r="1593" spans="1:23" x14ac:dyDescent="0.25">
      <c r="A1593" s="185" t="s">
        <v>3</v>
      </c>
      <c r="B1593" s="35">
        <v>127</v>
      </c>
      <c r="C1593" s="164" t="s">
        <v>501</v>
      </c>
      <c r="D1593" s="165" t="s">
        <v>1366</v>
      </c>
      <c r="E1593" s="191">
        <v>3.6499749999999995</v>
      </c>
      <c r="F1593" s="191"/>
      <c r="G1593" s="191">
        <v>0.35334999999999894</v>
      </c>
      <c r="H1593" s="191">
        <v>-1.8488499999999997</v>
      </c>
      <c r="I1593" s="191"/>
      <c r="J1593" s="191"/>
      <c r="L1593" s="194">
        <v>6.6438561897747253</v>
      </c>
      <c r="M1593" s="194"/>
      <c r="N1593" s="194">
        <v>6.6438561897747253</v>
      </c>
      <c r="O1593" s="194">
        <v>6.6438561897747253</v>
      </c>
      <c r="P1593" s="194"/>
      <c r="Q1593" s="194"/>
      <c r="S1593" s="181"/>
      <c r="T1593" s="181"/>
      <c r="U1593" s="181">
        <f t="shared" si="75"/>
        <v>0</v>
      </c>
      <c r="V1593" s="181"/>
      <c r="W1593" s="181"/>
    </row>
    <row r="1594" spans="1:23" x14ac:dyDescent="0.25">
      <c r="A1594" s="185" t="s">
        <v>3</v>
      </c>
      <c r="B1594" s="35">
        <v>61</v>
      </c>
      <c r="C1594" s="164" t="s">
        <v>502</v>
      </c>
      <c r="D1594" s="165" t="s">
        <v>1319</v>
      </c>
      <c r="E1594" s="191">
        <v>-8.0284750000000003</v>
      </c>
      <c r="F1594" s="191"/>
      <c r="G1594" s="191">
        <v>-5.134400000000003</v>
      </c>
      <c r="H1594" s="191">
        <v>-1.1025250000000035</v>
      </c>
      <c r="I1594" s="191"/>
      <c r="J1594" s="191"/>
      <c r="L1594" s="194">
        <v>6.6438561897747253</v>
      </c>
      <c r="M1594" s="194"/>
      <c r="N1594" s="194">
        <v>6.6438561897747253</v>
      </c>
      <c r="O1594" s="194">
        <v>6.6438561897747253</v>
      </c>
      <c r="P1594" s="194"/>
      <c r="Q1594" s="194"/>
      <c r="S1594" s="181"/>
      <c r="T1594" s="181"/>
      <c r="U1594" s="181">
        <f t="shared" si="75"/>
        <v>0</v>
      </c>
      <c r="V1594" s="181"/>
      <c r="W1594" s="181"/>
    </row>
    <row r="1595" spans="1:23" ht="25.5" x14ac:dyDescent="0.25">
      <c r="A1595" s="185" t="s">
        <v>3</v>
      </c>
      <c r="B1595" s="35">
        <v>376</v>
      </c>
      <c r="C1595" s="44" t="s">
        <v>1011</v>
      </c>
      <c r="D1595" s="165" t="s">
        <v>1037</v>
      </c>
      <c r="E1595" s="191">
        <v>4.4960749999999976</v>
      </c>
      <c r="F1595" s="191"/>
      <c r="G1595" s="191">
        <v>28.090649999999989</v>
      </c>
      <c r="H1595" s="191">
        <v>20.916850000000007</v>
      </c>
      <c r="I1595" s="191"/>
      <c r="J1595" s="191"/>
      <c r="L1595" s="194">
        <v>6.6438561897747253</v>
      </c>
      <c r="M1595" s="194"/>
      <c r="N1595" s="194">
        <v>6.6438561897747253</v>
      </c>
      <c r="O1595" s="194">
        <v>6.6438561897747253</v>
      </c>
      <c r="P1595" s="194"/>
      <c r="Q1595" s="194"/>
      <c r="S1595" s="181"/>
      <c r="T1595" s="181"/>
      <c r="U1595" s="181">
        <f t="shared" si="75"/>
        <v>0</v>
      </c>
      <c r="V1595" s="181"/>
      <c r="W1595" s="181"/>
    </row>
    <row r="1596" spans="1:23" ht="25.5" x14ac:dyDescent="0.25">
      <c r="A1596" s="185" t="s">
        <v>3</v>
      </c>
      <c r="B1596" s="35">
        <v>474</v>
      </c>
      <c r="C1596" s="44" t="s">
        <v>1011</v>
      </c>
      <c r="D1596" s="167" t="s">
        <v>1012</v>
      </c>
      <c r="E1596" s="191">
        <v>16.118500000000004</v>
      </c>
      <c r="F1596" s="191"/>
      <c r="G1596" s="191">
        <v>-1.2717000000000027</v>
      </c>
      <c r="H1596" s="191">
        <v>15.598649999999999</v>
      </c>
      <c r="I1596" s="191"/>
      <c r="J1596" s="191"/>
      <c r="L1596" s="194">
        <v>6.6438561897747253</v>
      </c>
      <c r="M1596" s="194"/>
      <c r="N1596" s="194">
        <v>6.6438561897747253</v>
      </c>
      <c r="O1596" s="194">
        <v>6.6438561897747253</v>
      </c>
      <c r="P1596" s="194"/>
      <c r="Q1596" s="194"/>
      <c r="S1596" s="181"/>
      <c r="T1596" s="181"/>
      <c r="U1596" s="181">
        <f t="shared" si="75"/>
        <v>0</v>
      </c>
      <c r="V1596" s="181"/>
      <c r="W1596" s="181"/>
    </row>
    <row r="1597" spans="1:23" x14ac:dyDescent="0.25">
      <c r="A1597" s="185" t="s">
        <v>3</v>
      </c>
      <c r="B1597" s="35">
        <v>386</v>
      </c>
      <c r="C1597" s="44" t="s">
        <v>1163</v>
      </c>
      <c r="D1597" s="165" t="s">
        <v>1164</v>
      </c>
      <c r="E1597" s="191">
        <v>2.9930000000000039</v>
      </c>
      <c r="F1597" s="191"/>
      <c r="G1597" s="191">
        <v>-7.1298999999999992</v>
      </c>
      <c r="H1597" s="191">
        <v>-11.734925</v>
      </c>
      <c r="I1597" s="191"/>
      <c r="J1597" s="191"/>
      <c r="L1597" s="194">
        <v>6.6438561897747253</v>
      </c>
      <c r="M1597" s="194"/>
      <c r="N1597" s="194">
        <v>6.6438561897747253</v>
      </c>
      <c r="O1597" s="194">
        <v>6.6438561897747253</v>
      </c>
      <c r="P1597" s="194"/>
      <c r="Q1597" s="194"/>
      <c r="S1597" s="181"/>
      <c r="T1597" s="181"/>
      <c r="U1597" s="181">
        <f t="shared" si="75"/>
        <v>0</v>
      </c>
      <c r="V1597" s="181"/>
      <c r="W1597" s="181"/>
    </row>
    <row r="1598" spans="1:23" x14ac:dyDescent="0.25">
      <c r="A1598" s="185" t="s">
        <v>3</v>
      </c>
      <c r="B1598" s="35">
        <v>150</v>
      </c>
      <c r="C1598" s="164" t="s">
        <v>1431</v>
      </c>
      <c r="D1598" s="165" t="s">
        <v>1432</v>
      </c>
      <c r="E1598" s="191">
        <v>-1.4860749999999996</v>
      </c>
      <c r="F1598" s="191"/>
      <c r="G1598" s="191">
        <v>-3.7578250000000004</v>
      </c>
      <c r="H1598" s="191">
        <v>-1.6081749999999992</v>
      </c>
      <c r="I1598" s="191"/>
      <c r="J1598" s="191"/>
      <c r="L1598" s="194">
        <v>6.6438561897747253</v>
      </c>
      <c r="M1598" s="194"/>
      <c r="N1598" s="194">
        <v>6.6438561897747253</v>
      </c>
      <c r="O1598" s="194">
        <v>6.6438561897747253</v>
      </c>
      <c r="P1598" s="194"/>
      <c r="Q1598" s="194"/>
      <c r="S1598" s="181"/>
      <c r="T1598" s="181"/>
      <c r="U1598" s="181">
        <f t="shared" si="75"/>
        <v>0</v>
      </c>
      <c r="V1598" s="181"/>
      <c r="W1598" s="181"/>
    </row>
    <row r="1599" spans="1:23" x14ac:dyDescent="0.25">
      <c r="A1599" s="185" t="s">
        <v>3</v>
      </c>
      <c r="B1599" s="35">
        <v>151</v>
      </c>
      <c r="C1599" s="164" t="s">
        <v>1431</v>
      </c>
      <c r="D1599" s="165" t="s">
        <v>1491</v>
      </c>
      <c r="E1599" s="191">
        <v>3.415450000000007</v>
      </c>
      <c r="F1599" s="191"/>
      <c r="G1599" s="191">
        <v>-6.2347999999999999</v>
      </c>
      <c r="H1599" s="191">
        <v>-8.13795</v>
      </c>
      <c r="I1599" s="191"/>
      <c r="J1599" s="191"/>
      <c r="L1599" s="194">
        <v>6.6438561897747253</v>
      </c>
      <c r="M1599" s="194"/>
      <c r="N1599" s="194">
        <v>6.6438561897747253</v>
      </c>
      <c r="O1599" s="194">
        <v>6.6438561897747253</v>
      </c>
      <c r="P1599" s="194"/>
      <c r="Q1599" s="194"/>
      <c r="S1599" s="181"/>
      <c r="T1599" s="181"/>
      <c r="U1599" s="181">
        <f t="shared" si="75"/>
        <v>0</v>
      </c>
      <c r="V1599" s="181"/>
      <c r="W1599" s="181"/>
    </row>
    <row r="1600" spans="1:23" x14ac:dyDescent="0.25">
      <c r="A1600" s="185" t="s">
        <v>3</v>
      </c>
      <c r="B1600" s="35">
        <v>429</v>
      </c>
      <c r="C1600" s="44" t="s">
        <v>906</v>
      </c>
      <c r="D1600" s="165" t="s">
        <v>1010</v>
      </c>
      <c r="E1600" s="191">
        <v>14.278724999999998</v>
      </c>
      <c r="F1600" s="191"/>
      <c r="G1600" s="191">
        <v>14.741324999999996</v>
      </c>
      <c r="H1600" s="191">
        <v>35.423375000000007</v>
      </c>
      <c r="I1600" s="191"/>
      <c r="J1600" s="191"/>
      <c r="L1600" s="194">
        <v>6.6438561897747253</v>
      </c>
      <c r="M1600" s="194"/>
      <c r="N1600" s="194">
        <v>6.6438561897747253</v>
      </c>
      <c r="O1600" s="194">
        <v>6.6438561897747253</v>
      </c>
      <c r="P1600" s="194"/>
      <c r="Q1600" s="194"/>
      <c r="S1600" s="181"/>
      <c r="T1600" s="181"/>
      <c r="U1600" s="181">
        <f t="shared" si="75"/>
        <v>0</v>
      </c>
      <c r="V1600" s="181"/>
      <c r="W1600" s="181"/>
    </row>
    <row r="1601" spans="1:23" x14ac:dyDescent="0.25">
      <c r="A1601" s="185" t="s">
        <v>3</v>
      </c>
      <c r="B1601" s="35">
        <v>407</v>
      </c>
      <c r="C1601" s="44" t="s">
        <v>906</v>
      </c>
      <c r="D1601" s="165" t="s">
        <v>1614</v>
      </c>
      <c r="E1601" s="191">
        <v>-9.1368000000000027</v>
      </c>
      <c r="F1601" s="191"/>
      <c r="G1601" s="191">
        <v>19.0547</v>
      </c>
      <c r="H1601" s="191">
        <v>31.556800000000003</v>
      </c>
      <c r="I1601" s="191"/>
      <c r="J1601" s="191"/>
      <c r="L1601" s="194">
        <v>6.6438561897747253</v>
      </c>
      <c r="M1601" s="194"/>
      <c r="N1601" s="194">
        <v>6.6438561897747253</v>
      </c>
      <c r="O1601" s="194">
        <v>6.6438561897747253</v>
      </c>
      <c r="P1601" s="194"/>
      <c r="Q1601" s="194"/>
      <c r="S1601" s="181"/>
      <c r="T1601" s="181"/>
      <c r="U1601" s="181">
        <f t="shared" si="75"/>
        <v>0</v>
      </c>
      <c r="V1601" s="181"/>
      <c r="W1601" s="181"/>
    </row>
    <row r="1602" spans="1:23" x14ac:dyDescent="0.25">
      <c r="A1602" s="185" t="s">
        <v>3</v>
      </c>
      <c r="B1602" s="35">
        <v>355</v>
      </c>
      <c r="C1602" s="44" t="s">
        <v>906</v>
      </c>
      <c r="D1602" s="165" t="s">
        <v>907</v>
      </c>
      <c r="E1602" s="191">
        <v>15.035049999999998</v>
      </c>
      <c r="F1602" s="191"/>
      <c r="G1602" s="191">
        <v>17.375775000000001</v>
      </c>
      <c r="H1602" s="191">
        <v>19.560549999999999</v>
      </c>
      <c r="I1602" s="191"/>
      <c r="J1602" s="191"/>
      <c r="L1602" s="194">
        <v>6.6438561897747253</v>
      </c>
      <c r="M1602" s="194"/>
      <c r="N1602" s="194">
        <v>6.6438561897747253</v>
      </c>
      <c r="O1602" s="194">
        <v>6.6438561897747253</v>
      </c>
      <c r="P1602" s="194"/>
      <c r="Q1602" s="194"/>
      <c r="S1602" s="181"/>
      <c r="T1602" s="181"/>
      <c r="U1602" s="181">
        <f t="shared" si="75"/>
        <v>0</v>
      </c>
      <c r="V1602" s="181"/>
      <c r="W1602" s="181"/>
    </row>
    <row r="1603" spans="1:23" x14ac:dyDescent="0.25">
      <c r="A1603" s="185" t="s">
        <v>3</v>
      </c>
      <c r="B1603" s="35">
        <v>392</v>
      </c>
      <c r="C1603" s="44" t="s">
        <v>906</v>
      </c>
      <c r="D1603" s="165" t="s">
        <v>1391</v>
      </c>
      <c r="E1603" s="191">
        <v>6.5761499999999984</v>
      </c>
      <c r="F1603" s="191"/>
      <c r="G1603" s="191">
        <v>0.83419999999999916</v>
      </c>
      <c r="H1603" s="191">
        <v>10.092274999999994</v>
      </c>
      <c r="I1603" s="191"/>
      <c r="J1603" s="191"/>
      <c r="L1603" s="194">
        <v>6.6438561897747253</v>
      </c>
      <c r="M1603" s="194"/>
      <c r="N1603" s="194">
        <v>6.6438561897747253</v>
      </c>
      <c r="O1603" s="194">
        <v>6.6438561897747253</v>
      </c>
      <c r="P1603" s="194"/>
      <c r="Q1603" s="194"/>
      <c r="S1603" s="181"/>
      <c r="T1603" s="181"/>
      <c r="U1603" s="181">
        <f t="shared" si="75"/>
        <v>0</v>
      </c>
      <c r="V1603" s="181"/>
      <c r="W1603" s="181"/>
    </row>
    <row r="1604" spans="1:23" x14ac:dyDescent="0.25">
      <c r="A1604" s="185" t="s">
        <v>3</v>
      </c>
      <c r="B1604" s="35">
        <v>408</v>
      </c>
      <c r="C1604" s="44" t="s">
        <v>906</v>
      </c>
      <c r="D1604" s="165" t="s">
        <v>1644</v>
      </c>
      <c r="E1604" s="191">
        <v>16.178225000000005</v>
      </c>
      <c r="F1604" s="191"/>
      <c r="G1604" s="191">
        <v>5.6911750000000012</v>
      </c>
      <c r="H1604" s="191">
        <v>2.4787499999999998</v>
      </c>
      <c r="I1604" s="191"/>
      <c r="J1604" s="191"/>
      <c r="L1604" s="194">
        <v>6.6438561897747253</v>
      </c>
      <c r="M1604" s="194"/>
      <c r="N1604" s="194">
        <v>6.6438561897747253</v>
      </c>
      <c r="O1604" s="194">
        <v>6.6438561897747253</v>
      </c>
      <c r="P1604" s="194"/>
      <c r="Q1604" s="194"/>
      <c r="S1604" s="181"/>
      <c r="T1604" s="181"/>
      <c r="U1604" s="181">
        <f t="shared" si="75"/>
        <v>0</v>
      </c>
      <c r="V1604" s="181"/>
      <c r="W1604" s="181"/>
    </row>
    <row r="1605" spans="1:23" x14ac:dyDescent="0.25">
      <c r="A1605" s="185" t="s">
        <v>3</v>
      </c>
      <c r="B1605" s="35">
        <v>325</v>
      </c>
      <c r="C1605" s="164" t="s">
        <v>924</v>
      </c>
      <c r="D1605" s="165" t="s">
        <v>925</v>
      </c>
      <c r="E1605" s="191">
        <v>29.101824999999998</v>
      </c>
      <c r="F1605" s="191"/>
      <c r="G1605" s="191">
        <v>-4.9007500000000022</v>
      </c>
      <c r="H1605" s="191">
        <v>36.346700000000006</v>
      </c>
      <c r="I1605" s="191"/>
      <c r="J1605" s="191"/>
      <c r="L1605" s="194">
        <v>6.6438561897747253</v>
      </c>
      <c r="M1605" s="194"/>
      <c r="N1605" s="194">
        <v>6.6438561897747253</v>
      </c>
      <c r="O1605" s="194">
        <v>6.6438561897747253</v>
      </c>
      <c r="P1605" s="194"/>
      <c r="Q1605" s="194"/>
      <c r="S1605" s="181"/>
      <c r="T1605" s="181"/>
      <c r="U1605" s="181">
        <f t="shared" si="75"/>
        <v>0</v>
      </c>
      <c r="V1605" s="181"/>
      <c r="W1605" s="181"/>
    </row>
    <row r="1606" spans="1:23" ht="25.5" x14ac:dyDescent="0.25">
      <c r="A1606" s="185" t="s">
        <v>3</v>
      </c>
      <c r="B1606" s="35">
        <v>552</v>
      </c>
      <c r="C1606" s="44" t="s">
        <v>908</v>
      </c>
      <c r="D1606" s="165" t="s">
        <v>909</v>
      </c>
      <c r="E1606" s="191">
        <v>1.0174999999975398E-2</v>
      </c>
      <c r="F1606" s="191"/>
      <c r="G1606" s="191">
        <v>-7.0000999999999998</v>
      </c>
      <c r="H1606" s="191">
        <v>-2.7956249999999998</v>
      </c>
      <c r="I1606" s="191"/>
      <c r="J1606" s="191"/>
      <c r="L1606" s="194">
        <v>6.6438561897747253</v>
      </c>
      <c r="M1606" s="194"/>
      <c r="N1606" s="194">
        <v>6.6438561897747253</v>
      </c>
      <c r="O1606" s="194">
        <v>6.6438561897747253</v>
      </c>
      <c r="P1606" s="194"/>
      <c r="Q1606" s="194"/>
      <c r="S1606" s="181"/>
      <c r="T1606" s="181"/>
      <c r="U1606" s="181">
        <f t="shared" si="75"/>
        <v>0</v>
      </c>
      <c r="V1606" s="181"/>
      <c r="W1606" s="181"/>
    </row>
    <row r="1607" spans="1:23" ht="25.5" x14ac:dyDescent="0.25">
      <c r="A1607" s="185" t="s">
        <v>3</v>
      </c>
      <c r="B1607" s="35">
        <v>573</v>
      </c>
      <c r="C1607" s="44" t="s">
        <v>1000</v>
      </c>
      <c r="D1607" s="165" t="s">
        <v>1001</v>
      </c>
      <c r="E1607" s="191">
        <v>-18.285500000000006</v>
      </c>
      <c r="F1607" s="191"/>
      <c r="G1607" s="191">
        <v>-33.521749999999997</v>
      </c>
      <c r="H1607" s="191">
        <v>-11.505300000000005</v>
      </c>
      <c r="I1607" s="191"/>
      <c r="J1607" s="191"/>
      <c r="L1607" s="194">
        <v>6.6438561897747253</v>
      </c>
      <c r="M1607" s="194"/>
      <c r="N1607" s="194">
        <v>6.6438561897747253</v>
      </c>
      <c r="O1607" s="194">
        <v>6.6438561897747253</v>
      </c>
      <c r="P1607" s="194"/>
      <c r="Q1607" s="194"/>
      <c r="S1607" s="181"/>
      <c r="T1607" s="181"/>
      <c r="U1607" s="181">
        <f t="shared" si="75"/>
        <v>0</v>
      </c>
      <c r="V1607" s="181"/>
      <c r="W1607" s="181"/>
    </row>
    <row r="1608" spans="1:23" ht="38.25" x14ac:dyDescent="0.25">
      <c r="A1608" s="185" t="s">
        <v>3</v>
      </c>
      <c r="B1608" s="35">
        <v>572</v>
      </c>
      <c r="C1608" s="44" t="s">
        <v>1008</v>
      </c>
      <c r="D1608" s="167" t="s">
        <v>1009</v>
      </c>
      <c r="E1608" s="191">
        <v>499.85775000000007</v>
      </c>
      <c r="F1608" s="191"/>
      <c r="G1608" s="191">
        <v>54.575399999999995</v>
      </c>
      <c r="H1608" s="191">
        <v>267.21389999999997</v>
      </c>
      <c r="I1608" s="191"/>
      <c r="J1608" s="191"/>
      <c r="L1608" s="194">
        <v>8.9653737795258301</v>
      </c>
      <c r="M1608" s="194"/>
      <c r="N1608" s="194">
        <v>6.6438561897747253</v>
      </c>
      <c r="O1608" s="194">
        <v>8.0618512460129121</v>
      </c>
      <c r="P1608" s="194"/>
      <c r="Q1608" s="194"/>
      <c r="S1608" s="181"/>
      <c r="T1608" s="181"/>
      <c r="U1608" s="181">
        <f t="shared" si="75"/>
        <v>-1.4179950562381869</v>
      </c>
      <c r="V1608" s="181"/>
      <c r="W1608" s="181"/>
    </row>
    <row r="1609" spans="1:23" x14ac:dyDescent="0.25">
      <c r="A1609" s="185" t="s">
        <v>3</v>
      </c>
      <c r="B1609" s="35">
        <v>489</v>
      </c>
      <c r="C1609" s="44" t="s">
        <v>947</v>
      </c>
      <c r="D1609" s="167" t="s">
        <v>1428</v>
      </c>
      <c r="E1609" s="191">
        <v>5.0038249999999955</v>
      </c>
      <c r="F1609" s="191"/>
      <c r="G1609" s="191">
        <v>12.097999999999999</v>
      </c>
      <c r="H1609" s="191">
        <v>15.524875000000009</v>
      </c>
      <c r="I1609" s="191"/>
      <c r="J1609" s="191"/>
      <c r="L1609" s="194">
        <v>6.6438561897747253</v>
      </c>
      <c r="M1609" s="194"/>
      <c r="N1609" s="194">
        <v>6.6438561897747253</v>
      </c>
      <c r="O1609" s="194">
        <v>6.6438561897747253</v>
      </c>
      <c r="P1609" s="194"/>
      <c r="Q1609" s="194"/>
      <c r="S1609" s="181"/>
      <c r="T1609" s="181"/>
      <c r="U1609" s="181">
        <f t="shared" si="75"/>
        <v>0</v>
      </c>
      <c r="V1609" s="181"/>
      <c r="W1609" s="181"/>
    </row>
    <row r="1610" spans="1:23" x14ac:dyDescent="0.25">
      <c r="A1610" s="185" t="s">
        <v>3</v>
      </c>
      <c r="B1610" s="35">
        <v>477</v>
      </c>
      <c r="C1610" s="44" t="s">
        <v>947</v>
      </c>
      <c r="D1610" s="167" t="s">
        <v>948</v>
      </c>
      <c r="E1610" s="191">
        <v>-16.082874999999998</v>
      </c>
      <c r="F1610" s="191"/>
      <c r="G1610" s="191">
        <v>3.9145749999999992</v>
      </c>
      <c r="H1610" s="191">
        <v>8.0791749999999993</v>
      </c>
      <c r="I1610" s="191"/>
      <c r="J1610" s="191"/>
      <c r="L1610" s="194">
        <v>6.6438561897747253</v>
      </c>
      <c r="M1610" s="194"/>
      <c r="N1610" s="194">
        <v>6.6438561897747253</v>
      </c>
      <c r="O1610" s="194">
        <v>6.6438561897747253</v>
      </c>
      <c r="P1610" s="194"/>
      <c r="Q1610" s="194"/>
      <c r="S1610" s="181"/>
      <c r="T1610" s="181"/>
      <c r="U1610" s="181">
        <f t="shared" si="75"/>
        <v>0</v>
      </c>
      <c r="V1610" s="181"/>
      <c r="W1610" s="181"/>
    </row>
    <row r="1611" spans="1:23" x14ac:dyDescent="0.25">
      <c r="A1611" s="185" t="s">
        <v>3</v>
      </c>
      <c r="B1611" s="35">
        <v>510</v>
      </c>
      <c r="C1611" s="44" t="s">
        <v>947</v>
      </c>
      <c r="D1611" s="165" t="s">
        <v>1586</v>
      </c>
      <c r="E1611" s="191">
        <v>9.0696500000000064</v>
      </c>
      <c r="F1611" s="191"/>
      <c r="G1611" s="191">
        <v>1.1976750000000003</v>
      </c>
      <c r="H1611" s="191">
        <v>4.9847500000000053</v>
      </c>
      <c r="I1611" s="191"/>
      <c r="J1611" s="191"/>
      <c r="L1611" s="194">
        <v>6.6438561897747253</v>
      </c>
      <c r="M1611" s="194"/>
      <c r="N1611" s="194">
        <v>6.6438561897747253</v>
      </c>
      <c r="O1611" s="194">
        <v>6.6438561897747253</v>
      </c>
      <c r="P1611" s="194"/>
      <c r="Q1611" s="194"/>
      <c r="S1611" s="181"/>
      <c r="T1611" s="181"/>
      <c r="U1611" s="181">
        <f t="shared" si="75"/>
        <v>0</v>
      </c>
      <c r="V1611" s="181"/>
      <c r="W1611" s="181"/>
    </row>
    <row r="1612" spans="1:23" x14ac:dyDescent="0.25">
      <c r="A1612" s="185" t="s">
        <v>3</v>
      </c>
      <c r="B1612" s="35">
        <v>525</v>
      </c>
      <c r="C1612" s="44" t="s">
        <v>947</v>
      </c>
      <c r="D1612" s="165" t="s">
        <v>1021</v>
      </c>
      <c r="E1612" s="191">
        <v>34.415050000000008</v>
      </c>
      <c r="F1612" s="191"/>
      <c r="G1612" s="191">
        <v>1.846524999999998</v>
      </c>
      <c r="H1612" s="191">
        <v>4.8976000000000042</v>
      </c>
      <c r="I1612" s="191"/>
      <c r="J1612" s="191"/>
      <c r="L1612" s="194">
        <v>6.6438561897747253</v>
      </c>
      <c r="M1612" s="194"/>
      <c r="N1612" s="194">
        <v>6.6438561897747253</v>
      </c>
      <c r="O1612" s="194">
        <v>6.6438561897747253</v>
      </c>
      <c r="P1612" s="194"/>
      <c r="Q1612" s="194"/>
      <c r="S1612" s="181"/>
      <c r="T1612" s="181"/>
      <c r="U1612" s="181">
        <f t="shared" ref="U1612:U1675" si="76">N1612-O1612</f>
        <v>0</v>
      </c>
      <c r="V1612" s="181"/>
      <c r="W1612" s="181"/>
    </row>
    <row r="1613" spans="1:23" x14ac:dyDescent="0.25">
      <c r="A1613" s="185" t="s">
        <v>3</v>
      </c>
      <c r="B1613" s="35">
        <v>31</v>
      </c>
      <c r="C1613" s="169" t="s">
        <v>1482</v>
      </c>
      <c r="D1613" s="165" t="s">
        <v>1516</v>
      </c>
      <c r="E1613" s="191">
        <v>10866.55745</v>
      </c>
      <c r="F1613" s="191"/>
      <c r="G1613" s="191">
        <v>3974.9424000000004</v>
      </c>
      <c r="H1613" s="191">
        <v>814.65539999999999</v>
      </c>
      <c r="I1613" s="191"/>
      <c r="J1613" s="191"/>
      <c r="L1613" s="194">
        <v>13.40760734324153</v>
      </c>
      <c r="M1613" s="194"/>
      <c r="N1613" s="194">
        <v>11.95671823943985</v>
      </c>
      <c r="O1613" s="194">
        <v>9.6700461167941469</v>
      </c>
      <c r="P1613" s="194"/>
      <c r="Q1613" s="194"/>
      <c r="S1613" s="181"/>
      <c r="T1613" s="181"/>
      <c r="U1613" s="181">
        <f t="shared" si="76"/>
        <v>2.2866721226457027</v>
      </c>
      <c r="V1613" s="181"/>
      <c r="W1613" s="181"/>
    </row>
    <row r="1614" spans="1:23" x14ac:dyDescent="0.25">
      <c r="A1614" s="185" t="s">
        <v>3</v>
      </c>
      <c r="B1614" s="35">
        <v>30</v>
      </c>
      <c r="C1614" s="169" t="s">
        <v>1482</v>
      </c>
      <c r="D1614" s="165" t="s">
        <v>1483</v>
      </c>
      <c r="E1614" s="191">
        <v>9785.7504499999995</v>
      </c>
      <c r="F1614" s="191"/>
      <c r="G1614" s="191">
        <v>4516.8022250000004</v>
      </c>
      <c r="H1614" s="191">
        <v>743.28449999999998</v>
      </c>
      <c r="I1614" s="191"/>
      <c r="J1614" s="191"/>
      <c r="L1614" s="194">
        <v>13.256466777208438</v>
      </c>
      <c r="M1614" s="194"/>
      <c r="N1614" s="194">
        <v>12.141086029241501</v>
      </c>
      <c r="O1614" s="194">
        <v>9.5377707130253988</v>
      </c>
      <c r="P1614" s="194"/>
      <c r="Q1614" s="194"/>
      <c r="S1614" s="181"/>
      <c r="T1614" s="181"/>
      <c r="U1614" s="181">
        <f t="shared" si="76"/>
        <v>2.6033153162161025</v>
      </c>
      <c r="V1614" s="181"/>
      <c r="W1614" s="181"/>
    </row>
    <row r="1615" spans="1:23" x14ac:dyDescent="0.25">
      <c r="A1615" s="185" t="s">
        <v>3</v>
      </c>
      <c r="B1615" s="35">
        <v>445</v>
      </c>
      <c r="C1615" s="44" t="s">
        <v>1673</v>
      </c>
      <c r="D1615" s="165" t="s">
        <v>1674</v>
      </c>
      <c r="E1615" s="191">
        <v>-8.9998500000000021</v>
      </c>
      <c r="F1615" s="191"/>
      <c r="G1615" s="191">
        <v>-12.056174999999998</v>
      </c>
      <c r="H1615" s="191">
        <v>-2.4416000000000011</v>
      </c>
      <c r="I1615" s="191"/>
      <c r="J1615" s="191"/>
      <c r="L1615" s="194">
        <v>6.6438561897747253</v>
      </c>
      <c r="M1615" s="194"/>
      <c r="N1615" s="194">
        <v>6.6438561897747253</v>
      </c>
      <c r="O1615" s="194">
        <v>6.6438561897747253</v>
      </c>
      <c r="P1615" s="194"/>
      <c r="Q1615" s="194"/>
      <c r="S1615" s="181"/>
      <c r="T1615" s="181"/>
      <c r="U1615" s="181">
        <f t="shared" si="76"/>
        <v>0</v>
      </c>
      <c r="V1615" s="181"/>
      <c r="W1615" s="181"/>
    </row>
    <row r="1616" spans="1:23" x14ac:dyDescent="0.25">
      <c r="A1616" s="185" t="s">
        <v>3</v>
      </c>
      <c r="B1616" s="35">
        <v>384</v>
      </c>
      <c r="C1616" s="44" t="s">
        <v>1633</v>
      </c>
      <c r="D1616" s="165" t="s">
        <v>1634</v>
      </c>
      <c r="E1616" s="191">
        <v>86.358975000000015</v>
      </c>
      <c r="F1616" s="191"/>
      <c r="G1616" s="191">
        <v>24.026500000000006</v>
      </c>
      <c r="H1616" s="191">
        <v>27.611000000000004</v>
      </c>
      <c r="I1616" s="191"/>
      <c r="J1616" s="191"/>
      <c r="L1616" s="194">
        <v>6.6438561897747253</v>
      </c>
      <c r="M1616" s="194"/>
      <c r="N1616" s="194">
        <v>6.6438561897747253</v>
      </c>
      <c r="O1616" s="194">
        <v>6.6438561897747253</v>
      </c>
      <c r="P1616" s="194"/>
      <c r="Q1616" s="194"/>
      <c r="S1616" s="181"/>
      <c r="T1616" s="181"/>
      <c r="U1616" s="181">
        <f t="shared" si="76"/>
        <v>0</v>
      </c>
      <c r="V1616" s="181"/>
      <c r="W1616" s="181"/>
    </row>
    <row r="1617" spans="1:23" x14ac:dyDescent="0.25">
      <c r="A1617" s="185" t="s">
        <v>3</v>
      </c>
      <c r="B1617" s="35">
        <v>128</v>
      </c>
      <c r="C1617" s="164" t="s">
        <v>1631</v>
      </c>
      <c r="D1617" s="165" t="s">
        <v>1632</v>
      </c>
      <c r="E1617" s="191">
        <v>-3.4695</v>
      </c>
      <c r="F1617" s="191"/>
      <c r="G1617" s="191">
        <v>1.0926000000000045</v>
      </c>
      <c r="H1617" s="191">
        <v>2.8484499999999979</v>
      </c>
      <c r="I1617" s="191"/>
      <c r="J1617" s="191"/>
      <c r="L1617" s="194">
        <v>6.6438561897747253</v>
      </c>
      <c r="M1617" s="194"/>
      <c r="N1617" s="194">
        <v>6.6438561897747253</v>
      </c>
      <c r="O1617" s="194">
        <v>6.6438561897747253</v>
      </c>
      <c r="P1617" s="194"/>
      <c r="Q1617" s="194"/>
      <c r="S1617" s="181"/>
      <c r="T1617" s="181"/>
      <c r="U1617" s="181">
        <f t="shared" si="76"/>
        <v>0</v>
      </c>
      <c r="V1617" s="181"/>
      <c r="W1617" s="181"/>
    </row>
    <row r="1618" spans="1:23" x14ac:dyDescent="0.25">
      <c r="A1618" s="185" t="s">
        <v>3</v>
      </c>
      <c r="B1618" s="35">
        <v>152</v>
      </c>
      <c r="C1618" s="164" t="s">
        <v>1268</v>
      </c>
      <c r="D1618" s="165" t="s">
        <v>1269</v>
      </c>
      <c r="E1618" s="191">
        <v>-2.9826250000000023</v>
      </c>
      <c r="F1618" s="191"/>
      <c r="G1618" s="191">
        <v>7.8656499999999987</v>
      </c>
      <c r="H1618" s="191">
        <v>7.6412249999999915</v>
      </c>
      <c r="I1618" s="191"/>
      <c r="J1618" s="191"/>
      <c r="L1618" s="194">
        <v>6.6438561897747253</v>
      </c>
      <c r="M1618" s="194"/>
      <c r="N1618" s="194">
        <v>6.6438561897747253</v>
      </c>
      <c r="O1618" s="194">
        <v>6.6438561897747253</v>
      </c>
      <c r="P1618" s="194"/>
      <c r="Q1618" s="194"/>
      <c r="S1618" s="181"/>
      <c r="T1618" s="181"/>
      <c r="U1618" s="181">
        <f t="shared" si="76"/>
        <v>0</v>
      </c>
      <c r="V1618" s="181"/>
      <c r="W1618" s="181"/>
    </row>
    <row r="1619" spans="1:23" x14ac:dyDescent="0.25">
      <c r="A1619" s="185" t="s">
        <v>3</v>
      </c>
      <c r="B1619" s="35">
        <v>153</v>
      </c>
      <c r="C1619" s="164" t="s">
        <v>1268</v>
      </c>
      <c r="D1619" s="165" t="s">
        <v>1508</v>
      </c>
      <c r="E1619" s="191">
        <v>-1.4183749999999993</v>
      </c>
      <c r="F1619" s="191"/>
      <c r="G1619" s="191">
        <v>1.4792499999999986</v>
      </c>
      <c r="H1619" s="191">
        <v>4.6388250000000006</v>
      </c>
      <c r="I1619" s="191"/>
      <c r="J1619" s="191"/>
      <c r="L1619" s="194">
        <v>6.6438561897747253</v>
      </c>
      <c r="M1619" s="194"/>
      <c r="N1619" s="194">
        <v>6.6438561897747253</v>
      </c>
      <c r="O1619" s="194">
        <v>6.6438561897747253</v>
      </c>
      <c r="P1619" s="194"/>
      <c r="Q1619" s="194"/>
      <c r="S1619" s="181"/>
      <c r="T1619" s="181"/>
      <c r="U1619" s="181">
        <f t="shared" si="76"/>
        <v>0</v>
      </c>
      <c r="V1619" s="181"/>
      <c r="W1619" s="181"/>
    </row>
    <row r="1620" spans="1:23" ht="25.5" x14ac:dyDescent="0.25">
      <c r="A1620" s="185" t="s">
        <v>3</v>
      </c>
      <c r="B1620" s="35">
        <v>420</v>
      </c>
      <c r="C1620" s="164" t="s">
        <v>973</v>
      </c>
      <c r="D1620" s="165" t="s">
        <v>1136</v>
      </c>
      <c r="E1620" s="191">
        <v>534.694525</v>
      </c>
      <c r="F1620" s="191"/>
      <c r="G1620" s="191">
        <v>157.87802500000004</v>
      </c>
      <c r="H1620" s="191">
        <v>454.80884999999995</v>
      </c>
      <c r="I1620" s="191"/>
      <c r="J1620" s="191"/>
      <c r="L1620" s="194">
        <v>9.0625710941233955</v>
      </c>
      <c r="M1620" s="194"/>
      <c r="N1620" s="194">
        <v>7.3026665666106023</v>
      </c>
      <c r="O1620" s="194">
        <v>8.8291165172830048</v>
      </c>
      <c r="P1620" s="194"/>
      <c r="Q1620" s="194"/>
      <c r="S1620" s="181"/>
      <c r="T1620" s="181"/>
      <c r="U1620" s="181">
        <f t="shared" si="76"/>
        <v>-1.5264499506724025</v>
      </c>
      <c r="V1620" s="181"/>
      <c r="W1620" s="181"/>
    </row>
    <row r="1621" spans="1:23" x14ac:dyDescent="0.25">
      <c r="A1621" s="185" t="s">
        <v>3</v>
      </c>
      <c r="B1621" s="35">
        <v>402</v>
      </c>
      <c r="C1621" s="44" t="s">
        <v>973</v>
      </c>
      <c r="D1621" s="165" t="s">
        <v>1172</v>
      </c>
      <c r="E1621" s="191">
        <v>10.649749999999999</v>
      </c>
      <c r="F1621" s="191"/>
      <c r="G1621" s="191">
        <v>16.659125000000003</v>
      </c>
      <c r="H1621" s="191">
        <v>14.459825000000002</v>
      </c>
      <c r="I1621" s="191"/>
      <c r="J1621" s="191"/>
      <c r="L1621" s="194">
        <v>6.6438561897747253</v>
      </c>
      <c r="M1621" s="194"/>
      <c r="N1621" s="194">
        <v>6.6438561897747253</v>
      </c>
      <c r="O1621" s="194">
        <v>6.6438561897747253</v>
      </c>
      <c r="P1621" s="194"/>
      <c r="Q1621" s="194"/>
      <c r="S1621" s="181"/>
      <c r="T1621" s="181"/>
      <c r="U1621" s="181">
        <f t="shared" si="76"/>
        <v>0</v>
      </c>
      <c r="V1621" s="181"/>
      <c r="W1621" s="181"/>
    </row>
    <row r="1622" spans="1:23" x14ac:dyDescent="0.25">
      <c r="A1622" s="185" t="s">
        <v>3</v>
      </c>
      <c r="B1622" s="35">
        <v>328</v>
      </c>
      <c r="C1622" s="164" t="s">
        <v>973</v>
      </c>
      <c r="D1622" s="165" t="s">
        <v>974</v>
      </c>
      <c r="E1622" s="191">
        <v>-2.5068500000000018</v>
      </c>
      <c r="F1622" s="191"/>
      <c r="G1622" s="191">
        <v>7.5582250000000002</v>
      </c>
      <c r="H1622" s="191">
        <v>14.127575000000002</v>
      </c>
      <c r="I1622" s="191"/>
      <c r="J1622" s="191"/>
      <c r="L1622" s="194">
        <v>6.6438561897747253</v>
      </c>
      <c r="M1622" s="194"/>
      <c r="N1622" s="194">
        <v>6.6438561897747253</v>
      </c>
      <c r="O1622" s="194">
        <v>6.6438561897747253</v>
      </c>
      <c r="P1622" s="194"/>
      <c r="Q1622" s="194"/>
      <c r="S1622" s="181"/>
      <c r="T1622" s="181"/>
      <c r="U1622" s="181">
        <f t="shared" si="76"/>
        <v>0</v>
      </c>
      <c r="V1622" s="181"/>
      <c r="W1622" s="181"/>
    </row>
    <row r="1623" spans="1:23" x14ac:dyDescent="0.25">
      <c r="A1623" s="185" t="s">
        <v>3</v>
      </c>
      <c r="B1623" s="35">
        <v>154</v>
      </c>
      <c r="C1623" s="164" t="s">
        <v>506</v>
      </c>
      <c r="D1623" s="165" t="s">
        <v>1093</v>
      </c>
      <c r="E1623" s="191">
        <v>-0.49279999999999546</v>
      </c>
      <c r="F1623" s="191"/>
      <c r="G1623" s="191">
        <v>15.7028</v>
      </c>
      <c r="H1623" s="191">
        <v>17.191474999999997</v>
      </c>
      <c r="I1623" s="191"/>
      <c r="J1623" s="191"/>
      <c r="L1623" s="194">
        <v>6.6438561897747253</v>
      </c>
      <c r="M1623" s="194"/>
      <c r="N1623" s="194">
        <v>6.6438561897747253</v>
      </c>
      <c r="O1623" s="194">
        <v>6.6438561897747253</v>
      </c>
      <c r="P1623" s="194"/>
      <c r="Q1623" s="194"/>
      <c r="S1623" s="181"/>
      <c r="T1623" s="181"/>
      <c r="U1623" s="181">
        <f t="shared" si="76"/>
        <v>0</v>
      </c>
      <c r="V1623" s="181"/>
      <c r="W1623" s="181"/>
    </row>
    <row r="1624" spans="1:23" x14ac:dyDescent="0.25">
      <c r="A1624" s="185" t="s">
        <v>3</v>
      </c>
      <c r="B1624" s="35">
        <v>155</v>
      </c>
      <c r="C1624" s="164" t="s">
        <v>1456</v>
      </c>
      <c r="D1624" s="165" t="s">
        <v>1457</v>
      </c>
      <c r="E1624" s="191">
        <v>116.876375</v>
      </c>
      <c r="F1624" s="191"/>
      <c r="G1624" s="191">
        <v>41.051124999999999</v>
      </c>
      <c r="H1624" s="191">
        <v>128.74735000000001</v>
      </c>
      <c r="I1624" s="191"/>
      <c r="J1624" s="191"/>
      <c r="L1624" s="194">
        <v>6.8688395275579941</v>
      </c>
      <c r="M1624" s="194"/>
      <c r="N1624" s="194">
        <v>6.6438561897747253</v>
      </c>
      <c r="O1624" s="194">
        <v>7.0083989274592886</v>
      </c>
      <c r="P1624" s="194"/>
      <c r="Q1624" s="194"/>
      <c r="S1624" s="181"/>
      <c r="T1624" s="181"/>
      <c r="U1624" s="181">
        <f t="shared" si="76"/>
        <v>-0.36454273768456336</v>
      </c>
      <c r="V1624" s="181"/>
      <c r="W1624" s="181"/>
    </row>
    <row r="1625" spans="1:23" x14ac:dyDescent="0.25">
      <c r="A1625" s="185" t="s">
        <v>3</v>
      </c>
      <c r="B1625" s="35">
        <v>494</v>
      </c>
      <c r="C1625" s="44" t="s">
        <v>1124</v>
      </c>
      <c r="D1625" s="167" t="s">
        <v>1125</v>
      </c>
      <c r="E1625" s="191">
        <v>-2.1073499999999985</v>
      </c>
      <c r="F1625" s="191"/>
      <c r="G1625" s="191">
        <v>-5.2163499999999985</v>
      </c>
      <c r="H1625" s="191">
        <v>10.389624999999999</v>
      </c>
      <c r="I1625" s="191"/>
      <c r="J1625" s="191"/>
      <c r="L1625" s="194">
        <v>6.6438561897747253</v>
      </c>
      <c r="M1625" s="194"/>
      <c r="N1625" s="194">
        <v>6.6438561897747253</v>
      </c>
      <c r="O1625" s="194">
        <v>6.6438561897747253</v>
      </c>
      <c r="P1625" s="194"/>
      <c r="Q1625" s="194"/>
      <c r="S1625" s="181"/>
      <c r="T1625" s="181"/>
      <c r="U1625" s="181">
        <f t="shared" si="76"/>
        <v>0</v>
      </c>
      <c r="V1625" s="181"/>
      <c r="W1625" s="181"/>
    </row>
    <row r="1626" spans="1:23" x14ac:dyDescent="0.25">
      <c r="A1626" s="185" t="s">
        <v>3</v>
      </c>
      <c r="B1626" s="35">
        <v>497</v>
      </c>
      <c r="C1626" s="44" t="s">
        <v>1250</v>
      </c>
      <c r="D1626" s="167" t="s">
        <v>1251</v>
      </c>
      <c r="E1626" s="191">
        <v>-7.6462500000000002</v>
      </c>
      <c r="F1626" s="191"/>
      <c r="G1626" s="191">
        <v>3.7984249999999982</v>
      </c>
      <c r="H1626" s="191">
        <v>-4.8904000000000014</v>
      </c>
      <c r="I1626" s="191"/>
      <c r="J1626" s="191"/>
      <c r="L1626" s="194">
        <v>6.6438561897747253</v>
      </c>
      <c r="M1626" s="194"/>
      <c r="N1626" s="194">
        <v>6.6438561897747253</v>
      </c>
      <c r="O1626" s="194">
        <v>6.6438561897747253</v>
      </c>
      <c r="P1626" s="194"/>
      <c r="Q1626" s="194"/>
      <c r="S1626" s="181"/>
      <c r="T1626" s="181"/>
      <c r="U1626" s="181">
        <f t="shared" si="76"/>
        <v>0</v>
      </c>
      <c r="V1626" s="181"/>
      <c r="W1626" s="181"/>
    </row>
    <row r="1627" spans="1:23" x14ac:dyDescent="0.25">
      <c r="A1627" s="185" t="s">
        <v>3</v>
      </c>
      <c r="B1627" s="35">
        <v>448</v>
      </c>
      <c r="C1627" s="44" t="s">
        <v>1078</v>
      </c>
      <c r="D1627" s="167" t="s">
        <v>1079</v>
      </c>
      <c r="E1627" s="191">
        <v>-2.8498000000000001</v>
      </c>
      <c r="F1627" s="191"/>
      <c r="G1627" s="191">
        <v>6.2869250000000001</v>
      </c>
      <c r="H1627" s="191">
        <v>14.232275000000005</v>
      </c>
      <c r="I1627" s="191"/>
      <c r="J1627" s="191"/>
      <c r="L1627" s="194">
        <v>6.6438561897747253</v>
      </c>
      <c r="M1627" s="194"/>
      <c r="N1627" s="194">
        <v>6.6438561897747253</v>
      </c>
      <c r="O1627" s="194">
        <v>6.6438561897747253</v>
      </c>
      <c r="P1627" s="194"/>
      <c r="Q1627" s="194"/>
      <c r="S1627" s="181"/>
      <c r="T1627" s="181"/>
      <c r="U1627" s="181">
        <f t="shared" si="76"/>
        <v>0</v>
      </c>
      <c r="V1627" s="181"/>
      <c r="W1627" s="181"/>
    </row>
    <row r="1628" spans="1:23" x14ac:dyDescent="0.25">
      <c r="A1628" s="185" t="s">
        <v>3</v>
      </c>
      <c r="B1628" s="35">
        <v>293</v>
      </c>
      <c r="C1628" s="164" t="s">
        <v>1266</v>
      </c>
      <c r="D1628" s="165" t="s">
        <v>1267</v>
      </c>
      <c r="E1628" s="191">
        <v>-3.7195999999999998</v>
      </c>
      <c r="F1628" s="191"/>
      <c r="G1628" s="191">
        <v>12.464774999999996</v>
      </c>
      <c r="H1628" s="191">
        <v>-0.68632499999999652</v>
      </c>
      <c r="I1628" s="191"/>
      <c r="J1628" s="191"/>
      <c r="L1628" s="194">
        <v>6.6438561897747253</v>
      </c>
      <c r="M1628" s="194"/>
      <c r="N1628" s="194">
        <v>6.6438561897747253</v>
      </c>
      <c r="O1628" s="194">
        <v>6.6438561897747253</v>
      </c>
      <c r="P1628" s="194"/>
      <c r="Q1628" s="194"/>
      <c r="S1628" s="181"/>
      <c r="T1628" s="181"/>
      <c r="U1628" s="181">
        <f t="shared" si="76"/>
        <v>0</v>
      </c>
      <c r="V1628" s="181"/>
      <c r="W1628" s="181"/>
    </row>
    <row r="1629" spans="1:23" x14ac:dyDescent="0.25">
      <c r="A1629" s="185" t="s">
        <v>3</v>
      </c>
      <c r="B1629" s="35">
        <v>72</v>
      </c>
      <c r="C1629" s="164" t="s">
        <v>507</v>
      </c>
      <c r="D1629" s="165" t="s">
        <v>1388</v>
      </c>
      <c r="E1629" s="191">
        <v>48.150749999999988</v>
      </c>
      <c r="F1629" s="191"/>
      <c r="G1629" s="191">
        <v>6.6334750000000042</v>
      </c>
      <c r="H1629" s="191">
        <v>79.010699999999986</v>
      </c>
      <c r="I1629" s="191"/>
      <c r="J1629" s="191"/>
      <c r="L1629" s="194">
        <v>6.6438561897747253</v>
      </c>
      <c r="M1629" s="194"/>
      <c r="N1629" s="194">
        <v>6.6438561897747253</v>
      </c>
      <c r="O1629" s="194">
        <v>6.6438561897747253</v>
      </c>
      <c r="P1629" s="194"/>
      <c r="Q1629" s="194"/>
      <c r="S1629" s="181"/>
      <c r="T1629" s="181"/>
      <c r="U1629" s="181">
        <f t="shared" si="76"/>
        <v>0</v>
      </c>
      <c r="V1629" s="181"/>
      <c r="W1629" s="181"/>
    </row>
    <row r="1630" spans="1:23" x14ac:dyDescent="0.25">
      <c r="A1630" s="185" t="s">
        <v>3</v>
      </c>
      <c r="B1630" s="35">
        <v>73</v>
      </c>
      <c r="C1630" s="164" t="s">
        <v>507</v>
      </c>
      <c r="D1630" s="165" t="s">
        <v>1157</v>
      </c>
      <c r="E1630" s="191">
        <v>-1.8816999999999986</v>
      </c>
      <c r="F1630" s="191"/>
      <c r="G1630" s="191">
        <v>-2.0593000000000004</v>
      </c>
      <c r="H1630" s="191">
        <v>0.95650000000000013</v>
      </c>
      <c r="I1630" s="191"/>
      <c r="J1630" s="191"/>
      <c r="L1630" s="194">
        <v>6.6438561897747253</v>
      </c>
      <c r="M1630" s="194"/>
      <c r="N1630" s="194">
        <v>6.6438561897747253</v>
      </c>
      <c r="O1630" s="194">
        <v>6.6438561897747253</v>
      </c>
      <c r="P1630" s="194"/>
      <c r="Q1630" s="194"/>
      <c r="S1630" s="181"/>
      <c r="T1630" s="181"/>
      <c r="U1630" s="181">
        <f t="shared" si="76"/>
        <v>0</v>
      </c>
      <c r="V1630" s="181"/>
      <c r="W1630" s="181"/>
    </row>
    <row r="1631" spans="1:23" ht="25.5" x14ac:dyDescent="0.25">
      <c r="A1631" s="185" t="s">
        <v>3</v>
      </c>
      <c r="B1631" s="35">
        <v>363</v>
      </c>
      <c r="C1631" s="44" t="s">
        <v>1068</v>
      </c>
      <c r="D1631" s="165" t="s">
        <v>1069</v>
      </c>
      <c r="E1631" s="191">
        <v>73.98275000000001</v>
      </c>
      <c r="F1631" s="191"/>
      <c r="G1631" s="191">
        <v>35.4788</v>
      </c>
      <c r="H1631" s="191">
        <v>90.730124999999987</v>
      </c>
      <c r="I1631" s="191"/>
      <c r="J1631" s="191"/>
      <c r="L1631" s="194">
        <v>6.6438561897747253</v>
      </c>
      <c r="M1631" s="194"/>
      <c r="N1631" s="194">
        <v>6.6438561897747253</v>
      </c>
      <c r="O1631" s="194">
        <v>6.6438561897747253</v>
      </c>
      <c r="P1631" s="194"/>
      <c r="Q1631" s="194"/>
      <c r="S1631" s="181"/>
      <c r="T1631" s="181"/>
      <c r="U1631" s="181">
        <f t="shared" si="76"/>
        <v>0</v>
      </c>
      <c r="V1631" s="181"/>
      <c r="W1631" s="181"/>
    </row>
    <row r="1632" spans="1:23" ht="25.5" x14ac:dyDescent="0.25">
      <c r="A1632" s="185" t="s">
        <v>3</v>
      </c>
      <c r="B1632" s="35">
        <v>473</v>
      </c>
      <c r="C1632" s="44" t="s">
        <v>1038</v>
      </c>
      <c r="D1632" s="167" t="s">
        <v>1039</v>
      </c>
      <c r="E1632" s="191">
        <v>7.3484250000000024</v>
      </c>
      <c r="F1632" s="191"/>
      <c r="G1632" s="191">
        <v>1.198775000000003</v>
      </c>
      <c r="H1632" s="191">
        <v>6.6448500000000017</v>
      </c>
      <c r="I1632" s="191"/>
      <c r="J1632" s="191"/>
      <c r="L1632" s="194">
        <v>6.6438561897747253</v>
      </c>
      <c r="M1632" s="194"/>
      <c r="N1632" s="194">
        <v>6.6438561897747253</v>
      </c>
      <c r="O1632" s="194">
        <v>6.6438561897747253</v>
      </c>
      <c r="P1632" s="194"/>
      <c r="Q1632" s="194"/>
      <c r="S1632" s="181"/>
      <c r="T1632" s="181"/>
      <c r="U1632" s="181">
        <f t="shared" si="76"/>
        <v>0</v>
      </c>
      <c r="V1632" s="181"/>
      <c r="W1632" s="181"/>
    </row>
    <row r="1633" spans="1:23" ht="25.5" x14ac:dyDescent="0.25">
      <c r="A1633" s="185" t="s">
        <v>3</v>
      </c>
      <c r="B1633" s="35">
        <v>447</v>
      </c>
      <c r="C1633" s="44" t="s">
        <v>1038</v>
      </c>
      <c r="D1633" s="165" t="s">
        <v>1041</v>
      </c>
      <c r="E1633" s="191">
        <v>11.110299999999999</v>
      </c>
      <c r="F1633" s="191"/>
      <c r="G1633" s="191">
        <v>13.542649999999998</v>
      </c>
      <c r="H1633" s="191">
        <v>-1.2769750000000002</v>
      </c>
      <c r="I1633" s="191"/>
      <c r="J1633" s="191"/>
      <c r="L1633" s="194">
        <v>6.6438561897747253</v>
      </c>
      <c r="M1633" s="194"/>
      <c r="N1633" s="194">
        <v>6.6438561897747253</v>
      </c>
      <c r="O1633" s="194">
        <v>6.6438561897747253</v>
      </c>
      <c r="P1633" s="194"/>
      <c r="Q1633" s="194"/>
      <c r="S1633" s="181"/>
      <c r="T1633" s="181"/>
      <c r="U1633" s="181">
        <f t="shared" si="76"/>
        <v>0</v>
      </c>
      <c r="V1633" s="181"/>
      <c r="W1633" s="181"/>
    </row>
    <row r="1634" spans="1:23" x14ac:dyDescent="0.25">
      <c r="A1634" s="185" t="s">
        <v>3</v>
      </c>
      <c r="B1634" s="35">
        <v>70</v>
      </c>
      <c r="C1634" s="164" t="s">
        <v>1217</v>
      </c>
      <c r="D1634" s="165" t="s">
        <v>1218</v>
      </c>
      <c r="E1634" s="191">
        <v>87.89054999999999</v>
      </c>
      <c r="F1634" s="191"/>
      <c r="G1634" s="191">
        <v>10.533924999999996</v>
      </c>
      <c r="H1634" s="191">
        <v>81.740224999999981</v>
      </c>
      <c r="I1634" s="191"/>
      <c r="J1634" s="191"/>
      <c r="L1634" s="194">
        <v>6.6438561897747253</v>
      </c>
      <c r="M1634" s="194"/>
      <c r="N1634" s="194">
        <v>6.6438561897747253</v>
      </c>
      <c r="O1634" s="194">
        <v>6.6438561897747253</v>
      </c>
      <c r="P1634" s="194"/>
      <c r="Q1634" s="194"/>
      <c r="S1634" s="181"/>
      <c r="T1634" s="181"/>
      <c r="U1634" s="181">
        <f t="shared" si="76"/>
        <v>0</v>
      </c>
      <c r="V1634" s="181"/>
      <c r="W1634" s="181"/>
    </row>
    <row r="1635" spans="1:23" x14ac:dyDescent="0.25">
      <c r="A1635" s="185" t="s">
        <v>3</v>
      </c>
      <c r="B1635" s="35">
        <v>71</v>
      </c>
      <c r="C1635" s="164" t="s">
        <v>1106</v>
      </c>
      <c r="D1635" s="165" t="s">
        <v>1107</v>
      </c>
      <c r="E1635" s="191">
        <v>133.48355000000001</v>
      </c>
      <c r="F1635" s="191"/>
      <c r="G1635" s="191">
        <v>41.044275000000013</v>
      </c>
      <c r="H1635" s="191">
        <v>110.66319999999997</v>
      </c>
      <c r="I1635" s="191"/>
      <c r="J1635" s="191"/>
      <c r="L1635" s="194">
        <v>7.060518150446331</v>
      </c>
      <c r="M1635" s="194"/>
      <c r="N1635" s="194">
        <v>6.6438561897747253</v>
      </c>
      <c r="O1635" s="194">
        <v>6.7900317370612111</v>
      </c>
      <c r="P1635" s="194"/>
      <c r="Q1635" s="194"/>
      <c r="S1635" s="181"/>
      <c r="T1635" s="181"/>
      <c r="U1635" s="181">
        <f t="shared" si="76"/>
        <v>-0.14617554728648585</v>
      </c>
      <c r="V1635" s="181"/>
      <c r="W1635" s="181"/>
    </row>
    <row r="1636" spans="1:23" x14ac:dyDescent="0.25">
      <c r="A1636" s="185" t="s">
        <v>3</v>
      </c>
      <c r="B1636" s="35">
        <v>417</v>
      </c>
      <c r="C1636" s="44" t="s">
        <v>1219</v>
      </c>
      <c r="D1636" s="165" t="s">
        <v>1220</v>
      </c>
      <c r="E1636" s="191">
        <v>531.21490000000017</v>
      </c>
      <c r="F1636" s="191"/>
      <c r="G1636" s="191">
        <v>276.70265000000001</v>
      </c>
      <c r="H1636" s="191">
        <v>413.62777499999999</v>
      </c>
      <c r="I1636" s="191"/>
      <c r="J1636" s="191"/>
      <c r="L1636" s="194">
        <v>9.0531518030533782</v>
      </c>
      <c r="M1636" s="194"/>
      <c r="N1636" s="194">
        <v>8.1121926505767714</v>
      </c>
      <c r="O1636" s="194">
        <v>8.6921892552857845</v>
      </c>
      <c r="P1636" s="194"/>
      <c r="Q1636" s="194"/>
      <c r="S1636" s="181"/>
      <c r="T1636" s="181"/>
      <c r="U1636" s="181">
        <f t="shared" si="76"/>
        <v>-0.57999660470901304</v>
      </c>
      <c r="V1636" s="181"/>
      <c r="W1636" s="181"/>
    </row>
    <row r="1637" spans="1:23" x14ac:dyDescent="0.25">
      <c r="A1637" s="185" t="s">
        <v>3</v>
      </c>
      <c r="B1637" s="35">
        <v>20</v>
      </c>
      <c r="C1637" s="164" t="s">
        <v>1320</v>
      </c>
      <c r="D1637" s="165" t="s">
        <v>1362</v>
      </c>
      <c r="E1637" s="191">
        <v>6.6297500000000014</v>
      </c>
      <c r="F1637" s="191"/>
      <c r="G1637" s="191">
        <v>15.230275000000002</v>
      </c>
      <c r="H1637" s="191">
        <v>24.89717499999999</v>
      </c>
      <c r="I1637" s="191"/>
      <c r="J1637" s="191"/>
      <c r="L1637" s="194">
        <v>6.6438561897747253</v>
      </c>
      <c r="M1637" s="194"/>
      <c r="N1637" s="194">
        <v>6.6438561897747253</v>
      </c>
      <c r="O1637" s="194">
        <v>6.6438561897747253</v>
      </c>
      <c r="P1637" s="194"/>
      <c r="Q1637" s="194"/>
      <c r="S1637" s="181"/>
      <c r="T1637" s="181"/>
      <c r="U1637" s="181">
        <f t="shared" si="76"/>
        <v>0</v>
      </c>
      <c r="V1637" s="181"/>
      <c r="W1637" s="181"/>
    </row>
    <row r="1638" spans="1:23" x14ac:dyDescent="0.25">
      <c r="A1638" s="185" t="s">
        <v>3</v>
      </c>
      <c r="B1638" s="35">
        <v>19</v>
      </c>
      <c r="C1638" s="164" t="s">
        <v>1320</v>
      </c>
      <c r="D1638" s="165" t="s">
        <v>1387</v>
      </c>
      <c r="E1638" s="191">
        <v>27.393300000000004</v>
      </c>
      <c r="F1638" s="191"/>
      <c r="G1638" s="191">
        <v>-1.5905999999999967</v>
      </c>
      <c r="H1638" s="191">
        <v>11.855699999999999</v>
      </c>
      <c r="I1638" s="191"/>
      <c r="J1638" s="191"/>
      <c r="L1638" s="194">
        <v>6.6438561897747253</v>
      </c>
      <c r="M1638" s="194"/>
      <c r="N1638" s="194">
        <v>6.6438561897747253</v>
      </c>
      <c r="O1638" s="194">
        <v>6.6438561897747253</v>
      </c>
      <c r="P1638" s="194"/>
      <c r="Q1638" s="194"/>
      <c r="S1638" s="181"/>
      <c r="T1638" s="181"/>
      <c r="U1638" s="181">
        <f t="shared" si="76"/>
        <v>0</v>
      </c>
      <c r="V1638" s="181"/>
      <c r="W1638" s="181"/>
    </row>
    <row r="1639" spans="1:23" x14ac:dyDescent="0.25">
      <c r="A1639" s="185" t="s">
        <v>3</v>
      </c>
      <c r="B1639" s="35">
        <v>303</v>
      </c>
      <c r="C1639" s="164" t="s">
        <v>1320</v>
      </c>
      <c r="D1639" s="165" t="s">
        <v>1321</v>
      </c>
      <c r="E1639" s="191">
        <v>130.78152499999999</v>
      </c>
      <c r="F1639" s="191"/>
      <c r="G1639" s="191">
        <v>-3.0321500000000015</v>
      </c>
      <c r="H1639" s="191">
        <v>7.1415250000000015</v>
      </c>
      <c r="I1639" s="191"/>
      <c r="J1639" s="191"/>
      <c r="L1639" s="194">
        <v>7.0310149410584977</v>
      </c>
      <c r="M1639" s="194"/>
      <c r="N1639" s="194">
        <v>6.6438561897747253</v>
      </c>
      <c r="O1639" s="194">
        <v>6.6438561897747253</v>
      </c>
      <c r="P1639" s="194"/>
      <c r="Q1639" s="194"/>
      <c r="S1639" s="181"/>
      <c r="T1639" s="181"/>
      <c r="U1639" s="181">
        <f t="shared" si="76"/>
        <v>0</v>
      </c>
      <c r="V1639" s="181"/>
      <c r="W1639" s="181"/>
    </row>
    <row r="1640" spans="1:23" x14ac:dyDescent="0.25">
      <c r="A1640" s="185" t="s">
        <v>3</v>
      </c>
      <c r="B1640" s="35">
        <v>166</v>
      </c>
      <c r="C1640" s="164" t="s">
        <v>1104</v>
      </c>
      <c r="D1640" s="165" t="s">
        <v>1105</v>
      </c>
      <c r="E1640" s="191">
        <v>72.923199999999994</v>
      </c>
      <c r="F1640" s="191"/>
      <c r="G1640" s="191">
        <v>49.431574999999995</v>
      </c>
      <c r="H1640" s="191">
        <v>103.69739999999999</v>
      </c>
      <c r="I1640" s="191"/>
      <c r="J1640" s="191"/>
      <c r="L1640" s="194">
        <v>6.6438561897747253</v>
      </c>
      <c r="M1640" s="194"/>
      <c r="N1640" s="194">
        <v>6.6438561897747253</v>
      </c>
      <c r="O1640" s="194">
        <v>6.6962359117548864</v>
      </c>
      <c r="P1640" s="194"/>
      <c r="Q1640" s="194"/>
      <c r="S1640" s="181"/>
      <c r="T1640" s="181"/>
      <c r="U1640" s="181">
        <f t="shared" si="76"/>
        <v>-5.2379721980161165E-2</v>
      </c>
      <c r="V1640" s="181"/>
      <c r="W1640" s="181"/>
    </row>
    <row r="1641" spans="1:23" x14ac:dyDescent="0.25">
      <c r="A1641" s="185" t="s">
        <v>3</v>
      </c>
      <c r="B1641" s="35">
        <v>165</v>
      </c>
      <c r="C1641" s="164" t="s">
        <v>1104</v>
      </c>
      <c r="D1641" s="165" t="s">
        <v>1467</v>
      </c>
      <c r="E1641" s="191">
        <v>3.4398750000000042</v>
      </c>
      <c r="F1641" s="191"/>
      <c r="G1641" s="191">
        <v>11.978325000000002</v>
      </c>
      <c r="H1641" s="191">
        <v>52.558975000000011</v>
      </c>
      <c r="I1641" s="191"/>
      <c r="J1641" s="191"/>
      <c r="L1641" s="194">
        <v>6.6438561897747253</v>
      </c>
      <c r="M1641" s="194"/>
      <c r="N1641" s="194">
        <v>6.6438561897747253</v>
      </c>
      <c r="O1641" s="194">
        <v>6.6438561897747253</v>
      </c>
      <c r="P1641" s="194"/>
      <c r="Q1641" s="194"/>
      <c r="S1641" s="181"/>
      <c r="T1641" s="181"/>
      <c r="U1641" s="181">
        <f t="shared" si="76"/>
        <v>0</v>
      </c>
      <c r="V1641" s="181"/>
      <c r="W1641" s="181"/>
    </row>
    <row r="1642" spans="1:23" x14ac:dyDescent="0.25">
      <c r="A1642" s="185" t="s">
        <v>3</v>
      </c>
      <c r="B1642" s="35">
        <v>149</v>
      </c>
      <c r="C1642" s="164" t="s">
        <v>203</v>
      </c>
      <c r="D1642" s="165" t="s">
        <v>204</v>
      </c>
      <c r="E1642" s="191">
        <v>7.0171750000000017</v>
      </c>
      <c r="F1642" s="191"/>
      <c r="G1642" s="191">
        <v>-2.6957500000000021</v>
      </c>
      <c r="H1642" s="191">
        <v>12.185974999999999</v>
      </c>
      <c r="I1642" s="191"/>
      <c r="J1642" s="191"/>
      <c r="L1642" s="194">
        <v>6.6438561897747253</v>
      </c>
      <c r="M1642" s="194"/>
      <c r="N1642" s="194">
        <v>6.6438561897747253</v>
      </c>
      <c r="O1642" s="194">
        <v>6.6438561897747253</v>
      </c>
      <c r="P1642" s="194"/>
      <c r="Q1642" s="194"/>
      <c r="S1642" s="181"/>
      <c r="T1642" s="181"/>
      <c r="U1642" s="181">
        <f t="shared" si="76"/>
        <v>0</v>
      </c>
      <c r="V1642" s="181"/>
      <c r="W1642" s="181"/>
    </row>
    <row r="1643" spans="1:23" x14ac:dyDescent="0.25">
      <c r="A1643" s="185" t="s">
        <v>3</v>
      </c>
      <c r="B1643" s="35">
        <v>186</v>
      </c>
      <c r="C1643" s="164" t="s">
        <v>143</v>
      </c>
      <c r="D1643" s="165" t="s">
        <v>144</v>
      </c>
      <c r="E1643" s="191">
        <v>8.6923250000000003</v>
      </c>
      <c r="F1643" s="191"/>
      <c r="G1643" s="191">
        <v>17.839650000000002</v>
      </c>
      <c r="H1643" s="191">
        <v>30.043000000000006</v>
      </c>
      <c r="I1643" s="191"/>
      <c r="J1643" s="191"/>
      <c r="L1643" s="194">
        <v>6.6438561897747253</v>
      </c>
      <c r="M1643" s="194"/>
      <c r="N1643" s="194">
        <v>6.6438561897747253</v>
      </c>
      <c r="O1643" s="194">
        <v>6.6438561897747253</v>
      </c>
      <c r="P1643" s="194"/>
      <c r="Q1643" s="194"/>
      <c r="S1643" s="181"/>
      <c r="T1643" s="181"/>
      <c r="U1643" s="181">
        <f t="shared" si="76"/>
        <v>0</v>
      </c>
      <c r="V1643" s="181"/>
      <c r="W1643" s="181"/>
    </row>
    <row r="1644" spans="1:23" x14ac:dyDescent="0.25">
      <c r="A1644" s="185" t="s">
        <v>3</v>
      </c>
      <c r="B1644" s="35">
        <v>248</v>
      </c>
      <c r="C1644" s="164" t="s">
        <v>1259</v>
      </c>
      <c r="D1644" s="165" t="s">
        <v>1260</v>
      </c>
      <c r="E1644" s="191">
        <v>16.770375000000005</v>
      </c>
      <c r="F1644" s="191"/>
      <c r="G1644" s="191">
        <v>-2.9271999999999956</v>
      </c>
      <c r="H1644" s="191">
        <v>27.012475000000016</v>
      </c>
      <c r="I1644" s="191"/>
      <c r="J1644" s="191"/>
      <c r="L1644" s="194">
        <v>6.6438561897747253</v>
      </c>
      <c r="M1644" s="194"/>
      <c r="N1644" s="194">
        <v>6.6438561897747253</v>
      </c>
      <c r="O1644" s="194">
        <v>6.6438561897747253</v>
      </c>
      <c r="P1644" s="194"/>
      <c r="Q1644" s="194"/>
      <c r="S1644" s="181"/>
      <c r="T1644" s="181"/>
      <c r="U1644" s="181">
        <f t="shared" si="76"/>
        <v>0</v>
      </c>
      <c r="V1644" s="181"/>
      <c r="W1644" s="181"/>
    </row>
    <row r="1645" spans="1:23" x14ac:dyDescent="0.25">
      <c r="A1645" s="185" t="s">
        <v>3</v>
      </c>
      <c r="B1645" s="35">
        <v>139</v>
      </c>
      <c r="C1645" s="164" t="s">
        <v>1500</v>
      </c>
      <c r="D1645" s="165" t="s">
        <v>1501</v>
      </c>
      <c r="E1645" s="191">
        <v>5.6378500000000038</v>
      </c>
      <c r="F1645" s="191"/>
      <c r="G1645" s="191">
        <v>7.7334999999999994</v>
      </c>
      <c r="H1645" s="191">
        <v>4.869525000000003</v>
      </c>
      <c r="I1645" s="191"/>
      <c r="J1645" s="191"/>
      <c r="L1645" s="194">
        <v>6.6438561897747253</v>
      </c>
      <c r="M1645" s="194"/>
      <c r="N1645" s="194">
        <v>6.6438561897747253</v>
      </c>
      <c r="O1645" s="194">
        <v>6.6438561897747253</v>
      </c>
      <c r="P1645" s="194"/>
      <c r="Q1645" s="194"/>
      <c r="S1645" s="181"/>
      <c r="T1645" s="181"/>
      <c r="U1645" s="181">
        <f t="shared" si="76"/>
        <v>0</v>
      </c>
      <c r="V1645" s="181"/>
      <c r="W1645" s="181"/>
    </row>
    <row r="1646" spans="1:23" x14ac:dyDescent="0.25">
      <c r="A1646" s="185" t="s">
        <v>3</v>
      </c>
      <c r="B1646" s="35">
        <v>197</v>
      </c>
      <c r="C1646" s="164" t="s">
        <v>1083</v>
      </c>
      <c r="D1646" s="165" t="s">
        <v>1084</v>
      </c>
      <c r="E1646" s="191">
        <v>7.8583250000000024</v>
      </c>
      <c r="F1646" s="191"/>
      <c r="G1646" s="191">
        <v>-3.7806749999999987</v>
      </c>
      <c r="H1646" s="191">
        <v>10.384425000000004</v>
      </c>
      <c r="I1646" s="191"/>
      <c r="J1646" s="191"/>
      <c r="L1646" s="194">
        <v>6.6438561897747253</v>
      </c>
      <c r="M1646" s="194"/>
      <c r="N1646" s="194">
        <v>6.6438561897747253</v>
      </c>
      <c r="O1646" s="194">
        <v>6.6438561897747253</v>
      </c>
      <c r="P1646" s="194"/>
      <c r="Q1646" s="194"/>
      <c r="S1646" s="181"/>
      <c r="T1646" s="181"/>
      <c r="U1646" s="181">
        <f t="shared" si="76"/>
        <v>0</v>
      </c>
      <c r="V1646" s="181"/>
      <c r="W1646" s="181"/>
    </row>
    <row r="1647" spans="1:23" x14ac:dyDescent="0.25">
      <c r="A1647" s="185" t="s">
        <v>3</v>
      </c>
      <c r="B1647" s="35">
        <v>196</v>
      </c>
      <c r="C1647" s="164" t="s">
        <v>43</v>
      </c>
      <c r="D1647" s="165" t="s">
        <v>44</v>
      </c>
      <c r="E1647" s="191">
        <v>41.573149999999998</v>
      </c>
      <c r="F1647" s="191"/>
      <c r="G1647" s="191">
        <v>15.3171</v>
      </c>
      <c r="H1647" s="191">
        <v>25.062149999999999</v>
      </c>
      <c r="I1647" s="191"/>
      <c r="J1647" s="191"/>
      <c r="L1647" s="194">
        <v>6.6438561897747253</v>
      </c>
      <c r="M1647" s="194"/>
      <c r="N1647" s="194">
        <v>6.6438561897747253</v>
      </c>
      <c r="O1647" s="194">
        <v>6.6438561897747253</v>
      </c>
      <c r="P1647" s="194"/>
      <c r="Q1647" s="194"/>
      <c r="S1647" s="181"/>
      <c r="T1647" s="181"/>
      <c r="U1647" s="181">
        <f t="shared" si="76"/>
        <v>0</v>
      </c>
      <c r="V1647" s="181"/>
      <c r="W1647" s="181"/>
    </row>
    <row r="1648" spans="1:23" x14ac:dyDescent="0.25">
      <c r="A1648" s="185" t="s">
        <v>3</v>
      </c>
      <c r="B1648" s="35">
        <v>471</v>
      </c>
      <c r="C1648" s="44" t="s">
        <v>1646</v>
      </c>
      <c r="D1648" s="167" t="s">
        <v>1647</v>
      </c>
      <c r="E1648" s="191">
        <v>10.544350000000001</v>
      </c>
      <c r="F1648" s="191"/>
      <c r="G1648" s="191">
        <v>2.4173750000000034</v>
      </c>
      <c r="H1648" s="191">
        <v>2.4218500000000027</v>
      </c>
      <c r="I1648" s="191"/>
      <c r="J1648" s="191"/>
      <c r="L1648" s="194">
        <v>6.6438561897747253</v>
      </c>
      <c r="M1648" s="194"/>
      <c r="N1648" s="194">
        <v>6.6438561897747253</v>
      </c>
      <c r="O1648" s="194">
        <v>6.6438561897747253</v>
      </c>
      <c r="P1648" s="194"/>
      <c r="Q1648" s="194"/>
      <c r="S1648" s="181"/>
      <c r="T1648" s="181"/>
      <c r="U1648" s="181">
        <f t="shared" si="76"/>
        <v>0</v>
      </c>
      <c r="V1648" s="181"/>
      <c r="W1648" s="181"/>
    </row>
    <row r="1649" spans="1:23" x14ac:dyDescent="0.25">
      <c r="A1649" s="185" t="s">
        <v>3</v>
      </c>
      <c r="B1649" s="35">
        <v>215</v>
      </c>
      <c r="C1649" s="164" t="s">
        <v>955</v>
      </c>
      <c r="D1649" s="165" t="s">
        <v>956</v>
      </c>
      <c r="E1649" s="191">
        <v>92.951849999999979</v>
      </c>
      <c r="F1649" s="191"/>
      <c r="G1649" s="191">
        <v>19.212399999999999</v>
      </c>
      <c r="H1649" s="191">
        <v>97.636699999999976</v>
      </c>
      <c r="I1649" s="191"/>
      <c r="J1649" s="191"/>
      <c r="L1649" s="194">
        <v>6.6438561897747253</v>
      </c>
      <c r="M1649" s="194"/>
      <c r="N1649" s="194">
        <v>6.6438561897747253</v>
      </c>
      <c r="O1649" s="194">
        <v>6.6438561897747253</v>
      </c>
      <c r="P1649" s="194"/>
      <c r="Q1649" s="194"/>
      <c r="S1649" s="181"/>
      <c r="T1649" s="181"/>
      <c r="U1649" s="181">
        <f t="shared" si="76"/>
        <v>0</v>
      </c>
      <c r="V1649" s="181"/>
      <c r="W1649" s="181"/>
    </row>
    <row r="1650" spans="1:23" x14ac:dyDescent="0.25">
      <c r="A1650" s="185" t="s">
        <v>3</v>
      </c>
      <c r="B1650" s="35">
        <v>41</v>
      </c>
      <c r="C1650" s="164" t="s">
        <v>1402</v>
      </c>
      <c r="D1650" s="165" t="s">
        <v>1403</v>
      </c>
      <c r="E1650" s="191">
        <v>-3.672225000000001</v>
      </c>
      <c r="F1650" s="191"/>
      <c r="G1650" s="191">
        <v>5.862349999999994</v>
      </c>
      <c r="H1650" s="191">
        <v>33.406449999999992</v>
      </c>
      <c r="I1650" s="191"/>
      <c r="J1650" s="191"/>
      <c r="L1650" s="194">
        <v>6.6438561897747253</v>
      </c>
      <c r="M1650" s="194"/>
      <c r="N1650" s="194">
        <v>6.6438561897747253</v>
      </c>
      <c r="O1650" s="194">
        <v>6.6438561897747253</v>
      </c>
      <c r="P1650" s="194"/>
      <c r="Q1650" s="194"/>
      <c r="S1650" s="181"/>
      <c r="T1650" s="181"/>
      <c r="U1650" s="181">
        <f t="shared" si="76"/>
        <v>0</v>
      </c>
      <c r="V1650" s="181"/>
      <c r="W1650" s="181"/>
    </row>
    <row r="1651" spans="1:23" x14ac:dyDescent="0.25">
      <c r="A1651" s="185" t="s">
        <v>3</v>
      </c>
      <c r="B1651" s="35">
        <v>218</v>
      </c>
      <c r="C1651" s="164" t="s">
        <v>1619</v>
      </c>
      <c r="D1651" s="165" t="s">
        <v>1620</v>
      </c>
      <c r="E1651" s="191">
        <v>12.203325</v>
      </c>
      <c r="F1651" s="191"/>
      <c r="G1651" s="191">
        <v>5.5213000000000036</v>
      </c>
      <c r="H1651" s="191">
        <v>24.332250000000002</v>
      </c>
      <c r="I1651" s="191"/>
      <c r="J1651" s="191"/>
      <c r="L1651" s="194">
        <v>6.6438561897747253</v>
      </c>
      <c r="M1651" s="194"/>
      <c r="N1651" s="194">
        <v>6.6438561897747253</v>
      </c>
      <c r="O1651" s="194">
        <v>6.6438561897747253</v>
      </c>
      <c r="P1651" s="194"/>
      <c r="Q1651" s="194"/>
      <c r="S1651" s="181"/>
      <c r="T1651" s="181"/>
      <c r="U1651" s="181">
        <f t="shared" si="76"/>
        <v>0</v>
      </c>
      <c r="V1651" s="181"/>
      <c r="W1651" s="181"/>
    </row>
    <row r="1652" spans="1:23" x14ac:dyDescent="0.25">
      <c r="A1652" s="185" t="s">
        <v>3</v>
      </c>
      <c r="B1652" s="35">
        <v>51</v>
      </c>
      <c r="C1652" s="164" t="s">
        <v>522</v>
      </c>
      <c r="D1652" s="165" t="s">
        <v>888</v>
      </c>
      <c r="E1652" s="191">
        <v>11.876699999999996</v>
      </c>
      <c r="F1652" s="191"/>
      <c r="G1652" s="191">
        <v>-3.9928999999999988</v>
      </c>
      <c r="H1652" s="191">
        <v>2.0127250000000458</v>
      </c>
      <c r="I1652" s="191"/>
      <c r="J1652" s="191"/>
      <c r="L1652" s="194">
        <v>6.6438561897747253</v>
      </c>
      <c r="M1652" s="194"/>
      <c r="N1652" s="194">
        <v>6.6438561897747253</v>
      </c>
      <c r="O1652" s="194">
        <v>6.6438561897747253</v>
      </c>
      <c r="P1652" s="194"/>
      <c r="Q1652" s="194"/>
      <c r="S1652" s="181"/>
      <c r="T1652" s="181"/>
      <c r="U1652" s="181">
        <f t="shared" si="76"/>
        <v>0</v>
      </c>
      <c r="V1652" s="181"/>
      <c r="W1652" s="181"/>
    </row>
    <row r="1653" spans="1:23" x14ac:dyDescent="0.25">
      <c r="A1653" s="185" t="s">
        <v>3</v>
      </c>
      <c r="B1653" s="35">
        <v>50</v>
      </c>
      <c r="C1653" s="164" t="s">
        <v>522</v>
      </c>
      <c r="D1653" s="165" t="s">
        <v>949</v>
      </c>
      <c r="E1653" s="191">
        <v>4.3655500000000007</v>
      </c>
      <c r="F1653" s="191"/>
      <c r="G1653" s="191">
        <v>6.4079500000000031</v>
      </c>
      <c r="H1653" s="191">
        <v>-5.7865749999999991</v>
      </c>
      <c r="I1653" s="191"/>
      <c r="J1653" s="191"/>
      <c r="L1653" s="194">
        <v>6.6438561897747253</v>
      </c>
      <c r="M1653" s="194"/>
      <c r="N1653" s="194">
        <v>6.6438561897747253</v>
      </c>
      <c r="O1653" s="194">
        <v>6.6438561897747253</v>
      </c>
      <c r="P1653" s="194"/>
      <c r="Q1653" s="194"/>
      <c r="S1653" s="181"/>
      <c r="T1653" s="181"/>
      <c r="U1653" s="181">
        <f t="shared" si="76"/>
        <v>0</v>
      </c>
      <c r="V1653" s="181"/>
      <c r="W1653" s="181"/>
    </row>
    <row r="1654" spans="1:23" x14ac:dyDescent="0.25">
      <c r="A1654" s="185" t="s">
        <v>3</v>
      </c>
      <c r="B1654" s="35">
        <v>485</v>
      </c>
      <c r="C1654" s="44" t="s">
        <v>919</v>
      </c>
      <c r="D1654" s="167" t="s">
        <v>920</v>
      </c>
      <c r="E1654" s="191">
        <v>1.8515749999999986</v>
      </c>
      <c r="F1654" s="191"/>
      <c r="G1654" s="191">
        <v>-3.0904749999999979</v>
      </c>
      <c r="H1654" s="191">
        <v>-27.902975000000009</v>
      </c>
      <c r="I1654" s="191"/>
      <c r="J1654" s="191"/>
      <c r="L1654" s="194">
        <v>6.6438561897747253</v>
      </c>
      <c r="M1654" s="194"/>
      <c r="N1654" s="194">
        <v>6.6438561897747253</v>
      </c>
      <c r="O1654" s="194">
        <v>6.6438561897747253</v>
      </c>
      <c r="P1654" s="194"/>
      <c r="Q1654" s="194"/>
      <c r="S1654" s="181"/>
      <c r="T1654" s="181"/>
      <c r="U1654" s="181">
        <f t="shared" si="76"/>
        <v>0</v>
      </c>
      <c r="V1654" s="181"/>
      <c r="W1654" s="181"/>
    </row>
    <row r="1655" spans="1:23" x14ac:dyDescent="0.25">
      <c r="A1655" s="185" t="s">
        <v>3</v>
      </c>
      <c r="B1655" s="35">
        <v>217</v>
      </c>
      <c r="C1655" s="164" t="s">
        <v>523</v>
      </c>
      <c r="D1655" s="165" t="s">
        <v>918</v>
      </c>
      <c r="E1655" s="191">
        <v>75.711299999999994</v>
      </c>
      <c r="F1655" s="191"/>
      <c r="G1655" s="191">
        <v>56.224625000000017</v>
      </c>
      <c r="H1655" s="191">
        <v>27.857299999999995</v>
      </c>
      <c r="I1655" s="191"/>
      <c r="J1655" s="191"/>
      <c r="L1655" s="194">
        <v>6.6438561897747253</v>
      </c>
      <c r="M1655" s="194"/>
      <c r="N1655" s="194">
        <v>6.6438561897747253</v>
      </c>
      <c r="O1655" s="194">
        <v>6.6438561897747253</v>
      </c>
      <c r="P1655" s="194"/>
      <c r="Q1655" s="194"/>
      <c r="S1655" s="181"/>
      <c r="T1655" s="181"/>
      <c r="U1655" s="181">
        <f t="shared" si="76"/>
        <v>0</v>
      </c>
      <c r="V1655" s="181"/>
      <c r="W1655" s="181"/>
    </row>
    <row r="1656" spans="1:23" x14ac:dyDescent="0.25">
      <c r="A1656" s="185" t="s">
        <v>3</v>
      </c>
      <c r="B1656" s="35">
        <v>315</v>
      </c>
      <c r="C1656" s="164" t="s">
        <v>523</v>
      </c>
      <c r="D1656" s="165" t="s">
        <v>961</v>
      </c>
      <c r="E1656" s="191">
        <v>16.021374999999995</v>
      </c>
      <c r="F1656" s="191"/>
      <c r="G1656" s="191">
        <v>14.546325</v>
      </c>
      <c r="H1656" s="191">
        <v>10.016724999999999</v>
      </c>
      <c r="I1656" s="191"/>
      <c r="J1656" s="191"/>
      <c r="L1656" s="194">
        <v>6.6438561897747253</v>
      </c>
      <c r="M1656" s="194"/>
      <c r="N1656" s="194">
        <v>6.6438561897747253</v>
      </c>
      <c r="O1656" s="194">
        <v>6.6438561897747253</v>
      </c>
      <c r="P1656" s="194"/>
      <c r="Q1656" s="194"/>
      <c r="S1656" s="181"/>
      <c r="T1656" s="181"/>
      <c r="U1656" s="181">
        <f t="shared" si="76"/>
        <v>0</v>
      </c>
      <c r="V1656" s="181"/>
      <c r="W1656" s="181"/>
    </row>
    <row r="1657" spans="1:23" x14ac:dyDescent="0.25">
      <c r="A1657" s="185" t="s">
        <v>3</v>
      </c>
      <c r="B1657" s="35">
        <v>216</v>
      </c>
      <c r="C1657" s="164" t="s">
        <v>900</v>
      </c>
      <c r="D1657" s="165" t="s">
        <v>901</v>
      </c>
      <c r="E1657" s="191">
        <v>62.428449999999998</v>
      </c>
      <c r="F1657" s="191"/>
      <c r="G1657" s="191">
        <v>33.228200000000001</v>
      </c>
      <c r="H1657" s="191">
        <v>62.343599999999995</v>
      </c>
      <c r="I1657" s="191"/>
      <c r="J1657" s="191"/>
      <c r="L1657" s="194">
        <v>6.6438561897747253</v>
      </c>
      <c r="M1657" s="194"/>
      <c r="N1657" s="194">
        <v>6.6438561897747253</v>
      </c>
      <c r="O1657" s="194">
        <v>6.6438561897747253</v>
      </c>
      <c r="P1657" s="194"/>
      <c r="Q1657" s="194"/>
      <c r="S1657" s="181"/>
      <c r="T1657" s="181"/>
      <c r="U1657" s="181">
        <f t="shared" si="76"/>
        <v>0</v>
      </c>
      <c r="V1657" s="181"/>
      <c r="W1657" s="181"/>
    </row>
    <row r="1658" spans="1:23" x14ac:dyDescent="0.25">
      <c r="A1658" s="185" t="s">
        <v>3</v>
      </c>
      <c r="B1658" s="35">
        <v>211</v>
      </c>
      <c r="C1658" s="164" t="s">
        <v>938</v>
      </c>
      <c r="D1658" s="165" t="s">
        <v>939</v>
      </c>
      <c r="E1658" s="191">
        <v>5.8426000000000009</v>
      </c>
      <c r="F1658" s="191"/>
      <c r="G1658" s="191">
        <v>5.3538749999999986</v>
      </c>
      <c r="H1658" s="191">
        <v>-8.5190750000000008</v>
      </c>
      <c r="I1658" s="191"/>
      <c r="J1658" s="191"/>
      <c r="L1658" s="194">
        <v>6.6438561897747253</v>
      </c>
      <c r="M1658" s="194"/>
      <c r="N1658" s="194">
        <v>6.6438561897747253</v>
      </c>
      <c r="O1658" s="194">
        <v>6.6438561897747253</v>
      </c>
      <c r="P1658" s="194"/>
      <c r="Q1658" s="194"/>
      <c r="S1658" s="181"/>
      <c r="T1658" s="181"/>
      <c r="U1658" s="181">
        <f t="shared" si="76"/>
        <v>0</v>
      </c>
      <c r="V1658" s="181"/>
      <c r="W1658" s="181"/>
    </row>
    <row r="1659" spans="1:23" x14ac:dyDescent="0.25">
      <c r="A1659" s="185" t="s">
        <v>3</v>
      </c>
      <c r="B1659" s="35">
        <v>212</v>
      </c>
      <c r="C1659" s="164" t="s">
        <v>849</v>
      </c>
      <c r="D1659" s="165" t="s">
        <v>850</v>
      </c>
      <c r="E1659" s="191">
        <v>-11.17775</v>
      </c>
      <c r="F1659" s="191"/>
      <c r="G1659" s="191">
        <v>-2.8933749999999989</v>
      </c>
      <c r="H1659" s="191">
        <v>11.955225000000002</v>
      </c>
      <c r="I1659" s="191"/>
      <c r="J1659" s="191"/>
      <c r="L1659" s="194">
        <v>6.6438561897747253</v>
      </c>
      <c r="M1659" s="194"/>
      <c r="N1659" s="194">
        <v>6.6438561897747253</v>
      </c>
      <c r="O1659" s="194">
        <v>6.6438561897747253</v>
      </c>
      <c r="P1659" s="194"/>
      <c r="Q1659" s="194"/>
      <c r="S1659" s="181"/>
      <c r="T1659" s="181"/>
      <c r="U1659" s="181">
        <f t="shared" si="76"/>
        <v>0</v>
      </c>
      <c r="V1659" s="181"/>
      <c r="W1659" s="181"/>
    </row>
    <row r="1660" spans="1:23" x14ac:dyDescent="0.25">
      <c r="A1660" s="185" t="s">
        <v>3</v>
      </c>
      <c r="B1660" s="35">
        <v>316</v>
      </c>
      <c r="C1660" s="164" t="s">
        <v>528</v>
      </c>
      <c r="D1660" s="165" t="s">
        <v>934</v>
      </c>
      <c r="E1660" s="191">
        <v>-3.3679249999999996</v>
      </c>
      <c r="F1660" s="191"/>
      <c r="G1660" s="191">
        <v>11.771374999999999</v>
      </c>
      <c r="H1660" s="191">
        <v>15.205100000000002</v>
      </c>
      <c r="I1660" s="191"/>
      <c r="J1660" s="191"/>
      <c r="L1660" s="194">
        <v>6.6438561897747253</v>
      </c>
      <c r="M1660" s="194"/>
      <c r="N1660" s="194">
        <v>6.6438561897747253</v>
      </c>
      <c r="O1660" s="194">
        <v>6.6438561897747253</v>
      </c>
      <c r="P1660" s="194"/>
      <c r="Q1660" s="194"/>
      <c r="S1660" s="181"/>
      <c r="T1660" s="181"/>
      <c r="U1660" s="181">
        <f t="shared" si="76"/>
        <v>0</v>
      </c>
      <c r="V1660" s="181"/>
      <c r="W1660" s="181"/>
    </row>
    <row r="1661" spans="1:23" x14ac:dyDescent="0.25">
      <c r="A1661" s="185" t="s">
        <v>3</v>
      </c>
      <c r="B1661" s="35">
        <v>317</v>
      </c>
      <c r="C1661" s="164" t="s">
        <v>529</v>
      </c>
      <c r="D1661" s="165" t="s">
        <v>952</v>
      </c>
      <c r="E1661" s="191">
        <v>25.945750000000004</v>
      </c>
      <c r="F1661" s="191"/>
      <c r="G1661" s="191">
        <v>18.531500000000001</v>
      </c>
      <c r="H1661" s="191">
        <v>25.424900000000001</v>
      </c>
      <c r="I1661" s="191"/>
      <c r="J1661" s="191"/>
      <c r="L1661" s="194">
        <v>6.6438561897747253</v>
      </c>
      <c r="M1661" s="194"/>
      <c r="N1661" s="194">
        <v>6.6438561897747253</v>
      </c>
      <c r="O1661" s="194">
        <v>6.6438561897747253</v>
      </c>
      <c r="P1661" s="194"/>
      <c r="Q1661" s="194"/>
      <c r="S1661" s="181"/>
      <c r="T1661" s="181"/>
      <c r="U1661" s="181">
        <f t="shared" si="76"/>
        <v>0</v>
      </c>
      <c r="V1661" s="181"/>
      <c r="W1661" s="181"/>
    </row>
    <row r="1662" spans="1:23" x14ac:dyDescent="0.25">
      <c r="A1662" s="185" t="s">
        <v>3</v>
      </c>
      <c r="B1662" s="35">
        <v>213</v>
      </c>
      <c r="C1662" s="164" t="s">
        <v>529</v>
      </c>
      <c r="D1662" s="165" t="s">
        <v>967</v>
      </c>
      <c r="E1662" s="191">
        <v>2.3188000000000102</v>
      </c>
      <c r="F1662" s="191"/>
      <c r="G1662" s="191">
        <v>42.314400000000006</v>
      </c>
      <c r="H1662" s="191">
        <v>13.495675000000002</v>
      </c>
      <c r="I1662" s="191"/>
      <c r="J1662" s="191"/>
      <c r="L1662" s="194">
        <v>6.6438561897747253</v>
      </c>
      <c r="M1662" s="194"/>
      <c r="N1662" s="194">
        <v>6.6438561897747253</v>
      </c>
      <c r="O1662" s="194">
        <v>6.6438561897747253</v>
      </c>
      <c r="P1662" s="194"/>
      <c r="Q1662" s="194"/>
      <c r="S1662" s="181"/>
      <c r="T1662" s="181"/>
      <c r="U1662" s="181">
        <f t="shared" si="76"/>
        <v>0</v>
      </c>
      <c r="V1662" s="181"/>
      <c r="W1662" s="181"/>
    </row>
    <row r="1663" spans="1:23" x14ac:dyDescent="0.25">
      <c r="A1663" s="185" t="s">
        <v>3</v>
      </c>
      <c r="B1663" s="35">
        <v>3</v>
      </c>
      <c r="C1663" s="164" t="s">
        <v>48</v>
      </c>
      <c r="D1663" s="165" t="s">
        <v>49</v>
      </c>
      <c r="E1663" s="191">
        <v>14.726000000000013</v>
      </c>
      <c r="F1663" s="191"/>
      <c r="G1663" s="191">
        <v>29.865925000000004</v>
      </c>
      <c r="H1663" s="191">
        <v>39.523550000000014</v>
      </c>
      <c r="I1663" s="191"/>
      <c r="J1663" s="191"/>
      <c r="L1663" s="194">
        <v>6.6438561897747253</v>
      </c>
      <c r="M1663" s="194"/>
      <c r="N1663" s="194">
        <v>6.6438561897747253</v>
      </c>
      <c r="O1663" s="194">
        <v>6.6438561897747253</v>
      </c>
      <c r="P1663" s="194"/>
      <c r="Q1663" s="194"/>
      <c r="S1663" s="181"/>
      <c r="T1663" s="181"/>
      <c r="U1663" s="181">
        <f t="shared" si="76"/>
        <v>0</v>
      </c>
      <c r="V1663" s="181"/>
      <c r="W1663" s="181"/>
    </row>
    <row r="1664" spans="1:23" x14ac:dyDescent="0.25">
      <c r="A1664" s="185" t="s">
        <v>3</v>
      </c>
      <c r="B1664" s="35">
        <v>314</v>
      </c>
      <c r="C1664" s="43" t="s">
        <v>1197</v>
      </c>
      <c r="D1664" s="167" t="s">
        <v>1198</v>
      </c>
      <c r="E1664" s="191">
        <v>8.8176000000000023</v>
      </c>
      <c r="F1664" s="191"/>
      <c r="G1664" s="191">
        <v>9.5030000000000001</v>
      </c>
      <c r="H1664" s="191">
        <v>6.995474999999999</v>
      </c>
      <c r="I1664" s="191"/>
      <c r="J1664" s="191"/>
      <c r="L1664" s="194">
        <v>6.6438561897747253</v>
      </c>
      <c r="M1664" s="194"/>
      <c r="N1664" s="194">
        <v>6.6438561897747253</v>
      </c>
      <c r="O1664" s="194">
        <v>6.6438561897747253</v>
      </c>
      <c r="P1664" s="194"/>
      <c r="Q1664" s="194"/>
      <c r="S1664" s="181"/>
      <c r="T1664" s="181"/>
      <c r="U1664" s="181">
        <f t="shared" si="76"/>
        <v>0</v>
      </c>
      <c r="V1664" s="181"/>
      <c r="W1664" s="181"/>
    </row>
    <row r="1665" spans="1:23" x14ac:dyDescent="0.25">
      <c r="A1665" s="185" t="s">
        <v>3</v>
      </c>
      <c r="B1665" s="35">
        <v>14</v>
      </c>
      <c r="C1665" s="164" t="s">
        <v>1315</v>
      </c>
      <c r="D1665" s="165" t="s">
        <v>1316</v>
      </c>
      <c r="E1665" s="191">
        <v>24.100450000000002</v>
      </c>
      <c r="F1665" s="191"/>
      <c r="G1665" s="191">
        <v>32.844025000000002</v>
      </c>
      <c r="H1665" s="191">
        <v>8.507200000000001</v>
      </c>
      <c r="I1665" s="191"/>
      <c r="J1665" s="191"/>
      <c r="L1665" s="194">
        <v>6.6438561897747253</v>
      </c>
      <c r="M1665" s="194"/>
      <c r="N1665" s="194">
        <v>6.6438561897747253</v>
      </c>
      <c r="O1665" s="194">
        <v>6.6438561897747253</v>
      </c>
      <c r="P1665" s="194"/>
      <c r="Q1665" s="194"/>
      <c r="S1665" s="181"/>
      <c r="T1665" s="181"/>
      <c r="U1665" s="181">
        <f t="shared" si="76"/>
        <v>0</v>
      </c>
      <c r="V1665" s="181"/>
      <c r="W1665" s="181"/>
    </row>
    <row r="1666" spans="1:23" x14ac:dyDescent="0.25">
      <c r="A1666" s="185" t="s">
        <v>3</v>
      </c>
      <c r="B1666" s="35">
        <v>208</v>
      </c>
      <c r="C1666" s="164" t="s">
        <v>929</v>
      </c>
      <c r="D1666" s="165" t="s">
        <v>930</v>
      </c>
      <c r="E1666" s="191">
        <v>0.81729999999999592</v>
      </c>
      <c r="F1666" s="191"/>
      <c r="G1666" s="191">
        <v>-4.0880249999999982</v>
      </c>
      <c r="H1666" s="191">
        <v>-4.8569999999999993</v>
      </c>
      <c r="I1666" s="191"/>
      <c r="J1666" s="191"/>
      <c r="L1666" s="194">
        <v>6.6438561897747253</v>
      </c>
      <c r="M1666" s="194"/>
      <c r="N1666" s="194">
        <v>6.6438561897747253</v>
      </c>
      <c r="O1666" s="194">
        <v>6.6438561897747253</v>
      </c>
      <c r="P1666" s="194"/>
      <c r="Q1666" s="194"/>
      <c r="S1666" s="181"/>
      <c r="T1666" s="181"/>
      <c r="U1666" s="181">
        <f t="shared" si="76"/>
        <v>0</v>
      </c>
      <c r="V1666" s="181"/>
      <c r="W1666" s="181"/>
    </row>
    <row r="1667" spans="1:23" x14ac:dyDescent="0.25">
      <c r="A1667" s="185" t="s">
        <v>3</v>
      </c>
      <c r="B1667" s="35">
        <v>209</v>
      </c>
      <c r="C1667" s="164" t="s">
        <v>942</v>
      </c>
      <c r="D1667" s="165" t="s">
        <v>943</v>
      </c>
      <c r="E1667" s="191">
        <v>0.86424999999999841</v>
      </c>
      <c r="F1667" s="191"/>
      <c r="G1667" s="191">
        <v>-0.37990000000000279</v>
      </c>
      <c r="H1667" s="191">
        <v>-6.4217500000000012</v>
      </c>
      <c r="I1667" s="191"/>
      <c r="J1667" s="191"/>
      <c r="L1667" s="194">
        <v>6.6438561897747253</v>
      </c>
      <c r="M1667" s="194"/>
      <c r="N1667" s="194">
        <v>6.6438561897747253</v>
      </c>
      <c r="O1667" s="194">
        <v>6.6438561897747253</v>
      </c>
      <c r="P1667" s="194"/>
      <c r="Q1667" s="194"/>
      <c r="S1667" s="181"/>
      <c r="T1667" s="181"/>
      <c r="U1667" s="181">
        <f t="shared" si="76"/>
        <v>0</v>
      </c>
      <c r="V1667" s="181"/>
      <c r="W1667" s="181"/>
    </row>
    <row r="1668" spans="1:23" x14ac:dyDescent="0.25">
      <c r="A1668" s="185" t="s">
        <v>3</v>
      </c>
      <c r="B1668" s="35">
        <v>210</v>
      </c>
      <c r="C1668" s="164" t="s">
        <v>940</v>
      </c>
      <c r="D1668" s="165" t="s">
        <v>941</v>
      </c>
      <c r="E1668" s="191">
        <v>-1.3163749999999936</v>
      </c>
      <c r="F1668" s="191"/>
      <c r="G1668" s="191">
        <v>0.80524999999999913</v>
      </c>
      <c r="H1668" s="191">
        <v>5.0942999999999987</v>
      </c>
      <c r="I1668" s="191"/>
      <c r="J1668" s="191"/>
      <c r="L1668" s="194">
        <v>6.6438561897747253</v>
      </c>
      <c r="M1668" s="194"/>
      <c r="N1668" s="194">
        <v>6.6438561897747253</v>
      </c>
      <c r="O1668" s="194">
        <v>6.6438561897747253</v>
      </c>
      <c r="P1668" s="194"/>
      <c r="Q1668" s="194"/>
      <c r="S1668" s="181"/>
      <c r="T1668" s="181"/>
      <c r="U1668" s="181">
        <f t="shared" si="76"/>
        <v>0</v>
      </c>
      <c r="V1668" s="181"/>
      <c r="W1668" s="181"/>
    </row>
    <row r="1669" spans="1:23" x14ac:dyDescent="0.25">
      <c r="A1669" s="185" t="s">
        <v>3</v>
      </c>
      <c r="B1669" s="35">
        <v>214</v>
      </c>
      <c r="C1669" s="164" t="s">
        <v>54</v>
      </c>
      <c r="D1669" s="165" t="s">
        <v>55</v>
      </c>
      <c r="E1669" s="191">
        <v>33.89555</v>
      </c>
      <c r="F1669" s="191"/>
      <c r="G1669" s="191">
        <v>19.805149999999994</v>
      </c>
      <c r="H1669" s="191">
        <v>30.032200000000007</v>
      </c>
      <c r="I1669" s="191"/>
      <c r="J1669" s="191"/>
      <c r="L1669" s="194">
        <v>6.6438561897747253</v>
      </c>
      <c r="M1669" s="194"/>
      <c r="N1669" s="194">
        <v>6.6438561897747253</v>
      </c>
      <c r="O1669" s="194">
        <v>6.6438561897747253</v>
      </c>
      <c r="P1669" s="194"/>
      <c r="Q1669" s="194"/>
      <c r="S1669" s="181"/>
      <c r="T1669" s="181"/>
      <c r="U1669" s="181">
        <f t="shared" si="76"/>
        <v>0</v>
      </c>
      <c r="V1669" s="181"/>
      <c r="W1669" s="181"/>
    </row>
    <row r="1670" spans="1:23" x14ac:dyDescent="0.25">
      <c r="A1670" s="185" t="s">
        <v>3</v>
      </c>
      <c r="B1670" s="35">
        <v>125</v>
      </c>
      <c r="C1670" s="164" t="s">
        <v>1450</v>
      </c>
      <c r="D1670" s="165" t="s">
        <v>1451</v>
      </c>
      <c r="E1670" s="191">
        <v>-1.1874999999998082E-2</v>
      </c>
      <c r="F1670" s="191"/>
      <c r="G1670" s="191">
        <v>-1.5194499999999991</v>
      </c>
      <c r="H1670" s="191">
        <v>28.091125000000005</v>
      </c>
      <c r="I1670" s="191"/>
      <c r="J1670" s="191"/>
      <c r="L1670" s="194">
        <v>6.6438561897747253</v>
      </c>
      <c r="M1670" s="194"/>
      <c r="N1670" s="194">
        <v>6.6438561897747253</v>
      </c>
      <c r="O1670" s="194">
        <v>6.6438561897747253</v>
      </c>
      <c r="P1670" s="194"/>
      <c r="Q1670" s="194"/>
      <c r="S1670" s="181"/>
      <c r="T1670" s="181"/>
      <c r="U1670" s="181">
        <f t="shared" si="76"/>
        <v>0</v>
      </c>
      <c r="V1670" s="181"/>
      <c r="W1670" s="181"/>
    </row>
    <row r="1671" spans="1:23" x14ac:dyDescent="0.25">
      <c r="A1671" s="185" t="s">
        <v>3</v>
      </c>
      <c r="B1671" s="35">
        <v>387</v>
      </c>
      <c r="C1671" s="44" t="s">
        <v>1335</v>
      </c>
      <c r="D1671" s="165" t="s">
        <v>1336</v>
      </c>
      <c r="E1671" s="191">
        <v>2.4999249999999975</v>
      </c>
      <c r="F1671" s="191"/>
      <c r="G1671" s="191">
        <v>8.2336250000000035</v>
      </c>
      <c r="H1671" s="191">
        <v>20.698074999999992</v>
      </c>
      <c r="I1671" s="191"/>
      <c r="J1671" s="191"/>
      <c r="L1671" s="194">
        <v>6.6438561897747253</v>
      </c>
      <c r="M1671" s="194"/>
      <c r="N1671" s="194">
        <v>6.6438561897747253</v>
      </c>
      <c r="O1671" s="194">
        <v>6.6438561897747253</v>
      </c>
      <c r="P1671" s="194"/>
      <c r="Q1671" s="194"/>
      <c r="S1671" s="181"/>
      <c r="T1671" s="181"/>
      <c r="U1671" s="181">
        <f t="shared" si="76"/>
        <v>0</v>
      </c>
      <c r="V1671" s="181"/>
      <c r="W1671" s="181"/>
    </row>
    <row r="1672" spans="1:23" x14ac:dyDescent="0.25">
      <c r="A1672" s="185" t="s">
        <v>3</v>
      </c>
      <c r="B1672" s="35">
        <v>430</v>
      </c>
      <c r="C1672" s="44" t="s">
        <v>534</v>
      </c>
      <c r="D1672" s="172" t="s">
        <v>1585</v>
      </c>
      <c r="E1672" s="191">
        <v>42.785599999999995</v>
      </c>
      <c r="F1672" s="191"/>
      <c r="G1672" s="191">
        <v>11.981124999999999</v>
      </c>
      <c r="H1672" s="191">
        <v>11.862699999999997</v>
      </c>
      <c r="I1672" s="191"/>
      <c r="J1672" s="191"/>
      <c r="L1672" s="194">
        <v>6.6438561897747253</v>
      </c>
      <c r="M1672" s="194"/>
      <c r="N1672" s="194">
        <v>6.6438561897747253</v>
      </c>
      <c r="O1672" s="194">
        <v>6.6438561897747253</v>
      </c>
      <c r="P1672" s="194"/>
      <c r="Q1672" s="194"/>
      <c r="S1672" s="181"/>
      <c r="T1672" s="181"/>
      <c r="U1672" s="181">
        <f t="shared" si="76"/>
        <v>0</v>
      </c>
      <c r="V1672" s="181"/>
      <c r="W1672" s="181"/>
    </row>
    <row r="1673" spans="1:23" x14ac:dyDescent="0.25">
      <c r="A1673" s="185" t="s">
        <v>3</v>
      </c>
      <c r="B1673" s="35">
        <v>411</v>
      </c>
      <c r="C1673" s="44" t="s">
        <v>1395</v>
      </c>
      <c r="D1673" s="165" t="s">
        <v>1396</v>
      </c>
      <c r="E1673" s="191">
        <v>-3.6622500000000038</v>
      </c>
      <c r="F1673" s="191"/>
      <c r="G1673" s="191">
        <v>-8.0624999999997726E-2</v>
      </c>
      <c r="H1673" s="191">
        <v>19.000825000000006</v>
      </c>
      <c r="I1673" s="191"/>
      <c r="J1673" s="191"/>
      <c r="L1673" s="194">
        <v>6.6438561897747253</v>
      </c>
      <c r="M1673" s="194"/>
      <c r="N1673" s="194">
        <v>6.6438561897747253</v>
      </c>
      <c r="O1673" s="194">
        <v>6.6438561897747253</v>
      </c>
      <c r="P1673" s="194"/>
      <c r="Q1673" s="194"/>
      <c r="S1673" s="181"/>
      <c r="T1673" s="181"/>
      <c r="U1673" s="181">
        <f t="shared" si="76"/>
        <v>0</v>
      </c>
      <c r="V1673" s="181"/>
      <c r="W1673" s="181"/>
    </row>
    <row r="1674" spans="1:23" x14ac:dyDescent="0.25">
      <c r="A1674" s="185" t="s">
        <v>3</v>
      </c>
      <c r="B1674" s="35">
        <v>457</v>
      </c>
      <c r="C1674" s="170" t="s">
        <v>536</v>
      </c>
      <c r="D1674" s="167" t="s">
        <v>1499</v>
      </c>
      <c r="E1674" s="191">
        <v>-8.2246749999999995</v>
      </c>
      <c r="F1674" s="191"/>
      <c r="G1674" s="191">
        <v>-4.1892499999999959</v>
      </c>
      <c r="H1674" s="191">
        <v>-2.8693250000000035</v>
      </c>
      <c r="I1674" s="191"/>
      <c r="J1674" s="191"/>
      <c r="L1674" s="194">
        <v>6.6438561897747253</v>
      </c>
      <c r="M1674" s="194"/>
      <c r="N1674" s="194">
        <v>6.6438561897747253</v>
      </c>
      <c r="O1674" s="194">
        <v>6.6438561897747253</v>
      </c>
      <c r="P1674" s="194"/>
      <c r="Q1674" s="194"/>
      <c r="S1674" s="181"/>
      <c r="T1674" s="181"/>
      <c r="U1674" s="181">
        <f t="shared" si="76"/>
        <v>0</v>
      </c>
      <c r="V1674" s="181"/>
      <c r="W1674" s="181"/>
    </row>
    <row r="1675" spans="1:23" x14ac:dyDescent="0.25">
      <c r="A1675" s="185" t="s">
        <v>3</v>
      </c>
      <c r="B1675" s="35">
        <v>395</v>
      </c>
      <c r="C1675" s="44" t="s">
        <v>935</v>
      </c>
      <c r="D1675" s="165" t="s">
        <v>992</v>
      </c>
      <c r="E1675" s="191">
        <v>573.63605000000007</v>
      </c>
      <c r="F1675" s="191"/>
      <c r="G1675" s="191">
        <v>176.29499999999999</v>
      </c>
      <c r="H1675" s="191">
        <v>468.74997500000006</v>
      </c>
      <c r="I1675" s="191"/>
      <c r="J1675" s="191"/>
      <c r="L1675" s="194">
        <v>9.1639918824371716</v>
      </c>
      <c r="M1675" s="194"/>
      <c r="N1675" s="194">
        <v>7.4618477479410652</v>
      </c>
      <c r="O1675" s="194">
        <v>8.8726748033268681</v>
      </c>
      <c r="P1675" s="194"/>
      <c r="Q1675" s="194"/>
      <c r="S1675" s="181"/>
      <c r="T1675" s="181"/>
      <c r="U1675" s="181">
        <f t="shared" si="76"/>
        <v>-1.4108270553858029</v>
      </c>
      <c r="V1675" s="181"/>
      <c r="W1675" s="181"/>
    </row>
    <row r="1676" spans="1:23" ht="25.5" x14ac:dyDescent="0.25">
      <c r="A1676" s="185" t="s">
        <v>3</v>
      </c>
      <c r="B1676" s="35">
        <v>396</v>
      </c>
      <c r="C1676" s="44" t="s">
        <v>935</v>
      </c>
      <c r="D1676" s="165" t="s">
        <v>936</v>
      </c>
      <c r="E1676" s="191">
        <v>328.67634999999996</v>
      </c>
      <c r="F1676" s="191"/>
      <c r="G1676" s="191">
        <v>136.18680000000001</v>
      </c>
      <c r="H1676" s="191">
        <v>294.89085</v>
      </c>
      <c r="I1676" s="191"/>
      <c r="J1676" s="191"/>
      <c r="L1676" s="194">
        <v>8.3605238403966737</v>
      </c>
      <c r="M1676" s="194"/>
      <c r="N1676" s="194">
        <v>7.0894430656840646</v>
      </c>
      <c r="O1676" s="194">
        <v>8.2040372483072339</v>
      </c>
      <c r="P1676" s="194"/>
      <c r="Q1676" s="194"/>
      <c r="S1676" s="181"/>
      <c r="T1676" s="181"/>
      <c r="U1676" s="181">
        <f t="shared" ref="U1676:U1739" si="77">N1676-O1676</f>
        <v>-1.1145941826231693</v>
      </c>
      <c r="V1676" s="181"/>
      <c r="W1676" s="181"/>
    </row>
    <row r="1677" spans="1:23" x14ac:dyDescent="0.25">
      <c r="A1677" s="185" t="s">
        <v>3</v>
      </c>
      <c r="B1677" s="35">
        <v>365</v>
      </c>
      <c r="C1677" s="44" t="s">
        <v>914</v>
      </c>
      <c r="D1677" s="165" t="s">
        <v>958</v>
      </c>
      <c r="E1677" s="191">
        <v>49.421174999999991</v>
      </c>
      <c r="F1677" s="191"/>
      <c r="G1677" s="191">
        <v>7.2910999999999966</v>
      </c>
      <c r="H1677" s="191">
        <v>22.524575000000006</v>
      </c>
      <c r="I1677" s="191"/>
      <c r="J1677" s="191"/>
      <c r="L1677" s="194">
        <v>6.6438561897747253</v>
      </c>
      <c r="M1677" s="194"/>
      <c r="N1677" s="194">
        <v>6.6438561897747253</v>
      </c>
      <c r="O1677" s="194">
        <v>6.6438561897747253</v>
      </c>
      <c r="P1677" s="194"/>
      <c r="Q1677" s="194"/>
      <c r="S1677" s="181"/>
      <c r="T1677" s="181"/>
      <c r="U1677" s="181">
        <f t="shared" si="77"/>
        <v>0</v>
      </c>
      <c r="V1677" s="181"/>
      <c r="W1677" s="181"/>
    </row>
    <row r="1678" spans="1:23" x14ac:dyDescent="0.25">
      <c r="A1678" s="185" t="s">
        <v>3</v>
      </c>
      <c r="B1678" s="35">
        <v>350</v>
      </c>
      <c r="C1678" s="44" t="s">
        <v>914</v>
      </c>
      <c r="D1678" s="165" t="s">
        <v>1060</v>
      </c>
      <c r="E1678" s="191">
        <v>-9.5322000000000013</v>
      </c>
      <c r="F1678" s="191"/>
      <c r="G1678" s="191">
        <v>0.40722500000000217</v>
      </c>
      <c r="H1678" s="191">
        <v>9.5139750000000021</v>
      </c>
      <c r="I1678" s="191"/>
      <c r="J1678" s="191"/>
      <c r="L1678" s="194">
        <v>6.6438561897747253</v>
      </c>
      <c r="M1678" s="194"/>
      <c r="N1678" s="194">
        <v>6.6438561897747253</v>
      </c>
      <c r="O1678" s="194">
        <v>6.6438561897747253</v>
      </c>
      <c r="P1678" s="194"/>
      <c r="Q1678" s="194"/>
      <c r="S1678" s="181"/>
      <c r="T1678" s="181"/>
      <c r="U1678" s="181">
        <f t="shared" si="77"/>
        <v>0</v>
      </c>
      <c r="V1678" s="181"/>
      <c r="W1678" s="181"/>
    </row>
    <row r="1679" spans="1:23" x14ac:dyDescent="0.25">
      <c r="A1679" s="185" t="s">
        <v>3</v>
      </c>
      <c r="B1679" s="35">
        <v>351</v>
      </c>
      <c r="C1679" s="44" t="s">
        <v>914</v>
      </c>
      <c r="D1679" s="165" t="s">
        <v>1226</v>
      </c>
      <c r="E1679" s="191">
        <v>-9.2329750000000033</v>
      </c>
      <c r="F1679" s="191"/>
      <c r="G1679" s="191">
        <v>9.9311749999999996</v>
      </c>
      <c r="H1679" s="191">
        <v>5.8618000000000006</v>
      </c>
      <c r="I1679" s="191"/>
      <c r="J1679" s="191"/>
      <c r="L1679" s="194">
        <v>6.6438561897747253</v>
      </c>
      <c r="M1679" s="194"/>
      <c r="N1679" s="194">
        <v>6.6438561897747253</v>
      </c>
      <c r="O1679" s="194">
        <v>6.6438561897747253</v>
      </c>
      <c r="P1679" s="194"/>
      <c r="Q1679" s="194"/>
      <c r="S1679" s="181"/>
      <c r="T1679" s="181"/>
      <c r="U1679" s="181">
        <f t="shared" si="77"/>
        <v>0</v>
      </c>
      <c r="V1679" s="181"/>
      <c r="W1679" s="181"/>
    </row>
    <row r="1680" spans="1:23" x14ac:dyDescent="0.25">
      <c r="A1680" s="185" t="s">
        <v>3</v>
      </c>
      <c r="B1680" s="35">
        <v>352</v>
      </c>
      <c r="C1680" s="44" t="s">
        <v>914</v>
      </c>
      <c r="D1680" s="165" t="s">
        <v>915</v>
      </c>
      <c r="E1680" s="191">
        <v>-4.1381500000000013</v>
      </c>
      <c r="F1680" s="191"/>
      <c r="G1680" s="191">
        <v>8.0150749999999995</v>
      </c>
      <c r="H1680" s="191">
        <v>-3.7383750000000049</v>
      </c>
      <c r="I1680" s="191"/>
      <c r="J1680" s="191"/>
      <c r="L1680" s="194">
        <v>6.6438561897747253</v>
      </c>
      <c r="M1680" s="194"/>
      <c r="N1680" s="194">
        <v>6.6438561897747253</v>
      </c>
      <c r="O1680" s="194">
        <v>6.6438561897747253</v>
      </c>
      <c r="P1680" s="194"/>
      <c r="Q1680" s="194"/>
      <c r="S1680" s="181"/>
      <c r="T1680" s="181"/>
      <c r="U1680" s="181">
        <f t="shared" si="77"/>
        <v>0</v>
      </c>
      <c r="V1680" s="181"/>
      <c r="W1680" s="181"/>
    </row>
    <row r="1681" spans="1:23" x14ac:dyDescent="0.25">
      <c r="A1681" s="185" t="s">
        <v>3</v>
      </c>
      <c r="B1681" s="35">
        <v>399</v>
      </c>
      <c r="C1681" s="44" t="s">
        <v>927</v>
      </c>
      <c r="D1681" s="165" t="s">
        <v>928</v>
      </c>
      <c r="E1681" s="191">
        <v>-8.8610999999999969</v>
      </c>
      <c r="F1681" s="191"/>
      <c r="G1681" s="191">
        <v>-1.8653000000000013</v>
      </c>
      <c r="H1681" s="191">
        <v>3.1302000000000021</v>
      </c>
      <c r="I1681" s="191"/>
      <c r="J1681" s="191"/>
      <c r="L1681" s="194">
        <v>6.6438561897747253</v>
      </c>
      <c r="M1681" s="194"/>
      <c r="N1681" s="194">
        <v>6.6438561897747253</v>
      </c>
      <c r="O1681" s="194">
        <v>6.6438561897747253</v>
      </c>
      <c r="P1681" s="194"/>
      <c r="Q1681" s="194"/>
      <c r="S1681" s="181"/>
      <c r="T1681" s="181"/>
      <c r="U1681" s="181">
        <f t="shared" si="77"/>
        <v>0</v>
      </c>
      <c r="V1681" s="181"/>
      <c r="W1681" s="181"/>
    </row>
    <row r="1682" spans="1:23" x14ac:dyDescent="0.25">
      <c r="A1682" s="185" t="s">
        <v>3</v>
      </c>
      <c r="B1682" s="35">
        <v>54</v>
      </c>
      <c r="C1682" s="44" t="s">
        <v>538</v>
      </c>
      <c r="D1682" s="165" t="s">
        <v>923</v>
      </c>
      <c r="E1682" s="191">
        <v>-3.0359500000000033</v>
      </c>
      <c r="F1682" s="191"/>
      <c r="G1682" s="191">
        <v>3.859625000000003</v>
      </c>
      <c r="H1682" s="191">
        <v>-1.894325000000002</v>
      </c>
      <c r="I1682" s="191"/>
      <c r="J1682" s="191"/>
      <c r="L1682" s="194">
        <v>6.6438561897747253</v>
      </c>
      <c r="M1682" s="194"/>
      <c r="N1682" s="194">
        <v>6.6438561897747253</v>
      </c>
      <c r="O1682" s="194">
        <v>6.6438561897747253</v>
      </c>
      <c r="P1682" s="194"/>
      <c r="Q1682" s="194"/>
      <c r="S1682" s="181"/>
      <c r="T1682" s="181"/>
      <c r="U1682" s="181">
        <f t="shared" si="77"/>
        <v>0</v>
      </c>
      <c r="V1682" s="181"/>
      <c r="W1682" s="181"/>
    </row>
    <row r="1683" spans="1:23" x14ac:dyDescent="0.25">
      <c r="A1683" s="185" t="s">
        <v>3</v>
      </c>
      <c r="B1683" s="35">
        <v>436</v>
      </c>
      <c r="C1683" s="44" t="s">
        <v>1003</v>
      </c>
      <c r="D1683" s="165" t="s">
        <v>1004</v>
      </c>
      <c r="E1683" s="191">
        <v>9.9342000000000006</v>
      </c>
      <c r="F1683" s="191"/>
      <c r="G1683" s="191">
        <v>-0.62534999999999741</v>
      </c>
      <c r="H1683" s="191">
        <v>-7.4863249999999972</v>
      </c>
      <c r="I1683" s="191"/>
      <c r="J1683" s="191"/>
      <c r="L1683" s="194">
        <v>6.6438561897747253</v>
      </c>
      <c r="M1683" s="194"/>
      <c r="N1683" s="194">
        <v>6.6438561897747253</v>
      </c>
      <c r="O1683" s="194">
        <v>6.6438561897747253</v>
      </c>
      <c r="P1683" s="194"/>
      <c r="Q1683" s="194"/>
      <c r="S1683" s="181"/>
      <c r="T1683" s="181"/>
      <c r="U1683" s="181">
        <f t="shared" si="77"/>
        <v>0</v>
      </c>
      <c r="V1683" s="181"/>
      <c r="W1683" s="181"/>
    </row>
    <row r="1684" spans="1:23" ht="25.5" x14ac:dyDescent="0.25">
      <c r="A1684" s="185" t="s">
        <v>3</v>
      </c>
      <c r="B1684" s="35">
        <v>532</v>
      </c>
      <c r="C1684" s="44" t="s">
        <v>1080</v>
      </c>
      <c r="D1684" s="165" t="s">
        <v>1081</v>
      </c>
      <c r="E1684" s="191">
        <v>-4.0242500000000003</v>
      </c>
      <c r="F1684" s="191"/>
      <c r="G1684" s="191">
        <v>8.3193750000000009</v>
      </c>
      <c r="H1684" s="191">
        <v>-9.9669250000000034</v>
      </c>
      <c r="I1684" s="191"/>
      <c r="J1684" s="191"/>
      <c r="L1684" s="194">
        <v>6.6438561897747253</v>
      </c>
      <c r="M1684" s="194"/>
      <c r="N1684" s="194">
        <v>6.6438561897747253</v>
      </c>
      <c r="O1684" s="194">
        <v>6.6438561897747253</v>
      </c>
      <c r="P1684" s="194"/>
      <c r="Q1684" s="194"/>
      <c r="S1684" s="181"/>
      <c r="T1684" s="181"/>
      <c r="U1684" s="181">
        <f t="shared" si="77"/>
        <v>0</v>
      </c>
      <c r="V1684" s="181"/>
      <c r="W1684" s="181"/>
    </row>
    <row r="1685" spans="1:23" x14ac:dyDescent="0.25">
      <c r="A1685" s="185" t="s">
        <v>3</v>
      </c>
      <c r="B1685" s="35">
        <v>370</v>
      </c>
      <c r="C1685" s="44" t="s">
        <v>539</v>
      </c>
      <c r="D1685" s="165" t="s">
        <v>1014</v>
      </c>
      <c r="E1685" s="191">
        <v>238.40765000000005</v>
      </c>
      <c r="F1685" s="191"/>
      <c r="G1685" s="191">
        <v>22.255849999999995</v>
      </c>
      <c r="H1685" s="191">
        <v>113.0767</v>
      </c>
      <c r="I1685" s="191"/>
      <c r="J1685" s="191"/>
      <c r="L1685" s="194">
        <v>7.8972867193667042</v>
      </c>
      <c r="M1685" s="194"/>
      <c r="N1685" s="194">
        <v>6.6438561897747253</v>
      </c>
      <c r="O1685" s="194">
        <v>6.8211578754467537</v>
      </c>
      <c r="P1685" s="194"/>
      <c r="Q1685" s="194"/>
      <c r="S1685" s="181"/>
      <c r="T1685" s="181"/>
      <c r="U1685" s="181">
        <f t="shared" si="77"/>
        <v>-0.17730168567202842</v>
      </c>
      <c r="V1685" s="181"/>
      <c r="W1685" s="181"/>
    </row>
    <row r="1686" spans="1:23" x14ac:dyDescent="0.25">
      <c r="A1686" s="185" t="s">
        <v>3</v>
      </c>
      <c r="B1686" s="35">
        <v>459</v>
      </c>
      <c r="C1686" s="44" t="s">
        <v>987</v>
      </c>
      <c r="D1686" s="167" t="s">
        <v>988</v>
      </c>
      <c r="E1686" s="191">
        <v>5.7168500000000044</v>
      </c>
      <c r="F1686" s="191"/>
      <c r="G1686" s="191">
        <v>3.4129249999999978</v>
      </c>
      <c r="H1686" s="191">
        <v>5.7296749999999967</v>
      </c>
      <c r="I1686" s="191"/>
      <c r="J1686" s="191"/>
      <c r="L1686" s="194">
        <v>6.6438561897747253</v>
      </c>
      <c r="M1686" s="194"/>
      <c r="N1686" s="194">
        <v>6.6438561897747253</v>
      </c>
      <c r="O1686" s="194">
        <v>6.6438561897747253</v>
      </c>
      <c r="P1686" s="194"/>
      <c r="Q1686" s="194"/>
      <c r="S1686" s="181"/>
      <c r="T1686" s="181"/>
      <c r="U1686" s="181">
        <f t="shared" si="77"/>
        <v>0</v>
      </c>
      <c r="V1686" s="181"/>
      <c r="W1686" s="181"/>
    </row>
    <row r="1687" spans="1:23" ht="25.5" x14ac:dyDescent="0.25">
      <c r="A1687" s="185" t="s">
        <v>3</v>
      </c>
      <c r="B1687" s="35">
        <v>438</v>
      </c>
      <c r="C1687" s="44" t="s">
        <v>1170</v>
      </c>
      <c r="D1687" s="165" t="s">
        <v>1171</v>
      </c>
      <c r="E1687" s="191">
        <v>6.4403000000000041</v>
      </c>
      <c r="F1687" s="191"/>
      <c r="G1687" s="191">
        <v>-3.4978500000000068</v>
      </c>
      <c r="H1687" s="191">
        <v>25.432125000000006</v>
      </c>
      <c r="I1687" s="191"/>
      <c r="J1687" s="191"/>
      <c r="L1687" s="194">
        <v>6.6438561897747253</v>
      </c>
      <c r="M1687" s="194"/>
      <c r="N1687" s="194">
        <v>6.6438561897747253</v>
      </c>
      <c r="O1687" s="194">
        <v>6.6438561897747253</v>
      </c>
      <c r="P1687" s="194"/>
      <c r="Q1687" s="194"/>
      <c r="S1687" s="181"/>
      <c r="T1687" s="181"/>
      <c r="U1687" s="181">
        <f t="shared" si="77"/>
        <v>0</v>
      </c>
      <c r="V1687" s="181"/>
      <c r="W1687" s="181"/>
    </row>
    <row r="1688" spans="1:23" ht="25.5" x14ac:dyDescent="0.25">
      <c r="A1688" s="185" t="s">
        <v>3</v>
      </c>
      <c r="B1688" s="35">
        <v>437</v>
      </c>
      <c r="C1688" s="44" t="s">
        <v>1170</v>
      </c>
      <c r="D1688" s="165" t="s">
        <v>1297</v>
      </c>
      <c r="E1688" s="191">
        <v>-3.9573749999999972</v>
      </c>
      <c r="F1688" s="191"/>
      <c r="G1688" s="191">
        <v>0.7969749999999971</v>
      </c>
      <c r="H1688" s="191">
        <v>12.157250000000001</v>
      </c>
      <c r="I1688" s="191"/>
      <c r="J1688" s="191"/>
      <c r="L1688" s="194">
        <v>6.6438561897747253</v>
      </c>
      <c r="M1688" s="194"/>
      <c r="N1688" s="194">
        <v>6.6438561897747253</v>
      </c>
      <c r="O1688" s="194">
        <v>6.6438561897747253</v>
      </c>
      <c r="P1688" s="194"/>
      <c r="Q1688" s="194"/>
      <c r="S1688" s="181"/>
      <c r="T1688" s="181"/>
      <c r="U1688" s="181">
        <f t="shared" si="77"/>
        <v>0</v>
      </c>
      <c r="V1688" s="181"/>
      <c r="W1688" s="181"/>
    </row>
    <row r="1689" spans="1:23" ht="25.5" x14ac:dyDescent="0.25">
      <c r="A1689" s="185" t="s">
        <v>3</v>
      </c>
      <c r="B1689" s="35">
        <v>533</v>
      </c>
      <c r="C1689" s="44" t="s">
        <v>1023</v>
      </c>
      <c r="D1689" s="165" t="s">
        <v>1214</v>
      </c>
      <c r="E1689" s="191">
        <v>0.52077500000000043</v>
      </c>
      <c r="F1689" s="191"/>
      <c r="G1689" s="191">
        <v>4.5569249999999943</v>
      </c>
      <c r="H1689" s="191">
        <v>13.941049999999999</v>
      </c>
      <c r="I1689" s="191"/>
      <c r="J1689" s="191"/>
      <c r="L1689" s="194">
        <v>6.6438561897747253</v>
      </c>
      <c r="M1689" s="194"/>
      <c r="N1689" s="194">
        <v>6.6438561897747253</v>
      </c>
      <c r="O1689" s="194">
        <v>6.6438561897747253</v>
      </c>
      <c r="P1689" s="194"/>
      <c r="Q1689" s="194"/>
      <c r="S1689" s="181"/>
      <c r="T1689" s="181"/>
      <c r="U1689" s="181">
        <f t="shared" si="77"/>
        <v>0</v>
      </c>
      <c r="V1689" s="181"/>
      <c r="W1689" s="181"/>
    </row>
    <row r="1690" spans="1:23" ht="25.5" x14ac:dyDescent="0.25">
      <c r="A1690" s="185" t="s">
        <v>3</v>
      </c>
      <c r="B1690" s="35">
        <v>486</v>
      </c>
      <c r="C1690" s="44" t="s">
        <v>1023</v>
      </c>
      <c r="D1690" s="167" t="s">
        <v>1024</v>
      </c>
      <c r="E1690" s="191">
        <v>19.752549999999999</v>
      </c>
      <c r="F1690" s="191"/>
      <c r="G1690" s="191">
        <v>4.6825000000000001</v>
      </c>
      <c r="H1690" s="191">
        <v>10.026374999999998</v>
      </c>
      <c r="I1690" s="191"/>
      <c r="J1690" s="191"/>
      <c r="L1690" s="194">
        <v>6.6438561897747253</v>
      </c>
      <c r="M1690" s="194"/>
      <c r="N1690" s="194">
        <v>6.6438561897747253</v>
      </c>
      <c r="O1690" s="194">
        <v>6.6438561897747253</v>
      </c>
      <c r="P1690" s="194"/>
      <c r="Q1690" s="194"/>
      <c r="S1690" s="181"/>
      <c r="T1690" s="181"/>
      <c r="U1690" s="181">
        <f t="shared" si="77"/>
        <v>0</v>
      </c>
      <c r="V1690" s="181"/>
      <c r="W1690" s="181"/>
    </row>
    <row r="1691" spans="1:23" ht="25.5" x14ac:dyDescent="0.25">
      <c r="A1691" s="185" t="s">
        <v>3</v>
      </c>
      <c r="B1691" s="35">
        <v>388</v>
      </c>
      <c r="C1691" s="44" t="s">
        <v>540</v>
      </c>
      <c r="D1691" s="165" t="s">
        <v>1005</v>
      </c>
      <c r="E1691" s="191">
        <v>31.267499999999998</v>
      </c>
      <c r="F1691" s="191"/>
      <c r="G1691" s="191">
        <v>0.55982500000000357</v>
      </c>
      <c r="H1691" s="191">
        <v>-3.5007250000000028</v>
      </c>
      <c r="I1691" s="191"/>
      <c r="J1691" s="191"/>
      <c r="L1691" s="194">
        <v>6.6438561897747253</v>
      </c>
      <c r="M1691" s="194"/>
      <c r="N1691" s="194">
        <v>6.6438561897747253</v>
      </c>
      <c r="O1691" s="194">
        <v>6.6438561897747253</v>
      </c>
      <c r="P1691" s="194"/>
      <c r="Q1691" s="194"/>
      <c r="S1691" s="181"/>
      <c r="T1691" s="181"/>
      <c r="U1691" s="181">
        <f t="shared" si="77"/>
        <v>0</v>
      </c>
      <c r="V1691" s="181"/>
      <c r="W1691" s="181"/>
    </row>
    <row r="1692" spans="1:23" ht="25.5" x14ac:dyDescent="0.25">
      <c r="A1692" s="185" t="s">
        <v>3</v>
      </c>
      <c r="B1692" s="35">
        <v>439</v>
      </c>
      <c r="C1692" s="44" t="s">
        <v>1545</v>
      </c>
      <c r="D1692" s="165" t="s">
        <v>1546</v>
      </c>
      <c r="E1692" s="191">
        <v>43.936650000000007</v>
      </c>
      <c r="F1692" s="191"/>
      <c r="G1692" s="191">
        <v>22.780374999999996</v>
      </c>
      <c r="H1692" s="191">
        <v>46.593699999999998</v>
      </c>
      <c r="I1692" s="191"/>
      <c r="J1692" s="191"/>
      <c r="L1692" s="194">
        <v>6.6438561897747253</v>
      </c>
      <c r="M1692" s="194"/>
      <c r="N1692" s="194">
        <v>6.6438561897747253</v>
      </c>
      <c r="O1692" s="194">
        <v>6.6438561897747253</v>
      </c>
      <c r="P1692" s="194"/>
      <c r="Q1692" s="194"/>
      <c r="S1692" s="181"/>
      <c r="T1692" s="181"/>
      <c r="U1692" s="181">
        <f t="shared" si="77"/>
        <v>0</v>
      </c>
      <c r="V1692" s="181"/>
      <c r="W1692" s="181"/>
    </row>
    <row r="1693" spans="1:23" ht="25.5" x14ac:dyDescent="0.25">
      <c r="A1693" s="185" t="s">
        <v>3</v>
      </c>
      <c r="B1693" s="35">
        <v>509</v>
      </c>
      <c r="C1693" s="44" t="s">
        <v>1149</v>
      </c>
      <c r="D1693" s="167" t="s">
        <v>1150</v>
      </c>
      <c r="E1693" s="191">
        <v>-3.1609499999999944</v>
      </c>
      <c r="F1693" s="191"/>
      <c r="G1693" s="191">
        <v>8.5890999999999984</v>
      </c>
      <c r="H1693" s="191">
        <v>15.567425000000004</v>
      </c>
      <c r="I1693" s="191"/>
      <c r="J1693" s="191"/>
      <c r="L1693" s="194">
        <v>6.6438561897747253</v>
      </c>
      <c r="M1693" s="194"/>
      <c r="N1693" s="194">
        <v>6.6438561897747253</v>
      </c>
      <c r="O1693" s="194">
        <v>6.6438561897747253</v>
      </c>
      <c r="P1693" s="194"/>
      <c r="Q1693" s="194"/>
      <c r="S1693" s="181"/>
      <c r="T1693" s="181"/>
      <c r="U1693" s="181">
        <f t="shared" si="77"/>
        <v>0</v>
      </c>
      <c r="V1693" s="181"/>
      <c r="W1693" s="181"/>
    </row>
    <row r="1694" spans="1:23" x14ac:dyDescent="0.25">
      <c r="A1694" s="185" t="s">
        <v>3</v>
      </c>
      <c r="B1694" s="35">
        <v>354</v>
      </c>
      <c r="C1694" s="44" t="s">
        <v>870</v>
      </c>
      <c r="D1694" s="165" t="s">
        <v>871</v>
      </c>
      <c r="E1694" s="191">
        <v>19.681649999999998</v>
      </c>
      <c r="F1694" s="191"/>
      <c r="G1694" s="191">
        <v>10.651875</v>
      </c>
      <c r="H1694" s="191">
        <v>29.578599999999994</v>
      </c>
      <c r="I1694" s="191"/>
      <c r="J1694" s="191"/>
      <c r="L1694" s="194">
        <v>6.6438561897747253</v>
      </c>
      <c r="M1694" s="194"/>
      <c r="N1694" s="194">
        <v>6.6438561897747253</v>
      </c>
      <c r="O1694" s="194">
        <v>6.6438561897747253</v>
      </c>
      <c r="P1694" s="194"/>
      <c r="Q1694" s="194"/>
      <c r="S1694" s="181"/>
      <c r="T1694" s="181"/>
      <c r="U1694" s="181">
        <f t="shared" si="77"/>
        <v>0</v>
      </c>
      <c r="V1694" s="181"/>
      <c r="W1694" s="181"/>
    </row>
    <row r="1695" spans="1:23" x14ac:dyDescent="0.25">
      <c r="A1695" s="185" t="s">
        <v>3</v>
      </c>
      <c r="B1695" s="35">
        <v>10</v>
      </c>
      <c r="C1695" s="164" t="s">
        <v>1233</v>
      </c>
      <c r="D1695" s="165" t="s">
        <v>1234</v>
      </c>
      <c r="E1695" s="191">
        <v>1.7347749999999991</v>
      </c>
      <c r="F1695" s="191"/>
      <c r="G1695" s="191">
        <v>-3.4621250000000057</v>
      </c>
      <c r="H1695" s="191">
        <v>3.809700000000003</v>
      </c>
      <c r="I1695" s="191"/>
      <c r="J1695" s="191"/>
      <c r="L1695" s="194">
        <v>6.6438561897747253</v>
      </c>
      <c r="M1695" s="194"/>
      <c r="N1695" s="194">
        <v>6.6438561897747253</v>
      </c>
      <c r="O1695" s="194">
        <v>6.6438561897747253</v>
      </c>
      <c r="P1695" s="194"/>
      <c r="Q1695" s="194"/>
      <c r="S1695" s="181"/>
      <c r="T1695" s="181"/>
      <c r="U1695" s="181">
        <f t="shared" si="77"/>
        <v>0</v>
      </c>
      <c r="V1695" s="181"/>
      <c r="W1695" s="181"/>
    </row>
    <row r="1696" spans="1:23" x14ac:dyDescent="0.25">
      <c r="A1696" s="185" t="s">
        <v>3</v>
      </c>
      <c r="B1696" s="35">
        <v>9</v>
      </c>
      <c r="C1696" s="164" t="s">
        <v>1233</v>
      </c>
      <c r="D1696" s="165" t="s">
        <v>1244</v>
      </c>
      <c r="E1696" s="191">
        <v>-2.3563749999999963</v>
      </c>
      <c r="F1696" s="191"/>
      <c r="G1696" s="191">
        <v>2.4643499999999925</v>
      </c>
      <c r="H1696" s="191">
        <v>3.2360499999999988</v>
      </c>
      <c r="I1696" s="191"/>
      <c r="J1696" s="191"/>
      <c r="L1696" s="194">
        <v>6.6438561897747253</v>
      </c>
      <c r="M1696" s="194"/>
      <c r="N1696" s="194">
        <v>6.6438561897747253</v>
      </c>
      <c r="O1696" s="194">
        <v>6.6438561897747253</v>
      </c>
      <c r="P1696" s="194"/>
      <c r="Q1696" s="194"/>
      <c r="S1696" s="181"/>
      <c r="T1696" s="181"/>
      <c r="U1696" s="181">
        <f t="shared" si="77"/>
        <v>0</v>
      </c>
      <c r="V1696" s="181"/>
      <c r="W1696" s="181"/>
    </row>
    <row r="1697" spans="1:23" x14ac:dyDescent="0.25">
      <c r="A1697" s="185" t="s">
        <v>3</v>
      </c>
      <c r="B1697" s="35">
        <v>11</v>
      </c>
      <c r="C1697" s="164" t="s">
        <v>1600</v>
      </c>
      <c r="D1697" s="165" t="s">
        <v>1601</v>
      </c>
      <c r="E1697" s="191">
        <v>1.4861500000000127</v>
      </c>
      <c r="F1697" s="191"/>
      <c r="G1697" s="191">
        <v>-0.56099999999999994</v>
      </c>
      <c r="H1697" s="191">
        <v>13.413250000000009</v>
      </c>
      <c r="I1697" s="191"/>
      <c r="J1697" s="191"/>
      <c r="L1697" s="194">
        <v>6.6438561897747253</v>
      </c>
      <c r="M1697" s="194"/>
      <c r="N1697" s="194">
        <v>6.6438561897747253</v>
      </c>
      <c r="O1697" s="194">
        <v>6.6438561897747253</v>
      </c>
      <c r="P1697" s="194"/>
      <c r="Q1697" s="194"/>
      <c r="S1697" s="181"/>
      <c r="T1697" s="181"/>
      <c r="U1697" s="181">
        <f t="shared" si="77"/>
        <v>0</v>
      </c>
      <c r="V1697" s="181"/>
      <c r="W1697" s="181"/>
    </row>
    <row r="1698" spans="1:23" x14ac:dyDescent="0.25">
      <c r="A1698" s="185" t="s">
        <v>3</v>
      </c>
      <c r="B1698" s="35">
        <v>52</v>
      </c>
      <c r="C1698" s="164" t="s">
        <v>541</v>
      </c>
      <c r="D1698" s="165" t="s">
        <v>957</v>
      </c>
      <c r="E1698" s="191">
        <v>14.377799999999997</v>
      </c>
      <c r="F1698" s="191"/>
      <c r="G1698" s="191">
        <v>-0.4868250000000014</v>
      </c>
      <c r="H1698" s="191">
        <v>4.704324999999999</v>
      </c>
      <c r="I1698" s="191"/>
      <c r="J1698" s="191"/>
      <c r="L1698" s="194">
        <v>6.6438561897747253</v>
      </c>
      <c r="M1698" s="194"/>
      <c r="N1698" s="194">
        <v>6.6438561897747253</v>
      </c>
      <c r="O1698" s="194">
        <v>6.6438561897747253</v>
      </c>
      <c r="P1698" s="194"/>
      <c r="Q1698" s="194"/>
      <c r="S1698" s="181"/>
      <c r="T1698" s="181"/>
      <c r="U1698" s="181">
        <f t="shared" si="77"/>
        <v>0</v>
      </c>
      <c r="V1698" s="181"/>
      <c r="W1698" s="181"/>
    </row>
    <row r="1699" spans="1:23" x14ac:dyDescent="0.25">
      <c r="A1699" s="185" t="s">
        <v>3</v>
      </c>
      <c r="B1699" s="35">
        <v>53</v>
      </c>
      <c r="C1699" s="164" t="s">
        <v>541</v>
      </c>
      <c r="D1699" s="165" t="s">
        <v>879</v>
      </c>
      <c r="E1699" s="191">
        <v>3.5724249999999991</v>
      </c>
      <c r="F1699" s="191"/>
      <c r="G1699" s="191">
        <v>-1.5260000000000034</v>
      </c>
      <c r="H1699" s="191">
        <v>1.1478500000000018</v>
      </c>
      <c r="I1699" s="191"/>
      <c r="J1699" s="191"/>
      <c r="L1699" s="194">
        <v>6.6438561897747253</v>
      </c>
      <c r="M1699" s="194"/>
      <c r="N1699" s="194">
        <v>6.6438561897747253</v>
      </c>
      <c r="O1699" s="194">
        <v>6.6438561897747253</v>
      </c>
      <c r="P1699" s="194"/>
      <c r="Q1699" s="194"/>
      <c r="S1699" s="181"/>
      <c r="T1699" s="181"/>
      <c r="U1699" s="181">
        <f t="shared" si="77"/>
        <v>0</v>
      </c>
      <c r="V1699" s="181"/>
      <c r="W1699" s="181"/>
    </row>
    <row r="1700" spans="1:23" x14ac:dyDescent="0.25">
      <c r="A1700" s="185" t="s">
        <v>3</v>
      </c>
      <c r="B1700" s="35">
        <v>531</v>
      </c>
      <c r="C1700" s="44" t="s">
        <v>965</v>
      </c>
      <c r="D1700" s="165" t="s">
        <v>966</v>
      </c>
      <c r="E1700" s="191">
        <v>-4.9207999999999963</v>
      </c>
      <c r="F1700" s="191"/>
      <c r="G1700" s="191">
        <v>-1.7784499999999994</v>
      </c>
      <c r="H1700" s="191">
        <v>6.4418500000000023</v>
      </c>
      <c r="I1700" s="191"/>
      <c r="J1700" s="191"/>
      <c r="L1700" s="194">
        <v>6.6438561897747253</v>
      </c>
      <c r="M1700" s="194"/>
      <c r="N1700" s="194">
        <v>6.6438561897747253</v>
      </c>
      <c r="O1700" s="194">
        <v>6.6438561897747253</v>
      </c>
      <c r="P1700" s="194"/>
      <c r="Q1700" s="194"/>
      <c r="S1700" s="181"/>
      <c r="T1700" s="181"/>
      <c r="U1700" s="181">
        <f t="shared" si="77"/>
        <v>0</v>
      </c>
      <c r="V1700" s="181"/>
      <c r="W1700" s="181"/>
    </row>
    <row r="1701" spans="1:23" x14ac:dyDescent="0.25">
      <c r="A1701" s="185" t="s">
        <v>3</v>
      </c>
      <c r="B1701" s="35">
        <v>432</v>
      </c>
      <c r="C1701" s="44" t="s">
        <v>543</v>
      </c>
      <c r="D1701" s="165" t="s">
        <v>937</v>
      </c>
      <c r="E1701" s="191">
        <v>86.791574999999995</v>
      </c>
      <c r="F1701" s="191"/>
      <c r="G1701" s="191">
        <v>6.8016749999999995</v>
      </c>
      <c r="H1701" s="191">
        <v>21.512499999999999</v>
      </c>
      <c r="I1701" s="191"/>
      <c r="J1701" s="191"/>
      <c r="L1701" s="194">
        <v>6.6438561897747253</v>
      </c>
      <c r="M1701" s="194"/>
      <c r="N1701" s="194">
        <v>6.6438561897747253</v>
      </c>
      <c r="O1701" s="194">
        <v>6.6438561897747253</v>
      </c>
      <c r="P1701" s="194"/>
      <c r="Q1701" s="194"/>
      <c r="S1701" s="181"/>
      <c r="T1701" s="181"/>
      <c r="U1701" s="181">
        <f t="shared" si="77"/>
        <v>0</v>
      </c>
      <c r="V1701" s="181"/>
      <c r="W1701" s="181"/>
    </row>
    <row r="1702" spans="1:23" x14ac:dyDescent="0.25">
      <c r="A1702" s="185" t="s">
        <v>3</v>
      </c>
      <c r="B1702" s="35">
        <v>389</v>
      </c>
      <c r="C1702" s="44" t="s">
        <v>543</v>
      </c>
      <c r="D1702" s="165" t="s">
        <v>996</v>
      </c>
      <c r="E1702" s="191">
        <v>-3.2715000000000032</v>
      </c>
      <c r="F1702" s="191"/>
      <c r="G1702" s="191">
        <v>13.652274999999999</v>
      </c>
      <c r="H1702" s="191">
        <v>20.9998</v>
      </c>
      <c r="I1702" s="191"/>
      <c r="J1702" s="191"/>
      <c r="L1702" s="194">
        <v>6.6438561897747253</v>
      </c>
      <c r="M1702" s="194"/>
      <c r="N1702" s="194">
        <v>6.6438561897747253</v>
      </c>
      <c r="O1702" s="194">
        <v>6.6438561897747253</v>
      </c>
      <c r="P1702" s="194"/>
      <c r="Q1702" s="194"/>
      <c r="S1702" s="181"/>
      <c r="T1702" s="181"/>
      <c r="U1702" s="181">
        <f t="shared" si="77"/>
        <v>0</v>
      </c>
      <c r="V1702" s="181"/>
      <c r="W1702" s="181"/>
    </row>
    <row r="1703" spans="1:23" x14ac:dyDescent="0.25">
      <c r="A1703" s="185" t="s">
        <v>3</v>
      </c>
      <c r="B1703" s="35">
        <v>422</v>
      </c>
      <c r="C1703" s="44" t="s">
        <v>543</v>
      </c>
      <c r="D1703" s="165" t="s">
        <v>1002</v>
      </c>
      <c r="E1703" s="191">
        <v>-0.9437249999999997</v>
      </c>
      <c r="F1703" s="191"/>
      <c r="G1703" s="191">
        <v>-2.1044750000000008</v>
      </c>
      <c r="H1703" s="191">
        <v>1.6018000000000008</v>
      </c>
      <c r="I1703" s="191"/>
      <c r="J1703" s="191"/>
      <c r="L1703" s="194">
        <v>6.6438561897747253</v>
      </c>
      <c r="M1703" s="194"/>
      <c r="N1703" s="194">
        <v>6.6438561897747253</v>
      </c>
      <c r="O1703" s="194">
        <v>6.6438561897747253</v>
      </c>
      <c r="P1703" s="194"/>
      <c r="Q1703" s="194"/>
      <c r="S1703" s="181"/>
      <c r="T1703" s="181"/>
      <c r="U1703" s="181">
        <f t="shared" si="77"/>
        <v>0</v>
      </c>
      <c r="V1703" s="181"/>
      <c r="W1703" s="181"/>
    </row>
    <row r="1704" spans="1:23" x14ac:dyDescent="0.25">
      <c r="A1704" s="185" t="s">
        <v>3</v>
      </c>
      <c r="B1704" s="35">
        <v>433</v>
      </c>
      <c r="C1704" s="44" t="s">
        <v>544</v>
      </c>
      <c r="D1704" s="165" t="s">
        <v>1097</v>
      </c>
      <c r="E1704" s="191">
        <v>4.8900750000000031</v>
      </c>
      <c r="F1704" s="191"/>
      <c r="G1704" s="191">
        <v>-0.75140000000000207</v>
      </c>
      <c r="H1704" s="191">
        <v>-14.536924999999998</v>
      </c>
      <c r="I1704" s="191"/>
      <c r="J1704" s="191"/>
      <c r="L1704" s="194">
        <v>6.6438561897747253</v>
      </c>
      <c r="M1704" s="194"/>
      <c r="N1704" s="194">
        <v>6.6438561897747253</v>
      </c>
      <c r="O1704" s="194">
        <v>6.6438561897747253</v>
      </c>
      <c r="P1704" s="194"/>
      <c r="Q1704" s="194"/>
      <c r="S1704" s="181"/>
      <c r="T1704" s="181"/>
      <c r="U1704" s="181">
        <f t="shared" si="77"/>
        <v>0</v>
      </c>
      <c r="V1704" s="181"/>
      <c r="W1704" s="181"/>
    </row>
    <row r="1705" spans="1:23" x14ac:dyDescent="0.25">
      <c r="A1705" s="185" t="s">
        <v>3</v>
      </c>
      <c r="B1705" s="35">
        <v>434</v>
      </c>
      <c r="C1705" s="44" t="s">
        <v>544</v>
      </c>
      <c r="D1705" s="165" t="s">
        <v>989</v>
      </c>
      <c r="E1705" s="191">
        <v>-2.1949749999999995</v>
      </c>
      <c r="F1705" s="191"/>
      <c r="G1705" s="191">
        <v>-10.372150000000001</v>
      </c>
      <c r="H1705" s="191">
        <v>-25.01435</v>
      </c>
      <c r="I1705" s="191"/>
      <c r="J1705" s="191"/>
      <c r="L1705" s="194">
        <v>6.6438561897747253</v>
      </c>
      <c r="M1705" s="194"/>
      <c r="N1705" s="194">
        <v>6.6438561897747253</v>
      </c>
      <c r="O1705" s="194">
        <v>6.6438561897747253</v>
      </c>
      <c r="P1705" s="194"/>
      <c r="Q1705" s="194"/>
      <c r="S1705" s="181"/>
      <c r="T1705" s="181"/>
      <c r="U1705" s="181">
        <f t="shared" si="77"/>
        <v>0</v>
      </c>
      <c r="V1705" s="181"/>
      <c r="W1705" s="181"/>
    </row>
    <row r="1706" spans="1:23" x14ac:dyDescent="0.25">
      <c r="A1706" s="185" t="s">
        <v>3</v>
      </c>
      <c r="B1706" s="35">
        <v>476</v>
      </c>
      <c r="C1706" s="44" t="s">
        <v>1006</v>
      </c>
      <c r="D1706" s="167" t="s">
        <v>1007</v>
      </c>
      <c r="E1706" s="191">
        <v>-9.8175499999999989</v>
      </c>
      <c r="F1706" s="191"/>
      <c r="G1706" s="191">
        <v>16.15785</v>
      </c>
      <c r="H1706" s="191">
        <v>5.1567749999999979</v>
      </c>
      <c r="I1706" s="191"/>
      <c r="J1706" s="191"/>
      <c r="L1706" s="194">
        <v>6.6438561897747253</v>
      </c>
      <c r="M1706" s="194"/>
      <c r="N1706" s="194">
        <v>6.6438561897747253</v>
      </c>
      <c r="O1706" s="194">
        <v>6.6438561897747253</v>
      </c>
      <c r="P1706" s="194"/>
      <c r="Q1706" s="194"/>
      <c r="S1706" s="181"/>
      <c r="T1706" s="181"/>
      <c r="U1706" s="181">
        <f t="shared" si="77"/>
        <v>0</v>
      </c>
      <c r="V1706" s="181"/>
      <c r="W1706" s="181"/>
    </row>
    <row r="1707" spans="1:23" ht="25.5" x14ac:dyDescent="0.25">
      <c r="A1707" s="185" t="s">
        <v>3</v>
      </c>
      <c r="B1707" s="35">
        <v>435</v>
      </c>
      <c r="C1707" s="44" t="s">
        <v>1564</v>
      </c>
      <c r="D1707" s="165" t="s">
        <v>1565</v>
      </c>
      <c r="E1707" s="191">
        <v>-9.8294749999999969</v>
      </c>
      <c r="F1707" s="191"/>
      <c r="G1707" s="191">
        <v>8.882850000000003</v>
      </c>
      <c r="H1707" s="191">
        <v>12.101900000000001</v>
      </c>
      <c r="I1707" s="191"/>
      <c r="J1707" s="191"/>
      <c r="L1707" s="194">
        <v>6.6438561897747253</v>
      </c>
      <c r="M1707" s="194"/>
      <c r="N1707" s="194">
        <v>6.6438561897747253</v>
      </c>
      <c r="O1707" s="194">
        <v>6.6438561897747253</v>
      </c>
      <c r="P1707" s="194"/>
      <c r="Q1707" s="194"/>
      <c r="S1707" s="181"/>
      <c r="T1707" s="181"/>
      <c r="U1707" s="181">
        <f t="shared" si="77"/>
        <v>0</v>
      </c>
      <c r="V1707" s="181"/>
      <c r="W1707" s="181"/>
    </row>
    <row r="1708" spans="1:23" ht="25.5" x14ac:dyDescent="0.25">
      <c r="A1708" s="185" t="s">
        <v>3</v>
      </c>
      <c r="B1708" s="35">
        <v>508</v>
      </c>
      <c r="C1708" s="44" t="s">
        <v>1291</v>
      </c>
      <c r="D1708" s="167" t="s">
        <v>1292</v>
      </c>
      <c r="E1708" s="191">
        <v>-4.0801249999999998</v>
      </c>
      <c r="F1708" s="191"/>
      <c r="G1708" s="191">
        <v>-10.970674999999998</v>
      </c>
      <c r="H1708" s="191">
        <v>-32.483024999999998</v>
      </c>
      <c r="I1708" s="191"/>
      <c r="J1708" s="191"/>
      <c r="L1708" s="194">
        <v>6.6438561897747253</v>
      </c>
      <c r="M1708" s="194"/>
      <c r="N1708" s="194">
        <v>6.6438561897747253</v>
      </c>
      <c r="O1708" s="194">
        <v>6.6438561897747253</v>
      </c>
      <c r="P1708" s="194"/>
      <c r="Q1708" s="194"/>
      <c r="S1708" s="181"/>
      <c r="T1708" s="181"/>
      <c r="U1708" s="181">
        <f t="shared" si="77"/>
        <v>0</v>
      </c>
      <c r="V1708" s="181"/>
      <c r="W1708" s="181"/>
    </row>
    <row r="1709" spans="1:23" x14ac:dyDescent="0.25">
      <c r="A1709" s="185" t="s">
        <v>3</v>
      </c>
      <c r="B1709" s="35">
        <v>353</v>
      </c>
      <c r="C1709" s="44" t="s">
        <v>885</v>
      </c>
      <c r="D1709" s="165" t="s">
        <v>886</v>
      </c>
      <c r="E1709" s="191">
        <v>6.8523750000000021</v>
      </c>
      <c r="F1709" s="191"/>
      <c r="G1709" s="191">
        <v>12.309025000000004</v>
      </c>
      <c r="H1709" s="191">
        <v>8.5164750000000033</v>
      </c>
      <c r="I1709" s="191"/>
      <c r="J1709" s="191"/>
      <c r="L1709" s="194">
        <v>6.6438561897747253</v>
      </c>
      <c r="M1709" s="194"/>
      <c r="N1709" s="194">
        <v>6.6438561897747253</v>
      </c>
      <c r="O1709" s="194">
        <v>6.6438561897747253</v>
      </c>
      <c r="P1709" s="194"/>
      <c r="Q1709" s="194"/>
      <c r="S1709" s="181"/>
      <c r="T1709" s="181"/>
      <c r="U1709" s="181">
        <f t="shared" si="77"/>
        <v>0</v>
      </c>
      <c r="V1709" s="181"/>
      <c r="W1709" s="181"/>
    </row>
    <row r="1710" spans="1:23" x14ac:dyDescent="0.25">
      <c r="A1710" s="185" t="s">
        <v>3</v>
      </c>
      <c r="B1710" s="35">
        <v>122</v>
      </c>
      <c r="C1710" s="164" t="s">
        <v>208</v>
      </c>
      <c r="D1710" s="165" t="s">
        <v>212</v>
      </c>
      <c r="E1710" s="191">
        <v>1.4655500000000004</v>
      </c>
      <c r="F1710" s="191"/>
      <c r="G1710" s="191">
        <v>4.566374999999999</v>
      </c>
      <c r="H1710" s="191">
        <v>18.275075000000005</v>
      </c>
      <c r="I1710" s="191"/>
      <c r="J1710" s="191"/>
      <c r="L1710" s="194">
        <v>6.6438561897747253</v>
      </c>
      <c r="M1710" s="194"/>
      <c r="N1710" s="194">
        <v>6.6438561897747253</v>
      </c>
      <c r="O1710" s="194">
        <v>6.6438561897747253</v>
      </c>
      <c r="P1710" s="194"/>
      <c r="Q1710" s="194"/>
      <c r="S1710" s="181"/>
      <c r="T1710" s="181"/>
      <c r="U1710" s="181">
        <f t="shared" si="77"/>
        <v>0</v>
      </c>
      <c r="V1710" s="181"/>
      <c r="W1710" s="181"/>
    </row>
    <row r="1711" spans="1:23" x14ac:dyDescent="0.25">
      <c r="A1711" s="185" t="s">
        <v>3</v>
      </c>
      <c r="B1711" s="35">
        <v>121</v>
      </c>
      <c r="C1711" s="164" t="s">
        <v>208</v>
      </c>
      <c r="D1711" s="165" t="s">
        <v>209</v>
      </c>
      <c r="E1711" s="191">
        <v>30.979150000000004</v>
      </c>
      <c r="F1711" s="191"/>
      <c r="G1711" s="191">
        <v>8.4976500000000001</v>
      </c>
      <c r="H1711" s="191">
        <v>5.1529749999999979</v>
      </c>
      <c r="I1711" s="191"/>
      <c r="J1711" s="191"/>
      <c r="L1711" s="194">
        <v>6.6438561897747253</v>
      </c>
      <c r="M1711" s="194"/>
      <c r="N1711" s="194">
        <v>6.6438561897747253</v>
      </c>
      <c r="O1711" s="194">
        <v>6.6438561897747253</v>
      </c>
      <c r="P1711" s="194"/>
      <c r="Q1711" s="194"/>
      <c r="S1711" s="181"/>
      <c r="T1711" s="181"/>
      <c r="U1711" s="181">
        <f t="shared" si="77"/>
        <v>0</v>
      </c>
      <c r="V1711" s="181"/>
      <c r="W1711" s="181"/>
    </row>
    <row r="1712" spans="1:23" x14ac:dyDescent="0.25">
      <c r="A1712" s="185" t="s">
        <v>3</v>
      </c>
      <c r="B1712" s="35">
        <v>334</v>
      </c>
      <c r="C1712" s="44" t="s">
        <v>1474</v>
      </c>
      <c r="D1712" s="165" t="s">
        <v>1475</v>
      </c>
      <c r="E1712" s="191">
        <v>11.292150000000014</v>
      </c>
      <c r="F1712" s="191"/>
      <c r="G1712" s="191">
        <v>5.3231999999999999</v>
      </c>
      <c r="H1712" s="191">
        <v>14.450875000000003</v>
      </c>
      <c r="I1712" s="191"/>
      <c r="J1712" s="191"/>
      <c r="L1712" s="194">
        <v>6.6438561897747253</v>
      </c>
      <c r="M1712" s="194"/>
      <c r="N1712" s="194">
        <v>6.6438561897747253</v>
      </c>
      <c r="O1712" s="194">
        <v>6.6438561897747253</v>
      </c>
      <c r="P1712" s="194"/>
      <c r="Q1712" s="194"/>
      <c r="S1712" s="181"/>
      <c r="T1712" s="181"/>
      <c r="U1712" s="181">
        <f t="shared" si="77"/>
        <v>0</v>
      </c>
      <c r="V1712" s="181"/>
      <c r="W1712" s="181"/>
    </row>
    <row r="1713" spans="1:23" x14ac:dyDescent="0.25">
      <c r="A1713" s="185" t="s">
        <v>3</v>
      </c>
      <c r="B1713" s="35">
        <v>123</v>
      </c>
      <c r="C1713" s="164" t="s">
        <v>213</v>
      </c>
      <c r="D1713" s="165" t="s">
        <v>214</v>
      </c>
      <c r="E1713" s="191">
        <v>28.201174999999996</v>
      </c>
      <c r="F1713" s="191"/>
      <c r="G1713" s="191">
        <v>15.82555</v>
      </c>
      <c r="H1713" s="191">
        <v>20.291250000000002</v>
      </c>
      <c r="I1713" s="191"/>
      <c r="J1713" s="191"/>
      <c r="L1713" s="194">
        <v>6.6438561897747253</v>
      </c>
      <c r="M1713" s="194"/>
      <c r="N1713" s="194">
        <v>6.6438561897747253</v>
      </c>
      <c r="O1713" s="194">
        <v>6.6438561897747253</v>
      </c>
      <c r="P1713" s="194"/>
      <c r="Q1713" s="194"/>
      <c r="S1713" s="181"/>
      <c r="T1713" s="181"/>
      <c r="U1713" s="181">
        <f t="shared" si="77"/>
        <v>0</v>
      </c>
      <c r="V1713" s="181"/>
      <c r="W1713" s="181"/>
    </row>
    <row r="1714" spans="1:23" x14ac:dyDescent="0.25">
      <c r="A1714" s="185" t="s">
        <v>3</v>
      </c>
      <c r="B1714" s="35">
        <v>148</v>
      </c>
      <c r="C1714" s="164" t="s">
        <v>1239</v>
      </c>
      <c r="D1714" s="165" t="s">
        <v>1240</v>
      </c>
      <c r="E1714" s="191">
        <v>3.3264250000000004</v>
      </c>
      <c r="F1714" s="191"/>
      <c r="G1714" s="191">
        <v>1.2430749999999993</v>
      </c>
      <c r="H1714" s="191">
        <v>-3.3232000000000017</v>
      </c>
      <c r="I1714" s="191"/>
      <c r="J1714" s="191"/>
      <c r="L1714" s="194">
        <v>6.6438561897747253</v>
      </c>
      <c r="M1714" s="194"/>
      <c r="N1714" s="194">
        <v>6.6438561897747253</v>
      </c>
      <c r="O1714" s="194">
        <v>6.6438561897747253</v>
      </c>
      <c r="P1714" s="194"/>
      <c r="Q1714" s="194"/>
      <c r="S1714" s="181"/>
      <c r="T1714" s="181"/>
      <c r="U1714" s="181">
        <f t="shared" si="77"/>
        <v>0</v>
      </c>
      <c r="V1714" s="181"/>
      <c r="W1714" s="181"/>
    </row>
    <row r="1715" spans="1:23" x14ac:dyDescent="0.25">
      <c r="A1715" s="185" t="s">
        <v>3</v>
      </c>
      <c r="B1715" s="35">
        <v>8</v>
      </c>
      <c r="C1715" s="164" t="s">
        <v>557</v>
      </c>
      <c r="D1715" s="165" t="s">
        <v>1074</v>
      </c>
      <c r="E1715" s="191">
        <v>7.3098750000000035</v>
      </c>
      <c r="F1715" s="191"/>
      <c r="G1715" s="191">
        <v>2.7239500000000003</v>
      </c>
      <c r="H1715" s="191">
        <v>1.0550750000000022</v>
      </c>
      <c r="I1715" s="191"/>
      <c r="J1715" s="191"/>
      <c r="L1715" s="194">
        <v>6.6438561897747253</v>
      </c>
      <c r="M1715" s="194"/>
      <c r="N1715" s="194">
        <v>6.6438561897747253</v>
      </c>
      <c r="O1715" s="194">
        <v>6.6438561897747253</v>
      </c>
      <c r="P1715" s="194"/>
      <c r="Q1715" s="194"/>
      <c r="S1715" s="181"/>
      <c r="T1715" s="181"/>
      <c r="U1715" s="181">
        <f t="shared" si="77"/>
        <v>0</v>
      </c>
      <c r="V1715" s="181"/>
      <c r="W1715" s="181"/>
    </row>
    <row r="1716" spans="1:23" x14ac:dyDescent="0.25">
      <c r="A1716" s="185" t="s">
        <v>3</v>
      </c>
      <c r="B1716" s="35">
        <v>442</v>
      </c>
      <c r="C1716" s="171" t="s">
        <v>561</v>
      </c>
      <c r="D1716" s="165" t="s">
        <v>1505</v>
      </c>
      <c r="E1716" s="191">
        <v>11080.553875000003</v>
      </c>
      <c r="F1716" s="191"/>
      <c r="G1716" s="191">
        <v>2535.8640500000006</v>
      </c>
      <c r="H1716" s="191">
        <v>233.33715000000001</v>
      </c>
      <c r="I1716" s="191"/>
      <c r="J1716" s="191"/>
      <c r="L1716" s="194">
        <v>13.435742377610209</v>
      </c>
      <c r="M1716" s="194"/>
      <c r="N1716" s="194">
        <v>11.308261688006843</v>
      </c>
      <c r="O1716" s="194">
        <v>7.8662722092870574</v>
      </c>
      <c r="P1716" s="194"/>
      <c r="Q1716" s="194"/>
      <c r="S1716" s="181"/>
      <c r="T1716" s="181"/>
      <c r="U1716" s="181">
        <f t="shared" si="77"/>
        <v>3.4419894787197851</v>
      </c>
      <c r="V1716" s="181"/>
      <c r="W1716" s="181"/>
    </row>
    <row r="1717" spans="1:23" x14ac:dyDescent="0.25">
      <c r="A1717" s="185" t="s">
        <v>3</v>
      </c>
      <c r="B1717" s="35">
        <v>240</v>
      </c>
      <c r="C1717" s="164" t="s">
        <v>1502</v>
      </c>
      <c r="D1717" s="165" t="s">
        <v>1503</v>
      </c>
      <c r="E1717" s="191">
        <v>15.621949999999998</v>
      </c>
      <c r="F1717" s="191"/>
      <c r="G1717" s="191">
        <v>9.783450000000002</v>
      </c>
      <c r="H1717" s="191">
        <v>9.2186249999999994</v>
      </c>
      <c r="I1717" s="191"/>
      <c r="J1717" s="191"/>
      <c r="L1717" s="194">
        <v>6.6438561897747253</v>
      </c>
      <c r="M1717" s="194"/>
      <c r="N1717" s="194">
        <v>6.6438561897747253</v>
      </c>
      <c r="O1717" s="194">
        <v>6.6438561897747253</v>
      </c>
      <c r="P1717" s="194"/>
      <c r="Q1717" s="194"/>
      <c r="S1717" s="181"/>
      <c r="T1717" s="181"/>
      <c r="U1717" s="181">
        <f t="shared" si="77"/>
        <v>0</v>
      </c>
      <c r="V1717" s="181"/>
      <c r="W1717" s="181"/>
    </row>
    <row r="1718" spans="1:23" x14ac:dyDescent="0.25">
      <c r="A1718" s="185" t="s">
        <v>3</v>
      </c>
      <c r="B1718" s="35">
        <v>281</v>
      </c>
      <c r="C1718" s="164" t="s">
        <v>1398</v>
      </c>
      <c r="D1718" s="165" t="s">
        <v>1399</v>
      </c>
      <c r="E1718" s="191">
        <v>-1.3354249999999999</v>
      </c>
      <c r="F1718" s="191"/>
      <c r="G1718" s="191">
        <v>3.0938999999999997</v>
      </c>
      <c r="H1718" s="191">
        <v>-4.8113250000000001</v>
      </c>
      <c r="I1718" s="191"/>
      <c r="J1718" s="191"/>
      <c r="L1718" s="194">
        <v>6.6438561897747253</v>
      </c>
      <c r="M1718" s="194"/>
      <c r="N1718" s="194">
        <v>6.6438561897747253</v>
      </c>
      <c r="O1718" s="194">
        <v>6.6438561897747253</v>
      </c>
      <c r="P1718" s="194"/>
      <c r="Q1718" s="194"/>
      <c r="S1718" s="181"/>
      <c r="T1718" s="181"/>
      <c r="U1718" s="181">
        <f t="shared" si="77"/>
        <v>0</v>
      </c>
      <c r="V1718" s="181"/>
      <c r="W1718" s="181"/>
    </row>
    <row r="1719" spans="1:23" x14ac:dyDescent="0.25">
      <c r="A1719" s="185" t="s">
        <v>3</v>
      </c>
      <c r="B1719" s="35">
        <v>332</v>
      </c>
      <c r="C1719" s="44" t="s">
        <v>1043</v>
      </c>
      <c r="D1719" s="165" t="s">
        <v>1044</v>
      </c>
      <c r="E1719" s="191">
        <v>-5.8863249999999923</v>
      </c>
      <c r="F1719" s="191"/>
      <c r="G1719" s="191">
        <v>16.278950000000002</v>
      </c>
      <c r="H1719" s="191">
        <v>13.908825000000004</v>
      </c>
      <c r="I1719" s="191"/>
      <c r="J1719" s="191"/>
      <c r="L1719" s="194">
        <v>6.6438561897747253</v>
      </c>
      <c r="M1719" s="194"/>
      <c r="N1719" s="194">
        <v>6.6438561897747253</v>
      </c>
      <c r="O1719" s="194">
        <v>6.6438561897747253</v>
      </c>
      <c r="P1719" s="194"/>
      <c r="Q1719" s="194"/>
      <c r="S1719" s="181"/>
      <c r="T1719" s="181"/>
      <c r="U1719" s="181">
        <f t="shared" si="77"/>
        <v>0</v>
      </c>
      <c r="V1719" s="181"/>
      <c r="W1719" s="181"/>
    </row>
    <row r="1720" spans="1:23" x14ac:dyDescent="0.25">
      <c r="A1720" s="185" t="s">
        <v>3</v>
      </c>
      <c r="B1720" s="35">
        <v>241</v>
      </c>
      <c r="C1720" s="164" t="s">
        <v>1110</v>
      </c>
      <c r="D1720" s="165" t="s">
        <v>1111</v>
      </c>
      <c r="E1720" s="191">
        <v>0.61329999999999885</v>
      </c>
      <c r="F1720" s="191"/>
      <c r="G1720" s="191">
        <v>-3.2741000000000007</v>
      </c>
      <c r="H1720" s="191">
        <v>8.6938250000000004</v>
      </c>
      <c r="I1720" s="191"/>
      <c r="J1720" s="191"/>
      <c r="L1720" s="194">
        <v>6.6438561897747253</v>
      </c>
      <c r="M1720" s="194"/>
      <c r="N1720" s="194">
        <v>6.6438561897747253</v>
      </c>
      <c r="O1720" s="194">
        <v>6.6438561897747253</v>
      </c>
      <c r="P1720" s="194"/>
      <c r="Q1720" s="194"/>
      <c r="S1720" s="181"/>
      <c r="T1720" s="181"/>
      <c r="U1720" s="181">
        <f t="shared" si="77"/>
        <v>0</v>
      </c>
      <c r="V1720" s="181"/>
      <c r="W1720" s="181"/>
    </row>
    <row r="1721" spans="1:23" x14ac:dyDescent="0.25">
      <c r="A1721" s="185" t="s">
        <v>3</v>
      </c>
      <c r="B1721" s="35">
        <v>379</v>
      </c>
      <c r="C1721" s="164" t="s">
        <v>1066</v>
      </c>
      <c r="D1721" s="165" t="s">
        <v>1524</v>
      </c>
      <c r="E1721" s="191">
        <v>75.454149999999998</v>
      </c>
      <c r="F1721" s="191"/>
      <c r="G1721" s="191">
        <v>71.914325000000005</v>
      </c>
      <c r="H1721" s="191">
        <v>27.133450000000007</v>
      </c>
      <c r="I1721" s="191"/>
      <c r="J1721" s="191"/>
      <c r="L1721" s="194">
        <v>6.6438561897747253</v>
      </c>
      <c r="M1721" s="194"/>
      <c r="N1721" s="194">
        <v>6.6438561897747253</v>
      </c>
      <c r="O1721" s="194">
        <v>6.6438561897747253</v>
      </c>
      <c r="P1721" s="194"/>
      <c r="Q1721" s="194"/>
      <c r="S1721" s="181"/>
      <c r="T1721" s="181"/>
      <c r="U1721" s="181">
        <f t="shared" si="77"/>
        <v>0</v>
      </c>
      <c r="V1721" s="181"/>
      <c r="W1721" s="181"/>
    </row>
    <row r="1722" spans="1:23" x14ac:dyDescent="0.25">
      <c r="A1722" s="185" t="s">
        <v>3</v>
      </c>
      <c r="B1722" s="35">
        <v>258</v>
      </c>
      <c r="C1722" s="164" t="s">
        <v>1066</v>
      </c>
      <c r="D1722" s="165" t="s">
        <v>1452</v>
      </c>
      <c r="E1722" s="191">
        <v>16.445575000000002</v>
      </c>
      <c r="F1722" s="191"/>
      <c r="G1722" s="191">
        <v>12.140049999999999</v>
      </c>
      <c r="H1722" s="191">
        <v>15.895700000000005</v>
      </c>
      <c r="I1722" s="191"/>
      <c r="J1722" s="191"/>
      <c r="L1722" s="194">
        <v>6.6438561897747253</v>
      </c>
      <c r="M1722" s="194"/>
      <c r="N1722" s="194">
        <v>6.6438561897747253</v>
      </c>
      <c r="O1722" s="194">
        <v>6.6438561897747253</v>
      </c>
      <c r="P1722" s="194"/>
      <c r="Q1722" s="194"/>
      <c r="S1722" s="181"/>
      <c r="T1722" s="181"/>
      <c r="U1722" s="181">
        <f t="shared" si="77"/>
        <v>0</v>
      </c>
      <c r="V1722" s="181"/>
      <c r="W1722" s="181"/>
    </row>
    <row r="1723" spans="1:23" x14ac:dyDescent="0.25">
      <c r="A1723" s="185" t="s">
        <v>3</v>
      </c>
      <c r="B1723" s="35">
        <v>256</v>
      </c>
      <c r="C1723" s="164" t="s">
        <v>1066</v>
      </c>
      <c r="D1723" s="165" t="s">
        <v>1421</v>
      </c>
      <c r="E1723" s="191">
        <v>4.0018250000000002</v>
      </c>
      <c r="F1723" s="191"/>
      <c r="G1723" s="191">
        <v>-5.972900000000001</v>
      </c>
      <c r="H1723" s="191">
        <v>3.1433999999999962</v>
      </c>
      <c r="I1723" s="191"/>
      <c r="J1723" s="191"/>
      <c r="L1723" s="194">
        <v>6.6438561897747253</v>
      </c>
      <c r="M1723" s="194"/>
      <c r="N1723" s="194">
        <v>6.6438561897747253</v>
      </c>
      <c r="O1723" s="194">
        <v>6.6438561897747253</v>
      </c>
      <c r="P1723" s="194"/>
      <c r="Q1723" s="194"/>
      <c r="S1723" s="181"/>
      <c r="T1723" s="181"/>
      <c r="U1723" s="181">
        <f t="shared" si="77"/>
        <v>0</v>
      </c>
      <c r="V1723" s="181"/>
      <c r="W1723" s="181"/>
    </row>
    <row r="1724" spans="1:23" x14ac:dyDescent="0.25">
      <c r="A1724" s="185" t="s">
        <v>3</v>
      </c>
      <c r="B1724" s="35">
        <v>254</v>
      </c>
      <c r="C1724" s="164" t="s">
        <v>1066</v>
      </c>
      <c r="D1724" s="165" t="s">
        <v>1067</v>
      </c>
      <c r="E1724" s="191">
        <v>-2.012450000000003</v>
      </c>
      <c r="F1724" s="191"/>
      <c r="G1724" s="191">
        <v>-3.7098999999999975</v>
      </c>
      <c r="H1724" s="191">
        <v>-3.008899999999997</v>
      </c>
      <c r="I1724" s="191"/>
      <c r="J1724" s="191"/>
      <c r="L1724" s="194">
        <v>6.6438561897747253</v>
      </c>
      <c r="M1724" s="194"/>
      <c r="N1724" s="194">
        <v>6.6438561897747253</v>
      </c>
      <c r="O1724" s="194">
        <v>6.6438561897747253</v>
      </c>
      <c r="P1724" s="194"/>
      <c r="Q1724" s="194"/>
      <c r="S1724" s="181"/>
      <c r="T1724" s="181"/>
      <c r="U1724" s="181">
        <f t="shared" si="77"/>
        <v>0</v>
      </c>
      <c r="V1724" s="181"/>
      <c r="W1724" s="181"/>
    </row>
    <row r="1725" spans="1:23" x14ac:dyDescent="0.25">
      <c r="A1725" s="185" t="s">
        <v>3</v>
      </c>
      <c r="B1725" s="35">
        <v>255</v>
      </c>
      <c r="C1725" s="164" t="s">
        <v>1066</v>
      </c>
      <c r="D1725" s="165" t="s">
        <v>1351</v>
      </c>
      <c r="E1725" s="191">
        <v>1081.0313000000001</v>
      </c>
      <c r="F1725" s="191"/>
      <c r="G1725" s="191">
        <v>110.13809999999998</v>
      </c>
      <c r="H1725" s="191">
        <v>-13.134874999999994</v>
      </c>
      <c r="I1725" s="191"/>
      <c r="J1725" s="191"/>
      <c r="L1725" s="194">
        <v>10.078192579891033</v>
      </c>
      <c r="M1725" s="194"/>
      <c r="N1725" s="194">
        <v>6.7831698155586375</v>
      </c>
      <c r="O1725" s="194">
        <v>6.6438561897747253</v>
      </c>
      <c r="P1725" s="194"/>
      <c r="Q1725" s="194"/>
      <c r="S1725" s="181"/>
      <c r="T1725" s="181"/>
      <c r="U1725" s="181">
        <f t="shared" si="77"/>
        <v>0.13931362578391226</v>
      </c>
      <c r="V1725" s="181"/>
      <c r="W1725" s="181"/>
    </row>
    <row r="1726" spans="1:23" x14ac:dyDescent="0.25">
      <c r="A1726" s="185" t="s">
        <v>3</v>
      </c>
      <c r="B1726" s="35">
        <v>257</v>
      </c>
      <c r="C1726" s="164" t="s">
        <v>1066</v>
      </c>
      <c r="D1726" s="165" t="s">
        <v>1271</v>
      </c>
      <c r="E1726" s="191">
        <v>83.877075000000005</v>
      </c>
      <c r="F1726" s="191"/>
      <c r="G1726" s="191">
        <v>-1.0885999999999996</v>
      </c>
      <c r="H1726" s="191">
        <v>-22.439974999999997</v>
      </c>
      <c r="I1726" s="191"/>
      <c r="J1726" s="191"/>
      <c r="L1726" s="194">
        <v>6.6438561897747253</v>
      </c>
      <c r="M1726" s="194"/>
      <c r="N1726" s="194">
        <v>6.6438561897747253</v>
      </c>
      <c r="O1726" s="194">
        <v>6.6438561897747253</v>
      </c>
      <c r="P1726" s="194"/>
      <c r="Q1726" s="194"/>
      <c r="S1726" s="181"/>
      <c r="T1726" s="181"/>
      <c r="U1726" s="181">
        <f t="shared" si="77"/>
        <v>0</v>
      </c>
      <c r="V1726" s="181"/>
      <c r="W1726" s="181"/>
    </row>
    <row r="1727" spans="1:23" x14ac:dyDescent="0.25">
      <c r="A1727" s="185" t="s">
        <v>3</v>
      </c>
      <c r="B1727" s="35">
        <v>283</v>
      </c>
      <c r="C1727" s="164" t="s">
        <v>1522</v>
      </c>
      <c r="D1727" s="165" t="s">
        <v>1523</v>
      </c>
      <c r="E1727" s="191">
        <v>30.969200000000008</v>
      </c>
      <c r="F1727" s="191"/>
      <c r="G1727" s="191">
        <v>3.9750000000003283E-2</v>
      </c>
      <c r="H1727" s="191">
        <v>-3.5053000000000019</v>
      </c>
      <c r="I1727" s="191"/>
      <c r="J1727" s="191"/>
      <c r="L1727" s="194">
        <v>6.6438561897747253</v>
      </c>
      <c r="M1727" s="194"/>
      <c r="N1727" s="194">
        <v>6.6438561897747253</v>
      </c>
      <c r="O1727" s="194">
        <v>6.6438561897747253</v>
      </c>
      <c r="P1727" s="194"/>
      <c r="Q1727" s="194"/>
      <c r="S1727" s="181"/>
      <c r="T1727" s="181"/>
      <c r="U1727" s="181">
        <f t="shared" si="77"/>
        <v>0</v>
      </c>
      <c r="V1727" s="181"/>
      <c r="W1727" s="181"/>
    </row>
    <row r="1728" spans="1:23" x14ac:dyDescent="0.25">
      <c r="A1728" s="185" t="s">
        <v>3</v>
      </c>
      <c r="B1728" s="35">
        <v>535</v>
      </c>
      <c r="C1728" s="44" t="s">
        <v>1377</v>
      </c>
      <c r="D1728" s="165" t="s">
        <v>1378</v>
      </c>
      <c r="E1728" s="191">
        <v>147.71497499999998</v>
      </c>
      <c r="F1728" s="191"/>
      <c r="G1728" s="191">
        <v>14.705324999999998</v>
      </c>
      <c r="H1728" s="191">
        <v>4.0954750000000004</v>
      </c>
      <c r="I1728" s="191"/>
      <c r="J1728" s="191"/>
      <c r="L1728" s="194">
        <v>7.2066722803533958</v>
      </c>
      <c r="M1728" s="194"/>
      <c r="N1728" s="194">
        <v>6.6438561897747253</v>
      </c>
      <c r="O1728" s="194">
        <v>6.6438561897747253</v>
      </c>
      <c r="P1728" s="194"/>
      <c r="Q1728" s="194"/>
      <c r="S1728" s="181"/>
      <c r="T1728" s="181"/>
      <c r="U1728" s="181">
        <f t="shared" si="77"/>
        <v>0</v>
      </c>
      <c r="V1728" s="181"/>
      <c r="W1728" s="181"/>
    </row>
    <row r="1729" spans="1:23" x14ac:dyDescent="0.25">
      <c r="A1729" s="185" t="s">
        <v>3</v>
      </c>
      <c r="B1729" s="35">
        <v>253</v>
      </c>
      <c r="C1729" s="164" t="s">
        <v>1322</v>
      </c>
      <c r="D1729" s="165" t="s">
        <v>1323</v>
      </c>
      <c r="E1729" s="191">
        <v>46.229475000000008</v>
      </c>
      <c r="F1729" s="191"/>
      <c r="G1729" s="191">
        <v>-1.8503500000000024</v>
      </c>
      <c r="H1729" s="191">
        <v>20.798350000000003</v>
      </c>
      <c r="I1729" s="191"/>
      <c r="J1729" s="191"/>
      <c r="L1729" s="194">
        <v>6.6438561897747253</v>
      </c>
      <c r="M1729" s="194"/>
      <c r="N1729" s="194">
        <v>6.6438561897747253</v>
      </c>
      <c r="O1729" s="194">
        <v>6.6438561897747253</v>
      </c>
      <c r="P1729" s="194"/>
      <c r="Q1729" s="194"/>
      <c r="S1729" s="181"/>
      <c r="T1729" s="181"/>
      <c r="U1729" s="181">
        <f t="shared" si="77"/>
        <v>0</v>
      </c>
      <c r="V1729" s="181"/>
      <c r="W1729" s="181"/>
    </row>
    <row r="1730" spans="1:23" x14ac:dyDescent="0.25">
      <c r="A1730" s="185" t="s">
        <v>3</v>
      </c>
      <c r="B1730" s="35">
        <v>231</v>
      </c>
      <c r="C1730" s="164" t="s">
        <v>1289</v>
      </c>
      <c r="D1730" s="165" t="s">
        <v>1290</v>
      </c>
      <c r="E1730" s="191">
        <v>-7.135724999999999</v>
      </c>
      <c r="F1730" s="191"/>
      <c r="G1730" s="191">
        <v>12.909600000000001</v>
      </c>
      <c r="H1730" s="191">
        <v>-12.427125</v>
      </c>
      <c r="I1730" s="191"/>
      <c r="J1730" s="191"/>
      <c r="L1730" s="194">
        <v>6.6438561897747253</v>
      </c>
      <c r="M1730" s="194"/>
      <c r="N1730" s="194">
        <v>6.6438561897747253</v>
      </c>
      <c r="O1730" s="194">
        <v>6.6438561897747253</v>
      </c>
      <c r="P1730" s="194"/>
      <c r="Q1730" s="194"/>
      <c r="S1730" s="181"/>
      <c r="T1730" s="181"/>
      <c r="U1730" s="181">
        <f t="shared" si="77"/>
        <v>0</v>
      </c>
      <c r="V1730" s="181"/>
      <c r="W1730" s="181"/>
    </row>
    <row r="1731" spans="1:23" x14ac:dyDescent="0.25">
      <c r="A1731" s="185" t="s">
        <v>3</v>
      </c>
      <c r="B1731" s="35">
        <v>247</v>
      </c>
      <c r="C1731" s="164" t="s">
        <v>1098</v>
      </c>
      <c r="D1731" s="165" t="s">
        <v>1099</v>
      </c>
      <c r="E1731" s="191">
        <v>13.036200000000001</v>
      </c>
      <c r="F1731" s="191"/>
      <c r="G1731" s="191">
        <v>7.9479250000000015</v>
      </c>
      <c r="H1731" s="191">
        <v>11.100775000000002</v>
      </c>
      <c r="I1731" s="191"/>
      <c r="J1731" s="191"/>
      <c r="L1731" s="194">
        <v>6.6438561897747253</v>
      </c>
      <c r="M1731" s="194"/>
      <c r="N1731" s="194">
        <v>6.6438561897747253</v>
      </c>
      <c r="O1731" s="194">
        <v>6.6438561897747253</v>
      </c>
      <c r="P1731" s="194"/>
      <c r="Q1731" s="194"/>
      <c r="S1731" s="181"/>
      <c r="T1731" s="181"/>
      <c r="U1731" s="181">
        <f t="shared" si="77"/>
        <v>0</v>
      </c>
      <c r="V1731" s="181"/>
      <c r="W1731" s="181"/>
    </row>
    <row r="1732" spans="1:23" x14ac:dyDescent="0.25">
      <c r="A1732" s="185" t="s">
        <v>3</v>
      </c>
      <c r="B1732" s="35">
        <v>279</v>
      </c>
      <c r="C1732" s="164" t="s">
        <v>1360</v>
      </c>
      <c r="D1732" s="165" t="s">
        <v>1361</v>
      </c>
      <c r="E1732" s="191">
        <v>0.23797499999999783</v>
      </c>
      <c r="F1732" s="191"/>
      <c r="G1732" s="191">
        <v>-2.421524999999999</v>
      </c>
      <c r="H1732" s="191">
        <v>-4.9961750000000027</v>
      </c>
      <c r="I1732" s="191"/>
      <c r="J1732" s="191"/>
      <c r="L1732" s="194">
        <v>6.6438561897747253</v>
      </c>
      <c r="M1732" s="194"/>
      <c r="N1732" s="194">
        <v>6.6438561897747253</v>
      </c>
      <c r="O1732" s="194">
        <v>6.6438561897747253</v>
      </c>
      <c r="P1732" s="194"/>
      <c r="Q1732" s="194"/>
      <c r="S1732" s="181"/>
      <c r="T1732" s="181"/>
      <c r="U1732" s="181">
        <f t="shared" si="77"/>
        <v>0</v>
      </c>
      <c r="V1732" s="181"/>
      <c r="W1732" s="181"/>
    </row>
    <row r="1733" spans="1:23" x14ac:dyDescent="0.25">
      <c r="A1733" s="185" t="s">
        <v>3</v>
      </c>
      <c r="B1733" s="35">
        <v>29</v>
      </c>
      <c r="C1733" s="169" t="s">
        <v>1363</v>
      </c>
      <c r="D1733" s="165" t="s">
        <v>1364</v>
      </c>
      <c r="E1733" s="191">
        <v>3498.0308249999998</v>
      </c>
      <c r="F1733" s="191"/>
      <c r="G1733" s="191">
        <v>430.42780000000005</v>
      </c>
      <c r="H1733" s="191">
        <v>-10.251849999999996</v>
      </c>
      <c r="I1733" s="191"/>
      <c r="J1733" s="191"/>
      <c r="L1733" s="194">
        <v>11.772327287151697</v>
      </c>
      <c r="M1733" s="194"/>
      <c r="N1733" s="194">
        <v>8.7496274498879369</v>
      </c>
      <c r="O1733" s="194">
        <v>6.6438561897747253</v>
      </c>
      <c r="P1733" s="194"/>
      <c r="Q1733" s="194"/>
      <c r="S1733" s="181"/>
      <c r="T1733" s="181"/>
      <c r="U1733" s="181">
        <f t="shared" si="77"/>
        <v>2.1057712601132117</v>
      </c>
      <c r="V1733" s="181"/>
      <c r="W1733" s="181"/>
    </row>
    <row r="1734" spans="1:23" x14ac:dyDescent="0.25">
      <c r="A1734" s="185" t="s">
        <v>3</v>
      </c>
      <c r="B1734" s="35">
        <v>141</v>
      </c>
      <c r="C1734" s="44" t="s">
        <v>84</v>
      </c>
      <c r="D1734" s="165" t="s">
        <v>85</v>
      </c>
      <c r="E1734" s="191">
        <v>14.430725000000002</v>
      </c>
      <c r="F1734" s="191"/>
      <c r="G1734" s="191">
        <v>20.875399999999988</v>
      </c>
      <c r="H1734" s="191">
        <v>31.845699999999994</v>
      </c>
      <c r="I1734" s="191"/>
      <c r="J1734" s="191"/>
      <c r="L1734" s="194">
        <v>6.6438561897747253</v>
      </c>
      <c r="M1734" s="194"/>
      <c r="N1734" s="194">
        <v>6.6438561897747253</v>
      </c>
      <c r="O1734" s="194">
        <v>6.6438561897747253</v>
      </c>
      <c r="P1734" s="194"/>
      <c r="Q1734" s="194"/>
      <c r="S1734" s="181"/>
      <c r="T1734" s="181"/>
      <c r="U1734" s="181">
        <f t="shared" si="77"/>
        <v>0</v>
      </c>
      <c r="V1734" s="181"/>
      <c r="W1734" s="181"/>
    </row>
    <row r="1735" spans="1:23" x14ac:dyDescent="0.25">
      <c r="A1735" s="185" t="s">
        <v>3</v>
      </c>
      <c r="B1735" s="35">
        <v>111</v>
      </c>
      <c r="C1735" s="164" t="s">
        <v>1345</v>
      </c>
      <c r="D1735" s="165" t="s">
        <v>1443</v>
      </c>
      <c r="E1735" s="191">
        <v>55.881475000000009</v>
      </c>
      <c r="F1735" s="191"/>
      <c r="G1735" s="191">
        <v>17.019350000000003</v>
      </c>
      <c r="H1735" s="191">
        <v>55.875324999999989</v>
      </c>
      <c r="I1735" s="191"/>
      <c r="J1735" s="191"/>
      <c r="L1735" s="194">
        <v>6.6438561897747253</v>
      </c>
      <c r="M1735" s="194"/>
      <c r="N1735" s="194">
        <v>6.6438561897747253</v>
      </c>
      <c r="O1735" s="194">
        <v>6.6438561897747253</v>
      </c>
      <c r="P1735" s="194"/>
      <c r="Q1735" s="194"/>
      <c r="S1735" s="181"/>
      <c r="T1735" s="181"/>
      <c r="U1735" s="181">
        <f t="shared" si="77"/>
        <v>0</v>
      </c>
      <c r="V1735" s="181"/>
      <c r="W1735" s="181"/>
    </row>
    <row r="1736" spans="1:23" x14ac:dyDescent="0.25">
      <c r="A1736" s="185" t="s">
        <v>3</v>
      </c>
      <c r="B1736" s="35">
        <v>112</v>
      </c>
      <c r="C1736" s="164" t="s">
        <v>1345</v>
      </c>
      <c r="D1736" s="167" t="s">
        <v>1346</v>
      </c>
      <c r="E1736" s="191">
        <v>11.412175000000005</v>
      </c>
      <c r="F1736" s="191"/>
      <c r="G1736" s="191">
        <v>7.4858999999999956</v>
      </c>
      <c r="H1736" s="191">
        <v>-2.2610500000000044</v>
      </c>
      <c r="I1736" s="191"/>
      <c r="J1736" s="191"/>
      <c r="L1736" s="194">
        <v>6.6438561897747253</v>
      </c>
      <c r="M1736" s="194"/>
      <c r="N1736" s="194">
        <v>6.6438561897747253</v>
      </c>
      <c r="O1736" s="194">
        <v>6.6438561897747253</v>
      </c>
      <c r="P1736" s="194"/>
      <c r="Q1736" s="194"/>
      <c r="S1736" s="181"/>
      <c r="T1736" s="181"/>
      <c r="U1736" s="181">
        <f t="shared" si="77"/>
        <v>0</v>
      </c>
      <c r="V1736" s="181"/>
      <c r="W1736" s="181"/>
    </row>
    <row r="1737" spans="1:23" x14ac:dyDescent="0.25">
      <c r="A1737" s="185" t="s">
        <v>3</v>
      </c>
      <c r="B1737" s="35">
        <v>113</v>
      </c>
      <c r="C1737" s="164" t="s">
        <v>1255</v>
      </c>
      <c r="D1737" s="165" t="s">
        <v>1256</v>
      </c>
      <c r="E1737" s="191">
        <v>-2.0643999999999991</v>
      </c>
      <c r="F1737" s="191"/>
      <c r="G1737" s="191">
        <v>-3.3292000000000002</v>
      </c>
      <c r="H1737" s="191">
        <v>-8.8733500000000021</v>
      </c>
      <c r="I1737" s="191"/>
      <c r="J1737" s="191"/>
      <c r="L1737" s="194">
        <v>6.6438561897747253</v>
      </c>
      <c r="M1737" s="194"/>
      <c r="N1737" s="194">
        <v>6.6438561897747253</v>
      </c>
      <c r="O1737" s="194">
        <v>6.6438561897747253</v>
      </c>
      <c r="P1737" s="194"/>
      <c r="Q1737" s="194"/>
      <c r="S1737" s="181"/>
      <c r="T1737" s="181"/>
      <c r="U1737" s="181">
        <f t="shared" si="77"/>
        <v>0</v>
      </c>
      <c r="V1737" s="181"/>
      <c r="W1737" s="181"/>
    </row>
    <row r="1738" spans="1:23" x14ac:dyDescent="0.25">
      <c r="A1738" s="185" t="s">
        <v>3</v>
      </c>
      <c r="B1738" s="35">
        <v>381</v>
      </c>
      <c r="C1738" s="44" t="s">
        <v>1552</v>
      </c>
      <c r="D1738" s="165" t="s">
        <v>1593</v>
      </c>
      <c r="E1738" s="191">
        <v>-5.2452500000000004</v>
      </c>
      <c r="F1738" s="191"/>
      <c r="G1738" s="191">
        <v>8.097500000000224E-2</v>
      </c>
      <c r="H1738" s="191">
        <v>19.840150000000001</v>
      </c>
      <c r="I1738" s="191"/>
      <c r="J1738" s="191"/>
      <c r="L1738" s="194">
        <v>6.6438561897747253</v>
      </c>
      <c r="M1738" s="194"/>
      <c r="N1738" s="194">
        <v>6.6438561897747253</v>
      </c>
      <c r="O1738" s="194">
        <v>6.6438561897747253</v>
      </c>
      <c r="P1738" s="194"/>
      <c r="Q1738" s="194"/>
      <c r="S1738" s="181"/>
      <c r="T1738" s="181"/>
      <c r="U1738" s="181">
        <f t="shared" si="77"/>
        <v>0</v>
      </c>
      <c r="V1738" s="181"/>
      <c r="W1738" s="181"/>
    </row>
    <row r="1739" spans="1:23" x14ac:dyDescent="0.25">
      <c r="A1739" s="185" t="s">
        <v>3</v>
      </c>
      <c r="B1739" s="35">
        <v>382</v>
      </c>
      <c r="C1739" s="44" t="s">
        <v>1552</v>
      </c>
      <c r="D1739" s="165" t="s">
        <v>1553</v>
      </c>
      <c r="E1739" s="191">
        <v>-1.3558999999999948</v>
      </c>
      <c r="F1739" s="191"/>
      <c r="G1739" s="191">
        <v>12.920975000000002</v>
      </c>
      <c r="H1739" s="191">
        <v>17.204725000000007</v>
      </c>
      <c r="I1739" s="191"/>
      <c r="J1739" s="191"/>
      <c r="L1739" s="194">
        <v>6.6438561897747253</v>
      </c>
      <c r="M1739" s="194"/>
      <c r="N1739" s="194">
        <v>6.6438561897747253</v>
      </c>
      <c r="O1739" s="194">
        <v>6.6438561897747253</v>
      </c>
      <c r="P1739" s="194"/>
      <c r="Q1739" s="194"/>
      <c r="S1739" s="181"/>
      <c r="T1739" s="181"/>
      <c r="U1739" s="181">
        <f t="shared" si="77"/>
        <v>0</v>
      </c>
      <c r="V1739" s="181"/>
      <c r="W1739" s="181"/>
    </row>
    <row r="1740" spans="1:23" x14ac:dyDescent="0.25">
      <c r="A1740" s="185" t="s">
        <v>3</v>
      </c>
      <c r="B1740" s="35">
        <v>142</v>
      </c>
      <c r="C1740" s="44" t="s">
        <v>1215</v>
      </c>
      <c r="D1740" s="167" t="s">
        <v>1324</v>
      </c>
      <c r="E1740" s="191">
        <v>14.852249999999991</v>
      </c>
      <c r="F1740" s="191"/>
      <c r="G1740" s="191">
        <v>2.6780749999999998</v>
      </c>
      <c r="H1740" s="191">
        <v>12.640700000000002</v>
      </c>
      <c r="I1740" s="191"/>
      <c r="J1740" s="191"/>
      <c r="L1740" s="194">
        <v>6.6438561897747253</v>
      </c>
      <c r="M1740" s="194"/>
      <c r="N1740" s="194">
        <v>6.6438561897747253</v>
      </c>
      <c r="O1740" s="194">
        <v>6.6438561897747253</v>
      </c>
      <c r="P1740" s="194"/>
      <c r="Q1740" s="194"/>
      <c r="S1740" s="181"/>
      <c r="T1740" s="181"/>
      <c r="U1740" s="181">
        <f t="shared" ref="U1740:U1803" si="78">N1740-O1740</f>
        <v>0</v>
      </c>
      <c r="V1740" s="181"/>
      <c r="W1740" s="181"/>
    </row>
    <row r="1741" spans="1:23" x14ac:dyDescent="0.25">
      <c r="A1741" s="185" t="s">
        <v>3</v>
      </c>
      <c r="B1741" s="35">
        <v>140</v>
      </c>
      <c r="C1741" s="164" t="s">
        <v>1215</v>
      </c>
      <c r="D1741" s="165" t="s">
        <v>1216</v>
      </c>
      <c r="E1741" s="191">
        <v>-3.6078500000000027</v>
      </c>
      <c r="F1741" s="191"/>
      <c r="G1741" s="191">
        <v>36.429200000000009</v>
      </c>
      <c r="H1741" s="191">
        <v>7.5302500000000023</v>
      </c>
      <c r="I1741" s="191"/>
      <c r="J1741" s="191"/>
      <c r="L1741" s="194">
        <v>6.6438561897747253</v>
      </c>
      <c r="M1741" s="194"/>
      <c r="N1741" s="194">
        <v>6.6438561897747253</v>
      </c>
      <c r="O1741" s="194">
        <v>6.6438561897747253</v>
      </c>
      <c r="P1741" s="194"/>
      <c r="Q1741" s="194"/>
      <c r="S1741" s="181"/>
      <c r="T1741" s="181"/>
      <c r="U1741" s="181">
        <f t="shared" si="78"/>
        <v>0</v>
      </c>
      <c r="V1741" s="181"/>
      <c r="W1741" s="181"/>
    </row>
    <row r="1742" spans="1:23" x14ac:dyDescent="0.25">
      <c r="A1742" s="185" t="s">
        <v>3</v>
      </c>
      <c r="B1742" s="35">
        <v>5</v>
      </c>
      <c r="C1742" s="164" t="s">
        <v>219</v>
      </c>
      <c r="D1742" s="165" t="s">
        <v>220</v>
      </c>
      <c r="E1742" s="191">
        <v>5.7069500000000026</v>
      </c>
      <c r="F1742" s="191"/>
      <c r="G1742" s="191">
        <v>12.035799999999991</v>
      </c>
      <c r="H1742" s="191">
        <v>15.350375000000003</v>
      </c>
      <c r="I1742" s="191"/>
      <c r="J1742" s="191"/>
      <c r="L1742" s="194">
        <v>6.6438561897747253</v>
      </c>
      <c r="M1742" s="194"/>
      <c r="N1742" s="194">
        <v>6.6438561897747253</v>
      </c>
      <c r="O1742" s="194">
        <v>6.6438561897747253</v>
      </c>
      <c r="P1742" s="194"/>
      <c r="Q1742" s="194"/>
      <c r="S1742" s="181"/>
      <c r="T1742" s="181"/>
      <c r="U1742" s="181">
        <f t="shared" si="78"/>
        <v>0</v>
      </c>
      <c r="V1742" s="181"/>
      <c r="W1742" s="181"/>
    </row>
    <row r="1743" spans="1:23" x14ac:dyDescent="0.25">
      <c r="A1743" s="185" t="s">
        <v>3</v>
      </c>
      <c r="B1743" s="35">
        <v>220</v>
      </c>
      <c r="C1743" s="164"/>
      <c r="D1743" s="165" t="s">
        <v>1112</v>
      </c>
      <c r="E1743" s="191">
        <v>8211.5159999999996</v>
      </c>
      <c r="F1743" s="191"/>
      <c r="G1743" s="191">
        <v>6087.5709750000024</v>
      </c>
      <c r="H1743" s="191">
        <v>1814.0638999999996</v>
      </c>
      <c r="I1743" s="191"/>
      <c r="J1743" s="191"/>
      <c r="L1743" s="194">
        <v>13.003432879841457</v>
      </c>
      <c r="M1743" s="194"/>
      <c r="N1743" s="194">
        <v>12.571650972338976</v>
      </c>
      <c r="O1743" s="194">
        <v>10.825009560037584</v>
      </c>
      <c r="P1743" s="194"/>
      <c r="Q1743" s="194"/>
      <c r="S1743" s="181"/>
      <c r="T1743" s="181"/>
      <c r="U1743" s="181">
        <f t="shared" si="78"/>
        <v>1.7466414123013916</v>
      </c>
      <c r="V1743" s="181"/>
      <c r="W1743" s="181"/>
    </row>
    <row r="1744" spans="1:23" x14ac:dyDescent="0.25">
      <c r="A1744" s="185" t="s">
        <v>3</v>
      </c>
      <c r="B1744" s="35">
        <v>300</v>
      </c>
      <c r="C1744" s="164"/>
      <c r="D1744" s="165" t="s">
        <v>1188</v>
      </c>
      <c r="E1744" s="191">
        <v>458.09165000000007</v>
      </c>
      <c r="F1744" s="191"/>
      <c r="G1744" s="191">
        <v>215.53539999999995</v>
      </c>
      <c r="H1744" s="191">
        <v>644.10337500000003</v>
      </c>
      <c r="I1744" s="191"/>
      <c r="J1744" s="191"/>
      <c r="L1744" s="194">
        <v>8.8394924557230237</v>
      </c>
      <c r="M1744" s="194"/>
      <c r="N1744" s="194">
        <v>7.7517810299019931</v>
      </c>
      <c r="O1744" s="194">
        <v>9.3311484412066292</v>
      </c>
      <c r="P1744" s="194"/>
      <c r="Q1744" s="194"/>
      <c r="S1744" s="181"/>
      <c r="T1744" s="181"/>
      <c r="U1744" s="181">
        <f t="shared" si="78"/>
        <v>-1.5793674113046361</v>
      </c>
      <c r="V1744" s="181"/>
      <c r="W1744" s="181"/>
    </row>
    <row r="1745" spans="1:23" x14ac:dyDescent="0.25">
      <c r="A1745" s="185" t="s">
        <v>3</v>
      </c>
      <c r="B1745" s="35">
        <v>553</v>
      </c>
      <c r="C1745" s="44"/>
      <c r="D1745" s="165" t="s">
        <v>1376</v>
      </c>
      <c r="E1745" s="191">
        <v>10095.372224999999</v>
      </c>
      <c r="F1745" s="191"/>
      <c r="G1745" s="191">
        <v>3239.384325</v>
      </c>
      <c r="H1745" s="191">
        <v>526.35957500000006</v>
      </c>
      <c r="I1745" s="191"/>
      <c r="J1745" s="191"/>
      <c r="L1745" s="194">
        <v>13.301406484598383</v>
      </c>
      <c r="M1745" s="194"/>
      <c r="N1745" s="194">
        <v>11.661503926268209</v>
      </c>
      <c r="O1745" s="194">
        <v>9.0399048825208901</v>
      </c>
      <c r="P1745" s="194"/>
      <c r="Q1745" s="194"/>
      <c r="S1745" s="181"/>
      <c r="T1745" s="181"/>
      <c r="U1745" s="181">
        <f t="shared" si="78"/>
        <v>2.6215990437473184</v>
      </c>
      <c r="V1745" s="181"/>
      <c r="W1745" s="181"/>
    </row>
    <row r="1746" spans="1:23" x14ac:dyDescent="0.25">
      <c r="A1746" s="185" t="s">
        <v>3</v>
      </c>
      <c r="B1746" s="35">
        <v>554</v>
      </c>
      <c r="C1746" s="44"/>
      <c r="D1746" s="165" t="s">
        <v>1394</v>
      </c>
      <c r="E1746" s="191">
        <v>11437.238775000002</v>
      </c>
      <c r="F1746" s="191"/>
      <c r="G1746" s="191">
        <v>3490.9007250000004</v>
      </c>
      <c r="H1746" s="191">
        <v>334.00537499999996</v>
      </c>
      <c r="I1746" s="191"/>
      <c r="J1746" s="191"/>
      <c r="L1746" s="194">
        <v>13.48145117236114</v>
      </c>
      <c r="M1746" s="194"/>
      <c r="N1746" s="194">
        <v>11.769383614458318</v>
      </c>
      <c r="O1746" s="194">
        <v>8.3837275093107273</v>
      </c>
      <c r="P1746" s="194"/>
      <c r="Q1746" s="194"/>
      <c r="S1746" s="181"/>
      <c r="T1746" s="181"/>
      <c r="U1746" s="181">
        <f t="shared" si="78"/>
        <v>3.3856561051475911</v>
      </c>
      <c r="V1746" s="181"/>
      <c r="W1746" s="181"/>
    </row>
    <row r="1747" spans="1:23" x14ac:dyDescent="0.25">
      <c r="A1747" s="185" t="s">
        <v>3</v>
      </c>
      <c r="B1747" s="35">
        <v>556</v>
      </c>
      <c r="C1747" s="44"/>
      <c r="D1747" s="165" t="s">
        <v>1438</v>
      </c>
      <c r="E1747" s="191">
        <v>13267.542025000001</v>
      </c>
      <c r="F1747" s="191"/>
      <c r="G1747" s="191">
        <v>4387.8999000000003</v>
      </c>
      <c r="H1747" s="191">
        <v>209.48077499999994</v>
      </c>
      <c r="I1747" s="191"/>
      <c r="J1747" s="191"/>
      <c r="L1747" s="194">
        <v>13.695613498049349</v>
      </c>
      <c r="M1747" s="194"/>
      <c r="N1747" s="194">
        <v>12.099314898958157</v>
      </c>
      <c r="O1747" s="194">
        <v>7.7106740371129892</v>
      </c>
      <c r="P1747" s="194"/>
      <c r="Q1747" s="194"/>
      <c r="S1747" s="181"/>
      <c r="T1747" s="181"/>
      <c r="U1747" s="181">
        <f t="shared" si="78"/>
        <v>4.3886408618451682</v>
      </c>
      <c r="V1747" s="181"/>
      <c r="W1747" s="181"/>
    </row>
    <row r="1748" spans="1:23" x14ac:dyDescent="0.25">
      <c r="A1748" s="185" t="s">
        <v>3</v>
      </c>
      <c r="B1748" s="35">
        <v>599</v>
      </c>
      <c r="C1748" s="44"/>
      <c r="D1748" s="165" t="s">
        <v>1200</v>
      </c>
      <c r="E1748" s="191">
        <v>105.47119999999997</v>
      </c>
      <c r="F1748" s="191"/>
      <c r="G1748" s="191">
        <v>38.851649999999999</v>
      </c>
      <c r="H1748" s="191">
        <v>201.3939750000001</v>
      </c>
      <c r="I1748" s="191"/>
      <c r="J1748" s="191"/>
      <c r="L1748" s="194">
        <v>6.7207052997077801</v>
      </c>
      <c r="M1748" s="194"/>
      <c r="N1748" s="194">
        <v>6.6438561897747253</v>
      </c>
      <c r="O1748" s="194">
        <v>7.6538767133992609</v>
      </c>
      <c r="P1748" s="194"/>
      <c r="Q1748" s="194"/>
      <c r="S1748" s="181"/>
      <c r="T1748" s="181"/>
      <c r="U1748" s="181">
        <f t="shared" si="78"/>
        <v>-1.0100205236245356</v>
      </c>
      <c r="V1748" s="181"/>
      <c r="W1748" s="181"/>
    </row>
    <row r="1749" spans="1:23" x14ac:dyDescent="0.25">
      <c r="A1749" s="185" t="s">
        <v>3</v>
      </c>
      <c r="B1749" s="35">
        <v>555</v>
      </c>
      <c r="C1749" s="44"/>
      <c r="D1749" s="165" t="s">
        <v>1401</v>
      </c>
      <c r="E1749" s="191">
        <v>7044.0224500000004</v>
      </c>
      <c r="F1749" s="191"/>
      <c r="G1749" s="191">
        <v>1929.2247499999999</v>
      </c>
      <c r="H1749" s="191">
        <v>196.33474999999999</v>
      </c>
      <c r="I1749" s="191"/>
      <c r="J1749" s="191"/>
      <c r="L1749" s="194">
        <v>12.782183791851091</v>
      </c>
      <c r="M1749" s="194"/>
      <c r="N1749" s="194">
        <v>10.91380550830975</v>
      </c>
      <c r="O1749" s="194">
        <v>7.6171717330104975</v>
      </c>
      <c r="P1749" s="194"/>
      <c r="Q1749" s="194"/>
      <c r="S1749" s="181"/>
      <c r="T1749" s="181"/>
      <c r="U1749" s="181">
        <f t="shared" si="78"/>
        <v>3.2966337752992523</v>
      </c>
      <c r="V1749" s="181"/>
      <c r="W1749" s="181"/>
    </row>
    <row r="1750" spans="1:23" x14ac:dyDescent="0.25">
      <c r="A1750" s="185" t="s">
        <v>3</v>
      </c>
      <c r="B1750" s="35">
        <v>393</v>
      </c>
      <c r="C1750" s="44"/>
      <c r="D1750" s="165" t="s">
        <v>1183</v>
      </c>
      <c r="E1750" s="191">
        <v>160.95012500000001</v>
      </c>
      <c r="F1750" s="191"/>
      <c r="G1750" s="191">
        <v>63.277875000000009</v>
      </c>
      <c r="H1750" s="191">
        <v>148.5992</v>
      </c>
      <c r="I1750" s="191"/>
      <c r="J1750" s="191"/>
      <c r="L1750" s="194">
        <v>7.3304698870426925</v>
      </c>
      <c r="M1750" s="194"/>
      <c r="N1750" s="194">
        <v>6.6438561897747253</v>
      </c>
      <c r="O1750" s="194">
        <v>7.2152825387660426</v>
      </c>
      <c r="P1750" s="194"/>
      <c r="Q1750" s="194"/>
      <c r="S1750" s="181"/>
      <c r="T1750" s="181"/>
      <c r="U1750" s="181">
        <f t="shared" si="78"/>
        <v>-0.57142634899131739</v>
      </c>
      <c r="V1750" s="181"/>
      <c r="W1750" s="181"/>
    </row>
    <row r="1751" spans="1:23" x14ac:dyDescent="0.25">
      <c r="A1751" s="185" t="s">
        <v>3</v>
      </c>
      <c r="B1751" s="35">
        <v>338</v>
      </c>
      <c r="C1751" s="44"/>
      <c r="D1751" s="165" t="s">
        <v>1278</v>
      </c>
      <c r="E1751" s="191">
        <v>347.63184999999999</v>
      </c>
      <c r="F1751" s="191"/>
      <c r="G1751" s="191">
        <v>53.715175000000016</v>
      </c>
      <c r="H1751" s="191">
        <v>136.53919999999999</v>
      </c>
      <c r="I1751" s="191"/>
      <c r="J1751" s="191"/>
      <c r="L1751" s="194">
        <v>8.4414164575772901</v>
      </c>
      <c r="M1751" s="194"/>
      <c r="N1751" s="194">
        <v>6.6438561897747253</v>
      </c>
      <c r="O1751" s="194">
        <v>7.0931713938622245</v>
      </c>
      <c r="P1751" s="194"/>
      <c r="Q1751" s="194"/>
      <c r="S1751" s="181"/>
      <c r="T1751" s="181"/>
      <c r="U1751" s="181">
        <f t="shared" si="78"/>
        <v>-0.44931520408749925</v>
      </c>
      <c r="V1751" s="181"/>
      <c r="W1751" s="181"/>
    </row>
    <row r="1752" spans="1:23" x14ac:dyDescent="0.25">
      <c r="A1752" s="185" t="s">
        <v>3</v>
      </c>
      <c r="B1752" s="35">
        <v>558</v>
      </c>
      <c r="C1752" s="44"/>
      <c r="D1752" s="165" t="s">
        <v>1416</v>
      </c>
      <c r="E1752" s="191">
        <v>7826.1877499999991</v>
      </c>
      <c r="F1752" s="191"/>
      <c r="G1752" s="191">
        <v>2093.0660750000006</v>
      </c>
      <c r="H1752" s="191">
        <v>116.40227500000002</v>
      </c>
      <c r="I1752" s="191"/>
      <c r="J1752" s="191"/>
      <c r="L1752" s="194">
        <v>12.934094005524978</v>
      </c>
      <c r="M1752" s="194"/>
      <c r="N1752" s="194">
        <v>11.031402140723058</v>
      </c>
      <c r="O1752" s="194">
        <v>6.8629754447489653</v>
      </c>
      <c r="P1752" s="194"/>
      <c r="Q1752" s="194"/>
      <c r="S1752" s="181"/>
      <c r="T1752" s="181"/>
      <c r="U1752" s="181">
        <f t="shared" si="78"/>
        <v>4.1684266959740928</v>
      </c>
      <c r="V1752" s="181"/>
      <c r="W1752" s="181"/>
    </row>
    <row r="1753" spans="1:23" x14ac:dyDescent="0.25">
      <c r="A1753" s="185" t="s">
        <v>3</v>
      </c>
      <c r="B1753" s="35">
        <v>470</v>
      </c>
      <c r="C1753" s="44"/>
      <c r="D1753" s="167" t="s">
        <v>1603</v>
      </c>
      <c r="E1753" s="191">
        <v>57.000475000000016</v>
      </c>
      <c r="F1753" s="191"/>
      <c r="G1753" s="191">
        <v>15.725200000000005</v>
      </c>
      <c r="H1753" s="191">
        <v>100.67127500000004</v>
      </c>
      <c r="I1753" s="191"/>
      <c r="J1753" s="191"/>
      <c r="L1753" s="194">
        <v>6.6438561897747253</v>
      </c>
      <c r="M1753" s="194"/>
      <c r="N1753" s="194">
        <v>6.6438561897747253</v>
      </c>
      <c r="O1753" s="194">
        <v>6.6535082809960615</v>
      </c>
      <c r="P1753" s="194"/>
      <c r="Q1753" s="194"/>
      <c r="S1753" s="181"/>
      <c r="T1753" s="181"/>
      <c r="U1753" s="181">
        <f t="shared" si="78"/>
        <v>-9.6520912213362564E-3</v>
      </c>
      <c r="V1753" s="181"/>
      <c r="W1753" s="181"/>
    </row>
    <row r="1754" spans="1:23" x14ac:dyDescent="0.25">
      <c r="A1754" s="185" t="s">
        <v>3</v>
      </c>
      <c r="B1754" s="35">
        <v>405</v>
      </c>
      <c r="C1754" s="44"/>
      <c r="D1754" s="165" t="s">
        <v>933</v>
      </c>
      <c r="E1754" s="191">
        <v>14.37575</v>
      </c>
      <c r="F1754" s="191"/>
      <c r="G1754" s="191">
        <v>37.013049999999986</v>
      </c>
      <c r="H1754" s="191">
        <v>89.775299999999973</v>
      </c>
      <c r="I1754" s="191"/>
      <c r="J1754" s="191"/>
      <c r="L1754" s="194">
        <v>6.6438561897747253</v>
      </c>
      <c r="M1754" s="194"/>
      <c r="N1754" s="194">
        <v>6.6438561897747253</v>
      </c>
      <c r="O1754" s="194">
        <v>6.6438561897747253</v>
      </c>
      <c r="P1754" s="194"/>
      <c r="Q1754" s="194"/>
      <c r="S1754" s="181"/>
      <c r="T1754" s="181"/>
      <c r="U1754" s="181">
        <f t="shared" si="78"/>
        <v>0</v>
      </c>
      <c r="V1754" s="181"/>
      <c r="W1754" s="181"/>
    </row>
    <row r="1755" spans="1:23" x14ac:dyDescent="0.25">
      <c r="A1755" s="185" t="s">
        <v>3</v>
      </c>
      <c r="B1755" s="35">
        <v>120</v>
      </c>
      <c r="C1755" s="164"/>
      <c r="D1755" s="165" t="s">
        <v>1187</v>
      </c>
      <c r="E1755" s="191">
        <v>16.479924999999994</v>
      </c>
      <c r="F1755" s="191"/>
      <c r="G1755" s="191">
        <v>10.874949999999998</v>
      </c>
      <c r="H1755" s="191">
        <v>89.49785</v>
      </c>
      <c r="I1755" s="191"/>
      <c r="J1755" s="191"/>
      <c r="L1755" s="194">
        <v>6.6438561897747253</v>
      </c>
      <c r="M1755" s="194"/>
      <c r="N1755" s="194">
        <v>6.6438561897747253</v>
      </c>
      <c r="O1755" s="194">
        <v>6.6438561897747253</v>
      </c>
      <c r="P1755" s="194"/>
      <c r="Q1755" s="194"/>
      <c r="S1755" s="181"/>
      <c r="T1755" s="181"/>
      <c r="U1755" s="181">
        <f t="shared" si="78"/>
        <v>0</v>
      </c>
      <c r="V1755" s="181"/>
      <c r="W1755" s="181"/>
    </row>
    <row r="1756" spans="1:23" x14ac:dyDescent="0.25">
      <c r="A1756" s="185" t="s">
        <v>3</v>
      </c>
      <c r="B1756" s="35">
        <v>343</v>
      </c>
      <c r="C1756" s="44"/>
      <c r="D1756" s="165" t="s">
        <v>1031</v>
      </c>
      <c r="E1756" s="191">
        <v>96.026724999999942</v>
      </c>
      <c r="F1756" s="191"/>
      <c r="G1756" s="191">
        <v>46.179774999999992</v>
      </c>
      <c r="H1756" s="191">
        <v>78.041274999999999</v>
      </c>
      <c r="I1756" s="191"/>
      <c r="J1756" s="191"/>
      <c r="L1756" s="194">
        <v>6.6438561897747253</v>
      </c>
      <c r="M1756" s="194"/>
      <c r="N1756" s="194">
        <v>6.6438561897747253</v>
      </c>
      <c r="O1756" s="194">
        <v>6.6438561897747253</v>
      </c>
      <c r="P1756" s="194"/>
      <c r="Q1756" s="194"/>
      <c r="S1756" s="181"/>
      <c r="T1756" s="181"/>
      <c r="U1756" s="181">
        <f t="shared" si="78"/>
        <v>0</v>
      </c>
      <c r="V1756" s="181"/>
      <c r="W1756" s="181"/>
    </row>
    <row r="1757" spans="1:23" x14ac:dyDescent="0.25">
      <c r="A1757" s="185" t="s">
        <v>3</v>
      </c>
      <c r="B1757" s="35">
        <v>536</v>
      </c>
      <c r="C1757" s="44"/>
      <c r="D1757" s="165" t="s">
        <v>1333</v>
      </c>
      <c r="E1757" s="191">
        <v>33.368925000000004</v>
      </c>
      <c r="F1757" s="191"/>
      <c r="G1757" s="191">
        <v>22.382899999999999</v>
      </c>
      <c r="H1757" s="191">
        <v>72.289524999999998</v>
      </c>
      <c r="I1757" s="191"/>
      <c r="J1757" s="191"/>
      <c r="L1757" s="194">
        <v>6.6438561897747253</v>
      </c>
      <c r="M1757" s="194"/>
      <c r="N1757" s="194">
        <v>6.6438561897747253</v>
      </c>
      <c r="O1757" s="194">
        <v>6.6438561897747253</v>
      </c>
      <c r="P1757" s="194"/>
      <c r="Q1757" s="194"/>
      <c r="S1757" s="181"/>
      <c r="T1757" s="181"/>
      <c r="U1757" s="181">
        <f t="shared" si="78"/>
        <v>0</v>
      </c>
      <c r="V1757" s="181"/>
      <c r="W1757" s="181"/>
    </row>
    <row r="1758" spans="1:23" x14ac:dyDescent="0.25">
      <c r="A1758" s="185" t="s">
        <v>3</v>
      </c>
      <c r="B1758" s="35">
        <v>357</v>
      </c>
      <c r="C1758" s="44"/>
      <c r="D1758" s="165" t="s">
        <v>1557</v>
      </c>
      <c r="E1758" s="191">
        <v>201.74599999999998</v>
      </c>
      <c r="F1758" s="191"/>
      <c r="G1758" s="191">
        <v>23.985425000000006</v>
      </c>
      <c r="H1758" s="191">
        <v>70.920874999999995</v>
      </c>
      <c r="I1758" s="191"/>
      <c r="J1758" s="191"/>
      <c r="L1758" s="194">
        <v>7.6563962593750707</v>
      </c>
      <c r="M1758" s="194"/>
      <c r="N1758" s="194">
        <v>6.6438561897747253</v>
      </c>
      <c r="O1758" s="194">
        <v>6.6438561897747253</v>
      </c>
      <c r="P1758" s="194"/>
      <c r="Q1758" s="194"/>
      <c r="S1758" s="181"/>
      <c r="T1758" s="181"/>
      <c r="U1758" s="181">
        <f t="shared" si="78"/>
        <v>0</v>
      </c>
      <c r="V1758" s="181"/>
      <c r="W1758" s="181"/>
    </row>
    <row r="1759" spans="1:23" x14ac:dyDescent="0.25">
      <c r="A1759" s="185" t="s">
        <v>3</v>
      </c>
      <c r="B1759" s="35">
        <v>364</v>
      </c>
      <c r="C1759" s="44"/>
      <c r="D1759" s="165" t="s">
        <v>887</v>
      </c>
      <c r="E1759" s="191">
        <v>37.705650000000006</v>
      </c>
      <c r="F1759" s="191"/>
      <c r="G1759" s="191">
        <v>19.707799999999995</v>
      </c>
      <c r="H1759" s="191">
        <v>64.632199999999997</v>
      </c>
      <c r="I1759" s="191"/>
      <c r="J1759" s="191"/>
      <c r="L1759" s="194">
        <v>6.6438561897747253</v>
      </c>
      <c r="M1759" s="194"/>
      <c r="N1759" s="194">
        <v>6.6438561897747253</v>
      </c>
      <c r="O1759" s="194">
        <v>6.6438561897747253</v>
      </c>
      <c r="P1759" s="194"/>
      <c r="Q1759" s="194"/>
      <c r="S1759" s="181"/>
      <c r="T1759" s="181"/>
      <c r="U1759" s="181">
        <f t="shared" si="78"/>
        <v>0</v>
      </c>
      <c r="V1759" s="181"/>
      <c r="W1759" s="181"/>
    </row>
    <row r="1760" spans="1:23" x14ac:dyDescent="0.25">
      <c r="A1760" s="185" t="s">
        <v>3</v>
      </c>
      <c r="B1760" s="35">
        <v>110</v>
      </c>
      <c r="C1760" s="164"/>
      <c r="D1760" s="165" t="s">
        <v>1309</v>
      </c>
      <c r="E1760" s="191">
        <v>99.327124999999995</v>
      </c>
      <c r="F1760" s="191"/>
      <c r="G1760" s="191">
        <v>19.398449999999997</v>
      </c>
      <c r="H1760" s="191">
        <v>62.441374999999987</v>
      </c>
      <c r="I1760" s="191"/>
      <c r="J1760" s="191"/>
      <c r="L1760" s="194">
        <v>6.6438561897747253</v>
      </c>
      <c r="M1760" s="194"/>
      <c r="N1760" s="194">
        <v>6.6438561897747253</v>
      </c>
      <c r="O1760" s="194">
        <v>6.6438561897747253</v>
      </c>
      <c r="P1760" s="194"/>
      <c r="Q1760" s="194"/>
      <c r="S1760" s="181"/>
      <c r="T1760" s="181"/>
      <c r="U1760" s="181">
        <f t="shared" si="78"/>
        <v>0</v>
      </c>
      <c r="V1760" s="181"/>
      <c r="W1760" s="181"/>
    </row>
    <row r="1761" spans="1:23" x14ac:dyDescent="0.25">
      <c r="A1761" s="185" t="s">
        <v>3</v>
      </c>
      <c r="B1761" s="35">
        <v>96</v>
      </c>
      <c r="C1761" s="164"/>
      <c r="D1761" s="165" t="s">
        <v>1277</v>
      </c>
      <c r="E1761" s="191">
        <v>61.067650000000008</v>
      </c>
      <c r="F1761" s="191"/>
      <c r="G1761" s="191">
        <v>-9.8110499999999981</v>
      </c>
      <c r="H1761" s="191">
        <v>58.287825000000012</v>
      </c>
      <c r="I1761" s="191"/>
      <c r="J1761" s="191"/>
      <c r="L1761" s="194">
        <v>6.6438561897747253</v>
      </c>
      <c r="M1761" s="194"/>
      <c r="N1761" s="194">
        <v>6.6438561897747253</v>
      </c>
      <c r="O1761" s="194">
        <v>6.6438561897747253</v>
      </c>
      <c r="P1761" s="194"/>
      <c r="Q1761" s="194"/>
      <c r="S1761" s="181"/>
      <c r="T1761" s="181"/>
      <c r="U1761" s="181">
        <f t="shared" si="78"/>
        <v>0</v>
      </c>
      <c r="V1761" s="181"/>
      <c r="W1761" s="181"/>
    </row>
    <row r="1762" spans="1:23" x14ac:dyDescent="0.25">
      <c r="A1762" s="185" t="s">
        <v>3</v>
      </c>
      <c r="B1762" s="35">
        <v>441</v>
      </c>
      <c r="C1762" s="44"/>
      <c r="D1762" s="165" t="s">
        <v>1453</v>
      </c>
      <c r="E1762" s="191">
        <v>12.953299999999999</v>
      </c>
      <c r="F1762" s="191"/>
      <c r="G1762" s="191">
        <v>28.039125000000006</v>
      </c>
      <c r="H1762" s="191">
        <v>56.132825000000011</v>
      </c>
      <c r="I1762" s="191"/>
      <c r="J1762" s="191"/>
      <c r="L1762" s="194">
        <v>6.6438561897747253</v>
      </c>
      <c r="M1762" s="194"/>
      <c r="N1762" s="194">
        <v>6.6438561897747253</v>
      </c>
      <c r="O1762" s="194">
        <v>6.6438561897747253</v>
      </c>
      <c r="P1762" s="194"/>
      <c r="Q1762" s="194"/>
      <c r="S1762" s="181"/>
      <c r="T1762" s="181"/>
      <c r="U1762" s="181">
        <f t="shared" si="78"/>
        <v>0</v>
      </c>
      <c r="V1762" s="181"/>
      <c r="W1762" s="181"/>
    </row>
    <row r="1763" spans="1:23" x14ac:dyDescent="0.25">
      <c r="A1763" s="185" t="s">
        <v>3</v>
      </c>
      <c r="B1763" s="35">
        <v>275</v>
      </c>
      <c r="C1763" s="164"/>
      <c r="D1763" s="165" t="s">
        <v>1352</v>
      </c>
      <c r="E1763" s="191">
        <v>7.4276750000000042</v>
      </c>
      <c r="F1763" s="191"/>
      <c r="G1763" s="191">
        <v>3.0464500000000072</v>
      </c>
      <c r="H1763" s="191">
        <v>53.938825000000001</v>
      </c>
      <c r="I1763" s="191"/>
      <c r="J1763" s="191"/>
      <c r="L1763" s="194">
        <v>6.6438561897747253</v>
      </c>
      <c r="M1763" s="194"/>
      <c r="N1763" s="194">
        <v>6.6438561897747253</v>
      </c>
      <c r="O1763" s="194">
        <v>6.6438561897747253</v>
      </c>
      <c r="P1763" s="194"/>
      <c r="Q1763" s="194"/>
      <c r="S1763" s="181"/>
      <c r="T1763" s="181"/>
      <c r="U1763" s="181">
        <f t="shared" si="78"/>
        <v>0</v>
      </c>
      <c r="V1763" s="181"/>
      <c r="W1763" s="181"/>
    </row>
    <row r="1764" spans="1:23" x14ac:dyDescent="0.25">
      <c r="A1764" s="185" t="s">
        <v>3</v>
      </c>
      <c r="B1764" s="35">
        <v>203</v>
      </c>
      <c r="C1764" s="164"/>
      <c r="D1764" s="165" t="s">
        <v>1341</v>
      </c>
      <c r="E1764" s="191">
        <v>68.933975000000004</v>
      </c>
      <c r="F1764" s="191"/>
      <c r="G1764" s="191">
        <v>15.251375000000003</v>
      </c>
      <c r="H1764" s="191">
        <v>52.334274999999998</v>
      </c>
      <c r="I1764" s="191"/>
      <c r="J1764" s="191"/>
      <c r="L1764" s="194">
        <v>6.6438561897747253</v>
      </c>
      <c r="M1764" s="194"/>
      <c r="N1764" s="194">
        <v>6.6438561897747253</v>
      </c>
      <c r="O1764" s="194">
        <v>6.6438561897747253</v>
      </c>
      <c r="P1764" s="194"/>
      <c r="Q1764" s="194"/>
      <c r="S1764" s="181"/>
      <c r="T1764" s="181"/>
      <c r="U1764" s="181">
        <f t="shared" si="78"/>
        <v>0</v>
      </c>
      <c r="V1764" s="181"/>
      <c r="W1764" s="181"/>
    </row>
    <row r="1765" spans="1:23" x14ac:dyDescent="0.25">
      <c r="A1765" s="185" t="s">
        <v>3</v>
      </c>
      <c r="B1765" s="35">
        <v>568</v>
      </c>
      <c r="C1765" s="44"/>
      <c r="D1765" s="165" t="s">
        <v>1076</v>
      </c>
      <c r="E1765" s="191">
        <v>61.658775000000006</v>
      </c>
      <c r="F1765" s="191"/>
      <c r="G1765" s="191">
        <v>24.041250000000002</v>
      </c>
      <c r="H1765" s="191">
        <v>48.341925000000003</v>
      </c>
      <c r="I1765" s="191"/>
      <c r="J1765" s="191"/>
      <c r="L1765" s="194">
        <v>6.6438561897747253</v>
      </c>
      <c r="M1765" s="194"/>
      <c r="N1765" s="194">
        <v>6.6438561897747253</v>
      </c>
      <c r="O1765" s="194">
        <v>6.6438561897747253</v>
      </c>
      <c r="P1765" s="194"/>
      <c r="Q1765" s="194"/>
      <c r="S1765" s="181"/>
      <c r="T1765" s="181"/>
      <c r="U1765" s="181">
        <f t="shared" si="78"/>
        <v>0</v>
      </c>
      <c r="V1765" s="181"/>
      <c r="W1765" s="181"/>
    </row>
    <row r="1766" spans="1:23" x14ac:dyDescent="0.25">
      <c r="A1766" s="185" t="s">
        <v>3</v>
      </c>
      <c r="B1766" s="35">
        <v>344</v>
      </c>
      <c r="C1766" s="44"/>
      <c r="D1766" s="165" t="s">
        <v>1040</v>
      </c>
      <c r="E1766" s="191">
        <v>15.575025000000004</v>
      </c>
      <c r="F1766" s="191"/>
      <c r="G1766" s="191">
        <v>0.47005000000000052</v>
      </c>
      <c r="H1766" s="191">
        <v>47.937849999999997</v>
      </c>
      <c r="I1766" s="191"/>
      <c r="J1766" s="191"/>
      <c r="L1766" s="194">
        <v>6.6438561897747253</v>
      </c>
      <c r="M1766" s="194"/>
      <c r="N1766" s="194">
        <v>6.6438561897747253</v>
      </c>
      <c r="O1766" s="194">
        <v>6.6438561897747253</v>
      </c>
      <c r="P1766" s="194"/>
      <c r="Q1766" s="194"/>
      <c r="S1766" s="181"/>
      <c r="T1766" s="181"/>
      <c r="U1766" s="181">
        <f t="shared" si="78"/>
        <v>0</v>
      </c>
      <c r="V1766" s="181"/>
      <c r="W1766" s="181"/>
    </row>
    <row r="1767" spans="1:23" x14ac:dyDescent="0.25">
      <c r="A1767" s="185" t="s">
        <v>3</v>
      </c>
      <c r="B1767" s="35">
        <v>322</v>
      </c>
      <c r="C1767" s="164"/>
      <c r="D1767" s="165" t="s">
        <v>1221</v>
      </c>
      <c r="E1767" s="191">
        <v>29.549249999999986</v>
      </c>
      <c r="F1767" s="191"/>
      <c r="G1767" s="191">
        <v>6.6897500000000001</v>
      </c>
      <c r="H1767" s="191">
        <v>46.682400000000001</v>
      </c>
      <c r="I1767" s="191"/>
      <c r="J1767" s="191"/>
      <c r="L1767" s="194">
        <v>6.6438561897747253</v>
      </c>
      <c r="M1767" s="194"/>
      <c r="N1767" s="194">
        <v>6.6438561897747253</v>
      </c>
      <c r="O1767" s="194">
        <v>6.6438561897747253</v>
      </c>
      <c r="P1767" s="194"/>
      <c r="Q1767" s="194"/>
      <c r="S1767" s="181"/>
      <c r="T1767" s="181"/>
      <c r="U1767" s="181">
        <f t="shared" si="78"/>
        <v>0</v>
      </c>
      <c r="V1767" s="181"/>
      <c r="W1767" s="181"/>
    </row>
    <row r="1768" spans="1:23" x14ac:dyDescent="0.25">
      <c r="A1768" s="185" t="s">
        <v>3</v>
      </c>
      <c r="B1768" s="35">
        <v>299</v>
      </c>
      <c r="C1768" s="44"/>
      <c r="D1768" s="165" t="s">
        <v>1519</v>
      </c>
      <c r="E1768" s="191">
        <v>19.454675000000002</v>
      </c>
      <c r="F1768" s="191"/>
      <c r="G1768" s="191">
        <v>22.144174999999994</v>
      </c>
      <c r="H1768" s="191">
        <v>46.279575000000023</v>
      </c>
      <c r="I1768" s="191"/>
      <c r="J1768" s="191"/>
      <c r="L1768" s="194">
        <v>6.6438561897747253</v>
      </c>
      <c r="M1768" s="194"/>
      <c r="N1768" s="194">
        <v>6.6438561897747253</v>
      </c>
      <c r="O1768" s="194">
        <v>6.6438561897747253</v>
      </c>
      <c r="P1768" s="194"/>
      <c r="Q1768" s="194"/>
      <c r="S1768" s="181"/>
      <c r="T1768" s="181"/>
      <c r="U1768" s="181">
        <f t="shared" si="78"/>
        <v>0</v>
      </c>
      <c r="V1768" s="181"/>
      <c r="W1768" s="181"/>
    </row>
    <row r="1769" spans="1:23" x14ac:dyDescent="0.25">
      <c r="A1769" s="185" t="s">
        <v>3</v>
      </c>
      <c r="B1769" s="35">
        <v>360</v>
      </c>
      <c r="C1769" s="44"/>
      <c r="D1769" s="165" t="s">
        <v>1030</v>
      </c>
      <c r="E1769" s="191">
        <v>66.270849999999996</v>
      </c>
      <c r="F1769" s="191"/>
      <c r="G1769" s="191">
        <v>7.0440749999999994</v>
      </c>
      <c r="H1769" s="191">
        <v>43.929699999999983</v>
      </c>
      <c r="I1769" s="191"/>
      <c r="J1769" s="191"/>
      <c r="L1769" s="194">
        <v>6.6438561897747253</v>
      </c>
      <c r="M1769" s="194"/>
      <c r="N1769" s="194">
        <v>6.6438561897747253</v>
      </c>
      <c r="O1769" s="194">
        <v>6.6438561897747253</v>
      </c>
      <c r="P1769" s="194"/>
      <c r="Q1769" s="194"/>
      <c r="S1769" s="181"/>
      <c r="T1769" s="181"/>
      <c r="U1769" s="181">
        <f t="shared" si="78"/>
        <v>0</v>
      </c>
      <c r="V1769" s="181"/>
      <c r="W1769" s="181"/>
    </row>
    <row r="1770" spans="1:23" x14ac:dyDescent="0.25">
      <c r="A1770" s="185" t="s">
        <v>3</v>
      </c>
      <c r="B1770" s="35">
        <v>431</v>
      </c>
      <c r="C1770" s="44"/>
      <c r="D1770" s="172" t="s">
        <v>1645</v>
      </c>
      <c r="E1770" s="191">
        <v>13.465475000000005</v>
      </c>
      <c r="F1770" s="191"/>
      <c r="G1770" s="191">
        <v>12.399300000000004</v>
      </c>
      <c r="H1770" s="191">
        <v>36.367649999999998</v>
      </c>
      <c r="I1770" s="191"/>
      <c r="J1770" s="191"/>
      <c r="L1770" s="194">
        <v>6.6438561897747253</v>
      </c>
      <c r="M1770" s="194"/>
      <c r="N1770" s="194">
        <v>6.6438561897747253</v>
      </c>
      <c r="O1770" s="194">
        <v>6.6438561897747253</v>
      </c>
      <c r="P1770" s="194"/>
      <c r="Q1770" s="194"/>
      <c r="S1770" s="181"/>
      <c r="T1770" s="181"/>
      <c r="U1770" s="181">
        <f t="shared" si="78"/>
        <v>0</v>
      </c>
      <c r="V1770" s="181"/>
      <c r="W1770" s="181"/>
    </row>
    <row r="1771" spans="1:23" x14ac:dyDescent="0.25">
      <c r="A1771" s="185" t="s">
        <v>3</v>
      </c>
      <c r="B1771" s="35">
        <v>563</v>
      </c>
      <c r="C1771" s="44"/>
      <c r="D1771" s="165" t="s">
        <v>1576</v>
      </c>
      <c r="E1771" s="191">
        <v>41.182499999999997</v>
      </c>
      <c r="F1771" s="191"/>
      <c r="G1771" s="191">
        <v>9.7925749999999994</v>
      </c>
      <c r="H1771" s="191">
        <v>35.22075000000001</v>
      </c>
      <c r="I1771" s="191"/>
      <c r="J1771" s="191"/>
      <c r="L1771" s="194">
        <v>6.6438561897747253</v>
      </c>
      <c r="M1771" s="194"/>
      <c r="N1771" s="194">
        <v>6.6438561897747253</v>
      </c>
      <c r="O1771" s="194">
        <v>6.6438561897747253</v>
      </c>
      <c r="P1771" s="194"/>
      <c r="Q1771" s="194"/>
      <c r="S1771" s="181"/>
      <c r="T1771" s="181"/>
      <c r="U1771" s="181">
        <f t="shared" si="78"/>
        <v>0</v>
      </c>
      <c r="V1771" s="181"/>
      <c r="W1771" s="181"/>
    </row>
    <row r="1772" spans="1:23" x14ac:dyDescent="0.25">
      <c r="A1772" s="185" t="s">
        <v>3</v>
      </c>
      <c r="B1772" s="35">
        <v>201</v>
      </c>
      <c r="C1772" s="164"/>
      <c r="D1772" s="165" t="s">
        <v>1486</v>
      </c>
      <c r="E1772" s="191">
        <v>26.453150000000008</v>
      </c>
      <c r="F1772" s="191"/>
      <c r="G1772" s="191">
        <v>14.44725</v>
      </c>
      <c r="H1772" s="191">
        <v>33.883450000000003</v>
      </c>
      <c r="I1772" s="191"/>
      <c r="J1772" s="191"/>
      <c r="L1772" s="194">
        <v>6.6438561897747253</v>
      </c>
      <c r="M1772" s="194"/>
      <c r="N1772" s="194">
        <v>6.6438561897747253</v>
      </c>
      <c r="O1772" s="194">
        <v>6.6438561897747253</v>
      </c>
      <c r="P1772" s="194"/>
      <c r="Q1772" s="194"/>
      <c r="S1772" s="181"/>
      <c r="T1772" s="181"/>
      <c r="U1772" s="181">
        <f t="shared" si="78"/>
        <v>0</v>
      </c>
      <c r="V1772" s="181"/>
      <c r="W1772" s="181"/>
    </row>
    <row r="1773" spans="1:23" x14ac:dyDescent="0.25">
      <c r="A1773" s="185" t="s">
        <v>3</v>
      </c>
      <c r="B1773" s="35">
        <v>178</v>
      </c>
      <c r="C1773" s="44"/>
      <c r="D1773" s="165" t="s">
        <v>1365</v>
      </c>
      <c r="E1773" s="191">
        <v>37.708049999999993</v>
      </c>
      <c r="F1773" s="191"/>
      <c r="G1773" s="191">
        <v>9.5996749999999977</v>
      </c>
      <c r="H1773" s="191">
        <v>33.875175000000006</v>
      </c>
      <c r="I1773" s="191"/>
      <c r="J1773" s="191"/>
      <c r="L1773" s="194">
        <v>6.6438561897747253</v>
      </c>
      <c r="M1773" s="194"/>
      <c r="N1773" s="194">
        <v>6.6438561897747253</v>
      </c>
      <c r="O1773" s="194">
        <v>6.6438561897747253</v>
      </c>
      <c r="P1773" s="194"/>
      <c r="Q1773" s="194"/>
      <c r="S1773" s="181"/>
      <c r="T1773" s="181"/>
      <c r="U1773" s="181">
        <f t="shared" si="78"/>
        <v>0</v>
      </c>
      <c r="V1773" s="181"/>
      <c r="W1773" s="181"/>
    </row>
    <row r="1774" spans="1:23" x14ac:dyDescent="0.25">
      <c r="A1774" s="185" t="s">
        <v>3</v>
      </c>
      <c r="B1774" s="35">
        <v>168</v>
      </c>
      <c r="C1774" s="44"/>
      <c r="D1774" s="165" t="s">
        <v>1100</v>
      </c>
      <c r="E1774" s="191">
        <v>7.9845000000000041</v>
      </c>
      <c r="F1774" s="191"/>
      <c r="G1774" s="191">
        <v>-4.7642499999999988</v>
      </c>
      <c r="H1774" s="191">
        <v>32.508675000000011</v>
      </c>
      <c r="I1774" s="191"/>
      <c r="J1774" s="191"/>
      <c r="L1774" s="194">
        <v>6.6438561897747253</v>
      </c>
      <c r="M1774" s="194"/>
      <c r="N1774" s="194">
        <v>6.6438561897747253</v>
      </c>
      <c r="O1774" s="194">
        <v>6.6438561897747253</v>
      </c>
      <c r="P1774" s="194"/>
      <c r="Q1774" s="194"/>
      <c r="S1774" s="181"/>
      <c r="T1774" s="181"/>
      <c r="U1774" s="181">
        <f t="shared" si="78"/>
        <v>0</v>
      </c>
      <c r="V1774" s="181"/>
      <c r="W1774" s="181"/>
    </row>
    <row r="1775" spans="1:23" x14ac:dyDescent="0.25">
      <c r="A1775" s="185" t="s">
        <v>3</v>
      </c>
      <c r="B1775" s="35">
        <v>95</v>
      </c>
      <c r="C1775" s="164"/>
      <c r="D1775" s="165" t="s">
        <v>1409</v>
      </c>
      <c r="E1775" s="191">
        <v>35.287825000000005</v>
      </c>
      <c r="F1775" s="191"/>
      <c r="G1775" s="191">
        <v>11.564625000000007</v>
      </c>
      <c r="H1775" s="191">
        <v>31.984450000000002</v>
      </c>
      <c r="I1775" s="191"/>
      <c r="J1775" s="191"/>
      <c r="L1775" s="194">
        <v>6.6438561897747253</v>
      </c>
      <c r="M1775" s="194"/>
      <c r="N1775" s="194">
        <v>6.6438561897747253</v>
      </c>
      <c r="O1775" s="194">
        <v>6.6438561897747253</v>
      </c>
      <c r="P1775" s="194"/>
      <c r="Q1775" s="194"/>
      <c r="S1775" s="181"/>
      <c r="T1775" s="181"/>
      <c r="U1775" s="181">
        <f t="shared" si="78"/>
        <v>0</v>
      </c>
      <c r="V1775" s="181"/>
      <c r="W1775" s="181"/>
    </row>
    <row r="1776" spans="1:23" x14ac:dyDescent="0.25">
      <c r="A1776" s="185" t="s">
        <v>3</v>
      </c>
      <c r="B1776" s="35">
        <v>133</v>
      </c>
      <c r="C1776" s="44"/>
      <c r="D1776" s="167" t="s">
        <v>1263</v>
      </c>
      <c r="E1776" s="191">
        <v>61.772375000000011</v>
      </c>
      <c r="F1776" s="191"/>
      <c r="G1776" s="191">
        <v>7.5197499999999984</v>
      </c>
      <c r="H1776" s="191">
        <v>28.8078</v>
      </c>
      <c r="I1776" s="191"/>
      <c r="J1776" s="191"/>
      <c r="L1776" s="194">
        <v>6.6438561897747253</v>
      </c>
      <c r="M1776" s="194"/>
      <c r="N1776" s="194">
        <v>6.6438561897747253</v>
      </c>
      <c r="O1776" s="194">
        <v>6.6438561897747253</v>
      </c>
      <c r="P1776" s="194"/>
      <c r="Q1776" s="194"/>
      <c r="S1776" s="181"/>
      <c r="T1776" s="181"/>
      <c r="U1776" s="181">
        <f t="shared" si="78"/>
        <v>0</v>
      </c>
      <c r="V1776" s="181"/>
      <c r="W1776" s="181"/>
    </row>
    <row r="1777" spans="1:23" x14ac:dyDescent="0.25">
      <c r="A1777" s="185" t="s">
        <v>3</v>
      </c>
      <c r="B1777" s="35">
        <v>94</v>
      </c>
      <c r="C1777" s="164"/>
      <c r="D1777" s="165" t="s">
        <v>1180</v>
      </c>
      <c r="E1777" s="191">
        <v>16.588525000000004</v>
      </c>
      <c r="F1777" s="191"/>
      <c r="G1777" s="191">
        <v>-9.7393750000000008</v>
      </c>
      <c r="H1777" s="191">
        <v>27.772299999999987</v>
      </c>
      <c r="I1777" s="191"/>
      <c r="J1777" s="191"/>
      <c r="L1777" s="194">
        <v>6.6438561897747253</v>
      </c>
      <c r="M1777" s="194"/>
      <c r="N1777" s="194">
        <v>6.6438561897747253</v>
      </c>
      <c r="O1777" s="194">
        <v>6.6438561897747253</v>
      </c>
      <c r="P1777" s="194"/>
      <c r="Q1777" s="194"/>
      <c r="S1777" s="181"/>
      <c r="T1777" s="181"/>
      <c r="U1777" s="181">
        <f t="shared" si="78"/>
        <v>0</v>
      </c>
      <c r="V1777" s="181"/>
      <c r="W1777" s="181"/>
    </row>
    <row r="1778" spans="1:23" x14ac:dyDescent="0.25">
      <c r="A1778" s="185" t="s">
        <v>3</v>
      </c>
      <c r="B1778" s="35">
        <v>289</v>
      </c>
      <c r="C1778" s="164"/>
      <c r="D1778" s="165" t="s">
        <v>1089</v>
      </c>
      <c r="E1778" s="191">
        <v>2123.0349249999995</v>
      </c>
      <c r="F1778" s="191"/>
      <c r="G1778" s="191">
        <v>49.915474999999986</v>
      </c>
      <c r="H1778" s="191">
        <v>27.512050000000006</v>
      </c>
      <c r="I1778" s="191"/>
      <c r="J1778" s="191"/>
      <c r="L1778" s="194">
        <v>11.051912389164851</v>
      </c>
      <c r="M1778" s="194"/>
      <c r="N1778" s="194">
        <v>6.6438561897747253</v>
      </c>
      <c r="O1778" s="194">
        <v>6.6438561897747253</v>
      </c>
      <c r="P1778" s="194"/>
      <c r="Q1778" s="194"/>
      <c r="S1778" s="181"/>
      <c r="T1778" s="181"/>
      <c r="U1778" s="181">
        <f t="shared" si="78"/>
        <v>0</v>
      </c>
      <c r="V1778" s="181"/>
      <c r="W1778" s="181"/>
    </row>
    <row r="1779" spans="1:23" x14ac:dyDescent="0.25">
      <c r="A1779" s="185" t="s">
        <v>3</v>
      </c>
      <c r="B1779" s="35">
        <v>368</v>
      </c>
      <c r="C1779" s="44"/>
      <c r="D1779" s="165" t="s">
        <v>1507</v>
      </c>
      <c r="E1779" s="191">
        <v>-4.0478500000000111</v>
      </c>
      <c r="F1779" s="191"/>
      <c r="G1779" s="191">
        <v>-7.3291499999999949</v>
      </c>
      <c r="H1779" s="191">
        <v>26.784300000000002</v>
      </c>
      <c r="I1779" s="191"/>
      <c r="J1779" s="191"/>
      <c r="L1779" s="194">
        <v>6.6438561897747253</v>
      </c>
      <c r="M1779" s="194"/>
      <c r="N1779" s="194">
        <v>6.6438561897747253</v>
      </c>
      <c r="O1779" s="194">
        <v>6.6438561897747253</v>
      </c>
      <c r="P1779" s="194"/>
      <c r="Q1779" s="194"/>
      <c r="S1779" s="181"/>
      <c r="T1779" s="181"/>
      <c r="U1779" s="181">
        <f t="shared" si="78"/>
        <v>0</v>
      </c>
      <c r="V1779" s="181"/>
      <c r="W1779" s="181"/>
    </row>
    <row r="1780" spans="1:23" x14ac:dyDescent="0.25">
      <c r="A1780" s="185" t="s">
        <v>3</v>
      </c>
      <c r="B1780" s="35">
        <v>288</v>
      </c>
      <c r="C1780" s="164"/>
      <c r="D1780" s="165" t="s">
        <v>1435</v>
      </c>
      <c r="E1780" s="191">
        <v>16.397049999999993</v>
      </c>
      <c r="F1780" s="191"/>
      <c r="G1780" s="191">
        <v>15.960199999999997</v>
      </c>
      <c r="H1780" s="191">
        <v>26.22635</v>
      </c>
      <c r="I1780" s="191"/>
      <c r="J1780" s="191"/>
      <c r="L1780" s="194">
        <v>6.6438561897747253</v>
      </c>
      <c r="M1780" s="194"/>
      <c r="N1780" s="194">
        <v>6.6438561897747253</v>
      </c>
      <c r="O1780" s="194">
        <v>6.6438561897747253</v>
      </c>
      <c r="P1780" s="194"/>
      <c r="Q1780" s="194"/>
      <c r="S1780" s="181"/>
      <c r="T1780" s="181"/>
      <c r="U1780" s="181">
        <f t="shared" si="78"/>
        <v>0</v>
      </c>
      <c r="V1780" s="181"/>
      <c r="W1780" s="181"/>
    </row>
    <row r="1781" spans="1:23" x14ac:dyDescent="0.25">
      <c r="A1781" s="185" t="s">
        <v>3</v>
      </c>
      <c r="B1781" s="35">
        <v>570</v>
      </c>
      <c r="C1781" s="44"/>
      <c r="D1781" s="165" t="s">
        <v>1567</v>
      </c>
      <c r="E1781" s="191">
        <v>44.953900000000026</v>
      </c>
      <c r="F1781" s="191"/>
      <c r="G1781" s="191">
        <v>25.060275000000004</v>
      </c>
      <c r="H1781" s="191">
        <v>25.530199999999994</v>
      </c>
      <c r="I1781" s="191"/>
      <c r="J1781" s="191"/>
      <c r="L1781" s="194">
        <v>6.6438561897747253</v>
      </c>
      <c r="M1781" s="194"/>
      <c r="N1781" s="194">
        <v>6.6438561897747253</v>
      </c>
      <c r="O1781" s="194">
        <v>6.6438561897747253</v>
      </c>
      <c r="P1781" s="194"/>
      <c r="Q1781" s="194"/>
      <c r="S1781" s="181"/>
      <c r="T1781" s="181"/>
      <c r="U1781" s="181">
        <f t="shared" si="78"/>
        <v>0</v>
      </c>
      <c r="V1781" s="181"/>
      <c r="W1781" s="181"/>
    </row>
    <row r="1782" spans="1:23" x14ac:dyDescent="0.25">
      <c r="A1782" s="185" t="s">
        <v>3</v>
      </c>
      <c r="B1782" s="35">
        <v>98</v>
      </c>
      <c r="C1782" s="164"/>
      <c r="D1782" s="165" t="s">
        <v>1589</v>
      </c>
      <c r="E1782" s="191">
        <v>22.876175000000011</v>
      </c>
      <c r="F1782" s="191"/>
      <c r="G1782" s="191">
        <v>7.1921000000000035</v>
      </c>
      <c r="H1782" s="191">
        <v>25.500799999999995</v>
      </c>
      <c r="I1782" s="191"/>
      <c r="J1782" s="191"/>
      <c r="L1782" s="194">
        <v>6.6438561897747253</v>
      </c>
      <c r="M1782" s="194"/>
      <c r="N1782" s="194">
        <v>6.6438561897747253</v>
      </c>
      <c r="O1782" s="194">
        <v>6.6438561897747253</v>
      </c>
      <c r="P1782" s="194"/>
      <c r="Q1782" s="194"/>
      <c r="S1782" s="181"/>
      <c r="T1782" s="181"/>
      <c r="U1782" s="181">
        <f t="shared" si="78"/>
        <v>0</v>
      </c>
      <c r="V1782" s="181"/>
      <c r="W1782" s="181"/>
    </row>
    <row r="1783" spans="1:23" x14ac:dyDescent="0.25">
      <c r="A1783" s="185" t="s">
        <v>3</v>
      </c>
      <c r="B1783" s="35">
        <v>443</v>
      </c>
      <c r="C1783" s="44"/>
      <c r="D1783" s="165" t="s">
        <v>1615</v>
      </c>
      <c r="E1783" s="191">
        <v>3.0795749999999984</v>
      </c>
      <c r="F1783" s="191"/>
      <c r="G1783" s="191">
        <v>-1.0384499999999974</v>
      </c>
      <c r="H1783" s="191">
        <v>24.355050000000006</v>
      </c>
      <c r="I1783" s="191"/>
      <c r="J1783" s="191"/>
      <c r="L1783" s="194">
        <v>6.6438561897747253</v>
      </c>
      <c r="M1783" s="194"/>
      <c r="N1783" s="194">
        <v>6.6438561897747253</v>
      </c>
      <c r="O1783" s="194">
        <v>6.6438561897747253</v>
      </c>
      <c r="P1783" s="194"/>
      <c r="Q1783" s="194"/>
      <c r="S1783" s="181"/>
      <c r="T1783" s="181"/>
      <c r="U1783" s="181">
        <f t="shared" si="78"/>
        <v>0</v>
      </c>
      <c r="V1783" s="181"/>
      <c r="W1783" s="181"/>
    </row>
    <row r="1784" spans="1:23" x14ac:dyDescent="0.25">
      <c r="A1784" s="185" t="s">
        <v>3</v>
      </c>
      <c r="B1784" s="35">
        <v>562</v>
      </c>
      <c r="C1784" s="44"/>
      <c r="D1784" s="165" t="s">
        <v>1675</v>
      </c>
      <c r="E1784" s="191">
        <v>29.780049999999999</v>
      </c>
      <c r="F1784" s="191"/>
      <c r="G1784" s="191">
        <v>10.469100000000005</v>
      </c>
      <c r="H1784" s="191">
        <v>22.624899999999993</v>
      </c>
      <c r="I1784" s="191"/>
      <c r="J1784" s="191"/>
      <c r="L1784" s="194">
        <v>6.6438561897747253</v>
      </c>
      <c r="M1784" s="194"/>
      <c r="N1784" s="194">
        <v>6.6438561897747253</v>
      </c>
      <c r="O1784" s="194">
        <v>6.6438561897747253</v>
      </c>
      <c r="P1784" s="194"/>
      <c r="Q1784" s="194"/>
      <c r="S1784" s="181"/>
      <c r="T1784" s="181"/>
      <c r="U1784" s="181">
        <f t="shared" si="78"/>
        <v>0</v>
      </c>
      <c r="V1784" s="181"/>
      <c r="W1784" s="181"/>
    </row>
    <row r="1785" spans="1:23" x14ac:dyDescent="0.25">
      <c r="A1785" s="185" t="s">
        <v>3</v>
      </c>
      <c r="B1785" s="35">
        <v>356</v>
      </c>
      <c r="C1785" s="44"/>
      <c r="D1785" s="165" t="s">
        <v>1599</v>
      </c>
      <c r="E1785" s="191">
        <v>3.8618999999999986</v>
      </c>
      <c r="F1785" s="191"/>
      <c r="G1785" s="191">
        <v>3.2134250000000009</v>
      </c>
      <c r="H1785" s="191">
        <v>21.376799999999996</v>
      </c>
      <c r="I1785" s="191"/>
      <c r="J1785" s="191"/>
      <c r="L1785" s="194">
        <v>6.6438561897747253</v>
      </c>
      <c r="M1785" s="194"/>
      <c r="N1785" s="194">
        <v>6.6438561897747253</v>
      </c>
      <c r="O1785" s="194">
        <v>6.6438561897747253</v>
      </c>
      <c r="P1785" s="194"/>
      <c r="Q1785" s="194"/>
      <c r="S1785" s="181"/>
      <c r="T1785" s="181"/>
      <c r="U1785" s="181">
        <f t="shared" si="78"/>
        <v>0</v>
      </c>
      <c r="V1785" s="181"/>
      <c r="W1785" s="181"/>
    </row>
    <row r="1786" spans="1:23" x14ac:dyDescent="0.25">
      <c r="A1786" s="185" t="s">
        <v>3</v>
      </c>
      <c r="B1786" s="35">
        <v>571</v>
      </c>
      <c r="C1786" s="44"/>
      <c r="D1786" s="165" t="s">
        <v>1225</v>
      </c>
      <c r="E1786" s="191">
        <v>42.138574999999996</v>
      </c>
      <c r="F1786" s="191"/>
      <c r="G1786" s="191">
        <v>-6.3966750000000019</v>
      </c>
      <c r="H1786" s="191">
        <v>17.544225000000012</v>
      </c>
      <c r="I1786" s="191"/>
      <c r="J1786" s="191"/>
      <c r="L1786" s="194">
        <v>6.6438561897747253</v>
      </c>
      <c r="M1786" s="194"/>
      <c r="N1786" s="194">
        <v>6.6438561897747253</v>
      </c>
      <c r="O1786" s="194">
        <v>6.6438561897747253</v>
      </c>
      <c r="P1786" s="194"/>
      <c r="Q1786" s="194"/>
      <c r="S1786" s="181"/>
      <c r="T1786" s="181"/>
      <c r="U1786" s="181">
        <f t="shared" si="78"/>
        <v>0</v>
      </c>
      <c r="V1786" s="181"/>
      <c r="W1786" s="181"/>
    </row>
    <row r="1787" spans="1:23" x14ac:dyDescent="0.25">
      <c r="A1787" s="185" t="s">
        <v>3</v>
      </c>
      <c r="B1787" s="35">
        <v>195</v>
      </c>
      <c r="C1787" s="164"/>
      <c r="D1787" s="165" t="s">
        <v>1604</v>
      </c>
      <c r="E1787" s="191">
        <v>20.273699999999995</v>
      </c>
      <c r="F1787" s="191"/>
      <c r="G1787" s="191">
        <v>1.2157500000000017</v>
      </c>
      <c r="H1787" s="191">
        <v>17.429350000000003</v>
      </c>
      <c r="I1787" s="191"/>
      <c r="J1787" s="191"/>
      <c r="L1787" s="194">
        <v>6.6438561897747253</v>
      </c>
      <c r="M1787" s="194"/>
      <c r="N1787" s="194">
        <v>6.6438561897747253</v>
      </c>
      <c r="O1787" s="194">
        <v>6.6438561897747253</v>
      </c>
      <c r="P1787" s="194"/>
      <c r="Q1787" s="194"/>
      <c r="S1787" s="181"/>
      <c r="T1787" s="181"/>
      <c r="U1787" s="181">
        <f t="shared" si="78"/>
        <v>0</v>
      </c>
      <c r="V1787" s="181"/>
      <c r="W1787" s="181"/>
    </row>
    <row r="1788" spans="1:23" x14ac:dyDescent="0.25">
      <c r="A1788" s="185" t="s">
        <v>3</v>
      </c>
      <c r="B1788" s="35">
        <v>567</v>
      </c>
      <c r="C1788" s="44"/>
      <c r="D1788" s="165" t="s">
        <v>1583</v>
      </c>
      <c r="E1788" s="191">
        <v>105.61880000000002</v>
      </c>
      <c r="F1788" s="191"/>
      <c r="G1788" s="191">
        <v>7.5305999999999997</v>
      </c>
      <c r="H1788" s="191">
        <v>16.560099999999998</v>
      </c>
      <c r="I1788" s="191"/>
      <c r="J1788" s="191"/>
      <c r="L1788" s="194">
        <v>6.7227228450461576</v>
      </c>
      <c r="M1788" s="194"/>
      <c r="N1788" s="194">
        <v>6.6438561897747253</v>
      </c>
      <c r="O1788" s="194">
        <v>6.6438561897747253</v>
      </c>
      <c r="P1788" s="194"/>
      <c r="Q1788" s="194"/>
      <c r="S1788" s="181"/>
      <c r="T1788" s="181"/>
      <c r="U1788" s="181">
        <f t="shared" si="78"/>
        <v>0</v>
      </c>
      <c r="V1788" s="181"/>
      <c r="W1788" s="181"/>
    </row>
    <row r="1789" spans="1:23" x14ac:dyDescent="0.25">
      <c r="A1789" s="185" t="s">
        <v>3</v>
      </c>
      <c r="B1789" s="35">
        <v>301</v>
      </c>
      <c r="C1789" s="164"/>
      <c r="D1789" s="165" t="s">
        <v>1103</v>
      </c>
      <c r="E1789" s="191">
        <v>119.23505</v>
      </c>
      <c r="F1789" s="191"/>
      <c r="G1789" s="191">
        <v>15.421949999999995</v>
      </c>
      <c r="H1789" s="191">
        <v>16.485674999999993</v>
      </c>
      <c r="I1789" s="191"/>
      <c r="J1789" s="191"/>
      <c r="L1789" s="194">
        <v>6.8976645784965056</v>
      </c>
      <c r="M1789" s="194"/>
      <c r="N1789" s="194">
        <v>6.6438561897747253</v>
      </c>
      <c r="O1789" s="194">
        <v>6.6438561897747253</v>
      </c>
      <c r="P1789" s="194"/>
      <c r="Q1789" s="194"/>
      <c r="S1789" s="181"/>
      <c r="T1789" s="181"/>
      <c r="U1789" s="181">
        <f t="shared" si="78"/>
        <v>0</v>
      </c>
      <c r="V1789" s="181"/>
      <c r="W1789" s="181"/>
    </row>
    <row r="1790" spans="1:23" x14ac:dyDescent="0.25">
      <c r="A1790" s="185" t="s">
        <v>3</v>
      </c>
      <c r="B1790" s="35">
        <v>310</v>
      </c>
      <c r="C1790" s="164"/>
      <c r="D1790" s="165" t="s">
        <v>1662</v>
      </c>
      <c r="E1790" s="191">
        <v>18.557750000000002</v>
      </c>
      <c r="F1790" s="191"/>
      <c r="G1790" s="191">
        <v>15.114850000000001</v>
      </c>
      <c r="H1790" s="191">
        <v>15.557575000000003</v>
      </c>
      <c r="I1790" s="191"/>
      <c r="J1790" s="191"/>
      <c r="L1790" s="194">
        <v>6.6438561897747253</v>
      </c>
      <c r="M1790" s="194"/>
      <c r="N1790" s="194">
        <v>6.6438561897747253</v>
      </c>
      <c r="O1790" s="194">
        <v>6.6438561897747253</v>
      </c>
      <c r="P1790" s="194"/>
      <c r="Q1790" s="194"/>
      <c r="S1790" s="181"/>
      <c r="T1790" s="181"/>
      <c r="U1790" s="181">
        <f t="shared" si="78"/>
        <v>0</v>
      </c>
      <c r="V1790" s="181"/>
      <c r="W1790" s="181"/>
    </row>
    <row r="1791" spans="1:23" x14ac:dyDescent="0.25">
      <c r="A1791" s="185" t="s">
        <v>3</v>
      </c>
      <c r="B1791" s="35">
        <v>323</v>
      </c>
      <c r="C1791" s="164"/>
      <c r="D1791" s="165" t="s">
        <v>1425</v>
      </c>
      <c r="E1791" s="191">
        <v>38.658774999999984</v>
      </c>
      <c r="F1791" s="191"/>
      <c r="G1791" s="191">
        <v>6.0299250000000022</v>
      </c>
      <c r="H1791" s="191">
        <v>15.350175000000014</v>
      </c>
      <c r="I1791" s="191"/>
      <c r="J1791" s="191"/>
      <c r="L1791" s="194">
        <v>6.6438561897747253</v>
      </c>
      <c r="M1791" s="194"/>
      <c r="N1791" s="194">
        <v>6.6438561897747253</v>
      </c>
      <c r="O1791" s="194">
        <v>6.6438561897747253</v>
      </c>
      <c r="P1791" s="194"/>
      <c r="Q1791" s="194"/>
      <c r="S1791" s="181"/>
      <c r="T1791" s="181"/>
      <c r="U1791" s="181">
        <f t="shared" si="78"/>
        <v>0</v>
      </c>
      <c r="V1791" s="181"/>
      <c r="W1791" s="181"/>
    </row>
    <row r="1792" spans="1:23" x14ac:dyDescent="0.25">
      <c r="A1792" s="185" t="s">
        <v>3</v>
      </c>
      <c r="B1792" s="35">
        <v>204</v>
      </c>
      <c r="C1792" s="164"/>
      <c r="D1792" s="165" t="s">
        <v>1272</v>
      </c>
      <c r="E1792" s="191">
        <v>7.6463749999999919</v>
      </c>
      <c r="F1792" s="191"/>
      <c r="G1792" s="191">
        <v>-3.3277500000000018</v>
      </c>
      <c r="H1792" s="191">
        <v>15.062525000000001</v>
      </c>
      <c r="I1792" s="191"/>
      <c r="J1792" s="191"/>
      <c r="L1792" s="194">
        <v>6.6438561897747253</v>
      </c>
      <c r="M1792" s="194"/>
      <c r="N1792" s="194">
        <v>6.6438561897747253</v>
      </c>
      <c r="O1792" s="194">
        <v>6.6438561897747253</v>
      </c>
      <c r="P1792" s="194"/>
      <c r="Q1792" s="194"/>
      <c r="S1792" s="181"/>
      <c r="T1792" s="181"/>
      <c r="U1792" s="181">
        <f t="shared" si="78"/>
        <v>0</v>
      </c>
      <c r="V1792" s="181"/>
      <c r="W1792" s="181"/>
    </row>
    <row r="1793" spans="1:23" x14ac:dyDescent="0.25">
      <c r="A1793" s="185" t="s">
        <v>3</v>
      </c>
      <c r="B1793" s="35">
        <v>557</v>
      </c>
      <c r="C1793" s="44"/>
      <c r="D1793" s="165" t="s">
        <v>1494</v>
      </c>
      <c r="E1793" s="191">
        <v>10.663350000000008</v>
      </c>
      <c r="F1793" s="191"/>
      <c r="G1793" s="191">
        <v>10.843899999999998</v>
      </c>
      <c r="H1793" s="191">
        <v>14.8523</v>
      </c>
      <c r="I1793" s="191"/>
      <c r="J1793" s="191"/>
      <c r="L1793" s="194">
        <v>6.6438561897747253</v>
      </c>
      <c r="M1793" s="194"/>
      <c r="N1793" s="194">
        <v>6.6438561897747253</v>
      </c>
      <c r="O1793" s="194">
        <v>6.6438561897747253</v>
      </c>
      <c r="P1793" s="194"/>
      <c r="Q1793" s="194"/>
      <c r="S1793" s="181"/>
      <c r="T1793" s="181"/>
      <c r="U1793" s="181">
        <f t="shared" si="78"/>
        <v>0</v>
      </c>
      <c r="V1793" s="181"/>
      <c r="W1793" s="181"/>
    </row>
    <row r="1794" spans="1:23" x14ac:dyDescent="0.25">
      <c r="A1794" s="185" t="s">
        <v>3</v>
      </c>
      <c r="B1794" s="35">
        <v>175</v>
      </c>
      <c r="C1794" s="164"/>
      <c r="D1794" s="165" t="s">
        <v>1184</v>
      </c>
      <c r="E1794" s="191">
        <v>-1.5354749999999999</v>
      </c>
      <c r="F1794" s="191"/>
      <c r="G1794" s="191">
        <v>3.8765000000000001</v>
      </c>
      <c r="H1794" s="191">
        <v>14.649924999999989</v>
      </c>
      <c r="I1794" s="191"/>
      <c r="J1794" s="191"/>
      <c r="L1794" s="194">
        <v>6.6438561897747253</v>
      </c>
      <c r="M1794" s="194"/>
      <c r="N1794" s="194">
        <v>6.6438561897747253</v>
      </c>
      <c r="O1794" s="194">
        <v>6.6438561897747253</v>
      </c>
      <c r="P1794" s="194"/>
      <c r="Q1794" s="194"/>
      <c r="S1794" s="181"/>
      <c r="T1794" s="181"/>
      <c r="U1794" s="181">
        <f t="shared" si="78"/>
        <v>0</v>
      </c>
      <c r="V1794" s="181"/>
      <c r="W1794" s="181"/>
    </row>
    <row r="1795" spans="1:23" x14ac:dyDescent="0.25">
      <c r="A1795" s="185" t="s">
        <v>3</v>
      </c>
      <c r="B1795" s="35">
        <v>610</v>
      </c>
      <c r="C1795" s="44"/>
      <c r="D1795" s="167" t="s">
        <v>1464</v>
      </c>
      <c r="E1795" s="191">
        <v>-7.2035749999999998</v>
      </c>
      <c r="F1795" s="191"/>
      <c r="G1795" s="191">
        <v>-14.964324999999999</v>
      </c>
      <c r="H1795" s="191">
        <v>14.398199999999999</v>
      </c>
      <c r="I1795" s="191"/>
      <c r="J1795" s="191"/>
      <c r="L1795" s="194">
        <v>6.6438561897747253</v>
      </c>
      <c r="M1795" s="194"/>
      <c r="N1795" s="194">
        <v>6.6438561897747253</v>
      </c>
      <c r="O1795" s="194">
        <v>6.6438561897747253</v>
      </c>
      <c r="P1795" s="194"/>
      <c r="Q1795" s="194"/>
      <c r="S1795" s="181"/>
      <c r="T1795" s="181"/>
      <c r="U1795" s="181">
        <f t="shared" si="78"/>
        <v>0</v>
      </c>
      <c r="V1795" s="181"/>
      <c r="W1795" s="181"/>
    </row>
    <row r="1796" spans="1:23" x14ac:dyDescent="0.25">
      <c r="A1796" s="185" t="s">
        <v>3</v>
      </c>
      <c r="B1796" s="35">
        <v>179</v>
      </c>
      <c r="C1796" s="164"/>
      <c r="D1796" s="165" t="s">
        <v>1222</v>
      </c>
      <c r="E1796" s="191">
        <v>15.568849999999994</v>
      </c>
      <c r="F1796" s="191"/>
      <c r="G1796" s="191">
        <v>-27.702025000000006</v>
      </c>
      <c r="H1796" s="191">
        <v>14.140100000000004</v>
      </c>
      <c r="I1796" s="191"/>
      <c r="J1796" s="191"/>
      <c r="L1796" s="194">
        <v>6.6438561897747253</v>
      </c>
      <c r="M1796" s="194"/>
      <c r="N1796" s="194">
        <v>6.6438561897747253</v>
      </c>
      <c r="O1796" s="194">
        <v>6.6438561897747253</v>
      </c>
      <c r="P1796" s="194"/>
      <c r="Q1796" s="194"/>
      <c r="S1796" s="181"/>
      <c r="T1796" s="181"/>
      <c r="U1796" s="181">
        <f t="shared" si="78"/>
        <v>0</v>
      </c>
      <c r="V1796" s="181"/>
      <c r="W1796" s="181"/>
    </row>
    <row r="1797" spans="1:23" x14ac:dyDescent="0.25">
      <c r="A1797" s="185" t="s">
        <v>3</v>
      </c>
      <c r="B1797" s="35">
        <v>205</v>
      </c>
      <c r="C1797" s="164"/>
      <c r="D1797" s="165" t="s">
        <v>1201</v>
      </c>
      <c r="E1797" s="191">
        <v>43.348850000000006</v>
      </c>
      <c r="F1797" s="191"/>
      <c r="G1797" s="191">
        <v>2.9535749999999936</v>
      </c>
      <c r="H1797" s="191">
        <v>13.246750000000006</v>
      </c>
      <c r="I1797" s="191"/>
      <c r="J1797" s="191"/>
      <c r="L1797" s="194">
        <v>6.6438561897747253</v>
      </c>
      <c r="M1797" s="194"/>
      <c r="N1797" s="194">
        <v>6.6438561897747253</v>
      </c>
      <c r="O1797" s="194">
        <v>6.6438561897747253</v>
      </c>
      <c r="P1797" s="194"/>
      <c r="Q1797" s="194"/>
      <c r="S1797" s="181"/>
      <c r="T1797" s="181"/>
      <c r="U1797" s="181">
        <f t="shared" si="78"/>
        <v>0</v>
      </c>
      <c r="V1797" s="181"/>
      <c r="W1797" s="181"/>
    </row>
    <row r="1798" spans="1:23" x14ac:dyDescent="0.25">
      <c r="A1798" s="185" t="s">
        <v>3</v>
      </c>
      <c r="B1798" s="35">
        <v>167</v>
      </c>
      <c r="C1798" s="164"/>
      <c r="D1798" s="165" t="s">
        <v>1549</v>
      </c>
      <c r="E1798" s="191">
        <v>122.12662499999999</v>
      </c>
      <c r="F1798" s="191"/>
      <c r="G1798" s="191">
        <v>25.175549999999998</v>
      </c>
      <c r="H1798" s="191">
        <v>12.652825000000002</v>
      </c>
      <c r="I1798" s="191"/>
      <c r="J1798" s="191"/>
      <c r="L1798" s="194">
        <v>6.9322339483969992</v>
      </c>
      <c r="M1798" s="194"/>
      <c r="N1798" s="194">
        <v>6.6438561897747253</v>
      </c>
      <c r="O1798" s="194">
        <v>6.6438561897747253</v>
      </c>
      <c r="P1798" s="194"/>
      <c r="Q1798" s="194"/>
      <c r="S1798" s="181"/>
      <c r="T1798" s="181"/>
      <c r="U1798" s="181">
        <f t="shared" si="78"/>
        <v>0</v>
      </c>
      <c r="V1798" s="181"/>
      <c r="W1798" s="181"/>
    </row>
    <row r="1799" spans="1:23" ht="25.5" x14ac:dyDescent="0.25">
      <c r="A1799" s="185" t="s">
        <v>3</v>
      </c>
      <c r="B1799" s="35">
        <v>373</v>
      </c>
      <c r="C1799" s="44"/>
      <c r="D1799" s="165" t="s">
        <v>997</v>
      </c>
      <c r="E1799" s="191">
        <v>-19.641600000000004</v>
      </c>
      <c r="F1799" s="191"/>
      <c r="G1799" s="191">
        <v>-11.276174999999999</v>
      </c>
      <c r="H1799" s="191">
        <v>12.440449999999998</v>
      </c>
      <c r="I1799" s="191"/>
      <c r="J1799" s="191"/>
      <c r="L1799" s="194">
        <v>6.6438561897747253</v>
      </c>
      <c r="M1799" s="194"/>
      <c r="N1799" s="194">
        <v>6.6438561897747253</v>
      </c>
      <c r="O1799" s="194">
        <v>6.6438561897747253</v>
      </c>
      <c r="P1799" s="194"/>
      <c r="Q1799" s="194"/>
      <c r="S1799" s="181"/>
      <c r="T1799" s="181"/>
      <c r="U1799" s="181">
        <f t="shared" si="78"/>
        <v>0</v>
      </c>
      <c r="V1799" s="181"/>
      <c r="W1799" s="181"/>
    </row>
    <row r="1800" spans="1:23" x14ac:dyDescent="0.25">
      <c r="A1800" s="185" t="s">
        <v>3</v>
      </c>
      <c r="B1800" s="35">
        <v>404</v>
      </c>
      <c r="C1800" s="44"/>
      <c r="D1800" s="165" t="s">
        <v>910</v>
      </c>
      <c r="E1800" s="191">
        <v>4.5388750000000009</v>
      </c>
      <c r="F1800" s="191"/>
      <c r="G1800" s="191">
        <v>19.329275000000003</v>
      </c>
      <c r="H1800" s="191">
        <v>11.229775000000004</v>
      </c>
      <c r="I1800" s="191"/>
      <c r="J1800" s="191"/>
      <c r="L1800" s="194">
        <v>6.6438561897747253</v>
      </c>
      <c r="M1800" s="194"/>
      <c r="N1800" s="194">
        <v>6.6438561897747253</v>
      </c>
      <c r="O1800" s="194">
        <v>6.6438561897747253</v>
      </c>
      <c r="P1800" s="194"/>
      <c r="Q1800" s="194"/>
      <c r="S1800" s="181"/>
      <c r="T1800" s="181"/>
      <c r="U1800" s="181">
        <f t="shared" si="78"/>
        <v>0</v>
      </c>
      <c r="V1800" s="181"/>
      <c r="W1800" s="181"/>
    </row>
    <row r="1801" spans="1:23" x14ac:dyDescent="0.25">
      <c r="A1801" s="185" t="s">
        <v>3</v>
      </c>
      <c r="B1801" s="35">
        <v>21</v>
      </c>
      <c r="C1801" s="164"/>
      <c r="D1801" s="165" t="s">
        <v>1422</v>
      </c>
      <c r="E1801" s="191">
        <v>0.22107500000000613</v>
      </c>
      <c r="F1801" s="191"/>
      <c r="G1801" s="191">
        <v>13.134250000000002</v>
      </c>
      <c r="H1801" s="191">
        <v>11.005899999999993</v>
      </c>
      <c r="I1801" s="191"/>
      <c r="J1801" s="191"/>
      <c r="L1801" s="194">
        <v>6.6438561897747253</v>
      </c>
      <c r="M1801" s="194"/>
      <c r="N1801" s="194">
        <v>6.6438561897747253</v>
      </c>
      <c r="O1801" s="194">
        <v>6.6438561897747253</v>
      </c>
      <c r="P1801" s="194"/>
      <c r="Q1801" s="194"/>
      <c r="S1801" s="181"/>
      <c r="T1801" s="181"/>
      <c r="U1801" s="181">
        <f t="shared" si="78"/>
        <v>0</v>
      </c>
      <c r="V1801" s="181"/>
      <c r="W1801" s="181"/>
    </row>
    <row r="1802" spans="1:23" x14ac:dyDescent="0.25">
      <c r="A1802" s="185" t="s">
        <v>3</v>
      </c>
      <c r="B1802" s="35">
        <v>242</v>
      </c>
      <c r="C1802" s="44"/>
      <c r="D1802" s="165" t="s">
        <v>1372</v>
      </c>
      <c r="E1802" s="191">
        <v>12.988100000000003</v>
      </c>
      <c r="F1802" s="191"/>
      <c r="G1802" s="191">
        <v>-6.1787000000000027</v>
      </c>
      <c r="H1802" s="191">
        <v>10.997449999999997</v>
      </c>
      <c r="I1802" s="191"/>
      <c r="J1802" s="191"/>
      <c r="L1802" s="194">
        <v>6.6438561897747253</v>
      </c>
      <c r="M1802" s="194"/>
      <c r="N1802" s="194">
        <v>6.6438561897747253</v>
      </c>
      <c r="O1802" s="194">
        <v>6.6438561897747253</v>
      </c>
      <c r="P1802" s="194"/>
      <c r="Q1802" s="194"/>
      <c r="S1802" s="181"/>
      <c r="T1802" s="181"/>
      <c r="U1802" s="181">
        <f t="shared" si="78"/>
        <v>0</v>
      </c>
      <c r="V1802" s="181"/>
      <c r="W1802" s="181"/>
    </row>
    <row r="1803" spans="1:23" x14ac:dyDescent="0.25">
      <c r="A1803" s="185" t="s">
        <v>3</v>
      </c>
      <c r="B1803" s="35">
        <v>276</v>
      </c>
      <c r="C1803" s="164"/>
      <c r="D1803" s="165" t="s">
        <v>1408</v>
      </c>
      <c r="E1803" s="191">
        <v>5.4850000000001842E-2</v>
      </c>
      <c r="F1803" s="191"/>
      <c r="G1803" s="191">
        <v>0.720225000000001</v>
      </c>
      <c r="H1803" s="191">
        <v>10.543200000000006</v>
      </c>
      <c r="I1803" s="191"/>
      <c r="J1803" s="191"/>
      <c r="L1803" s="194">
        <v>6.6438561897747253</v>
      </c>
      <c r="M1803" s="194"/>
      <c r="N1803" s="194">
        <v>6.6438561897747253</v>
      </c>
      <c r="O1803" s="194">
        <v>6.6438561897747253</v>
      </c>
      <c r="P1803" s="194"/>
      <c r="Q1803" s="194"/>
      <c r="S1803" s="181"/>
      <c r="T1803" s="181"/>
      <c r="U1803" s="181">
        <f t="shared" si="78"/>
        <v>0</v>
      </c>
      <c r="V1803" s="181"/>
      <c r="W1803" s="181"/>
    </row>
    <row r="1804" spans="1:23" x14ac:dyDescent="0.25">
      <c r="A1804" s="185" t="s">
        <v>3</v>
      </c>
      <c r="B1804" s="35">
        <v>449</v>
      </c>
      <c r="C1804" s="44"/>
      <c r="D1804" s="167" t="s">
        <v>1232</v>
      </c>
      <c r="E1804" s="191">
        <v>-4.9474500000000052</v>
      </c>
      <c r="F1804" s="191"/>
      <c r="G1804" s="191">
        <v>0.2561499999999981</v>
      </c>
      <c r="H1804" s="191">
        <v>10.172650000000001</v>
      </c>
      <c r="I1804" s="191"/>
      <c r="J1804" s="191"/>
      <c r="L1804" s="194">
        <v>6.6438561897747253</v>
      </c>
      <c r="M1804" s="194"/>
      <c r="N1804" s="194">
        <v>6.6438561897747253</v>
      </c>
      <c r="O1804" s="194">
        <v>6.6438561897747253</v>
      </c>
      <c r="P1804" s="194"/>
      <c r="Q1804" s="194"/>
      <c r="S1804" s="181"/>
      <c r="T1804" s="181"/>
      <c r="U1804" s="181">
        <f t="shared" ref="U1804:U1867" si="79">N1804-O1804</f>
        <v>0</v>
      </c>
      <c r="V1804" s="181"/>
      <c r="W1804" s="181"/>
    </row>
    <row r="1805" spans="1:23" x14ac:dyDescent="0.25">
      <c r="A1805" s="185" t="s">
        <v>3</v>
      </c>
      <c r="B1805" s="35">
        <v>286</v>
      </c>
      <c r="C1805" s="164"/>
      <c r="D1805" s="165" t="s">
        <v>1481</v>
      </c>
      <c r="E1805" s="191">
        <v>-9.1261999999999937</v>
      </c>
      <c r="F1805" s="191"/>
      <c r="G1805" s="191">
        <v>-6.584500000000002</v>
      </c>
      <c r="H1805" s="191">
        <v>9.7976000000000028</v>
      </c>
      <c r="I1805" s="191"/>
      <c r="J1805" s="191"/>
      <c r="L1805" s="194">
        <v>6.6438561897747253</v>
      </c>
      <c r="M1805" s="194"/>
      <c r="N1805" s="194">
        <v>6.6438561897747253</v>
      </c>
      <c r="O1805" s="194">
        <v>6.6438561897747253</v>
      </c>
      <c r="P1805" s="194"/>
      <c r="Q1805" s="194"/>
      <c r="S1805" s="181"/>
      <c r="T1805" s="181"/>
      <c r="U1805" s="181">
        <f t="shared" si="79"/>
        <v>0</v>
      </c>
      <c r="V1805" s="181"/>
      <c r="W1805" s="181"/>
    </row>
    <row r="1806" spans="1:23" x14ac:dyDescent="0.25">
      <c r="A1806" s="185" t="s">
        <v>3</v>
      </c>
      <c r="B1806" s="35">
        <v>313</v>
      </c>
      <c r="C1806" s="164"/>
      <c r="D1806" s="165" t="s">
        <v>1520</v>
      </c>
      <c r="E1806" s="191">
        <v>16.359450000000002</v>
      </c>
      <c r="F1806" s="191"/>
      <c r="G1806" s="191">
        <v>-3.8050499999999978</v>
      </c>
      <c r="H1806" s="191">
        <v>8.8967250000000035</v>
      </c>
      <c r="I1806" s="191"/>
      <c r="J1806" s="191"/>
      <c r="L1806" s="194">
        <v>6.6438561897747253</v>
      </c>
      <c r="M1806" s="194"/>
      <c r="N1806" s="194">
        <v>6.6438561897747253</v>
      </c>
      <c r="O1806" s="194">
        <v>6.6438561897747253</v>
      </c>
      <c r="P1806" s="194"/>
      <c r="Q1806" s="194"/>
      <c r="S1806" s="181"/>
      <c r="T1806" s="181"/>
      <c r="U1806" s="181">
        <f t="shared" si="79"/>
        <v>0</v>
      </c>
      <c r="V1806" s="181"/>
      <c r="W1806" s="181"/>
    </row>
    <row r="1807" spans="1:23" x14ac:dyDescent="0.25">
      <c r="A1807" s="185" t="s">
        <v>3</v>
      </c>
      <c r="B1807" s="35">
        <v>505</v>
      </c>
      <c r="C1807" s="44"/>
      <c r="D1807" s="167" t="s">
        <v>1148</v>
      </c>
      <c r="E1807" s="191">
        <v>4.6616999999999997</v>
      </c>
      <c r="F1807" s="191"/>
      <c r="G1807" s="191">
        <v>-25.820800000000006</v>
      </c>
      <c r="H1807" s="191">
        <v>8.4011999999999958</v>
      </c>
      <c r="I1807" s="191"/>
      <c r="J1807" s="191"/>
      <c r="L1807" s="194">
        <v>6.6438561897747253</v>
      </c>
      <c r="M1807" s="194"/>
      <c r="N1807" s="194">
        <v>6.6438561897747253</v>
      </c>
      <c r="O1807" s="194">
        <v>6.6438561897747253</v>
      </c>
      <c r="P1807" s="194"/>
      <c r="Q1807" s="194"/>
      <c r="S1807" s="181"/>
      <c r="T1807" s="181"/>
      <c r="U1807" s="181">
        <f t="shared" si="79"/>
        <v>0</v>
      </c>
      <c r="V1807" s="181"/>
      <c r="W1807" s="181"/>
    </row>
    <row r="1808" spans="1:23" x14ac:dyDescent="0.25">
      <c r="A1808" s="185" t="s">
        <v>3</v>
      </c>
      <c r="B1808" s="35">
        <v>176</v>
      </c>
      <c r="C1808" s="164"/>
      <c r="D1808" s="165" t="s">
        <v>1537</v>
      </c>
      <c r="E1808" s="191">
        <v>1.6892999999999994</v>
      </c>
      <c r="F1808" s="191"/>
      <c r="G1808" s="191">
        <v>-4.2142750000000007</v>
      </c>
      <c r="H1808" s="191">
        <v>8.3517749999999999</v>
      </c>
      <c r="I1808" s="191"/>
      <c r="J1808" s="191"/>
      <c r="L1808" s="194">
        <v>6.6438561897747253</v>
      </c>
      <c r="M1808" s="194"/>
      <c r="N1808" s="194">
        <v>6.6438561897747253</v>
      </c>
      <c r="O1808" s="194">
        <v>6.6438561897747253</v>
      </c>
      <c r="P1808" s="194"/>
      <c r="Q1808" s="194"/>
      <c r="S1808" s="181"/>
      <c r="T1808" s="181"/>
      <c r="U1808" s="181">
        <f t="shared" si="79"/>
        <v>0</v>
      </c>
      <c r="V1808" s="181"/>
      <c r="W1808" s="181"/>
    </row>
    <row r="1809" spans="1:23" x14ac:dyDescent="0.25">
      <c r="A1809" s="185" t="s">
        <v>3</v>
      </c>
      <c r="B1809" s="35">
        <v>504</v>
      </c>
      <c r="C1809" s="44"/>
      <c r="D1809" s="167" t="s">
        <v>1529</v>
      </c>
      <c r="E1809" s="191">
        <v>5.7727250000000012</v>
      </c>
      <c r="F1809" s="191"/>
      <c r="G1809" s="191">
        <v>-1.0743500000000008</v>
      </c>
      <c r="H1809" s="191">
        <v>7.7263499999999965</v>
      </c>
      <c r="I1809" s="191"/>
      <c r="J1809" s="191"/>
      <c r="L1809" s="194">
        <v>6.6438561897747253</v>
      </c>
      <c r="M1809" s="194"/>
      <c r="N1809" s="194">
        <v>6.6438561897747253</v>
      </c>
      <c r="O1809" s="194">
        <v>6.6438561897747253</v>
      </c>
      <c r="P1809" s="194"/>
      <c r="Q1809" s="194"/>
      <c r="S1809" s="181"/>
      <c r="T1809" s="181"/>
      <c r="U1809" s="181">
        <f t="shared" si="79"/>
        <v>0</v>
      </c>
      <c r="V1809" s="181"/>
      <c r="W1809" s="181"/>
    </row>
    <row r="1810" spans="1:23" x14ac:dyDescent="0.25">
      <c r="A1810" s="185" t="s">
        <v>3</v>
      </c>
      <c r="B1810" s="35">
        <v>413</v>
      </c>
      <c r="C1810" s="44"/>
      <c r="D1810" s="165" t="s">
        <v>1275</v>
      </c>
      <c r="E1810" s="191">
        <v>5.5844249999999995</v>
      </c>
      <c r="F1810" s="191"/>
      <c r="G1810" s="191">
        <v>-3.9903999999999975</v>
      </c>
      <c r="H1810" s="191">
        <v>6.6038750000000004</v>
      </c>
      <c r="I1810" s="191"/>
      <c r="J1810" s="191"/>
      <c r="L1810" s="194">
        <v>6.6438561897747253</v>
      </c>
      <c r="M1810" s="194"/>
      <c r="N1810" s="194">
        <v>6.6438561897747253</v>
      </c>
      <c r="O1810" s="194">
        <v>6.6438561897747253</v>
      </c>
      <c r="P1810" s="194"/>
      <c r="Q1810" s="194"/>
      <c r="S1810" s="181"/>
      <c r="T1810" s="181"/>
      <c r="U1810" s="181">
        <f t="shared" si="79"/>
        <v>0</v>
      </c>
      <c r="V1810" s="181"/>
      <c r="W1810" s="181"/>
    </row>
    <row r="1811" spans="1:23" x14ac:dyDescent="0.25">
      <c r="A1811" s="185" t="s">
        <v>3</v>
      </c>
      <c r="B1811" s="35">
        <v>126</v>
      </c>
      <c r="C1811" s="164"/>
      <c r="D1811" s="165" t="s">
        <v>1059</v>
      </c>
      <c r="E1811" s="191">
        <v>6.4112499999999999</v>
      </c>
      <c r="F1811" s="191"/>
      <c r="G1811" s="191">
        <v>4.4452000000000034</v>
      </c>
      <c r="H1811" s="191">
        <v>6.5002499999999959</v>
      </c>
      <c r="I1811" s="191"/>
      <c r="J1811" s="191"/>
      <c r="L1811" s="194">
        <v>6.6438561897747253</v>
      </c>
      <c r="M1811" s="194"/>
      <c r="N1811" s="194">
        <v>6.6438561897747253</v>
      </c>
      <c r="O1811" s="194">
        <v>6.6438561897747253</v>
      </c>
      <c r="P1811" s="194"/>
      <c r="Q1811" s="194"/>
      <c r="S1811" s="181"/>
      <c r="T1811" s="181"/>
      <c r="U1811" s="181">
        <f t="shared" si="79"/>
        <v>0</v>
      </c>
      <c r="V1811" s="181"/>
      <c r="W1811" s="181"/>
    </row>
    <row r="1812" spans="1:23" x14ac:dyDescent="0.25">
      <c r="A1812" s="185" t="s">
        <v>3</v>
      </c>
      <c r="B1812" s="35">
        <v>89</v>
      </c>
      <c r="C1812" s="164"/>
      <c r="D1812" s="165" t="s">
        <v>1383</v>
      </c>
      <c r="E1812" s="191">
        <v>-0.66687500000000099</v>
      </c>
      <c r="F1812" s="191"/>
      <c r="G1812" s="191">
        <v>3.8544249999999991</v>
      </c>
      <c r="H1812" s="191">
        <v>6.1270999999999987</v>
      </c>
      <c r="I1812" s="191"/>
      <c r="J1812" s="191"/>
      <c r="L1812" s="194">
        <v>6.6438561897747253</v>
      </c>
      <c r="M1812" s="194"/>
      <c r="N1812" s="194">
        <v>6.6438561897747253</v>
      </c>
      <c r="O1812" s="194">
        <v>6.6438561897747253</v>
      </c>
      <c r="P1812" s="194"/>
      <c r="Q1812" s="194"/>
      <c r="S1812" s="181"/>
      <c r="T1812" s="181"/>
      <c r="U1812" s="181">
        <f t="shared" si="79"/>
        <v>0</v>
      </c>
      <c r="V1812" s="181"/>
      <c r="W1812" s="181"/>
    </row>
    <row r="1813" spans="1:23" x14ac:dyDescent="0.25">
      <c r="A1813" s="185" t="s">
        <v>3</v>
      </c>
      <c r="B1813" s="35">
        <v>308</v>
      </c>
      <c r="C1813" s="164"/>
      <c r="D1813" s="165" t="s">
        <v>1639</v>
      </c>
      <c r="E1813" s="191">
        <v>7.9811000000000014</v>
      </c>
      <c r="F1813" s="191"/>
      <c r="G1813" s="191">
        <v>9.3548249999999982</v>
      </c>
      <c r="H1813" s="191">
        <v>4.7398000000000025</v>
      </c>
      <c r="I1813" s="191"/>
      <c r="J1813" s="191"/>
      <c r="L1813" s="194">
        <v>6.6438561897747253</v>
      </c>
      <c r="M1813" s="194"/>
      <c r="N1813" s="194">
        <v>6.6438561897747253</v>
      </c>
      <c r="O1813" s="194">
        <v>6.6438561897747253</v>
      </c>
      <c r="P1813" s="194"/>
      <c r="Q1813" s="194"/>
      <c r="S1813" s="181"/>
      <c r="T1813" s="181"/>
      <c r="U1813" s="181">
        <f t="shared" si="79"/>
        <v>0</v>
      </c>
      <c r="V1813" s="181"/>
      <c r="W1813" s="181"/>
    </row>
    <row r="1814" spans="1:23" x14ac:dyDescent="0.25">
      <c r="A1814" s="185" t="s">
        <v>3</v>
      </c>
      <c r="B1814" s="35">
        <v>307</v>
      </c>
      <c r="C1814" s="164"/>
      <c r="D1814" s="165" t="s">
        <v>1224</v>
      </c>
      <c r="E1814" s="191">
        <v>-4.8954500000000021</v>
      </c>
      <c r="F1814" s="191"/>
      <c r="G1814" s="191">
        <v>-1.6739999999999995</v>
      </c>
      <c r="H1814" s="191">
        <v>4.4420750000000027</v>
      </c>
      <c r="I1814" s="191"/>
      <c r="J1814" s="191"/>
      <c r="L1814" s="194">
        <v>6.6438561897747253</v>
      </c>
      <c r="M1814" s="194"/>
      <c r="N1814" s="194">
        <v>6.6438561897747253</v>
      </c>
      <c r="O1814" s="194">
        <v>6.6438561897747253</v>
      </c>
      <c r="P1814" s="194"/>
      <c r="Q1814" s="194"/>
      <c r="S1814" s="181"/>
      <c r="T1814" s="181"/>
      <c r="U1814" s="181">
        <f t="shared" si="79"/>
        <v>0</v>
      </c>
      <c r="V1814" s="181"/>
      <c r="W1814" s="181"/>
    </row>
    <row r="1815" spans="1:23" x14ac:dyDescent="0.25">
      <c r="A1815" s="185" t="s">
        <v>3</v>
      </c>
      <c r="B1815" s="35">
        <v>189</v>
      </c>
      <c r="C1815" s="164"/>
      <c r="D1815" s="165" t="s">
        <v>1678</v>
      </c>
      <c r="E1815" s="191">
        <v>-14.246175000000001</v>
      </c>
      <c r="F1815" s="191"/>
      <c r="G1815" s="191">
        <v>-0.20179999999999865</v>
      </c>
      <c r="H1815" s="191">
        <v>4.0276250000000005</v>
      </c>
      <c r="I1815" s="191"/>
      <c r="J1815" s="191"/>
      <c r="L1815" s="194">
        <v>6.6438561897747253</v>
      </c>
      <c r="M1815" s="194"/>
      <c r="N1815" s="194">
        <v>6.6438561897747253</v>
      </c>
      <c r="O1815" s="194">
        <v>6.6438561897747253</v>
      </c>
      <c r="P1815" s="194"/>
      <c r="Q1815" s="194"/>
      <c r="S1815" s="181"/>
      <c r="T1815" s="181"/>
      <c r="U1815" s="181">
        <f t="shared" si="79"/>
        <v>0</v>
      </c>
      <c r="V1815" s="181"/>
      <c r="W1815" s="181"/>
    </row>
    <row r="1816" spans="1:23" x14ac:dyDescent="0.25">
      <c r="A1816" s="185" t="s">
        <v>3</v>
      </c>
      <c r="B1816" s="35">
        <v>268</v>
      </c>
      <c r="C1816" s="164"/>
      <c r="D1816" s="165" t="s">
        <v>1526</v>
      </c>
      <c r="E1816" s="191">
        <v>-0.81217500000000165</v>
      </c>
      <c r="F1816" s="191"/>
      <c r="G1816" s="191">
        <v>4.8126749999999987</v>
      </c>
      <c r="H1816" s="191">
        <v>3.910625</v>
      </c>
      <c r="I1816" s="191"/>
      <c r="J1816" s="191"/>
      <c r="L1816" s="194">
        <v>6.6438561897747253</v>
      </c>
      <c r="M1816" s="194"/>
      <c r="N1816" s="194">
        <v>6.6438561897747253</v>
      </c>
      <c r="O1816" s="194">
        <v>6.6438561897747253</v>
      </c>
      <c r="P1816" s="194"/>
      <c r="Q1816" s="194"/>
      <c r="S1816" s="181"/>
      <c r="T1816" s="181"/>
      <c r="U1816" s="181">
        <f t="shared" si="79"/>
        <v>0</v>
      </c>
      <c r="V1816" s="181"/>
      <c r="W1816" s="181"/>
    </row>
    <row r="1817" spans="1:23" x14ac:dyDescent="0.25">
      <c r="A1817" s="185" t="s">
        <v>3</v>
      </c>
      <c r="B1817" s="35">
        <v>174</v>
      </c>
      <c r="C1817" s="164"/>
      <c r="D1817" s="165" t="s">
        <v>1405</v>
      </c>
      <c r="E1817" s="191">
        <v>1.4494000000000007</v>
      </c>
      <c r="F1817" s="191"/>
      <c r="G1817" s="191">
        <v>-1.4229250000000011</v>
      </c>
      <c r="H1817" s="191">
        <v>1.7280750000000022</v>
      </c>
      <c r="I1817" s="191"/>
      <c r="J1817" s="191"/>
      <c r="L1817" s="194">
        <v>6.6438561897747253</v>
      </c>
      <c r="M1817" s="194"/>
      <c r="N1817" s="194">
        <v>6.6438561897747253</v>
      </c>
      <c r="O1817" s="194">
        <v>6.6438561897747253</v>
      </c>
      <c r="P1817" s="194"/>
      <c r="Q1817" s="194"/>
      <c r="S1817" s="181"/>
      <c r="T1817" s="181"/>
      <c r="U1817" s="181">
        <f t="shared" si="79"/>
        <v>0</v>
      </c>
      <c r="V1817" s="181"/>
      <c r="W1817" s="181"/>
    </row>
    <row r="1818" spans="1:23" x14ac:dyDescent="0.25">
      <c r="A1818" s="185" t="s">
        <v>3</v>
      </c>
      <c r="B1818" s="35">
        <v>200</v>
      </c>
      <c r="C1818" s="164"/>
      <c r="D1818" s="165" t="s">
        <v>1270</v>
      </c>
      <c r="E1818" s="191">
        <v>3.4685749999999995</v>
      </c>
      <c r="F1818" s="191"/>
      <c r="G1818" s="191">
        <v>7.5919749999999997</v>
      </c>
      <c r="H1818" s="191">
        <v>1.1509750000000007</v>
      </c>
      <c r="I1818" s="191"/>
      <c r="J1818" s="191"/>
      <c r="L1818" s="194">
        <v>6.6438561897747253</v>
      </c>
      <c r="M1818" s="194"/>
      <c r="N1818" s="194">
        <v>6.6438561897747253</v>
      </c>
      <c r="O1818" s="194">
        <v>6.6438561897747253</v>
      </c>
      <c r="P1818" s="194"/>
      <c r="Q1818" s="194"/>
      <c r="S1818" s="181"/>
      <c r="T1818" s="181"/>
      <c r="U1818" s="181">
        <f t="shared" si="79"/>
        <v>0</v>
      </c>
      <c r="V1818" s="181"/>
      <c r="W1818" s="181"/>
    </row>
    <row r="1819" spans="1:23" x14ac:dyDescent="0.25">
      <c r="A1819" s="185" t="s">
        <v>3</v>
      </c>
      <c r="B1819" s="35">
        <v>158</v>
      </c>
      <c r="C1819" s="164"/>
      <c r="D1819" s="165" t="s">
        <v>1227</v>
      </c>
      <c r="E1819" s="191">
        <v>-10.156349999999998</v>
      </c>
      <c r="F1819" s="191"/>
      <c r="G1819" s="191">
        <v>-3.0560499999999973</v>
      </c>
      <c r="H1819" s="191">
        <v>-4.1800000000000281E-2</v>
      </c>
      <c r="I1819" s="191"/>
      <c r="J1819" s="191"/>
      <c r="L1819" s="194">
        <v>6.6438561897747253</v>
      </c>
      <c r="M1819" s="194"/>
      <c r="N1819" s="194">
        <v>6.6438561897747253</v>
      </c>
      <c r="O1819" s="194">
        <v>6.6438561897747253</v>
      </c>
      <c r="P1819" s="194"/>
      <c r="Q1819" s="194"/>
      <c r="S1819" s="181"/>
      <c r="T1819" s="181"/>
      <c r="U1819" s="181">
        <f t="shared" si="79"/>
        <v>0</v>
      </c>
      <c r="V1819" s="181"/>
      <c r="W1819" s="181"/>
    </row>
    <row r="1820" spans="1:23" x14ac:dyDescent="0.25">
      <c r="A1820" s="185" t="s">
        <v>3</v>
      </c>
      <c r="B1820" s="35">
        <v>147</v>
      </c>
      <c r="C1820" s="164"/>
      <c r="D1820" s="165" t="s">
        <v>1063</v>
      </c>
      <c r="E1820" s="191">
        <v>-4.9624500000000005</v>
      </c>
      <c r="F1820" s="191"/>
      <c r="G1820" s="191">
        <v>10.020074999999999</v>
      </c>
      <c r="H1820" s="191">
        <v>-0.39117500000000049</v>
      </c>
      <c r="I1820" s="191"/>
      <c r="J1820" s="191"/>
      <c r="L1820" s="194">
        <v>6.6438561897747253</v>
      </c>
      <c r="M1820" s="194"/>
      <c r="N1820" s="194">
        <v>6.6438561897747253</v>
      </c>
      <c r="O1820" s="194">
        <v>6.6438561897747253</v>
      </c>
      <c r="P1820" s="194"/>
      <c r="Q1820" s="194"/>
      <c r="S1820" s="181"/>
      <c r="T1820" s="181"/>
      <c r="U1820" s="181">
        <f t="shared" si="79"/>
        <v>0</v>
      </c>
      <c r="V1820" s="181"/>
      <c r="W1820" s="181"/>
    </row>
    <row r="1821" spans="1:23" x14ac:dyDescent="0.25">
      <c r="A1821" s="185" t="s">
        <v>3</v>
      </c>
      <c r="B1821" s="35">
        <v>124</v>
      </c>
      <c r="C1821" s="164"/>
      <c r="D1821" s="165" t="s">
        <v>1073</v>
      </c>
      <c r="E1821" s="191">
        <v>6.669649999999999</v>
      </c>
      <c r="F1821" s="191"/>
      <c r="G1821" s="191">
        <v>-4.0147750000000002</v>
      </c>
      <c r="H1821" s="191">
        <v>-0.42740000000000045</v>
      </c>
      <c r="I1821" s="191"/>
      <c r="J1821" s="191"/>
      <c r="L1821" s="194">
        <v>6.6438561897747253</v>
      </c>
      <c r="M1821" s="194"/>
      <c r="N1821" s="194">
        <v>6.6438561897747253</v>
      </c>
      <c r="O1821" s="194">
        <v>6.6438561897747253</v>
      </c>
      <c r="P1821" s="194"/>
      <c r="Q1821" s="194"/>
      <c r="S1821" s="181"/>
      <c r="T1821" s="181"/>
      <c r="U1821" s="181">
        <f t="shared" si="79"/>
        <v>0</v>
      </c>
      <c r="V1821" s="181"/>
      <c r="W1821" s="181"/>
    </row>
    <row r="1822" spans="1:23" x14ac:dyDescent="0.25">
      <c r="A1822" s="185" t="s">
        <v>3</v>
      </c>
      <c r="B1822" s="35">
        <v>82</v>
      </c>
      <c r="C1822" s="164"/>
      <c r="D1822" s="165" t="s">
        <v>1404</v>
      </c>
      <c r="E1822" s="191">
        <v>-8.9465249999999976</v>
      </c>
      <c r="F1822" s="191"/>
      <c r="G1822" s="191">
        <v>-7.3040250000000029</v>
      </c>
      <c r="H1822" s="191">
        <v>-0.80280000000000307</v>
      </c>
      <c r="I1822" s="191"/>
      <c r="J1822" s="191"/>
      <c r="L1822" s="194">
        <v>6.6438561897747253</v>
      </c>
      <c r="M1822" s="194"/>
      <c r="N1822" s="194">
        <v>6.6438561897747253</v>
      </c>
      <c r="O1822" s="194">
        <v>6.6438561897747253</v>
      </c>
      <c r="P1822" s="194"/>
      <c r="Q1822" s="194"/>
      <c r="S1822" s="181"/>
      <c r="T1822" s="181"/>
      <c r="U1822" s="181">
        <f t="shared" si="79"/>
        <v>0</v>
      </c>
      <c r="V1822" s="181"/>
      <c r="W1822" s="181"/>
    </row>
    <row r="1823" spans="1:23" x14ac:dyDescent="0.25">
      <c r="A1823" s="185" t="s">
        <v>3</v>
      </c>
      <c r="B1823" s="35">
        <v>339</v>
      </c>
      <c r="C1823" s="44"/>
      <c r="D1823" s="165" t="s">
        <v>1032</v>
      </c>
      <c r="E1823" s="191">
        <v>1.6958749999999991</v>
      </c>
      <c r="F1823" s="191"/>
      <c r="G1823" s="191">
        <v>-8.524025</v>
      </c>
      <c r="H1823" s="191">
        <v>-0.85525000000000162</v>
      </c>
      <c r="I1823" s="191"/>
      <c r="J1823" s="191"/>
      <c r="L1823" s="194">
        <v>6.6438561897747253</v>
      </c>
      <c r="M1823" s="194"/>
      <c r="N1823" s="194">
        <v>6.6438561897747253</v>
      </c>
      <c r="O1823" s="194">
        <v>6.6438561897747253</v>
      </c>
      <c r="P1823" s="194"/>
      <c r="Q1823" s="194"/>
      <c r="S1823" s="181"/>
      <c r="T1823" s="181"/>
      <c r="U1823" s="181">
        <f t="shared" si="79"/>
        <v>0</v>
      </c>
      <c r="V1823" s="181"/>
      <c r="W1823" s="181"/>
    </row>
    <row r="1824" spans="1:23" x14ac:dyDescent="0.25">
      <c r="A1824" s="185" t="s">
        <v>3</v>
      </c>
      <c r="B1824" s="35">
        <v>409</v>
      </c>
      <c r="C1824" s="44"/>
      <c r="D1824" s="165" t="s">
        <v>1379</v>
      </c>
      <c r="E1824" s="191">
        <v>1.3979000000000017</v>
      </c>
      <c r="F1824" s="191"/>
      <c r="G1824" s="191">
        <v>-3.4190500000000004</v>
      </c>
      <c r="H1824" s="191">
        <v>-0.99195000000000277</v>
      </c>
      <c r="I1824" s="191"/>
      <c r="J1824" s="191"/>
      <c r="L1824" s="194">
        <v>6.6438561897747253</v>
      </c>
      <c r="M1824" s="194"/>
      <c r="N1824" s="194">
        <v>6.6438561897747253</v>
      </c>
      <c r="O1824" s="194">
        <v>6.6438561897747253</v>
      </c>
      <c r="P1824" s="194"/>
      <c r="Q1824" s="194"/>
      <c r="S1824" s="181"/>
      <c r="T1824" s="181"/>
      <c r="U1824" s="181">
        <f t="shared" si="79"/>
        <v>0</v>
      </c>
      <c r="V1824" s="181"/>
      <c r="W1824" s="181"/>
    </row>
    <row r="1825" spans="1:23" x14ac:dyDescent="0.25">
      <c r="A1825" s="185" t="s">
        <v>3</v>
      </c>
      <c r="B1825" s="35">
        <v>80</v>
      </c>
      <c r="C1825" s="164"/>
      <c r="D1825" s="165" t="s">
        <v>1466</v>
      </c>
      <c r="E1825" s="191">
        <v>-10.182575</v>
      </c>
      <c r="F1825" s="191"/>
      <c r="G1825" s="191">
        <v>0.81230000000000224</v>
      </c>
      <c r="H1825" s="191">
        <v>-1.1904249999999994</v>
      </c>
      <c r="I1825" s="191"/>
      <c r="J1825" s="191"/>
      <c r="L1825" s="194">
        <v>6.6438561897747253</v>
      </c>
      <c r="M1825" s="194"/>
      <c r="N1825" s="194">
        <v>6.6438561897747253</v>
      </c>
      <c r="O1825" s="194">
        <v>6.6438561897747253</v>
      </c>
      <c r="P1825" s="194"/>
      <c r="Q1825" s="194"/>
      <c r="S1825" s="181"/>
      <c r="T1825" s="181"/>
      <c r="U1825" s="181">
        <f t="shared" si="79"/>
        <v>0</v>
      </c>
      <c r="V1825" s="181"/>
      <c r="W1825" s="181"/>
    </row>
    <row r="1826" spans="1:23" x14ac:dyDescent="0.25">
      <c r="A1826" s="185" t="s">
        <v>3</v>
      </c>
      <c r="B1826" s="35">
        <v>182</v>
      </c>
      <c r="C1826" s="164"/>
      <c r="D1826" s="165" t="s">
        <v>1282</v>
      </c>
      <c r="E1826" s="191">
        <v>1.9577249999999999</v>
      </c>
      <c r="F1826" s="191"/>
      <c r="G1826" s="191">
        <v>0.20757499999999851</v>
      </c>
      <c r="H1826" s="191">
        <v>-1.6198249999999996</v>
      </c>
      <c r="I1826" s="191"/>
      <c r="J1826" s="191"/>
      <c r="L1826" s="194">
        <v>6.6438561897747253</v>
      </c>
      <c r="M1826" s="194"/>
      <c r="N1826" s="194">
        <v>6.6438561897747253</v>
      </c>
      <c r="O1826" s="194">
        <v>6.6438561897747253</v>
      </c>
      <c r="P1826" s="194"/>
      <c r="Q1826" s="194"/>
      <c r="S1826" s="181"/>
      <c r="T1826" s="181"/>
      <c r="U1826" s="181">
        <f t="shared" si="79"/>
        <v>0</v>
      </c>
      <c r="V1826" s="181"/>
      <c r="W1826" s="181"/>
    </row>
    <row r="1827" spans="1:23" x14ac:dyDescent="0.25">
      <c r="A1827" s="185" t="s">
        <v>3</v>
      </c>
      <c r="B1827" s="35">
        <v>187</v>
      </c>
      <c r="C1827" s="164"/>
      <c r="D1827" s="165" t="s">
        <v>1117</v>
      </c>
      <c r="E1827" s="191">
        <v>-9.6939999999999955</v>
      </c>
      <c r="F1827" s="191"/>
      <c r="G1827" s="191">
        <v>-4.4472749999999941</v>
      </c>
      <c r="H1827" s="191">
        <v>-1.7255249999999958</v>
      </c>
      <c r="I1827" s="191"/>
      <c r="J1827" s="191"/>
      <c r="L1827" s="194">
        <v>6.6438561897747253</v>
      </c>
      <c r="M1827" s="194"/>
      <c r="N1827" s="194">
        <v>6.6438561897747253</v>
      </c>
      <c r="O1827" s="194">
        <v>6.6438561897747253</v>
      </c>
      <c r="P1827" s="194"/>
      <c r="Q1827" s="194"/>
      <c r="S1827" s="181"/>
      <c r="T1827" s="181"/>
      <c r="U1827" s="181">
        <f t="shared" si="79"/>
        <v>0</v>
      </c>
      <c r="V1827" s="181"/>
      <c r="W1827" s="181"/>
    </row>
    <row r="1828" spans="1:23" x14ac:dyDescent="0.25">
      <c r="A1828" s="185" t="s">
        <v>3</v>
      </c>
      <c r="B1828" s="35">
        <v>367</v>
      </c>
      <c r="C1828" s="44"/>
      <c r="D1828" s="165" t="s">
        <v>1525</v>
      </c>
      <c r="E1828" s="191">
        <v>13.180800000000005</v>
      </c>
      <c r="F1828" s="191"/>
      <c r="G1828" s="191">
        <v>-2.5475000000000065</v>
      </c>
      <c r="H1828" s="191">
        <v>-1.7872249999999923</v>
      </c>
      <c r="I1828" s="191"/>
      <c r="J1828" s="191"/>
      <c r="L1828" s="194">
        <v>6.6438561897747253</v>
      </c>
      <c r="M1828" s="194"/>
      <c r="N1828" s="194">
        <v>6.6438561897747253</v>
      </c>
      <c r="O1828" s="194">
        <v>6.6438561897747253</v>
      </c>
      <c r="P1828" s="194"/>
      <c r="Q1828" s="194"/>
      <c r="S1828" s="181"/>
      <c r="T1828" s="181"/>
      <c r="U1828" s="181">
        <f t="shared" si="79"/>
        <v>0</v>
      </c>
      <c r="V1828" s="181"/>
      <c r="W1828" s="181"/>
    </row>
    <row r="1829" spans="1:23" x14ac:dyDescent="0.25">
      <c r="A1829" s="185" t="s">
        <v>3</v>
      </c>
      <c r="B1829" s="35">
        <v>230</v>
      </c>
      <c r="C1829" s="164"/>
      <c r="D1829" s="165" t="s">
        <v>1485</v>
      </c>
      <c r="E1829" s="191">
        <v>4.9928249999999963</v>
      </c>
      <c r="F1829" s="191"/>
      <c r="G1829" s="191">
        <v>-5.9234249999999999</v>
      </c>
      <c r="H1829" s="191">
        <v>-2.3759999999999977</v>
      </c>
      <c r="I1829" s="191"/>
      <c r="J1829" s="191"/>
      <c r="L1829" s="194">
        <v>6.6438561897747253</v>
      </c>
      <c r="M1829" s="194"/>
      <c r="N1829" s="194">
        <v>6.6438561897747253</v>
      </c>
      <c r="O1829" s="194">
        <v>6.6438561897747253</v>
      </c>
      <c r="P1829" s="194"/>
      <c r="Q1829" s="194"/>
      <c r="S1829" s="181"/>
      <c r="T1829" s="181"/>
      <c r="U1829" s="181">
        <f t="shared" si="79"/>
        <v>0</v>
      </c>
      <c r="V1829" s="181"/>
      <c r="W1829" s="181"/>
    </row>
    <row r="1830" spans="1:23" ht="15.75" x14ac:dyDescent="0.25">
      <c r="A1830" s="185" t="s">
        <v>3</v>
      </c>
      <c r="B1830" s="35">
        <v>49</v>
      </c>
      <c r="C1830" s="164"/>
      <c r="D1830" s="165" t="s">
        <v>1386</v>
      </c>
      <c r="E1830" s="191">
        <v>-4.8880250000000007</v>
      </c>
      <c r="F1830" s="191"/>
      <c r="G1830" s="191">
        <v>-7.7076499999999992</v>
      </c>
      <c r="H1830" s="191">
        <v>-2.9317000000000002</v>
      </c>
      <c r="I1830" s="191"/>
      <c r="J1830" s="191"/>
      <c r="L1830" s="194">
        <v>6.6438561897747253</v>
      </c>
      <c r="M1830" s="194"/>
      <c r="N1830" s="194">
        <v>6.6438561897747253</v>
      </c>
      <c r="O1830" s="194">
        <v>6.6438561897747253</v>
      </c>
      <c r="P1830" s="194"/>
      <c r="Q1830" s="194"/>
      <c r="S1830" s="181"/>
      <c r="T1830" s="181"/>
      <c r="U1830" s="181">
        <f t="shared" si="79"/>
        <v>0</v>
      </c>
      <c r="V1830" s="181"/>
      <c r="W1830" s="181"/>
    </row>
    <row r="1831" spans="1:23" x14ac:dyDescent="0.25">
      <c r="A1831" s="185" t="s">
        <v>3</v>
      </c>
      <c r="B1831" s="35">
        <v>171</v>
      </c>
      <c r="C1831" s="44"/>
      <c r="D1831" s="167" t="s">
        <v>1318</v>
      </c>
      <c r="E1831" s="191">
        <v>9.6047000000000011</v>
      </c>
      <c r="F1831" s="191"/>
      <c r="G1831" s="191">
        <v>0.76737499999999947</v>
      </c>
      <c r="H1831" s="191">
        <v>-3.0501749999999994</v>
      </c>
      <c r="I1831" s="191"/>
      <c r="J1831" s="191"/>
      <c r="L1831" s="194">
        <v>6.6438561897747253</v>
      </c>
      <c r="M1831" s="194"/>
      <c r="N1831" s="194">
        <v>6.6438561897747253</v>
      </c>
      <c r="O1831" s="194">
        <v>6.6438561897747253</v>
      </c>
      <c r="P1831" s="194"/>
      <c r="Q1831" s="194"/>
      <c r="S1831" s="181"/>
      <c r="T1831" s="181"/>
      <c r="U1831" s="181">
        <f t="shared" si="79"/>
        <v>0</v>
      </c>
      <c r="V1831" s="181"/>
      <c r="W1831" s="181"/>
    </row>
    <row r="1832" spans="1:23" x14ac:dyDescent="0.25">
      <c r="A1832" s="185" t="s">
        <v>3</v>
      </c>
      <c r="B1832" s="35">
        <v>398</v>
      </c>
      <c r="C1832" s="44"/>
      <c r="D1832" s="165" t="s">
        <v>913</v>
      </c>
      <c r="E1832" s="191">
        <v>-2.3322000000000003</v>
      </c>
      <c r="F1832" s="191"/>
      <c r="G1832" s="191">
        <v>0.15344999999999942</v>
      </c>
      <c r="H1832" s="191">
        <v>-3.2596749999999997</v>
      </c>
      <c r="I1832" s="191"/>
      <c r="J1832" s="191"/>
      <c r="L1832" s="194">
        <v>6.6438561897747253</v>
      </c>
      <c r="M1832" s="194"/>
      <c r="N1832" s="194">
        <v>6.6438561897747253</v>
      </c>
      <c r="O1832" s="194">
        <v>6.6438561897747253</v>
      </c>
      <c r="P1832" s="194"/>
      <c r="Q1832" s="194"/>
      <c r="S1832" s="181"/>
      <c r="T1832" s="181"/>
      <c r="U1832" s="181">
        <f t="shared" si="79"/>
        <v>0</v>
      </c>
      <c r="V1832" s="181"/>
      <c r="W1832" s="181"/>
    </row>
    <row r="1833" spans="1:23" x14ac:dyDescent="0.25">
      <c r="A1833" s="185" t="s">
        <v>3</v>
      </c>
      <c r="B1833" s="35">
        <v>81</v>
      </c>
      <c r="C1833" s="164"/>
      <c r="D1833" s="165" t="s">
        <v>1568</v>
      </c>
      <c r="E1833" s="191">
        <v>-5.4593000000000007</v>
      </c>
      <c r="F1833" s="191"/>
      <c r="G1833" s="191">
        <v>-1.6547999999999963</v>
      </c>
      <c r="H1833" s="191">
        <v>-5.3419749999999944</v>
      </c>
      <c r="I1833" s="191"/>
      <c r="J1833" s="191"/>
      <c r="L1833" s="194">
        <v>6.6438561897747253</v>
      </c>
      <c r="M1833" s="194"/>
      <c r="N1833" s="194">
        <v>6.6438561897747253</v>
      </c>
      <c r="O1833" s="194">
        <v>6.6438561897747253</v>
      </c>
      <c r="P1833" s="194"/>
      <c r="Q1833" s="194"/>
      <c r="S1833" s="181"/>
      <c r="T1833" s="181"/>
      <c r="U1833" s="181">
        <f t="shared" si="79"/>
        <v>0</v>
      </c>
      <c r="V1833" s="181"/>
      <c r="W1833" s="181"/>
    </row>
    <row r="1834" spans="1:23" x14ac:dyDescent="0.25">
      <c r="A1834" s="185" t="s">
        <v>3</v>
      </c>
      <c r="B1834" s="35">
        <v>318</v>
      </c>
      <c r="C1834" s="164"/>
      <c r="D1834" s="165" t="s">
        <v>1199</v>
      </c>
      <c r="E1834" s="191">
        <v>1665.3011000000004</v>
      </c>
      <c r="F1834" s="191"/>
      <c r="G1834" s="191">
        <v>52.779224999999997</v>
      </c>
      <c r="H1834" s="191">
        <v>-7.5942999999999934</v>
      </c>
      <c r="I1834" s="191"/>
      <c r="J1834" s="191"/>
      <c r="L1834" s="194">
        <v>10.701567336555216</v>
      </c>
      <c r="M1834" s="194"/>
      <c r="N1834" s="194">
        <v>6.6438561897747253</v>
      </c>
      <c r="O1834" s="194">
        <v>6.6438561897747253</v>
      </c>
      <c r="P1834" s="194"/>
      <c r="Q1834" s="194"/>
      <c r="S1834" s="181"/>
      <c r="T1834" s="181"/>
      <c r="U1834" s="181">
        <f t="shared" si="79"/>
        <v>0</v>
      </c>
      <c r="V1834" s="181"/>
      <c r="W1834" s="181"/>
    </row>
    <row r="1835" spans="1:23" x14ac:dyDescent="0.25">
      <c r="A1835" s="185" t="s">
        <v>3</v>
      </c>
      <c r="B1835" s="35">
        <v>280</v>
      </c>
      <c r="C1835" s="164"/>
      <c r="D1835" s="165" t="s">
        <v>1165</v>
      </c>
      <c r="E1835" s="191">
        <v>4.8254000000000037</v>
      </c>
      <c r="F1835" s="191"/>
      <c r="G1835" s="191">
        <v>-9.7186750000000028</v>
      </c>
      <c r="H1835" s="191">
        <v>-9.3005750000000056</v>
      </c>
      <c r="I1835" s="191"/>
      <c r="J1835" s="191"/>
      <c r="L1835" s="194">
        <v>6.6438561897747253</v>
      </c>
      <c r="M1835" s="194"/>
      <c r="N1835" s="194">
        <v>6.6438561897747253</v>
      </c>
      <c r="O1835" s="194">
        <v>6.6438561897747253</v>
      </c>
      <c r="P1835" s="194"/>
      <c r="Q1835" s="194"/>
      <c r="S1835" s="181"/>
      <c r="T1835" s="181"/>
      <c r="U1835" s="181">
        <f t="shared" si="79"/>
        <v>0</v>
      </c>
      <c r="V1835" s="181"/>
      <c r="W1835" s="181"/>
    </row>
    <row r="1836" spans="1:23" x14ac:dyDescent="0.25">
      <c r="A1836" s="185" t="s">
        <v>3</v>
      </c>
      <c r="B1836" s="35">
        <v>188</v>
      </c>
      <c r="C1836" s="164"/>
      <c r="D1836" s="165" t="s">
        <v>1419</v>
      </c>
      <c r="E1836" s="191">
        <v>-16.180599999999998</v>
      </c>
      <c r="F1836" s="191"/>
      <c r="G1836" s="191">
        <v>-8.9843250000000019</v>
      </c>
      <c r="H1836" s="191">
        <v>-12.290049999999997</v>
      </c>
      <c r="I1836" s="191"/>
      <c r="J1836" s="191"/>
      <c r="L1836" s="194">
        <v>6.6438561897747253</v>
      </c>
      <c r="M1836" s="194"/>
      <c r="N1836" s="194">
        <v>6.6438561897747253</v>
      </c>
      <c r="O1836" s="194">
        <v>6.6438561897747253</v>
      </c>
      <c r="P1836" s="194"/>
      <c r="Q1836" s="194"/>
      <c r="S1836" s="181"/>
      <c r="T1836" s="181"/>
      <c r="U1836" s="181">
        <f t="shared" si="79"/>
        <v>0</v>
      </c>
      <c r="V1836" s="181"/>
      <c r="W1836" s="181"/>
    </row>
    <row r="1837" spans="1:23" ht="15.75" x14ac:dyDescent="0.25">
      <c r="A1837" s="185" t="s">
        <v>3</v>
      </c>
      <c r="B1837" s="35">
        <v>48</v>
      </c>
      <c r="C1837" s="164"/>
      <c r="D1837" s="165" t="s">
        <v>1283</v>
      </c>
      <c r="E1837" s="191">
        <v>-20.77142499999999</v>
      </c>
      <c r="F1837" s="191"/>
      <c r="G1837" s="191">
        <v>-18.600875000000006</v>
      </c>
      <c r="H1837" s="191">
        <v>-13.985074999999988</v>
      </c>
      <c r="I1837" s="191"/>
      <c r="J1837" s="191"/>
      <c r="L1837" s="194">
        <v>6.6438561897747253</v>
      </c>
      <c r="M1837" s="194"/>
      <c r="N1837" s="194">
        <v>6.6438561897747253</v>
      </c>
      <c r="O1837" s="194">
        <v>6.6438561897747253</v>
      </c>
      <c r="P1837" s="194"/>
      <c r="Q1837" s="194"/>
      <c r="S1837" s="181"/>
      <c r="T1837" s="181"/>
      <c r="U1837" s="181">
        <f t="shared" si="79"/>
        <v>0</v>
      </c>
      <c r="V1837" s="181"/>
      <c r="W1837" s="181"/>
    </row>
    <row r="1838" spans="1:23" x14ac:dyDescent="0.25">
      <c r="A1838" s="185" t="s">
        <v>3</v>
      </c>
      <c r="B1838" s="35">
        <v>159</v>
      </c>
      <c r="C1838" s="164"/>
      <c r="D1838" s="165" t="s">
        <v>1328</v>
      </c>
      <c r="E1838" s="191">
        <v>5.3935499999999994</v>
      </c>
      <c r="F1838" s="191"/>
      <c r="G1838" s="191">
        <v>-1.5595249999999972</v>
      </c>
      <c r="H1838" s="191">
        <v>-18.056274999999999</v>
      </c>
      <c r="I1838" s="191"/>
      <c r="J1838" s="191"/>
      <c r="L1838" s="194">
        <v>6.6438561897747253</v>
      </c>
      <c r="M1838" s="194"/>
      <c r="N1838" s="194">
        <v>6.6438561897747253</v>
      </c>
      <c r="O1838" s="194">
        <v>6.6438561897747253</v>
      </c>
      <c r="P1838" s="194"/>
      <c r="Q1838" s="194"/>
      <c r="S1838" s="181"/>
      <c r="T1838" s="181"/>
      <c r="U1838" s="181">
        <f t="shared" si="79"/>
        <v>0</v>
      </c>
      <c r="V1838" s="181"/>
      <c r="W1838" s="181"/>
    </row>
    <row r="1839" spans="1:23" x14ac:dyDescent="0.25">
      <c r="A1839" s="186" t="s">
        <v>117</v>
      </c>
      <c r="B1839" s="35">
        <v>84</v>
      </c>
      <c r="C1839" s="164" t="s">
        <v>1479</v>
      </c>
      <c r="D1839" s="165" t="s">
        <v>1480</v>
      </c>
      <c r="E1839" s="191">
        <v>-24.200149999999987</v>
      </c>
      <c r="F1839" s="191"/>
      <c r="G1839" s="191">
        <v>1.4315250000000006</v>
      </c>
      <c r="H1839" s="191">
        <v>-0.30015000000000036</v>
      </c>
      <c r="I1839" s="191"/>
      <c r="J1839" s="191">
        <v>24.626074999999993</v>
      </c>
      <c r="L1839" s="194">
        <v>6.6438561897747253</v>
      </c>
      <c r="M1839" s="194"/>
      <c r="N1839" s="194">
        <v>6.6438561897747253</v>
      </c>
      <c r="O1839" s="194">
        <v>6.6438561897747253</v>
      </c>
      <c r="P1839" s="194"/>
      <c r="Q1839" s="194">
        <v>6.6438561897747253</v>
      </c>
      <c r="S1839" s="181"/>
      <c r="T1839" s="181"/>
      <c r="U1839" s="181">
        <f t="shared" si="79"/>
        <v>0</v>
      </c>
      <c r="V1839" s="181"/>
      <c r="W1839" s="181"/>
    </row>
    <row r="1840" spans="1:23" x14ac:dyDescent="0.25">
      <c r="A1840" s="186" t="s">
        <v>117</v>
      </c>
      <c r="B1840" s="35">
        <v>104</v>
      </c>
      <c r="C1840" s="164" t="s">
        <v>1090</v>
      </c>
      <c r="D1840" s="165" t="s">
        <v>1298</v>
      </c>
      <c r="E1840" s="191">
        <v>8.6625000000001506E-2</v>
      </c>
      <c r="F1840" s="191"/>
      <c r="G1840" s="191">
        <v>-1.7921499999999995</v>
      </c>
      <c r="H1840" s="191">
        <v>19.516000000000005</v>
      </c>
      <c r="I1840" s="191"/>
      <c r="J1840" s="191">
        <v>-1.534650000000001</v>
      </c>
      <c r="L1840" s="194">
        <v>6.6438561897747253</v>
      </c>
      <c r="M1840" s="194"/>
      <c r="N1840" s="194">
        <v>6.6438561897747253</v>
      </c>
      <c r="O1840" s="194">
        <v>6.6438561897747253</v>
      </c>
      <c r="P1840" s="194"/>
      <c r="Q1840" s="194">
        <v>6.6438561897747253</v>
      </c>
      <c r="S1840" s="181"/>
      <c r="T1840" s="181"/>
      <c r="U1840" s="181">
        <f t="shared" si="79"/>
        <v>0</v>
      </c>
      <c r="V1840" s="181"/>
      <c r="W1840" s="181"/>
    </row>
    <row r="1841" spans="1:23" x14ac:dyDescent="0.25">
      <c r="A1841" s="186" t="s">
        <v>117</v>
      </c>
      <c r="B1841" s="35">
        <v>105</v>
      </c>
      <c r="C1841" s="164" t="s">
        <v>1090</v>
      </c>
      <c r="D1841" s="167" t="s">
        <v>1091</v>
      </c>
      <c r="E1841" s="191">
        <v>3.2614749999999972</v>
      </c>
      <c r="F1841" s="191"/>
      <c r="G1841" s="191">
        <v>-11.541874999999999</v>
      </c>
      <c r="H1841" s="191">
        <v>-7.119625000000001</v>
      </c>
      <c r="I1841" s="191"/>
      <c r="J1841" s="191">
        <v>-12.326824999999996</v>
      </c>
      <c r="L1841" s="194">
        <v>6.6438561897747253</v>
      </c>
      <c r="M1841" s="194"/>
      <c r="N1841" s="194">
        <v>6.6438561897747253</v>
      </c>
      <c r="O1841" s="194">
        <v>6.6438561897747253</v>
      </c>
      <c r="P1841" s="194"/>
      <c r="Q1841" s="194">
        <v>6.6438561897747253</v>
      </c>
      <c r="S1841" s="181"/>
      <c r="T1841" s="181"/>
      <c r="U1841" s="181">
        <f t="shared" si="79"/>
        <v>0</v>
      </c>
      <c r="V1841" s="181"/>
      <c r="W1841" s="181"/>
    </row>
    <row r="1842" spans="1:23" x14ac:dyDescent="0.25">
      <c r="A1842" s="186" t="s">
        <v>117</v>
      </c>
      <c r="B1842" s="35">
        <v>78</v>
      </c>
      <c r="C1842" s="164" t="s">
        <v>1471</v>
      </c>
      <c r="D1842" s="165" t="s">
        <v>1472</v>
      </c>
      <c r="E1842" s="191">
        <v>-0.79097499999999954</v>
      </c>
      <c r="F1842" s="191"/>
      <c r="G1842" s="191">
        <v>-16.012574999999998</v>
      </c>
      <c r="H1842" s="191">
        <v>9.2389250000000018</v>
      </c>
      <c r="I1842" s="191"/>
      <c r="J1842" s="191">
        <v>6.2761999999999993</v>
      </c>
      <c r="L1842" s="194">
        <v>6.6438561897747253</v>
      </c>
      <c r="M1842" s="194"/>
      <c r="N1842" s="194">
        <v>6.6438561897747253</v>
      </c>
      <c r="O1842" s="194">
        <v>6.6438561897747253</v>
      </c>
      <c r="P1842" s="194"/>
      <c r="Q1842" s="194">
        <v>6.6438561897747253</v>
      </c>
      <c r="S1842" s="181"/>
      <c r="T1842" s="181"/>
      <c r="U1842" s="181">
        <f t="shared" si="79"/>
        <v>0</v>
      </c>
      <c r="V1842" s="181"/>
      <c r="W1842" s="181"/>
    </row>
    <row r="1843" spans="1:23" x14ac:dyDescent="0.25">
      <c r="A1843" s="186" t="s">
        <v>117</v>
      </c>
      <c r="B1843" s="35">
        <v>514</v>
      </c>
      <c r="C1843" s="44" t="s">
        <v>1655</v>
      </c>
      <c r="D1843" s="165" t="s">
        <v>1656</v>
      </c>
      <c r="E1843" s="191">
        <v>-45.847000000000008</v>
      </c>
      <c r="F1843" s="191"/>
      <c r="G1843" s="191">
        <v>-55.670149999999992</v>
      </c>
      <c r="H1843" s="191">
        <v>-41.212450000000011</v>
      </c>
      <c r="I1843" s="191"/>
      <c r="J1843" s="191">
        <v>-21.407450000000004</v>
      </c>
      <c r="L1843" s="194">
        <v>6.6438561897747253</v>
      </c>
      <c r="M1843" s="194"/>
      <c r="N1843" s="194">
        <v>6.6438561897747253</v>
      </c>
      <c r="O1843" s="194">
        <v>6.6438561897747253</v>
      </c>
      <c r="P1843" s="194"/>
      <c r="Q1843" s="194">
        <v>6.6438561897747253</v>
      </c>
      <c r="S1843" s="181"/>
      <c r="T1843" s="181"/>
      <c r="U1843" s="181">
        <f t="shared" si="79"/>
        <v>0</v>
      </c>
      <c r="V1843" s="181"/>
      <c r="W1843" s="181"/>
    </row>
    <row r="1844" spans="1:23" x14ac:dyDescent="0.25">
      <c r="A1844" s="186" t="s">
        <v>117</v>
      </c>
      <c r="B1844" s="35">
        <v>297</v>
      </c>
      <c r="C1844" s="164" t="s">
        <v>1356</v>
      </c>
      <c r="D1844" s="165" t="s">
        <v>1357</v>
      </c>
      <c r="E1844" s="191">
        <v>-6.4894250000000007</v>
      </c>
      <c r="F1844" s="191"/>
      <c r="G1844" s="191">
        <v>-22.07085</v>
      </c>
      <c r="H1844" s="191">
        <v>-2.2609999999999992</v>
      </c>
      <c r="I1844" s="191"/>
      <c r="J1844" s="191">
        <v>-17.466899999999995</v>
      </c>
      <c r="L1844" s="194">
        <v>6.6438561897747253</v>
      </c>
      <c r="M1844" s="194"/>
      <c r="N1844" s="194">
        <v>6.6438561897747253</v>
      </c>
      <c r="O1844" s="194">
        <v>6.6438561897747253</v>
      </c>
      <c r="P1844" s="194"/>
      <c r="Q1844" s="194">
        <v>6.6438561897747253</v>
      </c>
      <c r="S1844" s="181"/>
      <c r="T1844" s="181"/>
      <c r="U1844" s="181">
        <f t="shared" si="79"/>
        <v>0</v>
      </c>
      <c r="V1844" s="181"/>
      <c r="W1844" s="181"/>
    </row>
    <row r="1845" spans="1:23" x14ac:dyDescent="0.25">
      <c r="A1845" s="186" t="s">
        <v>117</v>
      </c>
      <c r="B1845" s="35">
        <v>245</v>
      </c>
      <c r="C1845" s="164" t="s">
        <v>1026</v>
      </c>
      <c r="D1845" s="165" t="s">
        <v>1027</v>
      </c>
      <c r="E1845" s="191">
        <v>-7.6735250000000015</v>
      </c>
      <c r="F1845" s="191"/>
      <c r="G1845" s="191">
        <v>-15.022125000000003</v>
      </c>
      <c r="H1845" s="191">
        <v>4.5173500000000004</v>
      </c>
      <c r="I1845" s="191"/>
      <c r="J1845" s="191">
        <v>10.252224999999999</v>
      </c>
      <c r="L1845" s="194">
        <v>6.6438561897747253</v>
      </c>
      <c r="M1845" s="194"/>
      <c r="N1845" s="194">
        <v>6.6438561897747253</v>
      </c>
      <c r="O1845" s="194">
        <v>6.6438561897747253</v>
      </c>
      <c r="P1845" s="194"/>
      <c r="Q1845" s="194">
        <v>6.6438561897747253</v>
      </c>
      <c r="S1845" s="181"/>
      <c r="T1845" s="181"/>
      <c r="U1845" s="181">
        <f t="shared" si="79"/>
        <v>0</v>
      </c>
      <c r="V1845" s="181"/>
      <c r="W1845" s="181"/>
    </row>
    <row r="1846" spans="1:23" x14ac:dyDescent="0.25">
      <c r="A1846" s="186" t="s">
        <v>117</v>
      </c>
      <c r="B1846" s="35">
        <v>244</v>
      </c>
      <c r="C1846" s="164" t="s">
        <v>1026</v>
      </c>
      <c r="D1846" s="165" t="s">
        <v>1397</v>
      </c>
      <c r="E1846" s="191">
        <v>-12.273724999999999</v>
      </c>
      <c r="F1846" s="191"/>
      <c r="G1846" s="191">
        <v>-2.8100000000000076</v>
      </c>
      <c r="H1846" s="191">
        <v>-5.6454750000000002</v>
      </c>
      <c r="I1846" s="191"/>
      <c r="J1846" s="191">
        <v>5.1371500000000001</v>
      </c>
      <c r="L1846" s="194">
        <v>6.6438561897747253</v>
      </c>
      <c r="M1846" s="194"/>
      <c r="N1846" s="194">
        <v>6.6438561897747253</v>
      </c>
      <c r="O1846" s="194">
        <v>6.6438561897747253</v>
      </c>
      <c r="P1846" s="194"/>
      <c r="Q1846" s="194">
        <v>6.6438561897747253</v>
      </c>
      <c r="S1846" s="181"/>
      <c r="T1846" s="181"/>
      <c r="U1846" s="181">
        <f t="shared" si="79"/>
        <v>0</v>
      </c>
      <c r="V1846" s="181"/>
      <c r="W1846" s="181"/>
    </row>
    <row r="1847" spans="1:23" x14ac:dyDescent="0.25">
      <c r="A1847" s="186" t="s">
        <v>117</v>
      </c>
      <c r="B1847" s="35">
        <v>185</v>
      </c>
      <c r="C1847" s="164" t="s">
        <v>118</v>
      </c>
      <c r="D1847" s="165" t="s">
        <v>119</v>
      </c>
      <c r="E1847" s="191">
        <v>-12.297375000000002</v>
      </c>
      <c r="F1847" s="191"/>
      <c r="G1847" s="191">
        <v>-8.7334750000000021</v>
      </c>
      <c r="H1847" s="191">
        <v>3.4399500000000014</v>
      </c>
      <c r="I1847" s="191"/>
      <c r="J1847" s="191">
        <v>-11.896975000000001</v>
      </c>
      <c r="L1847" s="194">
        <v>6.6438561897747253</v>
      </c>
      <c r="M1847" s="194"/>
      <c r="N1847" s="194">
        <v>6.6438561897747253</v>
      </c>
      <c r="O1847" s="194">
        <v>6.6438561897747253</v>
      </c>
      <c r="P1847" s="194"/>
      <c r="Q1847" s="194">
        <v>6.6438561897747253</v>
      </c>
      <c r="S1847" s="181"/>
      <c r="T1847" s="181"/>
      <c r="U1847" s="181">
        <f t="shared" si="79"/>
        <v>0</v>
      </c>
      <c r="V1847" s="181"/>
      <c r="W1847" s="181"/>
    </row>
    <row r="1848" spans="1:23" x14ac:dyDescent="0.25">
      <c r="A1848" s="186" t="s">
        <v>117</v>
      </c>
      <c r="B1848" s="35">
        <v>359</v>
      </c>
      <c r="C1848" s="44" t="s">
        <v>1581</v>
      </c>
      <c r="D1848" s="165" t="s">
        <v>1582</v>
      </c>
      <c r="E1848" s="191">
        <v>-11.0053</v>
      </c>
      <c r="F1848" s="191"/>
      <c r="G1848" s="191">
        <v>-3.8703749999999921</v>
      </c>
      <c r="H1848" s="191">
        <v>-1.5524000000000004</v>
      </c>
      <c r="I1848" s="191"/>
      <c r="J1848" s="191">
        <v>4.588599999999996</v>
      </c>
      <c r="L1848" s="194">
        <v>6.6438561897747253</v>
      </c>
      <c r="M1848" s="194"/>
      <c r="N1848" s="194">
        <v>6.6438561897747253</v>
      </c>
      <c r="O1848" s="194">
        <v>6.6438561897747253</v>
      </c>
      <c r="P1848" s="194"/>
      <c r="Q1848" s="194">
        <v>6.6438561897747253</v>
      </c>
      <c r="S1848" s="181"/>
      <c r="T1848" s="181"/>
      <c r="U1848" s="181">
        <f t="shared" si="79"/>
        <v>0</v>
      </c>
      <c r="V1848" s="181"/>
      <c r="W1848" s="181"/>
    </row>
    <row r="1849" spans="1:23" x14ac:dyDescent="0.25">
      <c r="A1849" s="186" t="s">
        <v>117</v>
      </c>
      <c r="B1849" s="35">
        <v>207</v>
      </c>
      <c r="C1849" s="164" t="s">
        <v>1353</v>
      </c>
      <c r="D1849" s="165" t="s">
        <v>1354</v>
      </c>
      <c r="E1849" s="191">
        <v>-4.6987500000000004</v>
      </c>
      <c r="F1849" s="191"/>
      <c r="G1849" s="191">
        <v>-12.742625</v>
      </c>
      <c r="H1849" s="191">
        <v>-5.3347750000000005</v>
      </c>
      <c r="I1849" s="191"/>
      <c r="J1849" s="191">
        <v>-7.888424999999998</v>
      </c>
      <c r="L1849" s="194">
        <v>6.6438561897747253</v>
      </c>
      <c r="M1849" s="194"/>
      <c r="N1849" s="194">
        <v>6.6438561897747253</v>
      </c>
      <c r="O1849" s="194">
        <v>6.6438561897747253</v>
      </c>
      <c r="P1849" s="194"/>
      <c r="Q1849" s="194">
        <v>6.6438561897747253</v>
      </c>
      <c r="S1849" s="181"/>
      <c r="T1849" s="181"/>
      <c r="U1849" s="181">
        <f t="shared" si="79"/>
        <v>0</v>
      </c>
      <c r="V1849" s="181"/>
      <c r="W1849" s="181"/>
    </row>
    <row r="1850" spans="1:23" x14ac:dyDescent="0.25">
      <c r="A1850" s="186" t="s">
        <v>117</v>
      </c>
      <c r="B1850" s="35">
        <v>206</v>
      </c>
      <c r="C1850" s="164" t="s">
        <v>1550</v>
      </c>
      <c r="D1850" s="165" t="s">
        <v>1551</v>
      </c>
      <c r="E1850" s="191">
        <v>-43.646250000000002</v>
      </c>
      <c r="F1850" s="191"/>
      <c r="G1850" s="191">
        <v>-33.989250000000006</v>
      </c>
      <c r="H1850" s="191">
        <v>-17.113049999999998</v>
      </c>
      <c r="I1850" s="191"/>
      <c r="J1850" s="191">
        <v>-15.774200000000008</v>
      </c>
      <c r="L1850" s="194">
        <v>6.6438561897747253</v>
      </c>
      <c r="M1850" s="194"/>
      <c r="N1850" s="194">
        <v>6.6438561897747253</v>
      </c>
      <c r="O1850" s="194">
        <v>6.6438561897747253</v>
      </c>
      <c r="P1850" s="194"/>
      <c r="Q1850" s="194">
        <v>6.6438561897747253</v>
      </c>
      <c r="S1850" s="181"/>
      <c r="T1850" s="181"/>
      <c r="U1850" s="181">
        <f t="shared" si="79"/>
        <v>0</v>
      </c>
      <c r="V1850" s="181"/>
      <c r="W1850" s="181"/>
    </row>
    <row r="1851" spans="1:23" x14ac:dyDescent="0.25">
      <c r="A1851" s="186" t="s">
        <v>117</v>
      </c>
      <c r="B1851" s="35">
        <v>284</v>
      </c>
      <c r="C1851" s="164" t="s">
        <v>1406</v>
      </c>
      <c r="D1851" s="165" t="s">
        <v>1407</v>
      </c>
      <c r="E1851" s="191">
        <v>-2.3197250000000018</v>
      </c>
      <c r="F1851" s="191"/>
      <c r="G1851" s="191">
        <v>-8.7482499999999952</v>
      </c>
      <c r="H1851" s="191">
        <v>-2.0866499999999988</v>
      </c>
      <c r="I1851" s="191"/>
      <c r="J1851" s="191">
        <v>-3.5408000000000008</v>
      </c>
      <c r="L1851" s="194">
        <v>6.6438561897747253</v>
      </c>
      <c r="M1851" s="194"/>
      <c r="N1851" s="194">
        <v>6.6438561897747253</v>
      </c>
      <c r="O1851" s="194">
        <v>6.6438561897747253</v>
      </c>
      <c r="P1851" s="194"/>
      <c r="Q1851" s="194">
        <v>6.6438561897747253</v>
      </c>
      <c r="S1851" s="181"/>
      <c r="T1851" s="181"/>
      <c r="U1851" s="181">
        <f t="shared" si="79"/>
        <v>0</v>
      </c>
      <c r="V1851" s="181"/>
      <c r="W1851" s="181"/>
    </row>
    <row r="1852" spans="1:23" ht="25.5" x14ac:dyDescent="0.25">
      <c r="A1852" s="186" t="s">
        <v>117</v>
      </c>
      <c r="B1852" s="35">
        <v>544</v>
      </c>
      <c r="C1852" s="44" t="s">
        <v>950</v>
      </c>
      <c r="D1852" s="165" t="s">
        <v>951</v>
      </c>
      <c r="E1852" s="191">
        <v>-14.227199999999996</v>
      </c>
      <c r="F1852" s="191"/>
      <c r="G1852" s="191">
        <v>-10.981925</v>
      </c>
      <c r="H1852" s="191">
        <v>-7.7141500000000001</v>
      </c>
      <c r="I1852" s="191"/>
      <c r="J1852" s="191">
        <v>-13.509624999999998</v>
      </c>
      <c r="L1852" s="194">
        <v>6.6438561897747253</v>
      </c>
      <c r="M1852" s="194"/>
      <c r="N1852" s="194">
        <v>6.6438561897747253</v>
      </c>
      <c r="O1852" s="194">
        <v>6.6438561897747253</v>
      </c>
      <c r="P1852" s="194"/>
      <c r="Q1852" s="194">
        <v>6.6438561897747253</v>
      </c>
      <c r="S1852" s="181"/>
      <c r="T1852" s="181"/>
      <c r="U1852" s="181">
        <f t="shared" si="79"/>
        <v>0</v>
      </c>
      <c r="V1852" s="181"/>
      <c r="W1852" s="181"/>
    </row>
    <row r="1853" spans="1:23" x14ac:dyDescent="0.25">
      <c r="A1853" s="186" t="s">
        <v>117</v>
      </c>
      <c r="B1853" s="35">
        <v>282</v>
      </c>
      <c r="C1853" s="164" t="s">
        <v>1160</v>
      </c>
      <c r="D1853" s="165" t="s">
        <v>1161</v>
      </c>
      <c r="E1853" s="191">
        <v>5.8587249999999997</v>
      </c>
      <c r="F1853" s="191"/>
      <c r="G1853" s="191">
        <v>-19.118575000000003</v>
      </c>
      <c r="H1853" s="191">
        <v>-0.99952499999999667</v>
      </c>
      <c r="I1853" s="191"/>
      <c r="J1853" s="191">
        <v>-6.3172500000000014</v>
      </c>
      <c r="L1853" s="194">
        <v>6.6438561897747253</v>
      </c>
      <c r="M1853" s="194"/>
      <c r="N1853" s="194">
        <v>6.6438561897747253</v>
      </c>
      <c r="O1853" s="194">
        <v>6.6438561897747253</v>
      </c>
      <c r="P1853" s="194"/>
      <c r="Q1853" s="194">
        <v>6.6438561897747253</v>
      </c>
      <c r="S1853" s="181"/>
      <c r="T1853" s="181"/>
      <c r="U1853" s="181">
        <f t="shared" si="79"/>
        <v>0</v>
      </c>
      <c r="V1853" s="181"/>
      <c r="W1853" s="181"/>
    </row>
    <row r="1854" spans="1:23" x14ac:dyDescent="0.25">
      <c r="A1854" s="186" t="s">
        <v>117</v>
      </c>
      <c r="B1854" s="35">
        <v>605</v>
      </c>
      <c r="C1854" s="44" t="s">
        <v>1496</v>
      </c>
      <c r="D1854" s="167" t="s">
        <v>1497</v>
      </c>
      <c r="E1854" s="191">
        <v>-27.146075000000003</v>
      </c>
      <c r="F1854" s="191"/>
      <c r="G1854" s="191">
        <v>-29.60882500000001</v>
      </c>
      <c r="H1854" s="191">
        <v>-7.1903999999999986</v>
      </c>
      <c r="I1854" s="191"/>
      <c r="J1854" s="191">
        <v>-9.2864750000000011</v>
      </c>
      <c r="L1854" s="194">
        <v>6.6438561897747253</v>
      </c>
      <c r="M1854" s="194"/>
      <c r="N1854" s="194">
        <v>6.6438561897747253</v>
      </c>
      <c r="O1854" s="194">
        <v>6.6438561897747253</v>
      </c>
      <c r="P1854" s="194"/>
      <c r="Q1854" s="194">
        <v>6.6438561897747253</v>
      </c>
      <c r="S1854" s="181"/>
      <c r="T1854" s="181"/>
      <c r="U1854" s="181">
        <f t="shared" si="79"/>
        <v>0</v>
      </c>
      <c r="V1854" s="181"/>
      <c r="W1854" s="181"/>
    </row>
    <row r="1855" spans="1:23" x14ac:dyDescent="0.25">
      <c r="A1855" s="186" t="s">
        <v>117</v>
      </c>
      <c r="B1855" s="35">
        <v>262</v>
      </c>
      <c r="C1855" s="164" t="s">
        <v>230</v>
      </c>
      <c r="D1855" s="165" t="s">
        <v>231</v>
      </c>
      <c r="E1855" s="191">
        <v>-18.062300000000008</v>
      </c>
      <c r="F1855" s="191"/>
      <c r="G1855" s="191">
        <v>-16.552099999999996</v>
      </c>
      <c r="H1855" s="191">
        <v>-1.537725</v>
      </c>
      <c r="I1855" s="191"/>
      <c r="J1855" s="191">
        <v>-12.334974999999996</v>
      </c>
      <c r="L1855" s="194">
        <v>6.6438561897747253</v>
      </c>
      <c r="M1855" s="194"/>
      <c r="N1855" s="194">
        <v>6.6438561897747253</v>
      </c>
      <c r="O1855" s="194">
        <v>6.6438561897747253</v>
      </c>
      <c r="P1855" s="194"/>
      <c r="Q1855" s="194">
        <v>6.6438561897747253</v>
      </c>
      <c r="S1855" s="181"/>
      <c r="T1855" s="181"/>
      <c r="U1855" s="181">
        <f t="shared" si="79"/>
        <v>0</v>
      </c>
      <c r="V1855" s="181"/>
      <c r="W1855" s="181"/>
    </row>
    <row r="1856" spans="1:23" x14ac:dyDescent="0.25">
      <c r="A1856" s="186" t="s">
        <v>117</v>
      </c>
      <c r="B1856" s="35">
        <v>237</v>
      </c>
      <c r="C1856" s="164" t="s">
        <v>1517</v>
      </c>
      <c r="D1856" s="165" t="s">
        <v>1518</v>
      </c>
      <c r="E1856" s="191">
        <v>-22.257849999999998</v>
      </c>
      <c r="F1856" s="191"/>
      <c r="G1856" s="191">
        <v>-23.815225000000005</v>
      </c>
      <c r="H1856" s="191">
        <v>-7.6767249999999994</v>
      </c>
      <c r="I1856" s="191"/>
      <c r="J1856" s="191">
        <v>-16.305325000000003</v>
      </c>
      <c r="L1856" s="194">
        <v>6.6438561897747253</v>
      </c>
      <c r="M1856" s="194"/>
      <c r="N1856" s="194">
        <v>6.6438561897747253</v>
      </c>
      <c r="O1856" s="194">
        <v>6.6438561897747253</v>
      </c>
      <c r="P1856" s="194"/>
      <c r="Q1856" s="194">
        <v>6.6438561897747253</v>
      </c>
      <c r="S1856" s="181"/>
      <c r="T1856" s="181"/>
      <c r="U1856" s="181">
        <f t="shared" si="79"/>
        <v>0</v>
      </c>
      <c r="V1856" s="181"/>
      <c r="W1856" s="181"/>
    </row>
    <row r="1857" spans="1:23" x14ac:dyDescent="0.25">
      <c r="A1857" s="186" t="s">
        <v>117</v>
      </c>
      <c r="B1857" s="35">
        <v>261</v>
      </c>
      <c r="C1857" s="164" t="s">
        <v>237</v>
      </c>
      <c r="D1857" s="165" t="s">
        <v>242</v>
      </c>
      <c r="E1857" s="191">
        <v>-19.949024999999999</v>
      </c>
      <c r="F1857" s="191"/>
      <c r="G1857" s="191">
        <v>-20.1342</v>
      </c>
      <c r="H1857" s="191">
        <v>-4.8667250000000006</v>
      </c>
      <c r="I1857" s="191"/>
      <c r="J1857" s="191">
        <v>-11.638849999999996</v>
      </c>
      <c r="L1857" s="194">
        <v>6.6438561897747253</v>
      </c>
      <c r="M1857" s="194"/>
      <c r="N1857" s="194">
        <v>6.6438561897747253</v>
      </c>
      <c r="O1857" s="194">
        <v>6.6438561897747253</v>
      </c>
      <c r="P1857" s="194"/>
      <c r="Q1857" s="194">
        <v>6.6438561897747253</v>
      </c>
      <c r="S1857" s="181"/>
      <c r="T1857" s="181"/>
      <c r="U1857" s="181">
        <f t="shared" si="79"/>
        <v>0</v>
      </c>
      <c r="V1857" s="181"/>
      <c r="W1857" s="181"/>
    </row>
    <row r="1858" spans="1:23" x14ac:dyDescent="0.25">
      <c r="A1858" s="186" t="s">
        <v>117</v>
      </c>
      <c r="B1858" s="35">
        <v>260</v>
      </c>
      <c r="C1858" s="164" t="s">
        <v>237</v>
      </c>
      <c r="D1858" s="165" t="s">
        <v>238</v>
      </c>
      <c r="E1858" s="191">
        <v>-9.3154250000000012</v>
      </c>
      <c r="F1858" s="191"/>
      <c r="G1858" s="191">
        <v>-17.560575000000004</v>
      </c>
      <c r="H1858" s="191">
        <v>-4.201075000000003</v>
      </c>
      <c r="I1858" s="191"/>
      <c r="J1858" s="191">
        <v>-12.773000000000003</v>
      </c>
      <c r="L1858" s="194">
        <v>6.6438561897747253</v>
      </c>
      <c r="M1858" s="194"/>
      <c r="N1858" s="194">
        <v>6.6438561897747253</v>
      </c>
      <c r="O1858" s="194">
        <v>6.6438561897747253</v>
      </c>
      <c r="P1858" s="194"/>
      <c r="Q1858" s="194">
        <v>6.6438561897747253</v>
      </c>
      <c r="S1858" s="181"/>
      <c r="T1858" s="181"/>
      <c r="U1858" s="181">
        <f t="shared" si="79"/>
        <v>0</v>
      </c>
      <c r="V1858" s="181"/>
      <c r="W1858" s="181"/>
    </row>
    <row r="1859" spans="1:23" x14ac:dyDescent="0.25">
      <c r="A1859" s="186" t="s">
        <v>117</v>
      </c>
      <c r="B1859" s="35">
        <v>472</v>
      </c>
      <c r="C1859" s="164" t="s">
        <v>1530</v>
      </c>
      <c r="D1859" s="167" t="s">
        <v>1531</v>
      </c>
      <c r="E1859" s="191">
        <v>-31.337824999999999</v>
      </c>
      <c r="F1859" s="191"/>
      <c r="G1859" s="191">
        <v>-24.531799999999993</v>
      </c>
      <c r="H1859" s="191">
        <v>9.4148249999999969</v>
      </c>
      <c r="I1859" s="191"/>
      <c r="J1859" s="191">
        <v>-11.7181</v>
      </c>
      <c r="L1859" s="194">
        <v>6.6438561897747253</v>
      </c>
      <c r="M1859" s="194"/>
      <c r="N1859" s="194">
        <v>6.6438561897747253</v>
      </c>
      <c r="O1859" s="194">
        <v>6.6438561897747253</v>
      </c>
      <c r="P1859" s="194"/>
      <c r="Q1859" s="194">
        <v>6.6438561897747253</v>
      </c>
      <c r="S1859" s="181"/>
      <c r="T1859" s="181"/>
      <c r="U1859" s="181">
        <f t="shared" si="79"/>
        <v>0</v>
      </c>
      <c r="V1859" s="181"/>
      <c r="W1859" s="181"/>
    </row>
    <row r="1860" spans="1:23" ht="25.5" x14ac:dyDescent="0.25">
      <c r="A1860" s="186" t="s">
        <v>117</v>
      </c>
      <c r="B1860" s="35">
        <v>597</v>
      </c>
      <c r="C1860" s="164" t="s">
        <v>1530</v>
      </c>
      <c r="D1860" s="167" t="s">
        <v>1617</v>
      </c>
      <c r="E1860" s="191">
        <v>-41.594049999999996</v>
      </c>
      <c r="F1860" s="191"/>
      <c r="G1860" s="191">
        <v>-16.391000000000005</v>
      </c>
      <c r="H1860" s="191">
        <v>1.4193999999999996</v>
      </c>
      <c r="I1860" s="191"/>
      <c r="J1860" s="191">
        <v>-12.235100000000001</v>
      </c>
      <c r="L1860" s="194">
        <v>6.6438561897747253</v>
      </c>
      <c r="M1860" s="194"/>
      <c r="N1860" s="194">
        <v>6.6438561897747253</v>
      </c>
      <c r="O1860" s="194">
        <v>6.6438561897747253</v>
      </c>
      <c r="P1860" s="194"/>
      <c r="Q1860" s="194">
        <v>6.6438561897747253</v>
      </c>
      <c r="S1860" s="181"/>
      <c r="T1860" s="181"/>
      <c r="U1860" s="181">
        <f t="shared" si="79"/>
        <v>0</v>
      </c>
      <c r="V1860" s="181"/>
      <c r="W1860" s="181"/>
    </row>
    <row r="1861" spans="1:23" x14ac:dyDescent="0.25">
      <c r="A1861" s="186" t="s">
        <v>117</v>
      </c>
      <c r="B1861" s="35">
        <v>601</v>
      </c>
      <c r="C1861" s="164" t="s">
        <v>1530</v>
      </c>
      <c r="D1861" s="167" t="s">
        <v>1602</v>
      </c>
      <c r="E1861" s="191">
        <v>-27.100375000000003</v>
      </c>
      <c r="F1861" s="191"/>
      <c r="G1861" s="191">
        <v>-1.403125</v>
      </c>
      <c r="H1861" s="191">
        <v>-0.98457499999999953</v>
      </c>
      <c r="I1861" s="191"/>
      <c r="J1861" s="191">
        <v>-16.372924999999999</v>
      </c>
      <c r="L1861" s="194">
        <v>6.6438561897747253</v>
      </c>
      <c r="M1861" s="194"/>
      <c r="N1861" s="194">
        <v>6.6438561897747253</v>
      </c>
      <c r="O1861" s="194">
        <v>6.6438561897747253</v>
      </c>
      <c r="P1861" s="194"/>
      <c r="Q1861" s="194">
        <v>6.6438561897747253</v>
      </c>
      <c r="S1861" s="181"/>
      <c r="T1861" s="181"/>
      <c r="U1861" s="181">
        <f t="shared" si="79"/>
        <v>0</v>
      </c>
      <c r="V1861" s="181"/>
      <c r="W1861" s="181"/>
    </row>
    <row r="1862" spans="1:23" x14ac:dyDescent="0.25">
      <c r="A1862" s="186" t="s">
        <v>117</v>
      </c>
      <c r="B1862" s="35">
        <v>593</v>
      </c>
      <c r="C1862" s="164" t="s">
        <v>1530</v>
      </c>
      <c r="D1862" s="165" t="s">
        <v>1648</v>
      </c>
      <c r="E1862" s="191">
        <v>6.2191749999999928</v>
      </c>
      <c r="F1862" s="191"/>
      <c r="G1862" s="191">
        <v>-22.372525</v>
      </c>
      <c r="H1862" s="191">
        <v>-1.1975999999999978</v>
      </c>
      <c r="I1862" s="191"/>
      <c r="J1862" s="191">
        <v>-18.472950000000001</v>
      </c>
      <c r="L1862" s="194">
        <v>6.6438561897747253</v>
      </c>
      <c r="M1862" s="194"/>
      <c r="N1862" s="194">
        <v>6.6438561897747253</v>
      </c>
      <c r="O1862" s="194">
        <v>6.6438561897747253</v>
      </c>
      <c r="P1862" s="194"/>
      <c r="Q1862" s="194">
        <v>6.6438561897747253</v>
      </c>
      <c r="S1862" s="181"/>
      <c r="T1862" s="181"/>
      <c r="U1862" s="181">
        <f t="shared" si="79"/>
        <v>0</v>
      </c>
      <c r="V1862" s="181"/>
      <c r="W1862" s="181"/>
    </row>
    <row r="1863" spans="1:23" x14ac:dyDescent="0.25">
      <c r="A1863" s="186" t="s">
        <v>117</v>
      </c>
      <c r="B1863" s="35">
        <v>480</v>
      </c>
      <c r="C1863" s="164" t="s">
        <v>1530</v>
      </c>
      <c r="D1863" s="167" t="s">
        <v>1638</v>
      </c>
      <c r="E1863" s="191">
        <v>-14.468875000000004</v>
      </c>
      <c r="F1863" s="191"/>
      <c r="G1863" s="191">
        <v>-22.91985</v>
      </c>
      <c r="H1863" s="191">
        <v>-14.078075000000004</v>
      </c>
      <c r="I1863" s="191"/>
      <c r="J1863" s="191">
        <v>-22.943249999999992</v>
      </c>
      <c r="L1863" s="194">
        <v>6.6438561897747253</v>
      </c>
      <c r="M1863" s="194"/>
      <c r="N1863" s="194">
        <v>6.6438561897747253</v>
      </c>
      <c r="O1863" s="194">
        <v>6.6438561897747253</v>
      </c>
      <c r="P1863" s="194"/>
      <c r="Q1863" s="194">
        <v>6.6438561897747253</v>
      </c>
      <c r="S1863" s="181"/>
      <c r="T1863" s="181"/>
      <c r="U1863" s="181">
        <f t="shared" si="79"/>
        <v>0</v>
      </c>
      <c r="V1863" s="181"/>
      <c r="W1863" s="181"/>
    </row>
    <row r="1864" spans="1:23" ht="25.5" x14ac:dyDescent="0.25">
      <c r="A1864" s="186" t="s">
        <v>117</v>
      </c>
      <c r="B1864" s="35">
        <v>608</v>
      </c>
      <c r="C1864" s="164" t="s">
        <v>959</v>
      </c>
      <c r="D1864" s="167" t="s">
        <v>1042</v>
      </c>
      <c r="E1864" s="191">
        <v>33.529924999999999</v>
      </c>
      <c r="F1864" s="191"/>
      <c r="G1864" s="191">
        <v>85.132300000000001</v>
      </c>
      <c r="H1864" s="191">
        <v>76.406825000000012</v>
      </c>
      <c r="I1864" s="191"/>
      <c r="J1864" s="191">
        <v>76.482650000000007</v>
      </c>
      <c r="L1864" s="194">
        <v>6.6438561897747253</v>
      </c>
      <c r="M1864" s="194"/>
      <c r="N1864" s="194">
        <v>6.6438561897747253</v>
      </c>
      <c r="O1864" s="194">
        <v>6.6438561897747253</v>
      </c>
      <c r="P1864" s="194"/>
      <c r="Q1864" s="194">
        <v>6.6438561897747253</v>
      </c>
      <c r="S1864" s="181"/>
      <c r="T1864" s="181"/>
      <c r="U1864" s="181">
        <f t="shared" si="79"/>
        <v>0</v>
      </c>
      <c r="V1864" s="181"/>
      <c r="W1864" s="181"/>
    </row>
    <row r="1865" spans="1:23" ht="25.5" x14ac:dyDescent="0.25">
      <c r="A1865" s="186" t="s">
        <v>117</v>
      </c>
      <c r="B1865" s="35">
        <v>604</v>
      </c>
      <c r="C1865" s="164" t="s">
        <v>959</v>
      </c>
      <c r="D1865" s="167" t="s">
        <v>960</v>
      </c>
      <c r="E1865" s="191">
        <v>11.881600000000006</v>
      </c>
      <c r="F1865" s="191"/>
      <c r="G1865" s="191">
        <v>76.227724999999992</v>
      </c>
      <c r="H1865" s="191">
        <v>33.576599999999999</v>
      </c>
      <c r="I1865" s="191"/>
      <c r="J1865" s="191">
        <v>46.397475000000014</v>
      </c>
      <c r="L1865" s="194">
        <v>6.6438561897747253</v>
      </c>
      <c r="M1865" s="194"/>
      <c r="N1865" s="194">
        <v>6.6438561897747253</v>
      </c>
      <c r="O1865" s="194">
        <v>6.6438561897747253</v>
      </c>
      <c r="P1865" s="194"/>
      <c r="Q1865" s="194">
        <v>6.6438561897747253</v>
      </c>
      <c r="S1865" s="181"/>
      <c r="T1865" s="181"/>
      <c r="U1865" s="181">
        <f t="shared" si="79"/>
        <v>0</v>
      </c>
      <c r="V1865" s="181"/>
      <c r="W1865" s="181"/>
    </row>
    <row r="1866" spans="1:23" x14ac:dyDescent="0.25">
      <c r="A1866" s="186" t="s">
        <v>117</v>
      </c>
      <c r="B1866" s="35">
        <v>378</v>
      </c>
      <c r="C1866" s="44" t="s">
        <v>959</v>
      </c>
      <c r="D1866" s="165" t="s">
        <v>1135</v>
      </c>
      <c r="E1866" s="191">
        <v>-7.7703000000000024</v>
      </c>
      <c r="F1866" s="191"/>
      <c r="G1866" s="191">
        <v>-5.8321249999999978</v>
      </c>
      <c r="H1866" s="191">
        <v>-9.6981999999999999</v>
      </c>
      <c r="I1866" s="191"/>
      <c r="J1866" s="191">
        <v>0.25677499999999931</v>
      </c>
      <c r="L1866" s="194">
        <v>6.6438561897747253</v>
      </c>
      <c r="M1866" s="194"/>
      <c r="N1866" s="194">
        <v>6.6438561897747253</v>
      </c>
      <c r="O1866" s="194">
        <v>6.6438561897747253</v>
      </c>
      <c r="P1866" s="194"/>
      <c r="Q1866" s="194">
        <v>6.6438561897747253</v>
      </c>
      <c r="S1866" s="181"/>
      <c r="T1866" s="181"/>
      <c r="U1866" s="181">
        <f t="shared" si="79"/>
        <v>0</v>
      </c>
      <c r="V1866" s="181"/>
      <c r="W1866" s="181"/>
    </row>
    <row r="1867" spans="1:23" x14ac:dyDescent="0.25">
      <c r="A1867" s="186" t="s">
        <v>117</v>
      </c>
      <c r="B1867" s="35">
        <v>481</v>
      </c>
      <c r="C1867" s="44" t="s">
        <v>959</v>
      </c>
      <c r="D1867" s="167" t="s">
        <v>1515</v>
      </c>
      <c r="E1867" s="191">
        <v>-32.616399999999999</v>
      </c>
      <c r="F1867" s="191"/>
      <c r="G1867" s="191">
        <v>-8.5027499999999918</v>
      </c>
      <c r="H1867" s="191">
        <v>-18.977499999999999</v>
      </c>
      <c r="I1867" s="191"/>
      <c r="J1867" s="191">
        <v>-6.0223750000000003</v>
      </c>
      <c r="L1867" s="194">
        <v>6.6438561897747253</v>
      </c>
      <c r="M1867" s="194"/>
      <c r="N1867" s="194">
        <v>6.6438561897747253</v>
      </c>
      <c r="O1867" s="194">
        <v>6.6438561897747253</v>
      </c>
      <c r="P1867" s="194"/>
      <c r="Q1867" s="194">
        <v>6.6438561897747253</v>
      </c>
      <c r="S1867" s="181"/>
      <c r="T1867" s="181"/>
      <c r="U1867" s="181">
        <f t="shared" si="79"/>
        <v>0</v>
      </c>
      <c r="V1867" s="181"/>
      <c r="W1867" s="181"/>
    </row>
    <row r="1868" spans="1:23" x14ac:dyDescent="0.25">
      <c r="A1868" s="186" t="s">
        <v>117</v>
      </c>
      <c r="B1868" s="35">
        <v>377</v>
      </c>
      <c r="C1868" s="44" t="s">
        <v>959</v>
      </c>
      <c r="D1868" s="165" t="s">
        <v>1542</v>
      </c>
      <c r="E1868" s="191">
        <v>2.8413749999999993</v>
      </c>
      <c r="F1868" s="191"/>
      <c r="G1868" s="191">
        <v>-8.3471749999999929</v>
      </c>
      <c r="H1868" s="191">
        <v>-6.9747750000000011</v>
      </c>
      <c r="I1868" s="191"/>
      <c r="J1868" s="191">
        <v>-18.463625</v>
      </c>
      <c r="L1868" s="194">
        <v>6.6438561897747253</v>
      </c>
      <c r="M1868" s="194"/>
      <c r="N1868" s="194">
        <v>6.6438561897747253</v>
      </c>
      <c r="O1868" s="194">
        <v>6.6438561897747253</v>
      </c>
      <c r="P1868" s="194"/>
      <c r="Q1868" s="194">
        <v>6.6438561897747253</v>
      </c>
      <c r="S1868" s="181"/>
      <c r="T1868" s="181"/>
      <c r="U1868" s="181">
        <f t="shared" ref="U1868:U1931" si="80">N1868-O1868</f>
        <v>0</v>
      </c>
      <c r="V1868" s="181"/>
      <c r="W1868" s="181"/>
    </row>
    <row r="1869" spans="1:23" x14ac:dyDescent="0.25">
      <c r="A1869" s="186" t="s">
        <v>117</v>
      </c>
      <c r="B1869" s="35">
        <v>479</v>
      </c>
      <c r="C1869" s="44" t="s">
        <v>959</v>
      </c>
      <c r="D1869" s="167" t="s">
        <v>1626</v>
      </c>
      <c r="E1869" s="191">
        <v>-33.498800000000003</v>
      </c>
      <c r="F1869" s="191"/>
      <c r="G1869" s="191">
        <v>-6.8580249999999978</v>
      </c>
      <c r="H1869" s="191">
        <v>-9.5248500000000043</v>
      </c>
      <c r="I1869" s="191"/>
      <c r="J1869" s="191">
        <v>-21.146500000000003</v>
      </c>
      <c r="L1869" s="194">
        <v>6.6438561897747253</v>
      </c>
      <c r="M1869" s="194"/>
      <c r="N1869" s="194">
        <v>6.6438561897747253</v>
      </c>
      <c r="O1869" s="194">
        <v>6.6438561897747253</v>
      </c>
      <c r="P1869" s="194"/>
      <c r="Q1869" s="194">
        <v>6.6438561897747253</v>
      </c>
      <c r="S1869" s="181"/>
      <c r="T1869" s="181"/>
      <c r="U1869" s="181">
        <f t="shared" si="80"/>
        <v>0</v>
      </c>
      <c r="V1869" s="181"/>
      <c r="W1869" s="181"/>
    </row>
    <row r="1870" spans="1:23" x14ac:dyDescent="0.25">
      <c r="A1870" s="186" t="s">
        <v>117</v>
      </c>
      <c r="B1870" s="35">
        <v>252</v>
      </c>
      <c r="C1870" s="164" t="s">
        <v>1264</v>
      </c>
      <c r="D1870" s="165" t="s">
        <v>1265</v>
      </c>
      <c r="E1870" s="191">
        <v>-29.279450000000004</v>
      </c>
      <c r="F1870" s="191"/>
      <c r="G1870" s="191">
        <v>-39.385475000000021</v>
      </c>
      <c r="H1870" s="191">
        <v>-17.889075000000002</v>
      </c>
      <c r="I1870" s="191"/>
      <c r="J1870" s="191">
        <v>-13.777350000000002</v>
      </c>
      <c r="L1870" s="194">
        <v>6.6438561897747253</v>
      </c>
      <c r="M1870" s="194"/>
      <c r="N1870" s="194">
        <v>6.6438561897747253</v>
      </c>
      <c r="O1870" s="194">
        <v>6.6438561897747253</v>
      </c>
      <c r="P1870" s="194"/>
      <c r="Q1870" s="194">
        <v>6.6438561897747253</v>
      </c>
      <c r="S1870" s="181"/>
      <c r="T1870" s="181"/>
      <c r="U1870" s="181">
        <f t="shared" si="80"/>
        <v>0</v>
      </c>
      <c r="V1870" s="181"/>
      <c r="W1870" s="181"/>
    </row>
    <row r="1871" spans="1:23" x14ac:dyDescent="0.25">
      <c r="A1871" s="186" t="s">
        <v>117</v>
      </c>
      <c r="B1871" s="35">
        <v>46</v>
      </c>
      <c r="C1871" s="164" t="s">
        <v>1330</v>
      </c>
      <c r="D1871" s="165" t="s">
        <v>1331</v>
      </c>
      <c r="E1871" s="191">
        <v>-37.996399999999994</v>
      </c>
      <c r="F1871" s="191"/>
      <c r="G1871" s="191">
        <v>-11.723274999999994</v>
      </c>
      <c r="H1871" s="191">
        <v>-4.1485250000000029</v>
      </c>
      <c r="I1871" s="191"/>
      <c r="J1871" s="191">
        <v>0.32335000000000491</v>
      </c>
      <c r="L1871" s="194">
        <v>6.6438561897747253</v>
      </c>
      <c r="M1871" s="194"/>
      <c r="N1871" s="194">
        <v>6.6438561897747253</v>
      </c>
      <c r="O1871" s="194">
        <v>6.6438561897747253</v>
      </c>
      <c r="P1871" s="194"/>
      <c r="Q1871" s="194">
        <v>6.6438561897747253</v>
      </c>
      <c r="S1871" s="181"/>
      <c r="T1871" s="181"/>
      <c r="U1871" s="181">
        <f t="shared" si="80"/>
        <v>0</v>
      </c>
      <c r="V1871" s="181"/>
      <c r="W1871" s="181"/>
    </row>
    <row r="1872" spans="1:23" x14ac:dyDescent="0.25">
      <c r="A1872" s="186" t="s">
        <v>117</v>
      </c>
      <c r="B1872" s="35">
        <v>296</v>
      </c>
      <c r="C1872" s="164" t="s">
        <v>1192</v>
      </c>
      <c r="D1872" s="165" t="s">
        <v>1193</v>
      </c>
      <c r="E1872" s="191">
        <v>-27.303399999999996</v>
      </c>
      <c r="F1872" s="191"/>
      <c r="G1872" s="191">
        <v>-26.039225000000002</v>
      </c>
      <c r="H1872" s="191">
        <v>12.290825000000002</v>
      </c>
      <c r="I1872" s="191"/>
      <c r="J1872" s="191">
        <v>-15.076174999999999</v>
      </c>
      <c r="L1872" s="194">
        <v>6.6438561897747253</v>
      </c>
      <c r="M1872" s="194"/>
      <c r="N1872" s="194">
        <v>6.6438561897747253</v>
      </c>
      <c r="O1872" s="194">
        <v>6.6438561897747253</v>
      </c>
      <c r="P1872" s="194"/>
      <c r="Q1872" s="194">
        <v>6.6438561897747253</v>
      </c>
      <c r="S1872" s="181"/>
      <c r="T1872" s="181"/>
      <c r="U1872" s="181">
        <f t="shared" si="80"/>
        <v>0</v>
      </c>
      <c r="V1872" s="181"/>
      <c r="W1872" s="181"/>
    </row>
    <row r="1873" spans="1:23" x14ac:dyDescent="0.25">
      <c r="A1873" s="186" t="s">
        <v>117</v>
      </c>
      <c r="B1873" s="35">
        <v>219</v>
      </c>
      <c r="C1873" s="164" t="s">
        <v>1572</v>
      </c>
      <c r="D1873" s="165" t="s">
        <v>1573</v>
      </c>
      <c r="E1873" s="191">
        <v>-13.271825</v>
      </c>
      <c r="F1873" s="191"/>
      <c r="G1873" s="191">
        <v>-22.657600000000006</v>
      </c>
      <c r="H1873" s="191">
        <v>-8.0014249999999993</v>
      </c>
      <c r="I1873" s="191"/>
      <c r="J1873" s="191">
        <v>-2.420499999999997</v>
      </c>
      <c r="L1873" s="194">
        <v>6.6438561897747253</v>
      </c>
      <c r="M1873" s="194"/>
      <c r="N1873" s="194">
        <v>6.6438561897747253</v>
      </c>
      <c r="O1873" s="194">
        <v>6.6438561897747253</v>
      </c>
      <c r="P1873" s="194"/>
      <c r="Q1873" s="194">
        <v>6.6438561897747253</v>
      </c>
      <c r="S1873" s="181"/>
      <c r="T1873" s="181"/>
      <c r="U1873" s="181">
        <f t="shared" si="80"/>
        <v>0</v>
      </c>
      <c r="V1873" s="181"/>
      <c r="W1873" s="181"/>
    </row>
    <row r="1874" spans="1:23" x14ac:dyDescent="0.25">
      <c r="A1874" s="186" t="s">
        <v>117</v>
      </c>
      <c r="B1874" s="35">
        <v>238</v>
      </c>
      <c r="C1874" s="164" t="s">
        <v>1587</v>
      </c>
      <c r="D1874" s="165" t="s">
        <v>1588</v>
      </c>
      <c r="E1874" s="191">
        <v>-18.575649999999996</v>
      </c>
      <c r="F1874" s="191"/>
      <c r="G1874" s="191">
        <v>-27.576174999999989</v>
      </c>
      <c r="H1874" s="191">
        <v>-4.6473250000000004</v>
      </c>
      <c r="I1874" s="191"/>
      <c r="J1874" s="191">
        <v>-11.321375000000002</v>
      </c>
      <c r="L1874" s="194">
        <v>6.6438561897747253</v>
      </c>
      <c r="M1874" s="194"/>
      <c r="N1874" s="194">
        <v>6.6438561897747253</v>
      </c>
      <c r="O1874" s="194">
        <v>6.6438561897747253</v>
      </c>
      <c r="P1874" s="194"/>
      <c r="Q1874" s="194">
        <v>6.6438561897747253</v>
      </c>
      <c r="S1874" s="181"/>
      <c r="T1874" s="181"/>
      <c r="U1874" s="181">
        <f t="shared" si="80"/>
        <v>0</v>
      </c>
      <c r="V1874" s="181"/>
      <c r="W1874" s="181"/>
    </row>
    <row r="1875" spans="1:23" x14ac:dyDescent="0.25">
      <c r="A1875" s="186" t="s">
        <v>117</v>
      </c>
      <c r="B1875" s="35">
        <v>250</v>
      </c>
      <c r="C1875" s="164" t="s">
        <v>1417</v>
      </c>
      <c r="D1875" s="165" t="s">
        <v>1418</v>
      </c>
      <c r="E1875" s="191">
        <v>1.1554500000000019</v>
      </c>
      <c r="F1875" s="191"/>
      <c r="G1875" s="191">
        <v>10.430250000000001</v>
      </c>
      <c r="H1875" s="191">
        <v>2.668199999999997</v>
      </c>
      <c r="I1875" s="191"/>
      <c r="J1875" s="191">
        <v>-10.557699999999997</v>
      </c>
      <c r="L1875" s="194">
        <v>6.6438561897747253</v>
      </c>
      <c r="M1875" s="194"/>
      <c r="N1875" s="194">
        <v>6.6438561897747253</v>
      </c>
      <c r="O1875" s="194">
        <v>6.6438561897747253</v>
      </c>
      <c r="P1875" s="194"/>
      <c r="Q1875" s="194">
        <v>6.6438561897747253</v>
      </c>
      <c r="S1875" s="181"/>
      <c r="T1875" s="181"/>
      <c r="U1875" s="181">
        <f t="shared" si="80"/>
        <v>0</v>
      </c>
      <c r="V1875" s="181"/>
      <c r="W1875" s="181"/>
    </row>
    <row r="1876" spans="1:23" x14ac:dyDescent="0.25">
      <c r="A1876" s="186" t="s">
        <v>117</v>
      </c>
      <c r="B1876" s="35">
        <v>251</v>
      </c>
      <c r="C1876" s="164" t="s">
        <v>1417</v>
      </c>
      <c r="D1876" s="165" t="s">
        <v>1484</v>
      </c>
      <c r="E1876" s="191">
        <v>-28.326124999999998</v>
      </c>
      <c r="F1876" s="191"/>
      <c r="G1876" s="191">
        <v>-25.194025000000003</v>
      </c>
      <c r="H1876" s="191">
        <v>-5.2992999999999997</v>
      </c>
      <c r="I1876" s="191"/>
      <c r="J1876" s="191">
        <v>-25.441175000000008</v>
      </c>
      <c r="L1876" s="194">
        <v>6.6438561897747253</v>
      </c>
      <c r="M1876" s="194"/>
      <c r="N1876" s="194">
        <v>6.6438561897747253</v>
      </c>
      <c r="O1876" s="194">
        <v>6.6438561897747253</v>
      </c>
      <c r="P1876" s="194"/>
      <c r="Q1876" s="194">
        <v>6.6438561897747253</v>
      </c>
      <c r="S1876" s="181"/>
      <c r="T1876" s="181"/>
      <c r="U1876" s="181">
        <f t="shared" si="80"/>
        <v>0</v>
      </c>
      <c r="V1876" s="181"/>
      <c r="W1876" s="181"/>
    </row>
    <row r="1877" spans="1:23" x14ac:dyDescent="0.25">
      <c r="A1877" s="186" t="s">
        <v>117</v>
      </c>
      <c r="B1877" s="35">
        <v>530</v>
      </c>
      <c r="C1877" s="164" t="s">
        <v>990</v>
      </c>
      <c r="D1877" s="165" t="s">
        <v>1209</v>
      </c>
      <c r="E1877" s="191">
        <v>-15.296975</v>
      </c>
      <c r="F1877" s="191"/>
      <c r="G1877" s="191">
        <v>-22.366250000000001</v>
      </c>
      <c r="H1877" s="191">
        <v>1.9675249999999984</v>
      </c>
      <c r="I1877" s="191"/>
      <c r="J1877" s="191">
        <v>-3.9138000000000019</v>
      </c>
      <c r="L1877" s="194">
        <v>6.6438561897747253</v>
      </c>
      <c r="M1877" s="194"/>
      <c r="N1877" s="194">
        <v>6.6438561897747253</v>
      </c>
      <c r="O1877" s="194">
        <v>6.6438561897747253</v>
      </c>
      <c r="P1877" s="194"/>
      <c r="Q1877" s="194">
        <v>6.6438561897747253</v>
      </c>
      <c r="S1877" s="181"/>
      <c r="T1877" s="181"/>
      <c r="U1877" s="181">
        <f t="shared" si="80"/>
        <v>0</v>
      </c>
      <c r="V1877" s="181"/>
      <c r="W1877" s="181"/>
    </row>
    <row r="1878" spans="1:23" x14ac:dyDescent="0.25">
      <c r="A1878" s="186" t="s">
        <v>117</v>
      </c>
      <c r="B1878" s="35">
        <v>527</v>
      </c>
      <c r="C1878" s="164" t="s">
        <v>990</v>
      </c>
      <c r="D1878" s="165" t="s">
        <v>991</v>
      </c>
      <c r="E1878" s="191">
        <v>-17.893099999999997</v>
      </c>
      <c r="F1878" s="191"/>
      <c r="G1878" s="191">
        <v>-18.501874999999998</v>
      </c>
      <c r="H1878" s="191">
        <v>-1.2898499999999959</v>
      </c>
      <c r="I1878" s="191"/>
      <c r="J1878" s="191">
        <v>-6.8794250000000012</v>
      </c>
      <c r="L1878" s="194">
        <v>6.6438561897747253</v>
      </c>
      <c r="M1878" s="194"/>
      <c r="N1878" s="194">
        <v>6.6438561897747253</v>
      </c>
      <c r="O1878" s="194">
        <v>6.6438561897747253</v>
      </c>
      <c r="P1878" s="194"/>
      <c r="Q1878" s="194">
        <v>6.6438561897747253</v>
      </c>
      <c r="S1878" s="181"/>
      <c r="T1878" s="181"/>
      <c r="U1878" s="181">
        <f t="shared" si="80"/>
        <v>0</v>
      </c>
      <c r="V1878" s="181"/>
      <c r="W1878" s="181"/>
    </row>
    <row r="1879" spans="1:23" x14ac:dyDescent="0.25">
      <c r="A1879" s="186" t="s">
        <v>117</v>
      </c>
      <c r="B1879" s="35">
        <v>400</v>
      </c>
      <c r="C1879" s="164" t="s">
        <v>990</v>
      </c>
      <c r="D1879" s="165" t="s">
        <v>1121</v>
      </c>
      <c r="E1879" s="191">
        <v>-7.8602499999999971</v>
      </c>
      <c r="F1879" s="191"/>
      <c r="G1879" s="191">
        <v>-6.4553250000000002</v>
      </c>
      <c r="H1879" s="191">
        <v>-3.3345250000000011</v>
      </c>
      <c r="I1879" s="191"/>
      <c r="J1879" s="191">
        <v>-8.7537500000000001</v>
      </c>
      <c r="L1879" s="194">
        <v>6.6438561897747253</v>
      </c>
      <c r="M1879" s="194"/>
      <c r="N1879" s="194">
        <v>6.6438561897747253</v>
      </c>
      <c r="O1879" s="194">
        <v>6.6438561897747253</v>
      </c>
      <c r="P1879" s="194"/>
      <c r="Q1879" s="194">
        <v>6.6438561897747253</v>
      </c>
      <c r="S1879" s="181"/>
      <c r="T1879" s="181"/>
      <c r="U1879" s="181">
        <f t="shared" si="80"/>
        <v>0</v>
      </c>
      <c r="V1879" s="181"/>
      <c r="W1879" s="181"/>
    </row>
    <row r="1880" spans="1:23" x14ac:dyDescent="0.25">
      <c r="A1880" s="186" t="s">
        <v>117</v>
      </c>
      <c r="B1880" s="35">
        <v>492</v>
      </c>
      <c r="C1880" s="164" t="s">
        <v>990</v>
      </c>
      <c r="D1880" s="167" t="s">
        <v>1566</v>
      </c>
      <c r="E1880" s="191">
        <v>-38.643200000000007</v>
      </c>
      <c r="F1880" s="191"/>
      <c r="G1880" s="191">
        <v>-13.303149999999992</v>
      </c>
      <c r="H1880" s="191">
        <v>-13.526124999999999</v>
      </c>
      <c r="I1880" s="191"/>
      <c r="J1880" s="191">
        <v>-10.840174999999999</v>
      </c>
      <c r="L1880" s="194">
        <v>6.6438561897747253</v>
      </c>
      <c r="M1880" s="194"/>
      <c r="N1880" s="194">
        <v>6.6438561897747253</v>
      </c>
      <c r="O1880" s="194">
        <v>6.6438561897747253</v>
      </c>
      <c r="P1880" s="194"/>
      <c r="Q1880" s="194">
        <v>6.6438561897747253</v>
      </c>
      <c r="S1880" s="181"/>
      <c r="T1880" s="181"/>
      <c r="U1880" s="181">
        <f t="shared" si="80"/>
        <v>0</v>
      </c>
      <c r="V1880" s="181"/>
      <c r="W1880" s="181"/>
    </row>
    <row r="1881" spans="1:23" ht="25.5" x14ac:dyDescent="0.25">
      <c r="A1881" s="186" t="s">
        <v>117</v>
      </c>
      <c r="B1881" s="35">
        <v>475</v>
      </c>
      <c r="C1881" s="164" t="s">
        <v>990</v>
      </c>
      <c r="D1881" s="167" t="s">
        <v>1022</v>
      </c>
      <c r="E1881" s="191">
        <v>-23.636174999999998</v>
      </c>
      <c r="F1881" s="191"/>
      <c r="G1881" s="191">
        <v>-27.397099999999998</v>
      </c>
      <c r="H1881" s="191">
        <v>-22.979650000000003</v>
      </c>
      <c r="I1881" s="191"/>
      <c r="J1881" s="191">
        <v>-23.735074999999998</v>
      </c>
      <c r="L1881" s="194">
        <v>6.6438561897747253</v>
      </c>
      <c r="M1881" s="194"/>
      <c r="N1881" s="194">
        <v>6.6438561897747253</v>
      </c>
      <c r="O1881" s="194">
        <v>6.6438561897747253</v>
      </c>
      <c r="P1881" s="194"/>
      <c r="Q1881" s="194">
        <v>6.6438561897747253</v>
      </c>
      <c r="S1881" s="181"/>
      <c r="T1881" s="181"/>
      <c r="U1881" s="181">
        <f t="shared" si="80"/>
        <v>0</v>
      </c>
      <c r="V1881" s="181"/>
      <c r="W1881" s="181"/>
    </row>
    <row r="1882" spans="1:23" ht="25.5" x14ac:dyDescent="0.25">
      <c r="A1882" s="186" t="s">
        <v>117</v>
      </c>
      <c r="B1882" s="35">
        <v>487</v>
      </c>
      <c r="C1882" s="164" t="s">
        <v>990</v>
      </c>
      <c r="D1882" s="167" t="s">
        <v>1036</v>
      </c>
      <c r="E1882" s="191">
        <v>-41.792499999999997</v>
      </c>
      <c r="F1882" s="191"/>
      <c r="G1882" s="191">
        <v>-44.27602499999999</v>
      </c>
      <c r="H1882" s="191">
        <v>-23.308825000000006</v>
      </c>
      <c r="I1882" s="191"/>
      <c r="J1882" s="191">
        <v>-24.656050000000008</v>
      </c>
      <c r="L1882" s="194">
        <v>6.6438561897747253</v>
      </c>
      <c r="M1882" s="194"/>
      <c r="N1882" s="194">
        <v>6.6438561897747253</v>
      </c>
      <c r="O1882" s="194">
        <v>6.6438561897747253</v>
      </c>
      <c r="P1882" s="194"/>
      <c r="Q1882" s="194">
        <v>6.6438561897747253</v>
      </c>
      <c r="S1882" s="181"/>
      <c r="T1882" s="181"/>
      <c r="U1882" s="181">
        <f t="shared" si="80"/>
        <v>0</v>
      </c>
      <c r="V1882" s="181"/>
      <c r="W1882" s="181"/>
    </row>
    <row r="1883" spans="1:23" x14ac:dyDescent="0.25">
      <c r="A1883" s="186" t="s">
        <v>117</v>
      </c>
      <c r="B1883" s="35">
        <v>239</v>
      </c>
      <c r="C1883" s="164" t="s">
        <v>1166</v>
      </c>
      <c r="D1883" s="165" t="s">
        <v>1167</v>
      </c>
      <c r="E1883" s="191">
        <v>-23.238549999999996</v>
      </c>
      <c r="F1883" s="191"/>
      <c r="G1883" s="191">
        <v>-18.729150000000004</v>
      </c>
      <c r="H1883" s="191">
        <v>3.2813750000000006</v>
      </c>
      <c r="I1883" s="191"/>
      <c r="J1883" s="191">
        <v>-8.0983499999999964</v>
      </c>
      <c r="L1883" s="194">
        <v>6.6438561897747253</v>
      </c>
      <c r="M1883" s="194"/>
      <c r="N1883" s="194">
        <v>6.6438561897747253</v>
      </c>
      <c r="O1883" s="194">
        <v>6.6438561897747253</v>
      </c>
      <c r="P1883" s="194"/>
      <c r="Q1883" s="194">
        <v>6.6438561897747253</v>
      </c>
      <c r="S1883" s="181"/>
      <c r="T1883" s="181"/>
      <c r="U1883" s="181">
        <f t="shared" si="80"/>
        <v>0</v>
      </c>
      <c r="V1883" s="181"/>
      <c r="W1883" s="181"/>
    </row>
    <row r="1884" spans="1:23" x14ac:dyDescent="0.25">
      <c r="A1884" s="186" t="s">
        <v>117</v>
      </c>
      <c r="B1884" s="35">
        <v>295</v>
      </c>
      <c r="C1884" s="164" t="s">
        <v>1108</v>
      </c>
      <c r="D1884" s="165" t="s">
        <v>1109</v>
      </c>
      <c r="E1884" s="191">
        <v>-5.5812499999999998</v>
      </c>
      <c r="F1884" s="191"/>
      <c r="G1884" s="191">
        <v>-6.2771750000000033</v>
      </c>
      <c r="H1884" s="191">
        <v>-7.022199999999998</v>
      </c>
      <c r="I1884" s="191"/>
      <c r="J1884" s="191">
        <v>-17.986249999999998</v>
      </c>
      <c r="L1884" s="194">
        <v>6.6438561897747253</v>
      </c>
      <c r="M1884" s="194"/>
      <c r="N1884" s="194">
        <v>6.6438561897747253</v>
      </c>
      <c r="O1884" s="194">
        <v>6.6438561897747253</v>
      </c>
      <c r="P1884" s="194"/>
      <c r="Q1884" s="194">
        <v>6.6438561897747253</v>
      </c>
      <c r="S1884" s="181"/>
      <c r="T1884" s="181"/>
      <c r="U1884" s="181">
        <f t="shared" si="80"/>
        <v>0</v>
      </c>
      <c r="V1884" s="181"/>
      <c r="W1884" s="181"/>
    </row>
    <row r="1885" spans="1:23" x14ac:dyDescent="0.25">
      <c r="A1885" s="186" t="s">
        <v>117</v>
      </c>
      <c r="B1885" s="35">
        <v>224</v>
      </c>
      <c r="C1885" s="164" t="s">
        <v>1492</v>
      </c>
      <c r="D1885" s="165" t="s">
        <v>1498</v>
      </c>
      <c r="E1885" s="191">
        <v>-16.296824999999995</v>
      </c>
      <c r="F1885" s="191"/>
      <c r="G1885" s="191">
        <v>-33.770650000000003</v>
      </c>
      <c r="H1885" s="191">
        <v>-8.7394499999999997</v>
      </c>
      <c r="I1885" s="191"/>
      <c r="J1885" s="191">
        <v>-17.229199999999999</v>
      </c>
      <c r="L1885" s="194">
        <v>6.6438561897747253</v>
      </c>
      <c r="M1885" s="194"/>
      <c r="N1885" s="194">
        <v>6.6438561897747253</v>
      </c>
      <c r="O1885" s="194">
        <v>6.6438561897747253</v>
      </c>
      <c r="P1885" s="194"/>
      <c r="Q1885" s="194">
        <v>6.6438561897747253</v>
      </c>
      <c r="S1885" s="181"/>
      <c r="T1885" s="181"/>
      <c r="U1885" s="181">
        <f t="shared" si="80"/>
        <v>0</v>
      </c>
      <c r="V1885" s="181"/>
      <c r="W1885" s="181"/>
    </row>
    <row r="1886" spans="1:23" x14ac:dyDescent="0.25">
      <c r="A1886" s="186" t="s">
        <v>117</v>
      </c>
      <c r="B1886" s="35">
        <v>225</v>
      </c>
      <c r="C1886" s="164" t="s">
        <v>1492</v>
      </c>
      <c r="D1886" s="165" t="s">
        <v>1493</v>
      </c>
      <c r="E1886" s="191">
        <v>-64.31219999999999</v>
      </c>
      <c r="F1886" s="191"/>
      <c r="G1886" s="191">
        <v>-27.617625000000007</v>
      </c>
      <c r="H1886" s="191">
        <v>-10.51455</v>
      </c>
      <c r="I1886" s="191"/>
      <c r="J1886" s="191">
        <v>-33.562474999999985</v>
      </c>
      <c r="L1886" s="194">
        <v>6.6438561897747253</v>
      </c>
      <c r="M1886" s="194"/>
      <c r="N1886" s="194">
        <v>6.6438561897747253</v>
      </c>
      <c r="O1886" s="194">
        <v>6.6438561897747253</v>
      </c>
      <c r="P1886" s="194"/>
      <c r="Q1886" s="194">
        <v>6.6438561897747253</v>
      </c>
      <c r="S1886" s="181"/>
      <c r="T1886" s="181"/>
      <c r="U1886" s="181">
        <f t="shared" si="80"/>
        <v>0</v>
      </c>
      <c r="V1886" s="181"/>
      <c r="W1886" s="181"/>
    </row>
    <row r="1887" spans="1:23" x14ac:dyDescent="0.25">
      <c r="A1887" s="186" t="s">
        <v>117</v>
      </c>
      <c r="B1887" s="35">
        <v>243</v>
      </c>
      <c r="C1887" s="164" t="s">
        <v>1061</v>
      </c>
      <c r="D1887" s="165" t="s">
        <v>1062</v>
      </c>
      <c r="E1887" s="191">
        <v>-10.988274999999998</v>
      </c>
      <c r="F1887" s="191"/>
      <c r="G1887" s="191">
        <v>-1.8501999999999992</v>
      </c>
      <c r="H1887" s="191">
        <v>1.8099749999999997</v>
      </c>
      <c r="I1887" s="191"/>
      <c r="J1887" s="191">
        <v>-2.4552750000000003</v>
      </c>
      <c r="L1887" s="194">
        <v>6.6438561897747253</v>
      </c>
      <c r="M1887" s="194"/>
      <c r="N1887" s="194">
        <v>6.6438561897747253</v>
      </c>
      <c r="O1887" s="194">
        <v>6.6438561897747253</v>
      </c>
      <c r="P1887" s="194"/>
      <c r="Q1887" s="194">
        <v>6.6438561897747253</v>
      </c>
      <c r="S1887" s="181"/>
      <c r="T1887" s="181"/>
      <c r="U1887" s="181">
        <f t="shared" si="80"/>
        <v>0</v>
      </c>
      <c r="V1887" s="181"/>
      <c r="W1887" s="181"/>
    </row>
    <row r="1888" spans="1:23" x14ac:dyDescent="0.25">
      <c r="A1888" s="186" t="s">
        <v>117</v>
      </c>
      <c r="B1888" s="35">
        <v>259</v>
      </c>
      <c r="C1888" s="164" t="s">
        <v>1064</v>
      </c>
      <c r="D1888" s="165" t="s">
        <v>1065</v>
      </c>
      <c r="E1888" s="191">
        <v>-7.557525</v>
      </c>
      <c r="F1888" s="191"/>
      <c r="G1888" s="191">
        <v>-19.310375000000001</v>
      </c>
      <c r="H1888" s="191">
        <v>-0.9751750000000019</v>
      </c>
      <c r="I1888" s="191"/>
      <c r="J1888" s="191">
        <v>2.2225749999999973</v>
      </c>
      <c r="L1888" s="194">
        <v>6.6438561897747253</v>
      </c>
      <c r="M1888" s="194"/>
      <c r="N1888" s="194">
        <v>6.6438561897747253</v>
      </c>
      <c r="O1888" s="194">
        <v>6.6438561897747253</v>
      </c>
      <c r="P1888" s="194"/>
      <c r="Q1888" s="194">
        <v>6.6438561897747253</v>
      </c>
      <c r="S1888" s="181"/>
      <c r="T1888" s="181"/>
      <c r="U1888" s="181">
        <f t="shared" si="80"/>
        <v>0</v>
      </c>
      <c r="V1888" s="181"/>
      <c r="W1888" s="181"/>
    </row>
    <row r="1889" spans="1:23" x14ac:dyDescent="0.25">
      <c r="A1889" s="186" t="s">
        <v>117</v>
      </c>
      <c r="B1889" s="35">
        <v>85</v>
      </c>
      <c r="C1889" s="164" t="s">
        <v>1358</v>
      </c>
      <c r="D1889" s="165" t="s">
        <v>1359</v>
      </c>
      <c r="E1889" s="191">
        <v>-9.9531499999999991</v>
      </c>
      <c r="F1889" s="191"/>
      <c r="G1889" s="191">
        <v>-7.3920750000000011</v>
      </c>
      <c r="H1889" s="191">
        <v>-5.585049999999999</v>
      </c>
      <c r="I1889" s="191"/>
      <c r="J1889" s="191">
        <v>-6.439325000000002</v>
      </c>
      <c r="L1889" s="194">
        <v>6.6438561897747253</v>
      </c>
      <c r="M1889" s="194"/>
      <c r="N1889" s="194">
        <v>6.6438561897747253</v>
      </c>
      <c r="O1889" s="194">
        <v>6.6438561897747253</v>
      </c>
      <c r="P1889" s="194"/>
      <c r="Q1889" s="194">
        <v>6.6438561897747253</v>
      </c>
      <c r="S1889" s="181"/>
      <c r="T1889" s="181"/>
      <c r="U1889" s="181">
        <f t="shared" si="80"/>
        <v>0</v>
      </c>
      <c r="V1889" s="181"/>
      <c r="W1889" s="181"/>
    </row>
    <row r="1890" spans="1:23" x14ac:dyDescent="0.25">
      <c r="A1890" s="186" t="s">
        <v>117</v>
      </c>
      <c r="B1890" s="35">
        <v>516</v>
      </c>
      <c r="C1890" s="44" t="s">
        <v>1558</v>
      </c>
      <c r="D1890" s="165" t="s">
        <v>1559</v>
      </c>
      <c r="E1890" s="191">
        <v>-49.023850000000003</v>
      </c>
      <c r="F1890" s="191"/>
      <c r="G1890" s="191">
        <v>-30.192599999999999</v>
      </c>
      <c r="H1890" s="191">
        <v>-24.535949999999996</v>
      </c>
      <c r="I1890" s="191"/>
      <c r="J1890" s="191">
        <v>-8.5939999999999994</v>
      </c>
      <c r="L1890" s="194">
        <v>6.6438561897747253</v>
      </c>
      <c r="M1890" s="194"/>
      <c r="N1890" s="194">
        <v>6.6438561897747253</v>
      </c>
      <c r="O1890" s="194">
        <v>6.6438561897747253</v>
      </c>
      <c r="P1890" s="194"/>
      <c r="Q1890" s="194">
        <v>6.6438561897747253</v>
      </c>
      <c r="S1890" s="181"/>
      <c r="T1890" s="181"/>
      <c r="U1890" s="181">
        <f t="shared" si="80"/>
        <v>0</v>
      </c>
      <c r="V1890" s="181"/>
      <c r="W1890" s="181"/>
    </row>
    <row r="1891" spans="1:23" x14ac:dyDescent="0.25">
      <c r="A1891" s="186" t="s">
        <v>117</v>
      </c>
      <c r="B1891" s="35">
        <v>493</v>
      </c>
      <c r="C1891" s="44" t="s">
        <v>1624</v>
      </c>
      <c r="D1891" s="167" t="s">
        <v>1625</v>
      </c>
      <c r="E1891" s="191">
        <v>-18.988949999999999</v>
      </c>
      <c r="F1891" s="191"/>
      <c r="G1891" s="191">
        <v>-4.5245249999999935</v>
      </c>
      <c r="H1891" s="191">
        <v>5.7206499999999991</v>
      </c>
      <c r="I1891" s="191"/>
      <c r="J1891" s="191">
        <v>-5.2979000000000021</v>
      </c>
      <c r="L1891" s="194">
        <v>6.6438561897747253</v>
      </c>
      <c r="M1891" s="194"/>
      <c r="N1891" s="194">
        <v>6.6438561897747253</v>
      </c>
      <c r="O1891" s="194">
        <v>6.6438561897747253</v>
      </c>
      <c r="P1891" s="194"/>
      <c r="Q1891" s="194">
        <v>6.6438561897747253</v>
      </c>
      <c r="S1891" s="181"/>
      <c r="T1891" s="181"/>
      <c r="U1891" s="181">
        <f t="shared" si="80"/>
        <v>0</v>
      </c>
      <c r="V1891" s="181"/>
      <c r="W1891" s="181"/>
    </row>
    <row r="1892" spans="1:23" x14ac:dyDescent="0.25">
      <c r="A1892" s="186" t="s">
        <v>117</v>
      </c>
      <c r="B1892" s="35">
        <v>32</v>
      </c>
      <c r="C1892" s="164" t="s">
        <v>123</v>
      </c>
      <c r="D1892" s="165" t="s">
        <v>124</v>
      </c>
      <c r="E1892" s="191">
        <v>-18.275824999999998</v>
      </c>
      <c r="F1892" s="191"/>
      <c r="G1892" s="191">
        <v>-20.3431</v>
      </c>
      <c r="H1892" s="191">
        <v>2.680625</v>
      </c>
      <c r="I1892" s="191"/>
      <c r="J1892" s="191">
        <v>-7.7485999999999997</v>
      </c>
      <c r="L1892" s="194">
        <v>6.6438561897747253</v>
      </c>
      <c r="M1892" s="194"/>
      <c r="N1892" s="194">
        <v>6.6438561897747253</v>
      </c>
      <c r="O1892" s="194">
        <v>6.6438561897747253</v>
      </c>
      <c r="P1892" s="194"/>
      <c r="Q1892" s="194">
        <v>6.6438561897747253</v>
      </c>
      <c r="S1892" s="181"/>
      <c r="T1892" s="181"/>
      <c r="U1892" s="181">
        <f t="shared" si="80"/>
        <v>0</v>
      </c>
      <c r="V1892" s="181"/>
      <c r="W1892" s="181"/>
    </row>
    <row r="1893" spans="1:23" x14ac:dyDescent="0.25">
      <c r="A1893" s="186" t="s">
        <v>117</v>
      </c>
      <c r="B1893" s="35">
        <v>33</v>
      </c>
      <c r="C1893" s="164" t="s">
        <v>123</v>
      </c>
      <c r="D1893" s="165" t="s">
        <v>129</v>
      </c>
      <c r="E1893" s="191">
        <v>5.5746000000000038</v>
      </c>
      <c r="F1893" s="191"/>
      <c r="G1893" s="191">
        <v>-26.652675000000002</v>
      </c>
      <c r="H1893" s="191">
        <v>2.3006000000000011</v>
      </c>
      <c r="I1893" s="191"/>
      <c r="J1893" s="191">
        <v>-27.520824999999999</v>
      </c>
      <c r="L1893" s="194">
        <v>6.6438561897747253</v>
      </c>
      <c r="M1893" s="194"/>
      <c r="N1893" s="194">
        <v>6.6438561897747253</v>
      </c>
      <c r="O1893" s="194">
        <v>6.6438561897747253</v>
      </c>
      <c r="P1893" s="194"/>
      <c r="Q1893" s="194">
        <v>6.6438561897747253</v>
      </c>
      <c r="S1893" s="181"/>
      <c r="T1893" s="181"/>
      <c r="U1893" s="181">
        <f t="shared" si="80"/>
        <v>0</v>
      </c>
      <c r="V1893" s="181"/>
      <c r="W1893" s="181"/>
    </row>
    <row r="1894" spans="1:23" x14ac:dyDescent="0.25">
      <c r="A1894" s="186" t="s">
        <v>117</v>
      </c>
      <c r="B1894" s="35">
        <v>298</v>
      </c>
      <c r="C1894" s="164" t="s">
        <v>1195</v>
      </c>
      <c r="D1894" s="165" t="s">
        <v>1196</v>
      </c>
      <c r="E1894" s="191">
        <v>-32.895699999999991</v>
      </c>
      <c r="F1894" s="191"/>
      <c r="G1894" s="191">
        <v>-24.070225000000004</v>
      </c>
      <c r="H1894" s="191">
        <v>-2.2536000000000005</v>
      </c>
      <c r="I1894" s="191"/>
      <c r="J1894" s="191">
        <v>-18.560600000000004</v>
      </c>
      <c r="L1894" s="194">
        <v>6.6438561897747253</v>
      </c>
      <c r="M1894" s="194"/>
      <c r="N1894" s="194">
        <v>6.6438561897747253</v>
      </c>
      <c r="O1894" s="194">
        <v>6.6438561897747253</v>
      </c>
      <c r="P1894" s="194"/>
      <c r="Q1894" s="194">
        <v>6.6438561897747253</v>
      </c>
      <c r="S1894" s="181"/>
      <c r="T1894" s="181"/>
      <c r="U1894" s="181">
        <f t="shared" si="80"/>
        <v>0</v>
      </c>
      <c r="V1894" s="181"/>
      <c r="W1894" s="181"/>
    </row>
    <row r="1895" spans="1:23" x14ac:dyDescent="0.25">
      <c r="A1895" s="186" t="s">
        <v>117</v>
      </c>
      <c r="B1895" s="35">
        <v>512</v>
      </c>
      <c r="C1895" s="44" t="s">
        <v>1562</v>
      </c>
      <c r="D1895" s="165" t="s">
        <v>1563</v>
      </c>
      <c r="E1895" s="191">
        <v>-21.721975</v>
      </c>
      <c r="F1895" s="191"/>
      <c r="G1895" s="191">
        <v>-39.286699999999982</v>
      </c>
      <c r="H1895" s="191">
        <v>-69.854950000000002</v>
      </c>
      <c r="I1895" s="191"/>
      <c r="J1895" s="191">
        <v>-48.603874999999995</v>
      </c>
      <c r="L1895" s="194">
        <v>6.6438561897747253</v>
      </c>
      <c r="M1895" s="194"/>
      <c r="N1895" s="194">
        <v>6.6438561897747253</v>
      </c>
      <c r="O1895" s="194">
        <v>6.6438561897747253</v>
      </c>
      <c r="P1895" s="194"/>
      <c r="Q1895" s="194">
        <v>6.6438561897747253</v>
      </c>
      <c r="S1895" s="181"/>
      <c r="T1895" s="181"/>
      <c r="U1895" s="181">
        <f t="shared" si="80"/>
        <v>0</v>
      </c>
      <c r="V1895" s="181"/>
      <c r="W1895" s="181"/>
    </row>
    <row r="1896" spans="1:23" x14ac:dyDescent="0.25">
      <c r="A1896" s="186" t="s">
        <v>117</v>
      </c>
      <c r="B1896" s="35">
        <v>517</v>
      </c>
      <c r="C1896" s="44" t="s">
        <v>1665</v>
      </c>
      <c r="D1896" s="165" t="s">
        <v>1666</v>
      </c>
      <c r="E1896" s="191">
        <v>-34.011200000000002</v>
      </c>
      <c r="F1896" s="191"/>
      <c r="G1896" s="191">
        <v>-33.140800000000013</v>
      </c>
      <c r="H1896" s="191">
        <v>-12.390050000000004</v>
      </c>
      <c r="I1896" s="191"/>
      <c r="J1896" s="191">
        <v>-23.049099999999999</v>
      </c>
      <c r="L1896" s="194">
        <v>6.6438561897747253</v>
      </c>
      <c r="M1896" s="194"/>
      <c r="N1896" s="194">
        <v>6.6438561897747253</v>
      </c>
      <c r="O1896" s="194">
        <v>6.6438561897747253</v>
      </c>
      <c r="P1896" s="194"/>
      <c r="Q1896" s="194">
        <v>6.6438561897747253</v>
      </c>
      <c r="S1896" s="181"/>
      <c r="T1896" s="181"/>
      <c r="U1896" s="181">
        <f t="shared" si="80"/>
        <v>0</v>
      </c>
      <c r="V1896" s="181"/>
      <c r="W1896" s="181"/>
    </row>
    <row r="1897" spans="1:23" x14ac:dyDescent="0.25">
      <c r="A1897" s="186" t="s">
        <v>117</v>
      </c>
      <c r="B1897" s="35">
        <v>358</v>
      </c>
      <c r="C1897" s="44" t="s">
        <v>1658</v>
      </c>
      <c r="D1897" s="165" t="s">
        <v>1659</v>
      </c>
      <c r="E1897" s="191">
        <v>-11.7217</v>
      </c>
      <c r="F1897" s="191"/>
      <c r="G1897" s="191">
        <v>-18.826900000000006</v>
      </c>
      <c r="H1897" s="191">
        <v>-8.1638249999999992</v>
      </c>
      <c r="I1897" s="191"/>
      <c r="J1897" s="191">
        <v>-12.144074999999997</v>
      </c>
      <c r="L1897" s="194">
        <v>6.6438561897747253</v>
      </c>
      <c r="M1897" s="194"/>
      <c r="N1897" s="194">
        <v>6.6438561897747253</v>
      </c>
      <c r="O1897" s="194">
        <v>6.6438561897747253</v>
      </c>
      <c r="P1897" s="194"/>
      <c r="Q1897" s="194">
        <v>6.6438561897747253</v>
      </c>
      <c r="S1897" s="181"/>
      <c r="T1897" s="181"/>
      <c r="U1897" s="181">
        <f t="shared" si="80"/>
        <v>0</v>
      </c>
      <c r="V1897" s="181"/>
      <c r="W1897" s="181"/>
    </row>
    <row r="1898" spans="1:23" x14ac:dyDescent="0.25">
      <c r="A1898" s="186" t="s">
        <v>117</v>
      </c>
      <c r="B1898" s="35">
        <v>518</v>
      </c>
      <c r="C1898" s="44" t="s">
        <v>1635</v>
      </c>
      <c r="D1898" s="165" t="s">
        <v>1636</v>
      </c>
      <c r="E1898" s="191">
        <v>-26.494950000000003</v>
      </c>
      <c r="F1898" s="191"/>
      <c r="G1898" s="191">
        <v>-43.525199999999998</v>
      </c>
      <c r="H1898" s="191">
        <v>-6.7128750000000004</v>
      </c>
      <c r="I1898" s="191"/>
      <c r="J1898" s="191">
        <v>-14.047649999999999</v>
      </c>
      <c r="L1898" s="194">
        <v>6.6438561897747253</v>
      </c>
      <c r="M1898" s="194"/>
      <c r="N1898" s="194">
        <v>6.6438561897747253</v>
      </c>
      <c r="O1898" s="194">
        <v>6.6438561897747253</v>
      </c>
      <c r="P1898" s="194"/>
      <c r="Q1898" s="194">
        <v>6.6438561897747253</v>
      </c>
      <c r="S1898" s="181"/>
      <c r="T1898" s="181"/>
      <c r="U1898" s="181">
        <f t="shared" si="80"/>
        <v>0</v>
      </c>
      <c r="V1898" s="181"/>
      <c r="W1898" s="181"/>
    </row>
    <row r="1899" spans="1:23" x14ac:dyDescent="0.25">
      <c r="A1899" s="186" t="s">
        <v>117</v>
      </c>
      <c r="B1899" s="35">
        <v>519</v>
      </c>
      <c r="C1899" s="44" t="s">
        <v>1441</v>
      </c>
      <c r="D1899" s="165" t="s">
        <v>1442</v>
      </c>
      <c r="E1899" s="191">
        <v>-44.009524999999996</v>
      </c>
      <c r="F1899" s="191"/>
      <c r="G1899" s="191">
        <v>38.790224999999985</v>
      </c>
      <c r="H1899" s="191">
        <v>-19.756499999999999</v>
      </c>
      <c r="I1899" s="191"/>
      <c r="J1899" s="191">
        <v>16.503799999999998</v>
      </c>
      <c r="L1899" s="194">
        <v>6.6438561897747253</v>
      </c>
      <c r="M1899" s="194"/>
      <c r="N1899" s="194">
        <v>6.6438561897747253</v>
      </c>
      <c r="O1899" s="194">
        <v>6.6438561897747253</v>
      </c>
      <c r="P1899" s="194"/>
      <c r="Q1899" s="194">
        <v>6.6438561897747253</v>
      </c>
      <c r="S1899" s="181"/>
      <c r="T1899" s="181"/>
      <c r="U1899" s="181">
        <f t="shared" si="80"/>
        <v>0</v>
      </c>
      <c r="V1899" s="181"/>
      <c r="W1899" s="181"/>
    </row>
    <row r="1900" spans="1:23" x14ac:dyDescent="0.25">
      <c r="A1900" s="186" t="s">
        <v>117</v>
      </c>
      <c r="B1900" s="35">
        <v>324</v>
      </c>
      <c r="C1900" s="164" t="s">
        <v>1207</v>
      </c>
      <c r="D1900" s="165" t="s">
        <v>1208</v>
      </c>
      <c r="E1900" s="191">
        <v>-2.9147750000000041</v>
      </c>
      <c r="F1900" s="191"/>
      <c r="G1900" s="191">
        <v>-4.0206500000000034</v>
      </c>
      <c r="H1900" s="191">
        <v>8.0946000000000016</v>
      </c>
      <c r="I1900" s="191"/>
      <c r="J1900" s="191">
        <v>-9.1310000000000002</v>
      </c>
      <c r="L1900" s="194">
        <v>6.6438561897747253</v>
      </c>
      <c r="M1900" s="194"/>
      <c r="N1900" s="194">
        <v>6.6438561897747253</v>
      </c>
      <c r="O1900" s="194">
        <v>6.6438561897747253</v>
      </c>
      <c r="P1900" s="194"/>
      <c r="Q1900" s="194">
        <v>6.6438561897747253</v>
      </c>
      <c r="S1900" s="181"/>
      <c r="T1900" s="181"/>
      <c r="U1900" s="181">
        <f t="shared" si="80"/>
        <v>0</v>
      </c>
      <c r="V1900" s="181"/>
      <c r="W1900" s="181"/>
    </row>
    <row r="1901" spans="1:23" x14ac:dyDescent="0.25">
      <c r="A1901" s="186" t="s">
        <v>117</v>
      </c>
      <c r="B1901" s="35">
        <v>287</v>
      </c>
      <c r="C1901" s="164" t="s">
        <v>1611</v>
      </c>
      <c r="D1901" s="165" t="s">
        <v>1612</v>
      </c>
      <c r="E1901" s="191">
        <v>-0.78174999999999883</v>
      </c>
      <c r="F1901" s="191"/>
      <c r="G1901" s="191">
        <v>-13.713775000000002</v>
      </c>
      <c r="H1901" s="191">
        <v>-4.4583250000000021</v>
      </c>
      <c r="I1901" s="191"/>
      <c r="J1901" s="191">
        <v>-5.2032999999999952</v>
      </c>
      <c r="L1901" s="194">
        <v>6.6438561897747253</v>
      </c>
      <c r="M1901" s="194"/>
      <c r="N1901" s="194">
        <v>6.6438561897747253</v>
      </c>
      <c r="O1901" s="194">
        <v>6.6438561897747253</v>
      </c>
      <c r="P1901" s="194"/>
      <c r="Q1901" s="194">
        <v>6.6438561897747253</v>
      </c>
      <c r="S1901" s="181"/>
      <c r="T1901" s="181"/>
      <c r="U1901" s="181">
        <f t="shared" si="80"/>
        <v>0</v>
      </c>
      <c r="V1901" s="181"/>
      <c r="W1901" s="181"/>
    </row>
    <row r="1902" spans="1:23" x14ac:dyDescent="0.25">
      <c r="A1902" s="186" t="s">
        <v>117</v>
      </c>
      <c r="B1902" s="35">
        <v>503</v>
      </c>
      <c r="C1902" s="44" t="s">
        <v>1653</v>
      </c>
      <c r="D1902" s="167" t="s">
        <v>1654</v>
      </c>
      <c r="E1902" s="191">
        <v>-38.255049999999997</v>
      </c>
      <c r="F1902" s="191"/>
      <c r="G1902" s="191">
        <v>-32.158724999999997</v>
      </c>
      <c r="H1902" s="191">
        <v>-18.531624999999998</v>
      </c>
      <c r="I1902" s="191"/>
      <c r="J1902" s="191">
        <v>-11.953849999999999</v>
      </c>
      <c r="L1902" s="194">
        <v>6.6438561897747253</v>
      </c>
      <c r="M1902" s="194"/>
      <c r="N1902" s="194">
        <v>6.6438561897747253</v>
      </c>
      <c r="O1902" s="194">
        <v>6.6438561897747253</v>
      </c>
      <c r="P1902" s="194"/>
      <c r="Q1902" s="194">
        <v>6.6438561897747253</v>
      </c>
      <c r="S1902" s="181"/>
      <c r="T1902" s="181"/>
      <c r="U1902" s="181">
        <f t="shared" si="80"/>
        <v>0</v>
      </c>
      <c r="V1902" s="181"/>
      <c r="W1902" s="181"/>
    </row>
    <row r="1903" spans="1:23" x14ac:dyDescent="0.25">
      <c r="A1903" s="186" t="s">
        <v>117</v>
      </c>
      <c r="B1903" s="35">
        <v>272</v>
      </c>
      <c r="C1903" s="164" t="s">
        <v>1285</v>
      </c>
      <c r="D1903" s="165" t="s">
        <v>1286</v>
      </c>
      <c r="E1903" s="191">
        <v>10.478224999999998</v>
      </c>
      <c r="F1903" s="191"/>
      <c r="G1903" s="191">
        <v>10.360349999999997</v>
      </c>
      <c r="H1903" s="191">
        <v>6.4746000000000006</v>
      </c>
      <c r="I1903" s="191"/>
      <c r="J1903" s="191">
        <v>15.497100000000007</v>
      </c>
      <c r="L1903" s="194">
        <v>6.6438561897747253</v>
      </c>
      <c r="M1903" s="194"/>
      <c r="N1903" s="194">
        <v>6.6438561897747253</v>
      </c>
      <c r="O1903" s="194">
        <v>6.6438561897747253</v>
      </c>
      <c r="P1903" s="194"/>
      <c r="Q1903" s="194">
        <v>6.6438561897747253</v>
      </c>
      <c r="S1903" s="181"/>
      <c r="T1903" s="181"/>
      <c r="U1903" s="181">
        <f t="shared" si="80"/>
        <v>0</v>
      </c>
      <c r="V1903" s="181"/>
      <c r="W1903" s="181"/>
    </row>
    <row r="1904" spans="1:23" x14ac:dyDescent="0.25">
      <c r="A1904" s="186" t="s">
        <v>117</v>
      </c>
      <c r="B1904" s="35">
        <v>266</v>
      </c>
      <c r="C1904" s="164" t="s">
        <v>1087</v>
      </c>
      <c r="D1904" s="165" t="s">
        <v>1088</v>
      </c>
      <c r="E1904" s="191">
        <v>-10.251375000000003</v>
      </c>
      <c r="F1904" s="191"/>
      <c r="G1904" s="191">
        <v>15.004124999999995</v>
      </c>
      <c r="H1904" s="191">
        <v>-3.0838999999999999</v>
      </c>
      <c r="I1904" s="191"/>
      <c r="J1904" s="191">
        <v>-2.2048249999999978</v>
      </c>
      <c r="L1904" s="194">
        <v>6.6438561897747253</v>
      </c>
      <c r="M1904" s="194"/>
      <c r="N1904" s="194">
        <v>6.6438561897747253</v>
      </c>
      <c r="O1904" s="194">
        <v>6.6438561897747253</v>
      </c>
      <c r="P1904" s="194"/>
      <c r="Q1904" s="194">
        <v>6.6438561897747253</v>
      </c>
      <c r="S1904" s="181"/>
      <c r="T1904" s="181"/>
      <c r="U1904" s="181">
        <f t="shared" si="80"/>
        <v>0</v>
      </c>
      <c r="V1904" s="181"/>
      <c r="W1904" s="181"/>
    </row>
    <row r="1905" spans="1:24" x14ac:dyDescent="0.25">
      <c r="A1905" s="186" t="s">
        <v>117</v>
      </c>
      <c r="B1905" s="35">
        <v>273</v>
      </c>
      <c r="C1905" s="164" t="s">
        <v>339</v>
      </c>
      <c r="D1905" s="165" t="s">
        <v>1373</v>
      </c>
      <c r="E1905" s="191">
        <v>4.9491750000000039</v>
      </c>
      <c r="F1905" s="191"/>
      <c r="G1905" s="191">
        <v>15.889550000000014</v>
      </c>
      <c r="H1905" s="191">
        <v>0.37272499999999908</v>
      </c>
      <c r="I1905" s="191"/>
      <c r="J1905" s="191">
        <v>17.439374999999998</v>
      </c>
      <c r="L1905" s="194">
        <v>6.6438561897747253</v>
      </c>
      <c r="M1905" s="194"/>
      <c r="N1905" s="194">
        <v>6.6438561897747253</v>
      </c>
      <c r="O1905" s="194">
        <v>6.6438561897747253</v>
      </c>
      <c r="P1905" s="194"/>
      <c r="Q1905" s="194">
        <v>6.6438561897747253</v>
      </c>
      <c r="S1905" s="181"/>
      <c r="T1905" s="181"/>
      <c r="U1905" s="181">
        <f t="shared" si="80"/>
        <v>0</v>
      </c>
      <c r="V1905" s="181"/>
      <c r="W1905" s="181"/>
    </row>
    <row r="1906" spans="1:24" x14ac:dyDescent="0.25">
      <c r="A1906" s="186" t="s">
        <v>117</v>
      </c>
      <c r="B1906" s="35">
        <v>274</v>
      </c>
      <c r="C1906" s="164" t="s">
        <v>339</v>
      </c>
      <c r="D1906" s="165" t="s">
        <v>1413</v>
      </c>
      <c r="E1906" s="191">
        <v>-16.094049999999999</v>
      </c>
      <c r="F1906" s="191"/>
      <c r="G1906" s="191">
        <v>-13.516650000000002</v>
      </c>
      <c r="H1906" s="191">
        <v>0.557974999999999</v>
      </c>
      <c r="I1906" s="191"/>
      <c r="J1906" s="191">
        <v>-9.5607500000000023</v>
      </c>
      <c r="L1906" s="194">
        <v>6.6438561897747253</v>
      </c>
      <c r="M1906" s="194"/>
      <c r="N1906" s="194">
        <v>6.6438561897747253</v>
      </c>
      <c r="O1906" s="194">
        <v>6.6438561897747253</v>
      </c>
      <c r="P1906" s="194"/>
      <c r="Q1906" s="194">
        <v>6.6438561897747253</v>
      </c>
      <c r="S1906" s="181"/>
      <c r="T1906" s="181"/>
      <c r="U1906" s="181">
        <f t="shared" si="80"/>
        <v>0</v>
      </c>
      <c r="V1906" s="181"/>
      <c r="W1906" s="181"/>
    </row>
    <row r="1907" spans="1:24" x14ac:dyDescent="0.25">
      <c r="A1907" s="186" t="s">
        <v>117</v>
      </c>
      <c r="B1907" s="35">
        <v>269</v>
      </c>
      <c r="C1907" s="164" t="s">
        <v>1168</v>
      </c>
      <c r="D1907" s="165" t="s">
        <v>1284</v>
      </c>
      <c r="E1907" s="191">
        <v>-14.619525000000003</v>
      </c>
      <c r="F1907" s="191"/>
      <c r="G1907" s="191">
        <v>-11.329800000000002</v>
      </c>
      <c r="H1907" s="191">
        <v>-4.1240000000000006</v>
      </c>
      <c r="I1907" s="191"/>
      <c r="J1907" s="191">
        <v>-3.2644750000000009</v>
      </c>
      <c r="L1907" s="194">
        <v>6.6438561897747253</v>
      </c>
      <c r="M1907" s="194"/>
      <c r="N1907" s="194">
        <v>6.6438561897747253</v>
      </c>
      <c r="O1907" s="194">
        <v>6.6438561897747253</v>
      </c>
      <c r="P1907" s="194"/>
      <c r="Q1907" s="194">
        <v>6.6438561897747253</v>
      </c>
      <c r="S1907" s="181"/>
      <c r="T1907" s="181"/>
      <c r="U1907" s="181">
        <f t="shared" si="80"/>
        <v>0</v>
      </c>
      <c r="V1907" s="181"/>
      <c r="W1907" s="181"/>
    </row>
    <row r="1908" spans="1:24" x14ac:dyDescent="0.25">
      <c r="A1908" s="186" t="s">
        <v>117</v>
      </c>
      <c r="B1908" s="35">
        <v>270</v>
      </c>
      <c r="C1908" s="164" t="s">
        <v>1168</v>
      </c>
      <c r="D1908" s="165" t="s">
        <v>1169</v>
      </c>
      <c r="E1908" s="191">
        <v>14.531375000000001</v>
      </c>
      <c r="F1908" s="191"/>
      <c r="G1908" s="191">
        <v>-25.192025000000001</v>
      </c>
      <c r="H1908" s="191">
        <v>-4.3074000000000012</v>
      </c>
      <c r="I1908" s="191"/>
      <c r="J1908" s="191">
        <v>-15.855725000000003</v>
      </c>
      <c r="L1908" s="194">
        <v>6.6438561897747253</v>
      </c>
      <c r="M1908" s="194"/>
      <c r="N1908" s="194">
        <v>6.6438561897747253</v>
      </c>
      <c r="O1908" s="194">
        <v>6.6438561897747253</v>
      </c>
      <c r="P1908" s="194"/>
      <c r="Q1908" s="194">
        <v>6.6438561897747253</v>
      </c>
      <c r="S1908" s="181"/>
      <c r="T1908" s="181"/>
      <c r="U1908" s="181">
        <f t="shared" si="80"/>
        <v>0</v>
      </c>
      <c r="V1908" s="181"/>
      <c r="W1908" s="181"/>
    </row>
    <row r="1909" spans="1:24" ht="25.5" x14ac:dyDescent="0.25">
      <c r="A1909" s="186" t="s">
        <v>117</v>
      </c>
      <c r="B1909" s="35">
        <v>607</v>
      </c>
      <c r="C1909" s="44" t="s">
        <v>945</v>
      </c>
      <c r="D1909" s="167" t="s">
        <v>970</v>
      </c>
      <c r="E1909" s="191">
        <v>8.8377999999999979</v>
      </c>
      <c r="F1909" s="191"/>
      <c r="G1909" s="191">
        <v>61.878999999999991</v>
      </c>
      <c r="H1909" s="191">
        <v>25.929650000000002</v>
      </c>
      <c r="I1909" s="191"/>
      <c r="J1909" s="191">
        <v>34.659550000000003</v>
      </c>
      <c r="L1909" s="194">
        <v>6.6438561897747253</v>
      </c>
      <c r="M1909" s="194"/>
      <c r="N1909" s="194">
        <v>6.6438561897747253</v>
      </c>
      <c r="O1909" s="194">
        <v>6.6438561897747253</v>
      </c>
      <c r="P1909" s="194"/>
      <c r="Q1909" s="194">
        <v>6.6438561897747253</v>
      </c>
      <c r="S1909" s="181"/>
      <c r="T1909" s="181"/>
      <c r="U1909" s="181">
        <f t="shared" si="80"/>
        <v>0</v>
      </c>
      <c r="V1909" s="181"/>
      <c r="W1909" s="181"/>
    </row>
    <row r="1910" spans="1:24" ht="25.5" x14ac:dyDescent="0.25">
      <c r="A1910" s="186" t="s">
        <v>117</v>
      </c>
      <c r="B1910" s="35">
        <v>606</v>
      </c>
      <c r="C1910" s="44" t="s">
        <v>945</v>
      </c>
      <c r="D1910" s="167" t="s">
        <v>1668</v>
      </c>
      <c r="E1910" s="191">
        <v>13.318075</v>
      </c>
      <c r="F1910" s="191"/>
      <c r="G1910" s="191">
        <v>24.524100000000004</v>
      </c>
      <c r="H1910" s="191">
        <v>64.849299999999999</v>
      </c>
      <c r="I1910" s="191"/>
      <c r="J1910" s="191">
        <v>26.669374999999999</v>
      </c>
      <c r="L1910" s="194">
        <v>6.6438561897747253</v>
      </c>
      <c r="M1910" s="194"/>
      <c r="N1910" s="194">
        <v>6.6438561897747253</v>
      </c>
      <c r="O1910" s="194">
        <v>6.6438561897747253</v>
      </c>
      <c r="P1910" s="194"/>
      <c r="Q1910" s="194">
        <v>6.6438561897747253</v>
      </c>
      <c r="S1910" s="181"/>
      <c r="T1910" s="181"/>
      <c r="U1910" s="181">
        <f t="shared" si="80"/>
        <v>0</v>
      </c>
      <c r="V1910" s="181"/>
      <c r="W1910" s="181"/>
    </row>
    <row r="1911" spans="1:24" ht="25.5" x14ac:dyDescent="0.25">
      <c r="A1911" s="186" t="s">
        <v>117</v>
      </c>
      <c r="B1911" s="35">
        <v>609</v>
      </c>
      <c r="C1911" s="44" t="s">
        <v>945</v>
      </c>
      <c r="D1911" s="167" t="s">
        <v>946</v>
      </c>
      <c r="E1911" s="191">
        <v>-19.093050000000002</v>
      </c>
      <c r="F1911" s="191"/>
      <c r="G1911" s="191">
        <v>-6.1711500000000115</v>
      </c>
      <c r="H1911" s="191">
        <v>0.49505000000000088</v>
      </c>
      <c r="I1911" s="191"/>
      <c r="J1911" s="191">
        <v>-4.820250000000005</v>
      </c>
      <c r="L1911" s="194">
        <v>6.6438561897747253</v>
      </c>
      <c r="M1911" s="194"/>
      <c r="N1911" s="194">
        <v>6.6438561897747253</v>
      </c>
      <c r="O1911" s="194">
        <v>6.6438561897747253</v>
      </c>
      <c r="P1911" s="194"/>
      <c r="Q1911" s="194">
        <v>6.6438561897747253</v>
      </c>
      <c r="S1911" s="181"/>
      <c r="T1911" s="181"/>
      <c r="U1911" s="181">
        <f t="shared" si="80"/>
        <v>0</v>
      </c>
      <c r="V1911" s="181"/>
      <c r="W1911" s="181"/>
    </row>
    <row r="1912" spans="1:24" x14ac:dyDescent="0.25">
      <c r="A1912" s="186" t="s">
        <v>117</v>
      </c>
      <c r="B1912" s="35">
        <v>603</v>
      </c>
      <c r="C1912" s="44" t="s">
        <v>945</v>
      </c>
      <c r="D1912" s="167" t="s">
        <v>1281</v>
      </c>
      <c r="E1912" s="191">
        <v>-20.746400000000001</v>
      </c>
      <c r="F1912" s="191"/>
      <c r="G1912" s="191">
        <v>-12.671974999999993</v>
      </c>
      <c r="H1912" s="191">
        <v>-18.773150000000001</v>
      </c>
      <c r="I1912" s="191"/>
      <c r="J1912" s="191">
        <v>-10.332874999999998</v>
      </c>
      <c r="L1912" s="194">
        <v>6.6438561897747253</v>
      </c>
      <c r="M1912" s="194"/>
      <c r="N1912" s="194">
        <v>6.6438561897747253</v>
      </c>
      <c r="O1912" s="194">
        <v>6.6438561897747253</v>
      </c>
      <c r="P1912" s="194"/>
      <c r="Q1912" s="194">
        <v>6.6438561897747253</v>
      </c>
      <c r="S1912" s="181"/>
      <c r="T1912" s="181"/>
      <c r="U1912" s="181">
        <f t="shared" si="80"/>
        <v>0</v>
      </c>
      <c r="V1912" s="181"/>
      <c r="W1912" s="181"/>
    </row>
    <row r="1913" spans="1:24" x14ac:dyDescent="0.25">
      <c r="A1913" s="186" t="s">
        <v>117</v>
      </c>
      <c r="B1913" s="35">
        <v>521</v>
      </c>
      <c r="C1913" s="44" t="s">
        <v>945</v>
      </c>
      <c r="D1913" s="165" t="s">
        <v>1355</v>
      </c>
      <c r="E1913" s="191">
        <v>-26.222449999999995</v>
      </c>
      <c r="F1913" s="191"/>
      <c r="G1913" s="191">
        <v>-14.998075000000007</v>
      </c>
      <c r="H1913" s="191">
        <v>-10.698275000000002</v>
      </c>
      <c r="I1913" s="191"/>
      <c r="J1913" s="191">
        <v>-23.721475000000009</v>
      </c>
      <c r="L1913" s="194">
        <v>6.6438561897747253</v>
      </c>
      <c r="M1913" s="194"/>
      <c r="N1913" s="194">
        <v>6.6438561897747253</v>
      </c>
      <c r="O1913" s="194">
        <v>6.6438561897747253</v>
      </c>
      <c r="P1913" s="194"/>
      <c r="Q1913" s="194">
        <v>6.6438561897747253</v>
      </c>
      <c r="S1913" s="181"/>
      <c r="T1913" s="181"/>
      <c r="U1913" s="181">
        <f t="shared" si="80"/>
        <v>0</v>
      </c>
      <c r="V1913" s="181"/>
      <c r="W1913" s="181"/>
    </row>
    <row r="1914" spans="1:24" x14ac:dyDescent="0.25">
      <c r="A1914" s="186" t="s">
        <v>117</v>
      </c>
      <c r="B1914" s="35">
        <v>602</v>
      </c>
      <c r="C1914" s="44" t="s">
        <v>945</v>
      </c>
      <c r="D1914" s="167" t="s">
        <v>1092</v>
      </c>
      <c r="E1914" s="191">
        <v>-55.548974999999999</v>
      </c>
      <c r="F1914" s="191"/>
      <c r="G1914" s="191">
        <v>-42.704574999999991</v>
      </c>
      <c r="H1914" s="191">
        <v>-14.73475</v>
      </c>
      <c r="I1914" s="191"/>
      <c r="J1914" s="191">
        <v>-27.494749999999996</v>
      </c>
      <c r="L1914" s="194">
        <v>6.6438561897747253</v>
      </c>
      <c r="M1914" s="194"/>
      <c r="N1914" s="194">
        <v>6.6438561897747253</v>
      </c>
      <c r="O1914" s="194">
        <v>6.6438561897747253</v>
      </c>
      <c r="P1914" s="194"/>
      <c r="Q1914" s="194">
        <v>6.6438561897747253</v>
      </c>
      <c r="S1914" s="181"/>
      <c r="T1914" s="181"/>
      <c r="U1914" s="181">
        <f t="shared" si="80"/>
        <v>0</v>
      </c>
      <c r="V1914" s="181"/>
      <c r="W1914" s="181"/>
    </row>
    <row r="1915" spans="1:24" x14ac:dyDescent="0.25">
      <c r="A1915" s="186" t="s">
        <v>117</v>
      </c>
      <c r="B1915" s="35">
        <v>482</v>
      </c>
      <c r="C1915" s="44" t="s">
        <v>1130</v>
      </c>
      <c r="D1915" s="167" t="s">
        <v>1131</v>
      </c>
      <c r="E1915" s="191">
        <v>-40.516499999999994</v>
      </c>
      <c r="F1915" s="191"/>
      <c r="G1915" s="191">
        <v>-42.14609999999999</v>
      </c>
      <c r="H1915" s="191">
        <v>-16.069675000000004</v>
      </c>
      <c r="I1915" s="191"/>
      <c r="J1915" s="191">
        <v>-17.933325000000004</v>
      </c>
      <c r="L1915" s="194">
        <v>6.6438561897747253</v>
      </c>
      <c r="M1915" s="194"/>
      <c r="N1915" s="194">
        <v>6.6438561897747253</v>
      </c>
      <c r="O1915" s="194">
        <v>6.6438561897747253</v>
      </c>
      <c r="P1915" s="194"/>
      <c r="Q1915" s="194">
        <v>6.6438561897747253</v>
      </c>
      <c r="S1915" s="181"/>
      <c r="T1915" s="181"/>
      <c r="U1915" s="181">
        <f t="shared" si="80"/>
        <v>0</v>
      </c>
      <c r="V1915" s="181"/>
      <c r="W1915" s="181"/>
    </row>
    <row r="1916" spans="1:24" x14ac:dyDescent="0.25">
      <c r="A1916" s="186" t="s">
        <v>117</v>
      </c>
      <c r="B1916" s="35">
        <v>598</v>
      </c>
      <c r="C1916" s="44" t="s">
        <v>1629</v>
      </c>
      <c r="D1916" s="165" t="s">
        <v>1630</v>
      </c>
      <c r="E1916" s="191">
        <v>-17.806374999999996</v>
      </c>
      <c r="F1916" s="191"/>
      <c r="G1916" s="191">
        <v>-24.362899999999996</v>
      </c>
      <c r="H1916" s="191">
        <v>-0.28434999999999988</v>
      </c>
      <c r="I1916" s="191"/>
      <c r="J1916" s="191">
        <v>-24.356449999999995</v>
      </c>
      <c r="K1916" s="158"/>
      <c r="L1916" s="194">
        <v>6.6438561897747253</v>
      </c>
      <c r="M1916" s="194"/>
      <c r="N1916" s="194">
        <v>6.6438561897747253</v>
      </c>
      <c r="O1916" s="194">
        <v>6.6438561897747253</v>
      </c>
      <c r="P1916" s="194"/>
      <c r="Q1916" s="194">
        <v>6.6438561897747253</v>
      </c>
      <c r="R1916" s="182"/>
      <c r="S1916" s="181"/>
      <c r="T1916" s="181"/>
      <c r="U1916" s="181">
        <f t="shared" si="80"/>
        <v>0</v>
      </c>
      <c r="V1916" s="181"/>
      <c r="W1916" s="181"/>
      <c r="X1916" s="182"/>
    </row>
    <row r="1917" spans="1:24" x14ac:dyDescent="0.25">
      <c r="A1917" s="186" t="s">
        <v>117</v>
      </c>
      <c r="B1917" s="35">
        <v>478</v>
      </c>
      <c r="C1917" s="44" t="s">
        <v>1347</v>
      </c>
      <c r="D1917" s="167" t="s">
        <v>1348</v>
      </c>
      <c r="E1917" s="191">
        <v>-22.631950000000003</v>
      </c>
      <c r="F1917" s="191"/>
      <c r="G1917" s="191">
        <v>-17.684549999999998</v>
      </c>
      <c r="H1917" s="191">
        <v>-14.787525000000002</v>
      </c>
      <c r="I1917" s="191"/>
      <c r="J1917" s="191">
        <v>-24.753475000000002</v>
      </c>
      <c r="K1917" s="158"/>
      <c r="L1917" s="194">
        <v>6.6438561897747253</v>
      </c>
      <c r="M1917" s="194"/>
      <c r="N1917" s="194">
        <v>6.6438561897747253</v>
      </c>
      <c r="O1917" s="194">
        <v>6.6438561897747253</v>
      </c>
      <c r="P1917" s="194"/>
      <c r="Q1917" s="194">
        <v>6.6438561897747253</v>
      </c>
      <c r="R1917" s="182"/>
      <c r="S1917" s="181"/>
      <c r="T1917" s="181"/>
      <c r="U1917" s="181">
        <f t="shared" si="80"/>
        <v>0</v>
      </c>
      <c r="V1917" s="181"/>
      <c r="W1917" s="181"/>
      <c r="X1917" s="182"/>
    </row>
    <row r="1918" spans="1:24" x14ac:dyDescent="0.25">
      <c r="A1918" s="186" t="s">
        <v>117</v>
      </c>
      <c r="B1918" s="35">
        <v>488</v>
      </c>
      <c r="C1918" s="44" t="s">
        <v>1554</v>
      </c>
      <c r="D1918" s="167" t="s">
        <v>1555</v>
      </c>
      <c r="E1918" s="191">
        <v>-30.677375000000005</v>
      </c>
      <c r="F1918" s="191"/>
      <c r="G1918" s="191">
        <v>-27.762650000000008</v>
      </c>
      <c r="H1918" s="191">
        <v>-21.215699999999995</v>
      </c>
      <c r="I1918" s="191"/>
      <c r="J1918" s="191">
        <v>-27.927099999999992</v>
      </c>
      <c r="L1918" s="194">
        <v>6.6438561897747253</v>
      </c>
      <c r="M1918" s="194"/>
      <c r="N1918" s="194">
        <v>6.6438561897747253</v>
      </c>
      <c r="O1918" s="194">
        <v>6.6438561897747253</v>
      </c>
      <c r="P1918" s="194"/>
      <c r="Q1918" s="194">
        <v>6.6438561897747253</v>
      </c>
      <c r="S1918" s="181"/>
      <c r="T1918" s="181"/>
      <c r="U1918" s="181">
        <f t="shared" si="80"/>
        <v>0</v>
      </c>
      <c r="V1918" s="181"/>
      <c r="W1918" s="181"/>
    </row>
    <row r="1919" spans="1:24" x14ac:dyDescent="0.25">
      <c r="A1919" s="186" t="s">
        <v>117</v>
      </c>
      <c r="B1919" s="35">
        <v>331</v>
      </c>
      <c r="C1919" s="164" t="s">
        <v>1651</v>
      </c>
      <c r="D1919" s="165" t="s">
        <v>1652</v>
      </c>
      <c r="E1919" s="191">
        <v>-6.3936999999999991</v>
      </c>
      <c r="F1919" s="191"/>
      <c r="G1919" s="191">
        <v>7.1903499999999951</v>
      </c>
      <c r="H1919" s="191">
        <v>1.2147249999999996</v>
      </c>
      <c r="I1919" s="191"/>
      <c r="J1919" s="191">
        <v>14.534325000000006</v>
      </c>
      <c r="L1919" s="194">
        <v>6.6438561897747253</v>
      </c>
      <c r="M1919" s="194"/>
      <c r="N1919" s="194">
        <v>6.6438561897747253</v>
      </c>
      <c r="O1919" s="194">
        <v>6.6438561897747253</v>
      </c>
      <c r="P1919" s="194"/>
      <c r="Q1919" s="194">
        <v>6.6438561897747253</v>
      </c>
      <c r="S1919" s="181"/>
      <c r="T1919" s="181"/>
      <c r="U1919" s="181">
        <f t="shared" si="80"/>
        <v>0</v>
      </c>
      <c r="V1919" s="181"/>
      <c r="W1919" s="181"/>
    </row>
    <row r="1920" spans="1:24" x14ac:dyDescent="0.25">
      <c r="A1920" s="186" t="s">
        <v>117</v>
      </c>
      <c r="B1920" s="35">
        <v>271</v>
      </c>
      <c r="C1920" s="164" t="s">
        <v>1054</v>
      </c>
      <c r="D1920" s="165" t="s">
        <v>1055</v>
      </c>
      <c r="E1920" s="191">
        <v>-32.457025000000002</v>
      </c>
      <c r="F1920" s="191"/>
      <c r="G1920" s="191">
        <v>6.6323999999999934</v>
      </c>
      <c r="H1920" s="191">
        <v>10.895300000000001</v>
      </c>
      <c r="I1920" s="191"/>
      <c r="J1920" s="191">
        <v>-10.652399999999997</v>
      </c>
      <c r="L1920" s="194">
        <v>6.6438561897747253</v>
      </c>
      <c r="M1920" s="194"/>
      <c r="N1920" s="194">
        <v>6.6438561897747253</v>
      </c>
      <c r="O1920" s="194">
        <v>6.6438561897747253</v>
      </c>
      <c r="P1920" s="194"/>
      <c r="Q1920" s="194">
        <v>6.6438561897747253</v>
      </c>
      <c r="S1920" s="181"/>
      <c r="T1920" s="181"/>
      <c r="U1920" s="181">
        <f t="shared" si="80"/>
        <v>0</v>
      </c>
      <c r="V1920" s="181"/>
      <c r="W1920" s="181"/>
    </row>
    <row r="1921" spans="1:23" x14ac:dyDescent="0.25">
      <c r="A1921" s="186" t="s">
        <v>117</v>
      </c>
      <c r="B1921" s="35">
        <v>267</v>
      </c>
      <c r="C1921" s="164" t="s">
        <v>243</v>
      </c>
      <c r="D1921" s="165" t="s">
        <v>244</v>
      </c>
      <c r="E1921" s="191">
        <v>-18.303274999999999</v>
      </c>
      <c r="F1921" s="191"/>
      <c r="G1921" s="191">
        <v>-13.138600000000004</v>
      </c>
      <c r="H1921" s="191">
        <v>-6.327300000000001</v>
      </c>
      <c r="I1921" s="191"/>
      <c r="J1921" s="191">
        <v>-7.4187500000000002</v>
      </c>
      <c r="L1921" s="194">
        <v>6.6438561897747253</v>
      </c>
      <c r="M1921" s="194"/>
      <c r="N1921" s="194">
        <v>6.6438561897747253</v>
      </c>
      <c r="O1921" s="194">
        <v>6.6438561897747253</v>
      </c>
      <c r="P1921" s="194"/>
      <c r="Q1921" s="194">
        <v>6.6438561897747253</v>
      </c>
      <c r="S1921" s="181"/>
      <c r="T1921" s="181"/>
      <c r="U1921" s="181">
        <f t="shared" si="80"/>
        <v>0</v>
      </c>
      <c r="V1921" s="181"/>
      <c r="W1921" s="181"/>
    </row>
    <row r="1922" spans="1:23" x14ac:dyDescent="0.25">
      <c r="A1922" s="186" t="s">
        <v>117</v>
      </c>
      <c r="B1922" s="35">
        <v>137</v>
      </c>
      <c r="C1922" s="164" t="s">
        <v>1113</v>
      </c>
      <c r="D1922" s="165" t="s">
        <v>1243</v>
      </c>
      <c r="E1922" s="191">
        <v>-10.268550000000001</v>
      </c>
      <c r="F1922" s="191"/>
      <c r="G1922" s="191">
        <v>-16.982774999999997</v>
      </c>
      <c r="H1922" s="191">
        <v>0.27214999999999812</v>
      </c>
      <c r="I1922" s="191"/>
      <c r="J1922" s="191">
        <v>0.4402500000000007</v>
      </c>
      <c r="L1922" s="194">
        <v>6.6438561897747253</v>
      </c>
      <c r="M1922" s="194"/>
      <c r="N1922" s="194">
        <v>6.6438561897747253</v>
      </c>
      <c r="O1922" s="194">
        <v>6.6438561897747253</v>
      </c>
      <c r="P1922" s="194"/>
      <c r="Q1922" s="194">
        <v>6.6438561897747253</v>
      </c>
      <c r="S1922" s="181"/>
      <c r="T1922" s="181"/>
      <c r="U1922" s="181">
        <f t="shared" si="80"/>
        <v>0</v>
      </c>
      <c r="V1922" s="181"/>
      <c r="W1922" s="181"/>
    </row>
    <row r="1923" spans="1:23" x14ac:dyDescent="0.25">
      <c r="A1923" s="186" t="s">
        <v>117</v>
      </c>
      <c r="B1923" s="35">
        <v>138</v>
      </c>
      <c r="C1923" s="164" t="s">
        <v>1113</v>
      </c>
      <c r="D1923" s="165" t="s">
        <v>1114</v>
      </c>
      <c r="E1923" s="191">
        <v>268.64109999999994</v>
      </c>
      <c r="F1923" s="191"/>
      <c r="G1923" s="191">
        <v>-19.695400000000003</v>
      </c>
      <c r="H1923" s="191">
        <v>-12.914099999999998</v>
      </c>
      <c r="I1923" s="191"/>
      <c r="J1923" s="191">
        <v>-22.745224999999991</v>
      </c>
      <c r="L1923" s="194">
        <v>8.069536232552478</v>
      </c>
      <c r="M1923" s="194"/>
      <c r="N1923" s="194">
        <v>6.6438561897747253</v>
      </c>
      <c r="O1923" s="194">
        <v>6.6438561897747253</v>
      </c>
      <c r="P1923" s="194"/>
      <c r="Q1923" s="194">
        <v>6.6438561897747253</v>
      </c>
      <c r="S1923" s="181"/>
      <c r="T1923" s="181"/>
      <c r="U1923" s="181">
        <f t="shared" si="80"/>
        <v>0</v>
      </c>
      <c r="V1923" s="181"/>
      <c r="W1923" s="181"/>
    </row>
    <row r="1924" spans="1:23" x14ac:dyDescent="0.25">
      <c r="A1924" s="186" t="s">
        <v>117</v>
      </c>
      <c r="B1924" s="35">
        <v>136</v>
      </c>
      <c r="C1924" s="164" t="s">
        <v>1113</v>
      </c>
      <c r="D1924" s="165" t="s">
        <v>1332</v>
      </c>
      <c r="E1924" s="191">
        <v>2.4985500000000087</v>
      </c>
      <c r="F1924" s="191"/>
      <c r="G1924" s="191">
        <v>-21.516050000000003</v>
      </c>
      <c r="H1924" s="191">
        <v>7.2336749999999999</v>
      </c>
      <c r="I1924" s="191"/>
      <c r="J1924" s="191">
        <v>-26.433875</v>
      </c>
      <c r="L1924" s="194">
        <v>6.6438561897747253</v>
      </c>
      <c r="M1924" s="194"/>
      <c r="N1924" s="194">
        <v>6.6438561897747253</v>
      </c>
      <c r="O1924" s="194">
        <v>6.6438561897747253</v>
      </c>
      <c r="P1924" s="194"/>
      <c r="Q1924" s="194">
        <v>6.6438561897747253</v>
      </c>
      <c r="S1924" s="181"/>
      <c r="T1924" s="181"/>
      <c r="U1924" s="181">
        <f t="shared" si="80"/>
        <v>0</v>
      </c>
      <c r="V1924" s="181"/>
      <c r="W1924" s="181"/>
    </row>
    <row r="1925" spans="1:23" x14ac:dyDescent="0.25">
      <c r="A1925" s="186" t="s">
        <v>117</v>
      </c>
      <c r="B1925" s="35">
        <v>333</v>
      </c>
      <c r="C1925" s="164" t="s">
        <v>1595</v>
      </c>
      <c r="D1925" s="165" t="s">
        <v>1596</v>
      </c>
      <c r="E1925" s="191">
        <v>-13.661275000000002</v>
      </c>
      <c r="F1925" s="191"/>
      <c r="G1925" s="191">
        <v>-26.701350000000005</v>
      </c>
      <c r="H1925" s="191">
        <v>9.5977500000000013</v>
      </c>
      <c r="I1925" s="191"/>
      <c r="J1925" s="191">
        <v>-16.205249999999999</v>
      </c>
      <c r="L1925" s="194">
        <v>6.6438561897747253</v>
      </c>
      <c r="M1925" s="194"/>
      <c r="N1925" s="194">
        <v>6.6438561897747253</v>
      </c>
      <c r="O1925" s="194">
        <v>6.6438561897747253</v>
      </c>
      <c r="P1925" s="194"/>
      <c r="Q1925" s="194">
        <v>6.6438561897747253</v>
      </c>
      <c r="S1925" s="181"/>
      <c r="T1925" s="181"/>
      <c r="U1925" s="181">
        <f t="shared" si="80"/>
        <v>0</v>
      </c>
      <c r="V1925" s="181"/>
      <c r="W1925" s="181"/>
    </row>
    <row r="1926" spans="1:23" x14ac:dyDescent="0.25">
      <c r="A1926" s="186" t="s">
        <v>117</v>
      </c>
      <c r="B1926" s="35">
        <v>292</v>
      </c>
      <c r="C1926" s="164" t="s">
        <v>1535</v>
      </c>
      <c r="D1926" s="165" t="s">
        <v>1536</v>
      </c>
      <c r="E1926" s="191">
        <v>6.6093250000000019</v>
      </c>
      <c r="F1926" s="191"/>
      <c r="G1926" s="191">
        <v>19.591075000000014</v>
      </c>
      <c r="H1926" s="191">
        <v>8.0584749999999996</v>
      </c>
      <c r="I1926" s="191"/>
      <c r="J1926" s="191">
        <v>4.0254249999999967</v>
      </c>
      <c r="L1926" s="194">
        <v>6.6438561897747253</v>
      </c>
      <c r="M1926" s="194"/>
      <c r="N1926" s="194">
        <v>6.6438561897747253</v>
      </c>
      <c r="O1926" s="194">
        <v>6.6438561897747253</v>
      </c>
      <c r="P1926" s="194"/>
      <c r="Q1926" s="194">
        <v>6.6438561897747253</v>
      </c>
      <c r="S1926" s="181"/>
      <c r="T1926" s="181"/>
      <c r="U1926" s="181">
        <f t="shared" si="80"/>
        <v>0</v>
      </c>
      <c r="V1926" s="181"/>
      <c r="W1926" s="181"/>
    </row>
    <row r="1927" spans="1:23" x14ac:dyDescent="0.25">
      <c r="A1927" s="186" t="s">
        <v>117</v>
      </c>
      <c r="B1927" s="35">
        <v>498</v>
      </c>
      <c r="C1927" s="44" t="s">
        <v>1570</v>
      </c>
      <c r="D1927" s="167" t="s">
        <v>1571</v>
      </c>
      <c r="E1927" s="191">
        <v>-26.595849999999995</v>
      </c>
      <c r="F1927" s="191"/>
      <c r="G1927" s="191">
        <v>-37.923400000000001</v>
      </c>
      <c r="H1927" s="191">
        <v>-25.168399999999998</v>
      </c>
      <c r="I1927" s="191"/>
      <c r="J1927" s="191">
        <v>-24.098500000000001</v>
      </c>
      <c r="L1927" s="194">
        <v>6.6438561897747253</v>
      </c>
      <c r="M1927" s="194"/>
      <c r="N1927" s="194">
        <v>6.6438561897747253</v>
      </c>
      <c r="O1927" s="194">
        <v>6.6438561897747253</v>
      </c>
      <c r="P1927" s="194"/>
      <c r="Q1927" s="194">
        <v>6.6438561897747253</v>
      </c>
      <c r="S1927" s="181"/>
      <c r="T1927" s="181"/>
      <c r="U1927" s="181">
        <f t="shared" si="80"/>
        <v>0</v>
      </c>
      <c r="V1927" s="181"/>
      <c r="W1927" s="181"/>
    </row>
    <row r="1928" spans="1:23" x14ac:dyDescent="0.25">
      <c r="A1928" s="186" t="s">
        <v>117</v>
      </c>
      <c r="B1928" s="35">
        <v>511</v>
      </c>
      <c r="C1928" s="44" t="s">
        <v>1306</v>
      </c>
      <c r="D1928" s="165" t="s">
        <v>1307</v>
      </c>
      <c r="E1928" s="191">
        <v>-13.483900000000006</v>
      </c>
      <c r="F1928" s="191"/>
      <c r="G1928" s="191">
        <v>-39.355125000000001</v>
      </c>
      <c r="H1928" s="191">
        <v>-20.674500000000009</v>
      </c>
      <c r="I1928" s="191"/>
      <c r="J1928" s="191">
        <v>-37.934799999999989</v>
      </c>
      <c r="L1928" s="194">
        <v>6.6438561897747253</v>
      </c>
      <c r="M1928" s="194"/>
      <c r="N1928" s="194">
        <v>6.6438561897747253</v>
      </c>
      <c r="O1928" s="194">
        <v>6.6438561897747253</v>
      </c>
      <c r="P1928" s="194"/>
      <c r="Q1928" s="194">
        <v>6.6438561897747253</v>
      </c>
      <c r="S1928" s="181"/>
      <c r="T1928" s="181"/>
      <c r="U1928" s="181">
        <f t="shared" si="80"/>
        <v>0</v>
      </c>
      <c r="V1928" s="181"/>
      <c r="W1928" s="181"/>
    </row>
    <row r="1929" spans="1:23" x14ac:dyDescent="0.25">
      <c r="A1929" s="186" t="s">
        <v>117</v>
      </c>
      <c r="B1929" s="35">
        <v>515</v>
      </c>
      <c r="C1929" s="44" t="s">
        <v>1433</v>
      </c>
      <c r="D1929" s="165" t="s">
        <v>1434</v>
      </c>
      <c r="E1929" s="191">
        <v>51.522124999999988</v>
      </c>
      <c r="F1929" s="191"/>
      <c r="G1929" s="191">
        <v>-44.984375</v>
      </c>
      <c r="H1929" s="191">
        <v>-20.784975000000006</v>
      </c>
      <c r="I1929" s="191"/>
      <c r="J1929" s="191">
        <v>-25.158999999999999</v>
      </c>
      <c r="L1929" s="194">
        <v>6.6438561897747253</v>
      </c>
      <c r="M1929" s="194"/>
      <c r="N1929" s="194">
        <v>6.6438561897747253</v>
      </c>
      <c r="O1929" s="194">
        <v>6.6438561897747253</v>
      </c>
      <c r="P1929" s="194"/>
      <c r="Q1929" s="194">
        <v>6.6438561897747253</v>
      </c>
      <c r="S1929" s="181"/>
      <c r="T1929" s="181"/>
      <c r="U1929" s="181">
        <f t="shared" si="80"/>
        <v>0</v>
      </c>
      <c r="V1929" s="181"/>
      <c r="W1929" s="181"/>
    </row>
    <row r="1930" spans="1:23" x14ac:dyDescent="0.25">
      <c r="A1930" s="186" t="s">
        <v>117</v>
      </c>
      <c r="B1930" s="35">
        <v>513</v>
      </c>
      <c r="C1930" s="44" t="s">
        <v>1605</v>
      </c>
      <c r="D1930" s="165" t="s">
        <v>1606</v>
      </c>
      <c r="E1930" s="191">
        <v>788.09815000000015</v>
      </c>
      <c r="F1930" s="191"/>
      <c r="G1930" s="191">
        <v>-45.56140000000002</v>
      </c>
      <c r="H1930" s="191">
        <v>5.5407749999999965</v>
      </c>
      <c r="I1930" s="191"/>
      <c r="J1930" s="191">
        <v>-27.444074999999994</v>
      </c>
      <c r="L1930" s="194">
        <v>9.6222315043553746</v>
      </c>
      <c r="M1930" s="194"/>
      <c r="N1930" s="194">
        <v>6.6438561897747253</v>
      </c>
      <c r="O1930" s="194">
        <v>6.6438561897747253</v>
      </c>
      <c r="P1930" s="194"/>
      <c r="Q1930" s="194">
        <v>6.6438561897747253</v>
      </c>
      <c r="S1930" s="181"/>
      <c r="T1930" s="181"/>
      <c r="U1930" s="181">
        <f t="shared" si="80"/>
        <v>0</v>
      </c>
      <c r="V1930" s="181"/>
      <c r="W1930" s="181"/>
    </row>
    <row r="1931" spans="1:23" x14ac:dyDescent="0.25">
      <c r="A1931" s="186" t="s">
        <v>117</v>
      </c>
      <c r="B1931" s="35">
        <v>444</v>
      </c>
      <c r="C1931" s="44" t="s">
        <v>1477</v>
      </c>
      <c r="D1931" s="165" t="s">
        <v>1478</v>
      </c>
      <c r="E1931" s="191">
        <v>-30.712374999999998</v>
      </c>
      <c r="F1931" s="191"/>
      <c r="G1931" s="191">
        <v>-47.312400000000004</v>
      </c>
      <c r="H1931" s="191">
        <v>-21.34052500000001</v>
      </c>
      <c r="I1931" s="191"/>
      <c r="J1931" s="191">
        <v>-29.702674999999989</v>
      </c>
      <c r="L1931" s="194">
        <v>6.6438561897747253</v>
      </c>
      <c r="M1931" s="194"/>
      <c r="N1931" s="194">
        <v>6.6438561897747253</v>
      </c>
      <c r="O1931" s="194">
        <v>6.6438561897747253</v>
      </c>
      <c r="P1931" s="194"/>
      <c r="Q1931" s="194">
        <v>6.6438561897747253</v>
      </c>
      <c r="S1931" s="181"/>
      <c r="T1931" s="181"/>
      <c r="U1931" s="181">
        <f t="shared" si="80"/>
        <v>0</v>
      </c>
      <c r="V1931" s="181"/>
      <c r="W1931" s="181"/>
    </row>
    <row r="1932" spans="1:23" x14ac:dyDescent="0.25">
      <c r="A1932" s="186" t="s">
        <v>117</v>
      </c>
      <c r="B1932" s="35">
        <v>291</v>
      </c>
      <c r="C1932" s="164" t="s">
        <v>1370</v>
      </c>
      <c r="D1932" s="165" t="s">
        <v>1371</v>
      </c>
      <c r="E1932" s="191">
        <v>-10.111800000000004</v>
      </c>
      <c r="F1932" s="191"/>
      <c r="G1932" s="191">
        <v>-7.0424499999999988</v>
      </c>
      <c r="H1932" s="191">
        <v>-11.584125000000002</v>
      </c>
      <c r="I1932" s="191"/>
      <c r="J1932" s="191">
        <v>-9.2605750000000011</v>
      </c>
      <c r="L1932" s="194">
        <v>6.6438561897747253</v>
      </c>
      <c r="M1932" s="194"/>
      <c r="N1932" s="194">
        <v>6.6438561897747253</v>
      </c>
      <c r="O1932" s="194">
        <v>6.6438561897747253</v>
      </c>
      <c r="P1932" s="194"/>
      <c r="Q1932" s="194">
        <v>6.6438561897747253</v>
      </c>
      <c r="S1932" s="181"/>
      <c r="T1932" s="181"/>
      <c r="U1932" s="181">
        <f t="shared" ref="U1932:U1995" si="81">N1932-O1932</f>
        <v>0</v>
      </c>
      <c r="V1932" s="181"/>
      <c r="W1932" s="181"/>
    </row>
    <row r="1933" spans="1:23" x14ac:dyDescent="0.25">
      <c r="A1933" s="186" t="s">
        <v>117</v>
      </c>
      <c r="B1933" s="35">
        <v>329</v>
      </c>
      <c r="C1933" s="164" t="s">
        <v>248</v>
      </c>
      <c r="D1933" s="165" t="s">
        <v>249</v>
      </c>
      <c r="E1933" s="191">
        <v>-2.2285749999999993</v>
      </c>
      <c r="F1933" s="191"/>
      <c r="G1933" s="191">
        <v>-1.491800000000012</v>
      </c>
      <c r="H1933" s="191">
        <v>2.3269500000000001</v>
      </c>
      <c r="I1933" s="191"/>
      <c r="J1933" s="191">
        <v>0.94089999999999918</v>
      </c>
      <c r="L1933" s="194">
        <v>6.6438561897747253</v>
      </c>
      <c r="M1933" s="194"/>
      <c r="N1933" s="194">
        <v>6.6438561897747253</v>
      </c>
      <c r="O1933" s="194">
        <v>6.6438561897747253</v>
      </c>
      <c r="P1933" s="194"/>
      <c r="Q1933" s="194">
        <v>6.6438561897747253</v>
      </c>
      <c r="S1933" s="181"/>
      <c r="T1933" s="181"/>
      <c r="U1933" s="181">
        <f t="shared" si="81"/>
        <v>0</v>
      </c>
      <c r="V1933" s="181"/>
      <c r="W1933" s="181"/>
    </row>
    <row r="1934" spans="1:23" x14ac:dyDescent="0.25">
      <c r="A1934" s="186" t="s">
        <v>117</v>
      </c>
      <c r="B1934" s="35">
        <v>330</v>
      </c>
      <c r="C1934" s="164" t="s">
        <v>1153</v>
      </c>
      <c r="D1934" s="165" t="s">
        <v>249</v>
      </c>
      <c r="E1934" s="191">
        <v>-10.919699999999999</v>
      </c>
      <c r="F1934" s="191"/>
      <c r="G1934" s="191">
        <v>-21.128700000000002</v>
      </c>
      <c r="H1934" s="191">
        <v>-7.2470000000000017</v>
      </c>
      <c r="I1934" s="191"/>
      <c r="J1934" s="191">
        <v>-15.346925000000001</v>
      </c>
      <c r="L1934" s="194">
        <v>6.6438561897747253</v>
      </c>
      <c r="M1934" s="194"/>
      <c r="N1934" s="194">
        <v>6.6438561897747253</v>
      </c>
      <c r="O1934" s="194">
        <v>6.6438561897747253</v>
      </c>
      <c r="P1934" s="194"/>
      <c r="Q1934" s="194">
        <v>6.6438561897747253</v>
      </c>
      <c r="S1934" s="181"/>
      <c r="T1934" s="181"/>
      <c r="U1934" s="181">
        <f t="shared" si="81"/>
        <v>0</v>
      </c>
      <c r="V1934" s="181"/>
      <c r="W1934" s="181"/>
    </row>
    <row r="1935" spans="1:23" x14ac:dyDescent="0.25">
      <c r="A1935" s="186" t="s">
        <v>117</v>
      </c>
      <c r="B1935" s="35">
        <v>347</v>
      </c>
      <c r="C1935" s="44" t="s">
        <v>847</v>
      </c>
      <c r="D1935" s="165" t="s">
        <v>944</v>
      </c>
      <c r="E1935" s="191">
        <v>-16.040375000000001</v>
      </c>
      <c r="F1935" s="191"/>
      <c r="G1935" s="191">
        <v>-22.193624999999997</v>
      </c>
      <c r="H1935" s="191">
        <v>4.3201999999999998</v>
      </c>
      <c r="I1935" s="191"/>
      <c r="J1935" s="191">
        <v>2.6758750000000013</v>
      </c>
      <c r="L1935" s="194">
        <v>6.6438561897747253</v>
      </c>
      <c r="M1935" s="194"/>
      <c r="N1935" s="194">
        <v>6.6438561897747253</v>
      </c>
      <c r="O1935" s="194">
        <v>6.6438561897747253</v>
      </c>
      <c r="P1935" s="194"/>
      <c r="Q1935" s="194">
        <v>6.6438561897747253</v>
      </c>
      <c r="S1935" s="181"/>
      <c r="T1935" s="181"/>
      <c r="U1935" s="181">
        <f t="shared" si="81"/>
        <v>0</v>
      </c>
      <c r="V1935" s="181"/>
      <c r="W1935" s="181"/>
    </row>
    <row r="1936" spans="1:23" x14ac:dyDescent="0.25">
      <c r="A1936" s="186" t="s">
        <v>117</v>
      </c>
      <c r="B1936" s="35">
        <v>349</v>
      </c>
      <c r="C1936" s="44" t="s">
        <v>847</v>
      </c>
      <c r="D1936" s="165" t="s">
        <v>1223</v>
      </c>
      <c r="E1936" s="191">
        <v>-0.5902499999999975</v>
      </c>
      <c r="F1936" s="191"/>
      <c r="G1936" s="191">
        <v>-11.807575000000003</v>
      </c>
      <c r="H1936" s="191">
        <v>-5.7455000000000034</v>
      </c>
      <c r="I1936" s="191"/>
      <c r="J1936" s="191">
        <v>-12.223500000000001</v>
      </c>
      <c r="L1936" s="194">
        <v>6.6438561897747253</v>
      </c>
      <c r="M1936" s="194"/>
      <c r="N1936" s="194">
        <v>6.6438561897747253</v>
      </c>
      <c r="O1936" s="194">
        <v>6.6438561897747253</v>
      </c>
      <c r="P1936" s="194"/>
      <c r="Q1936" s="194">
        <v>6.6438561897747253</v>
      </c>
      <c r="S1936" s="181"/>
      <c r="T1936" s="181"/>
      <c r="U1936" s="181">
        <f t="shared" si="81"/>
        <v>0</v>
      </c>
      <c r="V1936" s="181"/>
      <c r="W1936" s="181"/>
    </row>
    <row r="1937" spans="1:23" x14ac:dyDescent="0.25">
      <c r="A1937" s="186" t="s">
        <v>117</v>
      </c>
      <c r="B1937" s="35">
        <v>348</v>
      </c>
      <c r="C1937" s="44" t="s">
        <v>847</v>
      </c>
      <c r="D1937" s="165" t="s">
        <v>1228</v>
      </c>
      <c r="E1937" s="191">
        <v>-36.346299999999999</v>
      </c>
      <c r="F1937" s="191"/>
      <c r="G1937" s="191">
        <v>-34.022075000000001</v>
      </c>
      <c r="H1937" s="191">
        <v>-6.8173499999999958</v>
      </c>
      <c r="I1937" s="191"/>
      <c r="J1937" s="191">
        <v>-16.182675</v>
      </c>
      <c r="L1937" s="194">
        <v>6.6438561897747253</v>
      </c>
      <c r="M1937" s="194"/>
      <c r="N1937" s="194">
        <v>6.6438561897747253</v>
      </c>
      <c r="O1937" s="194">
        <v>6.6438561897747253</v>
      </c>
      <c r="P1937" s="194"/>
      <c r="Q1937" s="194">
        <v>6.6438561897747253</v>
      </c>
      <c r="S1937" s="181"/>
      <c r="T1937" s="181"/>
      <c r="U1937" s="181">
        <f t="shared" si="81"/>
        <v>0</v>
      </c>
      <c r="V1937" s="181"/>
      <c r="W1937" s="181"/>
    </row>
    <row r="1938" spans="1:23" x14ac:dyDescent="0.25">
      <c r="A1938" s="186" t="s">
        <v>117</v>
      </c>
      <c r="B1938" s="35">
        <v>346</v>
      </c>
      <c r="C1938" s="44" t="s">
        <v>847</v>
      </c>
      <c r="D1938" s="165" t="s">
        <v>848</v>
      </c>
      <c r="E1938" s="191">
        <v>-14.2758</v>
      </c>
      <c r="F1938" s="191"/>
      <c r="G1938" s="191">
        <v>-40.838549999999998</v>
      </c>
      <c r="H1938" s="191">
        <v>-0.14020000000000366</v>
      </c>
      <c r="I1938" s="191"/>
      <c r="J1938" s="191">
        <v>-18.210799999999999</v>
      </c>
      <c r="L1938" s="194">
        <v>6.6438561897747253</v>
      </c>
      <c r="M1938" s="194"/>
      <c r="N1938" s="194">
        <v>6.6438561897747253</v>
      </c>
      <c r="O1938" s="194">
        <v>6.6438561897747253</v>
      </c>
      <c r="P1938" s="194"/>
      <c r="Q1938" s="194">
        <v>6.6438561897747253</v>
      </c>
      <c r="S1938" s="181"/>
      <c r="T1938" s="181"/>
      <c r="U1938" s="181">
        <f t="shared" si="81"/>
        <v>0</v>
      </c>
      <c r="V1938" s="181"/>
      <c r="W1938" s="181"/>
    </row>
    <row r="1939" spans="1:23" x14ac:dyDescent="0.25">
      <c r="A1939" s="186" t="s">
        <v>117</v>
      </c>
      <c r="B1939" s="35">
        <v>309</v>
      </c>
      <c r="C1939" s="164" t="s">
        <v>894</v>
      </c>
      <c r="D1939" s="165" t="s">
        <v>895</v>
      </c>
      <c r="E1939" s="191">
        <v>-7.26295</v>
      </c>
      <c r="F1939" s="191"/>
      <c r="G1939" s="191">
        <v>-5.3871499999999983</v>
      </c>
      <c r="H1939" s="191">
        <v>-3.7462499999999999</v>
      </c>
      <c r="I1939" s="191"/>
      <c r="J1939" s="191">
        <v>-11.456174999999998</v>
      </c>
      <c r="L1939" s="194">
        <v>6.6438561897747253</v>
      </c>
      <c r="M1939" s="194"/>
      <c r="N1939" s="194">
        <v>6.6438561897747253</v>
      </c>
      <c r="O1939" s="194">
        <v>6.6438561897747253</v>
      </c>
      <c r="P1939" s="194"/>
      <c r="Q1939" s="194">
        <v>6.6438561897747253</v>
      </c>
      <c r="S1939" s="181"/>
      <c r="T1939" s="181"/>
      <c r="U1939" s="181">
        <f t="shared" si="81"/>
        <v>0</v>
      </c>
      <c r="V1939" s="181"/>
      <c r="W1939" s="181"/>
    </row>
    <row r="1940" spans="1:23" x14ac:dyDescent="0.25">
      <c r="A1940" s="186" t="s">
        <v>117</v>
      </c>
      <c r="B1940" s="35">
        <v>320</v>
      </c>
      <c r="C1940" s="164" t="s">
        <v>883</v>
      </c>
      <c r="D1940" s="165" t="s">
        <v>884</v>
      </c>
      <c r="E1940" s="191">
        <v>-4.1712249999999997</v>
      </c>
      <c r="F1940" s="191"/>
      <c r="G1940" s="191">
        <v>-24.610150000000004</v>
      </c>
      <c r="H1940" s="191">
        <v>-5.6334000000000017</v>
      </c>
      <c r="I1940" s="191"/>
      <c r="J1940" s="191">
        <v>-2.9556750000000012</v>
      </c>
      <c r="L1940" s="194">
        <v>6.6438561897747253</v>
      </c>
      <c r="M1940" s="194"/>
      <c r="N1940" s="194">
        <v>6.6438561897747253</v>
      </c>
      <c r="O1940" s="194">
        <v>6.6438561897747253</v>
      </c>
      <c r="P1940" s="194"/>
      <c r="Q1940" s="194">
        <v>6.6438561897747253</v>
      </c>
      <c r="S1940" s="181"/>
      <c r="T1940" s="181"/>
      <c r="U1940" s="181">
        <f t="shared" si="81"/>
        <v>0</v>
      </c>
      <c r="V1940" s="181"/>
      <c r="W1940" s="181"/>
    </row>
    <row r="1941" spans="1:23" x14ac:dyDescent="0.25">
      <c r="A1941" s="186" t="s">
        <v>117</v>
      </c>
      <c r="B1941" s="35">
        <v>302</v>
      </c>
      <c r="C1941" s="164" t="s">
        <v>883</v>
      </c>
      <c r="D1941" s="165" t="s">
        <v>891</v>
      </c>
      <c r="E1941" s="191">
        <v>-15.322875</v>
      </c>
      <c r="F1941" s="191"/>
      <c r="G1941" s="191">
        <v>-18.960325000000008</v>
      </c>
      <c r="H1941" s="191">
        <v>-7.994250000000001</v>
      </c>
      <c r="I1941" s="191"/>
      <c r="J1941" s="191">
        <v>-21.682200000000002</v>
      </c>
      <c r="L1941" s="194">
        <v>6.6438561897747253</v>
      </c>
      <c r="M1941" s="194"/>
      <c r="N1941" s="194">
        <v>6.6438561897747253</v>
      </c>
      <c r="O1941" s="194">
        <v>6.6438561897747253</v>
      </c>
      <c r="P1941" s="194"/>
      <c r="Q1941" s="194">
        <v>6.6438561897747253</v>
      </c>
      <c r="S1941" s="181"/>
      <c r="T1941" s="181"/>
      <c r="U1941" s="181">
        <f t="shared" si="81"/>
        <v>0</v>
      </c>
      <c r="V1941" s="181"/>
      <c r="W1941" s="181"/>
    </row>
    <row r="1942" spans="1:23" ht="25.5" x14ac:dyDescent="0.25">
      <c r="A1942" s="186" t="s">
        <v>117</v>
      </c>
      <c r="B1942" s="35">
        <v>397</v>
      </c>
      <c r="C1942" s="44" t="s">
        <v>1015</v>
      </c>
      <c r="D1942" s="165" t="s">
        <v>1016</v>
      </c>
      <c r="E1942" s="191">
        <v>-11.465099999999993</v>
      </c>
      <c r="F1942" s="191"/>
      <c r="G1942" s="191">
        <v>48.225625000000001</v>
      </c>
      <c r="H1942" s="191">
        <v>6.6841499999999954</v>
      </c>
      <c r="I1942" s="191"/>
      <c r="J1942" s="191">
        <v>25.668299999999995</v>
      </c>
      <c r="L1942" s="194">
        <v>6.6438561897747253</v>
      </c>
      <c r="M1942" s="194"/>
      <c r="N1942" s="194">
        <v>6.6438561897747253</v>
      </c>
      <c r="O1942" s="194">
        <v>6.6438561897747253</v>
      </c>
      <c r="P1942" s="194"/>
      <c r="Q1942" s="194">
        <v>6.6438561897747253</v>
      </c>
      <c r="S1942" s="181"/>
      <c r="T1942" s="181"/>
      <c r="U1942" s="181">
        <f t="shared" si="81"/>
        <v>0</v>
      </c>
      <c r="V1942" s="181"/>
      <c r="W1942" s="181"/>
    </row>
    <row r="1943" spans="1:23" ht="25.5" x14ac:dyDescent="0.25">
      <c r="A1943" s="186" t="s">
        <v>117</v>
      </c>
      <c r="B1943" s="35">
        <v>326</v>
      </c>
      <c r="C1943" s="164" t="s">
        <v>889</v>
      </c>
      <c r="D1943" s="165" t="s">
        <v>890</v>
      </c>
      <c r="E1943" s="191">
        <v>-3.8319249999999982</v>
      </c>
      <c r="F1943" s="191"/>
      <c r="G1943" s="191">
        <v>-1.4521250000000023</v>
      </c>
      <c r="H1943" s="191">
        <v>-0.58064999999999856</v>
      </c>
      <c r="I1943" s="191"/>
      <c r="J1943" s="191">
        <v>-13.668575000000001</v>
      </c>
      <c r="L1943" s="194">
        <v>6.6438561897747253</v>
      </c>
      <c r="M1943" s="194"/>
      <c r="N1943" s="194">
        <v>6.6438561897747253</v>
      </c>
      <c r="O1943" s="194">
        <v>6.6438561897747253</v>
      </c>
      <c r="P1943" s="194"/>
      <c r="Q1943" s="194">
        <v>6.6438561897747253</v>
      </c>
      <c r="S1943" s="181"/>
      <c r="T1943" s="181"/>
      <c r="U1943" s="181">
        <f t="shared" si="81"/>
        <v>0</v>
      </c>
      <c r="V1943" s="181"/>
      <c r="W1943" s="181"/>
    </row>
    <row r="1944" spans="1:23" ht="25.5" x14ac:dyDescent="0.25">
      <c r="A1944" s="186" t="s">
        <v>117</v>
      </c>
      <c r="B1944" s="35">
        <v>327</v>
      </c>
      <c r="C1944" s="164" t="s">
        <v>845</v>
      </c>
      <c r="D1944" s="165" t="s">
        <v>861</v>
      </c>
      <c r="E1944" s="191">
        <v>7.8214499999999987</v>
      </c>
      <c r="F1944" s="191"/>
      <c r="G1944" s="191">
        <v>-2.2392249999999976</v>
      </c>
      <c r="H1944" s="191">
        <v>10.600325000000003</v>
      </c>
      <c r="I1944" s="191"/>
      <c r="J1944" s="191">
        <v>-0.10737499999999756</v>
      </c>
      <c r="L1944" s="194">
        <v>6.6438561897747253</v>
      </c>
      <c r="M1944" s="194"/>
      <c r="N1944" s="194">
        <v>6.6438561897747253</v>
      </c>
      <c r="O1944" s="194">
        <v>6.6438561897747253</v>
      </c>
      <c r="P1944" s="194"/>
      <c r="Q1944" s="194">
        <v>6.6438561897747253</v>
      </c>
      <c r="S1944" s="181"/>
      <c r="T1944" s="181"/>
      <c r="U1944" s="181">
        <f t="shared" si="81"/>
        <v>0</v>
      </c>
      <c r="V1944" s="181"/>
      <c r="W1944" s="181"/>
    </row>
    <row r="1945" spans="1:23" ht="25.5" x14ac:dyDescent="0.25">
      <c r="A1945" s="186" t="s">
        <v>117</v>
      </c>
      <c r="B1945" s="35">
        <v>55</v>
      </c>
      <c r="C1945" s="164" t="s">
        <v>845</v>
      </c>
      <c r="D1945" s="165" t="s">
        <v>846</v>
      </c>
      <c r="E1945" s="191">
        <v>-12.080675000000003</v>
      </c>
      <c r="F1945" s="191"/>
      <c r="G1945" s="191">
        <v>-17.341474999999999</v>
      </c>
      <c r="H1945" s="191">
        <v>5.515824999999996</v>
      </c>
      <c r="I1945" s="191"/>
      <c r="J1945" s="191">
        <v>-6.5534250000000007</v>
      </c>
      <c r="L1945" s="194">
        <v>6.6438561897747253</v>
      </c>
      <c r="M1945" s="194"/>
      <c r="N1945" s="194">
        <v>6.6438561897747253</v>
      </c>
      <c r="O1945" s="194">
        <v>6.6438561897747253</v>
      </c>
      <c r="P1945" s="194"/>
      <c r="Q1945" s="194">
        <v>6.6438561897747253</v>
      </c>
      <c r="S1945" s="181"/>
      <c r="T1945" s="181"/>
      <c r="U1945" s="181">
        <f t="shared" si="81"/>
        <v>0</v>
      </c>
      <c r="V1945" s="181"/>
      <c r="W1945" s="181"/>
    </row>
    <row r="1946" spans="1:23" ht="25.5" x14ac:dyDescent="0.25">
      <c r="A1946" s="186" t="s">
        <v>117</v>
      </c>
      <c r="B1946" s="35">
        <v>56</v>
      </c>
      <c r="C1946" s="164" t="s">
        <v>853</v>
      </c>
      <c r="D1946" s="165" t="s">
        <v>854</v>
      </c>
      <c r="E1946" s="191">
        <v>-3.8821250000000003</v>
      </c>
      <c r="F1946" s="191"/>
      <c r="G1946" s="191">
        <v>-11.553175000000003</v>
      </c>
      <c r="H1946" s="191">
        <v>-4.1015749999999986</v>
      </c>
      <c r="I1946" s="191"/>
      <c r="J1946" s="191">
        <v>-9.7499500000000001</v>
      </c>
      <c r="L1946" s="194">
        <v>6.6438561897747253</v>
      </c>
      <c r="M1946" s="194"/>
      <c r="N1946" s="194">
        <v>6.6438561897747253</v>
      </c>
      <c r="O1946" s="194">
        <v>6.6438561897747253</v>
      </c>
      <c r="P1946" s="194"/>
      <c r="Q1946" s="194">
        <v>6.6438561897747253</v>
      </c>
      <c r="S1946" s="181"/>
      <c r="T1946" s="181"/>
      <c r="U1946" s="181">
        <f t="shared" si="81"/>
        <v>0</v>
      </c>
      <c r="V1946" s="181"/>
      <c r="W1946" s="181"/>
    </row>
    <row r="1947" spans="1:23" ht="25.5" x14ac:dyDescent="0.25">
      <c r="A1947" s="186" t="s">
        <v>117</v>
      </c>
      <c r="B1947" s="35">
        <v>57</v>
      </c>
      <c r="C1947" s="164" t="s">
        <v>921</v>
      </c>
      <c r="D1947" s="165" t="s">
        <v>922</v>
      </c>
      <c r="E1947" s="191">
        <v>-8.668225000000005</v>
      </c>
      <c r="F1947" s="191"/>
      <c r="G1947" s="191">
        <v>3.3896499999999996</v>
      </c>
      <c r="H1947" s="191">
        <v>0.47997499999999782</v>
      </c>
      <c r="I1947" s="191"/>
      <c r="J1947" s="191">
        <v>-1.1164750000000012</v>
      </c>
      <c r="L1947" s="194">
        <v>6.6438561897747253</v>
      </c>
      <c r="M1947" s="194"/>
      <c r="N1947" s="194">
        <v>6.6438561897747253</v>
      </c>
      <c r="O1947" s="194">
        <v>6.6438561897747253</v>
      </c>
      <c r="P1947" s="194"/>
      <c r="Q1947" s="194">
        <v>6.6438561897747253</v>
      </c>
      <c r="S1947" s="181"/>
      <c r="T1947" s="181"/>
      <c r="U1947" s="181">
        <f t="shared" si="81"/>
        <v>0</v>
      </c>
      <c r="V1947" s="181"/>
      <c r="W1947" s="181"/>
    </row>
    <row r="1948" spans="1:23" ht="25.5" x14ac:dyDescent="0.25">
      <c r="A1948" s="186" t="s">
        <v>117</v>
      </c>
      <c r="B1948" s="35">
        <v>58</v>
      </c>
      <c r="C1948" s="164" t="s">
        <v>877</v>
      </c>
      <c r="D1948" s="165" t="s">
        <v>878</v>
      </c>
      <c r="E1948" s="191">
        <v>-2.7414999999999985</v>
      </c>
      <c r="F1948" s="191"/>
      <c r="G1948" s="191">
        <v>9.948875000000001</v>
      </c>
      <c r="H1948" s="191">
        <v>-1.5040000000000031</v>
      </c>
      <c r="I1948" s="191"/>
      <c r="J1948" s="191">
        <v>3.4155249999999988</v>
      </c>
      <c r="L1948" s="194">
        <v>6.6438561897747253</v>
      </c>
      <c r="M1948" s="194"/>
      <c r="N1948" s="194">
        <v>6.6438561897747253</v>
      </c>
      <c r="O1948" s="194">
        <v>6.6438561897747253</v>
      </c>
      <c r="P1948" s="194"/>
      <c r="Q1948" s="194">
        <v>6.6438561897747253</v>
      </c>
      <c r="S1948" s="181"/>
      <c r="T1948" s="181"/>
      <c r="U1948" s="181">
        <f t="shared" si="81"/>
        <v>0</v>
      </c>
      <c r="V1948" s="181"/>
      <c r="W1948" s="181"/>
    </row>
    <row r="1949" spans="1:23" ht="25.5" x14ac:dyDescent="0.25">
      <c r="A1949" s="186" t="s">
        <v>117</v>
      </c>
      <c r="B1949" s="35">
        <v>464</v>
      </c>
      <c r="C1949" s="44" t="s">
        <v>1019</v>
      </c>
      <c r="D1949" s="167" t="s">
        <v>1077</v>
      </c>
      <c r="E1949" s="191">
        <v>-45.451625000000007</v>
      </c>
      <c r="F1949" s="191"/>
      <c r="G1949" s="191">
        <v>-65.078375000000008</v>
      </c>
      <c r="H1949" s="191">
        <v>-24.266549999999995</v>
      </c>
      <c r="I1949" s="191"/>
      <c r="J1949" s="191">
        <v>-17.932749999999999</v>
      </c>
      <c r="L1949" s="194">
        <v>6.6438561897747253</v>
      </c>
      <c r="M1949" s="194"/>
      <c r="N1949" s="194">
        <v>6.6438561897747253</v>
      </c>
      <c r="O1949" s="194">
        <v>6.6438561897747253</v>
      </c>
      <c r="P1949" s="194"/>
      <c r="Q1949" s="194">
        <v>6.6438561897747253</v>
      </c>
      <c r="S1949" s="181"/>
      <c r="T1949" s="181"/>
      <c r="U1949" s="181">
        <f t="shared" si="81"/>
        <v>0</v>
      </c>
      <c r="V1949" s="181"/>
      <c r="W1949" s="181"/>
    </row>
    <row r="1950" spans="1:23" ht="25.5" x14ac:dyDescent="0.25">
      <c r="A1950" s="186" t="s">
        <v>117</v>
      </c>
      <c r="B1950" s="35">
        <v>460</v>
      </c>
      <c r="C1950" s="44" t="s">
        <v>1019</v>
      </c>
      <c r="D1950" s="167" t="s">
        <v>1020</v>
      </c>
      <c r="E1950" s="191">
        <v>-35.332374999999999</v>
      </c>
      <c r="F1950" s="191"/>
      <c r="G1950" s="191">
        <v>-40.756924999999995</v>
      </c>
      <c r="H1950" s="191">
        <v>-23.855149999999998</v>
      </c>
      <c r="I1950" s="191"/>
      <c r="J1950" s="191">
        <v>-29.791400000000003</v>
      </c>
      <c r="L1950" s="194">
        <v>6.6438561897747253</v>
      </c>
      <c r="M1950" s="194"/>
      <c r="N1950" s="194">
        <v>6.6438561897747253</v>
      </c>
      <c r="O1950" s="194">
        <v>6.6438561897747253</v>
      </c>
      <c r="P1950" s="194"/>
      <c r="Q1950" s="194">
        <v>6.6438561897747253</v>
      </c>
      <c r="S1950" s="181"/>
      <c r="T1950" s="181"/>
      <c r="U1950" s="181">
        <f t="shared" si="81"/>
        <v>0</v>
      </c>
      <c r="V1950" s="181"/>
      <c r="W1950" s="181"/>
    </row>
    <row r="1951" spans="1:23" ht="25.5" x14ac:dyDescent="0.25">
      <c r="A1951" s="186" t="s">
        <v>117</v>
      </c>
      <c r="B1951" s="35">
        <v>483</v>
      </c>
      <c r="C1951" s="44" t="s">
        <v>898</v>
      </c>
      <c r="D1951" s="167" t="s">
        <v>899</v>
      </c>
      <c r="E1951" s="191">
        <v>-18.432024999999992</v>
      </c>
      <c r="F1951" s="191"/>
      <c r="G1951" s="191">
        <v>-11.732199999999999</v>
      </c>
      <c r="H1951" s="191">
        <v>-9.4163249999999987</v>
      </c>
      <c r="I1951" s="191"/>
      <c r="J1951" s="191">
        <v>-2.6158500000000018</v>
      </c>
      <c r="L1951" s="194">
        <v>6.6438561897747253</v>
      </c>
      <c r="M1951" s="194"/>
      <c r="N1951" s="194">
        <v>6.6438561897747253</v>
      </c>
      <c r="O1951" s="194">
        <v>6.6438561897747253</v>
      </c>
      <c r="P1951" s="194"/>
      <c r="Q1951" s="194">
        <v>6.6438561897747253</v>
      </c>
      <c r="S1951" s="181"/>
      <c r="T1951" s="181"/>
      <c r="U1951" s="181">
        <f t="shared" si="81"/>
        <v>0</v>
      </c>
      <c r="V1951" s="181"/>
      <c r="W1951" s="181"/>
    </row>
    <row r="1952" spans="1:23" ht="25.5" x14ac:dyDescent="0.25">
      <c r="A1952" s="186" t="s">
        <v>117</v>
      </c>
      <c r="B1952" s="35">
        <v>484</v>
      </c>
      <c r="C1952" s="44" t="s">
        <v>898</v>
      </c>
      <c r="D1952" s="167" t="s">
        <v>953</v>
      </c>
      <c r="E1952" s="191">
        <v>-38.317149999999998</v>
      </c>
      <c r="F1952" s="191"/>
      <c r="G1952" s="191">
        <v>-18.548275</v>
      </c>
      <c r="H1952" s="191">
        <v>-30.941875</v>
      </c>
      <c r="I1952" s="191"/>
      <c r="J1952" s="191">
        <v>-17.635549999999999</v>
      </c>
      <c r="L1952" s="194">
        <v>6.6438561897747253</v>
      </c>
      <c r="M1952" s="194"/>
      <c r="N1952" s="194">
        <v>6.6438561897747253</v>
      </c>
      <c r="O1952" s="194">
        <v>6.6438561897747253</v>
      </c>
      <c r="P1952" s="194"/>
      <c r="Q1952" s="194">
        <v>6.6438561897747253</v>
      </c>
      <c r="S1952" s="181"/>
      <c r="T1952" s="181"/>
      <c r="U1952" s="181">
        <f t="shared" si="81"/>
        <v>0</v>
      </c>
      <c r="V1952" s="181"/>
      <c r="W1952" s="181"/>
    </row>
    <row r="1953" spans="1:23" ht="25.5" x14ac:dyDescent="0.25">
      <c r="A1953" s="186" t="s">
        <v>117</v>
      </c>
      <c r="B1953" s="35">
        <v>319</v>
      </c>
      <c r="C1953" s="164" t="s">
        <v>864</v>
      </c>
      <c r="D1953" s="165" t="s">
        <v>865</v>
      </c>
      <c r="E1953" s="191">
        <v>-29.281424999999999</v>
      </c>
      <c r="F1953" s="191"/>
      <c r="G1953" s="191">
        <v>-32.651225000000004</v>
      </c>
      <c r="H1953" s="191">
        <v>-1.9601499999999987</v>
      </c>
      <c r="I1953" s="191"/>
      <c r="J1953" s="191">
        <v>-11.907675000000003</v>
      </c>
      <c r="L1953" s="194">
        <v>6.6438561897747253</v>
      </c>
      <c r="M1953" s="194"/>
      <c r="N1953" s="194">
        <v>6.6438561897747253</v>
      </c>
      <c r="O1953" s="194">
        <v>6.6438561897747253</v>
      </c>
      <c r="P1953" s="194"/>
      <c r="Q1953" s="194">
        <v>6.6438561897747253</v>
      </c>
      <c r="S1953" s="181"/>
      <c r="T1953" s="181"/>
      <c r="U1953" s="181">
        <f t="shared" si="81"/>
        <v>0</v>
      </c>
      <c r="V1953" s="181"/>
      <c r="W1953" s="181"/>
    </row>
    <row r="1954" spans="1:23" ht="25.5" x14ac:dyDescent="0.25">
      <c r="A1954" s="186" t="s">
        <v>117</v>
      </c>
      <c r="B1954" s="35">
        <v>465</v>
      </c>
      <c r="C1954" s="44" t="s">
        <v>1273</v>
      </c>
      <c r="D1954" s="167" t="s">
        <v>1616</v>
      </c>
      <c r="E1954" s="191">
        <v>-27.431550000000001</v>
      </c>
      <c r="F1954" s="191"/>
      <c r="G1954" s="191">
        <v>-39.544725</v>
      </c>
      <c r="H1954" s="191">
        <v>-11.712574999999998</v>
      </c>
      <c r="I1954" s="191"/>
      <c r="J1954" s="191">
        <v>-12.006024999999999</v>
      </c>
      <c r="L1954" s="194">
        <v>6.6438561897747253</v>
      </c>
      <c r="M1954" s="194"/>
      <c r="N1954" s="194">
        <v>6.6438561897747253</v>
      </c>
      <c r="O1954" s="194">
        <v>6.6438561897747253</v>
      </c>
      <c r="P1954" s="194"/>
      <c r="Q1954" s="194">
        <v>6.6438561897747253</v>
      </c>
      <c r="S1954" s="181"/>
      <c r="T1954" s="181"/>
      <c r="U1954" s="181">
        <f t="shared" si="81"/>
        <v>0</v>
      </c>
      <c r="V1954" s="181"/>
      <c r="W1954" s="181"/>
    </row>
    <row r="1955" spans="1:23" ht="25.5" x14ac:dyDescent="0.25">
      <c r="A1955" s="186" t="s">
        <v>117</v>
      </c>
      <c r="B1955" s="35">
        <v>466</v>
      </c>
      <c r="C1955" s="44" t="s">
        <v>1273</v>
      </c>
      <c r="D1955" s="167" t="s">
        <v>1342</v>
      </c>
      <c r="E1955" s="191">
        <v>-80.182824999999994</v>
      </c>
      <c r="F1955" s="191"/>
      <c r="G1955" s="191">
        <v>-49.496299999999998</v>
      </c>
      <c r="H1955" s="191">
        <v>-18.230650000000004</v>
      </c>
      <c r="I1955" s="191"/>
      <c r="J1955" s="191">
        <v>-15.73695</v>
      </c>
      <c r="L1955" s="194">
        <v>6.6438561897747253</v>
      </c>
      <c r="M1955" s="194"/>
      <c r="N1955" s="194">
        <v>6.6438561897747253</v>
      </c>
      <c r="O1955" s="194">
        <v>6.6438561897747253</v>
      </c>
      <c r="P1955" s="194"/>
      <c r="Q1955" s="194">
        <v>6.6438561897747253</v>
      </c>
      <c r="S1955" s="181"/>
      <c r="T1955" s="181"/>
      <c r="U1955" s="181">
        <f t="shared" si="81"/>
        <v>0</v>
      </c>
      <c r="V1955" s="181"/>
      <c r="W1955" s="181"/>
    </row>
    <row r="1956" spans="1:23" ht="25.5" x14ac:dyDescent="0.25">
      <c r="A1956" s="186" t="s">
        <v>117</v>
      </c>
      <c r="B1956" s="35">
        <v>461</v>
      </c>
      <c r="C1956" s="164" t="s">
        <v>1273</v>
      </c>
      <c r="D1956" s="167" t="s">
        <v>1274</v>
      </c>
      <c r="E1956" s="191">
        <v>-36.198975000000004</v>
      </c>
      <c r="F1956" s="191"/>
      <c r="G1956" s="191">
        <v>-24.374775</v>
      </c>
      <c r="H1956" s="191">
        <v>-10.840950000000007</v>
      </c>
      <c r="I1956" s="191"/>
      <c r="J1956" s="191">
        <v>-17.524625</v>
      </c>
      <c r="L1956" s="194">
        <v>6.6438561897747253</v>
      </c>
      <c r="M1956" s="194"/>
      <c r="N1956" s="194">
        <v>6.6438561897747253</v>
      </c>
      <c r="O1956" s="194">
        <v>6.6438561897747253</v>
      </c>
      <c r="P1956" s="194"/>
      <c r="Q1956" s="194">
        <v>6.6438561897747253</v>
      </c>
      <c r="S1956" s="181"/>
      <c r="T1956" s="181"/>
      <c r="U1956" s="181">
        <f t="shared" si="81"/>
        <v>0</v>
      </c>
      <c r="V1956" s="181"/>
      <c r="W1956" s="181"/>
    </row>
    <row r="1957" spans="1:23" ht="25.5" x14ac:dyDescent="0.25">
      <c r="A1957" s="186" t="s">
        <v>117</v>
      </c>
      <c r="B1957" s="35">
        <v>462</v>
      </c>
      <c r="C1957" s="44" t="s">
        <v>1273</v>
      </c>
      <c r="D1957" s="167" t="s">
        <v>1458</v>
      </c>
      <c r="E1957" s="191">
        <v>-38.407925000000006</v>
      </c>
      <c r="F1957" s="191"/>
      <c r="G1957" s="191">
        <v>-40.358975000000001</v>
      </c>
      <c r="H1957" s="191">
        <v>-16.482350000000004</v>
      </c>
      <c r="I1957" s="191"/>
      <c r="J1957" s="191">
        <v>-27.387799999999991</v>
      </c>
      <c r="L1957" s="194">
        <v>6.6438561897747253</v>
      </c>
      <c r="M1957" s="194"/>
      <c r="N1957" s="194">
        <v>6.6438561897747253</v>
      </c>
      <c r="O1957" s="194">
        <v>6.6438561897747253</v>
      </c>
      <c r="P1957" s="194"/>
      <c r="Q1957" s="194">
        <v>6.6438561897747253</v>
      </c>
      <c r="S1957" s="181"/>
      <c r="T1957" s="181"/>
      <c r="U1957" s="181">
        <f t="shared" si="81"/>
        <v>0</v>
      </c>
      <c r="V1957" s="181"/>
      <c r="W1957" s="181"/>
    </row>
    <row r="1958" spans="1:23" ht="25.5" x14ac:dyDescent="0.25">
      <c r="A1958" s="186" t="s">
        <v>117</v>
      </c>
      <c r="B1958" s="35">
        <v>463</v>
      </c>
      <c r="C1958" s="44" t="s">
        <v>1547</v>
      </c>
      <c r="D1958" s="167" t="s">
        <v>1618</v>
      </c>
      <c r="E1958" s="191">
        <v>-12.734675000000006</v>
      </c>
      <c r="F1958" s="191"/>
      <c r="G1958" s="191">
        <v>-30.000274999999995</v>
      </c>
      <c r="H1958" s="191">
        <v>-22.728850000000005</v>
      </c>
      <c r="I1958" s="191"/>
      <c r="J1958" s="191">
        <v>-23.300575000000006</v>
      </c>
      <c r="L1958" s="194">
        <v>6.6438561897747253</v>
      </c>
      <c r="M1958" s="194"/>
      <c r="N1958" s="194">
        <v>6.6438561897747253</v>
      </c>
      <c r="O1958" s="194">
        <v>6.6438561897747253</v>
      </c>
      <c r="P1958" s="194"/>
      <c r="Q1958" s="194">
        <v>6.6438561897747253</v>
      </c>
      <c r="S1958" s="181"/>
      <c r="T1958" s="181"/>
      <c r="U1958" s="181">
        <f t="shared" si="81"/>
        <v>0</v>
      </c>
      <c r="V1958" s="181"/>
      <c r="W1958" s="181"/>
    </row>
    <row r="1959" spans="1:23" ht="25.5" x14ac:dyDescent="0.25">
      <c r="A1959" s="186" t="s">
        <v>117</v>
      </c>
      <c r="B1959" s="35">
        <v>467</v>
      </c>
      <c r="C1959" s="44" t="s">
        <v>1547</v>
      </c>
      <c r="D1959" s="167" t="s">
        <v>1548</v>
      </c>
      <c r="E1959" s="191">
        <v>-39.419274999999999</v>
      </c>
      <c r="F1959" s="191"/>
      <c r="G1959" s="191">
        <v>-37.269550000000002</v>
      </c>
      <c r="H1959" s="191">
        <v>-5.080899999999998</v>
      </c>
      <c r="I1959" s="191"/>
      <c r="J1959" s="191">
        <v>-24.599625</v>
      </c>
      <c r="L1959" s="194">
        <v>6.6438561897747253</v>
      </c>
      <c r="M1959" s="194"/>
      <c r="N1959" s="194">
        <v>6.6438561897747253</v>
      </c>
      <c r="O1959" s="194">
        <v>6.6438561897747253</v>
      </c>
      <c r="P1959" s="194"/>
      <c r="Q1959" s="194">
        <v>6.6438561897747253</v>
      </c>
      <c r="S1959" s="181"/>
      <c r="T1959" s="181"/>
      <c r="U1959" s="181">
        <f t="shared" si="81"/>
        <v>0</v>
      </c>
      <c r="V1959" s="181"/>
      <c r="W1959" s="181"/>
    </row>
    <row r="1960" spans="1:23" x14ac:dyDescent="0.25">
      <c r="A1960" s="186" t="s">
        <v>117</v>
      </c>
      <c r="B1960" s="35">
        <v>93</v>
      </c>
      <c r="C1960" s="164" t="s">
        <v>253</v>
      </c>
      <c r="D1960" s="165" t="s">
        <v>254</v>
      </c>
      <c r="E1960" s="191">
        <v>5.040850000000006</v>
      </c>
      <c r="F1960" s="191"/>
      <c r="G1960" s="191">
        <v>-24.205424999999998</v>
      </c>
      <c r="H1960" s="191">
        <v>-2.7285750000000011</v>
      </c>
      <c r="I1960" s="191"/>
      <c r="J1960" s="191">
        <v>-21.198399999999996</v>
      </c>
      <c r="L1960" s="194">
        <v>6.6438561897747253</v>
      </c>
      <c r="M1960" s="194"/>
      <c r="N1960" s="194">
        <v>6.6438561897747253</v>
      </c>
      <c r="O1960" s="194">
        <v>6.6438561897747253</v>
      </c>
      <c r="P1960" s="194"/>
      <c r="Q1960" s="194">
        <v>6.6438561897747253</v>
      </c>
      <c r="S1960" s="181"/>
      <c r="T1960" s="181"/>
      <c r="U1960" s="181">
        <f t="shared" si="81"/>
        <v>0</v>
      </c>
      <c r="V1960" s="181"/>
      <c r="W1960" s="181"/>
    </row>
    <row r="1961" spans="1:23" x14ac:dyDescent="0.25">
      <c r="A1961" s="186" t="s">
        <v>117</v>
      </c>
      <c r="B1961" s="35">
        <v>116</v>
      </c>
      <c r="C1961" s="164" t="s">
        <v>1446</v>
      </c>
      <c r="D1961" s="165" t="s">
        <v>1447</v>
      </c>
      <c r="E1961" s="191">
        <v>-13.529950000000003</v>
      </c>
      <c r="F1961" s="191"/>
      <c r="G1961" s="191">
        <v>6.8907749999999943</v>
      </c>
      <c r="H1961" s="191">
        <v>-2.6866749999999993</v>
      </c>
      <c r="I1961" s="191"/>
      <c r="J1961" s="191">
        <v>-2.2271000000000036</v>
      </c>
      <c r="L1961" s="194">
        <v>6.6438561897747253</v>
      </c>
      <c r="M1961" s="194"/>
      <c r="N1961" s="194">
        <v>6.6438561897747253</v>
      </c>
      <c r="O1961" s="194">
        <v>6.6438561897747253</v>
      </c>
      <c r="P1961" s="194"/>
      <c r="Q1961" s="194">
        <v>6.6438561897747253</v>
      </c>
      <c r="S1961" s="181"/>
      <c r="T1961" s="181"/>
      <c r="U1961" s="181">
        <f t="shared" si="81"/>
        <v>0</v>
      </c>
      <c r="V1961" s="181"/>
      <c r="W1961" s="181"/>
    </row>
    <row r="1962" spans="1:23" x14ac:dyDescent="0.25">
      <c r="A1962" s="186" t="s">
        <v>117</v>
      </c>
      <c r="B1962" s="35">
        <v>561</v>
      </c>
      <c r="C1962" s="44" t="s">
        <v>931</v>
      </c>
      <c r="D1962" s="165" t="s">
        <v>932</v>
      </c>
      <c r="E1962" s="191">
        <v>6.6732250000000057</v>
      </c>
      <c r="F1962" s="191"/>
      <c r="G1962" s="191">
        <v>-12.879199999999994</v>
      </c>
      <c r="H1962" s="191">
        <v>-5.7772000000000006</v>
      </c>
      <c r="I1962" s="191"/>
      <c r="J1962" s="191">
        <v>-1.580449999999999</v>
      </c>
      <c r="L1962" s="194">
        <v>6.6438561897747253</v>
      </c>
      <c r="M1962" s="194"/>
      <c r="N1962" s="194">
        <v>6.6438561897747253</v>
      </c>
      <c r="O1962" s="194">
        <v>6.6438561897747253</v>
      </c>
      <c r="P1962" s="194"/>
      <c r="Q1962" s="194">
        <v>6.6438561897747253</v>
      </c>
      <c r="S1962" s="181"/>
      <c r="T1962" s="181"/>
      <c r="U1962" s="181">
        <f t="shared" si="81"/>
        <v>0</v>
      </c>
      <c r="V1962" s="181"/>
      <c r="W1962" s="181"/>
    </row>
    <row r="1963" spans="1:23" x14ac:dyDescent="0.25">
      <c r="A1963" s="186" t="s">
        <v>117</v>
      </c>
      <c r="B1963" s="35">
        <v>496</v>
      </c>
      <c r="C1963" s="44" t="s">
        <v>931</v>
      </c>
      <c r="D1963" s="167" t="s">
        <v>1058</v>
      </c>
      <c r="E1963" s="191">
        <v>-8.5929749999999991</v>
      </c>
      <c r="F1963" s="191"/>
      <c r="G1963" s="191">
        <v>-17.968349999999997</v>
      </c>
      <c r="H1963" s="191">
        <v>-7.6788499999999997</v>
      </c>
      <c r="I1963" s="191"/>
      <c r="J1963" s="191">
        <v>-5.3568250000000006</v>
      </c>
      <c r="L1963" s="194">
        <v>6.6438561897747253</v>
      </c>
      <c r="M1963" s="194"/>
      <c r="N1963" s="194">
        <v>6.6438561897747253</v>
      </c>
      <c r="O1963" s="194">
        <v>6.6438561897747253</v>
      </c>
      <c r="P1963" s="194"/>
      <c r="Q1963" s="194">
        <v>6.6438561897747253</v>
      </c>
      <c r="S1963" s="181"/>
      <c r="T1963" s="181"/>
      <c r="U1963" s="181">
        <f t="shared" si="81"/>
        <v>0</v>
      </c>
      <c r="V1963" s="181"/>
      <c r="W1963" s="181"/>
    </row>
    <row r="1964" spans="1:23" x14ac:dyDescent="0.25">
      <c r="A1964" s="186" t="s">
        <v>117</v>
      </c>
      <c r="B1964" s="35">
        <v>406</v>
      </c>
      <c r="C1964" s="44" t="s">
        <v>931</v>
      </c>
      <c r="D1964" s="165" t="s">
        <v>1194</v>
      </c>
      <c r="E1964" s="191">
        <v>-10.7066</v>
      </c>
      <c r="F1964" s="191"/>
      <c r="G1964" s="191">
        <v>-19.652199999999997</v>
      </c>
      <c r="H1964" s="191">
        <v>-2.3045000000000009</v>
      </c>
      <c r="I1964" s="191"/>
      <c r="J1964" s="191">
        <v>-8.1864750000000015</v>
      </c>
      <c r="L1964" s="194">
        <v>6.6438561897747253</v>
      </c>
      <c r="M1964" s="194"/>
      <c r="N1964" s="194">
        <v>6.6438561897747253</v>
      </c>
      <c r="O1964" s="194">
        <v>6.6438561897747253</v>
      </c>
      <c r="P1964" s="194"/>
      <c r="Q1964" s="194">
        <v>6.6438561897747253</v>
      </c>
      <c r="S1964" s="181"/>
      <c r="T1964" s="181"/>
      <c r="U1964" s="181">
        <f t="shared" si="81"/>
        <v>0</v>
      </c>
      <c r="V1964" s="181"/>
      <c r="W1964" s="181"/>
    </row>
    <row r="1965" spans="1:23" x14ac:dyDescent="0.25">
      <c r="A1965" s="186" t="s">
        <v>117</v>
      </c>
      <c r="B1965" s="35">
        <v>522</v>
      </c>
      <c r="C1965" s="44" t="s">
        <v>931</v>
      </c>
      <c r="D1965" s="165" t="s">
        <v>1308</v>
      </c>
      <c r="E1965" s="191">
        <v>-25.735524999999996</v>
      </c>
      <c r="F1965" s="191"/>
      <c r="G1965" s="191">
        <v>-12.920299999999997</v>
      </c>
      <c r="H1965" s="191">
        <v>4.3527250000000031</v>
      </c>
      <c r="I1965" s="191"/>
      <c r="J1965" s="191">
        <v>-16.564924999999995</v>
      </c>
      <c r="L1965" s="194">
        <v>6.6438561897747253</v>
      </c>
      <c r="M1965" s="194"/>
      <c r="N1965" s="194">
        <v>6.6438561897747253</v>
      </c>
      <c r="O1965" s="194">
        <v>6.6438561897747253</v>
      </c>
      <c r="P1965" s="194"/>
      <c r="Q1965" s="194">
        <v>6.6438561897747253</v>
      </c>
      <c r="S1965" s="181"/>
      <c r="T1965" s="181"/>
      <c r="U1965" s="181">
        <f t="shared" si="81"/>
        <v>0</v>
      </c>
      <c r="V1965" s="181"/>
      <c r="W1965" s="181"/>
    </row>
    <row r="1966" spans="1:23" x14ac:dyDescent="0.25">
      <c r="A1966" s="186" t="s">
        <v>117</v>
      </c>
      <c r="B1966" s="35">
        <v>490</v>
      </c>
      <c r="C1966" s="44" t="s">
        <v>931</v>
      </c>
      <c r="D1966" s="167" t="s">
        <v>1539</v>
      </c>
      <c r="E1966" s="191">
        <v>-49.226174999999991</v>
      </c>
      <c r="F1966" s="191"/>
      <c r="G1966" s="191">
        <v>-40.677525000000003</v>
      </c>
      <c r="H1966" s="191">
        <v>-8.5725249999999988</v>
      </c>
      <c r="I1966" s="191"/>
      <c r="J1966" s="191">
        <v>-29.687749999999998</v>
      </c>
      <c r="L1966" s="194">
        <v>6.6438561897747253</v>
      </c>
      <c r="M1966" s="194"/>
      <c r="N1966" s="194">
        <v>6.6438561897747253</v>
      </c>
      <c r="O1966" s="194">
        <v>6.6438561897747253</v>
      </c>
      <c r="P1966" s="194"/>
      <c r="Q1966" s="194">
        <v>6.6438561897747253</v>
      </c>
      <c r="S1966" s="181"/>
      <c r="T1966" s="181"/>
      <c r="U1966" s="181">
        <f t="shared" si="81"/>
        <v>0</v>
      </c>
      <c r="V1966" s="181"/>
      <c r="W1966" s="181"/>
    </row>
    <row r="1967" spans="1:23" x14ac:dyDescent="0.25">
      <c r="A1967" s="186" t="s">
        <v>117</v>
      </c>
      <c r="B1967" s="35">
        <v>119</v>
      </c>
      <c r="C1967" s="164" t="s">
        <v>156</v>
      </c>
      <c r="D1967" s="165" t="s">
        <v>157</v>
      </c>
      <c r="E1967" s="191">
        <v>-47.803949999999993</v>
      </c>
      <c r="F1967" s="191"/>
      <c r="G1967" s="191">
        <v>-20.460349999999995</v>
      </c>
      <c r="H1967" s="191">
        <v>-17.959299999999999</v>
      </c>
      <c r="I1967" s="191"/>
      <c r="J1967" s="191">
        <v>-19.342375000000004</v>
      </c>
      <c r="L1967" s="194">
        <v>6.6438561897747253</v>
      </c>
      <c r="M1967" s="194"/>
      <c r="N1967" s="194">
        <v>6.6438561897747253</v>
      </c>
      <c r="O1967" s="194">
        <v>6.6438561897747253</v>
      </c>
      <c r="P1967" s="194"/>
      <c r="Q1967" s="194">
        <v>6.6438561897747253</v>
      </c>
      <c r="S1967" s="181"/>
      <c r="T1967" s="181"/>
      <c r="U1967" s="181">
        <f t="shared" si="81"/>
        <v>0</v>
      </c>
      <c r="V1967" s="181"/>
      <c r="W1967" s="181"/>
    </row>
    <row r="1968" spans="1:23" x14ac:dyDescent="0.25">
      <c r="A1968" s="186" t="s">
        <v>117</v>
      </c>
      <c r="B1968" s="35">
        <v>91</v>
      </c>
      <c r="C1968" s="44" t="s">
        <v>163</v>
      </c>
      <c r="D1968" s="167" t="s">
        <v>257</v>
      </c>
      <c r="E1968" s="191">
        <v>-24.219750000000005</v>
      </c>
      <c r="F1968" s="191"/>
      <c r="G1968" s="191">
        <v>-28.181024999999998</v>
      </c>
      <c r="H1968" s="191">
        <v>-3.2085999999999988</v>
      </c>
      <c r="I1968" s="191"/>
      <c r="J1968" s="191">
        <v>-14.968624999999996</v>
      </c>
      <c r="L1968" s="194">
        <v>6.6438561897747253</v>
      </c>
      <c r="M1968" s="194"/>
      <c r="N1968" s="194">
        <v>6.6438561897747253</v>
      </c>
      <c r="O1968" s="194">
        <v>6.6438561897747253</v>
      </c>
      <c r="P1968" s="194"/>
      <c r="Q1968" s="194">
        <v>6.6438561897747253</v>
      </c>
      <c r="S1968" s="181"/>
      <c r="T1968" s="181"/>
      <c r="U1968" s="181">
        <f t="shared" si="81"/>
        <v>0</v>
      </c>
      <c r="V1968" s="181"/>
      <c r="W1968" s="181"/>
    </row>
    <row r="1969" spans="1:23" x14ac:dyDescent="0.25">
      <c r="A1969" s="186" t="s">
        <v>117</v>
      </c>
      <c r="B1969" s="35">
        <v>90</v>
      </c>
      <c r="C1969" s="164" t="s">
        <v>163</v>
      </c>
      <c r="D1969" s="165" t="s">
        <v>164</v>
      </c>
      <c r="E1969" s="191">
        <v>-34.422199999999997</v>
      </c>
      <c r="F1969" s="191"/>
      <c r="G1969" s="191">
        <v>-23.712925000000006</v>
      </c>
      <c r="H1969" s="191">
        <v>-14.593099999999996</v>
      </c>
      <c r="I1969" s="191"/>
      <c r="J1969" s="191">
        <v>-17.940575000000003</v>
      </c>
      <c r="L1969" s="194">
        <v>6.6438561897747253</v>
      </c>
      <c r="M1969" s="194"/>
      <c r="N1969" s="194">
        <v>6.6438561897747253</v>
      </c>
      <c r="O1969" s="194">
        <v>6.6438561897747253</v>
      </c>
      <c r="P1969" s="194"/>
      <c r="Q1969" s="194">
        <v>6.6438561897747253</v>
      </c>
      <c r="S1969" s="181"/>
      <c r="T1969" s="181"/>
      <c r="U1969" s="181">
        <f t="shared" si="81"/>
        <v>0</v>
      </c>
      <c r="V1969" s="181"/>
      <c r="W1969" s="181"/>
    </row>
    <row r="1970" spans="1:23" x14ac:dyDescent="0.25">
      <c r="A1970" s="186" t="s">
        <v>117</v>
      </c>
      <c r="B1970" s="35">
        <v>337</v>
      </c>
      <c r="C1970" s="164" t="s">
        <v>1487</v>
      </c>
      <c r="D1970" s="165" t="s">
        <v>1569</v>
      </c>
      <c r="E1970" s="191">
        <v>24.836100000000005</v>
      </c>
      <c r="F1970" s="191"/>
      <c r="G1970" s="191">
        <v>-3.8149499999999996</v>
      </c>
      <c r="H1970" s="191">
        <v>18.581375000000005</v>
      </c>
      <c r="I1970" s="191"/>
      <c r="J1970" s="191">
        <v>3.9559999999999995</v>
      </c>
      <c r="L1970" s="194">
        <v>6.6438561897747253</v>
      </c>
      <c r="M1970" s="194"/>
      <c r="N1970" s="194">
        <v>6.6438561897747253</v>
      </c>
      <c r="O1970" s="194">
        <v>6.6438561897747253</v>
      </c>
      <c r="P1970" s="194"/>
      <c r="Q1970" s="194">
        <v>6.6438561897747253</v>
      </c>
      <c r="S1970" s="181"/>
      <c r="T1970" s="181"/>
      <c r="U1970" s="181">
        <f t="shared" si="81"/>
        <v>0</v>
      </c>
      <c r="V1970" s="181"/>
      <c r="W1970" s="181"/>
    </row>
    <row r="1971" spans="1:23" x14ac:dyDescent="0.25">
      <c r="A1971" s="186" t="s">
        <v>117</v>
      </c>
      <c r="B1971" s="35">
        <v>336</v>
      </c>
      <c r="C1971" s="164" t="s">
        <v>1487</v>
      </c>
      <c r="D1971" s="165" t="s">
        <v>1488</v>
      </c>
      <c r="E1971" s="191">
        <v>-10.356150000000001</v>
      </c>
      <c r="F1971" s="191"/>
      <c r="G1971" s="191">
        <v>-5.4410249999999998</v>
      </c>
      <c r="H1971" s="191">
        <v>-1.8671500000000014</v>
      </c>
      <c r="I1971" s="191"/>
      <c r="J1971" s="191">
        <v>3.022574999999998</v>
      </c>
      <c r="L1971" s="194">
        <v>6.6438561897747253</v>
      </c>
      <c r="M1971" s="194"/>
      <c r="N1971" s="194">
        <v>6.6438561897747253</v>
      </c>
      <c r="O1971" s="194">
        <v>6.6438561897747253</v>
      </c>
      <c r="P1971" s="194"/>
      <c r="Q1971" s="194">
        <v>6.6438561897747253</v>
      </c>
      <c r="S1971" s="181"/>
      <c r="T1971" s="181"/>
      <c r="U1971" s="181">
        <f t="shared" si="81"/>
        <v>0</v>
      </c>
      <c r="V1971" s="181"/>
      <c r="W1971" s="181"/>
    </row>
    <row r="1972" spans="1:23" x14ac:dyDescent="0.25">
      <c r="A1972" s="186" t="s">
        <v>117</v>
      </c>
      <c r="B1972" s="35">
        <v>83</v>
      </c>
      <c r="C1972" s="164" t="s">
        <v>400</v>
      </c>
      <c r="D1972" s="165" t="s">
        <v>1613</v>
      </c>
      <c r="E1972" s="191">
        <v>-11.417649999999998</v>
      </c>
      <c r="F1972" s="191"/>
      <c r="G1972" s="191">
        <v>-31.611950000000004</v>
      </c>
      <c r="H1972" s="191">
        <v>10.291599999999995</v>
      </c>
      <c r="I1972" s="191"/>
      <c r="J1972" s="191">
        <v>-8.6977750000000036</v>
      </c>
      <c r="L1972" s="194">
        <v>6.6438561897747253</v>
      </c>
      <c r="M1972" s="194"/>
      <c r="N1972" s="194">
        <v>6.6438561897747253</v>
      </c>
      <c r="O1972" s="194">
        <v>6.6438561897747253</v>
      </c>
      <c r="P1972" s="194"/>
      <c r="Q1972" s="194">
        <v>6.6438561897747253</v>
      </c>
      <c r="S1972" s="181"/>
      <c r="T1972" s="181"/>
      <c r="U1972" s="181">
        <f t="shared" si="81"/>
        <v>0</v>
      </c>
      <c r="V1972" s="181"/>
      <c r="W1972" s="181"/>
    </row>
    <row r="1973" spans="1:23" x14ac:dyDescent="0.25">
      <c r="A1973" s="186" t="s">
        <v>117</v>
      </c>
      <c r="B1973" s="35">
        <v>425</v>
      </c>
      <c r="C1973" s="44" t="s">
        <v>400</v>
      </c>
      <c r="D1973" s="165" t="s">
        <v>1664</v>
      </c>
      <c r="E1973" s="191">
        <v>-12.428725</v>
      </c>
      <c r="F1973" s="191"/>
      <c r="G1973" s="191">
        <v>-11.364924999999996</v>
      </c>
      <c r="H1973" s="191">
        <v>-14.407249999999998</v>
      </c>
      <c r="I1973" s="191"/>
      <c r="J1973" s="191">
        <v>-22.028475000000007</v>
      </c>
      <c r="L1973" s="194">
        <v>6.6438561897747253</v>
      </c>
      <c r="M1973" s="194"/>
      <c r="N1973" s="194">
        <v>6.6438561897747253</v>
      </c>
      <c r="O1973" s="194">
        <v>6.6438561897747253</v>
      </c>
      <c r="P1973" s="194"/>
      <c r="Q1973" s="194">
        <v>6.6438561897747253</v>
      </c>
      <c r="S1973" s="181"/>
      <c r="T1973" s="181"/>
      <c r="U1973" s="181">
        <f t="shared" si="81"/>
        <v>0</v>
      </c>
      <c r="V1973" s="181"/>
      <c r="W1973" s="181"/>
    </row>
    <row r="1974" spans="1:23" ht="25.5" x14ac:dyDescent="0.25">
      <c r="A1974" s="186" t="s">
        <v>117</v>
      </c>
      <c r="B1974" s="35">
        <v>374</v>
      </c>
      <c r="C1974" s="44" t="s">
        <v>983</v>
      </c>
      <c r="D1974" s="165" t="s">
        <v>1013</v>
      </c>
      <c r="E1974" s="191">
        <v>-12.267424999999998</v>
      </c>
      <c r="F1974" s="191"/>
      <c r="G1974" s="191">
        <v>-2.6845750000000006</v>
      </c>
      <c r="H1974" s="191">
        <v>-0.60452500000000065</v>
      </c>
      <c r="I1974" s="191"/>
      <c r="J1974" s="191">
        <v>12.944875</v>
      </c>
      <c r="L1974" s="194">
        <v>6.6438561897747253</v>
      </c>
      <c r="M1974" s="194"/>
      <c r="N1974" s="194">
        <v>6.6438561897747253</v>
      </c>
      <c r="O1974" s="194">
        <v>6.6438561897747253</v>
      </c>
      <c r="P1974" s="194"/>
      <c r="Q1974" s="194">
        <v>6.6438561897747253</v>
      </c>
      <c r="S1974" s="181"/>
      <c r="T1974" s="181"/>
      <c r="U1974" s="181">
        <f t="shared" si="81"/>
        <v>0</v>
      </c>
      <c r="V1974" s="181"/>
      <c r="W1974" s="181"/>
    </row>
    <row r="1975" spans="1:23" ht="25.5" x14ac:dyDescent="0.25">
      <c r="A1975" s="186" t="s">
        <v>117</v>
      </c>
      <c r="B1975" s="35">
        <v>458</v>
      </c>
      <c r="C1975" s="44" t="s">
        <v>983</v>
      </c>
      <c r="D1975" s="167" t="s">
        <v>984</v>
      </c>
      <c r="E1975" s="191">
        <v>-34.434825000000011</v>
      </c>
      <c r="F1975" s="191"/>
      <c r="G1975" s="191">
        <v>-17.538849999999993</v>
      </c>
      <c r="H1975" s="191">
        <v>2.0962499999999999</v>
      </c>
      <c r="I1975" s="191"/>
      <c r="J1975" s="191">
        <v>-21.135074999999997</v>
      </c>
      <c r="L1975" s="194">
        <v>6.6438561897747253</v>
      </c>
      <c r="M1975" s="194"/>
      <c r="N1975" s="194">
        <v>6.6438561897747253</v>
      </c>
      <c r="O1975" s="194">
        <v>6.6438561897747253</v>
      </c>
      <c r="P1975" s="194"/>
      <c r="Q1975" s="194">
        <v>6.6438561897747253</v>
      </c>
      <c r="S1975" s="181"/>
      <c r="T1975" s="181"/>
      <c r="U1975" s="181">
        <f t="shared" si="81"/>
        <v>0</v>
      </c>
      <c r="V1975" s="181"/>
      <c r="W1975" s="181"/>
    </row>
    <row r="1976" spans="1:23" x14ac:dyDescent="0.25">
      <c r="A1976" s="186" t="s">
        <v>117</v>
      </c>
      <c r="B1976" s="35">
        <v>507</v>
      </c>
      <c r="C1976" s="44" t="s">
        <v>1429</v>
      </c>
      <c r="D1976" s="167" t="s">
        <v>1430</v>
      </c>
      <c r="E1976" s="191">
        <v>-39.296724999999995</v>
      </c>
      <c r="F1976" s="191"/>
      <c r="G1976" s="191">
        <v>-20.334325</v>
      </c>
      <c r="H1976" s="191">
        <v>-14.160350000000001</v>
      </c>
      <c r="I1976" s="191"/>
      <c r="J1976" s="191">
        <v>-14.153600000000001</v>
      </c>
      <c r="L1976" s="194">
        <v>6.6438561897747253</v>
      </c>
      <c r="M1976" s="194"/>
      <c r="N1976" s="194">
        <v>6.6438561897747253</v>
      </c>
      <c r="O1976" s="194">
        <v>6.6438561897747253</v>
      </c>
      <c r="P1976" s="194"/>
      <c r="Q1976" s="194">
        <v>6.6438561897747253</v>
      </c>
      <c r="S1976" s="181"/>
      <c r="T1976" s="181"/>
      <c r="U1976" s="181">
        <f t="shared" si="81"/>
        <v>0</v>
      </c>
      <c r="V1976" s="181"/>
      <c r="W1976" s="181"/>
    </row>
    <row r="1977" spans="1:23" x14ac:dyDescent="0.25">
      <c r="A1977" s="186" t="s">
        <v>117</v>
      </c>
      <c r="B1977" s="35">
        <v>86</v>
      </c>
      <c r="C1977" s="164" t="s">
        <v>259</v>
      </c>
      <c r="D1977" s="165" t="s">
        <v>260</v>
      </c>
      <c r="E1977" s="191">
        <v>-9.8261749999999992</v>
      </c>
      <c r="F1977" s="191"/>
      <c r="G1977" s="191">
        <v>-20.31165</v>
      </c>
      <c r="H1977" s="191">
        <v>0.18255000000000088</v>
      </c>
      <c r="I1977" s="191"/>
      <c r="J1977" s="191">
        <v>8.3530250000000024</v>
      </c>
      <c r="L1977" s="194">
        <v>6.6438561897747253</v>
      </c>
      <c r="M1977" s="194"/>
      <c r="N1977" s="194">
        <v>6.6438561897747253</v>
      </c>
      <c r="O1977" s="194">
        <v>6.6438561897747253</v>
      </c>
      <c r="P1977" s="194"/>
      <c r="Q1977" s="194">
        <v>6.6438561897747253</v>
      </c>
      <c r="S1977" s="181"/>
      <c r="T1977" s="181"/>
      <c r="U1977" s="181">
        <f t="shared" si="81"/>
        <v>0</v>
      </c>
      <c r="V1977" s="181"/>
      <c r="W1977" s="181"/>
    </row>
    <row r="1978" spans="1:23" x14ac:dyDescent="0.25">
      <c r="A1978" s="186" t="s">
        <v>117</v>
      </c>
      <c r="B1978" s="35">
        <v>87</v>
      </c>
      <c r="C1978" s="164" t="s">
        <v>259</v>
      </c>
      <c r="D1978" s="165" t="s">
        <v>264</v>
      </c>
      <c r="E1978" s="191">
        <v>-2.3963249999999974</v>
      </c>
      <c r="F1978" s="191"/>
      <c r="G1978" s="191">
        <v>-6.7515500000000017</v>
      </c>
      <c r="H1978" s="191">
        <v>-0.13122499999999881</v>
      </c>
      <c r="I1978" s="191"/>
      <c r="J1978" s="191">
        <v>-16.316325000000003</v>
      </c>
      <c r="L1978" s="194">
        <v>6.6438561897747253</v>
      </c>
      <c r="M1978" s="194"/>
      <c r="N1978" s="194">
        <v>6.6438561897747253</v>
      </c>
      <c r="O1978" s="194">
        <v>6.6438561897747253</v>
      </c>
      <c r="P1978" s="194"/>
      <c r="Q1978" s="194">
        <v>6.6438561897747253</v>
      </c>
      <c r="S1978" s="181"/>
      <c r="T1978" s="181"/>
      <c r="U1978" s="181">
        <f t="shared" si="81"/>
        <v>0</v>
      </c>
      <c r="V1978" s="181"/>
      <c r="W1978" s="181"/>
    </row>
    <row r="1979" spans="1:23" x14ac:dyDescent="0.25">
      <c r="A1979" s="186" t="s">
        <v>117</v>
      </c>
      <c r="B1979" s="35">
        <v>419</v>
      </c>
      <c r="C1979" s="164" t="s">
        <v>985</v>
      </c>
      <c r="D1979" s="165" t="s">
        <v>1230</v>
      </c>
      <c r="E1979" s="191">
        <v>61.560424999999995</v>
      </c>
      <c r="F1979" s="191"/>
      <c r="G1979" s="191">
        <v>24.448999999999998</v>
      </c>
      <c r="H1979" s="191">
        <v>-0.42355000000000054</v>
      </c>
      <c r="I1979" s="191"/>
      <c r="J1979" s="191">
        <v>29.512899999999995</v>
      </c>
      <c r="L1979" s="194">
        <v>6.6438561897747253</v>
      </c>
      <c r="M1979" s="194"/>
      <c r="N1979" s="194">
        <v>6.6438561897747253</v>
      </c>
      <c r="O1979" s="194">
        <v>6.6438561897747253</v>
      </c>
      <c r="P1979" s="194"/>
      <c r="Q1979" s="194">
        <v>6.6438561897747253</v>
      </c>
      <c r="S1979" s="181"/>
      <c r="T1979" s="181"/>
      <c r="U1979" s="181">
        <f t="shared" si="81"/>
        <v>0</v>
      </c>
      <c r="V1979" s="181"/>
      <c r="W1979" s="181"/>
    </row>
    <row r="1980" spans="1:23" x14ac:dyDescent="0.25">
      <c r="A1980" s="186" t="s">
        <v>117</v>
      </c>
      <c r="B1980" s="35">
        <v>415</v>
      </c>
      <c r="C1980" s="164" t="s">
        <v>985</v>
      </c>
      <c r="D1980" s="165" t="s">
        <v>1420</v>
      </c>
      <c r="E1980" s="191">
        <v>-15.949025000000001</v>
      </c>
      <c r="F1980" s="191"/>
      <c r="G1980" s="191">
        <v>-18.424125000000004</v>
      </c>
      <c r="H1980" s="191">
        <v>-3.2681249999999999</v>
      </c>
      <c r="I1980" s="191"/>
      <c r="J1980" s="191">
        <v>-6.4974999999999996</v>
      </c>
      <c r="L1980" s="194">
        <v>6.6438561897747253</v>
      </c>
      <c r="M1980" s="194"/>
      <c r="N1980" s="194">
        <v>6.6438561897747253</v>
      </c>
      <c r="O1980" s="194">
        <v>6.6438561897747253</v>
      </c>
      <c r="P1980" s="194"/>
      <c r="Q1980" s="194">
        <v>6.6438561897747253</v>
      </c>
      <c r="S1980" s="181"/>
      <c r="T1980" s="181"/>
      <c r="U1980" s="181">
        <f t="shared" si="81"/>
        <v>0</v>
      </c>
      <c r="V1980" s="181"/>
      <c r="W1980" s="181"/>
    </row>
    <row r="1981" spans="1:23" ht="25.5" x14ac:dyDescent="0.25">
      <c r="A1981" s="186" t="s">
        <v>117</v>
      </c>
      <c r="B1981" s="35">
        <v>455</v>
      </c>
      <c r="C1981" s="44" t="s">
        <v>985</v>
      </c>
      <c r="D1981" s="167" t="s">
        <v>986</v>
      </c>
      <c r="E1981" s="191">
        <v>-35.442149999999991</v>
      </c>
      <c r="F1981" s="191"/>
      <c r="G1981" s="191">
        <v>-48.081375000000008</v>
      </c>
      <c r="H1981" s="191">
        <v>-4.9510999999999967</v>
      </c>
      <c r="I1981" s="191"/>
      <c r="J1981" s="191">
        <v>-18.479099999999995</v>
      </c>
      <c r="L1981" s="194">
        <v>6.6438561897747253</v>
      </c>
      <c r="M1981" s="194"/>
      <c r="N1981" s="194">
        <v>6.6438561897747253</v>
      </c>
      <c r="O1981" s="194">
        <v>6.6438561897747253</v>
      </c>
      <c r="P1981" s="194"/>
      <c r="Q1981" s="194">
        <v>6.6438561897747253</v>
      </c>
      <c r="S1981" s="181"/>
      <c r="T1981" s="181"/>
      <c r="U1981" s="181">
        <f t="shared" si="81"/>
        <v>0</v>
      </c>
      <c r="V1981" s="181"/>
      <c r="W1981" s="181"/>
    </row>
    <row r="1982" spans="1:23" x14ac:dyDescent="0.25">
      <c r="A1982" s="186" t="s">
        <v>117</v>
      </c>
      <c r="B1982" s="35">
        <v>452</v>
      </c>
      <c r="C1982" s="44" t="s">
        <v>985</v>
      </c>
      <c r="D1982" s="167" t="s">
        <v>1584</v>
      </c>
      <c r="E1982" s="191">
        <v>-42.323149999999998</v>
      </c>
      <c r="F1982" s="191"/>
      <c r="G1982" s="191">
        <v>-34.038100000000014</v>
      </c>
      <c r="H1982" s="191">
        <v>-13.803575000000004</v>
      </c>
      <c r="I1982" s="191"/>
      <c r="J1982" s="191">
        <v>-19.38475</v>
      </c>
      <c r="L1982" s="194">
        <v>6.6438561897747253</v>
      </c>
      <c r="M1982" s="194"/>
      <c r="N1982" s="194">
        <v>6.6438561897747253</v>
      </c>
      <c r="O1982" s="194">
        <v>6.6438561897747253</v>
      </c>
      <c r="P1982" s="194"/>
      <c r="Q1982" s="194">
        <v>6.6438561897747253</v>
      </c>
      <c r="S1982" s="181"/>
      <c r="T1982" s="181"/>
      <c r="U1982" s="181">
        <f t="shared" si="81"/>
        <v>0</v>
      </c>
      <c r="V1982" s="181"/>
      <c r="W1982" s="181"/>
    </row>
    <row r="1983" spans="1:23" ht="25.5" x14ac:dyDescent="0.25">
      <c r="A1983" s="186" t="s">
        <v>117</v>
      </c>
      <c r="B1983" s="35">
        <v>371</v>
      </c>
      <c r="C1983" s="164" t="s">
        <v>985</v>
      </c>
      <c r="D1983" s="165" t="s">
        <v>998</v>
      </c>
      <c r="E1983" s="191">
        <v>-39.966499999999996</v>
      </c>
      <c r="F1983" s="191"/>
      <c r="G1983" s="191">
        <v>-48.947274999999991</v>
      </c>
      <c r="H1983" s="191">
        <v>-18.854475000000004</v>
      </c>
      <c r="I1983" s="191"/>
      <c r="J1983" s="191">
        <v>-26.267999999999997</v>
      </c>
      <c r="L1983" s="194">
        <v>6.6438561897747253</v>
      </c>
      <c r="M1983" s="194"/>
      <c r="N1983" s="194">
        <v>6.6438561897747253</v>
      </c>
      <c r="O1983" s="194">
        <v>6.6438561897747253</v>
      </c>
      <c r="P1983" s="194"/>
      <c r="Q1983" s="194">
        <v>6.6438561897747253</v>
      </c>
      <c r="S1983" s="181"/>
      <c r="T1983" s="181"/>
      <c r="U1983" s="181">
        <f t="shared" si="81"/>
        <v>0</v>
      </c>
      <c r="V1983" s="181"/>
      <c r="W1983" s="181"/>
    </row>
    <row r="1984" spans="1:23" x14ac:dyDescent="0.25">
      <c r="A1984" s="186" t="s">
        <v>117</v>
      </c>
      <c r="B1984" s="35">
        <v>524</v>
      </c>
      <c r="C1984" s="44" t="s">
        <v>1137</v>
      </c>
      <c r="D1984" s="165" t="s">
        <v>1463</v>
      </c>
      <c r="E1984" s="191">
        <v>-6.8134999999999941</v>
      </c>
      <c r="F1984" s="191"/>
      <c r="G1984" s="191">
        <v>-22.851975000000003</v>
      </c>
      <c r="H1984" s="191">
        <v>-10.587325000000002</v>
      </c>
      <c r="I1984" s="191"/>
      <c r="J1984" s="191">
        <v>-9.5308750000000018</v>
      </c>
      <c r="L1984" s="194">
        <v>6.6438561897747253</v>
      </c>
      <c r="M1984" s="194"/>
      <c r="N1984" s="194">
        <v>6.6438561897747253</v>
      </c>
      <c r="O1984" s="194">
        <v>6.6438561897747253</v>
      </c>
      <c r="P1984" s="194"/>
      <c r="Q1984" s="194">
        <v>6.6438561897747253</v>
      </c>
      <c r="S1984" s="181"/>
      <c r="T1984" s="181"/>
      <c r="U1984" s="181">
        <f t="shared" si="81"/>
        <v>0</v>
      </c>
      <c r="V1984" s="181"/>
      <c r="W1984" s="181"/>
    </row>
    <row r="1985" spans="1:23" x14ac:dyDescent="0.25">
      <c r="A1985" s="186" t="s">
        <v>117</v>
      </c>
      <c r="B1985" s="35">
        <v>520</v>
      </c>
      <c r="C1985" s="44" t="s">
        <v>1137</v>
      </c>
      <c r="D1985" s="165" t="s">
        <v>1138</v>
      </c>
      <c r="E1985" s="191">
        <v>-11.9907</v>
      </c>
      <c r="F1985" s="191"/>
      <c r="G1985" s="191">
        <v>-13.01375</v>
      </c>
      <c r="H1985" s="191">
        <v>-10.964575</v>
      </c>
      <c r="I1985" s="191"/>
      <c r="J1985" s="191">
        <v>-11.748249999999999</v>
      </c>
      <c r="L1985" s="194">
        <v>6.6438561897747253</v>
      </c>
      <c r="M1985" s="194"/>
      <c r="N1985" s="194">
        <v>6.6438561897747253</v>
      </c>
      <c r="O1985" s="194">
        <v>6.6438561897747253</v>
      </c>
      <c r="P1985" s="194"/>
      <c r="Q1985" s="194">
        <v>6.6438561897747253</v>
      </c>
      <c r="S1985" s="181"/>
      <c r="T1985" s="181"/>
      <c r="U1985" s="181">
        <f t="shared" si="81"/>
        <v>0</v>
      </c>
      <c r="V1985" s="181"/>
      <c r="W1985" s="181"/>
    </row>
    <row r="1986" spans="1:23" x14ac:dyDescent="0.25">
      <c r="A1986" s="186" t="s">
        <v>117</v>
      </c>
      <c r="B1986" s="35">
        <v>394</v>
      </c>
      <c r="C1986" s="44" t="s">
        <v>1210</v>
      </c>
      <c r="D1986" s="165" t="s">
        <v>1211</v>
      </c>
      <c r="E1986" s="191">
        <v>-44.201075000000017</v>
      </c>
      <c r="F1986" s="191"/>
      <c r="G1986" s="191">
        <v>-9.1678249999999935</v>
      </c>
      <c r="H1986" s="191">
        <v>-1.2191250000000036</v>
      </c>
      <c r="I1986" s="191"/>
      <c r="J1986" s="191">
        <v>-1.4445750000000004</v>
      </c>
      <c r="L1986" s="194">
        <v>6.6438561897747253</v>
      </c>
      <c r="M1986" s="194"/>
      <c r="N1986" s="194">
        <v>6.6438561897747253</v>
      </c>
      <c r="O1986" s="194">
        <v>6.6438561897747253</v>
      </c>
      <c r="P1986" s="194"/>
      <c r="Q1986" s="194">
        <v>6.6438561897747253</v>
      </c>
      <c r="S1986" s="181"/>
      <c r="T1986" s="181"/>
      <c r="U1986" s="181">
        <f t="shared" si="81"/>
        <v>0</v>
      </c>
      <c r="V1986" s="181"/>
      <c r="W1986" s="181"/>
    </row>
    <row r="1987" spans="1:23" x14ac:dyDescent="0.25">
      <c r="A1987" s="186" t="s">
        <v>117</v>
      </c>
      <c r="B1987" s="35">
        <v>88</v>
      </c>
      <c r="C1987" s="164" t="s">
        <v>1241</v>
      </c>
      <c r="D1987" s="165" t="s">
        <v>1242</v>
      </c>
      <c r="E1987" s="191">
        <v>-15.563750000000001</v>
      </c>
      <c r="F1987" s="191"/>
      <c r="G1987" s="191">
        <v>-18.217225000000006</v>
      </c>
      <c r="H1987" s="191">
        <v>-0.17697500000000055</v>
      </c>
      <c r="I1987" s="191"/>
      <c r="J1987" s="191">
        <v>-9.1977000000000011</v>
      </c>
      <c r="L1987" s="194">
        <v>6.6438561897747253</v>
      </c>
      <c r="M1987" s="194"/>
      <c r="N1987" s="194">
        <v>6.6438561897747253</v>
      </c>
      <c r="O1987" s="194">
        <v>6.6438561897747253</v>
      </c>
      <c r="P1987" s="194"/>
      <c r="Q1987" s="194">
        <v>6.6438561897747253</v>
      </c>
      <c r="S1987" s="181"/>
      <c r="T1987" s="181"/>
      <c r="U1987" s="181">
        <f t="shared" si="81"/>
        <v>0</v>
      </c>
      <c r="V1987" s="181"/>
      <c r="W1987" s="181"/>
    </row>
    <row r="1988" spans="1:23" x14ac:dyDescent="0.25">
      <c r="A1988" s="186" t="s">
        <v>117</v>
      </c>
      <c r="B1988" s="35">
        <v>108</v>
      </c>
      <c r="C1988" s="164" t="s">
        <v>1245</v>
      </c>
      <c r="D1988" s="165" t="s">
        <v>1246</v>
      </c>
      <c r="E1988" s="191">
        <v>-4.4062749999999973</v>
      </c>
      <c r="F1988" s="191"/>
      <c r="G1988" s="191">
        <v>-15.411025000000002</v>
      </c>
      <c r="H1988" s="191">
        <v>-7.0259999999999998</v>
      </c>
      <c r="I1988" s="191"/>
      <c r="J1988" s="191">
        <v>-3.8905499999999975</v>
      </c>
      <c r="L1988" s="194">
        <v>6.6438561897747253</v>
      </c>
      <c r="M1988" s="194"/>
      <c r="N1988" s="194">
        <v>6.6438561897747253</v>
      </c>
      <c r="O1988" s="194">
        <v>6.6438561897747253</v>
      </c>
      <c r="P1988" s="194"/>
      <c r="Q1988" s="194">
        <v>6.6438561897747253</v>
      </c>
      <c r="S1988" s="181"/>
      <c r="T1988" s="181"/>
      <c r="U1988" s="181">
        <f t="shared" si="81"/>
        <v>0</v>
      </c>
      <c r="V1988" s="181"/>
      <c r="W1988" s="181"/>
    </row>
    <row r="1989" spans="1:23" x14ac:dyDescent="0.25">
      <c r="A1989" s="186" t="s">
        <v>117</v>
      </c>
      <c r="B1989" s="35">
        <v>109</v>
      </c>
      <c r="C1989" s="164" t="s">
        <v>1245</v>
      </c>
      <c r="D1989" s="165" t="s">
        <v>1462</v>
      </c>
      <c r="E1989" s="191">
        <v>-8.3036749999999948</v>
      </c>
      <c r="F1989" s="191"/>
      <c r="G1989" s="191">
        <v>-18.718425000000003</v>
      </c>
      <c r="H1989" s="191">
        <v>9.9838750000000012</v>
      </c>
      <c r="I1989" s="191"/>
      <c r="J1989" s="191">
        <v>-16.742325000000005</v>
      </c>
      <c r="L1989" s="194">
        <v>6.6438561897747253</v>
      </c>
      <c r="M1989" s="194"/>
      <c r="N1989" s="194">
        <v>6.6438561897747253</v>
      </c>
      <c r="O1989" s="194">
        <v>6.6438561897747253</v>
      </c>
      <c r="P1989" s="194"/>
      <c r="Q1989" s="194">
        <v>6.6438561897747253</v>
      </c>
      <c r="S1989" s="181"/>
      <c r="T1989" s="181"/>
      <c r="U1989" s="181">
        <f t="shared" si="81"/>
        <v>0</v>
      </c>
      <c r="V1989" s="181"/>
      <c r="W1989" s="181"/>
    </row>
    <row r="1990" spans="1:23" x14ac:dyDescent="0.25">
      <c r="A1990" s="186" t="s">
        <v>117</v>
      </c>
      <c r="B1990" s="35">
        <v>102</v>
      </c>
      <c r="C1990" s="164" t="s">
        <v>1128</v>
      </c>
      <c r="D1990" s="165" t="s">
        <v>1129</v>
      </c>
      <c r="E1990" s="191">
        <v>-11.409850000000002</v>
      </c>
      <c r="F1990" s="191"/>
      <c r="G1990" s="191">
        <v>3.0018499999999992</v>
      </c>
      <c r="H1990" s="191">
        <v>-3.7580750000000016</v>
      </c>
      <c r="I1990" s="191"/>
      <c r="J1990" s="191">
        <v>-5.0024999999999764E-2</v>
      </c>
      <c r="L1990" s="194">
        <v>6.6438561897747253</v>
      </c>
      <c r="M1990" s="194"/>
      <c r="N1990" s="194">
        <v>6.6438561897747253</v>
      </c>
      <c r="O1990" s="194">
        <v>6.6438561897747253</v>
      </c>
      <c r="P1990" s="194"/>
      <c r="Q1990" s="194">
        <v>6.6438561897747253</v>
      </c>
      <c r="S1990" s="181"/>
      <c r="T1990" s="181"/>
      <c r="U1990" s="181">
        <f t="shared" si="81"/>
        <v>0</v>
      </c>
      <c r="V1990" s="181"/>
      <c r="W1990" s="181"/>
    </row>
    <row r="1991" spans="1:23" x14ac:dyDescent="0.25">
      <c r="A1991" s="186" t="s">
        <v>117</v>
      </c>
      <c r="B1991" s="35">
        <v>103</v>
      </c>
      <c r="C1991" s="164" t="s">
        <v>1128</v>
      </c>
      <c r="D1991" s="167" t="s">
        <v>1329</v>
      </c>
      <c r="E1991" s="191">
        <v>-4.1106750000000005</v>
      </c>
      <c r="F1991" s="191"/>
      <c r="G1991" s="191">
        <v>-11.519525000000002</v>
      </c>
      <c r="H1991" s="191">
        <v>1.6843999999999983</v>
      </c>
      <c r="I1991" s="191"/>
      <c r="J1991" s="191">
        <v>-7.704025000000005</v>
      </c>
      <c r="L1991" s="194">
        <v>6.6438561897747253</v>
      </c>
      <c r="M1991" s="194"/>
      <c r="N1991" s="194">
        <v>6.6438561897747253</v>
      </c>
      <c r="O1991" s="194">
        <v>6.6438561897747253</v>
      </c>
      <c r="P1991" s="194"/>
      <c r="Q1991" s="194">
        <v>6.6438561897747253</v>
      </c>
      <c r="S1991" s="181"/>
      <c r="T1991" s="181"/>
      <c r="U1991" s="181">
        <f t="shared" si="81"/>
        <v>0</v>
      </c>
      <c r="V1991" s="181"/>
      <c r="W1991" s="181"/>
    </row>
    <row r="1992" spans="1:23" x14ac:dyDescent="0.25">
      <c r="A1992" s="186" t="s">
        <v>117</v>
      </c>
      <c r="B1992" s="35">
        <v>424</v>
      </c>
      <c r="C1992" s="44" t="s">
        <v>1128</v>
      </c>
      <c r="D1992" s="165" t="s">
        <v>1276</v>
      </c>
      <c r="E1992" s="191">
        <v>-25.017399999999999</v>
      </c>
      <c r="F1992" s="191"/>
      <c r="G1992" s="191">
        <v>-29.727324999999993</v>
      </c>
      <c r="H1992" s="191">
        <v>-13.023</v>
      </c>
      <c r="I1992" s="191"/>
      <c r="J1992" s="191">
        <v>-22.413150000000002</v>
      </c>
      <c r="L1992" s="194">
        <v>6.6438561897747253</v>
      </c>
      <c r="M1992" s="194"/>
      <c r="N1992" s="194">
        <v>6.6438561897747253</v>
      </c>
      <c r="O1992" s="194">
        <v>6.6438561897747253</v>
      </c>
      <c r="P1992" s="194"/>
      <c r="Q1992" s="194">
        <v>6.6438561897747253</v>
      </c>
      <c r="S1992" s="181"/>
      <c r="T1992" s="181"/>
      <c r="U1992" s="181">
        <f t="shared" si="81"/>
        <v>0</v>
      </c>
      <c r="V1992" s="181"/>
      <c r="W1992" s="181"/>
    </row>
    <row r="1993" spans="1:23" ht="25.5" x14ac:dyDescent="0.25">
      <c r="A1993" s="186" t="s">
        <v>117</v>
      </c>
      <c r="B1993" s="35">
        <v>456</v>
      </c>
      <c r="C1993" s="44" t="s">
        <v>962</v>
      </c>
      <c r="D1993" s="167" t="s">
        <v>963</v>
      </c>
      <c r="E1993" s="191">
        <v>-24.596525000000003</v>
      </c>
      <c r="F1993" s="191"/>
      <c r="G1993" s="191">
        <v>-13.00482499999999</v>
      </c>
      <c r="H1993" s="191">
        <v>-10.1875</v>
      </c>
      <c r="I1993" s="191"/>
      <c r="J1993" s="191">
        <v>-10.954175000000006</v>
      </c>
      <c r="L1993" s="194">
        <v>6.6438561897747253</v>
      </c>
      <c r="M1993" s="194"/>
      <c r="N1993" s="194">
        <v>6.6438561897747253</v>
      </c>
      <c r="O1993" s="194">
        <v>6.6438561897747253</v>
      </c>
      <c r="P1993" s="194"/>
      <c r="Q1993" s="194">
        <v>6.6438561897747253</v>
      </c>
      <c r="S1993" s="181"/>
      <c r="T1993" s="181"/>
      <c r="U1993" s="181">
        <f t="shared" si="81"/>
        <v>0</v>
      </c>
      <c r="V1993" s="181"/>
      <c r="W1993" s="181"/>
    </row>
    <row r="1994" spans="1:23" ht="25.5" x14ac:dyDescent="0.25">
      <c r="A1994" s="186" t="s">
        <v>117</v>
      </c>
      <c r="B1994" s="35">
        <v>375</v>
      </c>
      <c r="C1994" s="44" t="s">
        <v>962</v>
      </c>
      <c r="D1994" s="165" t="s">
        <v>995</v>
      </c>
      <c r="E1994" s="191">
        <v>-25.193850000000001</v>
      </c>
      <c r="F1994" s="191"/>
      <c r="G1994" s="191">
        <v>-13.095574999999997</v>
      </c>
      <c r="H1994" s="191">
        <v>-2.4515750000000001</v>
      </c>
      <c r="I1994" s="191"/>
      <c r="J1994" s="191">
        <v>-14.477550000000001</v>
      </c>
      <c r="L1994" s="194">
        <v>6.6438561897747253</v>
      </c>
      <c r="M1994" s="194"/>
      <c r="N1994" s="194">
        <v>6.6438561897747253</v>
      </c>
      <c r="O1994" s="194">
        <v>6.6438561897747253</v>
      </c>
      <c r="P1994" s="194"/>
      <c r="Q1994" s="194">
        <v>6.6438561897747253</v>
      </c>
      <c r="S1994" s="181"/>
      <c r="T1994" s="181"/>
      <c r="U1994" s="181">
        <f t="shared" si="81"/>
        <v>0</v>
      </c>
      <c r="V1994" s="181"/>
      <c r="W1994" s="181"/>
    </row>
    <row r="1995" spans="1:23" x14ac:dyDescent="0.25">
      <c r="A1995" s="186" t="s">
        <v>117</v>
      </c>
      <c r="B1995" s="35">
        <v>538</v>
      </c>
      <c r="C1995" s="44" t="s">
        <v>1118</v>
      </c>
      <c r="D1995" s="165" t="s">
        <v>1621</v>
      </c>
      <c r="E1995" s="191">
        <v>-39.597774999999999</v>
      </c>
      <c r="F1995" s="191"/>
      <c r="G1995" s="191">
        <v>-24.699150000000003</v>
      </c>
      <c r="H1995" s="191">
        <v>-21.392049999999998</v>
      </c>
      <c r="I1995" s="191"/>
      <c r="J1995" s="191">
        <v>-12.524275000000003</v>
      </c>
      <c r="L1995" s="194">
        <v>6.6438561897747253</v>
      </c>
      <c r="M1995" s="194"/>
      <c r="N1995" s="194">
        <v>6.6438561897747253</v>
      </c>
      <c r="O1995" s="194">
        <v>6.6438561897747253</v>
      </c>
      <c r="P1995" s="194"/>
      <c r="Q1995" s="194">
        <v>6.6438561897747253</v>
      </c>
      <c r="S1995" s="181"/>
      <c r="T1995" s="181"/>
      <c r="U1995" s="181">
        <f t="shared" si="81"/>
        <v>0</v>
      </c>
      <c r="V1995" s="181"/>
      <c r="W1995" s="181"/>
    </row>
    <row r="1996" spans="1:23" x14ac:dyDescent="0.25">
      <c r="A1996" s="186" t="s">
        <v>117</v>
      </c>
      <c r="B1996" s="35">
        <v>526</v>
      </c>
      <c r="C1996" s="44" t="s">
        <v>1118</v>
      </c>
      <c r="D1996" s="165" t="s">
        <v>1119</v>
      </c>
      <c r="E1996" s="191">
        <v>-14.820399999999999</v>
      </c>
      <c r="F1996" s="191"/>
      <c r="G1996" s="191">
        <v>-14.841074999999998</v>
      </c>
      <c r="H1996" s="191">
        <v>-4.5344249999999988</v>
      </c>
      <c r="I1996" s="191"/>
      <c r="J1996" s="191">
        <v>-13.631600000000001</v>
      </c>
      <c r="L1996" s="194">
        <v>6.6438561897747253</v>
      </c>
      <c r="M1996" s="194"/>
      <c r="N1996" s="194">
        <v>6.6438561897747253</v>
      </c>
      <c r="O1996" s="194">
        <v>6.6438561897747253</v>
      </c>
      <c r="P1996" s="194"/>
      <c r="Q1996" s="194">
        <v>6.6438561897747253</v>
      </c>
      <c r="S1996" s="181"/>
      <c r="T1996" s="181"/>
      <c r="U1996" s="181">
        <f t="shared" ref="U1996:U2059" si="82">N1996-O1996</f>
        <v>0</v>
      </c>
      <c r="V1996" s="181"/>
      <c r="W1996" s="181"/>
    </row>
    <row r="1997" spans="1:23" x14ac:dyDescent="0.25">
      <c r="A1997" s="186" t="s">
        <v>117</v>
      </c>
      <c r="B1997" s="35">
        <v>106</v>
      </c>
      <c r="C1997" s="164" t="s">
        <v>269</v>
      </c>
      <c r="D1997" s="165" t="s">
        <v>270</v>
      </c>
      <c r="E1997" s="191">
        <v>2.1008000000000031</v>
      </c>
      <c r="F1997" s="191"/>
      <c r="G1997" s="191">
        <v>-14.99625</v>
      </c>
      <c r="H1997" s="191">
        <v>-0.76697499999999952</v>
      </c>
      <c r="I1997" s="191"/>
      <c r="J1997" s="191">
        <v>-2.8408749999999996</v>
      </c>
      <c r="L1997" s="194">
        <v>6.6438561897747253</v>
      </c>
      <c r="M1997" s="194"/>
      <c r="N1997" s="194">
        <v>6.6438561897747253</v>
      </c>
      <c r="O1997" s="194">
        <v>6.6438561897747253</v>
      </c>
      <c r="P1997" s="194"/>
      <c r="Q1997" s="194">
        <v>6.6438561897747253</v>
      </c>
      <c r="S1997" s="181"/>
      <c r="T1997" s="181"/>
      <c r="U1997" s="181">
        <f t="shared" si="82"/>
        <v>0</v>
      </c>
      <c r="V1997" s="181"/>
      <c r="W1997" s="181"/>
    </row>
    <row r="1998" spans="1:23" x14ac:dyDescent="0.25">
      <c r="A1998" s="186" t="s">
        <v>117</v>
      </c>
      <c r="B1998" s="35">
        <v>418</v>
      </c>
      <c r="C1998" s="44" t="s">
        <v>968</v>
      </c>
      <c r="D1998" s="165" t="s">
        <v>1252</v>
      </c>
      <c r="E1998" s="191">
        <v>-41.805724999999995</v>
      </c>
      <c r="F1998" s="191"/>
      <c r="G1998" s="191">
        <v>-3.901299999999992</v>
      </c>
      <c r="H1998" s="191">
        <v>-14.410974999999999</v>
      </c>
      <c r="I1998" s="191"/>
      <c r="J1998" s="191">
        <v>3.6539750000000097</v>
      </c>
      <c r="L1998" s="194">
        <v>6.6438561897747253</v>
      </c>
      <c r="M1998" s="194"/>
      <c r="N1998" s="194">
        <v>6.6438561897747253</v>
      </c>
      <c r="O1998" s="194">
        <v>6.6438561897747253</v>
      </c>
      <c r="P1998" s="194"/>
      <c r="Q1998" s="194">
        <v>6.6438561897747253</v>
      </c>
      <c r="S1998" s="181"/>
      <c r="T1998" s="181"/>
      <c r="U1998" s="181">
        <f t="shared" si="82"/>
        <v>0</v>
      </c>
      <c r="V1998" s="181"/>
      <c r="W1998" s="181"/>
    </row>
    <row r="1999" spans="1:23" x14ac:dyDescent="0.25">
      <c r="A1999" s="186" t="s">
        <v>117</v>
      </c>
      <c r="B1999" s="35">
        <v>451</v>
      </c>
      <c r="C1999" s="44" t="s">
        <v>968</v>
      </c>
      <c r="D1999" s="167" t="s">
        <v>1663</v>
      </c>
      <c r="E1999" s="191">
        <v>-29.932949999999995</v>
      </c>
      <c r="F1999" s="191"/>
      <c r="G1999" s="191">
        <v>-32.265024999999994</v>
      </c>
      <c r="H1999" s="191">
        <v>-17.692824999999999</v>
      </c>
      <c r="I1999" s="191"/>
      <c r="J1999" s="191">
        <v>-9.5155500000000011</v>
      </c>
      <c r="L1999" s="194">
        <v>6.6438561897747253</v>
      </c>
      <c r="M1999" s="194"/>
      <c r="N1999" s="194">
        <v>6.6438561897747253</v>
      </c>
      <c r="O1999" s="194">
        <v>6.6438561897747253</v>
      </c>
      <c r="P1999" s="194"/>
      <c r="Q1999" s="194">
        <v>6.6438561897747253</v>
      </c>
      <c r="S1999" s="181"/>
      <c r="T1999" s="181"/>
      <c r="U1999" s="181">
        <f t="shared" si="82"/>
        <v>0</v>
      </c>
      <c r="V1999" s="181"/>
      <c r="W1999" s="181"/>
    </row>
    <row r="2000" spans="1:23" ht="25.5" x14ac:dyDescent="0.25">
      <c r="A2000" s="186" t="s">
        <v>117</v>
      </c>
      <c r="B2000" s="35">
        <v>372</v>
      </c>
      <c r="C2000" s="44" t="s">
        <v>968</v>
      </c>
      <c r="D2000" s="165" t="s">
        <v>969</v>
      </c>
      <c r="E2000" s="191">
        <v>-9.2949000000000019</v>
      </c>
      <c r="F2000" s="191"/>
      <c r="G2000" s="191">
        <v>-14.32245</v>
      </c>
      <c r="H2000" s="191">
        <v>-3.3102750000000007</v>
      </c>
      <c r="I2000" s="191"/>
      <c r="J2000" s="191">
        <v>-16.082150000000002</v>
      </c>
      <c r="L2000" s="194">
        <v>6.6438561897747253</v>
      </c>
      <c r="M2000" s="194"/>
      <c r="N2000" s="194">
        <v>6.6438561897747253</v>
      </c>
      <c r="O2000" s="194">
        <v>6.6438561897747253</v>
      </c>
      <c r="P2000" s="194"/>
      <c r="Q2000" s="194">
        <v>6.6438561897747253</v>
      </c>
      <c r="S2000" s="181"/>
      <c r="T2000" s="181"/>
      <c r="U2000" s="181">
        <f t="shared" si="82"/>
        <v>0</v>
      </c>
      <c r="V2000" s="181"/>
      <c r="W2000" s="181"/>
    </row>
    <row r="2001" spans="1:23" x14ac:dyDescent="0.25">
      <c r="A2001" s="186" t="s">
        <v>117</v>
      </c>
      <c r="B2001" s="35">
        <v>414</v>
      </c>
      <c r="C2001" s="44" t="s">
        <v>968</v>
      </c>
      <c r="D2001" s="165" t="s">
        <v>1173</v>
      </c>
      <c r="E2001" s="191">
        <v>-31.765899999999995</v>
      </c>
      <c r="F2001" s="191"/>
      <c r="G2001" s="191">
        <v>-2.6239499999999936</v>
      </c>
      <c r="H2001" s="191">
        <v>-10.943449999999999</v>
      </c>
      <c r="I2001" s="191"/>
      <c r="J2001" s="191">
        <v>-19.409424999999999</v>
      </c>
      <c r="L2001" s="194">
        <v>6.6438561897747253</v>
      </c>
      <c r="M2001" s="194"/>
      <c r="N2001" s="194">
        <v>6.6438561897747253</v>
      </c>
      <c r="O2001" s="194">
        <v>6.6438561897747253</v>
      </c>
      <c r="P2001" s="194"/>
      <c r="Q2001" s="194">
        <v>6.6438561897747253</v>
      </c>
      <c r="S2001" s="181"/>
      <c r="T2001" s="181"/>
      <c r="U2001" s="181">
        <f t="shared" si="82"/>
        <v>0</v>
      </c>
      <c r="V2001" s="181"/>
      <c r="W2001" s="181"/>
    </row>
    <row r="2002" spans="1:23" x14ac:dyDescent="0.25">
      <c r="A2002" s="186" t="s">
        <v>117</v>
      </c>
      <c r="B2002" s="35">
        <v>523</v>
      </c>
      <c r="C2002" s="44" t="s">
        <v>993</v>
      </c>
      <c r="D2002" s="165" t="s">
        <v>1533</v>
      </c>
      <c r="E2002" s="191">
        <v>32.755274999999997</v>
      </c>
      <c r="F2002" s="191"/>
      <c r="G2002" s="191">
        <v>-6.3000249999999944</v>
      </c>
      <c r="H2002" s="191">
        <v>-2.1584499999999984</v>
      </c>
      <c r="I2002" s="191"/>
      <c r="J2002" s="191">
        <v>9.3990249999999982</v>
      </c>
      <c r="L2002" s="194">
        <v>6.6438561897747253</v>
      </c>
      <c r="M2002" s="194"/>
      <c r="N2002" s="194">
        <v>6.6438561897747253</v>
      </c>
      <c r="O2002" s="194">
        <v>6.6438561897747253</v>
      </c>
      <c r="P2002" s="194"/>
      <c r="Q2002" s="194">
        <v>6.6438561897747253</v>
      </c>
      <c r="S2002" s="181"/>
      <c r="T2002" s="181"/>
      <c r="U2002" s="181">
        <f t="shared" si="82"/>
        <v>0</v>
      </c>
      <c r="V2002" s="181"/>
      <c r="W2002" s="181"/>
    </row>
    <row r="2003" spans="1:23" ht="25.5" x14ac:dyDescent="0.25">
      <c r="A2003" s="186" t="s">
        <v>117</v>
      </c>
      <c r="B2003" s="35">
        <v>428</v>
      </c>
      <c r="C2003" s="44" t="s">
        <v>993</v>
      </c>
      <c r="D2003" s="165" t="s">
        <v>994</v>
      </c>
      <c r="E2003" s="191">
        <v>-36.488799999999998</v>
      </c>
      <c r="F2003" s="191"/>
      <c r="G2003" s="191">
        <v>-26.580524999999998</v>
      </c>
      <c r="H2003" s="191">
        <v>-16.021925000000003</v>
      </c>
      <c r="I2003" s="191"/>
      <c r="J2003" s="191">
        <v>4.1178500000000007</v>
      </c>
      <c r="L2003" s="194">
        <v>6.6438561897747253</v>
      </c>
      <c r="M2003" s="194"/>
      <c r="N2003" s="194">
        <v>6.6438561897747253</v>
      </c>
      <c r="O2003" s="194">
        <v>6.6438561897747253</v>
      </c>
      <c r="P2003" s="194"/>
      <c r="Q2003" s="194">
        <v>6.6438561897747253</v>
      </c>
      <c r="S2003" s="181"/>
      <c r="T2003" s="181"/>
      <c r="U2003" s="181">
        <f t="shared" si="82"/>
        <v>0</v>
      </c>
      <c r="V2003" s="181"/>
      <c r="W2003" s="181"/>
    </row>
    <row r="2004" spans="1:23" x14ac:dyDescent="0.25">
      <c r="A2004" s="186" t="s">
        <v>117</v>
      </c>
      <c r="B2004" s="35">
        <v>499</v>
      </c>
      <c r="C2004" s="44" t="s">
        <v>993</v>
      </c>
      <c r="D2004" s="167" t="s">
        <v>1202</v>
      </c>
      <c r="E2004" s="191">
        <v>2.8427000000000007</v>
      </c>
      <c r="F2004" s="191"/>
      <c r="G2004" s="191">
        <v>-18.830124999999999</v>
      </c>
      <c r="H2004" s="191">
        <v>-17.703575000000001</v>
      </c>
      <c r="I2004" s="191"/>
      <c r="J2004" s="191">
        <v>-8.6720749999999942</v>
      </c>
      <c r="L2004" s="194">
        <v>6.6438561897747253</v>
      </c>
      <c r="M2004" s="194"/>
      <c r="N2004" s="194">
        <v>6.6438561897747253</v>
      </c>
      <c r="O2004" s="194">
        <v>6.6438561897747253</v>
      </c>
      <c r="P2004" s="194"/>
      <c r="Q2004" s="194">
        <v>6.6438561897747253</v>
      </c>
      <c r="S2004" s="181"/>
      <c r="T2004" s="181"/>
      <c r="U2004" s="181">
        <f t="shared" si="82"/>
        <v>0</v>
      </c>
      <c r="V2004" s="181"/>
      <c r="W2004" s="181"/>
    </row>
    <row r="2005" spans="1:23" x14ac:dyDescent="0.25">
      <c r="A2005" s="186" t="s">
        <v>117</v>
      </c>
      <c r="B2005" s="35">
        <v>468</v>
      </c>
      <c r="C2005" s="44" t="s">
        <v>1338</v>
      </c>
      <c r="D2005" s="167" t="s">
        <v>1339</v>
      </c>
      <c r="E2005" s="191">
        <v>-50.612724999999998</v>
      </c>
      <c r="F2005" s="191"/>
      <c r="G2005" s="191">
        <v>-50.630025000000018</v>
      </c>
      <c r="H2005" s="191">
        <v>-15.47505</v>
      </c>
      <c r="I2005" s="191"/>
      <c r="J2005" s="191">
        <v>-38.03105</v>
      </c>
      <c r="L2005" s="194">
        <v>6.6438561897747253</v>
      </c>
      <c r="M2005" s="194"/>
      <c r="N2005" s="194">
        <v>6.6438561897747253</v>
      </c>
      <c r="O2005" s="194">
        <v>6.6438561897747253</v>
      </c>
      <c r="P2005" s="194"/>
      <c r="Q2005" s="194">
        <v>6.6438561897747253</v>
      </c>
      <c r="S2005" s="181"/>
      <c r="T2005" s="181"/>
      <c r="U2005" s="181">
        <f t="shared" si="82"/>
        <v>0</v>
      </c>
      <c r="V2005" s="181"/>
      <c r="W2005" s="181"/>
    </row>
    <row r="2006" spans="1:23" x14ac:dyDescent="0.25">
      <c r="A2006" s="186" t="s">
        <v>117</v>
      </c>
      <c r="B2006" s="35">
        <v>469</v>
      </c>
      <c r="C2006" s="44" t="s">
        <v>1609</v>
      </c>
      <c r="D2006" s="167" t="s">
        <v>1610</v>
      </c>
      <c r="E2006" s="191">
        <v>-31.738074999999998</v>
      </c>
      <c r="F2006" s="191"/>
      <c r="G2006" s="191">
        <v>-11.181699999999999</v>
      </c>
      <c r="H2006" s="191">
        <v>-5.3533250000000034</v>
      </c>
      <c r="I2006" s="191"/>
      <c r="J2006" s="191">
        <v>-11.069624999999998</v>
      </c>
      <c r="L2006" s="194">
        <v>6.6438561897747253</v>
      </c>
      <c r="M2006" s="194"/>
      <c r="N2006" s="194">
        <v>6.6438561897747253</v>
      </c>
      <c r="O2006" s="194">
        <v>6.6438561897747253</v>
      </c>
      <c r="P2006" s="194"/>
      <c r="Q2006" s="194">
        <v>6.6438561897747253</v>
      </c>
      <c r="S2006" s="181"/>
      <c r="T2006" s="181"/>
      <c r="U2006" s="181">
        <f t="shared" si="82"/>
        <v>0</v>
      </c>
      <c r="V2006" s="181"/>
      <c r="W2006" s="181"/>
    </row>
    <row r="2007" spans="1:23" x14ac:dyDescent="0.25">
      <c r="A2007" s="186" t="s">
        <v>117</v>
      </c>
      <c r="B2007" s="35">
        <v>107</v>
      </c>
      <c r="C2007" s="164" t="s">
        <v>1247</v>
      </c>
      <c r="D2007" s="165" t="s">
        <v>1459</v>
      </c>
      <c r="E2007" s="191">
        <v>-3.2332999999999998</v>
      </c>
      <c r="F2007" s="191"/>
      <c r="G2007" s="191">
        <v>33.347025000000009</v>
      </c>
      <c r="H2007" s="191">
        <v>-8.2700250000000004</v>
      </c>
      <c r="I2007" s="191"/>
      <c r="J2007" s="191">
        <v>-4.3824999999998226E-2</v>
      </c>
      <c r="L2007" s="194">
        <v>6.6438561897747253</v>
      </c>
      <c r="M2007" s="194"/>
      <c r="N2007" s="194">
        <v>6.6438561897747253</v>
      </c>
      <c r="O2007" s="194">
        <v>6.6438561897747253</v>
      </c>
      <c r="P2007" s="194"/>
      <c r="Q2007" s="194">
        <v>6.6438561897747253</v>
      </c>
      <c r="S2007" s="181"/>
      <c r="T2007" s="181"/>
      <c r="U2007" s="181">
        <f t="shared" si="82"/>
        <v>0</v>
      </c>
      <c r="V2007" s="181"/>
      <c r="W2007" s="181"/>
    </row>
    <row r="2008" spans="1:23" x14ac:dyDescent="0.25">
      <c r="A2008" s="186" t="s">
        <v>117</v>
      </c>
      <c r="B2008" s="35">
        <v>410</v>
      </c>
      <c r="C2008" s="44" t="s">
        <v>1247</v>
      </c>
      <c r="D2008" s="165" t="s">
        <v>1248</v>
      </c>
      <c r="E2008" s="191">
        <v>-12.913525000000002</v>
      </c>
      <c r="F2008" s="191"/>
      <c r="G2008" s="191">
        <v>-17.809574999999999</v>
      </c>
      <c r="H2008" s="191">
        <v>11.048475</v>
      </c>
      <c r="I2008" s="191"/>
      <c r="J2008" s="191">
        <v>-4.4265000000000008</v>
      </c>
      <c r="L2008" s="194">
        <v>6.6438561897747253</v>
      </c>
      <c r="M2008" s="194"/>
      <c r="N2008" s="194">
        <v>6.6438561897747253</v>
      </c>
      <c r="O2008" s="194">
        <v>6.6438561897747253</v>
      </c>
      <c r="P2008" s="194"/>
      <c r="Q2008" s="194">
        <v>6.6438561897747253</v>
      </c>
      <c r="S2008" s="181"/>
      <c r="T2008" s="181"/>
      <c r="U2008" s="181">
        <f t="shared" si="82"/>
        <v>0</v>
      </c>
      <c r="V2008" s="181"/>
      <c r="W2008" s="181"/>
    </row>
    <row r="2009" spans="1:23" x14ac:dyDescent="0.25">
      <c r="A2009" s="186" t="s">
        <v>117</v>
      </c>
      <c r="B2009" s="35">
        <v>79</v>
      </c>
      <c r="C2009" s="164" t="s">
        <v>1543</v>
      </c>
      <c r="D2009" s="165" t="s">
        <v>1544</v>
      </c>
      <c r="E2009" s="191">
        <v>6.1839249999999986</v>
      </c>
      <c r="F2009" s="191"/>
      <c r="G2009" s="191">
        <v>-12.562724999999997</v>
      </c>
      <c r="H2009" s="191">
        <v>-4.3205750000000016</v>
      </c>
      <c r="I2009" s="191"/>
      <c r="J2009" s="191">
        <v>-4.6083499999999979</v>
      </c>
      <c r="L2009" s="194">
        <v>6.6438561897747253</v>
      </c>
      <c r="M2009" s="194"/>
      <c r="N2009" s="194">
        <v>6.6438561897747253</v>
      </c>
      <c r="O2009" s="194">
        <v>6.6438561897747253</v>
      </c>
      <c r="P2009" s="194"/>
      <c r="Q2009" s="194">
        <v>6.6438561897747253</v>
      </c>
      <c r="S2009" s="181"/>
      <c r="T2009" s="181"/>
      <c r="U2009" s="181">
        <f t="shared" si="82"/>
        <v>0</v>
      </c>
      <c r="V2009" s="181"/>
      <c r="W2009" s="181"/>
    </row>
    <row r="2010" spans="1:23" x14ac:dyDescent="0.25">
      <c r="A2010" s="186" t="s">
        <v>117</v>
      </c>
      <c r="B2010" s="35">
        <v>502</v>
      </c>
      <c r="C2010" s="44" t="s">
        <v>1151</v>
      </c>
      <c r="D2010" s="167" t="s">
        <v>1206</v>
      </c>
      <c r="E2010" s="191">
        <v>-31.709575000000001</v>
      </c>
      <c r="F2010" s="191"/>
      <c r="G2010" s="191">
        <v>-35.924199999999992</v>
      </c>
      <c r="H2010" s="191">
        <v>-13.394225000000006</v>
      </c>
      <c r="I2010" s="191"/>
      <c r="J2010" s="191">
        <v>-9.392450000000002</v>
      </c>
      <c r="L2010" s="194">
        <v>6.6438561897747253</v>
      </c>
      <c r="M2010" s="194"/>
      <c r="N2010" s="194">
        <v>6.6438561897747253</v>
      </c>
      <c r="O2010" s="194">
        <v>6.6438561897747253</v>
      </c>
      <c r="P2010" s="194"/>
      <c r="Q2010" s="194">
        <v>6.6438561897747253</v>
      </c>
      <c r="S2010" s="181"/>
      <c r="T2010" s="181"/>
      <c r="U2010" s="181">
        <f t="shared" si="82"/>
        <v>0</v>
      </c>
      <c r="V2010" s="181"/>
      <c r="W2010" s="181"/>
    </row>
    <row r="2011" spans="1:23" x14ac:dyDescent="0.25">
      <c r="A2011" s="186" t="s">
        <v>117</v>
      </c>
      <c r="B2011" s="35">
        <v>501</v>
      </c>
      <c r="C2011" s="44" t="s">
        <v>1151</v>
      </c>
      <c r="D2011" s="167" t="s">
        <v>1152</v>
      </c>
      <c r="E2011" s="191">
        <v>-7.9008499999999984</v>
      </c>
      <c r="F2011" s="191"/>
      <c r="G2011" s="191">
        <v>-26.242074999999996</v>
      </c>
      <c r="H2011" s="191">
        <v>-22.942400000000006</v>
      </c>
      <c r="I2011" s="191"/>
      <c r="J2011" s="191">
        <v>-24.778074999999998</v>
      </c>
      <c r="L2011" s="194">
        <v>6.6438561897747253</v>
      </c>
      <c r="M2011" s="194"/>
      <c r="N2011" s="194">
        <v>6.6438561897747253</v>
      </c>
      <c r="O2011" s="194">
        <v>6.6438561897747253</v>
      </c>
      <c r="P2011" s="194"/>
      <c r="Q2011" s="194">
        <v>6.6438561897747253</v>
      </c>
      <c r="S2011" s="181"/>
      <c r="T2011" s="181"/>
      <c r="U2011" s="181">
        <f t="shared" si="82"/>
        <v>0</v>
      </c>
      <c r="V2011" s="181"/>
      <c r="W2011" s="181"/>
    </row>
    <row r="2012" spans="1:23" x14ac:dyDescent="0.25">
      <c r="A2012" s="186" t="s">
        <v>117</v>
      </c>
      <c r="B2012" s="35">
        <v>66</v>
      </c>
      <c r="C2012" s="164" t="s">
        <v>406</v>
      </c>
      <c r="D2012" s="165" t="s">
        <v>1229</v>
      </c>
      <c r="E2012" s="191">
        <v>-15.855675000000002</v>
      </c>
      <c r="F2012" s="191"/>
      <c r="G2012" s="191">
        <v>-19.233525000000004</v>
      </c>
      <c r="H2012" s="191">
        <v>-11.252675000000002</v>
      </c>
      <c r="I2012" s="191"/>
      <c r="J2012" s="191">
        <v>0.87422499999999914</v>
      </c>
      <c r="L2012" s="194">
        <v>6.6438561897747253</v>
      </c>
      <c r="M2012" s="194"/>
      <c r="N2012" s="194">
        <v>6.6438561897747253</v>
      </c>
      <c r="O2012" s="194">
        <v>6.6438561897747253</v>
      </c>
      <c r="P2012" s="194"/>
      <c r="Q2012" s="194">
        <v>6.6438561897747253</v>
      </c>
      <c r="S2012" s="181"/>
      <c r="T2012" s="181"/>
      <c r="U2012" s="181">
        <f t="shared" si="82"/>
        <v>0</v>
      </c>
      <c r="V2012" s="181"/>
      <c r="W2012" s="181"/>
    </row>
    <row r="2013" spans="1:23" x14ac:dyDescent="0.25">
      <c r="A2013" s="186" t="s">
        <v>117</v>
      </c>
      <c r="B2013" s="35">
        <v>67</v>
      </c>
      <c r="C2013" s="164" t="s">
        <v>406</v>
      </c>
      <c r="D2013" s="165" t="s">
        <v>1249</v>
      </c>
      <c r="E2013" s="191">
        <v>-17.906475000000011</v>
      </c>
      <c r="F2013" s="191"/>
      <c r="G2013" s="191">
        <v>-4.7551249999999996</v>
      </c>
      <c r="H2013" s="191">
        <v>-5.7956250000000002</v>
      </c>
      <c r="I2013" s="191"/>
      <c r="J2013" s="191">
        <v>-0.37519999999999953</v>
      </c>
      <c r="L2013" s="194">
        <v>6.6438561897747253</v>
      </c>
      <c r="M2013" s="194"/>
      <c r="N2013" s="194">
        <v>6.6438561897747253</v>
      </c>
      <c r="O2013" s="194">
        <v>6.6438561897747253</v>
      </c>
      <c r="P2013" s="194"/>
      <c r="Q2013" s="194">
        <v>6.6438561897747253</v>
      </c>
      <c r="S2013" s="181"/>
      <c r="T2013" s="181"/>
      <c r="U2013" s="181">
        <f t="shared" si="82"/>
        <v>0</v>
      </c>
      <c r="V2013" s="181"/>
      <c r="W2013" s="181"/>
    </row>
    <row r="2014" spans="1:23" x14ac:dyDescent="0.25">
      <c r="A2014" s="186" t="s">
        <v>117</v>
      </c>
      <c r="B2014" s="35">
        <v>69</v>
      </c>
      <c r="C2014" s="164" t="s">
        <v>406</v>
      </c>
      <c r="D2014" s="165" t="s">
        <v>1468</v>
      </c>
      <c r="E2014" s="191">
        <v>-1.705174999999997</v>
      </c>
      <c r="F2014" s="191"/>
      <c r="G2014" s="191">
        <v>-20.037900000000004</v>
      </c>
      <c r="H2014" s="191">
        <v>0.13287500000000385</v>
      </c>
      <c r="I2014" s="191"/>
      <c r="J2014" s="191">
        <v>-7.3192499999999967</v>
      </c>
      <c r="L2014" s="194">
        <v>6.6438561897747253</v>
      </c>
      <c r="M2014" s="194"/>
      <c r="N2014" s="194">
        <v>6.6438561897747253</v>
      </c>
      <c r="O2014" s="194">
        <v>6.6438561897747253</v>
      </c>
      <c r="P2014" s="194"/>
      <c r="Q2014" s="194">
        <v>6.6438561897747253</v>
      </c>
      <c r="S2014" s="181"/>
      <c r="T2014" s="181"/>
      <c r="U2014" s="181">
        <f t="shared" si="82"/>
        <v>0</v>
      </c>
      <c r="V2014" s="181"/>
      <c r="W2014" s="181"/>
    </row>
    <row r="2015" spans="1:23" x14ac:dyDescent="0.25">
      <c r="A2015" s="186" t="s">
        <v>117</v>
      </c>
      <c r="B2015" s="35">
        <v>68</v>
      </c>
      <c r="C2015" s="164" t="s">
        <v>406</v>
      </c>
      <c r="D2015" s="165" t="s">
        <v>1235</v>
      </c>
      <c r="E2015" s="191">
        <v>-25.983375000000009</v>
      </c>
      <c r="F2015" s="191"/>
      <c r="G2015" s="191">
        <v>-24.886299999999999</v>
      </c>
      <c r="H2015" s="191">
        <v>-1.7689000000000004</v>
      </c>
      <c r="I2015" s="191"/>
      <c r="J2015" s="191">
        <v>-8.011175000000005</v>
      </c>
      <c r="L2015" s="194">
        <v>6.6438561897747253</v>
      </c>
      <c r="M2015" s="194"/>
      <c r="N2015" s="194">
        <v>6.6438561897747253</v>
      </c>
      <c r="O2015" s="194">
        <v>6.6438561897747253</v>
      </c>
      <c r="P2015" s="194"/>
      <c r="Q2015" s="194">
        <v>6.6438561897747253</v>
      </c>
      <c r="S2015" s="181"/>
      <c r="T2015" s="181"/>
      <c r="U2015" s="181">
        <f t="shared" si="82"/>
        <v>0</v>
      </c>
      <c r="V2015" s="181"/>
      <c r="W2015" s="181"/>
    </row>
    <row r="2016" spans="1:23" x14ac:dyDescent="0.25">
      <c r="A2016" s="186" t="s">
        <v>117</v>
      </c>
      <c r="B2016" s="35">
        <v>423</v>
      </c>
      <c r="C2016" s="44" t="s">
        <v>406</v>
      </c>
      <c r="D2016" s="165" t="s">
        <v>1141</v>
      </c>
      <c r="E2016" s="191">
        <v>-27.876725000000004</v>
      </c>
      <c r="F2016" s="191"/>
      <c r="G2016" s="191">
        <v>-22.138050000000003</v>
      </c>
      <c r="H2016" s="191">
        <v>-15.342674999999996</v>
      </c>
      <c r="I2016" s="191"/>
      <c r="J2016" s="191">
        <v>-27.842324999999999</v>
      </c>
      <c r="L2016" s="194">
        <v>6.6438561897747253</v>
      </c>
      <c r="M2016" s="194"/>
      <c r="N2016" s="194">
        <v>6.6438561897747253</v>
      </c>
      <c r="O2016" s="194">
        <v>6.6438561897747253</v>
      </c>
      <c r="P2016" s="194"/>
      <c r="Q2016" s="194">
        <v>6.6438561897747253</v>
      </c>
      <c r="S2016" s="181"/>
      <c r="T2016" s="181"/>
      <c r="U2016" s="181">
        <f t="shared" si="82"/>
        <v>0</v>
      </c>
      <c r="V2016" s="181"/>
      <c r="W2016" s="181"/>
    </row>
    <row r="2017" spans="1:23" x14ac:dyDescent="0.25">
      <c r="A2017" s="186" t="s">
        <v>117</v>
      </c>
      <c r="B2017" s="35">
        <v>223</v>
      </c>
      <c r="C2017" s="164" t="s">
        <v>1095</v>
      </c>
      <c r="D2017" s="165" t="s">
        <v>1096</v>
      </c>
      <c r="E2017" s="191">
        <v>8.1997500000000016</v>
      </c>
      <c r="F2017" s="191"/>
      <c r="G2017" s="191">
        <v>1.9120249999999963</v>
      </c>
      <c r="H2017" s="191">
        <v>-1.2300250000000013</v>
      </c>
      <c r="I2017" s="191"/>
      <c r="J2017" s="191">
        <v>1.1937250000000006</v>
      </c>
      <c r="L2017" s="194">
        <v>6.6438561897747253</v>
      </c>
      <c r="M2017" s="194"/>
      <c r="N2017" s="194">
        <v>6.6438561897747253</v>
      </c>
      <c r="O2017" s="194">
        <v>6.6438561897747253</v>
      </c>
      <c r="P2017" s="194"/>
      <c r="Q2017" s="194">
        <v>6.6438561897747253</v>
      </c>
      <c r="S2017" s="181"/>
      <c r="T2017" s="181"/>
      <c r="U2017" s="181">
        <f t="shared" si="82"/>
        <v>0</v>
      </c>
      <c r="V2017" s="181"/>
      <c r="W2017" s="181"/>
    </row>
    <row r="2018" spans="1:23" x14ac:dyDescent="0.25">
      <c r="A2018" s="186" t="s">
        <v>117</v>
      </c>
      <c r="B2018" s="35">
        <v>221</v>
      </c>
      <c r="C2018" s="164" t="s">
        <v>1190</v>
      </c>
      <c r="D2018" s="165" t="s">
        <v>1305</v>
      </c>
      <c r="E2018" s="191">
        <v>-2.8426749999999998</v>
      </c>
      <c r="F2018" s="191"/>
      <c r="G2018" s="191">
        <v>-2.1165749999999992</v>
      </c>
      <c r="H2018" s="191">
        <v>-6.9952750000000012</v>
      </c>
      <c r="I2018" s="191"/>
      <c r="J2018" s="191">
        <v>-0.81104999999999983</v>
      </c>
      <c r="L2018" s="194">
        <v>6.6438561897747253</v>
      </c>
      <c r="M2018" s="194"/>
      <c r="N2018" s="194">
        <v>6.6438561897747253</v>
      </c>
      <c r="O2018" s="194">
        <v>6.6438561897747253</v>
      </c>
      <c r="P2018" s="194"/>
      <c r="Q2018" s="194">
        <v>6.6438561897747253</v>
      </c>
      <c r="S2018" s="181"/>
      <c r="T2018" s="181"/>
      <c r="U2018" s="181">
        <f t="shared" si="82"/>
        <v>0</v>
      </c>
      <c r="V2018" s="181"/>
      <c r="W2018" s="181"/>
    </row>
    <row r="2019" spans="1:23" x14ac:dyDescent="0.25">
      <c r="A2019" s="186" t="s">
        <v>117</v>
      </c>
      <c r="B2019" s="35">
        <v>222</v>
      </c>
      <c r="C2019" s="164" t="s">
        <v>1190</v>
      </c>
      <c r="D2019" s="165" t="s">
        <v>1191</v>
      </c>
      <c r="E2019" s="191">
        <v>30.032824999999995</v>
      </c>
      <c r="F2019" s="191"/>
      <c r="G2019" s="191">
        <v>-21.246925000000001</v>
      </c>
      <c r="H2019" s="191">
        <v>4.2503250000000001</v>
      </c>
      <c r="I2019" s="191"/>
      <c r="J2019" s="191">
        <v>-8.6329250000000002</v>
      </c>
      <c r="L2019" s="194">
        <v>6.6438561897747253</v>
      </c>
      <c r="M2019" s="194"/>
      <c r="N2019" s="194">
        <v>6.6438561897747253</v>
      </c>
      <c r="O2019" s="194">
        <v>6.6438561897747253</v>
      </c>
      <c r="P2019" s="194"/>
      <c r="Q2019" s="194">
        <v>6.6438561897747253</v>
      </c>
      <c r="S2019" s="181"/>
      <c r="T2019" s="181"/>
      <c r="U2019" s="181">
        <f t="shared" si="82"/>
        <v>0</v>
      </c>
      <c r="V2019" s="181"/>
      <c r="W2019" s="181"/>
    </row>
    <row r="2020" spans="1:23" x14ac:dyDescent="0.25">
      <c r="A2020" s="186" t="s">
        <v>117</v>
      </c>
      <c r="B2020" s="35">
        <v>506</v>
      </c>
      <c r="C2020" s="44" t="s">
        <v>1047</v>
      </c>
      <c r="D2020" s="167" t="s">
        <v>1048</v>
      </c>
      <c r="E2020" s="191">
        <v>-20.556649999999994</v>
      </c>
      <c r="F2020" s="191"/>
      <c r="G2020" s="191">
        <v>0.98499999999999943</v>
      </c>
      <c r="H2020" s="191">
        <v>-0.3767500000000048</v>
      </c>
      <c r="I2020" s="191"/>
      <c r="J2020" s="191">
        <v>-12.256949999999996</v>
      </c>
      <c r="L2020" s="194">
        <v>6.6438561897747253</v>
      </c>
      <c r="M2020" s="194"/>
      <c r="N2020" s="194">
        <v>6.6438561897747253</v>
      </c>
      <c r="O2020" s="194">
        <v>6.6438561897747253</v>
      </c>
      <c r="P2020" s="194"/>
      <c r="Q2020" s="194">
        <v>6.6438561897747253</v>
      </c>
      <c r="S2020" s="181"/>
      <c r="T2020" s="181"/>
      <c r="U2020" s="181">
        <f t="shared" si="82"/>
        <v>0</v>
      </c>
      <c r="V2020" s="181"/>
      <c r="W2020" s="181"/>
    </row>
    <row r="2021" spans="1:23" x14ac:dyDescent="0.25">
      <c r="A2021" s="186" t="s">
        <v>117</v>
      </c>
      <c r="B2021" s="35">
        <v>369</v>
      </c>
      <c r="C2021" s="44" t="s">
        <v>1185</v>
      </c>
      <c r="D2021" s="165" t="s">
        <v>1186</v>
      </c>
      <c r="E2021" s="191">
        <v>-12.526900000000001</v>
      </c>
      <c r="F2021" s="191"/>
      <c r="G2021" s="191">
        <v>-26.93869999999999</v>
      </c>
      <c r="H2021" s="191">
        <v>2.410974999999997</v>
      </c>
      <c r="I2021" s="191"/>
      <c r="J2021" s="191">
        <v>-16.923249999999999</v>
      </c>
      <c r="L2021" s="194">
        <v>6.6438561897747253</v>
      </c>
      <c r="M2021" s="194"/>
      <c r="N2021" s="194">
        <v>6.6438561897747253</v>
      </c>
      <c r="O2021" s="194">
        <v>6.6438561897747253</v>
      </c>
      <c r="P2021" s="194"/>
      <c r="Q2021" s="194">
        <v>6.6438561897747253</v>
      </c>
      <c r="S2021" s="181"/>
      <c r="T2021" s="181"/>
      <c r="U2021" s="181">
        <f t="shared" si="82"/>
        <v>0</v>
      </c>
      <c r="V2021" s="181"/>
      <c r="W2021" s="181"/>
    </row>
    <row r="2022" spans="1:23" x14ac:dyDescent="0.25">
      <c r="A2022" s="186" t="s">
        <v>117</v>
      </c>
      <c r="B2022" s="35">
        <v>361</v>
      </c>
      <c r="C2022" s="44" t="s">
        <v>981</v>
      </c>
      <c r="D2022" s="165" t="s">
        <v>982</v>
      </c>
      <c r="E2022" s="191">
        <v>3.9327000000000005</v>
      </c>
      <c r="F2022" s="191"/>
      <c r="G2022" s="191">
        <v>-18.976424999999995</v>
      </c>
      <c r="H2022" s="191">
        <v>10.109025000000003</v>
      </c>
      <c r="I2022" s="191"/>
      <c r="J2022" s="191">
        <v>15.595749999999999</v>
      </c>
      <c r="L2022" s="194">
        <v>6.6438561897747253</v>
      </c>
      <c r="M2022" s="194"/>
      <c r="N2022" s="194">
        <v>6.6438561897747253</v>
      </c>
      <c r="O2022" s="194">
        <v>6.6438561897747253</v>
      </c>
      <c r="P2022" s="194"/>
      <c r="Q2022" s="194">
        <v>6.6438561897747253</v>
      </c>
      <c r="S2022" s="181"/>
      <c r="T2022" s="181"/>
      <c r="U2022" s="181">
        <f t="shared" si="82"/>
        <v>0</v>
      </c>
      <c r="V2022" s="181"/>
      <c r="W2022" s="181"/>
    </row>
    <row r="2023" spans="1:23" ht="25.5" x14ac:dyDescent="0.25">
      <c r="A2023" s="186" t="s">
        <v>117</v>
      </c>
      <c r="B2023" s="35">
        <v>427</v>
      </c>
      <c r="C2023" s="44" t="s">
        <v>975</v>
      </c>
      <c r="D2023" s="165" t="s">
        <v>976</v>
      </c>
      <c r="E2023" s="191">
        <v>-21.897199999999994</v>
      </c>
      <c r="F2023" s="191"/>
      <c r="G2023" s="191">
        <v>-15.655974999999998</v>
      </c>
      <c r="H2023" s="191">
        <v>-16.464599999999997</v>
      </c>
      <c r="I2023" s="191"/>
      <c r="J2023" s="191">
        <v>-4.7028749999999988</v>
      </c>
      <c r="L2023" s="194">
        <v>6.6438561897747253</v>
      </c>
      <c r="M2023" s="194"/>
      <c r="N2023" s="194">
        <v>6.6438561897747253</v>
      </c>
      <c r="O2023" s="194">
        <v>6.6438561897747253</v>
      </c>
      <c r="P2023" s="194"/>
      <c r="Q2023" s="194">
        <v>6.6438561897747253</v>
      </c>
      <c r="S2023" s="181"/>
      <c r="T2023" s="181"/>
      <c r="U2023" s="181">
        <f t="shared" si="82"/>
        <v>0</v>
      </c>
      <c r="V2023" s="181"/>
      <c r="W2023" s="181"/>
    </row>
    <row r="2024" spans="1:23" x14ac:dyDescent="0.25">
      <c r="A2024" s="186" t="s">
        <v>117</v>
      </c>
      <c r="B2024" s="35">
        <v>77</v>
      </c>
      <c r="C2024" s="164" t="s">
        <v>169</v>
      </c>
      <c r="D2024" s="165" t="s">
        <v>174</v>
      </c>
      <c r="E2024" s="191">
        <v>10.028524999999998</v>
      </c>
      <c r="F2024" s="191"/>
      <c r="G2024" s="191">
        <v>15.748825000000007</v>
      </c>
      <c r="H2024" s="191">
        <v>-2.0616249999999994</v>
      </c>
      <c r="I2024" s="191"/>
      <c r="J2024" s="191">
        <v>13.122425000000007</v>
      </c>
      <c r="L2024" s="194">
        <v>6.6438561897747253</v>
      </c>
      <c r="M2024" s="194"/>
      <c r="N2024" s="194">
        <v>6.6438561897747253</v>
      </c>
      <c r="O2024" s="194">
        <v>6.6438561897747253</v>
      </c>
      <c r="P2024" s="194"/>
      <c r="Q2024" s="194">
        <v>6.6438561897747253</v>
      </c>
      <c r="S2024" s="181"/>
      <c r="T2024" s="181"/>
      <c r="U2024" s="181">
        <f t="shared" si="82"/>
        <v>0</v>
      </c>
      <c r="V2024" s="181"/>
      <c r="W2024" s="181"/>
    </row>
    <row r="2025" spans="1:23" x14ac:dyDescent="0.25">
      <c r="A2025" s="186" t="s">
        <v>117</v>
      </c>
      <c r="B2025" s="35">
        <v>401</v>
      </c>
      <c r="C2025" s="44" t="s">
        <v>169</v>
      </c>
      <c r="D2025" s="165" t="s">
        <v>1238</v>
      </c>
      <c r="E2025" s="191">
        <v>10.409649999999999</v>
      </c>
      <c r="F2025" s="191"/>
      <c r="G2025" s="191">
        <v>-0.92492500000000177</v>
      </c>
      <c r="H2025" s="191">
        <v>-8.2746499999999994</v>
      </c>
      <c r="I2025" s="191"/>
      <c r="J2025" s="191">
        <v>4.3289249999999981</v>
      </c>
      <c r="L2025" s="194">
        <v>6.6438561897747253</v>
      </c>
      <c r="M2025" s="194"/>
      <c r="N2025" s="194">
        <v>6.6438561897747253</v>
      </c>
      <c r="O2025" s="194">
        <v>6.6438561897747253</v>
      </c>
      <c r="P2025" s="194"/>
      <c r="Q2025" s="194">
        <v>6.6438561897747253</v>
      </c>
      <c r="S2025" s="181"/>
      <c r="T2025" s="181"/>
      <c r="U2025" s="181">
        <f t="shared" si="82"/>
        <v>0</v>
      </c>
      <c r="V2025" s="181"/>
      <c r="W2025" s="181"/>
    </row>
    <row r="2026" spans="1:23" x14ac:dyDescent="0.25">
      <c r="A2026" s="186" t="s">
        <v>117</v>
      </c>
      <c r="B2026" s="35">
        <v>76</v>
      </c>
      <c r="C2026" s="164" t="s">
        <v>169</v>
      </c>
      <c r="D2026" s="165" t="s">
        <v>170</v>
      </c>
      <c r="E2026" s="191">
        <v>3.0255749999999999</v>
      </c>
      <c r="F2026" s="191"/>
      <c r="G2026" s="191">
        <v>-11.946225</v>
      </c>
      <c r="H2026" s="191">
        <v>-6.9709749999999975</v>
      </c>
      <c r="I2026" s="191"/>
      <c r="J2026" s="191">
        <v>-0.938975000000001</v>
      </c>
      <c r="L2026" s="194">
        <v>6.6438561897747253</v>
      </c>
      <c r="M2026" s="194"/>
      <c r="N2026" s="194">
        <v>6.6438561897747253</v>
      </c>
      <c r="O2026" s="194">
        <v>6.6438561897747253</v>
      </c>
      <c r="P2026" s="194"/>
      <c r="Q2026" s="194">
        <v>6.6438561897747253</v>
      </c>
      <c r="S2026" s="181"/>
      <c r="T2026" s="181"/>
      <c r="U2026" s="181">
        <f t="shared" si="82"/>
        <v>0</v>
      </c>
      <c r="V2026" s="181"/>
      <c r="W2026" s="181"/>
    </row>
    <row r="2027" spans="1:23" x14ac:dyDescent="0.25">
      <c r="A2027" s="186" t="s">
        <v>117</v>
      </c>
      <c r="B2027" s="35">
        <v>74</v>
      </c>
      <c r="C2027" s="164" t="s">
        <v>971</v>
      </c>
      <c r="D2027" s="165" t="s">
        <v>1287</v>
      </c>
      <c r="E2027" s="191">
        <v>-16.972325000000005</v>
      </c>
      <c r="F2027" s="191"/>
      <c r="G2027" s="191">
        <v>2.8845250000000036</v>
      </c>
      <c r="H2027" s="191">
        <v>1.0861499999999991</v>
      </c>
      <c r="I2027" s="191"/>
      <c r="J2027" s="191">
        <v>-2.1036249999999992</v>
      </c>
      <c r="L2027" s="194">
        <v>6.6438561897747253</v>
      </c>
      <c r="M2027" s="194"/>
      <c r="N2027" s="194">
        <v>6.6438561897747253</v>
      </c>
      <c r="O2027" s="194">
        <v>6.6438561897747253</v>
      </c>
      <c r="P2027" s="194"/>
      <c r="Q2027" s="194">
        <v>6.6438561897747253</v>
      </c>
      <c r="S2027" s="181"/>
      <c r="T2027" s="181"/>
      <c r="U2027" s="181">
        <f t="shared" si="82"/>
        <v>0</v>
      </c>
      <c r="V2027" s="181"/>
      <c r="W2027" s="181"/>
    </row>
    <row r="2028" spans="1:23" x14ac:dyDescent="0.25">
      <c r="A2028" s="186" t="s">
        <v>117</v>
      </c>
      <c r="B2028" s="35">
        <v>362</v>
      </c>
      <c r="C2028" s="44" t="s">
        <v>971</v>
      </c>
      <c r="D2028" s="165" t="s">
        <v>972</v>
      </c>
      <c r="E2028" s="191">
        <v>-29.947199999999984</v>
      </c>
      <c r="F2028" s="191"/>
      <c r="G2028" s="191">
        <v>-7.7451499999999989</v>
      </c>
      <c r="H2028" s="191">
        <v>-0.88767499999999622</v>
      </c>
      <c r="I2028" s="191"/>
      <c r="J2028" s="191">
        <v>-4.7889750000000006</v>
      </c>
      <c r="L2028" s="194">
        <v>6.6438561897747253</v>
      </c>
      <c r="M2028" s="194"/>
      <c r="N2028" s="194">
        <v>6.6438561897747253</v>
      </c>
      <c r="O2028" s="194">
        <v>6.6438561897747253</v>
      </c>
      <c r="P2028" s="194"/>
      <c r="Q2028" s="194">
        <v>6.6438561897747253</v>
      </c>
      <c r="S2028" s="181"/>
      <c r="T2028" s="181"/>
      <c r="U2028" s="181">
        <f t="shared" si="82"/>
        <v>0</v>
      </c>
      <c r="V2028" s="181"/>
      <c r="W2028" s="181"/>
    </row>
    <row r="2029" spans="1:23" x14ac:dyDescent="0.25">
      <c r="A2029" s="186" t="s">
        <v>117</v>
      </c>
      <c r="B2029" s="35">
        <v>500</v>
      </c>
      <c r="C2029" s="44" t="s">
        <v>971</v>
      </c>
      <c r="D2029" s="167" t="s">
        <v>1657</v>
      </c>
      <c r="E2029" s="191">
        <v>-20.3599</v>
      </c>
      <c r="F2029" s="191"/>
      <c r="G2029" s="191">
        <v>-24.19700000000001</v>
      </c>
      <c r="H2029" s="191">
        <v>-8.2467000000000006</v>
      </c>
      <c r="I2029" s="191"/>
      <c r="J2029" s="191">
        <v>-8.8849750000000007</v>
      </c>
      <c r="L2029" s="194">
        <v>6.6438561897747253</v>
      </c>
      <c r="M2029" s="194"/>
      <c r="N2029" s="194">
        <v>6.6438561897747253</v>
      </c>
      <c r="O2029" s="194">
        <v>6.6438561897747253</v>
      </c>
      <c r="P2029" s="194"/>
      <c r="Q2029" s="194">
        <v>6.6438561897747253</v>
      </c>
      <c r="S2029" s="181"/>
      <c r="T2029" s="181"/>
      <c r="U2029" s="181">
        <f t="shared" si="82"/>
        <v>0</v>
      </c>
      <c r="V2029" s="181"/>
      <c r="W2029" s="181"/>
    </row>
    <row r="2030" spans="1:23" x14ac:dyDescent="0.25">
      <c r="A2030" s="186" t="s">
        <v>117</v>
      </c>
      <c r="B2030" s="35">
        <v>75</v>
      </c>
      <c r="C2030" s="164" t="s">
        <v>971</v>
      </c>
      <c r="D2030" s="165" t="s">
        <v>1075</v>
      </c>
      <c r="E2030" s="191">
        <v>-6.329600000000001</v>
      </c>
      <c r="F2030" s="191"/>
      <c r="G2030" s="191">
        <v>-1.0202000000000027</v>
      </c>
      <c r="H2030" s="191">
        <v>5.3264249999999986</v>
      </c>
      <c r="I2030" s="191"/>
      <c r="J2030" s="191">
        <v>-9.1602750000000039</v>
      </c>
      <c r="L2030" s="194">
        <v>6.6438561897747253</v>
      </c>
      <c r="M2030" s="194"/>
      <c r="N2030" s="194">
        <v>6.6438561897747253</v>
      </c>
      <c r="O2030" s="194">
        <v>6.6438561897747253</v>
      </c>
      <c r="P2030" s="194"/>
      <c r="Q2030" s="194">
        <v>6.6438561897747253</v>
      </c>
      <c r="S2030" s="181"/>
      <c r="T2030" s="181"/>
      <c r="U2030" s="181">
        <f t="shared" si="82"/>
        <v>0</v>
      </c>
      <c r="V2030" s="181"/>
      <c r="W2030" s="181"/>
    </row>
    <row r="2031" spans="1:23" ht="25.5" x14ac:dyDescent="0.25">
      <c r="A2031" s="186" t="s">
        <v>117</v>
      </c>
      <c r="B2031" s="35">
        <v>545</v>
      </c>
      <c r="C2031" s="44" t="s">
        <v>866</v>
      </c>
      <c r="D2031" s="165" t="s">
        <v>867</v>
      </c>
      <c r="E2031" s="191">
        <v>2.0281750000000009</v>
      </c>
      <c r="F2031" s="191"/>
      <c r="G2031" s="191">
        <v>3.8645000000000138</v>
      </c>
      <c r="H2031" s="191">
        <v>-0.68764999999999787</v>
      </c>
      <c r="I2031" s="191"/>
      <c r="J2031" s="191">
        <v>7.2847250000000017</v>
      </c>
      <c r="L2031" s="194">
        <v>6.6438561897747253</v>
      </c>
      <c r="M2031" s="194"/>
      <c r="N2031" s="194">
        <v>6.6438561897747253</v>
      </c>
      <c r="O2031" s="194">
        <v>6.6438561897747253</v>
      </c>
      <c r="P2031" s="194"/>
      <c r="Q2031" s="194">
        <v>6.6438561897747253</v>
      </c>
      <c r="S2031" s="181"/>
      <c r="T2031" s="181"/>
      <c r="U2031" s="181">
        <f t="shared" si="82"/>
        <v>0</v>
      </c>
      <c r="V2031" s="181"/>
      <c r="W2031" s="181"/>
    </row>
    <row r="2032" spans="1:23" ht="25.5" x14ac:dyDescent="0.25">
      <c r="A2032" s="186" t="s">
        <v>117</v>
      </c>
      <c r="B2032" s="35">
        <v>446</v>
      </c>
      <c r="C2032" s="44" t="s">
        <v>866</v>
      </c>
      <c r="D2032" s="165" t="s">
        <v>1025</v>
      </c>
      <c r="E2032" s="191">
        <v>-13.987400000000001</v>
      </c>
      <c r="F2032" s="191"/>
      <c r="G2032" s="191">
        <v>-11.028574999999996</v>
      </c>
      <c r="H2032" s="191">
        <v>-12.94215</v>
      </c>
      <c r="I2032" s="191"/>
      <c r="J2032" s="191">
        <v>6.3701000000000025</v>
      </c>
      <c r="L2032" s="194">
        <v>6.6438561897747253</v>
      </c>
      <c r="M2032" s="194"/>
      <c r="N2032" s="194">
        <v>6.6438561897747253</v>
      </c>
      <c r="O2032" s="194">
        <v>6.6438561897747253</v>
      </c>
      <c r="P2032" s="194"/>
      <c r="Q2032" s="194">
        <v>6.6438561897747253</v>
      </c>
      <c r="S2032" s="181"/>
      <c r="T2032" s="181"/>
      <c r="U2032" s="181">
        <f t="shared" si="82"/>
        <v>0</v>
      </c>
      <c r="V2032" s="181"/>
      <c r="W2032" s="181"/>
    </row>
    <row r="2033" spans="1:23" x14ac:dyDescent="0.25">
      <c r="A2033" s="186" t="s">
        <v>117</v>
      </c>
      <c r="B2033" s="35">
        <v>495</v>
      </c>
      <c r="C2033" s="44" t="s">
        <v>866</v>
      </c>
      <c r="D2033" s="167" t="s">
        <v>1049</v>
      </c>
      <c r="E2033" s="191">
        <v>-5.52</v>
      </c>
      <c r="F2033" s="191"/>
      <c r="G2033" s="191">
        <v>-6.7401999999999944</v>
      </c>
      <c r="H2033" s="191">
        <v>-3.8468499999999999</v>
      </c>
      <c r="I2033" s="191"/>
      <c r="J2033" s="191">
        <v>3.804549999999999</v>
      </c>
      <c r="L2033" s="194">
        <v>6.6438561897747253</v>
      </c>
      <c r="M2033" s="194"/>
      <c r="N2033" s="194">
        <v>6.6438561897747253</v>
      </c>
      <c r="O2033" s="194">
        <v>6.6438561897747253</v>
      </c>
      <c r="P2033" s="194"/>
      <c r="Q2033" s="194">
        <v>6.6438561897747253</v>
      </c>
      <c r="S2033" s="181"/>
      <c r="T2033" s="181"/>
      <c r="U2033" s="181">
        <f t="shared" si="82"/>
        <v>0</v>
      </c>
      <c r="V2033" s="181"/>
      <c r="W2033" s="181"/>
    </row>
    <row r="2034" spans="1:23" x14ac:dyDescent="0.25">
      <c r="A2034" s="186" t="s">
        <v>117</v>
      </c>
      <c r="B2034" s="35">
        <v>450</v>
      </c>
      <c r="C2034" s="44" t="s">
        <v>866</v>
      </c>
      <c r="D2034" s="167" t="s">
        <v>1147</v>
      </c>
      <c r="E2034" s="191">
        <v>-18.452500000000001</v>
      </c>
      <c r="F2034" s="191"/>
      <c r="G2034" s="191">
        <v>-26.474600000000013</v>
      </c>
      <c r="H2034" s="191">
        <v>-12.941474999999997</v>
      </c>
      <c r="I2034" s="191"/>
      <c r="J2034" s="191">
        <v>-18.684700000000003</v>
      </c>
      <c r="L2034" s="194">
        <v>6.6438561897747253</v>
      </c>
      <c r="M2034" s="194"/>
      <c r="N2034" s="194">
        <v>6.6438561897747253</v>
      </c>
      <c r="O2034" s="194">
        <v>6.6438561897747253</v>
      </c>
      <c r="P2034" s="194"/>
      <c r="Q2034" s="194">
        <v>6.6438561897747253</v>
      </c>
      <c r="S2034" s="181"/>
      <c r="T2034" s="181"/>
      <c r="U2034" s="181">
        <f t="shared" si="82"/>
        <v>0</v>
      </c>
      <c r="V2034" s="181"/>
      <c r="W2034" s="181"/>
    </row>
    <row r="2035" spans="1:23" ht="25.5" x14ac:dyDescent="0.25">
      <c r="A2035" s="186" t="s">
        <v>117</v>
      </c>
      <c r="B2035" s="35">
        <v>421</v>
      </c>
      <c r="C2035" s="44" t="s">
        <v>866</v>
      </c>
      <c r="D2035" s="165" t="s">
        <v>964</v>
      </c>
      <c r="E2035" s="191">
        <v>-20.578299999999988</v>
      </c>
      <c r="F2035" s="191"/>
      <c r="G2035" s="191">
        <v>-18.899700000000006</v>
      </c>
      <c r="H2035" s="191">
        <v>-12.850925000000004</v>
      </c>
      <c r="I2035" s="191"/>
      <c r="J2035" s="191">
        <v>-29.1357</v>
      </c>
      <c r="L2035" s="194">
        <v>6.6438561897747253</v>
      </c>
      <c r="M2035" s="194"/>
      <c r="N2035" s="194">
        <v>6.6438561897747253</v>
      </c>
      <c r="O2035" s="194">
        <v>6.6438561897747253</v>
      </c>
      <c r="P2035" s="194"/>
      <c r="Q2035" s="194">
        <v>6.6438561897747253</v>
      </c>
      <c r="S2035" s="181"/>
      <c r="T2035" s="181"/>
      <c r="U2035" s="181">
        <f t="shared" si="82"/>
        <v>0</v>
      </c>
      <c r="V2035" s="181"/>
      <c r="W2035" s="181"/>
    </row>
    <row r="2036" spans="1:23" x14ac:dyDescent="0.25">
      <c r="A2036" s="186" t="s">
        <v>117</v>
      </c>
      <c r="B2036" s="35">
        <v>63</v>
      </c>
      <c r="C2036" s="164" t="s">
        <v>1070</v>
      </c>
      <c r="D2036" s="165" t="s">
        <v>1071</v>
      </c>
      <c r="E2036" s="191">
        <v>2.3255249999999954</v>
      </c>
      <c r="F2036" s="191"/>
      <c r="G2036" s="191">
        <v>-8.1546999999999983</v>
      </c>
      <c r="H2036" s="191">
        <v>-0.56054999999999922</v>
      </c>
      <c r="I2036" s="191"/>
      <c r="J2036" s="191">
        <v>-8.5985250000000004</v>
      </c>
      <c r="L2036" s="194">
        <v>6.6438561897747253</v>
      </c>
      <c r="M2036" s="194"/>
      <c r="N2036" s="194">
        <v>6.6438561897747253</v>
      </c>
      <c r="O2036" s="194">
        <v>6.6438561897747253</v>
      </c>
      <c r="P2036" s="194"/>
      <c r="Q2036" s="194">
        <v>6.6438561897747253</v>
      </c>
      <c r="S2036" s="181"/>
      <c r="T2036" s="181"/>
      <c r="U2036" s="181">
        <f t="shared" si="82"/>
        <v>0</v>
      </c>
      <c r="V2036" s="181"/>
      <c r="W2036" s="181"/>
    </row>
    <row r="2037" spans="1:23" x14ac:dyDescent="0.25">
      <c r="A2037" s="186" t="s">
        <v>117</v>
      </c>
      <c r="B2037" s="35">
        <v>62</v>
      </c>
      <c r="C2037" s="164" t="s">
        <v>1070</v>
      </c>
      <c r="D2037" s="165" t="s">
        <v>1334</v>
      </c>
      <c r="E2037" s="191">
        <v>-24.566000000000006</v>
      </c>
      <c r="F2037" s="191"/>
      <c r="G2037" s="191">
        <v>-15.7029</v>
      </c>
      <c r="H2037" s="191">
        <v>-3.29</v>
      </c>
      <c r="I2037" s="191"/>
      <c r="J2037" s="191">
        <v>-10.384450000000003</v>
      </c>
      <c r="L2037" s="194">
        <v>6.6438561897747253</v>
      </c>
      <c r="M2037" s="194"/>
      <c r="N2037" s="194">
        <v>6.6438561897747253</v>
      </c>
      <c r="O2037" s="194">
        <v>6.6438561897747253</v>
      </c>
      <c r="P2037" s="194"/>
      <c r="Q2037" s="194">
        <v>6.6438561897747253</v>
      </c>
      <c r="S2037" s="181"/>
      <c r="T2037" s="181"/>
      <c r="U2037" s="181">
        <f t="shared" si="82"/>
        <v>0</v>
      </c>
      <c r="V2037" s="181"/>
      <c r="W2037" s="181"/>
    </row>
    <row r="2038" spans="1:23" x14ac:dyDescent="0.25">
      <c r="A2038" s="186" t="s">
        <v>117</v>
      </c>
      <c r="B2038" s="35">
        <v>390</v>
      </c>
      <c r="C2038" s="44" t="s">
        <v>1381</v>
      </c>
      <c r="D2038" s="165" t="s">
        <v>1424</v>
      </c>
      <c r="E2038" s="191">
        <v>-29.069375000000001</v>
      </c>
      <c r="F2038" s="191"/>
      <c r="G2038" s="191">
        <v>-11.802975</v>
      </c>
      <c r="H2038" s="191">
        <v>-4.5347249999999999</v>
      </c>
      <c r="I2038" s="191"/>
      <c r="J2038" s="191">
        <v>-21.226625000000002</v>
      </c>
      <c r="L2038" s="194">
        <v>6.6438561897747253</v>
      </c>
      <c r="M2038" s="194"/>
      <c r="N2038" s="194">
        <v>6.6438561897747253</v>
      </c>
      <c r="O2038" s="194">
        <v>6.6438561897747253</v>
      </c>
      <c r="P2038" s="194"/>
      <c r="Q2038" s="194">
        <v>6.6438561897747253</v>
      </c>
      <c r="S2038" s="181"/>
      <c r="T2038" s="181"/>
      <c r="U2038" s="181">
        <f t="shared" si="82"/>
        <v>0</v>
      </c>
      <c r="V2038" s="181"/>
      <c r="W2038" s="181"/>
    </row>
    <row r="2039" spans="1:23" x14ac:dyDescent="0.25">
      <c r="A2039" s="186" t="s">
        <v>117</v>
      </c>
      <c r="B2039" s="35">
        <v>391</v>
      </c>
      <c r="C2039" s="44" t="s">
        <v>1381</v>
      </c>
      <c r="D2039" s="165" t="s">
        <v>1382</v>
      </c>
      <c r="E2039" s="191">
        <v>-7.8862749999999977</v>
      </c>
      <c r="F2039" s="191"/>
      <c r="G2039" s="191">
        <v>-4.2236000000000011</v>
      </c>
      <c r="H2039" s="191">
        <v>0.58515000000000228</v>
      </c>
      <c r="I2039" s="191"/>
      <c r="J2039" s="191">
        <v>-23.537550000000003</v>
      </c>
      <c r="L2039" s="194">
        <v>6.6438561897747253</v>
      </c>
      <c r="M2039" s="194"/>
      <c r="N2039" s="194">
        <v>6.6438561897747253</v>
      </c>
      <c r="O2039" s="194">
        <v>6.6438561897747253</v>
      </c>
      <c r="P2039" s="194"/>
      <c r="Q2039" s="194">
        <v>6.6438561897747253</v>
      </c>
      <c r="S2039" s="181"/>
      <c r="T2039" s="181"/>
      <c r="U2039" s="181">
        <f t="shared" si="82"/>
        <v>0</v>
      </c>
      <c r="V2039" s="181"/>
      <c r="W2039" s="181"/>
    </row>
    <row r="2040" spans="1:23" x14ac:dyDescent="0.25">
      <c r="A2040" s="186" t="s">
        <v>117</v>
      </c>
      <c r="B2040" s="35">
        <v>59</v>
      </c>
      <c r="C2040" s="164" t="s">
        <v>1660</v>
      </c>
      <c r="D2040" s="165" t="s">
        <v>1661</v>
      </c>
      <c r="E2040" s="191">
        <v>4.5575499999999991</v>
      </c>
      <c r="F2040" s="191"/>
      <c r="G2040" s="191">
        <v>-23.622749999999996</v>
      </c>
      <c r="H2040" s="191">
        <v>-1.2951000000000015</v>
      </c>
      <c r="I2040" s="191"/>
      <c r="J2040" s="191">
        <v>-9.6049249999999979</v>
      </c>
      <c r="L2040" s="194">
        <v>6.6438561897747253</v>
      </c>
      <c r="M2040" s="194"/>
      <c r="N2040" s="194">
        <v>6.6438561897747253</v>
      </c>
      <c r="O2040" s="194">
        <v>6.6438561897747253</v>
      </c>
      <c r="P2040" s="194"/>
      <c r="Q2040" s="194">
        <v>6.6438561897747253</v>
      </c>
      <c r="S2040" s="181"/>
      <c r="T2040" s="181"/>
      <c r="U2040" s="181">
        <f t="shared" si="82"/>
        <v>0</v>
      </c>
      <c r="V2040" s="181"/>
      <c r="W2040" s="181"/>
    </row>
    <row r="2041" spans="1:23" x14ac:dyDescent="0.25">
      <c r="A2041" s="186" t="s">
        <v>117</v>
      </c>
      <c r="B2041" s="35">
        <v>249</v>
      </c>
      <c r="C2041" s="164" t="s">
        <v>1448</v>
      </c>
      <c r="D2041" s="165" t="s">
        <v>1449</v>
      </c>
      <c r="E2041" s="191">
        <v>-7.8853250000000052</v>
      </c>
      <c r="F2041" s="191"/>
      <c r="G2041" s="191">
        <v>-6.3919499999999907</v>
      </c>
      <c r="H2041" s="191">
        <v>-8.2337000000000007</v>
      </c>
      <c r="I2041" s="191"/>
      <c r="J2041" s="191">
        <v>5.9537749999999967</v>
      </c>
      <c r="L2041" s="194">
        <v>6.6438561897747253</v>
      </c>
      <c r="M2041" s="194"/>
      <c r="N2041" s="194">
        <v>6.6438561897747253</v>
      </c>
      <c r="O2041" s="194">
        <v>6.6438561897747253</v>
      </c>
      <c r="P2041" s="194"/>
      <c r="Q2041" s="194">
        <v>6.6438561897747253</v>
      </c>
      <c r="S2041" s="181"/>
      <c r="T2041" s="181"/>
      <c r="U2041" s="181">
        <f t="shared" si="82"/>
        <v>0</v>
      </c>
      <c r="V2041" s="181"/>
      <c r="W2041" s="181"/>
    </row>
    <row r="2042" spans="1:23" x14ac:dyDescent="0.25">
      <c r="A2042" s="186" t="s">
        <v>117</v>
      </c>
      <c r="B2042" s="35">
        <v>263</v>
      </c>
      <c r="C2042" s="164" t="s">
        <v>1448</v>
      </c>
      <c r="D2042" s="165" t="s">
        <v>1556</v>
      </c>
      <c r="E2042" s="191">
        <v>407.40177499999993</v>
      </c>
      <c r="F2042" s="191"/>
      <c r="G2042" s="191">
        <v>12.592650000000006</v>
      </c>
      <c r="H2042" s="191">
        <v>-1.0128749999999993</v>
      </c>
      <c r="I2042" s="191"/>
      <c r="J2042" s="191">
        <v>-8.6993500000000026</v>
      </c>
      <c r="L2042" s="194">
        <v>8.6703084557391019</v>
      </c>
      <c r="M2042" s="194"/>
      <c r="N2042" s="194">
        <v>6.6438561897747253</v>
      </c>
      <c r="O2042" s="194">
        <v>6.6438561897747253</v>
      </c>
      <c r="P2042" s="194"/>
      <c r="Q2042" s="194">
        <v>6.6438561897747253</v>
      </c>
      <c r="S2042" s="181"/>
      <c r="T2042" s="181"/>
      <c r="U2042" s="181">
        <f t="shared" si="82"/>
        <v>0</v>
      </c>
      <c r="V2042" s="181"/>
      <c r="W2042" s="181"/>
    </row>
    <row r="2043" spans="1:23" x14ac:dyDescent="0.25">
      <c r="A2043" s="186" t="s">
        <v>117</v>
      </c>
      <c r="B2043" s="35">
        <v>321</v>
      </c>
      <c r="C2043" s="164" t="s">
        <v>881</v>
      </c>
      <c r="D2043" s="165" t="s">
        <v>882</v>
      </c>
      <c r="E2043" s="191">
        <v>-41.854799999999997</v>
      </c>
      <c r="F2043" s="191"/>
      <c r="G2043" s="191">
        <v>-20.655150000000003</v>
      </c>
      <c r="H2043" s="191">
        <v>-7.5657250000000023</v>
      </c>
      <c r="I2043" s="191"/>
      <c r="J2043" s="191">
        <v>-13.271800000000002</v>
      </c>
      <c r="L2043" s="194">
        <v>6.6438561897747253</v>
      </c>
      <c r="M2043" s="194"/>
      <c r="N2043" s="194">
        <v>6.6438561897747253</v>
      </c>
      <c r="O2043" s="194">
        <v>6.6438561897747253</v>
      </c>
      <c r="P2043" s="194"/>
      <c r="Q2043" s="194">
        <v>6.6438561897747253</v>
      </c>
      <c r="S2043" s="181"/>
      <c r="T2043" s="181"/>
      <c r="U2043" s="181">
        <f t="shared" si="82"/>
        <v>0</v>
      </c>
      <c r="V2043" s="181"/>
      <c r="W2043" s="181"/>
    </row>
    <row r="2044" spans="1:23" x14ac:dyDescent="0.25">
      <c r="A2044" s="186" t="s">
        <v>117</v>
      </c>
      <c r="B2044" s="35">
        <v>199</v>
      </c>
      <c r="C2044" s="164" t="s">
        <v>1212</v>
      </c>
      <c r="D2044" s="165" t="s">
        <v>1213</v>
      </c>
      <c r="E2044" s="191">
        <v>-4.4593500000000024</v>
      </c>
      <c r="F2044" s="191"/>
      <c r="G2044" s="191">
        <v>-15.059025000000002</v>
      </c>
      <c r="H2044" s="191">
        <v>7.1044999999999998</v>
      </c>
      <c r="I2044" s="191"/>
      <c r="J2044" s="191">
        <v>5.727999999999998</v>
      </c>
      <c r="L2044" s="194">
        <v>6.6438561897747253</v>
      </c>
      <c r="M2044" s="194"/>
      <c r="N2044" s="194">
        <v>6.6438561897747253</v>
      </c>
      <c r="O2044" s="194">
        <v>6.6438561897747253</v>
      </c>
      <c r="P2044" s="194"/>
      <c r="Q2044" s="194">
        <v>6.6438561897747253</v>
      </c>
      <c r="S2044" s="181"/>
      <c r="T2044" s="181"/>
      <c r="U2044" s="181">
        <f t="shared" si="82"/>
        <v>0</v>
      </c>
      <c r="V2044" s="181"/>
      <c r="W2044" s="181"/>
    </row>
    <row r="2045" spans="1:23" x14ac:dyDescent="0.25">
      <c r="A2045" s="186" t="s">
        <v>117</v>
      </c>
      <c r="B2045" s="35">
        <v>312</v>
      </c>
      <c r="C2045" s="164" t="s">
        <v>1460</v>
      </c>
      <c r="D2045" s="167" t="s">
        <v>1580</v>
      </c>
      <c r="E2045" s="191">
        <v>657.9527750000002</v>
      </c>
      <c r="F2045" s="191"/>
      <c r="G2045" s="191">
        <v>-19.269349999999999</v>
      </c>
      <c r="H2045" s="191">
        <v>-2.0263250000000053</v>
      </c>
      <c r="I2045" s="191"/>
      <c r="J2045" s="191">
        <v>-2.8543250000000011</v>
      </c>
      <c r="L2045" s="194">
        <v>9.3618402270508483</v>
      </c>
      <c r="M2045" s="194"/>
      <c r="N2045" s="194">
        <v>6.6438561897747253</v>
      </c>
      <c r="O2045" s="194">
        <v>6.6438561897747253</v>
      </c>
      <c r="P2045" s="194"/>
      <c r="Q2045" s="194">
        <v>6.6438561897747253</v>
      </c>
      <c r="S2045" s="181"/>
      <c r="T2045" s="181"/>
      <c r="U2045" s="181">
        <f t="shared" si="82"/>
        <v>0</v>
      </c>
      <c r="V2045" s="181"/>
      <c r="W2045" s="181"/>
    </row>
    <row r="2046" spans="1:23" x14ac:dyDescent="0.25">
      <c r="A2046" s="186" t="s">
        <v>117</v>
      </c>
      <c r="B2046" s="35">
        <v>311</v>
      </c>
      <c r="C2046" s="164" t="s">
        <v>1460</v>
      </c>
      <c r="D2046" s="167" t="s">
        <v>1461</v>
      </c>
      <c r="E2046" s="191">
        <v>2020.2624999999998</v>
      </c>
      <c r="F2046" s="191"/>
      <c r="G2046" s="191">
        <v>-10.7562</v>
      </c>
      <c r="H2046" s="191">
        <v>-2.4518999999999984</v>
      </c>
      <c r="I2046" s="191"/>
      <c r="J2046" s="191">
        <v>-15.289800000000005</v>
      </c>
      <c r="L2046" s="194">
        <v>10.980327044393491</v>
      </c>
      <c r="M2046" s="194"/>
      <c r="N2046" s="194">
        <v>6.6438561897747253</v>
      </c>
      <c r="O2046" s="194">
        <v>6.6438561897747253</v>
      </c>
      <c r="P2046" s="194"/>
      <c r="Q2046" s="194">
        <v>6.6438561897747253</v>
      </c>
      <c r="S2046" s="181"/>
      <c r="T2046" s="181"/>
      <c r="U2046" s="181">
        <f t="shared" si="82"/>
        <v>0</v>
      </c>
      <c r="V2046" s="181"/>
      <c r="W2046" s="181"/>
    </row>
    <row r="2047" spans="1:23" x14ac:dyDescent="0.25">
      <c r="A2047" s="186" t="s">
        <v>117</v>
      </c>
      <c r="B2047" s="35">
        <v>190</v>
      </c>
      <c r="C2047" s="164" t="s">
        <v>1389</v>
      </c>
      <c r="D2047" s="165" t="s">
        <v>1390</v>
      </c>
      <c r="E2047" s="191">
        <v>4903.5276249999997</v>
      </c>
      <c r="F2047" s="191"/>
      <c r="G2047" s="191">
        <v>269.22500000000002</v>
      </c>
      <c r="H2047" s="191">
        <v>-8.4344499999999965</v>
      </c>
      <c r="I2047" s="191"/>
      <c r="J2047" s="191">
        <v>-6.862074999999999</v>
      </c>
      <c r="L2047" s="194">
        <v>12.259604290221315</v>
      </c>
      <c r="M2047" s="194"/>
      <c r="N2047" s="194">
        <v>8.0726685733536296</v>
      </c>
      <c r="O2047" s="194">
        <v>6.6438561897747253</v>
      </c>
      <c r="P2047" s="194"/>
      <c r="Q2047" s="194">
        <v>6.6438561897747253</v>
      </c>
      <c r="S2047" s="181"/>
      <c r="T2047" s="181"/>
      <c r="U2047" s="181">
        <f t="shared" si="82"/>
        <v>1.4288123835789044</v>
      </c>
      <c r="V2047" s="181"/>
      <c r="W2047" s="181"/>
    </row>
    <row r="2048" spans="1:23" x14ac:dyDescent="0.25">
      <c r="A2048" s="186" t="s">
        <v>117</v>
      </c>
      <c r="B2048" s="35">
        <v>191</v>
      </c>
      <c r="C2048" s="164" t="s">
        <v>1607</v>
      </c>
      <c r="D2048" s="165" t="s">
        <v>1608</v>
      </c>
      <c r="E2048" s="191">
        <v>5571.44535</v>
      </c>
      <c r="F2048" s="191"/>
      <c r="G2048" s="191">
        <v>132.708125</v>
      </c>
      <c r="H2048" s="191">
        <v>-6.029024999999999</v>
      </c>
      <c r="I2048" s="191"/>
      <c r="J2048" s="191">
        <v>-22.531649999999996</v>
      </c>
      <c r="L2048" s="194">
        <v>12.443835926191795</v>
      </c>
      <c r="M2048" s="194"/>
      <c r="N2048" s="194">
        <v>7.0521128915933495</v>
      </c>
      <c r="O2048" s="194">
        <v>6.6438561897747253</v>
      </c>
      <c r="P2048" s="194"/>
      <c r="Q2048" s="194">
        <v>6.6438561897747253</v>
      </c>
      <c r="S2048" s="181"/>
      <c r="T2048" s="181"/>
      <c r="U2048" s="181">
        <f t="shared" si="82"/>
        <v>0.40825670181862428</v>
      </c>
      <c r="V2048" s="181"/>
      <c r="W2048" s="181"/>
    </row>
    <row r="2049" spans="1:23" x14ac:dyDescent="0.25">
      <c r="A2049" s="186" t="s">
        <v>117</v>
      </c>
      <c r="B2049" s="35">
        <v>192</v>
      </c>
      <c r="C2049" s="164" t="s">
        <v>279</v>
      </c>
      <c r="D2049" s="165" t="s">
        <v>280</v>
      </c>
      <c r="E2049" s="191">
        <v>3171.5984750000007</v>
      </c>
      <c r="F2049" s="191"/>
      <c r="G2049" s="191">
        <v>95.144800000000004</v>
      </c>
      <c r="H2049" s="191">
        <v>-12.686175</v>
      </c>
      <c r="I2049" s="191"/>
      <c r="J2049" s="191">
        <v>-14.6448</v>
      </c>
      <c r="L2049" s="194">
        <v>11.630994421784337</v>
      </c>
      <c r="M2049" s="194"/>
      <c r="N2049" s="194">
        <v>6.6438561897747253</v>
      </c>
      <c r="O2049" s="194">
        <v>6.6438561897747253</v>
      </c>
      <c r="P2049" s="194"/>
      <c r="Q2049" s="194">
        <v>6.6438561897747253</v>
      </c>
      <c r="S2049" s="181"/>
      <c r="T2049" s="181"/>
      <c r="U2049" s="181">
        <f t="shared" si="82"/>
        <v>0</v>
      </c>
      <c r="V2049" s="181"/>
      <c r="W2049" s="181"/>
    </row>
    <row r="2050" spans="1:23" x14ac:dyDescent="0.25">
      <c r="A2050" s="186" t="s">
        <v>117</v>
      </c>
      <c r="B2050" s="35">
        <v>135</v>
      </c>
      <c r="C2050" s="164" t="s">
        <v>1299</v>
      </c>
      <c r="D2050" s="165" t="s">
        <v>1300</v>
      </c>
      <c r="E2050" s="191">
        <v>549.536475</v>
      </c>
      <c r="F2050" s="191"/>
      <c r="G2050" s="191">
        <v>15.662999999999993</v>
      </c>
      <c r="H2050" s="191">
        <v>15.893775000000005</v>
      </c>
      <c r="I2050" s="191"/>
      <c r="J2050" s="191">
        <v>-11.054425000000002</v>
      </c>
      <c r="L2050" s="194">
        <v>9.102071431741221</v>
      </c>
      <c r="M2050" s="194"/>
      <c r="N2050" s="194">
        <v>6.6438561897747253</v>
      </c>
      <c r="O2050" s="194">
        <v>6.6438561897747253</v>
      </c>
      <c r="P2050" s="194"/>
      <c r="Q2050" s="194">
        <v>6.6438561897747253</v>
      </c>
      <c r="S2050" s="181"/>
      <c r="T2050" s="181"/>
      <c r="U2050" s="181">
        <f t="shared" si="82"/>
        <v>0</v>
      </c>
      <c r="V2050" s="181"/>
      <c r="W2050" s="181"/>
    </row>
    <row r="2051" spans="1:23" x14ac:dyDescent="0.25">
      <c r="A2051" s="186" t="s">
        <v>117</v>
      </c>
      <c r="B2051" s="35">
        <v>134</v>
      </c>
      <c r="C2051" s="164" t="s">
        <v>1299</v>
      </c>
      <c r="D2051" s="165" t="s">
        <v>1340</v>
      </c>
      <c r="E2051" s="191">
        <v>6684.2470250000024</v>
      </c>
      <c r="F2051" s="191"/>
      <c r="G2051" s="191">
        <v>876.221675</v>
      </c>
      <c r="H2051" s="191">
        <v>24.271099999999993</v>
      </c>
      <c r="I2051" s="191"/>
      <c r="J2051" s="191">
        <v>-19.708375</v>
      </c>
      <c r="L2051" s="194">
        <v>12.706549335708873</v>
      </c>
      <c r="M2051" s="194"/>
      <c r="N2051" s="194">
        <v>9.7751520926668629</v>
      </c>
      <c r="O2051" s="194">
        <v>6.6438561897747253</v>
      </c>
      <c r="P2051" s="194"/>
      <c r="Q2051" s="194">
        <v>6.6438561897747253</v>
      </c>
      <c r="S2051" s="181"/>
      <c r="T2051" s="181"/>
      <c r="U2051" s="181">
        <f t="shared" si="82"/>
        <v>3.1312959028921377</v>
      </c>
      <c r="V2051" s="181"/>
      <c r="W2051" s="181"/>
    </row>
    <row r="2052" spans="1:23" x14ac:dyDescent="0.25">
      <c r="A2052" s="186" t="s">
        <v>117</v>
      </c>
      <c r="B2052" s="35">
        <v>181</v>
      </c>
      <c r="C2052" s="44" t="s">
        <v>1261</v>
      </c>
      <c r="D2052" s="165" t="s">
        <v>1262</v>
      </c>
      <c r="E2052" s="191">
        <v>-13.803775</v>
      </c>
      <c r="F2052" s="191"/>
      <c r="G2052" s="191">
        <v>-3.0271499999999989</v>
      </c>
      <c r="H2052" s="191">
        <v>0.89852499999999935</v>
      </c>
      <c r="I2052" s="191"/>
      <c r="J2052" s="191">
        <v>-4.316325</v>
      </c>
      <c r="L2052" s="194">
        <v>6.6438561897747253</v>
      </c>
      <c r="M2052" s="194"/>
      <c r="N2052" s="194">
        <v>6.6438561897747253</v>
      </c>
      <c r="O2052" s="194">
        <v>6.6438561897747253</v>
      </c>
      <c r="P2052" s="194"/>
      <c r="Q2052" s="194">
        <v>6.6438561897747253</v>
      </c>
      <c r="S2052" s="181"/>
      <c r="T2052" s="181"/>
      <c r="U2052" s="181">
        <f t="shared" si="82"/>
        <v>0</v>
      </c>
      <c r="V2052" s="181"/>
      <c r="W2052" s="181"/>
    </row>
    <row r="2053" spans="1:23" x14ac:dyDescent="0.25">
      <c r="A2053" s="186" t="s">
        <v>117</v>
      </c>
      <c r="B2053" s="35">
        <v>180</v>
      </c>
      <c r="C2053" s="164" t="s">
        <v>1261</v>
      </c>
      <c r="D2053" s="165" t="s">
        <v>1400</v>
      </c>
      <c r="E2053" s="191">
        <v>-7.1757500000000007</v>
      </c>
      <c r="F2053" s="191"/>
      <c r="G2053" s="191">
        <v>-15.207850000000001</v>
      </c>
      <c r="H2053" s="191">
        <v>0.33212500000000311</v>
      </c>
      <c r="I2053" s="191"/>
      <c r="J2053" s="191">
        <v>-10.244175000000002</v>
      </c>
      <c r="L2053" s="194">
        <v>6.6438561897747253</v>
      </c>
      <c r="M2053" s="194"/>
      <c r="N2053" s="194">
        <v>6.6438561897747253</v>
      </c>
      <c r="O2053" s="194">
        <v>6.6438561897747253</v>
      </c>
      <c r="P2053" s="194"/>
      <c r="Q2053" s="194">
        <v>6.6438561897747253</v>
      </c>
      <c r="S2053" s="181"/>
      <c r="T2053" s="181"/>
      <c r="U2053" s="181">
        <f t="shared" si="82"/>
        <v>0</v>
      </c>
      <c r="V2053" s="181"/>
      <c r="W2053" s="181"/>
    </row>
    <row r="2054" spans="1:23" x14ac:dyDescent="0.25">
      <c r="A2054" s="186" t="s">
        <v>117</v>
      </c>
      <c r="B2054" s="35">
        <v>177</v>
      </c>
      <c r="C2054" s="164" t="s">
        <v>1439</v>
      </c>
      <c r="D2054" s="165" t="s">
        <v>1440</v>
      </c>
      <c r="E2054" s="191">
        <v>-7.5137499999999999</v>
      </c>
      <c r="F2054" s="191"/>
      <c r="G2054" s="191">
        <v>-11.486850000000002</v>
      </c>
      <c r="H2054" s="191">
        <v>-6.0500750000000014</v>
      </c>
      <c r="I2054" s="191"/>
      <c r="J2054" s="191">
        <v>-5.7417250000000006</v>
      </c>
      <c r="L2054" s="194">
        <v>6.6438561897747253</v>
      </c>
      <c r="M2054" s="194"/>
      <c r="N2054" s="194">
        <v>6.6438561897747253</v>
      </c>
      <c r="O2054" s="194">
        <v>6.6438561897747253</v>
      </c>
      <c r="P2054" s="194"/>
      <c r="Q2054" s="194">
        <v>6.6438561897747253</v>
      </c>
      <c r="S2054" s="181"/>
      <c r="T2054" s="181"/>
      <c r="U2054" s="181">
        <f t="shared" si="82"/>
        <v>0</v>
      </c>
      <c r="V2054" s="181"/>
      <c r="W2054" s="181"/>
    </row>
    <row r="2055" spans="1:23" x14ac:dyDescent="0.25">
      <c r="A2055" s="186" t="s">
        <v>117</v>
      </c>
      <c r="B2055" s="35">
        <v>194</v>
      </c>
      <c r="C2055" s="44" t="s">
        <v>1511</v>
      </c>
      <c r="D2055" s="165" t="s">
        <v>1512</v>
      </c>
      <c r="E2055" s="191">
        <v>-7.2004750000000008</v>
      </c>
      <c r="F2055" s="191"/>
      <c r="G2055" s="191">
        <v>-10.226149999999999</v>
      </c>
      <c r="H2055" s="191">
        <v>-6.3817000000000004</v>
      </c>
      <c r="I2055" s="191"/>
      <c r="J2055" s="191">
        <v>-9.3250000000001165E-2</v>
      </c>
      <c r="L2055" s="194">
        <v>6.6438561897747253</v>
      </c>
      <c r="M2055" s="194"/>
      <c r="N2055" s="194">
        <v>6.6438561897747253</v>
      </c>
      <c r="O2055" s="194">
        <v>6.6438561897747253</v>
      </c>
      <c r="P2055" s="194"/>
      <c r="Q2055" s="194">
        <v>6.6438561897747253</v>
      </c>
      <c r="S2055" s="181"/>
      <c r="T2055" s="181"/>
      <c r="U2055" s="181">
        <f t="shared" si="82"/>
        <v>0</v>
      </c>
      <c r="V2055" s="181"/>
      <c r="W2055" s="181"/>
    </row>
    <row r="2056" spans="1:23" x14ac:dyDescent="0.25">
      <c r="A2056" s="186" t="s">
        <v>117</v>
      </c>
      <c r="B2056" s="35">
        <v>193</v>
      </c>
      <c r="C2056" s="164" t="s">
        <v>1511</v>
      </c>
      <c r="D2056" s="165" t="s">
        <v>1592</v>
      </c>
      <c r="E2056" s="191">
        <v>10.313024999999996</v>
      </c>
      <c r="F2056" s="191"/>
      <c r="G2056" s="191">
        <v>-9.4784000000000006</v>
      </c>
      <c r="H2056" s="191">
        <v>-12.188025</v>
      </c>
      <c r="I2056" s="191"/>
      <c r="J2056" s="191">
        <v>-18.949175000000004</v>
      </c>
      <c r="L2056" s="194">
        <v>6.6438561897747253</v>
      </c>
      <c r="M2056" s="194"/>
      <c r="N2056" s="194">
        <v>6.6438561897747253</v>
      </c>
      <c r="O2056" s="194">
        <v>6.6438561897747253</v>
      </c>
      <c r="P2056" s="194"/>
      <c r="Q2056" s="194">
        <v>6.6438561897747253</v>
      </c>
      <c r="S2056" s="181"/>
      <c r="T2056" s="181"/>
      <c r="U2056" s="181">
        <f t="shared" si="82"/>
        <v>0</v>
      </c>
      <c r="V2056" s="181"/>
      <c r="W2056" s="181"/>
    </row>
    <row r="2057" spans="1:23" x14ac:dyDescent="0.25">
      <c r="A2057" s="186" t="s">
        <v>117</v>
      </c>
      <c r="B2057" s="35">
        <v>233</v>
      </c>
      <c r="C2057" s="164" t="s">
        <v>61</v>
      </c>
      <c r="D2057" s="165" t="s">
        <v>67</v>
      </c>
      <c r="E2057" s="191">
        <v>-4.3455000000000013</v>
      </c>
      <c r="F2057" s="191"/>
      <c r="G2057" s="191">
        <v>-12.837425000000001</v>
      </c>
      <c r="H2057" s="191">
        <v>-0.56757499999999794</v>
      </c>
      <c r="I2057" s="191"/>
      <c r="J2057" s="191">
        <v>-8.1841750000000015</v>
      </c>
      <c r="L2057" s="194">
        <v>6.6438561897747253</v>
      </c>
      <c r="M2057" s="194"/>
      <c r="N2057" s="194">
        <v>6.6438561897747253</v>
      </c>
      <c r="O2057" s="194">
        <v>6.6438561897747253</v>
      </c>
      <c r="P2057" s="194"/>
      <c r="Q2057" s="194">
        <v>6.6438561897747253</v>
      </c>
      <c r="S2057" s="181"/>
      <c r="T2057" s="181"/>
      <c r="U2057" s="181">
        <f t="shared" si="82"/>
        <v>0</v>
      </c>
      <c r="V2057" s="181"/>
      <c r="W2057" s="181"/>
    </row>
    <row r="2058" spans="1:23" x14ac:dyDescent="0.25">
      <c r="A2058" s="186" t="s">
        <v>117</v>
      </c>
      <c r="B2058" s="35">
        <v>232</v>
      </c>
      <c r="C2058" s="164" t="s">
        <v>61</v>
      </c>
      <c r="D2058" s="165" t="s">
        <v>62</v>
      </c>
      <c r="E2058" s="191">
        <v>-19.329425000000004</v>
      </c>
      <c r="F2058" s="191"/>
      <c r="G2058" s="191">
        <v>-31.261299999999999</v>
      </c>
      <c r="H2058" s="191">
        <v>6.4855</v>
      </c>
      <c r="I2058" s="191"/>
      <c r="J2058" s="191">
        <v>-16.765149999999998</v>
      </c>
      <c r="L2058" s="194">
        <v>6.6438561897747253</v>
      </c>
      <c r="M2058" s="194"/>
      <c r="N2058" s="194">
        <v>6.6438561897747253</v>
      </c>
      <c r="O2058" s="194">
        <v>6.6438561897747253</v>
      </c>
      <c r="P2058" s="194"/>
      <c r="Q2058" s="194">
        <v>6.6438561897747253</v>
      </c>
      <c r="S2058" s="181"/>
      <c r="T2058" s="181"/>
      <c r="U2058" s="181">
        <f t="shared" si="82"/>
        <v>0</v>
      </c>
      <c r="V2058" s="181"/>
      <c r="W2058" s="181"/>
    </row>
    <row r="2059" spans="1:23" x14ac:dyDescent="0.25">
      <c r="A2059" s="186" t="s">
        <v>117</v>
      </c>
      <c r="B2059" s="35">
        <v>385</v>
      </c>
      <c r="C2059" s="44" t="s">
        <v>1034</v>
      </c>
      <c r="D2059" s="165" t="s">
        <v>1035</v>
      </c>
      <c r="E2059" s="191">
        <v>-16.167850000000001</v>
      </c>
      <c r="F2059" s="191"/>
      <c r="G2059" s="191">
        <v>-10.430800000000001</v>
      </c>
      <c r="H2059" s="191">
        <v>10.963899999999995</v>
      </c>
      <c r="I2059" s="191"/>
      <c r="J2059" s="191">
        <v>-6.2679000000000018</v>
      </c>
      <c r="L2059" s="194">
        <v>6.6438561897747253</v>
      </c>
      <c r="M2059" s="194"/>
      <c r="N2059" s="194">
        <v>6.6438561897747253</v>
      </c>
      <c r="O2059" s="194">
        <v>6.6438561897747253</v>
      </c>
      <c r="P2059" s="194"/>
      <c r="Q2059" s="194">
        <v>6.6438561897747253</v>
      </c>
      <c r="S2059" s="181"/>
      <c r="T2059" s="181"/>
      <c r="U2059" s="181">
        <f t="shared" si="82"/>
        <v>0</v>
      </c>
      <c r="V2059" s="181"/>
      <c r="W2059" s="181"/>
    </row>
    <row r="2060" spans="1:23" x14ac:dyDescent="0.25">
      <c r="A2060" s="186" t="s">
        <v>117</v>
      </c>
      <c r="B2060" s="35">
        <v>290</v>
      </c>
      <c r="C2060" s="164" t="s">
        <v>1454</v>
      </c>
      <c r="D2060" s="165" t="s">
        <v>1455</v>
      </c>
      <c r="E2060" s="191">
        <v>-7.6850750000000048</v>
      </c>
      <c r="F2060" s="191"/>
      <c r="G2060" s="191">
        <v>-20.485450000000004</v>
      </c>
      <c r="H2060" s="191">
        <v>-0.27697500000000019</v>
      </c>
      <c r="I2060" s="191"/>
      <c r="J2060" s="191">
        <v>-1.8244000000000007</v>
      </c>
      <c r="L2060" s="194">
        <v>6.6438561897747253</v>
      </c>
      <c r="M2060" s="194"/>
      <c r="N2060" s="194">
        <v>6.6438561897747253</v>
      </c>
      <c r="O2060" s="194">
        <v>6.6438561897747253</v>
      </c>
      <c r="P2060" s="194"/>
      <c r="Q2060" s="194">
        <v>6.6438561897747253</v>
      </c>
      <c r="S2060" s="181"/>
      <c r="T2060" s="181"/>
      <c r="U2060" s="181">
        <f t="shared" ref="U2060:U2123" si="83">N2060-O2060</f>
        <v>0</v>
      </c>
      <c r="V2060" s="181"/>
      <c r="W2060" s="181"/>
    </row>
    <row r="2061" spans="1:23" x14ac:dyDescent="0.25">
      <c r="A2061" s="186" t="s">
        <v>117</v>
      </c>
      <c r="B2061" s="35">
        <v>236</v>
      </c>
      <c r="C2061" s="164" t="s">
        <v>1133</v>
      </c>
      <c r="D2061" s="165" t="s">
        <v>1134</v>
      </c>
      <c r="E2061" s="191">
        <v>-20.200274999999998</v>
      </c>
      <c r="F2061" s="191"/>
      <c r="G2061" s="191">
        <v>-28.123924999999996</v>
      </c>
      <c r="H2061" s="191">
        <v>3.2654499999999995</v>
      </c>
      <c r="I2061" s="191"/>
      <c r="J2061" s="191">
        <v>-10.806775000000002</v>
      </c>
      <c r="L2061" s="194">
        <v>6.6438561897747253</v>
      </c>
      <c r="M2061" s="194"/>
      <c r="N2061" s="194">
        <v>6.6438561897747253</v>
      </c>
      <c r="O2061" s="194">
        <v>6.6438561897747253</v>
      </c>
      <c r="P2061" s="194"/>
      <c r="Q2061" s="194">
        <v>6.6438561897747253</v>
      </c>
      <c r="S2061" s="181"/>
      <c r="T2061" s="181"/>
      <c r="U2061" s="181">
        <f t="shared" si="83"/>
        <v>0</v>
      </c>
      <c r="V2061" s="181"/>
      <c r="W2061" s="181"/>
    </row>
    <row r="2062" spans="1:23" x14ac:dyDescent="0.25">
      <c r="A2062" s="186" t="s">
        <v>117</v>
      </c>
      <c r="B2062" s="35">
        <v>132</v>
      </c>
      <c r="C2062" s="164" t="s">
        <v>1444</v>
      </c>
      <c r="D2062" s="165" t="s">
        <v>1445</v>
      </c>
      <c r="E2062" s="191">
        <v>709.30777500000011</v>
      </c>
      <c r="F2062" s="191"/>
      <c r="G2062" s="191">
        <v>-16.621750000000002</v>
      </c>
      <c r="H2062" s="191">
        <v>-5.673700000000002</v>
      </c>
      <c r="I2062" s="191"/>
      <c r="J2062" s="191">
        <v>-13.821524999999999</v>
      </c>
      <c r="L2062" s="194">
        <v>9.4702679513988386</v>
      </c>
      <c r="M2062" s="194"/>
      <c r="N2062" s="194">
        <v>6.6438561897747253</v>
      </c>
      <c r="O2062" s="194">
        <v>6.6438561897747253</v>
      </c>
      <c r="P2062" s="194"/>
      <c r="Q2062" s="194">
        <v>6.6438561897747253</v>
      </c>
      <c r="S2062" s="181"/>
      <c r="T2062" s="181"/>
      <c r="U2062" s="181">
        <f t="shared" si="83"/>
        <v>0</v>
      </c>
      <c r="V2062" s="181"/>
      <c r="W2062" s="181"/>
    </row>
    <row r="2063" spans="1:23" x14ac:dyDescent="0.25">
      <c r="A2063" s="186" t="s">
        <v>117</v>
      </c>
      <c r="B2063" s="35">
        <v>24</v>
      </c>
      <c r="C2063" s="164" t="s">
        <v>1154</v>
      </c>
      <c r="D2063" s="165" t="s">
        <v>1155</v>
      </c>
      <c r="E2063" s="191">
        <v>-14.244250000000012</v>
      </c>
      <c r="F2063" s="191"/>
      <c r="G2063" s="191">
        <v>2.2787000000000077</v>
      </c>
      <c r="H2063" s="191">
        <v>4.1722999999999963</v>
      </c>
      <c r="I2063" s="191"/>
      <c r="J2063" s="191">
        <v>-2.5805999999999969</v>
      </c>
      <c r="L2063" s="194">
        <v>6.6438561897747253</v>
      </c>
      <c r="M2063" s="194"/>
      <c r="N2063" s="194">
        <v>6.6438561897747253</v>
      </c>
      <c r="O2063" s="194">
        <v>6.6438561897747253</v>
      </c>
      <c r="P2063" s="194"/>
      <c r="Q2063" s="194">
        <v>6.6438561897747253</v>
      </c>
      <c r="S2063" s="181"/>
      <c r="T2063" s="181"/>
      <c r="U2063" s="181">
        <f t="shared" si="83"/>
        <v>0</v>
      </c>
      <c r="V2063" s="181"/>
      <c r="W2063" s="181"/>
    </row>
    <row r="2064" spans="1:23" x14ac:dyDescent="0.25">
      <c r="A2064" s="186" t="s">
        <v>117</v>
      </c>
      <c r="B2064" s="35">
        <v>416</v>
      </c>
      <c r="C2064" s="44" t="s">
        <v>1310</v>
      </c>
      <c r="D2064" s="165" t="s">
        <v>1311</v>
      </c>
      <c r="E2064" s="191">
        <v>-21.988374999999991</v>
      </c>
      <c r="F2064" s="191"/>
      <c r="G2064" s="191">
        <v>-6.5548749999999991</v>
      </c>
      <c r="H2064" s="191">
        <v>-3.1020249999999994</v>
      </c>
      <c r="I2064" s="191"/>
      <c r="J2064" s="191">
        <v>-10.944050000000001</v>
      </c>
      <c r="L2064" s="194">
        <v>6.6438561897747253</v>
      </c>
      <c r="M2064" s="194"/>
      <c r="N2064" s="194">
        <v>6.6438561897747253</v>
      </c>
      <c r="O2064" s="194">
        <v>6.6438561897747253</v>
      </c>
      <c r="P2064" s="194"/>
      <c r="Q2064" s="194">
        <v>6.6438561897747253</v>
      </c>
      <c r="S2064" s="181"/>
      <c r="T2064" s="181"/>
      <c r="U2064" s="181">
        <f t="shared" si="83"/>
        <v>0</v>
      </c>
      <c r="V2064" s="181"/>
      <c r="W2064" s="181"/>
    </row>
    <row r="2065" spans="1:23" x14ac:dyDescent="0.25">
      <c r="A2065" s="186" t="s">
        <v>117</v>
      </c>
      <c r="B2065" s="35">
        <v>92</v>
      </c>
      <c r="C2065" s="164" t="s">
        <v>175</v>
      </c>
      <c r="D2065" s="165" t="s">
        <v>176</v>
      </c>
      <c r="E2065" s="191">
        <v>-23.207799999999999</v>
      </c>
      <c r="F2065" s="191"/>
      <c r="G2065" s="191">
        <v>-27.743775000000003</v>
      </c>
      <c r="H2065" s="191">
        <v>-14.256925000000001</v>
      </c>
      <c r="I2065" s="191"/>
      <c r="J2065" s="191">
        <v>-17.373199999999997</v>
      </c>
      <c r="L2065" s="194">
        <v>6.6438561897747253</v>
      </c>
      <c r="M2065" s="194"/>
      <c r="N2065" s="194">
        <v>6.6438561897747253</v>
      </c>
      <c r="O2065" s="194">
        <v>6.6438561897747253</v>
      </c>
      <c r="P2065" s="194"/>
      <c r="Q2065" s="194">
        <v>6.6438561897747253</v>
      </c>
      <c r="S2065" s="181"/>
      <c r="T2065" s="181"/>
      <c r="U2065" s="181">
        <f t="shared" si="83"/>
        <v>0</v>
      </c>
      <c r="V2065" s="181"/>
      <c r="W2065" s="181"/>
    </row>
    <row r="2066" spans="1:23" x14ac:dyDescent="0.25">
      <c r="A2066" s="186" t="s">
        <v>117</v>
      </c>
      <c r="B2066" s="35">
        <v>403</v>
      </c>
      <c r="C2066" s="44" t="s">
        <v>1590</v>
      </c>
      <c r="D2066" s="165" t="s">
        <v>1591</v>
      </c>
      <c r="E2066" s="191">
        <v>-10.852725</v>
      </c>
      <c r="F2066" s="191"/>
      <c r="G2066" s="191">
        <v>-19.748724999999993</v>
      </c>
      <c r="H2066" s="191">
        <v>-16.717824999999998</v>
      </c>
      <c r="I2066" s="191"/>
      <c r="J2066" s="191">
        <v>-15.908975000000002</v>
      </c>
      <c r="L2066" s="194">
        <v>6.6438561897747253</v>
      </c>
      <c r="M2066" s="194"/>
      <c r="N2066" s="194">
        <v>6.6438561897747253</v>
      </c>
      <c r="O2066" s="194">
        <v>6.6438561897747253</v>
      </c>
      <c r="P2066" s="194"/>
      <c r="Q2066" s="194">
        <v>6.6438561897747253</v>
      </c>
      <c r="S2066" s="181"/>
      <c r="T2066" s="181"/>
      <c r="U2066" s="181">
        <f t="shared" si="83"/>
        <v>0</v>
      </c>
      <c r="V2066" s="181"/>
      <c r="W2066" s="181"/>
    </row>
    <row r="2067" spans="1:23" x14ac:dyDescent="0.25">
      <c r="A2067" s="186" t="s">
        <v>117</v>
      </c>
      <c r="B2067" s="35">
        <v>6</v>
      </c>
      <c r="C2067" s="164" t="s">
        <v>1145</v>
      </c>
      <c r="D2067" s="165" t="s">
        <v>1146</v>
      </c>
      <c r="E2067" s="191">
        <v>-14.457300000000011</v>
      </c>
      <c r="F2067" s="191"/>
      <c r="G2067" s="191">
        <v>-22.703950000000003</v>
      </c>
      <c r="H2067" s="191">
        <v>-5.7222000000000008</v>
      </c>
      <c r="I2067" s="191"/>
      <c r="J2067" s="191">
        <v>-11.776325000000003</v>
      </c>
      <c r="L2067" s="194">
        <v>6.6438561897747253</v>
      </c>
      <c r="M2067" s="194"/>
      <c r="N2067" s="194">
        <v>6.6438561897747253</v>
      </c>
      <c r="O2067" s="194">
        <v>6.6438561897747253</v>
      </c>
      <c r="P2067" s="194"/>
      <c r="Q2067" s="194">
        <v>6.6438561897747253</v>
      </c>
      <c r="S2067" s="181"/>
      <c r="T2067" s="181"/>
      <c r="U2067" s="181">
        <f t="shared" si="83"/>
        <v>0</v>
      </c>
      <c r="V2067" s="181"/>
      <c r="W2067" s="181"/>
    </row>
    <row r="2068" spans="1:23" x14ac:dyDescent="0.25">
      <c r="A2068" s="186" t="s">
        <v>117</v>
      </c>
      <c r="B2068" s="35">
        <v>7</v>
      </c>
      <c r="C2068" s="164" t="s">
        <v>1145</v>
      </c>
      <c r="D2068" s="165" t="s">
        <v>1532</v>
      </c>
      <c r="E2068" s="191">
        <v>-4.9265249999999998</v>
      </c>
      <c r="F2068" s="191"/>
      <c r="G2068" s="191">
        <v>-32.9131</v>
      </c>
      <c r="H2068" s="191">
        <v>-16.853049999999996</v>
      </c>
      <c r="I2068" s="191"/>
      <c r="J2068" s="191">
        <v>-25.111549999999994</v>
      </c>
      <c r="L2068" s="194">
        <v>6.6438561897747253</v>
      </c>
      <c r="M2068" s="194"/>
      <c r="N2068" s="194">
        <v>6.6438561897747253</v>
      </c>
      <c r="O2068" s="194">
        <v>6.6438561897747253</v>
      </c>
      <c r="P2068" s="194"/>
      <c r="Q2068" s="194">
        <v>6.6438561897747253</v>
      </c>
      <c r="S2068" s="181"/>
      <c r="T2068" s="181"/>
      <c r="U2068" s="181">
        <f t="shared" si="83"/>
        <v>0</v>
      </c>
      <c r="V2068" s="181"/>
      <c r="W2068" s="181"/>
    </row>
    <row r="2069" spans="1:23" x14ac:dyDescent="0.25">
      <c r="A2069" s="186" t="s">
        <v>117</v>
      </c>
      <c r="B2069" s="35">
        <v>64</v>
      </c>
      <c r="C2069" s="164" t="s">
        <v>1142</v>
      </c>
      <c r="D2069" s="165" t="s">
        <v>1143</v>
      </c>
      <c r="E2069" s="191">
        <v>-8.3152750000000015</v>
      </c>
      <c r="F2069" s="191"/>
      <c r="G2069" s="191">
        <v>-18.855174999999999</v>
      </c>
      <c r="H2069" s="191">
        <v>1.5657000000000005</v>
      </c>
      <c r="I2069" s="191"/>
      <c r="J2069" s="191">
        <v>8.2100000000000506E-2</v>
      </c>
      <c r="L2069" s="194">
        <v>6.6438561897747253</v>
      </c>
      <c r="M2069" s="194"/>
      <c r="N2069" s="194">
        <v>6.6438561897747253</v>
      </c>
      <c r="O2069" s="194">
        <v>6.6438561897747253</v>
      </c>
      <c r="P2069" s="194"/>
      <c r="Q2069" s="194">
        <v>6.6438561897747253</v>
      </c>
      <c r="S2069" s="181"/>
      <c r="T2069" s="181"/>
      <c r="U2069" s="181">
        <f t="shared" si="83"/>
        <v>0</v>
      </c>
      <c r="V2069" s="181"/>
      <c r="W2069" s="181"/>
    </row>
    <row r="2070" spans="1:23" x14ac:dyDescent="0.25">
      <c r="A2070" s="186" t="s">
        <v>117</v>
      </c>
      <c r="B2070" s="35">
        <v>65</v>
      </c>
      <c r="C2070" s="164" t="s">
        <v>1142</v>
      </c>
      <c r="D2070" s="165" t="s">
        <v>1410</v>
      </c>
      <c r="E2070" s="191">
        <v>-22.054000000000002</v>
      </c>
      <c r="F2070" s="191"/>
      <c r="G2070" s="191">
        <v>-9.518424999999997</v>
      </c>
      <c r="H2070" s="191">
        <v>-0.2425499999999996</v>
      </c>
      <c r="I2070" s="191"/>
      <c r="J2070" s="191">
        <v>-2.8823250000000016</v>
      </c>
      <c r="L2070" s="194">
        <v>6.6438561897747253</v>
      </c>
      <c r="M2070" s="194"/>
      <c r="N2070" s="194">
        <v>6.6438561897747253</v>
      </c>
      <c r="O2070" s="194">
        <v>6.6438561897747253</v>
      </c>
      <c r="P2070" s="194"/>
      <c r="Q2070" s="194">
        <v>6.6438561897747253</v>
      </c>
      <c r="S2070" s="181"/>
      <c r="T2070" s="181"/>
      <c r="U2070" s="181">
        <f t="shared" si="83"/>
        <v>0</v>
      </c>
      <c r="V2070" s="181"/>
      <c r="W2070" s="181"/>
    </row>
    <row r="2071" spans="1:23" x14ac:dyDescent="0.25">
      <c r="A2071" s="186" t="s">
        <v>117</v>
      </c>
      <c r="B2071" s="35">
        <v>146</v>
      </c>
      <c r="C2071" s="164" t="s">
        <v>1426</v>
      </c>
      <c r="D2071" s="165" t="s">
        <v>1427</v>
      </c>
      <c r="E2071" s="191">
        <v>7679.2852999999986</v>
      </c>
      <c r="F2071" s="191"/>
      <c r="G2071" s="191">
        <v>1011.2045499999999</v>
      </c>
      <c r="H2071" s="191">
        <v>9.8116250000000012</v>
      </c>
      <c r="I2071" s="191"/>
      <c r="J2071" s="191">
        <v>-6.8455500000000029</v>
      </c>
      <c r="L2071" s="194">
        <v>12.906756332310932</v>
      </c>
      <c r="M2071" s="194"/>
      <c r="N2071" s="194">
        <v>9.9818591448321339</v>
      </c>
      <c r="O2071" s="194">
        <v>6.6438561897747253</v>
      </c>
      <c r="P2071" s="194"/>
      <c r="Q2071" s="194">
        <v>6.6438561897747253</v>
      </c>
      <c r="S2071" s="181"/>
      <c r="T2071" s="181"/>
      <c r="U2071" s="181">
        <f t="shared" si="83"/>
        <v>3.3380029550574086</v>
      </c>
      <c r="V2071" s="181"/>
      <c r="W2071" s="181"/>
    </row>
    <row r="2072" spans="1:23" x14ac:dyDescent="0.25">
      <c r="A2072" s="186" t="s">
        <v>117</v>
      </c>
      <c r="B2072" s="35">
        <v>143</v>
      </c>
      <c r="C2072" s="164" t="s">
        <v>1293</v>
      </c>
      <c r="D2072" s="165" t="s">
        <v>1294</v>
      </c>
      <c r="E2072" s="191">
        <v>6984.2921499999966</v>
      </c>
      <c r="F2072" s="191"/>
      <c r="G2072" s="191">
        <v>1243.766075</v>
      </c>
      <c r="H2072" s="191">
        <v>-5.5266999999999982</v>
      </c>
      <c r="I2072" s="191"/>
      <c r="J2072" s="191">
        <v>-16.997575000000001</v>
      </c>
      <c r="L2072" s="194">
        <v>12.769898192217761</v>
      </c>
      <c r="M2072" s="194"/>
      <c r="N2072" s="194">
        <v>10.280499456487551</v>
      </c>
      <c r="O2072" s="194">
        <v>6.6438561897747253</v>
      </c>
      <c r="P2072" s="194"/>
      <c r="Q2072" s="194">
        <v>6.6438561897747253</v>
      </c>
      <c r="S2072" s="181"/>
      <c r="T2072" s="181"/>
      <c r="U2072" s="181">
        <f t="shared" si="83"/>
        <v>3.6366432667128255</v>
      </c>
      <c r="V2072" s="181"/>
      <c r="W2072" s="181"/>
    </row>
    <row r="2073" spans="1:23" x14ac:dyDescent="0.25">
      <c r="A2073" s="186" t="s">
        <v>117</v>
      </c>
      <c r="B2073" s="35">
        <v>454</v>
      </c>
      <c r="C2073" s="44" t="s">
        <v>1578</v>
      </c>
      <c r="D2073" s="167" t="s">
        <v>1579</v>
      </c>
      <c r="E2073" s="191">
        <v>-25.219200000000008</v>
      </c>
      <c r="F2073" s="191"/>
      <c r="G2073" s="191">
        <v>-32.108074999999999</v>
      </c>
      <c r="H2073" s="191">
        <v>0.94322499999999465</v>
      </c>
      <c r="I2073" s="191"/>
      <c r="J2073" s="191">
        <v>-20.531099999999999</v>
      </c>
      <c r="L2073" s="194">
        <v>6.6438561897747253</v>
      </c>
      <c r="M2073" s="194"/>
      <c r="N2073" s="194">
        <v>6.6438561897747253</v>
      </c>
      <c r="O2073" s="194">
        <v>6.6438561897747253</v>
      </c>
      <c r="P2073" s="194"/>
      <c r="Q2073" s="194">
        <v>6.6438561897747253</v>
      </c>
      <c r="S2073" s="181"/>
      <c r="T2073" s="181"/>
      <c r="U2073" s="181">
        <f t="shared" si="83"/>
        <v>0</v>
      </c>
      <c r="V2073" s="181"/>
      <c r="W2073" s="181"/>
    </row>
    <row r="2074" spans="1:23" x14ac:dyDescent="0.25">
      <c r="A2074" s="186" t="s">
        <v>117</v>
      </c>
      <c r="B2074" s="35">
        <v>1</v>
      </c>
      <c r="C2074" s="164" t="s">
        <v>181</v>
      </c>
      <c r="D2074" s="165" t="s">
        <v>182</v>
      </c>
      <c r="E2074" s="191">
        <v>-17.551850000000002</v>
      </c>
      <c r="F2074" s="191"/>
      <c r="G2074" s="191">
        <v>-5.6890000000000001</v>
      </c>
      <c r="H2074" s="191">
        <v>4.3511749999999978</v>
      </c>
      <c r="I2074" s="191"/>
      <c r="J2074" s="191">
        <v>0.11467500000000008</v>
      </c>
      <c r="L2074" s="194">
        <v>6.6438561897747253</v>
      </c>
      <c r="M2074" s="194"/>
      <c r="N2074" s="194">
        <v>6.6438561897747253</v>
      </c>
      <c r="O2074" s="194">
        <v>6.6438561897747253</v>
      </c>
      <c r="P2074" s="194"/>
      <c r="Q2074" s="194">
        <v>6.6438561897747253</v>
      </c>
      <c r="S2074" s="181"/>
      <c r="T2074" s="181"/>
      <c r="U2074" s="181">
        <f t="shared" si="83"/>
        <v>0</v>
      </c>
      <c r="V2074" s="181"/>
      <c r="W2074" s="181"/>
    </row>
    <row r="2075" spans="1:23" x14ac:dyDescent="0.25">
      <c r="A2075" s="186" t="s">
        <v>117</v>
      </c>
      <c r="B2075" s="35">
        <v>101</v>
      </c>
      <c r="C2075" s="164" t="s">
        <v>442</v>
      </c>
      <c r="D2075" s="165" t="s">
        <v>1094</v>
      </c>
      <c r="E2075" s="191">
        <v>-2.7962750000000005</v>
      </c>
      <c r="F2075" s="191"/>
      <c r="G2075" s="191">
        <v>3.3374499999999969</v>
      </c>
      <c r="H2075" s="191">
        <v>-4.4498500000000014</v>
      </c>
      <c r="I2075" s="191"/>
      <c r="J2075" s="191">
        <v>6.5657000000000032</v>
      </c>
      <c r="L2075" s="194">
        <v>6.6438561897747253</v>
      </c>
      <c r="M2075" s="194"/>
      <c r="N2075" s="194">
        <v>6.6438561897747253</v>
      </c>
      <c r="O2075" s="194">
        <v>6.6438561897747253</v>
      </c>
      <c r="P2075" s="194"/>
      <c r="Q2075" s="194">
        <v>6.6438561897747253</v>
      </c>
      <c r="S2075" s="181"/>
      <c r="T2075" s="181"/>
      <c r="U2075" s="181">
        <f t="shared" si="83"/>
        <v>0</v>
      </c>
      <c r="V2075" s="181"/>
      <c r="W2075" s="181"/>
    </row>
    <row r="2076" spans="1:23" x14ac:dyDescent="0.25">
      <c r="A2076" s="186" t="s">
        <v>117</v>
      </c>
      <c r="B2076" s="35">
        <v>114</v>
      </c>
      <c r="C2076" s="164" t="s">
        <v>1374</v>
      </c>
      <c r="D2076" s="165" t="s">
        <v>1375</v>
      </c>
      <c r="E2076" s="191">
        <v>18.492025000000002</v>
      </c>
      <c r="F2076" s="191"/>
      <c r="G2076" s="191">
        <v>-4.4064250000000005</v>
      </c>
      <c r="H2076" s="191">
        <v>11.338025000000002</v>
      </c>
      <c r="I2076" s="191"/>
      <c r="J2076" s="191">
        <v>1.1175499999999996</v>
      </c>
      <c r="L2076" s="194">
        <v>6.6438561897747253</v>
      </c>
      <c r="M2076" s="194"/>
      <c r="N2076" s="194">
        <v>6.6438561897747253</v>
      </c>
      <c r="O2076" s="194">
        <v>6.6438561897747253</v>
      </c>
      <c r="P2076" s="194"/>
      <c r="Q2076" s="194">
        <v>6.6438561897747253</v>
      </c>
      <c r="S2076" s="181"/>
      <c r="T2076" s="181"/>
      <c r="U2076" s="181">
        <f t="shared" si="83"/>
        <v>0</v>
      </c>
      <c r="V2076" s="181"/>
      <c r="W2076" s="181"/>
    </row>
    <row r="2077" spans="1:23" x14ac:dyDescent="0.25">
      <c r="A2077" s="186" t="s">
        <v>117</v>
      </c>
      <c r="B2077" s="35">
        <v>115</v>
      </c>
      <c r="C2077" s="168" t="s">
        <v>444</v>
      </c>
      <c r="D2077" s="165" t="s">
        <v>1231</v>
      </c>
      <c r="E2077" s="191">
        <v>-21.086774999999999</v>
      </c>
      <c r="F2077" s="191"/>
      <c r="G2077" s="191">
        <v>-11.46625</v>
      </c>
      <c r="H2077" s="191">
        <v>-5.8385500000000015</v>
      </c>
      <c r="I2077" s="191"/>
      <c r="J2077" s="191">
        <v>-10.534625</v>
      </c>
      <c r="L2077" s="194">
        <v>6.6438561897747253</v>
      </c>
      <c r="M2077" s="194"/>
      <c r="N2077" s="194">
        <v>6.6438561897747253</v>
      </c>
      <c r="O2077" s="194">
        <v>6.6438561897747253</v>
      </c>
      <c r="P2077" s="194"/>
      <c r="Q2077" s="194">
        <v>6.6438561897747253</v>
      </c>
      <c r="S2077" s="181"/>
      <c r="T2077" s="181"/>
      <c r="U2077" s="181">
        <f t="shared" si="83"/>
        <v>0</v>
      </c>
      <c r="V2077" s="181"/>
      <c r="W2077" s="181"/>
    </row>
    <row r="2078" spans="1:23" x14ac:dyDescent="0.25">
      <c r="A2078" s="186" t="s">
        <v>117</v>
      </c>
      <c r="B2078" s="35">
        <v>426</v>
      </c>
      <c r="C2078" s="44" t="s">
        <v>979</v>
      </c>
      <c r="D2078" s="165" t="s">
        <v>1594</v>
      </c>
      <c r="E2078" s="191">
        <v>-23.730774999999994</v>
      </c>
      <c r="F2078" s="191"/>
      <c r="G2078" s="191">
        <v>-19.622149999999998</v>
      </c>
      <c r="H2078" s="191">
        <v>-14.858199999999997</v>
      </c>
      <c r="I2078" s="191"/>
      <c r="J2078" s="191">
        <v>-7.4525499999999969</v>
      </c>
      <c r="L2078" s="194">
        <v>6.6438561897747253</v>
      </c>
      <c r="M2078" s="194"/>
      <c r="N2078" s="194">
        <v>6.6438561897747253</v>
      </c>
      <c r="O2078" s="194">
        <v>6.6438561897747253</v>
      </c>
      <c r="P2078" s="194"/>
      <c r="Q2078" s="194">
        <v>6.6438561897747253</v>
      </c>
      <c r="S2078" s="181"/>
      <c r="T2078" s="181"/>
      <c r="U2078" s="181">
        <f t="shared" si="83"/>
        <v>0</v>
      </c>
      <c r="V2078" s="181"/>
      <c r="W2078" s="181"/>
    </row>
    <row r="2079" spans="1:23" x14ac:dyDescent="0.25">
      <c r="A2079" s="186" t="s">
        <v>117</v>
      </c>
      <c r="B2079" s="35">
        <v>528</v>
      </c>
      <c r="C2079" s="44" t="s">
        <v>979</v>
      </c>
      <c r="D2079" s="165" t="s">
        <v>980</v>
      </c>
      <c r="E2079" s="191">
        <v>-68.747574999999998</v>
      </c>
      <c r="F2079" s="191"/>
      <c r="G2079" s="191">
        <v>-82.819649999999996</v>
      </c>
      <c r="H2079" s="191">
        <v>-16.068750000000001</v>
      </c>
      <c r="I2079" s="191"/>
      <c r="J2079" s="191">
        <v>-37.942449999999994</v>
      </c>
      <c r="L2079" s="194">
        <v>6.6438561897747253</v>
      </c>
      <c r="M2079" s="194"/>
      <c r="N2079" s="194">
        <v>6.6438561897747253</v>
      </c>
      <c r="O2079" s="194">
        <v>6.6438561897747253</v>
      </c>
      <c r="P2079" s="194"/>
      <c r="Q2079" s="194">
        <v>6.6438561897747253</v>
      </c>
      <c r="S2079" s="181"/>
      <c r="T2079" s="181"/>
      <c r="U2079" s="181">
        <f t="shared" si="83"/>
        <v>0</v>
      </c>
      <c r="V2079" s="181"/>
      <c r="W2079" s="181"/>
    </row>
    <row r="2080" spans="1:23" x14ac:dyDescent="0.25">
      <c r="A2080" s="186" t="s">
        <v>117</v>
      </c>
      <c r="B2080" s="35">
        <v>12</v>
      </c>
      <c r="C2080" s="164" t="s">
        <v>445</v>
      </c>
      <c r="D2080" s="165" t="s">
        <v>1162</v>
      </c>
      <c r="E2080" s="191">
        <v>-3.6380500000000033</v>
      </c>
      <c r="F2080" s="191"/>
      <c r="G2080" s="191">
        <v>-24.032549999999997</v>
      </c>
      <c r="H2080" s="191">
        <v>-2.3697749999999971</v>
      </c>
      <c r="I2080" s="191"/>
      <c r="J2080" s="191">
        <v>2.0652500000000007</v>
      </c>
      <c r="L2080" s="194">
        <v>6.6438561897747253</v>
      </c>
      <c r="M2080" s="194"/>
      <c r="N2080" s="194">
        <v>6.6438561897747253</v>
      </c>
      <c r="O2080" s="194">
        <v>6.6438561897747253</v>
      </c>
      <c r="P2080" s="194"/>
      <c r="Q2080" s="194">
        <v>6.6438561897747253</v>
      </c>
      <c r="S2080" s="181"/>
      <c r="T2080" s="181"/>
      <c r="U2080" s="181">
        <f t="shared" si="83"/>
        <v>0</v>
      </c>
      <c r="V2080" s="181"/>
      <c r="W2080" s="181"/>
    </row>
    <row r="2081" spans="1:23" x14ac:dyDescent="0.25">
      <c r="A2081" s="186" t="s">
        <v>117</v>
      </c>
      <c r="B2081" s="35">
        <v>38</v>
      </c>
      <c r="C2081" s="164" t="s">
        <v>1312</v>
      </c>
      <c r="D2081" s="165" t="s">
        <v>1313</v>
      </c>
      <c r="E2081" s="191">
        <v>-28.399775000000002</v>
      </c>
      <c r="F2081" s="191"/>
      <c r="G2081" s="191">
        <v>-16.966175000000003</v>
      </c>
      <c r="H2081" s="191">
        <v>-9.697300000000002</v>
      </c>
      <c r="I2081" s="191"/>
      <c r="J2081" s="191">
        <v>-12.054874999999999</v>
      </c>
      <c r="L2081" s="194">
        <v>6.6438561897747253</v>
      </c>
      <c r="M2081" s="194"/>
      <c r="N2081" s="194">
        <v>6.6438561897747253</v>
      </c>
      <c r="O2081" s="194">
        <v>6.6438561897747253</v>
      </c>
      <c r="P2081" s="194"/>
      <c r="Q2081" s="194">
        <v>6.6438561897747253</v>
      </c>
      <c r="S2081" s="181"/>
      <c r="T2081" s="181"/>
      <c r="U2081" s="181">
        <f t="shared" si="83"/>
        <v>0</v>
      </c>
      <c r="V2081" s="181"/>
      <c r="W2081" s="181"/>
    </row>
    <row r="2082" spans="1:23" x14ac:dyDescent="0.25">
      <c r="A2082" s="186" t="s">
        <v>117</v>
      </c>
      <c r="B2082" s="35">
        <v>440</v>
      </c>
      <c r="C2082" s="44" t="s">
        <v>148</v>
      </c>
      <c r="D2082" s="165" t="s">
        <v>149</v>
      </c>
      <c r="E2082" s="191">
        <v>-76.28887499999999</v>
      </c>
      <c r="F2082" s="191"/>
      <c r="G2082" s="191">
        <v>-49.342624999999991</v>
      </c>
      <c r="H2082" s="191">
        <v>-7.3074749999999931</v>
      </c>
      <c r="I2082" s="191"/>
      <c r="J2082" s="191">
        <v>-17.3931</v>
      </c>
      <c r="L2082" s="194">
        <v>6.6438561897747253</v>
      </c>
      <c r="M2082" s="194"/>
      <c r="N2082" s="194">
        <v>6.6438561897747253</v>
      </c>
      <c r="O2082" s="194">
        <v>6.6438561897747253</v>
      </c>
      <c r="P2082" s="194"/>
      <c r="Q2082" s="194">
        <v>6.6438561897747253</v>
      </c>
      <c r="S2082" s="181"/>
      <c r="T2082" s="181"/>
      <c r="U2082" s="181">
        <f t="shared" si="83"/>
        <v>0</v>
      </c>
      <c r="V2082" s="181"/>
      <c r="W2082" s="181"/>
    </row>
    <row r="2083" spans="1:23" x14ac:dyDescent="0.25">
      <c r="A2083" s="186" t="s">
        <v>117</v>
      </c>
      <c r="B2083" s="35">
        <v>117</v>
      </c>
      <c r="C2083" s="164" t="s">
        <v>186</v>
      </c>
      <c r="D2083" s="165" t="s">
        <v>187</v>
      </c>
      <c r="E2083" s="191">
        <v>-31.1844</v>
      </c>
      <c r="F2083" s="191"/>
      <c r="G2083" s="191">
        <v>-34.589474999999993</v>
      </c>
      <c r="H2083" s="191">
        <v>-14.572825000000007</v>
      </c>
      <c r="I2083" s="191"/>
      <c r="J2083" s="191">
        <v>-9.7430999999999983</v>
      </c>
      <c r="L2083" s="194">
        <v>6.6438561897747253</v>
      </c>
      <c r="M2083" s="194"/>
      <c r="N2083" s="194">
        <v>6.6438561897747253</v>
      </c>
      <c r="O2083" s="194">
        <v>6.6438561897747253</v>
      </c>
      <c r="P2083" s="194"/>
      <c r="Q2083" s="194">
        <v>6.6438561897747253</v>
      </c>
      <c r="S2083" s="181"/>
      <c r="T2083" s="181"/>
      <c r="U2083" s="181">
        <f t="shared" si="83"/>
        <v>0</v>
      </c>
      <c r="V2083" s="181"/>
      <c r="W2083" s="181"/>
    </row>
    <row r="2084" spans="1:23" x14ac:dyDescent="0.25">
      <c r="A2084" s="186" t="s">
        <v>117</v>
      </c>
      <c r="B2084" s="35">
        <v>4</v>
      </c>
      <c r="C2084" s="164" t="s">
        <v>286</v>
      </c>
      <c r="D2084" s="165" t="s">
        <v>287</v>
      </c>
      <c r="E2084" s="191">
        <v>-15.266325000000002</v>
      </c>
      <c r="F2084" s="191"/>
      <c r="G2084" s="191">
        <v>-16.042925000000004</v>
      </c>
      <c r="H2084" s="191">
        <v>8.0502249999999993</v>
      </c>
      <c r="I2084" s="191"/>
      <c r="J2084" s="191">
        <v>-9.7128750000000004</v>
      </c>
      <c r="L2084" s="194">
        <v>6.6438561897747253</v>
      </c>
      <c r="M2084" s="194"/>
      <c r="N2084" s="194">
        <v>6.6438561897747253</v>
      </c>
      <c r="O2084" s="194">
        <v>6.6438561897747253</v>
      </c>
      <c r="P2084" s="194"/>
      <c r="Q2084" s="194">
        <v>6.6438561897747253</v>
      </c>
      <c r="S2084" s="181"/>
      <c r="T2084" s="181"/>
      <c r="U2084" s="181">
        <f t="shared" si="83"/>
        <v>0</v>
      </c>
      <c r="V2084" s="181"/>
      <c r="W2084" s="181"/>
    </row>
    <row r="2085" spans="1:23" x14ac:dyDescent="0.25">
      <c r="A2085" s="186" t="s">
        <v>117</v>
      </c>
      <c r="B2085" s="35">
        <v>15</v>
      </c>
      <c r="C2085" s="164" t="s">
        <v>68</v>
      </c>
      <c r="D2085" s="165" t="s">
        <v>69</v>
      </c>
      <c r="E2085" s="191">
        <v>22.055150000000005</v>
      </c>
      <c r="F2085" s="191"/>
      <c r="G2085" s="191">
        <v>-14.718024999999995</v>
      </c>
      <c r="H2085" s="191">
        <v>-2.105850000000002</v>
      </c>
      <c r="I2085" s="191"/>
      <c r="J2085" s="191">
        <v>1.3305000000000025</v>
      </c>
      <c r="L2085" s="194">
        <v>6.6438561897747253</v>
      </c>
      <c r="M2085" s="194"/>
      <c r="N2085" s="194">
        <v>6.6438561897747253</v>
      </c>
      <c r="O2085" s="194">
        <v>6.6438561897747253</v>
      </c>
      <c r="P2085" s="194"/>
      <c r="Q2085" s="194">
        <v>6.6438561897747253</v>
      </c>
      <c r="S2085" s="181"/>
      <c r="T2085" s="181"/>
      <c r="U2085" s="181">
        <f t="shared" si="83"/>
        <v>0</v>
      </c>
      <c r="V2085" s="181"/>
      <c r="W2085" s="181"/>
    </row>
    <row r="2086" spans="1:23" x14ac:dyDescent="0.25">
      <c r="A2086" s="186" t="s">
        <v>117</v>
      </c>
      <c r="B2086" s="35">
        <v>97</v>
      </c>
      <c r="C2086" s="164" t="s">
        <v>191</v>
      </c>
      <c r="D2086" s="165" t="s">
        <v>192</v>
      </c>
      <c r="E2086" s="191">
        <v>-8.0637749999999997</v>
      </c>
      <c r="F2086" s="191"/>
      <c r="G2086" s="191">
        <v>-14.860199999999992</v>
      </c>
      <c r="H2086" s="191">
        <v>-2.4770749999999992</v>
      </c>
      <c r="I2086" s="191"/>
      <c r="J2086" s="191">
        <v>-15.520025000000004</v>
      </c>
      <c r="L2086" s="194">
        <v>6.6438561897747253</v>
      </c>
      <c r="M2086" s="194"/>
      <c r="N2086" s="194">
        <v>6.6438561897747253</v>
      </c>
      <c r="O2086" s="194">
        <v>6.6438561897747253</v>
      </c>
      <c r="P2086" s="194"/>
      <c r="Q2086" s="194">
        <v>6.6438561897747253</v>
      </c>
      <c r="S2086" s="181"/>
      <c r="T2086" s="181"/>
      <c r="U2086" s="181">
        <f t="shared" si="83"/>
        <v>0</v>
      </c>
      <c r="V2086" s="181"/>
      <c r="W2086" s="181"/>
    </row>
    <row r="2087" spans="1:23" x14ac:dyDescent="0.25">
      <c r="A2087" s="186" t="s">
        <v>117</v>
      </c>
      <c r="B2087" s="35">
        <v>335</v>
      </c>
      <c r="C2087" s="164" t="s">
        <v>1676</v>
      </c>
      <c r="D2087" s="165" t="s">
        <v>1677</v>
      </c>
      <c r="E2087" s="191">
        <v>-16.468400000000003</v>
      </c>
      <c r="F2087" s="191"/>
      <c r="G2087" s="191">
        <v>-24.025750000000002</v>
      </c>
      <c r="H2087" s="191">
        <v>-5.182400000000003</v>
      </c>
      <c r="I2087" s="191"/>
      <c r="J2087" s="191">
        <v>3.1006499999999981</v>
      </c>
      <c r="L2087" s="194">
        <v>6.6438561897747253</v>
      </c>
      <c r="M2087" s="194"/>
      <c r="N2087" s="194">
        <v>6.6438561897747253</v>
      </c>
      <c r="O2087" s="194">
        <v>6.6438561897747253</v>
      </c>
      <c r="P2087" s="194"/>
      <c r="Q2087" s="194">
        <v>6.6438561897747253</v>
      </c>
      <c r="S2087" s="181"/>
      <c r="T2087" s="181"/>
      <c r="U2087" s="181">
        <f t="shared" si="83"/>
        <v>0</v>
      </c>
      <c r="V2087" s="181"/>
      <c r="W2087" s="181"/>
    </row>
    <row r="2088" spans="1:23" x14ac:dyDescent="0.25">
      <c r="A2088" s="186" t="s">
        <v>117</v>
      </c>
      <c r="B2088" s="35">
        <v>539</v>
      </c>
      <c r="C2088" s="44" t="s">
        <v>1671</v>
      </c>
      <c r="D2088" s="165" t="s">
        <v>1672</v>
      </c>
      <c r="E2088" s="191">
        <v>7578.1666249999998</v>
      </c>
      <c r="F2088" s="191"/>
      <c r="G2088" s="191">
        <v>1075.1418250000002</v>
      </c>
      <c r="H2088" s="191">
        <v>-15.360025000000002</v>
      </c>
      <c r="I2088" s="191"/>
      <c r="J2088" s="191">
        <v>-33.381699999999995</v>
      </c>
      <c r="L2088" s="194">
        <v>12.887633146126337</v>
      </c>
      <c r="M2088" s="194"/>
      <c r="N2088" s="194">
        <v>10.070311267014706</v>
      </c>
      <c r="O2088" s="194">
        <v>6.6438561897747253</v>
      </c>
      <c r="P2088" s="194"/>
      <c r="Q2088" s="194">
        <v>6.6438561897747253</v>
      </c>
      <c r="S2088" s="181"/>
      <c r="T2088" s="181"/>
      <c r="U2088" s="181">
        <f t="shared" si="83"/>
        <v>3.4264550772399804</v>
      </c>
      <c r="V2088" s="181"/>
      <c r="W2088" s="181"/>
    </row>
    <row r="2089" spans="1:23" x14ac:dyDescent="0.25">
      <c r="A2089" s="186" t="s">
        <v>117</v>
      </c>
      <c r="B2089" s="35">
        <v>144</v>
      </c>
      <c r="C2089" s="164" t="s">
        <v>1574</v>
      </c>
      <c r="D2089" s="165" t="s">
        <v>1575</v>
      </c>
      <c r="E2089" s="191">
        <v>3338.3345749999999</v>
      </c>
      <c r="F2089" s="191"/>
      <c r="G2089" s="191">
        <v>203.21102499999998</v>
      </c>
      <c r="H2089" s="191">
        <v>3.7224250000000012</v>
      </c>
      <c r="I2089" s="191"/>
      <c r="J2089" s="191">
        <v>-7.7692000000000032</v>
      </c>
      <c r="L2089" s="194">
        <v>11.704912836577819</v>
      </c>
      <c r="M2089" s="194"/>
      <c r="N2089" s="194">
        <v>7.666834865907167</v>
      </c>
      <c r="O2089" s="194">
        <v>6.6438561897747253</v>
      </c>
      <c r="P2089" s="194"/>
      <c r="Q2089" s="194">
        <v>6.6438561897747253</v>
      </c>
      <c r="S2089" s="181"/>
      <c r="T2089" s="181"/>
      <c r="U2089" s="181">
        <f t="shared" si="83"/>
        <v>1.0229786761324418</v>
      </c>
      <c r="V2089" s="181"/>
      <c r="W2089" s="181"/>
    </row>
    <row r="2090" spans="1:23" x14ac:dyDescent="0.25">
      <c r="A2090" s="186" t="s">
        <v>117</v>
      </c>
      <c r="B2090" s="35">
        <v>235</v>
      </c>
      <c r="C2090" s="164" t="s">
        <v>1597</v>
      </c>
      <c r="D2090" s="165" t="s">
        <v>1598</v>
      </c>
      <c r="E2090" s="191">
        <v>-7.4295249999999982</v>
      </c>
      <c r="F2090" s="191"/>
      <c r="G2090" s="191">
        <v>-28.899850000000004</v>
      </c>
      <c r="H2090" s="191">
        <v>16.547199999999997</v>
      </c>
      <c r="I2090" s="191"/>
      <c r="J2090" s="191">
        <v>-15.18697499999999</v>
      </c>
      <c r="L2090" s="194">
        <v>6.6438561897747253</v>
      </c>
      <c r="M2090" s="194"/>
      <c r="N2090" s="194">
        <v>6.6438561897747253</v>
      </c>
      <c r="O2090" s="194">
        <v>6.6438561897747253</v>
      </c>
      <c r="P2090" s="194"/>
      <c r="Q2090" s="194">
        <v>6.6438561897747253</v>
      </c>
      <c r="S2090" s="181"/>
      <c r="T2090" s="181"/>
      <c r="U2090" s="181">
        <f t="shared" si="83"/>
        <v>0</v>
      </c>
      <c r="V2090" s="181"/>
      <c r="W2090" s="181"/>
    </row>
    <row r="2091" spans="1:23" x14ac:dyDescent="0.25">
      <c r="A2091" s="186" t="s">
        <v>117</v>
      </c>
      <c r="B2091" s="35">
        <v>412</v>
      </c>
      <c r="C2091" s="44" t="s">
        <v>455</v>
      </c>
      <c r="D2091" s="165" t="s">
        <v>1337</v>
      </c>
      <c r="E2091" s="191">
        <v>-0.52537500000000037</v>
      </c>
      <c r="F2091" s="191"/>
      <c r="G2091" s="191">
        <v>-15.101375000000003</v>
      </c>
      <c r="H2091" s="191">
        <v>-14.218350000000006</v>
      </c>
      <c r="I2091" s="191"/>
      <c r="J2091" s="191">
        <v>-13.584375</v>
      </c>
      <c r="L2091" s="194">
        <v>6.6438561897747253</v>
      </c>
      <c r="M2091" s="194"/>
      <c r="N2091" s="194">
        <v>6.6438561897747253</v>
      </c>
      <c r="O2091" s="194">
        <v>6.6438561897747253</v>
      </c>
      <c r="P2091" s="194"/>
      <c r="Q2091" s="194">
        <v>6.6438561897747253</v>
      </c>
      <c r="S2091" s="181"/>
      <c r="T2091" s="181"/>
      <c r="U2091" s="181">
        <f t="shared" si="83"/>
        <v>0</v>
      </c>
      <c r="V2091" s="181"/>
      <c r="W2091" s="181"/>
    </row>
    <row r="2092" spans="1:23" x14ac:dyDescent="0.25">
      <c r="A2092" s="186" t="s">
        <v>117</v>
      </c>
      <c r="B2092" s="35">
        <v>229</v>
      </c>
      <c r="C2092" s="164" t="s">
        <v>1469</v>
      </c>
      <c r="D2092" s="165" t="s">
        <v>1470</v>
      </c>
      <c r="E2092" s="191">
        <v>-43.113575000000004</v>
      </c>
      <c r="F2092" s="191"/>
      <c r="G2092" s="191">
        <v>-47.126124999999988</v>
      </c>
      <c r="H2092" s="191">
        <v>-33.517775</v>
      </c>
      <c r="I2092" s="191"/>
      <c r="J2092" s="191">
        <v>-25.444800000000001</v>
      </c>
      <c r="L2092" s="194">
        <v>6.6438561897747253</v>
      </c>
      <c r="M2092" s="194"/>
      <c r="N2092" s="194">
        <v>6.6438561897747253</v>
      </c>
      <c r="O2092" s="194">
        <v>6.6438561897747253</v>
      </c>
      <c r="P2092" s="194"/>
      <c r="Q2092" s="194">
        <v>6.6438561897747253</v>
      </c>
      <c r="S2092" s="181"/>
      <c r="T2092" s="181"/>
      <c r="U2092" s="181">
        <f t="shared" si="83"/>
        <v>0</v>
      </c>
      <c r="V2092" s="181"/>
      <c r="W2092" s="181"/>
    </row>
    <row r="2093" spans="1:23" x14ac:dyDescent="0.25">
      <c r="A2093" s="186" t="s">
        <v>117</v>
      </c>
      <c r="B2093" s="35">
        <v>277</v>
      </c>
      <c r="C2093" s="164" t="s">
        <v>1414</v>
      </c>
      <c r="D2093" s="165" t="s">
        <v>1415</v>
      </c>
      <c r="E2093" s="191">
        <v>-23.298749999999998</v>
      </c>
      <c r="F2093" s="191"/>
      <c r="G2093" s="191">
        <v>-12.213350000000002</v>
      </c>
      <c r="H2093" s="191">
        <v>-0.78092499999999632</v>
      </c>
      <c r="I2093" s="191"/>
      <c r="J2093" s="191">
        <v>-15.956225</v>
      </c>
      <c r="L2093" s="194">
        <v>6.6438561897747253</v>
      </c>
      <c r="M2093" s="194"/>
      <c r="N2093" s="194">
        <v>6.6438561897747253</v>
      </c>
      <c r="O2093" s="194">
        <v>6.6438561897747253</v>
      </c>
      <c r="P2093" s="194"/>
      <c r="Q2093" s="194">
        <v>6.6438561897747253</v>
      </c>
      <c r="S2093" s="181"/>
      <c r="T2093" s="181"/>
      <c r="U2093" s="181">
        <f t="shared" si="83"/>
        <v>0</v>
      </c>
      <c r="V2093" s="181"/>
      <c r="W2093" s="181"/>
    </row>
    <row r="2094" spans="1:23" x14ac:dyDescent="0.25">
      <c r="A2094" s="186" t="s">
        <v>117</v>
      </c>
      <c r="B2094" s="35">
        <v>2</v>
      </c>
      <c r="C2094" s="164" t="s">
        <v>30</v>
      </c>
      <c r="D2094" s="165" t="s">
        <v>31</v>
      </c>
      <c r="E2094" s="191">
        <v>-19.380049999999997</v>
      </c>
      <c r="F2094" s="191"/>
      <c r="G2094" s="191">
        <v>-12.493774999999999</v>
      </c>
      <c r="H2094" s="191">
        <v>-4.036900000000001</v>
      </c>
      <c r="I2094" s="191"/>
      <c r="J2094" s="191">
        <v>-2.525599999999999</v>
      </c>
      <c r="L2094" s="194">
        <v>6.6438561897747253</v>
      </c>
      <c r="M2094" s="194"/>
      <c r="N2094" s="194">
        <v>6.6438561897747253</v>
      </c>
      <c r="O2094" s="194">
        <v>6.6438561897747253</v>
      </c>
      <c r="P2094" s="194"/>
      <c r="Q2094" s="194">
        <v>6.6438561897747253</v>
      </c>
      <c r="S2094" s="181"/>
      <c r="T2094" s="181"/>
      <c r="U2094" s="181">
        <f t="shared" si="83"/>
        <v>0</v>
      </c>
      <c r="V2094" s="181"/>
      <c r="W2094" s="181"/>
    </row>
    <row r="2095" spans="1:23" x14ac:dyDescent="0.25">
      <c r="A2095" s="186" t="s">
        <v>117</v>
      </c>
      <c r="B2095" s="35">
        <v>202</v>
      </c>
      <c r="C2095" s="164" t="s">
        <v>1158</v>
      </c>
      <c r="D2095" s="165" t="s">
        <v>1159</v>
      </c>
      <c r="E2095" s="191">
        <v>-46.939925000000002</v>
      </c>
      <c r="F2095" s="191"/>
      <c r="G2095" s="191">
        <v>-29.770800000000001</v>
      </c>
      <c r="H2095" s="191">
        <v>-5.8150000000001256E-2</v>
      </c>
      <c r="I2095" s="191"/>
      <c r="J2095" s="191">
        <v>-3.624924999999994</v>
      </c>
      <c r="L2095" s="194">
        <v>6.6438561897747253</v>
      </c>
      <c r="M2095" s="194"/>
      <c r="N2095" s="194">
        <v>6.6438561897747253</v>
      </c>
      <c r="O2095" s="194">
        <v>6.6438561897747253</v>
      </c>
      <c r="P2095" s="194"/>
      <c r="Q2095" s="194">
        <v>6.6438561897747253</v>
      </c>
      <c r="S2095" s="181"/>
      <c r="T2095" s="181"/>
      <c r="U2095" s="181">
        <f t="shared" si="83"/>
        <v>0</v>
      </c>
      <c r="V2095" s="181"/>
      <c r="W2095" s="181"/>
    </row>
    <row r="2096" spans="1:23" x14ac:dyDescent="0.25">
      <c r="A2096" s="186" t="s">
        <v>117</v>
      </c>
      <c r="B2096" s="35">
        <v>13</v>
      </c>
      <c r="C2096" s="164" t="s">
        <v>461</v>
      </c>
      <c r="D2096" s="165" t="s">
        <v>1504</v>
      </c>
      <c r="E2096" s="191">
        <v>-13.366550000000004</v>
      </c>
      <c r="F2096" s="191"/>
      <c r="G2096" s="191">
        <v>3.4525249999999996</v>
      </c>
      <c r="H2096" s="191">
        <v>-3.4977250000000026</v>
      </c>
      <c r="I2096" s="191"/>
      <c r="J2096" s="191">
        <v>-5.4769750000000004</v>
      </c>
      <c r="L2096" s="194">
        <v>6.6438561897747253</v>
      </c>
      <c r="M2096" s="194"/>
      <c r="N2096" s="194">
        <v>6.6438561897747253</v>
      </c>
      <c r="O2096" s="194">
        <v>6.6438561897747253</v>
      </c>
      <c r="P2096" s="194"/>
      <c r="Q2096" s="194">
        <v>6.6438561897747253</v>
      </c>
      <c r="S2096" s="181"/>
      <c r="T2096" s="181"/>
      <c r="U2096" s="181">
        <f t="shared" si="83"/>
        <v>0</v>
      </c>
      <c r="V2096" s="181"/>
      <c r="W2096" s="181"/>
    </row>
    <row r="2097" spans="1:23" x14ac:dyDescent="0.25">
      <c r="A2097" s="186" t="s">
        <v>117</v>
      </c>
      <c r="B2097" s="35">
        <v>594</v>
      </c>
      <c r="C2097" s="44" t="s">
        <v>1257</v>
      </c>
      <c r="D2097" s="167" t="s">
        <v>1258</v>
      </c>
      <c r="E2097" s="191">
        <v>-76.718125000000001</v>
      </c>
      <c r="F2097" s="191"/>
      <c r="G2097" s="191">
        <v>-35.158175</v>
      </c>
      <c r="H2097" s="191">
        <v>-22.8078</v>
      </c>
      <c r="I2097" s="191"/>
      <c r="J2097" s="191">
        <v>-27.401225</v>
      </c>
      <c r="L2097" s="194">
        <v>6.6438561897747253</v>
      </c>
      <c r="M2097" s="194"/>
      <c r="N2097" s="194">
        <v>6.6438561897747253</v>
      </c>
      <c r="O2097" s="194">
        <v>6.6438561897747253</v>
      </c>
      <c r="P2097" s="194"/>
      <c r="Q2097" s="194">
        <v>6.6438561897747253</v>
      </c>
      <c r="S2097" s="181"/>
      <c r="T2097" s="181"/>
      <c r="U2097" s="181">
        <f t="shared" si="83"/>
        <v>0</v>
      </c>
      <c r="V2097" s="181"/>
      <c r="W2097" s="181"/>
    </row>
    <row r="2098" spans="1:23" x14ac:dyDescent="0.25">
      <c r="A2098" s="186" t="s">
        <v>117</v>
      </c>
      <c r="B2098" s="35">
        <v>596</v>
      </c>
      <c r="C2098" s="44" t="s">
        <v>1181</v>
      </c>
      <c r="D2098" s="167" t="s">
        <v>1182</v>
      </c>
      <c r="E2098" s="191">
        <v>-12.323499999999981</v>
      </c>
      <c r="F2098" s="191"/>
      <c r="G2098" s="191">
        <v>-56.249624999999995</v>
      </c>
      <c r="H2098" s="191">
        <v>2.594100000000001</v>
      </c>
      <c r="I2098" s="191"/>
      <c r="J2098" s="191">
        <v>-20.963075000000003</v>
      </c>
      <c r="L2098" s="194">
        <v>6.6438561897747253</v>
      </c>
      <c r="M2098" s="194"/>
      <c r="N2098" s="194">
        <v>6.6438561897747253</v>
      </c>
      <c r="O2098" s="194">
        <v>6.6438561897747253</v>
      </c>
      <c r="P2098" s="194"/>
      <c r="Q2098" s="194">
        <v>6.6438561897747253</v>
      </c>
      <c r="S2098" s="181"/>
      <c r="T2098" s="181"/>
      <c r="U2098" s="181">
        <f t="shared" si="83"/>
        <v>0</v>
      </c>
      <c r="V2098" s="181"/>
      <c r="W2098" s="181"/>
    </row>
    <row r="2099" spans="1:23" x14ac:dyDescent="0.25">
      <c r="A2099" s="186" t="s">
        <v>117</v>
      </c>
      <c r="B2099" s="35">
        <v>595</v>
      </c>
      <c r="C2099" s="44" t="s">
        <v>1181</v>
      </c>
      <c r="D2099" s="167" t="s">
        <v>1521</v>
      </c>
      <c r="E2099" s="191">
        <v>2559.3226500000001</v>
      </c>
      <c r="F2099" s="191"/>
      <c r="G2099" s="191">
        <v>240.59842499999996</v>
      </c>
      <c r="H2099" s="191">
        <v>-9.146474999999997</v>
      </c>
      <c r="I2099" s="191"/>
      <c r="J2099" s="191">
        <v>-22.789975000000002</v>
      </c>
      <c r="L2099" s="194">
        <v>11.321546321923064</v>
      </c>
      <c r="M2099" s="194"/>
      <c r="N2099" s="194">
        <v>7.9104833881817864</v>
      </c>
      <c r="O2099" s="194">
        <v>6.6438561897747253</v>
      </c>
      <c r="P2099" s="194"/>
      <c r="Q2099" s="194">
        <v>6.6438561897747253</v>
      </c>
      <c r="S2099" s="181"/>
      <c r="T2099" s="181"/>
      <c r="U2099" s="181">
        <f t="shared" si="83"/>
        <v>1.2666271984070612</v>
      </c>
      <c r="V2099" s="181"/>
      <c r="W2099" s="181"/>
    </row>
    <row r="2100" spans="1:23" ht="25.5" x14ac:dyDescent="0.25">
      <c r="A2100" s="186" t="s">
        <v>117</v>
      </c>
      <c r="B2100" s="35">
        <v>575</v>
      </c>
      <c r="C2100" s="44" t="s">
        <v>859</v>
      </c>
      <c r="D2100" s="167" t="s">
        <v>863</v>
      </c>
      <c r="E2100" s="191">
        <v>-0.89520000000000621</v>
      </c>
      <c r="F2100" s="191"/>
      <c r="G2100" s="191">
        <v>-10.673199999999994</v>
      </c>
      <c r="H2100" s="191">
        <v>-10.898024999999999</v>
      </c>
      <c r="I2100" s="191"/>
      <c r="J2100" s="191">
        <v>9.1954750000000018</v>
      </c>
      <c r="L2100" s="194">
        <v>6.6438561897747253</v>
      </c>
      <c r="M2100" s="194"/>
      <c r="N2100" s="194">
        <v>6.6438561897747253</v>
      </c>
      <c r="O2100" s="194">
        <v>6.6438561897747253</v>
      </c>
      <c r="P2100" s="194"/>
      <c r="Q2100" s="194">
        <v>6.6438561897747253</v>
      </c>
      <c r="S2100" s="181"/>
      <c r="T2100" s="181"/>
      <c r="U2100" s="181">
        <f t="shared" si="83"/>
        <v>0</v>
      </c>
      <c r="V2100" s="181"/>
      <c r="W2100" s="181"/>
    </row>
    <row r="2101" spans="1:23" ht="25.5" x14ac:dyDescent="0.25">
      <c r="A2101" s="186" t="s">
        <v>117</v>
      </c>
      <c r="B2101" s="35">
        <v>577</v>
      </c>
      <c r="C2101" s="44" t="s">
        <v>859</v>
      </c>
      <c r="D2101" s="167" t="s">
        <v>872</v>
      </c>
      <c r="E2101" s="191">
        <v>-20.087074999999992</v>
      </c>
      <c r="F2101" s="191"/>
      <c r="G2101" s="191">
        <v>-12.733649999999997</v>
      </c>
      <c r="H2101" s="191">
        <v>-14.077100000000005</v>
      </c>
      <c r="I2101" s="191"/>
      <c r="J2101" s="191">
        <v>-14.258275000000001</v>
      </c>
      <c r="L2101" s="194">
        <v>6.6438561897747253</v>
      </c>
      <c r="M2101" s="194"/>
      <c r="N2101" s="194">
        <v>6.6438561897747253</v>
      </c>
      <c r="O2101" s="194">
        <v>6.6438561897747253</v>
      </c>
      <c r="P2101" s="194"/>
      <c r="Q2101" s="194">
        <v>6.6438561897747253</v>
      </c>
      <c r="S2101" s="181"/>
      <c r="T2101" s="181"/>
      <c r="U2101" s="181">
        <f t="shared" si="83"/>
        <v>0</v>
      </c>
      <c r="V2101" s="181"/>
      <c r="W2101" s="181"/>
    </row>
    <row r="2102" spans="1:23" ht="25.5" x14ac:dyDescent="0.25">
      <c r="A2102" s="186" t="s">
        <v>117</v>
      </c>
      <c r="B2102" s="35">
        <v>579</v>
      </c>
      <c r="C2102" s="44" t="s">
        <v>859</v>
      </c>
      <c r="D2102" s="167" t="s">
        <v>862</v>
      </c>
      <c r="E2102" s="191">
        <v>131.83600000000001</v>
      </c>
      <c r="F2102" s="191"/>
      <c r="G2102" s="191">
        <v>-0.12502499999999372</v>
      </c>
      <c r="H2102" s="191">
        <v>-11.634400000000001</v>
      </c>
      <c r="I2102" s="191"/>
      <c r="J2102" s="191">
        <v>-17.538125000000001</v>
      </c>
      <c r="L2102" s="194">
        <v>7.0426005656570716</v>
      </c>
      <c r="M2102" s="194"/>
      <c r="N2102" s="194">
        <v>6.6438561897747253</v>
      </c>
      <c r="O2102" s="194">
        <v>6.6438561897747253</v>
      </c>
      <c r="P2102" s="194"/>
      <c r="Q2102" s="194">
        <v>6.6438561897747253</v>
      </c>
      <c r="S2102" s="181"/>
      <c r="T2102" s="181"/>
      <c r="U2102" s="181">
        <f t="shared" si="83"/>
        <v>0</v>
      </c>
      <c r="V2102" s="181"/>
      <c r="W2102" s="181"/>
    </row>
    <row r="2103" spans="1:23" ht="38.25" x14ac:dyDescent="0.25">
      <c r="A2103" s="186" t="s">
        <v>117</v>
      </c>
      <c r="B2103" s="35">
        <v>581</v>
      </c>
      <c r="C2103" s="44" t="s">
        <v>859</v>
      </c>
      <c r="D2103" s="167" t="s">
        <v>860</v>
      </c>
      <c r="E2103" s="191">
        <v>327.46125000000001</v>
      </c>
      <c r="F2103" s="191"/>
      <c r="G2103" s="191">
        <v>-9.8257000000000048</v>
      </c>
      <c r="H2103" s="191">
        <v>-3.9102250000000058</v>
      </c>
      <c r="I2103" s="191"/>
      <c r="J2103" s="191">
        <v>-22.140325000000004</v>
      </c>
      <c r="L2103" s="194">
        <v>8.3551803857670457</v>
      </c>
      <c r="M2103" s="194"/>
      <c r="N2103" s="194">
        <v>6.6438561897747253</v>
      </c>
      <c r="O2103" s="194">
        <v>6.6438561897747253</v>
      </c>
      <c r="P2103" s="194"/>
      <c r="Q2103" s="194">
        <v>6.6438561897747253</v>
      </c>
      <c r="S2103" s="181"/>
      <c r="T2103" s="181"/>
      <c r="U2103" s="181">
        <f t="shared" si="83"/>
        <v>0</v>
      </c>
      <c r="V2103" s="181"/>
      <c r="W2103" s="181"/>
    </row>
    <row r="2104" spans="1:23" ht="25.5" x14ac:dyDescent="0.25">
      <c r="A2104" s="186" t="s">
        <v>117</v>
      </c>
      <c r="B2104" s="35">
        <v>540</v>
      </c>
      <c r="C2104" s="44" t="s">
        <v>857</v>
      </c>
      <c r="D2104" s="167" t="s">
        <v>858</v>
      </c>
      <c r="E2104" s="191">
        <v>-41.22345</v>
      </c>
      <c r="F2104" s="191"/>
      <c r="G2104" s="191">
        <v>6.1112250000000046</v>
      </c>
      <c r="H2104" s="191">
        <v>-23.828424999999999</v>
      </c>
      <c r="I2104" s="191"/>
      <c r="J2104" s="191">
        <v>14.884524999999996</v>
      </c>
      <c r="L2104" s="194">
        <v>6.6438561897747253</v>
      </c>
      <c r="M2104" s="194"/>
      <c r="N2104" s="194">
        <v>6.6438561897747253</v>
      </c>
      <c r="O2104" s="194">
        <v>6.6438561897747253</v>
      </c>
      <c r="P2104" s="194"/>
      <c r="Q2104" s="194">
        <v>6.6438561897747253</v>
      </c>
      <c r="S2104" s="181"/>
      <c r="T2104" s="181"/>
      <c r="U2104" s="181">
        <f t="shared" si="83"/>
        <v>0</v>
      </c>
      <c r="V2104" s="181"/>
      <c r="W2104" s="181"/>
    </row>
    <row r="2105" spans="1:23" ht="25.5" x14ac:dyDescent="0.25">
      <c r="A2105" s="186" t="s">
        <v>117</v>
      </c>
      <c r="B2105" s="35">
        <v>541</v>
      </c>
      <c r="C2105" s="44" t="s">
        <v>857</v>
      </c>
      <c r="D2105" s="165" t="s">
        <v>904</v>
      </c>
      <c r="E2105" s="191">
        <v>-14.944100000000002</v>
      </c>
      <c r="F2105" s="191"/>
      <c r="G2105" s="191">
        <v>20.410300000000007</v>
      </c>
      <c r="H2105" s="191">
        <v>-12.220949999999998</v>
      </c>
      <c r="I2105" s="191"/>
      <c r="J2105" s="191">
        <v>-0.92097499999999499</v>
      </c>
      <c r="L2105" s="194">
        <v>6.6438561897747253</v>
      </c>
      <c r="M2105" s="194"/>
      <c r="N2105" s="194">
        <v>6.6438561897747253</v>
      </c>
      <c r="O2105" s="194">
        <v>6.6438561897747253</v>
      </c>
      <c r="P2105" s="194"/>
      <c r="Q2105" s="194">
        <v>6.6438561897747253</v>
      </c>
      <c r="S2105" s="181"/>
      <c r="T2105" s="181"/>
      <c r="U2105" s="181">
        <f t="shared" si="83"/>
        <v>0</v>
      </c>
      <c r="V2105" s="181"/>
      <c r="W2105" s="181"/>
    </row>
    <row r="2106" spans="1:23" ht="25.5" x14ac:dyDescent="0.25">
      <c r="A2106" s="186" t="s">
        <v>117</v>
      </c>
      <c r="B2106" s="35">
        <v>546</v>
      </c>
      <c r="C2106" s="44" t="s">
        <v>873</v>
      </c>
      <c r="D2106" s="165" t="s">
        <v>999</v>
      </c>
      <c r="E2106" s="191">
        <v>50.248149999999988</v>
      </c>
      <c r="F2106" s="191"/>
      <c r="G2106" s="191">
        <v>110.32319999999996</v>
      </c>
      <c r="H2106" s="191">
        <v>59.187874999999998</v>
      </c>
      <c r="I2106" s="191"/>
      <c r="J2106" s="191">
        <v>86.841550000000012</v>
      </c>
      <c r="L2106" s="194">
        <v>6.6438561897747253</v>
      </c>
      <c r="M2106" s="194"/>
      <c r="N2106" s="194">
        <v>6.7855923987042299</v>
      </c>
      <c r="O2106" s="194">
        <v>6.6438561897747253</v>
      </c>
      <c r="P2106" s="194"/>
      <c r="Q2106" s="194">
        <v>6.6438561897747253</v>
      </c>
      <c r="S2106" s="181"/>
      <c r="T2106" s="181"/>
      <c r="U2106" s="181">
        <f t="shared" si="83"/>
        <v>0.14173620892950467</v>
      </c>
      <c r="V2106" s="181"/>
      <c r="W2106" s="181"/>
    </row>
    <row r="2107" spans="1:23" ht="25.5" x14ac:dyDescent="0.25">
      <c r="A2107" s="186" t="s">
        <v>117</v>
      </c>
      <c r="B2107" s="35">
        <v>547</v>
      </c>
      <c r="C2107" s="44" t="s">
        <v>873</v>
      </c>
      <c r="D2107" s="165" t="s">
        <v>874</v>
      </c>
      <c r="E2107" s="191">
        <v>2.8017499999999984</v>
      </c>
      <c r="F2107" s="191"/>
      <c r="G2107" s="191">
        <v>-9.6725750000000019</v>
      </c>
      <c r="H2107" s="191">
        <v>-4.0188250000000014</v>
      </c>
      <c r="I2107" s="191"/>
      <c r="J2107" s="191">
        <v>-0.34975000000000023</v>
      </c>
      <c r="L2107" s="194">
        <v>6.6438561897747253</v>
      </c>
      <c r="M2107" s="194"/>
      <c r="N2107" s="194">
        <v>6.6438561897747253</v>
      </c>
      <c r="O2107" s="194">
        <v>6.6438561897747253</v>
      </c>
      <c r="P2107" s="194"/>
      <c r="Q2107" s="194">
        <v>6.6438561897747253</v>
      </c>
      <c r="S2107" s="181"/>
      <c r="T2107" s="181"/>
      <c r="U2107" s="181">
        <f t="shared" si="83"/>
        <v>0</v>
      </c>
      <c r="V2107" s="181"/>
      <c r="W2107" s="181"/>
    </row>
    <row r="2108" spans="1:23" ht="25.5" x14ac:dyDescent="0.25">
      <c r="A2108" s="186" t="s">
        <v>117</v>
      </c>
      <c r="B2108" s="35">
        <v>550</v>
      </c>
      <c r="C2108" s="44" t="s">
        <v>902</v>
      </c>
      <c r="D2108" s="165" t="s">
        <v>903</v>
      </c>
      <c r="E2108" s="191">
        <v>236.745</v>
      </c>
      <c r="F2108" s="191"/>
      <c r="G2108" s="191">
        <v>-70.458549999999988</v>
      </c>
      <c r="H2108" s="191">
        <v>-12.974074999999997</v>
      </c>
      <c r="I2108" s="191"/>
      <c r="J2108" s="191">
        <v>-43.303974999999994</v>
      </c>
      <c r="L2108" s="194">
        <v>7.8871901464023777</v>
      </c>
      <c r="M2108" s="194"/>
      <c r="N2108" s="194">
        <v>6.6438561897747253</v>
      </c>
      <c r="O2108" s="194">
        <v>6.6438561897747253</v>
      </c>
      <c r="P2108" s="194"/>
      <c r="Q2108" s="194">
        <v>6.6438561897747253</v>
      </c>
      <c r="S2108" s="181"/>
      <c r="T2108" s="181"/>
      <c r="U2108" s="181">
        <f t="shared" si="83"/>
        <v>0</v>
      </c>
      <c r="V2108" s="181"/>
      <c r="W2108" s="181"/>
    </row>
    <row r="2109" spans="1:23" ht="38.25" x14ac:dyDescent="0.25">
      <c r="A2109" s="186" t="s">
        <v>117</v>
      </c>
      <c r="B2109" s="35">
        <v>586</v>
      </c>
      <c r="C2109" s="44" t="s">
        <v>1050</v>
      </c>
      <c r="D2109" s="167" t="s">
        <v>1051</v>
      </c>
      <c r="E2109" s="191">
        <v>854.21562500000005</v>
      </c>
      <c r="F2109" s="191"/>
      <c r="G2109" s="191">
        <v>29.975200000000001</v>
      </c>
      <c r="H2109" s="191">
        <v>-16.254525000000005</v>
      </c>
      <c r="I2109" s="191"/>
      <c r="J2109" s="191">
        <v>-2.8355999999999923</v>
      </c>
      <c r="L2109" s="194">
        <v>9.7384564772465225</v>
      </c>
      <c r="M2109" s="194"/>
      <c r="N2109" s="194">
        <v>6.6438561897747253</v>
      </c>
      <c r="O2109" s="194">
        <v>6.6438561897747253</v>
      </c>
      <c r="P2109" s="194"/>
      <c r="Q2109" s="194">
        <v>6.6438561897747253</v>
      </c>
      <c r="S2109" s="181"/>
      <c r="T2109" s="181"/>
      <c r="U2109" s="181">
        <f t="shared" si="83"/>
        <v>0</v>
      </c>
      <c r="V2109" s="181"/>
      <c r="W2109" s="181"/>
    </row>
    <row r="2110" spans="1:23" ht="25.5" x14ac:dyDescent="0.25">
      <c r="A2110" s="186" t="s">
        <v>117</v>
      </c>
      <c r="B2110" s="35">
        <v>584</v>
      </c>
      <c r="C2110" s="44" t="s">
        <v>1050</v>
      </c>
      <c r="D2110" s="167" t="s">
        <v>1082</v>
      </c>
      <c r="E2110" s="191">
        <v>44.602625000000003</v>
      </c>
      <c r="F2110" s="191"/>
      <c r="G2110" s="191">
        <v>-11.794325000000001</v>
      </c>
      <c r="H2110" s="191">
        <v>-15.4909</v>
      </c>
      <c r="I2110" s="191"/>
      <c r="J2110" s="191">
        <v>-11.018799999999999</v>
      </c>
      <c r="L2110" s="194">
        <v>6.6438561897747253</v>
      </c>
      <c r="M2110" s="194"/>
      <c r="N2110" s="194">
        <v>6.6438561897747253</v>
      </c>
      <c r="O2110" s="194">
        <v>6.6438561897747253</v>
      </c>
      <c r="P2110" s="194"/>
      <c r="Q2110" s="194">
        <v>6.6438561897747253</v>
      </c>
      <c r="S2110" s="181"/>
      <c r="T2110" s="181"/>
      <c r="U2110" s="181">
        <f t="shared" si="83"/>
        <v>0</v>
      </c>
      <c r="V2110" s="181"/>
      <c r="W2110" s="181"/>
    </row>
    <row r="2111" spans="1:23" ht="38.25" x14ac:dyDescent="0.25">
      <c r="A2111" s="186" t="s">
        <v>117</v>
      </c>
      <c r="B2111" s="35">
        <v>588</v>
      </c>
      <c r="C2111" s="44" t="s">
        <v>1050</v>
      </c>
      <c r="D2111" s="167" t="s">
        <v>1132</v>
      </c>
      <c r="E2111" s="191">
        <v>1745.8590749999998</v>
      </c>
      <c r="F2111" s="191"/>
      <c r="G2111" s="191">
        <v>66.118600000000015</v>
      </c>
      <c r="H2111" s="191">
        <v>-11.632725000000001</v>
      </c>
      <c r="I2111" s="191"/>
      <c r="J2111" s="191">
        <v>-45.699974999999995</v>
      </c>
      <c r="L2111" s="194">
        <v>10.769721394600783</v>
      </c>
      <c r="M2111" s="194"/>
      <c r="N2111" s="194">
        <v>6.6438561897747253</v>
      </c>
      <c r="O2111" s="194">
        <v>6.6438561897747253</v>
      </c>
      <c r="P2111" s="194"/>
      <c r="Q2111" s="194">
        <v>6.6438561897747253</v>
      </c>
      <c r="S2111" s="181"/>
      <c r="T2111" s="181"/>
      <c r="U2111" s="181">
        <f t="shared" si="83"/>
        <v>0</v>
      </c>
      <c r="V2111" s="181"/>
      <c r="W2111" s="181"/>
    </row>
    <row r="2112" spans="1:23" ht="25.5" x14ac:dyDescent="0.25">
      <c r="A2112" s="186" t="s">
        <v>117</v>
      </c>
      <c r="B2112" s="35">
        <v>559</v>
      </c>
      <c r="C2112" s="44" t="s">
        <v>1052</v>
      </c>
      <c r="D2112" s="165" t="s">
        <v>1053</v>
      </c>
      <c r="E2112" s="191">
        <v>-43.023800000000001</v>
      </c>
      <c r="F2112" s="191"/>
      <c r="G2112" s="191">
        <v>-0.89527499999999094</v>
      </c>
      <c r="H2112" s="191">
        <v>-0.9493500000000008</v>
      </c>
      <c r="I2112" s="191"/>
      <c r="J2112" s="191">
        <v>10.800325000000008</v>
      </c>
      <c r="L2112" s="194">
        <v>6.6438561897747253</v>
      </c>
      <c r="M2112" s="194"/>
      <c r="N2112" s="194">
        <v>6.6438561897747253</v>
      </c>
      <c r="O2112" s="194">
        <v>6.6438561897747253</v>
      </c>
      <c r="P2112" s="194"/>
      <c r="Q2112" s="194">
        <v>6.6438561897747253</v>
      </c>
      <c r="S2112" s="181"/>
      <c r="T2112" s="181"/>
      <c r="U2112" s="181">
        <f t="shared" si="83"/>
        <v>0</v>
      </c>
      <c r="V2112" s="181"/>
      <c r="W2112" s="181"/>
    </row>
    <row r="2113" spans="1:23" ht="38.25" x14ac:dyDescent="0.25">
      <c r="A2113" s="186" t="s">
        <v>117</v>
      </c>
      <c r="B2113" s="35">
        <v>565</v>
      </c>
      <c r="C2113" s="44" t="s">
        <v>911</v>
      </c>
      <c r="D2113" s="165" t="s">
        <v>912</v>
      </c>
      <c r="E2113" s="191">
        <v>364.503175</v>
      </c>
      <c r="F2113" s="191"/>
      <c r="G2113" s="191">
        <v>7.9041499999999942</v>
      </c>
      <c r="H2113" s="191">
        <v>-19.803899999999995</v>
      </c>
      <c r="I2113" s="191"/>
      <c r="J2113" s="191">
        <v>-9.9053249999999995</v>
      </c>
      <c r="L2113" s="194">
        <v>8.5097875709574051</v>
      </c>
      <c r="M2113" s="194"/>
      <c r="N2113" s="194">
        <v>6.6438561897747253</v>
      </c>
      <c r="O2113" s="194">
        <v>6.6438561897747253</v>
      </c>
      <c r="P2113" s="194"/>
      <c r="Q2113" s="194">
        <v>6.6438561897747253</v>
      </c>
      <c r="S2113" s="181"/>
      <c r="T2113" s="181"/>
      <c r="U2113" s="181">
        <f t="shared" si="83"/>
        <v>0</v>
      </c>
      <c r="V2113" s="181"/>
      <c r="W2113" s="181"/>
    </row>
    <row r="2114" spans="1:23" x14ac:dyDescent="0.25">
      <c r="A2114" s="186" t="s">
        <v>117</v>
      </c>
      <c r="B2114" s="35">
        <v>340</v>
      </c>
      <c r="C2114" s="44" t="s">
        <v>1056</v>
      </c>
      <c r="D2114" s="165" t="s">
        <v>1057</v>
      </c>
      <c r="E2114" s="191">
        <v>2399.024825</v>
      </c>
      <c r="F2114" s="191"/>
      <c r="G2114" s="191">
        <v>-2.7168250000000036</v>
      </c>
      <c r="H2114" s="191">
        <v>1.8536249999999992</v>
      </c>
      <c r="I2114" s="191"/>
      <c r="J2114" s="191">
        <v>0.28297500000000397</v>
      </c>
      <c r="L2114" s="194">
        <v>11.228232371313478</v>
      </c>
      <c r="M2114" s="194"/>
      <c r="N2114" s="194">
        <v>6.6438561897747253</v>
      </c>
      <c r="O2114" s="194">
        <v>6.6438561897747253</v>
      </c>
      <c r="P2114" s="194"/>
      <c r="Q2114" s="194">
        <v>6.6438561897747253</v>
      </c>
      <c r="S2114" s="181"/>
      <c r="T2114" s="181"/>
      <c r="U2114" s="181">
        <f t="shared" si="83"/>
        <v>0</v>
      </c>
      <c r="V2114" s="181"/>
      <c r="W2114" s="181"/>
    </row>
    <row r="2115" spans="1:23" x14ac:dyDescent="0.25">
      <c r="A2115" s="186" t="s">
        <v>117</v>
      </c>
      <c r="B2115" s="35">
        <v>345</v>
      </c>
      <c r="C2115" s="44" t="s">
        <v>1056</v>
      </c>
      <c r="D2115" s="165" t="s">
        <v>1317</v>
      </c>
      <c r="E2115" s="191">
        <v>-0.79870000000000019</v>
      </c>
      <c r="F2115" s="191"/>
      <c r="G2115" s="191">
        <v>-20.322475000000001</v>
      </c>
      <c r="H2115" s="191">
        <v>-0.70767500000000005</v>
      </c>
      <c r="I2115" s="191"/>
      <c r="J2115" s="191">
        <v>-7.6766500000000022</v>
      </c>
      <c r="L2115" s="194">
        <v>6.6438561897747253</v>
      </c>
      <c r="M2115" s="194"/>
      <c r="N2115" s="194">
        <v>6.6438561897747253</v>
      </c>
      <c r="O2115" s="194">
        <v>6.6438561897747253</v>
      </c>
      <c r="P2115" s="194"/>
      <c r="Q2115" s="194">
        <v>6.6438561897747253</v>
      </c>
      <c r="S2115" s="181"/>
      <c r="T2115" s="181"/>
      <c r="U2115" s="181">
        <f t="shared" si="83"/>
        <v>0</v>
      </c>
      <c r="V2115" s="181"/>
      <c r="W2115" s="181"/>
    </row>
    <row r="2116" spans="1:23" x14ac:dyDescent="0.25">
      <c r="A2116" s="186" t="s">
        <v>117</v>
      </c>
      <c r="B2116" s="35">
        <v>341</v>
      </c>
      <c r="C2116" s="44" t="s">
        <v>1056</v>
      </c>
      <c r="D2116" s="165" t="s">
        <v>1423</v>
      </c>
      <c r="E2116" s="191">
        <v>22.672299999999996</v>
      </c>
      <c r="F2116" s="191"/>
      <c r="G2116" s="191">
        <v>-21.320100000000007</v>
      </c>
      <c r="H2116" s="191">
        <v>0.9304749999999995</v>
      </c>
      <c r="I2116" s="191"/>
      <c r="J2116" s="191">
        <v>-11.084500000000006</v>
      </c>
      <c r="L2116" s="194">
        <v>6.6438561897747253</v>
      </c>
      <c r="M2116" s="194"/>
      <c r="N2116" s="194">
        <v>6.6438561897747253</v>
      </c>
      <c r="O2116" s="194">
        <v>6.6438561897747253</v>
      </c>
      <c r="P2116" s="194"/>
      <c r="Q2116" s="194">
        <v>6.6438561897747253</v>
      </c>
      <c r="S2116" s="181"/>
      <c r="T2116" s="181"/>
      <c r="U2116" s="181">
        <f t="shared" si="83"/>
        <v>0</v>
      </c>
      <c r="V2116" s="181"/>
      <c r="W2116" s="181"/>
    </row>
    <row r="2117" spans="1:23" x14ac:dyDescent="0.25">
      <c r="A2117" s="186" t="s">
        <v>117</v>
      </c>
      <c r="B2117" s="35">
        <v>342</v>
      </c>
      <c r="C2117" s="44" t="s">
        <v>1056</v>
      </c>
      <c r="D2117" s="165" t="s">
        <v>1072</v>
      </c>
      <c r="E2117" s="191">
        <v>3456.6713000000004</v>
      </c>
      <c r="F2117" s="191"/>
      <c r="G2117" s="191">
        <v>-16.937250000000002</v>
      </c>
      <c r="H2117" s="191">
        <v>-11.494524999999999</v>
      </c>
      <c r="I2117" s="191"/>
      <c r="J2117" s="191">
        <v>-20.348600000000001</v>
      </c>
      <c r="L2117" s="194">
        <v>11.755167706773804</v>
      </c>
      <c r="M2117" s="194"/>
      <c r="N2117" s="194">
        <v>6.6438561897747253</v>
      </c>
      <c r="O2117" s="194">
        <v>6.6438561897747253</v>
      </c>
      <c r="P2117" s="194"/>
      <c r="Q2117" s="194">
        <v>6.6438561897747253</v>
      </c>
      <c r="S2117" s="181"/>
      <c r="T2117" s="181"/>
      <c r="U2117" s="181">
        <f t="shared" si="83"/>
        <v>0</v>
      </c>
      <c r="V2117" s="181"/>
      <c r="W2117" s="181"/>
    </row>
    <row r="2118" spans="1:23" x14ac:dyDescent="0.25">
      <c r="A2118" s="186" t="s">
        <v>117</v>
      </c>
      <c r="B2118" s="35">
        <v>17</v>
      </c>
      <c r="C2118" s="164" t="s">
        <v>73</v>
      </c>
      <c r="D2118" s="165" t="s">
        <v>78</v>
      </c>
      <c r="E2118" s="191">
        <v>-24.387675000000002</v>
      </c>
      <c r="F2118" s="191"/>
      <c r="G2118" s="191">
        <v>-18.642949999999999</v>
      </c>
      <c r="H2118" s="191">
        <v>12.579275000000003</v>
      </c>
      <c r="I2118" s="191"/>
      <c r="J2118" s="191">
        <v>-1.2971250000000012</v>
      </c>
      <c r="L2118" s="194">
        <v>6.6438561897747253</v>
      </c>
      <c r="M2118" s="194"/>
      <c r="N2118" s="194">
        <v>6.6438561897747253</v>
      </c>
      <c r="O2118" s="194">
        <v>6.6438561897747253</v>
      </c>
      <c r="P2118" s="194"/>
      <c r="Q2118" s="194">
        <v>6.6438561897747253</v>
      </c>
      <c r="S2118" s="181"/>
      <c r="T2118" s="181"/>
      <c r="U2118" s="181">
        <f t="shared" si="83"/>
        <v>0</v>
      </c>
      <c r="V2118" s="181"/>
      <c r="W2118" s="181"/>
    </row>
    <row r="2119" spans="1:23" x14ac:dyDescent="0.25">
      <c r="A2119" s="186" t="s">
        <v>117</v>
      </c>
      <c r="B2119" s="35">
        <v>16</v>
      </c>
      <c r="C2119" s="164" t="s">
        <v>73</v>
      </c>
      <c r="D2119" s="165" t="s">
        <v>74</v>
      </c>
      <c r="E2119" s="191">
        <v>-2.4450000000001637E-2</v>
      </c>
      <c r="F2119" s="191"/>
      <c r="G2119" s="191">
        <v>-8.445725000000003</v>
      </c>
      <c r="H2119" s="191">
        <v>2.6968999999999994</v>
      </c>
      <c r="I2119" s="191"/>
      <c r="J2119" s="191">
        <v>-8.7451500000000006</v>
      </c>
      <c r="L2119" s="194">
        <v>6.6438561897747253</v>
      </c>
      <c r="M2119" s="194"/>
      <c r="N2119" s="194">
        <v>6.6438561897747253</v>
      </c>
      <c r="O2119" s="194">
        <v>6.6438561897747253</v>
      </c>
      <c r="P2119" s="194"/>
      <c r="Q2119" s="194">
        <v>6.6438561897747253</v>
      </c>
      <c r="S2119" s="181"/>
      <c r="T2119" s="181"/>
      <c r="U2119" s="181">
        <f t="shared" si="83"/>
        <v>0</v>
      </c>
      <c r="V2119" s="181"/>
      <c r="W2119" s="181"/>
    </row>
    <row r="2120" spans="1:23" x14ac:dyDescent="0.25">
      <c r="A2120" s="186" t="s">
        <v>117</v>
      </c>
      <c r="B2120" s="35">
        <v>47</v>
      </c>
      <c r="C2120" s="164" t="s">
        <v>1392</v>
      </c>
      <c r="D2120" s="165" t="s">
        <v>1393</v>
      </c>
      <c r="E2120" s="191">
        <v>-3.1785250000000005</v>
      </c>
      <c r="F2120" s="191"/>
      <c r="G2120" s="191">
        <v>-7.1041000000000025</v>
      </c>
      <c r="H2120" s="191">
        <v>-0.43387500000000223</v>
      </c>
      <c r="I2120" s="191"/>
      <c r="J2120" s="191">
        <v>-5.1010749999999998</v>
      </c>
      <c r="L2120" s="194">
        <v>6.6438561897747253</v>
      </c>
      <c r="M2120" s="194"/>
      <c r="N2120" s="194">
        <v>6.6438561897747253</v>
      </c>
      <c r="O2120" s="194">
        <v>6.6438561897747253</v>
      </c>
      <c r="P2120" s="194"/>
      <c r="Q2120" s="194">
        <v>6.6438561897747253</v>
      </c>
      <c r="S2120" s="181"/>
      <c r="T2120" s="181"/>
      <c r="U2120" s="181">
        <f t="shared" si="83"/>
        <v>0</v>
      </c>
      <c r="V2120" s="181"/>
      <c r="W2120" s="181"/>
    </row>
    <row r="2121" spans="1:23" x14ac:dyDescent="0.25">
      <c r="A2121" s="186" t="s">
        <v>117</v>
      </c>
      <c r="B2121" s="35">
        <v>18</v>
      </c>
      <c r="C2121" s="164" t="s">
        <v>1368</v>
      </c>
      <c r="D2121" s="165" t="s">
        <v>1369</v>
      </c>
      <c r="E2121" s="191">
        <v>-21.304725000000001</v>
      </c>
      <c r="F2121" s="191"/>
      <c r="G2121" s="191">
        <v>-2.4282249999999976</v>
      </c>
      <c r="H2121" s="191">
        <v>9.2111250000000009</v>
      </c>
      <c r="I2121" s="191"/>
      <c r="J2121" s="191">
        <v>-5.169649999999999</v>
      </c>
      <c r="L2121" s="194">
        <v>6.6438561897747253</v>
      </c>
      <c r="M2121" s="194"/>
      <c r="N2121" s="194">
        <v>6.6438561897747253</v>
      </c>
      <c r="O2121" s="194">
        <v>6.6438561897747253</v>
      </c>
      <c r="P2121" s="194"/>
      <c r="Q2121" s="194">
        <v>6.6438561897747253</v>
      </c>
      <c r="S2121" s="181"/>
      <c r="T2121" s="181"/>
      <c r="U2121" s="181">
        <f t="shared" si="83"/>
        <v>0</v>
      </c>
      <c r="V2121" s="181"/>
      <c r="W2121" s="181"/>
    </row>
    <row r="2122" spans="1:23" x14ac:dyDescent="0.25">
      <c r="A2122" s="186" t="s">
        <v>117</v>
      </c>
      <c r="B2122" s="35">
        <v>537</v>
      </c>
      <c r="C2122" s="44" t="s">
        <v>466</v>
      </c>
      <c r="D2122" s="165" t="s">
        <v>1667</v>
      </c>
      <c r="E2122" s="191">
        <v>-46.124850000000002</v>
      </c>
      <c r="F2122" s="191"/>
      <c r="G2122" s="191">
        <v>-44.152150000000006</v>
      </c>
      <c r="H2122" s="191">
        <v>-22.855900000000002</v>
      </c>
      <c r="I2122" s="191"/>
      <c r="J2122" s="191">
        <v>-32.338699999999989</v>
      </c>
      <c r="L2122" s="194">
        <v>6.6438561897747253</v>
      </c>
      <c r="M2122" s="194"/>
      <c r="N2122" s="194">
        <v>6.6438561897747253</v>
      </c>
      <c r="O2122" s="194">
        <v>6.6438561897747253</v>
      </c>
      <c r="P2122" s="194"/>
      <c r="Q2122" s="194">
        <v>6.6438561897747253</v>
      </c>
      <c r="S2122" s="181"/>
      <c r="T2122" s="181"/>
      <c r="U2122" s="181">
        <f t="shared" si="83"/>
        <v>0</v>
      </c>
      <c r="V2122" s="181"/>
      <c r="W2122" s="181"/>
    </row>
    <row r="2123" spans="1:23" x14ac:dyDescent="0.25">
      <c r="A2123" s="186" t="s">
        <v>117</v>
      </c>
      <c r="B2123" s="35">
        <v>60</v>
      </c>
      <c r="C2123" s="164" t="s">
        <v>467</v>
      </c>
      <c r="D2123" s="165" t="s">
        <v>1314</v>
      </c>
      <c r="E2123" s="191">
        <v>-11.967749999999999</v>
      </c>
      <c r="F2123" s="191"/>
      <c r="G2123" s="191">
        <v>-20.060075000000001</v>
      </c>
      <c r="H2123" s="191">
        <v>4.7966749999999987</v>
      </c>
      <c r="I2123" s="191"/>
      <c r="J2123" s="191">
        <v>-12.546349999999999</v>
      </c>
      <c r="L2123" s="194">
        <v>6.6438561897747253</v>
      </c>
      <c r="M2123" s="194"/>
      <c r="N2123" s="194">
        <v>6.6438561897747253</v>
      </c>
      <c r="O2123" s="194">
        <v>6.6438561897747253</v>
      </c>
      <c r="P2123" s="194"/>
      <c r="Q2123" s="194">
        <v>6.6438561897747253</v>
      </c>
      <c r="S2123" s="181"/>
      <c r="T2123" s="181"/>
      <c r="U2123" s="181">
        <f t="shared" si="83"/>
        <v>0</v>
      </c>
      <c r="V2123" s="181"/>
      <c r="W2123" s="181"/>
    </row>
    <row r="2124" spans="1:23" x14ac:dyDescent="0.25">
      <c r="A2124" s="186" t="s">
        <v>117</v>
      </c>
      <c r="B2124" s="35">
        <v>145</v>
      </c>
      <c r="C2124" s="164" t="s">
        <v>130</v>
      </c>
      <c r="D2124" s="165" t="s">
        <v>131</v>
      </c>
      <c r="E2124" s="191">
        <v>66.98637500000001</v>
      </c>
      <c r="F2124" s="191"/>
      <c r="G2124" s="191">
        <v>-4.708874999999999</v>
      </c>
      <c r="H2124" s="191">
        <v>-5.4813500000000008</v>
      </c>
      <c r="I2124" s="191"/>
      <c r="J2124" s="191">
        <v>-13.232449999999998</v>
      </c>
      <c r="L2124" s="194">
        <v>6.6438561897747253</v>
      </c>
      <c r="M2124" s="194"/>
      <c r="N2124" s="194">
        <v>6.6438561897747253</v>
      </c>
      <c r="O2124" s="194">
        <v>6.6438561897747253</v>
      </c>
      <c r="P2124" s="194"/>
      <c r="Q2124" s="194">
        <v>6.6438561897747253</v>
      </c>
      <c r="S2124" s="181"/>
      <c r="T2124" s="181"/>
      <c r="U2124" s="181">
        <f t="shared" ref="U2124:U2187" si="84">N2124-O2124</f>
        <v>0</v>
      </c>
      <c r="V2124" s="181"/>
      <c r="W2124" s="181"/>
    </row>
    <row r="2125" spans="1:23" x14ac:dyDescent="0.25">
      <c r="A2125" s="186" t="s">
        <v>117</v>
      </c>
      <c r="B2125" s="35">
        <v>234</v>
      </c>
      <c r="C2125" s="164" t="s">
        <v>79</v>
      </c>
      <c r="D2125" s="165" t="s">
        <v>80</v>
      </c>
      <c r="E2125" s="191">
        <v>-14.576199999999996</v>
      </c>
      <c r="F2125" s="191"/>
      <c r="G2125" s="191">
        <v>-39.166525000000007</v>
      </c>
      <c r="H2125" s="191">
        <v>4.0297499999999982</v>
      </c>
      <c r="I2125" s="191"/>
      <c r="J2125" s="191">
        <v>-5.5602250000000009</v>
      </c>
      <c r="L2125" s="194">
        <v>6.6438561897747253</v>
      </c>
      <c r="M2125" s="194"/>
      <c r="N2125" s="194">
        <v>6.6438561897747253</v>
      </c>
      <c r="O2125" s="194">
        <v>6.6438561897747253</v>
      </c>
      <c r="P2125" s="194"/>
      <c r="Q2125" s="194">
        <v>6.6438561897747253</v>
      </c>
      <c r="S2125" s="181"/>
      <c r="T2125" s="181"/>
      <c r="U2125" s="181">
        <f t="shared" si="84"/>
        <v>0</v>
      </c>
      <c r="V2125" s="181"/>
      <c r="W2125" s="181"/>
    </row>
    <row r="2126" spans="1:23" x14ac:dyDescent="0.25">
      <c r="A2126" s="186" t="s">
        <v>117</v>
      </c>
      <c r="B2126" s="35">
        <v>264</v>
      </c>
      <c r="C2126" s="164" t="s">
        <v>93</v>
      </c>
      <c r="D2126" s="165" t="s">
        <v>1495</v>
      </c>
      <c r="E2126" s="191">
        <v>-2.1996749999999956</v>
      </c>
      <c r="F2126" s="191"/>
      <c r="G2126" s="191">
        <v>-13.017774999999997</v>
      </c>
      <c r="H2126" s="191">
        <v>10.134549999999994</v>
      </c>
      <c r="I2126" s="191"/>
      <c r="J2126" s="191">
        <v>-3.7482000000000042</v>
      </c>
      <c r="L2126" s="194">
        <v>6.6438561897747253</v>
      </c>
      <c r="M2126" s="194"/>
      <c r="N2126" s="194">
        <v>6.6438561897747253</v>
      </c>
      <c r="O2126" s="194">
        <v>6.6438561897747253</v>
      </c>
      <c r="P2126" s="194"/>
      <c r="Q2126" s="194">
        <v>6.6438561897747253</v>
      </c>
      <c r="S2126" s="181"/>
      <c r="T2126" s="181"/>
      <c r="U2126" s="181">
        <f t="shared" si="84"/>
        <v>0</v>
      </c>
      <c r="V2126" s="181"/>
      <c r="W2126" s="181"/>
    </row>
    <row r="2127" spans="1:23" x14ac:dyDescent="0.25">
      <c r="A2127" s="186" t="s">
        <v>117</v>
      </c>
      <c r="B2127" s="35">
        <v>265</v>
      </c>
      <c r="C2127" s="164" t="s">
        <v>93</v>
      </c>
      <c r="D2127" s="165" t="s">
        <v>94</v>
      </c>
      <c r="E2127" s="191">
        <v>-15.562199999999997</v>
      </c>
      <c r="F2127" s="191"/>
      <c r="G2127" s="191">
        <v>-6.5904750000000014</v>
      </c>
      <c r="H2127" s="191">
        <v>1.4778750000000009</v>
      </c>
      <c r="I2127" s="191"/>
      <c r="J2127" s="191">
        <v>-11.176150000000003</v>
      </c>
      <c r="L2127" s="194">
        <v>6.6438561897747253</v>
      </c>
      <c r="M2127" s="194"/>
      <c r="N2127" s="194">
        <v>6.6438561897747253</v>
      </c>
      <c r="O2127" s="194">
        <v>6.6438561897747253</v>
      </c>
      <c r="P2127" s="194"/>
      <c r="Q2127" s="194">
        <v>6.6438561897747253</v>
      </c>
      <c r="S2127" s="181"/>
      <c r="T2127" s="181"/>
      <c r="U2127" s="181">
        <f t="shared" si="84"/>
        <v>0</v>
      </c>
      <c r="V2127" s="181"/>
      <c r="W2127" s="181"/>
    </row>
    <row r="2128" spans="1:23" x14ac:dyDescent="0.25">
      <c r="A2128" s="186" t="s">
        <v>117</v>
      </c>
      <c r="B2128" s="35">
        <v>285</v>
      </c>
      <c r="C2128" s="164" t="s">
        <v>1649</v>
      </c>
      <c r="D2128" s="165" t="s">
        <v>1650</v>
      </c>
      <c r="E2128" s="191">
        <v>-7.2869000000000028</v>
      </c>
      <c r="F2128" s="191"/>
      <c r="G2128" s="191">
        <v>-20.480475000000006</v>
      </c>
      <c r="H2128" s="191">
        <v>10.574250000000003</v>
      </c>
      <c r="I2128" s="191"/>
      <c r="J2128" s="191">
        <v>-9.4163000000000014</v>
      </c>
      <c r="L2128" s="194">
        <v>6.6438561897747253</v>
      </c>
      <c r="M2128" s="194"/>
      <c r="N2128" s="194">
        <v>6.6438561897747253</v>
      </c>
      <c r="O2128" s="194">
        <v>6.6438561897747253</v>
      </c>
      <c r="P2128" s="194"/>
      <c r="Q2128" s="194">
        <v>6.6438561897747253</v>
      </c>
      <c r="S2128" s="181"/>
      <c r="T2128" s="181"/>
      <c r="U2128" s="181">
        <f t="shared" si="84"/>
        <v>0</v>
      </c>
      <c r="V2128" s="181"/>
      <c r="W2128" s="181"/>
    </row>
    <row r="2129" spans="1:23" x14ac:dyDescent="0.25">
      <c r="A2129" s="186" t="s">
        <v>117</v>
      </c>
      <c r="B2129" s="35">
        <v>246</v>
      </c>
      <c r="C2129" s="164" t="s">
        <v>1343</v>
      </c>
      <c r="D2129" s="165" t="s">
        <v>1344</v>
      </c>
      <c r="E2129" s="191">
        <v>1.781150000000002</v>
      </c>
      <c r="F2129" s="191"/>
      <c r="G2129" s="191">
        <v>-10.220700000000001</v>
      </c>
      <c r="H2129" s="191">
        <v>5.3739749999999979</v>
      </c>
      <c r="I2129" s="191"/>
      <c r="J2129" s="191">
        <v>-2.8633249999999997</v>
      </c>
      <c r="L2129" s="194">
        <v>6.6438561897747253</v>
      </c>
      <c r="M2129" s="194"/>
      <c r="N2129" s="194">
        <v>6.6438561897747253</v>
      </c>
      <c r="O2129" s="194">
        <v>6.6438561897747253</v>
      </c>
      <c r="P2129" s="194"/>
      <c r="Q2129" s="194">
        <v>6.6438561897747253</v>
      </c>
      <c r="S2129" s="181"/>
      <c r="T2129" s="181"/>
      <c r="U2129" s="181">
        <f t="shared" si="84"/>
        <v>0</v>
      </c>
      <c r="V2129" s="181"/>
      <c r="W2129" s="181"/>
    </row>
    <row r="2130" spans="1:23" x14ac:dyDescent="0.25">
      <c r="A2130" s="186" t="s">
        <v>117</v>
      </c>
      <c r="B2130" s="35">
        <v>183</v>
      </c>
      <c r="C2130" s="164" t="s">
        <v>135</v>
      </c>
      <c r="D2130" s="165" t="s">
        <v>136</v>
      </c>
      <c r="E2130" s="191">
        <v>-1.809800000000001</v>
      </c>
      <c r="F2130" s="191"/>
      <c r="G2130" s="191">
        <v>-3.4333249999999964</v>
      </c>
      <c r="H2130" s="191">
        <v>6.7820999999999998</v>
      </c>
      <c r="I2130" s="191"/>
      <c r="J2130" s="191">
        <v>-1.4728499999999993</v>
      </c>
      <c r="L2130" s="194">
        <v>6.6438561897747253</v>
      </c>
      <c r="M2130" s="194"/>
      <c r="N2130" s="194">
        <v>6.6438561897747253</v>
      </c>
      <c r="O2130" s="194">
        <v>6.6438561897747253</v>
      </c>
      <c r="P2130" s="194"/>
      <c r="Q2130" s="194">
        <v>6.6438561897747253</v>
      </c>
      <c r="S2130" s="181"/>
      <c r="T2130" s="181"/>
      <c r="U2130" s="181">
        <f t="shared" si="84"/>
        <v>0</v>
      </c>
      <c r="V2130" s="181"/>
      <c r="W2130" s="181"/>
    </row>
    <row r="2131" spans="1:23" x14ac:dyDescent="0.25">
      <c r="A2131" s="186" t="s">
        <v>117</v>
      </c>
      <c r="B2131" s="35">
        <v>184</v>
      </c>
      <c r="C2131" s="164" t="s">
        <v>135</v>
      </c>
      <c r="D2131" s="165" t="s">
        <v>139</v>
      </c>
      <c r="E2131" s="191">
        <v>4.9183499999999967</v>
      </c>
      <c r="F2131" s="191"/>
      <c r="G2131" s="191">
        <v>-25.354050000000004</v>
      </c>
      <c r="H2131" s="191">
        <v>-8.2746499999999994</v>
      </c>
      <c r="I2131" s="191"/>
      <c r="J2131" s="191">
        <v>-8.729250000000004</v>
      </c>
      <c r="L2131" s="194">
        <v>6.6438561897747253</v>
      </c>
      <c r="M2131" s="194"/>
      <c r="N2131" s="194">
        <v>6.6438561897747253</v>
      </c>
      <c r="O2131" s="194">
        <v>6.6438561897747253</v>
      </c>
      <c r="P2131" s="194"/>
      <c r="Q2131" s="194">
        <v>6.6438561897747253</v>
      </c>
      <c r="S2131" s="181"/>
      <c r="T2131" s="181"/>
      <c r="U2131" s="181">
        <f t="shared" si="84"/>
        <v>0</v>
      </c>
      <c r="V2131" s="181"/>
      <c r="W2131" s="181"/>
    </row>
    <row r="2132" spans="1:23" x14ac:dyDescent="0.25">
      <c r="A2132" s="186" t="s">
        <v>117</v>
      </c>
      <c r="B2132" s="35">
        <v>453</v>
      </c>
      <c r="C2132" s="44" t="s">
        <v>1669</v>
      </c>
      <c r="D2132" s="167" t="s">
        <v>1670</v>
      </c>
      <c r="E2132" s="191">
        <v>-28.040324999999996</v>
      </c>
      <c r="F2132" s="191"/>
      <c r="G2132" s="191">
        <v>-43.859299999999998</v>
      </c>
      <c r="H2132" s="191">
        <v>-14.799724999999999</v>
      </c>
      <c r="I2132" s="191"/>
      <c r="J2132" s="191">
        <v>-13.140400000000003</v>
      </c>
      <c r="L2132" s="194">
        <v>6.6438561897747253</v>
      </c>
      <c r="M2132" s="194"/>
      <c r="N2132" s="194">
        <v>6.6438561897747253</v>
      </c>
      <c r="O2132" s="194">
        <v>6.6438561897747253</v>
      </c>
      <c r="P2132" s="194"/>
      <c r="Q2132" s="194">
        <v>6.6438561897747253</v>
      </c>
      <c r="S2132" s="181"/>
      <c r="T2132" s="181"/>
      <c r="U2132" s="181">
        <f t="shared" si="84"/>
        <v>0</v>
      </c>
      <c r="V2132" s="181"/>
      <c r="W2132" s="181"/>
    </row>
    <row r="2133" spans="1:23" x14ac:dyDescent="0.25">
      <c r="A2133" s="186" t="s">
        <v>117</v>
      </c>
      <c r="B2133" s="35">
        <v>226</v>
      </c>
      <c r="C2133" s="164" t="s">
        <v>1527</v>
      </c>
      <c r="D2133" s="165" t="s">
        <v>1528</v>
      </c>
      <c r="E2133" s="191">
        <v>-7.1167250000000024</v>
      </c>
      <c r="F2133" s="191"/>
      <c r="G2133" s="191">
        <v>-29.059525000000004</v>
      </c>
      <c r="H2133" s="191">
        <v>6.1589749999999981</v>
      </c>
      <c r="I2133" s="191"/>
      <c r="J2133" s="191">
        <v>-7.3749499999999983</v>
      </c>
      <c r="L2133" s="194">
        <v>6.6438561897747253</v>
      </c>
      <c r="M2133" s="194"/>
      <c r="N2133" s="194">
        <v>6.6438561897747253</v>
      </c>
      <c r="O2133" s="194">
        <v>6.6438561897747253</v>
      </c>
      <c r="P2133" s="194"/>
      <c r="Q2133" s="194">
        <v>6.6438561897747253</v>
      </c>
      <c r="S2133" s="181"/>
      <c r="T2133" s="181"/>
      <c r="U2133" s="181">
        <f t="shared" si="84"/>
        <v>0</v>
      </c>
      <c r="V2133" s="181"/>
      <c r="W2133" s="181"/>
    </row>
    <row r="2134" spans="1:23" x14ac:dyDescent="0.25">
      <c r="A2134" s="186" t="s">
        <v>117</v>
      </c>
      <c r="B2134" s="35">
        <v>574</v>
      </c>
      <c r="C2134" s="44" t="s">
        <v>1540</v>
      </c>
      <c r="D2134" s="165" t="s">
        <v>1541</v>
      </c>
      <c r="E2134" s="191">
        <v>-28.726174999999998</v>
      </c>
      <c r="F2134" s="191"/>
      <c r="G2134" s="191">
        <v>-29.049700000000001</v>
      </c>
      <c r="H2134" s="191">
        <v>-24.85542499999999</v>
      </c>
      <c r="I2134" s="191"/>
      <c r="J2134" s="191">
        <v>-36.103900000000003</v>
      </c>
      <c r="L2134" s="194">
        <v>6.6438561897747253</v>
      </c>
      <c r="M2134" s="194"/>
      <c r="N2134" s="194">
        <v>6.6438561897747253</v>
      </c>
      <c r="O2134" s="194">
        <v>6.6438561897747253</v>
      </c>
      <c r="P2134" s="194"/>
      <c r="Q2134" s="194">
        <v>6.6438561897747253</v>
      </c>
      <c r="S2134" s="181"/>
      <c r="T2134" s="181"/>
      <c r="U2134" s="181">
        <f t="shared" si="84"/>
        <v>0</v>
      </c>
      <c r="V2134" s="181"/>
      <c r="W2134" s="181"/>
    </row>
    <row r="2135" spans="1:23" x14ac:dyDescent="0.25">
      <c r="A2135" s="186" t="s">
        <v>117</v>
      </c>
      <c r="B2135" s="35">
        <v>611</v>
      </c>
      <c r="C2135" s="44" t="s">
        <v>1509</v>
      </c>
      <c r="D2135" s="167" t="s">
        <v>1510</v>
      </c>
      <c r="E2135" s="191">
        <v>15.37135</v>
      </c>
      <c r="F2135" s="191"/>
      <c r="G2135" s="191">
        <v>34.444424999999995</v>
      </c>
      <c r="H2135" s="191">
        <v>13.270575000000001</v>
      </c>
      <c r="I2135" s="191"/>
      <c r="J2135" s="191">
        <v>17.105174999999988</v>
      </c>
      <c r="L2135" s="194">
        <v>6.6438561897747253</v>
      </c>
      <c r="M2135" s="194"/>
      <c r="N2135" s="194">
        <v>6.6438561897747253</v>
      </c>
      <c r="O2135" s="194">
        <v>6.6438561897747253</v>
      </c>
      <c r="P2135" s="194"/>
      <c r="Q2135" s="194">
        <v>6.6438561897747253</v>
      </c>
      <c r="S2135" s="181"/>
      <c r="T2135" s="181"/>
      <c r="U2135" s="181">
        <f t="shared" si="84"/>
        <v>0</v>
      </c>
      <c r="V2135" s="181"/>
      <c r="W2135" s="181"/>
    </row>
    <row r="2136" spans="1:23" x14ac:dyDescent="0.25">
      <c r="A2136" s="186" t="s">
        <v>117</v>
      </c>
      <c r="B2136" s="35">
        <v>227</v>
      </c>
      <c r="C2136" s="164" t="s">
        <v>1384</v>
      </c>
      <c r="D2136" s="165" t="s">
        <v>1385</v>
      </c>
      <c r="E2136" s="191">
        <v>-28.539675000000003</v>
      </c>
      <c r="F2136" s="191"/>
      <c r="G2136" s="191">
        <v>-24.447249999999997</v>
      </c>
      <c r="H2136" s="191">
        <v>3.2292250000000031</v>
      </c>
      <c r="I2136" s="191"/>
      <c r="J2136" s="191">
        <v>-20.717000000000006</v>
      </c>
      <c r="L2136" s="194">
        <v>6.6438561897747253</v>
      </c>
      <c r="M2136" s="194"/>
      <c r="N2136" s="194">
        <v>6.6438561897747253</v>
      </c>
      <c r="O2136" s="194">
        <v>6.6438561897747253</v>
      </c>
      <c r="P2136" s="194"/>
      <c r="Q2136" s="194">
        <v>6.6438561897747253</v>
      </c>
      <c r="S2136" s="181"/>
      <c r="T2136" s="181"/>
      <c r="U2136" s="181">
        <f t="shared" si="84"/>
        <v>0</v>
      </c>
      <c r="V2136" s="181"/>
      <c r="W2136" s="181"/>
    </row>
    <row r="2137" spans="1:23" x14ac:dyDescent="0.25">
      <c r="A2137" s="186" t="s">
        <v>117</v>
      </c>
      <c r="B2137" s="35">
        <v>228</v>
      </c>
      <c r="C2137" s="164" t="s">
        <v>1513</v>
      </c>
      <c r="D2137" s="165" t="s">
        <v>1514</v>
      </c>
      <c r="E2137" s="191">
        <v>-17.660625</v>
      </c>
      <c r="F2137" s="191"/>
      <c r="G2137" s="191">
        <v>-38.096874999999997</v>
      </c>
      <c r="H2137" s="191">
        <v>-11.426149999999998</v>
      </c>
      <c r="I2137" s="191"/>
      <c r="J2137" s="191">
        <v>-16.576699999999999</v>
      </c>
      <c r="L2137" s="194">
        <v>6.6438561897747253</v>
      </c>
      <c r="M2137" s="194"/>
      <c r="N2137" s="194">
        <v>6.6438561897747253</v>
      </c>
      <c r="O2137" s="194">
        <v>6.6438561897747253</v>
      </c>
      <c r="P2137" s="194"/>
      <c r="Q2137" s="194">
        <v>6.6438561897747253</v>
      </c>
      <c r="S2137" s="181"/>
      <c r="T2137" s="181"/>
      <c r="U2137" s="181">
        <f t="shared" si="84"/>
        <v>0</v>
      </c>
      <c r="V2137" s="181"/>
      <c r="W2137" s="181"/>
    </row>
    <row r="2138" spans="1:23" x14ac:dyDescent="0.25">
      <c r="A2138" s="186" t="s">
        <v>117</v>
      </c>
      <c r="B2138" s="35">
        <v>118</v>
      </c>
      <c r="C2138" s="44" t="s">
        <v>1253</v>
      </c>
      <c r="D2138" s="165" t="s">
        <v>1254</v>
      </c>
      <c r="E2138" s="191">
        <v>-15.487099999999995</v>
      </c>
      <c r="F2138" s="191"/>
      <c r="G2138" s="191">
        <v>-17.239749999999994</v>
      </c>
      <c r="H2138" s="191">
        <v>13.315974999999995</v>
      </c>
      <c r="I2138" s="191"/>
      <c r="J2138" s="191">
        <v>-18.841325000000001</v>
      </c>
      <c r="L2138" s="194">
        <v>6.6438561897747253</v>
      </c>
      <c r="M2138" s="194"/>
      <c r="N2138" s="194">
        <v>6.6438561897747253</v>
      </c>
      <c r="O2138" s="194">
        <v>6.6438561897747253</v>
      </c>
      <c r="P2138" s="194"/>
      <c r="Q2138" s="194">
        <v>6.6438561897747253</v>
      </c>
      <c r="S2138" s="181"/>
      <c r="T2138" s="181"/>
      <c r="U2138" s="181">
        <f t="shared" si="84"/>
        <v>0</v>
      </c>
      <c r="V2138" s="181"/>
      <c r="W2138" s="181"/>
    </row>
    <row r="2139" spans="1:23" x14ac:dyDescent="0.25">
      <c r="A2139" s="186" t="s">
        <v>117</v>
      </c>
      <c r="B2139" s="35">
        <v>383</v>
      </c>
      <c r="C2139" s="44" t="s">
        <v>492</v>
      </c>
      <c r="D2139" s="165" t="s">
        <v>1577</v>
      </c>
      <c r="E2139" s="191">
        <v>-17.667399999999997</v>
      </c>
      <c r="F2139" s="191"/>
      <c r="G2139" s="191">
        <v>-24.409899999999997</v>
      </c>
      <c r="H2139" s="191">
        <v>-8.0753249999999976</v>
      </c>
      <c r="I2139" s="191"/>
      <c r="J2139" s="191">
        <v>-18.291824999999996</v>
      </c>
      <c r="L2139" s="194">
        <v>6.6438561897747253</v>
      </c>
      <c r="M2139" s="194"/>
      <c r="N2139" s="194">
        <v>6.6438561897747253</v>
      </c>
      <c r="O2139" s="194">
        <v>6.6438561897747253</v>
      </c>
      <c r="P2139" s="194"/>
      <c r="Q2139" s="194">
        <v>6.6438561897747253</v>
      </c>
      <c r="S2139" s="181"/>
      <c r="T2139" s="181"/>
      <c r="U2139" s="181">
        <f t="shared" si="84"/>
        <v>0</v>
      </c>
      <c r="V2139" s="181"/>
      <c r="W2139" s="181"/>
    </row>
    <row r="2140" spans="1:23" x14ac:dyDescent="0.25">
      <c r="A2140" s="186" t="s">
        <v>117</v>
      </c>
      <c r="B2140" s="35">
        <v>198</v>
      </c>
      <c r="C2140" s="164" t="s">
        <v>1236</v>
      </c>
      <c r="D2140" s="165" t="s">
        <v>1237</v>
      </c>
      <c r="E2140" s="191">
        <v>1.8282000000000025</v>
      </c>
      <c r="F2140" s="191"/>
      <c r="G2140" s="191">
        <v>-4.689975000000004</v>
      </c>
      <c r="H2140" s="191">
        <v>-2.4347749999999984</v>
      </c>
      <c r="I2140" s="191"/>
      <c r="J2140" s="191">
        <v>-3.4875250000000015</v>
      </c>
      <c r="L2140" s="194">
        <v>6.6438561897747253</v>
      </c>
      <c r="M2140" s="194"/>
      <c r="N2140" s="194">
        <v>6.6438561897747253</v>
      </c>
      <c r="O2140" s="194">
        <v>6.6438561897747253</v>
      </c>
      <c r="P2140" s="194"/>
      <c r="Q2140" s="194">
        <v>6.6438561897747253</v>
      </c>
      <c r="S2140" s="181"/>
      <c r="T2140" s="181"/>
      <c r="U2140" s="181">
        <f t="shared" si="84"/>
        <v>0</v>
      </c>
      <c r="V2140" s="181"/>
      <c r="W2140" s="181"/>
    </row>
    <row r="2141" spans="1:23" x14ac:dyDescent="0.25">
      <c r="A2141" s="186" t="s">
        <v>117</v>
      </c>
      <c r="B2141" s="35">
        <v>27</v>
      </c>
      <c r="C2141" s="164" t="s">
        <v>1204</v>
      </c>
      <c r="D2141" s="165" t="s">
        <v>1205</v>
      </c>
      <c r="E2141" s="191">
        <v>755.96070000000009</v>
      </c>
      <c r="F2141" s="191"/>
      <c r="G2141" s="191">
        <v>107.23865000000004</v>
      </c>
      <c r="H2141" s="191">
        <v>-0.54405000000000037</v>
      </c>
      <c r="I2141" s="191"/>
      <c r="J2141" s="191">
        <v>-17.102149999999995</v>
      </c>
      <c r="L2141" s="194">
        <v>9.5621674250294681</v>
      </c>
      <c r="M2141" s="194"/>
      <c r="N2141" s="194">
        <v>6.7446811526024257</v>
      </c>
      <c r="O2141" s="194">
        <v>6.6438561897747253</v>
      </c>
      <c r="P2141" s="194"/>
      <c r="Q2141" s="194">
        <v>6.6438561897747253</v>
      </c>
      <c r="S2141" s="181"/>
      <c r="T2141" s="181"/>
      <c r="U2141" s="181">
        <f t="shared" si="84"/>
        <v>0.10082496282770048</v>
      </c>
      <c r="V2141" s="181"/>
      <c r="W2141" s="181"/>
    </row>
    <row r="2142" spans="1:23" x14ac:dyDescent="0.25">
      <c r="A2142" s="186" t="s">
        <v>117</v>
      </c>
      <c r="B2142" s="35">
        <v>26</v>
      </c>
      <c r="C2142" s="164" t="s">
        <v>1174</v>
      </c>
      <c r="D2142" s="165" t="s">
        <v>1175</v>
      </c>
      <c r="E2142" s="191">
        <v>454.60542500000008</v>
      </c>
      <c r="F2142" s="191"/>
      <c r="G2142" s="191">
        <v>48.989500000000007</v>
      </c>
      <c r="H2142" s="191">
        <v>-0.89029999999999632</v>
      </c>
      <c r="I2142" s="191"/>
      <c r="J2142" s="191">
        <v>-6.6395999999999997</v>
      </c>
      <c r="L2142" s="194">
        <v>8.828471090327092</v>
      </c>
      <c r="M2142" s="194"/>
      <c r="N2142" s="194">
        <v>6.6438561897747253</v>
      </c>
      <c r="O2142" s="194">
        <v>6.6438561897747253</v>
      </c>
      <c r="P2142" s="194"/>
      <c r="Q2142" s="194">
        <v>6.6438561897747253</v>
      </c>
      <c r="S2142" s="181"/>
      <c r="T2142" s="181"/>
      <c r="U2142" s="181">
        <f t="shared" si="84"/>
        <v>0</v>
      </c>
      <c r="V2142" s="181"/>
      <c r="W2142" s="181"/>
    </row>
    <row r="2143" spans="1:23" x14ac:dyDescent="0.25">
      <c r="A2143" s="186" t="s">
        <v>117</v>
      </c>
      <c r="B2143" s="35">
        <v>25</v>
      </c>
      <c r="C2143" s="164" t="s">
        <v>1115</v>
      </c>
      <c r="D2143" s="165" t="s">
        <v>1116</v>
      </c>
      <c r="E2143" s="191">
        <v>290.55377499999997</v>
      </c>
      <c r="F2143" s="191"/>
      <c r="G2143" s="191">
        <v>-0.61665000000000347</v>
      </c>
      <c r="H2143" s="191">
        <v>-1.66615</v>
      </c>
      <c r="I2143" s="191"/>
      <c r="J2143" s="191">
        <v>-1.595</v>
      </c>
      <c r="L2143" s="194">
        <v>8.182661388675216</v>
      </c>
      <c r="M2143" s="194"/>
      <c r="N2143" s="194">
        <v>6.6438561897747253</v>
      </c>
      <c r="O2143" s="194">
        <v>6.6438561897747253</v>
      </c>
      <c r="P2143" s="194"/>
      <c r="Q2143" s="194">
        <v>6.6438561897747253</v>
      </c>
      <c r="S2143" s="181"/>
      <c r="T2143" s="181"/>
      <c r="U2143" s="181">
        <f t="shared" si="84"/>
        <v>0</v>
      </c>
      <c r="V2143" s="181"/>
      <c r="W2143" s="181"/>
    </row>
    <row r="2144" spans="1:23" x14ac:dyDescent="0.25">
      <c r="A2144" s="186" t="s">
        <v>117</v>
      </c>
      <c r="B2144" s="35">
        <v>45</v>
      </c>
      <c r="C2144" s="164" t="s">
        <v>1101</v>
      </c>
      <c r="D2144" s="165" t="s">
        <v>1102</v>
      </c>
      <c r="E2144" s="191">
        <v>0.81687500000000002</v>
      </c>
      <c r="F2144" s="191"/>
      <c r="G2144" s="191">
        <v>-14.23115</v>
      </c>
      <c r="H2144" s="191">
        <v>8.4221250000000012</v>
      </c>
      <c r="I2144" s="191"/>
      <c r="J2144" s="191">
        <v>-8.9808000000000021</v>
      </c>
      <c r="L2144" s="194">
        <v>6.6438561897747253</v>
      </c>
      <c r="M2144" s="194"/>
      <c r="N2144" s="194">
        <v>6.6438561897747253</v>
      </c>
      <c r="O2144" s="194">
        <v>6.6438561897747253</v>
      </c>
      <c r="P2144" s="194"/>
      <c r="Q2144" s="194">
        <v>6.6438561897747253</v>
      </c>
      <c r="S2144" s="181"/>
      <c r="T2144" s="181"/>
      <c r="U2144" s="181">
        <f t="shared" si="84"/>
        <v>0</v>
      </c>
      <c r="V2144" s="181"/>
      <c r="W2144" s="181"/>
    </row>
    <row r="2145" spans="1:23" x14ac:dyDescent="0.25">
      <c r="A2145" s="186" t="s">
        <v>117</v>
      </c>
      <c r="B2145" s="35">
        <v>157</v>
      </c>
      <c r="C2145" s="164" t="s">
        <v>1295</v>
      </c>
      <c r="D2145" s="165" t="s">
        <v>1296</v>
      </c>
      <c r="E2145" s="191">
        <v>-13.143250000000005</v>
      </c>
      <c r="F2145" s="191"/>
      <c r="G2145" s="191">
        <v>1.5728249999999946</v>
      </c>
      <c r="H2145" s="191">
        <v>-7.2030750000000001</v>
      </c>
      <c r="I2145" s="191"/>
      <c r="J2145" s="191">
        <v>-6.4641750000000009</v>
      </c>
      <c r="L2145" s="194">
        <v>6.6438561897747253</v>
      </c>
      <c r="M2145" s="194"/>
      <c r="N2145" s="194">
        <v>6.6438561897747253</v>
      </c>
      <c r="O2145" s="194">
        <v>6.6438561897747253</v>
      </c>
      <c r="P2145" s="194"/>
      <c r="Q2145" s="194">
        <v>6.6438561897747253</v>
      </c>
      <c r="S2145" s="181"/>
      <c r="T2145" s="181"/>
      <c r="U2145" s="181">
        <f t="shared" si="84"/>
        <v>0</v>
      </c>
      <c r="V2145" s="181"/>
      <c r="W2145" s="181"/>
    </row>
    <row r="2146" spans="1:23" x14ac:dyDescent="0.25">
      <c r="A2146" s="186" t="s">
        <v>117</v>
      </c>
      <c r="B2146" s="35">
        <v>156</v>
      </c>
      <c r="C2146" s="164" t="s">
        <v>1295</v>
      </c>
      <c r="D2146" s="165" t="s">
        <v>1367</v>
      </c>
      <c r="E2146" s="191">
        <v>-29.273675000000004</v>
      </c>
      <c r="F2146" s="191"/>
      <c r="G2146" s="191">
        <v>-3.3742499999999964</v>
      </c>
      <c r="H2146" s="191">
        <v>-6.5738500000000002</v>
      </c>
      <c r="I2146" s="191"/>
      <c r="J2146" s="191">
        <v>-6.8254749999999973</v>
      </c>
      <c r="L2146" s="194">
        <v>6.6438561897747253</v>
      </c>
      <c r="M2146" s="194"/>
      <c r="N2146" s="194">
        <v>6.6438561897747253</v>
      </c>
      <c r="O2146" s="194">
        <v>6.6438561897747253</v>
      </c>
      <c r="P2146" s="194"/>
      <c r="Q2146" s="194">
        <v>6.6438561897747253</v>
      </c>
      <c r="S2146" s="181"/>
      <c r="T2146" s="181"/>
      <c r="U2146" s="181">
        <f t="shared" si="84"/>
        <v>0</v>
      </c>
      <c r="V2146" s="181"/>
      <c r="W2146" s="181"/>
    </row>
    <row r="2147" spans="1:23" x14ac:dyDescent="0.25">
      <c r="A2147" s="186" t="s">
        <v>117</v>
      </c>
      <c r="B2147" s="35">
        <v>42</v>
      </c>
      <c r="C2147" s="164" t="s">
        <v>1326</v>
      </c>
      <c r="D2147" s="165" t="s">
        <v>1380</v>
      </c>
      <c r="E2147" s="191">
        <v>-5.1565750000000001</v>
      </c>
      <c r="F2147" s="191"/>
      <c r="G2147" s="191">
        <v>-7.1433500000000016</v>
      </c>
      <c r="H2147" s="191">
        <v>-3.6827500000000004</v>
      </c>
      <c r="I2147" s="191"/>
      <c r="J2147" s="191">
        <v>-0.78564999999999685</v>
      </c>
      <c r="L2147" s="194">
        <v>6.6438561897747253</v>
      </c>
      <c r="M2147" s="194"/>
      <c r="N2147" s="194">
        <v>6.6438561897747253</v>
      </c>
      <c r="O2147" s="194">
        <v>6.6438561897747253</v>
      </c>
      <c r="P2147" s="194"/>
      <c r="Q2147" s="194">
        <v>6.6438561897747253</v>
      </c>
      <c r="S2147" s="181"/>
      <c r="T2147" s="181"/>
      <c r="U2147" s="181">
        <f t="shared" si="84"/>
        <v>0</v>
      </c>
      <c r="V2147" s="181"/>
      <c r="W2147" s="181"/>
    </row>
    <row r="2148" spans="1:23" x14ac:dyDescent="0.25">
      <c r="A2148" s="186" t="s">
        <v>117</v>
      </c>
      <c r="B2148" s="35">
        <v>43</v>
      </c>
      <c r="C2148" s="164" t="s">
        <v>1326</v>
      </c>
      <c r="D2148" s="165" t="s">
        <v>1327</v>
      </c>
      <c r="E2148" s="191">
        <v>-9.4294749999999965</v>
      </c>
      <c r="F2148" s="191"/>
      <c r="G2148" s="191">
        <v>-9.1967250000000007</v>
      </c>
      <c r="H2148" s="191">
        <v>-2.5323499999999974</v>
      </c>
      <c r="I2148" s="191"/>
      <c r="J2148" s="191">
        <v>-10.150424999999993</v>
      </c>
      <c r="L2148" s="194">
        <v>6.6438561897747253</v>
      </c>
      <c r="M2148" s="194"/>
      <c r="N2148" s="194">
        <v>6.6438561897747253</v>
      </c>
      <c r="O2148" s="194">
        <v>6.6438561897747253</v>
      </c>
      <c r="P2148" s="194"/>
      <c r="Q2148" s="194">
        <v>6.6438561897747253</v>
      </c>
      <c r="S2148" s="181"/>
      <c r="T2148" s="181"/>
      <c r="U2148" s="181">
        <f t="shared" si="84"/>
        <v>0</v>
      </c>
      <c r="V2148" s="181"/>
      <c r="W2148" s="181"/>
    </row>
    <row r="2149" spans="1:23" x14ac:dyDescent="0.25">
      <c r="A2149" s="186" t="s">
        <v>117</v>
      </c>
      <c r="B2149" s="35">
        <v>170</v>
      </c>
      <c r="C2149" s="164" t="s">
        <v>195</v>
      </c>
      <c r="D2149" s="165" t="s">
        <v>294</v>
      </c>
      <c r="E2149" s="191">
        <v>-8.1323500000000024</v>
      </c>
      <c r="F2149" s="191"/>
      <c r="G2149" s="191">
        <v>1.1563250000000025</v>
      </c>
      <c r="H2149" s="191">
        <v>-8.084225</v>
      </c>
      <c r="I2149" s="191"/>
      <c r="J2149" s="191">
        <v>5.0706500000000041</v>
      </c>
      <c r="L2149" s="194">
        <v>6.6438561897747253</v>
      </c>
      <c r="M2149" s="194"/>
      <c r="N2149" s="194">
        <v>6.6438561897747253</v>
      </c>
      <c r="O2149" s="194">
        <v>6.6438561897747253</v>
      </c>
      <c r="P2149" s="194"/>
      <c r="Q2149" s="194">
        <v>6.6438561897747253</v>
      </c>
      <c r="S2149" s="181"/>
      <c r="T2149" s="181"/>
      <c r="U2149" s="181">
        <f t="shared" si="84"/>
        <v>0</v>
      </c>
      <c r="V2149" s="181"/>
      <c r="W2149" s="181"/>
    </row>
    <row r="2150" spans="1:23" x14ac:dyDescent="0.25">
      <c r="A2150" s="186" t="s">
        <v>117</v>
      </c>
      <c r="B2150" s="35">
        <v>169</v>
      </c>
      <c r="C2150" s="164" t="s">
        <v>195</v>
      </c>
      <c r="D2150" s="165" t="s">
        <v>196</v>
      </c>
      <c r="E2150" s="191">
        <v>1.3481750000000012</v>
      </c>
      <c r="F2150" s="191"/>
      <c r="G2150" s="191">
        <v>-12.854600000000001</v>
      </c>
      <c r="H2150" s="191">
        <v>7.9786749999999955</v>
      </c>
      <c r="I2150" s="191"/>
      <c r="J2150" s="191">
        <v>-10.173574999999998</v>
      </c>
      <c r="L2150" s="194">
        <v>6.6438561897747253</v>
      </c>
      <c r="M2150" s="194"/>
      <c r="N2150" s="194">
        <v>6.6438561897747253</v>
      </c>
      <c r="O2150" s="194">
        <v>6.6438561897747253</v>
      </c>
      <c r="P2150" s="194"/>
      <c r="Q2150" s="194">
        <v>6.6438561897747253</v>
      </c>
      <c r="S2150" s="181"/>
      <c r="T2150" s="181"/>
      <c r="U2150" s="181">
        <f t="shared" si="84"/>
        <v>0</v>
      </c>
      <c r="V2150" s="181"/>
      <c r="W2150" s="181"/>
    </row>
    <row r="2151" spans="1:23" x14ac:dyDescent="0.25">
      <c r="A2151" s="186" t="s">
        <v>117</v>
      </c>
      <c r="B2151" s="35">
        <v>304</v>
      </c>
      <c r="C2151" s="164" t="s">
        <v>1126</v>
      </c>
      <c r="D2151" s="165" t="s">
        <v>1127</v>
      </c>
      <c r="E2151" s="191">
        <v>6.17455</v>
      </c>
      <c r="F2151" s="191"/>
      <c r="G2151" s="191">
        <v>3.7603249999999981</v>
      </c>
      <c r="H2151" s="191">
        <v>-1.4202999999999992</v>
      </c>
      <c r="I2151" s="191"/>
      <c r="J2151" s="191">
        <v>0.27257499999999801</v>
      </c>
      <c r="L2151" s="194">
        <v>6.6438561897747253</v>
      </c>
      <c r="M2151" s="194"/>
      <c r="N2151" s="194">
        <v>6.6438561897747253</v>
      </c>
      <c r="O2151" s="194">
        <v>6.6438561897747253</v>
      </c>
      <c r="P2151" s="194"/>
      <c r="Q2151" s="194">
        <v>6.6438561897747253</v>
      </c>
      <c r="S2151" s="181"/>
      <c r="T2151" s="181"/>
      <c r="U2151" s="181">
        <f t="shared" si="84"/>
        <v>0</v>
      </c>
      <c r="V2151" s="181"/>
      <c r="W2151" s="181"/>
    </row>
    <row r="2152" spans="1:23" x14ac:dyDescent="0.25">
      <c r="A2152" s="186" t="s">
        <v>117</v>
      </c>
      <c r="B2152" s="35">
        <v>305</v>
      </c>
      <c r="C2152" s="164" t="s">
        <v>1126</v>
      </c>
      <c r="D2152" s="165" t="s">
        <v>1189</v>
      </c>
      <c r="E2152" s="191">
        <v>-0.4640999999999984</v>
      </c>
      <c r="F2152" s="191"/>
      <c r="G2152" s="191">
        <v>-13.840800000000003</v>
      </c>
      <c r="H2152" s="191">
        <v>3.2397500000000026</v>
      </c>
      <c r="I2152" s="191"/>
      <c r="J2152" s="191">
        <v>-2.7293500000000019</v>
      </c>
      <c r="L2152" s="194">
        <v>6.6438561897747253</v>
      </c>
      <c r="M2152" s="194"/>
      <c r="N2152" s="194">
        <v>6.6438561897747253</v>
      </c>
      <c r="O2152" s="194">
        <v>6.6438561897747253</v>
      </c>
      <c r="P2152" s="194"/>
      <c r="Q2152" s="194">
        <v>6.6438561897747253</v>
      </c>
      <c r="S2152" s="181"/>
      <c r="T2152" s="181"/>
      <c r="U2152" s="181">
        <f t="shared" si="84"/>
        <v>0</v>
      </c>
      <c r="V2152" s="181"/>
      <c r="W2152" s="181"/>
    </row>
    <row r="2153" spans="1:23" x14ac:dyDescent="0.25">
      <c r="A2153" s="186" t="s">
        <v>117</v>
      </c>
      <c r="B2153" s="35">
        <v>161</v>
      </c>
      <c r="C2153" s="164" t="s">
        <v>1126</v>
      </c>
      <c r="D2153" s="165" t="s">
        <v>1325</v>
      </c>
      <c r="E2153" s="191">
        <v>2.8417500000000047</v>
      </c>
      <c r="F2153" s="191"/>
      <c r="G2153" s="191">
        <v>-9.7737499999999997</v>
      </c>
      <c r="H2153" s="191">
        <v>-2.8556499999999954</v>
      </c>
      <c r="I2153" s="191"/>
      <c r="J2153" s="191">
        <v>-3.9043250000000036</v>
      </c>
      <c r="L2153" s="194">
        <v>6.6438561897747253</v>
      </c>
      <c r="M2153" s="194"/>
      <c r="N2153" s="194">
        <v>6.6438561897747253</v>
      </c>
      <c r="O2153" s="194">
        <v>6.6438561897747253</v>
      </c>
      <c r="P2153" s="194"/>
      <c r="Q2153" s="194">
        <v>6.6438561897747253</v>
      </c>
      <c r="S2153" s="181"/>
      <c r="T2153" s="181"/>
      <c r="U2153" s="181">
        <f t="shared" si="84"/>
        <v>0</v>
      </c>
      <c r="V2153" s="181"/>
      <c r="W2153" s="181"/>
    </row>
    <row r="2154" spans="1:23" x14ac:dyDescent="0.25">
      <c r="A2154" s="186" t="s">
        <v>117</v>
      </c>
      <c r="B2154" s="35">
        <v>160</v>
      </c>
      <c r="C2154" s="164" t="s">
        <v>1126</v>
      </c>
      <c r="D2154" s="165" t="s">
        <v>1144</v>
      </c>
      <c r="E2154" s="191">
        <v>2.804549999999999</v>
      </c>
      <c r="F2154" s="191"/>
      <c r="G2154" s="191">
        <v>20.942100000000003</v>
      </c>
      <c r="H2154" s="191">
        <v>6.2271249999999991</v>
      </c>
      <c r="I2154" s="191"/>
      <c r="J2154" s="191">
        <v>-8.3521750000000026</v>
      </c>
      <c r="L2154" s="194">
        <v>6.6438561897747253</v>
      </c>
      <c r="M2154" s="194"/>
      <c r="N2154" s="194">
        <v>6.6438561897747253</v>
      </c>
      <c r="O2154" s="194">
        <v>6.6438561897747253</v>
      </c>
      <c r="P2154" s="194"/>
      <c r="Q2154" s="194">
        <v>6.6438561897747253</v>
      </c>
      <c r="S2154" s="181"/>
      <c r="T2154" s="181"/>
      <c r="U2154" s="181">
        <f t="shared" si="84"/>
        <v>0</v>
      </c>
      <c r="V2154" s="181"/>
      <c r="W2154" s="181"/>
    </row>
    <row r="2155" spans="1:23" x14ac:dyDescent="0.25">
      <c r="A2155" s="186" t="s">
        <v>117</v>
      </c>
      <c r="B2155" s="35">
        <v>306</v>
      </c>
      <c r="C2155" s="164" t="s">
        <v>1560</v>
      </c>
      <c r="D2155" s="165" t="s">
        <v>1561</v>
      </c>
      <c r="E2155" s="191">
        <v>0.50744999999999862</v>
      </c>
      <c r="F2155" s="191"/>
      <c r="G2155" s="191">
        <v>-17.821674999999999</v>
      </c>
      <c r="H2155" s="191">
        <v>3.9844249999999999</v>
      </c>
      <c r="I2155" s="191"/>
      <c r="J2155" s="191">
        <v>-7.0981999999999967</v>
      </c>
      <c r="L2155" s="194">
        <v>6.6438561897747253</v>
      </c>
      <c r="M2155" s="194"/>
      <c r="N2155" s="194">
        <v>6.6438561897747253</v>
      </c>
      <c r="O2155" s="194">
        <v>6.6438561897747253</v>
      </c>
      <c r="P2155" s="194"/>
      <c r="Q2155" s="194">
        <v>6.6438561897747253</v>
      </c>
      <c r="S2155" s="181"/>
      <c r="T2155" s="181"/>
      <c r="U2155" s="181">
        <f t="shared" si="84"/>
        <v>0</v>
      </c>
      <c r="V2155" s="181"/>
      <c r="W2155" s="181"/>
    </row>
    <row r="2156" spans="1:23" x14ac:dyDescent="0.25">
      <c r="A2156" s="186" t="s">
        <v>117</v>
      </c>
      <c r="B2156" s="35">
        <v>164</v>
      </c>
      <c r="C2156" s="164" t="s">
        <v>97</v>
      </c>
      <c r="D2156" s="165" t="s">
        <v>98</v>
      </c>
      <c r="E2156" s="191">
        <v>-9.2829500000000049</v>
      </c>
      <c r="F2156" s="191"/>
      <c r="G2156" s="191">
        <v>-13.818625000000004</v>
      </c>
      <c r="H2156" s="191">
        <v>-2.4707500000000024</v>
      </c>
      <c r="I2156" s="191"/>
      <c r="J2156" s="191">
        <v>-14.330874999999995</v>
      </c>
      <c r="L2156" s="194">
        <v>6.6438561897747253</v>
      </c>
      <c r="M2156" s="194"/>
      <c r="N2156" s="194">
        <v>6.6438561897747253</v>
      </c>
      <c r="O2156" s="194">
        <v>6.6438561897747253</v>
      </c>
      <c r="P2156" s="194"/>
      <c r="Q2156" s="194">
        <v>6.6438561897747253</v>
      </c>
      <c r="S2156" s="181"/>
      <c r="T2156" s="181"/>
      <c r="U2156" s="181">
        <f t="shared" si="84"/>
        <v>0</v>
      </c>
      <c r="V2156" s="181"/>
      <c r="W2156" s="181"/>
    </row>
    <row r="2157" spans="1:23" x14ac:dyDescent="0.25">
      <c r="A2157" s="186" t="s">
        <v>117</v>
      </c>
      <c r="B2157" s="35">
        <v>163</v>
      </c>
      <c r="C2157" s="164" t="s">
        <v>103</v>
      </c>
      <c r="D2157" s="165" t="s">
        <v>104</v>
      </c>
      <c r="E2157" s="191">
        <v>-19.245349999999995</v>
      </c>
      <c r="F2157" s="191"/>
      <c r="G2157" s="191">
        <v>-3.7934000000000019</v>
      </c>
      <c r="H2157" s="191">
        <v>1.0599749999999997</v>
      </c>
      <c r="I2157" s="191"/>
      <c r="J2157" s="191">
        <v>7.4919499999999921</v>
      </c>
      <c r="L2157" s="194">
        <v>6.6438561897747253</v>
      </c>
      <c r="M2157" s="194"/>
      <c r="N2157" s="194">
        <v>6.6438561897747253</v>
      </c>
      <c r="O2157" s="194">
        <v>6.6438561897747253</v>
      </c>
      <c r="P2157" s="194"/>
      <c r="Q2157" s="194">
        <v>6.6438561897747253</v>
      </c>
      <c r="S2157" s="181"/>
      <c r="T2157" s="181"/>
      <c r="U2157" s="181">
        <f t="shared" si="84"/>
        <v>0</v>
      </c>
      <c r="V2157" s="181"/>
      <c r="W2157" s="181"/>
    </row>
    <row r="2158" spans="1:23" x14ac:dyDescent="0.25">
      <c r="A2158" s="186" t="s">
        <v>117</v>
      </c>
      <c r="B2158" s="35">
        <v>591</v>
      </c>
      <c r="C2158" s="44" t="s">
        <v>1303</v>
      </c>
      <c r="D2158" s="167" t="s">
        <v>1304</v>
      </c>
      <c r="E2158" s="191">
        <v>332.52812499999999</v>
      </c>
      <c r="F2158" s="191"/>
      <c r="G2158" s="191">
        <v>84.503275000000002</v>
      </c>
      <c r="H2158" s="191">
        <v>-0.83840000000000003</v>
      </c>
      <c r="I2158" s="191"/>
      <c r="J2158" s="191">
        <v>44.452025000000006</v>
      </c>
      <c r="L2158" s="194">
        <v>8.3773325577029585</v>
      </c>
      <c r="M2158" s="194"/>
      <c r="N2158" s="194">
        <v>6.6438561897747253</v>
      </c>
      <c r="O2158" s="194">
        <v>6.6438561897747253</v>
      </c>
      <c r="P2158" s="194"/>
      <c r="Q2158" s="194">
        <v>6.6438561897747253</v>
      </c>
      <c r="S2158" s="181"/>
      <c r="T2158" s="181"/>
      <c r="U2158" s="181">
        <f t="shared" si="84"/>
        <v>0</v>
      </c>
      <c r="V2158" s="181"/>
      <c r="W2158" s="181"/>
    </row>
    <row r="2159" spans="1:23" x14ac:dyDescent="0.25">
      <c r="A2159" s="186" t="s">
        <v>117</v>
      </c>
      <c r="B2159" s="35">
        <v>590</v>
      </c>
      <c r="C2159" s="44" t="s">
        <v>1642</v>
      </c>
      <c r="D2159" s="167" t="s">
        <v>1643</v>
      </c>
      <c r="E2159" s="191">
        <v>46.244850000000007</v>
      </c>
      <c r="F2159" s="191"/>
      <c r="G2159" s="191">
        <v>17.639299999999999</v>
      </c>
      <c r="H2159" s="191">
        <v>10.435824999999998</v>
      </c>
      <c r="I2159" s="191"/>
      <c r="J2159" s="191">
        <v>2.935600000000008</v>
      </c>
      <c r="L2159" s="194">
        <v>6.6438561897747253</v>
      </c>
      <c r="M2159" s="194"/>
      <c r="N2159" s="194">
        <v>6.6438561897747253</v>
      </c>
      <c r="O2159" s="194">
        <v>6.6438561897747253</v>
      </c>
      <c r="P2159" s="194"/>
      <c r="Q2159" s="194">
        <v>6.6438561897747253</v>
      </c>
      <c r="S2159" s="181"/>
      <c r="T2159" s="181"/>
      <c r="U2159" s="181">
        <f t="shared" si="84"/>
        <v>0</v>
      </c>
      <c r="V2159" s="181"/>
      <c r="W2159" s="181"/>
    </row>
    <row r="2160" spans="1:23" ht="25.5" x14ac:dyDescent="0.25">
      <c r="A2160" s="186" t="s">
        <v>117</v>
      </c>
      <c r="B2160" s="35">
        <v>576</v>
      </c>
      <c r="C2160" s="44" t="s">
        <v>868</v>
      </c>
      <c r="D2160" s="167" t="s">
        <v>926</v>
      </c>
      <c r="E2160" s="191">
        <v>-37.210374999999999</v>
      </c>
      <c r="F2160" s="191"/>
      <c r="G2160" s="191">
        <v>4.4353250000000095</v>
      </c>
      <c r="H2160" s="191">
        <v>-11.177900000000003</v>
      </c>
      <c r="I2160" s="191"/>
      <c r="J2160" s="191">
        <v>7.9800499999999985</v>
      </c>
      <c r="L2160" s="194">
        <v>6.6438561897747253</v>
      </c>
      <c r="M2160" s="194"/>
      <c r="N2160" s="194">
        <v>6.6438561897747253</v>
      </c>
      <c r="O2160" s="194">
        <v>6.6438561897747253</v>
      </c>
      <c r="P2160" s="194"/>
      <c r="Q2160" s="194">
        <v>6.6438561897747253</v>
      </c>
      <c r="S2160" s="181"/>
      <c r="T2160" s="181"/>
      <c r="U2160" s="181">
        <f t="shared" si="84"/>
        <v>0</v>
      </c>
      <c r="V2160" s="181"/>
      <c r="W2160" s="181"/>
    </row>
    <row r="2161" spans="1:23" ht="25.5" x14ac:dyDescent="0.25">
      <c r="A2161" s="186" t="s">
        <v>117</v>
      </c>
      <c r="B2161" s="35">
        <v>578</v>
      </c>
      <c r="C2161" s="44" t="s">
        <v>868</v>
      </c>
      <c r="D2161" s="167" t="s">
        <v>880</v>
      </c>
      <c r="E2161" s="191">
        <v>-25.723275000000001</v>
      </c>
      <c r="F2161" s="191"/>
      <c r="G2161" s="191">
        <v>-27.599399999999999</v>
      </c>
      <c r="H2161" s="191">
        <v>-13.790474999999999</v>
      </c>
      <c r="I2161" s="191"/>
      <c r="J2161" s="191">
        <v>-3.7562500000000001</v>
      </c>
      <c r="L2161" s="194">
        <v>6.6438561897747253</v>
      </c>
      <c r="M2161" s="194"/>
      <c r="N2161" s="194">
        <v>6.6438561897747253</v>
      </c>
      <c r="O2161" s="194">
        <v>6.6438561897747253</v>
      </c>
      <c r="P2161" s="194"/>
      <c r="Q2161" s="194">
        <v>6.6438561897747253</v>
      </c>
      <c r="S2161" s="181"/>
      <c r="T2161" s="181"/>
      <c r="U2161" s="181">
        <f t="shared" si="84"/>
        <v>0</v>
      </c>
      <c r="V2161" s="181"/>
      <c r="W2161" s="181"/>
    </row>
    <row r="2162" spans="1:23" ht="25.5" x14ac:dyDescent="0.25">
      <c r="A2162" s="186" t="s">
        <v>117</v>
      </c>
      <c r="B2162" s="35">
        <v>580</v>
      </c>
      <c r="C2162" s="44" t="s">
        <v>868</v>
      </c>
      <c r="D2162" s="167" t="s">
        <v>905</v>
      </c>
      <c r="E2162" s="191">
        <v>-12.682024999999996</v>
      </c>
      <c r="F2162" s="191"/>
      <c r="G2162" s="191">
        <v>-17.223800000000001</v>
      </c>
      <c r="H2162" s="191">
        <v>-8.6874250000000046</v>
      </c>
      <c r="I2162" s="191"/>
      <c r="J2162" s="191">
        <v>-9.2584750000000007</v>
      </c>
      <c r="L2162" s="194">
        <v>6.6438561897747253</v>
      </c>
      <c r="M2162" s="194"/>
      <c r="N2162" s="194">
        <v>6.6438561897747253</v>
      </c>
      <c r="O2162" s="194">
        <v>6.6438561897747253</v>
      </c>
      <c r="P2162" s="194"/>
      <c r="Q2162" s="194">
        <v>6.6438561897747253</v>
      </c>
      <c r="S2162" s="181"/>
      <c r="T2162" s="181"/>
      <c r="U2162" s="181">
        <f t="shared" si="84"/>
        <v>0</v>
      </c>
      <c r="V2162" s="181"/>
      <c r="W2162" s="181"/>
    </row>
    <row r="2163" spans="1:23" ht="38.25" x14ac:dyDescent="0.25">
      <c r="A2163" s="186" t="s">
        <v>117</v>
      </c>
      <c r="B2163" s="35">
        <v>582</v>
      </c>
      <c r="C2163" s="44" t="s">
        <v>868</v>
      </c>
      <c r="D2163" s="167" t="s">
        <v>869</v>
      </c>
      <c r="E2163" s="191">
        <v>-33.251750000000001</v>
      </c>
      <c r="F2163" s="191"/>
      <c r="G2163" s="191">
        <v>-26.114875000000001</v>
      </c>
      <c r="H2163" s="191">
        <v>-12.985125</v>
      </c>
      <c r="I2163" s="191"/>
      <c r="J2163" s="191">
        <v>-10.094274999999994</v>
      </c>
      <c r="L2163" s="194">
        <v>6.6438561897747253</v>
      </c>
      <c r="M2163" s="194"/>
      <c r="N2163" s="194">
        <v>6.6438561897747253</v>
      </c>
      <c r="O2163" s="194">
        <v>6.6438561897747253</v>
      </c>
      <c r="P2163" s="194"/>
      <c r="Q2163" s="194">
        <v>6.6438561897747253</v>
      </c>
      <c r="S2163" s="181"/>
      <c r="T2163" s="181"/>
      <c r="U2163" s="181">
        <f t="shared" si="84"/>
        <v>0</v>
      </c>
      <c r="V2163" s="181"/>
      <c r="W2163" s="181"/>
    </row>
    <row r="2164" spans="1:23" ht="25.5" x14ac:dyDescent="0.25">
      <c r="A2164" s="186" t="s">
        <v>117</v>
      </c>
      <c r="B2164" s="35">
        <v>542</v>
      </c>
      <c r="C2164" s="44" t="s">
        <v>916</v>
      </c>
      <c r="D2164" s="167" t="s">
        <v>1033</v>
      </c>
      <c r="E2164" s="191">
        <v>89.568025000000006</v>
      </c>
      <c r="F2164" s="191"/>
      <c r="G2164" s="191">
        <v>205.76399999999995</v>
      </c>
      <c r="H2164" s="191">
        <v>79.306875000000005</v>
      </c>
      <c r="I2164" s="191"/>
      <c r="J2164" s="191">
        <v>132.96577500000004</v>
      </c>
      <c r="L2164" s="194">
        <v>6.6438561897747253</v>
      </c>
      <c r="M2164" s="194"/>
      <c r="N2164" s="194">
        <v>7.6848467834517065</v>
      </c>
      <c r="O2164" s="194">
        <v>6.6438561897747253</v>
      </c>
      <c r="P2164" s="194"/>
      <c r="Q2164" s="194">
        <v>7.0549111378178928</v>
      </c>
      <c r="S2164" s="181"/>
      <c r="T2164" s="181"/>
      <c r="U2164" s="181">
        <f t="shared" si="84"/>
        <v>1.0409905936769812</v>
      </c>
      <c r="V2164" s="181"/>
      <c r="W2164" s="181"/>
    </row>
    <row r="2165" spans="1:23" ht="25.5" x14ac:dyDescent="0.25">
      <c r="A2165" s="186" t="s">
        <v>117</v>
      </c>
      <c r="B2165" s="35">
        <v>543</v>
      </c>
      <c r="C2165" s="44" t="s">
        <v>916</v>
      </c>
      <c r="D2165" s="165" t="s">
        <v>917</v>
      </c>
      <c r="E2165" s="191">
        <v>11.285225000000001</v>
      </c>
      <c r="F2165" s="191"/>
      <c r="G2165" s="191">
        <v>38.579300000000011</v>
      </c>
      <c r="H2165" s="191">
        <v>-0.93962500000000304</v>
      </c>
      <c r="I2165" s="191"/>
      <c r="J2165" s="191">
        <v>11.192150000000002</v>
      </c>
      <c r="L2165" s="194">
        <v>6.6438561897747253</v>
      </c>
      <c r="M2165" s="194"/>
      <c r="N2165" s="194">
        <v>6.6438561897747253</v>
      </c>
      <c r="O2165" s="194">
        <v>6.6438561897747253</v>
      </c>
      <c r="P2165" s="194"/>
      <c r="Q2165" s="194">
        <v>6.6438561897747253</v>
      </c>
      <c r="S2165" s="181"/>
      <c r="T2165" s="181"/>
      <c r="U2165" s="181">
        <f t="shared" si="84"/>
        <v>0</v>
      </c>
      <c r="V2165" s="181"/>
      <c r="W2165" s="181"/>
    </row>
    <row r="2166" spans="1:23" ht="25.5" x14ac:dyDescent="0.25">
      <c r="A2166" s="186" t="s">
        <v>117</v>
      </c>
      <c r="B2166" s="35">
        <v>548</v>
      </c>
      <c r="C2166" s="44" t="s">
        <v>855</v>
      </c>
      <c r="D2166" s="165" t="s">
        <v>954</v>
      </c>
      <c r="E2166" s="191">
        <v>138.86689999999999</v>
      </c>
      <c r="F2166" s="191"/>
      <c r="G2166" s="191">
        <v>184.15939999999998</v>
      </c>
      <c r="H2166" s="191">
        <v>91.757975000000002</v>
      </c>
      <c r="I2166" s="191"/>
      <c r="J2166" s="191">
        <v>150.72009999999995</v>
      </c>
      <c r="L2166" s="194">
        <v>7.1175589525456182</v>
      </c>
      <c r="M2166" s="194"/>
      <c r="N2166" s="194">
        <v>7.5248112279967625</v>
      </c>
      <c r="O2166" s="194">
        <v>6.6438561897747253</v>
      </c>
      <c r="P2166" s="194"/>
      <c r="Q2166" s="194">
        <v>7.2357280170398637</v>
      </c>
      <c r="S2166" s="181"/>
      <c r="T2166" s="181"/>
      <c r="U2166" s="181">
        <f t="shared" si="84"/>
        <v>0.88095503822203725</v>
      </c>
      <c r="V2166" s="181"/>
      <c r="W2166" s="181"/>
    </row>
    <row r="2167" spans="1:23" ht="25.5" x14ac:dyDescent="0.25">
      <c r="A2167" s="186" t="s">
        <v>117</v>
      </c>
      <c r="B2167" s="35">
        <v>549</v>
      </c>
      <c r="C2167" s="44" t="s">
        <v>855</v>
      </c>
      <c r="D2167" s="165" t="s">
        <v>856</v>
      </c>
      <c r="E2167" s="191">
        <v>-12.850224999999998</v>
      </c>
      <c r="F2167" s="191"/>
      <c r="G2167" s="191">
        <v>-13.831150000000001</v>
      </c>
      <c r="H2167" s="191">
        <v>-10.203999999999999</v>
      </c>
      <c r="I2167" s="191"/>
      <c r="J2167" s="191">
        <v>5.558449999999997</v>
      </c>
      <c r="L2167" s="194">
        <v>6.6438561897747253</v>
      </c>
      <c r="M2167" s="194"/>
      <c r="N2167" s="194">
        <v>6.6438561897747253</v>
      </c>
      <c r="O2167" s="194">
        <v>6.6438561897747253</v>
      </c>
      <c r="P2167" s="194"/>
      <c r="Q2167" s="194">
        <v>6.6438561897747253</v>
      </c>
      <c r="S2167" s="181"/>
      <c r="T2167" s="181"/>
      <c r="U2167" s="181">
        <f t="shared" si="84"/>
        <v>0</v>
      </c>
      <c r="V2167" s="181"/>
      <c r="W2167" s="181"/>
    </row>
    <row r="2168" spans="1:23" ht="25.5" x14ac:dyDescent="0.25">
      <c r="A2168" s="186" t="s">
        <v>117</v>
      </c>
      <c r="B2168" s="35">
        <v>551</v>
      </c>
      <c r="C2168" s="44" t="s">
        <v>851</v>
      </c>
      <c r="D2168" s="165" t="s">
        <v>852</v>
      </c>
      <c r="E2168" s="191">
        <v>-35.375875000000008</v>
      </c>
      <c r="F2168" s="191"/>
      <c r="G2168" s="191">
        <v>-12.570849999999997</v>
      </c>
      <c r="H2168" s="191">
        <v>-16.053175000000003</v>
      </c>
      <c r="I2168" s="191"/>
      <c r="J2168" s="191">
        <v>-8.0262499999999992</v>
      </c>
      <c r="L2168" s="194">
        <v>6.6438561897747253</v>
      </c>
      <c r="M2168" s="194"/>
      <c r="N2168" s="194">
        <v>6.6438561897747253</v>
      </c>
      <c r="O2168" s="194">
        <v>6.6438561897747253</v>
      </c>
      <c r="P2168" s="194"/>
      <c r="Q2168" s="194">
        <v>6.6438561897747253</v>
      </c>
      <c r="S2168" s="181"/>
      <c r="T2168" s="181"/>
      <c r="U2168" s="181">
        <f t="shared" si="84"/>
        <v>0</v>
      </c>
      <c r="V2168" s="181"/>
      <c r="W2168" s="181"/>
    </row>
    <row r="2169" spans="1:23" ht="38.25" x14ac:dyDescent="0.25">
      <c r="A2169" s="186" t="s">
        <v>117</v>
      </c>
      <c r="B2169" s="35">
        <v>566</v>
      </c>
      <c r="C2169" s="44" t="s">
        <v>896</v>
      </c>
      <c r="D2169" s="165" t="s">
        <v>897</v>
      </c>
      <c r="E2169" s="191">
        <v>-16.256425000000004</v>
      </c>
      <c r="F2169" s="191"/>
      <c r="G2169" s="191">
        <v>-14.047799999999995</v>
      </c>
      <c r="H2169" s="191">
        <v>-15.009175000000008</v>
      </c>
      <c r="I2169" s="191"/>
      <c r="J2169" s="191">
        <v>-16.395125</v>
      </c>
      <c r="L2169" s="194">
        <v>6.6438561897747253</v>
      </c>
      <c r="M2169" s="194"/>
      <c r="N2169" s="194">
        <v>6.6438561897747253</v>
      </c>
      <c r="O2169" s="194">
        <v>6.6438561897747253</v>
      </c>
      <c r="P2169" s="194"/>
      <c r="Q2169" s="194">
        <v>6.6438561897747253</v>
      </c>
      <c r="S2169" s="181"/>
      <c r="T2169" s="181"/>
      <c r="U2169" s="181">
        <f t="shared" si="84"/>
        <v>0</v>
      </c>
      <c r="V2169" s="181"/>
      <c r="W2169" s="181"/>
    </row>
    <row r="2170" spans="1:23" ht="38.25" x14ac:dyDescent="0.25">
      <c r="A2170" s="186" t="s">
        <v>117</v>
      </c>
      <c r="B2170" s="35">
        <v>569</v>
      </c>
      <c r="C2170" s="44" t="s">
        <v>875</v>
      </c>
      <c r="D2170" s="165" t="s">
        <v>876</v>
      </c>
      <c r="E2170" s="191">
        <v>-66.256199999999993</v>
      </c>
      <c r="F2170" s="191"/>
      <c r="G2170" s="191">
        <v>-35.047824999999996</v>
      </c>
      <c r="H2170" s="191">
        <v>-22.107699999999994</v>
      </c>
      <c r="I2170" s="191"/>
      <c r="J2170" s="191">
        <v>-6.3974499999999956</v>
      </c>
      <c r="L2170" s="194">
        <v>6.6438561897747253</v>
      </c>
      <c r="M2170" s="194"/>
      <c r="N2170" s="194">
        <v>6.6438561897747253</v>
      </c>
      <c r="O2170" s="194">
        <v>6.6438561897747253</v>
      </c>
      <c r="P2170" s="194"/>
      <c r="Q2170" s="194">
        <v>6.6438561897747253</v>
      </c>
      <c r="S2170" s="181"/>
      <c r="T2170" s="181"/>
      <c r="U2170" s="181">
        <f t="shared" si="84"/>
        <v>0</v>
      </c>
      <c r="V2170" s="181"/>
      <c r="W2170" s="181"/>
    </row>
    <row r="2171" spans="1:23" ht="38.25" x14ac:dyDescent="0.25">
      <c r="A2171" s="186" t="s">
        <v>117</v>
      </c>
      <c r="B2171" s="35">
        <v>585</v>
      </c>
      <c r="C2171" s="44" t="s">
        <v>1045</v>
      </c>
      <c r="D2171" s="167" t="s">
        <v>1156</v>
      </c>
      <c r="E2171" s="191">
        <v>-34.502449999999996</v>
      </c>
      <c r="F2171" s="191"/>
      <c r="G2171" s="191">
        <v>-24.849774999999994</v>
      </c>
      <c r="H2171" s="191">
        <v>-8.1493749999999991</v>
      </c>
      <c r="I2171" s="191"/>
      <c r="J2171" s="191">
        <v>-4.6557250000000039</v>
      </c>
      <c r="L2171" s="194">
        <v>6.6438561897747253</v>
      </c>
      <c r="M2171" s="194"/>
      <c r="N2171" s="194">
        <v>6.6438561897747253</v>
      </c>
      <c r="O2171" s="194">
        <v>6.6438561897747253</v>
      </c>
      <c r="P2171" s="194"/>
      <c r="Q2171" s="194">
        <v>6.6438561897747253</v>
      </c>
      <c r="S2171" s="181"/>
      <c r="T2171" s="181"/>
      <c r="U2171" s="181">
        <f t="shared" si="84"/>
        <v>0</v>
      </c>
      <c r="V2171" s="181"/>
      <c r="W2171" s="181"/>
    </row>
    <row r="2172" spans="1:23" ht="25.5" x14ac:dyDescent="0.25">
      <c r="A2172" s="186" t="s">
        <v>117</v>
      </c>
      <c r="B2172" s="35">
        <v>583</v>
      </c>
      <c r="C2172" s="44" t="s">
        <v>1045</v>
      </c>
      <c r="D2172" s="167" t="s">
        <v>1288</v>
      </c>
      <c r="E2172" s="191">
        <v>-30.40155</v>
      </c>
      <c r="F2172" s="191"/>
      <c r="G2172" s="191">
        <v>-34.771124999999998</v>
      </c>
      <c r="H2172" s="191">
        <v>-10.700450000000002</v>
      </c>
      <c r="I2172" s="191"/>
      <c r="J2172" s="191">
        <v>-13.804199999999998</v>
      </c>
      <c r="L2172" s="194">
        <v>6.6438561897747253</v>
      </c>
      <c r="M2172" s="194"/>
      <c r="N2172" s="194">
        <v>6.6438561897747253</v>
      </c>
      <c r="O2172" s="194">
        <v>6.6438561897747253</v>
      </c>
      <c r="P2172" s="194"/>
      <c r="Q2172" s="194">
        <v>6.6438561897747253</v>
      </c>
      <c r="S2172" s="181"/>
      <c r="T2172" s="181"/>
      <c r="U2172" s="181">
        <f t="shared" si="84"/>
        <v>0</v>
      </c>
      <c r="V2172" s="181"/>
      <c r="W2172" s="181"/>
    </row>
    <row r="2173" spans="1:23" ht="38.25" x14ac:dyDescent="0.25">
      <c r="A2173" s="186" t="s">
        <v>117</v>
      </c>
      <c r="B2173" s="35">
        <v>589</v>
      </c>
      <c r="C2173" s="44" t="s">
        <v>1045</v>
      </c>
      <c r="D2173" s="167" t="s">
        <v>1046</v>
      </c>
      <c r="E2173" s="191">
        <v>-33.7575</v>
      </c>
      <c r="F2173" s="191"/>
      <c r="G2173" s="191">
        <v>-43.249800000000008</v>
      </c>
      <c r="H2173" s="191">
        <v>-12.256974999999999</v>
      </c>
      <c r="I2173" s="191"/>
      <c r="J2173" s="191">
        <v>-22.509625</v>
      </c>
      <c r="L2173" s="194">
        <v>6.6438561897747253</v>
      </c>
      <c r="M2173" s="194"/>
      <c r="N2173" s="194">
        <v>6.6438561897747253</v>
      </c>
      <c r="O2173" s="194">
        <v>6.6438561897747253</v>
      </c>
      <c r="P2173" s="194"/>
      <c r="Q2173" s="194">
        <v>6.6438561897747253</v>
      </c>
      <c r="S2173" s="181"/>
      <c r="T2173" s="181"/>
      <c r="U2173" s="181">
        <f t="shared" si="84"/>
        <v>0</v>
      </c>
      <c r="V2173" s="181"/>
      <c r="W2173" s="181"/>
    </row>
    <row r="2174" spans="1:23" ht="38.25" x14ac:dyDescent="0.25">
      <c r="A2174" s="186" t="s">
        <v>117</v>
      </c>
      <c r="B2174" s="35">
        <v>587</v>
      </c>
      <c r="C2174" s="44" t="s">
        <v>1045</v>
      </c>
      <c r="D2174" s="167" t="s">
        <v>1203</v>
      </c>
      <c r="E2174" s="191">
        <v>-32.356250000000003</v>
      </c>
      <c r="F2174" s="191"/>
      <c r="G2174" s="191">
        <v>-26.905374999999999</v>
      </c>
      <c r="H2174" s="191">
        <v>-15.690300000000002</v>
      </c>
      <c r="I2174" s="191"/>
      <c r="J2174" s="191">
        <v>-26.705325000000002</v>
      </c>
      <c r="L2174" s="194">
        <v>6.6438561897747253</v>
      </c>
      <c r="M2174" s="194"/>
      <c r="N2174" s="194">
        <v>6.6438561897747253</v>
      </c>
      <c r="O2174" s="194">
        <v>6.6438561897747253</v>
      </c>
      <c r="P2174" s="194"/>
      <c r="Q2174" s="194">
        <v>6.6438561897747253</v>
      </c>
      <c r="S2174" s="181"/>
      <c r="T2174" s="181"/>
      <c r="U2174" s="181">
        <f t="shared" si="84"/>
        <v>0</v>
      </c>
      <c r="V2174" s="181"/>
      <c r="W2174" s="181"/>
    </row>
    <row r="2175" spans="1:23" ht="25.5" x14ac:dyDescent="0.25">
      <c r="A2175" s="186" t="s">
        <v>117</v>
      </c>
      <c r="B2175" s="35">
        <v>560</v>
      </c>
      <c r="C2175" s="44" t="s">
        <v>1028</v>
      </c>
      <c r="D2175" s="165" t="s">
        <v>1029</v>
      </c>
      <c r="E2175" s="191">
        <v>-22.923725000000001</v>
      </c>
      <c r="F2175" s="191"/>
      <c r="G2175" s="191">
        <v>-30.535799999999995</v>
      </c>
      <c r="H2175" s="191">
        <v>-5.6149499999999986</v>
      </c>
      <c r="I2175" s="191"/>
      <c r="J2175" s="191">
        <v>-14.173375</v>
      </c>
      <c r="L2175" s="194">
        <v>6.6438561897747253</v>
      </c>
      <c r="M2175" s="194"/>
      <c r="N2175" s="194">
        <v>6.6438561897747253</v>
      </c>
      <c r="O2175" s="194">
        <v>6.6438561897747253</v>
      </c>
      <c r="P2175" s="194"/>
      <c r="Q2175" s="194">
        <v>6.6438561897747253</v>
      </c>
      <c r="S2175" s="181"/>
      <c r="T2175" s="181"/>
      <c r="U2175" s="181">
        <f t="shared" si="84"/>
        <v>0</v>
      </c>
      <c r="V2175" s="181"/>
      <c r="W2175" s="181"/>
    </row>
    <row r="2176" spans="1:23" x14ac:dyDescent="0.25">
      <c r="A2176" s="186" t="s">
        <v>117</v>
      </c>
      <c r="B2176" s="35">
        <v>34</v>
      </c>
      <c r="C2176" s="164" t="s">
        <v>1176</v>
      </c>
      <c r="D2176" s="165" t="s">
        <v>1177</v>
      </c>
      <c r="E2176" s="191">
        <v>1263.9239749999999</v>
      </c>
      <c r="F2176" s="191"/>
      <c r="G2176" s="191">
        <v>253.01935000000003</v>
      </c>
      <c r="H2176" s="191">
        <v>-0.40422500000000028</v>
      </c>
      <c r="I2176" s="191"/>
      <c r="J2176" s="191">
        <v>-23.263325000000002</v>
      </c>
      <c r="L2176" s="194">
        <v>10.303693972711068</v>
      </c>
      <c r="M2176" s="194"/>
      <c r="N2176" s="194">
        <v>7.9831039109850268</v>
      </c>
      <c r="O2176" s="194">
        <v>6.6438561897747253</v>
      </c>
      <c r="P2176" s="194"/>
      <c r="Q2176" s="194">
        <v>6.6438561897747253</v>
      </c>
      <c r="S2176" s="181"/>
      <c r="T2176" s="181"/>
      <c r="U2176" s="181">
        <f t="shared" si="84"/>
        <v>1.3392477212103016</v>
      </c>
      <c r="V2176" s="181"/>
      <c r="W2176" s="181"/>
    </row>
    <row r="2177" spans="1:23" x14ac:dyDescent="0.25">
      <c r="A2177" s="186" t="s">
        <v>117</v>
      </c>
      <c r="B2177" s="35">
        <v>35</v>
      </c>
      <c r="C2177" s="164" t="s">
        <v>1176</v>
      </c>
      <c r="D2177" s="165" t="s">
        <v>1476</v>
      </c>
      <c r="E2177" s="191">
        <v>1549.453925</v>
      </c>
      <c r="F2177" s="191"/>
      <c r="G2177" s="191">
        <v>302.24537500000002</v>
      </c>
      <c r="H2177" s="191">
        <v>-0.84869999999999823</v>
      </c>
      <c r="I2177" s="191"/>
      <c r="J2177" s="191">
        <v>-37.75954999999999</v>
      </c>
      <c r="L2177" s="194">
        <v>10.597544139836415</v>
      </c>
      <c r="M2177" s="194"/>
      <c r="N2177" s="194">
        <v>8.2395764531015132</v>
      </c>
      <c r="O2177" s="194">
        <v>6.6438561897747253</v>
      </c>
      <c r="P2177" s="194"/>
      <c r="Q2177" s="194">
        <v>6.6438561897747253</v>
      </c>
      <c r="S2177" s="181"/>
      <c r="T2177" s="181"/>
      <c r="U2177" s="181">
        <f t="shared" si="84"/>
        <v>1.595720263326788</v>
      </c>
      <c r="V2177" s="181"/>
      <c r="W2177" s="181"/>
    </row>
    <row r="2178" spans="1:23" x14ac:dyDescent="0.25">
      <c r="A2178" s="186" t="s">
        <v>117</v>
      </c>
      <c r="B2178" s="35">
        <v>22</v>
      </c>
      <c r="C2178" s="164" t="s">
        <v>1301</v>
      </c>
      <c r="D2178" s="165" t="s">
        <v>1302</v>
      </c>
      <c r="E2178" s="191">
        <v>-43.122424999999986</v>
      </c>
      <c r="F2178" s="191"/>
      <c r="G2178" s="191">
        <v>-6.3745249999999984</v>
      </c>
      <c r="H2178" s="191">
        <v>-8.9705749999999984</v>
      </c>
      <c r="I2178" s="191"/>
      <c r="J2178" s="191">
        <v>-13.004575000000008</v>
      </c>
      <c r="L2178" s="194">
        <v>6.6438561897747253</v>
      </c>
      <c r="M2178" s="194"/>
      <c r="N2178" s="194">
        <v>6.6438561897747253</v>
      </c>
      <c r="O2178" s="194">
        <v>6.6438561897747253</v>
      </c>
      <c r="P2178" s="194"/>
      <c r="Q2178" s="194">
        <v>6.6438561897747253</v>
      </c>
      <c r="S2178" s="181"/>
      <c r="T2178" s="181"/>
      <c r="U2178" s="181">
        <f t="shared" si="84"/>
        <v>0</v>
      </c>
      <c r="V2178" s="181"/>
      <c r="W2178" s="181"/>
    </row>
    <row r="2179" spans="1:23" x14ac:dyDescent="0.25">
      <c r="A2179" s="186" t="s">
        <v>117</v>
      </c>
      <c r="B2179" s="35">
        <v>23</v>
      </c>
      <c r="C2179" s="164" t="s">
        <v>1489</v>
      </c>
      <c r="D2179" s="165" t="s">
        <v>1490</v>
      </c>
      <c r="E2179" s="191">
        <v>-8.1050750000000011</v>
      </c>
      <c r="F2179" s="191"/>
      <c r="G2179" s="191">
        <v>-21.5075</v>
      </c>
      <c r="H2179" s="191">
        <v>-6.7405750000000015</v>
      </c>
      <c r="I2179" s="191"/>
      <c r="J2179" s="191">
        <v>-4.5643750000000001</v>
      </c>
      <c r="L2179" s="194">
        <v>6.6438561897747253</v>
      </c>
      <c r="M2179" s="194"/>
      <c r="N2179" s="194">
        <v>6.6438561897747253</v>
      </c>
      <c r="O2179" s="194">
        <v>6.6438561897747253</v>
      </c>
      <c r="P2179" s="194"/>
      <c r="Q2179" s="194">
        <v>6.6438561897747253</v>
      </c>
      <c r="S2179" s="181"/>
      <c r="T2179" s="181"/>
      <c r="U2179" s="181">
        <f t="shared" si="84"/>
        <v>0</v>
      </c>
      <c r="V2179" s="181"/>
      <c r="W2179" s="181"/>
    </row>
    <row r="2180" spans="1:23" x14ac:dyDescent="0.25">
      <c r="A2180" s="186" t="s">
        <v>117</v>
      </c>
      <c r="B2180" s="35">
        <v>37</v>
      </c>
      <c r="C2180" s="164" t="s">
        <v>1436</v>
      </c>
      <c r="D2180" s="165" t="s">
        <v>1437</v>
      </c>
      <c r="E2180" s="191">
        <v>1124.38165</v>
      </c>
      <c r="F2180" s="191"/>
      <c r="G2180" s="191">
        <v>283.02329999999995</v>
      </c>
      <c r="H2180" s="191">
        <v>4.440175</v>
      </c>
      <c r="I2180" s="191"/>
      <c r="J2180" s="191">
        <v>-14.415049999999999</v>
      </c>
      <c r="L2180" s="194">
        <v>10.134916098784672</v>
      </c>
      <c r="M2180" s="194"/>
      <c r="N2180" s="194">
        <v>8.1447770181348478</v>
      </c>
      <c r="O2180" s="194">
        <v>6.6438561897747253</v>
      </c>
      <c r="P2180" s="194"/>
      <c r="Q2180" s="194">
        <v>6.6438561897747253</v>
      </c>
      <c r="S2180" s="181"/>
      <c r="T2180" s="181"/>
      <c r="U2180" s="181">
        <f t="shared" si="84"/>
        <v>1.5009208283601225</v>
      </c>
      <c r="V2180" s="181"/>
      <c r="W2180" s="181"/>
    </row>
    <row r="2181" spans="1:23" x14ac:dyDescent="0.25">
      <c r="A2181" s="186" t="s">
        <v>117</v>
      </c>
      <c r="B2181" s="35">
        <v>36</v>
      </c>
      <c r="C2181" s="164" t="s">
        <v>1436</v>
      </c>
      <c r="D2181" s="165" t="s">
        <v>1538</v>
      </c>
      <c r="E2181" s="191">
        <v>855.56727500000011</v>
      </c>
      <c r="F2181" s="191"/>
      <c r="G2181" s="191">
        <v>77.727699999999999</v>
      </c>
      <c r="H2181" s="191">
        <v>-3.6105250000000026</v>
      </c>
      <c r="I2181" s="191"/>
      <c r="J2181" s="191">
        <v>-17.071849999999998</v>
      </c>
      <c r="L2181" s="194">
        <v>9.7407374910035784</v>
      </c>
      <c r="M2181" s="194"/>
      <c r="N2181" s="194">
        <v>6.6438561897747253</v>
      </c>
      <c r="O2181" s="194">
        <v>6.6438561897747253</v>
      </c>
      <c r="P2181" s="194"/>
      <c r="Q2181" s="194">
        <v>6.6438561897747253</v>
      </c>
      <c r="S2181" s="181"/>
      <c r="T2181" s="181"/>
      <c r="U2181" s="181">
        <f t="shared" si="84"/>
        <v>0</v>
      </c>
      <c r="V2181" s="181"/>
      <c r="W2181" s="181"/>
    </row>
    <row r="2182" spans="1:23" x14ac:dyDescent="0.25">
      <c r="A2182" s="186" t="s">
        <v>117</v>
      </c>
      <c r="B2182" s="35">
        <v>39</v>
      </c>
      <c r="C2182" s="164" t="s">
        <v>1139</v>
      </c>
      <c r="D2182" s="165" t="s">
        <v>1140</v>
      </c>
      <c r="E2182" s="191">
        <v>21.224074999999999</v>
      </c>
      <c r="F2182" s="191"/>
      <c r="G2182" s="191">
        <v>-1.6013000000000019</v>
      </c>
      <c r="H2182" s="191">
        <v>10.736000000000004</v>
      </c>
      <c r="I2182" s="191"/>
      <c r="J2182" s="191">
        <v>2.5580500000000015</v>
      </c>
      <c r="L2182" s="194">
        <v>6.6438561897747253</v>
      </c>
      <c r="M2182" s="194"/>
      <c r="N2182" s="194">
        <v>6.6438561897747253</v>
      </c>
      <c r="O2182" s="194">
        <v>6.6438561897747253</v>
      </c>
      <c r="P2182" s="194"/>
      <c r="Q2182" s="194">
        <v>6.6438561897747253</v>
      </c>
      <c r="S2182" s="181"/>
      <c r="T2182" s="181"/>
      <c r="U2182" s="181">
        <f t="shared" si="84"/>
        <v>0</v>
      </c>
      <c r="V2182" s="181"/>
      <c r="W2182" s="181"/>
    </row>
    <row r="2183" spans="1:23" x14ac:dyDescent="0.25">
      <c r="A2183" s="186" t="s">
        <v>117</v>
      </c>
      <c r="B2183" s="35">
        <v>40</v>
      </c>
      <c r="C2183" s="164" t="s">
        <v>1411</v>
      </c>
      <c r="D2183" s="165" t="s">
        <v>1412</v>
      </c>
      <c r="E2183" s="191">
        <v>9.3460500000000017</v>
      </c>
      <c r="F2183" s="191"/>
      <c r="G2183" s="191">
        <v>-30.261625000000002</v>
      </c>
      <c r="H2183" s="191">
        <v>-6.8522499999999997</v>
      </c>
      <c r="I2183" s="191"/>
      <c r="J2183" s="191">
        <v>-8.7132499999999986</v>
      </c>
      <c r="L2183" s="194">
        <v>6.6438561897747253</v>
      </c>
      <c r="M2183" s="194"/>
      <c r="N2183" s="194">
        <v>6.6438561897747253</v>
      </c>
      <c r="O2183" s="194">
        <v>6.6438561897747253</v>
      </c>
      <c r="P2183" s="194"/>
      <c r="Q2183" s="194">
        <v>6.6438561897747253</v>
      </c>
      <c r="S2183" s="181"/>
      <c r="T2183" s="181"/>
      <c r="U2183" s="181">
        <f t="shared" si="84"/>
        <v>0</v>
      </c>
      <c r="V2183" s="181"/>
      <c r="W2183" s="181"/>
    </row>
    <row r="2184" spans="1:23" x14ac:dyDescent="0.25">
      <c r="A2184" s="186" t="s">
        <v>117</v>
      </c>
      <c r="B2184" s="35">
        <v>44</v>
      </c>
      <c r="C2184" s="164" t="s">
        <v>1349</v>
      </c>
      <c r="D2184" s="165" t="s">
        <v>1350</v>
      </c>
      <c r="E2184" s="191">
        <v>-11.735300000000006</v>
      </c>
      <c r="F2184" s="191"/>
      <c r="G2184" s="191">
        <v>-19.724025000000005</v>
      </c>
      <c r="H2184" s="191">
        <v>-9.5953750000000007</v>
      </c>
      <c r="I2184" s="191"/>
      <c r="J2184" s="191">
        <v>-18.570074999999999</v>
      </c>
      <c r="L2184" s="194">
        <v>6.6438561897747253</v>
      </c>
      <c r="M2184" s="194"/>
      <c r="N2184" s="194">
        <v>6.6438561897747253</v>
      </c>
      <c r="O2184" s="194">
        <v>6.6438561897747253</v>
      </c>
      <c r="P2184" s="194"/>
      <c r="Q2184" s="194">
        <v>6.6438561897747253</v>
      </c>
      <c r="S2184" s="181"/>
      <c r="T2184" s="181"/>
      <c r="U2184" s="181">
        <f t="shared" si="84"/>
        <v>0</v>
      </c>
      <c r="V2184" s="181"/>
      <c r="W2184" s="181"/>
    </row>
    <row r="2185" spans="1:23" x14ac:dyDescent="0.25">
      <c r="A2185" s="186" t="s">
        <v>117</v>
      </c>
      <c r="B2185" s="35">
        <v>600</v>
      </c>
      <c r="C2185" s="44" t="s">
        <v>1640</v>
      </c>
      <c r="D2185" s="167" t="s">
        <v>1641</v>
      </c>
      <c r="E2185" s="191">
        <v>-38.722400000000007</v>
      </c>
      <c r="F2185" s="191"/>
      <c r="G2185" s="191">
        <v>-10.602275000000008</v>
      </c>
      <c r="H2185" s="191">
        <v>-2.808325</v>
      </c>
      <c r="I2185" s="191"/>
      <c r="J2185" s="191">
        <v>-2.5683000000000007</v>
      </c>
      <c r="L2185" s="194">
        <v>6.6438561897747253</v>
      </c>
      <c r="M2185" s="194"/>
      <c r="N2185" s="194">
        <v>6.6438561897747253</v>
      </c>
      <c r="O2185" s="194">
        <v>6.6438561897747253</v>
      </c>
      <c r="P2185" s="194"/>
      <c r="Q2185" s="194">
        <v>6.6438561897747253</v>
      </c>
      <c r="S2185" s="181"/>
      <c r="T2185" s="181"/>
      <c r="U2185" s="181">
        <f t="shared" si="84"/>
        <v>0</v>
      </c>
      <c r="V2185" s="181"/>
      <c r="W2185" s="181"/>
    </row>
    <row r="2186" spans="1:23" x14ac:dyDescent="0.25">
      <c r="A2186" s="186" t="s">
        <v>117</v>
      </c>
      <c r="B2186" s="35">
        <v>294</v>
      </c>
      <c r="C2186" s="164" t="s">
        <v>1279</v>
      </c>
      <c r="D2186" s="165" t="s">
        <v>1280</v>
      </c>
      <c r="E2186" s="191">
        <v>-19.298900000000007</v>
      </c>
      <c r="F2186" s="191"/>
      <c r="G2186" s="191">
        <v>-8.0253999999999941</v>
      </c>
      <c r="H2186" s="191">
        <v>2.8597000000000001</v>
      </c>
      <c r="I2186" s="191"/>
      <c r="J2186" s="191">
        <v>-4.5088250000000016</v>
      </c>
      <c r="L2186" s="194">
        <v>6.6438561897747253</v>
      </c>
      <c r="M2186" s="194"/>
      <c r="N2186" s="194">
        <v>6.6438561897747253</v>
      </c>
      <c r="O2186" s="194">
        <v>6.6438561897747253</v>
      </c>
      <c r="P2186" s="194"/>
      <c r="Q2186" s="194">
        <v>6.6438561897747253</v>
      </c>
      <c r="S2186" s="181"/>
      <c r="T2186" s="181"/>
      <c r="U2186" s="181">
        <f t="shared" si="84"/>
        <v>0</v>
      </c>
      <c r="V2186" s="181"/>
      <c r="W2186" s="181"/>
    </row>
    <row r="2187" spans="1:23" x14ac:dyDescent="0.25">
      <c r="A2187" s="186" t="s">
        <v>117</v>
      </c>
      <c r="B2187" s="35">
        <v>162</v>
      </c>
      <c r="C2187" s="164" t="s">
        <v>1085</v>
      </c>
      <c r="D2187" s="165" t="s">
        <v>1086</v>
      </c>
      <c r="E2187" s="191">
        <v>-28.202825000000008</v>
      </c>
      <c r="F2187" s="191"/>
      <c r="G2187" s="191">
        <v>-19.121950000000002</v>
      </c>
      <c r="H2187" s="191">
        <v>11.956150000000004</v>
      </c>
      <c r="I2187" s="191"/>
      <c r="J2187" s="191">
        <v>-8.7059750000000005</v>
      </c>
      <c r="L2187" s="194">
        <v>6.6438561897747253</v>
      </c>
      <c r="M2187" s="194"/>
      <c r="N2187" s="194">
        <v>6.6438561897747253</v>
      </c>
      <c r="O2187" s="194">
        <v>6.6438561897747253</v>
      </c>
      <c r="P2187" s="194"/>
      <c r="Q2187" s="194">
        <v>6.6438561897747253</v>
      </c>
      <c r="S2187" s="181"/>
      <c r="T2187" s="181"/>
      <c r="U2187" s="181">
        <f t="shared" si="84"/>
        <v>0</v>
      </c>
      <c r="V2187" s="181"/>
      <c r="W2187" s="181"/>
    </row>
    <row r="2188" spans="1:23" x14ac:dyDescent="0.25">
      <c r="A2188" s="186" t="s">
        <v>117</v>
      </c>
      <c r="B2188" s="35">
        <v>592</v>
      </c>
      <c r="C2188" s="44" t="s">
        <v>1627</v>
      </c>
      <c r="D2188" s="167" t="s">
        <v>1628</v>
      </c>
      <c r="E2188" s="191">
        <v>15.503674999999991</v>
      </c>
      <c r="F2188" s="191"/>
      <c r="G2188" s="191">
        <v>42.169225000000004</v>
      </c>
      <c r="H2188" s="191">
        <v>37.602575000000002</v>
      </c>
      <c r="I2188" s="191"/>
      <c r="J2188" s="191">
        <v>47.109825000000001</v>
      </c>
      <c r="L2188" s="194">
        <v>6.6438561897747253</v>
      </c>
      <c r="M2188" s="194"/>
      <c r="N2188" s="194">
        <v>6.6438561897747253</v>
      </c>
      <c r="O2188" s="194">
        <v>6.6438561897747253</v>
      </c>
      <c r="P2188" s="194"/>
      <c r="Q2188" s="194">
        <v>6.6438561897747253</v>
      </c>
      <c r="S2188" s="181"/>
      <c r="T2188" s="181"/>
      <c r="U2188" s="181">
        <f t="shared" ref="U2188:U2251" si="85">N2188-O2188</f>
        <v>0</v>
      </c>
      <c r="V2188" s="181"/>
      <c r="W2188" s="181"/>
    </row>
    <row r="2189" spans="1:23" x14ac:dyDescent="0.25">
      <c r="A2189" s="186" t="s">
        <v>117</v>
      </c>
      <c r="B2189" s="35">
        <v>173</v>
      </c>
      <c r="C2189" s="164" t="s">
        <v>110</v>
      </c>
      <c r="D2189" s="165" t="s">
        <v>116</v>
      </c>
      <c r="E2189" s="191">
        <v>1.0412749999999988</v>
      </c>
      <c r="F2189" s="191"/>
      <c r="G2189" s="191">
        <v>-4.0266999999999982</v>
      </c>
      <c r="H2189" s="191">
        <v>4.113249999999999</v>
      </c>
      <c r="I2189" s="191"/>
      <c r="J2189" s="191">
        <v>-5.2705750000000027</v>
      </c>
      <c r="L2189" s="194">
        <v>6.6438561897747253</v>
      </c>
      <c r="M2189" s="194"/>
      <c r="N2189" s="194">
        <v>6.6438561897747253</v>
      </c>
      <c r="O2189" s="194">
        <v>6.6438561897747253</v>
      </c>
      <c r="P2189" s="194"/>
      <c r="Q2189" s="194">
        <v>6.6438561897747253</v>
      </c>
      <c r="S2189" s="181"/>
      <c r="T2189" s="181"/>
      <c r="U2189" s="181">
        <f t="shared" si="85"/>
        <v>0</v>
      </c>
      <c r="V2189" s="181"/>
      <c r="W2189" s="181"/>
    </row>
    <row r="2190" spans="1:23" x14ac:dyDescent="0.25">
      <c r="A2190" s="186" t="s">
        <v>117</v>
      </c>
      <c r="B2190" s="35">
        <v>172</v>
      </c>
      <c r="C2190" s="164" t="s">
        <v>110</v>
      </c>
      <c r="D2190" s="165" t="s">
        <v>111</v>
      </c>
      <c r="E2190" s="191">
        <v>-4.5554250000000014</v>
      </c>
      <c r="F2190" s="191"/>
      <c r="G2190" s="191">
        <v>-13.68655</v>
      </c>
      <c r="H2190" s="191">
        <v>2.3635749999999991</v>
      </c>
      <c r="I2190" s="191"/>
      <c r="J2190" s="191">
        <v>-16.821475</v>
      </c>
      <c r="L2190" s="194">
        <v>6.6438561897747253</v>
      </c>
      <c r="M2190" s="194"/>
      <c r="N2190" s="194">
        <v>6.6438561897747253</v>
      </c>
      <c r="O2190" s="194">
        <v>6.6438561897747253</v>
      </c>
      <c r="P2190" s="194"/>
      <c r="Q2190" s="194">
        <v>6.6438561897747253</v>
      </c>
      <c r="S2190" s="181"/>
      <c r="T2190" s="181"/>
      <c r="U2190" s="181">
        <f t="shared" si="85"/>
        <v>0</v>
      </c>
      <c r="V2190" s="181"/>
      <c r="W2190" s="181"/>
    </row>
    <row r="2191" spans="1:23" x14ac:dyDescent="0.25">
      <c r="A2191" s="186" t="s">
        <v>117</v>
      </c>
      <c r="B2191" s="35">
        <v>564</v>
      </c>
      <c r="C2191" s="44" t="s">
        <v>1622</v>
      </c>
      <c r="D2191" s="165" t="s">
        <v>1623</v>
      </c>
      <c r="E2191" s="191">
        <v>2423.2579000000005</v>
      </c>
      <c r="F2191" s="191"/>
      <c r="G2191" s="191">
        <v>-32.418775000000011</v>
      </c>
      <c r="H2191" s="191">
        <v>-9.5566749999999985</v>
      </c>
      <c r="I2191" s="191"/>
      <c r="J2191" s="191">
        <v>-19.452075000000001</v>
      </c>
      <c r="L2191" s="194">
        <v>11.242732239286735</v>
      </c>
      <c r="M2191" s="194"/>
      <c r="N2191" s="194">
        <v>6.6438561897747253</v>
      </c>
      <c r="O2191" s="194">
        <v>6.6438561897747253</v>
      </c>
      <c r="P2191" s="194"/>
      <c r="Q2191" s="194">
        <v>6.6438561897747253</v>
      </c>
      <c r="S2191" s="181"/>
      <c r="T2191" s="181"/>
      <c r="U2191" s="181">
        <f t="shared" si="85"/>
        <v>0</v>
      </c>
      <c r="V2191" s="181"/>
      <c r="W2191" s="181"/>
    </row>
    <row r="2192" spans="1:23" x14ac:dyDescent="0.25">
      <c r="A2192" s="186" t="s">
        <v>117</v>
      </c>
      <c r="B2192" s="35">
        <v>100</v>
      </c>
      <c r="C2192" s="164" t="s">
        <v>199</v>
      </c>
      <c r="D2192" s="165" t="s">
        <v>200</v>
      </c>
      <c r="E2192" s="191">
        <v>1576.0680749999997</v>
      </c>
      <c r="F2192" s="191"/>
      <c r="G2192" s="191">
        <v>-10.194525000000002</v>
      </c>
      <c r="H2192" s="191">
        <v>-2.5821500000000013</v>
      </c>
      <c r="I2192" s="191"/>
      <c r="J2192" s="191">
        <v>-10.019450000000001</v>
      </c>
      <c r="L2192" s="194">
        <v>10.622114135029889</v>
      </c>
      <c r="M2192" s="194"/>
      <c r="N2192" s="194">
        <v>6.6438561897747253</v>
      </c>
      <c r="O2192" s="194">
        <v>6.6438561897747253</v>
      </c>
      <c r="P2192" s="194"/>
      <c r="Q2192" s="194">
        <v>6.6438561897747253</v>
      </c>
      <c r="S2192" s="181"/>
      <c r="T2192" s="181"/>
      <c r="U2192" s="181">
        <f t="shared" si="85"/>
        <v>0</v>
      </c>
      <c r="V2192" s="181"/>
      <c r="W2192" s="181"/>
    </row>
    <row r="2193" spans="1:23" x14ac:dyDescent="0.25">
      <c r="A2193" s="186" t="s">
        <v>117</v>
      </c>
      <c r="B2193" s="35">
        <v>99</v>
      </c>
      <c r="C2193" s="164" t="s">
        <v>199</v>
      </c>
      <c r="D2193" s="165" t="s">
        <v>1465</v>
      </c>
      <c r="E2193" s="191">
        <v>1301.1670249999997</v>
      </c>
      <c r="F2193" s="191"/>
      <c r="G2193" s="191">
        <v>-28.033525000000004</v>
      </c>
      <c r="H2193" s="191">
        <v>-7.4447499999999973</v>
      </c>
      <c r="I2193" s="191"/>
      <c r="J2193" s="191">
        <v>-12.783599999999996</v>
      </c>
      <c r="L2193" s="194">
        <v>10.345590450924306</v>
      </c>
      <c r="M2193" s="194"/>
      <c r="N2193" s="194">
        <v>6.6438561897747253</v>
      </c>
      <c r="O2193" s="194">
        <v>6.6438561897747253</v>
      </c>
      <c r="P2193" s="194"/>
      <c r="Q2193" s="194">
        <v>6.6438561897747253</v>
      </c>
      <c r="S2193" s="181"/>
      <c r="T2193" s="181"/>
      <c r="U2193" s="181">
        <f t="shared" si="85"/>
        <v>0</v>
      </c>
      <c r="V2193" s="181"/>
      <c r="W2193" s="181"/>
    </row>
    <row r="2194" spans="1:23" x14ac:dyDescent="0.25">
      <c r="A2194" s="186" t="s">
        <v>117</v>
      </c>
      <c r="B2194" s="35">
        <v>529</v>
      </c>
      <c r="C2194" s="44" t="s">
        <v>1017</v>
      </c>
      <c r="D2194" s="165" t="s">
        <v>1018</v>
      </c>
      <c r="E2194" s="191">
        <v>2243.4874000000009</v>
      </c>
      <c r="F2194" s="191"/>
      <c r="G2194" s="191">
        <v>-18.091449999999991</v>
      </c>
      <c r="H2194" s="191">
        <v>-15.948124999999999</v>
      </c>
      <c r="I2194" s="191"/>
      <c r="J2194" s="191">
        <v>-15.970800000000001</v>
      </c>
      <c r="L2194" s="194">
        <v>11.131527366154144</v>
      </c>
      <c r="M2194" s="194"/>
      <c r="N2194" s="194">
        <v>6.6438561897747253</v>
      </c>
      <c r="O2194" s="194">
        <v>6.6438561897747253</v>
      </c>
      <c r="P2194" s="194"/>
      <c r="Q2194" s="194">
        <v>6.6438561897747253</v>
      </c>
      <c r="S2194" s="181"/>
      <c r="T2194" s="181"/>
      <c r="U2194" s="181">
        <f t="shared" si="85"/>
        <v>0</v>
      </c>
      <c r="V2194" s="181"/>
      <c r="W2194" s="181"/>
    </row>
    <row r="2195" spans="1:23" x14ac:dyDescent="0.25">
      <c r="A2195" s="186" t="s">
        <v>117</v>
      </c>
      <c r="B2195" s="35">
        <v>380</v>
      </c>
      <c r="C2195" s="44" t="s">
        <v>977</v>
      </c>
      <c r="D2195" s="165" t="s">
        <v>978</v>
      </c>
      <c r="E2195" s="191">
        <v>1258.7663749999997</v>
      </c>
      <c r="F2195" s="191"/>
      <c r="G2195" s="191">
        <v>418.39982500000002</v>
      </c>
      <c r="H2195" s="191">
        <v>217.82170000000002</v>
      </c>
      <c r="I2195" s="191"/>
      <c r="J2195" s="191">
        <v>318.97922499999999</v>
      </c>
      <c r="L2195" s="194">
        <v>10.297794830701601</v>
      </c>
      <c r="M2195" s="194"/>
      <c r="N2195" s="194">
        <v>8.7087384379377699</v>
      </c>
      <c r="O2195" s="194">
        <v>7.7670038762579949</v>
      </c>
      <c r="P2195" s="194"/>
      <c r="Q2195" s="194">
        <v>8.3173186546254154</v>
      </c>
      <c r="S2195" s="181"/>
      <c r="T2195" s="181"/>
      <c r="U2195" s="181">
        <f t="shared" si="85"/>
        <v>0.94173456167977498</v>
      </c>
      <c r="V2195" s="181"/>
      <c r="W2195" s="181"/>
    </row>
    <row r="2196" spans="1:23" x14ac:dyDescent="0.25">
      <c r="A2196" s="186" t="s">
        <v>117</v>
      </c>
      <c r="B2196" s="35">
        <v>130</v>
      </c>
      <c r="C2196" s="164" t="s">
        <v>500</v>
      </c>
      <c r="D2196" s="165" t="s">
        <v>1637</v>
      </c>
      <c r="E2196" s="191">
        <v>-18.062275000000007</v>
      </c>
      <c r="F2196" s="191"/>
      <c r="G2196" s="191">
        <v>17.264325000000007</v>
      </c>
      <c r="H2196" s="191">
        <v>-7.6281500000000015</v>
      </c>
      <c r="I2196" s="191"/>
      <c r="J2196" s="191">
        <v>9.3105250000000019</v>
      </c>
      <c r="L2196" s="194">
        <v>6.6438561897747253</v>
      </c>
      <c r="M2196" s="194"/>
      <c r="N2196" s="194">
        <v>6.6438561897747253</v>
      </c>
      <c r="O2196" s="194">
        <v>6.6438561897747253</v>
      </c>
      <c r="P2196" s="194"/>
      <c r="Q2196" s="194">
        <v>6.6438561897747253</v>
      </c>
      <c r="S2196" s="181"/>
      <c r="T2196" s="181"/>
      <c r="U2196" s="181">
        <f t="shared" si="85"/>
        <v>0</v>
      </c>
      <c r="V2196" s="181"/>
      <c r="W2196" s="181"/>
    </row>
    <row r="2197" spans="1:23" x14ac:dyDescent="0.25">
      <c r="A2197" s="186" t="s">
        <v>117</v>
      </c>
      <c r="B2197" s="35">
        <v>129</v>
      </c>
      <c r="C2197" s="164" t="s">
        <v>500</v>
      </c>
      <c r="D2197" s="165" t="s">
        <v>1473</v>
      </c>
      <c r="E2197" s="191">
        <v>-2.9086250000000042</v>
      </c>
      <c r="F2197" s="191"/>
      <c r="G2197" s="191">
        <v>-18.726424999999999</v>
      </c>
      <c r="H2197" s="191">
        <v>-11.973350000000003</v>
      </c>
      <c r="I2197" s="191"/>
      <c r="J2197" s="191">
        <v>0.8264500000000039</v>
      </c>
      <c r="L2197" s="194">
        <v>6.6438561897747253</v>
      </c>
      <c r="M2197" s="194"/>
      <c r="N2197" s="194">
        <v>6.6438561897747253</v>
      </c>
      <c r="O2197" s="194">
        <v>6.6438561897747253</v>
      </c>
      <c r="P2197" s="194"/>
      <c r="Q2197" s="194">
        <v>6.6438561897747253</v>
      </c>
      <c r="S2197" s="181"/>
      <c r="T2197" s="181"/>
      <c r="U2197" s="181">
        <f t="shared" si="85"/>
        <v>0</v>
      </c>
      <c r="V2197" s="181"/>
      <c r="W2197" s="181"/>
    </row>
    <row r="2198" spans="1:23" x14ac:dyDescent="0.25">
      <c r="A2198" s="186" t="s">
        <v>117</v>
      </c>
      <c r="B2198" s="35">
        <v>131</v>
      </c>
      <c r="C2198" s="164" t="s">
        <v>500</v>
      </c>
      <c r="D2198" s="165" t="s">
        <v>1534</v>
      </c>
      <c r="E2198" s="191">
        <v>-19.705674999999999</v>
      </c>
      <c r="F2198" s="191"/>
      <c r="G2198" s="191">
        <v>-13.171625000000002</v>
      </c>
      <c r="H2198" s="191">
        <v>-6.0350750000000009</v>
      </c>
      <c r="I2198" s="191"/>
      <c r="J2198" s="191">
        <v>-7.1397499999999994</v>
      </c>
      <c r="L2198" s="194">
        <v>6.6438561897747253</v>
      </c>
      <c r="M2198" s="194"/>
      <c r="N2198" s="194">
        <v>6.6438561897747253</v>
      </c>
      <c r="O2198" s="194">
        <v>6.6438561897747253</v>
      </c>
      <c r="P2198" s="194"/>
      <c r="Q2198" s="194">
        <v>6.6438561897747253</v>
      </c>
      <c r="S2198" s="181"/>
      <c r="T2198" s="181"/>
      <c r="U2198" s="181">
        <f t="shared" si="85"/>
        <v>0</v>
      </c>
      <c r="V2198" s="181"/>
      <c r="W2198" s="181"/>
    </row>
    <row r="2199" spans="1:23" ht="25.5" x14ac:dyDescent="0.25">
      <c r="A2199" s="186" t="s">
        <v>117</v>
      </c>
      <c r="B2199" s="35">
        <v>366</v>
      </c>
      <c r="C2199" s="44" t="s">
        <v>892</v>
      </c>
      <c r="D2199" s="165" t="s">
        <v>893</v>
      </c>
      <c r="E2199" s="191">
        <v>4.704349999999998</v>
      </c>
      <c r="F2199" s="191"/>
      <c r="G2199" s="191">
        <v>-7.5765000000000029</v>
      </c>
      <c r="H2199" s="191">
        <v>-2.3223749999999992</v>
      </c>
      <c r="I2199" s="191"/>
      <c r="J2199" s="191">
        <v>7.6522000000000077</v>
      </c>
      <c r="L2199" s="194">
        <v>6.6438561897747253</v>
      </c>
      <c r="M2199" s="194"/>
      <c r="N2199" s="194">
        <v>6.6438561897747253</v>
      </c>
      <c r="O2199" s="194">
        <v>6.6438561897747253</v>
      </c>
      <c r="P2199" s="194"/>
      <c r="Q2199" s="194">
        <v>6.6438561897747253</v>
      </c>
      <c r="S2199" s="181"/>
      <c r="T2199" s="181"/>
      <c r="U2199" s="181">
        <f t="shared" si="85"/>
        <v>0</v>
      </c>
      <c r="V2199" s="181"/>
      <c r="W2199" s="181"/>
    </row>
    <row r="2200" spans="1:23" x14ac:dyDescent="0.25">
      <c r="A2200" s="186" t="s">
        <v>117</v>
      </c>
      <c r="B2200" s="35">
        <v>534</v>
      </c>
      <c r="C2200" s="44" t="s">
        <v>892</v>
      </c>
      <c r="D2200" s="165" t="s">
        <v>1506</v>
      </c>
      <c r="E2200" s="191">
        <v>-35.728099999999998</v>
      </c>
      <c r="F2200" s="191"/>
      <c r="G2200" s="191">
        <v>-21.108325000000004</v>
      </c>
      <c r="H2200" s="191">
        <v>-4.0191500000000033</v>
      </c>
      <c r="I2200" s="191"/>
      <c r="J2200" s="191">
        <v>-16.708550000000002</v>
      </c>
      <c r="L2200" s="194">
        <v>6.6438561897747253</v>
      </c>
      <c r="M2200" s="194"/>
      <c r="N2200" s="194">
        <v>6.6438561897747253</v>
      </c>
      <c r="O2200" s="194">
        <v>6.6438561897747253</v>
      </c>
      <c r="P2200" s="194"/>
      <c r="Q2200" s="194">
        <v>6.6438561897747253</v>
      </c>
      <c r="S2200" s="181"/>
      <c r="T2200" s="181"/>
      <c r="U2200" s="181">
        <f t="shared" si="85"/>
        <v>0</v>
      </c>
      <c r="V2200" s="181"/>
      <c r="W2200" s="181"/>
    </row>
    <row r="2201" spans="1:23" x14ac:dyDescent="0.25">
      <c r="A2201" s="186" t="s">
        <v>117</v>
      </c>
      <c r="B2201" s="35">
        <v>491</v>
      </c>
      <c r="C2201" s="44" t="s">
        <v>892</v>
      </c>
      <c r="D2201" s="167" t="s">
        <v>1120</v>
      </c>
      <c r="E2201" s="191">
        <v>-70.677850000000007</v>
      </c>
      <c r="F2201" s="191"/>
      <c r="G2201" s="191">
        <v>-41.86549999999999</v>
      </c>
      <c r="H2201" s="191">
        <v>-57.085724999999989</v>
      </c>
      <c r="I2201" s="191"/>
      <c r="J2201" s="191">
        <v>-27.503174999999992</v>
      </c>
      <c r="L2201" s="194">
        <v>6.6438561897747253</v>
      </c>
      <c r="M2201" s="194"/>
      <c r="N2201" s="194">
        <v>6.6438561897747253</v>
      </c>
      <c r="O2201" s="194">
        <v>6.6438561897747253</v>
      </c>
      <c r="P2201" s="194"/>
      <c r="Q2201" s="194">
        <v>6.6438561897747253</v>
      </c>
      <c r="S2201" s="181"/>
      <c r="T2201" s="181"/>
      <c r="U2201" s="181">
        <f t="shared" si="85"/>
        <v>0</v>
      </c>
      <c r="V2201" s="181"/>
      <c r="W2201" s="181"/>
    </row>
    <row r="2202" spans="1:23" x14ac:dyDescent="0.25">
      <c r="A2202" s="186" t="s">
        <v>117</v>
      </c>
      <c r="B2202" s="35">
        <v>28</v>
      </c>
      <c r="C2202" s="164" t="s">
        <v>1178</v>
      </c>
      <c r="D2202" s="165" t="s">
        <v>1179</v>
      </c>
      <c r="E2202" s="191">
        <v>-10.6128</v>
      </c>
      <c r="F2202" s="191"/>
      <c r="G2202" s="191">
        <v>-14.909974999999999</v>
      </c>
      <c r="H2202" s="191">
        <v>5.6276250000000019</v>
      </c>
      <c r="I2202" s="191"/>
      <c r="J2202" s="191">
        <v>-1.9526249999999976</v>
      </c>
      <c r="L2202" s="194">
        <v>6.6438561897747253</v>
      </c>
      <c r="M2202" s="194"/>
      <c r="N2202" s="194">
        <v>6.6438561897747253</v>
      </c>
      <c r="O2202" s="194">
        <v>6.6438561897747253</v>
      </c>
      <c r="P2202" s="194"/>
      <c r="Q2202" s="194">
        <v>6.6438561897747253</v>
      </c>
      <c r="S2202" s="181"/>
      <c r="T2202" s="181"/>
      <c r="U2202" s="181">
        <f t="shared" si="85"/>
        <v>0</v>
      </c>
      <c r="V2202" s="181"/>
      <c r="W2202" s="181"/>
    </row>
    <row r="2203" spans="1:23" x14ac:dyDescent="0.25">
      <c r="A2203" s="186" t="s">
        <v>117</v>
      </c>
      <c r="B2203" s="35">
        <v>278</v>
      </c>
      <c r="C2203" s="164" t="s">
        <v>1122</v>
      </c>
      <c r="D2203" s="165" t="s">
        <v>1123</v>
      </c>
      <c r="E2203" s="191">
        <v>-28.522974999999995</v>
      </c>
      <c r="F2203" s="191"/>
      <c r="G2203" s="191">
        <v>-24.474349999999998</v>
      </c>
      <c r="H2203" s="191">
        <v>-6.4329500000000017</v>
      </c>
      <c r="I2203" s="191"/>
      <c r="J2203" s="191">
        <v>-9.8338000000000036</v>
      </c>
      <c r="L2203" s="194">
        <v>6.6438561897747253</v>
      </c>
      <c r="M2203" s="194"/>
      <c r="N2203" s="194">
        <v>6.6438561897747253</v>
      </c>
      <c r="O2203" s="194">
        <v>6.6438561897747253</v>
      </c>
      <c r="P2203" s="194"/>
      <c r="Q2203" s="194">
        <v>6.6438561897747253</v>
      </c>
      <c r="S2203" s="181"/>
      <c r="T2203" s="181"/>
      <c r="U2203" s="181">
        <f t="shared" si="85"/>
        <v>0</v>
      </c>
      <c r="V2203" s="181"/>
      <c r="W2203" s="181"/>
    </row>
    <row r="2204" spans="1:23" x14ac:dyDescent="0.25">
      <c r="A2204" s="186" t="s">
        <v>117</v>
      </c>
      <c r="B2204" s="35">
        <v>127</v>
      </c>
      <c r="C2204" s="164" t="s">
        <v>501</v>
      </c>
      <c r="D2204" s="165" t="s">
        <v>1366</v>
      </c>
      <c r="E2204" s="191">
        <v>-14.790400000000002</v>
      </c>
      <c r="F2204" s="191"/>
      <c r="G2204" s="191">
        <v>-6.3829249999999966</v>
      </c>
      <c r="H2204" s="191">
        <v>-8.7275500000000026</v>
      </c>
      <c r="I2204" s="191"/>
      <c r="J2204" s="191">
        <v>-2.6395500000000016</v>
      </c>
      <c r="L2204" s="194">
        <v>6.6438561897747253</v>
      </c>
      <c r="M2204" s="194"/>
      <c r="N2204" s="194">
        <v>6.6438561897747253</v>
      </c>
      <c r="O2204" s="194">
        <v>6.6438561897747253</v>
      </c>
      <c r="P2204" s="194"/>
      <c r="Q2204" s="194">
        <v>6.6438561897747253</v>
      </c>
      <c r="S2204" s="181"/>
      <c r="T2204" s="181"/>
      <c r="U2204" s="181">
        <f t="shared" si="85"/>
        <v>0</v>
      </c>
      <c r="V2204" s="181"/>
      <c r="W2204" s="181"/>
    </row>
    <row r="2205" spans="1:23" x14ac:dyDescent="0.25">
      <c r="A2205" s="186" t="s">
        <v>117</v>
      </c>
      <c r="B2205" s="35">
        <v>61</v>
      </c>
      <c r="C2205" s="164" t="s">
        <v>502</v>
      </c>
      <c r="D2205" s="165" t="s">
        <v>1319</v>
      </c>
      <c r="E2205" s="191">
        <v>-4.3326500000000028</v>
      </c>
      <c r="F2205" s="191"/>
      <c r="G2205" s="191">
        <v>-13.165850000000001</v>
      </c>
      <c r="H2205" s="191">
        <v>-2.9620500000000014</v>
      </c>
      <c r="I2205" s="191"/>
      <c r="J2205" s="191">
        <v>-8.5123750000000005</v>
      </c>
      <c r="L2205" s="194">
        <v>6.6438561897747253</v>
      </c>
      <c r="M2205" s="194"/>
      <c r="N2205" s="194">
        <v>6.6438561897747253</v>
      </c>
      <c r="O2205" s="194">
        <v>6.6438561897747253</v>
      </c>
      <c r="P2205" s="194"/>
      <c r="Q2205" s="194">
        <v>6.6438561897747253</v>
      </c>
      <c r="S2205" s="181"/>
      <c r="T2205" s="181"/>
      <c r="U2205" s="181">
        <f t="shared" si="85"/>
        <v>0</v>
      </c>
      <c r="V2205" s="181"/>
      <c r="W2205" s="181"/>
    </row>
    <row r="2206" spans="1:23" ht="25.5" x14ac:dyDescent="0.25">
      <c r="A2206" s="186" t="s">
        <v>117</v>
      </c>
      <c r="B2206" s="35">
        <v>376</v>
      </c>
      <c r="C2206" s="44" t="s">
        <v>1011</v>
      </c>
      <c r="D2206" s="165" t="s">
        <v>1037</v>
      </c>
      <c r="E2206" s="191">
        <v>-2.5949749999999963</v>
      </c>
      <c r="F2206" s="191"/>
      <c r="G2206" s="191">
        <v>16.457850000000001</v>
      </c>
      <c r="H2206" s="191">
        <v>2.6646750000000043</v>
      </c>
      <c r="I2206" s="191"/>
      <c r="J2206" s="191">
        <v>16.140024999999994</v>
      </c>
      <c r="L2206" s="194">
        <v>6.6438561897747253</v>
      </c>
      <c r="M2206" s="194"/>
      <c r="N2206" s="194">
        <v>6.6438561897747253</v>
      </c>
      <c r="O2206" s="194">
        <v>6.6438561897747253</v>
      </c>
      <c r="P2206" s="194"/>
      <c r="Q2206" s="194">
        <v>6.6438561897747253</v>
      </c>
      <c r="S2206" s="181"/>
      <c r="T2206" s="181"/>
      <c r="U2206" s="181">
        <f t="shared" si="85"/>
        <v>0</v>
      </c>
      <c r="V2206" s="181"/>
      <c r="W2206" s="181"/>
    </row>
    <row r="2207" spans="1:23" ht="25.5" x14ac:dyDescent="0.25">
      <c r="A2207" s="186" t="s">
        <v>117</v>
      </c>
      <c r="B2207" s="35">
        <v>474</v>
      </c>
      <c r="C2207" s="44" t="s">
        <v>1011</v>
      </c>
      <c r="D2207" s="167" t="s">
        <v>1012</v>
      </c>
      <c r="E2207" s="191">
        <v>-22.729425000000003</v>
      </c>
      <c r="F2207" s="191"/>
      <c r="G2207" s="191">
        <v>-1.7852250000000005</v>
      </c>
      <c r="H2207" s="191">
        <v>-14.049800000000001</v>
      </c>
      <c r="I2207" s="191"/>
      <c r="J2207" s="191">
        <v>8.6281749999999988</v>
      </c>
      <c r="L2207" s="194">
        <v>6.6438561897747253</v>
      </c>
      <c r="M2207" s="194"/>
      <c r="N2207" s="194">
        <v>6.6438561897747253</v>
      </c>
      <c r="O2207" s="194">
        <v>6.6438561897747253</v>
      </c>
      <c r="P2207" s="194"/>
      <c r="Q2207" s="194">
        <v>6.6438561897747253</v>
      </c>
      <c r="S2207" s="181"/>
      <c r="T2207" s="181"/>
      <c r="U2207" s="181">
        <f t="shared" si="85"/>
        <v>0</v>
      </c>
      <c r="V2207" s="181"/>
      <c r="W2207" s="181"/>
    </row>
    <row r="2208" spans="1:23" x14ac:dyDescent="0.25">
      <c r="A2208" s="186" t="s">
        <v>117</v>
      </c>
      <c r="B2208" s="35">
        <v>386</v>
      </c>
      <c r="C2208" s="44" t="s">
        <v>1163</v>
      </c>
      <c r="D2208" s="165" t="s">
        <v>1164</v>
      </c>
      <c r="E2208" s="191">
        <v>-19.971499999999999</v>
      </c>
      <c r="F2208" s="191"/>
      <c r="G2208" s="191">
        <v>-21.602800000000002</v>
      </c>
      <c r="H2208" s="191">
        <v>-4.885549999999995</v>
      </c>
      <c r="I2208" s="191"/>
      <c r="J2208" s="191">
        <v>-7.3802500000000038</v>
      </c>
      <c r="L2208" s="194">
        <v>6.6438561897747253</v>
      </c>
      <c r="M2208" s="194"/>
      <c r="N2208" s="194">
        <v>6.6438561897747253</v>
      </c>
      <c r="O2208" s="194">
        <v>6.6438561897747253</v>
      </c>
      <c r="P2208" s="194"/>
      <c r="Q2208" s="194">
        <v>6.6438561897747253</v>
      </c>
      <c r="S2208" s="181"/>
      <c r="T2208" s="181"/>
      <c r="U2208" s="181">
        <f t="shared" si="85"/>
        <v>0</v>
      </c>
      <c r="V2208" s="181"/>
      <c r="W2208" s="181"/>
    </row>
    <row r="2209" spans="1:23" x14ac:dyDescent="0.25">
      <c r="A2209" s="186" t="s">
        <v>117</v>
      </c>
      <c r="B2209" s="35">
        <v>151</v>
      </c>
      <c r="C2209" s="164" t="s">
        <v>1431</v>
      </c>
      <c r="D2209" s="165" t="s">
        <v>1491</v>
      </c>
      <c r="E2209" s="191">
        <v>131.03727499999997</v>
      </c>
      <c r="F2209" s="191"/>
      <c r="G2209" s="191">
        <v>-5.1552250000000015</v>
      </c>
      <c r="H2209" s="191">
        <v>-1.3203750000000003</v>
      </c>
      <c r="I2209" s="191"/>
      <c r="J2209" s="191">
        <v>-5.5887000000000029</v>
      </c>
      <c r="L2209" s="194">
        <v>7.0338334504555426</v>
      </c>
      <c r="M2209" s="194"/>
      <c r="N2209" s="194">
        <v>6.6438561897747253</v>
      </c>
      <c r="O2209" s="194">
        <v>6.6438561897747253</v>
      </c>
      <c r="P2209" s="194"/>
      <c r="Q2209" s="194">
        <v>6.6438561897747253</v>
      </c>
      <c r="S2209" s="181"/>
      <c r="T2209" s="181"/>
      <c r="U2209" s="181">
        <f t="shared" si="85"/>
        <v>0</v>
      </c>
      <c r="V2209" s="181"/>
      <c r="W2209" s="181"/>
    </row>
    <row r="2210" spans="1:23" x14ac:dyDescent="0.25">
      <c r="A2210" s="186" t="s">
        <v>117</v>
      </c>
      <c r="B2210" s="35">
        <v>150</v>
      </c>
      <c r="C2210" s="164" t="s">
        <v>1431</v>
      </c>
      <c r="D2210" s="165" t="s">
        <v>1432</v>
      </c>
      <c r="E2210" s="191">
        <v>-17.167749999999998</v>
      </c>
      <c r="F2210" s="191"/>
      <c r="G2210" s="191">
        <v>-6.930299999999999</v>
      </c>
      <c r="H2210" s="191">
        <v>-12.432350000000001</v>
      </c>
      <c r="I2210" s="191"/>
      <c r="J2210" s="191">
        <v>-9.9156500000000012</v>
      </c>
      <c r="L2210" s="194">
        <v>6.6438561897747253</v>
      </c>
      <c r="M2210" s="194"/>
      <c r="N2210" s="194">
        <v>6.6438561897747253</v>
      </c>
      <c r="O2210" s="194">
        <v>6.6438561897747253</v>
      </c>
      <c r="P2210" s="194"/>
      <c r="Q2210" s="194">
        <v>6.6438561897747253</v>
      </c>
      <c r="S2210" s="181"/>
      <c r="T2210" s="181"/>
      <c r="U2210" s="181">
        <f t="shared" si="85"/>
        <v>0</v>
      </c>
      <c r="V2210" s="181"/>
      <c r="W2210" s="181"/>
    </row>
    <row r="2211" spans="1:23" x14ac:dyDescent="0.25">
      <c r="A2211" s="186" t="s">
        <v>117</v>
      </c>
      <c r="B2211" s="35">
        <v>355</v>
      </c>
      <c r="C2211" s="44" t="s">
        <v>906</v>
      </c>
      <c r="D2211" s="165" t="s">
        <v>907</v>
      </c>
      <c r="E2211" s="191">
        <v>-6.4813500000000026</v>
      </c>
      <c r="F2211" s="191"/>
      <c r="G2211" s="191">
        <v>-7.8659250000000007</v>
      </c>
      <c r="H2211" s="191">
        <v>-8.0746499999999983</v>
      </c>
      <c r="I2211" s="191"/>
      <c r="J2211" s="191">
        <v>1.2589499999999951</v>
      </c>
      <c r="L2211" s="194">
        <v>6.6438561897747253</v>
      </c>
      <c r="M2211" s="194"/>
      <c r="N2211" s="194">
        <v>6.6438561897747253</v>
      </c>
      <c r="O2211" s="194">
        <v>6.6438561897747253</v>
      </c>
      <c r="P2211" s="194"/>
      <c r="Q2211" s="194">
        <v>6.6438561897747253</v>
      </c>
      <c r="S2211" s="181"/>
      <c r="T2211" s="181"/>
      <c r="U2211" s="181">
        <f t="shared" si="85"/>
        <v>0</v>
      </c>
      <c r="V2211" s="181"/>
      <c r="W2211" s="181"/>
    </row>
    <row r="2212" spans="1:23" x14ac:dyDescent="0.25">
      <c r="A2212" s="186" t="s">
        <v>117</v>
      </c>
      <c r="B2212" s="35">
        <v>407</v>
      </c>
      <c r="C2212" s="44" t="s">
        <v>906</v>
      </c>
      <c r="D2212" s="165" t="s">
        <v>1614</v>
      </c>
      <c r="E2212" s="191">
        <v>-7.9990000000000023</v>
      </c>
      <c r="F2212" s="191"/>
      <c r="G2212" s="191">
        <v>-33.379375000000003</v>
      </c>
      <c r="H2212" s="191">
        <v>-13.856675000000003</v>
      </c>
      <c r="I2212" s="191"/>
      <c r="J2212" s="191">
        <v>-14.577849999999998</v>
      </c>
      <c r="L2212" s="194">
        <v>6.6438561897747253</v>
      </c>
      <c r="M2212" s="194"/>
      <c r="N2212" s="194">
        <v>6.6438561897747253</v>
      </c>
      <c r="O2212" s="194">
        <v>6.6438561897747253</v>
      </c>
      <c r="P2212" s="194"/>
      <c r="Q2212" s="194">
        <v>6.6438561897747253</v>
      </c>
      <c r="S2212" s="181"/>
      <c r="T2212" s="181"/>
      <c r="U2212" s="181">
        <f t="shared" si="85"/>
        <v>0</v>
      </c>
      <c r="V2212" s="181"/>
      <c r="W2212" s="181"/>
    </row>
    <row r="2213" spans="1:23" x14ac:dyDescent="0.25">
      <c r="A2213" s="186" t="s">
        <v>117</v>
      </c>
      <c r="B2213" s="35">
        <v>392</v>
      </c>
      <c r="C2213" s="44" t="s">
        <v>906</v>
      </c>
      <c r="D2213" s="165" t="s">
        <v>1391</v>
      </c>
      <c r="E2213" s="191">
        <v>-50.725524999999998</v>
      </c>
      <c r="F2213" s="191"/>
      <c r="G2213" s="191">
        <v>-32.65740000000001</v>
      </c>
      <c r="H2213" s="191">
        <v>0.99947499999999945</v>
      </c>
      <c r="I2213" s="191"/>
      <c r="J2213" s="191">
        <v>-17.784675</v>
      </c>
      <c r="L2213" s="194">
        <v>6.6438561897747253</v>
      </c>
      <c r="M2213" s="194"/>
      <c r="N2213" s="194">
        <v>6.6438561897747253</v>
      </c>
      <c r="O2213" s="194">
        <v>6.6438561897747253</v>
      </c>
      <c r="P2213" s="194"/>
      <c r="Q2213" s="194">
        <v>6.6438561897747253</v>
      </c>
      <c r="S2213" s="181"/>
      <c r="T2213" s="181"/>
      <c r="U2213" s="181">
        <f t="shared" si="85"/>
        <v>0</v>
      </c>
      <c r="V2213" s="181"/>
      <c r="W2213" s="181"/>
    </row>
    <row r="2214" spans="1:23" x14ac:dyDescent="0.25">
      <c r="A2214" s="186" t="s">
        <v>117</v>
      </c>
      <c r="B2214" s="35">
        <v>408</v>
      </c>
      <c r="C2214" s="44" t="s">
        <v>906</v>
      </c>
      <c r="D2214" s="165" t="s">
        <v>1644</v>
      </c>
      <c r="E2214" s="191">
        <v>-4.0035750000000014</v>
      </c>
      <c r="F2214" s="191"/>
      <c r="G2214" s="191">
        <v>-20.7057</v>
      </c>
      <c r="H2214" s="191">
        <v>-3.4816499999999984</v>
      </c>
      <c r="I2214" s="191"/>
      <c r="J2214" s="191">
        <v>-19.681274999999999</v>
      </c>
      <c r="L2214" s="194">
        <v>6.6438561897747253</v>
      </c>
      <c r="M2214" s="194"/>
      <c r="N2214" s="194">
        <v>6.6438561897747253</v>
      </c>
      <c r="O2214" s="194">
        <v>6.6438561897747253</v>
      </c>
      <c r="P2214" s="194"/>
      <c r="Q2214" s="194">
        <v>6.6438561897747253</v>
      </c>
      <c r="S2214" s="181"/>
      <c r="T2214" s="181"/>
      <c r="U2214" s="181">
        <f t="shared" si="85"/>
        <v>0</v>
      </c>
      <c r="V2214" s="181"/>
      <c r="W2214" s="181"/>
    </row>
    <row r="2215" spans="1:23" x14ac:dyDescent="0.25">
      <c r="A2215" s="186" t="s">
        <v>117</v>
      </c>
      <c r="B2215" s="35">
        <v>429</v>
      </c>
      <c r="C2215" s="44" t="s">
        <v>906</v>
      </c>
      <c r="D2215" s="165" t="s">
        <v>1010</v>
      </c>
      <c r="E2215" s="191">
        <v>-32.571650000000005</v>
      </c>
      <c r="F2215" s="191"/>
      <c r="G2215" s="191">
        <v>-35.272924999999994</v>
      </c>
      <c r="H2215" s="191">
        <v>-5.6518000000000033</v>
      </c>
      <c r="I2215" s="191"/>
      <c r="J2215" s="191">
        <v>-22.862075000000001</v>
      </c>
      <c r="L2215" s="194">
        <v>6.6438561897747253</v>
      </c>
      <c r="M2215" s="194"/>
      <c r="N2215" s="194">
        <v>6.6438561897747253</v>
      </c>
      <c r="O2215" s="194">
        <v>6.6438561897747253</v>
      </c>
      <c r="P2215" s="194"/>
      <c r="Q2215" s="194">
        <v>6.6438561897747253</v>
      </c>
      <c r="S2215" s="181"/>
      <c r="T2215" s="181"/>
      <c r="U2215" s="181">
        <f t="shared" si="85"/>
        <v>0</v>
      </c>
      <c r="V2215" s="181"/>
      <c r="W2215" s="181"/>
    </row>
    <row r="2216" spans="1:23" x14ac:dyDescent="0.25">
      <c r="A2216" s="186" t="s">
        <v>117</v>
      </c>
      <c r="B2216" s="35">
        <v>325</v>
      </c>
      <c r="C2216" s="164" t="s">
        <v>924</v>
      </c>
      <c r="D2216" s="165" t="s">
        <v>925</v>
      </c>
      <c r="E2216" s="191">
        <v>-15.786275000000003</v>
      </c>
      <c r="F2216" s="191"/>
      <c r="G2216" s="191">
        <v>-18.433174999999999</v>
      </c>
      <c r="H2216" s="191">
        <v>-0.73740000000000272</v>
      </c>
      <c r="I2216" s="191"/>
      <c r="J2216" s="191">
        <v>0.81482500000000613</v>
      </c>
      <c r="L2216" s="194">
        <v>6.6438561897747253</v>
      </c>
      <c r="M2216" s="194"/>
      <c r="N2216" s="194">
        <v>6.6438561897747253</v>
      </c>
      <c r="O2216" s="194">
        <v>6.6438561897747253</v>
      </c>
      <c r="P2216" s="194"/>
      <c r="Q2216" s="194">
        <v>6.6438561897747253</v>
      </c>
      <c r="S2216" s="181"/>
      <c r="T2216" s="181"/>
      <c r="U2216" s="181">
        <f t="shared" si="85"/>
        <v>0</v>
      </c>
      <c r="V2216" s="181"/>
      <c r="W2216" s="181"/>
    </row>
    <row r="2217" spans="1:23" ht="25.5" x14ac:dyDescent="0.25">
      <c r="A2217" s="186" t="s">
        <v>117</v>
      </c>
      <c r="B2217" s="35">
        <v>552</v>
      </c>
      <c r="C2217" s="44" t="s">
        <v>908</v>
      </c>
      <c r="D2217" s="165" t="s">
        <v>909</v>
      </c>
      <c r="E2217" s="191">
        <v>-20.271549999999998</v>
      </c>
      <c r="F2217" s="191"/>
      <c r="G2217" s="191">
        <v>-19.134074999999996</v>
      </c>
      <c r="H2217" s="191">
        <v>0.68637499999999996</v>
      </c>
      <c r="I2217" s="191"/>
      <c r="J2217" s="191">
        <v>-5.1117750000000015</v>
      </c>
      <c r="L2217" s="194">
        <v>6.6438561897747253</v>
      </c>
      <c r="M2217" s="194"/>
      <c r="N2217" s="194">
        <v>6.6438561897747253</v>
      </c>
      <c r="O2217" s="194">
        <v>6.6438561897747253</v>
      </c>
      <c r="P2217" s="194"/>
      <c r="Q2217" s="194">
        <v>6.6438561897747253</v>
      </c>
      <c r="S2217" s="181"/>
      <c r="T2217" s="181"/>
      <c r="U2217" s="181">
        <f t="shared" si="85"/>
        <v>0</v>
      </c>
      <c r="V2217" s="181"/>
      <c r="W2217" s="181"/>
    </row>
    <row r="2218" spans="1:23" ht="25.5" x14ac:dyDescent="0.25">
      <c r="A2218" s="186" t="s">
        <v>117</v>
      </c>
      <c r="B2218" s="35">
        <v>573</v>
      </c>
      <c r="C2218" s="44" t="s">
        <v>1000</v>
      </c>
      <c r="D2218" s="165" t="s">
        <v>1001</v>
      </c>
      <c r="E2218" s="191">
        <v>-76.271375000000006</v>
      </c>
      <c r="F2218" s="191"/>
      <c r="G2218" s="191">
        <v>-56.608625000000004</v>
      </c>
      <c r="H2218" s="191">
        <v>-24.020200000000003</v>
      </c>
      <c r="I2218" s="191"/>
      <c r="J2218" s="191">
        <v>-16.470250000000004</v>
      </c>
      <c r="L2218" s="194">
        <v>6.6438561897747253</v>
      </c>
      <c r="M2218" s="194"/>
      <c r="N2218" s="194">
        <v>6.6438561897747253</v>
      </c>
      <c r="O2218" s="194">
        <v>6.6438561897747253</v>
      </c>
      <c r="P2218" s="194"/>
      <c r="Q2218" s="194">
        <v>6.6438561897747253</v>
      </c>
      <c r="S2218" s="181"/>
      <c r="T2218" s="181"/>
      <c r="U2218" s="181">
        <f t="shared" si="85"/>
        <v>0</v>
      </c>
      <c r="V2218" s="181"/>
      <c r="W2218" s="181"/>
    </row>
    <row r="2219" spans="1:23" ht="38.25" x14ac:dyDescent="0.25">
      <c r="A2219" s="186" t="s">
        <v>117</v>
      </c>
      <c r="B2219" s="35">
        <v>572</v>
      </c>
      <c r="C2219" s="44" t="s">
        <v>1008</v>
      </c>
      <c r="D2219" s="167" t="s">
        <v>1009</v>
      </c>
      <c r="E2219" s="191">
        <v>-9.8159750000000017</v>
      </c>
      <c r="F2219" s="191"/>
      <c r="G2219" s="191">
        <v>-14.695074999999996</v>
      </c>
      <c r="H2219" s="191">
        <v>-10.857925000000005</v>
      </c>
      <c r="I2219" s="191"/>
      <c r="J2219" s="191">
        <v>-17.156475000000004</v>
      </c>
      <c r="L2219" s="194">
        <v>6.6438561897747253</v>
      </c>
      <c r="M2219" s="194"/>
      <c r="N2219" s="194">
        <v>6.6438561897747253</v>
      </c>
      <c r="O2219" s="194">
        <v>6.6438561897747253</v>
      </c>
      <c r="P2219" s="194"/>
      <c r="Q2219" s="194">
        <v>6.6438561897747253</v>
      </c>
      <c r="S2219" s="181"/>
      <c r="T2219" s="181"/>
      <c r="U2219" s="181">
        <f t="shared" si="85"/>
        <v>0</v>
      </c>
      <c r="V2219" s="181"/>
      <c r="W2219" s="181"/>
    </row>
    <row r="2220" spans="1:23" x14ac:dyDescent="0.25">
      <c r="A2220" s="186" t="s">
        <v>117</v>
      </c>
      <c r="B2220" s="35">
        <v>477</v>
      </c>
      <c r="C2220" s="44" t="s">
        <v>947</v>
      </c>
      <c r="D2220" s="167" t="s">
        <v>948</v>
      </c>
      <c r="E2220" s="191">
        <v>-9.3391250000000028</v>
      </c>
      <c r="F2220" s="191"/>
      <c r="G2220" s="191">
        <v>-14.911224999999995</v>
      </c>
      <c r="H2220" s="191">
        <v>-12.823650000000001</v>
      </c>
      <c r="I2220" s="191"/>
      <c r="J2220" s="191">
        <v>-13.122524999999992</v>
      </c>
      <c r="L2220" s="194">
        <v>6.6438561897747253</v>
      </c>
      <c r="M2220" s="194"/>
      <c r="N2220" s="194">
        <v>6.6438561897747253</v>
      </c>
      <c r="O2220" s="194">
        <v>6.6438561897747253</v>
      </c>
      <c r="P2220" s="194"/>
      <c r="Q2220" s="194">
        <v>6.6438561897747253</v>
      </c>
      <c r="S2220" s="181"/>
      <c r="T2220" s="181"/>
      <c r="U2220" s="181">
        <f t="shared" si="85"/>
        <v>0</v>
      </c>
      <c r="V2220" s="181"/>
      <c r="W2220" s="181"/>
    </row>
    <row r="2221" spans="1:23" x14ac:dyDescent="0.25">
      <c r="A2221" s="186" t="s">
        <v>117</v>
      </c>
      <c r="B2221" s="35">
        <v>525</v>
      </c>
      <c r="C2221" s="44" t="s">
        <v>947</v>
      </c>
      <c r="D2221" s="165" t="s">
        <v>1021</v>
      </c>
      <c r="E2221" s="191">
        <v>-14.789950000000005</v>
      </c>
      <c r="F2221" s="191"/>
      <c r="G2221" s="191">
        <v>-33.448025000000001</v>
      </c>
      <c r="H2221" s="191">
        <v>-2.576800000000004</v>
      </c>
      <c r="I2221" s="191"/>
      <c r="J2221" s="191">
        <v>-14.007949999999997</v>
      </c>
      <c r="L2221" s="194">
        <v>6.6438561897747253</v>
      </c>
      <c r="M2221" s="194"/>
      <c r="N2221" s="194">
        <v>6.6438561897747253</v>
      </c>
      <c r="O2221" s="194">
        <v>6.6438561897747253</v>
      </c>
      <c r="P2221" s="194"/>
      <c r="Q2221" s="194">
        <v>6.6438561897747253</v>
      </c>
      <c r="S2221" s="181"/>
      <c r="T2221" s="181"/>
      <c r="U2221" s="181">
        <f t="shared" si="85"/>
        <v>0</v>
      </c>
      <c r="V2221" s="181"/>
      <c r="W2221" s="181"/>
    </row>
    <row r="2222" spans="1:23" x14ac:dyDescent="0.25">
      <c r="A2222" s="186" t="s">
        <v>117</v>
      </c>
      <c r="B2222" s="35">
        <v>489</v>
      </c>
      <c r="C2222" s="44" t="s">
        <v>947</v>
      </c>
      <c r="D2222" s="167" t="s">
        <v>1428</v>
      </c>
      <c r="E2222" s="191">
        <v>-78.952349999999996</v>
      </c>
      <c r="F2222" s="191"/>
      <c r="G2222" s="191">
        <v>-23.708325000000002</v>
      </c>
      <c r="H2222" s="191">
        <v>-35.860225</v>
      </c>
      <c r="I2222" s="191"/>
      <c r="J2222" s="191">
        <v>-21.592199999999998</v>
      </c>
      <c r="L2222" s="194">
        <v>6.6438561897747253</v>
      </c>
      <c r="M2222" s="194"/>
      <c r="N2222" s="194">
        <v>6.6438561897747253</v>
      </c>
      <c r="O2222" s="194">
        <v>6.6438561897747253</v>
      </c>
      <c r="P2222" s="194"/>
      <c r="Q2222" s="194">
        <v>6.6438561897747253</v>
      </c>
      <c r="S2222" s="181"/>
      <c r="T2222" s="181"/>
      <c r="U2222" s="181">
        <f t="shared" si="85"/>
        <v>0</v>
      </c>
      <c r="V2222" s="181"/>
      <c r="W2222" s="181"/>
    </row>
    <row r="2223" spans="1:23" x14ac:dyDescent="0.25">
      <c r="A2223" s="186" t="s">
        <v>117</v>
      </c>
      <c r="B2223" s="35">
        <v>510</v>
      </c>
      <c r="C2223" s="44" t="s">
        <v>947</v>
      </c>
      <c r="D2223" s="165" t="s">
        <v>1586</v>
      </c>
      <c r="E2223" s="191">
        <v>-48.725350000000006</v>
      </c>
      <c r="F2223" s="191"/>
      <c r="G2223" s="191">
        <v>-35.469525000000004</v>
      </c>
      <c r="H2223" s="191">
        <v>-38.117200000000004</v>
      </c>
      <c r="I2223" s="191"/>
      <c r="J2223" s="191">
        <v>-26.386774999999993</v>
      </c>
      <c r="L2223" s="194">
        <v>6.6438561897747253</v>
      </c>
      <c r="M2223" s="194"/>
      <c r="N2223" s="194">
        <v>6.6438561897747253</v>
      </c>
      <c r="O2223" s="194">
        <v>6.6438561897747253</v>
      </c>
      <c r="P2223" s="194"/>
      <c r="Q2223" s="194">
        <v>6.6438561897747253</v>
      </c>
      <c r="S2223" s="181"/>
      <c r="T2223" s="181"/>
      <c r="U2223" s="181">
        <f t="shared" si="85"/>
        <v>0</v>
      </c>
      <c r="V2223" s="181"/>
      <c r="W2223" s="181"/>
    </row>
    <row r="2224" spans="1:23" x14ac:dyDescent="0.25">
      <c r="A2224" s="186" t="s">
        <v>117</v>
      </c>
      <c r="B2224" s="35">
        <v>30</v>
      </c>
      <c r="C2224" s="169" t="s">
        <v>1482</v>
      </c>
      <c r="D2224" s="165" t="s">
        <v>1483</v>
      </c>
      <c r="E2224" s="191">
        <v>-6.0701999999999998</v>
      </c>
      <c r="F2224" s="191"/>
      <c r="G2224" s="191">
        <v>-22.968374999999995</v>
      </c>
      <c r="H2224" s="191">
        <v>1.3110999999999979</v>
      </c>
      <c r="I2224" s="191"/>
      <c r="J2224" s="191">
        <v>-15.815825</v>
      </c>
      <c r="L2224" s="194">
        <v>6.6438561897747253</v>
      </c>
      <c r="M2224" s="194"/>
      <c r="N2224" s="194">
        <v>6.6438561897747253</v>
      </c>
      <c r="O2224" s="194">
        <v>6.6438561897747253</v>
      </c>
      <c r="P2224" s="194"/>
      <c r="Q2224" s="194">
        <v>6.6438561897747253</v>
      </c>
      <c r="S2224" s="181"/>
      <c r="T2224" s="181"/>
      <c r="U2224" s="181">
        <f t="shared" si="85"/>
        <v>0</v>
      </c>
      <c r="V2224" s="181"/>
      <c r="W2224" s="181"/>
    </row>
    <row r="2225" spans="1:23" x14ac:dyDescent="0.25">
      <c r="A2225" s="186" t="s">
        <v>117</v>
      </c>
      <c r="B2225" s="35">
        <v>31</v>
      </c>
      <c r="C2225" s="169" t="s">
        <v>1482</v>
      </c>
      <c r="D2225" s="165" t="s">
        <v>1516</v>
      </c>
      <c r="E2225" s="191">
        <v>3.0139750000000021</v>
      </c>
      <c r="F2225" s="191"/>
      <c r="G2225" s="191">
        <v>-21.257449999999999</v>
      </c>
      <c r="H2225" s="191">
        <v>-10.689425</v>
      </c>
      <c r="I2225" s="191"/>
      <c r="J2225" s="191">
        <v>-15.98405</v>
      </c>
      <c r="L2225" s="194">
        <v>6.6438561897747253</v>
      </c>
      <c r="M2225" s="194"/>
      <c r="N2225" s="194">
        <v>6.6438561897747253</v>
      </c>
      <c r="O2225" s="194">
        <v>6.6438561897747253</v>
      </c>
      <c r="P2225" s="194"/>
      <c r="Q2225" s="194">
        <v>6.6438561897747253</v>
      </c>
      <c r="S2225" s="181"/>
      <c r="T2225" s="181"/>
      <c r="U2225" s="181">
        <f t="shared" si="85"/>
        <v>0</v>
      </c>
      <c r="V2225" s="181"/>
      <c r="W2225" s="181"/>
    </row>
    <row r="2226" spans="1:23" x14ac:dyDescent="0.25">
      <c r="A2226" s="186" t="s">
        <v>117</v>
      </c>
      <c r="B2226" s="35">
        <v>445</v>
      </c>
      <c r="C2226" s="44" t="s">
        <v>1673</v>
      </c>
      <c r="D2226" s="165" t="s">
        <v>1674</v>
      </c>
      <c r="E2226" s="191">
        <v>-34.384225000000001</v>
      </c>
      <c r="F2226" s="191"/>
      <c r="G2226" s="191">
        <v>-11.940575000000003</v>
      </c>
      <c r="H2226" s="191">
        <v>-12.089650000000002</v>
      </c>
      <c r="I2226" s="191"/>
      <c r="J2226" s="191">
        <v>-7.0323000000000029</v>
      </c>
      <c r="L2226" s="194">
        <v>6.6438561897747253</v>
      </c>
      <c r="M2226" s="194"/>
      <c r="N2226" s="194">
        <v>6.6438561897747253</v>
      </c>
      <c r="O2226" s="194">
        <v>6.6438561897747253</v>
      </c>
      <c r="P2226" s="194"/>
      <c r="Q2226" s="194">
        <v>6.6438561897747253</v>
      </c>
      <c r="S2226" s="181"/>
      <c r="T2226" s="181"/>
      <c r="U2226" s="181">
        <f t="shared" si="85"/>
        <v>0</v>
      </c>
      <c r="V2226" s="181"/>
      <c r="W2226" s="181"/>
    </row>
    <row r="2227" spans="1:23" x14ac:dyDescent="0.25">
      <c r="A2227" s="186" t="s">
        <v>117</v>
      </c>
      <c r="B2227" s="35">
        <v>384</v>
      </c>
      <c r="C2227" s="44" t="s">
        <v>1633</v>
      </c>
      <c r="D2227" s="165" t="s">
        <v>1634</v>
      </c>
      <c r="E2227" s="191">
        <v>-29.319750000000006</v>
      </c>
      <c r="F2227" s="191"/>
      <c r="G2227" s="191">
        <v>-6.4461249999999914</v>
      </c>
      <c r="H2227" s="191">
        <v>14.465700000000002</v>
      </c>
      <c r="I2227" s="191"/>
      <c r="J2227" s="191">
        <v>-2.9879000000000104</v>
      </c>
      <c r="L2227" s="194">
        <v>6.6438561897747253</v>
      </c>
      <c r="M2227" s="194"/>
      <c r="N2227" s="194">
        <v>6.6438561897747253</v>
      </c>
      <c r="O2227" s="194">
        <v>6.6438561897747253</v>
      </c>
      <c r="P2227" s="194"/>
      <c r="Q2227" s="194">
        <v>6.6438561897747253</v>
      </c>
      <c r="S2227" s="181"/>
      <c r="T2227" s="181"/>
      <c r="U2227" s="181">
        <f t="shared" si="85"/>
        <v>0</v>
      </c>
      <c r="V2227" s="181"/>
      <c r="W2227" s="181"/>
    </row>
    <row r="2228" spans="1:23" x14ac:dyDescent="0.25">
      <c r="A2228" s="186" t="s">
        <v>117</v>
      </c>
      <c r="B2228" s="35">
        <v>128</v>
      </c>
      <c r="C2228" s="164" t="s">
        <v>1631</v>
      </c>
      <c r="D2228" s="165" t="s">
        <v>1632</v>
      </c>
      <c r="E2228" s="191">
        <v>3.1114250000000041</v>
      </c>
      <c r="F2228" s="191"/>
      <c r="G2228" s="191">
        <v>-14.985049999999998</v>
      </c>
      <c r="H2228" s="191">
        <v>-3.2229499999999991</v>
      </c>
      <c r="I2228" s="191"/>
      <c r="J2228" s="191">
        <v>5.3636499999999998</v>
      </c>
      <c r="L2228" s="194">
        <v>6.6438561897747253</v>
      </c>
      <c r="M2228" s="194"/>
      <c r="N2228" s="194">
        <v>6.6438561897747253</v>
      </c>
      <c r="O2228" s="194">
        <v>6.6438561897747253</v>
      </c>
      <c r="P2228" s="194"/>
      <c r="Q2228" s="194">
        <v>6.6438561897747253</v>
      </c>
      <c r="S2228" s="181"/>
      <c r="T2228" s="181"/>
      <c r="U2228" s="181">
        <f t="shared" si="85"/>
        <v>0</v>
      </c>
      <c r="V2228" s="181"/>
      <c r="W2228" s="181"/>
    </row>
    <row r="2229" spans="1:23" x14ac:dyDescent="0.25">
      <c r="A2229" s="186" t="s">
        <v>117</v>
      </c>
      <c r="B2229" s="35">
        <v>152</v>
      </c>
      <c r="C2229" s="164" t="s">
        <v>1268</v>
      </c>
      <c r="D2229" s="165" t="s">
        <v>1269</v>
      </c>
      <c r="E2229" s="191">
        <v>-0.37792500000000118</v>
      </c>
      <c r="F2229" s="191"/>
      <c r="G2229" s="191">
        <v>-9.7986250000000013</v>
      </c>
      <c r="H2229" s="191">
        <v>2.6132999999999988</v>
      </c>
      <c r="I2229" s="191"/>
      <c r="J2229" s="191">
        <v>-10.481699999999996</v>
      </c>
      <c r="L2229" s="194">
        <v>6.6438561897747253</v>
      </c>
      <c r="M2229" s="194"/>
      <c r="N2229" s="194">
        <v>6.6438561897747253</v>
      </c>
      <c r="O2229" s="194">
        <v>6.6438561897747253</v>
      </c>
      <c r="P2229" s="194"/>
      <c r="Q2229" s="194">
        <v>6.6438561897747253</v>
      </c>
      <c r="S2229" s="181"/>
      <c r="T2229" s="181"/>
      <c r="U2229" s="181">
        <f t="shared" si="85"/>
        <v>0</v>
      </c>
      <c r="V2229" s="181"/>
      <c r="W2229" s="181"/>
    </row>
    <row r="2230" spans="1:23" x14ac:dyDescent="0.25">
      <c r="A2230" s="186" t="s">
        <v>117</v>
      </c>
      <c r="B2230" s="35">
        <v>153</v>
      </c>
      <c r="C2230" s="164" t="s">
        <v>1268</v>
      </c>
      <c r="D2230" s="165" t="s">
        <v>1508</v>
      </c>
      <c r="E2230" s="191">
        <v>-5.206725000000004</v>
      </c>
      <c r="F2230" s="191"/>
      <c r="G2230" s="191">
        <v>-27.612000000000002</v>
      </c>
      <c r="H2230" s="191">
        <v>-9.7409750000000006</v>
      </c>
      <c r="I2230" s="191"/>
      <c r="J2230" s="191">
        <v>-13.070724999999996</v>
      </c>
      <c r="L2230" s="194">
        <v>6.6438561897747253</v>
      </c>
      <c r="M2230" s="194"/>
      <c r="N2230" s="194">
        <v>6.6438561897747253</v>
      </c>
      <c r="O2230" s="194">
        <v>6.6438561897747253</v>
      </c>
      <c r="P2230" s="194"/>
      <c r="Q2230" s="194">
        <v>6.6438561897747253</v>
      </c>
      <c r="S2230" s="181"/>
      <c r="T2230" s="181"/>
      <c r="U2230" s="181">
        <f t="shared" si="85"/>
        <v>0</v>
      </c>
      <c r="V2230" s="181"/>
      <c r="W2230" s="181"/>
    </row>
    <row r="2231" spans="1:23" x14ac:dyDescent="0.25">
      <c r="A2231" s="186" t="s">
        <v>117</v>
      </c>
      <c r="B2231" s="35">
        <v>328</v>
      </c>
      <c r="C2231" s="164" t="s">
        <v>973</v>
      </c>
      <c r="D2231" s="165" t="s">
        <v>974</v>
      </c>
      <c r="E2231" s="191">
        <v>10.088075000000003</v>
      </c>
      <c r="F2231" s="191"/>
      <c r="G2231" s="191">
        <v>-4.7200249999999979</v>
      </c>
      <c r="H2231" s="191">
        <v>5.3911999999999995</v>
      </c>
      <c r="I2231" s="191"/>
      <c r="J2231" s="191">
        <v>-0.81145000000000067</v>
      </c>
      <c r="L2231" s="194">
        <v>6.6438561897747253</v>
      </c>
      <c r="M2231" s="194"/>
      <c r="N2231" s="194">
        <v>6.6438561897747253</v>
      </c>
      <c r="O2231" s="194">
        <v>6.6438561897747253</v>
      </c>
      <c r="P2231" s="194"/>
      <c r="Q2231" s="194">
        <v>6.6438561897747253</v>
      </c>
      <c r="S2231" s="181"/>
      <c r="T2231" s="181"/>
      <c r="U2231" s="181">
        <f t="shared" si="85"/>
        <v>0</v>
      </c>
      <c r="V2231" s="181"/>
      <c r="W2231" s="181"/>
    </row>
    <row r="2232" spans="1:23" x14ac:dyDescent="0.25">
      <c r="A2232" s="186" t="s">
        <v>117</v>
      </c>
      <c r="B2232" s="35">
        <v>402</v>
      </c>
      <c r="C2232" s="44" t="s">
        <v>973</v>
      </c>
      <c r="D2232" s="165" t="s">
        <v>1172</v>
      </c>
      <c r="E2232" s="191">
        <v>-4.6048999999999971</v>
      </c>
      <c r="F2232" s="191"/>
      <c r="G2232" s="191">
        <v>9.4266500000000022</v>
      </c>
      <c r="H2232" s="191">
        <v>-3.0256749999999997</v>
      </c>
      <c r="I2232" s="191"/>
      <c r="J2232" s="191">
        <v>-1.0959999999999965</v>
      </c>
      <c r="L2232" s="194">
        <v>6.6438561897747253</v>
      </c>
      <c r="M2232" s="194"/>
      <c r="N2232" s="194">
        <v>6.6438561897747253</v>
      </c>
      <c r="O2232" s="194">
        <v>6.6438561897747253</v>
      </c>
      <c r="P2232" s="194"/>
      <c r="Q2232" s="194">
        <v>6.6438561897747253</v>
      </c>
      <c r="S2232" s="181"/>
      <c r="T2232" s="181"/>
      <c r="U2232" s="181">
        <f t="shared" si="85"/>
        <v>0</v>
      </c>
      <c r="V2232" s="181"/>
      <c r="W2232" s="181"/>
    </row>
    <row r="2233" spans="1:23" ht="25.5" x14ac:dyDescent="0.25">
      <c r="A2233" s="186" t="s">
        <v>117</v>
      </c>
      <c r="B2233" s="35">
        <v>420</v>
      </c>
      <c r="C2233" s="164" t="s">
        <v>973</v>
      </c>
      <c r="D2233" s="165" t="s">
        <v>1136</v>
      </c>
      <c r="E2233" s="191">
        <v>-35.184499999999993</v>
      </c>
      <c r="F2233" s="191"/>
      <c r="G2233" s="191">
        <v>-24.197699999999998</v>
      </c>
      <c r="H2233" s="191">
        <v>-6.2318749999999996</v>
      </c>
      <c r="I2233" s="191"/>
      <c r="J2233" s="191">
        <v>-26.636725000000002</v>
      </c>
      <c r="L2233" s="194">
        <v>6.6438561897747253</v>
      </c>
      <c r="M2233" s="194"/>
      <c r="N2233" s="194">
        <v>6.6438561897747253</v>
      </c>
      <c r="O2233" s="194">
        <v>6.6438561897747253</v>
      </c>
      <c r="P2233" s="194"/>
      <c r="Q2233" s="194">
        <v>6.6438561897747253</v>
      </c>
      <c r="S2233" s="181"/>
      <c r="T2233" s="181"/>
      <c r="U2233" s="181">
        <f t="shared" si="85"/>
        <v>0</v>
      </c>
      <c r="V2233" s="181"/>
      <c r="W2233" s="181"/>
    </row>
    <row r="2234" spans="1:23" x14ac:dyDescent="0.25">
      <c r="A2234" s="186" t="s">
        <v>117</v>
      </c>
      <c r="B2234" s="35">
        <v>154</v>
      </c>
      <c r="C2234" s="164" t="s">
        <v>506</v>
      </c>
      <c r="D2234" s="165" t="s">
        <v>1093</v>
      </c>
      <c r="E2234" s="191">
        <v>-1.6353500000000025</v>
      </c>
      <c r="F2234" s="191"/>
      <c r="G2234" s="191">
        <v>-7.9474499999999999</v>
      </c>
      <c r="H2234" s="191">
        <v>-3.1631999999999998</v>
      </c>
      <c r="I2234" s="191"/>
      <c r="J2234" s="191">
        <v>2.1867000000000001</v>
      </c>
      <c r="L2234" s="194">
        <v>6.6438561897747253</v>
      </c>
      <c r="M2234" s="194"/>
      <c r="N2234" s="194">
        <v>6.6438561897747253</v>
      </c>
      <c r="O2234" s="194">
        <v>6.6438561897747253</v>
      </c>
      <c r="P2234" s="194"/>
      <c r="Q2234" s="194">
        <v>6.6438561897747253</v>
      </c>
      <c r="S2234" s="181"/>
      <c r="T2234" s="181"/>
      <c r="U2234" s="181">
        <f t="shared" si="85"/>
        <v>0</v>
      </c>
      <c r="V2234" s="181"/>
      <c r="W2234" s="181"/>
    </row>
    <row r="2235" spans="1:23" x14ac:dyDescent="0.25">
      <c r="A2235" s="186" t="s">
        <v>117</v>
      </c>
      <c r="B2235" s="35">
        <v>155</v>
      </c>
      <c r="C2235" s="164" t="s">
        <v>1456</v>
      </c>
      <c r="D2235" s="165" t="s">
        <v>1457</v>
      </c>
      <c r="E2235" s="191">
        <v>-17.617849999999997</v>
      </c>
      <c r="F2235" s="191"/>
      <c r="G2235" s="191">
        <v>-22.484349999999999</v>
      </c>
      <c r="H2235" s="191">
        <v>-2.9949000000000012</v>
      </c>
      <c r="I2235" s="191"/>
      <c r="J2235" s="191">
        <v>-12.348500000000003</v>
      </c>
      <c r="L2235" s="194">
        <v>6.6438561897747253</v>
      </c>
      <c r="M2235" s="194"/>
      <c r="N2235" s="194">
        <v>6.6438561897747253</v>
      </c>
      <c r="O2235" s="194">
        <v>6.6438561897747253</v>
      </c>
      <c r="P2235" s="194"/>
      <c r="Q2235" s="194">
        <v>6.6438561897747253</v>
      </c>
      <c r="S2235" s="181"/>
      <c r="T2235" s="181"/>
      <c r="U2235" s="181">
        <f t="shared" si="85"/>
        <v>0</v>
      </c>
      <c r="V2235" s="181"/>
      <c r="W2235" s="181"/>
    </row>
    <row r="2236" spans="1:23" x14ac:dyDescent="0.25">
      <c r="A2236" s="186" t="s">
        <v>117</v>
      </c>
      <c r="B2236" s="35">
        <v>494</v>
      </c>
      <c r="C2236" s="44" t="s">
        <v>1124</v>
      </c>
      <c r="D2236" s="167" t="s">
        <v>1125</v>
      </c>
      <c r="E2236" s="191">
        <v>-11.4252</v>
      </c>
      <c r="F2236" s="191"/>
      <c r="G2236" s="191">
        <v>-41.074674999999999</v>
      </c>
      <c r="H2236" s="191">
        <v>-3.9318749999999998</v>
      </c>
      <c r="I2236" s="191"/>
      <c r="J2236" s="191">
        <v>-19.183200000000006</v>
      </c>
      <c r="L2236" s="194">
        <v>6.6438561897747253</v>
      </c>
      <c r="M2236" s="194"/>
      <c r="N2236" s="194">
        <v>6.6438561897747253</v>
      </c>
      <c r="O2236" s="194">
        <v>6.6438561897747253</v>
      </c>
      <c r="P2236" s="194"/>
      <c r="Q2236" s="194">
        <v>6.6438561897747253</v>
      </c>
      <c r="S2236" s="181"/>
      <c r="T2236" s="181"/>
      <c r="U2236" s="181">
        <f t="shared" si="85"/>
        <v>0</v>
      </c>
      <c r="V2236" s="181"/>
      <c r="W2236" s="181"/>
    </row>
    <row r="2237" spans="1:23" x14ac:dyDescent="0.25">
      <c r="A2237" s="186" t="s">
        <v>117</v>
      </c>
      <c r="B2237" s="35">
        <v>497</v>
      </c>
      <c r="C2237" s="44" t="s">
        <v>1250</v>
      </c>
      <c r="D2237" s="167" t="s">
        <v>1251</v>
      </c>
      <c r="E2237" s="191">
        <v>-13.956125</v>
      </c>
      <c r="F2237" s="191"/>
      <c r="G2237" s="191">
        <v>-13.789874999999999</v>
      </c>
      <c r="H2237" s="191">
        <v>-11.845374999999995</v>
      </c>
      <c r="I2237" s="191"/>
      <c r="J2237" s="191">
        <v>-10.194000000000001</v>
      </c>
      <c r="L2237" s="194">
        <v>6.6438561897747253</v>
      </c>
      <c r="M2237" s="194"/>
      <c r="N2237" s="194">
        <v>6.6438561897747253</v>
      </c>
      <c r="O2237" s="194">
        <v>6.6438561897747253</v>
      </c>
      <c r="P2237" s="194"/>
      <c r="Q2237" s="194">
        <v>6.6438561897747253</v>
      </c>
      <c r="S2237" s="181"/>
      <c r="T2237" s="181"/>
      <c r="U2237" s="181">
        <f t="shared" si="85"/>
        <v>0</v>
      </c>
      <c r="V2237" s="181"/>
      <c r="W2237" s="181"/>
    </row>
    <row r="2238" spans="1:23" x14ac:dyDescent="0.25">
      <c r="A2238" s="186" t="s">
        <v>117</v>
      </c>
      <c r="B2238" s="35">
        <v>448</v>
      </c>
      <c r="C2238" s="44" t="s">
        <v>1078</v>
      </c>
      <c r="D2238" s="167" t="s">
        <v>1079</v>
      </c>
      <c r="E2238" s="191">
        <v>-25.172850000000004</v>
      </c>
      <c r="F2238" s="191"/>
      <c r="G2238" s="191">
        <v>3.9480500000000056</v>
      </c>
      <c r="H2238" s="191">
        <v>15.440349999999999</v>
      </c>
      <c r="I2238" s="191"/>
      <c r="J2238" s="191">
        <v>-0.21070000000000277</v>
      </c>
      <c r="L2238" s="194">
        <v>6.6438561897747253</v>
      </c>
      <c r="M2238" s="194"/>
      <c r="N2238" s="194">
        <v>6.6438561897747253</v>
      </c>
      <c r="O2238" s="194">
        <v>6.6438561897747253</v>
      </c>
      <c r="P2238" s="194"/>
      <c r="Q2238" s="194">
        <v>6.6438561897747253</v>
      </c>
      <c r="S2238" s="181"/>
      <c r="T2238" s="181"/>
      <c r="U2238" s="181">
        <f t="shared" si="85"/>
        <v>0</v>
      </c>
      <c r="V2238" s="181"/>
      <c r="W2238" s="181"/>
    </row>
    <row r="2239" spans="1:23" x14ac:dyDescent="0.25">
      <c r="A2239" s="186" t="s">
        <v>117</v>
      </c>
      <c r="B2239" s="35">
        <v>293</v>
      </c>
      <c r="C2239" s="164" t="s">
        <v>1266</v>
      </c>
      <c r="D2239" s="165" t="s">
        <v>1267</v>
      </c>
      <c r="E2239" s="191">
        <v>-6.4864750000000013</v>
      </c>
      <c r="F2239" s="191"/>
      <c r="G2239" s="191">
        <v>-5.7208249999999943</v>
      </c>
      <c r="H2239" s="191">
        <v>2.4445250000000023</v>
      </c>
      <c r="I2239" s="191"/>
      <c r="J2239" s="191">
        <v>2.0097749999999994</v>
      </c>
      <c r="L2239" s="194">
        <v>6.6438561897747253</v>
      </c>
      <c r="M2239" s="194"/>
      <c r="N2239" s="194">
        <v>6.6438561897747253</v>
      </c>
      <c r="O2239" s="194">
        <v>6.6438561897747253</v>
      </c>
      <c r="P2239" s="194"/>
      <c r="Q2239" s="194">
        <v>6.6438561897747253</v>
      </c>
      <c r="S2239" s="181"/>
      <c r="T2239" s="181"/>
      <c r="U2239" s="181">
        <f t="shared" si="85"/>
        <v>0</v>
      </c>
      <c r="V2239" s="181"/>
      <c r="W2239" s="181"/>
    </row>
    <row r="2240" spans="1:23" x14ac:dyDescent="0.25">
      <c r="A2240" s="186" t="s">
        <v>117</v>
      </c>
      <c r="B2240" s="35">
        <v>73</v>
      </c>
      <c r="C2240" s="164" t="s">
        <v>507</v>
      </c>
      <c r="D2240" s="165" t="s">
        <v>1157</v>
      </c>
      <c r="E2240" s="191">
        <v>-8.6627749999999999</v>
      </c>
      <c r="F2240" s="191"/>
      <c r="G2240" s="191">
        <v>1.9741499999999981</v>
      </c>
      <c r="H2240" s="191">
        <v>-1.5441500000000019</v>
      </c>
      <c r="I2240" s="191"/>
      <c r="J2240" s="191">
        <v>4.7645999999999979</v>
      </c>
      <c r="L2240" s="194">
        <v>6.6438561897747253</v>
      </c>
      <c r="M2240" s="194"/>
      <c r="N2240" s="194">
        <v>6.6438561897747253</v>
      </c>
      <c r="O2240" s="194">
        <v>6.6438561897747253</v>
      </c>
      <c r="P2240" s="194"/>
      <c r="Q2240" s="194">
        <v>6.6438561897747253</v>
      </c>
      <c r="S2240" s="181"/>
      <c r="T2240" s="181"/>
      <c r="U2240" s="181">
        <f t="shared" si="85"/>
        <v>0</v>
      </c>
      <c r="V2240" s="181"/>
      <c r="W2240" s="181"/>
    </row>
    <row r="2241" spans="1:23" x14ac:dyDescent="0.25">
      <c r="A2241" s="186" t="s">
        <v>117</v>
      </c>
      <c r="B2241" s="35">
        <v>72</v>
      </c>
      <c r="C2241" s="164" t="s">
        <v>507</v>
      </c>
      <c r="D2241" s="165" t="s">
        <v>1388</v>
      </c>
      <c r="E2241" s="191">
        <v>-4.9740499999999983</v>
      </c>
      <c r="F2241" s="191"/>
      <c r="G2241" s="191">
        <v>-20.795499999999997</v>
      </c>
      <c r="H2241" s="191">
        <v>2.3542000000000005</v>
      </c>
      <c r="I2241" s="191"/>
      <c r="J2241" s="191">
        <v>-10.783125</v>
      </c>
      <c r="L2241" s="194">
        <v>6.6438561897747253</v>
      </c>
      <c r="M2241" s="194"/>
      <c r="N2241" s="194">
        <v>6.6438561897747253</v>
      </c>
      <c r="O2241" s="194">
        <v>6.6438561897747253</v>
      </c>
      <c r="P2241" s="194"/>
      <c r="Q2241" s="194">
        <v>6.6438561897747253</v>
      </c>
      <c r="S2241" s="181"/>
      <c r="T2241" s="181"/>
      <c r="U2241" s="181">
        <f t="shared" si="85"/>
        <v>0</v>
      </c>
      <c r="V2241" s="181"/>
      <c r="W2241" s="181"/>
    </row>
    <row r="2242" spans="1:23" ht="25.5" x14ac:dyDescent="0.25">
      <c r="A2242" s="186" t="s">
        <v>117</v>
      </c>
      <c r="B2242" s="35">
        <v>363</v>
      </c>
      <c r="C2242" s="44" t="s">
        <v>1068</v>
      </c>
      <c r="D2242" s="165" t="s">
        <v>1069</v>
      </c>
      <c r="E2242" s="191">
        <v>-34.470675</v>
      </c>
      <c r="F2242" s="191"/>
      <c r="G2242" s="191">
        <v>0.85457500000000408</v>
      </c>
      <c r="H2242" s="191">
        <v>7.0154500000000013</v>
      </c>
      <c r="I2242" s="191"/>
      <c r="J2242" s="191">
        <v>15.366424999999992</v>
      </c>
      <c r="L2242" s="194">
        <v>6.6438561897747253</v>
      </c>
      <c r="M2242" s="194"/>
      <c r="N2242" s="194">
        <v>6.6438561897747253</v>
      </c>
      <c r="O2242" s="194">
        <v>6.6438561897747253</v>
      </c>
      <c r="P2242" s="194"/>
      <c r="Q2242" s="194">
        <v>6.6438561897747253</v>
      </c>
      <c r="S2242" s="181"/>
      <c r="T2242" s="181"/>
      <c r="U2242" s="181">
        <f t="shared" si="85"/>
        <v>0</v>
      </c>
      <c r="V2242" s="181"/>
      <c r="W2242" s="181"/>
    </row>
    <row r="2243" spans="1:23" ht="25.5" x14ac:dyDescent="0.25">
      <c r="A2243" s="186" t="s">
        <v>117</v>
      </c>
      <c r="B2243" s="35">
        <v>447</v>
      </c>
      <c r="C2243" s="44" t="s">
        <v>1038</v>
      </c>
      <c r="D2243" s="165" t="s">
        <v>1041</v>
      </c>
      <c r="E2243" s="191">
        <v>1.8597499999999982</v>
      </c>
      <c r="F2243" s="191"/>
      <c r="G2243" s="191">
        <v>35.852375000000016</v>
      </c>
      <c r="H2243" s="191">
        <v>-10.452749999999995</v>
      </c>
      <c r="I2243" s="191"/>
      <c r="J2243" s="191">
        <v>5.0462250000000033</v>
      </c>
      <c r="L2243" s="194">
        <v>6.6438561897747253</v>
      </c>
      <c r="M2243" s="194"/>
      <c r="N2243" s="194">
        <v>6.6438561897747253</v>
      </c>
      <c r="O2243" s="194">
        <v>6.6438561897747253</v>
      </c>
      <c r="P2243" s="194"/>
      <c r="Q2243" s="194">
        <v>6.6438561897747253</v>
      </c>
      <c r="S2243" s="181"/>
      <c r="T2243" s="181"/>
      <c r="U2243" s="181">
        <f t="shared" si="85"/>
        <v>0</v>
      </c>
      <c r="V2243" s="181"/>
      <c r="W2243" s="181"/>
    </row>
    <row r="2244" spans="1:23" ht="25.5" x14ac:dyDescent="0.25">
      <c r="A2244" s="186" t="s">
        <v>117</v>
      </c>
      <c r="B2244" s="35">
        <v>473</v>
      </c>
      <c r="C2244" s="44" t="s">
        <v>1038</v>
      </c>
      <c r="D2244" s="167" t="s">
        <v>1039</v>
      </c>
      <c r="E2244" s="191">
        <v>-19.398500000000002</v>
      </c>
      <c r="F2244" s="191"/>
      <c r="G2244" s="191">
        <v>-14.228725000000001</v>
      </c>
      <c r="H2244" s="191">
        <v>-8.2594750000000037</v>
      </c>
      <c r="I2244" s="191"/>
      <c r="J2244" s="191">
        <v>-8.3204249999999966</v>
      </c>
      <c r="L2244" s="194">
        <v>6.6438561897747253</v>
      </c>
      <c r="M2244" s="194"/>
      <c r="N2244" s="194">
        <v>6.6438561897747253</v>
      </c>
      <c r="O2244" s="194">
        <v>6.6438561897747253</v>
      </c>
      <c r="P2244" s="194"/>
      <c r="Q2244" s="194">
        <v>6.6438561897747253</v>
      </c>
      <c r="S2244" s="181"/>
      <c r="T2244" s="181"/>
      <c r="U2244" s="181">
        <f t="shared" si="85"/>
        <v>0</v>
      </c>
      <c r="V2244" s="181"/>
      <c r="W2244" s="181"/>
    </row>
    <row r="2245" spans="1:23" x14ac:dyDescent="0.25">
      <c r="A2245" s="186" t="s">
        <v>117</v>
      </c>
      <c r="B2245" s="35">
        <v>70</v>
      </c>
      <c r="C2245" s="164" t="s">
        <v>1217</v>
      </c>
      <c r="D2245" s="165" t="s">
        <v>1218</v>
      </c>
      <c r="E2245" s="191">
        <v>-38.942025000000001</v>
      </c>
      <c r="F2245" s="191"/>
      <c r="G2245" s="191">
        <v>-8.3673250000000081</v>
      </c>
      <c r="H2245" s="191">
        <v>-7.8549750000000014</v>
      </c>
      <c r="I2245" s="191"/>
      <c r="J2245" s="191">
        <v>-7.1756749999999982</v>
      </c>
      <c r="L2245" s="194">
        <v>6.6438561897747253</v>
      </c>
      <c r="M2245" s="194"/>
      <c r="N2245" s="194">
        <v>6.6438561897747253</v>
      </c>
      <c r="O2245" s="194">
        <v>6.6438561897747253</v>
      </c>
      <c r="P2245" s="194"/>
      <c r="Q2245" s="194">
        <v>6.6438561897747253</v>
      </c>
      <c r="S2245" s="181"/>
      <c r="T2245" s="181"/>
      <c r="U2245" s="181">
        <f t="shared" si="85"/>
        <v>0</v>
      </c>
      <c r="V2245" s="181"/>
      <c r="W2245" s="181"/>
    </row>
    <row r="2246" spans="1:23" x14ac:dyDescent="0.25">
      <c r="A2246" s="186" t="s">
        <v>117</v>
      </c>
      <c r="B2246" s="35">
        <v>71</v>
      </c>
      <c r="C2246" s="164" t="s">
        <v>1106</v>
      </c>
      <c r="D2246" s="165" t="s">
        <v>1107</v>
      </c>
      <c r="E2246" s="191">
        <v>-6.9965499999999956</v>
      </c>
      <c r="F2246" s="191"/>
      <c r="G2246" s="191">
        <v>-8.312775000000002</v>
      </c>
      <c r="H2246" s="191">
        <v>-2.1567750000000014</v>
      </c>
      <c r="I2246" s="191"/>
      <c r="J2246" s="191">
        <v>2.5249750000000013</v>
      </c>
      <c r="L2246" s="194">
        <v>6.6438561897747253</v>
      </c>
      <c r="M2246" s="194"/>
      <c r="N2246" s="194">
        <v>6.6438561897747253</v>
      </c>
      <c r="O2246" s="194">
        <v>6.6438561897747253</v>
      </c>
      <c r="P2246" s="194"/>
      <c r="Q2246" s="194">
        <v>6.6438561897747253</v>
      </c>
      <c r="S2246" s="181"/>
      <c r="T2246" s="181"/>
      <c r="U2246" s="181">
        <f t="shared" si="85"/>
        <v>0</v>
      </c>
      <c r="V2246" s="181"/>
      <c r="W2246" s="181"/>
    </row>
    <row r="2247" spans="1:23" x14ac:dyDescent="0.25">
      <c r="A2247" s="186" t="s">
        <v>117</v>
      </c>
      <c r="B2247" s="35">
        <v>417</v>
      </c>
      <c r="C2247" s="44" t="s">
        <v>1219</v>
      </c>
      <c r="D2247" s="165" t="s">
        <v>1220</v>
      </c>
      <c r="E2247" s="191">
        <v>-3.566749999999999</v>
      </c>
      <c r="F2247" s="191"/>
      <c r="G2247" s="191">
        <v>59.758424999999988</v>
      </c>
      <c r="H2247" s="191">
        <v>3.8672499999999985</v>
      </c>
      <c r="I2247" s="191"/>
      <c r="J2247" s="191">
        <v>36.906424999999999</v>
      </c>
      <c r="L2247" s="194">
        <v>6.6438561897747253</v>
      </c>
      <c r="M2247" s="194"/>
      <c r="N2247" s="194">
        <v>6.6438561897747253</v>
      </c>
      <c r="O2247" s="194">
        <v>6.6438561897747253</v>
      </c>
      <c r="P2247" s="194"/>
      <c r="Q2247" s="194">
        <v>6.6438561897747253</v>
      </c>
      <c r="S2247" s="181"/>
      <c r="T2247" s="181"/>
      <c r="U2247" s="181">
        <f t="shared" si="85"/>
        <v>0</v>
      </c>
      <c r="V2247" s="181"/>
      <c r="W2247" s="181"/>
    </row>
    <row r="2248" spans="1:23" x14ac:dyDescent="0.25">
      <c r="A2248" s="186" t="s">
        <v>117</v>
      </c>
      <c r="B2248" s="35">
        <v>303</v>
      </c>
      <c r="C2248" s="164" t="s">
        <v>1320</v>
      </c>
      <c r="D2248" s="165" t="s">
        <v>1321</v>
      </c>
      <c r="E2248" s="191">
        <v>6.3132249999999992</v>
      </c>
      <c r="F2248" s="191"/>
      <c r="G2248" s="191">
        <v>0.20805000000000362</v>
      </c>
      <c r="H2248" s="191">
        <v>-1.1912499999999999</v>
      </c>
      <c r="I2248" s="191"/>
      <c r="J2248" s="191">
        <v>-9.1912250000000011</v>
      </c>
      <c r="L2248" s="194">
        <v>6.6438561897747253</v>
      </c>
      <c r="M2248" s="194"/>
      <c r="N2248" s="194">
        <v>6.6438561897747253</v>
      </c>
      <c r="O2248" s="194">
        <v>6.6438561897747253</v>
      </c>
      <c r="P2248" s="194"/>
      <c r="Q2248" s="194">
        <v>6.6438561897747253</v>
      </c>
      <c r="S2248" s="181"/>
      <c r="T2248" s="181"/>
      <c r="U2248" s="181">
        <f t="shared" si="85"/>
        <v>0</v>
      </c>
      <c r="V2248" s="181"/>
      <c r="W2248" s="181"/>
    </row>
    <row r="2249" spans="1:23" x14ac:dyDescent="0.25">
      <c r="A2249" s="186" t="s">
        <v>117</v>
      </c>
      <c r="B2249" s="35">
        <v>19</v>
      </c>
      <c r="C2249" s="164" t="s">
        <v>1320</v>
      </c>
      <c r="D2249" s="165" t="s">
        <v>1387</v>
      </c>
      <c r="E2249" s="191">
        <v>-2.1636000000000006</v>
      </c>
      <c r="F2249" s="191"/>
      <c r="G2249" s="191">
        <v>-23.517749999999996</v>
      </c>
      <c r="H2249" s="191">
        <v>11.684674999999999</v>
      </c>
      <c r="I2249" s="191"/>
      <c r="J2249" s="191">
        <v>-13.97195</v>
      </c>
      <c r="L2249" s="194">
        <v>6.6438561897747253</v>
      </c>
      <c r="M2249" s="194"/>
      <c r="N2249" s="194">
        <v>6.6438561897747253</v>
      </c>
      <c r="O2249" s="194">
        <v>6.6438561897747253</v>
      </c>
      <c r="P2249" s="194"/>
      <c r="Q2249" s="194">
        <v>6.6438561897747253</v>
      </c>
      <c r="S2249" s="181"/>
      <c r="T2249" s="181"/>
      <c r="U2249" s="181">
        <f t="shared" si="85"/>
        <v>0</v>
      </c>
      <c r="V2249" s="181"/>
      <c r="W2249" s="181"/>
    </row>
    <row r="2250" spans="1:23" x14ac:dyDescent="0.25">
      <c r="A2250" s="186" t="s">
        <v>117</v>
      </c>
      <c r="B2250" s="35">
        <v>20</v>
      </c>
      <c r="C2250" s="164" t="s">
        <v>1320</v>
      </c>
      <c r="D2250" s="165" t="s">
        <v>1362</v>
      </c>
      <c r="E2250" s="191">
        <v>-19.596325000000004</v>
      </c>
      <c r="F2250" s="191"/>
      <c r="G2250" s="191">
        <v>-25.701174999999996</v>
      </c>
      <c r="H2250" s="191">
        <v>-0.45072499999999671</v>
      </c>
      <c r="I2250" s="191"/>
      <c r="J2250" s="191">
        <v>-20.723350000000011</v>
      </c>
      <c r="L2250" s="194">
        <v>6.6438561897747253</v>
      </c>
      <c r="M2250" s="194"/>
      <c r="N2250" s="194">
        <v>6.6438561897747253</v>
      </c>
      <c r="O2250" s="194">
        <v>6.6438561897747253</v>
      </c>
      <c r="P2250" s="194"/>
      <c r="Q2250" s="194">
        <v>6.6438561897747253</v>
      </c>
      <c r="S2250" s="181"/>
      <c r="T2250" s="181"/>
      <c r="U2250" s="181">
        <f t="shared" si="85"/>
        <v>0</v>
      </c>
      <c r="V2250" s="181"/>
      <c r="W2250" s="181"/>
    </row>
    <row r="2251" spans="1:23" x14ac:dyDescent="0.25">
      <c r="A2251" s="186" t="s">
        <v>117</v>
      </c>
      <c r="B2251" s="35">
        <v>166</v>
      </c>
      <c r="C2251" s="164" t="s">
        <v>1104</v>
      </c>
      <c r="D2251" s="165" t="s">
        <v>1105</v>
      </c>
      <c r="E2251" s="191">
        <v>-9.5733999999999959</v>
      </c>
      <c r="F2251" s="191"/>
      <c r="G2251" s="191">
        <v>-11.345974999999992</v>
      </c>
      <c r="H2251" s="191">
        <v>-5.8566749999999992</v>
      </c>
      <c r="I2251" s="191"/>
      <c r="J2251" s="191">
        <v>-2.0208500000000029</v>
      </c>
      <c r="L2251" s="194">
        <v>6.6438561897747253</v>
      </c>
      <c r="M2251" s="194"/>
      <c r="N2251" s="194">
        <v>6.6438561897747253</v>
      </c>
      <c r="O2251" s="194">
        <v>6.6438561897747253</v>
      </c>
      <c r="P2251" s="194"/>
      <c r="Q2251" s="194">
        <v>6.6438561897747253</v>
      </c>
      <c r="S2251" s="181"/>
      <c r="T2251" s="181"/>
      <c r="U2251" s="181">
        <f t="shared" si="85"/>
        <v>0</v>
      </c>
      <c r="V2251" s="181"/>
      <c r="W2251" s="181"/>
    </row>
    <row r="2252" spans="1:23" x14ac:dyDescent="0.25">
      <c r="A2252" s="186" t="s">
        <v>117</v>
      </c>
      <c r="B2252" s="35">
        <v>165</v>
      </c>
      <c r="C2252" s="164" t="s">
        <v>1104</v>
      </c>
      <c r="D2252" s="165" t="s">
        <v>1467</v>
      </c>
      <c r="E2252" s="191">
        <v>2.2847250000000017</v>
      </c>
      <c r="F2252" s="191"/>
      <c r="G2252" s="191">
        <v>-31.388475</v>
      </c>
      <c r="H2252" s="191">
        <v>-4.3253749999999975</v>
      </c>
      <c r="I2252" s="191"/>
      <c r="J2252" s="191">
        <v>-15.192174999999999</v>
      </c>
      <c r="L2252" s="194">
        <v>6.6438561897747253</v>
      </c>
      <c r="M2252" s="194"/>
      <c r="N2252" s="194">
        <v>6.6438561897747253</v>
      </c>
      <c r="O2252" s="194">
        <v>6.6438561897747253</v>
      </c>
      <c r="P2252" s="194"/>
      <c r="Q2252" s="194">
        <v>6.6438561897747253</v>
      </c>
      <c r="S2252" s="181"/>
      <c r="T2252" s="181"/>
      <c r="U2252" s="181">
        <f t="shared" ref="U2252:U2315" si="86">N2252-O2252</f>
        <v>0</v>
      </c>
      <c r="V2252" s="181"/>
      <c r="W2252" s="181"/>
    </row>
    <row r="2253" spans="1:23" x14ac:dyDescent="0.25">
      <c r="A2253" s="186" t="s">
        <v>117</v>
      </c>
      <c r="B2253" s="35">
        <v>149</v>
      </c>
      <c r="C2253" s="164" t="s">
        <v>203</v>
      </c>
      <c r="D2253" s="165" t="s">
        <v>204</v>
      </c>
      <c r="E2253" s="191">
        <v>-21.64425</v>
      </c>
      <c r="F2253" s="191"/>
      <c r="G2253" s="191">
        <v>-26.856249999999999</v>
      </c>
      <c r="H2253" s="191">
        <v>4.0813750000000013</v>
      </c>
      <c r="I2253" s="191"/>
      <c r="J2253" s="191">
        <v>-3.8123999999999931</v>
      </c>
      <c r="L2253" s="194">
        <v>6.6438561897747253</v>
      </c>
      <c r="M2253" s="194"/>
      <c r="N2253" s="194">
        <v>6.6438561897747253</v>
      </c>
      <c r="O2253" s="194">
        <v>6.6438561897747253</v>
      </c>
      <c r="P2253" s="194"/>
      <c r="Q2253" s="194">
        <v>6.6438561897747253</v>
      </c>
      <c r="S2253" s="181"/>
      <c r="T2253" s="181"/>
      <c r="U2253" s="181">
        <f t="shared" si="86"/>
        <v>0</v>
      </c>
      <c r="V2253" s="181"/>
      <c r="W2253" s="181"/>
    </row>
    <row r="2254" spans="1:23" x14ac:dyDescent="0.25">
      <c r="A2254" s="186" t="s">
        <v>117</v>
      </c>
      <c r="B2254" s="35">
        <v>186</v>
      </c>
      <c r="C2254" s="164" t="s">
        <v>143</v>
      </c>
      <c r="D2254" s="165" t="s">
        <v>144</v>
      </c>
      <c r="E2254" s="191">
        <v>-5.2109500000000004</v>
      </c>
      <c r="F2254" s="191"/>
      <c r="G2254" s="191">
        <v>3.8624999999996135E-2</v>
      </c>
      <c r="H2254" s="191">
        <v>-5.6291499999999992</v>
      </c>
      <c r="I2254" s="191"/>
      <c r="J2254" s="191">
        <v>-0.57459999999999667</v>
      </c>
      <c r="L2254" s="194">
        <v>6.6438561897747253</v>
      </c>
      <c r="M2254" s="194"/>
      <c r="N2254" s="194">
        <v>6.6438561897747253</v>
      </c>
      <c r="O2254" s="194">
        <v>6.6438561897747253</v>
      </c>
      <c r="P2254" s="194"/>
      <c r="Q2254" s="194">
        <v>6.6438561897747253</v>
      </c>
      <c r="S2254" s="181"/>
      <c r="T2254" s="181"/>
      <c r="U2254" s="181">
        <f t="shared" si="86"/>
        <v>0</v>
      </c>
      <c r="V2254" s="181"/>
      <c r="W2254" s="181"/>
    </row>
    <row r="2255" spans="1:23" x14ac:dyDescent="0.25">
      <c r="A2255" s="186" t="s">
        <v>117</v>
      </c>
      <c r="B2255" s="35">
        <v>248</v>
      </c>
      <c r="C2255" s="164" t="s">
        <v>1259</v>
      </c>
      <c r="D2255" s="165" t="s">
        <v>1260</v>
      </c>
      <c r="E2255" s="191">
        <v>-34.400924999999994</v>
      </c>
      <c r="F2255" s="191"/>
      <c r="G2255" s="191">
        <v>-7.7223499999999987</v>
      </c>
      <c r="H2255" s="191">
        <v>-0.31949999999999967</v>
      </c>
      <c r="I2255" s="191"/>
      <c r="J2255" s="191">
        <v>-2.1811499999999917</v>
      </c>
      <c r="L2255" s="194">
        <v>6.6438561897747253</v>
      </c>
      <c r="M2255" s="194"/>
      <c r="N2255" s="194">
        <v>6.6438561897747253</v>
      </c>
      <c r="O2255" s="194">
        <v>6.6438561897747253</v>
      </c>
      <c r="P2255" s="194"/>
      <c r="Q2255" s="194">
        <v>6.6438561897747253</v>
      </c>
      <c r="S2255" s="181"/>
      <c r="T2255" s="181"/>
      <c r="U2255" s="181">
        <f t="shared" si="86"/>
        <v>0</v>
      </c>
      <c r="V2255" s="181"/>
      <c r="W2255" s="181"/>
    </row>
    <row r="2256" spans="1:23" x14ac:dyDescent="0.25">
      <c r="A2256" s="186" t="s">
        <v>117</v>
      </c>
      <c r="B2256" s="35">
        <v>139</v>
      </c>
      <c r="C2256" s="164" t="s">
        <v>1500</v>
      </c>
      <c r="D2256" s="165" t="s">
        <v>1501</v>
      </c>
      <c r="E2256" s="191">
        <v>-22.277149999999999</v>
      </c>
      <c r="F2256" s="191"/>
      <c r="G2256" s="191">
        <v>-11.735499999999995</v>
      </c>
      <c r="H2256" s="191">
        <v>-10.452375000000002</v>
      </c>
      <c r="I2256" s="191"/>
      <c r="J2256" s="191">
        <v>9.3889249999999969</v>
      </c>
      <c r="L2256" s="194">
        <v>6.6438561897747253</v>
      </c>
      <c r="M2256" s="194"/>
      <c r="N2256" s="194">
        <v>6.6438561897747253</v>
      </c>
      <c r="O2256" s="194">
        <v>6.6438561897747253</v>
      </c>
      <c r="P2256" s="194"/>
      <c r="Q2256" s="194">
        <v>6.6438561897747253</v>
      </c>
      <c r="S2256" s="181"/>
      <c r="T2256" s="181"/>
      <c r="U2256" s="181">
        <f t="shared" si="86"/>
        <v>0</v>
      </c>
      <c r="V2256" s="181"/>
      <c r="W2256" s="181"/>
    </row>
    <row r="2257" spans="1:23" x14ac:dyDescent="0.25">
      <c r="A2257" s="186" t="s">
        <v>117</v>
      </c>
      <c r="B2257" s="35">
        <v>197</v>
      </c>
      <c r="C2257" s="164" t="s">
        <v>1083</v>
      </c>
      <c r="D2257" s="165" t="s">
        <v>1084</v>
      </c>
      <c r="E2257" s="191">
        <v>4.6549249999999986</v>
      </c>
      <c r="F2257" s="191"/>
      <c r="G2257" s="191">
        <v>6.6616</v>
      </c>
      <c r="H2257" s="191">
        <v>-2.1581750000000035</v>
      </c>
      <c r="I2257" s="191"/>
      <c r="J2257" s="191">
        <v>-2.7932249999999961</v>
      </c>
      <c r="L2257" s="194">
        <v>6.6438561897747253</v>
      </c>
      <c r="M2257" s="194"/>
      <c r="N2257" s="194">
        <v>6.6438561897747253</v>
      </c>
      <c r="O2257" s="194">
        <v>6.6438561897747253</v>
      </c>
      <c r="P2257" s="194"/>
      <c r="Q2257" s="194">
        <v>6.6438561897747253</v>
      </c>
      <c r="S2257" s="181"/>
      <c r="T2257" s="181"/>
      <c r="U2257" s="181">
        <f t="shared" si="86"/>
        <v>0</v>
      </c>
      <c r="V2257" s="181"/>
      <c r="W2257" s="181"/>
    </row>
    <row r="2258" spans="1:23" x14ac:dyDescent="0.25">
      <c r="A2258" s="186" t="s">
        <v>117</v>
      </c>
      <c r="B2258" s="35">
        <v>196</v>
      </c>
      <c r="C2258" s="164" t="s">
        <v>43</v>
      </c>
      <c r="D2258" s="165" t="s">
        <v>44</v>
      </c>
      <c r="E2258" s="191">
        <v>-6.3571999999999989</v>
      </c>
      <c r="F2258" s="191"/>
      <c r="G2258" s="191">
        <v>-4.197375000000001</v>
      </c>
      <c r="H2258" s="191">
        <v>-5.7116750000000005</v>
      </c>
      <c r="I2258" s="191"/>
      <c r="J2258" s="191">
        <v>-12.993949999999998</v>
      </c>
      <c r="L2258" s="194">
        <v>6.6438561897747253</v>
      </c>
      <c r="M2258" s="194"/>
      <c r="N2258" s="194">
        <v>6.6438561897747253</v>
      </c>
      <c r="O2258" s="194">
        <v>6.6438561897747253</v>
      </c>
      <c r="P2258" s="194"/>
      <c r="Q2258" s="194">
        <v>6.6438561897747253</v>
      </c>
      <c r="S2258" s="181"/>
      <c r="T2258" s="181"/>
      <c r="U2258" s="181">
        <f t="shared" si="86"/>
        <v>0</v>
      </c>
      <c r="V2258" s="181"/>
      <c r="W2258" s="181"/>
    </row>
    <row r="2259" spans="1:23" x14ac:dyDescent="0.25">
      <c r="A2259" s="186" t="s">
        <v>117</v>
      </c>
      <c r="B2259" s="35">
        <v>471</v>
      </c>
      <c r="C2259" s="44" t="s">
        <v>1646</v>
      </c>
      <c r="D2259" s="167" t="s">
        <v>1647</v>
      </c>
      <c r="E2259" s="191">
        <v>-26.086300000000001</v>
      </c>
      <c r="F2259" s="191"/>
      <c r="G2259" s="191">
        <v>-12.502249999999989</v>
      </c>
      <c r="H2259" s="191">
        <v>-1.728550000000002</v>
      </c>
      <c r="I2259" s="191"/>
      <c r="J2259" s="191">
        <v>-14.455250000000003</v>
      </c>
      <c r="L2259" s="194">
        <v>6.6438561897747253</v>
      </c>
      <c r="M2259" s="194"/>
      <c r="N2259" s="194">
        <v>6.6438561897747253</v>
      </c>
      <c r="O2259" s="194">
        <v>6.6438561897747253</v>
      </c>
      <c r="P2259" s="194"/>
      <c r="Q2259" s="194">
        <v>6.6438561897747253</v>
      </c>
      <c r="S2259" s="181"/>
      <c r="T2259" s="181"/>
      <c r="U2259" s="181">
        <f t="shared" si="86"/>
        <v>0</v>
      </c>
      <c r="V2259" s="181"/>
      <c r="W2259" s="181"/>
    </row>
    <row r="2260" spans="1:23" x14ac:dyDescent="0.25">
      <c r="A2260" s="186" t="s">
        <v>117</v>
      </c>
      <c r="B2260" s="35">
        <v>215</v>
      </c>
      <c r="C2260" s="164" t="s">
        <v>955</v>
      </c>
      <c r="D2260" s="165" t="s">
        <v>956</v>
      </c>
      <c r="E2260" s="191">
        <v>-17.061050000000002</v>
      </c>
      <c r="F2260" s="191"/>
      <c r="G2260" s="191">
        <v>-16.88485</v>
      </c>
      <c r="H2260" s="191">
        <v>3.5557250000000007</v>
      </c>
      <c r="I2260" s="191"/>
      <c r="J2260" s="191">
        <v>-3.3520499999999984</v>
      </c>
      <c r="L2260" s="194">
        <v>6.6438561897747253</v>
      </c>
      <c r="M2260" s="194"/>
      <c r="N2260" s="194">
        <v>6.6438561897747253</v>
      </c>
      <c r="O2260" s="194">
        <v>6.6438561897747253</v>
      </c>
      <c r="P2260" s="194"/>
      <c r="Q2260" s="194">
        <v>6.6438561897747253</v>
      </c>
      <c r="S2260" s="181"/>
      <c r="T2260" s="181"/>
      <c r="U2260" s="181">
        <f t="shared" si="86"/>
        <v>0</v>
      </c>
      <c r="V2260" s="181"/>
      <c r="W2260" s="181"/>
    </row>
    <row r="2261" spans="1:23" x14ac:dyDescent="0.25">
      <c r="A2261" s="186" t="s">
        <v>117</v>
      </c>
      <c r="B2261" s="35">
        <v>41</v>
      </c>
      <c r="C2261" s="164" t="s">
        <v>1402</v>
      </c>
      <c r="D2261" s="165" t="s">
        <v>1403</v>
      </c>
      <c r="E2261" s="191">
        <v>-18.237200000000001</v>
      </c>
      <c r="F2261" s="191"/>
      <c r="G2261" s="191">
        <v>-8.7181250000000006</v>
      </c>
      <c r="H2261" s="191">
        <v>6.5563999999999982</v>
      </c>
      <c r="I2261" s="191"/>
      <c r="J2261" s="191">
        <v>-0.41655000000000264</v>
      </c>
      <c r="L2261" s="194">
        <v>6.6438561897747253</v>
      </c>
      <c r="M2261" s="194"/>
      <c r="N2261" s="194">
        <v>6.6438561897747253</v>
      </c>
      <c r="O2261" s="194">
        <v>6.6438561897747253</v>
      </c>
      <c r="P2261" s="194"/>
      <c r="Q2261" s="194">
        <v>6.6438561897747253</v>
      </c>
      <c r="S2261" s="181"/>
      <c r="T2261" s="181"/>
      <c r="U2261" s="181">
        <f t="shared" si="86"/>
        <v>0</v>
      </c>
      <c r="V2261" s="181"/>
      <c r="W2261" s="181"/>
    </row>
    <row r="2262" spans="1:23" x14ac:dyDescent="0.25">
      <c r="A2262" s="186" t="s">
        <v>117</v>
      </c>
      <c r="B2262" s="35">
        <v>218</v>
      </c>
      <c r="C2262" s="164" t="s">
        <v>1619</v>
      </c>
      <c r="D2262" s="165" t="s">
        <v>1620</v>
      </c>
      <c r="E2262" s="191">
        <v>-10.176374999999998</v>
      </c>
      <c r="F2262" s="191"/>
      <c r="G2262" s="191">
        <v>-20.729824999999998</v>
      </c>
      <c r="H2262" s="191">
        <v>-13.823100000000002</v>
      </c>
      <c r="I2262" s="191"/>
      <c r="J2262" s="191">
        <v>-3.5455249999999996</v>
      </c>
      <c r="L2262" s="194">
        <v>6.6438561897747253</v>
      </c>
      <c r="M2262" s="194"/>
      <c r="N2262" s="194">
        <v>6.6438561897747253</v>
      </c>
      <c r="O2262" s="194">
        <v>6.6438561897747253</v>
      </c>
      <c r="P2262" s="194"/>
      <c r="Q2262" s="194">
        <v>6.6438561897747253</v>
      </c>
      <c r="S2262" s="181"/>
      <c r="T2262" s="181"/>
      <c r="U2262" s="181">
        <f t="shared" si="86"/>
        <v>0</v>
      </c>
      <c r="V2262" s="181"/>
      <c r="W2262" s="181"/>
    </row>
    <row r="2263" spans="1:23" x14ac:dyDescent="0.25">
      <c r="A2263" s="186" t="s">
        <v>117</v>
      </c>
      <c r="B2263" s="35">
        <v>50</v>
      </c>
      <c r="C2263" s="164" t="s">
        <v>522</v>
      </c>
      <c r="D2263" s="165" t="s">
        <v>949</v>
      </c>
      <c r="E2263" s="191">
        <v>-4.321275</v>
      </c>
      <c r="F2263" s="191"/>
      <c r="G2263" s="191">
        <v>-0.95332499999999953</v>
      </c>
      <c r="H2263" s="191">
        <v>0.96485000000000021</v>
      </c>
      <c r="I2263" s="191"/>
      <c r="J2263" s="191">
        <v>3.7543500000000005</v>
      </c>
      <c r="L2263" s="194">
        <v>6.6438561897747253</v>
      </c>
      <c r="M2263" s="194"/>
      <c r="N2263" s="194">
        <v>6.6438561897747253</v>
      </c>
      <c r="O2263" s="194">
        <v>6.6438561897747253</v>
      </c>
      <c r="P2263" s="194"/>
      <c r="Q2263" s="194">
        <v>6.6438561897747253</v>
      </c>
      <c r="S2263" s="181"/>
      <c r="T2263" s="181"/>
      <c r="U2263" s="181">
        <f t="shared" si="86"/>
        <v>0</v>
      </c>
      <c r="V2263" s="181"/>
      <c r="W2263" s="181"/>
    </row>
    <row r="2264" spans="1:23" x14ac:dyDescent="0.25">
      <c r="A2264" s="186" t="s">
        <v>117</v>
      </c>
      <c r="B2264" s="35">
        <v>51</v>
      </c>
      <c r="C2264" s="164" t="s">
        <v>522</v>
      </c>
      <c r="D2264" s="165" t="s">
        <v>888</v>
      </c>
      <c r="E2264" s="191">
        <v>-13.101725</v>
      </c>
      <c r="F2264" s="191"/>
      <c r="G2264" s="191">
        <v>-1.4147750000000023</v>
      </c>
      <c r="H2264" s="191">
        <v>1.2886499999999987</v>
      </c>
      <c r="I2264" s="191"/>
      <c r="J2264" s="191">
        <v>-4.6141250000000014</v>
      </c>
      <c r="L2264" s="194">
        <v>6.6438561897747253</v>
      </c>
      <c r="M2264" s="194"/>
      <c r="N2264" s="194">
        <v>6.6438561897747253</v>
      </c>
      <c r="O2264" s="194">
        <v>6.6438561897747253</v>
      </c>
      <c r="P2264" s="194"/>
      <c r="Q2264" s="194">
        <v>6.6438561897747253</v>
      </c>
      <c r="S2264" s="181"/>
      <c r="T2264" s="181"/>
      <c r="U2264" s="181">
        <f t="shared" si="86"/>
        <v>0</v>
      </c>
      <c r="V2264" s="181"/>
      <c r="W2264" s="181"/>
    </row>
    <row r="2265" spans="1:23" x14ac:dyDescent="0.25">
      <c r="A2265" s="186" t="s">
        <v>117</v>
      </c>
      <c r="B2265" s="35">
        <v>485</v>
      </c>
      <c r="C2265" s="44" t="s">
        <v>919</v>
      </c>
      <c r="D2265" s="167" t="s">
        <v>920</v>
      </c>
      <c r="E2265" s="191">
        <v>-58.323250000000016</v>
      </c>
      <c r="F2265" s="191"/>
      <c r="G2265" s="191">
        <v>-22.739924999999999</v>
      </c>
      <c r="H2265" s="191">
        <v>-4.2294750000000043</v>
      </c>
      <c r="I2265" s="191"/>
      <c r="J2265" s="191">
        <v>-10.338200000000001</v>
      </c>
      <c r="L2265" s="194">
        <v>6.6438561897747253</v>
      </c>
      <c r="M2265" s="194"/>
      <c r="N2265" s="194">
        <v>6.6438561897747253</v>
      </c>
      <c r="O2265" s="194">
        <v>6.6438561897747253</v>
      </c>
      <c r="P2265" s="194"/>
      <c r="Q2265" s="194">
        <v>6.6438561897747253</v>
      </c>
      <c r="S2265" s="181"/>
      <c r="T2265" s="181"/>
      <c r="U2265" s="181">
        <f t="shared" si="86"/>
        <v>0</v>
      </c>
      <c r="V2265" s="181"/>
      <c r="W2265" s="181"/>
    </row>
    <row r="2266" spans="1:23" x14ac:dyDescent="0.25">
      <c r="A2266" s="186" t="s">
        <v>117</v>
      </c>
      <c r="B2266" s="35">
        <v>315</v>
      </c>
      <c r="C2266" s="164" t="s">
        <v>523</v>
      </c>
      <c r="D2266" s="165" t="s">
        <v>961</v>
      </c>
      <c r="E2266" s="191">
        <v>0.27624999999999389</v>
      </c>
      <c r="F2266" s="191"/>
      <c r="G2266" s="191">
        <v>-1.3815749999999944</v>
      </c>
      <c r="H2266" s="191">
        <v>6.1589999999999989</v>
      </c>
      <c r="I2266" s="191"/>
      <c r="J2266" s="191">
        <v>4.5129999999999981</v>
      </c>
      <c r="L2266" s="194">
        <v>6.6438561897747253</v>
      </c>
      <c r="M2266" s="194"/>
      <c r="N2266" s="194">
        <v>6.6438561897747253</v>
      </c>
      <c r="O2266" s="194">
        <v>6.6438561897747253</v>
      </c>
      <c r="P2266" s="194"/>
      <c r="Q2266" s="194">
        <v>6.6438561897747253</v>
      </c>
      <c r="S2266" s="181"/>
      <c r="T2266" s="181"/>
      <c r="U2266" s="181">
        <f t="shared" si="86"/>
        <v>0</v>
      </c>
      <c r="V2266" s="181"/>
      <c r="W2266" s="181"/>
    </row>
    <row r="2267" spans="1:23" x14ac:dyDescent="0.25">
      <c r="A2267" s="186" t="s">
        <v>117</v>
      </c>
      <c r="B2267" s="35">
        <v>217</v>
      </c>
      <c r="C2267" s="164" t="s">
        <v>523</v>
      </c>
      <c r="D2267" s="165" t="s">
        <v>918</v>
      </c>
      <c r="E2267" s="191">
        <v>-2.3745499999999975</v>
      </c>
      <c r="F2267" s="191"/>
      <c r="G2267" s="191">
        <v>-12.608774999999998</v>
      </c>
      <c r="H2267" s="191">
        <v>0.26659999999999684</v>
      </c>
      <c r="I2267" s="191"/>
      <c r="J2267" s="191">
        <v>-5.6937499999999996</v>
      </c>
      <c r="L2267" s="194">
        <v>6.6438561897747253</v>
      </c>
      <c r="M2267" s="194"/>
      <c r="N2267" s="194">
        <v>6.6438561897747253</v>
      </c>
      <c r="O2267" s="194">
        <v>6.6438561897747253</v>
      </c>
      <c r="P2267" s="194"/>
      <c r="Q2267" s="194">
        <v>6.6438561897747253</v>
      </c>
      <c r="S2267" s="181"/>
      <c r="T2267" s="181"/>
      <c r="U2267" s="181">
        <f t="shared" si="86"/>
        <v>0</v>
      </c>
      <c r="V2267" s="181"/>
      <c r="W2267" s="181"/>
    </row>
    <row r="2268" spans="1:23" x14ac:dyDescent="0.25">
      <c r="A2268" s="186" t="s">
        <v>117</v>
      </c>
      <c r="B2268" s="35">
        <v>216</v>
      </c>
      <c r="C2268" s="164" t="s">
        <v>900</v>
      </c>
      <c r="D2268" s="165" t="s">
        <v>901</v>
      </c>
      <c r="E2268" s="191">
        <v>71.278725000000023</v>
      </c>
      <c r="F2268" s="191"/>
      <c r="G2268" s="191">
        <v>22.167824999999993</v>
      </c>
      <c r="H2268" s="191">
        <v>90.808850000000007</v>
      </c>
      <c r="I2268" s="191"/>
      <c r="J2268" s="191">
        <v>30.645325000000003</v>
      </c>
      <c r="L2268" s="194">
        <v>6.6438561897747253</v>
      </c>
      <c r="M2268" s="194"/>
      <c r="N2268" s="194">
        <v>6.6438561897747253</v>
      </c>
      <c r="O2268" s="194">
        <v>6.6438561897747253</v>
      </c>
      <c r="P2268" s="194"/>
      <c r="Q2268" s="194">
        <v>6.6438561897747253</v>
      </c>
      <c r="S2268" s="181"/>
      <c r="T2268" s="181"/>
      <c r="U2268" s="181">
        <f t="shared" si="86"/>
        <v>0</v>
      </c>
      <c r="V2268" s="181"/>
      <c r="W2268" s="181"/>
    </row>
    <row r="2269" spans="1:23" x14ac:dyDescent="0.25">
      <c r="A2269" s="186" t="s">
        <v>117</v>
      </c>
      <c r="B2269" s="35">
        <v>211</v>
      </c>
      <c r="C2269" s="164" t="s">
        <v>938</v>
      </c>
      <c r="D2269" s="165" t="s">
        <v>939</v>
      </c>
      <c r="E2269" s="191">
        <v>2.2048500000000004</v>
      </c>
      <c r="F2269" s="191"/>
      <c r="G2269" s="191">
        <v>-27.950749999999999</v>
      </c>
      <c r="H2269" s="191">
        <v>1.9391499999999979</v>
      </c>
      <c r="I2269" s="191"/>
      <c r="J2269" s="191">
        <v>-4.6634499999999992</v>
      </c>
      <c r="L2269" s="194">
        <v>6.6438561897747253</v>
      </c>
      <c r="M2269" s="194"/>
      <c r="N2269" s="194">
        <v>6.6438561897747253</v>
      </c>
      <c r="O2269" s="194">
        <v>6.6438561897747253</v>
      </c>
      <c r="P2269" s="194"/>
      <c r="Q2269" s="194">
        <v>6.6438561897747253</v>
      </c>
      <c r="S2269" s="181"/>
      <c r="T2269" s="181"/>
      <c r="U2269" s="181">
        <f t="shared" si="86"/>
        <v>0</v>
      </c>
      <c r="V2269" s="181"/>
      <c r="W2269" s="181"/>
    </row>
    <row r="2270" spans="1:23" x14ac:dyDescent="0.25">
      <c r="A2270" s="186" t="s">
        <v>117</v>
      </c>
      <c r="B2270" s="35">
        <v>212</v>
      </c>
      <c r="C2270" s="164" t="s">
        <v>849</v>
      </c>
      <c r="D2270" s="165" t="s">
        <v>850</v>
      </c>
      <c r="E2270" s="191">
        <v>-14.201374999999999</v>
      </c>
      <c r="F2270" s="191"/>
      <c r="G2270" s="191">
        <v>-24.009875000000001</v>
      </c>
      <c r="H2270" s="191">
        <v>3.2279749999999972</v>
      </c>
      <c r="I2270" s="191"/>
      <c r="J2270" s="191">
        <v>-13.379675000000002</v>
      </c>
      <c r="L2270" s="194">
        <v>6.6438561897747253</v>
      </c>
      <c r="M2270" s="194"/>
      <c r="N2270" s="194">
        <v>6.6438561897747253</v>
      </c>
      <c r="O2270" s="194">
        <v>6.6438561897747253</v>
      </c>
      <c r="P2270" s="194"/>
      <c r="Q2270" s="194">
        <v>6.6438561897747253</v>
      </c>
      <c r="S2270" s="181"/>
      <c r="T2270" s="181"/>
      <c r="U2270" s="181">
        <f t="shared" si="86"/>
        <v>0</v>
      </c>
      <c r="V2270" s="181"/>
      <c r="W2270" s="181"/>
    </row>
    <row r="2271" spans="1:23" x14ac:dyDescent="0.25">
      <c r="A2271" s="186" t="s">
        <v>117</v>
      </c>
      <c r="B2271" s="35">
        <v>316</v>
      </c>
      <c r="C2271" s="164" t="s">
        <v>528</v>
      </c>
      <c r="D2271" s="165" t="s">
        <v>934</v>
      </c>
      <c r="E2271" s="191">
        <v>4.78125</v>
      </c>
      <c r="F2271" s="191"/>
      <c r="G2271" s="191">
        <v>-3.760474999999996</v>
      </c>
      <c r="H2271" s="191">
        <v>1.4816499999999984</v>
      </c>
      <c r="I2271" s="191"/>
      <c r="J2271" s="191">
        <v>2.7934749999999973</v>
      </c>
      <c r="L2271" s="194">
        <v>6.6438561897747253</v>
      </c>
      <c r="M2271" s="194"/>
      <c r="N2271" s="194">
        <v>6.6438561897747253</v>
      </c>
      <c r="O2271" s="194">
        <v>6.6438561897747253</v>
      </c>
      <c r="P2271" s="194"/>
      <c r="Q2271" s="194">
        <v>6.6438561897747253</v>
      </c>
      <c r="S2271" s="181"/>
      <c r="T2271" s="181"/>
      <c r="U2271" s="181">
        <f t="shared" si="86"/>
        <v>0</v>
      </c>
      <c r="V2271" s="181"/>
      <c r="W2271" s="181"/>
    </row>
    <row r="2272" spans="1:23" x14ac:dyDescent="0.25">
      <c r="A2272" s="186" t="s">
        <v>117</v>
      </c>
      <c r="B2272" s="35">
        <v>213</v>
      </c>
      <c r="C2272" s="164" t="s">
        <v>529</v>
      </c>
      <c r="D2272" s="165" t="s">
        <v>967</v>
      </c>
      <c r="E2272" s="191">
        <v>-16.283024999999999</v>
      </c>
      <c r="F2272" s="191"/>
      <c r="G2272" s="191">
        <v>2.4357500000000023</v>
      </c>
      <c r="H2272" s="191">
        <v>3.3414000000000001</v>
      </c>
      <c r="I2272" s="191"/>
      <c r="J2272" s="191">
        <v>1.1735249999999979</v>
      </c>
      <c r="L2272" s="194">
        <v>6.6438561897747253</v>
      </c>
      <c r="M2272" s="194"/>
      <c r="N2272" s="194">
        <v>6.6438561897747253</v>
      </c>
      <c r="O2272" s="194">
        <v>6.6438561897747253</v>
      </c>
      <c r="P2272" s="194"/>
      <c r="Q2272" s="194">
        <v>6.6438561897747253</v>
      </c>
      <c r="S2272" s="181"/>
      <c r="T2272" s="181"/>
      <c r="U2272" s="181">
        <f t="shared" si="86"/>
        <v>0</v>
      </c>
      <c r="V2272" s="181"/>
      <c r="W2272" s="181"/>
    </row>
    <row r="2273" spans="1:23" x14ac:dyDescent="0.25">
      <c r="A2273" s="186" t="s">
        <v>117</v>
      </c>
      <c r="B2273" s="35">
        <v>317</v>
      </c>
      <c r="C2273" s="164" t="s">
        <v>529</v>
      </c>
      <c r="D2273" s="165" t="s">
        <v>952</v>
      </c>
      <c r="E2273" s="191">
        <v>-18.613700000000001</v>
      </c>
      <c r="F2273" s="191"/>
      <c r="G2273" s="191">
        <v>-22.957524999999997</v>
      </c>
      <c r="H2273" s="191">
        <v>-8.0993499999999994</v>
      </c>
      <c r="I2273" s="191"/>
      <c r="J2273" s="191">
        <v>-2.2733999999999988</v>
      </c>
      <c r="L2273" s="194">
        <v>6.6438561897747253</v>
      </c>
      <c r="M2273" s="194"/>
      <c r="N2273" s="194">
        <v>6.6438561897747253</v>
      </c>
      <c r="O2273" s="194">
        <v>6.6438561897747253</v>
      </c>
      <c r="P2273" s="194"/>
      <c r="Q2273" s="194">
        <v>6.6438561897747253</v>
      </c>
      <c r="S2273" s="181"/>
      <c r="T2273" s="181"/>
      <c r="U2273" s="181">
        <f t="shared" si="86"/>
        <v>0</v>
      </c>
      <c r="V2273" s="181"/>
      <c r="W2273" s="181"/>
    </row>
    <row r="2274" spans="1:23" x14ac:dyDescent="0.25">
      <c r="A2274" s="186" t="s">
        <v>117</v>
      </c>
      <c r="B2274" s="35">
        <v>3</v>
      </c>
      <c r="C2274" s="164" t="s">
        <v>48</v>
      </c>
      <c r="D2274" s="165" t="s">
        <v>49</v>
      </c>
      <c r="E2274" s="191">
        <v>-28.95965</v>
      </c>
      <c r="F2274" s="191"/>
      <c r="G2274" s="191">
        <v>-8.6015999999999977</v>
      </c>
      <c r="H2274" s="191">
        <v>7.3239750000000026</v>
      </c>
      <c r="I2274" s="191"/>
      <c r="J2274" s="191">
        <v>2.4457000000000022</v>
      </c>
      <c r="L2274" s="194">
        <v>6.6438561897747253</v>
      </c>
      <c r="M2274" s="194"/>
      <c r="N2274" s="194">
        <v>6.6438561897747253</v>
      </c>
      <c r="O2274" s="194">
        <v>6.6438561897747253</v>
      </c>
      <c r="P2274" s="194"/>
      <c r="Q2274" s="194">
        <v>6.6438561897747253</v>
      </c>
      <c r="S2274" s="181"/>
      <c r="T2274" s="181"/>
      <c r="U2274" s="181">
        <f t="shared" si="86"/>
        <v>0</v>
      </c>
      <c r="V2274" s="181"/>
      <c r="W2274" s="181"/>
    </row>
    <row r="2275" spans="1:23" x14ac:dyDescent="0.25">
      <c r="A2275" s="186" t="s">
        <v>117</v>
      </c>
      <c r="B2275" s="35">
        <v>314</v>
      </c>
      <c r="C2275" s="43" t="s">
        <v>1197</v>
      </c>
      <c r="D2275" s="167" t="s">
        <v>1198</v>
      </c>
      <c r="E2275" s="191">
        <v>0.39862499999999557</v>
      </c>
      <c r="F2275" s="191"/>
      <c r="G2275" s="191">
        <v>-8.6811749999999996</v>
      </c>
      <c r="H2275" s="191">
        <v>-1.2262000000000004</v>
      </c>
      <c r="I2275" s="191"/>
      <c r="J2275" s="191">
        <v>5.3074249999999985</v>
      </c>
      <c r="L2275" s="194">
        <v>6.6438561897747253</v>
      </c>
      <c r="M2275" s="194"/>
      <c r="N2275" s="194">
        <v>6.6438561897747253</v>
      </c>
      <c r="O2275" s="194">
        <v>6.6438561897747253</v>
      </c>
      <c r="P2275" s="194"/>
      <c r="Q2275" s="194">
        <v>6.6438561897747253</v>
      </c>
      <c r="S2275" s="181"/>
      <c r="T2275" s="181"/>
      <c r="U2275" s="181">
        <f t="shared" si="86"/>
        <v>0</v>
      </c>
      <c r="V2275" s="181"/>
      <c r="W2275" s="181"/>
    </row>
    <row r="2276" spans="1:23" x14ac:dyDescent="0.25">
      <c r="A2276" s="186" t="s">
        <v>117</v>
      </c>
      <c r="B2276" s="35">
        <v>14</v>
      </c>
      <c r="C2276" s="164" t="s">
        <v>1315</v>
      </c>
      <c r="D2276" s="165" t="s">
        <v>1316</v>
      </c>
      <c r="E2276" s="191">
        <v>-26.376575000000006</v>
      </c>
      <c r="F2276" s="191"/>
      <c r="G2276" s="191">
        <v>-13.650549999999999</v>
      </c>
      <c r="H2276" s="191">
        <v>-4.6992499999999957</v>
      </c>
      <c r="I2276" s="191"/>
      <c r="J2276" s="191">
        <v>-18.570700000000002</v>
      </c>
      <c r="L2276" s="194">
        <v>6.6438561897747253</v>
      </c>
      <c r="M2276" s="194"/>
      <c r="N2276" s="194">
        <v>6.6438561897747253</v>
      </c>
      <c r="O2276" s="194">
        <v>6.6438561897747253</v>
      </c>
      <c r="P2276" s="194"/>
      <c r="Q2276" s="194">
        <v>6.6438561897747253</v>
      </c>
      <c r="S2276" s="181"/>
      <c r="T2276" s="181"/>
      <c r="U2276" s="181">
        <f t="shared" si="86"/>
        <v>0</v>
      </c>
      <c r="V2276" s="181"/>
      <c r="W2276" s="181"/>
    </row>
    <row r="2277" spans="1:23" x14ac:dyDescent="0.25">
      <c r="A2277" s="186" t="s">
        <v>117</v>
      </c>
      <c r="B2277" s="35">
        <v>208</v>
      </c>
      <c r="C2277" s="164" t="s">
        <v>929</v>
      </c>
      <c r="D2277" s="165" t="s">
        <v>930</v>
      </c>
      <c r="E2277" s="191">
        <v>-10.151199999999999</v>
      </c>
      <c r="F2277" s="191"/>
      <c r="G2277" s="191">
        <v>-12.991500000000002</v>
      </c>
      <c r="H2277" s="191">
        <v>-5.0539000000000023</v>
      </c>
      <c r="I2277" s="191"/>
      <c r="J2277" s="191">
        <v>-7.6301750000000013</v>
      </c>
      <c r="L2277" s="194">
        <v>6.6438561897747253</v>
      </c>
      <c r="M2277" s="194"/>
      <c r="N2277" s="194">
        <v>6.6438561897747253</v>
      </c>
      <c r="O2277" s="194">
        <v>6.6438561897747253</v>
      </c>
      <c r="P2277" s="194"/>
      <c r="Q2277" s="194">
        <v>6.6438561897747253</v>
      </c>
      <c r="S2277" s="181"/>
      <c r="T2277" s="181"/>
      <c r="U2277" s="181">
        <f t="shared" si="86"/>
        <v>0</v>
      </c>
      <c r="V2277" s="181"/>
      <c r="W2277" s="181"/>
    </row>
    <row r="2278" spans="1:23" x14ac:dyDescent="0.25">
      <c r="A2278" s="186" t="s">
        <v>117</v>
      </c>
      <c r="B2278" s="35">
        <v>209</v>
      </c>
      <c r="C2278" s="164" t="s">
        <v>942</v>
      </c>
      <c r="D2278" s="165" t="s">
        <v>943</v>
      </c>
      <c r="E2278" s="191">
        <v>-15.832075</v>
      </c>
      <c r="F2278" s="191"/>
      <c r="G2278" s="191">
        <v>-11.677999999999997</v>
      </c>
      <c r="H2278" s="191">
        <v>7.5110499999999991</v>
      </c>
      <c r="I2278" s="191"/>
      <c r="J2278" s="191">
        <v>-1.1702999999999975</v>
      </c>
      <c r="L2278" s="194">
        <v>6.6438561897747253</v>
      </c>
      <c r="M2278" s="194"/>
      <c r="N2278" s="194">
        <v>6.6438561897747253</v>
      </c>
      <c r="O2278" s="194">
        <v>6.6438561897747253</v>
      </c>
      <c r="P2278" s="194"/>
      <c r="Q2278" s="194">
        <v>6.6438561897747253</v>
      </c>
      <c r="S2278" s="181"/>
      <c r="T2278" s="181"/>
      <c r="U2278" s="181">
        <f t="shared" si="86"/>
        <v>0</v>
      </c>
      <c r="V2278" s="181"/>
      <c r="W2278" s="181"/>
    </row>
    <row r="2279" spans="1:23" x14ac:dyDescent="0.25">
      <c r="A2279" s="186" t="s">
        <v>117</v>
      </c>
      <c r="B2279" s="35">
        <v>210</v>
      </c>
      <c r="C2279" s="164" t="s">
        <v>940</v>
      </c>
      <c r="D2279" s="165" t="s">
        <v>941</v>
      </c>
      <c r="E2279" s="191">
        <v>0.73029999999999973</v>
      </c>
      <c r="F2279" s="191"/>
      <c r="G2279" s="191">
        <v>-12.104125</v>
      </c>
      <c r="H2279" s="191">
        <v>3.9891500000000004</v>
      </c>
      <c r="I2279" s="191"/>
      <c r="J2279" s="191">
        <v>-7.5406999999999975</v>
      </c>
      <c r="L2279" s="194">
        <v>6.6438561897747253</v>
      </c>
      <c r="M2279" s="194"/>
      <c r="N2279" s="194">
        <v>6.6438561897747253</v>
      </c>
      <c r="O2279" s="194">
        <v>6.6438561897747253</v>
      </c>
      <c r="P2279" s="194"/>
      <c r="Q2279" s="194">
        <v>6.6438561897747253</v>
      </c>
      <c r="S2279" s="181"/>
      <c r="T2279" s="181"/>
      <c r="U2279" s="181">
        <f t="shared" si="86"/>
        <v>0</v>
      </c>
      <c r="V2279" s="181"/>
      <c r="W2279" s="181"/>
    </row>
    <row r="2280" spans="1:23" x14ac:dyDescent="0.25">
      <c r="A2280" s="186" t="s">
        <v>117</v>
      </c>
      <c r="B2280" s="35">
        <v>214</v>
      </c>
      <c r="C2280" s="164" t="s">
        <v>54</v>
      </c>
      <c r="D2280" s="165" t="s">
        <v>55</v>
      </c>
      <c r="E2280" s="191">
        <v>-14.890424999999997</v>
      </c>
      <c r="F2280" s="191"/>
      <c r="G2280" s="191">
        <v>6.3514250000000061</v>
      </c>
      <c r="H2280" s="191">
        <v>4.3072999999999997</v>
      </c>
      <c r="I2280" s="191"/>
      <c r="J2280" s="191">
        <v>-7.286525000000001</v>
      </c>
      <c r="L2280" s="194">
        <v>6.6438561897747253</v>
      </c>
      <c r="M2280" s="194"/>
      <c r="N2280" s="194">
        <v>6.6438561897747253</v>
      </c>
      <c r="O2280" s="194">
        <v>6.6438561897747253</v>
      </c>
      <c r="P2280" s="194"/>
      <c r="Q2280" s="194">
        <v>6.6438561897747253</v>
      </c>
      <c r="S2280" s="181"/>
      <c r="T2280" s="181"/>
      <c r="U2280" s="181">
        <f t="shared" si="86"/>
        <v>0</v>
      </c>
      <c r="V2280" s="181"/>
      <c r="W2280" s="181"/>
    </row>
    <row r="2281" spans="1:23" x14ac:dyDescent="0.25">
      <c r="A2281" s="186" t="s">
        <v>117</v>
      </c>
      <c r="B2281" s="35">
        <v>125</v>
      </c>
      <c r="C2281" s="164" t="s">
        <v>1450</v>
      </c>
      <c r="D2281" s="165" t="s">
        <v>1451</v>
      </c>
      <c r="E2281" s="191">
        <v>-22.292924999999997</v>
      </c>
      <c r="F2281" s="191"/>
      <c r="G2281" s="191">
        <v>-4.8529250000000026</v>
      </c>
      <c r="H2281" s="191">
        <v>-2.685575</v>
      </c>
      <c r="I2281" s="191"/>
      <c r="J2281" s="191">
        <v>1.0764249999999986</v>
      </c>
      <c r="L2281" s="194">
        <v>6.6438561897747253</v>
      </c>
      <c r="M2281" s="194"/>
      <c r="N2281" s="194">
        <v>6.6438561897747253</v>
      </c>
      <c r="O2281" s="194">
        <v>6.6438561897747253</v>
      </c>
      <c r="P2281" s="194"/>
      <c r="Q2281" s="194">
        <v>6.6438561897747253</v>
      </c>
      <c r="S2281" s="181"/>
      <c r="T2281" s="181"/>
      <c r="U2281" s="181">
        <f t="shared" si="86"/>
        <v>0</v>
      </c>
      <c r="V2281" s="181"/>
      <c r="W2281" s="181"/>
    </row>
    <row r="2282" spans="1:23" x14ac:dyDescent="0.25">
      <c r="A2282" s="186" t="s">
        <v>117</v>
      </c>
      <c r="B2282" s="35">
        <v>387</v>
      </c>
      <c r="C2282" s="44" t="s">
        <v>1335</v>
      </c>
      <c r="D2282" s="165" t="s">
        <v>1336</v>
      </c>
      <c r="E2282" s="191">
        <v>-19.098250000000004</v>
      </c>
      <c r="F2282" s="191"/>
      <c r="G2282" s="191">
        <v>-18.089899999999997</v>
      </c>
      <c r="H2282" s="191">
        <v>2.1810999999999989</v>
      </c>
      <c r="I2282" s="191"/>
      <c r="J2282" s="191">
        <v>-2.1743749999999999</v>
      </c>
      <c r="L2282" s="194">
        <v>6.6438561897747253</v>
      </c>
      <c r="M2282" s="194"/>
      <c r="N2282" s="194">
        <v>6.6438561897747253</v>
      </c>
      <c r="O2282" s="194">
        <v>6.6438561897747253</v>
      </c>
      <c r="P2282" s="194"/>
      <c r="Q2282" s="194">
        <v>6.6438561897747253</v>
      </c>
      <c r="S2282" s="181"/>
      <c r="T2282" s="181"/>
      <c r="U2282" s="181">
        <f t="shared" si="86"/>
        <v>0</v>
      </c>
      <c r="V2282" s="181"/>
      <c r="W2282" s="181"/>
    </row>
    <row r="2283" spans="1:23" x14ac:dyDescent="0.25">
      <c r="A2283" s="186" t="s">
        <v>117</v>
      </c>
      <c r="B2283" s="35">
        <v>430</v>
      </c>
      <c r="C2283" s="44" t="s">
        <v>534</v>
      </c>
      <c r="D2283" s="172" t="s">
        <v>1585</v>
      </c>
      <c r="E2283" s="191">
        <v>-18.789149999999999</v>
      </c>
      <c r="F2283" s="191"/>
      <c r="G2283" s="191">
        <v>-27.659850000000002</v>
      </c>
      <c r="H2283" s="191">
        <v>-8.876125</v>
      </c>
      <c r="I2283" s="191"/>
      <c r="J2283" s="191">
        <v>-12.102425</v>
      </c>
      <c r="L2283" s="194">
        <v>6.6438561897747253</v>
      </c>
      <c r="M2283" s="194"/>
      <c r="N2283" s="194">
        <v>6.6438561897747253</v>
      </c>
      <c r="O2283" s="194">
        <v>6.6438561897747253</v>
      </c>
      <c r="P2283" s="194"/>
      <c r="Q2283" s="194">
        <v>6.6438561897747253</v>
      </c>
      <c r="S2283" s="181"/>
      <c r="T2283" s="181"/>
      <c r="U2283" s="181">
        <f t="shared" si="86"/>
        <v>0</v>
      </c>
      <c r="V2283" s="181"/>
      <c r="W2283" s="181"/>
    </row>
    <row r="2284" spans="1:23" x14ac:dyDescent="0.25">
      <c r="A2284" s="186" t="s">
        <v>117</v>
      </c>
      <c r="B2284" s="35">
        <v>411</v>
      </c>
      <c r="C2284" s="44" t="s">
        <v>1395</v>
      </c>
      <c r="D2284" s="165" t="s">
        <v>1396</v>
      </c>
      <c r="E2284" s="191">
        <v>-13.866800000000001</v>
      </c>
      <c r="F2284" s="191"/>
      <c r="G2284" s="191">
        <v>-7.3872749999999954</v>
      </c>
      <c r="H2284" s="191">
        <v>3.9120500000000007</v>
      </c>
      <c r="I2284" s="191"/>
      <c r="J2284" s="191">
        <v>-4.327499999999862E-2</v>
      </c>
      <c r="L2284" s="194">
        <v>6.6438561897747253</v>
      </c>
      <c r="M2284" s="194"/>
      <c r="N2284" s="194">
        <v>6.6438561897747253</v>
      </c>
      <c r="O2284" s="194">
        <v>6.6438561897747253</v>
      </c>
      <c r="P2284" s="194"/>
      <c r="Q2284" s="194">
        <v>6.6438561897747253</v>
      </c>
      <c r="S2284" s="181"/>
      <c r="T2284" s="181"/>
      <c r="U2284" s="181">
        <f t="shared" si="86"/>
        <v>0</v>
      </c>
      <c r="V2284" s="181"/>
      <c r="W2284" s="181"/>
    </row>
    <row r="2285" spans="1:23" x14ac:dyDescent="0.25">
      <c r="A2285" s="186" t="s">
        <v>117</v>
      </c>
      <c r="B2285" s="35">
        <v>457</v>
      </c>
      <c r="C2285" s="170" t="s">
        <v>536</v>
      </c>
      <c r="D2285" s="167" t="s">
        <v>1499</v>
      </c>
      <c r="E2285" s="191">
        <v>-29.355025000000001</v>
      </c>
      <c r="F2285" s="191"/>
      <c r="G2285" s="191">
        <v>-31.134625000000003</v>
      </c>
      <c r="H2285" s="191">
        <v>-13.614875000000005</v>
      </c>
      <c r="I2285" s="191"/>
      <c r="J2285" s="191">
        <v>-15.857399999999998</v>
      </c>
      <c r="L2285" s="194">
        <v>6.6438561897747253</v>
      </c>
      <c r="M2285" s="194"/>
      <c r="N2285" s="194">
        <v>6.6438561897747253</v>
      </c>
      <c r="O2285" s="194">
        <v>6.6438561897747253</v>
      </c>
      <c r="P2285" s="194"/>
      <c r="Q2285" s="194">
        <v>6.6438561897747253</v>
      </c>
      <c r="S2285" s="181"/>
      <c r="T2285" s="181"/>
      <c r="U2285" s="181">
        <f t="shared" si="86"/>
        <v>0</v>
      </c>
      <c r="V2285" s="181"/>
      <c r="W2285" s="181"/>
    </row>
    <row r="2286" spans="1:23" ht="25.5" x14ac:dyDescent="0.25">
      <c r="A2286" s="186" t="s">
        <v>117</v>
      </c>
      <c r="B2286" s="35">
        <v>396</v>
      </c>
      <c r="C2286" s="44" t="s">
        <v>935</v>
      </c>
      <c r="D2286" s="165" t="s">
        <v>936</v>
      </c>
      <c r="E2286" s="191">
        <v>-25.993375000000011</v>
      </c>
      <c r="F2286" s="191"/>
      <c r="G2286" s="191">
        <v>22.367700000000013</v>
      </c>
      <c r="H2286" s="191">
        <v>-14.993300000000005</v>
      </c>
      <c r="I2286" s="191"/>
      <c r="J2286" s="191">
        <v>21.423400000000008</v>
      </c>
      <c r="L2286" s="194">
        <v>6.6438561897747253</v>
      </c>
      <c r="M2286" s="194"/>
      <c r="N2286" s="194">
        <v>6.6438561897747253</v>
      </c>
      <c r="O2286" s="194">
        <v>6.6438561897747253</v>
      </c>
      <c r="P2286" s="194"/>
      <c r="Q2286" s="194">
        <v>6.6438561897747253</v>
      </c>
      <c r="S2286" s="181"/>
      <c r="T2286" s="181"/>
      <c r="U2286" s="181">
        <f t="shared" si="86"/>
        <v>0</v>
      </c>
      <c r="V2286" s="181"/>
      <c r="W2286" s="181"/>
    </row>
    <row r="2287" spans="1:23" x14ac:dyDescent="0.25">
      <c r="A2287" s="186" t="s">
        <v>117</v>
      </c>
      <c r="B2287" s="35">
        <v>395</v>
      </c>
      <c r="C2287" s="44" t="s">
        <v>935</v>
      </c>
      <c r="D2287" s="165" t="s">
        <v>992</v>
      </c>
      <c r="E2287" s="191">
        <v>36.051150000000007</v>
      </c>
      <c r="F2287" s="191"/>
      <c r="G2287" s="191">
        <v>-3.3663249999999998</v>
      </c>
      <c r="H2287" s="191">
        <v>-0.58022500000000221</v>
      </c>
      <c r="I2287" s="191"/>
      <c r="J2287" s="191">
        <v>-5.3574999999998596E-2</v>
      </c>
      <c r="L2287" s="194">
        <v>6.6438561897747253</v>
      </c>
      <c r="M2287" s="194"/>
      <c r="N2287" s="194">
        <v>6.6438561897747253</v>
      </c>
      <c r="O2287" s="194">
        <v>6.6438561897747253</v>
      </c>
      <c r="P2287" s="194"/>
      <c r="Q2287" s="194">
        <v>6.6438561897747253</v>
      </c>
      <c r="S2287" s="181"/>
      <c r="T2287" s="181"/>
      <c r="U2287" s="181">
        <f t="shared" si="86"/>
        <v>0</v>
      </c>
      <c r="V2287" s="181"/>
      <c r="W2287" s="181"/>
    </row>
    <row r="2288" spans="1:23" x14ac:dyDescent="0.25">
      <c r="A2288" s="186" t="s">
        <v>117</v>
      </c>
      <c r="B2288" s="35">
        <v>352</v>
      </c>
      <c r="C2288" s="44" t="s">
        <v>914</v>
      </c>
      <c r="D2288" s="165" t="s">
        <v>915</v>
      </c>
      <c r="E2288" s="191">
        <v>-14.547774999999998</v>
      </c>
      <c r="F2288" s="191"/>
      <c r="G2288" s="191">
        <v>2.1941000000000095</v>
      </c>
      <c r="H2288" s="191">
        <v>0.80725000000000158</v>
      </c>
      <c r="I2288" s="191"/>
      <c r="J2288" s="191">
        <v>-0.73282500000000539</v>
      </c>
      <c r="L2288" s="194">
        <v>6.6438561897747253</v>
      </c>
      <c r="M2288" s="194"/>
      <c r="N2288" s="194">
        <v>6.6438561897747253</v>
      </c>
      <c r="O2288" s="194">
        <v>6.6438561897747253</v>
      </c>
      <c r="P2288" s="194"/>
      <c r="Q2288" s="194">
        <v>6.6438561897747253</v>
      </c>
      <c r="S2288" s="181"/>
      <c r="T2288" s="181"/>
      <c r="U2288" s="181">
        <f t="shared" si="86"/>
        <v>0</v>
      </c>
      <c r="V2288" s="181"/>
      <c r="W2288" s="181"/>
    </row>
    <row r="2289" spans="1:23" x14ac:dyDescent="0.25">
      <c r="A2289" s="186" t="s">
        <v>117</v>
      </c>
      <c r="B2289" s="35">
        <v>350</v>
      </c>
      <c r="C2289" s="44" t="s">
        <v>914</v>
      </c>
      <c r="D2289" s="165" t="s">
        <v>1060</v>
      </c>
      <c r="E2289" s="191">
        <v>2.5151249999999976</v>
      </c>
      <c r="F2289" s="191"/>
      <c r="G2289" s="191">
        <v>3.6075000000003854E-2</v>
      </c>
      <c r="H2289" s="191">
        <v>-2.2829750000000022</v>
      </c>
      <c r="I2289" s="191"/>
      <c r="J2289" s="191">
        <v>-10.932475</v>
      </c>
      <c r="L2289" s="194">
        <v>6.6438561897747253</v>
      </c>
      <c r="M2289" s="194"/>
      <c r="N2289" s="194">
        <v>6.6438561897747253</v>
      </c>
      <c r="O2289" s="194">
        <v>6.6438561897747253</v>
      </c>
      <c r="P2289" s="194"/>
      <c r="Q2289" s="194">
        <v>6.6438561897747253</v>
      </c>
      <c r="S2289" s="181"/>
      <c r="T2289" s="181"/>
      <c r="U2289" s="181">
        <f t="shared" si="86"/>
        <v>0</v>
      </c>
      <c r="V2289" s="181"/>
      <c r="W2289" s="181"/>
    </row>
    <row r="2290" spans="1:23" x14ac:dyDescent="0.25">
      <c r="A2290" s="186" t="s">
        <v>117</v>
      </c>
      <c r="B2290" s="35">
        <v>351</v>
      </c>
      <c r="C2290" s="44" t="s">
        <v>914</v>
      </c>
      <c r="D2290" s="165" t="s">
        <v>1226</v>
      </c>
      <c r="E2290" s="191">
        <v>4.7761999999999993</v>
      </c>
      <c r="F2290" s="191"/>
      <c r="G2290" s="191">
        <v>-18.6617</v>
      </c>
      <c r="H2290" s="191">
        <v>-3.1445000000000025</v>
      </c>
      <c r="I2290" s="191"/>
      <c r="J2290" s="191">
        <v>-15.124425000000002</v>
      </c>
      <c r="L2290" s="194">
        <v>6.6438561897747253</v>
      </c>
      <c r="M2290" s="194"/>
      <c r="N2290" s="194">
        <v>6.6438561897747253</v>
      </c>
      <c r="O2290" s="194">
        <v>6.6438561897747253</v>
      </c>
      <c r="P2290" s="194"/>
      <c r="Q2290" s="194">
        <v>6.6438561897747253</v>
      </c>
      <c r="S2290" s="181"/>
      <c r="T2290" s="181"/>
      <c r="U2290" s="181">
        <f t="shared" si="86"/>
        <v>0</v>
      </c>
      <c r="V2290" s="181"/>
      <c r="W2290" s="181"/>
    </row>
    <row r="2291" spans="1:23" x14ac:dyDescent="0.25">
      <c r="A2291" s="186" t="s">
        <v>117</v>
      </c>
      <c r="B2291" s="35">
        <v>365</v>
      </c>
      <c r="C2291" s="44" t="s">
        <v>914</v>
      </c>
      <c r="D2291" s="165" t="s">
        <v>958</v>
      </c>
      <c r="E2291" s="191">
        <v>-36.651450000000004</v>
      </c>
      <c r="F2291" s="191"/>
      <c r="G2291" s="191">
        <v>-44.304249999999989</v>
      </c>
      <c r="H2291" s="191">
        <v>-14.545975</v>
      </c>
      <c r="I2291" s="191"/>
      <c r="J2291" s="191">
        <v>-22.780525000000004</v>
      </c>
      <c r="L2291" s="194">
        <v>6.6438561897747253</v>
      </c>
      <c r="M2291" s="194"/>
      <c r="N2291" s="194">
        <v>6.6438561897747253</v>
      </c>
      <c r="O2291" s="194">
        <v>6.6438561897747253</v>
      </c>
      <c r="P2291" s="194"/>
      <c r="Q2291" s="194">
        <v>6.6438561897747253</v>
      </c>
      <c r="S2291" s="181"/>
      <c r="T2291" s="181"/>
      <c r="U2291" s="181">
        <f t="shared" si="86"/>
        <v>0</v>
      </c>
      <c r="V2291" s="181"/>
      <c r="W2291" s="181"/>
    </row>
    <row r="2292" spans="1:23" x14ac:dyDescent="0.25">
      <c r="A2292" s="186" t="s">
        <v>117</v>
      </c>
      <c r="B2292" s="35">
        <v>399</v>
      </c>
      <c r="C2292" s="44" t="s">
        <v>927</v>
      </c>
      <c r="D2292" s="165" t="s">
        <v>928</v>
      </c>
      <c r="E2292" s="191">
        <v>-6.163574999999998</v>
      </c>
      <c r="F2292" s="191"/>
      <c r="G2292" s="191">
        <v>-15.758275000000001</v>
      </c>
      <c r="H2292" s="191">
        <v>-5.4196249999999981</v>
      </c>
      <c r="I2292" s="191"/>
      <c r="J2292" s="191">
        <v>-8.3184500000000003</v>
      </c>
      <c r="L2292" s="194">
        <v>6.6438561897747253</v>
      </c>
      <c r="M2292" s="194"/>
      <c r="N2292" s="194">
        <v>6.6438561897747253</v>
      </c>
      <c r="O2292" s="194">
        <v>6.6438561897747253</v>
      </c>
      <c r="P2292" s="194"/>
      <c r="Q2292" s="194">
        <v>6.6438561897747253</v>
      </c>
      <c r="S2292" s="181"/>
      <c r="T2292" s="181"/>
      <c r="U2292" s="181">
        <f t="shared" si="86"/>
        <v>0</v>
      </c>
      <c r="V2292" s="181"/>
      <c r="W2292" s="181"/>
    </row>
    <row r="2293" spans="1:23" x14ac:dyDescent="0.25">
      <c r="A2293" s="186" t="s">
        <v>117</v>
      </c>
      <c r="B2293" s="35">
        <v>54</v>
      </c>
      <c r="C2293" s="44" t="s">
        <v>538</v>
      </c>
      <c r="D2293" s="165" t="s">
        <v>923</v>
      </c>
      <c r="E2293" s="191">
        <v>-13.378324999999997</v>
      </c>
      <c r="F2293" s="191"/>
      <c r="G2293" s="191">
        <v>-25.152249999999999</v>
      </c>
      <c r="H2293" s="191">
        <v>2.6883000000000017</v>
      </c>
      <c r="I2293" s="191"/>
      <c r="J2293" s="191">
        <v>-11.098325000000001</v>
      </c>
      <c r="L2293" s="194">
        <v>6.6438561897747253</v>
      </c>
      <c r="M2293" s="194"/>
      <c r="N2293" s="194">
        <v>6.6438561897747253</v>
      </c>
      <c r="O2293" s="194">
        <v>6.6438561897747253</v>
      </c>
      <c r="P2293" s="194"/>
      <c r="Q2293" s="194">
        <v>6.6438561897747253</v>
      </c>
      <c r="S2293" s="181"/>
      <c r="T2293" s="181"/>
      <c r="U2293" s="181">
        <f t="shared" si="86"/>
        <v>0</v>
      </c>
      <c r="V2293" s="181"/>
      <c r="W2293" s="181"/>
    </row>
    <row r="2294" spans="1:23" x14ac:dyDescent="0.25">
      <c r="A2294" s="186" t="s">
        <v>117</v>
      </c>
      <c r="B2294" s="35">
        <v>436</v>
      </c>
      <c r="C2294" s="44" t="s">
        <v>1003</v>
      </c>
      <c r="D2294" s="165" t="s">
        <v>1004</v>
      </c>
      <c r="E2294" s="191">
        <v>-26.001799999999992</v>
      </c>
      <c r="F2294" s="191"/>
      <c r="G2294" s="191">
        <v>-29.271725</v>
      </c>
      <c r="H2294" s="191">
        <v>-21.908325000000001</v>
      </c>
      <c r="I2294" s="191"/>
      <c r="J2294" s="191">
        <v>-27.008600000000008</v>
      </c>
      <c r="L2294" s="194">
        <v>6.6438561897747253</v>
      </c>
      <c r="M2294" s="194"/>
      <c r="N2294" s="194">
        <v>6.6438561897747253</v>
      </c>
      <c r="O2294" s="194">
        <v>6.6438561897747253</v>
      </c>
      <c r="P2294" s="194"/>
      <c r="Q2294" s="194">
        <v>6.6438561897747253</v>
      </c>
      <c r="S2294" s="181"/>
      <c r="T2294" s="181"/>
      <c r="U2294" s="181">
        <f t="shared" si="86"/>
        <v>0</v>
      </c>
      <c r="V2294" s="181"/>
      <c r="W2294" s="181"/>
    </row>
    <row r="2295" spans="1:23" ht="25.5" x14ac:dyDescent="0.25">
      <c r="A2295" s="186" t="s">
        <v>117</v>
      </c>
      <c r="B2295" s="35">
        <v>532</v>
      </c>
      <c r="C2295" s="44" t="s">
        <v>1080</v>
      </c>
      <c r="D2295" s="165" t="s">
        <v>1081</v>
      </c>
      <c r="E2295" s="191">
        <v>-6.6458499999999958</v>
      </c>
      <c r="F2295" s="191"/>
      <c r="G2295" s="191">
        <v>-23.430750000000003</v>
      </c>
      <c r="H2295" s="191">
        <v>-8.0612499999999994</v>
      </c>
      <c r="I2295" s="191"/>
      <c r="J2295" s="191">
        <v>-8.1636750000000031</v>
      </c>
      <c r="L2295" s="194">
        <v>6.6438561897747253</v>
      </c>
      <c r="M2295" s="194"/>
      <c r="N2295" s="194">
        <v>6.6438561897747253</v>
      </c>
      <c r="O2295" s="194">
        <v>6.6438561897747253</v>
      </c>
      <c r="P2295" s="194"/>
      <c r="Q2295" s="194">
        <v>6.6438561897747253</v>
      </c>
      <c r="S2295" s="181"/>
      <c r="T2295" s="181"/>
      <c r="U2295" s="181">
        <f t="shared" si="86"/>
        <v>0</v>
      </c>
      <c r="V2295" s="181"/>
      <c r="W2295" s="181"/>
    </row>
    <row r="2296" spans="1:23" x14ac:dyDescent="0.25">
      <c r="A2296" s="186" t="s">
        <v>117</v>
      </c>
      <c r="B2296" s="35">
        <v>370</v>
      </c>
      <c r="C2296" s="44" t="s">
        <v>539</v>
      </c>
      <c r="D2296" s="165" t="s">
        <v>1014</v>
      </c>
      <c r="E2296" s="191">
        <v>-9.905025000000002</v>
      </c>
      <c r="F2296" s="191"/>
      <c r="G2296" s="191">
        <v>-23.020150000000001</v>
      </c>
      <c r="H2296" s="191">
        <v>-5.5214750000000006</v>
      </c>
      <c r="I2296" s="191"/>
      <c r="J2296" s="191">
        <v>7.0816249999999989</v>
      </c>
      <c r="L2296" s="194">
        <v>6.6438561897747253</v>
      </c>
      <c r="M2296" s="194"/>
      <c r="N2296" s="194">
        <v>6.6438561897747253</v>
      </c>
      <c r="O2296" s="194">
        <v>6.6438561897747253</v>
      </c>
      <c r="P2296" s="194"/>
      <c r="Q2296" s="194">
        <v>6.6438561897747253</v>
      </c>
      <c r="S2296" s="181"/>
      <c r="T2296" s="181"/>
      <c r="U2296" s="181">
        <f t="shared" si="86"/>
        <v>0</v>
      </c>
      <c r="V2296" s="181"/>
      <c r="W2296" s="181"/>
    </row>
    <row r="2297" spans="1:23" x14ac:dyDescent="0.25">
      <c r="A2297" s="186" t="s">
        <v>117</v>
      </c>
      <c r="B2297" s="35">
        <v>459</v>
      </c>
      <c r="C2297" s="44" t="s">
        <v>987</v>
      </c>
      <c r="D2297" s="167" t="s">
        <v>988</v>
      </c>
      <c r="E2297" s="191">
        <v>-27.030299999999997</v>
      </c>
      <c r="F2297" s="191"/>
      <c r="G2297" s="191">
        <v>-30.268225000000001</v>
      </c>
      <c r="H2297" s="191">
        <v>-24.685749999999992</v>
      </c>
      <c r="I2297" s="191"/>
      <c r="J2297" s="191">
        <v>-23.123525000000004</v>
      </c>
      <c r="L2297" s="194">
        <v>6.6438561897747253</v>
      </c>
      <c r="M2297" s="194"/>
      <c r="N2297" s="194">
        <v>6.6438561897747253</v>
      </c>
      <c r="O2297" s="194">
        <v>6.6438561897747253</v>
      </c>
      <c r="P2297" s="194"/>
      <c r="Q2297" s="194">
        <v>6.6438561897747253</v>
      </c>
      <c r="S2297" s="181"/>
      <c r="T2297" s="181"/>
      <c r="U2297" s="181">
        <f t="shared" si="86"/>
        <v>0</v>
      </c>
      <c r="V2297" s="181"/>
      <c r="W2297" s="181"/>
    </row>
    <row r="2298" spans="1:23" ht="25.5" x14ac:dyDescent="0.25">
      <c r="A2298" s="186" t="s">
        <v>117</v>
      </c>
      <c r="B2298" s="35">
        <v>437</v>
      </c>
      <c r="C2298" s="44" t="s">
        <v>1170</v>
      </c>
      <c r="D2298" s="165" t="s">
        <v>1297</v>
      </c>
      <c r="E2298" s="191">
        <v>-35.651749999999993</v>
      </c>
      <c r="F2298" s="191"/>
      <c r="G2298" s="191">
        <v>-31.187799999999996</v>
      </c>
      <c r="H2298" s="191">
        <v>-4.6556500000000032</v>
      </c>
      <c r="I2298" s="191"/>
      <c r="J2298" s="191">
        <v>-16.287850000000002</v>
      </c>
      <c r="L2298" s="194">
        <v>6.6438561897747253</v>
      </c>
      <c r="M2298" s="194"/>
      <c r="N2298" s="194">
        <v>6.6438561897747253</v>
      </c>
      <c r="O2298" s="194">
        <v>6.6438561897747253</v>
      </c>
      <c r="P2298" s="194"/>
      <c r="Q2298" s="194">
        <v>6.6438561897747253</v>
      </c>
      <c r="S2298" s="181"/>
      <c r="T2298" s="181"/>
      <c r="U2298" s="181">
        <f t="shared" si="86"/>
        <v>0</v>
      </c>
      <c r="V2298" s="181"/>
      <c r="W2298" s="181"/>
    </row>
    <row r="2299" spans="1:23" ht="25.5" x14ac:dyDescent="0.25">
      <c r="A2299" s="186" t="s">
        <v>117</v>
      </c>
      <c r="B2299" s="35">
        <v>438</v>
      </c>
      <c r="C2299" s="44" t="s">
        <v>1170</v>
      </c>
      <c r="D2299" s="165" t="s">
        <v>1171</v>
      </c>
      <c r="E2299" s="191">
        <v>-40.832950000000004</v>
      </c>
      <c r="F2299" s="191"/>
      <c r="G2299" s="191">
        <v>-48.738475000000001</v>
      </c>
      <c r="H2299" s="191">
        <v>-19.652625</v>
      </c>
      <c r="I2299" s="191"/>
      <c r="J2299" s="191">
        <v>-20.693874999999998</v>
      </c>
      <c r="L2299" s="194">
        <v>6.6438561897747253</v>
      </c>
      <c r="M2299" s="194"/>
      <c r="N2299" s="194">
        <v>6.6438561897747253</v>
      </c>
      <c r="O2299" s="194">
        <v>6.6438561897747253</v>
      </c>
      <c r="P2299" s="194"/>
      <c r="Q2299" s="194">
        <v>6.6438561897747253</v>
      </c>
      <c r="S2299" s="181"/>
      <c r="T2299" s="181"/>
      <c r="U2299" s="181">
        <f t="shared" si="86"/>
        <v>0</v>
      </c>
      <c r="V2299" s="181"/>
      <c r="W2299" s="181"/>
    </row>
    <row r="2300" spans="1:23" ht="25.5" x14ac:dyDescent="0.25">
      <c r="A2300" s="186" t="s">
        <v>117</v>
      </c>
      <c r="B2300" s="35">
        <v>533</v>
      </c>
      <c r="C2300" s="44" t="s">
        <v>1023</v>
      </c>
      <c r="D2300" s="165" t="s">
        <v>1214</v>
      </c>
      <c r="E2300" s="191">
        <v>-19.335550000000001</v>
      </c>
      <c r="F2300" s="191"/>
      <c r="G2300" s="191">
        <v>-19.790149999999997</v>
      </c>
      <c r="H2300" s="191">
        <v>4.728275</v>
      </c>
      <c r="I2300" s="191"/>
      <c r="J2300" s="191">
        <v>-11.316274999999999</v>
      </c>
      <c r="L2300" s="194">
        <v>6.6438561897747253</v>
      </c>
      <c r="M2300" s="194"/>
      <c r="N2300" s="194">
        <v>6.6438561897747253</v>
      </c>
      <c r="O2300" s="194">
        <v>6.6438561897747253</v>
      </c>
      <c r="P2300" s="194"/>
      <c r="Q2300" s="194">
        <v>6.6438561897747253</v>
      </c>
      <c r="S2300" s="181"/>
      <c r="T2300" s="181"/>
      <c r="U2300" s="181">
        <f t="shared" si="86"/>
        <v>0</v>
      </c>
      <c r="V2300" s="181"/>
      <c r="W2300" s="181"/>
    </row>
    <row r="2301" spans="1:23" ht="25.5" x14ac:dyDescent="0.25">
      <c r="A2301" s="186" t="s">
        <v>117</v>
      </c>
      <c r="B2301" s="35">
        <v>486</v>
      </c>
      <c r="C2301" s="44" t="s">
        <v>1023</v>
      </c>
      <c r="D2301" s="167" t="s">
        <v>1024</v>
      </c>
      <c r="E2301" s="191">
        <v>-25.028350000000003</v>
      </c>
      <c r="F2301" s="191"/>
      <c r="G2301" s="191">
        <v>-22.128474999999998</v>
      </c>
      <c r="H2301" s="191">
        <v>-8.8562750000000037</v>
      </c>
      <c r="I2301" s="191"/>
      <c r="J2301" s="191">
        <v>-17.708650000000002</v>
      </c>
      <c r="L2301" s="194">
        <v>6.6438561897747253</v>
      </c>
      <c r="M2301" s="194"/>
      <c r="N2301" s="194">
        <v>6.6438561897747253</v>
      </c>
      <c r="O2301" s="194">
        <v>6.6438561897747253</v>
      </c>
      <c r="P2301" s="194"/>
      <c r="Q2301" s="194">
        <v>6.6438561897747253</v>
      </c>
      <c r="S2301" s="181"/>
      <c r="T2301" s="181"/>
      <c r="U2301" s="181">
        <f t="shared" si="86"/>
        <v>0</v>
      </c>
      <c r="V2301" s="181"/>
      <c r="W2301" s="181"/>
    </row>
    <row r="2302" spans="1:23" ht="25.5" x14ac:dyDescent="0.25">
      <c r="A2302" s="186" t="s">
        <v>117</v>
      </c>
      <c r="B2302" s="35">
        <v>388</v>
      </c>
      <c r="C2302" s="44" t="s">
        <v>540</v>
      </c>
      <c r="D2302" s="165" t="s">
        <v>1005</v>
      </c>
      <c r="E2302" s="191">
        <v>1.8263000000000034</v>
      </c>
      <c r="F2302" s="191"/>
      <c r="G2302" s="191">
        <v>-5.4386500000000062</v>
      </c>
      <c r="H2302" s="191">
        <v>-2.3445</v>
      </c>
      <c r="I2302" s="191"/>
      <c r="J2302" s="191">
        <v>-4.8375499999999985</v>
      </c>
      <c r="L2302" s="194">
        <v>6.6438561897747253</v>
      </c>
      <c r="M2302" s="194"/>
      <c r="N2302" s="194">
        <v>6.6438561897747253</v>
      </c>
      <c r="O2302" s="194">
        <v>6.6438561897747253</v>
      </c>
      <c r="P2302" s="194"/>
      <c r="Q2302" s="194">
        <v>6.6438561897747253</v>
      </c>
      <c r="S2302" s="181"/>
      <c r="T2302" s="181"/>
      <c r="U2302" s="181">
        <f t="shared" si="86"/>
        <v>0</v>
      </c>
      <c r="V2302" s="181"/>
      <c r="W2302" s="181"/>
    </row>
    <row r="2303" spans="1:23" ht="25.5" x14ac:dyDescent="0.25">
      <c r="A2303" s="186" t="s">
        <v>117</v>
      </c>
      <c r="B2303" s="35">
        <v>439</v>
      </c>
      <c r="C2303" s="44" t="s">
        <v>1545</v>
      </c>
      <c r="D2303" s="165" t="s">
        <v>1546</v>
      </c>
      <c r="E2303" s="191">
        <v>-23.898724999999995</v>
      </c>
      <c r="F2303" s="191"/>
      <c r="G2303" s="191">
        <v>-23.991925000000002</v>
      </c>
      <c r="H2303" s="191">
        <v>-11.066125</v>
      </c>
      <c r="I2303" s="191"/>
      <c r="J2303" s="191">
        <v>-14.759425</v>
      </c>
      <c r="L2303" s="194">
        <v>6.6438561897747253</v>
      </c>
      <c r="M2303" s="194"/>
      <c r="N2303" s="194">
        <v>6.6438561897747253</v>
      </c>
      <c r="O2303" s="194">
        <v>6.6438561897747253</v>
      </c>
      <c r="P2303" s="194"/>
      <c r="Q2303" s="194">
        <v>6.6438561897747253</v>
      </c>
      <c r="S2303" s="181"/>
      <c r="T2303" s="181"/>
      <c r="U2303" s="181">
        <f t="shared" si="86"/>
        <v>0</v>
      </c>
      <c r="V2303" s="181"/>
      <c r="W2303" s="181"/>
    </row>
    <row r="2304" spans="1:23" ht="25.5" x14ac:dyDescent="0.25">
      <c r="A2304" s="186" t="s">
        <v>117</v>
      </c>
      <c r="B2304" s="35">
        <v>509</v>
      </c>
      <c r="C2304" s="44" t="s">
        <v>1149</v>
      </c>
      <c r="D2304" s="167" t="s">
        <v>1150</v>
      </c>
      <c r="E2304" s="191">
        <v>-23.093</v>
      </c>
      <c r="F2304" s="191"/>
      <c r="G2304" s="191">
        <v>-19.6328</v>
      </c>
      <c r="H2304" s="191">
        <v>-3.5887999999999991</v>
      </c>
      <c r="I2304" s="191"/>
      <c r="J2304" s="191">
        <v>-16.294149999999998</v>
      </c>
      <c r="L2304" s="194">
        <v>6.6438561897747253</v>
      </c>
      <c r="M2304" s="194"/>
      <c r="N2304" s="194">
        <v>6.6438561897747253</v>
      </c>
      <c r="O2304" s="194">
        <v>6.6438561897747253</v>
      </c>
      <c r="P2304" s="194"/>
      <c r="Q2304" s="194">
        <v>6.6438561897747253</v>
      </c>
      <c r="S2304" s="181"/>
      <c r="T2304" s="181"/>
      <c r="U2304" s="181">
        <f t="shared" si="86"/>
        <v>0</v>
      </c>
      <c r="V2304" s="181"/>
      <c r="W2304" s="181"/>
    </row>
    <row r="2305" spans="1:23" x14ac:dyDescent="0.25">
      <c r="A2305" s="186" t="s">
        <v>117</v>
      </c>
      <c r="B2305" s="35">
        <v>354</v>
      </c>
      <c r="C2305" s="44" t="s">
        <v>870</v>
      </c>
      <c r="D2305" s="165" t="s">
        <v>871</v>
      </c>
      <c r="E2305" s="191">
        <v>-16.740400000000001</v>
      </c>
      <c r="F2305" s="191"/>
      <c r="G2305" s="191">
        <v>-34.126449999999998</v>
      </c>
      <c r="H2305" s="191">
        <v>-13.408624999999999</v>
      </c>
      <c r="I2305" s="191"/>
      <c r="J2305" s="191">
        <v>-18.464624999999998</v>
      </c>
      <c r="L2305" s="194">
        <v>6.6438561897747253</v>
      </c>
      <c r="M2305" s="194"/>
      <c r="N2305" s="194">
        <v>6.6438561897747253</v>
      </c>
      <c r="O2305" s="194">
        <v>6.6438561897747253</v>
      </c>
      <c r="P2305" s="194"/>
      <c r="Q2305" s="194">
        <v>6.6438561897747253</v>
      </c>
      <c r="S2305" s="181"/>
      <c r="T2305" s="181"/>
      <c r="U2305" s="181">
        <f t="shared" si="86"/>
        <v>0</v>
      </c>
      <c r="V2305" s="181"/>
      <c r="W2305" s="181"/>
    </row>
    <row r="2306" spans="1:23" x14ac:dyDescent="0.25">
      <c r="A2306" s="186" t="s">
        <v>117</v>
      </c>
      <c r="B2306" s="35">
        <v>10</v>
      </c>
      <c r="C2306" s="164" t="s">
        <v>1233</v>
      </c>
      <c r="D2306" s="165" t="s">
        <v>1234</v>
      </c>
      <c r="E2306" s="191">
        <v>-29.917124999999992</v>
      </c>
      <c r="F2306" s="191"/>
      <c r="G2306" s="191">
        <v>-23.549975000000003</v>
      </c>
      <c r="H2306" s="191">
        <v>9.633874999999998</v>
      </c>
      <c r="I2306" s="191"/>
      <c r="J2306" s="191">
        <v>-12.494225000000004</v>
      </c>
      <c r="L2306" s="194">
        <v>6.6438561897747253</v>
      </c>
      <c r="M2306" s="194"/>
      <c r="N2306" s="194">
        <v>6.6438561897747253</v>
      </c>
      <c r="O2306" s="194">
        <v>6.6438561897747253</v>
      </c>
      <c r="P2306" s="194"/>
      <c r="Q2306" s="194">
        <v>6.6438561897747253</v>
      </c>
      <c r="S2306" s="181"/>
      <c r="T2306" s="181"/>
      <c r="U2306" s="181">
        <f t="shared" si="86"/>
        <v>0</v>
      </c>
      <c r="V2306" s="181"/>
      <c r="W2306" s="181"/>
    </row>
    <row r="2307" spans="1:23" x14ac:dyDescent="0.25">
      <c r="A2307" s="186" t="s">
        <v>117</v>
      </c>
      <c r="B2307" s="35">
        <v>9</v>
      </c>
      <c r="C2307" s="164" t="s">
        <v>1233</v>
      </c>
      <c r="D2307" s="165" t="s">
        <v>1244</v>
      </c>
      <c r="E2307" s="191">
        <v>-0.95019999999999882</v>
      </c>
      <c r="F2307" s="191"/>
      <c r="G2307" s="191">
        <v>-26.751175</v>
      </c>
      <c r="H2307" s="191">
        <v>-6.7086000000000041</v>
      </c>
      <c r="I2307" s="191"/>
      <c r="J2307" s="191">
        <v>-15.088099999999997</v>
      </c>
      <c r="L2307" s="194">
        <v>6.6438561897747253</v>
      </c>
      <c r="M2307" s="194"/>
      <c r="N2307" s="194">
        <v>6.6438561897747253</v>
      </c>
      <c r="O2307" s="194">
        <v>6.6438561897747253</v>
      </c>
      <c r="P2307" s="194"/>
      <c r="Q2307" s="194">
        <v>6.6438561897747253</v>
      </c>
      <c r="S2307" s="181"/>
      <c r="T2307" s="181"/>
      <c r="U2307" s="181">
        <f t="shared" si="86"/>
        <v>0</v>
      </c>
      <c r="V2307" s="181"/>
      <c r="W2307" s="181"/>
    </row>
    <row r="2308" spans="1:23" x14ac:dyDescent="0.25">
      <c r="A2308" s="186" t="s">
        <v>117</v>
      </c>
      <c r="B2308" s="35">
        <v>11</v>
      </c>
      <c r="C2308" s="164" t="s">
        <v>1600</v>
      </c>
      <c r="D2308" s="165" t="s">
        <v>1601</v>
      </c>
      <c r="E2308" s="191">
        <v>-16.856024999999995</v>
      </c>
      <c r="F2308" s="191"/>
      <c r="G2308" s="191">
        <v>-27.611175000000006</v>
      </c>
      <c r="H2308" s="191">
        <v>-3.3169249999999959</v>
      </c>
      <c r="I2308" s="191"/>
      <c r="J2308" s="191">
        <v>-36.240375</v>
      </c>
      <c r="L2308" s="194">
        <v>6.6438561897747253</v>
      </c>
      <c r="M2308" s="194"/>
      <c r="N2308" s="194">
        <v>6.6438561897747253</v>
      </c>
      <c r="O2308" s="194">
        <v>6.6438561897747253</v>
      </c>
      <c r="P2308" s="194"/>
      <c r="Q2308" s="194">
        <v>6.6438561897747253</v>
      </c>
      <c r="S2308" s="181"/>
      <c r="T2308" s="181"/>
      <c r="U2308" s="181">
        <f t="shared" si="86"/>
        <v>0</v>
      </c>
      <c r="V2308" s="181"/>
      <c r="W2308" s="181"/>
    </row>
    <row r="2309" spans="1:23" x14ac:dyDescent="0.25">
      <c r="A2309" s="186" t="s">
        <v>117</v>
      </c>
      <c r="B2309" s="35">
        <v>53</v>
      </c>
      <c r="C2309" s="164" t="s">
        <v>541</v>
      </c>
      <c r="D2309" s="165" t="s">
        <v>879</v>
      </c>
      <c r="E2309" s="191">
        <v>4.0196000000000005</v>
      </c>
      <c r="F2309" s="191"/>
      <c r="G2309" s="191">
        <v>0.16260000000000119</v>
      </c>
      <c r="H2309" s="191">
        <v>15.3309</v>
      </c>
      <c r="I2309" s="191"/>
      <c r="J2309" s="191">
        <v>2.2195499999999981</v>
      </c>
      <c r="L2309" s="194">
        <v>6.6438561897747253</v>
      </c>
      <c r="M2309" s="194"/>
      <c r="N2309" s="194">
        <v>6.6438561897747253</v>
      </c>
      <c r="O2309" s="194">
        <v>6.6438561897747253</v>
      </c>
      <c r="P2309" s="194"/>
      <c r="Q2309" s="194">
        <v>6.6438561897747253</v>
      </c>
      <c r="S2309" s="181"/>
      <c r="T2309" s="181"/>
      <c r="U2309" s="181">
        <f t="shared" si="86"/>
        <v>0</v>
      </c>
      <c r="V2309" s="181"/>
      <c r="W2309" s="181"/>
    </row>
    <row r="2310" spans="1:23" x14ac:dyDescent="0.25">
      <c r="A2310" s="186" t="s">
        <v>117</v>
      </c>
      <c r="B2310" s="35">
        <v>52</v>
      </c>
      <c r="C2310" s="164" t="s">
        <v>541</v>
      </c>
      <c r="D2310" s="165" t="s">
        <v>957</v>
      </c>
      <c r="E2310" s="191">
        <v>-8.7065499999999982</v>
      </c>
      <c r="F2310" s="191"/>
      <c r="G2310" s="191">
        <v>-0.1980000000000004</v>
      </c>
      <c r="H2310" s="191">
        <v>8.0799999999999983E-2</v>
      </c>
      <c r="I2310" s="191"/>
      <c r="J2310" s="191">
        <v>-4.1428000000000011</v>
      </c>
      <c r="L2310" s="194">
        <v>6.6438561897747253</v>
      </c>
      <c r="M2310" s="194"/>
      <c r="N2310" s="194">
        <v>6.6438561897747253</v>
      </c>
      <c r="O2310" s="194">
        <v>6.6438561897747253</v>
      </c>
      <c r="P2310" s="194"/>
      <c r="Q2310" s="194">
        <v>6.6438561897747253</v>
      </c>
      <c r="S2310" s="181"/>
      <c r="T2310" s="181"/>
      <c r="U2310" s="181">
        <f t="shared" si="86"/>
        <v>0</v>
      </c>
      <c r="V2310" s="181"/>
      <c r="W2310" s="181"/>
    </row>
    <row r="2311" spans="1:23" x14ac:dyDescent="0.25">
      <c r="A2311" s="186" t="s">
        <v>117</v>
      </c>
      <c r="B2311" s="35">
        <v>531</v>
      </c>
      <c r="C2311" s="44" t="s">
        <v>965</v>
      </c>
      <c r="D2311" s="165" t="s">
        <v>966</v>
      </c>
      <c r="E2311" s="191">
        <v>117.35977499999998</v>
      </c>
      <c r="F2311" s="191"/>
      <c r="G2311" s="191">
        <v>-18.071124999999999</v>
      </c>
      <c r="H2311" s="191">
        <v>-9.6059500000000035</v>
      </c>
      <c r="I2311" s="191"/>
      <c r="J2311" s="191">
        <v>-10.026850000000005</v>
      </c>
      <c r="L2311" s="194">
        <v>6.8747941999929445</v>
      </c>
      <c r="M2311" s="194"/>
      <c r="N2311" s="194">
        <v>6.6438561897747253</v>
      </c>
      <c r="O2311" s="194">
        <v>6.6438561897747253</v>
      </c>
      <c r="P2311" s="194"/>
      <c r="Q2311" s="194">
        <v>6.6438561897747253</v>
      </c>
      <c r="S2311" s="181"/>
      <c r="T2311" s="181"/>
      <c r="U2311" s="181">
        <f t="shared" si="86"/>
        <v>0</v>
      </c>
      <c r="V2311" s="181"/>
      <c r="W2311" s="181"/>
    </row>
    <row r="2312" spans="1:23" x14ac:dyDescent="0.25">
      <c r="A2312" s="186" t="s">
        <v>117</v>
      </c>
      <c r="B2312" s="35">
        <v>389</v>
      </c>
      <c r="C2312" s="44" t="s">
        <v>543</v>
      </c>
      <c r="D2312" s="165" t="s">
        <v>996</v>
      </c>
      <c r="E2312" s="191">
        <v>-6.8143249999999966</v>
      </c>
      <c r="F2312" s="191"/>
      <c r="G2312" s="191">
        <v>-6.334850000000003</v>
      </c>
      <c r="H2312" s="191">
        <v>-12.631999999999998</v>
      </c>
      <c r="I2312" s="191"/>
      <c r="J2312" s="191">
        <v>-7.8157750000000021</v>
      </c>
      <c r="L2312" s="194">
        <v>6.6438561897747253</v>
      </c>
      <c r="M2312" s="194"/>
      <c r="N2312" s="194">
        <v>6.6438561897747253</v>
      </c>
      <c r="O2312" s="194">
        <v>6.6438561897747253</v>
      </c>
      <c r="P2312" s="194"/>
      <c r="Q2312" s="194">
        <v>6.6438561897747253</v>
      </c>
      <c r="S2312" s="181"/>
      <c r="T2312" s="181"/>
      <c r="U2312" s="181">
        <f t="shared" si="86"/>
        <v>0</v>
      </c>
      <c r="V2312" s="181"/>
      <c r="W2312" s="181"/>
    </row>
    <row r="2313" spans="1:23" x14ac:dyDescent="0.25">
      <c r="A2313" s="186" t="s">
        <v>117</v>
      </c>
      <c r="B2313" s="35">
        <v>422</v>
      </c>
      <c r="C2313" s="44" t="s">
        <v>543</v>
      </c>
      <c r="D2313" s="165" t="s">
        <v>1002</v>
      </c>
      <c r="E2313" s="191">
        <v>-18.760900000000003</v>
      </c>
      <c r="F2313" s="191"/>
      <c r="G2313" s="191">
        <v>-14.96735</v>
      </c>
      <c r="H2313" s="191">
        <v>-7.2450000000000001</v>
      </c>
      <c r="I2313" s="191"/>
      <c r="J2313" s="191">
        <v>-8.503775000000001</v>
      </c>
      <c r="L2313" s="194">
        <v>6.6438561897747253</v>
      </c>
      <c r="M2313" s="194"/>
      <c r="N2313" s="194">
        <v>6.6438561897747253</v>
      </c>
      <c r="O2313" s="194">
        <v>6.6438561897747253</v>
      </c>
      <c r="P2313" s="194"/>
      <c r="Q2313" s="194">
        <v>6.6438561897747253</v>
      </c>
      <c r="S2313" s="181"/>
      <c r="T2313" s="181"/>
      <c r="U2313" s="181">
        <f t="shared" si="86"/>
        <v>0</v>
      </c>
      <c r="V2313" s="181"/>
      <c r="W2313" s="181"/>
    </row>
    <row r="2314" spans="1:23" x14ac:dyDescent="0.25">
      <c r="A2314" s="186" t="s">
        <v>117</v>
      </c>
      <c r="B2314" s="35">
        <v>432</v>
      </c>
      <c r="C2314" s="44" t="s">
        <v>543</v>
      </c>
      <c r="D2314" s="165" t="s">
        <v>937</v>
      </c>
      <c r="E2314" s="191">
        <v>209.79535000000004</v>
      </c>
      <c r="F2314" s="191"/>
      <c r="G2314" s="191">
        <v>-23.109200000000008</v>
      </c>
      <c r="H2314" s="191">
        <v>-6.1827999999999985</v>
      </c>
      <c r="I2314" s="191"/>
      <c r="J2314" s="191">
        <v>-17.819900000000004</v>
      </c>
      <c r="L2314" s="194">
        <v>7.7128388914921695</v>
      </c>
      <c r="M2314" s="194"/>
      <c r="N2314" s="194">
        <v>6.6438561897747253</v>
      </c>
      <c r="O2314" s="194">
        <v>6.6438561897747253</v>
      </c>
      <c r="P2314" s="194"/>
      <c r="Q2314" s="194">
        <v>6.6438561897747253</v>
      </c>
      <c r="S2314" s="181"/>
      <c r="T2314" s="181"/>
      <c r="U2314" s="181">
        <f t="shared" si="86"/>
        <v>0</v>
      </c>
      <c r="V2314" s="181"/>
      <c r="W2314" s="181"/>
    </row>
    <row r="2315" spans="1:23" x14ac:dyDescent="0.25">
      <c r="A2315" s="186" t="s">
        <v>117</v>
      </c>
      <c r="B2315" s="35">
        <v>434</v>
      </c>
      <c r="C2315" s="44" t="s">
        <v>544</v>
      </c>
      <c r="D2315" s="165" t="s">
        <v>989</v>
      </c>
      <c r="E2315" s="191">
        <v>63.957124999999998</v>
      </c>
      <c r="F2315" s="191"/>
      <c r="G2315" s="191">
        <v>-20.115075000000001</v>
      </c>
      <c r="H2315" s="191">
        <v>1.3891750000000034</v>
      </c>
      <c r="I2315" s="191"/>
      <c r="J2315" s="191">
        <v>-6.4634999999999998</v>
      </c>
      <c r="L2315" s="194">
        <v>6.6438561897747253</v>
      </c>
      <c r="M2315" s="194"/>
      <c r="N2315" s="194">
        <v>6.6438561897747253</v>
      </c>
      <c r="O2315" s="194">
        <v>6.6438561897747253</v>
      </c>
      <c r="P2315" s="194"/>
      <c r="Q2315" s="194">
        <v>6.6438561897747253</v>
      </c>
      <c r="S2315" s="181"/>
      <c r="T2315" s="181"/>
      <c r="U2315" s="181">
        <f t="shared" si="86"/>
        <v>0</v>
      </c>
      <c r="V2315" s="181"/>
      <c r="W2315" s="181"/>
    </row>
    <row r="2316" spans="1:23" x14ac:dyDescent="0.25">
      <c r="A2316" s="186" t="s">
        <v>117</v>
      </c>
      <c r="B2316" s="35">
        <v>433</v>
      </c>
      <c r="C2316" s="44" t="s">
        <v>544</v>
      </c>
      <c r="D2316" s="165" t="s">
        <v>1097</v>
      </c>
      <c r="E2316" s="191">
        <v>-15.982250000000001</v>
      </c>
      <c r="F2316" s="191"/>
      <c r="G2316" s="191">
        <v>-13.918950000000004</v>
      </c>
      <c r="H2316" s="191">
        <v>-8.6898</v>
      </c>
      <c r="I2316" s="191"/>
      <c r="J2316" s="191">
        <v>-9.7099750000000018</v>
      </c>
      <c r="L2316" s="194">
        <v>6.6438561897747253</v>
      </c>
      <c r="M2316" s="194"/>
      <c r="N2316" s="194">
        <v>6.6438561897747253</v>
      </c>
      <c r="O2316" s="194">
        <v>6.6438561897747253</v>
      </c>
      <c r="P2316" s="194"/>
      <c r="Q2316" s="194">
        <v>6.6438561897747253</v>
      </c>
      <c r="S2316" s="181"/>
      <c r="T2316" s="181"/>
      <c r="U2316" s="181">
        <f t="shared" ref="U2316:U2379" si="87">N2316-O2316</f>
        <v>0</v>
      </c>
      <c r="V2316" s="181"/>
      <c r="W2316" s="181"/>
    </row>
    <row r="2317" spans="1:23" x14ac:dyDescent="0.25">
      <c r="A2317" s="186" t="s">
        <v>117</v>
      </c>
      <c r="B2317" s="35">
        <v>476</v>
      </c>
      <c r="C2317" s="44" t="s">
        <v>1006</v>
      </c>
      <c r="D2317" s="167" t="s">
        <v>1007</v>
      </c>
      <c r="E2317" s="191">
        <v>-17.576875000000001</v>
      </c>
      <c r="F2317" s="191"/>
      <c r="G2317" s="191">
        <v>-20.071125000000002</v>
      </c>
      <c r="H2317" s="191">
        <v>-11.647799999999997</v>
      </c>
      <c r="I2317" s="191"/>
      <c r="J2317" s="191">
        <v>-14.331150000000001</v>
      </c>
      <c r="L2317" s="194">
        <v>6.6438561897747253</v>
      </c>
      <c r="M2317" s="194"/>
      <c r="N2317" s="194">
        <v>6.6438561897747253</v>
      </c>
      <c r="O2317" s="194">
        <v>6.6438561897747253</v>
      </c>
      <c r="P2317" s="194"/>
      <c r="Q2317" s="194">
        <v>6.6438561897747253</v>
      </c>
      <c r="S2317" s="181"/>
      <c r="T2317" s="181"/>
      <c r="U2317" s="181">
        <f t="shared" si="87"/>
        <v>0</v>
      </c>
      <c r="V2317" s="181"/>
      <c r="W2317" s="181"/>
    </row>
    <row r="2318" spans="1:23" ht="25.5" x14ac:dyDescent="0.25">
      <c r="A2318" s="186" t="s">
        <v>117</v>
      </c>
      <c r="B2318" s="35">
        <v>435</v>
      </c>
      <c r="C2318" s="44" t="s">
        <v>1564</v>
      </c>
      <c r="D2318" s="165" t="s">
        <v>1565</v>
      </c>
      <c r="E2318" s="191">
        <v>-26.174325</v>
      </c>
      <c r="F2318" s="191"/>
      <c r="G2318" s="191">
        <v>-26.828874999999996</v>
      </c>
      <c r="H2318" s="191">
        <v>-20.811700000000005</v>
      </c>
      <c r="I2318" s="191"/>
      <c r="J2318" s="191">
        <v>-27.350275000000003</v>
      </c>
      <c r="L2318" s="194">
        <v>6.6438561897747253</v>
      </c>
      <c r="M2318" s="194"/>
      <c r="N2318" s="194">
        <v>6.6438561897747253</v>
      </c>
      <c r="O2318" s="194">
        <v>6.6438561897747253</v>
      </c>
      <c r="P2318" s="194"/>
      <c r="Q2318" s="194">
        <v>6.6438561897747253</v>
      </c>
      <c r="S2318" s="181"/>
      <c r="T2318" s="181"/>
      <c r="U2318" s="181">
        <f t="shared" si="87"/>
        <v>0</v>
      </c>
      <c r="V2318" s="181"/>
      <c r="W2318" s="181"/>
    </row>
    <row r="2319" spans="1:23" ht="25.5" x14ac:dyDescent="0.25">
      <c r="A2319" s="186" t="s">
        <v>117</v>
      </c>
      <c r="B2319" s="35">
        <v>508</v>
      </c>
      <c r="C2319" s="44" t="s">
        <v>1291</v>
      </c>
      <c r="D2319" s="167" t="s">
        <v>1292</v>
      </c>
      <c r="E2319" s="191">
        <v>-35.986674999999998</v>
      </c>
      <c r="F2319" s="191"/>
      <c r="G2319" s="191">
        <v>-15.321000000000002</v>
      </c>
      <c r="H2319" s="191">
        <v>-19.013899999999996</v>
      </c>
      <c r="I2319" s="191"/>
      <c r="J2319" s="191">
        <v>-13.176924999999999</v>
      </c>
      <c r="L2319" s="194">
        <v>6.6438561897747253</v>
      </c>
      <c r="M2319" s="194"/>
      <c r="N2319" s="194">
        <v>6.6438561897747253</v>
      </c>
      <c r="O2319" s="194">
        <v>6.6438561897747253</v>
      </c>
      <c r="P2319" s="194"/>
      <c r="Q2319" s="194">
        <v>6.6438561897747253</v>
      </c>
      <c r="S2319" s="181"/>
      <c r="T2319" s="181"/>
      <c r="U2319" s="181">
        <f t="shared" si="87"/>
        <v>0</v>
      </c>
      <c r="V2319" s="181"/>
      <c r="W2319" s="181"/>
    </row>
    <row r="2320" spans="1:23" x14ac:dyDescent="0.25">
      <c r="A2320" s="186" t="s">
        <v>117</v>
      </c>
      <c r="B2320" s="35">
        <v>353</v>
      </c>
      <c r="C2320" s="44" t="s">
        <v>885</v>
      </c>
      <c r="D2320" s="165" t="s">
        <v>886</v>
      </c>
      <c r="E2320" s="191">
        <v>-11.379074999999998</v>
      </c>
      <c r="F2320" s="191"/>
      <c r="G2320" s="191">
        <v>-9.4026499999999977</v>
      </c>
      <c r="H2320" s="191">
        <v>-8.0447000000000006</v>
      </c>
      <c r="I2320" s="191"/>
      <c r="J2320" s="191">
        <v>-5.4260999999999999</v>
      </c>
      <c r="L2320" s="194">
        <v>6.6438561897747253</v>
      </c>
      <c r="M2320" s="194"/>
      <c r="N2320" s="194">
        <v>6.6438561897747253</v>
      </c>
      <c r="O2320" s="194">
        <v>6.6438561897747253</v>
      </c>
      <c r="P2320" s="194"/>
      <c r="Q2320" s="194">
        <v>6.6438561897747253</v>
      </c>
      <c r="S2320" s="181"/>
      <c r="T2320" s="181"/>
      <c r="U2320" s="181">
        <f t="shared" si="87"/>
        <v>0</v>
      </c>
      <c r="V2320" s="181"/>
      <c r="W2320" s="181"/>
    </row>
    <row r="2321" spans="1:23" x14ac:dyDescent="0.25">
      <c r="A2321" s="186" t="s">
        <v>117</v>
      </c>
      <c r="B2321" s="35">
        <v>122</v>
      </c>
      <c r="C2321" s="164" t="s">
        <v>208</v>
      </c>
      <c r="D2321" s="165" t="s">
        <v>212</v>
      </c>
      <c r="E2321" s="191">
        <v>-25.408025000000002</v>
      </c>
      <c r="F2321" s="191"/>
      <c r="G2321" s="191">
        <v>-21.207224999999998</v>
      </c>
      <c r="H2321" s="191">
        <v>1.5776749999999993</v>
      </c>
      <c r="I2321" s="191"/>
      <c r="J2321" s="191">
        <v>11.981224999999998</v>
      </c>
      <c r="L2321" s="194">
        <v>6.6438561897747253</v>
      </c>
      <c r="M2321" s="194"/>
      <c r="N2321" s="194">
        <v>6.6438561897747253</v>
      </c>
      <c r="O2321" s="194">
        <v>6.6438561897747253</v>
      </c>
      <c r="P2321" s="194"/>
      <c r="Q2321" s="194">
        <v>6.6438561897747253</v>
      </c>
      <c r="S2321" s="181"/>
      <c r="T2321" s="181"/>
      <c r="U2321" s="181">
        <f t="shared" si="87"/>
        <v>0</v>
      </c>
      <c r="V2321" s="181"/>
      <c r="W2321" s="181"/>
    </row>
    <row r="2322" spans="1:23" x14ac:dyDescent="0.25">
      <c r="A2322" s="186" t="s">
        <v>117</v>
      </c>
      <c r="B2322" s="35">
        <v>121</v>
      </c>
      <c r="C2322" s="164" t="s">
        <v>208</v>
      </c>
      <c r="D2322" s="165" t="s">
        <v>209</v>
      </c>
      <c r="E2322" s="191">
        <v>-7.7876249999999985</v>
      </c>
      <c r="F2322" s="191"/>
      <c r="G2322" s="191">
        <v>-4.7382249999999999</v>
      </c>
      <c r="H2322" s="191">
        <v>-2.020525000000001</v>
      </c>
      <c r="I2322" s="191"/>
      <c r="J2322" s="191">
        <v>-0.99137500000000145</v>
      </c>
      <c r="L2322" s="194">
        <v>6.6438561897747253</v>
      </c>
      <c r="M2322" s="194"/>
      <c r="N2322" s="194">
        <v>6.6438561897747253</v>
      </c>
      <c r="O2322" s="194">
        <v>6.6438561897747253</v>
      </c>
      <c r="P2322" s="194"/>
      <c r="Q2322" s="194">
        <v>6.6438561897747253</v>
      </c>
      <c r="S2322" s="181"/>
      <c r="T2322" s="181"/>
      <c r="U2322" s="181">
        <f t="shared" si="87"/>
        <v>0</v>
      </c>
      <c r="V2322" s="181"/>
      <c r="W2322" s="181"/>
    </row>
    <row r="2323" spans="1:23" x14ac:dyDescent="0.25">
      <c r="A2323" s="186" t="s">
        <v>117</v>
      </c>
      <c r="B2323" s="35">
        <v>334</v>
      </c>
      <c r="C2323" s="44" t="s">
        <v>1474</v>
      </c>
      <c r="D2323" s="165" t="s">
        <v>1475</v>
      </c>
      <c r="E2323" s="191">
        <v>-8.1412749999999932</v>
      </c>
      <c r="F2323" s="191"/>
      <c r="G2323" s="191">
        <v>-4.9956500000000013</v>
      </c>
      <c r="H2323" s="191">
        <v>-3.637925000000001</v>
      </c>
      <c r="I2323" s="191"/>
      <c r="J2323" s="191">
        <v>-7.7733750000000015</v>
      </c>
      <c r="L2323" s="194">
        <v>6.6438561897747253</v>
      </c>
      <c r="M2323" s="194"/>
      <c r="N2323" s="194">
        <v>6.6438561897747253</v>
      </c>
      <c r="O2323" s="194">
        <v>6.6438561897747253</v>
      </c>
      <c r="P2323" s="194"/>
      <c r="Q2323" s="194">
        <v>6.6438561897747253</v>
      </c>
      <c r="S2323" s="181"/>
      <c r="T2323" s="181"/>
      <c r="U2323" s="181">
        <f t="shared" si="87"/>
        <v>0</v>
      </c>
      <c r="V2323" s="181"/>
      <c r="W2323" s="181"/>
    </row>
    <row r="2324" spans="1:23" x14ac:dyDescent="0.25">
      <c r="A2324" s="186" t="s">
        <v>117</v>
      </c>
      <c r="B2324" s="35">
        <v>123</v>
      </c>
      <c r="C2324" s="164" t="s">
        <v>213</v>
      </c>
      <c r="D2324" s="165" t="s">
        <v>214</v>
      </c>
      <c r="E2324" s="191">
        <v>-21.281450000000003</v>
      </c>
      <c r="F2324" s="191"/>
      <c r="G2324" s="191">
        <v>-9.229849999999999</v>
      </c>
      <c r="H2324" s="191">
        <v>2.4849999999999999</v>
      </c>
      <c r="I2324" s="191"/>
      <c r="J2324" s="191">
        <v>-7.5815249999999992</v>
      </c>
      <c r="L2324" s="194">
        <v>6.6438561897747253</v>
      </c>
      <c r="M2324" s="194"/>
      <c r="N2324" s="194">
        <v>6.6438561897747253</v>
      </c>
      <c r="O2324" s="194">
        <v>6.6438561897747253</v>
      </c>
      <c r="P2324" s="194"/>
      <c r="Q2324" s="194">
        <v>6.6438561897747253</v>
      </c>
      <c r="S2324" s="181"/>
      <c r="T2324" s="181"/>
      <c r="U2324" s="181">
        <f t="shared" si="87"/>
        <v>0</v>
      </c>
      <c r="V2324" s="181"/>
      <c r="W2324" s="181"/>
    </row>
    <row r="2325" spans="1:23" x14ac:dyDescent="0.25">
      <c r="A2325" s="186" t="s">
        <v>117</v>
      </c>
      <c r="B2325" s="35">
        <v>148</v>
      </c>
      <c r="C2325" s="164" t="s">
        <v>1239</v>
      </c>
      <c r="D2325" s="165" t="s">
        <v>1240</v>
      </c>
      <c r="E2325" s="191">
        <v>-9.4344750000000026</v>
      </c>
      <c r="F2325" s="191"/>
      <c r="G2325" s="191">
        <v>-7.5447999999999986</v>
      </c>
      <c r="H2325" s="191">
        <v>-10.758299999999997</v>
      </c>
      <c r="I2325" s="191"/>
      <c r="J2325" s="191">
        <v>-1.1248999999999985</v>
      </c>
      <c r="L2325" s="194">
        <v>6.6438561897747253</v>
      </c>
      <c r="M2325" s="194"/>
      <c r="N2325" s="194">
        <v>6.6438561897747253</v>
      </c>
      <c r="O2325" s="194">
        <v>6.6438561897747253</v>
      </c>
      <c r="P2325" s="194"/>
      <c r="Q2325" s="194">
        <v>6.6438561897747253</v>
      </c>
      <c r="S2325" s="181"/>
      <c r="T2325" s="181"/>
      <c r="U2325" s="181">
        <f t="shared" si="87"/>
        <v>0</v>
      </c>
      <c r="V2325" s="181"/>
      <c r="W2325" s="181"/>
    </row>
    <row r="2326" spans="1:23" x14ac:dyDescent="0.25">
      <c r="A2326" s="186" t="s">
        <v>117</v>
      </c>
      <c r="B2326" s="35">
        <v>8</v>
      </c>
      <c r="C2326" s="164" t="s">
        <v>557</v>
      </c>
      <c r="D2326" s="165" t="s">
        <v>1074</v>
      </c>
      <c r="E2326" s="191">
        <v>-15.20035</v>
      </c>
      <c r="F2326" s="191"/>
      <c r="G2326" s="191">
        <v>-20.505099999999992</v>
      </c>
      <c r="H2326" s="191">
        <v>-2.4277500000000032</v>
      </c>
      <c r="I2326" s="191"/>
      <c r="J2326" s="191">
        <v>-9.7035499999999999</v>
      </c>
      <c r="L2326" s="194">
        <v>6.6438561897747253</v>
      </c>
      <c r="M2326" s="194"/>
      <c r="N2326" s="194">
        <v>6.6438561897747253</v>
      </c>
      <c r="O2326" s="194">
        <v>6.6438561897747253</v>
      </c>
      <c r="P2326" s="194"/>
      <c r="Q2326" s="194">
        <v>6.6438561897747253</v>
      </c>
      <c r="S2326" s="181"/>
      <c r="T2326" s="181"/>
      <c r="U2326" s="181">
        <f t="shared" si="87"/>
        <v>0</v>
      </c>
      <c r="V2326" s="181"/>
      <c r="W2326" s="181"/>
    </row>
    <row r="2327" spans="1:23" x14ac:dyDescent="0.25">
      <c r="A2327" s="186" t="s">
        <v>117</v>
      </c>
      <c r="B2327" s="35">
        <v>442</v>
      </c>
      <c r="C2327" s="171" t="s">
        <v>561</v>
      </c>
      <c r="D2327" s="165" t="s">
        <v>1505</v>
      </c>
      <c r="E2327" s="191">
        <v>-45.833424999999991</v>
      </c>
      <c r="F2327" s="191"/>
      <c r="G2327" s="191">
        <v>-56.373225000000019</v>
      </c>
      <c r="H2327" s="191">
        <v>-12.807850000000004</v>
      </c>
      <c r="I2327" s="191"/>
      <c r="J2327" s="191">
        <v>-39.499299999999991</v>
      </c>
      <c r="L2327" s="194">
        <v>6.6438561897747253</v>
      </c>
      <c r="M2327" s="194"/>
      <c r="N2327" s="194">
        <v>6.6438561897747253</v>
      </c>
      <c r="O2327" s="194">
        <v>6.6438561897747253</v>
      </c>
      <c r="P2327" s="194"/>
      <c r="Q2327" s="194">
        <v>6.6438561897747253</v>
      </c>
      <c r="S2327" s="181"/>
      <c r="T2327" s="181"/>
      <c r="U2327" s="181">
        <f t="shared" si="87"/>
        <v>0</v>
      </c>
      <c r="V2327" s="181"/>
      <c r="W2327" s="181"/>
    </row>
    <row r="2328" spans="1:23" x14ac:dyDescent="0.25">
      <c r="A2328" s="186" t="s">
        <v>117</v>
      </c>
      <c r="B2328" s="35">
        <v>240</v>
      </c>
      <c r="C2328" s="164" t="s">
        <v>1502</v>
      </c>
      <c r="D2328" s="165" t="s">
        <v>1503</v>
      </c>
      <c r="E2328" s="191">
        <v>-18.762899999999995</v>
      </c>
      <c r="F2328" s="191"/>
      <c r="G2328" s="191">
        <v>-12.490625</v>
      </c>
      <c r="H2328" s="191">
        <v>-2.0740499999999997</v>
      </c>
      <c r="I2328" s="191"/>
      <c r="J2328" s="191">
        <v>1.0330499999999994</v>
      </c>
      <c r="L2328" s="194">
        <v>6.6438561897747253</v>
      </c>
      <c r="M2328" s="194"/>
      <c r="N2328" s="194">
        <v>6.6438561897747253</v>
      </c>
      <c r="O2328" s="194">
        <v>6.6438561897747253</v>
      </c>
      <c r="P2328" s="194"/>
      <c r="Q2328" s="194">
        <v>6.6438561897747253</v>
      </c>
      <c r="S2328" s="181"/>
      <c r="T2328" s="181"/>
      <c r="U2328" s="181">
        <f t="shared" si="87"/>
        <v>0</v>
      </c>
      <c r="V2328" s="181"/>
      <c r="W2328" s="181"/>
    </row>
    <row r="2329" spans="1:23" x14ac:dyDescent="0.25">
      <c r="A2329" s="186" t="s">
        <v>117</v>
      </c>
      <c r="B2329" s="35">
        <v>281</v>
      </c>
      <c r="C2329" s="164" t="s">
        <v>1398</v>
      </c>
      <c r="D2329" s="165" t="s">
        <v>1399</v>
      </c>
      <c r="E2329" s="191">
        <v>2.3962250000000083</v>
      </c>
      <c r="F2329" s="191"/>
      <c r="G2329" s="191">
        <v>-0.77179999999999893</v>
      </c>
      <c r="H2329" s="191">
        <v>-0.92737499999999784</v>
      </c>
      <c r="I2329" s="191"/>
      <c r="J2329" s="191">
        <v>-12.207425000000002</v>
      </c>
      <c r="L2329" s="194">
        <v>6.6438561897747253</v>
      </c>
      <c r="M2329" s="194"/>
      <c r="N2329" s="194">
        <v>6.6438561897747253</v>
      </c>
      <c r="O2329" s="194">
        <v>6.6438561897747253</v>
      </c>
      <c r="P2329" s="194"/>
      <c r="Q2329" s="194">
        <v>6.6438561897747253</v>
      </c>
      <c r="S2329" s="181"/>
      <c r="T2329" s="181"/>
      <c r="U2329" s="181">
        <f t="shared" si="87"/>
        <v>0</v>
      </c>
      <c r="V2329" s="181"/>
      <c r="W2329" s="181"/>
    </row>
    <row r="2330" spans="1:23" x14ac:dyDescent="0.25">
      <c r="A2330" s="186" t="s">
        <v>117</v>
      </c>
      <c r="B2330" s="35">
        <v>332</v>
      </c>
      <c r="C2330" s="44" t="s">
        <v>1043</v>
      </c>
      <c r="D2330" s="165" t="s">
        <v>1044</v>
      </c>
      <c r="E2330" s="191">
        <v>-3.0282000000000018</v>
      </c>
      <c r="F2330" s="191"/>
      <c r="G2330" s="191">
        <v>-9.6162500000000009</v>
      </c>
      <c r="H2330" s="191">
        <v>0.67564999999999831</v>
      </c>
      <c r="I2330" s="191"/>
      <c r="J2330" s="191">
        <v>-5.4133999999999975</v>
      </c>
      <c r="L2330" s="194">
        <v>6.6438561897747253</v>
      </c>
      <c r="M2330" s="194"/>
      <c r="N2330" s="194">
        <v>6.6438561897747253</v>
      </c>
      <c r="O2330" s="194">
        <v>6.6438561897747253</v>
      </c>
      <c r="P2330" s="194"/>
      <c r="Q2330" s="194">
        <v>6.6438561897747253</v>
      </c>
      <c r="S2330" s="181"/>
      <c r="T2330" s="181"/>
      <c r="U2330" s="181">
        <f t="shared" si="87"/>
        <v>0</v>
      </c>
      <c r="V2330" s="181"/>
      <c r="W2330" s="181"/>
    </row>
    <row r="2331" spans="1:23" x14ac:dyDescent="0.25">
      <c r="A2331" s="186" t="s">
        <v>117</v>
      </c>
      <c r="B2331" s="35">
        <v>241</v>
      </c>
      <c r="C2331" s="164" t="s">
        <v>1110</v>
      </c>
      <c r="D2331" s="165" t="s">
        <v>1111</v>
      </c>
      <c r="E2331" s="191">
        <v>-31.100625000000001</v>
      </c>
      <c r="F2331" s="191"/>
      <c r="G2331" s="191">
        <v>-18.823525000000004</v>
      </c>
      <c r="H2331" s="191">
        <v>-8.657549999999997</v>
      </c>
      <c r="I2331" s="191"/>
      <c r="J2331" s="191">
        <v>-28.852399999999999</v>
      </c>
      <c r="L2331" s="194">
        <v>6.6438561897747253</v>
      </c>
      <c r="M2331" s="194"/>
      <c r="N2331" s="194">
        <v>6.6438561897747253</v>
      </c>
      <c r="O2331" s="194">
        <v>6.6438561897747253</v>
      </c>
      <c r="P2331" s="194"/>
      <c r="Q2331" s="194">
        <v>6.6438561897747253</v>
      </c>
      <c r="S2331" s="181"/>
      <c r="T2331" s="181"/>
      <c r="U2331" s="181">
        <f t="shared" si="87"/>
        <v>0</v>
      </c>
      <c r="V2331" s="181"/>
      <c r="W2331" s="181"/>
    </row>
    <row r="2332" spans="1:23" x14ac:dyDescent="0.25">
      <c r="A2332" s="186" t="s">
        <v>117</v>
      </c>
      <c r="B2332" s="35">
        <v>258</v>
      </c>
      <c r="C2332" s="164" t="s">
        <v>1066</v>
      </c>
      <c r="D2332" s="165" t="s">
        <v>1452</v>
      </c>
      <c r="E2332" s="191">
        <v>-5.7164749999999991</v>
      </c>
      <c r="F2332" s="191"/>
      <c r="G2332" s="191">
        <v>-15.049124999999997</v>
      </c>
      <c r="H2332" s="191">
        <v>6.1978500000000025</v>
      </c>
      <c r="I2332" s="191"/>
      <c r="J2332" s="191">
        <v>5.8234249999999967</v>
      </c>
      <c r="L2332" s="194">
        <v>6.6438561897747253</v>
      </c>
      <c r="M2332" s="194"/>
      <c r="N2332" s="194">
        <v>6.6438561897747253</v>
      </c>
      <c r="O2332" s="194">
        <v>6.6438561897747253</v>
      </c>
      <c r="P2332" s="194"/>
      <c r="Q2332" s="194">
        <v>6.6438561897747253</v>
      </c>
      <c r="S2332" s="181"/>
      <c r="T2332" s="181"/>
      <c r="U2332" s="181">
        <f t="shared" si="87"/>
        <v>0</v>
      </c>
      <c r="V2332" s="181"/>
      <c r="W2332" s="181"/>
    </row>
    <row r="2333" spans="1:23" x14ac:dyDescent="0.25">
      <c r="A2333" s="186" t="s">
        <v>117</v>
      </c>
      <c r="B2333" s="35">
        <v>255</v>
      </c>
      <c r="C2333" s="164" t="s">
        <v>1066</v>
      </c>
      <c r="D2333" s="165" t="s">
        <v>1351</v>
      </c>
      <c r="E2333" s="191">
        <v>-21.117350000000005</v>
      </c>
      <c r="F2333" s="191"/>
      <c r="G2333" s="191">
        <v>-19.219774999999998</v>
      </c>
      <c r="H2333" s="191">
        <v>3.6964249999999979</v>
      </c>
      <c r="I2333" s="191"/>
      <c r="J2333" s="191">
        <v>-2.4257249999999999</v>
      </c>
      <c r="L2333" s="194">
        <v>6.6438561897747253</v>
      </c>
      <c r="M2333" s="194"/>
      <c r="N2333" s="194">
        <v>6.6438561897747253</v>
      </c>
      <c r="O2333" s="194">
        <v>6.6438561897747253</v>
      </c>
      <c r="P2333" s="194"/>
      <c r="Q2333" s="194">
        <v>6.6438561897747253</v>
      </c>
      <c r="S2333" s="181"/>
      <c r="T2333" s="181"/>
      <c r="U2333" s="181">
        <f t="shared" si="87"/>
        <v>0</v>
      </c>
      <c r="V2333" s="181"/>
      <c r="W2333" s="181"/>
    </row>
    <row r="2334" spans="1:23" x14ac:dyDescent="0.25">
      <c r="A2334" s="186" t="s">
        <v>117</v>
      </c>
      <c r="B2334" s="35">
        <v>254</v>
      </c>
      <c r="C2334" s="164" t="s">
        <v>1066</v>
      </c>
      <c r="D2334" s="165" t="s">
        <v>1067</v>
      </c>
      <c r="E2334" s="191">
        <v>-21.411824999999997</v>
      </c>
      <c r="F2334" s="191"/>
      <c r="G2334" s="191">
        <v>-2.6178999999999935</v>
      </c>
      <c r="H2334" s="191">
        <v>2.4336499999999983</v>
      </c>
      <c r="I2334" s="191"/>
      <c r="J2334" s="191">
        <v>-5.5752249999999979</v>
      </c>
      <c r="L2334" s="194">
        <v>6.6438561897747253</v>
      </c>
      <c r="M2334" s="194"/>
      <c r="N2334" s="194">
        <v>6.6438561897747253</v>
      </c>
      <c r="O2334" s="194">
        <v>6.6438561897747253</v>
      </c>
      <c r="P2334" s="194"/>
      <c r="Q2334" s="194">
        <v>6.6438561897747253</v>
      </c>
      <c r="S2334" s="181"/>
      <c r="T2334" s="181"/>
      <c r="U2334" s="181">
        <f t="shared" si="87"/>
        <v>0</v>
      </c>
      <c r="V2334" s="181"/>
      <c r="W2334" s="181"/>
    </row>
    <row r="2335" spans="1:23" x14ac:dyDescent="0.25">
      <c r="A2335" s="186" t="s">
        <v>117</v>
      </c>
      <c r="B2335" s="35">
        <v>379</v>
      </c>
      <c r="C2335" s="164" t="s">
        <v>1066</v>
      </c>
      <c r="D2335" s="165" t="s">
        <v>1524</v>
      </c>
      <c r="E2335" s="191">
        <v>6.0070750000000004</v>
      </c>
      <c r="F2335" s="191"/>
      <c r="G2335" s="191">
        <v>23.401625000000003</v>
      </c>
      <c r="H2335" s="191">
        <v>-8.9423749999999966</v>
      </c>
      <c r="I2335" s="191"/>
      <c r="J2335" s="191">
        <v>-6.7033249999999995</v>
      </c>
      <c r="L2335" s="194">
        <v>6.6438561897747253</v>
      </c>
      <c r="M2335" s="194"/>
      <c r="N2335" s="194">
        <v>6.6438561897747253</v>
      </c>
      <c r="O2335" s="194">
        <v>6.6438561897747253</v>
      </c>
      <c r="P2335" s="194"/>
      <c r="Q2335" s="194">
        <v>6.6438561897747253</v>
      </c>
      <c r="S2335" s="181"/>
      <c r="T2335" s="181"/>
      <c r="U2335" s="181">
        <f t="shared" si="87"/>
        <v>0</v>
      </c>
      <c r="V2335" s="181"/>
      <c r="W2335" s="181"/>
    </row>
    <row r="2336" spans="1:23" x14ac:dyDescent="0.25">
      <c r="A2336" s="186" t="s">
        <v>117</v>
      </c>
      <c r="B2336" s="35">
        <v>257</v>
      </c>
      <c r="C2336" s="164" t="s">
        <v>1066</v>
      </c>
      <c r="D2336" s="165" t="s">
        <v>1271</v>
      </c>
      <c r="E2336" s="191">
        <v>-24.898250000000004</v>
      </c>
      <c r="F2336" s="191"/>
      <c r="G2336" s="191">
        <v>-28.752975000000003</v>
      </c>
      <c r="H2336" s="191">
        <v>-6.6014000000000017</v>
      </c>
      <c r="I2336" s="191"/>
      <c r="J2336" s="191">
        <v>-18.583899999999996</v>
      </c>
      <c r="L2336" s="194">
        <v>6.6438561897747253</v>
      </c>
      <c r="M2336" s="194"/>
      <c r="N2336" s="194">
        <v>6.6438561897747253</v>
      </c>
      <c r="O2336" s="194">
        <v>6.6438561897747253</v>
      </c>
      <c r="P2336" s="194"/>
      <c r="Q2336" s="194">
        <v>6.6438561897747253</v>
      </c>
      <c r="S2336" s="181"/>
      <c r="T2336" s="181"/>
      <c r="U2336" s="181">
        <f t="shared" si="87"/>
        <v>0</v>
      </c>
      <c r="V2336" s="181"/>
      <c r="W2336" s="181"/>
    </row>
    <row r="2337" spans="1:23" x14ac:dyDescent="0.25">
      <c r="A2337" s="186" t="s">
        <v>117</v>
      </c>
      <c r="B2337" s="35">
        <v>256</v>
      </c>
      <c r="C2337" s="164" t="s">
        <v>1066</v>
      </c>
      <c r="D2337" s="165" t="s">
        <v>1421</v>
      </c>
      <c r="E2337" s="191">
        <v>-0.42769999999999797</v>
      </c>
      <c r="F2337" s="191"/>
      <c r="G2337" s="191">
        <v>-21.168574999999997</v>
      </c>
      <c r="H2337" s="191">
        <v>-9.0655750000000026</v>
      </c>
      <c r="I2337" s="191"/>
      <c r="J2337" s="191">
        <v>-19.09235</v>
      </c>
      <c r="L2337" s="194">
        <v>6.6438561897747253</v>
      </c>
      <c r="M2337" s="194"/>
      <c r="N2337" s="194">
        <v>6.6438561897747253</v>
      </c>
      <c r="O2337" s="194">
        <v>6.6438561897747253</v>
      </c>
      <c r="P2337" s="194"/>
      <c r="Q2337" s="194">
        <v>6.6438561897747253</v>
      </c>
      <c r="S2337" s="181"/>
      <c r="T2337" s="181"/>
      <c r="U2337" s="181">
        <f t="shared" si="87"/>
        <v>0</v>
      </c>
      <c r="V2337" s="181"/>
      <c r="W2337" s="181"/>
    </row>
    <row r="2338" spans="1:23" x14ac:dyDescent="0.25">
      <c r="A2338" s="186" t="s">
        <v>117</v>
      </c>
      <c r="B2338" s="35">
        <v>283</v>
      </c>
      <c r="C2338" s="164" t="s">
        <v>1522</v>
      </c>
      <c r="D2338" s="165" t="s">
        <v>1523</v>
      </c>
      <c r="E2338" s="191">
        <v>-7.0757500000000029</v>
      </c>
      <c r="F2338" s="191"/>
      <c r="G2338" s="191">
        <v>-14.173050000000003</v>
      </c>
      <c r="H2338" s="191">
        <v>-1.7507999999999981</v>
      </c>
      <c r="I2338" s="191"/>
      <c r="J2338" s="191">
        <v>-9.2954500000000024</v>
      </c>
      <c r="L2338" s="194">
        <v>6.6438561897747253</v>
      </c>
      <c r="M2338" s="194"/>
      <c r="N2338" s="194">
        <v>6.6438561897747253</v>
      </c>
      <c r="O2338" s="194">
        <v>6.6438561897747253</v>
      </c>
      <c r="P2338" s="194"/>
      <c r="Q2338" s="194">
        <v>6.6438561897747253</v>
      </c>
      <c r="S2338" s="181"/>
      <c r="T2338" s="181"/>
      <c r="U2338" s="181">
        <f t="shared" si="87"/>
        <v>0</v>
      </c>
      <c r="V2338" s="181"/>
      <c r="W2338" s="181"/>
    </row>
    <row r="2339" spans="1:23" x14ac:dyDescent="0.25">
      <c r="A2339" s="186" t="s">
        <v>117</v>
      </c>
      <c r="B2339" s="35">
        <v>535</v>
      </c>
      <c r="C2339" s="44" t="s">
        <v>1377</v>
      </c>
      <c r="D2339" s="165" t="s">
        <v>1378</v>
      </c>
      <c r="E2339" s="191">
        <v>-12.262575000000005</v>
      </c>
      <c r="F2339" s="191"/>
      <c r="G2339" s="191">
        <v>-41.088774999999998</v>
      </c>
      <c r="H2339" s="191">
        <v>-15.336050000000006</v>
      </c>
      <c r="I2339" s="191"/>
      <c r="J2339" s="191">
        <v>-17.313500000000005</v>
      </c>
      <c r="L2339" s="194">
        <v>6.6438561897747253</v>
      </c>
      <c r="M2339" s="194"/>
      <c r="N2339" s="194">
        <v>6.6438561897747253</v>
      </c>
      <c r="O2339" s="194">
        <v>6.6438561897747253</v>
      </c>
      <c r="P2339" s="194"/>
      <c r="Q2339" s="194">
        <v>6.6438561897747253</v>
      </c>
      <c r="S2339" s="181"/>
      <c r="T2339" s="181"/>
      <c r="U2339" s="181">
        <f t="shared" si="87"/>
        <v>0</v>
      </c>
      <c r="V2339" s="181"/>
      <c r="W2339" s="181"/>
    </row>
    <row r="2340" spans="1:23" x14ac:dyDescent="0.25">
      <c r="A2340" s="186" t="s">
        <v>117</v>
      </c>
      <c r="B2340" s="35">
        <v>253</v>
      </c>
      <c r="C2340" s="164" t="s">
        <v>1322</v>
      </c>
      <c r="D2340" s="165" t="s">
        <v>1323</v>
      </c>
      <c r="E2340" s="191">
        <v>-14.249600000000001</v>
      </c>
      <c r="F2340" s="191"/>
      <c r="G2340" s="191">
        <v>-28.812825</v>
      </c>
      <c r="H2340" s="191">
        <v>-9.4770500000000002</v>
      </c>
      <c r="I2340" s="191"/>
      <c r="J2340" s="191">
        <v>-8.9332249999999984</v>
      </c>
      <c r="L2340" s="194">
        <v>6.6438561897747253</v>
      </c>
      <c r="M2340" s="194"/>
      <c r="N2340" s="194">
        <v>6.6438561897747253</v>
      </c>
      <c r="O2340" s="194">
        <v>6.6438561897747253</v>
      </c>
      <c r="P2340" s="194"/>
      <c r="Q2340" s="194">
        <v>6.6438561897747253</v>
      </c>
      <c r="S2340" s="181"/>
      <c r="T2340" s="181"/>
      <c r="U2340" s="181">
        <f t="shared" si="87"/>
        <v>0</v>
      </c>
      <c r="V2340" s="181"/>
      <c r="W2340" s="181"/>
    </row>
    <row r="2341" spans="1:23" x14ac:dyDescent="0.25">
      <c r="A2341" s="186" t="s">
        <v>117</v>
      </c>
      <c r="B2341" s="35">
        <v>231</v>
      </c>
      <c r="C2341" s="164" t="s">
        <v>1289</v>
      </c>
      <c r="D2341" s="165" t="s">
        <v>1290</v>
      </c>
      <c r="E2341" s="191">
        <v>-17.615350000000007</v>
      </c>
      <c r="F2341" s="191"/>
      <c r="G2341" s="191">
        <v>-18.86815</v>
      </c>
      <c r="H2341" s="191">
        <v>-2.8305500000000023</v>
      </c>
      <c r="I2341" s="191"/>
      <c r="J2341" s="191">
        <v>-16.378675000000001</v>
      </c>
      <c r="L2341" s="194">
        <v>6.6438561897747253</v>
      </c>
      <c r="M2341" s="194"/>
      <c r="N2341" s="194">
        <v>6.6438561897747253</v>
      </c>
      <c r="O2341" s="194">
        <v>6.6438561897747253</v>
      </c>
      <c r="P2341" s="194"/>
      <c r="Q2341" s="194">
        <v>6.6438561897747253</v>
      </c>
      <c r="S2341" s="181"/>
      <c r="T2341" s="181"/>
      <c r="U2341" s="181">
        <f t="shared" si="87"/>
        <v>0</v>
      </c>
      <c r="V2341" s="181"/>
      <c r="W2341" s="181"/>
    </row>
    <row r="2342" spans="1:23" x14ac:dyDescent="0.25">
      <c r="A2342" s="186" t="s">
        <v>117</v>
      </c>
      <c r="B2342" s="35">
        <v>247</v>
      </c>
      <c r="C2342" s="164" t="s">
        <v>1098</v>
      </c>
      <c r="D2342" s="165" t="s">
        <v>1099</v>
      </c>
      <c r="E2342" s="191">
        <v>-13.951900000000002</v>
      </c>
      <c r="F2342" s="191"/>
      <c r="G2342" s="191">
        <v>-7.6668999999999983</v>
      </c>
      <c r="H2342" s="191">
        <v>1.3786000000000005</v>
      </c>
      <c r="I2342" s="191"/>
      <c r="J2342" s="191">
        <v>-10.83825</v>
      </c>
      <c r="L2342" s="194">
        <v>6.6438561897747253</v>
      </c>
      <c r="M2342" s="194"/>
      <c r="N2342" s="194">
        <v>6.6438561897747253</v>
      </c>
      <c r="O2342" s="194">
        <v>6.6438561897747253</v>
      </c>
      <c r="P2342" s="194"/>
      <c r="Q2342" s="194">
        <v>6.6438561897747253</v>
      </c>
      <c r="S2342" s="181"/>
      <c r="T2342" s="181"/>
      <c r="U2342" s="181">
        <f t="shared" si="87"/>
        <v>0</v>
      </c>
      <c r="V2342" s="181"/>
      <c r="W2342" s="181"/>
    </row>
    <row r="2343" spans="1:23" x14ac:dyDescent="0.25">
      <c r="A2343" s="186" t="s">
        <v>117</v>
      </c>
      <c r="B2343" s="35">
        <v>279</v>
      </c>
      <c r="C2343" s="164" t="s">
        <v>1360</v>
      </c>
      <c r="D2343" s="165" t="s">
        <v>1361</v>
      </c>
      <c r="E2343" s="191">
        <v>2.8236999999999988</v>
      </c>
      <c r="F2343" s="191"/>
      <c r="G2343" s="191">
        <v>-24.314525000000003</v>
      </c>
      <c r="H2343" s="191">
        <v>0.23360000000000092</v>
      </c>
      <c r="I2343" s="191"/>
      <c r="J2343" s="191">
        <v>-14.469899999999997</v>
      </c>
      <c r="L2343" s="194">
        <v>6.6438561897747253</v>
      </c>
      <c r="M2343" s="194"/>
      <c r="N2343" s="194">
        <v>6.6438561897747253</v>
      </c>
      <c r="O2343" s="194">
        <v>6.6438561897747253</v>
      </c>
      <c r="P2343" s="194"/>
      <c r="Q2343" s="194">
        <v>6.6438561897747253</v>
      </c>
      <c r="S2343" s="181"/>
      <c r="T2343" s="181"/>
      <c r="U2343" s="181">
        <f t="shared" si="87"/>
        <v>0</v>
      </c>
      <c r="V2343" s="181"/>
      <c r="W2343" s="181"/>
    </row>
    <row r="2344" spans="1:23" x14ac:dyDescent="0.25">
      <c r="A2344" s="186" t="s">
        <v>117</v>
      </c>
      <c r="B2344" s="35">
        <v>29</v>
      </c>
      <c r="C2344" s="169" t="s">
        <v>1363</v>
      </c>
      <c r="D2344" s="165" t="s">
        <v>1364</v>
      </c>
      <c r="E2344" s="191">
        <v>-12.046574999999997</v>
      </c>
      <c r="F2344" s="191"/>
      <c r="G2344" s="191">
        <v>-0.45137499999999875</v>
      </c>
      <c r="H2344" s="191">
        <v>7.2627750000000013</v>
      </c>
      <c r="I2344" s="191"/>
      <c r="J2344" s="191">
        <v>-2.3510999999999989</v>
      </c>
      <c r="L2344" s="194">
        <v>6.6438561897747253</v>
      </c>
      <c r="M2344" s="194"/>
      <c r="N2344" s="194">
        <v>6.6438561897747253</v>
      </c>
      <c r="O2344" s="194">
        <v>6.6438561897747253</v>
      </c>
      <c r="P2344" s="194"/>
      <c r="Q2344" s="194">
        <v>6.6438561897747253</v>
      </c>
      <c r="S2344" s="181"/>
      <c r="T2344" s="181"/>
      <c r="U2344" s="181">
        <f t="shared" si="87"/>
        <v>0</v>
      </c>
      <c r="V2344" s="181"/>
      <c r="W2344" s="181"/>
    </row>
    <row r="2345" spans="1:23" x14ac:dyDescent="0.25">
      <c r="A2345" s="186" t="s">
        <v>117</v>
      </c>
      <c r="B2345" s="35">
        <v>141</v>
      </c>
      <c r="C2345" s="44" t="s">
        <v>84</v>
      </c>
      <c r="D2345" s="165" t="s">
        <v>85</v>
      </c>
      <c r="E2345" s="191">
        <v>-26.814800000000005</v>
      </c>
      <c r="F2345" s="191"/>
      <c r="G2345" s="191">
        <v>-9.6098749999999953</v>
      </c>
      <c r="H2345" s="191">
        <v>-7.7855250000000034</v>
      </c>
      <c r="I2345" s="191"/>
      <c r="J2345" s="191">
        <v>-15.808949999999999</v>
      </c>
      <c r="L2345" s="194">
        <v>6.6438561897747253</v>
      </c>
      <c r="M2345" s="194"/>
      <c r="N2345" s="194">
        <v>6.6438561897747253</v>
      </c>
      <c r="O2345" s="194">
        <v>6.6438561897747253</v>
      </c>
      <c r="P2345" s="194"/>
      <c r="Q2345" s="194">
        <v>6.6438561897747253</v>
      </c>
      <c r="S2345" s="181"/>
      <c r="T2345" s="181"/>
      <c r="U2345" s="181">
        <f t="shared" si="87"/>
        <v>0</v>
      </c>
      <c r="V2345" s="181"/>
      <c r="W2345" s="181"/>
    </row>
    <row r="2346" spans="1:23" x14ac:dyDescent="0.25">
      <c r="A2346" s="186" t="s">
        <v>117</v>
      </c>
      <c r="B2346" s="35">
        <v>112</v>
      </c>
      <c r="C2346" s="164" t="s">
        <v>1345</v>
      </c>
      <c r="D2346" s="167" t="s">
        <v>1346</v>
      </c>
      <c r="E2346" s="191">
        <v>-9.6945249999999987</v>
      </c>
      <c r="F2346" s="191"/>
      <c r="G2346" s="191">
        <v>-10.2225</v>
      </c>
      <c r="H2346" s="191">
        <v>2.3017500000000002</v>
      </c>
      <c r="I2346" s="191"/>
      <c r="J2346" s="191">
        <v>-3.6571999999999996</v>
      </c>
      <c r="L2346" s="194">
        <v>6.6438561897747253</v>
      </c>
      <c r="M2346" s="194"/>
      <c r="N2346" s="194">
        <v>6.6438561897747253</v>
      </c>
      <c r="O2346" s="194">
        <v>6.6438561897747253</v>
      </c>
      <c r="P2346" s="194"/>
      <c r="Q2346" s="194">
        <v>6.6438561897747253</v>
      </c>
      <c r="S2346" s="181"/>
      <c r="T2346" s="181"/>
      <c r="U2346" s="181">
        <f t="shared" si="87"/>
        <v>0</v>
      </c>
      <c r="V2346" s="181"/>
      <c r="W2346" s="181"/>
    </row>
    <row r="2347" spans="1:23" x14ac:dyDescent="0.25">
      <c r="A2347" s="186" t="s">
        <v>117</v>
      </c>
      <c r="B2347" s="35">
        <v>111</v>
      </c>
      <c r="C2347" s="164" t="s">
        <v>1345</v>
      </c>
      <c r="D2347" s="165" t="s">
        <v>1443</v>
      </c>
      <c r="E2347" s="191">
        <v>13.318475000000003</v>
      </c>
      <c r="F2347" s="191"/>
      <c r="G2347" s="191">
        <v>-16.183050000000005</v>
      </c>
      <c r="H2347" s="191">
        <v>5.128325000000002</v>
      </c>
      <c r="I2347" s="191"/>
      <c r="J2347" s="191">
        <v>-14.463150000000006</v>
      </c>
      <c r="L2347" s="194">
        <v>6.6438561897747253</v>
      </c>
      <c r="M2347" s="194"/>
      <c r="N2347" s="194">
        <v>6.6438561897747253</v>
      </c>
      <c r="O2347" s="194">
        <v>6.6438561897747253</v>
      </c>
      <c r="P2347" s="194"/>
      <c r="Q2347" s="194">
        <v>6.6438561897747253</v>
      </c>
      <c r="S2347" s="181"/>
      <c r="T2347" s="181"/>
      <c r="U2347" s="181">
        <f t="shared" si="87"/>
        <v>0</v>
      </c>
      <c r="V2347" s="181"/>
      <c r="W2347" s="181"/>
    </row>
    <row r="2348" spans="1:23" x14ac:dyDescent="0.25">
      <c r="A2348" s="186" t="s">
        <v>117</v>
      </c>
      <c r="B2348" s="35">
        <v>113</v>
      </c>
      <c r="C2348" s="164" t="s">
        <v>1255</v>
      </c>
      <c r="D2348" s="165" t="s">
        <v>1256</v>
      </c>
      <c r="E2348" s="191">
        <v>-37.328524999999992</v>
      </c>
      <c r="F2348" s="191"/>
      <c r="G2348" s="191">
        <v>-3.0136749999999992</v>
      </c>
      <c r="H2348" s="191">
        <v>14.183075000000002</v>
      </c>
      <c r="I2348" s="191"/>
      <c r="J2348" s="191">
        <v>-12.465624999999999</v>
      </c>
      <c r="L2348" s="194">
        <v>6.6438561897747253</v>
      </c>
      <c r="M2348" s="194"/>
      <c r="N2348" s="194">
        <v>6.6438561897747253</v>
      </c>
      <c r="O2348" s="194">
        <v>6.6438561897747253</v>
      </c>
      <c r="P2348" s="194"/>
      <c r="Q2348" s="194">
        <v>6.6438561897747253</v>
      </c>
      <c r="S2348" s="181"/>
      <c r="T2348" s="181"/>
      <c r="U2348" s="181">
        <f t="shared" si="87"/>
        <v>0</v>
      </c>
      <c r="V2348" s="181"/>
      <c r="W2348" s="181"/>
    </row>
    <row r="2349" spans="1:23" x14ac:dyDescent="0.25">
      <c r="A2349" s="186" t="s">
        <v>117</v>
      </c>
      <c r="B2349" s="35">
        <v>382</v>
      </c>
      <c r="C2349" s="44" t="s">
        <v>1552</v>
      </c>
      <c r="D2349" s="165" t="s">
        <v>1553</v>
      </c>
      <c r="E2349" s="191">
        <v>13101.013574999999</v>
      </c>
      <c r="F2349" s="191"/>
      <c r="G2349" s="191">
        <v>1850.1068500000003</v>
      </c>
      <c r="H2349" s="191">
        <v>6.3674749999999971</v>
      </c>
      <c r="I2349" s="191"/>
      <c r="J2349" s="191">
        <v>-10.66325</v>
      </c>
      <c r="L2349" s="194">
        <v>13.677390811393026</v>
      </c>
      <c r="M2349" s="194"/>
      <c r="N2349" s="194">
        <v>10.853392878384016</v>
      </c>
      <c r="O2349" s="194">
        <v>6.6438561897747253</v>
      </c>
      <c r="P2349" s="194"/>
      <c r="Q2349" s="194">
        <v>6.6438561897747253</v>
      </c>
      <c r="S2349" s="181"/>
      <c r="T2349" s="181"/>
      <c r="U2349" s="181">
        <f t="shared" si="87"/>
        <v>4.2095366886092904</v>
      </c>
      <c r="V2349" s="181"/>
      <c r="W2349" s="181"/>
    </row>
    <row r="2350" spans="1:23" x14ac:dyDescent="0.25">
      <c r="A2350" s="186" t="s">
        <v>117</v>
      </c>
      <c r="B2350" s="35">
        <v>142</v>
      </c>
      <c r="C2350" s="44" t="s">
        <v>1215</v>
      </c>
      <c r="D2350" s="167" t="s">
        <v>1324</v>
      </c>
      <c r="E2350" s="191">
        <v>65.086100000000002</v>
      </c>
      <c r="F2350" s="191"/>
      <c r="G2350" s="191">
        <v>-30.301300000000005</v>
      </c>
      <c r="H2350" s="191">
        <v>-21.883399999999998</v>
      </c>
      <c r="I2350" s="191"/>
      <c r="J2350" s="191">
        <v>-16.297800000000002</v>
      </c>
      <c r="L2350" s="194">
        <v>6.6438561897747253</v>
      </c>
      <c r="M2350" s="194"/>
      <c r="N2350" s="194">
        <v>6.6438561897747253</v>
      </c>
      <c r="O2350" s="194">
        <v>6.6438561897747253</v>
      </c>
      <c r="P2350" s="194"/>
      <c r="Q2350" s="194">
        <v>6.6438561897747253</v>
      </c>
      <c r="S2350" s="181"/>
      <c r="T2350" s="181"/>
      <c r="U2350" s="181">
        <f t="shared" si="87"/>
        <v>0</v>
      </c>
      <c r="V2350" s="181"/>
      <c r="W2350" s="181"/>
    </row>
    <row r="2351" spans="1:23" x14ac:dyDescent="0.25">
      <c r="A2351" s="186" t="s">
        <v>117</v>
      </c>
      <c r="B2351" s="35">
        <v>140</v>
      </c>
      <c r="C2351" s="164" t="s">
        <v>1215</v>
      </c>
      <c r="D2351" s="165" t="s">
        <v>1216</v>
      </c>
      <c r="E2351" s="191">
        <v>6554.6036000000004</v>
      </c>
      <c r="F2351" s="191"/>
      <c r="G2351" s="191">
        <v>717.755</v>
      </c>
      <c r="H2351" s="191">
        <v>3.7252500000000026</v>
      </c>
      <c r="I2351" s="191"/>
      <c r="J2351" s="191">
        <v>-28.920524999999998</v>
      </c>
      <c r="L2351" s="194">
        <v>12.678292818487201</v>
      </c>
      <c r="M2351" s="194"/>
      <c r="N2351" s="194">
        <v>9.4873476652943705</v>
      </c>
      <c r="O2351" s="194">
        <v>6.6438561897747253</v>
      </c>
      <c r="P2351" s="194"/>
      <c r="Q2351" s="194">
        <v>6.6438561897747253</v>
      </c>
      <c r="S2351" s="181"/>
      <c r="T2351" s="181"/>
      <c r="U2351" s="181">
        <f t="shared" si="87"/>
        <v>2.8434914755196452</v>
      </c>
      <c r="V2351" s="181"/>
      <c r="W2351" s="181"/>
    </row>
    <row r="2352" spans="1:23" x14ac:dyDescent="0.25">
      <c r="A2352" s="186" t="s">
        <v>117</v>
      </c>
      <c r="B2352" s="35">
        <v>381</v>
      </c>
      <c r="C2352" s="44" t="s">
        <v>1552</v>
      </c>
      <c r="D2352" s="165" t="s">
        <v>1593</v>
      </c>
      <c r="E2352" s="191">
        <v>8984.1913000000004</v>
      </c>
      <c r="F2352" s="191"/>
      <c r="G2352" s="191">
        <v>1157.8815500000001</v>
      </c>
      <c r="H2352" s="191">
        <v>-3.5420000000000016</v>
      </c>
      <c r="I2352" s="191"/>
      <c r="J2352" s="191">
        <v>-30.438749999999999</v>
      </c>
      <c r="L2352" s="194">
        <v>13.133172931971282</v>
      </c>
      <c r="M2352" s="194"/>
      <c r="N2352" s="194">
        <v>10.177271959433034</v>
      </c>
      <c r="O2352" s="194">
        <v>6.6438561897747253</v>
      </c>
      <c r="P2352" s="194"/>
      <c r="Q2352" s="194">
        <v>6.6438561897747253</v>
      </c>
      <c r="S2352" s="181"/>
      <c r="T2352" s="181"/>
      <c r="U2352" s="181">
        <f t="shared" si="87"/>
        <v>3.5334157696583084</v>
      </c>
      <c r="V2352" s="181"/>
      <c r="W2352" s="181"/>
    </row>
    <row r="2353" spans="1:23" x14ac:dyDescent="0.25">
      <c r="A2353" s="186" t="s">
        <v>117</v>
      </c>
      <c r="B2353" s="35">
        <v>5</v>
      </c>
      <c r="C2353" s="164" t="s">
        <v>219</v>
      </c>
      <c r="D2353" s="165" t="s">
        <v>220</v>
      </c>
      <c r="E2353" s="191">
        <v>4.7398500000000183</v>
      </c>
      <c r="F2353" s="191"/>
      <c r="G2353" s="191">
        <v>-3.2361249999999941</v>
      </c>
      <c r="H2353" s="191">
        <v>0.86304999999999765</v>
      </c>
      <c r="I2353" s="191"/>
      <c r="J2353" s="191">
        <v>-7.6829749999999954</v>
      </c>
      <c r="L2353" s="194">
        <v>6.6438561897747253</v>
      </c>
      <c r="M2353" s="194"/>
      <c r="N2353" s="194">
        <v>6.6438561897747253</v>
      </c>
      <c r="O2353" s="194">
        <v>6.6438561897747253</v>
      </c>
      <c r="P2353" s="194"/>
      <c r="Q2353" s="194">
        <v>6.6438561897747253</v>
      </c>
      <c r="S2353" s="181"/>
      <c r="T2353" s="181"/>
      <c r="U2353" s="181">
        <f t="shared" si="87"/>
        <v>0</v>
      </c>
      <c r="V2353" s="181"/>
      <c r="W2353" s="181"/>
    </row>
    <row r="2354" spans="1:23" x14ac:dyDescent="0.25">
      <c r="A2354" s="186" t="s">
        <v>117</v>
      </c>
      <c r="B2354" s="35">
        <v>599</v>
      </c>
      <c r="C2354" s="44"/>
      <c r="D2354" s="165" t="s">
        <v>1200</v>
      </c>
      <c r="E2354" s="191">
        <v>-60.117249999999984</v>
      </c>
      <c r="F2354" s="191"/>
      <c r="G2354" s="191">
        <v>22.215200000000003</v>
      </c>
      <c r="H2354" s="191">
        <v>-10.312224999999998</v>
      </c>
      <c r="I2354" s="191"/>
      <c r="J2354" s="191">
        <v>66.082049999999995</v>
      </c>
      <c r="L2354" s="194">
        <v>6.6438561897747253</v>
      </c>
      <c r="M2354" s="194"/>
      <c r="N2354" s="194">
        <v>6.6438561897747253</v>
      </c>
      <c r="O2354" s="194">
        <v>6.6438561897747253</v>
      </c>
      <c r="P2354" s="194"/>
      <c r="Q2354" s="194">
        <v>6.6438561897747253</v>
      </c>
      <c r="S2354" s="181"/>
      <c r="T2354" s="181"/>
      <c r="U2354" s="181">
        <f t="shared" si="87"/>
        <v>0</v>
      </c>
      <c r="V2354" s="181"/>
      <c r="W2354" s="181"/>
    </row>
    <row r="2355" spans="1:23" x14ac:dyDescent="0.25">
      <c r="A2355" s="186" t="s">
        <v>117</v>
      </c>
      <c r="B2355" s="35">
        <v>300</v>
      </c>
      <c r="C2355" s="164"/>
      <c r="D2355" s="165" t="s">
        <v>1188</v>
      </c>
      <c r="E2355" s="191">
        <v>0.83355000000000246</v>
      </c>
      <c r="F2355" s="191"/>
      <c r="G2355" s="191">
        <v>21.332550000000005</v>
      </c>
      <c r="H2355" s="191">
        <v>-9.7299999999998832E-2</v>
      </c>
      <c r="I2355" s="191"/>
      <c r="J2355" s="191">
        <v>25.895899999999997</v>
      </c>
      <c r="L2355" s="194">
        <v>6.6438561897747253</v>
      </c>
      <c r="M2355" s="194"/>
      <c r="N2355" s="194">
        <v>6.6438561897747253</v>
      </c>
      <c r="O2355" s="194">
        <v>6.6438561897747253</v>
      </c>
      <c r="P2355" s="194"/>
      <c r="Q2355" s="194">
        <v>6.6438561897747253</v>
      </c>
      <c r="S2355" s="181"/>
      <c r="T2355" s="181"/>
      <c r="U2355" s="181">
        <f t="shared" si="87"/>
        <v>0</v>
      </c>
      <c r="V2355" s="181"/>
      <c r="W2355" s="181"/>
    </row>
    <row r="2356" spans="1:23" x14ac:dyDescent="0.25">
      <c r="A2356" s="186" t="s">
        <v>117</v>
      </c>
      <c r="B2356" s="35">
        <v>322</v>
      </c>
      <c r="C2356" s="164"/>
      <c r="D2356" s="165" t="s">
        <v>1221</v>
      </c>
      <c r="E2356" s="191">
        <v>-4.7446999999999981</v>
      </c>
      <c r="F2356" s="191"/>
      <c r="G2356" s="191">
        <v>-9.8306249999999995</v>
      </c>
      <c r="H2356" s="191">
        <v>6.3540500000000009</v>
      </c>
      <c r="I2356" s="191"/>
      <c r="J2356" s="191">
        <v>14.204475000000002</v>
      </c>
      <c r="L2356" s="194">
        <v>6.6438561897747253</v>
      </c>
      <c r="M2356" s="194"/>
      <c r="N2356" s="194">
        <v>6.6438561897747253</v>
      </c>
      <c r="O2356" s="194">
        <v>6.6438561897747253</v>
      </c>
      <c r="P2356" s="194"/>
      <c r="Q2356" s="194">
        <v>6.6438561897747253</v>
      </c>
      <c r="S2356" s="181"/>
      <c r="T2356" s="181"/>
      <c r="U2356" s="181">
        <f t="shared" si="87"/>
        <v>0</v>
      </c>
      <c r="V2356" s="181"/>
      <c r="W2356" s="181"/>
    </row>
    <row r="2357" spans="1:23" x14ac:dyDescent="0.25">
      <c r="A2357" s="186" t="s">
        <v>117</v>
      </c>
      <c r="B2357" s="35">
        <v>147</v>
      </c>
      <c r="C2357" s="164"/>
      <c r="D2357" s="165" t="s">
        <v>1063</v>
      </c>
      <c r="E2357" s="191">
        <v>-24.091224999999998</v>
      </c>
      <c r="F2357" s="191"/>
      <c r="G2357" s="191">
        <v>15.627775000000003</v>
      </c>
      <c r="H2357" s="191">
        <v>-2.6811750000000014</v>
      </c>
      <c r="I2357" s="191"/>
      <c r="J2357" s="191">
        <v>12.785775000000001</v>
      </c>
      <c r="L2357" s="194">
        <v>6.6438561897747253</v>
      </c>
      <c r="M2357" s="194"/>
      <c r="N2357" s="194">
        <v>6.6438561897747253</v>
      </c>
      <c r="O2357" s="194">
        <v>6.6438561897747253</v>
      </c>
      <c r="P2357" s="194"/>
      <c r="Q2357" s="194">
        <v>6.6438561897747253</v>
      </c>
      <c r="S2357" s="181"/>
      <c r="T2357" s="181"/>
      <c r="U2357" s="181">
        <f t="shared" si="87"/>
        <v>0</v>
      </c>
      <c r="V2357" s="181"/>
      <c r="W2357" s="181"/>
    </row>
    <row r="2358" spans="1:23" x14ac:dyDescent="0.25">
      <c r="A2358" s="186" t="s">
        <v>117</v>
      </c>
      <c r="B2358" s="35">
        <v>393</v>
      </c>
      <c r="C2358" s="44"/>
      <c r="D2358" s="165" t="s">
        <v>1183</v>
      </c>
      <c r="E2358" s="191">
        <v>-26.067150000000005</v>
      </c>
      <c r="F2358" s="191"/>
      <c r="G2358" s="191">
        <v>5.3793999999999969</v>
      </c>
      <c r="H2358" s="191">
        <v>-6.9908000000000001</v>
      </c>
      <c r="I2358" s="191"/>
      <c r="J2358" s="191">
        <v>12.401175000000002</v>
      </c>
      <c r="L2358" s="194">
        <v>6.6438561897747253</v>
      </c>
      <c r="M2358" s="194"/>
      <c r="N2358" s="194">
        <v>6.6438561897747253</v>
      </c>
      <c r="O2358" s="194">
        <v>6.6438561897747253</v>
      </c>
      <c r="P2358" s="194"/>
      <c r="Q2358" s="194">
        <v>6.6438561897747253</v>
      </c>
      <c r="S2358" s="181"/>
      <c r="T2358" s="181"/>
      <c r="U2358" s="181">
        <f t="shared" si="87"/>
        <v>0</v>
      </c>
      <c r="V2358" s="181"/>
      <c r="W2358" s="181"/>
    </row>
    <row r="2359" spans="1:23" x14ac:dyDescent="0.25">
      <c r="A2359" s="186" t="s">
        <v>117</v>
      </c>
      <c r="B2359" s="35">
        <v>338</v>
      </c>
      <c r="C2359" s="44"/>
      <c r="D2359" s="165" t="s">
        <v>1278</v>
      </c>
      <c r="E2359" s="191">
        <v>56.417400000000015</v>
      </c>
      <c r="F2359" s="191"/>
      <c r="G2359" s="191">
        <v>36.601200000000006</v>
      </c>
      <c r="H2359" s="191">
        <v>25.063400000000001</v>
      </c>
      <c r="I2359" s="191"/>
      <c r="J2359" s="191">
        <v>12.216449999999998</v>
      </c>
      <c r="L2359" s="194">
        <v>6.6438561897747253</v>
      </c>
      <c r="M2359" s="194"/>
      <c r="N2359" s="194">
        <v>6.6438561897747253</v>
      </c>
      <c r="O2359" s="194">
        <v>6.6438561897747253</v>
      </c>
      <c r="P2359" s="194"/>
      <c r="Q2359" s="194">
        <v>6.6438561897747253</v>
      </c>
      <c r="S2359" s="181"/>
      <c r="T2359" s="181"/>
      <c r="U2359" s="181">
        <f t="shared" si="87"/>
        <v>0</v>
      </c>
      <c r="V2359" s="181"/>
      <c r="W2359" s="181"/>
    </row>
    <row r="2360" spans="1:23" x14ac:dyDescent="0.25">
      <c r="A2360" s="186" t="s">
        <v>117</v>
      </c>
      <c r="B2360" s="35">
        <v>124</v>
      </c>
      <c r="C2360" s="164"/>
      <c r="D2360" s="165" t="s">
        <v>1073</v>
      </c>
      <c r="E2360" s="191">
        <v>-7.6813499999999806</v>
      </c>
      <c r="F2360" s="191"/>
      <c r="G2360" s="191">
        <v>3.2926749999999991</v>
      </c>
      <c r="H2360" s="191">
        <v>-2.155699999999996</v>
      </c>
      <c r="I2360" s="191"/>
      <c r="J2360" s="191">
        <v>10.039225000000002</v>
      </c>
      <c r="L2360" s="194">
        <v>6.6438561897747253</v>
      </c>
      <c r="M2360" s="194"/>
      <c r="N2360" s="194">
        <v>6.6438561897747253</v>
      </c>
      <c r="O2360" s="194">
        <v>6.6438561897747253</v>
      </c>
      <c r="P2360" s="194"/>
      <c r="Q2360" s="194">
        <v>6.6438561897747253</v>
      </c>
      <c r="S2360" s="181"/>
      <c r="T2360" s="181"/>
      <c r="U2360" s="181">
        <f t="shared" si="87"/>
        <v>0</v>
      </c>
      <c r="V2360" s="181"/>
      <c r="W2360" s="181"/>
    </row>
    <row r="2361" spans="1:23" x14ac:dyDescent="0.25">
      <c r="A2361" s="186" t="s">
        <v>117</v>
      </c>
      <c r="B2361" s="35">
        <v>80</v>
      </c>
      <c r="C2361" s="164"/>
      <c r="D2361" s="165" t="s">
        <v>1466</v>
      </c>
      <c r="E2361" s="191">
        <v>-14.2095</v>
      </c>
      <c r="F2361" s="191"/>
      <c r="G2361" s="191">
        <v>-16.145275000000002</v>
      </c>
      <c r="H2361" s="191">
        <v>-7.6201500000000006</v>
      </c>
      <c r="I2361" s="191"/>
      <c r="J2361" s="191">
        <v>9.2274749999999948</v>
      </c>
      <c r="L2361" s="194">
        <v>6.6438561897747253</v>
      </c>
      <c r="M2361" s="194"/>
      <c r="N2361" s="194">
        <v>6.6438561897747253</v>
      </c>
      <c r="O2361" s="194">
        <v>6.6438561897747253</v>
      </c>
      <c r="P2361" s="194"/>
      <c r="Q2361" s="194">
        <v>6.6438561897747253</v>
      </c>
      <c r="S2361" s="181"/>
      <c r="T2361" s="181"/>
      <c r="U2361" s="181">
        <f t="shared" si="87"/>
        <v>0</v>
      </c>
      <c r="V2361" s="181"/>
      <c r="W2361" s="181"/>
    </row>
    <row r="2362" spans="1:23" ht="15.75" x14ac:dyDescent="0.25">
      <c r="A2362" s="186" t="s">
        <v>117</v>
      </c>
      <c r="B2362" s="35">
        <v>49</v>
      </c>
      <c r="C2362" s="164"/>
      <c r="D2362" s="165" t="s">
        <v>1386</v>
      </c>
      <c r="E2362" s="191">
        <v>-10.9414</v>
      </c>
      <c r="F2362" s="191"/>
      <c r="G2362" s="191">
        <v>5.3162999999999982</v>
      </c>
      <c r="H2362" s="191">
        <v>0.23812499999999837</v>
      </c>
      <c r="I2362" s="191"/>
      <c r="J2362" s="191">
        <v>9.1222500000000029</v>
      </c>
      <c r="L2362" s="194">
        <v>6.6438561897747253</v>
      </c>
      <c r="M2362" s="194"/>
      <c r="N2362" s="194">
        <v>6.6438561897747253</v>
      </c>
      <c r="O2362" s="194">
        <v>6.6438561897747253</v>
      </c>
      <c r="P2362" s="194"/>
      <c r="Q2362" s="194">
        <v>6.6438561897747253</v>
      </c>
      <c r="S2362" s="181"/>
      <c r="T2362" s="181"/>
      <c r="U2362" s="181">
        <f t="shared" si="87"/>
        <v>0</v>
      </c>
      <c r="V2362" s="181"/>
      <c r="W2362" s="181"/>
    </row>
    <row r="2363" spans="1:23" x14ac:dyDescent="0.25">
      <c r="A2363" s="186" t="s">
        <v>117</v>
      </c>
      <c r="B2363" s="35">
        <v>200</v>
      </c>
      <c r="C2363" s="164"/>
      <c r="D2363" s="165" t="s">
        <v>1270</v>
      </c>
      <c r="E2363" s="191">
        <v>8.0586749999999974</v>
      </c>
      <c r="F2363" s="191"/>
      <c r="G2363" s="191">
        <v>-0.3456250000000054</v>
      </c>
      <c r="H2363" s="191">
        <v>0.3071000000000037</v>
      </c>
      <c r="I2363" s="191"/>
      <c r="J2363" s="191">
        <v>8.3282749999999997</v>
      </c>
      <c r="L2363" s="194">
        <v>6.6438561897747253</v>
      </c>
      <c r="M2363" s="194"/>
      <c r="N2363" s="194">
        <v>6.6438561897747253</v>
      </c>
      <c r="O2363" s="194">
        <v>6.6438561897747253</v>
      </c>
      <c r="P2363" s="194"/>
      <c r="Q2363" s="194">
        <v>6.6438561897747253</v>
      </c>
      <c r="S2363" s="181"/>
      <c r="T2363" s="181"/>
      <c r="U2363" s="181">
        <f t="shared" si="87"/>
        <v>0</v>
      </c>
      <c r="V2363" s="181"/>
      <c r="W2363" s="181"/>
    </row>
    <row r="2364" spans="1:23" x14ac:dyDescent="0.25">
      <c r="A2364" s="186" t="s">
        <v>117</v>
      </c>
      <c r="B2364" s="35">
        <v>357</v>
      </c>
      <c r="C2364" s="44"/>
      <c r="D2364" s="165" t="s">
        <v>1557</v>
      </c>
      <c r="E2364" s="191">
        <v>-1.6658249999999981</v>
      </c>
      <c r="F2364" s="191"/>
      <c r="G2364" s="191">
        <v>5.3433000000000064</v>
      </c>
      <c r="H2364" s="191">
        <v>-2.9227749999999997</v>
      </c>
      <c r="I2364" s="191"/>
      <c r="J2364" s="191">
        <v>7.2222499999999989</v>
      </c>
      <c r="L2364" s="194">
        <v>6.6438561897747253</v>
      </c>
      <c r="M2364" s="194"/>
      <c r="N2364" s="194">
        <v>6.6438561897747253</v>
      </c>
      <c r="O2364" s="194">
        <v>6.6438561897747253</v>
      </c>
      <c r="P2364" s="194"/>
      <c r="Q2364" s="194">
        <v>6.6438561897747253</v>
      </c>
      <c r="S2364" s="181"/>
      <c r="T2364" s="181"/>
      <c r="U2364" s="181">
        <f t="shared" si="87"/>
        <v>0</v>
      </c>
      <c r="V2364" s="181"/>
      <c r="W2364" s="181"/>
    </row>
    <row r="2365" spans="1:23" x14ac:dyDescent="0.25">
      <c r="A2365" s="186" t="s">
        <v>117</v>
      </c>
      <c r="B2365" s="35">
        <v>82</v>
      </c>
      <c r="C2365" s="164"/>
      <c r="D2365" s="165" t="s">
        <v>1404</v>
      </c>
      <c r="E2365" s="191">
        <v>-6.651349999999999</v>
      </c>
      <c r="F2365" s="191"/>
      <c r="G2365" s="191">
        <v>-21.562175000000003</v>
      </c>
      <c r="H2365" s="191">
        <v>-3.4851749999999999</v>
      </c>
      <c r="I2365" s="191"/>
      <c r="J2365" s="191">
        <v>5.8166499999999974</v>
      </c>
      <c r="L2365" s="194">
        <v>6.6438561897747253</v>
      </c>
      <c r="M2365" s="194"/>
      <c r="N2365" s="194">
        <v>6.6438561897747253</v>
      </c>
      <c r="O2365" s="194">
        <v>6.6438561897747253</v>
      </c>
      <c r="P2365" s="194"/>
      <c r="Q2365" s="194">
        <v>6.6438561897747253</v>
      </c>
      <c r="S2365" s="181"/>
      <c r="T2365" s="181"/>
      <c r="U2365" s="181">
        <f t="shared" si="87"/>
        <v>0</v>
      </c>
      <c r="V2365" s="181"/>
      <c r="W2365" s="181"/>
    </row>
    <row r="2366" spans="1:23" x14ac:dyDescent="0.25">
      <c r="A2366" s="186" t="s">
        <v>117</v>
      </c>
      <c r="B2366" s="35">
        <v>339</v>
      </c>
      <c r="C2366" s="44"/>
      <c r="D2366" s="165" t="s">
        <v>1032</v>
      </c>
      <c r="E2366" s="191">
        <v>2007.0604999999998</v>
      </c>
      <c r="F2366" s="191"/>
      <c r="G2366" s="191">
        <v>8.5033999999999992</v>
      </c>
      <c r="H2366" s="191">
        <v>-6.9490999999999978</v>
      </c>
      <c r="I2366" s="191"/>
      <c r="J2366" s="191">
        <v>5.0818750000000001</v>
      </c>
      <c r="L2366" s="194">
        <v>10.970868390019543</v>
      </c>
      <c r="M2366" s="194"/>
      <c r="N2366" s="194">
        <v>6.6438561897747253</v>
      </c>
      <c r="O2366" s="194">
        <v>6.6438561897747253</v>
      </c>
      <c r="P2366" s="194"/>
      <c r="Q2366" s="194">
        <v>6.6438561897747253</v>
      </c>
      <c r="S2366" s="181"/>
      <c r="T2366" s="181"/>
      <c r="U2366" s="181">
        <f t="shared" si="87"/>
        <v>0</v>
      </c>
      <c r="V2366" s="181"/>
      <c r="W2366" s="181"/>
    </row>
    <row r="2367" spans="1:23" x14ac:dyDescent="0.25">
      <c r="A2367" s="186" t="s">
        <v>117</v>
      </c>
      <c r="B2367" s="35">
        <v>133</v>
      </c>
      <c r="C2367" s="44"/>
      <c r="D2367" s="167" t="s">
        <v>1263</v>
      </c>
      <c r="E2367" s="191">
        <v>-11.265149999999995</v>
      </c>
      <c r="F2367" s="191"/>
      <c r="G2367" s="191">
        <v>-9.4176749999999885</v>
      </c>
      <c r="H2367" s="191">
        <v>-3.8169750000000029</v>
      </c>
      <c r="I2367" s="191"/>
      <c r="J2367" s="191">
        <v>2.5400749999999981</v>
      </c>
      <c r="L2367" s="194">
        <v>6.6438561897747253</v>
      </c>
      <c r="M2367" s="194"/>
      <c r="N2367" s="194">
        <v>6.6438561897747253</v>
      </c>
      <c r="O2367" s="194">
        <v>6.6438561897747253</v>
      </c>
      <c r="P2367" s="194"/>
      <c r="Q2367" s="194">
        <v>6.6438561897747253</v>
      </c>
      <c r="S2367" s="181"/>
      <c r="T2367" s="181"/>
      <c r="U2367" s="181">
        <f t="shared" si="87"/>
        <v>0</v>
      </c>
      <c r="V2367" s="181"/>
      <c r="W2367" s="181"/>
    </row>
    <row r="2368" spans="1:23" x14ac:dyDescent="0.25">
      <c r="A2368" s="186" t="s">
        <v>117</v>
      </c>
      <c r="B2368" s="35">
        <v>174</v>
      </c>
      <c r="C2368" s="164"/>
      <c r="D2368" s="165" t="s">
        <v>1405</v>
      </c>
      <c r="E2368" s="191">
        <v>479.15012500000012</v>
      </c>
      <c r="F2368" s="191"/>
      <c r="G2368" s="191">
        <v>-2.5253999999999976</v>
      </c>
      <c r="H2368" s="191">
        <v>10.447599999999998</v>
      </c>
      <c r="I2368" s="191"/>
      <c r="J2368" s="191">
        <v>1.9213000000000058</v>
      </c>
      <c r="L2368" s="194">
        <v>8.9043339347964121</v>
      </c>
      <c r="M2368" s="194"/>
      <c r="N2368" s="194">
        <v>6.6438561897747253</v>
      </c>
      <c r="O2368" s="194">
        <v>6.6438561897747253</v>
      </c>
      <c r="P2368" s="194"/>
      <c r="Q2368" s="194">
        <v>6.6438561897747253</v>
      </c>
      <c r="S2368" s="181"/>
      <c r="T2368" s="181"/>
      <c r="U2368" s="181">
        <f t="shared" si="87"/>
        <v>0</v>
      </c>
      <c r="V2368" s="181"/>
      <c r="W2368" s="181"/>
    </row>
    <row r="2369" spans="1:23" x14ac:dyDescent="0.25">
      <c r="A2369" s="186" t="s">
        <v>117</v>
      </c>
      <c r="B2369" s="35">
        <v>195</v>
      </c>
      <c r="C2369" s="164"/>
      <c r="D2369" s="165" t="s">
        <v>1604</v>
      </c>
      <c r="E2369" s="191">
        <v>37.419824999999996</v>
      </c>
      <c r="F2369" s="191"/>
      <c r="G2369" s="191">
        <v>-6.5928999999999967</v>
      </c>
      <c r="H2369" s="191">
        <v>-13.182249999999998</v>
      </c>
      <c r="I2369" s="191"/>
      <c r="J2369" s="191">
        <v>1.7405750000000015</v>
      </c>
      <c r="L2369" s="194">
        <v>6.6438561897747253</v>
      </c>
      <c r="M2369" s="194"/>
      <c r="N2369" s="194">
        <v>6.6438561897747253</v>
      </c>
      <c r="O2369" s="194">
        <v>6.6438561897747253</v>
      </c>
      <c r="P2369" s="194"/>
      <c r="Q2369" s="194">
        <v>6.6438561897747253</v>
      </c>
      <c r="S2369" s="181"/>
      <c r="T2369" s="181"/>
      <c r="U2369" s="181">
        <f t="shared" si="87"/>
        <v>0</v>
      </c>
      <c r="V2369" s="181"/>
      <c r="W2369" s="181"/>
    </row>
    <row r="2370" spans="1:23" x14ac:dyDescent="0.25">
      <c r="A2370" s="186" t="s">
        <v>117</v>
      </c>
      <c r="B2370" s="35">
        <v>360</v>
      </c>
      <c r="C2370" s="44"/>
      <c r="D2370" s="165" t="s">
        <v>1030</v>
      </c>
      <c r="E2370" s="191">
        <v>-8.5410249999999976</v>
      </c>
      <c r="F2370" s="191"/>
      <c r="G2370" s="191">
        <v>3.2478000000000051</v>
      </c>
      <c r="H2370" s="191">
        <v>-1.5740750000000041</v>
      </c>
      <c r="I2370" s="191"/>
      <c r="J2370" s="191">
        <v>1.6148000000000025</v>
      </c>
      <c r="L2370" s="194">
        <v>6.6438561897747253</v>
      </c>
      <c r="M2370" s="194"/>
      <c r="N2370" s="194">
        <v>6.6438561897747253</v>
      </c>
      <c r="O2370" s="194">
        <v>6.6438561897747253</v>
      </c>
      <c r="P2370" s="194"/>
      <c r="Q2370" s="194">
        <v>6.6438561897747253</v>
      </c>
      <c r="S2370" s="181"/>
      <c r="T2370" s="181"/>
      <c r="U2370" s="181">
        <f t="shared" si="87"/>
        <v>0</v>
      </c>
      <c r="V2370" s="181"/>
      <c r="W2370" s="181"/>
    </row>
    <row r="2371" spans="1:23" x14ac:dyDescent="0.25">
      <c r="A2371" s="186" t="s">
        <v>117</v>
      </c>
      <c r="B2371" s="35">
        <v>431</v>
      </c>
      <c r="C2371" s="44"/>
      <c r="D2371" s="172" t="s">
        <v>1645</v>
      </c>
      <c r="E2371" s="191">
        <v>-9.1861749999999986</v>
      </c>
      <c r="F2371" s="191"/>
      <c r="G2371" s="191">
        <v>-45.895124999999972</v>
      </c>
      <c r="H2371" s="191">
        <v>-10.272450000000005</v>
      </c>
      <c r="I2371" s="191"/>
      <c r="J2371" s="191">
        <v>1.1076750000000075</v>
      </c>
      <c r="L2371" s="194">
        <v>6.6438561897747253</v>
      </c>
      <c r="M2371" s="194"/>
      <c r="N2371" s="194">
        <v>6.6438561897747253</v>
      </c>
      <c r="O2371" s="194">
        <v>6.6438561897747253</v>
      </c>
      <c r="P2371" s="194"/>
      <c r="Q2371" s="194">
        <v>6.6438561897747253</v>
      </c>
      <c r="S2371" s="181"/>
      <c r="T2371" s="181"/>
      <c r="U2371" s="181">
        <f t="shared" si="87"/>
        <v>0</v>
      </c>
      <c r="V2371" s="181"/>
      <c r="W2371" s="181"/>
    </row>
    <row r="2372" spans="1:23" x14ac:dyDescent="0.25">
      <c r="A2372" s="186" t="s">
        <v>117</v>
      </c>
      <c r="B2372" s="35">
        <v>158</v>
      </c>
      <c r="C2372" s="164"/>
      <c r="D2372" s="165" t="s">
        <v>1227</v>
      </c>
      <c r="E2372" s="191">
        <v>-15.499649999999999</v>
      </c>
      <c r="F2372" s="191"/>
      <c r="G2372" s="191">
        <v>-13.294174999999999</v>
      </c>
      <c r="H2372" s="191">
        <v>-6.5831500000000016</v>
      </c>
      <c r="I2372" s="191"/>
      <c r="J2372" s="191">
        <v>0.93797499999999978</v>
      </c>
      <c r="L2372" s="194">
        <v>6.6438561897747253</v>
      </c>
      <c r="M2372" s="194"/>
      <c r="N2372" s="194">
        <v>6.6438561897747253</v>
      </c>
      <c r="O2372" s="194">
        <v>6.6438561897747253</v>
      </c>
      <c r="P2372" s="194"/>
      <c r="Q2372" s="194">
        <v>6.6438561897747253</v>
      </c>
      <c r="S2372" s="181"/>
      <c r="T2372" s="181"/>
      <c r="U2372" s="181">
        <f t="shared" si="87"/>
        <v>0</v>
      </c>
      <c r="V2372" s="181"/>
      <c r="W2372" s="181"/>
    </row>
    <row r="2373" spans="1:23" x14ac:dyDescent="0.25">
      <c r="A2373" s="186" t="s">
        <v>117</v>
      </c>
      <c r="B2373" s="35">
        <v>307</v>
      </c>
      <c r="C2373" s="164"/>
      <c r="D2373" s="165" t="s">
        <v>1224</v>
      </c>
      <c r="E2373" s="191">
        <v>-10.298225</v>
      </c>
      <c r="F2373" s="191"/>
      <c r="G2373" s="191">
        <v>-16.040799999999997</v>
      </c>
      <c r="H2373" s="191">
        <v>-3.0176000000000016</v>
      </c>
      <c r="I2373" s="191"/>
      <c r="J2373" s="191">
        <v>0.7245999999999988</v>
      </c>
      <c r="L2373" s="194">
        <v>6.6438561897747253</v>
      </c>
      <c r="M2373" s="194"/>
      <c r="N2373" s="194">
        <v>6.6438561897747253</v>
      </c>
      <c r="O2373" s="194">
        <v>6.6438561897747253</v>
      </c>
      <c r="P2373" s="194"/>
      <c r="Q2373" s="194">
        <v>6.6438561897747253</v>
      </c>
      <c r="S2373" s="181"/>
      <c r="T2373" s="181"/>
      <c r="U2373" s="181">
        <f t="shared" si="87"/>
        <v>0</v>
      </c>
      <c r="V2373" s="181"/>
      <c r="W2373" s="181"/>
    </row>
    <row r="2374" spans="1:23" x14ac:dyDescent="0.25">
      <c r="A2374" s="186" t="s">
        <v>117</v>
      </c>
      <c r="B2374" s="35">
        <v>203</v>
      </c>
      <c r="C2374" s="164"/>
      <c r="D2374" s="165" t="s">
        <v>1341</v>
      </c>
      <c r="E2374" s="191">
        <v>-1.5612250000000003</v>
      </c>
      <c r="F2374" s="191"/>
      <c r="G2374" s="191">
        <v>3.9748750000000079</v>
      </c>
      <c r="H2374" s="191">
        <v>5.1006999999999998</v>
      </c>
      <c r="I2374" s="191"/>
      <c r="J2374" s="191">
        <v>0.25197499999999806</v>
      </c>
      <c r="L2374" s="194">
        <v>6.6438561897747253</v>
      </c>
      <c r="M2374" s="194"/>
      <c r="N2374" s="194">
        <v>6.6438561897747253</v>
      </c>
      <c r="O2374" s="194">
        <v>6.6438561897747253</v>
      </c>
      <c r="P2374" s="194"/>
      <c r="Q2374" s="194">
        <v>6.6438561897747253</v>
      </c>
      <c r="S2374" s="181"/>
      <c r="T2374" s="181"/>
      <c r="U2374" s="181">
        <f t="shared" si="87"/>
        <v>0</v>
      </c>
      <c r="V2374" s="181"/>
      <c r="W2374" s="181"/>
    </row>
    <row r="2375" spans="1:23" x14ac:dyDescent="0.25">
      <c r="A2375" s="186" t="s">
        <v>117</v>
      </c>
      <c r="B2375" s="35">
        <v>175</v>
      </c>
      <c r="C2375" s="164"/>
      <c r="D2375" s="165" t="s">
        <v>1184</v>
      </c>
      <c r="E2375" s="191">
        <v>7.2566750000000013</v>
      </c>
      <c r="F2375" s="191"/>
      <c r="G2375" s="191">
        <v>-22.154825000000006</v>
      </c>
      <c r="H2375" s="191">
        <v>0.3129500000000025</v>
      </c>
      <c r="I2375" s="191"/>
      <c r="J2375" s="191">
        <v>0.21365000000000034</v>
      </c>
      <c r="L2375" s="194">
        <v>6.6438561897747253</v>
      </c>
      <c r="M2375" s="194"/>
      <c r="N2375" s="194">
        <v>6.6438561897747253</v>
      </c>
      <c r="O2375" s="194">
        <v>6.6438561897747253</v>
      </c>
      <c r="P2375" s="194"/>
      <c r="Q2375" s="194">
        <v>6.6438561897747253</v>
      </c>
      <c r="S2375" s="181"/>
      <c r="T2375" s="181"/>
      <c r="U2375" s="181">
        <f t="shared" si="87"/>
        <v>0</v>
      </c>
      <c r="V2375" s="181"/>
      <c r="W2375" s="181"/>
    </row>
    <row r="2376" spans="1:23" x14ac:dyDescent="0.25">
      <c r="A2376" s="186" t="s">
        <v>117</v>
      </c>
      <c r="B2376" s="35">
        <v>398</v>
      </c>
      <c r="C2376" s="44"/>
      <c r="D2376" s="165" t="s">
        <v>913</v>
      </c>
      <c r="E2376" s="191">
        <v>-5.42075</v>
      </c>
      <c r="F2376" s="191"/>
      <c r="G2376" s="191">
        <v>-14.037824999999998</v>
      </c>
      <c r="H2376" s="191">
        <v>-7.1244750000000003</v>
      </c>
      <c r="I2376" s="191"/>
      <c r="J2376" s="191">
        <v>-7.0750000000000313E-2</v>
      </c>
      <c r="L2376" s="194">
        <v>6.6438561897747253</v>
      </c>
      <c r="M2376" s="194"/>
      <c r="N2376" s="194">
        <v>6.6438561897747253</v>
      </c>
      <c r="O2376" s="194">
        <v>6.6438561897747253</v>
      </c>
      <c r="P2376" s="194"/>
      <c r="Q2376" s="194">
        <v>6.6438561897747253</v>
      </c>
      <c r="S2376" s="181"/>
      <c r="T2376" s="181"/>
      <c r="U2376" s="181">
        <f t="shared" si="87"/>
        <v>0</v>
      </c>
      <c r="V2376" s="181"/>
      <c r="W2376" s="181"/>
    </row>
    <row r="2377" spans="1:23" x14ac:dyDescent="0.25">
      <c r="A2377" s="186" t="s">
        <v>117</v>
      </c>
      <c r="B2377" s="35">
        <v>554</v>
      </c>
      <c r="C2377" s="44"/>
      <c r="D2377" s="165" t="s">
        <v>1394</v>
      </c>
      <c r="E2377" s="191">
        <v>-8.9957750000000001</v>
      </c>
      <c r="F2377" s="191"/>
      <c r="G2377" s="191">
        <v>-8.2716750000000001</v>
      </c>
      <c r="H2377" s="191">
        <v>-7.5410250000000012</v>
      </c>
      <c r="I2377" s="191"/>
      <c r="J2377" s="191">
        <v>-1.0807750000000009</v>
      </c>
      <c r="L2377" s="194">
        <v>6.6438561897747253</v>
      </c>
      <c r="M2377" s="194"/>
      <c r="N2377" s="194">
        <v>6.6438561897747253</v>
      </c>
      <c r="O2377" s="194">
        <v>6.6438561897747253</v>
      </c>
      <c r="P2377" s="194"/>
      <c r="Q2377" s="194">
        <v>6.6438561897747253</v>
      </c>
      <c r="S2377" s="181"/>
      <c r="T2377" s="181"/>
      <c r="U2377" s="181">
        <f t="shared" si="87"/>
        <v>0</v>
      </c>
      <c r="V2377" s="181"/>
      <c r="W2377" s="181"/>
    </row>
    <row r="2378" spans="1:23" x14ac:dyDescent="0.25">
      <c r="A2378" s="186" t="s">
        <v>117</v>
      </c>
      <c r="B2378" s="35">
        <v>409</v>
      </c>
      <c r="C2378" s="44"/>
      <c r="D2378" s="165" t="s">
        <v>1379</v>
      </c>
      <c r="E2378" s="191">
        <v>-9.6334000000000017</v>
      </c>
      <c r="F2378" s="191"/>
      <c r="G2378" s="191">
        <v>-10.332425000000001</v>
      </c>
      <c r="H2378" s="191">
        <v>4.930299999999999</v>
      </c>
      <c r="I2378" s="191"/>
      <c r="J2378" s="191">
        <v>-1.3447750000000003</v>
      </c>
      <c r="L2378" s="194">
        <v>6.6438561897747253</v>
      </c>
      <c r="M2378" s="194"/>
      <c r="N2378" s="194">
        <v>6.6438561897747253</v>
      </c>
      <c r="O2378" s="194">
        <v>6.6438561897747253</v>
      </c>
      <c r="P2378" s="194"/>
      <c r="Q2378" s="194">
        <v>6.6438561897747253</v>
      </c>
      <c r="S2378" s="181"/>
      <c r="T2378" s="181"/>
      <c r="U2378" s="181">
        <f t="shared" si="87"/>
        <v>0</v>
      </c>
      <c r="V2378" s="181"/>
      <c r="W2378" s="181"/>
    </row>
    <row r="2379" spans="1:23" x14ac:dyDescent="0.25">
      <c r="A2379" s="186" t="s">
        <v>117</v>
      </c>
      <c r="B2379" s="35">
        <v>205</v>
      </c>
      <c r="C2379" s="164"/>
      <c r="D2379" s="165" t="s">
        <v>1201</v>
      </c>
      <c r="E2379" s="191">
        <v>-14.774199999999997</v>
      </c>
      <c r="F2379" s="191"/>
      <c r="G2379" s="191">
        <v>-24.712424999999989</v>
      </c>
      <c r="H2379" s="191">
        <v>1.2315500000000004</v>
      </c>
      <c r="I2379" s="191"/>
      <c r="J2379" s="191">
        <v>-1.5264500000000005</v>
      </c>
      <c r="L2379" s="194">
        <v>6.6438561897747253</v>
      </c>
      <c r="M2379" s="194"/>
      <c r="N2379" s="194">
        <v>6.6438561897747253</v>
      </c>
      <c r="O2379" s="194">
        <v>6.6438561897747253</v>
      </c>
      <c r="P2379" s="194"/>
      <c r="Q2379" s="194">
        <v>6.6438561897747253</v>
      </c>
      <c r="S2379" s="181"/>
      <c r="T2379" s="181"/>
      <c r="U2379" s="181">
        <f t="shared" si="87"/>
        <v>0</v>
      </c>
      <c r="V2379" s="181"/>
      <c r="W2379" s="181"/>
    </row>
    <row r="2380" spans="1:23" x14ac:dyDescent="0.25">
      <c r="A2380" s="186" t="s">
        <v>117</v>
      </c>
      <c r="B2380" s="35">
        <v>413</v>
      </c>
      <c r="C2380" s="44"/>
      <c r="D2380" s="165" t="s">
        <v>1275</v>
      </c>
      <c r="E2380" s="191">
        <v>-10.276900000000001</v>
      </c>
      <c r="F2380" s="191"/>
      <c r="G2380" s="191">
        <v>6.5100249999999953</v>
      </c>
      <c r="H2380" s="191">
        <v>-3.7512500000000002</v>
      </c>
      <c r="I2380" s="191"/>
      <c r="J2380" s="191">
        <v>-1.6366000000000014</v>
      </c>
      <c r="L2380" s="194">
        <v>6.6438561897747253</v>
      </c>
      <c r="M2380" s="194"/>
      <c r="N2380" s="194">
        <v>6.6438561897747253</v>
      </c>
      <c r="O2380" s="194">
        <v>6.6438561897747253</v>
      </c>
      <c r="P2380" s="194"/>
      <c r="Q2380" s="194">
        <v>6.6438561897747253</v>
      </c>
      <c r="S2380" s="181"/>
      <c r="T2380" s="181"/>
      <c r="U2380" s="181">
        <f t="shared" ref="U2380:U2443" si="88">N2380-O2380</f>
        <v>0</v>
      </c>
      <c r="V2380" s="181"/>
      <c r="W2380" s="181"/>
    </row>
    <row r="2381" spans="1:23" x14ac:dyDescent="0.25">
      <c r="A2381" s="186" t="s">
        <v>117</v>
      </c>
      <c r="B2381" s="35">
        <v>310</v>
      </c>
      <c r="C2381" s="164"/>
      <c r="D2381" s="165" t="s">
        <v>1662</v>
      </c>
      <c r="E2381" s="191">
        <v>-2.0074999999999998</v>
      </c>
      <c r="F2381" s="191"/>
      <c r="G2381" s="191">
        <v>-27.9358</v>
      </c>
      <c r="H2381" s="191">
        <v>2.4242999999999988</v>
      </c>
      <c r="I2381" s="191"/>
      <c r="J2381" s="191">
        <v>-2.3726999999999983</v>
      </c>
      <c r="L2381" s="194">
        <v>6.6438561897747253</v>
      </c>
      <c r="M2381" s="194"/>
      <c r="N2381" s="194">
        <v>6.6438561897747253</v>
      </c>
      <c r="O2381" s="194">
        <v>6.6438561897747253</v>
      </c>
      <c r="P2381" s="194"/>
      <c r="Q2381" s="194">
        <v>6.6438561897747253</v>
      </c>
      <c r="S2381" s="181"/>
      <c r="T2381" s="181"/>
      <c r="U2381" s="181">
        <f t="shared" si="88"/>
        <v>0</v>
      </c>
      <c r="V2381" s="181"/>
      <c r="W2381" s="181"/>
    </row>
    <row r="2382" spans="1:23" x14ac:dyDescent="0.25">
      <c r="A2382" s="186" t="s">
        <v>117</v>
      </c>
      <c r="B2382" s="35">
        <v>404</v>
      </c>
      <c r="C2382" s="44"/>
      <c r="D2382" s="165" t="s">
        <v>910</v>
      </c>
      <c r="E2382" s="191">
        <v>-7.8637750000000004</v>
      </c>
      <c r="F2382" s="191"/>
      <c r="G2382" s="191">
        <v>-9.1283250000000002</v>
      </c>
      <c r="H2382" s="191">
        <v>-4.0260499999999979</v>
      </c>
      <c r="I2382" s="191"/>
      <c r="J2382" s="191">
        <v>-2.5165499999999987</v>
      </c>
      <c r="L2382" s="194">
        <v>6.6438561897747253</v>
      </c>
      <c r="M2382" s="194"/>
      <c r="N2382" s="194">
        <v>6.6438561897747253</v>
      </c>
      <c r="O2382" s="194">
        <v>6.6438561897747253</v>
      </c>
      <c r="P2382" s="194"/>
      <c r="Q2382" s="194">
        <v>6.6438561897747253</v>
      </c>
      <c r="S2382" s="181"/>
      <c r="T2382" s="181"/>
      <c r="U2382" s="181">
        <f t="shared" si="88"/>
        <v>0</v>
      </c>
      <c r="V2382" s="181"/>
      <c r="W2382" s="181"/>
    </row>
    <row r="2383" spans="1:23" x14ac:dyDescent="0.25">
      <c r="A2383" s="186" t="s">
        <v>117</v>
      </c>
      <c r="B2383" s="35">
        <v>288</v>
      </c>
      <c r="C2383" s="164"/>
      <c r="D2383" s="165" t="s">
        <v>1435</v>
      </c>
      <c r="E2383" s="191">
        <v>-4.9161749999999991</v>
      </c>
      <c r="F2383" s="191"/>
      <c r="G2383" s="191">
        <v>-10.294925000000003</v>
      </c>
      <c r="H2383" s="191">
        <v>15.950349999999997</v>
      </c>
      <c r="I2383" s="191"/>
      <c r="J2383" s="191">
        <v>-3.2012499999999999</v>
      </c>
      <c r="L2383" s="194">
        <v>6.6438561897747253</v>
      </c>
      <c r="M2383" s="194"/>
      <c r="N2383" s="194">
        <v>6.6438561897747253</v>
      </c>
      <c r="O2383" s="194">
        <v>6.6438561897747253</v>
      </c>
      <c r="P2383" s="194"/>
      <c r="Q2383" s="194">
        <v>6.6438561897747253</v>
      </c>
      <c r="S2383" s="181"/>
      <c r="T2383" s="181"/>
      <c r="U2383" s="181">
        <f t="shared" si="88"/>
        <v>0</v>
      </c>
      <c r="V2383" s="181"/>
      <c r="W2383" s="181"/>
    </row>
    <row r="2384" spans="1:23" x14ac:dyDescent="0.25">
      <c r="A2384" s="186" t="s">
        <v>117</v>
      </c>
      <c r="B2384" s="35">
        <v>405</v>
      </c>
      <c r="C2384" s="44"/>
      <c r="D2384" s="165" t="s">
        <v>933</v>
      </c>
      <c r="E2384" s="191">
        <v>-2.8025000000006628E-2</v>
      </c>
      <c r="F2384" s="191"/>
      <c r="G2384" s="191">
        <v>-1.087725000000006</v>
      </c>
      <c r="H2384" s="191">
        <v>-2.9028750000000016</v>
      </c>
      <c r="I2384" s="191"/>
      <c r="J2384" s="191">
        <v>-3.7486500000000014</v>
      </c>
      <c r="L2384" s="194">
        <v>6.6438561897747253</v>
      </c>
      <c r="M2384" s="194"/>
      <c r="N2384" s="194">
        <v>6.6438561897747253</v>
      </c>
      <c r="O2384" s="194">
        <v>6.6438561897747253</v>
      </c>
      <c r="P2384" s="194"/>
      <c r="Q2384" s="194">
        <v>6.6438561897747253</v>
      </c>
      <c r="S2384" s="181"/>
      <c r="T2384" s="181"/>
      <c r="U2384" s="181">
        <f t="shared" si="88"/>
        <v>0</v>
      </c>
      <c r="V2384" s="181"/>
      <c r="W2384" s="181"/>
    </row>
    <row r="2385" spans="1:23" x14ac:dyDescent="0.25">
      <c r="A2385" s="186" t="s">
        <v>117</v>
      </c>
      <c r="B2385" s="35">
        <v>299</v>
      </c>
      <c r="C2385" s="44"/>
      <c r="D2385" s="165" t="s">
        <v>1519</v>
      </c>
      <c r="E2385" s="191">
        <v>-1.5863250000000022</v>
      </c>
      <c r="F2385" s="191"/>
      <c r="G2385" s="191">
        <v>-0.84140000000000015</v>
      </c>
      <c r="H2385" s="191">
        <v>8.9592500000000044</v>
      </c>
      <c r="I2385" s="191"/>
      <c r="J2385" s="191">
        <v>-3.949250000000001</v>
      </c>
      <c r="L2385" s="194">
        <v>6.6438561897747253</v>
      </c>
      <c r="M2385" s="194"/>
      <c r="N2385" s="194">
        <v>6.6438561897747253</v>
      </c>
      <c r="O2385" s="194">
        <v>6.6438561897747253</v>
      </c>
      <c r="P2385" s="194"/>
      <c r="Q2385" s="194">
        <v>6.6438561897747253</v>
      </c>
      <c r="S2385" s="181"/>
      <c r="T2385" s="181"/>
      <c r="U2385" s="181">
        <f t="shared" si="88"/>
        <v>0</v>
      </c>
      <c r="V2385" s="181"/>
      <c r="W2385" s="181"/>
    </row>
    <row r="2386" spans="1:23" x14ac:dyDescent="0.25">
      <c r="A2386" s="186" t="s">
        <v>117</v>
      </c>
      <c r="B2386" s="35">
        <v>220</v>
      </c>
      <c r="C2386" s="164"/>
      <c r="D2386" s="165" t="s">
        <v>1112</v>
      </c>
      <c r="E2386" s="191">
        <v>207.42079999999999</v>
      </c>
      <c r="F2386" s="191"/>
      <c r="G2386" s="191">
        <v>14.026025000000001</v>
      </c>
      <c r="H2386" s="191">
        <v>-1.482075</v>
      </c>
      <c r="I2386" s="191"/>
      <c r="J2386" s="191">
        <v>-4.3978000000000002</v>
      </c>
      <c r="L2386" s="194">
        <v>7.6964167635411371</v>
      </c>
      <c r="M2386" s="194"/>
      <c r="N2386" s="194">
        <v>6.6438561897747253</v>
      </c>
      <c r="O2386" s="194">
        <v>6.6438561897747253</v>
      </c>
      <c r="P2386" s="194"/>
      <c r="Q2386" s="194">
        <v>6.6438561897747253</v>
      </c>
      <c r="S2386" s="181"/>
      <c r="T2386" s="181"/>
      <c r="U2386" s="181">
        <f t="shared" si="88"/>
        <v>0</v>
      </c>
      <c r="V2386" s="181"/>
      <c r="W2386" s="181"/>
    </row>
    <row r="2387" spans="1:23" x14ac:dyDescent="0.25">
      <c r="A2387" s="186" t="s">
        <v>117</v>
      </c>
      <c r="B2387" s="35">
        <v>275</v>
      </c>
      <c r="C2387" s="164"/>
      <c r="D2387" s="165" t="s">
        <v>1352</v>
      </c>
      <c r="E2387" s="191">
        <v>-11.616274999999998</v>
      </c>
      <c r="F2387" s="191"/>
      <c r="G2387" s="191">
        <v>-21.033624999999994</v>
      </c>
      <c r="H2387" s="191">
        <v>2.3508750000000003</v>
      </c>
      <c r="I2387" s="191"/>
      <c r="J2387" s="191">
        <v>-4.4646750000000033</v>
      </c>
      <c r="L2387" s="194">
        <v>6.6438561897747253</v>
      </c>
      <c r="M2387" s="194"/>
      <c r="N2387" s="194">
        <v>6.6438561897747253</v>
      </c>
      <c r="O2387" s="194">
        <v>6.6438561897747253</v>
      </c>
      <c r="P2387" s="194"/>
      <c r="Q2387" s="194">
        <v>6.6438561897747253</v>
      </c>
      <c r="S2387" s="181"/>
      <c r="T2387" s="181"/>
      <c r="U2387" s="181">
        <f t="shared" si="88"/>
        <v>0</v>
      </c>
      <c r="V2387" s="181"/>
      <c r="W2387" s="181"/>
    </row>
    <row r="2388" spans="1:23" x14ac:dyDescent="0.25">
      <c r="A2388" s="186" t="s">
        <v>117</v>
      </c>
      <c r="B2388" s="35">
        <v>120</v>
      </c>
      <c r="C2388" s="164"/>
      <c r="D2388" s="165" t="s">
        <v>1187</v>
      </c>
      <c r="E2388" s="191">
        <v>21.025600000000001</v>
      </c>
      <c r="F2388" s="191"/>
      <c r="G2388" s="191">
        <v>-18.000524999999996</v>
      </c>
      <c r="H2388" s="191">
        <v>-0.2590499999999949</v>
      </c>
      <c r="I2388" s="191"/>
      <c r="J2388" s="191">
        <v>-5.8968500000000006</v>
      </c>
      <c r="L2388" s="194">
        <v>6.6438561897747253</v>
      </c>
      <c r="M2388" s="194"/>
      <c r="N2388" s="194">
        <v>6.6438561897747253</v>
      </c>
      <c r="O2388" s="194">
        <v>6.6438561897747253</v>
      </c>
      <c r="P2388" s="194"/>
      <c r="Q2388" s="194">
        <v>6.6438561897747253</v>
      </c>
      <c r="S2388" s="181"/>
      <c r="T2388" s="181"/>
      <c r="U2388" s="181">
        <f t="shared" si="88"/>
        <v>0</v>
      </c>
      <c r="V2388" s="181"/>
      <c r="W2388" s="181"/>
    </row>
    <row r="2389" spans="1:23" x14ac:dyDescent="0.25">
      <c r="A2389" s="186" t="s">
        <v>117</v>
      </c>
      <c r="B2389" s="35">
        <v>470</v>
      </c>
      <c r="C2389" s="44"/>
      <c r="D2389" s="167" t="s">
        <v>1603</v>
      </c>
      <c r="E2389" s="191">
        <v>-31.812025000000002</v>
      </c>
      <c r="F2389" s="191"/>
      <c r="G2389" s="191">
        <v>0.59795000000000087</v>
      </c>
      <c r="H2389" s="191">
        <v>4.6400749999999977</v>
      </c>
      <c r="I2389" s="191"/>
      <c r="J2389" s="191">
        <v>-6.069625000000002</v>
      </c>
      <c r="L2389" s="194">
        <v>6.6438561897747253</v>
      </c>
      <c r="M2389" s="194"/>
      <c r="N2389" s="194">
        <v>6.6438561897747253</v>
      </c>
      <c r="O2389" s="194">
        <v>6.6438561897747253</v>
      </c>
      <c r="P2389" s="194"/>
      <c r="Q2389" s="194">
        <v>6.6438561897747253</v>
      </c>
      <c r="S2389" s="181"/>
      <c r="T2389" s="181"/>
      <c r="U2389" s="181">
        <f t="shared" si="88"/>
        <v>0</v>
      </c>
      <c r="V2389" s="181"/>
      <c r="W2389" s="181"/>
    </row>
    <row r="2390" spans="1:23" x14ac:dyDescent="0.25">
      <c r="A2390" s="186" t="s">
        <v>117</v>
      </c>
      <c r="B2390" s="35">
        <v>98</v>
      </c>
      <c r="C2390" s="164"/>
      <c r="D2390" s="165" t="s">
        <v>1589</v>
      </c>
      <c r="E2390" s="191">
        <v>1.4240250000000003</v>
      </c>
      <c r="F2390" s="191"/>
      <c r="G2390" s="191">
        <v>-20.099275000000002</v>
      </c>
      <c r="H2390" s="191">
        <v>2.2304999999999993</v>
      </c>
      <c r="I2390" s="191"/>
      <c r="J2390" s="191">
        <v>-6.1681249999999999</v>
      </c>
      <c r="L2390" s="194">
        <v>6.6438561897747253</v>
      </c>
      <c r="M2390" s="194"/>
      <c r="N2390" s="194">
        <v>6.6438561897747253</v>
      </c>
      <c r="O2390" s="194">
        <v>6.6438561897747253</v>
      </c>
      <c r="P2390" s="194"/>
      <c r="Q2390" s="194">
        <v>6.6438561897747253</v>
      </c>
      <c r="S2390" s="181"/>
      <c r="T2390" s="181"/>
      <c r="U2390" s="181">
        <f t="shared" si="88"/>
        <v>0</v>
      </c>
      <c r="V2390" s="181"/>
      <c r="W2390" s="181"/>
    </row>
    <row r="2391" spans="1:23" x14ac:dyDescent="0.25">
      <c r="A2391" s="186" t="s">
        <v>117</v>
      </c>
      <c r="B2391" s="35">
        <v>126</v>
      </c>
      <c r="C2391" s="164"/>
      <c r="D2391" s="165" t="s">
        <v>1059</v>
      </c>
      <c r="E2391" s="191">
        <v>-15.94265</v>
      </c>
      <c r="F2391" s="191"/>
      <c r="G2391" s="191">
        <v>-7.8400250000000007</v>
      </c>
      <c r="H2391" s="191">
        <v>-6.2382000000000009</v>
      </c>
      <c r="I2391" s="191"/>
      <c r="J2391" s="191">
        <v>-6.2736500000000035</v>
      </c>
      <c r="L2391" s="194">
        <v>6.6438561897747253</v>
      </c>
      <c r="M2391" s="194"/>
      <c r="N2391" s="194">
        <v>6.6438561897747253</v>
      </c>
      <c r="O2391" s="194">
        <v>6.6438561897747253</v>
      </c>
      <c r="P2391" s="194"/>
      <c r="Q2391" s="194">
        <v>6.6438561897747253</v>
      </c>
      <c r="S2391" s="181"/>
      <c r="T2391" s="181"/>
      <c r="U2391" s="181">
        <f t="shared" si="88"/>
        <v>0</v>
      </c>
      <c r="V2391" s="181"/>
      <c r="W2391" s="181"/>
    </row>
    <row r="2392" spans="1:23" x14ac:dyDescent="0.25">
      <c r="A2392" s="186" t="s">
        <v>117</v>
      </c>
      <c r="B2392" s="35">
        <v>171</v>
      </c>
      <c r="C2392" s="44"/>
      <c r="D2392" s="167" t="s">
        <v>1318</v>
      </c>
      <c r="E2392" s="191">
        <v>-6.1047499999999992</v>
      </c>
      <c r="F2392" s="191"/>
      <c r="G2392" s="191">
        <v>-18.553325000000001</v>
      </c>
      <c r="H2392" s="191">
        <v>-1.5362999999999989</v>
      </c>
      <c r="I2392" s="191"/>
      <c r="J2392" s="191">
        <v>-6.514050000000001</v>
      </c>
      <c r="L2392" s="194">
        <v>6.6438561897747253</v>
      </c>
      <c r="M2392" s="194"/>
      <c r="N2392" s="194">
        <v>6.6438561897747253</v>
      </c>
      <c r="O2392" s="194">
        <v>6.6438561897747253</v>
      </c>
      <c r="P2392" s="194"/>
      <c r="Q2392" s="194">
        <v>6.6438561897747253</v>
      </c>
      <c r="S2392" s="181"/>
      <c r="T2392" s="181"/>
      <c r="U2392" s="181">
        <f t="shared" si="88"/>
        <v>0</v>
      </c>
      <c r="V2392" s="181"/>
      <c r="W2392" s="181"/>
    </row>
    <row r="2393" spans="1:23" x14ac:dyDescent="0.25">
      <c r="A2393" s="186" t="s">
        <v>117</v>
      </c>
      <c r="B2393" s="35">
        <v>313</v>
      </c>
      <c r="C2393" s="164"/>
      <c r="D2393" s="165" t="s">
        <v>1520</v>
      </c>
      <c r="E2393" s="191">
        <v>20.192924999999995</v>
      </c>
      <c r="F2393" s="191"/>
      <c r="G2393" s="191">
        <v>-1.8033749999999991</v>
      </c>
      <c r="H2393" s="191">
        <v>-9.8061500000000006</v>
      </c>
      <c r="I2393" s="191"/>
      <c r="J2393" s="191">
        <v>-6.7270249999999976</v>
      </c>
      <c r="L2393" s="194">
        <v>6.6438561897747253</v>
      </c>
      <c r="M2393" s="194"/>
      <c r="N2393" s="194">
        <v>6.6438561897747253</v>
      </c>
      <c r="O2393" s="194">
        <v>6.6438561897747253</v>
      </c>
      <c r="P2393" s="194"/>
      <c r="Q2393" s="194">
        <v>6.6438561897747253</v>
      </c>
      <c r="S2393" s="181"/>
      <c r="T2393" s="181"/>
      <c r="U2393" s="181">
        <f t="shared" si="88"/>
        <v>0</v>
      </c>
      <c r="V2393" s="181"/>
      <c r="W2393" s="181"/>
    </row>
    <row r="2394" spans="1:23" x14ac:dyDescent="0.25">
      <c r="A2394" s="186" t="s">
        <v>117</v>
      </c>
      <c r="B2394" s="35">
        <v>182</v>
      </c>
      <c r="C2394" s="164"/>
      <c r="D2394" s="165" t="s">
        <v>1282</v>
      </c>
      <c r="E2394" s="191">
        <v>-13.983650000000001</v>
      </c>
      <c r="F2394" s="191"/>
      <c r="G2394" s="191">
        <v>-10.787775000000003</v>
      </c>
      <c r="H2394" s="191">
        <v>-4.4592500000000026</v>
      </c>
      <c r="I2394" s="191"/>
      <c r="J2394" s="191">
        <v>-7.4176500000000001</v>
      </c>
      <c r="L2394" s="194">
        <v>6.6438561897747253</v>
      </c>
      <c r="M2394" s="194"/>
      <c r="N2394" s="194">
        <v>6.6438561897747253</v>
      </c>
      <c r="O2394" s="194">
        <v>6.6438561897747253</v>
      </c>
      <c r="P2394" s="194"/>
      <c r="Q2394" s="194">
        <v>6.6438561897747253</v>
      </c>
      <c r="S2394" s="181"/>
      <c r="T2394" s="181"/>
      <c r="U2394" s="181">
        <f t="shared" si="88"/>
        <v>0</v>
      </c>
      <c r="V2394" s="181"/>
      <c r="W2394" s="181"/>
    </row>
    <row r="2395" spans="1:23" x14ac:dyDescent="0.25">
      <c r="A2395" s="186" t="s">
        <v>117</v>
      </c>
      <c r="B2395" s="35">
        <v>276</v>
      </c>
      <c r="C2395" s="164"/>
      <c r="D2395" s="165" t="s">
        <v>1408</v>
      </c>
      <c r="E2395" s="191">
        <v>-10.296675</v>
      </c>
      <c r="F2395" s="191"/>
      <c r="G2395" s="191">
        <v>-13.695675</v>
      </c>
      <c r="H2395" s="191">
        <v>-4.8590999999999998</v>
      </c>
      <c r="I2395" s="191"/>
      <c r="J2395" s="191">
        <v>-7.4309249999999984</v>
      </c>
      <c r="L2395" s="194">
        <v>6.6438561897747253</v>
      </c>
      <c r="M2395" s="194"/>
      <c r="N2395" s="194">
        <v>6.6438561897747253</v>
      </c>
      <c r="O2395" s="194">
        <v>6.6438561897747253</v>
      </c>
      <c r="P2395" s="194"/>
      <c r="Q2395" s="194">
        <v>6.6438561897747253</v>
      </c>
      <c r="S2395" s="181"/>
      <c r="T2395" s="181"/>
      <c r="U2395" s="181">
        <f t="shared" si="88"/>
        <v>0</v>
      </c>
      <c r="V2395" s="181"/>
      <c r="W2395" s="181"/>
    </row>
    <row r="2396" spans="1:23" x14ac:dyDescent="0.25">
      <c r="A2396" s="186" t="s">
        <v>117</v>
      </c>
      <c r="B2396" s="35">
        <v>95</v>
      </c>
      <c r="C2396" s="164"/>
      <c r="D2396" s="165" t="s">
        <v>1409</v>
      </c>
      <c r="E2396" s="191">
        <v>0.79399999999999693</v>
      </c>
      <c r="F2396" s="191"/>
      <c r="G2396" s="191">
        <v>-9.6395749999999971</v>
      </c>
      <c r="H2396" s="191">
        <v>4.2984750000000016</v>
      </c>
      <c r="I2396" s="191"/>
      <c r="J2396" s="191">
        <v>-8.0939750000000021</v>
      </c>
      <c r="L2396" s="194">
        <v>6.6438561897747253</v>
      </c>
      <c r="M2396" s="194"/>
      <c r="N2396" s="194">
        <v>6.6438561897747253</v>
      </c>
      <c r="O2396" s="194">
        <v>6.6438561897747253</v>
      </c>
      <c r="P2396" s="194"/>
      <c r="Q2396" s="194">
        <v>6.6438561897747253</v>
      </c>
      <c r="S2396" s="181"/>
      <c r="T2396" s="181"/>
      <c r="U2396" s="181">
        <f t="shared" si="88"/>
        <v>0</v>
      </c>
      <c r="V2396" s="181"/>
      <c r="W2396" s="181"/>
    </row>
    <row r="2397" spans="1:23" x14ac:dyDescent="0.25">
      <c r="A2397" s="186" t="s">
        <v>117</v>
      </c>
      <c r="B2397" s="35">
        <v>441</v>
      </c>
      <c r="C2397" s="44"/>
      <c r="D2397" s="165" t="s">
        <v>1453</v>
      </c>
      <c r="E2397" s="191">
        <v>-24.311149999999994</v>
      </c>
      <c r="F2397" s="191"/>
      <c r="G2397" s="191">
        <v>-34.481000000000002</v>
      </c>
      <c r="H2397" s="191">
        <v>-15.806200000000006</v>
      </c>
      <c r="I2397" s="191"/>
      <c r="J2397" s="191">
        <v>-8.4828750000000035</v>
      </c>
      <c r="L2397" s="194">
        <v>6.6438561897747253</v>
      </c>
      <c r="M2397" s="194"/>
      <c r="N2397" s="194">
        <v>6.6438561897747253</v>
      </c>
      <c r="O2397" s="194">
        <v>6.6438561897747253</v>
      </c>
      <c r="P2397" s="194"/>
      <c r="Q2397" s="194">
        <v>6.6438561897747253</v>
      </c>
      <c r="S2397" s="181"/>
      <c r="T2397" s="181"/>
      <c r="U2397" s="181">
        <f t="shared" si="88"/>
        <v>0</v>
      </c>
      <c r="V2397" s="181"/>
      <c r="W2397" s="181"/>
    </row>
    <row r="2398" spans="1:23" x14ac:dyDescent="0.25">
      <c r="A2398" s="186" t="s">
        <v>117</v>
      </c>
      <c r="B2398" s="35">
        <v>286</v>
      </c>
      <c r="C2398" s="164"/>
      <c r="D2398" s="165" t="s">
        <v>1481</v>
      </c>
      <c r="E2398" s="191">
        <v>-3.1464750000000024</v>
      </c>
      <c r="F2398" s="191"/>
      <c r="G2398" s="191">
        <v>-6.2371999999999996</v>
      </c>
      <c r="H2398" s="191">
        <v>5.5423750000000016</v>
      </c>
      <c r="I2398" s="191"/>
      <c r="J2398" s="191">
        <v>-9.0927499999999988</v>
      </c>
      <c r="L2398" s="194">
        <v>6.6438561897747253</v>
      </c>
      <c r="M2398" s="194"/>
      <c r="N2398" s="194">
        <v>6.6438561897747253</v>
      </c>
      <c r="O2398" s="194">
        <v>6.6438561897747253</v>
      </c>
      <c r="P2398" s="194"/>
      <c r="Q2398" s="194">
        <v>6.6438561897747253</v>
      </c>
      <c r="S2398" s="181"/>
      <c r="T2398" s="181"/>
      <c r="U2398" s="181">
        <f t="shared" si="88"/>
        <v>0</v>
      </c>
      <c r="V2398" s="181"/>
      <c r="W2398" s="181"/>
    </row>
    <row r="2399" spans="1:23" x14ac:dyDescent="0.25">
      <c r="A2399" s="186" t="s">
        <v>117</v>
      </c>
      <c r="B2399" s="35">
        <v>187</v>
      </c>
      <c r="C2399" s="164"/>
      <c r="D2399" s="165" t="s">
        <v>1117</v>
      </c>
      <c r="E2399" s="191">
        <v>-6.1195249999999994</v>
      </c>
      <c r="F2399" s="191"/>
      <c r="G2399" s="191">
        <v>-28.166124999999997</v>
      </c>
      <c r="H2399" s="191">
        <v>-7.0172500000000015</v>
      </c>
      <c r="I2399" s="191"/>
      <c r="J2399" s="191">
        <v>-9.0934000000000008</v>
      </c>
      <c r="L2399" s="194">
        <v>6.6438561897747253</v>
      </c>
      <c r="M2399" s="194"/>
      <c r="N2399" s="194">
        <v>6.6438561897747253</v>
      </c>
      <c r="O2399" s="194">
        <v>6.6438561897747253</v>
      </c>
      <c r="P2399" s="194"/>
      <c r="Q2399" s="194">
        <v>6.6438561897747253</v>
      </c>
      <c r="S2399" s="181"/>
      <c r="T2399" s="181"/>
      <c r="U2399" s="181">
        <f t="shared" si="88"/>
        <v>0</v>
      </c>
      <c r="V2399" s="181"/>
      <c r="W2399" s="181"/>
    </row>
    <row r="2400" spans="1:23" x14ac:dyDescent="0.25">
      <c r="A2400" s="186" t="s">
        <v>117</v>
      </c>
      <c r="B2400" s="35">
        <v>81</v>
      </c>
      <c r="C2400" s="164"/>
      <c r="D2400" s="165" t="s">
        <v>1568</v>
      </c>
      <c r="E2400" s="191">
        <v>-10.0715</v>
      </c>
      <c r="F2400" s="191"/>
      <c r="G2400" s="191">
        <v>-5.1600749999999991</v>
      </c>
      <c r="H2400" s="191">
        <v>-5.8466000000000005</v>
      </c>
      <c r="I2400" s="191"/>
      <c r="J2400" s="191">
        <v>-9.1757499999999972</v>
      </c>
      <c r="L2400" s="194">
        <v>6.6438561897747253</v>
      </c>
      <c r="M2400" s="194"/>
      <c r="N2400" s="194">
        <v>6.6438561897747253</v>
      </c>
      <c r="O2400" s="194">
        <v>6.6438561897747253</v>
      </c>
      <c r="P2400" s="194"/>
      <c r="Q2400" s="194">
        <v>6.6438561897747253</v>
      </c>
      <c r="S2400" s="181"/>
      <c r="T2400" s="181"/>
      <c r="U2400" s="181">
        <f t="shared" si="88"/>
        <v>0</v>
      </c>
      <c r="V2400" s="181"/>
      <c r="W2400" s="181"/>
    </row>
    <row r="2401" spans="1:23" x14ac:dyDescent="0.25">
      <c r="A2401" s="186" t="s">
        <v>117</v>
      </c>
      <c r="B2401" s="35">
        <v>364</v>
      </c>
      <c r="C2401" s="44"/>
      <c r="D2401" s="165" t="s">
        <v>887</v>
      </c>
      <c r="E2401" s="191">
        <v>-15.719674999999999</v>
      </c>
      <c r="F2401" s="191"/>
      <c r="G2401" s="191">
        <v>-13.665249999999997</v>
      </c>
      <c r="H2401" s="191">
        <v>7.4908500000000036</v>
      </c>
      <c r="I2401" s="191"/>
      <c r="J2401" s="191">
        <v>-9.4752250000000036</v>
      </c>
      <c r="L2401" s="194">
        <v>6.6438561897747253</v>
      </c>
      <c r="M2401" s="194"/>
      <c r="N2401" s="194">
        <v>6.6438561897747253</v>
      </c>
      <c r="O2401" s="194">
        <v>6.6438561897747253</v>
      </c>
      <c r="P2401" s="194"/>
      <c r="Q2401" s="194">
        <v>6.6438561897747253</v>
      </c>
      <c r="S2401" s="181"/>
      <c r="T2401" s="181"/>
      <c r="U2401" s="181">
        <f t="shared" si="88"/>
        <v>0</v>
      </c>
      <c r="V2401" s="181"/>
      <c r="W2401" s="181"/>
    </row>
    <row r="2402" spans="1:23" x14ac:dyDescent="0.25">
      <c r="A2402" s="186" t="s">
        <v>117</v>
      </c>
      <c r="B2402" s="35">
        <v>201</v>
      </c>
      <c r="C2402" s="164"/>
      <c r="D2402" s="165" t="s">
        <v>1486</v>
      </c>
      <c r="E2402" s="191">
        <v>12.759249999999998</v>
      </c>
      <c r="F2402" s="191"/>
      <c r="G2402" s="191">
        <v>-2.1955999999999989</v>
      </c>
      <c r="H2402" s="191">
        <v>4.4555249999999997</v>
      </c>
      <c r="I2402" s="191"/>
      <c r="J2402" s="191">
        <v>-9.4870500000000035</v>
      </c>
      <c r="L2402" s="194">
        <v>6.6438561897747253</v>
      </c>
      <c r="M2402" s="194"/>
      <c r="N2402" s="194">
        <v>6.6438561897747253</v>
      </c>
      <c r="O2402" s="194">
        <v>6.6438561897747253</v>
      </c>
      <c r="P2402" s="194"/>
      <c r="Q2402" s="194">
        <v>6.6438561897747253</v>
      </c>
      <c r="S2402" s="181"/>
      <c r="T2402" s="181"/>
      <c r="U2402" s="181">
        <f t="shared" si="88"/>
        <v>0</v>
      </c>
      <c r="V2402" s="181"/>
      <c r="W2402" s="181"/>
    </row>
    <row r="2403" spans="1:23" x14ac:dyDescent="0.25">
      <c r="A2403" s="186" t="s">
        <v>117</v>
      </c>
      <c r="B2403" s="35">
        <v>344</v>
      </c>
      <c r="C2403" s="44"/>
      <c r="D2403" s="165" t="s">
        <v>1040</v>
      </c>
      <c r="E2403" s="191">
        <v>2876.3290999999999</v>
      </c>
      <c r="F2403" s="191"/>
      <c r="G2403" s="191">
        <v>-13.267299999999999</v>
      </c>
      <c r="H2403" s="191">
        <v>-2.9153249999999993</v>
      </c>
      <c r="I2403" s="191"/>
      <c r="J2403" s="191">
        <v>-9.6703999999999972</v>
      </c>
      <c r="L2403" s="194">
        <v>11.490013038246991</v>
      </c>
      <c r="M2403" s="194"/>
      <c r="N2403" s="194">
        <v>6.6438561897747253</v>
      </c>
      <c r="O2403" s="194">
        <v>6.6438561897747253</v>
      </c>
      <c r="P2403" s="194"/>
      <c r="Q2403" s="194">
        <v>6.6438561897747253</v>
      </c>
      <c r="S2403" s="181"/>
      <c r="T2403" s="181"/>
      <c r="U2403" s="181">
        <f t="shared" si="88"/>
        <v>0</v>
      </c>
      <c r="V2403" s="181"/>
      <c r="W2403" s="181"/>
    </row>
    <row r="2404" spans="1:23" x14ac:dyDescent="0.25">
      <c r="A2404" s="186" t="s">
        <v>117</v>
      </c>
      <c r="B2404" s="35">
        <v>168</v>
      </c>
      <c r="C2404" s="44"/>
      <c r="D2404" s="165" t="s">
        <v>1100</v>
      </c>
      <c r="E2404" s="191">
        <v>1204.17805</v>
      </c>
      <c r="F2404" s="191"/>
      <c r="G2404" s="191">
        <v>152.11987500000001</v>
      </c>
      <c r="H2404" s="191">
        <v>1.410400000000001</v>
      </c>
      <c r="I2404" s="191"/>
      <c r="J2404" s="191">
        <v>-9.7688249999999996</v>
      </c>
      <c r="L2404" s="194">
        <v>10.233833009700344</v>
      </c>
      <c r="M2404" s="194"/>
      <c r="N2404" s="194">
        <v>7.2490648483644504</v>
      </c>
      <c r="O2404" s="194">
        <v>6.6438561897747253</v>
      </c>
      <c r="P2404" s="194"/>
      <c r="Q2404" s="194">
        <v>6.6438561897747253</v>
      </c>
      <c r="S2404" s="181"/>
      <c r="T2404" s="181"/>
      <c r="U2404" s="181">
        <f t="shared" si="88"/>
        <v>0.60520865858972517</v>
      </c>
      <c r="V2404" s="181"/>
      <c r="W2404" s="181"/>
    </row>
    <row r="2405" spans="1:23" x14ac:dyDescent="0.25">
      <c r="A2405" s="186" t="s">
        <v>117</v>
      </c>
      <c r="B2405" s="35">
        <v>268</v>
      </c>
      <c r="C2405" s="164"/>
      <c r="D2405" s="165" t="s">
        <v>1526</v>
      </c>
      <c r="E2405" s="191">
        <v>-12.727450000000003</v>
      </c>
      <c r="F2405" s="191"/>
      <c r="G2405" s="191">
        <v>-15.646474999999999</v>
      </c>
      <c r="H2405" s="191">
        <v>1.9175500000000012</v>
      </c>
      <c r="I2405" s="191"/>
      <c r="J2405" s="191">
        <v>-9.9986000000000033</v>
      </c>
      <c r="L2405" s="194">
        <v>6.6438561897747253</v>
      </c>
      <c r="M2405" s="194"/>
      <c r="N2405" s="194">
        <v>6.6438561897747253</v>
      </c>
      <c r="O2405" s="194">
        <v>6.6438561897747253</v>
      </c>
      <c r="P2405" s="194"/>
      <c r="Q2405" s="194">
        <v>6.6438561897747253</v>
      </c>
      <c r="S2405" s="181"/>
      <c r="T2405" s="181"/>
      <c r="U2405" s="181">
        <f t="shared" si="88"/>
        <v>0</v>
      </c>
      <c r="V2405" s="181"/>
      <c r="W2405" s="181"/>
    </row>
    <row r="2406" spans="1:23" x14ac:dyDescent="0.25">
      <c r="A2406" s="186" t="s">
        <v>117</v>
      </c>
      <c r="B2406" s="35">
        <v>176</v>
      </c>
      <c r="C2406" s="164"/>
      <c r="D2406" s="165" t="s">
        <v>1537</v>
      </c>
      <c r="E2406" s="191">
        <v>7.1857500000000023</v>
      </c>
      <c r="F2406" s="191"/>
      <c r="G2406" s="191">
        <v>-13.899274999999999</v>
      </c>
      <c r="H2406" s="191">
        <v>-4.4308750000000003</v>
      </c>
      <c r="I2406" s="191"/>
      <c r="J2406" s="191">
        <v>-10.038175000000001</v>
      </c>
      <c r="L2406" s="194">
        <v>6.6438561897747253</v>
      </c>
      <c r="M2406" s="194"/>
      <c r="N2406" s="194">
        <v>6.6438561897747253</v>
      </c>
      <c r="O2406" s="194">
        <v>6.6438561897747253</v>
      </c>
      <c r="P2406" s="194"/>
      <c r="Q2406" s="194">
        <v>6.6438561897747253</v>
      </c>
      <c r="S2406" s="181"/>
      <c r="T2406" s="181"/>
      <c r="U2406" s="181">
        <f t="shared" si="88"/>
        <v>0</v>
      </c>
      <c r="V2406" s="181"/>
      <c r="W2406" s="181"/>
    </row>
    <row r="2407" spans="1:23" x14ac:dyDescent="0.25">
      <c r="A2407" s="186" t="s">
        <v>117</v>
      </c>
      <c r="B2407" s="35">
        <v>553</v>
      </c>
      <c r="C2407" s="44"/>
      <c r="D2407" s="165" t="s">
        <v>1376</v>
      </c>
      <c r="E2407" s="191">
        <v>-37.832050000000002</v>
      </c>
      <c r="F2407" s="191"/>
      <c r="G2407" s="191">
        <v>-2.2429499999999933</v>
      </c>
      <c r="H2407" s="191">
        <v>-2.2568000000000019</v>
      </c>
      <c r="I2407" s="191"/>
      <c r="J2407" s="191">
        <v>-10.084799999999994</v>
      </c>
      <c r="L2407" s="194">
        <v>6.6438561897747253</v>
      </c>
      <c r="M2407" s="194"/>
      <c r="N2407" s="194">
        <v>6.6438561897747253</v>
      </c>
      <c r="O2407" s="194">
        <v>6.6438561897747253</v>
      </c>
      <c r="P2407" s="194"/>
      <c r="Q2407" s="194">
        <v>6.6438561897747253</v>
      </c>
      <c r="S2407" s="181"/>
      <c r="T2407" s="181"/>
      <c r="U2407" s="181">
        <f t="shared" si="88"/>
        <v>0</v>
      </c>
      <c r="V2407" s="181"/>
      <c r="W2407" s="181"/>
    </row>
    <row r="2408" spans="1:23" x14ac:dyDescent="0.25">
      <c r="A2408" s="186" t="s">
        <v>117</v>
      </c>
      <c r="B2408" s="35">
        <v>563</v>
      </c>
      <c r="C2408" s="44"/>
      <c r="D2408" s="165" t="s">
        <v>1576</v>
      </c>
      <c r="E2408" s="191">
        <v>-27.125899999999998</v>
      </c>
      <c r="F2408" s="191"/>
      <c r="G2408" s="191">
        <v>-33.401474999999991</v>
      </c>
      <c r="H2408" s="191">
        <v>-12.64045</v>
      </c>
      <c r="I2408" s="191"/>
      <c r="J2408" s="191">
        <v>-10.368600000000001</v>
      </c>
      <c r="L2408" s="194">
        <v>6.6438561897747253</v>
      </c>
      <c r="M2408" s="194"/>
      <c r="N2408" s="194">
        <v>6.6438561897747253</v>
      </c>
      <c r="O2408" s="194">
        <v>6.6438561897747253</v>
      </c>
      <c r="P2408" s="194"/>
      <c r="Q2408" s="194">
        <v>6.6438561897747253</v>
      </c>
      <c r="S2408" s="181"/>
      <c r="T2408" s="181"/>
      <c r="U2408" s="181">
        <f t="shared" si="88"/>
        <v>0</v>
      </c>
      <c r="V2408" s="181"/>
      <c r="W2408" s="181"/>
    </row>
    <row r="2409" spans="1:23" x14ac:dyDescent="0.25">
      <c r="A2409" s="186" t="s">
        <v>117</v>
      </c>
      <c r="B2409" s="35">
        <v>343</v>
      </c>
      <c r="C2409" s="44"/>
      <c r="D2409" s="165" t="s">
        <v>1031</v>
      </c>
      <c r="E2409" s="191">
        <v>363.45137499999998</v>
      </c>
      <c r="F2409" s="191"/>
      <c r="G2409" s="191">
        <v>11.187250000000006</v>
      </c>
      <c r="H2409" s="191">
        <v>-0.27105000000000246</v>
      </c>
      <c r="I2409" s="191"/>
      <c r="J2409" s="191">
        <v>-10.594049999999999</v>
      </c>
      <c r="L2409" s="194">
        <v>8.5056185532626589</v>
      </c>
      <c r="M2409" s="194"/>
      <c r="N2409" s="194">
        <v>6.6438561897747253</v>
      </c>
      <c r="O2409" s="194">
        <v>6.6438561897747253</v>
      </c>
      <c r="P2409" s="194"/>
      <c r="Q2409" s="194">
        <v>6.6438561897747253</v>
      </c>
      <c r="S2409" s="181"/>
      <c r="T2409" s="181"/>
      <c r="U2409" s="181">
        <f t="shared" si="88"/>
        <v>0</v>
      </c>
      <c r="V2409" s="181"/>
      <c r="W2409" s="181"/>
    </row>
    <row r="2410" spans="1:23" ht="25.5" x14ac:dyDescent="0.25">
      <c r="A2410" s="186" t="s">
        <v>117</v>
      </c>
      <c r="B2410" s="35">
        <v>373</v>
      </c>
      <c r="C2410" s="44"/>
      <c r="D2410" s="165" t="s">
        <v>997</v>
      </c>
      <c r="E2410" s="191">
        <v>-51.37</v>
      </c>
      <c r="F2410" s="191"/>
      <c r="G2410" s="191">
        <v>-7.5949749999999909</v>
      </c>
      <c r="H2410" s="191">
        <v>-29.250725000000013</v>
      </c>
      <c r="I2410" s="191"/>
      <c r="J2410" s="191">
        <v>-11.261175000000005</v>
      </c>
      <c r="L2410" s="194">
        <v>6.6438561897747253</v>
      </c>
      <c r="M2410" s="194"/>
      <c r="N2410" s="194">
        <v>6.6438561897747253</v>
      </c>
      <c r="O2410" s="194">
        <v>6.6438561897747253</v>
      </c>
      <c r="P2410" s="194"/>
      <c r="Q2410" s="194">
        <v>6.6438561897747253</v>
      </c>
      <c r="S2410" s="181"/>
      <c r="T2410" s="181"/>
      <c r="U2410" s="181">
        <f t="shared" si="88"/>
        <v>0</v>
      </c>
      <c r="V2410" s="181"/>
      <c r="W2410" s="181"/>
    </row>
    <row r="2411" spans="1:23" x14ac:dyDescent="0.25">
      <c r="A2411" s="186" t="s">
        <v>117</v>
      </c>
      <c r="B2411" s="35">
        <v>308</v>
      </c>
      <c r="C2411" s="164"/>
      <c r="D2411" s="165" t="s">
        <v>1639</v>
      </c>
      <c r="E2411" s="191">
        <v>-12.55625</v>
      </c>
      <c r="F2411" s="191"/>
      <c r="G2411" s="191">
        <v>-10.866574999999994</v>
      </c>
      <c r="H2411" s="191">
        <v>5.7059999999999995</v>
      </c>
      <c r="I2411" s="191"/>
      <c r="J2411" s="191">
        <v>-11.385500000000002</v>
      </c>
      <c r="L2411" s="194">
        <v>6.6438561897747253</v>
      </c>
      <c r="M2411" s="194"/>
      <c r="N2411" s="194">
        <v>6.6438561897747253</v>
      </c>
      <c r="O2411" s="194">
        <v>6.6438561897747253</v>
      </c>
      <c r="P2411" s="194"/>
      <c r="Q2411" s="194">
        <v>6.6438561897747253</v>
      </c>
      <c r="S2411" s="181"/>
      <c r="T2411" s="181"/>
      <c r="U2411" s="181">
        <f t="shared" si="88"/>
        <v>0</v>
      </c>
      <c r="V2411" s="181"/>
      <c r="W2411" s="181"/>
    </row>
    <row r="2412" spans="1:23" x14ac:dyDescent="0.25">
      <c r="A2412" s="186" t="s">
        <v>117</v>
      </c>
      <c r="B2412" s="35">
        <v>110</v>
      </c>
      <c r="C2412" s="164"/>
      <c r="D2412" s="165" t="s">
        <v>1309</v>
      </c>
      <c r="E2412" s="191">
        <v>-20.883749999999999</v>
      </c>
      <c r="F2412" s="191"/>
      <c r="G2412" s="191">
        <v>-16.303149999999995</v>
      </c>
      <c r="H2412" s="191">
        <v>-1.6758249999999997</v>
      </c>
      <c r="I2412" s="191"/>
      <c r="J2412" s="191">
        <v>-12.774900000000002</v>
      </c>
      <c r="L2412" s="194">
        <v>6.6438561897747253</v>
      </c>
      <c r="M2412" s="194"/>
      <c r="N2412" s="194">
        <v>6.6438561897747253</v>
      </c>
      <c r="O2412" s="194">
        <v>6.6438561897747253</v>
      </c>
      <c r="P2412" s="194"/>
      <c r="Q2412" s="194">
        <v>6.6438561897747253</v>
      </c>
      <c r="S2412" s="181"/>
      <c r="T2412" s="181"/>
      <c r="U2412" s="181">
        <f t="shared" si="88"/>
        <v>0</v>
      </c>
      <c r="V2412" s="181"/>
      <c r="W2412" s="181"/>
    </row>
    <row r="2413" spans="1:23" ht="15.75" x14ac:dyDescent="0.25">
      <c r="A2413" s="186" t="s">
        <v>117</v>
      </c>
      <c r="B2413" s="35">
        <v>48</v>
      </c>
      <c r="C2413" s="164"/>
      <c r="D2413" s="165" t="s">
        <v>1283</v>
      </c>
      <c r="E2413" s="191">
        <v>-7.5009749999999968</v>
      </c>
      <c r="F2413" s="191"/>
      <c r="G2413" s="191">
        <v>-23.357575000000004</v>
      </c>
      <c r="H2413" s="191">
        <v>-10.398974999999998</v>
      </c>
      <c r="I2413" s="191"/>
      <c r="J2413" s="191">
        <v>-12.797499999999999</v>
      </c>
      <c r="L2413" s="194">
        <v>6.6438561897747253</v>
      </c>
      <c r="M2413" s="194"/>
      <c r="N2413" s="194">
        <v>6.6438561897747253</v>
      </c>
      <c r="O2413" s="194">
        <v>6.6438561897747253</v>
      </c>
      <c r="P2413" s="194"/>
      <c r="Q2413" s="194">
        <v>6.6438561897747253</v>
      </c>
      <c r="S2413" s="181"/>
      <c r="T2413" s="181"/>
      <c r="U2413" s="181">
        <f t="shared" si="88"/>
        <v>0</v>
      </c>
      <c r="V2413" s="181"/>
      <c r="W2413" s="181"/>
    </row>
    <row r="2414" spans="1:23" x14ac:dyDescent="0.25">
      <c r="A2414" s="186" t="s">
        <v>117</v>
      </c>
      <c r="B2414" s="35">
        <v>21</v>
      </c>
      <c r="C2414" s="164"/>
      <c r="D2414" s="165" t="s">
        <v>1422</v>
      </c>
      <c r="E2414" s="191">
        <v>-2.486575000000002</v>
      </c>
      <c r="F2414" s="191"/>
      <c r="G2414" s="191">
        <v>-17.332474999999995</v>
      </c>
      <c r="H2414" s="191">
        <v>-10.4825</v>
      </c>
      <c r="I2414" s="191"/>
      <c r="J2414" s="191">
        <v>-12.848800000000006</v>
      </c>
      <c r="L2414" s="194">
        <v>6.6438561897747253</v>
      </c>
      <c r="M2414" s="194"/>
      <c r="N2414" s="194">
        <v>6.6438561897747253</v>
      </c>
      <c r="O2414" s="194">
        <v>6.6438561897747253</v>
      </c>
      <c r="P2414" s="194"/>
      <c r="Q2414" s="194">
        <v>6.6438561897747253</v>
      </c>
      <c r="S2414" s="181"/>
      <c r="T2414" s="181"/>
      <c r="U2414" s="181">
        <f t="shared" si="88"/>
        <v>0</v>
      </c>
      <c r="V2414" s="181"/>
      <c r="W2414" s="181"/>
    </row>
    <row r="2415" spans="1:23" x14ac:dyDescent="0.25">
      <c r="A2415" s="186" t="s">
        <v>117</v>
      </c>
      <c r="B2415" s="35">
        <v>556</v>
      </c>
      <c r="C2415" s="44"/>
      <c r="D2415" s="165" t="s">
        <v>1438</v>
      </c>
      <c r="E2415" s="191">
        <v>-20.207850000000001</v>
      </c>
      <c r="F2415" s="191"/>
      <c r="G2415" s="191">
        <v>-10.537274999999998</v>
      </c>
      <c r="H2415" s="191">
        <v>-6.4778499999999966</v>
      </c>
      <c r="I2415" s="191"/>
      <c r="J2415" s="191">
        <v>-13.189350000000001</v>
      </c>
      <c r="L2415" s="194">
        <v>6.6438561897747253</v>
      </c>
      <c r="M2415" s="194"/>
      <c r="N2415" s="194">
        <v>6.6438561897747253</v>
      </c>
      <c r="O2415" s="194">
        <v>6.6438561897747253</v>
      </c>
      <c r="P2415" s="194"/>
      <c r="Q2415" s="194">
        <v>6.6438561897747253</v>
      </c>
      <c r="S2415" s="181"/>
      <c r="T2415" s="181"/>
      <c r="U2415" s="181">
        <f t="shared" si="88"/>
        <v>0</v>
      </c>
      <c r="V2415" s="181"/>
      <c r="W2415" s="181"/>
    </row>
    <row r="2416" spans="1:23" x14ac:dyDescent="0.25">
      <c r="A2416" s="186" t="s">
        <v>117</v>
      </c>
      <c r="B2416" s="35">
        <v>289</v>
      </c>
      <c r="C2416" s="164"/>
      <c r="D2416" s="165" t="s">
        <v>1089</v>
      </c>
      <c r="E2416" s="191">
        <v>-15.36985</v>
      </c>
      <c r="F2416" s="191"/>
      <c r="G2416" s="191">
        <v>-33.197625000000002</v>
      </c>
      <c r="H2416" s="191">
        <v>-2.2766249999999992</v>
      </c>
      <c r="I2416" s="191"/>
      <c r="J2416" s="191">
        <v>-13.516324999999998</v>
      </c>
      <c r="L2416" s="194">
        <v>6.6438561897747253</v>
      </c>
      <c r="M2416" s="194"/>
      <c r="N2416" s="194">
        <v>6.6438561897747253</v>
      </c>
      <c r="O2416" s="194">
        <v>6.6438561897747253</v>
      </c>
      <c r="P2416" s="194"/>
      <c r="Q2416" s="194">
        <v>6.6438561897747253</v>
      </c>
      <c r="S2416" s="181"/>
      <c r="T2416" s="181"/>
      <c r="U2416" s="181">
        <f t="shared" si="88"/>
        <v>0</v>
      </c>
      <c r="V2416" s="181"/>
      <c r="W2416" s="181"/>
    </row>
    <row r="2417" spans="1:23" x14ac:dyDescent="0.25">
      <c r="A2417" s="186" t="s">
        <v>117</v>
      </c>
      <c r="B2417" s="35">
        <v>89</v>
      </c>
      <c r="C2417" s="164"/>
      <c r="D2417" s="165" t="s">
        <v>1383</v>
      </c>
      <c r="E2417" s="191">
        <v>-1.849400000000001</v>
      </c>
      <c r="F2417" s="191"/>
      <c r="G2417" s="191">
        <v>-17.254724999999997</v>
      </c>
      <c r="H2417" s="191">
        <v>7.8937249999999999</v>
      </c>
      <c r="I2417" s="191"/>
      <c r="J2417" s="191">
        <v>-13.580724999999999</v>
      </c>
      <c r="L2417" s="194">
        <v>6.6438561897747253</v>
      </c>
      <c r="M2417" s="194"/>
      <c r="N2417" s="194">
        <v>6.6438561897747253</v>
      </c>
      <c r="O2417" s="194">
        <v>6.6438561897747253</v>
      </c>
      <c r="P2417" s="194"/>
      <c r="Q2417" s="194">
        <v>6.6438561897747253</v>
      </c>
      <c r="S2417" s="181"/>
      <c r="T2417" s="181"/>
      <c r="U2417" s="181">
        <f t="shared" si="88"/>
        <v>0</v>
      </c>
      <c r="V2417" s="181"/>
      <c r="W2417" s="181"/>
    </row>
    <row r="2418" spans="1:23" x14ac:dyDescent="0.25">
      <c r="A2418" s="186" t="s">
        <v>117</v>
      </c>
      <c r="B2418" s="35">
        <v>96</v>
      </c>
      <c r="C2418" s="164"/>
      <c r="D2418" s="165" t="s">
        <v>1277</v>
      </c>
      <c r="E2418" s="191">
        <v>-7.5114749999999972</v>
      </c>
      <c r="F2418" s="191"/>
      <c r="G2418" s="191">
        <v>-27.717424999999992</v>
      </c>
      <c r="H2418" s="191">
        <v>1.8457500000000024</v>
      </c>
      <c r="I2418" s="191"/>
      <c r="J2418" s="191">
        <v>-13.734274999999997</v>
      </c>
      <c r="L2418" s="194">
        <v>6.6438561897747253</v>
      </c>
      <c r="M2418" s="194"/>
      <c r="N2418" s="194">
        <v>6.6438561897747253</v>
      </c>
      <c r="O2418" s="194">
        <v>6.6438561897747253</v>
      </c>
      <c r="P2418" s="194"/>
      <c r="Q2418" s="194">
        <v>6.6438561897747253</v>
      </c>
      <c r="S2418" s="181"/>
      <c r="T2418" s="181"/>
      <c r="U2418" s="181">
        <f t="shared" si="88"/>
        <v>0</v>
      </c>
      <c r="V2418" s="181"/>
      <c r="W2418" s="181"/>
    </row>
    <row r="2419" spans="1:23" x14ac:dyDescent="0.25">
      <c r="A2419" s="186" t="s">
        <v>117</v>
      </c>
      <c r="B2419" s="35">
        <v>188</v>
      </c>
      <c r="C2419" s="164"/>
      <c r="D2419" s="165" t="s">
        <v>1419</v>
      </c>
      <c r="E2419" s="191">
        <v>-21.695175000000003</v>
      </c>
      <c r="F2419" s="191"/>
      <c r="G2419" s="191">
        <v>-16.966899999999995</v>
      </c>
      <c r="H2419" s="191">
        <v>-3.3899000000000008</v>
      </c>
      <c r="I2419" s="191"/>
      <c r="J2419" s="191">
        <v>-14.311825000000002</v>
      </c>
      <c r="L2419" s="194">
        <v>6.6438561897747253</v>
      </c>
      <c r="M2419" s="194"/>
      <c r="N2419" s="194">
        <v>6.6438561897747253</v>
      </c>
      <c r="O2419" s="194">
        <v>6.6438561897747253</v>
      </c>
      <c r="P2419" s="194"/>
      <c r="Q2419" s="194">
        <v>6.6438561897747253</v>
      </c>
      <c r="S2419" s="181"/>
      <c r="T2419" s="181"/>
      <c r="U2419" s="181">
        <f t="shared" si="88"/>
        <v>0</v>
      </c>
      <c r="V2419" s="181"/>
      <c r="W2419" s="181"/>
    </row>
    <row r="2420" spans="1:23" x14ac:dyDescent="0.25">
      <c r="A2420" s="186" t="s">
        <v>117</v>
      </c>
      <c r="B2420" s="35">
        <v>555</v>
      </c>
      <c r="C2420" s="44"/>
      <c r="D2420" s="165" t="s">
        <v>1401</v>
      </c>
      <c r="E2420" s="191">
        <v>1.8644750000000023</v>
      </c>
      <c r="F2420" s="191"/>
      <c r="G2420" s="191">
        <v>-24.647074999999997</v>
      </c>
      <c r="H2420" s="191">
        <v>-8.6283999999999992</v>
      </c>
      <c r="I2420" s="191"/>
      <c r="J2420" s="191">
        <v>-14.737650000000002</v>
      </c>
      <c r="L2420" s="194">
        <v>6.6438561897747253</v>
      </c>
      <c r="M2420" s="194"/>
      <c r="N2420" s="194">
        <v>6.6438561897747253</v>
      </c>
      <c r="O2420" s="194">
        <v>6.6438561897747253</v>
      </c>
      <c r="P2420" s="194"/>
      <c r="Q2420" s="194">
        <v>6.6438561897747253</v>
      </c>
      <c r="S2420" s="181"/>
      <c r="T2420" s="181"/>
      <c r="U2420" s="181">
        <f t="shared" si="88"/>
        <v>0</v>
      </c>
      <c r="V2420" s="181"/>
      <c r="W2420" s="181"/>
    </row>
    <row r="2421" spans="1:23" x14ac:dyDescent="0.25">
      <c r="A2421" s="186" t="s">
        <v>117</v>
      </c>
      <c r="B2421" s="35">
        <v>318</v>
      </c>
      <c r="C2421" s="164"/>
      <c r="D2421" s="165" t="s">
        <v>1199</v>
      </c>
      <c r="E2421" s="191">
        <v>-8.1177999999999955</v>
      </c>
      <c r="F2421" s="191"/>
      <c r="G2421" s="191">
        <v>-21.83625</v>
      </c>
      <c r="H2421" s="191">
        <v>8.0649999999998556E-2</v>
      </c>
      <c r="I2421" s="191"/>
      <c r="J2421" s="191">
        <v>-14.876700000000003</v>
      </c>
      <c r="L2421" s="194">
        <v>6.6438561897747253</v>
      </c>
      <c r="M2421" s="194"/>
      <c r="N2421" s="194">
        <v>6.6438561897747253</v>
      </c>
      <c r="O2421" s="194">
        <v>6.6438561897747253</v>
      </c>
      <c r="P2421" s="194"/>
      <c r="Q2421" s="194">
        <v>6.6438561897747253</v>
      </c>
      <c r="S2421" s="181"/>
      <c r="T2421" s="181"/>
      <c r="U2421" s="181">
        <f t="shared" si="88"/>
        <v>0</v>
      </c>
      <c r="V2421" s="181"/>
      <c r="W2421" s="181"/>
    </row>
    <row r="2422" spans="1:23" x14ac:dyDescent="0.25">
      <c r="A2422" s="186" t="s">
        <v>117</v>
      </c>
      <c r="B2422" s="35">
        <v>562</v>
      </c>
      <c r="C2422" s="44"/>
      <c r="D2422" s="165" t="s">
        <v>1675</v>
      </c>
      <c r="E2422" s="191">
        <v>-35.867724999999993</v>
      </c>
      <c r="F2422" s="191"/>
      <c r="G2422" s="191">
        <v>-58.882600000000011</v>
      </c>
      <c r="H2422" s="191">
        <v>-5.2642500000000005</v>
      </c>
      <c r="I2422" s="191"/>
      <c r="J2422" s="191">
        <v>-15.222649999999994</v>
      </c>
      <c r="L2422" s="194">
        <v>6.6438561897747253</v>
      </c>
      <c r="M2422" s="194"/>
      <c r="N2422" s="194">
        <v>6.6438561897747253</v>
      </c>
      <c r="O2422" s="194">
        <v>6.6438561897747253</v>
      </c>
      <c r="P2422" s="194"/>
      <c r="Q2422" s="194">
        <v>6.6438561897747253</v>
      </c>
      <c r="S2422" s="181"/>
      <c r="T2422" s="181"/>
      <c r="U2422" s="181">
        <f t="shared" si="88"/>
        <v>0</v>
      </c>
      <c r="V2422" s="181"/>
      <c r="W2422" s="181"/>
    </row>
    <row r="2423" spans="1:23" x14ac:dyDescent="0.25">
      <c r="A2423" s="186" t="s">
        <v>117</v>
      </c>
      <c r="B2423" s="35">
        <v>159</v>
      </c>
      <c r="C2423" s="164"/>
      <c r="D2423" s="165" t="s">
        <v>1328</v>
      </c>
      <c r="E2423" s="191">
        <v>-18.293300000000002</v>
      </c>
      <c r="F2423" s="191"/>
      <c r="G2423" s="191">
        <v>-12.014800000000001</v>
      </c>
      <c r="H2423" s="191">
        <v>7.1799249999999972</v>
      </c>
      <c r="I2423" s="191"/>
      <c r="J2423" s="191">
        <v>-15.353549999999998</v>
      </c>
      <c r="L2423" s="194">
        <v>6.6438561897747253</v>
      </c>
      <c r="M2423" s="194"/>
      <c r="N2423" s="194">
        <v>6.6438561897747253</v>
      </c>
      <c r="O2423" s="194">
        <v>6.6438561897747253</v>
      </c>
      <c r="P2423" s="194"/>
      <c r="Q2423" s="194">
        <v>6.6438561897747253</v>
      </c>
      <c r="S2423" s="181"/>
      <c r="T2423" s="181"/>
      <c r="U2423" s="181">
        <f t="shared" si="88"/>
        <v>0</v>
      </c>
      <c r="V2423" s="181"/>
      <c r="W2423" s="181"/>
    </row>
    <row r="2424" spans="1:23" x14ac:dyDescent="0.25">
      <c r="A2424" s="186" t="s">
        <v>117</v>
      </c>
      <c r="B2424" s="35">
        <v>356</v>
      </c>
      <c r="C2424" s="44"/>
      <c r="D2424" s="165" t="s">
        <v>1599</v>
      </c>
      <c r="E2424" s="191">
        <v>1.8606500000000015</v>
      </c>
      <c r="F2424" s="191"/>
      <c r="G2424" s="191">
        <v>-15.431650000000001</v>
      </c>
      <c r="H2424" s="191">
        <v>-9.9797750000000036</v>
      </c>
      <c r="I2424" s="191"/>
      <c r="J2424" s="191">
        <v>-15.670250000000003</v>
      </c>
      <c r="L2424" s="194">
        <v>6.6438561897747253</v>
      </c>
      <c r="M2424" s="194"/>
      <c r="N2424" s="194">
        <v>6.6438561897747253</v>
      </c>
      <c r="O2424" s="194">
        <v>6.6438561897747253</v>
      </c>
      <c r="P2424" s="194"/>
      <c r="Q2424" s="194">
        <v>6.6438561897747253</v>
      </c>
      <c r="S2424" s="181"/>
      <c r="T2424" s="181"/>
      <c r="U2424" s="181">
        <f t="shared" si="88"/>
        <v>0</v>
      </c>
      <c r="V2424" s="181"/>
      <c r="W2424" s="181"/>
    </row>
    <row r="2425" spans="1:23" x14ac:dyDescent="0.25">
      <c r="A2425" s="186" t="s">
        <v>117</v>
      </c>
      <c r="B2425" s="35">
        <v>230</v>
      </c>
      <c r="C2425" s="164"/>
      <c r="D2425" s="165" t="s">
        <v>1485</v>
      </c>
      <c r="E2425" s="191">
        <v>-11.867174999999996</v>
      </c>
      <c r="F2425" s="191"/>
      <c r="G2425" s="191">
        <v>-17.481425000000002</v>
      </c>
      <c r="H2425" s="191">
        <v>-3.8574000000000019</v>
      </c>
      <c r="I2425" s="191"/>
      <c r="J2425" s="191">
        <v>-16.455550000000002</v>
      </c>
      <c r="L2425" s="194">
        <v>6.6438561897747253</v>
      </c>
      <c r="M2425" s="194"/>
      <c r="N2425" s="194">
        <v>6.6438561897747253</v>
      </c>
      <c r="O2425" s="194">
        <v>6.6438561897747253</v>
      </c>
      <c r="P2425" s="194"/>
      <c r="Q2425" s="194">
        <v>6.6438561897747253</v>
      </c>
      <c r="S2425" s="181"/>
      <c r="T2425" s="181"/>
      <c r="U2425" s="181">
        <f t="shared" si="88"/>
        <v>0</v>
      </c>
      <c r="V2425" s="181"/>
      <c r="W2425" s="181"/>
    </row>
    <row r="2426" spans="1:23" x14ac:dyDescent="0.25">
      <c r="A2426" s="186" t="s">
        <v>117</v>
      </c>
      <c r="B2426" s="35">
        <v>178</v>
      </c>
      <c r="C2426" s="44"/>
      <c r="D2426" s="165" t="s">
        <v>1365</v>
      </c>
      <c r="E2426" s="191">
        <v>-15.063824999999998</v>
      </c>
      <c r="F2426" s="191"/>
      <c r="G2426" s="191">
        <v>-17.8432</v>
      </c>
      <c r="H2426" s="191">
        <v>0.33645000000000014</v>
      </c>
      <c r="I2426" s="191"/>
      <c r="J2426" s="191">
        <v>-16.691499999999998</v>
      </c>
      <c r="L2426" s="194">
        <v>6.6438561897747253</v>
      </c>
      <c r="M2426" s="194"/>
      <c r="N2426" s="194">
        <v>6.6438561897747253</v>
      </c>
      <c r="O2426" s="194">
        <v>6.6438561897747253</v>
      </c>
      <c r="P2426" s="194"/>
      <c r="Q2426" s="194">
        <v>6.6438561897747253</v>
      </c>
      <c r="S2426" s="181"/>
      <c r="T2426" s="181"/>
      <c r="U2426" s="181">
        <f t="shared" si="88"/>
        <v>0</v>
      </c>
      <c r="V2426" s="181"/>
      <c r="W2426" s="181"/>
    </row>
    <row r="2427" spans="1:23" x14ac:dyDescent="0.25">
      <c r="A2427" s="186" t="s">
        <v>117</v>
      </c>
      <c r="B2427" s="35">
        <v>323</v>
      </c>
      <c r="C2427" s="164"/>
      <c r="D2427" s="165" t="s">
        <v>1425</v>
      </c>
      <c r="E2427" s="191">
        <v>5.754249999999999</v>
      </c>
      <c r="F2427" s="191"/>
      <c r="G2427" s="191">
        <v>-28.046750000000007</v>
      </c>
      <c r="H2427" s="191">
        <v>-1.9281999999999986</v>
      </c>
      <c r="I2427" s="191"/>
      <c r="J2427" s="191">
        <v>-17.311375000000005</v>
      </c>
      <c r="L2427" s="194">
        <v>6.6438561897747253</v>
      </c>
      <c r="M2427" s="194"/>
      <c r="N2427" s="194">
        <v>6.6438561897747253</v>
      </c>
      <c r="O2427" s="194">
        <v>6.6438561897747253</v>
      </c>
      <c r="P2427" s="194"/>
      <c r="Q2427" s="194">
        <v>6.6438561897747253</v>
      </c>
      <c r="S2427" s="181"/>
      <c r="T2427" s="181"/>
      <c r="U2427" s="181">
        <f t="shared" si="88"/>
        <v>0</v>
      </c>
      <c r="V2427" s="181"/>
      <c r="W2427" s="181"/>
    </row>
    <row r="2428" spans="1:23" x14ac:dyDescent="0.25">
      <c r="A2428" s="186" t="s">
        <v>117</v>
      </c>
      <c r="B2428" s="35">
        <v>167</v>
      </c>
      <c r="C2428" s="164"/>
      <c r="D2428" s="165" t="s">
        <v>1549</v>
      </c>
      <c r="E2428" s="191">
        <v>9649.5286749999996</v>
      </c>
      <c r="F2428" s="191"/>
      <c r="G2428" s="191">
        <v>1172.9281750000005</v>
      </c>
      <c r="H2428" s="191">
        <v>27.504274999999996</v>
      </c>
      <c r="I2428" s="191"/>
      <c r="J2428" s="191">
        <v>-17.320550000000001</v>
      </c>
      <c r="L2428" s="194">
        <v>13.236242761255612</v>
      </c>
      <c r="M2428" s="194"/>
      <c r="N2428" s="194">
        <v>10.195898956388344</v>
      </c>
      <c r="O2428" s="194">
        <v>6.6438561897747253</v>
      </c>
      <c r="P2428" s="194"/>
      <c r="Q2428" s="194">
        <v>6.6438561897747253</v>
      </c>
      <c r="S2428" s="181"/>
      <c r="T2428" s="181"/>
      <c r="U2428" s="181">
        <f t="shared" si="88"/>
        <v>3.552042766613619</v>
      </c>
      <c r="V2428" s="181"/>
      <c r="W2428" s="181"/>
    </row>
    <row r="2429" spans="1:23" x14ac:dyDescent="0.25">
      <c r="A2429" s="186" t="s">
        <v>117</v>
      </c>
      <c r="B2429" s="35">
        <v>189</v>
      </c>
      <c r="C2429" s="164"/>
      <c r="D2429" s="165" t="s">
        <v>1678</v>
      </c>
      <c r="E2429" s="191">
        <v>-18.992625</v>
      </c>
      <c r="F2429" s="191"/>
      <c r="G2429" s="191">
        <v>-6.6469500000000004</v>
      </c>
      <c r="H2429" s="191">
        <v>-14.744224999999998</v>
      </c>
      <c r="I2429" s="191"/>
      <c r="J2429" s="191">
        <v>-18.59912499999999</v>
      </c>
      <c r="L2429" s="194">
        <v>6.6438561897747253</v>
      </c>
      <c r="M2429" s="194"/>
      <c r="N2429" s="194">
        <v>6.6438561897747253</v>
      </c>
      <c r="O2429" s="194">
        <v>6.6438561897747253</v>
      </c>
      <c r="P2429" s="194"/>
      <c r="Q2429" s="194">
        <v>6.6438561897747253</v>
      </c>
      <c r="S2429" s="181"/>
      <c r="T2429" s="181"/>
      <c r="U2429" s="181">
        <f t="shared" si="88"/>
        <v>0</v>
      </c>
      <c r="V2429" s="181"/>
      <c r="W2429" s="181"/>
    </row>
    <row r="2430" spans="1:23" x14ac:dyDescent="0.25">
      <c r="A2430" s="186" t="s">
        <v>117</v>
      </c>
      <c r="B2430" s="35">
        <v>567</v>
      </c>
      <c r="C2430" s="44"/>
      <c r="D2430" s="165" t="s">
        <v>1583</v>
      </c>
      <c r="E2430" s="191">
        <v>-22.68055</v>
      </c>
      <c r="F2430" s="191"/>
      <c r="G2430" s="191">
        <v>-43.108000000000004</v>
      </c>
      <c r="H2430" s="191">
        <v>-13.837675000000001</v>
      </c>
      <c r="I2430" s="191"/>
      <c r="J2430" s="191">
        <v>-18.734999999999999</v>
      </c>
      <c r="L2430" s="194">
        <v>6.6438561897747253</v>
      </c>
      <c r="M2430" s="194"/>
      <c r="N2430" s="194">
        <v>6.6438561897747253</v>
      </c>
      <c r="O2430" s="194">
        <v>6.6438561897747253</v>
      </c>
      <c r="P2430" s="194"/>
      <c r="Q2430" s="194">
        <v>6.6438561897747253</v>
      </c>
      <c r="S2430" s="181"/>
      <c r="T2430" s="181"/>
      <c r="U2430" s="181">
        <f t="shared" si="88"/>
        <v>0</v>
      </c>
      <c r="V2430" s="181"/>
      <c r="W2430" s="181"/>
    </row>
    <row r="2431" spans="1:23" x14ac:dyDescent="0.25">
      <c r="A2431" s="186" t="s">
        <v>117</v>
      </c>
      <c r="B2431" s="35">
        <v>179</v>
      </c>
      <c r="C2431" s="164"/>
      <c r="D2431" s="165" t="s">
        <v>1222</v>
      </c>
      <c r="E2431" s="191">
        <v>2.4635750000000058</v>
      </c>
      <c r="F2431" s="191"/>
      <c r="G2431" s="191">
        <v>-38.869974999999997</v>
      </c>
      <c r="H2431" s="191">
        <v>-0.53340000000000032</v>
      </c>
      <c r="I2431" s="191"/>
      <c r="J2431" s="191">
        <v>-19.558574999999998</v>
      </c>
      <c r="L2431" s="194">
        <v>6.6438561897747253</v>
      </c>
      <c r="M2431" s="194"/>
      <c r="N2431" s="194">
        <v>6.6438561897747253</v>
      </c>
      <c r="O2431" s="194">
        <v>6.6438561897747253</v>
      </c>
      <c r="P2431" s="194"/>
      <c r="Q2431" s="194">
        <v>6.6438561897747253</v>
      </c>
      <c r="S2431" s="181"/>
      <c r="T2431" s="181"/>
      <c r="U2431" s="181">
        <f t="shared" si="88"/>
        <v>0</v>
      </c>
      <c r="V2431" s="181"/>
      <c r="W2431" s="181"/>
    </row>
    <row r="2432" spans="1:23" x14ac:dyDescent="0.25">
      <c r="A2432" s="186" t="s">
        <v>117</v>
      </c>
      <c r="B2432" s="35">
        <v>280</v>
      </c>
      <c r="C2432" s="164"/>
      <c r="D2432" s="165" t="s">
        <v>1165</v>
      </c>
      <c r="E2432" s="191">
        <v>-27.368099999999991</v>
      </c>
      <c r="F2432" s="191"/>
      <c r="G2432" s="191">
        <v>-26.936725000000006</v>
      </c>
      <c r="H2432" s="191">
        <v>4.591225000000005</v>
      </c>
      <c r="I2432" s="191"/>
      <c r="J2432" s="191">
        <v>-19.773050000000001</v>
      </c>
      <c r="L2432" s="194">
        <v>6.6438561897747253</v>
      </c>
      <c r="M2432" s="194"/>
      <c r="N2432" s="194">
        <v>6.6438561897747253</v>
      </c>
      <c r="O2432" s="194">
        <v>6.6438561897747253</v>
      </c>
      <c r="P2432" s="194"/>
      <c r="Q2432" s="194">
        <v>6.6438561897747253</v>
      </c>
      <c r="S2432" s="181"/>
      <c r="T2432" s="181"/>
      <c r="U2432" s="181">
        <f t="shared" si="88"/>
        <v>0</v>
      </c>
      <c r="V2432" s="181"/>
      <c r="W2432" s="181"/>
    </row>
    <row r="2433" spans="1:23" x14ac:dyDescent="0.25">
      <c r="A2433" s="186" t="s">
        <v>117</v>
      </c>
      <c r="B2433" s="35">
        <v>558</v>
      </c>
      <c r="C2433" s="44"/>
      <c r="D2433" s="165" t="s">
        <v>1416</v>
      </c>
      <c r="E2433" s="191">
        <v>-21.377300000000005</v>
      </c>
      <c r="F2433" s="191"/>
      <c r="G2433" s="191">
        <v>-22.418500000000002</v>
      </c>
      <c r="H2433" s="191">
        <v>-14.652950000000001</v>
      </c>
      <c r="I2433" s="191"/>
      <c r="J2433" s="191">
        <v>-19.919674999999998</v>
      </c>
      <c r="L2433" s="194">
        <v>6.6438561897747253</v>
      </c>
      <c r="M2433" s="194"/>
      <c r="N2433" s="194">
        <v>6.6438561897747253</v>
      </c>
      <c r="O2433" s="194">
        <v>6.6438561897747253</v>
      </c>
      <c r="P2433" s="194"/>
      <c r="Q2433" s="194">
        <v>6.6438561897747253</v>
      </c>
      <c r="S2433" s="181"/>
      <c r="T2433" s="181"/>
      <c r="U2433" s="181">
        <f t="shared" si="88"/>
        <v>0</v>
      </c>
      <c r="V2433" s="181"/>
      <c r="W2433" s="181"/>
    </row>
    <row r="2434" spans="1:23" x14ac:dyDescent="0.25">
      <c r="A2434" s="186" t="s">
        <v>117</v>
      </c>
      <c r="B2434" s="35">
        <v>242</v>
      </c>
      <c r="C2434" s="44"/>
      <c r="D2434" s="165" t="s">
        <v>1372</v>
      </c>
      <c r="E2434" s="191">
        <v>-28.255549999999999</v>
      </c>
      <c r="F2434" s="191"/>
      <c r="G2434" s="191">
        <v>-24.470574999999997</v>
      </c>
      <c r="H2434" s="191">
        <v>-8.5720500000000008</v>
      </c>
      <c r="I2434" s="191"/>
      <c r="J2434" s="191">
        <v>-20.221625</v>
      </c>
      <c r="L2434" s="194">
        <v>6.6438561897747253</v>
      </c>
      <c r="M2434" s="194"/>
      <c r="N2434" s="194">
        <v>6.6438561897747253</v>
      </c>
      <c r="O2434" s="194">
        <v>6.6438561897747253</v>
      </c>
      <c r="P2434" s="194"/>
      <c r="Q2434" s="194">
        <v>6.6438561897747253</v>
      </c>
      <c r="S2434" s="181"/>
      <c r="T2434" s="181"/>
      <c r="U2434" s="181">
        <f t="shared" si="88"/>
        <v>0</v>
      </c>
      <c r="V2434" s="181"/>
      <c r="W2434" s="181"/>
    </row>
    <row r="2435" spans="1:23" x14ac:dyDescent="0.25">
      <c r="A2435" s="186" t="s">
        <v>117</v>
      </c>
      <c r="B2435" s="35">
        <v>301</v>
      </c>
      <c r="C2435" s="164"/>
      <c r="D2435" s="165" t="s">
        <v>1103</v>
      </c>
      <c r="E2435" s="191">
        <v>-4.5815749999999973</v>
      </c>
      <c r="F2435" s="191"/>
      <c r="G2435" s="191">
        <v>-21.28885</v>
      </c>
      <c r="H2435" s="191">
        <v>-1.640625</v>
      </c>
      <c r="I2435" s="191"/>
      <c r="J2435" s="191">
        <v>-20.274824999999996</v>
      </c>
      <c r="L2435" s="194">
        <v>6.6438561897747253</v>
      </c>
      <c r="M2435" s="194"/>
      <c r="N2435" s="194">
        <v>6.6438561897747253</v>
      </c>
      <c r="O2435" s="194">
        <v>6.6438561897747253</v>
      </c>
      <c r="P2435" s="194"/>
      <c r="Q2435" s="194">
        <v>6.6438561897747253</v>
      </c>
      <c r="S2435" s="181"/>
      <c r="T2435" s="181"/>
      <c r="U2435" s="181">
        <f t="shared" si="88"/>
        <v>0</v>
      </c>
      <c r="V2435" s="181"/>
      <c r="W2435" s="181"/>
    </row>
    <row r="2436" spans="1:23" x14ac:dyDescent="0.25">
      <c r="A2436" s="186" t="s">
        <v>117</v>
      </c>
      <c r="B2436" s="35">
        <v>557</v>
      </c>
      <c r="C2436" s="44"/>
      <c r="D2436" s="165" t="s">
        <v>1494</v>
      </c>
      <c r="E2436" s="191">
        <v>-34.538675000000005</v>
      </c>
      <c r="F2436" s="191"/>
      <c r="G2436" s="191">
        <v>-25.658075</v>
      </c>
      <c r="H2436" s="191">
        <v>-19.669650000000001</v>
      </c>
      <c r="I2436" s="191"/>
      <c r="J2436" s="191">
        <v>-20.367175</v>
      </c>
      <c r="L2436" s="194">
        <v>6.6438561897747253</v>
      </c>
      <c r="M2436" s="194"/>
      <c r="N2436" s="194">
        <v>6.6438561897747253</v>
      </c>
      <c r="O2436" s="194">
        <v>6.6438561897747253</v>
      </c>
      <c r="P2436" s="194"/>
      <c r="Q2436" s="194">
        <v>6.6438561897747253</v>
      </c>
      <c r="S2436" s="181"/>
      <c r="T2436" s="181"/>
      <c r="U2436" s="181">
        <f t="shared" si="88"/>
        <v>0</v>
      </c>
      <c r="V2436" s="181"/>
      <c r="W2436" s="181"/>
    </row>
    <row r="2437" spans="1:23" x14ac:dyDescent="0.25">
      <c r="A2437" s="186" t="s">
        <v>117</v>
      </c>
      <c r="B2437" s="35">
        <v>367</v>
      </c>
      <c r="C2437" s="44"/>
      <c r="D2437" s="165" t="s">
        <v>1525</v>
      </c>
      <c r="E2437" s="191">
        <v>308.85084999999992</v>
      </c>
      <c r="F2437" s="191"/>
      <c r="G2437" s="191">
        <v>-33.454000000000001</v>
      </c>
      <c r="H2437" s="191">
        <v>-15.537675</v>
      </c>
      <c r="I2437" s="191"/>
      <c r="J2437" s="191">
        <v>-21.194549999999996</v>
      </c>
      <c r="L2437" s="194">
        <v>8.2707664909666061</v>
      </c>
      <c r="M2437" s="194"/>
      <c r="N2437" s="194">
        <v>6.6438561897747253</v>
      </c>
      <c r="O2437" s="194">
        <v>6.6438561897747253</v>
      </c>
      <c r="P2437" s="194"/>
      <c r="Q2437" s="194">
        <v>6.6438561897747253</v>
      </c>
      <c r="S2437" s="181"/>
      <c r="T2437" s="181"/>
      <c r="U2437" s="181">
        <f t="shared" si="88"/>
        <v>0</v>
      </c>
      <c r="V2437" s="181"/>
      <c r="W2437" s="181"/>
    </row>
    <row r="2438" spans="1:23" x14ac:dyDescent="0.25">
      <c r="A2438" s="186" t="s">
        <v>117</v>
      </c>
      <c r="B2438" s="35">
        <v>536</v>
      </c>
      <c r="C2438" s="44"/>
      <c r="D2438" s="165" t="s">
        <v>1333</v>
      </c>
      <c r="E2438" s="191">
        <v>507.34952499999997</v>
      </c>
      <c r="F2438" s="191"/>
      <c r="G2438" s="191">
        <v>-27.760024999999999</v>
      </c>
      <c r="H2438" s="191">
        <v>-6.8202500000000033</v>
      </c>
      <c r="I2438" s="191"/>
      <c r="J2438" s="191">
        <v>-21.32255000000001</v>
      </c>
      <c r="L2438" s="194">
        <v>8.9868361860106045</v>
      </c>
      <c r="M2438" s="194"/>
      <c r="N2438" s="194">
        <v>6.6438561897747253</v>
      </c>
      <c r="O2438" s="194">
        <v>6.6438561897747253</v>
      </c>
      <c r="P2438" s="194"/>
      <c r="Q2438" s="194">
        <v>6.6438561897747253</v>
      </c>
      <c r="S2438" s="181"/>
      <c r="T2438" s="181"/>
      <c r="U2438" s="181">
        <f t="shared" si="88"/>
        <v>0</v>
      </c>
      <c r="V2438" s="181"/>
      <c r="W2438" s="181"/>
    </row>
    <row r="2439" spans="1:23" x14ac:dyDescent="0.25">
      <c r="A2439" s="186" t="s">
        <v>117</v>
      </c>
      <c r="B2439" s="35">
        <v>443</v>
      </c>
      <c r="C2439" s="44"/>
      <c r="D2439" s="165" t="s">
        <v>1615</v>
      </c>
      <c r="E2439" s="191">
        <v>-26.414400000000001</v>
      </c>
      <c r="F2439" s="191"/>
      <c r="G2439" s="191">
        <v>-39.006625</v>
      </c>
      <c r="H2439" s="191">
        <v>-7.4205999999999968</v>
      </c>
      <c r="I2439" s="191"/>
      <c r="J2439" s="191">
        <v>-21.438249999999996</v>
      </c>
      <c r="L2439" s="194">
        <v>6.6438561897747253</v>
      </c>
      <c r="M2439" s="194"/>
      <c r="N2439" s="194">
        <v>6.6438561897747253</v>
      </c>
      <c r="O2439" s="194">
        <v>6.6438561897747253</v>
      </c>
      <c r="P2439" s="194"/>
      <c r="Q2439" s="194">
        <v>6.6438561897747253</v>
      </c>
      <c r="S2439" s="181"/>
      <c r="T2439" s="181"/>
      <c r="U2439" s="181">
        <f t="shared" si="88"/>
        <v>0</v>
      </c>
      <c r="V2439" s="181"/>
      <c r="W2439" s="181"/>
    </row>
    <row r="2440" spans="1:23" x14ac:dyDescent="0.25">
      <c r="A2440" s="186" t="s">
        <v>117</v>
      </c>
      <c r="B2440" s="35">
        <v>204</v>
      </c>
      <c r="C2440" s="164"/>
      <c r="D2440" s="165" t="s">
        <v>1272</v>
      </c>
      <c r="E2440" s="191">
        <v>-15.395700000000009</v>
      </c>
      <c r="F2440" s="191"/>
      <c r="G2440" s="191">
        <v>-25.048925000000004</v>
      </c>
      <c r="H2440" s="191">
        <v>-1.1046999999999905</v>
      </c>
      <c r="I2440" s="191"/>
      <c r="J2440" s="191">
        <v>-22.443399999999997</v>
      </c>
      <c r="L2440" s="194">
        <v>6.6438561897747253</v>
      </c>
      <c r="M2440" s="194"/>
      <c r="N2440" s="194">
        <v>6.6438561897747253</v>
      </c>
      <c r="O2440" s="194">
        <v>6.6438561897747253</v>
      </c>
      <c r="P2440" s="194"/>
      <c r="Q2440" s="194">
        <v>6.6438561897747253</v>
      </c>
      <c r="S2440" s="181"/>
      <c r="T2440" s="181"/>
      <c r="U2440" s="181">
        <f t="shared" si="88"/>
        <v>0</v>
      </c>
      <c r="V2440" s="181"/>
      <c r="W2440" s="181"/>
    </row>
    <row r="2441" spans="1:23" x14ac:dyDescent="0.25">
      <c r="A2441" s="186" t="s">
        <v>117</v>
      </c>
      <c r="B2441" s="35">
        <v>568</v>
      </c>
      <c r="C2441" s="44"/>
      <c r="D2441" s="165" t="s">
        <v>1076</v>
      </c>
      <c r="E2441" s="191">
        <v>118.71957500000005</v>
      </c>
      <c r="F2441" s="191"/>
      <c r="G2441" s="191">
        <v>-22.481700000000007</v>
      </c>
      <c r="H2441" s="191">
        <v>-12.831875</v>
      </c>
      <c r="I2441" s="191"/>
      <c r="J2441" s="191">
        <v>-23.781975000000006</v>
      </c>
      <c r="L2441" s="194">
        <v>6.8914140222024649</v>
      </c>
      <c r="M2441" s="194"/>
      <c r="N2441" s="194">
        <v>6.6438561897747253</v>
      </c>
      <c r="O2441" s="194">
        <v>6.6438561897747253</v>
      </c>
      <c r="P2441" s="194"/>
      <c r="Q2441" s="194">
        <v>6.6438561897747253</v>
      </c>
      <c r="S2441" s="181"/>
      <c r="T2441" s="181"/>
      <c r="U2441" s="181">
        <f t="shared" si="88"/>
        <v>0</v>
      </c>
      <c r="V2441" s="181"/>
      <c r="W2441" s="181"/>
    </row>
    <row r="2442" spans="1:23" x14ac:dyDescent="0.25">
      <c r="A2442" s="186" t="s">
        <v>117</v>
      </c>
      <c r="B2442" s="35">
        <v>504</v>
      </c>
      <c r="C2442" s="44"/>
      <c r="D2442" s="167" t="s">
        <v>1529</v>
      </c>
      <c r="E2442" s="191">
        <v>-22.591774999999998</v>
      </c>
      <c r="F2442" s="191"/>
      <c r="G2442" s="191">
        <v>-41.442225000000001</v>
      </c>
      <c r="H2442" s="191">
        <v>-5.9055249999999981</v>
      </c>
      <c r="I2442" s="191"/>
      <c r="J2442" s="191">
        <v>-24.373350000000006</v>
      </c>
      <c r="L2442" s="194">
        <v>6.6438561897747253</v>
      </c>
      <c r="M2442" s="194"/>
      <c r="N2442" s="194">
        <v>6.6438561897747253</v>
      </c>
      <c r="O2442" s="194">
        <v>6.6438561897747253</v>
      </c>
      <c r="P2442" s="194"/>
      <c r="Q2442" s="194">
        <v>6.6438561897747253</v>
      </c>
      <c r="S2442" s="181"/>
      <c r="T2442" s="181"/>
      <c r="U2442" s="181">
        <f t="shared" si="88"/>
        <v>0</v>
      </c>
      <c r="V2442" s="181"/>
      <c r="W2442" s="181"/>
    </row>
    <row r="2443" spans="1:23" x14ac:dyDescent="0.25">
      <c r="A2443" s="186" t="s">
        <v>117</v>
      </c>
      <c r="B2443" s="35">
        <v>368</v>
      </c>
      <c r="C2443" s="44"/>
      <c r="D2443" s="165" t="s">
        <v>1507</v>
      </c>
      <c r="E2443" s="191">
        <v>945.38329999999996</v>
      </c>
      <c r="F2443" s="191"/>
      <c r="G2443" s="191">
        <v>-26.983375000000002</v>
      </c>
      <c r="H2443" s="191">
        <v>-6.8544249999999973</v>
      </c>
      <c r="I2443" s="191"/>
      <c r="J2443" s="191">
        <v>-24.468449999999997</v>
      </c>
      <c r="L2443" s="194">
        <v>9.8847555697875755</v>
      </c>
      <c r="M2443" s="194"/>
      <c r="N2443" s="194">
        <v>6.6438561897747253</v>
      </c>
      <c r="O2443" s="194">
        <v>6.6438561897747253</v>
      </c>
      <c r="P2443" s="194"/>
      <c r="Q2443" s="194">
        <v>6.6438561897747253</v>
      </c>
      <c r="S2443" s="181"/>
      <c r="T2443" s="181"/>
      <c r="U2443" s="181">
        <f t="shared" si="88"/>
        <v>0</v>
      </c>
      <c r="V2443" s="181"/>
      <c r="W2443" s="181"/>
    </row>
    <row r="2444" spans="1:23" x14ac:dyDescent="0.25">
      <c r="A2444" s="186" t="s">
        <v>117</v>
      </c>
      <c r="B2444" s="35">
        <v>449</v>
      </c>
      <c r="C2444" s="44"/>
      <c r="D2444" s="167" t="s">
        <v>1232</v>
      </c>
      <c r="E2444" s="191">
        <v>-19.698024999999998</v>
      </c>
      <c r="F2444" s="191"/>
      <c r="G2444" s="191">
        <v>-37.738750000000003</v>
      </c>
      <c r="H2444" s="191">
        <v>-9.8798749999999984</v>
      </c>
      <c r="I2444" s="191"/>
      <c r="J2444" s="191">
        <v>-25.596999999999994</v>
      </c>
      <c r="L2444" s="194">
        <v>6.6438561897747253</v>
      </c>
      <c r="M2444" s="194"/>
      <c r="N2444" s="194">
        <v>6.6438561897747253</v>
      </c>
      <c r="O2444" s="194">
        <v>6.6438561897747253</v>
      </c>
      <c r="P2444" s="194"/>
      <c r="Q2444" s="194">
        <v>6.6438561897747253</v>
      </c>
      <c r="S2444" s="181"/>
      <c r="T2444" s="181"/>
      <c r="U2444" s="181">
        <f t="shared" ref="U2444:U2507" si="89">N2444-O2444</f>
        <v>0</v>
      </c>
      <c r="V2444" s="181"/>
      <c r="W2444" s="181"/>
    </row>
    <row r="2445" spans="1:23" x14ac:dyDescent="0.25">
      <c r="A2445" s="186" t="s">
        <v>117</v>
      </c>
      <c r="B2445" s="35">
        <v>94</v>
      </c>
      <c r="C2445" s="164"/>
      <c r="D2445" s="165" t="s">
        <v>1180</v>
      </c>
      <c r="E2445" s="191">
        <v>2565.4037499999995</v>
      </c>
      <c r="F2445" s="191"/>
      <c r="G2445" s="191">
        <v>38.130175000000023</v>
      </c>
      <c r="H2445" s="191">
        <v>7.86</v>
      </c>
      <c r="I2445" s="191"/>
      <c r="J2445" s="191">
        <v>-27.541500000000003</v>
      </c>
      <c r="L2445" s="194">
        <v>11.324970183509464</v>
      </c>
      <c r="M2445" s="194"/>
      <c r="N2445" s="194">
        <v>6.6438561897747253</v>
      </c>
      <c r="O2445" s="194">
        <v>6.6438561897747253</v>
      </c>
      <c r="P2445" s="194"/>
      <c r="Q2445" s="194">
        <v>6.6438561897747253</v>
      </c>
      <c r="S2445" s="181"/>
      <c r="T2445" s="181"/>
      <c r="U2445" s="181">
        <f t="shared" si="89"/>
        <v>0</v>
      </c>
      <c r="V2445" s="181"/>
      <c r="W2445" s="181"/>
    </row>
    <row r="2446" spans="1:23" x14ac:dyDescent="0.25">
      <c r="A2446" s="186" t="s">
        <v>117</v>
      </c>
      <c r="B2446" s="35">
        <v>571</v>
      </c>
      <c r="C2446" s="44"/>
      <c r="D2446" s="165" t="s">
        <v>1225</v>
      </c>
      <c r="E2446" s="191">
        <v>-38.326574999999991</v>
      </c>
      <c r="F2446" s="191"/>
      <c r="G2446" s="191">
        <v>-99.474649999999997</v>
      </c>
      <c r="H2446" s="191">
        <v>-15.276525000000014</v>
      </c>
      <c r="I2446" s="191"/>
      <c r="J2446" s="191">
        <v>-31.536374999999992</v>
      </c>
      <c r="L2446" s="194">
        <v>6.6438561897747253</v>
      </c>
      <c r="M2446" s="194"/>
      <c r="N2446" s="194">
        <v>6.6438561897747253</v>
      </c>
      <c r="O2446" s="194">
        <v>6.6438561897747253</v>
      </c>
      <c r="P2446" s="194"/>
      <c r="Q2446" s="194">
        <v>6.6438561897747253</v>
      </c>
      <c r="S2446" s="181"/>
      <c r="T2446" s="181"/>
      <c r="U2446" s="181">
        <f t="shared" si="89"/>
        <v>0</v>
      </c>
      <c r="V2446" s="181"/>
      <c r="W2446" s="181"/>
    </row>
    <row r="2447" spans="1:23" x14ac:dyDescent="0.25">
      <c r="A2447" s="186" t="s">
        <v>117</v>
      </c>
      <c r="B2447" s="35">
        <v>610</v>
      </c>
      <c r="C2447" s="44"/>
      <c r="D2447" s="167" t="s">
        <v>1464</v>
      </c>
      <c r="E2447" s="191">
        <v>-32.457224999999994</v>
      </c>
      <c r="F2447" s="191"/>
      <c r="G2447" s="191">
        <v>-28.834399999999999</v>
      </c>
      <c r="H2447" s="191">
        <v>-10.846725000000001</v>
      </c>
      <c r="I2447" s="191"/>
      <c r="J2447" s="191">
        <v>-31.936149999999998</v>
      </c>
      <c r="L2447" s="194">
        <v>6.6438561897747253</v>
      </c>
      <c r="M2447" s="194"/>
      <c r="N2447" s="194">
        <v>6.6438561897747253</v>
      </c>
      <c r="O2447" s="194">
        <v>6.6438561897747253</v>
      </c>
      <c r="P2447" s="194"/>
      <c r="Q2447" s="194">
        <v>6.6438561897747253</v>
      </c>
      <c r="S2447" s="181"/>
      <c r="T2447" s="181"/>
      <c r="U2447" s="181">
        <f t="shared" si="89"/>
        <v>0</v>
      </c>
      <c r="V2447" s="181"/>
      <c r="W2447" s="181"/>
    </row>
    <row r="2448" spans="1:23" x14ac:dyDescent="0.25">
      <c r="A2448" s="186" t="s">
        <v>117</v>
      </c>
      <c r="B2448" s="35">
        <v>505</v>
      </c>
      <c r="C2448" s="44"/>
      <c r="D2448" s="167" t="s">
        <v>1148</v>
      </c>
      <c r="E2448" s="191">
        <v>-48.32105</v>
      </c>
      <c r="F2448" s="191"/>
      <c r="G2448" s="191">
        <v>-64.861275000000006</v>
      </c>
      <c r="H2448" s="191">
        <v>-15.568999999999999</v>
      </c>
      <c r="I2448" s="191"/>
      <c r="J2448" s="191">
        <v>-33.140099999999997</v>
      </c>
      <c r="L2448" s="194">
        <v>6.6438561897747253</v>
      </c>
      <c r="M2448" s="194"/>
      <c r="N2448" s="194">
        <v>6.6438561897747253</v>
      </c>
      <c r="O2448" s="194">
        <v>6.6438561897747253</v>
      </c>
      <c r="P2448" s="194"/>
      <c r="Q2448" s="194">
        <v>6.6438561897747253</v>
      </c>
      <c r="S2448" s="181"/>
      <c r="T2448" s="181"/>
      <c r="U2448" s="181">
        <f t="shared" si="89"/>
        <v>0</v>
      </c>
      <c r="V2448" s="181"/>
      <c r="W2448" s="181"/>
    </row>
    <row r="2449" spans="1:23" x14ac:dyDescent="0.25">
      <c r="A2449" s="186" t="s">
        <v>117</v>
      </c>
      <c r="B2449" s="35">
        <v>570</v>
      </c>
      <c r="C2449" s="44"/>
      <c r="D2449" s="165" t="s">
        <v>1567</v>
      </c>
      <c r="E2449" s="191">
        <v>-52.339299999999994</v>
      </c>
      <c r="F2449" s="191"/>
      <c r="G2449" s="191">
        <v>-43.229475000000001</v>
      </c>
      <c r="H2449" s="191">
        <v>-11.323974999999999</v>
      </c>
      <c r="I2449" s="191"/>
      <c r="J2449" s="191">
        <v>-34.677475000000008</v>
      </c>
      <c r="L2449" s="194">
        <v>6.6438561897747253</v>
      </c>
      <c r="M2449" s="194"/>
      <c r="N2449" s="194">
        <v>6.6438561897747253</v>
      </c>
      <c r="O2449" s="194">
        <v>6.6438561897747253</v>
      </c>
      <c r="P2449" s="194"/>
      <c r="Q2449" s="194">
        <v>6.6438561897747253</v>
      </c>
      <c r="S2449" s="181"/>
      <c r="T2449" s="181"/>
      <c r="U2449" s="181">
        <f t="shared" si="89"/>
        <v>0</v>
      </c>
      <c r="V2449" s="181"/>
      <c r="W2449" s="181"/>
    </row>
    <row r="2450" spans="1:23" x14ac:dyDescent="0.25">
      <c r="A2450" s="36" t="s">
        <v>147</v>
      </c>
      <c r="B2450" s="35">
        <v>84</v>
      </c>
      <c r="C2450" s="164" t="s">
        <v>1479</v>
      </c>
      <c r="D2450" s="165" t="s">
        <v>1480</v>
      </c>
      <c r="F2450" s="191"/>
      <c r="G2450" s="191">
        <v>16.071299999999994</v>
      </c>
      <c r="H2450" s="191">
        <v>13.726950000000006</v>
      </c>
      <c r="I2450" s="191"/>
      <c r="J2450" s="191">
        <v>26.129950000000001</v>
      </c>
      <c r="L2450" s="194"/>
      <c r="M2450" s="194"/>
      <c r="N2450" s="194">
        <v>6.6438561897747253</v>
      </c>
      <c r="O2450" s="194">
        <v>6.6438561897747253</v>
      </c>
      <c r="P2450" s="194"/>
      <c r="Q2450" s="194">
        <v>6.6438561897747253</v>
      </c>
      <c r="S2450" s="181"/>
      <c r="T2450" s="181"/>
      <c r="U2450" s="181">
        <f t="shared" si="89"/>
        <v>0</v>
      </c>
      <c r="V2450" s="181"/>
      <c r="W2450" s="181"/>
    </row>
    <row r="2451" spans="1:23" x14ac:dyDescent="0.25">
      <c r="A2451" s="36" t="s">
        <v>147</v>
      </c>
      <c r="B2451" s="35">
        <v>104</v>
      </c>
      <c r="C2451" s="164" t="s">
        <v>1090</v>
      </c>
      <c r="D2451" s="165" t="s">
        <v>1298</v>
      </c>
      <c r="F2451" s="191"/>
      <c r="G2451" s="191">
        <v>18.289850000000001</v>
      </c>
      <c r="H2451" s="191">
        <v>25.683024999999994</v>
      </c>
      <c r="I2451" s="191"/>
      <c r="J2451" s="191">
        <v>22.985325000000003</v>
      </c>
      <c r="L2451" s="194"/>
      <c r="M2451" s="194"/>
      <c r="N2451" s="194">
        <v>6.6438561897747253</v>
      </c>
      <c r="O2451" s="194">
        <v>6.6438561897747253</v>
      </c>
      <c r="P2451" s="194"/>
      <c r="Q2451" s="194">
        <v>6.6438561897747253</v>
      </c>
      <c r="S2451" s="181"/>
      <c r="T2451" s="181"/>
      <c r="U2451" s="181">
        <f t="shared" si="89"/>
        <v>0</v>
      </c>
      <c r="V2451" s="181"/>
      <c r="W2451" s="181"/>
    </row>
    <row r="2452" spans="1:23" x14ac:dyDescent="0.25">
      <c r="A2452" s="36" t="s">
        <v>147</v>
      </c>
      <c r="B2452" s="35">
        <v>105</v>
      </c>
      <c r="C2452" s="164" t="s">
        <v>1090</v>
      </c>
      <c r="D2452" s="167" t="s">
        <v>1091</v>
      </c>
      <c r="F2452" s="191"/>
      <c r="G2452" s="191">
        <v>6.9455250000000008</v>
      </c>
      <c r="H2452" s="191">
        <v>16.398950000000003</v>
      </c>
      <c r="I2452" s="191"/>
      <c r="J2452" s="191">
        <v>9.096350000000001</v>
      </c>
      <c r="L2452" s="194"/>
      <c r="M2452" s="194"/>
      <c r="N2452" s="194">
        <v>6.6438561897747253</v>
      </c>
      <c r="O2452" s="194">
        <v>6.6438561897747253</v>
      </c>
      <c r="P2452" s="194"/>
      <c r="Q2452" s="194">
        <v>6.6438561897747253</v>
      </c>
      <c r="S2452" s="181"/>
      <c r="T2452" s="181"/>
      <c r="U2452" s="181">
        <f t="shared" si="89"/>
        <v>0</v>
      </c>
      <c r="V2452" s="181"/>
      <c r="W2452" s="181"/>
    </row>
    <row r="2453" spans="1:23" x14ac:dyDescent="0.25">
      <c r="A2453" s="36" t="s">
        <v>147</v>
      </c>
      <c r="B2453" s="35">
        <v>78</v>
      </c>
      <c r="C2453" s="164" t="s">
        <v>1471</v>
      </c>
      <c r="D2453" s="165" t="s">
        <v>1472</v>
      </c>
      <c r="F2453" s="191"/>
      <c r="G2453" s="191">
        <v>21.254300000000001</v>
      </c>
      <c r="H2453" s="191">
        <v>12.632975000000002</v>
      </c>
      <c r="I2453" s="191"/>
      <c r="J2453" s="191">
        <v>9.951825000000003</v>
      </c>
      <c r="L2453" s="194"/>
      <c r="M2453" s="194"/>
      <c r="N2453" s="194">
        <v>6.6438561897747253</v>
      </c>
      <c r="O2453" s="194">
        <v>6.6438561897747253</v>
      </c>
      <c r="P2453" s="194"/>
      <c r="Q2453" s="194">
        <v>6.6438561897747253</v>
      </c>
      <c r="S2453" s="181"/>
      <c r="T2453" s="181"/>
      <c r="U2453" s="181">
        <f t="shared" si="89"/>
        <v>0</v>
      </c>
      <c r="V2453" s="181"/>
      <c r="W2453" s="181"/>
    </row>
    <row r="2454" spans="1:23" x14ac:dyDescent="0.25">
      <c r="A2454" s="36" t="s">
        <v>147</v>
      </c>
      <c r="B2454" s="35">
        <v>514</v>
      </c>
      <c r="C2454" s="44" t="s">
        <v>1655</v>
      </c>
      <c r="D2454" s="165" t="s">
        <v>1656</v>
      </c>
      <c r="F2454" s="191"/>
      <c r="G2454" s="191">
        <v>-3.6597999999999988</v>
      </c>
      <c r="H2454" s="191">
        <v>0.84580000000000011</v>
      </c>
      <c r="I2454" s="191"/>
      <c r="J2454" s="191">
        <v>6.0511999999999997</v>
      </c>
      <c r="L2454" s="194"/>
      <c r="M2454" s="194"/>
      <c r="N2454" s="194">
        <v>6.6438561897747253</v>
      </c>
      <c r="O2454" s="194">
        <v>6.6438561897747253</v>
      </c>
      <c r="P2454" s="194"/>
      <c r="Q2454" s="194">
        <v>6.6438561897747253</v>
      </c>
      <c r="S2454" s="181"/>
      <c r="T2454" s="181"/>
      <c r="U2454" s="181">
        <f t="shared" si="89"/>
        <v>0</v>
      </c>
      <c r="V2454" s="181"/>
      <c r="W2454" s="181"/>
    </row>
    <row r="2455" spans="1:23" x14ac:dyDescent="0.25">
      <c r="A2455" s="36" t="s">
        <v>147</v>
      </c>
      <c r="B2455" s="35">
        <v>297</v>
      </c>
      <c r="C2455" s="164" t="s">
        <v>1356</v>
      </c>
      <c r="D2455" s="165" t="s">
        <v>1357</v>
      </c>
      <c r="F2455" s="191"/>
      <c r="G2455" s="191">
        <v>11.522475</v>
      </c>
      <c r="H2455" s="191">
        <v>5.8465750000000005</v>
      </c>
      <c r="I2455" s="191"/>
      <c r="J2455" s="191">
        <v>4.6048499999999999</v>
      </c>
      <c r="L2455" s="194"/>
      <c r="M2455" s="194"/>
      <c r="N2455" s="194">
        <v>6.6438561897747253</v>
      </c>
      <c r="O2455" s="194">
        <v>6.6438561897747253</v>
      </c>
      <c r="P2455" s="194"/>
      <c r="Q2455" s="194">
        <v>6.6438561897747253</v>
      </c>
      <c r="S2455" s="181"/>
      <c r="T2455" s="181"/>
      <c r="U2455" s="181">
        <f t="shared" si="89"/>
        <v>0</v>
      </c>
      <c r="V2455" s="181"/>
      <c r="W2455" s="181"/>
    </row>
    <row r="2456" spans="1:23" x14ac:dyDescent="0.25">
      <c r="A2456" s="36" t="s">
        <v>147</v>
      </c>
      <c r="B2456" s="35">
        <v>244</v>
      </c>
      <c r="C2456" s="164" t="s">
        <v>1026</v>
      </c>
      <c r="D2456" s="165" t="s">
        <v>1397</v>
      </c>
      <c r="F2456" s="191"/>
      <c r="G2456" s="191">
        <v>4.9327499999999986</v>
      </c>
      <c r="H2456" s="191">
        <v>8.3013499999999993</v>
      </c>
      <c r="I2456" s="191"/>
      <c r="J2456" s="191">
        <v>10.593799999999998</v>
      </c>
      <c r="L2456" s="194"/>
      <c r="M2456" s="194"/>
      <c r="N2456" s="194">
        <v>6.6438561897747253</v>
      </c>
      <c r="O2456" s="194">
        <v>6.6438561897747253</v>
      </c>
      <c r="P2456" s="194"/>
      <c r="Q2456" s="194">
        <v>6.6438561897747253</v>
      </c>
      <c r="S2456" s="181"/>
      <c r="T2456" s="181"/>
      <c r="U2456" s="181">
        <f t="shared" si="89"/>
        <v>0</v>
      </c>
      <c r="V2456" s="181"/>
      <c r="W2456" s="181"/>
    </row>
    <row r="2457" spans="1:23" x14ac:dyDescent="0.25">
      <c r="A2457" s="36" t="s">
        <v>147</v>
      </c>
      <c r="B2457" s="35">
        <v>245</v>
      </c>
      <c r="C2457" s="164" t="s">
        <v>1026</v>
      </c>
      <c r="D2457" s="165" t="s">
        <v>1027</v>
      </c>
      <c r="F2457" s="191"/>
      <c r="G2457" s="191">
        <v>48.917874999999995</v>
      </c>
      <c r="H2457" s="191">
        <v>9.1762749999999969</v>
      </c>
      <c r="I2457" s="191"/>
      <c r="J2457" s="191">
        <v>7.0416000000000007</v>
      </c>
      <c r="L2457" s="194"/>
      <c r="M2457" s="194"/>
      <c r="N2457" s="194">
        <v>6.6438561897747253</v>
      </c>
      <c r="O2457" s="194">
        <v>6.6438561897747253</v>
      </c>
      <c r="P2457" s="194"/>
      <c r="Q2457" s="194">
        <v>6.6438561897747253</v>
      </c>
      <c r="S2457" s="181"/>
      <c r="T2457" s="181"/>
      <c r="U2457" s="181">
        <f t="shared" si="89"/>
        <v>0</v>
      </c>
      <c r="V2457" s="181"/>
      <c r="W2457" s="181"/>
    </row>
    <row r="2458" spans="1:23" x14ac:dyDescent="0.25">
      <c r="A2458" s="36" t="s">
        <v>147</v>
      </c>
      <c r="B2458" s="35">
        <v>185</v>
      </c>
      <c r="C2458" s="164" t="s">
        <v>118</v>
      </c>
      <c r="D2458" s="165" t="s">
        <v>119</v>
      </c>
      <c r="F2458" s="191"/>
      <c r="G2458" s="191">
        <v>1955.3806000000002</v>
      </c>
      <c r="H2458" s="191">
        <v>312.1277</v>
      </c>
      <c r="I2458" s="191"/>
      <c r="J2458" s="191">
        <v>69.596374999999995</v>
      </c>
      <c r="L2458" s="194"/>
      <c r="M2458" s="194"/>
      <c r="N2458" s="194">
        <v>10.933233729172219</v>
      </c>
      <c r="O2458" s="194">
        <v>8.2859925857352206</v>
      </c>
      <c r="P2458" s="194"/>
      <c r="Q2458" s="194">
        <v>6.6438561897747253</v>
      </c>
      <c r="S2458" s="181"/>
      <c r="T2458" s="181"/>
      <c r="U2458" s="181">
        <f t="shared" si="89"/>
        <v>2.6472411434369985</v>
      </c>
      <c r="V2458" s="181"/>
      <c r="W2458" s="181"/>
    </row>
    <row r="2459" spans="1:23" x14ac:dyDescent="0.25">
      <c r="A2459" s="36" t="s">
        <v>147</v>
      </c>
      <c r="B2459" s="35">
        <v>359</v>
      </c>
      <c r="C2459" s="44" t="s">
        <v>1581</v>
      </c>
      <c r="D2459" s="165" t="s">
        <v>1582</v>
      </c>
      <c r="F2459" s="191"/>
      <c r="G2459" s="191">
        <v>4.0721499999999935</v>
      </c>
      <c r="H2459" s="191">
        <v>37.677075000000002</v>
      </c>
      <c r="I2459" s="191"/>
      <c r="J2459" s="191">
        <v>7.2200750000000014</v>
      </c>
      <c r="L2459" s="194"/>
      <c r="M2459" s="194"/>
      <c r="N2459" s="194">
        <v>6.6438561897747253</v>
      </c>
      <c r="O2459" s="194">
        <v>6.6438561897747253</v>
      </c>
      <c r="P2459" s="194"/>
      <c r="Q2459" s="194">
        <v>6.6438561897747253</v>
      </c>
      <c r="S2459" s="181"/>
      <c r="T2459" s="181"/>
      <c r="U2459" s="181">
        <f t="shared" si="89"/>
        <v>0</v>
      </c>
      <c r="V2459" s="181"/>
      <c r="W2459" s="181"/>
    </row>
    <row r="2460" spans="1:23" x14ac:dyDescent="0.25">
      <c r="A2460" s="36" t="s">
        <v>147</v>
      </c>
      <c r="B2460" s="35">
        <v>207</v>
      </c>
      <c r="C2460" s="164" t="s">
        <v>1353</v>
      </c>
      <c r="D2460" s="165" t="s">
        <v>1354</v>
      </c>
      <c r="F2460" s="191"/>
      <c r="G2460" s="191">
        <v>28.606399999999994</v>
      </c>
      <c r="H2460" s="191">
        <v>9.0963499999999975</v>
      </c>
      <c r="I2460" s="191"/>
      <c r="J2460" s="191">
        <v>6.4295000000000009</v>
      </c>
      <c r="L2460" s="194"/>
      <c r="M2460" s="194"/>
      <c r="N2460" s="194">
        <v>6.6438561897747253</v>
      </c>
      <c r="O2460" s="194">
        <v>6.6438561897747253</v>
      </c>
      <c r="P2460" s="194"/>
      <c r="Q2460" s="194">
        <v>6.6438561897747253</v>
      </c>
      <c r="S2460" s="181"/>
      <c r="T2460" s="181"/>
      <c r="U2460" s="181">
        <f t="shared" si="89"/>
        <v>0</v>
      </c>
      <c r="V2460" s="181"/>
      <c r="W2460" s="181"/>
    </row>
    <row r="2461" spans="1:23" x14ac:dyDescent="0.25">
      <c r="A2461" s="36" t="s">
        <v>147</v>
      </c>
      <c r="B2461" s="35">
        <v>206</v>
      </c>
      <c r="C2461" s="164" t="s">
        <v>1550</v>
      </c>
      <c r="D2461" s="165" t="s">
        <v>1551</v>
      </c>
      <c r="F2461" s="191"/>
      <c r="G2461" s="191">
        <v>1.9395000000000007</v>
      </c>
      <c r="H2461" s="191">
        <v>2.030050000000001</v>
      </c>
      <c r="I2461" s="191"/>
      <c r="J2461" s="191">
        <v>13.395800000000001</v>
      </c>
      <c r="L2461" s="194"/>
      <c r="M2461" s="194"/>
      <c r="N2461" s="194">
        <v>6.6438561897747253</v>
      </c>
      <c r="O2461" s="194">
        <v>6.6438561897747253</v>
      </c>
      <c r="P2461" s="194"/>
      <c r="Q2461" s="194">
        <v>6.6438561897747253</v>
      </c>
      <c r="S2461" s="181"/>
      <c r="T2461" s="181"/>
      <c r="U2461" s="181">
        <f t="shared" si="89"/>
        <v>0</v>
      </c>
      <c r="V2461" s="181"/>
      <c r="W2461" s="181"/>
    </row>
    <row r="2462" spans="1:23" x14ac:dyDescent="0.25">
      <c r="A2462" s="36" t="s">
        <v>147</v>
      </c>
      <c r="B2462" s="35">
        <v>284</v>
      </c>
      <c r="C2462" s="164" t="s">
        <v>1406</v>
      </c>
      <c r="D2462" s="165" t="s">
        <v>1407</v>
      </c>
      <c r="F2462" s="191"/>
      <c r="G2462" s="191">
        <v>5.5896499999999989</v>
      </c>
      <c r="H2462" s="191">
        <v>2.9069749999999983</v>
      </c>
      <c r="I2462" s="191"/>
      <c r="J2462" s="191">
        <v>1.1255749999999978</v>
      </c>
      <c r="L2462" s="194"/>
      <c r="M2462" s="194"/>
      <c r="N2462" s="194">
        <v>6.6438561897747253</v>
      </c>
      <c r="O2462" s="194">
        <v>6.6438561897747253</v>
      </c>
      <c r="P2462" s="194"/>
      <c r="Q2462" s="194">
        <v>6.6438561897747253</v>
      </c>
      <c r="S2462" s="181"/>
      <c r="T2462" s="181"/>
      <c r="U2462" s="181">
        <f t="shared" si="89"/>
        <v>0</v>
      </c>
      <c r="V2462" s="181"/>
      <c r="W2462" s="181"/>
    </row>
    <row r="2463" spans="1:23" ht="25.5" x14ac:dyDescent="0.25">
      <c r="A2463" s="36" t="s">
        <v>147</v>
      </c>
      <c r="B2463" s="35">
        <v>544</v>
      </c>
      <c r="C2463" s="44" t="s">
        <v>950</v>
      </c>
      <c r="D2463" s="165" t="s">
        <v>951</v>
      </c>
      <c r="F2463" s="191"/>
      <c r="G2463" s="191">
        <v>220.92077499999999</v>
      </c>
      <c r="H2463" s="191">
        <v>61.217050000000008</v>
      </c>
      <c r="I2463" s="191"/>
      <c r="J2463" s="191">
        <v>32.594174999999993</v>
      </c>
      <c r="L2463" s="194"/>
      <c r="M2463" s="194"/>
      <c r="N2463" s="194">
        <v>7.787385283344209</v>
      </c>
      <c r="O2463" s="194">
        <v>6.6438561897747253</v>
      </c>
      <c r="P2463" s="194"/>
      <c r="Q2463" s="194">
        <v>6.6438561897747253</v>
      </c>
      <c r="S2463" s="181"/>
      <c r="T2463" s="181"/>
      <c r="U2463" s="181">
        <f t="shared" si="89"/>
        <v>1.1435290935694837</v>
      </c>
      <c r="V2463" s="181"/>
      <c r="W2463" s="181"/>
    </row>
    <row r="2464" spans="1:23" x14ac:dyDescent="0.25">
      <c r="A2464" s="36" t="s">
        <v>147</v>
      </c>
      <c r="B2464" s="35">
        <v>282</v>
      </c>
      <c r="C2464" s="164" t="s">
        <v>1160</v>
      </c>
      <c r="D2464" s="165" t="s">
        <v>1161</v>
      </c>
      <c r="F2464" s="191"/>
      <c r="G2464" s="191">
        <v>5.1639250000000025</v>
      </c>
      <c r="H2464" s="191">
        <v>3.266074999999999</v>
      </c>
      <c r="I2464" s="191"/>
      <c r="J2464" s="191">
        <v>2.930975000000001</v>
      </c>
      <c r="L2464" s="194"/>
      <c r="M2464" s="194"/>
      <c r="N2464" s="194">
        <v>6.6438561897747253</v>
      </c>
      <c r="O2464" s="194">
        <v>6.6438561897747253</v>
      </c>
      <c r="P2464" s="194"/>
      <c r="Q2464" s="194">
        <v>6.6438561897747253</v>
      </c>
      <c r="S2464" s="181"/>
      <c r="T2464" s="181"/>
      <c r="U2464" s="181">
        <f t="shared" si="89"/>
        <v>0</v>
      </c>
      <c r="V2464" s="181"/>
      <c r="W2464" s="181"/>
    </row>
    <row r="2465" spans="1:23" x14ac:dyDescent="0.25">
      <c r="A2465" s="36" t="s">
        <v>147</v>
      </c>
      <c r="B2465" s="35">
        <v>605</v>
      </c>
      <c r="C2465" s="44" t="s">
        <v>1496</v>
      </c>
      <c r="D2465" s="167" t="s">
        <v>1497</v>
      </c>
      <c r="F2465" s="191"/>
      <c r="G2465" s="191">
        <v>5.8290000000000006</v>
      </c>
      <c r="H2465" s="191">
        <v>6.3980499999999996</v>
      </c>
      <c r="I2465" s="191"/>
      <c r="J2465" s="191">
        <v>7.5257750000000012</v>
      </c>
      <c r="L2465" s="194"/>
      <c r="M2465" s="194"/>
      <c r="N2465" s="194">
        <v>6.6438561897747253</v>
      </c>
      <c r="O2465" s="194">
        <v>6.6438561897747253</v>
      </c>
      <c r="P2465" s="194"/>
      <c r="Q2465" s="194">
        <v>6.6438561897747253</v>
      </c>
      <c r="S2465" s="181"/>
      <c r="T2465" s="181"/>
      <c r="U2465" s="181">
        <f t="shared" si="89"/>
        <v>0</v>
      </c>
      <c r="V2465" s="181"/>
      <c r="W2465" s="181"/>
    </row>
    <row r="2466" spans="1:23" x14ac:dyDescent="0.25">
      <c r="A2466" s="36" t="s">
        <v>147</v>
      </c>
      <c r="B2466" s="35">
        <v>262</v>
      </c>
      <c r="C2466" s="164" t="s">
        <v>230</v>
      </c>
      <c r="D2466" s="165" t="s">
        <v>231</v>
      </c>
      <c r="F2466" s="191"/>
      <c r="G2466" s="191">
        <v>140.01597499999997</v>
      </c>
      <c r="H2466" s="191">
        <v>2.7397</v>
      </c>
      <c r="I2466" s="191"/>
      <c r="J2466" s="191">
        <v>-3.3525</v>
      </c>
      <c r="L2466" s="194"/>
      <c r="M2466" s="194"/>
      <c r="N2466" s="194">
        <v>7.1294476293625495</v>
      </c>
      <c r="O2466" s="194">
        <v>6.6438561897747253</v>
      </c>
      <c r="P2466" s="194"/>
      <c r="Q2466" s="194">
        <v>6.6438561897747253</v>
      </c>
      <c r="S2466" s="181"/>
      <c r="T2466" s="181"/>
      <c r="U2466" s="181">
        <f t="shared" si="89"/>
        <v>0.48559143958782425</v>
      </c>
      <c r="V2466" s="181"/>
      <c r="W2466" s="181"/>
    </row>
    <row r="2467" spans="1:23" x14ac:dyDescent="0.25">
      <c r="A2467" s="36" t="s">
        <v>147</v>
      </c>
      <c r="B2467" s="35">
        <v>237</v>
      </c>
      <c r="C2467" s="164" t="s">
        <v>1517</v>
      </c>
      <c r="D2467" s="165" t="s">
        <v>1518</v>
      </c>
      <c r="F2467" s="191"/>
      <c r="G2467" s="191">
        <v>18.041625</v>
      </c>
      <c r="H2467" s="191">
        <v>1.0691749999999987</v>
      </c>
      <c r="I2467" s="191"/>
      <c r="J2467" s="191">
        <v>12.656475</v>
      </c>
      <c r="L2467" s="194"/>
      <c r="M2467" s="194"/>
      <c r="N2467" s="194">
        <v>6.6438561897747253</v>
      </c>
      <c r="O2467" s="194">
        <v>6.6438561897747253</v>
      </c>
      <c r="P2467" s="194"/>
      <c r="Q2467" s="194">
        <v>6.6438561897747253</v>
      </c>
      <c r="S2467" s="181"/>
      <c r="T2467" s="181"/>
      <c r="U2467" s="181">
        <f t="shared" si="89"/>
        <v>0</v>
      </c>
      <c r="V2467" s="181"/>
      <c r="W2467" s="181"/>
    </row>
    <row r="2468" spans="1:23" x14ac:dyDescent="0.25">
      <c r="A2468" s="36" t="s">
        <v>147</v>
      </c>
      <c r="B2468" s="35">
        <v>261</v>
      </c>
      <c r="C2468" s="164" t="s">
        <v>237</v>
      </c>
      <c r="D2468" s="165" t="s">
        <v>242</v>
      </c>
      <c r="F2468" s="191"/>
      <c r="G2468" s="191">
        <v>24.867900000000002</v>
      </c>
      <c r="H2468" s="191">
        <v>1.9101999999999988</v>
      </c>
      <c r="I2468" s="191"/>
      <c r="J2468" s="191">
        <v>4.0971499999999992</v>
      </c>
      <c r="L2468" s="194"/>
      <c r="M2468" s="194"/>
      <c r="N2468" s="194">
        <v>6.6438561897747253</v>
      </c>
      <c r="O2468" s="194">
        <v>6.6438561897747253</v>
      </c>
      <c r="P2468" s="194"/>
      <c r="Q2468" s="194">
        <v>6.6438561897747253</v>
      </c>
      <c r="S2468" s="181"/>
      <c r="T2468" s="181"/>
      <c r="U2468" s="181">
        <f t="shared" si="89"/>
        <v>0</v>
      </c>
      <c r="V2468" s="181"/>
      <c r="W2468" s="181"/>
    </row>
    <row r="2469" spans="1:23" x14ac:dyDescent="0.25">
      <c r="A2469" s="36" t="s">
        <v>147</v>
      </c>
      <c r="B2469" s="35">
        <v>260</v>
      </c>
      <c r="C2469" s="164" t="s">
        <v>237</v>
      </c>
      <c r="D2469" s="165" t="s">
        <v>238</v>
      </c>
      <c r="F2469" s="191"/>
      <c r="G2469" s="191">
        <v>82.342024999999978</v>
      </c>
      <c r="H2469" s="191">
        <v>4.1872749999999996</v>
      </c>
      <c r="I2469" s="191"/>
      <c r="J2469" s="191">
        <v>3.8598499999999989</v>
      </c>
      <c r="L2469" s="194"/>
      <c r="M2469" s="194"/>
      <c r="N2469" s="194">
        <v>6.6438561897747253</v>
      </c>
      <c r="O2469" s="194">
        <v>6.6438561897747253</v>
      </c>
      <c r="P2469" s="194"/>
      <c r="Q2469" s="194">
        <v>6.6438561897747253</v>
      </c>
      <c r="S2469" s="181"/>
      <c r="T2469" s="181"/>
      <c r="U2469" s="181">
        <f t="shared" si="89"/>
        <v>0</v>
      </c>
      <c r="V2469" s="181"/>
      <c r="W2469" s="181"/>
    </row>
    <row r="2470" spans="1:23" ht="25.5" x14ac:dyDescent="0.25">
      <c r="A2470" s="36" t="s">
        <v>147</v>
      </c>
      <c r="B2470" s="35">
        <v>597</v>
      </c>
      <c r="C2470" s="164" t="s">
        <v>1530</v>
      </c>
      <c r="D2470" s="167" t="s">
        <v>1617</v>
      </c>
      <c r="F2470" s="191"/>
      <c r="G2470" s="191">
        <v>8999.4213500000005</v>
      </c>
      <c r="H2470" s="191">
        <v>2290.4700750000006</v>
      </c>
      <c r="I2470" s="191"/>
      <c r="J2470" s="191">
        <v>269.34407500000009</v>
      </c>
      <c r="L2470" s="194"/>
      <c r="M2470" s="194"/>
      <c r="N2470" s="194">
        <v>13.135616525846226</v>
      </c>
      <c r="O2470" s="194">
        <v>11.161427998825094</v>
      </c>
      <c r="P2470" s="194"/>
      <c r="Q2470" s="194">
        <v>8.0733065190611271</v>
      </c>
      <c r="S2470" s="181"/>
      <c r="T2470" s="181"/>
      <c r="U2470" s="181">
        <f t="shared" si="89"/>
        <v>1.9741885270211323</v>
      </c>
      <c r="V2470" s="181"/>
      <c r="W2470" s="181"/>
    </row>
    <row r="2471" spans="1:23" x14ac:dyDescent="0.25">
      <c r="A2471" s="36" t="s">
        <v>147</v>
      </c>
      <c r="B2471" s="35">
        <v>601</v>
      </c>
      <c r="C2471" s="164" t="s">
        <v>1530</v>
      </c>
      <c r="D2471" s="167" t="s">
        <v>1602</v>
      </c>
      <c r="F2471" s="191"/>
      <c r="G2471" s="191">
        <v>47.741700000000009</v>
      </c>
      <c r="H2471" s="191">
        <v>52.675500000000007</v>
      </c>
      <c r="I2471" s="191"/>
      <c r="J2471" s="191">
        <v>36.179949999999998</v>
      </c>
      <c r="L2471" s="194"/>
      <c r="M2471" s="194"/>
      <c r="N2471" s="194">
        <v>6.6438561897747253</v>
      </c>
      <c r="O2471" s="194">
        <v>6.6438561897747253</v>
      </c>
      <c r="P2471" s="194"/>
      <c r="Q2471" s="194">
        <v>6.6438561897747253</v>
      </c>
      <c r="S2471" s="181"/>
      <c r="T2471" s="181"/>
      <c r="U2471" s="181">
        <f t="shared" si="89"/>
        <v>0</v>
      </c>
      <c r="V2471" s="181"/>
      <c r="W2471" s="181"/>
    </row>
    <row r="2472" spans="1:23" x14ac:dyDescent="0.25">
      <c r="A2472" s="36" t="s">
        <v>147</v>
      </c>
      <c r="B2472" s="35">
        <v>593</v>
      </c>
      <c r="C2472" s="164" t="s">
        <v>1530</v>
      </c>
      <c r="D2472" s="165" t="s">
        <v>1648</v>
      </c>
      <c r="F2472" s="191"/>
      <c r="G2472" s="191">
        <v>14.266275</v>
      </c>
      <c r="H2472" s="191">
        <v>13.481750000000005</v>
      </c>
      <c r="I2472" s="191"/>
      <c r="J2472" s="191">
        <v>16.393699999999999</v>
      </c>
      <c r="L2472" s="194"/>
      <c r="M2472" s="194"/>
      <c r="N2472" s="194">
        <v>6.6438561897747253</v>
      </c>
      <c r="O2472" s="194">
        <v>6.6438561897747253</v>
      </c>
      <c r="P2472" s="194"/>
      <c r="Q2472" s="194">
        <v>6.6438561897747253</v>
      </c>
      <c r="S2472" s="181"/>
      <c r="T2472" s="181"/>
      <c r="U2472" s="181">
        <f t="shared" si="89"/>
        <v>0</v>
      </c>
      <c r="V2472" s="181"/>
      <c r="W2472" s="181"/>
    </row>
    <row r="2473" spans="1:23" x14ac:dyDescent="0.25">
      <c r="A2473" s="36" t="s">
        <v>147</v>
      </c>
      <c r="B2473" s="35">
        <v>472</v>
      </c>
      <c r="C2473" s="164" t="s">
        <v>1530</v>
      </c>
      <c r="D2473" s="167" t="s">
        <v>1531</v>
      </c>
      <c r="F2473" s="191"/>
      <c r="G2473" s="191">
        <v>1.2676250000000007</v>
      </c>
      <c r="H2473" s="191">
        <v>11.495649999999999</v>
      </c>
      <c r="I2473" s="191"/>
      <c r="J2473" s="191">
        <v>13.646625000000002</v>
      </c>
      <c r="L2473" s="194"/>
      <c r="M2473" s="194"/>
      <c r="N2473" s="194">
        <v>6.6438561897747253</v>
      </c>
      <c r="O2473" s="194">
        <v>6.6438561897747253</v>
      </c>
      <c r="P2473" s="194"/>
      <c r="Q2473" s="194">
        <v>6.6438561897747253</v>
      </c>
      <c r="S2473" s="181"/>
      <c r="T2473" s="181"/>
      <c r="U2473" s="181">
        <f t="shared" si="89"/>
        <v>0</v>
      </c>
      <c r="V2473" s="181"/>
      <c r="W2473" s="181"/>
    </row>
    <row r="2474" spans="1:23" x14ac:dyDescent="0.25">
      <c r="A2474" s="36" t="s">
        <v>147</v>
      </c>
      <c r="B2474" s="35">
        <v>480</v>
      </c>
      <c r="C2474" s="164" t="s">
        <v>1530</v>
      </c>
      <c r="D2474" s="167" t="s">
        <v>1638</v>
      </c>
      <c r="F2474" s="191"/>
      <c r="G2474" s="191">
        <v>3.0198249999999991</v>
      </c>
      <c r="H2474" s="191">
        <v>11.159549999999999</v>
      </c>
      <c r="I2474" s="191"/>
      <c r="J2474" s="191">
        <v>13.613175000000002</v>
      </c>
      <c r="L2474" s="194"/>
      <c r="M2474" s="194"/>
      <c r="N2474" s="194">
        <v>6.6438561897747253</v>
      </c>
      <c r="O2474" s="194">
        <v>6.6438561897747253</v>
      </c>
      <c r="P2474" s="194"/>
      <c r="Q2474" s="194">
        <v>6.6438561897747253</v>
      </c>
      <c r="S2474" s="181"/>
      <c r="T2474" s="181"/>
      <c r="U2474" s="181">
        <f t="shared" si="89"/>
        <v>0</v>
      </c>
      <c r="V2474" s="181"/>
      <c r="W2474" s="181"/>
    </row>
    <row r="2475" spans="1:23" ht="25.5" x14ac:dyDescent="0.25">
      <c r="A2475" s="36" t="s">
        <v>147</v>
      </c>
      <c r="B2475" s="35">
        <v>604</v>
      </c>
      <c r="C2475" s="164" t="s">
        <v>959</v>
      </c>
      <c r="D2475" s="167" t="s">
        <v>960</v>
      </c>
      <c r="F2475" s="191"/>
      <c r="G2475" s="191">
        <v>13378.336599999999</v>
      </c>
      <c r="H2475" s="191">
        <v>2693.7835500000001</v>
      </c>
      <c r="I2475" s="191"/>
      <c r="J2475" s="191">
        <v>773.71354999999994</v>
      </c>
      <c r="L2475" s="194"/>
      <c r="M2475" s="194"/>
      <c r="N2475" s="194">
        <v>13.707611128704196</v>
      </c>
      <c r="O2475" s="194">
        <v>11.395418217167194</v>
      </c>
      <c r="P2475" s="194"/>
      <c r="Q2475" s="194">
        <v>9.5956557296778442</v>
      </c>
      <c r="S2475" s="181"/>
      <c r="T2475" s="181"/>
      <c r="U2475" s="181">
        <f t="shared" si="89"/>
        <v>2.3121929115370019</v>
      </c>
      <c r="V2475" s="181"/>
      <c r="W2475" s="181"/>
    </row>
    <row r="2476" spans="1:23" ht="25.5" x14ac:dyDescent="0.25">
      <c r="A2476" s="36" t="s">
        <v>147</v>
      </c>
      <c r="B2476" s="35">
        <v>608</v>
      </c>
      <c r="C2476" s="164" t="s">
        <v>959</v>
      </c>
      <c r="D2476" s="167" t="s">
        <v>1042</v>
      </c>
      <c r="F2476" s="191"/>
      <c r="G2476" s="191">
        <v>664.79527500000006</v>
      </c>
      <c r="H2476" s="191">
        <v>466.92642499999999</v>
      </c>
      <c r="I2476" s="191"/>
      <c r="J2476" s="191">
        <v>129.56944999999999</v>
      </c>
      <c r="L2476" s="194"/>
      <c r="M2476" s="194"/>
      <c r="N2476" s="194">
        <v>9.3767663180347682</v>
      </c>
      <c r="O2476" s="194">
        <v>8.8670514278251034</v>
      </c>
      <c r="P2476" s="194"/>
      <c r="Q2476" s="194">
        <v>7.0175817881744722</v>
      </c>
      <c r="S2476" s="181"/>
      <c r="T2476" s="181"/>
      <c r="U2476" s="181">
        <f t="shared" si="89"/>
        <v>0.50971489020966487</v>
      </c>
      <c r="V2476" s="181"/>
      <c r="W2476" s="181"/>
    </row>
    <row r="2477" spans="1:23" x14ac:dyDescent="0.25">
      <c r="A2477" s="36" t="s">
        <v>147</v>
      </c>
      <c r="B2477" s="35">
        <v>479</v>
      </c>
      <c r="C2477" s="44" t="s">
        <v>959</v>
      </c>
      <c r="D2477" s="167" t="s">
        <v>1626</v>
      </c>
      <c r="F2477" s="191"/>
      <c r="G2477" s="191">
        <v>21.908650000000002</v>
      </c>
      <c r="H2477" s="191">
        <v>27.172725</v>
      </c>
      <c r="I2477" s="191"/>
      <c r="J2477" s="191">
        <v>29.603550000000002</v>
      </c>
      <c r="L2477" s="194"/>
      <c r="M2477" s="194"/>
      <c r="N2477" s="194">
        <v>6.6438561897747253</v>
      </c>
      <c r="O2477" s="194">
        <v>6.6438561897747253</v>
      </c>
      <c r="P2477" s="194"/>
      <c r="Q2477" s="194">
        <v>6.6438561897747253</v>
      </c>
      <c r="S2477" s="181"/>
      <c r="T2477" s="181"/>
      <c r="U2477" s="181">
        <f t="shared" si="89"/>
        <v>0</v>
      </c>
      <c r="V2477" s="181"/>
      <c r="W2477" s="181"/>
    </row>
    <row r="2478" spans="1:23" x14ac:dyDescent="0.25">
      <c r="A2478" s="36" t="s">
        <v>147</v>
      </c>
      <c r="B2478" s="35">
        <v>481</v>
      </c>
      <c r="C2478" s="44" t="s">
        <v>959</v>
      </c>
      <c r="D2478" s="167" t="s">
        <v>1515</v>
      </c>
      <c r="F2478" s="191"/>
      <c r="G2478" s="191">
        <v>1.6991250000000004</v>
      </c>
      <c r="H2478" s="191">
        <v>13.197450000000003</v>
      </c>
      <c r="I2478" s="191"/>
      <c r="J2478" s="191">
        <v>21.543149999999997</v>
      </c>
      <c r="L2478" s="194"/>
      <c r="M2478" s="194"/>
      <c r="N2478" s="194">
        <v>6.6438561897747253</v>
      </c>
      <c r="O2478" s="194">
        <v>6.6438561897747253</v>
      </c>
      <c r="P2478" s="194"/>
      <c r="Q2478" s="194">
        <v>6.6438561897747253</v>
      </c>
      <c r="S2478" s="181"/>
      <c r="T2478" s="181"/>
      <c r="U2478" s="181">
        <f t="shared" si="89"/>
        <v>0</v>
      </c>
      <c r="V2478" s="181"/>
      <c r="W2478" s="181"/>
    </row>
    <row r="2479" spans="1:23" x14ac:dyDescent="0.25">
      <c r="A2479" s="36" t="s">
        <v>147</v>
      </c>
      <c r="B2479" s="35">
        <v>378</v>
      </c>
      <c r="C2479" s="44" t="s">
        <v>959</v>
      </c>
      <c r="D2479" s="165" t="s">
        <v>1135</v>
      </c>
      <c r="F2479" s="191"/>
      <c r="G2479" s="191">
        <v>10.6371</v>
      </c>
      <c r="H2479" s="191">
        <v>7.1322250000000009</v>
      </c>
      <c r="I2479" s="191"/>
      <c r="J2479" s="191">
        <v>19.743849999999998</v>
      </c>
      <c r="L2479" s="194"/>
      <c r="M2479" s="194"/>
      <c r="N2479" s="194">
        <v>6.6438561897747253</v>
      </c>
      <c r="O2479" s="194">
        <v>6.6438561897747253</v>
      </c>
      <c r="P2479" s="194"/>
      <c r="Q2479" s="194">
        <v>6.6438561897747253</v>
      </c>
      <c r="S2479" s="181"/>
      <c r="T2479" s="181"/>
      <c r="U2479" s="181">
        <f t="shared" si="89"/>
        <v>0</v>
      </c>
      <c r="V2479" s="181"/>
      <c r="W2479" s="181"/>
    </row>
    <row r="2480" spans="1:23" x14ac:dyDescent="0.25">
      <c r="A2480" s="36" t="s">
        <v>147</v>
      </c>
      <c r="B2480" s="35">
        <v>377</v>
      </c>
      <c r="C2480" s="44" t="s">
        <v>959</v>
      </c>
      <c r="D2480" s="165" t="s">
        <v>1542</v>
      </c>
      <c r="F2480" s="191"/>
      <c r="G2480" s="191">
        <v>28.217674999999993</v>
      </c>
      <c r="H2480" s="191">
        <v>4.6728999999999994</v>
      </c>
      <c r="I2480" s="191"/>
      <c r="J2480" s="191">
        <v>3.2560749999999992</v>
      </c>
      <c r="L2480" s="194"/>
      <c r="M2480" s="194"/>
      <c r="N2480" s="194">
        <v>6.6438561897747253</v>
      </c>
      <c r="O2480" s="194">
        <v>6.6438561897747253</v>
      </c>
      <c r="P2480" s="194"/>
      <c r="Q2480" s="194">
        <v>6.6438561897747253</v>
      </c>
      <c r="S2480" s="181"/>
      <c r="T2480" s="181"/>
      <c r="U2480" s="181">
        <f t="shared" si="89"/>
        <v>0</v>
      </c>
      <c r="V2480" s="181"/>
      <c r="W2480" s="181"/>
    </row>
    <row r="2481" spans="1:23" x14ac:dyDescent="0.25">
      <c r="A2481" s="36" t="s">
        <v>147</v>
      </c>
      <c r="B2481" s="35">
        <v>252</v>
      </c>
      <c r="C2481" s="164" t="s">
        <v>1264</v>
      </c>
      <c r="D2481" s="165" t="s">
        <v>1265</v>
      </c>
      <c r="F2481" s="191"/>
      <c r="G2481" s="191">
        <v>17.494225000000007</v>
      </c>
      <c r="H2481" s="191">
        <v>10.909699999999997</v>
      </c>
      <c r="I2481" s="191"/>
      <c r="J2481" s="191">
        <v>5.6504500000000029</v>
      </c>
      <c r="L2481" s="194"/>
      <c r="M2481" s="194"/>
      <c r="N2481" s="194">
        <v>6.6438561897747253</v>
      </c>
      <c r="O2481" s="194">
        <v>6.6438561897747253</v>
      </c>
      <c r="P2481" s="194"/>
      <c r="Q2481" s="194">
        <v>6.6438561897747253</v>
      </c>
      <c r="S2481" s="181"/>
      <c r="T2481" s="181"/>
      <c r="U2481" s="181">
        <f t="shared" si="89"/>
        <v>0</v>
      </c>
      <c r="V2481" s="181"/>
      <c r="W2481" s="181"/>
    </row>
    <row r="2482" spans="1:23" x14ac:dyDescent="0.25">
      <c r="A2482" s="36" t="s">
        <v>147</v>
      </c>
      <c r="B2482" s="35">
        <v>46</v>
      </c>
      <c r="C2482" s="164" t="s">
        <v>1330</v>
      </c>
      <c r="D2482" s="165" t="s">
        <v>1331</v>
      </c>
      <c r="F2482" s="191"/>
      <c r="G2482" s="191">
        <v>10.712874999999999</v>
      </c>
      <c r="H2482" s="191">
        <v>-1.7167750000000002</v>
      </c>
      <c r="I2482" s="191"/>
      <c r="J2482" s="191">
        <v>2.6208499999999972</v>
      </c>
      <c r="L2482" s="194"/>
      <c r="M2482" s="194"/>
      <c r="N2482" s="194">
        <v>6.6438561897747253</v>
      </c>
      <c r="O2482" s="194">
        <v>6.6438561897747253</v>
      </c>
      <c r="P2482" s="194"/>
      <c r="Q2482" s="194">
        <v>6.6438561897747253</v>
      </c>
      <c r="S2482" s="181"/>
      <c r="T2482" s="181"/>
      <c r="U2482" s="181">
        <f t="shared" si="89"/>
        <v>0</v>
      </c>
      <c r="V2482" s="181"/>
      <c r="W2482" s="181"/>
    </row>
    <row r="2483" spans="1:23" x14ac:dyDescent="0.25">
      <c r="A2483" s="36" t="s">
        <v>147</v>
      </c>
      <c r="B2483" s="35">
        <v>296</v>
      </c>
      <c r="C2483" s="164" t="s">
        <v>1192</v>
      </c>
      <c r="D2483" s="165" t="s">
        <v>1193</v>
      </c>
      <c r="F2483" s="191"/>
      <c r="G2483" s="191">
        <v>0.15950000000000042</v>
      </c>
      <c r="H2483" s="191">
        <v>0.62652499999999911</v>
      </c>
      <c r="I2483" s="191"/>
      <c r="J2483" s="191">
        <v>-4.4026499999999977</v>
      </c>
      <c r="L2483" s="194"/>
      <c r="M2483" s="194"/>
      <c r="N2483" s="194">
        <v>6.6438561897747253</v>
      </c>
      <c r="O2483" s="194">
        <v>6.6438561897747253</v>
      </c>
      <c r="P2483" s="194"/>
      <c r="Q2483" s="194">
        <v>6.6438561897747253</v>
      </c>
      <c r="S2483" s="181"/>
      <c r="T2483" s="181"/>
      <c r="U2483" s="181">
        <f t="shared" si="89"/>
        <v>0</v>
      </c>
      <c r="V2483" s="181"/>
      <c r="W2483" s="181"/>
    </row>
    <row r="2484" spans="1:23" x14ac:dyDescent="0.25">
      <c r="A2484" s="36" t="s">
        <v>147</v>
      </c>
      <c r="B2484" s="35">
        <v>219</v>
      </c>
      <c r="C2484" s="164" t="s">
        <v>1572</v>
      </c>
      <c r="D2484" s="165" t="s">
        <v>1573</v>
      </c>
      <c r="F2484" s="191"/>
      <c r="G2484" s="191">
        <v>8.3989499999999992</v>
      </c>
      <c r="H2484" s="191">
        <v>6.4524500000000016</v>
      </c>
      <c r="I2484" s="191"/>
      <c r="J2484" s="191">
        <v>8.1996999999999982</v>
      </c>
      <c r="L2484" s="194"/>
      <c r="M2484" s="194"/>
      <c r="N2484" s="194">
        <v>6.6438561897747253</v>
      </c>
      <c r="O2484" s="194">
        <v>6.6438561897747253</v>
      </c>
      <c r="P2484" s="194"/>
      <c r="Q2484" s="194">
        <v>6.6438561897747253</v>
      </c>
      <c r="S2484" s="181"/>
      <c r="T2484" s="181"/>
      <c r="U2484" s="181">
        <f t="shared" si="89"/>
        <v>0</v>
      </c>
      <c r="V2484" s="181"/>
      <c r="W2484" s="181"/>
    </row>
    <row r="2485" spans="1:23" x14ac:dyDescent="0.25">
      <c r="A2485" s="36" t="s">
        <v>147</v>
      </c>
      <c r="B2485" s="35">
        <v>238</v>
      </c>
      <c r="C2485" s="164" t="s">
        <v>1587</v>
      </c>
      <c r="D2485" s="165" t="s">
        <v>1588</v>
      </c>
      <c r="F2485" s="191"/>
      <c r="G2485" s="191">
        <v>6.1430749999999961</v>
      </c>
      <c r="H2485" s="191">
        <v>6.932299999999997</v>
      </c>
      <c r="I2485" s="191"/>
      <c r="J2485" s="191">
        <v>-7.394999999999996E-2</v>
      </c>
      <c r="L2485" s="194"/>
      <c r="M2485" s="194"/>
      <c r="N2485" s="194">
        <v>6.6438561897747253</v>
      </c>
      <c r="O2485" s="194">
        <v>6.6438561897747253</v>
      </c>
      <c r="P2485" s="194"/>
      <c r="Q2485" s="194">
        <v>6.6438561897747253</v>
      </c>
      <c r="S2485" s="181"/>
      <c r="T2485" s="181"/>
      <c r="U2485" s="181">
        <f t="shared" si="89"/>
        <v>0</v>
      </c>
      <c r="V2485" s="181"/>
      <c r="W2485" s="181"/>
    </row>
    <row r="2486" spans="1:23" x14ac:dyDescent="0.25">
      <c r="A2486" s="36" t="s">
        <v>147</v>
      </c>
      <c r="B2486" s="35">
        <v>250</v>
      </c>
      <c r="C2486" s="164" t="s">
        <v>1417</v>
      </c>
      <c r="D2486" s="165" t="s">
        <v>1418</v>
      </c>
      <c r="F2486" s="191"/>
      <c r="G2486" s="191">
        <v>9.1952999999999996</v>
      </c>
      <c r="H2486" s="191">
        <v>9.2608250000000005</v>
      </c>
      <c r="I2486" s="191"/>
      <c r="J2486" s="191">
        <v>10.992475000000001</v>
      </c>
      <c r="L2486" s="194"/>
      <c r="M2486" s="194"/>
      <c r="N2486" s="194">
        <v>6.6438561897747253</v>
      </c>
      <c r="O2486" s="194">
        <v>6.6438561897747253</v>
      </c>
      <c r="P2486" s="194"/>
      <c r="Q2486" s="194">
        <v>6.6438561897747253</v>
      </c>
      <c r="S2486" s="181"/>
      <c r="T2486" s="181"/>
      <c r="U2486" s="181">
        <f t="shared" si="89"/>
        <v>0</v>
      </c>
      <c r="V2486" s="181"/>
      <c r="W2486" s="181"/>
    </row>
    <row r="2487" spans="1:23" x14ac:dyDescent="0.25">
      <c r="A2487" s="36" t="s">
        <v>147</v>
      </c>
      <c r="B2487" s="35">
        <v>251</v>
      </c>
      <c r="C2487" s="164" t="s">
        <v>1417</v>
      </c>
      <c r="D2487" s="165" t="s">
        <v>1484</v>
      </c>
      <c r="F2487" s="191"/>
      <c r="G2487" s="191">
        <v>4.6420000000000003</v>
      </c>
      <c r="H2487" s="191">
        <v>6.0993499999999994</v>
      </c>
      <c r="I2487" s="191"/>
      <c r="J2487" s="191">
        <v>2.0213249999999992</v>
      </c>
      <c r="L2487" s="194"/>
      <c r="M2487" s="194"/>
      <c r="N2487" s="194">
        <v>6.6438561897747253</v>
      </c>
      <c r="O2487" s="194">
        <v>6.6438561897747253</v>
      </c>
      <c r="P2487" s="194"/>
      <c r="Q2487" s="194">
        <v>6.6438561897747253</v>
      </c>
      <c r="S2487" s="181"/>
      <c r="T2487" s="181"/>
      <c r="U2487" s="181">
        <f t="shared" si="89"/>
        <v>0</v>
      </c>
      <c r="V2487" s="181"/>
      <c r="W2487" s="181"/>
    </row>
    <row r="2488" spans="1:23" x14ac:dyDescent="0.25">
      <c r="A2488" s="36" t="s">
        <v>147</v>
      </c>
      <c r="B2488" s="35">
        <v>527</v>
      </c>
      <c r="C2488" s="164" t="s">
        <v>990</v>
      </c>
      <c r="D2488" s="165" t="s">
        <v>991</v>
      </c>
      <c r="F2488" s="191"/>
      <c r="G2488" s="191">
        <v>190.71415000000002</v>
      </c>
      <c r="H2488" s="191">
        <v>60.109574999999992</v>
      </c>
      <c r="I2488" s="191"/>
      <c r="J2488" s="191">
        <v>25.975100000000005</v>
      </c>
      <c r="L2488" s="194"/>
      <c r="M2488" s="194"/>
      <c r="N2488" s="194">
        <v>7.5752680778800272</v>
      </c>
      <c r="O2488" s="194">
        <v>6.6438561897747253</v>
      </c>
      <c r="P2488" s="194"/>
      <c r="Q2488" s="194">
        <v>6.6438561897747253</v>
      </c>
      <c r="S2488" s="181"/>
      <c r="T2488" s="181"/>
      <c r="U2488" s="181">
        <f t="shared" si="89"/>
        <v>0.93141188810530195</v>
      </c>
      <c r="V2488" s="181"/>
      <c r="W2488" s="181"/>
    </row>
    <row r="2489" spans="1:23" x14ac:dyDescent="0.25">
      <c r="A2489" s="36" t="s">
        <v>147</v>
      </c>
      <c r="B2489" s="35">
        <v>530</v>
      </c>
      <c r="C2489" s="164" t="s">
        <v>990</v>
      </c>
      <c r="D2489" s="165" t="s">
        <v>1209</v>
      </c>
      <c r="F2489" s="191"/>
      <c r="G2489" s="191">
        <v>-1.3791249999999984</v>
      </c>
      <c r="H2489" s="191">
        <v>4.740124999999999</v>
      </c>
      <c r="I2489" s="191"/>
      <c r="J2489" s="191">
        <v>20.927799999999998</v>
      </c>
      <c r="L2489" s="194"/>
      <c r="M2489" s="194"/>
      <c r="N2489" s="194">
        <v>6.6438561897747253</v>
      </c>
      <c r="O2489" s="194">
        <v>6.6438561897747253</v>
      </c>
      <c r="P2489" s="194"/>
      <c r="Q2489" s="194">
        <v>6.6438561897747253</v>
      </c>
      <c r="S2489" s="181"/>
      <c r="T2489" s="181"/>
      <c r="U2489" s="181">
        <f t="shared" si="89"/>
        <v>0</v>
      </c>
      <c r="V2489" s="181"/>
      <c r="W2489" s="181"/>
    </row>
    <row r="2490" spans="1:23" ht="25.5" x14ac:dyDescent="0.25">
      <c r="A2490" s="36" t="s">
        <v>147</v>
      </c>
      <c r="B2490" s="35">
        <v>487</v>
      </c>
      <c r="C2490" s="164" t="s">
        <v>990</v>
      </c>
      <c r="D2490" s="167" t="s">
        <v>1036</v>
      </c>
      <c r="F2490" s="191"/>
      <c r="G2490" s="191">
        <v>1.9833000000000016</v>
      </c>
      <c r="H2490" s="191">
        <v>6.1430499999999881</v>
      </c>
      <c r="I2490" s="191"/>
      <c r="J2490" s="191">
        <v>17.105649999999997</v>
      </c>
      <c r="L2490" s="194"/>
      <c r="M2490" s="194"/>
      <c r="N2490" s="194">
        <v>6.6438561897747253</v>
      </c>
      <c r="O2490" s="194">
        <v>6.6438561897747253</v>
      </c>
      <c r="P2490" s="194"/>
      <c r="Q2490" s="194">
        <v>6.6438561897747253</v>
      </c>
      <c r="S2490" s="181"/>
      <c r="T2490" s="181"/>
      <c r="U2490" s="181">
        <f t="shared" si="89"/>
        <v>0</v>
      </c>
      <c r="V2490" s="181"/>
      <c r="W2490" s="181"/>
    </row>
    <row r="2491" spans="1:23" x14ac:dyDescent="0.25">
      <c r="A2491" s="36" t="s">
        <v>147</v>
      </c>
      <c r="B2491" s="35">
        <v>400</v>
      </c>
      <c r="C2491" s="164" t="s">
        <v>990</v>
      </c>
      <c r="D2491" s="165" t="s">
        <v>1121</v>
      </c>
      <c r="F2491" s="191"/>
      <c r="G2491" s="191">
        <v>12.148675000000003</v>
      </c>
      <c r="H2491" s="191">
        <v>8.9916249999999991</v>
      </c>
      <c r="I2491" s="191"/>
      <c r="J2491" s="191">
        <v>6.3966249999999985</v>
      </c>
      <c r="L2491" s="194"/>
      <c r="M2491" s="194"/>
      <c r="N2491" s="194">
        <v>6.6438561897747253</v>
      </c>
      <c r="O2491" s="194">
        <v>6.6438561897747253</v>
      </c>
      <c r="P2491" s="194"/>
      <c r="Q2491" s="194">
        <v>6.6438561897747253</v>
      </c>
      <c r="S2491" s="181"/>
      <c r="T2491" s="181"/>
      <c r="U2491" s="181">
        <f t="shared" si="89"/>
        <v>0</v>
      </c>
      <c r="V2491" s="181"/>
      <c r="W2491" s="181"/>
    </row>
    <row r="2492" spans="1:23" x14ac:dyDescent="0.25">
      <c r="A2492" s="36" t="s">
        <v>147</v>
      </c>
      <c r="B2492" s="35">
        <v>492</v>
      </c>
      <c r="C2492" s="164" t="s">
        <v>990</v>
      </c>
      <c r="D2492" s="167" t="s">
        <v>1566</v>
      </c>
      <c r="F2492" s="191"/>
      <c r="G2492" s="191">
        <v>2.3265750000000001</v>
      </c>
      <c r="H2492" s="191">
        <v>7.7555999999999976</v>
      </c>
      <c r="I2492" s="191"/>
      <c r="J2492" s="191">
        <v>5.3760000000000003</v>
      </c>
      <c r="L2492" s="194"/>
      <c r="M2492" s="194"/>
      <c r="N2492" s="194">
        <v>6.6438561897747253</v>
      </c>
      <c r="O2492" s="194">
        <v>6.6438561897747253</v>
      </c>
      <c r="P2492" s="194"/>
      <c r="Q2492" s="194">
        <v>6.6438561897747253</v>
      </c>
      <c r="S2492" s="181"/>
      <c r="T2492" s="181"/>
      <c r="U2492" s="181">
        <f t="shared" si="89"/>
        <v>0</v>
      </c>
      <c r="V2492" s="181"/>
      <c r="W2492" s="181"/>
    </row>
    <row r="2493" spans="1:23" ht="25.5" x14ac:dyDescent="0.25">
      <c r="A2493" s="36" t="s">
        <v>147</v>
      </c>
      <c r="B2493" s="35">
        <v>475</v>
      </c>
      <c r="C2493" s="164" t="s">
        <v>990</v>
      </c>
      <c r="D2493" s="167" t="s">
        <v>1022</v>
      </c>
      <c r="F2493" s="191"/>
      <c r="G2493" s="191">
        <v>12.915575</v>
      </c>
      <c r="H2493" s="191">
        <v>20.042324999999998</v>
      </c>
      <c r="I2493" s="191"/>
      <c r="J2493" s="191">
        <v>2.0959999999999983</v>
      </c>
      <c r="L2493" s="194"/>
      <c r="M2493" s="194"/>
      <c r="N2493" s="194">
        <v>6.6438561897747253</v>
      </c>
      <c r="O2493" s="194">
        <v>6.6438561897747253</v>
      </c>
      <c r="P2493" s="194"/>
      <c r="Q2493" s="194">
        <v>6.6438561897747253</v>
      </c>
      <c r="S2493" s="181"/>
      <c r="T2493" s="181"/>
      <c r="U2493" s="181">
        <f t="shared" si="89"/>
        <v>0</v>
      </c>
      <c r="V2493" s="181"/>
      <c r="W2493" s="181"/>
    </row>
    <row r="2494" spans="1:23" x14ac:dyDescent="0.25">
      <c r="A2494" s="36" t="s">
        <v>147</v>
      </c>
      <c r="B2494" s="35">
        <v>239</v>
      </c>
      <c r="C2494" s="164" t="s">
        <v>1166</v>
      </c>
      <c r="D2494" s="165" t="s">
        <v>1167</v>
      </c>
      <c r="F2494" s="191"/>
      <c r="G2494" s="191">
        <v>54.398524999999999</v>
      </c>
      <c r="H2494" s="191">
        <v>46.670499999999997</v>
      </c>
      <c r="I2494" s="191"/>
      <c r="J2494" s="191">
        <v>45.09712500000002</v>
      </c>
      <c r="L2494" s="194"/>
      <c r="M2494" s="194"/>
      <c r="N2494" s="194">
        <v>6.6438561897747253</v>
      </c>
      <c r="O2494" s="194">
        <v>6.6438561897747253</v>
      </c>
      <c r="P2494" s="194"/>
      <c r="Q2494" s="194">
        <v>6.6438561897747253</v>
      </c>
      <c r="S2494" s="181"/>
      <c r="T2494" s="181"/>
      <c r="U2494" s="181">
        <f t="shared" si="89"/>
        <v>0</v>
      </c>
      <c r="V2494" s="181"/>
      <c r="W2494" s="181"/>
    </row>
    <row r="2495" spans="1:23" x14ac:dyDescent="0.25">
      <c r="A2495" s="36" t="s">
        <v>147</v>
      </c>
      <c r="B2495" s="35">
        <v>295</v>
      </c>
      <c r="C2495" s="164" t="s">
        <v>1108</v>
      </c>
      <c r="D2495" s="165" t="s">
        <v>1109</v>
      </c>
      <c r="F2495" s="191"/>
      <c r="G2495" s="191">
        <v>10.740925000000001</v>
      </c>
      <c r="H2495" s="191">
        <v>6.505849999999997</v>
      </c>
      <c r="I2495" s="191"/>
      <c r="J2495" s="191">
        <v>6.1390750000000001</v>
      </c>
      <c r="L2495" s="194"/>
      <c r="M2495" s="194"/>
      <c r="N2495" s="194">
        <v>6.6438561897747253</v>
      </c>
      <c r="O2495" s="194">
        <v>6.6438561897747253</v>
      </c>
      <c r="P2495" s="194"/>
      <c r="Q2495" s="194">
        <v>6.6438561897747253</v>
      </c>
      <c r="S2495" s="181"/>
      <c r="T2495" s="181"/>
      <c r="U2495" s="181">
        <f t="shared" si="89"/>
        <v>0</v>
      </c>
      <c r="V2495" s="181"/>
      <c r="W2495" s="181"/>
    </row>
    <row r="2496" spans="1:23" x14ac:dyDescent="0.25">
      <c r="A2496" s="36" t="s">
        <v>147</v>
      </c>
      <c r="B2496" s="35">
        <v>224</v>
      </c>
      <c r="C2496" s="164" t="s">
        <v>1492</v>
      </c>
      <c r="D2496" s="165" t="s">
        <v>1498</v>
      </c>
      <c r="F2496" s="191"/>
      <c r="G2496" s="191">
        <v>14.233875000000005</v>
      </c>
      <c r="H2496" s="191">
        <v>2.64025</v>
      </c>
      <c r="I2496" s="191"/>
      <c r="J2496" s="191">
        <v>6.7446499999999991</v>
      </c>
      <c r="L2496" s="194"/>
      <c r="M2496" s="194"/>
      <c r="N2496" s="194">
        <v>6.6438561897747253</v>
      </c>
      <c r="O2496" s="194">
        <v>6.6438561897747253</v>
      </c>
      <c r="P2496" s="194"/>
      <c r="Q2496" s="194">
        <v>6.6438561897747253</v>
      </c>
      <c r="S2496" s="181"/>
      <c r="T2496" s="181"/>
      <c r="U2496" s="181">
        <f t="shared" si="89"/>
        <v>0</v>
      </c>
      <c r="V2496" s="181"/>
      <c r="W2496" s="181"/>
    </row>
    <row r="2497" spans="1:23" x14ac:dyDescent="0.25">
      <c r="A2497" s="36" t="s">
        <v>147</v>
      </c>
      <c r="B2497" s="35">
        <v>225</v>
      </c>
      <c r="C2497" s="164" t="s">
        <v>1492</v>
      </c>
      <c r="D2497" s="165" t="s">
        <v>1493</v>
      </c>
      <c r="F2497" s="191"/>
      <c r="G2497" s="191">
        <v>3.86355</v>
      </c>
      <c r="H2497" s="191">
        <v>4.6091500000000014</v>
      </c>
      <c r="I2497" s="191"/>
      <c r="J2497" s="191">
        <v>-1.595225000000001</v>
      </c>
      <c r="L2497" s="194"/>
      <c r="M2497" s="194"/>
      <c r="N2497" s="194">
        <v>6.6438561897747253</v>
      </c>
      <c r="O2497" s="194">
        <v>6.6438561897747253</v>
      </c>
      <c r="P2497" s="194"/>
      <c r="Q2497" s="194">
        <v>6.6438561897747253</v>
      </c>
      <c r="S2497" s="181"/>
      <c r="T2497" s="181"/>
      <c r="U2497" s="181">
        <f t="shared" si="89"/>
        <v>0</v>
      </c>
      <c r="V2497" s="181"/>
      <c r="W2497" s="181"/>
    </row>
    <row r="2498" spans="1:23" x14ac:dyDescent="0.25">
      <c r="A2498" s="36" t="s">
        <v>147</v>
      </c>
      <c r="B2498" s="35">
        <v>243</v>
      </c>
      <c r="C2498" s="164" t="s">
        <v>1061</v>
      </c>
      <c r="D2498" s="165" t="s">
        <v>1062</v>
      </c>
      <c r="F2498" s="191"/>
      <c r="G2498" s="191">
        <v>4.7458250000000017</v>
      </c>
      <c r="H2498" s="191">
        <v>4.7321250000000008</v>
      </c>
      <c r="I2498" s="191"/>
      <c r="J2498" s="191">
        <v>7.817999999999997</v>
      </c>
      <c r="L2498" s="194"/>
      <c r="M2498" s="194"/>
      <c r="N2498" s="194">
        <v>6.6438561897747253</v>
      </c>
      <c r="O2498" s="194">
        <v>6.6438561897747253</v>
      </c>
      <c r="P2498" s="194"/>
      <c r="Q2498" s="194">
        <v>6.6438561897747253</v>
      </c>
      <c r="S2498" s="181"/>
      <c r="T2498" s="181"/>
      <c r="U2498" s="181">
        <f t="shared" si="89"/>
        <v>0</v>
      </c>
      <c r="V2498" s="181"/>
      <c r="W2498" s="181"/>
    </row>
    <row r="2499" spans="1:23" x14ac:dyDescent="0.25">
      <c r="A2499" s="36" t="s">
        <v>147</v>
      </c>
      <c r="B2499" s="35">
        <v>259</v>
      </c>
      <c r="C2499" s="164" t="s">
        <v>1064</v>
      </c>
      <c r="D2499" s="165" t="s">
        <v>1065</v>
      </c>
      <c r="F2499" s="191"/>
      <c r="G2499" s="191">
        <v>202.47150000000002</v>
      </c>
      <c r="H2499" s="191">
        <v>48.316850000000002</v>
      </c>
      <c r="I2499" s="191"/>
      <c r="J2499" s="191">
        <v>1.1665750000000017</v>
      </c>
      <c r="L2499" s="194"/>
      <c r="M2499" s="194"/>
      <c r="N2499" s="194">
        <v>7.6615750375135088</v>
      </c>
      <c r="O2499" s="194">
        <v>6.6438561897747253</v>
      </c>
      <c r="P2499" s="194"/>
      <c r="Q2499" s="194">
        <v>6.6438561897747253</v>
      </c>
      <c r="S2499" s="181"/>
      <c r="T2499" s="181"/>
      <c r="U2499" s="181">
        <f t="shared" si="89"/>
        <v>1.0177188477387835</v>
      </c>
      <c r="V2499" s="181"/>
      <c r="W2499" s="181"/>
    </row>
    <row r="2500" spans="1:23" x14ac:dyDescent="0.25">
      <c r="A2500" s="36" t="s">
        <v>147</v>
      </c>
      <c r="B2500" s="35">
        <v>85</v>
      </c>
      <c r="C2500" s="164" t="s">
        <v>1358</v>
      </c>
      <c r="D2500" s="165" t="s">
        <v>1359</v>
      </c>
      <c r="F2500" s="191"/>
      <c r="G2500" s="191">
        <v>5.2413499999999997</v>
      </c>
      <c r="H2500" s="191">
        <v>4.5148750000000009</v>
      </c>
      <c r="I2500" s="191"/>
      <c r="J2500" s="191">
        <v>1.4913250000000007</v>
      </c>
      <c r="L2500" s="194"/>
      <c r="M2500" s="194"/>
      <c r="N2500" s="194">
        <v>6.6438561897747253</v>
      </c>
      <c r="O2500" s="194">
        <v>6.6438561897747253</v>
      </c>
      <c r="P2500" s="194"/>
      <c r="Q2500" s="194">
        <v>6.6438561897747253</v>
      </c>
      <c r="S2500" s="181"/>
      <c r="T2500" s="181"/>
      <c r="U2500" s="181">
        <f t="shared" si="89"/>
        <v>0</v>
      </c>
      <c r="V2500" s="181"/>
      <c r="W2500" s="181"/>
    </row>
    <row r="2501" spans="1:23" x14ac:dyDescent="0.25">
      <c r="A2501" s="36" t="s">
        <v>147</v>
      </c>
      <c r="B2501" s="35">
        <v>516</v>
      </c>
      <c r="C2501" s="44" t="s">
        <v>1558</v>
      </c>
      <c r="D2501" s="165" t="s">
        <v>1559</v>
      </c>
      <c r="F2501" s="191"/>
      <c r="G2501" s="191">
        <v>34.973800000000004</v>
      </c>
      <c r="H2501" s="191">
        <v>4.9103499999999993</v>
      </c>
      <c r="I2501" s="191"/>
      <c r="J2501" s="191">
        <v>3.2161250000000017</v>
      </c>
      <c r="L2501" s="194"/>
      <c r="M2501" s="194"/>
      <c r="N2501" s="194">
        <v>6.6438561897747253</v>
      </c>
      <c r="O2501" s="194">
        <v>6.6438561897747253</v>
      </c>
      <c r="P2501" s="194"/>
      <c r="Q2501" s="194">
        <v>6.6438561897747253</v>
      </c>
      <c r="S2501" s="181"/>
      <c r="T2501" s="181"/>
      <c r="U2501" s="181">
        <f t="shared" si="89"/>
        <v>0</v>
      </c>
      <c r="V2501" s="181"/>
      <c r="W2501" s="181"/>
    </row>
    <row r="2502" spans="1:23" x14ac:dyDescent="0.25">
      <c r="A2502" s="36" t="s">
        <v>147</v>
      </c>
      <c r="B2502" s="35">
        <v>493</v>
      </c>
      <c r="C2502" s="44" t="s">
        <v>1624</v>
      </c>
      <c r="D2502" s="167" t="s">
        <v>1625</v>
      </c>
      <c r="F2502" s="191"/>
      <c r="G2502" s="191">
        <v>13.3696</v>
      </c>
      <c r="H2502" s="191">
        <v>14.176875000000001</v>
      </c>
      <c r="I2502" s="191"/>
      <c r="J2502" s="191">
        <v>7.1320500000000013</v>
      </c>
      <c r="L2502" s="194"/>
      <c r="M2502" s="194"/>
      <c r="N2502" s="194">
        <v>6.6438561897747253</v>
      </c>
      <c r="O2502" s="194">
        <v>6.6438561897747253</v>
      </c>
      <c r="P2502" s="194"/>
      <c r="Q2502" s="194">
        <v>6.6438561897747253</v>
      </c>
      <c r="S2502" s="181"/>
      <c r="T2502" s="181"/>
      <c r="U2502" s="181">
        <f t="shared" si="89"/>
        <v>0</v>
      </c>
      <c r="V2502" s="181"/>
      <c r="W2502" s="181"/>
    </row>
    <row r="2503" spans="1:23" x14ac:dyDescent="0.25">
      <c r="A2503" s="36" t="s">
        <v>147</v>
      </c>
      <c r="B2503" s="35">
        <v>32</v>
      </c>
      <c r="C2503" s="164" t="s">
        <v>123</v>
      </c>
      <c r="D2503" s="165" t="s">
        <v>124</v>
      </c>
      <c r="F2503" s="191"/>
      <c r="G2503" s="191">
        <v>38.616875</v>
      </c>
      <c r="H2503" s="191">
        <v>21.817625</v>
      </c>
      <c r="I2503" s="191"/>
      <c r="J2503" s="191">
        <v>30.478574999999996</v>
      </c>
      <c r="L2503" s="194"/>
      <c r="M2503" s="194"/>
      <c r="N2503" s="194">
        <v>6.6438561897747253</v>
      </c>
      <c r="O2503" s="194">
        <v>6.6438561897747253</v>
      </c>
      <c r="P2503" s="194"/>
      <c r="Q2503" s="194">
        <v>6.6438561897747253</v>
      </c>
      <c r="S2503" s="181"/>
      <c r="T2503" s="181"/>
      <c r="U2503" s="181">
        <f t="shared" si="89"/>
        <v>0</v>
      </c>
      <c r="V2503" s="181"/>
      <c r="W2503" s="181"/>
    </row>
    <row r="2504" spans="1:23" x14ac:dyDescent="0.25">
      <c r="A2504" s="36" t="s">
        <v>147</v>
      </c>
      <c r="B2504" s="35">
        <v>33</v>
      </c>
      <c r="C2504" s="164" t="s">
        <v>123</v>
      </c>
      <c r="D2504" s="165" t="s">
        <v>129</v>
      </c>
      <c r="F2504" s="191"/>
      <c r="G2504" s="191">
        <v>20.18085</v>
      </c>
      <c r="H2504" s="191">
        <v>6.4703499999999998</v>
      </c>
      <c r="I2504" s="191"/>
      <c r="J2504" s="191">
        <v>15.895549999999986</v>
      </c>
      <c r="L2504" s="194"/>
      <c r="M2504" s="194"/>
      <c r="N2504" s="194">
        <v>6.6438561897747253</v>
      </c>
      <c r="O2504" s="194">
        <v>6.6438561897747253</v>
      </c>
      <c r="P2504" s="194"/>
      <c r="Q2504" s="194">
        <v>6.6438561897747253</v>
      </c>
      <c r="S2504" s="181"/>
      <c r="T2504" s="181"/>
      <c r="U2504" s="181">
        <f t="shared" si="89"/>
        <v>0</v>
      </c>
      <c r="V2504" s="181"/>
      <c r="W2504" s="181"/>
    </row>
    <row r="2505" spans="1:23" x14ac:dyDescent="0.25">
      <c r="A2505" s="36" t="s">
        <v>147</v>
      </c>
      <c r="B2505" s="35">
        <v>298</v>
      </c>
      <c r="C2505" s="164" t="s">
        <v>1195</v>
      </c>
      <c r="D2505" s="165" t="s">
        <v>1196</v>
      </c>
      <c r="F2505" s="191"/>
      <c r="G2505" s="191">
        <v>20337.487224999997</v>
      </c>
      <c r="H2505" s="191">
        <v>2783.1725249999995</v>
      </c>
      <c r="I2505" s="191"/>
      <c r="J2505" s="191">
        <v>604.85647499999993</v>
      </c>
      <c r="L2505" s="194"/>
      <c r="M2505" s="194"/>
      <c r="N2505" s="194">
        <v>14.311853819218124</v>
      </c>
      <c r="O2505" s="194">
        <v>11.442514626765764</v>
      </c>
      <c r="P2505" s="194"/>
      <c r="Q2505" s="194">
        <v>9.2404490389875296</v>
      </c>
      <c r="S2505" s="181"/>
      <c r="T2505" s="181"/>
      <c r="U2505" s="181">
        <f t="shared" si="89"/>
        <v>2.8693391924523599</v>
      </c>
      <c r="V2505" s="181"/>
      <c r="W2505" s="181"/>
    </row>
    <row r="2506" spans="1:23" x14ac:dyDescent="0.25">
      <c r="A2506" s="36" t="s">
        <v>147</v>
      </c>
      <c r="B2506" s="35">
        <v>512</v>
      </c>
      <c r="C2506" s="44" t="s">
        <v>1562</v>
      </c>
      <c r="D2506" s="165" t="s">
        <v>1563</v>
      </c>
      <c r="F2506" s="191"/>
      <c r="G2506" s="191">
        <v>4.4338749999999987</v>
      </c>
      <c r="H2506" s="191">
        <v>-1.431725000000001</v>
      </c>
      <c r="I2506" s="191"/>
      <c r="J2506" s="191">
        <v>-0.34184999999999999</v>
      </c>
      <c r="L2506" s="194"/>
      <c r="M2506" s="194"/>
      <c r="N2506" s="194">
        <v>6.6438561897747253</v>
      </c>
      <c r="O2506" s="194">
        <v>6.6438561897747253</v>
      </c>
      <c r="P2506" s="194"/>
      <c r="Q2506" s="194">
        <v>6.6438561897747253</v>
      </c>
      <c r="S2506" s="181"/>
      <c r="T2506" s="181"/>
      <c r="U2506" s="181">
        <f t="shared" si="89"/>
        <v>0</v>
      </c>
      <c r="V2506" s="181"/>
      <c r="W2506" s="181"/>
    </row>
    <row r="2507" spans="1:23" x14ac:dyDescent="0.25">
      <c r="A2507" s="36" t="s">
        <v>147</v>
      </c>
      <c r="B2507" s="35">
        <v>517</v>
      </c>
      <c r="C2507" s="44" t="s">
        <v>1665</v>
      </c>
      <c r="D2507" s="165" t="s">
        <v>1666</v>
      </c>
      <c r="F2507" s="191"/>
      <c r="G2507" s="191">
        <v>0.81425000000000214</v>
      </c>
      <c r="H2507" s="191">
        <v>7.7963249999999995</v>
      </c>
      <c r="I2507" s="191"/>
      <c r="J2507" s="191">
        <v>6.1240000000000014</v>
      </c>
      <c r="L2507" s="194"/>
      <c r="M2507" s="194"/>
      <c r="N2507" s="194">
        <v>6.6438561897747253</v>
      </c>
      <c r="O2507" s="194">
        <v>6.6438561897747253</v>
      </c>
      <c r="P2507" s="194"/>
      <c r="Q2507" s="194">
        <v>6.6438561897747253</v>
      </c>
      <c r="S2507" s="181"/>
      <c r="T2507" s="181"/>
      <c r="U2507" s="181">
        <f t="shared" si="89"/>
        <v>0</v>
      </c>
      <c r="V2507" s="181"/>
      <c r="W2507" s="181"/>
    </row>
    <row r="2508" spans="1:23" x14ac:dyDescent="0.25">
      <c r="A2508" s="36" t="s">
        <v>147</v>
      </c>
      <c r="B2508" s="35">
        <v>358</v>
      </c>
      <c r="C2508" s="44" t="s">
        <v>1658</v>
      </c>
      <c r="D2508" s="165" t="s">
        <v>1659</v>
      </c>
      <c r="F2508" s="191"/>
      <c r="G2508" s="191">
        <v>192.47904999999997</v>
      </c>
      <c r="H2508" s="191">
        <v>55.313025000000003</v>
      </c>
      <c r="I2508" s="191"/>
      <c r="J2508" s="191">
        <v>8.1763499999999976</v>
      </c>
      <c r="L2508" s="194"/>
      <c r="M2508" s="194"/>
      <c r="N2508" s="194">
        <v>7.5885576168502755</v>
      </c>
      <c r="O2508" s="194">
        <v>6.6438561897747253</v>
      </c>
      <c r="P2508" s="194"/>
      <c r="Q2508" s="194">
        <v>6.6438561897747253</v>
      </c>
      <c r="S2508" s="181"/>
      <c r="T2508" s="181"/>
      <c r="U2508" s="181">
        <f t="shared" ref="U2508:U2571" si="90">N2508-O2508</f>
        <v>0.94470142707555027</v>
      </c>
      <c r="V2508" s="181"/>
      <c r="W2508" s="181"/>
    </row>
    <row r="2509" spans="1:23" x14ac:dyDescent="0.25">
      <c r="A2509" s="36" t="s">
        <v>147</v>
      </c>
      <c r="B2509" s="35">
        <v>518</v>
      </c>
      <c r="C2509" s="44" t="s">
        <v>1635</v>
      </c>
      <c r="D2509" s="165" t="s">
        <v>1636</v>
      </c>
      <c r="F2509" s="191"/>
      <c r="G2509" s="191">
        <v>5309.727899999998</v>
      </c>
      <c r="H2509" s="191">
        <v>1409.6523750000001</v>
      </c>
      <c r="I2509" s="191"/>
      <c r="J2509" s="191">
        <v>166.72820000000002</v>
      </c>
      <c r="L2509" s="194"/>
      <c r="M2509" s="194"/>
      <c r="N2509" s="194">
        <v>12.374422215864987</v>
      </c>
      <c r="O2509" s="194">
        <v>10.461123717714258</v>
      </c>
      <c r="P2509" s="194"/>
      <c r="Q2509" s="194">
        <v>7.3813543286483219</v>
      </c>
      <c r="S2509" s="181"/>
      <c r="T2509" s="181"/>
      <c r="U2509" s="181">
        <f t="shared" si="90"/>
        <v>1.9132984981507288</v>
      </c>
      <c r="V2509" s="181"/>
      <c r="W2509" s="181"/>
    </row>
    <row r="2510" spans="1:23" x14ac:dyDescent="0.25">
      <c r="A2510" s="36" t="s">
        <v>147</v>
      </c>
      <c r="B2510" s="35">
        <v>519</v>
      </c>
      <c r="C2510" s="44" t="s">
        <v>1441</v>
      </c>
      <c r="D2510" s="165" t="s">
        <v>1442</v>
      </c>
      <c r="F2510" s="191"/>
      <c r="G2510" s="191">
        <v>2308.6748999999995</v>
      </c>
      <c r="H2510" s="191">
        <v>480.34897500000005</v>
      </c>
      <c r="I2510" s="191"/>
      <c r="J2510" s="191">
        <v>61.619100000000017</v>
      </c>
      <c r="L2510" s="194"/>
      <c r="M2510" s="194"/>
      <c r="N2510" s="194">
        <v>11.172849316509854</v>
      </c>
      <c r="O2510" s="194">
        <v>8.9079390988863096</v>
      </c>
      <c r="P2510" s="194"/>
      <c r="Q2510" s="194">
        <v>6.6438561897747253</v>
      </c>
      <c r="S2510" s="181"/>
      <c r="T2510" s="181"/>
      <c r="U2510" s="181">
        <f t="shared" si="90"/>
        <v>2.2649102176235445</v>
      </c>
      <c r="V2510" s="181"/>
      <c r="W2510" s="181"/>
    </row>
    <row r="2511" spans="1:23" x14ac:dyDescent="0.25">
      <c r="A2511" s="36" t="s">
        <v>147</v>
      </c>
      <c r="B2511" s="35">
        <v>324</v>
      </c>
      <c r="C2511" s="164" t="s">
        <v>1207</v>
      </c>
      <c r="D2511" s="165" t="s">
        <v>1208</v>
      </c>
      <c r="F2511" s="191"/>
      <c r="G2511" s="191">
        <v>39.326599999999999</v>
      </c>
      <c r="H2511" s="191">
        <v>19.123525000000001</v>
      </c>
      <c r="I2511" s="191"/>
      <c r="J2511" s="191">
        <v>10.094925</v>
      </c>
      <c r="L2511" s="194"/>
      <c r="M2511" s="194"/>
      <c r="N2511" s="194">
        <v>6.6438561897747253</v>
      </c>
      <c r="O2511" s="194">
        <v>6.6438561897747253</v>
      </c>
      <c r="P2511" s="194"/>
      <c r="Q2511" s="194">
        <v>6.6438561897747253</v>
      </c>
      <c r="S2511" s="181"/>
      <c r="T2511" s="181"/>
      <c r="U2511" s="181">
        <f t="shared" si="90"/>
        <v>0</v>
      </c>
      <c r="V2511" s="181"/>
      <c r="W2511" s="181"/>
    </row>
    <row r="2512" spans="1:23" x14ac:dyDescent="0.25">
      <c r="A2512" s="36" t="s">
        <v>147</v>
      </c>
      <c r="B2512" s="35">
        <v>287</v>
      </c>
      <c r="C2512" s="164" t="s">
        <v>1611</v>
      </c>
      <c r="D2512" s="165" t="s">
        <v>1612</v>
      </c>
      <c r="F2512" s="191"/>
      <c r="G2512" s="191">
        <v>101.51659999999998</v>
      </c>
      <c r="H2512" s="191">
        <v>25.837574999999998</v>
      </c>
      <c r="I2512" s="191"/>
      <c r="J2512" s="191">
        <v>16.511550000000003</v>
      </c>
      <c r="L2512" s="194"/>
      <c r="M2512" s="194"/>
      <c r="N2512" s="194">
        <v>6.6655718460474684</v>
      </c>
      <c r="O2512" s="194">
        <v>6.6438561897747253</v>
      </c>
      <c r="P2512" s="194"/>
      <c r="Q2512" s="194">
        <v>6.6438561897747253</v>
      </c>
      <c r="S2512" s="181"/>
      <c r="T2512" s="181"/>
      <c r="U2512" s="181">
        <f t="shared" si="90"/>
        <v>2.1715656272743189E-2</v>
      </c>
      <c r="V2512" s="181"/>
      <c r="W2512" s="181"/>
    </row>
    <row r="2513" spans="1:24" x14ac:dyDescent="0.25">
      <c r="A2513" s="36" t="s">
        <v>147</v>
      </c>
      <c r="B2513" s="35">
        <v>503</v>
      </c>
      <c r="C2513" s="44" t="s">
        <v>1653</v>
      </c>
      <c r="D2513" s="167" t="s">
        <v>1654</v>
      </c>
      <c r="F2513" s="191"/>
      <c r="G2513" s="191">
        <v>15.224624999999996</v>
      </c>
      <c r="H2513" s="191">
        <v>6.4486999999999997</v>
      </c>
      <c r="I2513" s="191"/>
      <c r="J2513" s="191">
        <v>1.2520250000000006</v>
      </c>
      <c r="L2513" s="194"/>
      <c r="M2513" s="194"/>
      <c r="N2513" s="194">
        <v>6.6438561897747253</v>
      </c>
      <c r="O2513" s="194">
        <v>6.6438561897747253</v>
      </c>
      <c r="P2513" s="194"/>
      <c r="Q2513" s="194">
        <v>6.6438561897747253</v>
      </c>
      <c r="S2513" s="181"/>
      <c r="T2513" s="181"/>
      <c r="U2513" s="181">
        <f t="shared" si="90"/>
        <v>0</v>
      </c>
      <c r="V2513" s="181"/>
      <c r="W2513" s="181"/>
    </row>
    <row r="2514" spans="1:24" x14ac:dyDescent="0.25">
      <c r="A2514" s="36" t="s">
        <v>147</v>
      </c>
      <c r="B2514" s="35">
        <v>272</v>
      </c>
      <c r="C2514" s="164" t="s">
        <v>1285</v>
      </c>
      <c r="D2514" s="165" t="s">
        <v>1286</v>
      </c>
      <c r="F2514" s="191"/>
      <c r="G2514" s="191">
        <v>23.646750000000004</v>
      </c>
      <c r="H2514" s="191">
        <v>10.927049999999998</v>
      </c>
      <c r="I2514" s="191"/>
      <c r="J2514" s="191">
        <v>3.3158999999999992</v>
      </c>
      <c r="L2514" s="194"/>
      <c r="M2514" s="194"/>
      <c r="N2514" s="194">
        <v>6.6438561897747253</v>
      </c>
      <c r="O2514" s="194">
        <v>6.6438561897747253</v>
      </c>
      <c r="P2514" s="194"/>
      <c r="Q2514" s="194">
        <v>6.6438561897747253</v>
      </c>
      <c r="S2514" s="181"/>
      <c r="T2514" s="181"/>
      <c r="U2514" s="181">
        <f t="shared" si="90"/>
        <v>0</v>
      </c>
      <c r="V2514" s="181"/>
      <c r="W2514" s="181"/>
    </row>
    <row r="2515" spans="1:24" x14ac:dyDescent="0.25">
      <c r="A2515" s="36" t="s">
        <v>147</v>
      </c>
      <c r="B2515" s="35">
        <v>266</v>
      </c>
      <c r="C2515" s="164" t="s">
        <v>1087</v>
      </c>
      <c r="D2515" s="165" t="s">
        <v>1088</v>
      </c>
      <c r="F2515" s="191"/>
      <c r="G2515" s="191">
        <v>22.963324999999998</v>
      </c>
      <c r="H2515" s="191">
        <v>2.7675750000000008</v>
      </c>
      <c r="I2515" s="191"/>
      <c r="J2515" s="191">
        <v>4.7808750000000009</v>
      </c>
      <c r="L2515" s="194"/>
      <c r="M2515" s="194"/>
      <c r="N2515" s="194">
        <v>6.6438561897747253</v>
      </c>
      <c r="O2515" s="194">
        <v>6.6438561897747253</v>
      </c>
      <c r="P2515" s="194"/>
      <c r="Q2515" s="194">
        <v>6.6438561897747253</v>
      </c>
      <c r="S2515" s="181"/>
      <c r="T2515" s="181"/>
      <c r="U2515" s="181">
        <f t="shared" si="90"/>
        <v>0</v>
      </c>
      <c r="V2515" s="181"/>
      <c r="W2515" s="181"/>
    </row>
    <row r="2516" spans="1:24" x14ac:dyDescent="0.25">
      <c r="A2516" s="36" t="s">
        <v>147</v>
      </c>
      <c r="B2516" s="35">
        <v>274</v>
      </c>
      <c r="C2516" s="164" t="s">
        <v>339</v>
      </c>
      <c r="D2516" s="165" t="s">
        <v>1413</v>
      </c>
      <c r="F2516" s="191"/>
      <c r="G2516" s="191">
        <v>22.022625000000005</v>
      </c>
      <c r="H2516" s="191">
        <v>26.723774999999996</v>
      </c>
      <c r="I2516" s="191"/>
      <c r="J2516" s="191">
        <v>12.962024999999997</v>
      </c>
      <c r="L2516" s="194"/>
      <c r="M2516" s="194"/>
      <c r="N2516" s="194">
        <v>6.6438561897747253</v>
      </c>
      <c r="O2516" s="194">
        <v>6.6438561897747253</v>
      </c>
      <c r="P2516" s="194"/>
      <c r="Q2516" s="194">
        <v>6.6438561897747253</v>
      </c>
      <c r="S2516" s="181"/>
      <c r="T2516" s="181"/>
      <c r="U2516" s="181">
        <f t="shared" si="90"/>
        <v>0</v>
      </c>
      <c r="V2516" s="181"/>
      <c r="W2516" s="181"/>
    </row>
    <row r="2517" spans="1:24" x14ac:dyDescent="0.25">
      <c r="A2517" s="36" t="s">
        <v>147</v>
      </c>
      <c r="B2517" s="35">
        <v>273</v>
      </c>
      <c r="C2517" s="164" t="s">
        <v>339</v>
      </c>
      <c r="D2517" s="165" t="s">
        <v>1373</v>
      </c>
      <c r="F2517" s="191"/>
      <c r="G2517" s="191">
        <v>15.178125</v>
      </c>
      <c r="H2517" s="191">
        <v>10.067674999999998</v>
      </c>
      <c r="I2517" s="191"/>
      <c r="J2517" s="191">
        <v>8.9294249999999948</v>
      </c>
      <c r="L2517" s="194"/>
      <c r="M2517" s="194"/>
      <c r="N2517" s="194">
        <v>6.6438561897747253</v>
      </c>
      <c r="O2517" s="194">
        <v>6.6438561897747253</v>
      </c>
      <c r="P2517" s="194"/>
      <c r="Q2517" s="194">
        <v>6.6438561897747253</v>
      </c>
      <c r="S2517" s="181"/>
      <c r="T2517" s="181"/>
      <c r="U2517" s="181">
        <f t="shared" si="90"/>
        <v>0</v>
      </c>
      <c r="V2517" s="181"/>
      <c r="W2517" s="181"/>
    </row>
    <row r="2518" spans="1:24" x14ac:dyDescent="0.25">
      <c r="A2518" s="36" t="s">
        <v>147</v>
      </c>
      <c r="B2518" s="35">
        <v>270</v>
      </c>
      <c r="C2518" s="164" t="s">
        <v>1168</v>
      </c>
      <c r="D2518" s="165" t="s">
        <v>1169</v>
      </c>
      <c r="F2518" s="191"/>
      <c r="G2518" s="191">
        <v>36.565174999999996</v>
      </c>
      <c r="H2518" s="191">
        <v>17.816049999999997</v>
      </c>
      <c r="I2518" s="191"/>
      <c r="J2518" s="191">
        <v>12.019224999999997</v>
      </c>
      <c r="L2518" s="194"/>
      <c r="M2518" s="194"/>
      <c r="N2518" s="194">
        <v>6.6438561897747253</v>
      </c>
      <c r="O2518" s="194">
        <v>6.6438561897747253</v>
      </c>
      <c r="P2518" s="194"/>
      <c r="Q2518" s="194">
        <v>6.6438561897747253</v>
      </c>
      <c r="S2518" s="181"/>
      <c r="T2518" s="181"/>
      <c r="U2518" s="181">
        <f t="shared" si="90"/>
        <v>0</v>
      </c>
      <c r="V2518" s="181"/>
      <c r="W2518" s="181"/>
    </row>
    <row r="2519" spans="1:24" x14ac:dyDescent="0.25">
      <c r="A2519" s="36" t="s">
        <v>147</v>
      </c>
      <c r="B2519" s="35">
        <v>269</v>
      </c>
      <c r="C2519" s="164" t="s">
        <v>1168</v>
      </c>
      <c r="D2519" s="165" t="s">
        <v>1284</v>
      </c>
      <c r="F2519" s="191"/>
      <c r="G2519" s="191">
        <v>30.186500000000002</v>
      </c>
      <c r="H2519" s="191">
        <v>59.343000000000004</v>
      </c>
      <c r="I2519" s="191"/>
      <c r="J2519" s="191">
        <v>7.9847499999999991</v>
      </c>
      <c r="L2519" s="194"/>
      <c r="M2519" s="194"/>
      <c r="N2519" s="194">
        <v>6.6438561897747253</v>
      </c>
      <c r="O2519" s="194">
        <v>6.6438561897747253</v>
      </c>
      <c r="P2519" s="194"/>
      <c r="Q2519" s="194">
        <v>6.6438561897747253</v>
      </c>
      <c r="S2519" s="181"/>
      <c r="T2519" s="181"/>
      <c r="U2519" s="181">
        <f t="shared" si="90"/>
        <v>0</v>
      </c>
      <c r="V2519" s="181"/>
      <c r="W2519" s="181"/>
    </row>
    <row r="2520" spans="1:24" ht="25.5" x14ac:dyDescent="0.25">
      <c r="A2520" s="36" t="s">
        <v>147</v>
      </c>
      <c r="B2520" s="35">
        <v>609</v>
      </c>
      <c r="C2520" s="44" t="s">
        <v>945</v>
      </c>
      <c r="D2520" s="167" t="s">
        <v>946</v>
      </c>
      <c r="F2520" s="191"/>
      <c r="G2520" s="191">
        <v>33319.511975000001</v>
      </c>
      <c r="H2520" s="191">
        <v>18889.902924999999</v>
      </c>
      <c r="I2520" s="191"/>
      <c r="J2520" s="191">
        <v>1846.9800250000005</v>
      </c>
      <c r="L2520" s="194"/>
      <c r="M2520" s="194"/>
      <c r="N2520" s="194">
        <v>15.024079649508506</v>
      </c>
      <c r="O2520" s="194">
        <v>14.205327667301093</v>
      </c>
      <c r="P2520" s="194"/>
      <c r="Q2520" s="194">
        <v>10.850952548389438</v>
      </c>
      <c r="S2520" s="181"/>
      <c r="T2520" s="181"/>
      <c r="U2520" s="181">
        <f t="shared" si="90"/>
        <v>0.81875198220741296</v>
      </c>
      <c r="V2520" s="181"/>
      <c r="W2520" s="181"/>
    </row>
    <row r="2521" spans="1:24" ht="25.5" x14ac:dyDescent="0.25">
      <c r="A2521" s="36" t="s">
        <v>147</v>
      </c>
      <c r="B2521" s="35">
        <v>606</v>
      </c>
      <c r="C2521" s="44" t="s">
        <v>945</v>
      </c>
      <c r="D2521" s="167" t="s">
        <v>1668</v>
      </c>
      <c r="F2521" s="191"/>
      <c r="G2521" s="191">
        <v>492.54377500000015</v>
      </c>
      <c r="H2521" s="191">
        <v>248.89817499999995</v>
      </c>
      <c r="I2521" s="191"/>
      <c r="J2521" s="191">
        <v>110.22114999999999</v>
      </c>
      <c r="L2521" s="194"/>
      <c r="M2521" s="194"/>
      <c r="N2521" s="194">
        <v>8.9441081400674278</v>
      </c>
      <c r="O2521" s="194">
        <v>7.9594118418369346</v>
      </c>
      <c r="P2521" s="194"/>
      <c r="Q2521" s="194">
        <v>6.7842572745949052</v>
      </c>
      <c r="S2521" s="181"/>
      <c r="T2521" s="181"/>
      <c r="U2521" s="181">
        <f t="shared" si="90"/>
        <v>0.98469629823049321</v>
      </c>
      <c r="V2521" s="181"/>
      <c r="W2521" s="181"/>
    </row>
    <row r="2522" spans="1:24" x14ac:dyDescent="0.25">
      <c r="A2522" s="36" t="s">
        <v>147</v>
      </c>
      <c r="B2522" s="35">
        <v>602</v>
      </c>
      <c r="C2522" s="44" t="s">
        <v>945</v>
      </c>
      <c r="D2522" s="167" t="s">
        <v>1092</v>
      </c>
      <c r="F2522" s="191"/>
      <c r="G2522" s="191">
        <v>120.82307499999999</v>
      </c>
      <c r="H2522" s="191">
        <v>47.316050000000004</v>
      </c>
      <c r="I2522" s="191"/>
      <c r="J2522" s="191">
        <v>50.536225000000002</v>
      </c>
      <c r="L2522" s="194"/>
      <c r="M2522" s="194"/>
      <c r="N2522" s="194">
        <v>6.916752199147628</v>
      </c>
      <c r="O2522" s="194">
        <v>6.6438561897747253</v>
      </c>
      <c r="P2522" s="194"/>
      <c r="Q2522" s="194">
        <v>6.6438561897747253</v>
      </c>
      <c r="S2522" s="181"/>
      <c r="T2522" s="181"/>
      <c r="U2522" s="181">
        <f t="shared" si="90"/>
        <v>0.2728960093729027</v>
      </c>
      <c r="V2522" s="181"/>
      <c r="W2522" s="181"/>
    </row>
    <row r="2523" spans="1:24" ht="25.5" x14ac:dyDescent="0.25">
      <c r="A2523" s="36" t="s">
        <v>147</v>
      </c>
      <c r="B2523" s="35">
        <v>607</v>
      </c>
      <c r="C2523" s="44" t="s">
        <v>945</v>
      </c>
      <c r="D2523" s="167" t="s">
        <v>970</v>
      </c>
      <c r="F2523" s="191"/>
      <c r="G2523" s="191">
        <v>1121.4405750000001</v>
      </c>
      <c r="H2523" s="191">
        <v>320.91334999999992</v>
      </c>
      <c r="I2523" s="191"/>
      <c r="J2523" s="191">
        <v>44.948925000000003</v>
      </c>
      <c r="L2523" s="194"/>
      <c r="M2523" s="194"/>
      <c r="N2523" s="194">
        <v>10.131137458876525</v>
      </c>
      <c r="O2523" s="194">
        <v>8.3260399967773751</v>
      </c>
      <c r="P2523" s="194"/>
      <c r="Q2523" s="194">
        <v>6.6438561897747253</v>
      </c>
      <c r="S2523" s="181"/>
      <c r="T2523" s="181"/>
      <c r="U2523" s="181">
        <f t="shared" si="90"/>
        <v>1.80509746209915</v>
      </c>
      <c r="V2523" s="181"/>
      <c r="W2523" s="181"/>
    </row>
    <row r="2524" spans="1:24" x14ac:dyDescent="0.25">
      <c r="A2524" s="36" t="s">
        <v>147</v>
      </c>
      <c r="B2524" s="35">
        <v>603</v>
      </c>
      <c r="C2524" s="44" t="s">
        <v>945</v>
      </c>
      <c r="D2524" s="167" t="s">
        <v>1281</v>
      </c>
      <c r="F2524" s="191"/>
      <c r="G2524" s="191">
        <v>101.76365</v>
      </c>
      <c r="H2524" s="191">
        <v>46.346499999999992</v>
      </c>
      <c r="I2524" s="191"/>
      <c r="J2524" s="191">
        <v>15.272350000000001</v>
      </c>
      <c r="L2524" s="194"/>
      <c r="M2524" s="194"/>
      <c r="N2524" s="194">
        <v>6.6690785121926304</v>
      </c>
      <c r="O2524" s="194">
        <v>6.6438561897747253</v>
      </c>
      <c r="P2524" s="194"/>
      <c r="Q2524" s="194">
        <v>6.6438561897747253</v>
      </c>
      <c r="S2524" s="181"/>
      <c r="T2524" s="181"/>
      <c r="U2524" s="181">
        <f t="shared" si="90"/>
        <v>2.5222322417905119E-2</v>
      </c>
      <c r="V2524" s="181"/>
      <c r="W2524" s="181"/>
    </row>
    <row r="2525" spans="1:24" x14ac:dyDescent="0.25">
      <c r="A2525" s="36" t="s">
        <v>147</v>
      </c>
      <c r="B2525" s="35">
        <v>521</v>
      </c>
      <c r="C2525" s="44" t="s">
        <v>945</v>
      </c>
      <c r="D2525" s="165" t="s">
        <v>1355</v>
      </c>
      <c r="F2525" s="191"/>
      <c r="G2525" s="191">
        <v>4.1277000000000008</v>
      </c>
      <c r="H2525" s="191">
        <v>10.377524999999999</v>
      </c>
      <c r="I2525" s="191"/>
      <c r="J2525" s="191">
        <v>5.5122750000000016</v>
      </c>
      <c r="L2525" s="194"/>
      <c r="M2525" s="194"/>
      <c r="N2525" s="194">
        <v>6.6438561897747253</v>
      </c>
      <c r="O2525" s="194">
        <v>6.6438561897747253</v>
      </c>
      <c r="P2525" s="194"/>
      <c r="Q2525" s="194">
        <v>6.6438561897747253</v>
      </c>
      <c r="S2525" s="181"/>
      <c r="T2525" s="181"/>
      <c r="U2525" s="181">
        <f t="shared" si="90"/>
        <v>0</v>
      </c>
      <c r="V2525" s="181"/>
      <c r="W2525" s="181"/>
    </row>
    <row r="2526" spans="1:24" x14ac:dyDescent="0.25">
      <c r="A2526" s="36" t="s">
        <v>147</v>
      </c>
      <c r="B2526" s="35">
        <v>482</v>
      </c>
      <c r="C2526" s="44" t="s">
        <v>1130</v>
      </c>
      <c r="D2526" s="167" t="s">
        <v>1131</v>
      </c>
      <c r="F2526" s="191"/>
      <c r="G2526" s="191">
        <v>806.67837499999996</v>
      </c>
      <c r="H2526" s="191">
        <v>71.18972500000001</v>
      </c>
      <c r="I2526" s="191"/>
      <c r="J2526" s="191">
        <v>14.641599999999995</v>
      </c>
      <c r="L2526" s="194"/>
      <c r="M2526" s="194"/>
      <c r="N2526" s="194">
        <v>9.6558497712323543</v>
      </c>
      <c r="O2526" s="194">
        <v>6.6438561897747253</v>
      </c>
      <c r="P2526" s="194"/>
      <c r="Q2526" s="194">
        <v>6.6438561897747253</v>
      </c>
      <c r="S2526" s="181"/>
      <c r="T2526" s="181"/>
      <c r="U2526" s="181">
        <f t="shared" si="90"/>
        <v>3.0119935814576291</v>
      </c>
      <c r="V2526" s="181"/>
      <c r="W2526" s="181"/>
    </row>
    <row r="2527" spans="1:24" x14ac:dyDescent="0.25">
      <c r="A2527" s="36" t="s">
        <v>147</v>
      </c>
      <c r="B2527" s="35">
        <v>598</v>
      </c>
      <c r="C2527" s="44" t="s">
        <v>1629</v>
      </c>
      <c r="D2527" s="165" t="s">
        <v>1630</v>
      </c>
      <c r="F2527" s="191"/>
      <c r="G2527" s="191">
        <v>21.000875000000001</v>
      </c>
      <c r="H2527" s="191">
        <v>20.466275000000003</v>
      </c>
      <c r="I2527" s="191"/>
      <c r="J2527" s="191">
        <v>9.8644249999999971</v>
      </c>
      <c r="K2527" s="158"/>
      <c r="L2527" s="194"/>
      <c r="M2527" s="194"/>
      <c r="N2527" s="194">
        <v>6.6438561897747253</v>
      </c>
      <c r="O2527" s="194">
        <v>6.6438561897747253</v>
      </c>
      <c r="P2527" s="194"/>
      <c r="Q2527" s="194">
        <v>6.6438561897747253</v>
      </c>
      <c r="R2527" s="182"/>
      <c r="S2527" s="181"/>
      <c r="T2527" s="181"/>
      <c r="U2527" s="181">
        <f t="shared" si="90"/>
        <v>0</v>
      </c>
      <c r="V2527" s="181"/>
      <c r="W2527" s="181"/>
      <c r="X2527" s="182"/>
    </row>
    <row r="2528" spans="1:24" x14ac:dyDescent="0.25">
      <c r="A2528" s="36" t="s">
        <v>147</v>
      </c>
      <c r="B2528" s="35">
        <v>478</v>
      </c>
      <c r="C2528" s="44" t="s">
        <v>1347</v>
      </c>
      <c r="D2528" s="167" t="s">
        <v>1348</v>
      </c>
      <c r="F2528" s="191"/>
      <c r="G2528" s="191">
        <v>27793.373450000006</v>
      </c>
      <c r="H2528" s="191">
        <v>5923.8549750000002</v>
      </c>
      <c r="I2528" s="191"/>
      <c r="J2528" s="191">
        <v>687.05807499999992</v>
      </c>
      <c r="K2528" s="158"/>
      <c r="L2528" s="194"/>
      <c r="M2528" s="194"/>
      <c r="N2528" s="194">
        <v>14.762453333347143</v>
      </c>
      <c r="O2528" s="194">
        <v>12.53232060634736</v>
      </c>
      <c r="P2528" s="194"/>
      <c r="Q2528" s="194">
        <v>9.4242882407444029</v>
      </c>
      <c r="R2528" s="182"/>
      <c r="S2528" s="181"/>
      <c r="T2528" s="181"/>
      <c r="U2528" s="181">
        <f t="shared" si="90"/>
        <v>2.2301327269997824</v>
      </c>
      <c r="V2528" s="181"/>
      <c r="W2528" s="181"/>
      <c r="X2528" s="182"/>
    </row>
    <row r="2529" spans="1:23" x14ac:dyDescent="0.25">
      <c r="A2529" s="36" t="s">
        <v>147</v>
      </c>
      <c r="B2529" s="35">
        <v>488</v>
      </c>
      <c r="C2529" s="44" t="s">
        <v>1554</v>
      </c>
      <c r="D2529" s="167" t="s">
        <v>1555</v>
      </c>
      <c r="F2529" s="191"/>
      <c r="G2529" s="191">
        <v>15265.391500000002</v>
      </c>
      <c r="H2529" s="191">
        <v>2391.6698499999993</v>
      </c>
      <c r="I2529" s="191"/>
      <c r="J2529" s="191">
        <v>434.50562500000001</v>
      </c>
      <c r="L2529" s="194"/>
      <c r="M2529" s="194"/>
      <c r="N2529" s="194">
        <v>13.897976969281878</v>
      </c>
      <c r="O2529" s="194">
        <v>11.223802535970158</v>
      </c>
      <c r="P2529" s="194"/>
      <c r="Q2529" s="194">
        <v>8.7632310437006531</v>
      </c>
      <c r="S2529" s="181"/>
      <c r="T2529" s="181"/>
      <c r="U2529" s="181">
        <f t="shared" si="90"/>
        <v>2.6741744333117197</v>
      </c>
      <c r="V2529" s="181"/>
      <c r="W2529" s="181"/>
    </row>
    <row r="2530" spans="1:23" x14ac:dyDescent="0.25">
      <c r="A2530" s="36" t="s">
        <v>147</v>
      </c>
      <c r="B2530" s="35">
        <v>331</v>
      </c>
      <c r="C2530" s="164" t="s">
        <v>1651</v>
      </c>
      <c r="D2530" s="165" t="s">
        <v>1652</v>
      </c>
      <c r="F2530" s="191"/>
      <c r="G2530" s="191">
        <v>408.40207499999985</v>
      </c>
      <c r="H2530" s="191">
        <v>36.509050000000009</v>
      </c>
      <c r="I2530" s="191"/>
      <c r="J2530" s="191">
        <v>2.7520749999999996</v>
      </c>
      <c r="L2530" s="194"/>
      <c r="M2530" s="194"/>
      <c r="N2530" s="194">
        <v>8.6738463860213031</v>
      </c>
      <c r="O2530" s="194">
        <v>6.6438561897747253</v>
      </c>
      <c r="P2530" s="194"/>
      <c r="Q2530" s="194">
        <v>6.6438561897747253</v>
      </c>
      <c r="S2530" s="181"/>
      <c r="T2530" s="181"/>
      <c r="U2530" s="181">
        <f t="shared" si="90"/>
        <v>2.0299901962465778</v>
      </c>
      <c r="V2530" s="181"/>
      <c r="W2530" s="181"/>
    </row>
    <row r="2531" spans="1:23" x14ac:dyDescent="0.25">
      <c r="A2531" s="36" t="s">
        <v>147</v>
      </c>
      <c r="B2531" s="35">
        <v>271</v>
      </c>
      <c r="C2531" s="164" t="s">
        <v>1054</v>
      </c>
      <c r="D2531" s="165" t="s">
        <v>1055</v>
      </c>
      <c r="F2531" s="191"/>
      <c r="G2531" s="191">
        <v>47.961349999999996</v>
      </c>
      <c r="H2531" s="191">
        <v>212.94182499999999</v>
      </c>
      <c r="I2531" s="191"/>
      <c r="J2531" s="191">
        <v>24.988975000000014</v>
      </c>
      <c r="L2531" s="194"/>
      <c r="M2531" s="194"/>
      <c r="N2531" s="194">
        <v>6.6438561897747253</v>
      </c>
      <c r="O2531" s="194">
        <v>7.7343155345568588</v>
      </c>
      <c r="P2531" s="194"/>
      <c r="Q2531" s="194">
        <v>6.6438561897747253</v>
      </c>
      <c r="S2531" s="181"/>
      <c r="T2531" s="181"/>
      <c r="U2531" s="181">
        <f t="shared" si="90"/>
        <v>-1.0904593447821336</v>
      </c>
      <c r="V2531" s="181"/>
      <c r="W2531" s="181"/>
    </row>
    <row r="2532" spans="1:23" x14ac:dyDescent="0.25">
      <c r="A2532" s="36" t="s">
        <v>147</v>
      </c>
      <c r="B2532" s="35">
        <v>267</v>
      </c>
      <c r="C2532" s="164" t="s">
        <v>243</v>
      </c>
      <c r="D2532" s="165" t="s">
        <v>244</v>
      </c>
      <c r="F2532" s="191"/>
      <c r="G2532" s="191">
        <v>1001.180775</v>
      </c>
      <c r="H2532" s="191">
        <v>2.7006999999999985</v>
      </c>
      <c r="I2532" s="191"/>
      <c r="J2532" s="191">
        <v>12.194775</v>
      </c>
      <c r="L2532" s="194"/>
      <c r="M2532" s="194"/>
      <c r="N2532" s="194">
        <v>9.9674867779659166</v>
      </c>
      <c r="O2532" s="194">
        <v>6.6438561897747253</v>
      </c>
      <c r="P2532" s="194"/>
      <c r="Q2532" s="194">
        <v>6.6438561897747253</v>
      </c>
      <c r="S2532" s="181"/>
      <c r="T2532" s="181"/>
      <c r="U2532" s="181">
        <f t="shared" si="90"/>
        <v>3.3236305881911914</v>
      </c>
      <c r="V2532" s="181"/>
      <c r="W2532" s="181"/>
    </row>
    <row r="2533" spans="1:23" x14ac:dyDescent="0.25">
      <c r="A2533" s="36" t="s">
        <v>147</v>
      </c>
      <c r="B2533" s="35">
        <v>136</v>
      </c>
      <c r="C2533" s="164" t="s">
        <v>1113</v>
      </c>
      <c r="D2533" s="165" t="s">
        <v>1332</v>
      </c>
      <c r="F2533" s="191"/>
      <c r="G2533" s="191">
        <v>3.7664249999999999</v>
      </c>
      <c r="H2533" s="191">
        <v>9.5481250000000006</v>
      </c>
      <c r="I2533" s="191"/>
      <c r="J2533" s="191">
        <v>13.435625</v>
      </c>
      <c r="L2533" s="194"/>
      <c r="M2533" s="194"/>
      <c r="N2533" s="194">
        <v>6.6438561897747253</v>
      </c>
      <c r="O2533" s="194">
        <v>6.6438561897747253</v>
      </c>
      <c r="P2533" s="194"/>
      <c r="Q2533" s="194">
        <v>6.6438561897747253</v>
      </c>
      <c r="S2533" s="181"/>
      <c r="T2533" s="181"/>
      <c r="U2533" s="181">
        <f t="shared" si="90"/>
        <v>0</v>
      </c>
      <c r="V2533" s="181"/>
      <c r="W2533" s="181"/>
    </row>
    <row r="2534" spans="1:23" x14ac:dyDescent="0.25">
      <c r="A2534" s="36" t="s">
        <v>147</v>
      </c>
      <c r="B2534" s="35">
        <v>137</v>
      </c>
      <c r="C2534" s="164" t="s">
        <v>1113</v>
      </c>
      <c r="D2534" s="165" t="s">
        <v>1243</v>
      </c>
      <c r="F2534" s="191"/>
      <c r="G2534" s="191">
        <v>18.046700000000001</v>
      </c>
      <c r="H2534" s="191">
        <v>16.067625</v>
      </c>
      <c r="I2534" s="191"/>
      <c r="J2534" s="191">
        <v>10.307849999999998</v>
      </c>
      <c r="L2534" s="194"/>
      <c r="M2534" s="194"/>
      <c r="N2534" s="194">
        <v>6.6438561897747253</v>
      </c>
      <c r="O2534" s="194">
        <v>6.6438561897747253</v>
      </c>
      <c r="P2534" s="194"/>
      <c r="Q2534" s="194">
        <v>6.6438561897747253</v>
      </c>
      <c r="S2534" s="181"/>
      <c r="T2534" s="181"/>
      <c r="U2534" s="181">
        <f t="shared" si="90"/>
        <v>0</v>
      </c>
      <c r="V2534" s="181"/>
      <c r="W2534" s="181"/>
    </row>
    <row r="2535" spans="1:23" x14ac:dyDescent="0.25">
      <c r="A2535" s="36" t="s">
        <v>147</v>
      </c>
      <c r="B2535" s="35">
        <v>138</v>
      </c>
      <c r="C2535" s="164" t="s">
        <v>1113</v>
      </c>
      <c r="D2535" s="165" t="s">
        <v>1114</v>
      </c>
      <c r="F2535" s="191"/>
      <c r="G2535" s="191">
        <v>14.166700000000002</v>
      </c>
      <c r="H2535" s="191">
        <v>29.387100000000004</v>
      </c>
      <c r="I2535" s="191"/>
      <c r="J2535" s="191">
        <v>8.7638250000000006</v>
      </c>
      <c r="L2535" s="194"/>
      <c r="M2535" s="194"/>
      <c r="N2535" s="194">
        <v>6.6438561897747253</v>
      </c>
      <c r="O2535" s="194">
        <v>6.6438561897747253</v>
      </c>
      <c r="P2535" s="194"/>
      <c r="Q2535" s="194">
        <v>6.6438561897747253</v>
      </c>
      <c r="S2535" s="181"/>
      <c r="T2535" s="181"/>
      <c r="U2535" s="181">
        <f t="shared" si="90"/>
        <v>0</v>
      </c>
      <c r="V2535" s="181"/>
      <c r="W2535" s="181"/>
    </row>
    <row r="2536" spans="1:23" x14ac:dyDescent="0.25">
      <c r="A2536" s="36" t="s">
        <v>147</v>
      </c>
      <c r="B2536" s="35">
        <v>333</v>
      </c>
      <c r="C2536" s="164" t="s">
        <v>1595</v>
      </c>
      <c r="D2536" s="165" t="s">
        <v>1596</v>
      </c>
      <c r="F2536" s="191"/>
      <c r="G2536" s="191">
        <v>59.039400000000001</v>
      </c>
      <c r="H2536" s="191">
        <v>16.8005</v>
      </c>
      <c r="I2536" s="191"/>
      <c r="J2536" s="191">
        <v>13.027674999999997</v>
      </c>
      <c r="L2536" s="194"/>
      <c r="M2536" s="194"/>
      <c r="N2536" s="194">
        <v>6.6438561897747253</v>
      </c>
      <c r="O2536" s="194">
        <v>6.6438561897747253</v>
      </c>
      <c r="P2536" s="194"/>
      <c r="Q2536" s="194">
        <v>6.6438561897747253</v>
      </c>
      <c r="S2536" s="181"/>
      <c r="T2536" s="181"/>
      <c r="U2536" s="181">
        <f t="shared" si="90"/>
        <v>0</v>
      </c>
      <c r="V2536" s="181"/>
      <c r="W2536" s="181"/>
    </row>
    <row r="2537" spans="1:23" x14ac:dyDescent="0.25">
      <c r="A2537" s="36" t="s">
        <v>147</v>
      </c>
      <c r="B2537" s="35">
        <v>292</v>
      </c>
      <c r="C2537" s="164" t="s">
        <v>1535</v>
      </c>
      <c r="D2537" s="165" t="s">
        <v>1536</v>
      </c>
      <c r="F2537" s="191"/>
      <c r="G2537" s="191">
        <v>20.582724999999996</v>
      </c>
      <c r="H2537" s="191">
        <v>22.443725000000001</v>
      </c>
      <c r="I2537" s="191"/>
      <c r="J2537" s="191">
        <v>23.014799999999997</v>
      </c>
      <c r="L2537" s="194"/>
      <c r="M2537" s="194"/>
      <c r="N2537" s="194">
        <v>6.6438561897747253</v>
      </c>
      <c r="O2537" s="194">
        <v>6.6438561897747253</v>
      </c>
      <c r="P2537" s="194"/>
      <c r="Q2537" s="194">
        <v>6.6438561897747253</v>
      </c>
      <c r="S2537" s="181"/>
      <c r="T2537" s="181"/>
      <c r="U2537" s="181">
        <f t="shared" si="90"/>
        <v>0</v>
      </c>
      <c r="V2537" s="181"/>
      <c r="W2537" s="181"/>
    </row>
    <row r="2538" spans="1:23" x14ac:dyDescent="0.25">
      <c r="A2538" s="36" t="s">
        <v>147</v>
      </c>
      <c r="B2538" s="35">
        <v>498</v>
      </c>
      <c r="C2538" s="44" t="s">
        <v>1570</v>
      </c>
      <c r="D2538" s="167" t="s">
        <v>1571</v>
      </c>
      <c r="F2538" s="191"/>
      <c r="G2538" s="191">
        <v>41.102550000000001</v>
      </c>
      <c r="H2538" s="191">
        <v>7.671624999999997</v>
      </c>
      <c r="I2538" s="191"/>
      <c r="J2538" s="191">
        <v>15.298499999999997</v>
      </c>
      <c r="L2538" s="194"/>
      <c r="M2538" s="194"/>
      <c r="N2538" s="194">
        <v>6.6438561897747253</v>
      </c>
      <c r="O2538" s="194">
        <v>6.6438561897747253</v>
      </c>
      <c r="P2538" s="194"/>
      <c r="Q2538" s="194">
        <v>6.6438561897747253</v>
      </c>
      <c r="S2538" s="181"/>
      <c r="T2538" s="181"/>
      <c r="U2538" s="181">
        <f t="shared" si="90"/>
        <v>0</v>
      </c>
      <c r="V2538" s="181"/>
      <c r="W2538" s="181"/>
    </row>
    <row r="2539" spans="1:23" x14ac:dyDescent="0.25">
      <c r="A2539" s="36" t="s">
        <v>147</v>
      </c>
      <c r="B2539" s="35">
        <v>511</v>
      </c>
      <c r="C2539" s="44" t="s">
        <v>1306</v>
      </c>
      <c r="D2539" s="165" t="s">
        <v>1307</v>
      </c>
      <c r="F2539" s="191"/>
      <c r="G2539" s="191">
        <v>27.276650000000004</v>
      </c>
      <c r="H2539" s="191">
        <v>42.744449999999993</v>
      </c>
      <c r="I2539" s="191"/>
      <c r="J2539" s="191">
        <v>-0.2879499999999986</v>
      </c>
      <c r="L2539" s="194"/>
      <c r="M2539" s="194"/>
      <c r="N2539" s="194">
        <v>6.6438561897747253</v>
      </c>
      <c r="O2539" s="194">
        <v>6.6438561897747253</v>
      </c>
      <c r="P2539" s="194"/>
      <c r="Q2539" s="194">
        <v>6.6438561897747253</v>
      </c>
      <c r="S2539" s="181"/>
      <c r="T2539" s="181"/>
      <c r="U2539" s="181">
        <f t="shared" si="90"/>
        <v>0</v>
      </c>
      <c r="V2539" s="181"/>
      <c r="W2539" s="181"/>
    </row>
    <row r="2540" spans="1:23" x14ac:dyDescent="0.25">
      <c r="A2540" s="36" t="s">
        <v>147</v>
      </c>
      <c r="B2540" s="35">
        <v>515</v>
      </c>
      <c r="C2540" s="44" t="s">
        <v>1433</v>
      </c>
      <c r="D2540" s="165" t="s">
        <v>1434</v>
      </c>
      <c r="F2540" s="191"/>
      <c r="G2540" s="191">
        <v>1122.262475</v>
      </c>
      <c r="H2540" s="191">
        <v>8.6114750000000022</v>
      </c>
      <c r="I2540" s="191"/>
      <c r="J2540" s="191">
        <v>10.052225</v>
      </c>
      <c r="L2540" s="194"/>
      <c r="M2540" s="194"/>
      <c r="N2540" s="194">
        <v>10.132194417913187</v>
      </c>
      <c r="O2540" s="194">
        <v>6.6438561897747253</v>
      </c>
      <c r="P2540" s="194"/>
      <c r="Q2540" s="194">
        <v>6.6438561897747253</v>
      </c>
      <c r="S2540" s="181"/>
      <c r="T2540" s="181"/>
      <c r="U2540" s="181">
        <f t="shared" si="90"/>
        <v>3.4883382281384616</v>
      </c>
      <c r="V2540" s="181"/>
      <c r="W2540" s="181"/>
    </row>
    <row r="2541" spans="1:23" x14ac:dyDescent="0.25">
      <c r="A2541" s="36" t="s">
        <v>147</v>
      </c>
      <c r="B2541" s="35">
        <v>513</v>
      </c>
      <c r="C2541" s="44" t="s">
        <v>1605</v>
      </c>
      <c r="D2541" s="165" t="s">
        <v>1606</v>
      </c>
      <c r="F2541" s="191"/>
      <c r="G2541" s="191">
        <v>11200.271624999999</v>
      </c>
      <c r="H2541" s="191">
        <v>1843.2370000000003</v>
      </c>
      <c r="I2541" s="191"/>
      <c r="J2541" s="191">
        <v>294.03405000000004</v>
      </c>
      <c r="L2541" s="194"/>
      <c r="M2541" s="194"/>
      <c r="N2541" s="194">
        <v>13.451246099983104</v>
      </c>
      <c r="O2541" s="194">
        <v>10.848025866613954</v>
      </c>
      <c r="P2541" s="194"/>
      <c r="Q2541" s="194">
        <v>8.1998394228013129</v>
      </c>
      <c r="S2541" s="181"/>
      <c r="T2541" s="181"/>
      <c r="U2541" s="181">
        <f t="shared" si="90"/>
        <v>2.6032202333691501</v>
      </c>
      <c r="V2541" s="181"/>
      <c r="W2541" s="181"/>
    </row>
    <row r="2542" spans="1:23" x14ac:dyDescent="0.25">
      <c r="A2542" s="36" t="s">
        <v>147</v>
      </c>
      <c r="B2542" s="35">
        <v>444</v>
      </c>
      <c r="C2542" s="44" t="s">
        <v>1477</v>
      </c>
      <c r="D2542" s="165" t="s">
        <v>1478</v>
      </c>
      <c r="F2542" s="191"/>
      <c r="G2542" s="191">
        <v>5563.7787499999995</v>
      </c>
      <c r="H2542" s="191">
        <v>394.21972499999993</v>
      </c>
      <c r="I2542" s="191"/>
      <c r="J2542" s="191">
        <v>110.21102500000001</v>
      </c>
      <c r="L2542" s="194"/>
      <c r="M2542" s="194"/>
      <c r="N2542" s="194">
        <v>12.441849335271154</v>
      </c>
      <c r="O2542" s="194">
        <v>8.6228561539991855</v>
      </c>
      <c r="P2542" s="194"/>
      <c r="Q2542" s="194">
        <v>6.7841247414263766</v>
      </c>
      <c r="S2542" s="181"/>
      <c r="T2542" s="181"/>
      <c r="U2542" s="181">
        <f t="shared" si="90"/>
        <v>3.8189931812719689</v>
      </c>
      <c r="V2542" s="181"/>
      <c r="W2542" s="181"/>
    </row>
    <row r="2543" spans="1:23" x14ac:dyDescent="0.25">
      <c r="A2543" s="36" t="s">
        <v>147</v>
      </c>
      <c r="B2543" s="35">
        <v>291</v>
      </c>
      <c r="C2543" s="164" t="s">
        <v>1370</v>
      </c>
      <c r="D2543" s="165" t="s">
        <v>1371</v>
      </c>
      <c r="F2543" s="191"/>
      <c r="G2543" s="191">
        <v>30.780350000000002</v>
      </c>
      <c r="H2543" s="191">
        <v>18.515349999999998</v>
      </c>
      <c r="I2543" s="191"/>
      <c r="J2543" s="191">
        <v>13.726174999999998</v>
      </c>
      <c r="L2543" s="194"/>
      <c r="M2543" s="194"/>
      <c r="N2543" s="194">
        <v>6.6438561897747253</v>
      </c>
      <c r="O2543" s="194">
        <v>6.6438561897747253</v>
      </c>
      <c r="P2543" s="194"/>
      <c r="Q2543" s="194">
        <v>6.6438561897747253</v>
      </c>
      <c r="S2543" s="181"/>
      <c r="T2543" s="181"/>
      <c r="U2543" s="181">
        <f t="shared" si="90"/>
        <v>0</v>
      </c>
      <c r="V2543" s="181"/>
      <c r="W2543" s="181"/>
    </row>
    <row r="2544" spans="1:23" x14ac:dyDescent="0.25">
      <c r="A2544" s="36" t="s">
        <v>147</v>
      </c>
      <c r="B2544" s="35">
        <v>329</v>
      </c>
      <c r="C2544" s="164" t="s">
        <v>248</v>
      </c>
      <c r="D2544" s="165" t="s">
        <v>249</v>
      </c>
      <c r="F2544" s="191"/>
      <c r="G2544" s="191">
        <v>156.44177500000001</v>
      </c>
      <c r="H2544" s="191">
        <v>38.429249999999996</v>
      </c>
      <c r="I2544" s="191"/>
      <c r="J2544" s="191">
        <v>29.249399999999994</v>
      </c>
      <c r="L2544" s="194"/>
      <c r="M2544" s="194"/>
      <c r="N2544" s="194">
        <v>7.289481999976184</v>
      </c>
      <c r="O2544" s="194">
        <v>6.6438561897747253</v>
      </c>
      <c r="P2544" s="194"/>
      <c r="Q2544" s="194">
        <v>6.6438561897747253</v>
      </c>
      <c r="S2544" s="181"/>
      <c r="T2544" s="181"/>
      <c r="U2544" s="181">
        <f t="shared" si="90"/>
        <v>0.64562581020145871</v>
      </c>
      <c r="V2544" s="181"/>
      <c r="W2544" s="181"/>
    </row>
    <row r="2545" spans="1:23" x14ac:dyDescent="0.25">
      <c r="A2545" s="36" t="s">
        <v>147</v>
      </c>
      <c r="B2545" s="35">
        <v>330</v>
      </c>
      <c r="C2545" s="164" t="s">
        <v>1153</v>
      </c>
      <c r="D2545" s="165" t="s">
        <v>249</v>
      </c>
      <c r="F2545" s="191"/>
      <c r="G2545" s="191">
        <v>33.589500000000001</v>
      </c>
      <c r="H2545" s="191">
        <v>0.98589999999999867</v>
      </c>
      <c r="I2545" s="191"/>
      <c r="J2545" s="191">
        <v>2.4899250000000004</v>
      </c>
      <c r="L2545" s="194"/>
      <c r="M2545" s="194"/>
      <c r="N2545" s="194">
        <v>6.6438561897747253</v>
      </c>
      <c r="O2545" s="194">
        <v>6.6438561897747253</v>
      </c>
      <c r="P2545" s="194"/>
      <c r="Q2545" s="194">
        <v>6.6438561897747253</v>
      </c>
      <c r="S2545" s="181"/>
      <c r="T2545" s="181"/>
      <c r="U2545" s="181">
        <f t="shared" si="90"/>
        <v>0</v>
      </c>
      <c r="V2545" s="181"/>
      <c r="W2545" s="181"/>
    </row>
    <row r="2546" spans="1:23" x14ac:dyDescent="0.25">
      <c r="A2546" s="36" t="s">
        <v>147</v>
      </c>
      <c r="B2546" s="35">
        <v>349</v>
      </c>
      <c r="C2546" s="44" t="s">
        <v>847</v>
      </c>
      <c r="D2546" s="165" t="s">
        <v>1223</v>
      </c>
      <c r="F2546" s="191"/>
      <c r="G2546" s="191">
        <v>28.049099999999999</v>
      </c>
      <c r="H2546" s="191">
        <v>12.235725000000002</v>
      </c>
      <c r="I2546" s="191"/>
      <c r="J2546" s="191">
        <v>4.0888750000000016</v>
      </c>
      <c r="L2546" s="194"/>
      <c r="M2546" s="194"/>
      <c r="N2546" s="194">
        <v>6.6438561897747253</v>
      </c>
      <c r="O2546" s="194">
        <v>6.6438561897747253</v>
      </c>
      <c r="P2546" s="194"/>
      <c r="Q2546" s="194">
        <v>6.6438561897747253</v>
      </c>
      <c r="S2546" s="181"/>
      <c r="T2546" s="181"/>
      <c r="U2546" s="181">
        <f t="shared" si="90"/>
        <v>0</v>
      </c>
      <c r="V2546" s="181"/>
      <c r="W2546" s="181"/>
    </row>
    <row r="2547" spans="1:23" x14ac:dyDescent="0.25">
      <c r="A2547" s="36" t="s">
        <v>147</v>
      </c>
      <c r="B2547" s="35">
        <v>346</v>
      </c>
      <c r="C2547" s="44" t="s">
        <v>847</v>
      </c>
      <c r="D2547" s="165" t="s">
        <v>848</v>
      </c>
      <c r="F2547" s="191"/>
      <c r="G2547" s="191">
        <v>4.0026000000000002</v>
      </c>
      <c r="H2547" s="191">
        <v>6.8530249999999988</v>
      </c>
      <c r="I2547" s="191"/>
      <c r="J2547" s="191">
        <v>1.9612249999999989</v>
      </c>
      <c r="L2547" s="194"/>
      <c r="M2547" s="194"/>
      <c r="N2547" s="194">
        <v>6.6438561897747253</v>
      </c>
      <c r="O2547" s="194">
        <v>6.6438561897747253</v>
      </c>
      <c r="P2547" s="194"/>
      <c r="Q2547" s="194">
        <v>6.6438561897747253</v>
      </c>
      <c r="S2547" s="181"/>
      <c r="T2547" s="181"/>
      <c r="U2547" s="181">
        <f t="shared" si="90"/>
        <v>0</v>
      </c>
      <c r="V2547" s="181"/>
      <c r="W2547" s="181"/>
    </row>
    <row r="2548" spans="1:23" x14ac:dyDescent="0.25">
      <c r="A2548" s="36" t="s">
        <v>147</v>
      </c>
      <c r="B2548" s="35">
        <v>347</v>
      </c>
      <c r="C2548" s="44" t="s">
        <v>847</v>
      </c>
      <c r="D2548" s="165" t="s">
        <v>944</v>
      </c>
      <c r="F2548" s="191"/>
      <c r="G2548" s="191">
        <v>20.105050000000002</v>
      </c>
      <c r="H2548" s="191">
        <v>11.504024999999999</v>
      </c>
      <c r="I2548" s="191"/>
      <c r="J2548" s="191">
        <v>1.5677749999999993</v>
      </c>
      <c r="L2548" s="194"/>
      <c r="M2548" s="194"/>
      <c r="N2548" s="194">
        <v>6.6438561897747253</v>
      </c>
      <c r="O2548" s="194">
        <v>6.6438561897747253</v>
      </c>
      <c r="P2548" s="194"/>
      <c r="Q2548" s="194">
        <v>6.6438561897747253</v>
      </c>
      <c r="S2548" s="181"/>
      <c r="T2548" s="181"/>
      <c r="U2548" s="181">
        <f t="shared" si="90"/>
        <v>0</v>
      </c>
      <c r="V2548" s="181"/>
      <c r="W2548" s="181"/>
    </row>
    <row r="2549" spans="1:23" x14ac:dyDescent="0.25">
      <c r="A2549" s="36" t="s">
        <v>147</v>
      </c>
      <c r="B2549" s="35">
        <v>348</v>
      </c>
      <c r="C2549" s="44" t="s">
        <v>847</v>
      </c>
      <c r="D2549" s="165" t="s">
        <v>1228</v>
      </c>
      <c r="F2549" s="191"/>
      <c r="G2549" s="191">
        <v>10.8062</v>
      </c>
      <c r="H2549" s="191">
        <v>10.995925</v>
      </c>
      <c r="I2549" s="191"/>
      <c r="J2549" s="191">
        <v>-2.855925</v>
      </c>
      <c r="L2549" s="194"/>
      <c r="M2549" s="194"/>
      <c r="N2549" s="194">
        <v>6.6438561897747253</v>
      </c>
      <c r="O2549" s="194">
        <v>6.6438561897747253</v>
      </c>
      <c r="P2549" s="194"/>
      <c r="Q2549" s="194">
        <v>6.6438561897747253</v>
      </c>
      <c r="S2549" s="181"/>
      <c r="T2549" s="181"/>
      <c r="U2549" s="181">
        <f t="shared" si="90"/>
        <v>0</v>
      </c>
      <c r="V2549" s="181"/>
      <c r="W2549" s="181"/>
    </row>
    <row r="2550" spans="1:23" x14ac:dyDescent="0.25">
      <c r="A2550" s="36" t="s">
        <v>147</v>
      </c>
      <c r="B2550" s="35">
        <v>309</v>
      </c>
      <c r="C2550" s="164" t="s">
        <v>894</v>
      </c>
      <c r="D2550" s="165" t="s">
        <v>895</v>
      </c>
      <c r="F2550" s="191"/>
      <c r="G2550" s="191">
        <v>11.638950000000005</v>
      </c>
      <c r="H2550" s="191">
        <v>3.7267249999999983</v>
      </c>
      <c r="I2550" s="191"/>
      <c r="J2550" s="191">
        <v>4.5082999999999993</v>
      </c>
      <c r="L2550" s="194"/>
      <c r="M2550" s="194"/>
      <c r="N2550" s="194">
        <v>6.6438561897747253</v>
      </c>
      <c r="O2550" s="194">
        <v>6.6438561897747253</v>
      </c>
      <c r="P2550" s="194"/>
      <c r="Q2550" s="194">
        <v>6.6438561897747253</v>
      </c>
      <c r="S2550" s="181"/>
      <c r="T2550" s="181"/>
      <c r="U2550" s="181">
        <f t="shared" si="90"/>
        <v>0</v>
      </c>
      <c r="V2550" s="181"/>
      <c r="W2550" s="181"/>
    </row>
    <row r="2551" spans="1:23" x14ac:dyDescent="0.25">
      <c r="A2551" s="36" t="s">
        <v>147</v>
      </c>
      <c r="B2551" s="35">
        <v>302</v>
      </c>
      <c r="C2551" s="164" t="s">
        <v>883</v>
      </c>
      <c r="D2551" s="165" t="s">
        <v>891</v>
      </c>
      <c r="F2551" s="191"/>
      <c r="G2551" s="191">
        <v>38380.044600000001</v>
      </c>
      <c r="H2551" s="191">
        <v>17899.537475000001</v>
      </c>
      <c r="I2551" s="191"/>
      <c r="J2551" s="191">
        <v>5140.1589000000004</v>
      </c>
      <c r="L2551" s="194"/>
      <c r="M2551" s="194"/>
      <c r="N2551" s="194">
        <v>15.228068767585125</v>
      </c>
      <c r="O2551" s="194">
        <v>14.127634688204065</v>
      </c>
      <c r="P2551" s="194"/>
      <c r="Q2551" s="194">
        <v>12.327597243438944</v>
      </c>
      <c r="S2551" s="181"/>
      <c r="T2551" s="181"/>
      <c r="U2551" s="181">
        <f t="shared" si="90"/>
        <v>1.1004340793810599</v>
      </c>
      <c r="V2551" s="181"/>
      <c r="W2551" s="181"/>
    </row>
    <row r="2552" spans="1:23" x14ac:dyDescent="0.25">
      <c r="A2552" s="36" t="s">
        <v>147</v>
      </c>
      <c r="B2552" s="35">
        <v>320</v>
      </c>
      <c r="C2552" s="164" t="s">
        <v>883</v>
      </c>
      <c r="D2552" s="165" t="s">
        <v>884</v>
      </c>
      <c r="F2552" s="191"/>
      <c r="G2552" s="191">
        <v>38383.986075000001</v>
      </c>
      <c r="H2552" s="191">
        <v>28627.246775</v>
      </c>
      <c r="I2552" s="191"/>
      <c r="J2552" s="191">
        <v>4432.4914999999992</v>
      </c>
      <c r="L2552" s="194"/>
      <c r="M2552" s="194"/>
      <c r="N2552" s="194">
        <v>15.228216918910462</v>
      </c>
      <c r="O2552" s="194">
        <v>14.805101305386037</v>
      </c>
      <c r="P2552" s="194"/>
      <c r="Q2552" s="194">
        <v>12.113902149193924</v>
      </c>
      <c r="S2552" s="181"/>
      <c r="T2552" s="181"/>
      <c r="U2552" s="181">
        <f t="shared" si="90"/>
        <v>0.42311561352442517</v>
      </c>
      <c r="V2552" s="181"/>
      <c r="W2552" s="181"/>
    </row>
    <row r="2553" spans="1:23" ht="25.5" x14ac:dyDescent="0.25">
      <c r="A2553" s="36" t="s">
        <v>147</v>
      </c>
      <c r="B2553" s="35">
        <v>397</v>
      </c>
      <c r="C2553" s="44" t="s">
        <v>1015</v>
      </c>
      <c r="D2553" s="165" t="s">
        <v>1016</v>
      </c>
      <c r="F2553" s="191"/>
      <c r="G2553" s="191">
        <v>36.533725000000004</v>
      </c>
      <c r="H2553" s="191">
        <v>26.912424999999999</v>
      </c>
      <c r="I2553" s="191"/>
      <c r="J2553" s="191">
        <v>9.6972000000000005</v>
      </c>
      <c r="L2553" s="194"/>
      <c r="M2553" s="194"/>
      <c r="N2553" s="194">
        <v>6.6438561897747253</v>
      </c>
      <c r="O2553" s="194">
        <v>6.6438561897747253</v>
      </c>
      <c r="P2553" s="194"/>
      <c r="Q2553" s="194">
        <v>6.6438561897747253</v>
      </c>
      <c r="S2553" s="181"/>
      <c r="T2553" s="181"/>
      <c r="U2553" s="181">
        <f t="shared" si="90"/>
        <v>0</v>
      </c>
      <c r="V2553" s="181"/>
      <c r="W2553" s="181"/>
    </row>
    <row r="2554" spans="1:23" ht="25.5" x14ac:dyDescent="0.25">
      <c r="A2554" s="36" t="s">
        <v>147</v>
      </c>
      <c r="B2554" s="35">
        <v>326</v>
      </c>
      <c r="C2554" s="164" t="s">
        <v>889</v>
      </c>
      <c r="D2554" s="165" t="s">
        <v>890</v>
      </c>
      <c r="F2554" s="191"/>
      <c r="G2554" s="191">
        <v>12.609450000000004</v>
      </c>
      <c r="H2554" s="191">
        <v>8.6493999999999982</v>
      </c>
      <c r="I2554" s="191"/>
      <c r="J2554" s="191">
        <v>0.8988750000000012</v>
      </c>
      <c r="L2554" s="194"/>
      <c r="M2554" s="194"/>
      <c r="N2554" s="194">
        <v>6.6438561897747253</v>
      </c>
      <c r="O2554" s="194">
        <v>6.6438561897747253</v>
      </c>
      <c r="P2554" s="194"/>
      <c r="Q2554" s="194">
        <v>6.6438561897747253</v>
      </c>
      <c r="S2554" s="181"/>
      <c r="T2554" s="181"/>
      <c r="U2554" s="181">
        <f t="shared" si="90"/>
        <v>0</v>
      </c>
      <c r="V2554" s="181"/>
      <c r="W2554" s="181"/>
    </row>
    <row r="2555" spans="1:23" ht="25.5" x14ac:dyDescent="0.25">
      <c r="A2555" s="36" t="s">
        <v>147</v>
      </c>
      <c r="B2555" s="35">
        <v>55</v>
      </c>
      <c r="C2555" s="164" t="s">
        <v>845</v>
      </c>
      <c r="D2555" s="165" t="s">
        <v>846</v>
      </c>
      <c r="F2555" s="191"/>
      <c r="G2555" s="191">
        <v>6388.1469750000006</v>
      </c>
      <c r="H2555" s="191">
        <v>663.26145000000008</v>
      </c>
      <c r="I2555" s="191"/>
      <c r="J2555" s="191">
        <v>20.402100000000004</v>
      </c>
      <c r="L2555" s="194"/>
      <c r="M2555" s="194"/>
      <c r="N2555" s="194">
        <v>12.641181790533395</v>
      </c>
      <c r="O2555" s="194">
        <v>9.3734338659439373</v>
      </c>
      <c r="P2555" s="194"/>
      <c r="Q2555" s="194">
        <v>6.6438561897747253</v>
      </c>
      <c r="S2555" s="181"/>
      <c r="T2555" s="181"/>
      <c r="U2555" s="181">
        <f t="shared" si="90"/>
        <v>3.2677479245894574</v>
      </c>
      <c r="V2555" s="181"/>
      <c r="W2555" s="181"/>
    </row>
    <row r="2556" spans="1:23" ht="25.5" x14ac:dyDescent="0.25">
      <c r="A2556" s="36" t="s">
        <v>147</v>
      </c>
      <c r="B2556" s="35">
        <v>327</v>
      </c>
      <c r="C2556" s="164" t="s">
        <v>845</v>
      </c>
      <c r="D2556" s="165" t="s">
        <v>861</v>
      </c>
      <c r="F2556" s="191"/>
      <c r="G2556" s="191">
        <v>71.176999999999992</v>
      </c>
      <c r="H2556" s="191">
        <v>40.447674999999997</v>
      </c>
      <c r="I2556" s="191"/>
      <c r="J2556" s="191">
        <v>14.418149999999995</v>
      </c>
      <c r="L2556" s="194"/>
      <c r="M2556" s="194"/>
      <c r="N2556" s="194">
        <v>6.6438561897747253</v>
      </c>
      <c r="O2556" s="194">
        <v>6.6438561897747253</v>
      </c>
      <c r="P2556" s="194"/>
      <c r="Q2556" s="194">
        <v>6.6438561897747253</v>
      </c>
      <c r="S2556" s="181"/>
      <c r="T2556" s="181"/>
      <c r="U2556" s="181">
        <f t="shared" si="90"/>
        <v>0</v>
      </c>
      <c r="V2556" s="181"/>
      <c r="W2556" s="181"/>
    </row>
    <row r="2557" spans="1:23" ht="25.5" x14ac:dyDescent="0.25">
      <c r="A2557" s="36" t="s">
        <v>147</v>
      </c>
      <c r="B2557" s="35">
        <v>56</v>
      </c>
      <c r="C2557" s="164" t="s">
        <v>853</v>
      </c>
      <c r="D2557" s="165" t="s">
        <v>854</v>
      </c>
      <c r="F2557" s="191"/>
      <c r="G2557" s="191">
        <v>12682.920875000002</v>
      </c>
      <c r="H2557" s="191">
        <v>1020.2006999999999</v>
      </c>
      <c r="I2557" s="191"/>
      <c r="J2557" s="191">
        <v>154.23560000000001</v>
      </c>
      <c r="L2557" s="194"/>
      <c r="M2557" s="194"/>
      <c r="N2557" s="194">
        <v>13.630599415768593</v>
      </c>
      <c r="O2557" s="194">
        <v>9.9946372803999761</v>
      </c>
      <c r="P2557" s="194"/>
      <c r="Q2557" s="194">
        <v>7.2689919901486739</v>
      </c>
      <c r="S2557" s="181"/>
      <c r="T2557" s="181"/>
      <c r="U2557" s="181">
        <f t="shared" si="90"/>
        <v>3.6359621353686169</v>
      </c>
      <c r="V2557" s="181"/>
      <c r="W2557" s="181"/>
    </row>
    <row r="2558" spans="1:23" ht="25.5" x14ac:dyDescent="0.25">
      <c r="A2558" s="36" t="s">
        <v>147</v>
      </c>
      <c r="B2558" s="35">
        <v>57</v>
      </c>
      <c r="C2558" s="164" t="s">
        <v>921</v>
      </c>
      <c r="D2558" s="165" t="s">
        <v>922</v>
      </c>
      <c r="F2558" s="191"/>
      <c r="G2558" s="191">
        <v>38458.588174999997</v>
      </c>
      <c r="H2558" s="191">
        <v>15630.105374999999</v>
      </c>
      <c r="I2558" s="191"/>
      <c r="J2558" s="191">
        <v>1525.9781750000002</v>
      </c>
      <c r="L2558" s="194"/>
      <c r="M2558" s="194"/>
      <c r="N2558" s="194">
        <v>15.231018181480719</v>
      </c>
      <c r="O2558" s="194">
        <v>13.93203988427714</v>
      </c>
      <c r="P2558" s="194"/>
      <c r="Q2558" s="194">
        <v>10.575518613122583</v>
      </c>
      <c r="S2558" s="181"/>
      <c r="T2558" s="181"/>
      <c r="U2558" s="181">
        <f t="shared" si="90"/>
        <v>1.298978297203579</v>
      </c>
      <c r="V2558" s="181"/>
      <c r="W2558" s="181"/>
    </row>
    <row r="2559" spans="1:23" ht="25.5" x14ac:dyDescent="0.25">
      <c r="A2559" s="36" t="s">
        <v>147</v>
      </c>
      <c r="B2559" s="35">
        <v>58</v>
      </c>
      <c r="C2559" s="164" t="s">
        <v>877</v>
      </c>
      <c r="D2559" s="165" t="s">
        <v>878</v>
      </c>
      <c r="F2559" s="191"/>
      <c r="G2559" s="191">
        <v>1116.5953499999998</v>
      </c>
      <c r="H2559" s="191">
        <v>121.81125</v>
      </c>
      <c r="I2559" s="191"/>
      <c r="J2559" s="191">
        <v>35.968350000000001</v>
      </c>
      <c r="L2559" s="194"/>
      <c r="M2559" s="194"/>
      <c r="N2559" s="194">
        <v>10.124890737881206</v>
      </c>
      <c r="O2559" s="194">
        <v>6.9285035707176839</v>
      </c>
      <c r="P2559" s="194"/>
      <c r="Q2559" s="194">
        <v>6.6438561897747253</v>
      </c>
      <c r="S2559" s="181"/>
      <c r="T2559" s="181"/>
      <c r="U2559" s="181">
        <f t="shared" si="90"/>
        <v>3.1963871671635218</v>
      </c>
      <c r="V2559" s="181"/>
      <c r="W2559" s="181"/>
    </row>
    <row r="2560" spans="1:23" ht="25.5" x14ac:dyDescent="0.25">
      <c r="A2560" s="36" t="s">
        <v>147</v>
      </c>
      <c r="B2560" s="35">
        <v>464</v>
      </c>
      <c r="C2560" s="44" t="s">
        <v>1019</v>
      </c>
      <c r="D2560" s="167" t="s">
        <v>1077</v>
      </c>
      <c r="F2560" s="191"/>
      <c r="G2560" s="191">
        <v>10184.422849999999</v>
      </c>
      <c r="H2560" s="191">
        <v>658.39897499999984</v>
      </c>
      <c r="I2560" s="191"/>
      <c r="J2560" s="191">
        <v>209.94869999999992</v>
      </c>
      <c r="L2560" s="194"/>
      <c r="M2560" s="194"/>
      <c r="N2560" s="194">
        <v>13.314076604817854</v>
      </c>
      <c r="O2560" s="194">
        <v>9.3628182795385637</v>
      </c>
      <c r="P2560" s="194"/>
      <c r="Q2560" s="194">
        <v>7.7138930448237693</v>
      </c>
      <c r="S2560" s="181"/>
      <c r="T2560" s="181"/>
      <c r="U2560" s="181">
        <f t="shared" si="90"/>
        <v>3.9512583252792908</v>
      </c>
      <c r="V2560" s="181"/>
      <c r="W2560" s="181"/>
    </row>
    <row r="2561" spans="1:23" ht="25.5" x14ac:dyDescent="0.25">
      <c r="A2561" s="36" t="s">
        <v>147</v>
      </c>
      <c r="B2561" s="35">
        <v>460</v>
      </c>
      <c r="C2561" s="44" t="s">
        <v>1019</v>
      </c>
      <c r="D2561" s="167" t="s">
        <v>1020</v>
      </c>
      <c r="F2561" s="191"/>
      <c r="G2561" s="191">
        <v>21.385700000000003</v>
      </c>
      <c r="H2561" s="191">
        <v>5.1897750000000009</v>
      </c>
      <c r="I2561" s="191"/>
      <c r="J2561" s="191">
        <v>2.4795499999999997</v>
      </c>
      <c r="L2561" s="194"/>
      <c r="M2561" s="194"/>
      <c r="N2561" s="194">
        <v>6.6438561897747253</v>
      </c>
      <c r="O2561" s="194">
        <v>6.6438561897747253</v>
      </c>
      <c r="P2561" s="194"/>
      <c r="Q2561" s="194">
        <v>6.6438561897747253</v>
      </c>
      <c r="S2561" s="181"/>
      <c r="T2561" s="181"/>
      <c r="U2561" s="181">
        <f t="shared" si="90"/>
        <v>0</v>
      </c>
      <c r="V2561" s="181"/>
      <c r="W2561" s="181"/>
    </row>
    <row r="2562" spans="1:23" ht="25.5" x14ac:dyDescent="0.25">
      <c r="A2562" s="36" t="s">
        <v>147</v>
      </c>
      <c r="B2562" s="35">
        <v>483</v>
      </c>
      <c r="C2562" s="44" t="s">
        <v>898</v>
      </c>
      <c r="D2562" s="167" t="s">
        <v>899</v>
      </c>
      <c r="F2562" s="191"/>
      <c r="G2562" s="191">
        <v>1020.8319499999998</v>
      </c>
      <c r="H2562" s="191">
        <v>120.18487500000001</v>
      </c>
      <c r="I2562" s="191"/>
      <c r="J2562" s="191">
        <v>21.482075000000002</v>
      </c>
      <c r="L2562" s="194"/>
      <c r="M2562" s="194"/>
      <c r="N2562" s="194">
        <v>9.9955296730558203</v>
      </c>
      <c r="O2562" s="194">
        <v>6.9091115372757113</v>
      </c>
      <c r="P2562" s="194"/>
      <c r="Q2562" s="194">
        <v>6.6438561897747253</v>
      </c>
      <c r="S2562" s="181"/>
      <c r="T2562" s="181"/>
      <c r="U2562" s="181">
        <f t="shared" si="90"/>
        <v>3.086418135780109</v>
      </c>
      <c r="V2562" s="181"/>
      <c r="W2562" s="181"/>
    </row>
    <row r="2563" spans="1:23" ht="25.5" x14ac:dyDescent="0.25">
      <c r="A2563" s="36" t="s">
        <v>147</v>
      </c>
      <c r="B2563" s="35">
        <v>484</v>
      </c>
      <c r="C2563" s="44" t="s">
        <v>898</v>
      </c>
      <c r="D2563" s="167" t="s">
        <v>953</v>
      </c>
      <c r="F2563" s="191"/>
      <c r="G2563" s="191">
        <v>4.0337250000000004</v>
      </c>
      <c r="H2563" s="191">
        <v>12.712925000000004</v>
      </c>
      <c r="I2563" s="191"/>
      <c r="J2563" s="191">
        <v>7.8489499999999985</v>
      </c>
      <c r="L2563" s="194"/>
      <c r="M2563" s="194"/>
      <c r="N2563" s="194">
        <v>6.6438561897747253</v>
      </c>
      <c r="O2563" s="194">
        <v>6.6438561897747253</v>
      </c>
      <c r="P2563" s="194"/>
      <c r="Q2563" s="194">
        <v>6.6438561897747253</v>
      </c>
      <c r="S2563" s="181"/>
      <c r="T2563" s="181"/>
      <c r="U2563" s="181">
        <f t="shared" si="90"/>
        <v>0</v>
      </c>
      <c r="V2563" s="181"/>
      <c r="W2563" s="181"/>
    </row>
    <row r="2564" spans="1:23" ht="25.5" x14ac:dyDescent="0.25">
      <c r="A2564" s="36" t="s">
        <v>147</v>
      </c>
      <c r="B2564" s="35">
        <v>319</v>
      </c>
      <c r="C2564" s="164" t="s">
        <v>864</v>
      </c>
      <c r="D2564" s="165" t="s">
        <v>865</v>
      </c>
      <c r="F2564" s="191"/>
      <c r="G2564" s="191">
        <v>282.935</v>
      </c>
      <c r="H2564" s="191">
        <v>106.57432500000002</v>
      </c>
      <c r="I2564" s="191"/>
      <c r="J2564" s="191">
        <v>38.529325</v>
      </c>
      <c r="L2564" s="194"/>
      <c r="M2564" s="194"/>
      <c r="N2564" s="194">
        <v>8.1443268437204281</v>
      </c>
      <c r="O2564" s="194">
        <v>6.7357161076406236</v>
      </c>
      <c r="P2564" s="194"/>
      <c r="Q2564" s="194">
        <v>6.6438561897747253</v>
      </c>
      <c r="S2564" s="181"/>
      <c r="T2564" s="181"/>
      <c r="U2564" s="181">
        <f t="shared" si="90"/>
        <v>1.4086107360798046</v>
      </c>
      <c r="V2564" s="181"/>
      <c r="W2564" s="181"/>
    </row>
    <row r="2565" spans="1:23" ht="25.5" x14ac:dyDescent="0.25">
      <c r="A2565" s="36" t="s">
        <v>147</v>
      </c>
      <c r="B2565" s="35">
        <v>465</v>
      </c>
      <c r="C2565" s="44" t="s">
        <v>1273</v>
      </c>
      <c r="D2565" s="167" t="s">
        <v>1616</v>
      </c>
      <c r="F2565" s="191"/>
      <c r="G2565" s="191">
        <v>18686.399574999999</v>
      </c>
      <c r="H2565" s="191">
        <v>1302.1615000000002</v>
      </c>
      <c r="I2565" s="191"/>
      <c r="J2565" s="191">
        <v>248.19397499999997</v>
      </c>
      <c r="L2565" s="194"/>
      <c r="M2565" s="194"/>
      <c r="N2565" s="194">
        <v>14.189701002368691</v>
      </c>
      <c r="O2565" s="194">
        <v>10.346692673872194</v>
      </c>
      <c r="P2565" s="194"/>
      <c r="Q2565" s="194">
        <v>7.9553242837155</v>
      </c>
      <c r="S2565" s="181"/>
      <c r="T2565" s="181"/>
      <c r="U2565" s="181">
        <f t="shared" si="90"/>
        <v>3.8430083284964969</v>
      </c>
      <c r="V2565" s="181"/>
      <c r="W2565" s="181"/>
    </row>
    <row r="2566" spans="1:23" ht="25.5" x14ac:dyDescent="0.25">
      <c r="A2566" s="36" t="s">
        <v>147</v>
      </c>
      <c r="B2566" s="35">
        <v>466</v>
      </c>
      <c r="C2566" s="44" t="s">
        <v>1273</v>
      </c>
      <c r="D2566" s="167" t="s">
        <v>1342</v>
      </c>
      <c r="F2566" s="191"/>
      <c r="G2566" s="191">
        <v>8636.0788749999992</v>
      </c>
      <c r="H2566" s="191">
        <v>501.24119999999994</v>
      </c>
      <c r="I2566" s="191"/>
      <c r="J2566" s="191">
        <v>147.98557499999998</v>
      </c>
      <c r="L2566" s="194"/>
      <c r="M2566" s="194"/>
      <c r="N2566" s="194">
        <v>13.076160704499081</v>
      </c>
      <c r="O2566" s="194">
        <v>8.9693611930075097</v>
      </c>
      <c r="P2566" s="194"/>
      <c r="Q2566" s="194">
        <v>7.2093127447491572</v>
      </c>
      <c r="S2566" s="181"/>
      <c r="T2566" s="181"/>
      <c r="U2566" s="181">
        <f t="shared" si="90"/>
        <v>4.1067995114915714</v>
      </c>
      <c r="V2566" s="181"/>
      <c r="W2566" s="181"/>
    </row>
    <row r="2567" spans="1:23" ht="25.5" x14ac:dyDescent="0.25">
      <c r="A2567" s="36" t="s">
        <v>147</v>
      </c>
      <c r="B2567" s="35">
        <v>461</v>
      </c>
      <c r="C2567" s="164" t="s">
        <v>1273</v>
      </c>
      <c r="D2567" s="167" t="s">
        <v>1274</v>
      </c>
      <c r="F2567" s="191"/>
      <c r="G2567" s="191">
        <v>22.710525000000001</v>
      </c>
      <c r="H2567" s="191">
        <v>1.3679499999999969</v>
      </c>
      <c r="I2567" s="191"/>
      <c r="J2567" s="191">
        <v>-0.63527500000000092</v>
      </c>
      <c r="L2567" s="194"/>
      <c r="M2567" s="194"/>
      <c r="N2567" s="194">
        <v>6.6438561897747253</v>
      </c>
      <c r="O2567" s="194">
        <v>6.6438561897747253</v>
      </c>
      <c r="P2567" s="194"/>
      <c r="Q2567" s="194">
        <v>6.6438561897747253</v>
      </c>
      <c r="S2567" s="181"/>
      <c r="T2567" s="181"/>
      <c r="U2567" s="181">
        <f t="shared" si="90"/>
        <v>0</v>
      </c>
      <c r="V2567" s="181"/>
      <c r="W2567" s="181"/>
    </row>
    <row r="2568" spans="1:23" ht="25.5" x14ac:dyDescent="0.25">
      <c r="A2568" s="36" t="s">
        <v>147</v>
      </c>
      <c r="B2568" s="35">
        <v>462</v>
      </c>
      <c r="C2568" s="44" t="s">
        <v>1273</v>
      </c>
      <c r="D2568" s="167" t="s">
        <v>1458</v>
      </c>
      <c r="F2568" s="191"/>
      <c r="G2568" s="191">
        <v>17.592375000000001</v>
      </c>
      <c r="H2568" s="191">
        <v>9.882674999999999</v>
      </c>
      <c r="I2568" s="191"/>
      <c r="J2568" s="191">
        <v>-2.7957250000000018</v>
      </c>
      <c r="L2568" s="194"/>
      <c r="M2568" s="194"/>
      <c r="N2568" s="194">
        <v>6.6438561897747253</v>
      </c>
      <c r="O2568" s="194">
        <v>6.6438561897747253</v>
      </c>
      <c r="P2568" s="194"/>
      <c r="Q2568" s="194">
        <v>6.6438561897747253</v>
      </c>
      <c r="S2568" s="181"/>
      <c r="T2568" s="181"/>
      <c r="U2568" s="181">
        <f t="shared" si="90"/>
        <v>0</v>
      </c>
      <c r="V2568" s="181"/>
      <c r="W2568" s="181"/>
    </row>
    <row r="2569" spans="1:23" ht="25.5" x14ac:dyDescent="0.25">
      <c r="A2569" s="36" t="s">
        <v>147</v>
      </c>
      <c r="B2569" s="35">
        <v>467</v>
      </c>
      <c r="C2569" s="44" t="s">
        <v>1547</v>
      </c>
      <c r="D2569" s="167" t="s">
        <v>1548</v>
      </c>
      <c r="F2569" s="191"/>
      <c r="G2569" s="191">
        <v>25029.200724999999</v>
      </c>
      <c r="H2569" s="191">
        <v>2621.1478999999999</v>
      </c>
      <c r="I2569" s="191"/>
      <c r="J2569" s="191">
        <v>423.9683500000001</v>
      </c>
      <c r="L2569" s="194"/>
      <c r="M2569" s="194"/>
      <c r="N2569" s="194">
        <v>14.611324600719914</v>
      </c>
      <c r="O2569" s="194">
        <v>11.355983045644912</v>
      </c>
      <c r="P2569" s="194"/>
      <c r="Q2569" s="194">
        <v>8.7278127588029388</v>
      </c>
      <c r="S2569" s="181"/>
      <c r="T2569" s="181"/>
      <c r="U2569" s="181">
        <f t="shared" si="90"/>
        <v>3.2553415550750024</v>
      </c>
      <c r="V2569" s="181"/>
      <c r="W2569" s="181"/>
    </row>
    <row r="2570" spans="1:23" ht="25.5" x14ac:dyDescent="0.25">
      <c r="A2570" s="36" t="s">
        <v>147</v>
      </c>
      <c r="B2570" s="35">
        <v>463</v>
      </c>
      <c r="C2570" s="44" t="s">
        <v>1547</v>
      </c>
      <c r="D2570" s="167" t="s">
        <v>1618</v>
      </c>
      <c r="F2570" s="191"/>
      <c r="G2570" s="191">
        <v>15.211400000000005</v>
      </c>
      <c r="H2570" s="191">
        <v>1.2735500000000011</v>
      </c>
      <c r="I2570" s="191"/>
      <c r="J2570" s="191">
        <v>11.158999999999999</v>
      </c>
      <c r="L2570" s="194"/>
      <c r="M2570" s="194"/>
      <c r="N2570" s="194">
        <v>6.6438561897747253</v>
      </c>
      <c r="O2570" s="194">
        <v>6.6438561897747253</v>
      </c>
      <c r="P2570" s="194"/>
      <c r="Q2570" s="194">
        <v>6.6438561897747253</v>
      </c>
      <c r="S2570" s="181"/>
      <c r="T2570" s="181"/>
      <c r="U2570" s="181">
        <f t="shared" si="90"/>
        <v>0</v>
      </c>
      <c r="V2570" s="181"/>
      <c r="W2570" s="181"/>
    </row>
    <row r="2571" spans="1:23" x14ac:dyDescent="0.25">
      <c r="A2571" s="36" t="s">
        <v>147</v>
      </c>
      <c r="B2571" s="35">
        <v>93</v>
      </c>
      <c r="C2571" s="164" t="s">
        <v>253</v>
      </c>
      <c r="D2571" s="165" t="s">
        <v>254</v>
      </c>
      <c r="F2571" s="191"/>
      <c r="G2571" s="191">
        <v>34.115725000000005</v>
      </c>
      <c r="H2571" s="191">
        <v>4.0597499999999975</v>
      </c>
      <c r="I2571" s="191"/>
      <c r="J2571" s="191">
        <v>4.1458250000000003</v>
      </c>
      <c r="L2571" s="194"/>
      <c r="M2571" s="194"/>
      <c r="N2571" s="194">
        <v>6.6438561897747253</v>
      </c>
      <c r="O2571" s="194">
        <v>6.6438561897747253</v>
      </c>
      <c r="P2571" s="194"/>
      <c r="Q2571" s="194">
        <v>6.6438561897747253</v>
      </c>
      <c r="S2571" s="181"/>
      <c r="T2571" s="181"/>
      <c r="U2571" s="181">
        <f t="shared" si="90"/>
        <v>0</v>
      </c>
      <c r="V2571" s="181"/>
      <c r="W2571" s="181"/>
    </row>
    <row r="2572" spans="1:23" x14ac:dyDescent="0.25">
      <c r="A2572" s="36" t="s">
        <v>147</v>
      </c>
      <c r="B2572" s="35">
        <v>116</v>
      </c>
      <c r="C2572" s="164" t="s">
        <v>1446</v>
      </c>
      <c r="D2572" s="165" t="s">
        <v>1447</v>
      </c>
      <c r="F2572" s="191"/>
      <c r="G2572" s="191">
        <v>886.54912500000012</v>
      </c>
      <c r="H2572" s="191">
        <v>173.67865</v>
      </c>
      <c r="I2572" s="191"/>
      <c r="J2572" s="191">
        <v>58.923524999999998</v>
      </c>
      <c r="L2572" s="194"/>
      <c r="M2572" s="194"/>
      <c r="N2572" s="194">
        <v>9.7920567649824743</v>
      </c>
      <c r="O2572" s="194">
        <v>7.4402766068498929</v>
      </c>
      <c r="P2572" s="194"/>
      <c r="Q2572" s="194">
        <v>6.6438561897747253</v>
      </c>
      <c r="S2572" s="181"/>
      <c r="T2572" s="181"/>
      <c r="U2572" s="181">
        <f t="shared" ref="U2572:U2635" si="91">N2572-O2572</f>
        <v>2.3517801581325815</v>
      </c>
      <c r="V2572" s="181"/>
      <c r="W2572" s="181"/>
    </row>
    <row r="2573" spans="1:23" x14ac:dyDescent="0.25">
      <c r="A2573" s="36" t="s">
        <v>147</v>
      </c>
      <c r="B2573" s="35">
        <v>561</v>
      </c>
      <c r="C2573" s="44" t="s">
        <v>931</v>
      </c>
      <c r="D2573" s="165" t="s">
        <v>932</v>
      </c>
      <c r="F2573" s="191"/>
      <c r="G2573" s="191">
        <v>26046.001850000001</v>
      </c>
      <c r="H2573" s="191">
        <v>6192.0170000000007</v>
      </c>
      <c r="I2573" s="191"/>
      <c r="J2573" s="191">
        <v>1144.5210999999999</v>
      </c>
      <c r="L2573" s="194"/>
      <c r="M2573" s="194"/>
      <c r="N2573" s="194">
        <v>14.66877431044604</v>
      </c>
      <c r="O2573" s="194">
        <v>12.596193717026521</v>
      </c>
      <c r="P2573" s="194"/>
      <c r="Q2573" s="194">
        <v>10.160528344833766</v>
      </c>
      <c r="S2573" s="181"/>
      <c r="T2573" s="181"/>
      <c r="U2573" s="181">
        <f t="shared" si="91"/>
        <v>2.0725805934195183</v>
      </c>
      <c r="V2573" s="181"/>
      <c r="W2573" s="181"/>
    </row>
    <row r="2574" spans="1:23" x14ac:dyDescent="0.25">
      <c r="A2574" s="36" t="s">
        <v>147</v>
      </c>
      <c r="B2574" s="35">
        <v>496</v>
      </c>
      <c r="C2574" s="44" t="s">
        <v>931</v>
      </c>
      <c r="D2574" s="167" t="s">
        <v>1058</v>
      </c>
      <c r="F2574" s="191"/>
      <c r="G2574" s="191">
        <v>212.05805000000004</v>
      </c>
      <c r="H2574" s="191">
        <v>102.23375</v>
      </c>
      <c r="I2574" s="191"/>
      <c r="J2574" s="191">
        <v>21.256525</v>
      </c>
      <c r="L2574" s="194"/>
      <c r="M2574" s="194"/>
      <c r="N2574" s="194">
        <v>7.7283154403329393</v>
      </c>
      <c r="O2574" s="194">
        <v>6.6757277355578371</v>
      </c>
      <c r="P2574" s="194"/>
      <c r="Q2574" s="194">
        <v>6.6438561897747253</v>
      </c>
      <c r="S2574" s="181"/>
      <c r="T2574" s="181"/>
      <c r="U2574" s="181">
        <f t="shared" si="91"/>
        <v>1.0525877047751022</v>
      </c>
      <c r="V2574" s="181"/>
      <c r="W2574" s="181"/>
    </row>
    <row r="2575" spans="1:23" x14ac:dyDescent="0.25">
      <c r="A2575" s="36" t="s">
        <v>147</v>
      </c>
      <c r="B2575" s="35">
        <v>490</v>
      </c>
      <c r="C2575" s="44" t="s">
        <v>931</v>
      </c>
      <c r="D2575" s="167" t="s">
        <v>1539</v>
      </c>
      <c r="F2575" s="191"/>
      <c r="G2575" s="191">
        <v>28.939349999999997</v>
      </c>
      <c r="H2575" s="191">
        <v>60.911599999999993</v>
      </c>
      <c r="I2575" s="191"/>
      <c r="J2575" s="191">
        <v>17.136949999999995</v>
      </c>
      <c r="L2575" s="194"/>
      <c r="M2575" s="194"/>
      <c r="N2575" s="194">
        <v>6.6438561897747253</v>
      </c>
      <c r="O2575" s="194">
        <v>6.6438561897747253</v>
      </c>
      <c r="P2575" s="194"/>
      <c r="Q2575" s="194">
        <v>6.6438561897747253</v>
      </c>
      <c r="S2575" s="181"/>
      <c r="T2575" s="181"/>
      <c r="U2575" s="181">
        <f t="shared" si="91"/>
        <v>0</v>
      </c>
      <c r="V2575" s="181"/>
      <c r="W2575" s="181"/>
    </row>
    <row r="2576" spans="1:23" x14ac:dyDescent="0.25">
      <c r="A2576" s="36" t="s">
        <v>147</v>
      </c>
      <c r="B2576" s="35">
        <v>406</v>
      </c>
      <c r="C2576" s="44" t="s">
        <v>931</v>
      </c>
      <c r="D2576" s="165" t="s">
        <v>1194</v>
      </c>
      <c r="F2576" s="191"/>
      <c r="G2576" s="191">
        <v>34.290975000000003</v>
      </c>
      <c r="H2576" s="191">
        <v>23.188825000000001</v>
      </c>
      <c r="I2576" s="191"/>
      <c r="J2576" s="191">
        <v>16.143999999999998</v>
      </c>
      <c r="L2576" s="194"/>
      <c r="M2576" s="194"/>
      <c r="N2576" s="194">
        <v>6.6438561897747253</v>
      </c>
      <c r="O2576" s="194">
        <v>6.6438561897747253</v>
      </c>
      <c r="P2576" s="194"/>
      <c r="Q2576" s="194">
        <v>6.6438561897747253</v>
      </c>
      <c r="S2576" s="181"/>
      <c r="T2576" s="181"/>
      <c r="U2576" s="181">
        <f t="shared" si="91"/>
        <v>0</v>
      </c>
      <c r="V2576" s="181"/>
      <c r="W2576" s="181"/>
    </row>
    <row r="2577" spans="1:23" x14ac:dyDescent="0.25">
      <c r="A2577" s="36" t="s">
        <v>147</v>
      </c>
      <c r="B2577" s="35">
        <v>522</v>
      </c>
      <c r="C2577" s="44" t="s">
        <v>931</v>
      </c>
      <c r="D2577" s="165" t="s">
        <v>1308</v>
      </c>
      <c r="F2577" s="191"/>
      <c r="G2577" s="191">
        <v>189.98285000000001</v>
      </c>
      <c r="H2577" s="191">
        <v>119.81629999999998</v>
      </c>
      <c r="I2577" s="191"/>
      <c r="J2577" s="191">
        <v>13.972825</v>
      </c>
      <c r="L2577" s="194"/>
      <c r="M2577" s="194"/>
      <c r="N2577" s="194">
        <v>7.5697253802431907</v>
      </c>
      <c r="O2577" s="194">
        <v>6.9046803777805694</v>
      </c>
      <c r="P2577" s="194"/>
      <c r="Q2577" s="194">
        <v>6.6438561897747253</v>
      </c>
      <c r="S2577" s="181"/>
      <c r="T2577" s="181"/>
      <c r="U2577" s="181">
        <f t="shared" si="91"/>
        <v>0.66504500246262133</v>
      </c>
      <c r="V2577" s="181"/>
      <c r="W2577" s="181"/>
    </row>
    <row r="2578" spans="1:23" x14ac:dyDescent="0.25">
      <c r="A2578" s="36" t="s">
        <v>147</v>
      </c>
      <c r="B2578" s="35">
        <v>119</v>
      </c>
      <c r="C2578" s="164" t="s">
        <v>156</v>
      </c>
      <c r="D2578" s="165" t="s">
        <v>157</v>
      </c>
      <c r="F2578" s="191"/>
      <c r="G2578" s="191">
        <v>47.314824999999999</v>
      </c>
      <c r="H2578" s="191">
        <v>128.08055000000002</v>
      </c>
      <c r="I2578" s="191"/>
      <c r="J2578" s="191">
        <v>15.996574999999996</v>
      </c>
      <c r="L2578" s="194"/>
      <c r="M2578" s="194"/>
      <c r="N2578" s="194">
        <v>6.6438561897747253</v>
      </c>
      <c r="O2578" s="194">
        <v>7.0009075979364805</v>
      </c>
      <c r="P2578" s="194"/>
      <c r="Q2578" s="194">
        <v>6.6438561897747253</v>
      </c>
      <c r="S2578" s="181"/>
      <c r="T2578" s="181"/>
      <c r="U2578" s="181">
        <f t="shared" si="91"/>
        <v>-0.35705140816175529</v>
      </c>
      <c r="V2578" s="181"/>
      <c r="W2578" s="181"/>
    </row>
    <row r="2579" spans="1:23" x14ac:dyDescent="0.25">
      <c r="A2579" s="36" t="s">
        <v>147</v>
      </c>
      <c r="B2579" s="35">
        <v>90</v>
      </c>
      <c r="C2579" s="164" t="s">
        <v>163</v>
      </c>
      <c r="D2579" s="165" t="s">
        <v>164</v>
      </c>
      <c r="F2579" s="191"/>
      <c r="G2579" s="191">
        <v>9.1274249999999988</v>
      </c>
      <c r="H2579" s="191">
        <v>11.415575</v>
      </c>
      <c r="I2579" s="191"/>
      <c r="J2579" s="191">
        <v>2.8813999999999984</v>
      </c>
      <c r="L2579" s="194"/>
      <c r="M2579" s="194"/>
      <c r="N2579" s="194">
        <v>6.6438561897747253</v>
      </c>
      <c r="O2579" s="194">
        <v>6.6438561897747253</v>
      </c>
      <c r="P2579" s="194"/>
      <c r="Q2579" s="194">
        <v>6.6438561897747253</v>
      </c>
      <c r="S2579" s="181"/>
      <c r="T2579" s="181"/>
      <c r="U2579" s="181">
        <f t="shared" si="91"/>
        <v>0</v>
      </c>
      <c r="V2579" s="181"/>
      <c r="W2579" s="181"/>
    </row>
    <row r="2580" spans="1:23" x14ac:dyDescent="0.25">
      <c r="A2580" s="36" t="s">
        <v>147</v>
      </c>
      <c r="B2580" s="35">
        <v>91</v>
      </c>
      <c r="C2580" s="44" t="s">
        <v>163</v>
      </c>
      <c r="D2580" s="167" t="s">
        <v>257</v>
      </c>
      <c r="F2580" s="191"/>
      <c r="G2580" s="191">
        <v>6.3114999999999988</v>
      </c>
      <c r="H2580" s="191">
        <v>6.7745250000000006</v>
      </c>
      <c r="I2580" s="191"/>
      <c r="J2580" s="191">
        <v>2.6608000000000001</v>
      </c>
      <c r="L2580" s="194"/>
      <c r="M2580" s="194"/>
      <c r="N2580" s="194">
        <v>6.6438561897747253</v>
      </c>
      <c r="O2580" s="194">
        <v>6.6438561897747253</v>
      </c>
      <c r="P2580" s="194"/>
      <c r="Q2580" s="194">
        <v>6.6438561897747253</v>
      </c>
      <c r="S2580" s="181"/>
      <c r="T2580" s="181"/>
      <c r="U2580" s="181">
        <f t="shared" si="91"/>
        <v>0</v>
      </c>
      <c r="V2580" s="181"/>
      <c r="W2580" s="181"/>
    </row>
    <row r="2581" spans="1:23" x14ac:dyDescent="0.25">
      <c r="A2581" s="36" t="s">
        <v>147</v>
      </c>
      <c r="B2581" s="35">
        <v>337</v>
      </c>
      <c r="C2581" s="164" t="s">
        <v>1487</v>
      </c>
      <c r="D2581" s="165" t="s">
        <v>1569</v>
      </c>
      <c r="F2581" s="191"/>
      <c r="G2581" s="191">
        <v>10623.623300000001</v>
      </c>
      <c r="H2581" s="191">
        <v>1066.9304999999999</v>
      </c>
      <c r="I2581" s="191"/>
      <c r="J2581" s="191">
        <v>281.68947500000002</v>
      </c>
      <c r="L2581" s="194"/>
      <c r="M2581" s="194"/>
      <c r="N2581" s="194">
        <v>13.374988276145773</v>
      </c>
      <c r="O2581" s="194">
        <v>10.059250486531093</v>
      </c>
      <c r="P2581" s="194"/>
      <c r="Q2581" s="194">
        <v>8.1379618498703348</v>
      </c>
      <c r="S2581" s="181"/>
      <c r="T2581" s="181"/>
      <c r="U2581" s="181">
        <f t="shared" si="91"/>
        <v>3.3157377896146798</v>
      </c>
      <c r="V2581" s="181"/>
      <c r="W2581" s="181"/>
    </row>
    <row r="2582" spans="1:23" x14ac:dyDescent="0.25">
      <c r="A2582" s="36" t="s">
        <v>147</v>
      </c>
      <c r="B2582" s="35">
        <v>336</v>
      </c>
      <c r="C2582" s="164" t="s">
        <v>1487</v>
      </c>
      <c r="D2582" s="165" t="s">
        <v>1488</v>
      </c>
      <c r="F2582" s="191"/>
      <c r="G2582" s="191">
        <v>172.09044999999998</v>
      </c>
      <c r="H2582" s="191">
        <v>533.7697750000001</v>
      </c>
      <c r="I2582" s="191"/>
      <c r="J2582" s="191">
        <v>86.852174999999988</v>
      </c>
      <c r="L2582" s="194"/>
      <c r="M2582" s="194"/>
      <c r="N2582" s="194">
        <v>7.4270232283502571</v>
      </c>
      <c r="O2582" s="194">
        <v>9.0600738041864535</v>
      </c>
      <c r="P2582" s="194"/>
      <c r="Q2582" s="194">
        <v>6.6438561897747253</v>
      </c>
      <c r="S2582" s="181"/>
      <c r="T2582" s="181"/>
      <c r="U2582" s="181">
        <f t="shared" si="91"/>
        <v>-1.6330505758361964</v>
      </c>
      <c r="V2582" s="181"/>
      <c r="W2582" s="181"/>
    </row>
    <row r="2583" spans="1:23" x14ac:dyDescent="0.25">
      <c r="A2583" s="36" t="s">
        <v>147</v>
      </c>
      <c r="B2583" s="35">
        <v>425</v>
      </c>
      <c r="C2583" s="44" t="s">
        <v>400</v>
      </c>
      <c r="D2583" s="165" t="s">
        <v>1664</v>
      </c>
      <c r="F2583" s="191"/>
      <c r="G2583" s="191">
        <v>9.1890999999999963</v>
      </c>
      <c r="H2583" s="191">
        <v>15.676899999999998</v>
      </c>
      <c r="I2583" s="191"/>
      <c r="J2583" s="191">
        <v>16.18975</v>
      </c>
      <c r="L2583" s="194"/>
      <c r="M2583" s="194"/>
      <c r="N2583" s="194">
        <v>6.6438561897747253</v>
      </c>
      <c r="O2583" s="194">
        <v>6.6438561897747253</v>
      </c>
      <c r="P2583" s="194"/>
      <c r="Q2583" s="194">
        <v>6.6438561897747253</v>
      </c>
      <c r="S2583" s="181"/>
      <c r="T2583" s="181"/>
      <c r="U2583" s="181">
        <f t="shared" si="91"/>
        <v>0</v>
      </c>
      <c r="V2583" s="181"/>
      <c r="W2583" s="181"/>
    </row>
    <row r="2584" spans="1:23" x14ac:dyDescent="0.25">
      <c r="A2584" s="36" t="s">
        <v>147</v>
      </c>
      <c r="B2584" s="35">
        <v>83</v>
      </c>
      <c r="C2584" s="164" t="s">
        <v>400</v>
      </c>
      <c r="D2584" s="165" t="s">
        <v>1613</v>
      </c>
      <c r="F2584" s="191"/>
      <c r="G2584" s="191">
        <v>5.6859249999999975</v>
      </c>
      <c r="H2584" s="191">
        <v>6.5581500000000004</v>
      </c>
      <c r="I2584" s="191"/>
      <c r="J2584" s="191">
        <v>10.170375</v>
      </c>
      <c r="L2584" s="194"/>
      <c r="M2584" s="194"/>
      <c r="N2584" s="194">
        <v>6.6438561897747253</v>
      </c>
      <c r="O2584" s="194">
        <v>6.6438561897747253</v>
      </c>
      <c r="P2584" s="194"/>
      <c r="Q2584" s="194">
        <v>6.6438561897747253</v>
      </c>
      <c r="S2584" s="181"/>
      <c r="T2584" s="181"/>
      <c r="U2584" s="181">
        <f t="shared" si="91"/>
        <v>0</v>
      </c>
      <c r="V2584" s="181"/>
      <c r="W2584" s="181"/>
    </row>
    <row r="2585" spans="1:23" ht="25.5" x14ac:dyDescent="0.25">
      <c r="A2585" s="36" t="s">
        <v>147</v>
      </c>
      <c r="B2585" s="35">
        <v>458</v>
      </c>
      <c r="C2585" s="44" t="s">
        <v>983</v>
      </c>
      <c r="D2585" s="167" t="s">
        <v>984</v>
      </c>
      <c r="F2585" s="191"/>
      <c r="G2585" s="191">
        <v>15.96635</v>
      </c>
      <c r="H2585" s="191">
        <v>13.95875</v>
      </c>
      <c r="I2585" s="191"/>
      <c r="J2585" s="191">
        <v>6.4825250000000008</v>
      </c>
      <c r="L2585" s="194"/>
      <c r="M2585" s="194"/>
      <c r="N2585" s="194">
        <v>6.6438561897747253</v>
      </c>
      <c r="O2585" s="194">
        <v>6.6438561897747253</v>
      </c>
      <c r="P2585" s="194"/>
      <c r="Q2585" s="194">
        <v>6.6438561897747253</v>
      </c>
      <c r="S2585" s="181"/>
      <c r="T2585" s="181"/>
      <c r="U2585" s="181">
        <f t="shared" si="91"/>
        <v>0</v>
      </c>
      <c r="V2585" s="181"/>
      <c r="W2585" s="181"/>
    </row>
    <row r="2586" spans="1:23" ht="25.5" x14ac:dyDescent="0.25">
      <c r="A2586" s="36" t="s">
        <v>147</v>
      </c>
      <c r="B2586" s="35">
        <v>374</v>
      </c>
      <c r="C2586" s="44" t="s">
        <v>983</v>
      </c>
      <c r="D2586" s="165" t="s">
        <v>1013</v>
      </c>
      <c r="F2586" s="191"/>
      <c r="G2586" s="191">
        <v>25.320799999999991</v>
      </c>
      <c r="H2586" s="191">
        <v>7.8074000000000012</v>
      </c>
      <c r="I2586" s="191"/>
      <c r="J2586" s="191">
        <v>5.1631499999999981</v>
      </c>
      <c r="L2586" s="194"/>
      <c r="M2586" s="194"/>
      <c r="N2586" s="194">
        <v>6.6438561897747253</v>
      </c>
      <c r="O2586" s="194">
        <v>6.6438561897747253</v>
      </c>
      <c r="P2586" s="194"/>
      <c r="Q2586" s="194">
        <v>6.6438561897747253</v>
      </c>
      <c r="S2586" s="181"/>
      <c r="T2586" s="181"/>
      <c r="U2586" s="181">
        <f t="shared" si="91"/>
        <v>0</v>
      </c>
      <c r="V2586" s="181"/>
      <c r="W2586" s="181"/>
    </row>
    <row r="2587" spans="1:23" x14ac:dyDescent="0.25">
      <c r="A2587" s="36" t="s">
        <v>147</v>
      </c>
      <c r="B2587" s="35">
        <v>507</v>
      </c>
      <c r="C2587" s="44" t="s">
        <v>1429</v>
      </c>
      <c r="D2587" s="167" t="s">
        <v>1430</v>
      </c>
      <c r="F2587" s="191"/>
      <c r="G2587" s="191">
        <v>-2.7008250000000009</v>
      </c>
      <c r="H2587" s="191">
        <v>3.3298499999999995</v>
      </c>
      <c r="I2587" s="191"/>
      <c r="J2587" s="191">
        <v>8.7823500000000028</v>
      </c>
      <c r="L2587" s="194"/>
      <c r="M2587" s="194"/>
      <c r="N2587" s="194">
        <v>6.6438561897747253</v>
      </c>
      <c r="O2587" s="194">
        <v>6.6438561897747253</v>
      </c>
      <c r="P2587" s="194"/>
      <c r="Q2587" s="194">
        <v>6.6438561897747253</v>
      </c>
      <c r="S2587" s="181"/>
      <c r="T2587" s="181"/>
      <c r="U2587" s="181">
        <f t="shared" si="91"/>
        <v>0</v>
      </c>
      <c r="V2587" s="181"/>
      <c r="W2587" s="181"/>
    </row>
    <row r="2588" spans="1:23" x14ac:dyDescent="0.25">
      <c r="A2588" s="36" t="s">
        <v>147</v>
      </c>
      <c r="B2588" s="35">
        <v>86</v>
      </c>
      <c r="C2588" s="164" t="s">
        <v>259</v>
      </c>
      <c r="D2588" s="165" t="s">
        <v>260</v>
      </c>
      <c r="F2588" s="191"/>
      <c r="G2588" s="191">
        <v>24.954350000000002</v>
      </c>
      <c r="H2588" s="191">
        <v>7.7618499999999999</v>
      </c>
      <c r="I2588" s="191"/>
      <c r="J2588" s="191">
        <v>7.9657249999999991</v>
      </c>
      <c r="L2588" s="194"/>
      <c r="M2588" s="194"/>
      <c r="N2588" s="194">
        <v>6.6438561897747253</v>
      </c>
      <c r="O2588" s="194">
        <v>6.6438561897747253</v>
      </c>
      <c r="P2588" s="194"/>
      <c r="Q2588" s="194">
        <v>6.6438561897747253</v>
      </c>
      <c r="S2588" s="181"/>
      <c r="T2588" s="181"/>
      <c r="U2588" s="181">
        <f t="shared" si="91"/>
        <v>0</v>
      </c>
      <c r="V2588" s="181"/>
      <c r="W2588" s="181"/>
    </row>
    <row r="2589" spans="1:23" x14ac:dyDescent="0.25">
      <c r="A2589" s="36" t="s">
        <v>147</v>
      </c>
      <c r="B2589" s="35">
        <v>87</v>
      </c>
      <c r="C2589" s="164" t="s">
        <v>259</v>
      </c>
      <c r="D2589" s="165" t="s">
        <v>264</v>
      </c>
      <c r="F2589" s="191"/>
      <c r="G2589" s="191">
        <v>141.38607500000001</v>
      </c>
      <c r="H2589" s="191">
        <v>7.2517999999999985</v>
      </c>
      <c r="I2589" s="191"/>
      <c r="J2589" s="191">
        <v>4.0748499999999988</v>
      </c>
      <c r="L2589" s="194"/>
      <c r="M2589" s="194"/>
      <c r="N2589" s="194">
        <v>7.1434962270527826</v>
      </c>
      <c r="O2589" s="194">
        <v>6.6438561897747253</v>
      </c>
      <c r="P2589" s="194"/>
      <c r="Q2589" s="194">
        <v>6.6438561897747253</v>
      </c>
      <c r="S2589" s="181"/>
      <c r="T2589" s="181"/>
      <c r="U2589" s="181">
        <f t="shared" si="91"/>
        <v>0.49964003727805739</v>
      </c>
      <c r="V2589" s="181"/>
      <c r="W2589" s="181"/>
    </row>
    <row r="2590" spans="1:23" ht="25.5" x14ac:dyDescent="0.25">
      <c r="A2590" s="36" t="s">
        <v>147</v>
      </c>
      <c r="B2590" s="35">
        <v>371</v>
      </c>
      <c r="C2590" s="164" t="s">
        <v>985</v>
      </c>
      <c r="D2590" s="165" t="s">
        <v>998</v>
      </c>
      <c r="F2590" s="191"/>
      <c r="G2590" s="191">
        <v>92.266774999999996</v>
      </c>
      <c r="H2590" s="191">
        <v>27.898475000000001</v>
      </c>
      <c r="I2590" s="191"/>
      <c r="J2590" s="191">
        <v>41.811025000000001</v>
      </c>
      <c r="L2590" s="194"/>
      <c r="M2590" s="194"/>
      <c r="N2590" s="194">
        <v>6.6438561897747253</v>
      </c>
      <c r="O2590" s="194">
        <v>6.6438561897747253</v>
      </c>
      <c r="P2590" s="194"/>
      <c r="Q2590" s="194">
        <v>6.6438561897747253</v>
      </c>
      <c r="S2590" s="181"/>
      <c r="T2590" s="181"/>
      <c r="U2590" s="181">
        <f t="shared" si="91"/>
        <v>0</v>
      </c>
      <c r="V2590" s="181"/>
      <c r="W2590" s="181"/>
    </row>
    <row r="2591" spans="1:23" x14ac:dyDescent="0.25">
      <c r="A2591" s="36" t="s">
        <v>147</v>
      </c>
      <c r="B2591" s="35">
        <v>452</v>
      </c>
      <c r="C2591" s="44" t="s">
        <v>985</v>
      </c>
      <c r="D2591" s="167" t="s">
        <v>1584</v>
      </c>
      <c r="F2591" s="191"/>
      <c r="G2591" s="191">
        <v>1658.312275</v>
      </c>
      <c r="H2591" s="191">
        <v>125.98549999999997</v>
      </c>
      <c r="I2591" s="191"/>
      <c r="J2591" s="191">
        <v>36.106899999999996</v>
      </c>
      <c r="L2591" s="194"/>
      <c r="M2591" s="194"/>
      <c r="N2591" s="194">
        <v>10.695499989428795</v>
      </c>
      <c r="O2591" s="194">
        <v>6.9771138895168825</v>
      </c>
      <c r="P2591" s="194"/>
      <c r="Q2591" s="194">
        <v>6.6438561897747253</v>
      </c>
      <c r="S2591" s="181"/>
      <c r="T2591" s="181"/>
      <c r="U2591" s="181">
        <f t="shared" si="91"/>
        <v>3.7183860999119123</v>
      </c>
      <c r="V2591" s="181"/>
      <c r="W2591" s="181"/>
    </row>
    <row r="2592" spans="1:23" x14ac:dyDescent="0.25">
      <c r="A2592" s="36" t="s">
        <v>147</v>
      </c>
      <c r="B2592" s="35">
        <v>419</v>
      </c>
      <c r="C2592" s="164" t="s">
        <v>985</v>
      </c>
      <c r="D2592" s="165" t="s">
        <v>1230</v>
      </c>
      <c r="F2592" s="191"/>
      <c r="G2592" s="191">
        <v>26.62255</v>
      </c>
      <c r="H2592" s="191">
        <v>28.696249999999999</v>
      </c>
      <c r="I2592" s="191"/>
      <c r="J2592" s="191">
        <v>20.71125</v>
      </c>
      <c r="L2592" s="194"/>
      <c r="M2592" s="194"/>
      <c r="N2592" s="194">
        <v>6.6438561897747253</v>
      </c>
      <c r="O2592" s="194">
        <v>6.6438561897747253</v>
      </c>
      <c r="P2592" s="194"/>
      <c r="Q2592" s="194">
        <v>6.6438561897747253</v>
      </c>
      <c r="S2592" s="181"/>
      <c r="T2592" s="181"/>
      <c r="U2592" s="181">
        <f t="shared" si="91"/>
        <v>0</v>
      </c>
      <c r="V2592" s="181"/>
      <c r="W2592" s="181"/>
    </row>
    <row r="2593" spans="1:23" x14ac:dyDescent="0.25">
      <c r="A2593" s="36" t="s">
        <v>147</v>
      </c>
      <c r="B2593" s="35">
        <v>415</v>
      </c>
      <c r="C2593" s="164" t="s">
        <v>985</v>
      </c>
      <c r="D2593" s="165" t="s">
        <v>1420</v>
      </c>
      <c r="F2593" s="191"/>
      <c r="G2593" s="191">
        <v>8.938975000000001</v>
      </c>
      <c r="H2593" s="191">
        <v>16.131875000000001</v>
      </c>
      <c r="I2593" s="191"/>
      <c r="J2593" s="191">
        <v>8.0940499999999993</v>
      </c>
      <c r="L2593" s="194"/>
      <c r="M2593" s="194"/>
      <c r="N2593" s="194">
        <v>6.6438561897747253</v>
      </c>
      <c r="O2593" s="194">
        <v>6.6438561897747253</v>
      </c>
      <c r="P2593" s="194"/>
      <c r="Q2593" s="194">
        <v>6.6438561897747253</v>
      </c>
      <c r="S2593" s="181"/>
      <c r="T2593" s="181"/>
      <c r="U2593" s="181">
        <f t="shared" si="91"/>
        <v>0</v>
      </c>
      <c r="V2593" s="181"/>
      <c r="W2593" s="181"/>
    </row>
    <row r="2594" spans="1:23" ht="25.5" x14ac:dyDescent="0.25">
      <c r="A2594" s="36" t="s">
        <v>147</v>
      </c>
      <c r="B2594" s="35">
        <v>455</v>
      </c>
      <c r="C2594" s="44" t="s">
        <v>985</v>
      </c>
      <c r="D2594" s="167" t="s">
        <v>986</v>
      </c>
      <c r="F2594" s="191"/>
      <c r="G2594" s="191">
        <v>16.6815</v>
      </c>
      <c r="H2594" s="191">
        <v>9.6534250000000021</v>
      </c>
      <c r="I2594" s="191"/>
      <c r="J2594" s="191">
        <v>7.8191749999999995</v>
      </c>
      <c r="L2594" s="194"/>
      <c r="M2594" s="194"/>
      <c r="N2594" s="194">
        <v>6.6438561897747253</v>
      </c>
      <c r="O2594" s="194">
        <v>6.6438561897747253</v>
      </c>
      <c r="P2594" s="194"/>
      <c r="Q2594" s="194">
        <v>6.6438561897747253</v>
      </c>
      <c r="S2594" s="181"/>
      <c r="T2594" s="181"/>
      <c r="U2594" s="181">
        <f t="shared" si="91"/>
        <v>0</v>
      </c>
      <c r="V2594" s="181"/>
      <c r="W2594" s="181"/>
    </row>
    <row r="2595" spans="1:23" x14ac:dyDescent="0.25">
      <c r="A2595" s="36" t="s">
        <v>147</v>
      </c>
      <c r="B2595" s="35">
        <v>520</v>
      </c>
      <c r="C2595" s="44" t="s">
        <v>1137</v>
      </c>
      <c r="D2595" s="165" t="s">
        <v>1138</v>
      </c>
      <c r="F2595" s="191"/>
      <c r="G2595" s="191">
        <v>549.78882500000009</v>
      </c>
      <c r="H2595" s="191">
        <v>70.396800000000013</v>
      </c>
      <c r="I2595" s="191"/>
      <c r="J2595" s="191">
        <v>7.7951000000000015</v>
      </c>
      <c r="L2595" s="194"/>
      <c r="M2595" s="194"/>
      <c r="N2595" s="194">
        <v>9.1027337727243012</v>
      </c>
      <c r="O2595" s="194">
        <v>6.6438561897747253</v>
      </c>
      <c r="P2595" s="194"/>
      <c r="Q2595" s="194">
        <v>6.6438561897747253</v>
      </c>
      <c r="S2595" s="181"/>
      <c r="T2595" s="181"/>
      <c r="U2595" s="181">
        <f t="shared" si="91"/>
        <v>2.4588775829495759</v>
      </c>
      <c r="V2595" s="181"/>
      <c r="W2595" s="181"/>
    </row>
    <row r="2596" spans="1:23" x14ac:dyDescent="0.25">
      <c r="A2596" s="36" t="s">
        <v>147</v>
      </c>
      <c r="B2596" s="35">
        <v>524</v>
      </c>
      <c r="C2596" s="44" t="s">
        <v>1137</v>
      </c>
      <c r="D2596" s="165" t="s">
        <v>1463</v>
      </c>
      <c r="F2596" s="191"/>
      <c r="G2596" s="191">
        <v>7.1677749999999971</v>
      </c>
      <c r="H2596" s="191">
        <v>8.4836500000000008</v>
      </c>
      <c r="I2596" s="191"/>
      <c r="J2596" s="191">
        <v>5.3842749999999988</v>
      </c>
      <c r="L2596" s="194"/>
      <c r="M2596" s="194"/>
      <c r="N2596" s="194">
        <v>6.6438561897747253</v>
      </c>
      <c r="O2596" s="194">
        <v>6.6438561897747253</v>
      </c>
      <c r="P2596" s="194"/>
      <c r="Q2596" s="194">
        <v>6.6438561897747253</v>
      </c>
      <c r="S2596" s="181"/>
      <c r="T2596" s="181"/>
      <c r="U2596" s="181">
        <f t="shared" si="91"/>
        <v>0</v>
      </c>
      <c r="V2596" s="181"/>
      <c r="W2596" s="181"/>
    </row>
    <row r="2597" spans="1:23" x14ac:dyDescent="0.25">
      <c r="A2597" s="36" t="s">
        <v>147</v>
      </c>
      <c r="B2597" s="35">
        <v>394</v>
      </c>
      <c r="C2597" s="44" t="s">
        <v>1210</v>
      </c>
      <c r="D2597" s="165" t="s">
        <v>1211</v>
      </c>
      <c r="F2597" s="191"/>
      <c r="G2597" s="191">
        <v>2.2399000000000013</v>
      </c>
      <c r="H2597" s="191">
        <v>3.9690500000000002</v>
      </c>
      <c r="I2597" s="191"/>
      <c r="J2597" s="191">
        <v>16.19905</v>
      </c>
      <c r="L2597" s="194"/>
      <c r="M2597" s="194"/>
      <c r="N2597" s="194">
        <v>6.6438561897747253</v>
      </c>
      <c r="O2597" s="194">
        <v>6.6438561897747253</v>
      </c>
      <c r="P2597" s="194"/>
      <c r="Q2597" s="194">
        <v>6.6438561897747253</v>
      </c>
      <c r="S2597" s="181"/>
      <c r="T2597" s="181"/>
      <c r="U2597" s="181">
        <f t="shared" si="91"/>
        <v>0</v>
      </c>
      <c r="V2597" s="181"/>
      <c r="W2597" s="181"/>
    </row>
    <row r="2598" spans="1:23" x14ac:dyDescent="0.25">
      <c r="A2598" s="36" t="s">
        <v>147</v>
      </c>
      <c r="B2598" s="35">
        <v>88</v>
      </c>
      <c r="C2598" s="164" t="s">
        <v>1241</v>
      </c>
      <c r="D2598" s="165" t="s">
        <v>1242</v>
      </c>
      <c r="F2598" s="191"/>
      <c r="G2598" s="191">
        <v>1.931775</v>
      </c>
      <c r="H2598" s="191">
        <v>7.2977750000000015</v>
      </c>
      <c r="I2598" s="191"/>
      <c r="J2598" s="191">
        <v>15.046925</v>
      </c>
      <c r="L2598" s="194"/>
      <c r="M2598" s="194"/>
      <c r="N2598" s="194">
        <v>6.6438561897747253</v>
      </c>
      <c r="O2598" s="194">
        <v>6.6438561897747253</v>
      </c>
      <c r="P2598" s="194"/>
      <c r="Q2598" s="194">
        <v>6.6438561897747253</v>
      </c>
      <c r="S2598" s="181"/>
      <c r="T2598" s="181"/>
      <c r="U2598" s="181">
        <f t="shared" si="91"/>
        <v>0</v>
      </c>
      <c r="V2598" s="181"/>
      <c r="W2598" s="181"/>
    </row>
    <row r="2599" spans="1:23" x14ac:dyDescent="0.25">
      <c r="A2599" s="36" t="s">
        <v>147</v>
      </c>
      <c r="B2599" s="35">
        <v>108</v>
      </c>
      <c r="C2599" s="164" t="s">
        <v>1245</v>
      </c>
      <c r="D2599" s="165" t="s">
        <v>1246</v>
      </c>
      <c r="F2599" s="191"/>
      <c r="G2599" s="191">
        <v>14.120975000000001</v>
      </c>
      <c r="H2599" s="191">
        <v>9.6450250000000004</v>
      </c>
      <c r="I2599" s="191"/>
      <c r="J2599" s="191">
        <v>10.346575000000003</v>
      </c>
      <c r="L2599" s="194"/>
      <c r="M2599" s="194"/>
      <c r="N2599" s="194">
        <v>6.6438561897747253</v>
      </c>
      <c r="O2599" s="194">
        <v>6.6438561897747253</v>
      </c>
      <c r="P2599" s="194"/>
      <c r="Q2599" s="194">
        <v>6.6438561897747253</v>
      </c>
      <c r="S2599" s="181"/>
      <c r="T2599" s="181"/>
      <c r="U2599" s="181">
        <f t="shared" si="91"/>
        <v>0</v>
      </c>
      <c r="V2599" s="181"/>
      <c r="W2599" s="181"/>
    </row>
    <row r="2600" spans="1:23" x14ac:dyDescent="0.25">
      <c r="A2600" s="36" t="s">
        <v>147</v>
      </c>
      <c r="B2600" s="35">
        <v>109</v>
      </c>
      <c r="C2600" s="164" t="s">
        <v>1245</v>
      </c>
      <c r="D2600" s="165" t="s">
        <v>1462</v>
      </c>
      <c r="F2600" s="191"/>
      <c r="G2600" s="191">
        <v>23.547499999999999</v>
      </c>
      <c r="H2600" s="191">
        <v>13.312599999999996</v>
      </c>
      <c r="I2600" s="191"/>
      <c r="J2600" s="191">
        <v>7.9519999999999982</v>
      </c>
      <c r="L2600" s="194"/>
      <c r="M2600" s="194"/>
      <c r="N2600" s="194">
        <v>6.6438561897747253</v>
      </c>
      <c r="O2600" s="194">
        <v>6.6438561897747253</v>
      </c>
      <c r="P2600" s="194"/>
      <c r="Q2600" s="194">
        <v>6.6438561897747253</v>
      </c>
      <c r="S2600" s="181"/>
      <c r="T2600" s="181"/>
      <c r="U2600" s="181">
        <f t="shared" si="91"/>
        <v>0</v>
      </c>
      <c r="V2600" s="181"/>
      <c r="W2600" s="181"/>
    </row>
    <row r="2601" spans="1:23" x14ac:dyDescent="0.25">
      <c r="A2601" s="36" t="s">
        <v>147</v>
      </c>
      <c r="B2601" s="35">
        <v>103</v>
      </c>
      <c r="C2601" s="164" t="s">
        <v>1128</v>
      </c>
      <c r="D2601" s="167" t="s">
        <v>1329</v>
      </c>
      <c r="F2601" s="191"/>
      <c r="G2601" s="191">
        <v>34.191899999999997</v>
      </c>
      <c r="H2601" s="191">
        <v>29.145950000000003</v>
      </c>
      <c r="I2601" s="191"/>
      <c r="J2601" s="191">
        <v>26.415500000000002</v>
      </c>
      <c r="L2601" s="194"/>
      <c r="M2601" s="194"/>
      <c r="N2601" s="194">
        <v>6.6438561897747253</v>
      </c>
      <c r="O2601" s="194">
        <v>6.6438561897747253</v>
      </c>
      <c r="P2601" s="194"/>
      <c r="Q2601" s="194">
        <v>6.6438561897747253</v>
      </c>
      <c r="S2601" s="181"/>
      <c r="T2601" s="181"/>
      <c r="U2601" s="181">
        <f t="shared" si="91"/>
        <v>0</v>
      </c>
      <c r="V2601" s="181"/>
      <c r="W2601" s="181"/>
    </row>
    <row r="2602" spans="1:23" x14ac:dyDescent="0.25">
      <c r="A2602" s="36" t="s">
        <v>147</v>
      </c>
      <c r="B2602" s="35">
        <v>424</v>
      </c>
      <c r="C2602" s="44" t="s">
        <v>1128</v>
      </c>
      <c r="D2602" s="165" t="s">
        <v>1276</v>
      </c>
      <c r="F2602" s="191"/>
      <c r="G2602" s="191">
        <v>-1.3298499999999995</v>
      </c>
      <c r="H2602" s="191">
        <v>4.4834000000000014</v>
      </c>
      <c r="I2602" s="191"/>
      <c r="J2602" s="191">
        <v>17.081074999999998</v>
      </c>
      <c r="L2602" s="194"/>
      <c r="M2602" s="194"/>
      <c r="N2602" s="194">
        <v>6.6438561897747253</v>
      </c>
      <c r="O2602" s="194">
        <v>6.6438561897747253</v>
      </c>
      <c r="P2602" s="194"/>
      <c r="Q2602" s="194">
        <v>6.6438561897747253</v>
      </c>
      <c r="S2602" s="181"/>
      <c r="T2602" s="181"/>
      <c r="U2602" s="181">
        <f t="shared" si="91"/>
        <v>0</v>
      </c>
      <c r="V2602" s="181"/>
      <c r="W2602" s="181"/>
    </row>
    <row r="2603" spans="1:23" x14ac:dyDescent="0.25">
      <c r="A2603" s="36" t="s">
        <v>147</v>
      </c>
      <c r="B2603" s="35">
        <v>102</v>
      </c>
      <c r="C2603" s="164" t="s">
        <v>1128</v>
      </c>
      <c r="D2603" s="165" t="s">
        <v>1129</v>
      </c>
      <c r="F2603" s="191"/>
      <c r="G2603" s="191">
        <v>21.869100000000003</v>
      </c>
      <c r="H2603" s="191">
        <v>11.104274999999991</v>
      </c>
      <c r="I2603" s="191"/>
      <c r="J2603" s="191">
        <v>3.8792000000000009</v>
      </c>
      <c r="L2603" s="194"/>
      <c r="M2603" s="194"/>
      <c r="N2603" s="194">
        <v>6.6438561897747253</v>
      </c>
      <c r="O2603" s="194">
        <v>6.6438561897747253</v>
      </c>
      <c r="P2603" s="194"/>
      <c r="Q2603" s="194">
        <v>6.6438561897747253</v>
      </c>
      <c r="S2603" s="181"/>
      <c r="T2603" s="181"/>
      <c r="U2603" s="181">
        <f t="shared" si="91"/>
        <v>0</v>
      </c>
      <c r="V2603" s="181"/>
      <c r="W2603" s="181"/>
    </row>
    <row r="2604" spans="1:23" ht="25.5" x14ac:dyDescent="0.25">
      <c r="A2604" s="36" t="s">
        <v>147</v>
      </c>
      <c r="B2604" s="35">
        <v>456</v>
      </c>
      <c r="C2604" s="44" t="s">
        <v>962</v>
      </c>
      <c r="D2604" s="167" t="s">
        <v>963</v>
      </c>
      <c r="F2604" s="191"/>
      <c r="G2604" s="191">
        <v>22.560375000000008</v>
      </c>
      <c r="H2604" s="191">
        <v>28.182774999999996</v>
      </c>
      <c r="I2604" s="191"/>
      <c r="J2604" s="191">
        <v>19.804099999999998</v>
      </c>
      <c r="L2604" s="194"/>
      <c r="M2604" s="194"/>
      <c r="N2604" s="194">
        <v>6.6438561897747253</v>
      </c>
      <c r="O2604" s="194">
        <v>6.6438561897747253</v>
      </c>
      <c r="P2604" s="194"/>
      <c r="Q2604" s="194">
        <v>6.6438561897747253</v>
      </c>
      <c r="S2604" s="181"/>
      <c r="T2604" s="181"/>
      <c r="U2604" s="181">
        <f t="shared" si="91"/>
        <v>0</v>
      </c>
      <c r="V2604" s="181"/>
      <c r="W2604" s="181"/>
    </row>
    <row r="2605" spans="1:23" ht="25.5" x14ac:dyDescent="0.25">
      <c r="A2605" s="36" t="s">
        <v>147</v>
      </c>
      <c r="B2605" s="35">
        <v>375</v>
      </c>
      <c r="C2605" s="44" t="s">
        <v>962</v>
      </c>
      <c r="D2605" s="165" t="s">
        <v>995</v>
      </c>
      <c r="F2605" s="191"/>
      <c r="G2605" s="191">
        <v>7.6453500000000023</v>
      </c>
      <c r="H2605" s="191">
        <v>7.5252499999999998</v>
      </c>
      <c r="I2605" s="191"/>
      <c r="J2605" s="191">
        <v>5.59</v>
      </c>
      <c r="L2605" s="194"/>
      <c r="M2605" s="194"/>
      <c r="N2605" s="194">
        <v>6.6438561897747253</v>
      </c>
      <c r="O2605" s="194">
        <v>6.6438561897747253</v>
      </c>
      <c r="P2605" s="194"/>
      <c r="Q2605" s="194">
        <v>6.6438561897747253</v>
      </c>
      <c r="S2605" s="181"/>
      <c r="T2605" s="181"/>
      <c r="U2605" s="181">
        <f t="shared" si="91"/>
        <v>0</v>
      </c>
      <c r="V2605" s="181"/>
      <c r="W2605" s="181"/>
    </row>
    <row r="2606" spans="1:23" x14ac:dyDescent="0.25">
      <c r="A2606" s="36" t="s">
        <v>147</v>
      </c>
      <c r="B2606" s="35">
        <v>538</v>
      </c>
      <c r="C2606" s="44" t="s">
        <v>1118</v>
      </c>
      <c r="D2606" s="165" t="s">
        <v>1621</v>
      </c>
      <c r="F2606" s="191"/>
      <c r="G2606" s="191">
        <v>-1.1609999999999996</v>
      </c>
      <c r="H2606" s="191">
        <v>7.3888250000000024</v>
      </c>
      <c r="I2606" s="191"/>
      <c r="J2606" s="191">
        <v>2.6890999999999998</v>
      </c>
      <c r="L2606" s="194"/>
      <c r="M2606" s="194"/>
      <c r="N2606" s="194">
        <v>6.6438561897747253</v>
      </c>
      <c r="O2606" s="194">
        <v>6.6438561897747253</v>
      </c>
      <c r="P2606" s="194"/>
      <c r="Q2606" s="194">
        <v>6.6438561897747253</v>
      </c>
      <c r="S2606" s="181"/>
      <c r="T2606" s="181"/>
      <c r="U2606" s="181">
        <f t="shared" si="91"/>
        <v>0</v>
      </c>
      <c r="V2606" s="181"/>
      <c r="W2606" s="181"/>
    </row>
    <row r="2607" spans="1:23" x14ac:dyDescent="0.25">
      <c r="A2607" s="36" t="s">
        <v>147</v>
      </c>
      <c r="B2607" s="35">
        <v>526</v>
      </c>
      <c r="C2607" s="44" t="s">
        <v>1118</v>
      </c>
      <c r="D2607" s="165" t="s">
        <v>1119</v>
      </c>
      <c r="F2607" s="191"/>
      <c r="G2607" s="191">
        <v>3.6436999999999991</v>
      </c>
      <c r="H2607" s="191">
        <v>12.537124999999996</v>
      </c>
      <c r="I2607" s="191"/>
      <c r="J2607" s="191">
        <v>1.4681750000000005</v>
      </c>
      <c r="L2607" s="194"/>
      <c r="M2607" s="194"/>
      <c r="N2607" s="194">
        <v>6.6438561897747253</v>
      </c>
      <c r="O2607" s="194">
        <v>6.6438561897747253</v>
      </c>
      <c r="P2607" s="194"/>
      <c r="Q2607" s="194">
        <v>6.6438561897747253</v>
      </c>
      <c r="S2607" s="181"/>
      <c r="T2607" s="181"/>
      <c r="U2607" s="181">
        <f t="shared" si="91"/>
        <v>0</v>
      </c>
      <c r="V2607" s="181"/>
      <c r="W2607" s="181"/>
    </row>
    <row r="2608" spans="1:23" x14ac:dyDescent="0.25">
      <c r="A2608" s="36" t="s">
        <v>147</v>
      </c>
      <c r="B2608" s="35">
        <v>106</v>
      </c>
      <c r="C2608" s="164" t="s">
        <v>269</v>
      </c>
      <c r="D2608" s="165" t="s">
        <v>270</v>
      </c>
      <c r="F2608" s="191"/>
      <c r="G2608" s="191">
        <v>45.306874999999998</v>
      </c>
      <c r="H2608" s="191">
        <v>12.138924999999999</v>
      </c>
      <c r="I2608" s="191"/>
      <c r="J2608" s="191">
        <v>7.3966749999999992</v>
      </c>
      <c r="L2608" s="194"/>
      <c r="M2608" s="194"/>
      <c r="N2608" s="194">
        <v>6.6438561897747253</v>
      </c>
      <c r="O2608" s="194">
        <v>6.6438561897747253</v>
      </c>
      <c r="P2608" s="194"/>
      <c r="Q2608" s="194">
        <v>6.6438561897747253</v>
      </c>
      <c r="S2608" s="181"/>
      <c r="T2608" s="181"/>
      <c r="U2608" s="181">
        <f t="shared" si="91"/>
        <v>0</v>
      </c>
      <c r="V2608" s="181"/>
      <c r="W2608" s="181"/>
    </row>
    <row r="2609" spans="1:23" ht="25.5" x14ac:dyDescent="0.25">
      <c r="A2609" s="36" t="s">
        <v>147</v>
      </c>
      <c r="B2609" s="35">
        <v>372</v>
      </c>
      <c r="C2609" s="44" t="s">
        <v>968</v>
      </c>
      <c r="D2609" s="165" t="s">
        <v>969</v>
      </c>
      <c r="F2609" s="191"/>
      <c r="G2609" s="191">
        <v>1832.8443500000005</v>
      </c>
      <c r="H2609" s="191">
        <v>208.51757499999997</v>
      </c>
      <c r="I2609" s="191"/>
      <c r="J2609" s="191">
        <v>90.796900000000022</v>
      </c>
      <c r="L2609" s="194"/>
      <c r="M2609" s="194"/>
      <c r="N2609" s="194">
        <v>10.839868558255233</v>
      </c>
      <c r="O2609" s="194">
        <v>7.704025176786482</v>
      </c>
      <c r="P2609" s="194"/>
      <c r="Q2609" s="194">
        <v>6.6438561897747253</v>
      </c>
      <c r="S2609" s="181"/>
      <c r="T2609" s="181"/>
      <c r="U2609" s="181">
        <f t="shared" si="91"/>
        <v>3.1358433814687512</v>
      </c>
      <c r="V2609" s="181"/>
      <c r="W2609" s="181"/>
    </row>
    <row r="2610" spans="1:23" x14ac:dyDescent="0.25">
      <c r="A2610" s="36" t="s">
        <v>147</v>
      </c>
      <c r="B2610" s="35">
        <v>451</v>
      </c>
      <c r="C2610" s="44" t="s">
        <v>968</v>
      </c>
      <c r="D2610" s="167" t="s">
        <v>1663</v>
      </c>
      <c r="F2610" s="191"/>
      <c r="G2610" s="191">
        <v>1209.7809000000002</v>
      </c>
      <c r="H2610" s="191">
        <v>156.96940000000001</v>
      </c>
      <c r="I2610" s="191"/>
      <c r="J2610" s="191">
        <v>47.969175000000007</v>
      </c>
      <c r="L2610" s="194"/>
      <c r="M2610" s="194"/>
      <c r="N2610" s="194">
        <v>10.240530073397313</v>
      </c>
      <c r="O2610" s="194">
        <v>7.2943395337898309</v>
      </c>
      <c r="P2610" s="194"/>
      <c r="Q2610" s="194">
        <v>6.6438561897747253</v>
      </c>
      <c r="S2610" s="181"/>
      <c r="T2610" s="181"/>
      <c r="U2610" s="181">
        <f t="shared" si="91"/>
        <v>2.9461905396074819</v>
      </c>
      <c r="V2610" s="181"/>
      <c r="W2610" s="181"/>
    </row>
    <row r="2611" spans="1:23" x14ac:dyDescent="0.25">
      <c r="A2611" s="36" t="s">
        <v>147</v>
      </c>
      <c r="B2611" s="35">
        <v>418</v>
      </c>
      <c r="C2611" s="44" t="s">
        <v>968</v>
      </c>
      <c r="D2611" s="165" t="s">
        <v>1252</v>
      </c>
      <c r="F2611" s="191"/>
      <c r="G2611" s="191">
        <v>2.3065499999999988</v>
      </c>
      <c r="H2611" s="191">
        <v>9.6471000000000018</v>
      </c>
      <c r="I2611" s="191"/>
      <c r="J2611" s="191">
        <v>15.51295</v>
      </c>
      <c r="L2611" s="194"/>
      <c r="M2611" s="194"/>
      <c r="N2611" s="194">
        <v>6.6438561897747253</v>
      </c>
      <c r="O2611" s="194">
        <v>6.6438561897747253</v>
      </c>
      <c r="P2611" s="194"/>
      <c r="Q2611" s="194">
        <v>6.6438561897747253</v>
      </c>
      <c r="S2611" s="181"/>
      <c r="T2611" s="181"/>
      <c r="U2611" s="181">
        <f t="shared" si="91"/>
        <v>0</v>
      </c>
      <c r="V2611" s="181"/>
      <c r="W2611" s="181"/>
    </row>
    <row r="2612" spans="1:23" x14ac:dyDescent="0.25">
      <c r="A2612" s="36" t="s">
        <v>147</v>
      </c>
      <c r="B2612" s="35">
        <v>414</v>
      </c>
      <c r="C2612" s="44" t="s">
        <v>968</v>
      </c>
      <c r="D2612" s="165" t="s">
        <v>1173</v>
      </c>
      <c r="F2612" s="191"/>
      <c r="G2612" s="191">
        <v>19.927125</v>
      </c>
      <c r="H2612" s="191">
        <v>11.586675</v>
      </c>
      <c r="I2612" s="191"/>
      <c r="J2612" s="191">
        <v>6.8116250000000029</v>
      </c>
      <c r="L2612" s="194"/>
      <c r="M2612" s="194"/>
      <c r="N2612" s="194">
        <v>6.6438561897747253</v>
      </c>
      <c r="O2612" s="194">
        <v>6.6438561897747253</v>
      </c>
      <c r="P2612" s="194"/>
      <c r="Q2612" s="194">
        <v>6.6438561897747253</v>
      </c>
      <c r="S2612" s="181"/>
      <c r="T2612" s="181"/>
      <c r="U2612" s="181">
        <f t="shared" si="91"/>
        <v>0</v>
      </c>
      <c r="V2612" s="181"/>
      <c r="W2612" s="181"/>
    </row>
    <row r="2613" spans="1:23" x14ac:dyDescent="0.25">
      <c r="A2613" s="36" t="s">
        <v>147</v>
      </c>
      <c r="B2613" s="35">
        <v>523</v>
      </c>
      <c r="C2613" s="44" t="s">
        <v>993</v>
      </c>
      <c r="D2613" s="165" t="s">
        <v>1533</v>
      </c>
      <c r="F2613" s="191"/>
      <c r="G2613" s="191">
        <v>4555.7886500000004</v>
      </c>
      <c r="H2613" s="191">
        <v>792.78214999999989</v>
      </c>
      <c r="I2613" s="191"/>
      <c r="J2613" s="191">
        <v>216.63384999999997</v>
      </c>
      <c r="L2613" s="194"/>
      <c r="M2613" s="194"/>
      <c r="N2613" s="194">
        <v>12.153485104432106</v>
      </c>
      <c r="O2613" s="194">
        <v>9.6307806694580691</v>
      </c>
      <c r="P2613" s="194"/>
      <c r="Q2613" s="194">
        <v>7.7591148778344232</v>
      </c>
      <c r="S2613" s="181"/>
      <c r="T2613" s="181"/>
      <c r="U2613" s="181">
        <f t="shared" si="91"/>
        <v>2.5227044349740364</v>
      </c>
      <c r="V2613" s="181"/>
      <c r="W2613" s="181"/>
    </row>
    <row r="2614" spans="1:23" ht="25.5" x14ac:dyDescent="0.25">
      <c r="A2614" s="36" t="s">
        <v>147</v>
      </c>
      <c r="B2614" s="35">
        <v>428</v>
      </c>
      <c r="C2614" s="44" t="s">
        <v>993</v>
      </c>
      <c r="D2614" s="165" t="s">
        <v>994</v>
      </c>
      <c r="F2614" s="191"/>
      <c r="G2614" s="191">
        <v>2.2702000000000009</v>
      </c>
      <c r="H2614" s="191">
        <v>14.546900000000001</v>
      </c>
      <c r="I2614" s="191"/>
      <c r="J2614" s="191">
        <v>23.450975</v>
      </c>
      <c r="L2614" s="194"/>
      <c r="M2614" s="194"/>
      <c r="N2614" s="194">
        <v>6.6438561897747253</v>
      </c>
      <c r="O2614" s="194">
        <v>6.6438561897747253</v>
      </c>
      <c r="P2614" s="194"/>
      <c r="Q2614" s="194">
        <v>6.6438561897747253</v>
      </c>
      <c r="S2614" s="181"/>
      <c r="T2614" s="181"/>
      <c r="U2614" s="181">
        <f t="shared" si="91"/>
        <v>0</v>
      </c>
      <c r="V2614" s="181"/>
      <c r="W2614" s="181"/>
    </row>
    <row r="2615" spans="1:23" x14ac:dyDescent="0.25">
      <c r="A2615" s="36" t="s">
        <v>147</v>
      </c>
      <c r="B2615" s="35">
        <v>499</v>
      </c>
      <c r="C2615" s="44" t="s">
        <v>993</v>
      </c>
      <c r="D2615" s="167" t="s">
        <v>1202</v>
      </c>
      <c r="F2615" s="191"/>
      <c r="G2615" s="191">
        <v>11.822225</v>
      </c>
      <c r="H2615" s="191">
        <v>6.4752750000000017</v>
      </c>
      <c r="I2615" s="191"/>
      <c r="J2615" s="191">
        <v>12.168275</v>
      </c>
      <c r="L2615" s="194"/>
      <c r="M2615" s="194"/>
      <c r="N2615" s="194">
        <v>6.6438561897747253</v>
      </c>
      <c r="O2615" s="194">
        <v>6.6438561897747253</v>
      </c>
      <c r="P2615" s="194"/>
      <c r="Q2615" s="194">
        <v>6.6438561897747253</v>
      </c>
      <c r="S2615" s="181"/>
      <c r="T2615" s="181"/>
      <c r="U2615" s="181">
        <f t="shared" si="91"/>
        <v>0</v>
      </c>
      <c r="V2615" s="181"/>
      <c r="W2615" s="181"/>
    </row>
    <row r="2616" spans="1:23" x14ac:dyDescent="0.25">
      <c r="A2616" s="36" t="s">
        <v>147</v>
      </c>
      <c r="B2616" s="35">
        <v>468</v>
      </c>
      <c r="C2616" s="44" t="s">
        <v>1338</v>
      </c>
      <c r="D2616" s="167" t="s">
        <v>1339</v>
      </c>
      <c r="F2616" s="191"/>
      <c r="G2616" s="191">
        <v>5.4593249999999998</v>
      </c>
      <c r="H2616" s="191">
        <v>0.39307499999999962</v>
      </c>
      <c r="I2616" s="191"/>
      <c r="J2616" s="191">
        <v>2.9980500000000028</v>
      </c>
      <c r="L2616" s="194"/>
      <c r="M2616" s="194"/>
      <c r="N2616" s="194">
        <v>6.6438561897747253</v>
      </c>
      <c r="O2616" s="194">
        <v>6.6438561897747253</v>
      </c>
      <c r="P2616" s="194"/>
      <c r="Q2616" s="194">
        <v>6.6438561897747253</v>
      </c>
      <c r="S2616" s="181"/>
      <c r="T2616" s="181"/>
      <c r="U2616" s="181">
        <f t="shared" si="91"/>
        <v>0</v>
      </c>
      <c r="V2616" s="181"/>
      <c r="W2616" s="181"/>
    </row>
    <row r="2617" spans="1:23" x14ac:dyDescent="0.25">
      <c r="A2617" s="36" t="s">
        <v>147</v>
      </c>
      <c r="B2617" s="35">
        <v>469</v>
      </c>
      <c r="C2617" s="44" t="s">
        <v>1609</v>
      </c>
      <c r="D2617" s="167" t="s">
        <v>1610</v>
      </c>
      <c r="F2617" s="191"/>
      <c r="G2617" s="191">
        <v>9.391350000000001</v>
      </c>
      <c r="H2617" s="191">
        <v>5.0688500000000012</v>
      </c>
      <c r="I2617" s="191"/>
      <c r="J2617" s="191">
        <v>5.3912500000000003</v>
      </c>
      <c r="L2617" s="194"/>
      <c r="M2617" s="194"/>
      <c r="N2617" s="194">
        <v>6.6438561897747253</v>
      </c>
      <c r="O2617" s="194">
        <v>6.6438561897747253</v>
      </c>
      <c r="P2617" s="194"/>
      <c r="Q2617" s="194">
        <v>6.6438561897747253</v>
      </c>
      <c r="S2617" s="181"/>
      <c r="T2617" s="181"/>
      <c r="U2617" s="181">
        <f t="shared" si="91"/>
        <v>0</v>
      </c>
      <c r="V2617" s="181"/>
      <c r="W2617" s="181"/>
    </row>
    <row r="2618" spans="1:23" x14ac:dyDescent="0.25">
      <c r="A2618" s="36" t="s">
        <v>147</v>
      </c>
      <c r="B2618" s="35">
        <v>410</v>
      </c>
      <c r="C2618" s="44" t="s">
        <v>1247</v>
      </c>
      <c r="D2618" s="165" t="s">
        <v>1248</v>
      </c>
      <c r="F2618" s="191"/>
      <c r="G2618" s="191">
        <v>7.7022000000000013</v>
      </c>
      <c r="H2618" s="191">
        <v>6.3190249999999999</v>
      </c>
      <c r="I2618" s="191"/>
      <c r="J2618" s="191">
        <v>10.759</v>
      </c>
      <c r="L2618" s="194"/>
      <c r="M2618" s="194"/>
      <c r="N2618" s="194">
        <v>6.6438561897747253</v>
      </c>
      <c r="O2618" s="194">
        <v>6.6438561897747253</v>
      </c>
      <c r="P2618" s="194"/>
      <c r="Q2618" s="194">
        <v>6.6438561897747253</v>
      </c>
      <c r="S2618" s="181"/>
      <c r="T2618" s="181"/>
      <c r="U2618" s="181">
        <f t="shared" si="91"/>
        <v>0</v>
      </c>
      <c r="V2618" s="181"/>
      <c r="W2618" s="181"/>
    </row>
    <row r="2619" spans="1:23" x14ac:dyDescent="0.25">
      <c r="A2619" s="36" t="s">
        <v>147</v>
      </c>
      <c r="B2619" s="35">
        <v>107</v>
      </c>
      <c r="C2619" s="164" t="s">
        <v>1247</v>
      </c>
      <c r="D2619" s="165" t="s">
        <v>1459</v>
      </c>
      <c r="F2619" s="191"/>
      <c r="G2619" s="191">
        <v>15.606725000000001</v>
      </c>
      <c r="H2619" s="191">
        <v>10.5962</v>
      </c>
      <c r="I2619" s="191"/>
      <c r="J2619" s="191">
        <v>9.4445749999999986</v>
      </c>
      <c r="L2619" s="194"/>
      <c r="M2619" s="194"/>
      <c r="N2619" s="194">
        <v>6.6438561897747253</v>
      </c>
      <c r="O2619" s="194">
        <v>6.6438561897747253</v>
      </c>
      <c r="P2619" s="194"/>
      <c r="Q2619" s="194">
        <v>6.6438561897747253</v>
      </c>
      <c r="S2619" s="181"/>
      <c r="T2619" s="181"/>
      <c r="U2619" s="181">
        <f t="shared" si="91"/>
        <v>0</v>
      </c>
      <c r="V2619" s="181"/>
      <c r="W2619" s="181"/>
    </row>
    <row r="2620" spans="1:23" x14ac:dyDescent="0.25">
      <c r="A2620" s="36" t="s">
        <v>147</v>
      </c>
      <c r="B2620" s="35">
        <v>79</v>
      </c>
      <c r="C2620" s="164" t="s">
        <v>1543</v>
      </c>
      <c r="D2620" s="165" t="s">
        <v>1544</v>
      </c>
      <c r="F2620" s="191"/>
      <c r="G2620" s="191">
        <v>40.513274999999993</v>
      </c>
      <c r="H2620" s="191">
        <v>15.824625000000001</v>
      </c>
      <c r="I2620" s="191"/>
      <c r="J2620" s="191">
        <v>8.6599249999999959</v>
      </c>
      <c r="L2620" s="194"/>
      <c r="M2620" s="194"/>
      <c r="N2620" s="194">
        <v>6.6438561897747253</v>
      </c>
      <c r="O2620" s="194">
        <v>6.6438561897747253</v>
      </c>
      <c r="P2620" s="194"/>
      <c r="Q2620" s="194">
        <v>6.6438561897747253</v>
      </c>
      <c r="S2620" s="181"/>
      <c r="T2620" s="181"/>
      <c r="U2620" s="181">
        <f t="shared" si="91"/>
        <v>0</v>
      </c>
      <c r="V2620" s="181"/>
      <c r="W2620" s="181"/>
    </row>
    <row r="2621" spans="1:23" x14ac:dyDescent="0.25">
      <c r="A2621" s="36" t="s">
        <v>147</v>
      </c>
      <c r="B2621" s="35">
        <v>502</v>
      </c>
      <c r="C2621" s="44" t="s">
        <v>1151</v>
      </c>
      <c r="D2621" s="167" t="s">
        <v>1206</v>
      </c>
      <c r="F2621" s="191"/>
      <c r="G2621" s="191">
        <v>33.569450000000003</v>
      </c>
      <c r="H2621" s="191">
        <v>42.665249999999986</v>
      </c>
      <c r="I2621" s="191"/>
      <c r="J2621" s="191">
        <v>22.584474999999998</v>
      </c>
      <c r="L2621" s="194"/>
      <c r="M2621" s="194"/>
      <c r="N2621" s="194">
        <v>6.6438561897747253</v>
      </c>
      <c r="O2621" s="194">
        <v>6.6438561897747253</v>
      </c>
      <c r="P2621" s="194"/>
      <c r="Q2621" s="194">
        <v>6.6438561897747253</v>
      </c>
      <c r="S2621" s="181"/>
      <c r="T2621" s="181"/>
      <c r="U2621" s="181">
        <f t="shared" si="91"/>
        <v>0</v>
      </c>
      <c r="V2621" s="181"/>
      <c r="W2621" s="181"/>
    </row>
    <row r="2622" spans="1:23" x14ac:dyDescent="0.25">
      <c r="A2622" s="36" t="s">
        <v>147</v>
      </c>
      <c r="B2622" s="35">
        <v>501</v>
      </c>
      <c r="C2622" s="44" t="s">
        <v>1151</v>
      </c>
      <c r="D2622" s="167" t="s">
        <v>1152</v>
      </c>
      <c r="F2622" s="191"/>
      <c r="G2622" s="191">
        <v>3.8098749999999981</v>
      </c>
      <c r="H2622" s="191">
        <v>0.7155250000000013</v>
      </c>
      <c r="I2622" s="191"/>
      <c r="J2622" s="191">
        <v>18.682274999999997</v>
      </c>
      <c r="L2622" s="194"/>
      <c r="M2622" s="194"/>
      <c r="N2622" s="194">
        <v>6.6438561897747253</v>
      </c>
      <c r="O2622" s="194">
        <v>6.6438561897747253</v>
      </c>
      <c r="P2622" s="194"/>
      <c r="Q2622" s="194">
        <v>6.6438561897747253</v>
      </c>
      <c r="S2622" s="181"/>
      <c r="T2622" s="181"/>
      <c r="U2622" s="181">
        <f t="shared" si="91"/>
        <v>0</v>
      </c>
      <c r="V2622" s="181"/>
      <c r="W2622" s="181"/>
    </row>
    <row r="2623" spans="1:23" x14ac:dyDescent="0.25">
      <c r="A2623" s="36" t="s">
        <v>147</v>
      </c>
      <c r="B2623" s="35">
        <v>67</v>
      </c>
      <c r="C2623" s="164" t="s">
        <v>406</v>
      </c>
      <c r="D2623" s="165" t="s">
        <v>1249</v>
      </c>
      <c r="F2623" s="191"/>
      <c r="G2623" s="191">
        <v>40.032525000000007</v>
      </c>
      <c r="H2623" s="191">
        <v>7.2476499999999966</v>
      </c>
      <c r="I2623" s="191"/>
      <c r="J2623" s="191">
        <v>16.178574999999999</v>
      </c>
      <c r="L2623" s="194"/>
      <c r="M2623" s="194"/>
      <c r="N2623" s="194">
        <v>6.6438561897747253</v>
      </c>
      <c r="O2623" s="194">
        <v>6.6438561897747253</v>
      </c>
      <c r="P2623" s="194"/>
      <c r="Q2623" s="194">
        <v>6.6438561897747253</v>
      </c>
      <c r="S2623" s="181"/>
      <c r="T2623" s="181"/>
      <c r="U2623" s="181">
        <f t="shared" si="91"/>
        <v>0</v>
      </c>
      <c r="V2623" s="181"/>
      <c r="W2623" s="181"/>
    </row>
    <row r="2624" spans="1:23" x14ac:dyDescent="0.25">
      <c r="A2624" s="36" t="s">
        <v>147</v>
      </c>
      <c r="B2624" s="35">
        <v>66</v>
      </c>
      <c r="C2624" s="164" t="s">
        <v>406</v>
      </c>
      <c r="D2624" s="165" t="s">
        <v>1229</v>
      </c>
      <c r="F2624" s="191"/>
      <c r="G2624" s="191">
        <v>12.053474999999999</v>
      </c>
      <c r="H2624" s="191">
        <v>5.6065999999999976</v>
      </c>
      <c r="I2624" s="191"/>
      <c r="J2624" s="191">
        <v>7.5106499999999983</v>
      </c>
      <c r="L2624" s="194"/>
      <c r="M2624" s="194"/>
      <c r="N2624" s="194">
        <v>6.6438561897747253</v>
      </c>
      <c r="O2624" s="194">
        <v>6.6438561897747253</v>
      </c>
      <c r="P2624" s="194"/>
      <c r="Q2624" s="194">
        <v>6.6438561897747253</v>
      </c>
      <c r="S2624" s="181"/>
      <c r="T2624" s="181"/>
      <c r="U2624" s="181">
        <f t="shared" si="91"/>
        <v>0</v>
      </c>
      <c r="V2624" s="181"/>
      <c r="W2624" s="181"/>
    </row>
    <row r="2625" spans="1:23" x14ac:dyDescent="0.25">
      <c r="A2625" s="36" t="s">
        <v>147</v>
      </c>
      <c r="B2625" s="35">
        <v>423</v>
      </c>
      <c r="C2625" s="44" t="s">
        <v>406</v>
      </c>
      <c r="D2625" s="165" t="s">
        <v>1141</v>
      </c>
      <c r="F2625" s="191"/>
      <c r="G2625" s="191">
        <v>4.4792499999999986</v>
      </c>
      <c r="H2625" s="191">
        <v>6.9810999999999996</v>
      </c>
      <c r="I2625" s="191"/>
      <c r="J2625" s="191">
        <v>2.9619500000000016</v>
      </c>
      <c r="L2625" s="194"/>
      <c r="M2625" s="194"/>
      <c r="N2625" s="194">
        <v>6.6438561897747253</v>
      </c>
      <c r="O2625" s="194">
        <v>6.6438561897747253</v>
      </c>
      <c r="P2625" s="194"/>
      <c r="Q2625" s="194">
        <v>6.6438561897747253</v>
      </c>
      <c r="S2625" s="181"/>
      <c r="T2625" s="181"/>
      <c r="U2625" s="181">
        <f t="shared" si="91"/>
        <v>0</v>
      </c>
      <c r="V2625" s="181"/>
      <c r="W2625" s="181"/>
    </row>
    <row r="2626" spans="1:23" x14ac:dyDescent="0.25">
      <c r="A2626" s="36" t="s">
        <v>147</v>
      </c>
      <c r="B2626" s="35">
        <v>69</v>
      </c>
      <c r="C2626" s="164" t="s">
        <v>406</v>
      </c>
      <c r="D2626" s="165" t="s">
        <v>1468</v>
      </c>
      <c r="F2626" s="191"/>
      <c r="G2626" s="191">
        <v>21.824149999999999</v>
      </c>
      <c r="H2626" s="191">
        <v>3.674199999999999</v>
      </c>
      <c r="I2626" s="191"/>
      <c r="J2626" s="191">
        <v>2.855150000000001</v>
      </c>
      <c r="L2626" s="194"/>
      <c r="M2626" s="194"/>
      <c r="N2626" s="194">
        <v>6.6438561897747253</v>
      </c>
      <c r="O2626" s="194">
        <v>6.6438561897747253</v>
      </c>
      <c r="P2626" s="194"/>
      <c r="Q2626" s="194">
        <v>6.6438561897747253</v>
      </c>
      <c r="S2626" s="181"/>
      <c r="T2626" s="181"/>
      <c r="U2626" s="181">
        <f t="shared" si="91"/>
        <v>0</v>
      </c>
      <c r="V2626" s="181"/>
      <c r="W2626" s="181"/>
    </row>
    <row r="2627" spans="1:23" x14ac:dyDescent="0.25">
      <c r="A2627" s="36" t="s">
        <v>147</v>
      </c>
      <c r="B2627" s="35">
        <v>68</v>
      </c>
      <c r="C2627" s="164" t="s">
        <v>406</v>
      </c>
      <c r="D2627" s="165" t="s">
        <v>1235</v>
      </c>
      <c r="F2627" s="191"/>
      <c r="G2627" s="191">
        <v>24.431249999999999</v>
      </c>
      <c r="H2627" s="191">
        <v>16.091575000000002</v>
      </c>
      <c r="I2627" s="191"/>
      <c r="J2627" s="191">
        <v>2.7615750000000006</v>
      </c>
      <c r="L2627" s="194"/>
      <c r="M2627" s="194"/>
      <c r="N2627" s="194">
        <v>6.6438561897747253</v>
      </c>
      <c r="O2627" s="194">
        <v>6.6438561897747253</v>
      </c>
      <c r="P2627" s="194"/>
      <c r="Q2627" s="194">
        <v>6.6438561897747253</v>
      </c>
      <c r="S2627" s="181"/>
      <c r="T2627" s="181"/>
      <c r="U2627" s="181">
        <f t="shared" si="91"/>
        <v>0</v>
      </c>
      <c r="V2627" s="181"/>
      <c r="W2627" s="181"/>
    </row>
    <row r="2628" spans="1:23" x14ac:dyDescent="0.25">
      <c r="A2628" s="36" t="s">
        <v>147</v>
      </c>
      <c r="B2628" s="35">
        <v>223</v>
      </c>
      <c r="C2628" s="164" t="s">
        <v>1095</v>
      </c>
      <c r="D2628" s="165" t="s">
        <v>1096</v>
      </c>
      <c r="F2628" s="191"/>
      <c r="G2628" s="191">
        <v>182.64335</v>
      </c>
      <c r="H2628" s="191">
        <v>69.5</v>
      </c>
      <c r="I2628" s="191"/>
      <c r="J2628" s="191">
        <v>25.52975</v>
      </c>
      <c r="L2628" s="194"/>
      <c r="M2628" s="194"/>
      <c r="N2628" s="194">
        <v>7.5128854162549681</v>
      </c>
      <c r="O2628" s="194">
        <v>6.6438561897747253</v>
      </c>
      <c r="P2628" s="194"/>
      <c r="Q2628" s="194">
        <v>6.6438561897747253</v>
      </c>
      <c r="S2628" s="181"/>
      <c r="T2628" s="181"/>
      <c r="U2628" s="181">
        <f t="shared" si="91"/>
        <v>0.86902922648024283</v>
      </c>
      <c r="V2628" s="181"/>
      <c r="W2628" s="181"/>
    </row>
    <row r="2629" spans="1:23" x14ac:dyDescent="0.25">
      <c r="A2629" s="36" t="s">
        <v>147</v>
      </c>
      <c r="B2629" s="35">
        <v>221</v>
      </c>
      <c r="C2629" s="164" t="s">
        <v>1190</v>
      </c>
      <c r="D2629" s="165" t="s">
        <v>1305</v>
      </c>
      <c r="F2629" s="191"/>
      <c r="G2629" s="191">
        <v>10958.922375000002</v>
      </c>
      <c r="H2629" s="191">
        <v>2196.7998500000003</v>
      </c>
      <c r="I2629" s="191"/>
      <c r="J2629" s="191">
        <v>155.33489999999998</v>
      </c>
      <c r="L2629" s="194"/>
      <c r="M2629" s="194"/>
      <c r="N2629" s="194">
        <v>13.419818320121665</v>
      </c>
      <c r="O2629" s="194">
        <v>11.10118771675088</v>
      </c>
      <c r="P2629" s="194"/>
      <c r="Q2629" s="194">
        <v>7.2792381946466396</v>
      </c>
      <c r="S2629" s="181"/>
      <c r="T2629" s="181"/>
      <c r="U2629" s="181">
        <f t="shared" si="91"/>
        <v>2.3186306033707851</v>
      </c>
      <c r="V2629" s="181"/>
      <c r="W2629" s="181"/>
    </row>
    <row r="2630" spans="1:23" x14ac:dyDescent="0.25">
      <c r="A2630" s="36" t="s">
        <v>147</v>
      </c>
      <c r="B2630" s="35">
        <v>222</v>
      </c>
      <c r="C2630" s="164" t="s">
        <v>1190</v>
      </c>
      <c r="D2630" s="165" t="s">
        <v>1191</v>
      </c>
      <c r="F2630" s="191"/>
      <c r="G2630" s="191">
        <v>48.924125000000004</v>
      </c>
      <c r="H2630" s="191">
        <v>13.003150000000002</v>
      </c>
      <c r="I2630" s="191"/>
      <c r="J2630" s="191">
        <v>4.2453749999999975</v>
      </c>
      <c r="L2630" s="194"/>
      <c r="M2630" s="194"/>
      <c r="N2630" s="194">
        <v>6.6438561897747253</v>
      </c>
      <c r="O2630" s="194">
        <v>6.6438561897747253</v>
      </c>
      <c r="P2630" s="194"/>
      <c r="Q2630" s="194">
        <v>6.6438561897747253</v>
      </c>
      <c r="S2630" s="181"/>
      <c r="T2630" s="181"/>
      <c r="U2630" s="181">
        <f t="shared" si="91"/>
        <v>0</v>
      </c>
      <c r="V2630" s="181"/>
      <c r="W2630" s="181"/>
    </row>
    <row r="2631" spans="1:23" x14ac:dyDescent="0.25">
      <c r="A2631" s="36" t="s">
        <v>147</v>
      </c>
      <c r="B2631" s="35">
        <v>506</v>
      </c>
      <c r="C2631" s="44" t="s">
        <v>1047</v>
      </c>
      <c r="D2631" s="167" t="s">
        <v>1048</v>
      </c>
      <c r="F2631" s="191"/>
      <c r="G2631" s="191">
        <v>83.058150000000012</v>
      </c>
      <c r="H2631" s="191">
        <v>51.014000000000003</v>
      </c>
      <c r="I2631" s="191"/>
      <c r="J2631" s="191">
        <v>15.143599999999992</v>
      </c>
      <c r="L2631" s="194"/>
      <c r="M2631" s="194"/>
      <c r="N2631" s="194">
        <v>6.6438561897747253</v>
      </c>
      <c r="O2631" s="194">
        <v>6.6438561897747253</v>
      </c>
      <c r="P2631" s="194"/>
      <c r="Q2631" s="194">
        <v>6.6438561897747253</v>
      </c>
      <c r="S2631" s="181"/>
      <c r="T2631" s="181"/>
      <c r="U2631" s="181">
        <f t="shared" si="91"/>
        <v>0</v>
      </c>
      <c r="V2631" s="181"/>
      <c r="W2631" s="181"/>
    </row>
    <row r="2632" spans="1:23" x14ac:dyDescent="0.25">
      <c r="A2632" s="36" t="s">
        <v>147</v>
      </c>
      <c r="B2632" s="35">
        <v>369</v>
      </c>
      <c r="C2632" s="44" t="s">
        <v>1185</v>
      </c>
      <c r="D2632" s="165" t="s">
        <v>1186</v>
      </c>
      <c r="F2632" s="191"/>
      <c r="G2632" s="191">
        <v>2449.0963500000007</v>
      </c>
      <c r="H2632" s="191">
        <v>4.0225250000000008</v>
      </c>
      <c r="I2632" s="191"/>
      <c r="J2632" s="191">
        <v>-1.5382000000000007</v>
      </c>
      <c r="L2632" s="194"/>
      <c r="M2632" s="194"/>
      <c r="N2632" s="194">
        <v>11.258033816805252</v>
      </c>
      <c r="O2632" s="194">
        <v>6.6438561897747253</v>
      </c>
      <c r="P2632" s="194"/>
      <c r="Q2632" s="194">
        <v>6.6438561897747253</v>
      </c>
      <c r="S2632" s="181"/>
      <c r="T2632" s="181"/>
      <c r="U2632" s="181">
        <f t="shared" si="91"/>
        <v>4.6141776270305268</v>
      </c>
      <c r="V2632" s="181"/>
      <c r="W2632" s="181"/>
    </row>
    <row r="2633" spans="1:23" x14ac:dyDescent="0.25">
      <c r="A2633" s="36" t="s">
        <v>147</v>
      </c>
      <c r="B2633" s="35">
        <v>361</v>
      </c>
      <c r="C2633" s="44" t="s">
        <v>981</v>
      </c>
      <c r="D2633" s="165" t="s">
        <v>982</v>
      </c>
      <c r="F2633" s="191"/>
      <c r="G2633" s="191">
        <v>61.382625000000004</v>
      </c>
      <c r="H2633" s="191">
        <v>74.265375000000006</v>
      </c>
      <c r="I2633" s="191"/>
      <c r="J2633" s="191">
        <v>50.562824999999997</v>
      </c>
      <c r="L2633" s="194"/>
      <c r="M2633" s="194"/>
      <c r="N2633" s="194">
        <v>6.6438561897747253</v>
      </c>
      <c r="O2633" s="194">
        <v>6.6438561897747253</v>
      </c>
      <c r="P2633" s="194"/>
      <c r="Q2633" s="194">
        <v>6.6438561897747253</v>
      </c>
      <c r="S2633" s="181"/>
      <c r="T2633" s="181"/>
      <c r="U2633" s="181">
        <f t="shared" si="91"/>
        <v>0</v>
      </c>
      <c r="V2633" s="181"/>
      <c r="W2633" s="181"/>
    </row>
    <row r="2634" spans="1:23" ht="25.5" x14ac:dyDescent="0.25">
      <c r="A2634" s="36" t="s">
        <v>147</v>
      </c>
      <c r="B2634" s="35">
        <v>427</v>
      </c>
      <c r="C2634" s="44" t="s">
        <v>975</v>
      </c>
      <c r="D2634" s="165" t="s">
        <v>976</v>
      </c>
      <c r="F2634" s="191"/>
      <c r="G2634" s="191">
        <v>35.927125000000004</v>
      </c>
      <c r="H2634" s="191">
        <v>20.284475</v>
      </c>
      <c r="I2634" s="191"/>
      <c r="J2634" s="191">
        <v>19.0609</v>
      </c>
      <c r="L2634" s="194"/>
      <c r="M2634" s="194"/>
      <c r="N2634" s="194">
        <v>6.6438561897747253</v>
      </c>
      <c r="O2634" s="194">
        <v>6.6438561897747253</v>
      </c>
      <c r="P2634" s="194"/>
      <c r="Q2634" s="194">
        <v>6.6438561897747253</v>
      </c>
      <c r="S2634" s="181"/>
      <c r="T2634" s="181"/>
      <c r="U2634" s="181">
        <f t="shared" si="91"/>
        <v>0</v>
      </c>
      <c r="V2634" s="181"/>
      <c r="W2634" s="181"/>
    </row>
    <row r="2635" spans="1:23" x14ac:dyDescent="0.25">
      <c r="A2635" s="36" t="s">
        <v>147</v>
      </c>
      <c r="B2635" s="35">
        <v>77</v>
      </c>
      <c r="C2635" s="164" t="s">
        <v>169</v>
      </c>
      <c r="D2635" s="165" t="s">
        <v>174</v>
      </c>
      <c r="F2635" s="191"/>
      <c r="G2635" s="191">
        <v>74.042525000000012</v>
      </c>
      <c r="H2635" s="191">
        <v>21.086474999999993</v>
      </c>
      <c r="I2635" s="191"/>
      <c r="J2635" s="191">
        <v>11.038025000000001</v>
      </c>
      <c r="L2635" s="194"/>
      <c r="M2635" s="194"/>
      <c r="N2635" s="194">
        <v>6.6438561897747253</v>
      </c>
      <c r="O2635" s="194">
        <v>6.6438561897747253</v>
      </c>
      <c r="P2635" s="194"/>
      <c r="Q2635" s="194">
        <v>6.6438561897747253</v>
      </c>
      <c r="S2635" s="181"/>
      <c r="T2635" s="181"/>
      <c r="U2635" s="181">
        <f t="shared" si="91"/>
        <v>0</v>
      </c>
      <c r="V2635" s="181"/>
      <c r="W2635" s="181"/>
    </row>
    <row r="2636" spans="1:23" x14ac:dyDescent="0.25">
      <c r="A2636" s="36" t="s">
        <v>147</v>
      </c>
      <c r="B2636" s="35">
        <v>401</v>
      </c>
      <c r="C2636" s="44" t="s">
        <v>169</v>
      </c>
      <c r="D2636" s="165" t="s">
        <v>1238</v>
      </c>
      <c r="F2636" s="191"/>
      <c r="G2636" s="191">
        <v>7.8811499999999999</v>
      </c>
      <c r="H2636" s="191">
        <v>5.5357249999999993</v>
      </c>
      <c r="I2636" s="191"/>
      <c r="J2636" s="191">
        <v>5.808424999999998</v>
      </c>
      <c r="L2636" s="194"/>
      <c r="M2636" s="194"/>
      <c r="N2636" s="194">
        <v>6.6438561897747253</v>
      </c>
      <c r="O2636" s="194">
        <v>6.6438561897747253</v>
      </c>
      <c r="P2636" s="194"/>
      <c r="Q2636" s="194">
        <v>6.6438561897747253</v>
      </c>
      <c r="S2636" s="181"/>
      <c r="T2636" s="181"/>
      <c r="U2636" s="181">
        <f t="shared" ref="U2636:U2699" si="92">N2636-O2636</f>
        <v>0</v>
      </c>
      <c r="V2636" s="181"/>
      <c r="W2636" s="181"/>
    </row>
    <row r="2637" spans="1:23" x14ac:dyDescent="0.25">
      <c r="A2637" s="36" t="s">
        <v>147</v>
      </c>
      <c r="B2637" s="35">
        <v>76</v>
      </c>
      <c r="C2637" s="164" t="s">
        <v>169</v>
      </c>
      <c r="D2637" s="165" t="s">
        <v>170</v>
      </c>
      <c r="F2637" s="191"/>
      <c r="G2637" s="191">
        <v>3.7593000000000005</v>
      </c>
      <c r="H2637" s="191">
        <v>15.176125000000003</v>
      </c>
      <c r="I2637" s="191"/>
      <c r="J2637" s="191">
        <v>0.73467500000000019</v>
      </c>
      <c r="L2637" s="194"/>
      <c r="M2637" s="194"/>
      <c r="N2637" s="194">
        <v>6.6438561897747253</v>
      </c>
      <c r="O2637" s="194">
        <v>6.6438561897747253</v>
      </c>
      <c r="P2637" s="194"/>
      <c r="Q2637" s="194">
        <v>6.6438561897747253</v>
      </c>
      <c r="S2637" s="181"/>
      <c r="T2637" s="181"/>
      <c r="U2637" s="181">
        <f t="shared" si="92"/>
        <v>0</v>
      </c>
      <c r="V2637" s="181"/>
      <c r="W2637" s="181"/>
    </row>
    <row r="2638" spans="1:23" x14ac:dyDescent="0.25">
      <c r="A2638" s="36" t="s">
        <v>147</v>
      </c>
      <c r="B2638" s="35">
        <v>362</v>
      </c>
      <c r="C2638" s="44" t="s">
        <v>971</v>
      </c>
      <c r="D2638" s="165" t="s">
        <v>972</v>
      </c>
      <c r="F2638" s="191"/>
      <c r="G2638" s="191">
        <v>3214.8020750000001</v>
      </c>
      <c r="H2638" s="191">
        <v>445.82432500000004</v>
      </c>
      <c r="I2638" s="191"/>
      <c r="J2638" s="191">
        <v>130.39654999999999</v>
      </c>
      <c r="L2638" s="194"/>
      <c r="M2638" s="194"/>
      <c r="N2638" s="194">
        <v>11.650514202866679</v>
      </c>
      <c r="O2638" s="194">
        <v>8.8003315246305043</v>
      </c>
      <c r="P2638" s="194"/>
      <c r="Q2638" s="194">
        <v>7.0267618893764254</v>
      </c>
      <c r="S2638" s="181"/>
      <c r="T2638" s="181"/>
      <c r="U2638" s="181">
        <f t="shared" si="92"/>
        <v>2.850182678236175</v>
      </c>
      <c r="V2638" s="181"/>
      <c r="W2638" s="181"/>
    </row>
    <row r="2639" spans="1:23" x14ac:dyDescent="0.25">
      <c r="A2639" s="36" t="s">
        <v>147</v>
      </c>
      <c r="B2639" s="35">
        <v>74</v>
      </c>
      <c r="C2639" s="164" t="s">
        <v>971</v>
      </c>
      <c r="D2639" s="165" t="s">
        <v>1287</v>
      </c>
      <c r="F2639" s="191"/>
      <c r="G2639" s="191">
        <v>1724.7276750000001</v>
      </c>
      <c r="H2639" s="191">
        <v>276.72217499999999</v>
      </c>
      <c r="I2639" s="191"/>
      <c r="J2639" s="191">
        <v>38.791350000000001</v>
      </c>
      <c r="L2639" s="194"/>
      <c r="M2639" s="194"/>
      <c r="N2639" s="194">
        <v>10.752152870934156</v>
      </c>
      <c r="O2639" s="194">
        <v>8.1122944480365611</v>
      </c>
      <c r="P2639" s="194"/>
      <c r="Q2639" s="194">
        <v>6.6438561897747253</v>
      </c>
      <c r="S2639" s="181"/>
      <c r="T2639" s="181"/>
      <c r="U2639" s="181">
        <f t="shared" si="92"/>
        <v>2.6398584228975945</v>
      </c>
      <c r="V2639" s="181"/>
      <c r="W2639" s="181"/>
    </row>
    <row r="2640" spans="1:23" x14ac:dyDescent="0.25">
      <c r="A2640" s="36" t="s">
        <v>147</v>
      </c>
      <c r="B2640" s="35">
        <v>75</v>
      </c>
      <c r="C2640" s="164" t="s">
        <v>971</v>
      </c>
      <c r="D2640" s="165" t="s">
        <v>1075</v>
      </c>
      <c r="F2640" s="191"/>
      <c r="G2640" s="191">
        <v>707.04885000000002</v>
      </c>
      <c r="H2640" s="191">
        <v>43.750624999999999</v>
      </c>
      <c r="I2640" s="191"/>
      <c r="J2640" s="191">
        <v>12.0335</v>
      </c>
      <c r="L2640" s="194"/>
      <c r="M2640" s="194"/>
      <c r="N2640" s="194">
        <v>9.4656660840429367</v>
      </c>
      <c r="O2640" s="194">
        <v>6.6438561897747253</v>
      </c>
      <c r="P2640" s="194"/>
      <c r="Q2640" s="194">
        <v>6.6438561897747253</v>
      </c>
      <c r="S2640" s="181"/>
      <c r="T2640" s="181"/>
      <c r="U2640" s="181">
        <f t="shared" si="92"/>
        <v>2.8218098942682115</v>
      </c>
      <c r="V2640" s="181"/>
      <c r="W2640" s="181"/>
    </row>
    <row r="2641" spans="1:23" x14ac:dyDescent="0.25">
      <c r="A2641" s="36" t="s">
        <v>147</v>
      </c>
      <c r="B2641" s="35">
        <v>500</v>
      </c>
      <c r="C2641" s="44" t="s">
        <v>971</v>
      </c>
      <c r="D2641" s="167" t="s">
        <v>1657</v>
      </c>
      <c r="F2641" s="191"/>
      <c r="G2641" s="191">
        <v>13.3996</v>
      </c>
      <c r="H2641" s="191">
        <v>19.42915</v>
      </c>
      <c r="I2641" s="191"/>
      <c r="J2641" s="191">
        <v>9.363249999999999</v>
      </c>
      <c r="L2641" s="194"/>
      <c r="M2641" s="194"/>
      <c r="N2641" s="194">
        <v>6.6438561897747253</v>
      </c>
      <c r="O2641" s="194">
        <v>6.6438561897747253</v>
      </c>
      <c r="P2641" s="194"/>
      <c r="Q2641" s="194">
        <v>6.6438561897747253</v>
      </c>
      <c r="S2641" s="181"/>
      <c r="T2641" s="181"/>
      <c r="U2641" s="181">
        <f t="shared" si="92"/>
        <v>0</v>
      </c>
      <c r="V2641" s="181"/>
      <c r="W2641" s="181"/>
    </row>
    <row r="2642" spans="1:23" ht="25.5" x14ac:dyDescent="0.25">
      <c r="A2642" s="36" t="s">
        <v>147</v>
      </c>
      <c r="B2642" s="35">
        <v>545</v>
      </c>
      <c r="C2642" s="44" t="s">
        <v>866</v>
      </c>
      <c r="D2642" s="165" t="s">
        <v>867</v>
      </c>
      <c r="F2642" s="191"/>
      <c r="G2642" s="191">
        <v>20831.951249999998</v>
      </c>
      <c r="H2642" s="191">
        <v>4386.6050500000001</v>
      </c>
      <c r="I2642" s="191"/>
      <c r="J2642" s="191">
        <v>1185.8483249999999</v>
      </c>
      <c r="L2642" s="194"/>
      <c r="M2642" s="194"/>
      <c r="N2642" s="194">
        <v>14.346510357039218</v>
      </c>
      <c r="O2642" s="194">
        <v>12.098889103155908</v>
      </c>
      <c r="P2642" s="194"/>
      <c r="Q2642" s="194">
        <v>10.211703779568111</v>
      </c>
      <c r="S2642" s="181"/>
      <c r="T2642" s="181"/>
      <c r="U2642" s="181">
        <f t="shared" si="92"/>
        <v>2.2476212538833096</v>
      </c>
      <c r="V2642" s="181"/>
      <c r="W2642" s="181"/>
    </row>
    <row r="2643" spans="1:23" x14ac:dyDescent="0.25">
      <c r="A2643" s="36" t="s">
        <v>147</v>
      </c>
      <c r="B2643" s="35">
        <v>450</v>
      </c>
      <c r="C2643" s="44" t="s">
        <v>866</v>
      </c>
      <c r="D2643" s="167" t="s">
        <v>1147</v>
      </c>
      <c r="F2643" s="191"/>
      <c r="G2643" s="191">
        <v>3495.6738999999998</v>
      </c>
      <c r="H2643" s="191">
        <v>412.23542500000002</v>
      </c>
      <c r="I2643" s="191"/>
      <c r="J2643" s="191">
        <v>79.569850000000017</v>
      </c>
      <c r="L2643" s="194"/>
      <c r="M2643" s="194"/>
      <c r="N2643" s="194">
        <v>11.77135489146967</v>
      </c>
      <c r="O2643" s="194">
        <v>8.6873246763982035</v>
      </c>
      <c r="P2643" s="194"/>
      <c r="Q2643" s="194">
        <v>6.6438561897747253</v>
      </c>
      <c r="S2643" s="181"/>
      <c r="T2643" s="181"/>
      <c r="U2643" s="181">
        <f t="shared" si="92"/>
        <v>3.0840302150714667</v>
      </c>
      <c r="V2643" s="181"/>
      <c r="W2643" s="181"/>
    </row>
    <row r="2644" spans="1:23" ht="25.5" x14ac:dyDescent="0.25">
      <c r="A2644" s="36" t="s">
        <v>147</v>
      </c>
      <c r="B2644" s="35">
        <v>446</v>
      </c>
      <c r="C2644" s="44" t="s">
        <v>866</v>
      </c>
      <c r="D2644" s="165" t="s">
        <v>1025</v>
      </c>
      <c r="F2644" s="191"/>
      <c r="G2644" s="191">
        <v>2285.157925</v>
      </c>
      <c r="H2644" s="191">
        <v>350.94834999999995</v>
      </c>
      <c r="I2644" s="191"/>
      <c r="J2644" s="191">
        <v>44.602725000000007</v>
      </c>
      <c r="L2644" s="194"/>
      <c r="M2644" s="194"/>
      <c r="N2644" s="194">
        <v>11.158078156615602</v>
      </c>
      <c r="O2644" s="194">
        <v>8.4551149106695398</v>
      </c>
      <c r="P2644" s="194"/>
      <c r="Q2644" s="194">
        <v>6.6438561897747253</v>
      </c>
      <c r="S2644" s="181"/>
      <c r="T2644" s="181"/>
      <c r="U2644" s="181">
        <f t="shared" si="92"/>
        <v>2.7029632459460622</v>
      </c>
      <c r="V2644" s="181"/>
      <c r="W2644" s="181"/>
    </row>
    <row r="2645" spans="1:23" ht="25.5" x14ac:dyDescent="0.25">
      <c r="A2645" s="36" t="s">
        <v>147</v>
      </c>
      <c r="B2645" s="35">
        <v>421</v>
      </c>
      <c r="C2645" s="44" t="s">
        <v>866</v>
      </c>
      <c r="D2645" s="165" t="s">
        <v>964</v>
      </c>
      <c r="F2645" s="191"/>
      <c r="G2645" s="191">
        <v>216.43560000000002</v>
      </c>
      <c r="H2645" s="191">
        <v>41.930424999999985</v>
      </c>
      <c r="I2645" s="191"/>
      <c r="J2645" s="191">
        <v>28.423974999999999</v>
      </c>
      <c r="L2645" s="194"/>
      <c r="M2645" s="194"/>
      <c r="N2645" s="194">
        <v>7.7577940074205189</v>
      </c>
      <c r="O2645" s="194">
        <v>6.6438561897747253</v>
      </c>
      <c r="P2645" s="194"/>
      <c r="Q2645" s="194">
        <v>6.6438561897747253</v>
      </c>
      <c r="S2645" s="181"/>
      <c r="T2645" s="181"/>
      <c r="U2645" s="181">
        <f t="shared" si="92"/>
        <v>1.1139378176457937</v>
      </c>
      <c r="V2645" s="181"/>
      <c r="W2645" s="181"/>
    </row>
    <row r="2646" spans="1:23" x14ac:dyDescent="0.25">
      <c r="A2646" s="36" t="s">
        <v>147</v>
      </c>
      <c r="B2646" s="35">
        <v>495</v>
      </c>
      <c r="C2646" s="44" t="s">
        <v>866</v>
      </c>
      <c r="D2646" s="167" t="s">
        <v>1049</v>
      </c>
      <c r="F2646" s="191"/>
      <c r="G2646" s="191">
        <v>65.583325000000002</v>
      </c>
      <c r="H2646" s="191">
        <v>36.942424999999986</v>
      </c>
      <c r="I2646" s="191"/>
      <c r="J2646" s="191">
        <v>8.0985749999999967</v>
      </c>
      <c r="L2646" s="194"/>
      <c r="M2646" s="194"/>
      <c r="N2646" s="194">
        <v>6.6438561897747253</v>
      </c>
      <c r="O2646" s="194">
        <v>6.6438561897747253</v>
      </c>
      <c r="P2646" s="194"/>
      <c r="Q2646" s="194">
        <v>6.6438561897747253</v>
      </c>
      <c r="S2646" s="181"/>
      <c r="T2646" s="181"/>
      <c r="U2646" s="181">
        <f t="shared" si="92"/>
        <v>0</v>
      </c>
      <c r="V2646" s="181"/>
      <c r="W2646" s="181"/>
    </row>
    <row r="2647" spans="1:23" x14ac:dyDescent="0.25">
      <c r="A2647" s="36" t="s">
        <v>147</v>
      </c>
      <c r="B2647" s="35">
        <v>63</v>
      </c>
      <c r="C2647" s="164" t="s">
        <v>1070</v>
      </c>
      <c r="D2647" s="165" t="s">
        <v>1071</v>
      </c>
      <c r="F2647" s="191"/>
      <c r="G2647" s="191">
        <v>9.7631999999999977</v>
      </c>
      <c r="H2647" s="191">
        <v>10.494425000000003</v>
      </c>
      <c r="I2647" s="191"/>
      <c r="J2647" s="191">
        <v>10.525549999999999</v>
      </c>
      <c r="L2647" s="194"/>
      <c r="M2647" s="194"/>
      <c r="N2647" s="194">
        <v>6.6438561897747253</v>
      </c>
      <c r="O2647" s="194">
        <v>6.6438561897747253</v>
      </c>
      <c r="P2647" s="194"/>
      <c r="Q2647" s="194">
        <v>6.6438561897747253</v>
      </c>
      <c r="S2647" s="181"/>
      <c r="T2647" s="181"/>
      <c r="U2647" s="181">
        <f t="shared" si="92"/>
        <v>0</v>
      </c>
      <c r="V2647" s="181"/>
      <c r="W2647" s="181"/>
    </row>
    <row r="2648" spans="1:23" x14ac:dyDescent="0.25">
      <c r="A2648" s="36" t="s">
        <v>147</v>
      </c>
      <c r="B2648" s="35">
        <v>62</v>
      </c>
      <c r="C2648" s="164" t="s">
        <v>1070</v>
      </c>
      <c r="D2648" s="165" t="s">
        <v>1334</v>
      </c>
      <c r="F2648" s="191"/>
      <c r="G2648" s="191">
        <v>0.44607499999999867</v>
      </c>
      <c r="H2648" s="191">
        <v>2.9192500000000008</v>
      </c>
      <c r="I2648" s="191"/>
      <c r="J2648" s="191">
        <v>5.4021750000000015</v>
      </c>
      <c r="L2648" s="194"/>
      <c r="M2648" s="194"/>
      <c r="N2648" s="194">
        <v>6.6438561897747253</v>
      </c>
      <c r="O2648" s="194">
        <v>6.6438561897747253</v>
      </c>
      <c r="P2648" s="194"/>
      <c r="Q2648" s="194">
        <v>6.6438561897747253</v>
      </c>
      <c r="S2648" s="181"/>
      <c r="T2648" s="181"/>
      <c r="U2648" s="181">
        <f t="shared" si="92"/>
        <v>0</v>
      </c>
      <c r="V2648" s="181"/>
      <c r="W2648" s="181"/>
    </row>
    <row r="2649" spans="1:23" x14ac:dyDescent="0.25">
      <c r="A2649" s="36" t="s">
        <v>147</v>
      </c>
      <c r="B2649" s="35">
        <v>390</v>
      </c>
      <c r="C2649" s="44" t="s">
        <v>1381</v>
      </c>
      <c r="D2649" s="165" t="s">
        <v>1424</v>
      </c>
      <c r="F2649" s="191"/>
      <c r="G2649" s="191">
        <v>8.4018249999999988</v>
      </c>
      <c r="H2649" s="191">
        <v>10.914324999999998</v>
      </c>
      <c r="I2649" s="191"/>
      <c r="J2649" s="191">
        <v>28.974874999999997</v>
      </c>
      <c r="L2649" s="194"/>
      <c r="M2649" s="194"/>
      <c r="N2649" s="194">
        <v>6.6438561897747253</v>
      </c>
      <c r="O2649" s="194">
        <v>6.6438561897747253</v>
      </c>
      <c r="P2649" s="194"/>
      <c r="Q2649" s="194">
        <v>6.6438561897747253</v>
      </c>
      <c r="S2649" s="181"/>
      <c r="T2649" s="181"/>
      <c r="U2649" s="181">
        <f t="shared" si="92"/>
        <v>0</v>
      </c>
      <c r="V2649" s="181"/>
      <c r="W2649" s="181"/>
    </row>
    <row r="2650" spans="1:23" x14ac:dyDescent="0.25">
      <c r="A2650" s="36" t="s">
        <v>147</v>
      </c>
      <c r="B2650" s="35">
        <v>391</v>
      </c>
      <c r="C2650" s="44" t="s">
        <v>1381</v>
      </c>
      <c r="D2650" s="165" t="s">
        <v>1382</v>
      </c>
      <c r="F2650" s="191"/>
      <c r="G2650" s="191">
        <v>12.963425000000001</v>
      </c>
      <c r="H2650" s="191">
        <v>9.2232000000000021</v>
      </c>
      <c r="I2650" s="191"/>
      <c r="J2650" s="191">
        <v>14.183524999999989</v>
      </c>
      <c r="L2650" s="194"/>
      <c r="M2650" s="194"/>
      <c r="N2650" s="194">
        <v>6.6438561897747253</v>
      </c>
      <c r="O2650" s="194">
        <v>6.6438561897747253</v>
      </c>
      <c r="P2650" s="194"/>
      <c r="Q2650" s="194">
        <v>6.6438561897747253</v>
      </c>
      <c r="S2650" s="181"/>
      <c r="T2650" s="181"/>
      <c r="U2650" s="181">
        <f t="shared" si="92"/>
        <v>0</v>
      </c>
      <c r="V2650" s="181"/>
      <c r="W2650" s="181"/>
    </row>
    <row r="2651" spans="1:23" x14ac:dyDescent="0.25">
      <c r="A2651" s="36" t="s">
        <v>147</v>
      </c>
      <c r="B2651" s="35">
        <v>59</v>
      </c>
      <c r="C2651" s="164" t="s">
        <v>1660</v>
      </c>
      <c r="D2651" s="165" t="s">
        <v>1661</v>
      </c>
      <c r="F2651" s="191"/>
      <c r="G2651" s="191">
        <v>36.224474999999998</v>
      </c>
      <c r="H2651" s="191">
        <v>37.402299999999997</v>
      </c>
      <c r="I2651" s="191"/>
      <c r="J2651" s="191">
        <v>21.094774999999998</v>
      </c>
      <c r="L2651" s="194"/>
      <c r="M2651" s="194"/>
      <c r="N2651" s="194">
        <v>6.6438561897747253</v>
      </c>
      <c r="O2651" s="194">
        <v>6.6438561897747253</v>
      </c>
      <c r="P2651" s="194"/>
      <c r="Q2651" s="194">
        <v>6.6438561897747253</v>
      </c>
      <c r="S2651" s="181"/>
      <c r="T2651" s="181"/>
      <c r="U2651" s="181">
        <f t="shared" si="92"/>
        <v>0</v>
      </c>
      <c r="V2651" s="181"/>
      <c r="W2651" s="181"/>
    </row>
    <row r="2652" spans="1:23" x14ac:dyDescent="0.25">
      <c r="A2652" s="36" t="s">
        <v>147</v>
      </c>
      <c r="B2652" s="35">
        <v>249</v>
      </c>
      <c r="C2652" s="164" t="s">
        <v>1448</v>
      </c>
      <c r="D2652" s="165" t="s">
        <v>1449</v>
      </c>
      <c r="F2652" s="191"/>
      <c r="G2652" s="191">
        <v>482.93</v>
      </c>
      <c r="H2652" s="191">
        <v>80.638649999999998</v>
      </c>
      <c r="I2652" s="191"/>
      <c r="J2652" s="191">
        <v>31.794325000000004</v>
      </c>
      <c r="L2652" s="194"/>
      <c r="M2652" s="194"/>
      <c r="N2652" s="194">
        <v>8.9156702774453223</v>
      </c>
      <c r="O2652" s="194">
        <v>6.6438561897747253</v>
      </c>
      <c r="P2652" s="194"/>
      <c r="Q2652" s="194">
        <v>6.6438561897747253</v>
      </c>
      <c r="S2652" s="181"/>
      <c r="T2652" s="181"/>
      <c r="U2652" s="181">
        <f t="shared" si="92"/>
        <v>2.271814087670597</v>
      </c>
      <c r="V2652" s="181"/>
      <c r="W2652" s="181"/>
    </row>
    <row r="2653" spans="1:23" x14ac:dyDescent="0.25">
      <c r="A2653" s="36" t="s">
        <v>147</v>
      </c>
      <c r="B2653" s="35">
        <v>263</v>
      </c>
      <c r="C2653" s="164" t="s">
        <v>1448</v>
      </c>
      <c r="D2653" s="165" t="s">
        <v>1556</v>
      </c>
      <c r="F2653" s="191"/>
      <c r="G2653" s="191">
        <v>18.88035</v>
      </c>
      <c r="H2653" s="191">
        <v>7.265975000000001</v>
      </c>
      <c r="I2653" s="191"/>
      <c r="J2653" s="191">
        <v>9.4756500000000017</v>
      </c>
      <c r="L2653" s="194"/>
      <c r="M2653" s="194"/>
      <c r="N2653" s="194">
        <v>6.6438561897747253</v>
      </c>
      <c r="O2653" s="194">
        <v>6.6438561897747253</v>
      </c>
      <c r="P2653" s="194"/>
      <c r="Q2653" s="194">
        <v>6.6438561897747253</v>
      </c>
      <c r="S2653" s="181"/>
      <c r="T2653" s="181"/>
      <c r="U2653" s="181">
        <f t="shared" si="92"/>
        <v>0</v>
      </c>
      <c r="V2653" s="181"/>
      <c r="W2653" s="181"/>
    </row>
    <row r="2654" spans="1:23" x14ac:dyDescent="0.25">
      <c r="A2654" s="36" t="s">
        <v>147</v>
      </c>
      <c r="B2654" s="35">
        <v>321</v>
      </c>
      <c r="C2654" s="164" t="s">
        <v>881</v>
      </c>
      <c r="D2654" s="165" t="s">
        <v>882</v>
      </c>
      <c r="F2654" s="191"/>
      <c r="G2654" s="191">
        <v>419.33765000000005</v>
      </c>
      <c r="H2654" s="191">
        <v>128.04062500000001</v>
      </c>
      <c r="I2654" s="191"/>
      <c r="J2654" s="191">
        <v>18.189024999999987</v>
      </c>
      <c r="L2654" s="194"/>
      <c r="M2654" s="194"/>
      <c r="N2654" s="194">
        <v>8.7119685573541741</v>
      </c>
      <c r="O2654" s="194">
        <v>7.0004578139623579</v>
      </c>
      <c r="P2654" s="194"/>
      <c r="Q2654" s="194">
        <v>6.6438561897747253</v>
      </c>
      <c r="S2654" s="181"/>
      <c r="T2654" s="181"/>
      <c r="U2654" s="181">
        <f t="shared" si="92"/>
        <v>1.7115107433918162</v>
      </c>
      <c r="V2654" s="181"/>
      <c r="W2654" s="181"/>
    </row>
    <row r="2655" spans="1:23" x14ac:dyDescent="0.25">
      <c r="A2655" s="36" t="s">
        <v>147</v>
      </c>
      <c r="B2655" s="35">
        <v>199</v>
      </c>
      <c r="C2655" s="164" t="s">
        <v>1212</v>
      </c>
      <c r="D2655" s="165" t="s">
        <v>1213</v>
      </c>
      <c r="F2655" s="191"/>
      <c r="G2655" s="191">
        <v>7.3847499999999986</v>
      </c>
      <c r="H2655" s="191">
        <v>2.726024999999999</v>
      </c>
      <c r="I2655" s="191"/>
      <c r="J2655" s="191">
        <v>8.2194000000000003</v>
      </c>
      <c r="L2655" s="194"/>
      <c r="M2655" s="194"/>
      <c r="N2655" s="194">
        <v>6.6438561897747253</v>
      </c>
      <c r="O2655" s="194">
        <v>6.6438561897747253</v>
      </c>
      <c r="P2655" s="194"/>
      <c r="Q2655" s="194">
        <v>6.6438561897747253</v>
      </c>
      <c r="S2655" s="181"/>
      <c r="T2655" s="181"/>
      <c r="U2655" s="181">
        <f t="shared" si="92"/>
        <v>0</v>
      </c>
      <c r="V2655" s="181"/>
      <c r="W2655" s="181"/>
    </row>
    <row r="2656" spans="1:23" x14ac:dyDescent="0.25">
      <c r="A2656" s="36" t="s">
        <v>147</v>
      </c>
      <c r="B2656" s="35">
        <v>312</v>
      </c>
      <c r="C2656" s="164" t="s">
        <v>1460</v>
      </c>
      <c r="D2656" s="167" t="s">
        <v>1580</v>
      </c>
      <c r="F2656" s="191"/>
      <c r="G2656" s="191">
        <v>2045.5544499999996</v>
      </c>
      <c r="H2656" s="191">
        <v>21.184474999999999</v>
      </c>
      <c r="I2656" s="191"/>
      <c r="J2656" s="191">
        <v>10.940725</v>
      </c>
      <c r="L2656" s="194"/>
      <c r="M2656" s="194"/>
      <c r="N2656" s="194">
        <v>10.998276225065487</v>
      </c>
      <c r="O2656" s="194">
        <v>6.6438561897747253</v>
      </c>
      <c r="P2656" s="194"/>
      <c r="Q2656" s="194">
        <v>6.6438561897747253</v>
      </c>
      <c r="S2656" s="181"/>
      <c r="T2656" s="181"/>
      <c r="U2656" s="181">
        <f t="shared" si="92"/>
        <v>4.3544200352907616</v>
      </c>
      <c r="V2656" s="181"/>
      <c r="W2656" s="181"/>
    </row>
    <row r="2657" spans="1:23" x14ac:dyDescent="0.25">
      <c r="A2657" s="36" t="s">
        <v>147</v>
      </c>
      <c r="B2657" s="35">
        <v>311</v>
      </c>
      <c r="C2657" s="164" t="s">
        <v>1460</v>
      </c>
      <c r="D2657" s="167" t="s">
        <v>1461</v>
      </c>
      <c r="F2657" s="191"/>
      <c r="G2657" s="191">
        <v>1656.1974500000001</v>
      </c>
      <c r="H2657" s="191">
        <v>5.9255750000000011</v>
      </c>
      <c r="I2657" s="191"/>
      <c r="J2657" s="191">
        <v>4.0287250000000014</v>
      </c>
      <c r="L2657" s="194"/>
      <c r="M2657" s="194"/>
      <c r="N2657" s="194">
        <v>10.693658964235313</v>
      </c>
      <c r="O2657" s="194">
        <v>6.6438561897747253</v>
      </c>
      <c r="P2657" s="194"/>
      <c r="Q2657" s="194">
        <v>6.6438561897747253</v>
      </c>
      <c r="S2657" s="181"/>
      <c r="T2657" s="181"/>
      <c r="U2657" s="181">
        <f t="shared" si="92"/>
        <v>4.0498027744605878</v>
      </c>
      <c r="V2657" s="181"/>
      <c r="W2657" s="181"/>
    </row>
    <row r="2658" spans="1:23" x14ac:dyDescent="0.25">
      <c r="A2658" s="36" t="s">
        <v>147</v>
      </c>
      <c r="B2658" s="35">
        <v>190</v>
      </c>
      <c r="C2658" s="164" t="s">
        <v>1389</v>
      </c>
      <c r="D2658" s="165" t="s">
        <v>1390</v>
      </c>
      <c r="F2658" s="191"/>
      <c r="G2658" s="191">
        <v>2240.3075250000002</v>
      </c>
      <c r="H2658" s="191">
        <v>11.034499999999998</v>
      </c>
      <c r="I2658" s="191"/>
      <c r="J2658" s="191">
        <v>13.926374999999997</v>
      </c>
      <c r="L2658" s="194"/>
      <c r="M2658" s="194"/>
      <c r="N2658" s="194">
        <v>11.129481067989753</v>
      </c>
      <c r="O2658" s="194">
        <v>6.6438561897747253</v>
      </c>
      <c r="P2658" s="194"/>
      <c r="Q2658" s="194">
        <v>6.6438561897747253</v>
      </c>
      <c r="S2658" s="181"/>
      <c r="T2658" s="181"/>
      <c r="U2658" s="181">
        <f t="shared" si="92"/>
        <v>4.4856248782150274</v>
      </c>
      <c r="V2658" s="181"/>
      <c r="W2658" s="181"/>
    </row>
    <row r="2659" spans="1:23" x14ac:dyDescent="0.25">
      <c r="A2659" s="36" t="s">
        <v>147</v>
      </c>
      <c r="B2659" s="35">
        <v>191</v>
      </c>
      <c r="C2659" s="164" t="s">
        <v>1607</v>
      </c>
      <c r="D2659" s="165" t="s">
        <v>1608</v>
      </c>
      <c r="F2659" s="191"/>
      <c r="G2659" s="191">
        <v>5289.2803000000004</v>
      </c>
      <c r="H2659" s="191">
        <v>2.8206250000000002</v>
      </c>
      <c r="I2659" s="191"/>
      <c r="J2659" s="191">
        <v>9.5042750000000069</v>
      </c>
      <c r="L2659" s="194"/>
      <c r="M2659" s="194"/>
      <c r="N2659" s="194">
        <v>12.368855716215421</v>
      </c>
      <c r="O2659" s="194">
        <v>6.6438561897747253</v>
      </c>
      <c r="P2659" s="194"/>
      <c r="Q2659" s="194">
        <v>6.6438561897747253</v>
      </c>
      <c r="S2659" s="181"/>
      <c r="T2659" s="181"/>
      <c r="U2659" s="181">
        <f t="shared" si="92"/>
        <v>5.7249995264406959</v>
      </c>
      <c r="V2659" s="181"/>
      <c r="W2659" s="181"/>
    </row>
    <row r="2660" spans="1:23" x14ac:dyDescent="0.25">
      <c r="A2660" s="36" t="s">
        <v>147</v>
      </c>
      <c r="B2660" s="35">
        <v>192</v>
      </c>
      <c r="C2660" s="164" t="s">
        <v>279</v>
      </c>
      <c r="D2660" s="165" t="s">
        <v>280</v>
      </c>
      <c r="F2660" s="191"/>
      <c r="G2660" s="191">
        <v>1969.5915749999999</v>
      </c>
      <c r="H2660" s="191">
        <v>6.3381500000000006</v>
      </c>
      <c r="I2660" s="191"/>
      <c r="J2660" s="191">
        <v>3.8578749999999982</v>
      </c>
      <c r="L2660" s="194"/>
      <c r="M2660" s="194"/>
      <c r="N2660" s="194">
        <v>10.943680780429489</v>
      </c>
      <c r="O2660" s="194">
        <v>6.6438561897747253</v>
      </c>
      <c r="P2660" s="194"/>
      <c r="Q2660" s="194">
        <v>6.6438561897747253</v>
      </c>
      <c r="S2660" s="181"/>
      <c r="T2660" s="181"/>
      <c r="U2660" s="181">
        <f t="shared" si="92"/>
        <v>4.2998245906547634</v>
      </c>
      <c r="V2660" s="181"/>
      <c r="W2660" s="181"/>
    </row>
    <row r="2661" spans="1:23" x14ac:dyDescent="0.25">
      <c r="A2661" s="36" t="s">
        <v>147</v>
      </c>
      <c r="B2661" s="35">
        <v>134</v>
      </c>
      <c r="C2661" s="164" t="s">
        <v>1299</v>
      </c>
      <c r="D2661" s="165" t="s">
        <v>1340</v>
      </c>
      <c r="F2661" s="191"/>
      <c r="G2661" s="191">
        <v>219.39247500000005</v>
      </c>
      <c r="H2661" s="191">
        <v>26.145925000000005</v>
      </c>
      <c r="I2661" s="191"/>
      <c r="J2661" s="191">
        <v>11.412225000000003</v>
      </c>
      <c r="L2661" s="194"/>
      <c r="M2661" s="194"/>
      <c r="N2661" s="194">
        <v>7.7773702329891137</v>
      </c>
      <c r="O2661" s="194">
        <v>6.6438561897747253</v>
      </c>
      <c r="P2661" s="194"/>
      <c r="Q2661" s="194">
        <v>6.6438561897747253</v>
      </c>
      <c r="S2661" s="181"/>
      <c r="T2661" s="181"/>
      <c r="U2661" s="181">
        <f t="shared" si="92"/>
        <v>1.1335140432143884</v>
      </c>
      <c r="V2661" s="181"/>
      <c r="W2661" s="181"/>
    </row>
    <row r="2662" spans="1:23" x14ac:dyDescent="0.25">
      <c r="A2662" s="36" t="s">
        <v>147</v>
      </c>
      <c r="B2662" s="35">
        <v>135</v>
      </c>
      <c r="C2662" s="164" t="s">
        <v>1299</v>
      </c>
      <c r="D2662" s="165" t="s">
        <v>1300</v>
      </c>
      <c r="F2662" s="191"/>
      <c r="G2662" s="191">
        <v>5.1027499999999986</v>
      </c>
      <c r="H2662" s="191">
        <v>35.841300000000004</v>
      </c>
      <c r="I2662" s="191"/>
      <c r="J2662" s="191">
        <v>9.1832750000000019</v>
      </c>
      <c r="L2662" s="194"/>
      <c r="M2662" s="194"/>
      <c r="N2662" s="194">
        <v>6.6438561897747253</v>
      </c>
      <c r="O2662" s="194">
        <v>6.6438561897747253</v>
      </c>
      <c r="P2662" s="194"/>
      <c r="Q2662" s="194">
        <v>6.6438561897747253</v>
      </c>
      <c r="S2662" s="181"/>
      <c r="T2662" s="181"/>
      <c r="U2662" s="181">
        <f t="shared" si="92"/>
        <v>0</v>
      </c>
      <c r="V2662" s="181"/>
      <c r="W2662" s="181"/>
    </row>
    <row r="2663" spans="1:23" x14ac:dyDescent="0.25">
      <c r="A2663" s="36" t="s">
        <v>147</v>
      </c>
      <c r="B2663" s="35">
        <v>181</v>
      </c>
      <c r="C2663" s="44" t="s">
        <v>1261</v>
      </c>
      <c r="D2663" s="165" t="s">
        <v>1262</v>
      </c>
      <c r="F2663" s="191"/>
      <c r="G2663" s="191">
        <v>5.3484249999999971</v>
      </c>
      <c r="H2663" s="191">
        <v>16.621175000000001</v>
      </c>
      <c r="I2663" s="191"/>
      <c r="J2663" s="191">
        <v>6.26</v>
      </c>
      <c r="L2663" s="194"/>
      <c r="M2663" s="194"/>
      <c r="N2663" s="194">
        <v>6.6438561897747253</v>
      </c>
      <c r="O2663" s="194">
        <v>6.6438561897747253</v>
      </c>
      <c r="P2663" s="194"/>
      <c r="Q2663" s="194">
        <v>6.6438561897747253</v>
      </c>
      <c r="S2663" s="181"/>
      <c r="T2663" s="181"/>
      <c r="U2663" s="181">
        <f t="shared" si="92"/>
        <v>0</v>
      </c>
      <c r="V2663" s="181"/>
      <c r="W2663" s="181"/>
    </row>
    <row r="2664" spans="1:23" x14ac:dyDescent="0.25">
      <c r="A2664" s="36" t="s">
        <v>147</v>
      </c>
      <c r="B2664" s="35">
        <v>180</v>
      </c>
      <c r="C2664" s="164" t="s">
        <v>1261</v>
      </c>
      <c r="D2664" s="165" t="s">
        <v>1400</v>
      </c>
      <c r="F2664" s="191"/>
      <c r="G2664" s="191">
        <v>7.0614749999999988</v>
      </c>
      <c r="H2664" s="191">
        <v>2.3893500000000021</v>
      </c>
      <c r="I2664" s="191"/>
      <c r="J2664" s="191">
        <v>6.05945</v>
      </c>
      <c r="L2664" s="194"/>
      <c r="M2664" s="194"/>
      <c r="N2664" s="194">
        <v>6.6438561897747253</v>
      </c>
      <c r="O2664" s="194">
        <v>6.6438561897747253</v>
      </c>
      <c r="P2664" s="194"/>
      <c r="Q2664" s="194">
        <v>6.6438561897747253</v>
      </c>
      <c r="S2664" s="181"/>
      <c r="T2664" s="181"/>
      <c r="U2664" s="181">
        <f t="shared" si="92"/>
        <v>0</v>
      </c>
      <c r="V2664" s="181"/>
      <c r="W2664" s="181"/>
    </row>
    <row r="2665" spans="1:23" x14ac:dyDescent="0.25">
      <c r="A2665" s="36" t="s">
        <v>147</v>
      </c>
      <c r="B2665" s="35">
        <v>177</v>
      </c>
      <c r="C2665" s="164" t="s">
        <v>1439</v>
      </c>
      <c r="D2665" s="165" t="s">
        <v>1440</v>
      </c>
      <c r="F2665" s="191"/>
      <c r="G2665" s="191">
        <v>87.520549999999986</v>
      </c>
      <c r="H2665" s="191">
        <v>15.384450000000001</v>
      </c>
      <c r="I2665" s="191"/>
      <c r="J2665" s="191">
        <v>1.2036749999999996</v>
      </c>
      <c r="L2665" s="194"/>
      <c r="M2665" s="194"/>
      <c r="N2665" s="194">
        <v>6.6438561897747253</v>
      </c>
      <c r="O2665" s="194">
        <v>6.6438561897747253</v>
      </c>
      <c r="P2665" s="194"/>
      <c r="Q2665" s="194">
        <v>6.6438561897747253</v>
      </c>
      <c r="S2665" s="181"/>
      <c r="T2665" s="181"/>
      <c r="U2665" s="181">
        <f t="shared" si="92"/>
        <v>0</v>
      </c>
      <c r="V2665" s="181"/>
      <c r="W2665" s="181"/>
    </row>
    <row r="2666" spans="1:23" x14ac:dyDescent="0.25">
      <c r="A2666" s="36" t="s">
        <v>147</v>
      </c>
      <c r="B2666" s="35">
        <v>193</v>
      </c>
      <c r="C2666" s="164" t="s">
        <v>1511</v>
      </c>
      <c r="D2666" s="165" t="s">
        <v>1592</v>
      </c>
      <c r="F2666" s="191"/>
      <c r="G2666" s="191">
        <v>2458.411775</v>
      </c>
      <c r="H2666" s="191">
        <v>10.424600000000002</v>
      </c>
      <c r="I2666" s="191"/>
      <c r="J2666" s="191">
        <v>1.5928749999999976</v>
      </c>
      <c r="L2666" s="194"/>
      <c r="M2666" s="194"/>
      <c r="N2666" s="194">
        <v>11.263510866766381</v>
      </c>
      <c r="O2666" s="194">
        <v>6.6438561897747253</v>
      </c>
      <c r="P2666" s="194"/>
      <c r="Q2666" s="194">
        <v>6.6438561897747253</v>
      </c>
      <c r="S2666" s="181"/>
      <c r="T2666" s="181"/>
      <c r="U2666" s="181">
        <f t="shared" si="92"/>
        <v>4.6196546769916562</v>
      </c>
      <c r="V2666" s="181"/>
      <c r="W2666" s="181"/>
    </row>
    <row r="2667" spans="1:23" x14ac:dyDescent="0.25">
      <c r="A2667" s="36" t="s">
        <v>147</v>
      </c>
      <c r="B2667" s="35">
        <v>194</v>
      </c>
      <c r="C2667" s="44" t="s">
        <v>1511</v>
      </c>
      <c r="D2667" s="165" t="s">
        <v>1512</v>
      </c>
      <c r="F2667" s="191"/>
      <c r="G2667" s="191">
        <v>12.490725000000001</v>
      </c>
      <c r="H2667" s="191">
        <v>10.169549999999999</v>
      </c>
      <c r="I2667" s="191"/>
      <c r="J2667" s="191">
        <v>0.17764999999999898</v>
      </c>
      <c r="L2667" s="194"/>
      <c r="M2667" s="194"/>
      <c r="N2667" s="194">
        <v>6.6438561897747253</v>
      </c>
      <c r="O2667" s="194">
        <v>6.6438561897747253</v>
      </c>
      <c r="P2667" s="194"/>
      <c r="Q2667" s="194">
        <v>6.6438561897747253</v>
      </c>
      <c r="S2667" s="181"/>
      <c r="T2667" s="181"/>
      <c r="U2667" s="181">
        <f t="shared" si="92"/>
        <v>0</v>
      </c>
      <c r="V2667" s="181"/>
      <c r="W2667" s="181"/>
    </row>
    <row r="2668" spans="1:23" x14ac:dyDescent="0.25">
      <c r="A2668" s="36" t="s">
        <v>147</v>
      </c>
      <c r="B2668" s="35">
        <v>233</v>
      </c>
      <c r="C2668" s="164" t="s">
        <v>61</v>
      </c>
      <c r="D2668" s="165" t="s">
        <v>67</v>
      </c>
      <c r="F2668" s="191"/>
      <c r="G2668" s="191">
        <v>9.4928250000000034</v>
      </c>
      <c r="H2668" s="191">
        <v>-1.9177000000000008</v>
      </c>
      <c r="I2668" s="191"/>
      <c r="J2668" s="191">
        <v>6.9182500000000005</v>
      </c>
      <c r="L2668" s="194"/>
      <c r="M2668" s="194"/>
      <c r="N2668" s="194">
        <v>6.6438561897747253</v>
      </c>
      <c r="O2668" s="194">
        <v>6.6438561897747253</v>
      </c>
      <c r="P2668" s="194"/>
      <c r="Q2668" s="194">
        <v>6.6438561897747253</v>
      </c>
      <c r="S2668" s="181"/>
      <c r="T2668" s="181"/>
      <c r="U2668" s="181">
        <f t="shared" si="92"/>
        <v>0</v>
      </c>
      <c r="V2668" s="181"/>
      <c r="W2668" s="181"/>
    </row>
    <row r="2669" spans="1:23" x14ac:dyDescent="0.25">
      <c r="A2669" s="36" t="s">
        <v>147</v>
      </c>
      <c r="B2669" s="35">
        <v>232</v>
      </c>
      <c r="C2669" s="164" t="s">
        <v>61</v>
      </c>
      <c r="D2669" s="165" t="s">
        <v>62</v>
      </c>
      <c r="F2669" s="191"/>
      <c r="G2669" s="191">
        <v>10.837525000000001</v>
      </c>
      <c r="H2669" s="191">
        <v>4.1333749999999982</v>
      </c>
      <c r="I2669" s="191"/>
      <c r="J2669" s="191">
        <v>4.1598750000000004</v>
      </c>
      <c r="L2669" s="194"/>
      <c r="M2669" s="194"/>
      <c r="N2669" s="194">
        <v>6.6438561897747253</v>
      </c>
      <c r="O2669" s="194">
        <v>6.6438561897747253</v>
      </c>
      <c r="P2669" s="194"/>
      <c r="Q2669" s="194">
        <v>6.6438561897747253</v>
      </c>
      <c r="S2669" s="181"/>
      <c r="T2669" s="181"/>
      <c r="U2669" s="181">
        <f t="shared" si="92"/>
        <v>0</v>
      </c>
      <c r="V2669" s="181"/>
      <c r="W2669" s="181"/>
    </row>
    <row r="2670" spans="1:23" x14ac:dyDescent="0.25">
      <c r="A2670" s="36" t="s">
        <v>147</v>
      </c>
      <c r="B2670" s="35">
        <v>385</v>
      </c>
      <c r="C2670" s="44" t="s">
        <v>1034</v>
      </c>
      <c r="D2670" s="165" t="s">
        <v>1035</v>
      </c>
      <c r="F2670" s="191"/>
      <c r="G2670" s="191">
        <v>24719.281149999999</v>
      </c>
      <c r="H2670" s="191">
        <v>8472.570749999999</v>
      </c>
      <c r="I2670" s="191"/>
      <c r="J2670" s="191">
        <v>1536.036625</v>
      </c>
      <c r="L2670" s="194"/>
      <c r="M2670" s="194"/>
      <c r="N2670" s="194">
        <v>14.593349169053491</v>
      </c>
      <c r="O2670" s="194">
        <v>13.048584063612193</v>
      </c>
      <c r="P2670" s="194"/>
      <c r="Q2670" s="194">
        <v>10.584996900510173</v>
      </c>
      <c r="S2670" s="181"/>
      <c r="T2670" s="181"/>
      <c r="U2670" s="181">
        <f t="shared" si="92"/>
        <v>1.5447651054412983</v>
      </c>
      <c r="V2670" s="181"/>
      <c r="W2670" s="181"/>
    </row>
    <row r="2671" spans="1:23" x14ac:dyDescent="0.25">
      <c r="A2671" s="36" t="s">
        <v>147</v>
      </c>
      <c r="B2671" s="35">
        <v>290</v>
      </c>
      <c r="C2671" s="164" t="s">
        <v>1454</v>
      </c>
      <c r="D2671" s="165" t="s">
        <v>1455</v>
      </c>
      <c r="F2671" s="191"/>
      <c r="G2671" s="191">
        <v>154.56095000000002</v>
      </c>
      <c r="H2671" s="191">
        <v>46.835125000000005</v>
      </c>
      <c r="I2671" s="191"/>
      <c r="J2671" s="191">
        <v>100.423</v>
      </c>
      <c r="L2671" s="194"/>
      <c r="M2671" s="194"/>
      <c r="N2671" s="194">
        <v>7.2720320565304899</v>
      </c>
      <c r="O2671" s="194">
        <v>6.6438561897747253</v>
      </c>
      <c r="P2671" s="194"/>
      <c r="Q2671" s="194">
        <v>6.6499459190812917</v>
      </c>
      <c r="S2671" s="181"/>
      <c r="T2671" s="181"/>
      <c r="U2671" s="181">
        <f t="shared" si="92"/>
        <v>0.62817586675576464</v>
      </c>
      <c r="V2671" s="181"/>
      <c r="W2671" s="181"/>
    </row>
    <row r="2672" spans="1:23" x14ac:dyDescent="0.25">
      <c r="A2672" s="36" t="s">
        <v>147</v>
      </c>
      <c r="B2672" s="35">
        <v>236</v>
      </c>
      <c r="C2672" s="164" t="s">
        <v>1133</v>
      </c>
      <c r="D2672" s="165" t="s">
        <v>1134</v>
      </c>
      <c r="F2672" s="191"/>
      <c r="G2672" s="191">
        <v>8.31325</v>
      </c>
      <c r="H2672" s="191">
        <v>1.9235749999999987</v>
      </c>
      <c r="I2672" s="191"/>
      <c r="J2672" s="191">
        <v>12.472674999999999</v>
      </c>
      <c r="L2672" s="194"/>
      <c r="M2672" s="194"/>
      <c r="N2672" s="194">
        <v>6.6438561897747253</v>
      </c>
      <c r="O2672" s="194">
        <v>6.6438561897747253</v>
      </c>
      <c r="P2672" s="194"/>
      <c r="Q2672" s="194">
        <v>6.6438561897747253</v>
      </c>
      <c r="S2672" s="181"/>
      <c r="T2672" s="181"/>
      <c r="U2672" s="181">
        <f t="shared" si="92"/>
        <v>0</v>
      </c>
      <c r="V2672" s="181"/>
      <c r="W2672" s="181"/>
    </row>
    <row r="2673" spans="1:23" x14ac:dyDescent="0.25">
      <c r="A2673" s="36" t="s">
        <v>147</v>
      </c>
      <c r="B2673" s="35">
        <v>132</v>
      </c>
      <c r="C2673" s="164" t="s">
        <v>1444</v>
      </c>
      <c r="D2673" s="165" t="s">
        <v>1445</v>
      </c>
      <c r="F2673" s="191"/>
      <c r="G2673" s="191">
        <v>31859.381974999997</v>
      </c>
      <c r="H2673" s="191">
        <v>11168.460825</v>
      </c>
      <c r="I2673" s="191"/>
      <c r="J2673" s="191">
        <v>1260.7162000000003</v>
      </c>
      <c r="L2673" s="194"/>
      <c r="M2673" s="194"/>
      <c r="N2673" s="194">
        <v>14.959430660529099</v>
      </c>
      <c r="O2673" s="194">
        <v>13.447142754883197</v>
      </c>
      <c r="P2673" s="194"/>
      <c r="Q2673" s="194">
        <v>10.300027831594406</v>
      </c>
      <c r="S2673" s="181"/>
      <c r="T2673" s="181"/>
      <c r="U2673" s="181">
        <f t="shared" si="92"/>
        <v>1.512287905645902</v>
      </c>
      <c r="V2673" s="181"/>
      <c r="W2673" s="181"/>
    </row>
    <row r="2674" spans="1:23" x14ac:dyDescent="0.25">
      <c r="A2674" s="36" t="s">
        <v>147</v>
      </c>
      <c r="B2674" s="35">
        <v>24</v>
      </c>
      <c r="C2674" s="164" t="s">
        <v>1154</v>
      </c>
      <c r="D2674" s="165" t="s">
        <v>1155</v>
      </c>
      <c r="F2674" s="191"/>
      <c r="G2674" s="191">
        <v>15.89615</v>
      </c>
      <c r="H2674" s="191">
        <v>20.776800000000001</v>
      </c>
      <c r="I2674" s="191"/>
      <c r="J2674" s="191">
        <v>23.250900000000005</v>
      </c>
      <c r="L2674" s="194"/>
      <c r="M2674" s="194"/>
      <c r="N2674" s="194">
        <v>6.6438561897747253</v>
      </c>
      <c r="O2674" s="194">
        <v>6.6438561897747253</v>
      </c>
      <c r="P2674" s="194"/>
      <c r="Q2674" s="194">
        <v>6.6438561897747253</v>
      </c>
      <c r="S2674" s="181"/>
      <c r="T2674" s="181"/>
      <c r="U2674" s="181">
        <f t="shared" si="92"/>
        <v>0</v>
      </c>
      <c r="V2674" s="181"/>
      <c r="W2674" s="181"/>
    </row>
    <row r="2675" spans="1:23" x14ac:dyDescent="0.25">
      <c r="A2675" s="36" t="s">
        <v>147</v>
      </c>
      <c r="B2675" s="35">
        <v>416</v>
      </c>
      <c r="C2675" s="44" t="s">
        <v>1310</v>
      </c>
      <c r="D2675" s="165" t="s">
        <v>1311</v>
      </c>
      <c r="F2675" s="191"/>
      <c r="G2675" s="191">
        <v>2.9231250000000002</v>
      </c>
      <c r="H2675" s="191">
        <v>6.3874250000000021</v>
      </c>
      <c r="I2675" s="191"/>
      <c r="J2675" s="191">
        <v>1.6072000000000024</v>
      </c>
      <c r="L2675" s="194"/>
      <c r="M2675" s="194"/>
      <c r="N2675" s="194">
        <v>6.6438561897747253</v>
      </c>
      <c r="O2675" s="194">
        <v>6.6438561897747253</v>
      </c>
      <c r="P2675" s="194"/>
      <c r="Q2675" s="194">
        <v>6.6438561897747253</v>
      </c>
      <c r="S2675" s="181"/>
      <c r="T2675" s="181"/>
      <c r="U2675" s="181">
        <f t="shared" si="92"/>
        <v>0</v>
      </c>
      <c r="V2675" s="181"/>
      <c r="W2675" s="181"/>
    </row>
    <row r="2676" spans="1:23" x14ac:dyDescent="0.25">
      <c r="A2676" s="36" t="s">
        <v>147</v>
      </c>
      <c r="B2676" s="35">
        <v>92</v>
      </c>
      <c r="C2676" s="164" t="s">
        <v>175</v>
      </c>
      <c r="D2676" s="165" t="s">
        <v>176</v>
      </c>
      <c r="F2676" s="191"/>
      <c r="G2676" s="191">
        <v>-0.80642500000000084</v>
      </c>
      <c r="H2676" s="191">
        <v>0.4161999999999999</v>
      </c>
      <c r="I2676" s="191"/>
      <c r="J2676" s="191">
        <v>3.5185999999999993</v>
      </c>
      <c r="L2676" s="194"/>
      <c r="M2676" s="194"/>
      <c r="N2676" s="194">
        <v>6.6438561897747253</v>
      </c>
      <c r="O2676" s="194">
        <v>6.6438561897747253</v>
      </c>
      <c r="P2676" s="194"/>
      <c r="Q2676" s="194">
        <v>6.6438561897747253</v>
      </c>
      <c r="S2676" s="181"/>
      <c r="T2676" s="181"/>
      <c r="U2676" s="181">
        <f t="shared" si="92"/>
        <v>0</v>
      </c>
      <c r="V2676" s="181"/>
      <c r="W2676" s="181"/>
    </row>
    <row r="2677" spans="1:23" x14ac:dyDescent="0.25">
      <c r="A2677" s="36" t="s">
        <v>147</v>
      </c>
      <c r="B2677" s="35">
        <v>403</v>
      </c>
      <c r="C2677" s="44" t="s">
        <v>1590</v>
      </c>
      <c r="D2677" s="165" t="s">
        <v>1591</v>
      </c>
      <c r="F2677" s="191"/>
      <c r="G2677" s="191">
        <v>6.2462</v>
      </c>
      <c r="H2677" s="191">
        <v>2.5968249999999991</v>
      </c>
      <c r="I2677" s="191"/>
      <c r="J2677" s="191">
        <v>4.6326249999999991</v>
      </c>
      <c r="L2677" s="194"/>
      <c r="M2677" s="194"/>
      <c r="N2677" s="194">
        <v>6.6438561897747253</v>
      </c>
      <c r="O2677" s="194">
        <v>6.6438561897747253</v>
      </c>
      <c r="P2677" s="194"/>
      <c r="Q2677" s="194">
        <v>6.6438561897747253</v>
      </c>
      <c r="S2677" s="181"/>
      <c r="T2677" s="181"/>
      <c r="U2677" s="181">
        <f t="shared" si="92"/>
        <v>0</v>
      </c>
      <c r="V2677" s="181"/>
      <c r="W2677" s="181"/>
    </row>
    <row r="2678" spans="1:23" x14ac:dyDescent="0.25">
      <c r="A2678" s="36" t="s">
        <v>147</v>
      </c>
      <c r="B2678" s="35">
        <v>7</v>
      </c>
      <c r="C2678" s="164" t="s">
        <v>1145</v>
      </c>
      <c r="D2678" s="165" t="s">
        <v>1532</v>
      </c>
      <c r="F2678" s="191"/>
      <c r="G2678" s="191">
        <v>15.71895</v>
      </c>
      <c r="H2678" s="191">
        <v>10.310524999999998</v>
      </c>
      <c r="I2678" s="191"/>
      <c r="J2678" s="191">
        <v>5.4126499999999984</v>
      </c>
      <c r="L2678" s="194"/>
      <c r="M2678" s="194"/>
      <c r="N2678" s="194">
        <v>6.6438561897747253</v>
      </c>
      <c r="O2678" s="194">
        <v>6.6438561897747253</v>
      </c>
      <c r="P2678" s="194"/>
      <c r="Q2678" s="194">
        <v>6.6438561897747253</v>
      </c>
      <c r="S2678" s="181"/>
      <c r="T2678" s="181"/>
      <c r="U2678" s="181">
        <f t="shared" si="92"/>
        <v>0</v>
      </c>
      <c r="V2678" s="181"/>
      <c r="W2678" s="181"/>
    </row>
    <row r="2679" spans="1:23" x14ac:dyDescent="0.25">
      <c r="A2679" s="36" t="s">
        <v>147</v>
      </c>
      <c r="B2679" s="35">
        <v>6</v>
      </c>
      <c r="C2679" s="164" t="s">
        <v>1145</v>
      </c>
      <c r="D2679" s="165" t="s">
        <v>1146</v>
      </c>
      <c r="F2679" s="191"/>
      <c r="G2679" s="191">
        <v>9.8963249999999974</v>
      </c>
      <c r="H2679" s="191">
        <v>19.545375000000007</v>
      </c>
      <c r="I2679" s="191"/>
      <c r="J2679" s="191">
        <v>2.9805500000000009</v>
      </c>
      <c r="L2679" s="194"/>
      <c r="M2679" s="194"/>
      <c r="N2679" s="194">
        <v>6.6438561897747253</v>
      </c>
      <c r="O2679" s="194">
        <v>6.6438561897747253</v>
      </c>
      <c r="P2679" s="194"/>
      <c r="Q2679" s="194">
        <v>6.6438561897747253</v>
      </c>
      <c r="S2679" s="181"/>
      <c r="T2679" s="181"/>
      <c r="U2679" s="181">
        <f t="shared" si="92"/>
        <v>0</v>
      </c>
      <c r="V2679" s="181"/>
      <c r="W2679" s="181"/>
    </row>
    <row r="2680" spans="1:23" x14ac:dyDescent="0.25">
      <c r="A2680" s="36" t="s">
        <v>147</v>
      </c>
      <c r="B2680" s="35">
        <v>64</v>
      </c>
      <c r="C2680" s="164" t="s">
        <v>1142</v>
      </c>
      <c r="D2680" s="165" t="s">
        <v>1143</v>
      </c>
      <c r="F2680" s="191"/>
      <c r="G2680" s="191">
        <v>12.683799999999998</v>
      </c>
      <c r="H2680" s="191">
        <v>13.292325</v>
      </c>
      <c r="I2680" s="191"/>
      <c r="J2680" s="191">
        <v>14.389674999999999</v>
      </c>
      <c r="L2680" s="194"/>
      <c r="M2680" s="194"/>
      <c r="N2680" s="194">
        <v>6.6438561897747253</v>
      </c>
      <c r="O2680" s="194">
        <v>6.6438561897747253</v>
      </c>
      <c r="P2680" s="194"/>
      <c r="Q2680" s="194">
        <v>6.6438561897747253</v>
      </c>
      <c r="S2680" s="181"/>
      <c r="T2680" s="181"/>
      <c r="U2680" s="181">
        <f t="shared" si="92"/>
        <v>0</v>
      </c>
      <c r="V2680" s="181"/>
      <c r="W2680" s="181"/>
    </row>
    <row r="2681" spans="1:23" x14ac:dyDescent="0.25">
      <c r="A2681" s="36" t="s">
        <v>147</v>
      </c>
      <c r="B2681" s="35">
        <v>65</v>
      </c>
      <c r="C2681" s="164" t="s">
        <v>1142</v>
      </c>
      <c r="D2681" s="165" t="s">
        <v>1410</v>
      </c>
      <c r="F2681" s="191"/>
      <c r="G2681" s="191">
        <v>16.703775</v>
      </c>
      <c r="H2681" s="191">
        <v>7.3661500000000011</v>
      </c>
      <c r="I2681" s="191"/>
      <c r="J2681" s="191">
        <v>7.3192000000000021</v>
      </c>
      <c r="L2681" s="194"/>
      <c r="M2681" s="194"/>
      <c r="N2681" s="194">
        <v>6.6438561897747253</v>
      </c>
      <c r="O2681" s="194">
        <v>6.6438561897747253</v>
      </c>
      <c r="P2681" s="194"/>
      <c r="Q2681" s="194">
        <v>6.6438561897747253</v>
      </c>
      <c r="S2681" s="181"/>
      <c r="T2681" s="181"/>
      <c r="U2681" s="181">
        <f t="shared" si="92"/>
        <v>0</v>
      </c>
      <c r="V2681" s="181"/>
      <c r="W2681" s="181"/>
    </row>
    <row r="2682" spans="1:23" x14ac:dyDescent="0.25">
      <c r="A2682" s="36" t="s">
        <v>147</v>
      </c>
      <c r="B2682" s="35">
        <v>146</v>
      </c>
      <c r="C2682" s="164" t="s">
        <v>1426</v>
      </c>
      <c r="D2682" s="165" t="s">
        <v>1427</v>
      </c>
      <c r="F2682" s="191"/>
      <c r="G2682" s="191">
        <v>63.109625000000008</v>
      </c>
      <c r="H2682" s="191">
        <v>27.653800000000004</v>
      </c>
      <c r="I2682" s="191"/>
      <c r="J2682" s="191">
        <v>19.752099999999999</v>
      </c>
      <c r="L2682" s="194"/>
      <c r="M2682" s="194"/>
      <c r="N2682" s="194">
        <v>6.6438561897747253</v>
      </c>
      <c r="O2682" s="194">
        <v>6.6438561897747253</v>
      </c>
      <c r="P2682" s="194"/>
      <c r="Q2682" s="194">
        <v>6.6438561897747253</v>
      </c>
      <c r="S2682" s="181"/>
      <c r="T2682" s="181"/>
      <c r="U2682" s="181">
        <f t="shared" si="92"/>
        <v>0</v>
      </c>
      <c r="V2682" s="181"/>
      <c r="W2682" s="181"/>
    </row>
    <row r="2683" spans="1:23" x14ac:dyDescent="0.25">
      <c r="A2683" s="36" t="s">
        <v>147</v>
      </c>
      <c r="B2683" s="35">
        <v>143</v>
      </c>
      <c r="C2683" s="164" t="s">
        <v>1293</v>
      </c>
      <c r="D2683" s="165" t="s">
        <v>1294</v>
      </c>
      <c r="F2683" s="191"/>
      <c r="G2683" s="191">
        <v>39.38262499999999</v>
      </c>
      <c r="H2683" s="191">
        <v>30.423199999999994</v>
      </c>
      <c r="I2683" s="191"/>
      <c r="J2683" s="191">
        <v>10.641699999999997</v>
      </c>
      <c r="L2683" s="194"/>
      <c r="M2683" s="194"/>
      <c r="N2683" s="194">
        <v>6.6438561897747253</v>
      </c>
      <c r="O2683" s="194">
        <v>6.6438561897747253</v>
      </c>
      <c r="P2683" s="194"/>
      <c r="Q2683" s="194">
        <v>6.6438561897747253</v>
      </c>
      <c r="S2683" s="181"/>
      <c r="T2683" s="181"/>
      <c r="U2683" s="181">
        <f t="shared" si="92"/>
        <v>0</v>
      </c>
      <c r="V2683" s="181"/>
      <c r="W2683" s="181"/>
    </row>
    <row r="2684" spans="1:23" x14ac:dyDescent="0.25">
      <c r="A2684" s="36" t="s">
        <v>147</v>
      </c>
      <c r="B2684" s="35">
        <v>454</v>
      </c>
      <c r="C2684" s="44" t="s">
        <v>1578</v>
      </c>
      <c r="D2684" s="167" t="s">
        <v>1579</v>
      </c>
      <c r="F2684" s="191"/>
      <c r="G2684" s="191">
        <v>13.648125</v>
      </c>
      <c r="H2684" s="191">
        <v>14.916124999999999</v>
      </c>
      <c r="I2684" s="191"/>
      <c r="J2684" s="191">
        <v>17.245574999999995</v>
      </c>
      <c r="L2684" s="194"/>
      <c r="M2684" s="194"/>
      <c r="N2684" s="194">
        <v>6.6438561897747253</v>
      </c>
      <c r="O2684" s="194">
        <v>6.6438561897747253</v>
      </c>
      <c r="P2684" s="194"/>
      <c r="Q2684" s="194">
        <v>6.6438561897747253</v>
      </c>
      <c r="S2684" s="181"/>
      <c r="T2684" s="181"/>
      <c r="U2684" s="181">
        <f t="shared" si="92"/>
        <v>0</v>
      </c>
      <c r="V2684" s="181"/>
      <c r="W2684" s="181"/>
    </row>
    <row r="2685" spans="1:23" x14ac:dyDescent="0.25">
      <c r="A2685" s="36" t="s">
        <v>147</v>
      </c>
      <c r="B2685" s="35">
        <v>1</v>
      </c>
      <c r="C2685" s="164" t="s">
        <v>181</v>
      </c>
      <c r="D2685" s="165" t="s">
        <v>182</v>
      </c>
      <c r="F2685" s="191"/>
      <c r="G2685" s="191">
        <v>35.780050000000003</v>
      </c>
      <c r="H2685" s="191">
        <v>14.284850000000002</v>
      </c>
      <c r="I2685" s="191"/>
      <c r="J2685" s="191">
        <v>15.616024999999999</v>
      </c>
      <c r="L2685" s="194"/>
      <c r="M2685" s="194"/>
      <c r="N2685" s="194">
        <v>6.6438561897747253</v>
      </c>
      <c r="O2685" s="194">
        <v>6.6438561897747253</v>
      </c>
      <c r="P2685" s="194"/>
      <c r="Q2685" s="194">
        <v>6.6438561897747253</v>
      </c>
      <c r="S2685" s="181"/>
      <c r="T2685" s="181"/>
      <c r="U2685" s="181">
        <f t="shared" si="92"/>
        <v>0</v>
      </c>
      <c r="V2685" s="181"/>
      <c r="W2685" s="181"/>
    </row>
    <row r="2686" spans="1:23" x14ac:dyDescent="0.25">
      <c r="A2686" s="36" t="s">
        <v>147</v>
      </c>
      <c r="B2686" s="35">
        <v>101</v>
      </c>
      <c r="C2686" s="164" t="s">
        <v>442</v>
      </c>
      <c r="D2686" s="165" t="s">
        <v>1094</v>
      </c>
      <c r="F2686" s="191"/>
      <c r="G2686" s="191">
        <v>45.166449999999998</v>
      </c>
      <c r="H2686" s="191">
        <v>21.2041</v>
      </c>
      <c r="I2686" s="191"/>
      <c r="J2686" s="191">
        <v>13.287524999999999</v>
      </c>
      <c r="L2686" s="194"/>
      <c r="M2686" s="194"/>
      <c r="N2686" s="194">
        <v>6.6438561897747253</v>
      </c>
      <c r="O2686" s="194">
        <v>6.6438561897747253</v>
      </c>
      <c r="P2686" s="194"/>
      <c r="Q2686" s="194">
        <v>6.6438561897747253</v>
      </c>
      <c r="S2686" s="181"/>
      <c r="T2686" s="181"/>
      <c r="U2686" s="181">
        <f t="shared" si="92"/>
        <v>0</v>
      </c>
      <c r="V2686" s="181"/>
      <c r="W2686" s="181"/>
    </row>
    <row r="2687" spans="1:23" x14ac:dyDescent="0.25">
      <c r="A2687" s="36" t="s">
        <v>147</v>
      </c>
      <c r="B2687" s="35">
        <v>114</v>
      </c>
      <c r="C2687" s="164" t="s">
        <v>1374</v>
      </c>
      <c r="D2687" s="165" t="s">
        <v>1375</v>
      </c>
      <c r="F2687" s="191"/>
      <c r="G2687" s="191">
        <v>656.54505000000006</v>
      </c>
      <c r="H2687" s="191">
        <v>113.79847500000002</v>
      </c>
      <c r="I2687" s="191"/>
      <c r="J2687" s="191">
        <v>35.049549999999989</v>
      </c>
      <c r="L2687" s="194"/>
      <c r="M2687" s="194"/>
      <c r="N2687" s="194">
        <v>9.3587501973616192</v>
      </c>
      <c r="O2687" s="194">
        <v>6.8303374141619351</v>
      </c>
      <c r="P2687" s="194"/>
      <c r="Q2687" s="194">
        <v>6.6438561897747253</v>
      </c>
      <c r="S2687" s="181"/>
      <c r="T2687" s="181"/>
      <c r="U2687" s="181">
        <f t="shared" si="92"/>
        <v>2.5284127831996841</v>
      </c>
      <c r="V2687" s="181"/>
      <c r="W2687" s="181"/>
    </row>
    <row r="2688" spans="1:23" x14ac:dyDescent="0.25">
      <c r="A2688" s="36" t="s">
        <v>147</v>
      </c>
      <c r="B2688" s="35">
        <v>115</v>
      </c>
      <c r="C2688" s="168" t="s">
        <v>444</v>
      </c>
      <c r="D2688" s="165" t="s">
        <v>1231</v>
      </c>
      <c r="F2688" s="191"/>
      <c r="G2688" s="191">
        <v>267.247725</v>
      </c>
      <c r="H2688" s="191">
        <v>118.91735</v>
      </c>
      <c r="I2688" s="191"/>
      <c r="J2688" s="191">
        <v>27.946549999999998</v>
      </c>
      <c r="L2688" s="194"/>
      <c r="M2688" s="194"/>
      <c r="N2688" s="194">
        <v>8.0620338565411167</v>
      </c>
      <c r="O2688" s="194">
        <v>6.8938154089195312</v>
      </c>
      <c r="P2688" s="194"/>
      <c r="Q2688" s="194">
        <v>6.6438561897747253</v>
      </c>
      <c r="S2688" s="181"/>
      <c r="T2688" s="181"/>
      <c r="U2688" s="181">
        <f t="shared" si="92"/>
        <v>1.1682184476215856</v>
      </c>
      <c r="V2688" s="181"/>
      <c r="W2688" s="181"/>
    </row>
    <row r="2689" spans="1:23" x14ac:dyDescent="0.25">
      <c r="A2689" s="36" t="s">
        <v>147</v>
      </c>
      <c r="B2689" s="35">
        <v>528</v>
      </c>
      <c r="C2689" s="44" t="s">
        <v>979</v>
      </c>
      <c r="D2689" s="165" t="s">
        <v>980</v>
      </c>
      <c r="F2689" s="191"/>
      <c r="G2689" s="191">
        <v>643.19330000000002</v>
      </c>
      <c r="H2689" s="191">
        <v>99.539525000000012</v>
      </c>
      <c r="I2689" s="191"/>
      <c r="J2689" s="191">
        <v>30.302399999999999</v>
      </c>
      <c r="L2689" s="194"/>
      <c r="M2689" s="194"/>
      <c r="N2689" s="194">
        <v>9.3291085681399526</v>
      </c>
      <c r="O2689" s="194">
        <v>6.637197597415863</v>
      </c>
      <c r="P2689" s="194"/>
      <c r="Q2689" s="194">
        <v>6.6438561897747253</v>
      </c>
      <c r="S2689" s="181"/>
      <c r="T2689" s="181"/>
      <c r="U2689" s="181">
        <f t="shared" si="92"/>
        <v>2.6919109707240896</v>
      </c>
      <c r="V2689" s="181"/>
      <c r="W2689" s="181"/>
    </row>
    <row r="2690" spans="1:23" x14ac:dyDescent="0.25">
      <c r="A2690" s="36" t="s">
        <v>147</v>
      </c>
      <c r="B2690" s="35">
        <v>426</v>
      </c>
      <c r="C2690" s="44" t="s">
        <v>979</v>
      </c>
      <c r="D2690" s="165" t="s">
        <v>1594</v>
      </c>
      <c r="F2690" s="191"/>
      <c r="G2690" s="191">
        <v>96.884475000000009</v>
      </c>
      <c r="H2690" s="191">
        <v>38.864550000000001</v>
      </c>
      <c r="I2690" s="191"/>
      <c r="J2690" s="191">
        <v>17.906850000000002</v>
      </c>
      <c r="L2690" s="194"/>
      <c r="M2690" s="194"/>
      <c r="N2690" s="194">
        <v>6.6438561897747253</v>
      </c>
      <c r="O2690" s="194">
        <v>6.6438561897747253</v>
      </c>
      <c r="P2690" s="194"/>
      <c r="Q2690" s="194">
        <v>6.6438561897747253</v>
      </c>
      <c r="S2690" s="181"/>
      <c r="T2690" s="181"/>
      <c r="U2690" s="181">
        <f t="shared" si="92"/>
        <v>0</v>
      </c>
      <c r="V2690" s="181"/>
      <c r="W2690" s="181"/>
    </row>
    <row r="2691" spans="1:23" x14ac:dyDescent="0.25">
      <c r="A2691" s="36" t="s">
        <v>147</v>
      </c>
      <c r="B2691" s="35">
        <v>12</v>
      </c>
      <c r="C2691" s="164" t="s">
        <v>445</v>
      </c>
      <c r="D2691" s="165" t="s">
        <v>1162</v>
      </c>
      <c r="F2691" s="191"/>
      <c r="G2691" s="191">
        <v>1966.9575500000001</v>
      </c>
      <c r="H2691" s="191">
        <v>238.94492500000001</v>
      </c>
      <c r="I2691" s="191"/>
      <c r="J2691" s="191">
        <v>66.085075000000003</v>
      </c>
      <c r="L2691" s="194"/>
      <c r="M2691" s="194"/>
      <c r="N2691" s="194">
        <v>10.941750107013998</v>
      </c>
      <c r="O2691" s="194">
        <v>7.9005343159902601</v>
      </c>
      <c r="P2691" s="194"/>
      <c r="Q2691" s="194">
        <v>6.6438561897747253</v>
      </c>
      <c r="S2691" s="181"/>
      <c r="T2691" s="181"/>
      <c r="U2691" s="181">
        <f t="shared" si="92"/>
        <v>3.0412157910237383</v>
      </c>
      <c r="V2691" s="181"/>
      <c r="W2691" s="181"/>
    </row>
    <row r="2692" spans="1:23" x14ac:dyDescent="0.25">
      <c r="A2692" s="36" t="s">
        <v>147</v>
      </c>
      <c r="B2692" s="35">
        <v>38</v>
      </c>
      <c r="C2692" s="164" t="s">
        <v>1312</v>
      </c>
      <c r="D2692" s="165" t="s">
        <v>1313</v>
      </c>
      <c r="F2692" s="191"/>
      <c r="G2692" s="191">
        <v>4.9024999999999999</v>
      </c>
      <c r="H2692" s="191">
        <v>2.4112499999999999</v>
      </c>
      <c r="I2692" s="191"/>
      <c r="J2692" s="191">
        <v>10.121775</v>
      </c>
      <c r="L2692" s="194"/>
      <c r="M2692" s="194"/>
      <c r="N2692" s="194">
        <v>6.6438561897747253</v>
      </c>
      <c r="O2692" s="194">
        <v>6.6438561897747253</v>
      </c>
      <c r="P2692" s="194"/>
      <c r="Q2692" s="194">
        <v>6.6438561897747253</v>
      </c>
      <c r="S2692" s="181"/>
      <c r="T2692" s="181"/>
      <c r="U2692" s="181">
        <f t="shared" si="92"/>
        <v>0</v>
      </c>
      <c r="V2692" s="181"/>
      <c r="W2692" s="181"/>
    </row>
    <row r="2693" spans="1:23" x14ac:dyDescent="0.25">
      <c r="A2693" s="36" t="s">
        <v>147</v>
      </c>
      <c r="B2693" s="35">
        <v>440</v>
      </c>
      <c r="C2693" s="44" t="s">
        <v>148</v>
      </c>
      <c r="D2693" s="165" t="s">
        <v>149</v>
      </c>
      <c r="F2693" s="191"/>
      <c r="G2693" s="191">
        <v>48.813224999999989</v>
      </c>
      <c r="H2693" s="191">
        <v>34.529699999999998</v>
      </c>
      <c r="I2693" s="191"/>
      <c r="J2693" s="191">
        <v>14.671174999999991</v>
      </c>
      <c r="L2693" s="194"/>
      <c r="M2693" s="194"/>
      <c r="N2693" s="194">
        <v>6.6438561897747253</v>
      </c>
      <c r="O2693" s="194">
        <v>6.6438561897747253</v>
      </c>
      <c r="P2693" s="194"/>
      <c r="Q2693" s="194">
        <v>6.6438561897747253</v>
      </c>
      <c r="S2693" s="181"/>
      <c r="T2693" s="181"/>
      <c r="U2693" s="181">
        <f t="shared" si="92"/>
        <v>0</v>
      </c>
      <c r="V2693" s="181"/>
      <c r="W2693" s="181"/>
    </row>
    <row r="2694" spans="1:23" x14ac:dyDescent="0.25">
      <c r="A2694" s="36" t="s">
        <v>147</v>
      </c>
      <c r="B2694" s="35">
        <v>117</v>
      </c>
      <c r="C2694" s="164" t="s">
        <v>186</v>
      </c>
      <c r="D2694" s="165" t="s">
        <v>187</v>
      </c>
      <c r="F2694" s="191"/>
      <c r="G2694" s="191">
        <v>107.619275</v>
      </c>
      <c r="H2694" s="191">
        <v>51.676599999999993</v>
      </c>
      <c r="I2694" s="191"/>
      <c r="J2694" s="191">
        <v>15.938525000000002</v>
      </c>
      <c r="L2694" s="194"/>
      <c r="M2694" s="194"/>
      <c r="N2694" s="194">
        <v>6.7497926826926138</v>
      </c>
      <c r="O2694" s="194">
        <v>6.6438561897747253</v>
      </c>
      <c r="P2694" s="194"/>
      <c r="Q2694" s="194">
        <v>6.6438561897747253</v>
      </c>
      <c r="S2694" s="181"/>
      <c r="T2694" s="181"/>
      <c r="U2694" s="181">
        <f t="shared" si="92"/>
        <v>0.10593649291788854</v>
      </c>
      <c r="V2694" s="181"/>
      <c r="W2694" s="181"/>
    </row>
    <row r="2695" spans="1:23" x14ac:dyDescent="0.25">
      <c r="A2695" s="36" t="s">
        <v>147</v>
      </c>
      <c r="B2695" s="35">
        <v>4</v>
      </c>
      <c r="C2695" s="164" t="s">
        <v>286</v>
      </c>
      <c r="D2695" s="165" t="s">
        <v>287</v>
      </c>
      <c r="F2695" s="191"/>
      <c r="G2695" s="191">
        <v>9.8909500000000019</v>
      </c>
      <c r="H2695" s="191">
        <v>12.412374999999997</v>
      </c>
      <c r="I2695" s="191"/>
      <c r="J2695" s="191">
        <v>8.1776750000000007</v>
      </c>
      <c r="L2695" s="194"/>
      <c r="M2695" s="194"/>
      <c r="N2695" s="194">
        <v>6.6438561897747253</v>
      </c>
      <c r="O2695" s="194">
        <v>6.6438561897747253</v>
      </c>
      <c r="P2695" s="194"/>
      <c r="Q2695" s="194">
        <v>6.6438561897747253</v>
      </c>
      <c r="S2695" s="181"/>
      <c r="T2695" s="181"/>
      <c r="U2695" s="181">
        <f t="shared" si="92"/>
        <v>0</v>
      </c>
      <c r="V2695" s="181"/>
      <c r="W2695" s="181"/>
    </row>
    <row r="2696" spans="1:23" x14ac:dyDescent="0.25">
      <c r="A2696" s="36" t="s">
        <v>147</v>
      </c>
      <c r="B2696" s="35">
        <v>15</v>
      </c>
      <c r="C2696" s="164" t="s">
        <v>68</v>
      </c>
      <c r="D2696" s="165" t="s">
        <v>69</v>
      </c>
      <c r="F2696" s="191"/>
      <c r="G2696" s="191">
        <v>19.507925000000004</v>
      </c>
      <c r="H2696" s="191">
        <v>13.349224999999999</v>
      </c>
      <c r="I2696" s="191"/>
      <c r="J2696" s="191">
        <v>32.3339</v>
      </c>
      <c r="L2696" s="194"/>
      <c r="M2696" s="194"/>
      <c r="N2696" s="194">
        <v>6.6438561897747253</v>
      </c>
      <c r="O2696" s="194">
        <v>6.6438561897747253</v>
      </c>
      <c r="P2696" s="194"/>
      <c r="Q2696" s="194">
        <v>6.6438561897747253</v>
      </c>
      <c r="S2696" s="181"/>
      <c r="T2696" s="181"/>
      <c r="U2696" s="181">
        <f t="shared" si="92"/>
        <v>0</v>
      </c>
      <c r="V2696" s="181"/>
      <c r="W2696" s="181"/>
    </row>
    <row r="2697" spans="1:23" x14ac:dyDescent="0.25">
      <c r="A2697" s="36" t="s">
        <v>147</v>
      </c>
      <c r="B2697" s="35">
        <v>97</v>
      </c>
      <c r="C2697" s="164" t="s">
        <v>191</v>
      </c>
      <c r="D2697" s="165" t="s">
        <v>192</v>
      </c>
      <c r="F2697" s="191"/>
      <c r="G2697" s="191">
        <v>61.150074999999994</v>
      </c>
      <c r="H2697" s="191">
        <v>1.0375000000000001</v>
      </c>
      <c r="I2697" s="191"/>
      <c r="J2697" s="191">
        <v>4.9049749999999994</v>
      </c>
      <c r="L2697" s="194"/>
      <c r="M2697" s="194"/>
      <c r="N2697" s="194">
        <v>6.6438561897747253</v>
      </c>
      <c r="O2697" s="194">
        <v>6.6438561897747253</v>
      </c>
      <c r="P2697" s="194"/>
      <c r="Q2697" s="194">
        <v>6.6438561897747253</v>
      </c>
      <c r="S2697" s="181"/>
      <c r="T2697" s="181"/>
      <c r="U2697" s="181">
        <f t="shared" si="92"/>
        <v>0</v>
      </c>
      <c r="V2697" s="181"/>
      <c r="W2697" s="181"/>
    </row>
    <row r="2698" spans="1:23" x14ac:dyDescent="0.25">
      <c r="A2698" s="36" t="s">
        <v>147</v>
      </c>
      <c r="B2698" s="35">
        <v>335</v>
      </c>
      <c r="C2698" s="164" t="s">
        <v>1676</v>
      </c>
      <c r="D2698" s="165" t="s">
        <v>1677</v>
      </c>
      <c r="F2698" s="191"/>
      <c r="G2698" s="191">
        <v>14.85</v>
      </c>
      <c r="H2698" s="191">
        <v>0.69237500000000196</v>
      </c>
      <c r="I2698" s="191"/>
      <c r="J2698" s="191">
        <v>4.1239500000000024</v>
      </c>
      <c r="L2698" s="194"/>
      <c r="M2698" s="194"/>
      <c r="N2698" s="194">
        <v>6.6438561897747253</v>
      </c>
      <c r="O2698" s="194">
        <v>6.6438561897747253</v>
      </c>
      <c r="P2698" s="194"/>
      <c r="Q2698" s="194">
        <v>6.6438561897747253</v>
      </c>
      <c r="S2698" s="181"/>
      <c r="T2698" s="181"/>
      <c r="U2698" s="181">
        <f t="shared" si="92"/>
        <v>0</v>
      </c>
      <c r="V2698" s="181"/>
      <c r="W2698" s="181"/>
    </row>
    <row r="2699" spans="1:23" x14ac:dyDescent="0.25">
      <c r="A2699" s="36" t="s">
        <v>147</v>
      </c>
      <c r="B2699" s="35">
        <v>539</v>
      </c>
      <c r="C2699" s="44" t="s">
        <v>1671</v>
      </c>
      <c r="D2699" s="165" t="s">
        <v>1672</v>
      </c>
      <c r="F2699" s="191"/>
      <c r="G2699" s="191">
        <v>28.571325000000002</v>
      </c>
      <c r="H2699" s="191">
        <v>20.703524999999992</v>
      </c>
      <c r="I2699" s="191"/>
      <c r="J2699" s="191">
        <v>1.7580999999999989</v>
      </c>
      <c r="L2699" s="194"/>
      <c r="M2699" s="194"/>
      <c r="N2699" s="194">
        <v>6.6438561897747253</v>
      </c>
      <c r="O2699" s="194">
        <v>6.6438561897747253</v>
      </c>
      <c r="P2699" s="194"/>
      <c r="Q2699" s="194">
        <v>6.6438561897747253</v>
      </c>
      <c r="S2699" s="181"/>
      <c r="T2699" s="181"/>
      <c r="U2699" s="181">
        <f t="shared" si="92"/>
        <v>0</v>
      </c>
      <c r="V2699" s="181"/>
      <c r="W2699" s="181"/>
    </row>
    <row r="2700" spans="1:23" x14ac:dyDescent="0.25">
      <c r="A2700" s="36" t="s">
        <v>147</v>
      </c>
      <c r="B2700" s="35">
        <v>144</v>
      </c>
      <c r="C2700" s="164" t="s">
        <v>1574</v>
      </c>
      <c r="D2700" s="165" t="s">
        <v>1575</v>
      </c>
      <c r="F2700" s="191"/>
      <c r="G2700" s="191">
        <v>83.963449999999995</v>
      </c>
      <c r="H2700" s="191">
        <v>23.052825000000002</v>
      </c>
      <c r="I2700" s="191"/>
      <c r="J2700" s="191">
        <v>9.7592250000000025</v>
      </c>
      <c r="L2700" s="194"/>
      <c r="M2700" s="194"/>
      <c r="N2700" s="194">
        <v>6.6438561897747253</v>
      </c>
      <c r="O2700" s="194">
        <v>6.6438561897747253</v>
      </c>
      <c r="P2700" s="194"/>
      <c r="Q2700" s="194">
        <v>6.6438561897747253</v>
      </c>
      <c r="S2700" s="181"/>
      <c r="T2700" s="181"/>
      <c r="U2700" s="181">
        <f t="shared" ref="U2700:U2763" si="93">N2700-O2700</f>
        <v>0</v>
      </c>
      <c r="V2700" s="181"/>
      <c r="W2700" s="181"/>
    </row>
    <row r="2701" spans="1:23" x14ac:dyDescent="0.25">
      <c r="A2701" s="36" t="s">
        <v>147</v>
      </c>
      <c r="B2701" s="35">
        <v>235</v>
      </c>
      <c r="C2701" s="164" t="s">
        <v>1597</v>
      </c>
      <c r="D2701" s="165" t="s">
        <v>1598</v>
      </c>
      <c r="F2701" s="191"/>
      <c r="G2701" s="191">
        <v>3.070149999999999</v>
      </c>
      <c r="H2701" s="191">
        <v>8.2644749999999956</v>
      </c>
      <c r="I2701" s="191"/>
      <c r="J2701" s="191">
        <v>2.2862749999999998</v>
      </c>
      <c r="L2701" s="194"/>
      <c r="M2701" s="194"/>
      <c r="N2701" s="194">
        <v>6.6438561897747253</v>
      </c>
      <c r="O2701" s="194">
        <v>6.6438561897747253</v>
      </c>
      <c r="P2701" s="194"/>
      <c r="Q2701" s="194">
        <v>6.6438561897747253</v>
      </c>
      <c r="S2701" s="181"/>
      <c r="T2701" s="181"/>
      <c r="U2701" s="181">
        <f t="shared" si="93"/>
        <v>0</v>
      </c>
      <c r="V2701" s="181"/>
      <c r="W2701" s="181"/>
    </row>
    <row r="2702" spans="1:23" x14ac:dyDescent="0.25">
      <c r="A2702" s="36" t="s">
        <v>147</v>
      </c>
      <c r="B2702" s="35">
        <v>412</v>
      </c>
      <c r="C2702" s="44" t="s">
        <v>455</v>
      </c>
      <c r="D2702" s="165" t="s">
        <v>1337</v>
      </c>
      <c r="F2702" s="191"/>
      <c r="G2702" s="191">
        <v>14.745700000000003</v>
      </c>
      <c r="H2702" s="191">
        <v>13.844449999999997</v>
      </c>
      <c r="I2702" s="191"/>
      <c r="J2702" s="191">
        <v>13.406000000000004</v>
      </c>
      <c r="L2702" s="194"/>
      <c r="M2702" s="194"/>
      <c r="N2702" s="194">
        <v>6.6438561897747253</v>
      </c>
      <c r="O2702" s="194">
        <v>6.6438561897747253</v>
      </c>
      <c r="P2702" s="194"/>
      <c r="Q2702" s="194">
        <v>6.6438561897747253</v>
      </c>
      <c r="S2702" s="181"/>
      <c r="T2702" s="181"/>
      <c r="U2702" s="181">
        <f t="shared" si="93"/>
        <v>0</v>
      </c>
      <c r="V2702" s="181"/>
      <c r="W2702" s="181"/>
    </row>
    <row r="2703" spans="1:23" x14ac:dyDescent="0.25">
      <c r="A2703" s="36" t="s">
        <v>147</v>
      </c>
      <c r="B2703" s="35">
        <v>229</v>
      </c>
      <c r="C2703" s="164" t="s">
        <v>1469</v>
      </c>
      <c r="D2703" s="165" t="s">
        <v>1470</v>
      </c>
      <c r="F2703" s="191"/>
      <c r="G2703" s="191">
        <v>3.8806000000000012</v>
      </c>
      <c r="H2703" s="191">
        <v>1.1682750000000004</v>
      </c>
      <c r="I2703" s="191"/>
      <c r="J2703" s="191">
        <v>14.813924999999999</v>
      </c>
      <c r="L2703" s="194"/>
      <c r="M2703" s="194"/>
      <c r="N2703" s="194">
        <v>6.6438561897747253</v>
      </c>
      <c r="O2703" s="194">
        <v>6.6438561897747253</v>
      </c>
      <c r="P2703" s="194"/>
      <c r="Q2703" s="194">
        <v>6.6438561897747253</v>
      </c>
      <c r="S2703" s="181"/>
      <c r="T2703" s="181"/>
      <c r="U2703" s="181">
        <f t="shared" si="93"/>
        <v>0</v>
      </c>
      <c r="V2703" s="181"/>
      <c r="W2703" s="181"/>
    </row>
    <row r="2704" spans="1:23" x14ac:dyDescent="0.25">
      <c r="A2704" s="36" t="s">
        <v>147</v>
      </c>
      <c r="B2704" s="35">
        <v>277</v>
      </c>
      <c r="C2704" s="164" t="s">
        <v>1414</v>
      </c>
      <c r="D2704" s="165" t="s">
        <v>1415</v>
      </c>
      <c r="F2704" s="191"/>
      <c r="G2704" s="191">
        <v>7.6851999999999974</v>
      </c>
      <c r="H2704" s="191">
        <v>3.4265999999999996</v>
      </c>
      <c r="I2704" s="191"/>
      <c r="J2704" s="191">
        <v>0.99915000000000109</v>
      </c>
      <c r="L2704" s="194"/>
      <c r="M2704" s="194"/>
      <c r="N2704" s="194">
        <v>6.6438561897747253</v>
      </c>
      <c r="O2704" s="194">
        <v>6.6438561897747253</v>
      </c>
      <c r="P2704" s="194"/>
      <c r="Q2704" s="194">
        <v>6.6438561897747253</v>
      </c>
      <c r="S2704" s="181"/>
      <c r="T2704" s="181"/>
      <c r="U2704" s="181">
        <f t="shared" si="93"/>
        <v>0</v>
      </c>
      <c r="V2704" s="181"/>
      <c r="W2704" s="181"/>
    </row>
    <row r="2705" spans="1:23" x14ac:dyDescent="0.25">
      <c r="A2705" s="36" t="s">
        <v>147</v>
      </c>
      <c r="B2705" s="35">
        <v>2</v>
      </c>
      <c r="C2705" s="164" t="s">
        <v>30</v>
      </c>
      <c r="D2705" s="165" t="s">
        <v>31</v>
      </c>
      <c r="F2705" s="191"/>
      <c r="G2705" s="191">
        <v>46.407800000000002</v>
      </c>
      <c r="H2705" s="191">
        <v>10.530175000000002</v>
      </c>
      <c r="I2705" s="191"/>
      <c r="J2705" s="191">
        <v>18.056099999999997</v>
      </c>
      <c r="L2705" s="194"/>
      <c r="M2705" s="194"/>
      <c r="N2705" s="194">
        <v>6.6438561897747253</v>
      </c>
      <c r="O2705" s="194">
        <v>6.6438561897747253</v>
      </c>
      <c r="P2705" s="194"/>
      <c r="Q2705" s="194">
        <v>6.6438561897747253</v>
      </c>
      <c r="S2705" s="181"/>
      <c r="T2705" s="181"/>
      <c r="U2705" s="181">
        <f t="shared" si="93"/>
        <v>0</v>
      </c>
      <c r="V2705" s="181"/>
      <c r="W2705" s="181"/>
    </row>
    <row r="2706" spans="1:23" x14ac:dyDescent="0.25">
      <c r="A2706" s="36" t="s">
        <v>147</v>
      </c>
      <c r="B2706" s="35">
        <v>202</v>
      </c>
      <c r="C2706" s="164" t="s">
        <v>1158</v>
      </c>
      <c r="D2706" s="165" t="s">
        <v>1159</v>
      </c>
      <c r="F2706" s="191"/>
      <c r="G2706" s="191">
        <v>11.034475000000002</v>
      </c>
      <c r="H2706" s="191">
        <v>14.712475000000001</v>
      </c>
      <c r="I2706" s="191"/>
      <c r="J2706" s="191">
        <v>8.8981250000000003</v>
      </c>
      <c r="L2706" s="194"/>
      <c r="M2706" s="194"/>
      <c r="N2706" s="194">
        <v>6.6438561897747253</v>
      </c>
      <c r="O2706" s="194">
        <v>6.6438561897747253</v>
      </c>
      <c r="P2706" s="194"/>
      <c r="Q2706" s="194">
        <v>6.6438561897747253</v>
      </c>
      <c r="S2706" s="181"/>
      <c r="T2706" s="181"/>
      <c r="U2706" s="181">
        <f t="shared" si="93"/>
        <v>0</v>
      </c>
      <c r="V2706" s="181"/>
      <c r="W2706" s="181"/>
    </row>
    <row r="2707" spans="1:23" x14ac:dyDescent="0.25">
      <c r="A2707" s="36" t="s">
        <v>147</v>
      </c>
      <c r="B2707" s="35">
        <v>13</v>
      </c>
      <c r="C2707" s="164" t="s">
        <v>461</v>
      </c>
      <c r="D2707" s="165" t="s">
        <v>1504</v>
      </c>
      <c r="F2707" s="191"/>
      <c r="G2707" s="191">
        <v>9.3812749999999987</v>
      </c>
      <c r="H2707" s="191">
        <v>16.812324999999998</v>
      </c>
      <c r="I2707" s="191"/>
      <c r="J2707" s="191">
        <v>10.625274999999997</v>
      </c>
      <c r="L2707" s="194"/>
      <c r="M2707" s="194"/>
      <c r="N2707" s="194">
        <v>6.6438561897747253</v>
      </c>
      <c r="O2707" s="194">
        <v>6.6438561897747253</v>
      </c>
      <c r="P2707" s="194"/>
      <c r="Q2707" s="194">
        <v>6.6438561897747253</v>
      </c>
      <c r="S2707" s="181"/>
      <c r="T2707" s="181"/>
      <c r="U2707" s="181">
        <f t="shared" si="93"/>
        <v>0</v>
      </c>
      <c r="V2707" s="181"/>
      <c r="W2707" s="181"/>
    </row>
    <row r="2708" spans="1:23" x14ac:dyDescent="0.25">
      <c r="A2708" s="36" t="s">
        <v>147</v>
      </c>
      <c r="B2708" s="35">
        <v>594</v>
      </c>
      <c r="C2708" s="44" t="s">
        <v>1257</v>
      </c>
      <c r="D2708" s="167" t="s">
        <v>1258</v>
      </c>
      <c r="F2708" s="191"/>
      <c r="G2708" s="191">
        <v>3.032074999999999</v>
      </c>
      <c r="H2708" s="191">
        <v>7.3371500000000012</v>
      </c>
      <c r="I2708" s="191"/>
      <c r="J2708" s="191">
        <v>5.0931499999999996</v>
      </c>
      <c r="L2708" s="194"/>
      <c r="M2708" s="194"/>
      <c r="N2708" s="194">
        <v>6.6438561897747253</v>
      </c>
      <c r="O2708" s="194">
        <v>6.6438561897747253</v>
      </c>
      <c r="P2708" s="194"/>
      <c r="Q2708" s="194">
        <v>6.6438561897747253</v>
      </c>
      <c r="S2708" s="181"/>
      <c r="T2708" s="181"/>
      <c r="U2708" s="181">
        <f t="shared" si="93"/>
        <v>0</v>
      </c>
      <c r="V2708" s="181"/>
      <c r="W2708" s="181"/>
    </row>
    <row r="2709" spans="1:23" x14ac:dyDescent="0.25">
      <c r="A2709" s="36" t="s">
        <v>147</v>
      </c>
      <c r="B2709" s="35">
        <v>596</v>
      </c>
      <c r="C2709" s="44" t="s">
        <v>1181</v>
      </c>
      <c r="D2709" s="167" t="s">
        <v>1182</v>
      </c>
      <c r="F2709" s="191"/>
      <c r="G2709" s="191">
        <v>60.869424999999993</v>
      </c>
      <c r="H2709" s="191">
        <v>46.417574999999985</v>
      </c>
      <c r="I2709" s="191"/>
      <c r="J2709" s="191">
        <v>18.630825000000009</v>
      </c>
      <c r="L2709" s="194"/>
      <c r="M2709" s="194"/>
      <c r="N2709" s="194">
        <v>6.6438561897747253</v>
      </c>
      <c r="O2709" s="194">
        <v>6.6438561897747253</v>
      </c>
      <c r="P2709" s="194"/>
      <c r="Q2709" s="194">
        <v>6.6438561897747253</v>
      </c>
      <c r="S2709" s="181"/>
      <c r="T2709" s="181"/>
      <c r="U2709" s="181">
        <f t="shared" si="93"/>
        <v>0</v>
      </c>
      <c r="V2709" s="181"/>
      <c r="W2709" s="181"/>
    </row>
    <row r="2710" spans="1:23" x14ac:dyDescent="0.25">
      <c r="A2710" s="36" t="s">
        <v>147</v>
      </c>
      <c r="B2710" s="35">
        <v>595</v>
      </c>
      <c r="C2710" s="44" t="s">
        <v>1181</v>
      </c>
      <c r="D2710" s="167" t="s">
        <v>1521</v>
      </c>
      <c r="F2710" s="191"/>
      <c r="G2710" s="191">
        <v>8.1555500000000034</v>
      </c>
      <c r="H2710" s="191">
        <v>22.184275</v>
      </c>
      <c r="I2710" s="191"/>
      <c r="J2710" s="191">
        <v>18.318474999999999</v>
      </c>
      <c r="L2710" s="194"/>
      <c r="M2710" s="194"/>
      <c r="N2710" s="194">
        <v>6.6438561897747253</v>
      </c>
      <c r="O2710" s="194">
        <v>6.6438561897747253</v>
      </c>
      <c r="P2710" s="194"/>
      <c r="Q2710" s="194">
        <v>6.6438561897747253</v>
      </c>
      <c r="S2710" s="181"/>
      <c r="T2710" s="181"/>
      <c r="U2710" s="181">
        <f t="shared" si="93"/>
        <v>0</v>
      </c>
      <c r="V2710" s="181"/>
      <c r="W2710" s="181"/>
    </row>
    <row r="2711" spans="1:23" ht="38.25" x14ac:dyDescent="0.25">
      <c r="A2711" s="36" t="s">
        <v>147</v>
      </c>
      <c r="B2711" s="35">
        <v>581</v>
      </c>
      <c r="C2711" s="44" t="s">
        <v>859</v>
      </c>
      <c r="D2711" s="167" t="s">
        <v>860</v>
      </c>
      <c r="F2711" s="191"/>
      <c r="G2711" s="191">
        <v>6994.9350499999991</v>
      </c>
      <c r="H2711" s="191">
        <v>216.77465000000001</v>
      </c>
      <c r="I2711" s="191"/>
      <c r="J2711" s="191">
        <v>42.796825000000005</v>
      </c>
      <c r="L2711" s="194"/>
      <c r="M2711" s="194"/>
      <c r="N2711" s="194">
        <v>12.772094946272569</v>
      </c>
      <c r="O2711" s="194">
        <v>7.7600522450937319</v>
      </c>
      <c r="P2711" s="194"/>
      <c r="Q2711" s="194">
        <v>6.6438561897747253</v>
      </c>
      <c r="S2711" s="181"/>
      <c r="T2711" s="181"/>
      <c r="U2711" s="181">
        <f t="shared" si="93"/>
        <v>5.0120427011788369</v>
      </c>
      <c r="V2711" s="181"/>
      <c r="W2711" s="181"/>
    </row>
    <row r="2712" spans="1:23" ht="25.5" x14ac:dyDescent="0.25">
      <c r="A2712" s="36" t="s">
        <v>147</v>
      </c>
      <c r="B2712" s="35">
        <v>579</v>
      </c>
      <c r="C2712" s="44" t="s">
        <v>859</v>
      </c>
      <c r="D2712" s="167" t="s">
        <v>862</v>
      </c>
      <c r="F2712" s="191"/>
      <c r="G2712" s="191">
        <v>1931.1529499999997</v>
      </c>
      <c r="H2712" s="191">
        <v>42.988025</v>
      </c>
      <c r="I2712" s="191"/>
      <c r="J2712" s="191">
        <v>21.612649999999999</v>
      </c>
      <c r="L2712" s="194"/>
      <c r="M2712" s="194"/>
      <c r="N2712" s="194">
        <v>10.915246716929923</v>
      </c>
      <c r="O2712" s="194">
        <v>6.6438561897747253</v>
      </c>
      <c r="P2712" s="194"/>
      <c r="Q2712" s="194">
        <v>6.6438561897747253</v>
      </c>
      <c r="S2712" s="181"/>
      <c r="T2712" s="181"/>
      <c r="U2712" s="181">
        <f t="shared" si="93"/>
        <v>4.271390527155198</v>
      </c>
      <c r="V2712" s="181"/>
      <c r="W2712" s="181"/>
    </row>
    <row r="2713" spans="1:23" ht="25.5" x14ac:dyDescent="0.25">
      <c r="A2713" s="36" t="s">
        <v>147</v>
      </c>
      <c r="B2713" s="35">
        <v>577</v>
      </c>
      <c r="C2713" s="44" t="s">
        <v>859</v>
      </c>
      <c r="D2713" s="167" t="s">
        <v>872</v>
      </c>
      <c r="F2713" s="191"/>
      <c r="G2713" s="191">
        <v>1248.2845750000001</v>
      </c>
      <c r="H2713" s="191">
        <v>28.920575000000003</v>
      </c>
      <c r="I2713" s="191"/>
      <c r="J2713" s="191">
        <v>21.474000000000004</v>
      </c>
      <c r="L2713" s="194"/>
      <c r="M2713" s="194"/>
      <c r="N2713" s="194">
        <v>10.285731151666747</v>
      </c>
      <c r="O2713" s="194">
        <v>6.6438561897747253</v>
      </c>
      <c r="P2713" s="194"/>
      <c r="Q2713" s="194">
        <v>6.6438561897747253</v>
      </c>
      <c r="S2713" s="181"/>
      <c r="T2713" s="181"/>
      <c r="U2713" s="181">
        <f t="shared" si="93"/>
        <v>3.6418749618920216</v>
      </c>
      <c r="V2713" s="181"/>
      <c r="W2713" s="181"/>
    </row>
    <row r="2714" spans="1:23" ht="25.5" x14ac:dyDescent="0.25">
      <c r="A2714" s="36" t="s">
        <v>147</v>
      </c>
      <c r="B2714" s="35">
        <v>575</v>
      </c>
      <c r="C2714" s="44" t="s">
        <v>859</v>
      </c>
      <c r="D2714" s="167" t="s">
        <v>863</v>
      </c>
      <c r="F2714" s="191"/>
      <c r="G2714" s="191">
        <v>964.46350000000007</v>
      </c>
      <c r="H2714" s="191">
        <v>40.092699999999994</v>
      </c>
      <c r="I2714" s="191"/>
      <c r="J2714" s="191">
        <v>19.343125000000001</v>
      </c>
      <c r="L2714" s="194"/>
      <c r="M2714" s="194"/>
      <c r="N2714" s="194">
        <v>9.9135828304696272</v>
      </c>
      <c r="O2714" s="194">
        <v>6.6438561897747253</v>
      </c>
      <c r="P2714" s="194"/>
      <c r="Q2714" s="194">
        <v>6.6438561897747253</v>
      </c>
      <c r="S2714" s="181"/>
      <c r="T2714" s="181"/>
      <c r="U2714" s="181">
        <f t="shared" si="93"/>
        <v>3.2697266406949019</v>
      </c>
      <c r="V2714" s="181"/>
      <c r="W2714" s="181"/>
    </row>
    <row r="2715" spans="1:23" ht="25.5" x14ac:dyDescent="0.25">
      <c r="A2715" s="36" t="s">
        <v>147</v>
      </c>
      <c r="B2715" s="35">
        <v>541</v>
      </c>
      <c r="C2715" s="44" t="s">
        <v>857</v>
      </c>
      <c r="D2715" s="165" t="s">
        <v>904</v>
      </c>
      <c r="F2715" s="191"/>
      <c r="G2715" s="191">
        <v>1659.7091500000001</v>
      </c>
      <c r="H2715" s="191">
        <v>24.210774999999991</v>
      </c>
      <c r="I2715" s="191"/>
      <c r="J2715" s="191">
        <v>28.072524999999995</v>
      </c>
      <c r="L2715" s="194"/>
      <c r="M2715" s="194"/>
      <c r="N2715" s="194">
        <v>10.696714728272324</v>
      </c>
      <c r="O2715" s="194">
        <v>6.6438561897747253</v>
      </c>
      <c r="P2715" s="194"/>
      <c r="Q2715" s="194">
        <v>6.6438561897747253</v>
      </c>
      <c r="S2715" s="181"/>
      <c r="T2715" s="181"/>
      <c r="U2715" s="181">
        <f t="shared" si="93"/>
        <v>4.052858538497599</v>
      </c>
      <c r="V2715" s="181"/>
      <c r="W2715" s="181"/>
    </row>
    <row r="2716" spans="1:23" ht="25.5" x14ac:dyDescent="0.25">
      <c r="A2716" s="36" t="s">
        <v>147</v>
      </c>
      <c r="B2716" s="35">
        <v>540</v>
      </c>
      <c r="C2716" s="44" t="s">
        <v>857</v>
      </c>
      <c r="D2716" s="167" t="s">
        <v>858</v>
      </c>
      <c r="F2716" s="191"/>
      <c r="G2716" s="191">
        <v>1000.255775</v>
      </c>
      <c r="H2716" s="191">
        <v>9.8267249999999979</v>
      </c>
      <c r="I2716" s="191"/>
      <c r="J2716" s="191">
        <v>1.400625</v>
      </c>
      <c r="L2716" s="194"/>
      <c r="M2716" s="194"/>
      <c r="N2716" s="194">
        <v>9.9661532428030473</v>
      </c>
      <c r="O2716" s="194">
        <v>6.6438561897747253</v>
      </c>
      <c r="P2716" s="194"/>
      <c r="Q2716" s="194">
        <v>6.6438561897747253</v>
      </c>
      <c r="S2716" s="181"/>
      <c r="T2716" s="181"/>
      <c r="U2716" s="181">
        <f t="shared" si="93"/>
        <v>3.322297053028322</v>
      </c>
      <c r="V2716" s="181"/>
      <c r="W2716" s="181"/>
    </row>
    <row r="2717" spans="1:23" ht="25.5" x14ac:dyDescent="0.25">
      <c r="A2717" s="36" t="s">
        <v>147</v>
      </c>
      <c r="B2717" s="35">
        <v>546</v>
      </c>
      <c r="C2717" s="44" t="s">
        <v>873</v>
      </c>
      <c r="D2717" s="165" t="s">
        <v>999</v>
      </c>
      <c r="F2717" s="191"/>
      <c r="G2717" s="191">
        <v>342.756125</v>
      </c>
      <c r="H2717" s="191">
        <v>280.72602499999999</v>
      </c>
      <c r="I2717" s="191"/>
      <c r="J2717" s="191">
        <v>147.88804999999999</v>
      </c>
      <c r="L2717" s="194"/>
      <c r="M2717" s="194"/>
      <c r="N2717" s="194">
        <v>8.4210386367512804</v>
      </c>
      <c r="O2717" s="194">
        <v>8.1330190063790209</v>
      </c>
      <c r="P2717" s="194"/>
      <c r="Q2717" s="194">
        <v>7.2083616708644325</v>
      </c>
      <c r="S2717" s="181"/>
      <c r="T2717" s="181"/>
      <c r="U2717" s="181">
        <f t="shared" si="93"/>
        <v>0.28801963037225953</v>
      </c>
      <c r="V2717" s="181"/>
      <c r="W2717" s="181"/>
    </row>
    <row r="2718" spans="1:23" ht="25.5" x14ac:dyDescent="0.25">
      <c r="A2718" s="36" t="s">
        <v>147</v>
      </c>
      <c r="B2718" s="35">
        <v>547</v>
      </c>
      <c r="C2718" s="44" t="s">
        <v>873</v>
      </c>
      <c r="D2718" s="165" t="s">
        <v>874</v>
      </c>
      <c r="F2718" s="191"/>
      <c r="G2718" s="191">
        <v>972.0106000000003</v>
      </c>
      <c r="H2718" s="191">
        <v>17.938824999999994</v>
      </c>
      <c r="I2718" s="191"/>
      <c r="J2718" s="191">
        <v>6.3078749999999957</v>
      </c>
      <c r="L2718" s="194"/>
      <c r="M2718" s="194"/>
      <c r="N2718" s="194">
        <v>9.9248282366140632</v>
      </c>
      <c r="O2718" s="194">
        <v>6.6438561897747253</v>
      </c>
      <c r="P2718" s="194"/>
      <c r="Q2718" s="194">
        <v>6.6438561897747253</v>
      </c>
      <c r="S2718" s="181"/>
      <c r="T2718" s="181"/>
      <c r="U2718" s="181">
        <f t="shared" si="93"/>
        <v>3.280972046839338</v>
      </c>
      <c r="V2718" s="181"/>
      <c r="W2718" s="181"/>
    </row>
    <row r="2719" spans="1:23" ht="25.5" x14ac:dyDescent="0.25">
      <c r="A2719" s="36" t="s">
        <v>147</v>
      </c>
      <c r="B2719" s="35">
        <v>550</v>
      </c>
      <c r="C2719" s="44" t="s">
        <v>902</v>
      </c>
      <c r="D2719" s="165" t="s">
        <v>903</v>
      </c>
      <c r="F2719" s="191"/>
      <c r="G2719" s="191">
        <v>148.25975000000005</v>
      </c>
      <c r="H2719" s="191">
        <v>27.859499999999997</v>
      </c>
      <c r="I2719" s="191"/>
      <c r="J2719" s="191">
        <v>13.225274999999995</v>
      </c>
      <c r="L2719" s="194"/>
      <c r="M2719" s="194"/>
      <c r="N2719" s="194">
        <v>7.2119831735619817</v>
      </c>
      <c r="O2719" s="194">
        <v>6.6438561897747253</v>
      </c>
      <c r="P2719" s="194"/>
      <c r="Q2719" s="194">
        <v>6.6438561897747253</v>
      </c>
      <c r="S2719" s="181"/>
      <c r="T2719" s="181"/>
      <c r="U2719" s="181">
        <f t="shared" si="93"/>
        <v>0.56812698378725646</v>
      </c>
      <c r="V2719" s="181"/>
      <c r="W2719" s="181"/>
    </row>
    <row r="2720" spans="1:23" ht="38.25" x14ac:dyDescent="0.25">
      <c r="A2720" s="36" t="s">
        <v>147</v>
      </c>
      <c r="B2720" s="35">
        <v>588</v>
      </c>
      <c r="C2720" s="44" t="s">
        <v>1050</v>
      </c>
      <c r="D2720" s="167" t="s">
        <v>1132</v>
      </c>
      <c r="F2720" s="191"/>
      <c r="G2720" s="191">
        <v>335.24547500000006</v>
      </c>
      <c r="H2720" s="191">
        <v>98.66255000000001</v>
      </c>
      <c r="I2720" s="191"/>
      <c r="J2720" s="191">
        <v>61.633525000000013</v>
      </c>
      <c r="L2720" s="194"/>
      <c r="M2720" s="194"/>
      <c r="N2720" s="194">
        <v>8.3890740491554308</v>
      </c>
      <c r="O2720" s="194">
        <v>6.6438561897747253</v>
      </c>
      <c r="P2720" s="194"/>
      <c r="Q2720" s="194">
        <v>6.6438561897747253</v>
      </c>
      <c r="S2720" s="181"/>
      <c r="T2720" s="181"/>
      <c r="U2720" s="181">
        <f t="shared" si="93"/>
        <v>1.7452178593807055</v>
      </c>
      <c r="V2720" s="181"/>
      <c r="W2720" s="181"/>
    </row>
    <row r="2721" spans="1:23" ht="25.5" x14ac:dyDescent="0.25">
      <c r="A2721" s="36" t="s">
        <v>147</v>
      </c>
      <c r="B2721" s="35">
        <v>584</v>
      </c>
      <c r="C2721" s="44" t="s">
        <v>1050</v>
      </c>
      <c r="D2721" s="167" t="s">
        <v>1082</v>
      </c>
      <c r="F2721" s="191"/>
      <c r="G2721" s="191">
        <v>42.891675000000006</v>
      </c>
      <c r="H2721" s="191">
        <v>50.232574999999997</v>
      </c>
      <c r="I2721" s="191"/>
      <c r="J2721" s="191">
        <v>26.209774999999993</v>
      </c>
      <c r="L2721" s="194"/>
      <c r="M2721" s="194"/>
      <c r="N2721" s="194">
        <v>6.6438561897747253</v>
      </c>
      <c r="O2721" s="194">
        <v>6.6438561897747253</v>
      </c>
      <c r="P2721" s="194"/>
      <c r="Q2721" s="194">
        <v>6.6438561897747253</v>
      </c>
      <c r="S2721" s="181"/>
      <c r="T2721" s="181"/>
      <c r="U2721" s="181">
        <f t="shared" si="93"/>
        <v>0</v>
      </c>
      <c r="V2721" s="181"/>
      <c r="W2721" s="181"/>
    </row>
    <row r="2722" spans="1:23" ht="38.25" x14ac:dyDescent="0.25">
      <c r="A2722" s="36" t="s">
        <v>147</v>
      </c>
      <c r="B2722" s="35">
        <v>586</v>
      </c>
      <c r="C2722" s="44" t="s">
        <v>1050</v>
      </c>
      <c r="D2722" s="167" t="s">
        <v>1051</v>
      </c>
      <c r="F2722" s="191"/>
      <c r="G2722" s="191">
        <v>40.990600000000001</v>
      </c>
      <c r="H2722" s="191">
        <v>58.908124999999998</v>
      </c>
      <c r="I2722" s="191"/>
      <c r="J2722" s="191">
        <v>21.753875000000008</v>
      </c>
      <c r="L2722" s="194"/>
      <c r="M2722" s="194"/>
      <c r="N2722" s="194">
        <v>6.6438561897747253</v>
      </c>
      <c r="O2722" s="194">
        <v>6.6438561897747253</v>
      </c>
      <c r="P2722" s="194"/>
      <c r="Q2722" s="194">
        <v>6.6438561897747253</v>
      </c>
      <c r="S2722" s="181"/>
      <c r="T2722" s="181"/>
      <c r="U2722" s="181">
        <f t="shared" si="93"/>
        <v>0</v>
      </c>
      <c r="V2722" s="181"/>
      <c r="W2722" s="181"/>
    </row>
    <row r="2723" spans="1:23" ht="25.5" x14ac:dyDescent="0.25">
      <c r="A2723" s="36" t="s">
        <v>147</v>
      </c>
      <c r="B2723" s="35">
        <v>559</v>
      </c>
      <c r="C2723" s="44" t="s">
        <v>1052</v>
      </c>
      <c r="D2723" s="165" t="s">
        <v>1053</v>
      </c>
      <c r="F2723" s="191"/>
      <c r="G2723" s="191">
        <v>88.761374999999973</v>
      </c>
      <c r="H2723" s="191">
        <v>0.8997749999999991</v>
      </c>
      <c r="I2723" s="191"/>
      <c r="J2723" s="191">
        <v>7.3141250000000007</v>
      </c>
      <c r="L2723" s="194"/>
      <c r="M2723" s="194"/>
      <c r="N2723" s="194">
        <v>6.6438561897747253</v>
      </c>
      <c r="O2723" s="194">
        <v>6.6438561897747253</v>
      </c>
      <c r="P2723" s="194"/>
      <c r="Q2723" s="194">
        <v>6.6438561897747253</v>
      </c>
      <c r="S2723" s="181"/>
      <c r="T2723" s="181"/>
      <c r="U2723" s="181">
        <f t="shared" si="93"/>
        <v>0</v>
      </c>
      <c r="V2723" s="181"/>
      <c r="W2723" s="181"/>
    </row>
    <row r="2724" spans="1:23" ht="38.25" x14ac:dyDescent="0.25">
      <c r="A2724" s="36" t="s">
        <v>147</v>
      </c>
      <c r="B2724" s="35">
        <v>565</v>
      </c>
      <c r="C2724" s="44" t="s">
        <v>911</v>
      </c>
      <c r="D2724" s="165" t="s">
        <v>912</v>
      </c>
      <c r="F2724" s="191"/>
      <c r="G2724" s="191">
        <v>1003.3267499999999</v>
      </c>
      <c r="H2724" s="191">
        <v>28.248575000000006</v>
      </c>
      <c r="I2724" s="191"/>
      <c r="J2724" s="191">
        <v>17.881899999999991</v>
      </c>
      <c r="L2724" s="194"/>
      <c r="M2724" s="194"/>
      <c r="N2724" s="194">
        <v>9.9705758047064617</v>
      </c>
      <c r="O2724" s="194">
        <v>6.6438561897747253</v>
      </c>
      <c r="P2724" s="194"/>
      <c r="Q2724" s="194">
        <v>6.6438561897747253</v>
      </c>
      <c r="S2724" s="181"/>
      <c r="T2724" s="181"/>
      <c r="U2724" s="181">
        <f t="shared" si="93"/>
        <v>3.3267196149317364</v>
      </c>
      <c r="V2724" s="181"/>
      <c r="W2724" s="181"/>
    </row>
    <row r="2725" spans="1:23" x14ac:dyDescent="0.25">
      <c r="A2725" s="36" t="s">
        <v>147</v>
      </c>
      <c r="B2725" s="35">
        <v>345</v>
      </c>
      <c r="C2725" s="44" t="s">
        <v>1056</v>
      </c>
      <c r="D2725" s="165" t="s">
        <v>1317</v>
      </c>
      <c r="F2725" s="191"/>
      <c r="G2725" s="191">
        <v>116.678275</v>
      </c>
      <c r="H2725" s="191">
        <v>10.977600000000001</v>
      </c>
      <c r="I2725" s="191"/>
      <c r="J2725" s="191">
        <v>9.3743999999999996</v>
      </c>
      <c r="L2725" s="194"/>
      <c r="M2725" s="194"/>
      <c r="N2725" s="194">
        <v>6.8663921521266937</v>
      </c>
      <c r="O2725" s="194">
        <v>6.6438561897747253</v>
      </c>
      <c r="P2725" s="194"/>
      <c r="Q2725" s="194">
        <v>6.6438561897747253</v>
      </c>
      <c r="S2725" s="181"/>
      <c r="T2725" s="181"/>
      <c r="U2725" s="181">
        <f t="shared" si="93"/>
        <v>0.22253596235196849</v>
      </c>
      <c r="V2725" s="181"/>
      <c r="W2725" s="181"/>
    </row>
    <row r="2726" spans="1:23" x14ac:dyDescent="0.25">
      <c r="A2726" s="36" t="s">
        <v>147</v>
      </c>
      <c r="B2726" s="35">
        <v>342</v>
      </c>
      <c r="C2726" s="44" t="s">
        <v>1056</v>
      </c>
      <c r="D2726" s="165" t="s">
        <v>1072</v>
      </c>
      <c r="F2726" s="191"/>
      <c r="G2726" s="191">
        <v>132.46772500000003</v>
      </c>
      <c r="H2726" s="191">
        <v>-0.30472500000000124</v>
      </c>
      <c r="I2726" s="191"/>
      <c r="J2726" s="191">
        <v>6.214100000000002</v>
      </c>
      <c r="L2726" s="194"/>
      <c r="M2726" s="194"/>
      <c r="N2726" s="194">
        <v>7.049497087908029</v>
      </c>
      <c r="O2726" s="194">
        <v>6.6438561897747253</v>
      </c>
      <c r="P2726" s="194"/>
      <c r="Q2726" s="194">
        <v>6.6438561897747253</v>
      </c>
      <c r="S2726" s="181"/>
      <c r="T2726" s="181"/>
      <c r="U2726" s="181">
        <f t="shared" si="93"/>
        <v>0.40564089813330373</v>
      </c>
      <c r="V2726" s="181"/>
      <c r="W2726" s="181"/>
    </row>
    <row r="2727" spans="1:23" x14ac:dyDescent="0.25">
      <c r="A2727" s="36" t="s">
        <v>147</v>
      </c>
      <c r="B2727" s="35">
        <v>340</v>
      </c>
      <c r="C2727" s="44" t="s">
        <v>1056</v>
      </c>
      <c r="D2727" s="165" t="s">
        <v>1057</v>
      </c>
      <c r="F2727" s="191"/>
      <c r="G2727" s="191">
        <v>241.99889999999999</v>
      </c>
      <c r="H2727" s="191">
        <v>9.845825000000012</v>
      </c>
      <c r="I2727" s="191"/>
      <c r="J2727" s="191">
        <v>5.6853749999999978</v>
      </c>
      <c r="L2727" s="194"/>
      <c r="M2727" s="194"/>
      <c r="N2727" s="194">
        <v>7.9188566795549598</v>
      </c>
      <c r="O2727" s="194">
        <v>6.6438561897747253</v>
      </c>
      <c r="P2727" s="194"/>
      <c r="Q2727" s="194">
        <v>6.6438561897747253</v>
      </c>
      <c r="S2727" s="181"/>
      <c r="T2727" s="181"/>
      <c r="U2727" s="181">
        <f t="shared" si="93"/>
        <v>1.2750004897802345</v>
      </c>
      <c r="V2727" s="181"/>
      <c r="W2727" s="181"/>
    </row>
    <row r="2728" spans="1:23" x14ac:dyDescent="0.25">
      <c r="A2728" s="36" t="s">
        <v>147</v>
      </c>
      <c r="B2728" s="35">
        <v>341</v>
      </c>
      <c r="C2728" s="44" t="s">
        <v>1056</v>
      </c>
      <c r="D2728" s="165" t="s">
        <v>1423</v>
      </c>
      <c r="F2728" s="191"/>
      <c r="G2728" s="191">
        <v>265.91144999999995</v>
      </c>
      <c r="H2728" s="191">
        <v>6.2835000000000001</v>
      </c>
      <c r="I2728" s="191"/>
      <c r="J2728" s="191">
        <v>4.6092250000000012</v>
      </c>
      <c r="L2728" s="194"/>
      <c r="M2728" s="194"/>
      <c r="N2728" s="194">
        <v>8.0548020899585211</v>
      </c>
      <c r="O2728" s="194">
        <v>6.6438561897747253</v>
      </c>
      <c r="P2728" s="194"/>
      <c r="Q2728" s="194">
        <v>6.6438561897747253</v>
      </c>
      <c r="S2728" s="181"/>
      <c r="T2728" s="181"/>
      <c r="U2728" s="181">
        <f t="shared" si="93"/>
        <v>1.4109459001837958</v>
      </c>
      <c r="V2728" s="181"/>
      <c r="W2728" s="181"/>
    </row>
    <row r="2729" spans="1:23" x14ac:dyDescent="0.25">
      <c r="A2729" s="36" t="s">
        <v>147</v>
      </c>
      <c r="B2729" s="35">
        <v>16</v>
      </c>
      <c r="C2729" s="164" t="s">
        <v>73</v>
      </c>
      <c r="D2729" s="165" t="s">
        <v>74</v>
      </c>
      <c r="F2729" s="191"/>
      <c r="G2729" s="191">
        <v>6.1086499999999972</v>
      </c>
      <c r="H2729" s="191">
        <v>25.260800000000003</v>
      </c>
      <c r="I2729" s="191"/>
      <c r="J2729" s="191">
        <v>40.871924999999997</v>
      </c>
      <c r="L2729" s="194"/>
      <c r="M2729" s="194"/>
      <c r="N2729" s="194">
        <v>6.6438561897747253</v>
      </c>
      <c r="O2729" s="194">
        <v>6.6438561897747253</v>
      </c>
      <c r="P2729" s="194"/>
      <c r="Q2729" s="194">
        <v>6.6438561897747253</v>
      </c>
      <c r="S2729" s="181"/>
      <c r="T2729" s="181"/>
      <c r="U2729" s="181">
        <f t="shared" si="93"/>
        <v>0</v>
      </c>
      <c r="V2729" s="181"/>
      <c r="W2729" s="181"/>
    </row>
    <row r="2730" spans="1:23" x14ac:dyDescent="0.25">
      <c r="A2730" s="36" t="s">
        <v>147</v>
      </c>
      <c r="B2730" s="35">
        <v>17</v>
      </c>
      <c r="C2730" s="164" t="s">
        <v>73</v>
      </c>
      <c r="D2730" s="165" t="s">
        <v>78</v>
      </c>
      <c r="F2730" s="191"/>
      <c r="G2730" s="191">
        <v>43.767949999999992</v>
      </c>
      <c r="H2730" s="191">
        <v>4.0889500000000005</v>
      </c>
      <c r="I2730" s="191"/>
      <c r="J2730" s="191">
        <v>7.8810000000000002</v>
      </c>
      <c r="L2730" s="194"/>
      <c r="M2730" s="194"/>
      <c r="N2730" s="194">
        <v>6.6438561897747253</v>
      </c>
      <c r="O2730" s="194">
        <v>6.6438561897747253</v>
      </c>
      <c r="P2730" s="194"/>
      <c r="Q2730" s="194">
        <v>6.6438561897747253</v>
      </c>
      <c r="S2730" s="181"/>
      <c r="T2730" s="181"/>
      <c r="U2730" s="181">
        <f t="shared" si="93"/>
        <v>0</v>
      </c>
      <c r="V2730" s="181"/>
      <c r="W2730" s="181"/>
    </row>
    <row r="2731" spans="1:23" x14ac:dyDescent="0.25">
      <c r="A2731" s="36" t="s">
        <v>147</v>
      </c>
      <c r="B2731" s="35">
        <v>47</v>
      </c>
      <c r="C2731" s="164" t="s">
        <v>1392</v>
      </c>
      <c r="D2731" s="165" t="s">
        <v>1393</v>
      </c>
      <c r="F2731" s="191"/>
      <c r="G2731" s="191">
        <v>202.43994999999998</v>
      </c>
      <c r="H2731" s="191">
        <v>3.0962249999999996</v>
      </c>
      <c r="I2731" s="191"/>
      <c r="J2731" s="191">
        <v>1.3692999999999991</v>
      </c>
      <c r="L2731" s="194"/>
      <c r="M2731" s="194"/>
      <c r="N2731" s="194">
        <v>7.6613502129073776</v>
      </c>
      <c r="O2731" s="194">
        <v>6.6438561897747253</v>
      </c>
      <c r="P2731" s="194"/>
      <c r="Q2731" s="194">
        <v>6.6438561897747253</v>
      </c>
      <c r="S2731" s="181"/>
      <c r="T2731" s="181"/>
      <c r="U2731" s="181">
        <f t="shared" si="93"/>
        <v>1.0174940231326524</v>
      </c>
      <c r="V2731" s="181"/>
      <c r="W2731" s="181"/>
    </row>
    <row r="2732" spans="1:23" x14ac:dyDescent="0.25">
      <c r="A2732" s="36" t="s">
        <v>147</v>
      </c>
      <c r="B2732" s="35">
        <v>18</v>
      </c>
      <c r="C2732" s="164" t="s">
        <v>1368</v>
      </c>
      <c r="D2732" s="165" t="s">
        <v>1369</v>
      </c>
      <c r="F2732" s="191"/>
      <c r="G2732" s="191">
        <v>10.299774999999997</v>
      </c>
      <c r="H2732" s="191">
        <v>29.655775000000006</v>
      </c>
      <c r="I2732" s="191"/>
      <c r="J2732" s="191">
        <v>13.064800000000002</v>
      </c>
      <c r="L2732" s="194"/>
      <c r="M2732" s="194"/>
      <c r="N2732" s="194">
        <v>6.6438561897747253</v>
      </c>
      <c r="O2732" s="194">
        <v>6.6438561897747253</v>
      </c>
      <c r="P2732" s="194"/>
      <c r="Q2732" s="194">
        <v>6.6438561897747253</v>
      </c>
      <c r="S2732" s="181"/>
      <c r="T2732" s="181"/>
      <c r="U2732" s="181">
        <f t="shared" si="93"/>
        <v>0</v>
      </c>
      <c r="V2732" s="181"/>
      <c r="W2732" s="181"/>
    </row>
    <row r="2733" spans="1:23" x14ac:dyDescent="0.25">
      <c r="A2733" s="36" t="s">
        <v>147</v>
      </c>
      <c r="B2733" s="35">
        <v>537</v>
      </c>
      <c r="C2733" s="44" t="s">
        <v>466</v>
      </c>
      <c r="D2733" s="165" t="s">
        <v>1667</v>
      </c>
      <c r="F2733" s="191"/>
      <c r="G2733" s="191">
        <v>-0.90575000000001182</v>
      </c>
      <c r="H2733" s="191">
        <v>2.4677999999999987</v>
      </c>
      <c r="I2733" s="191"/>
      <c r="J2733" s="191">
        <v>9.0196500000000022</v>
      </c>
      <c r="L2733" s="194"/>
      <c r="M2733" s="194"/>
      <c r="N2733" s="194">
        <v>6.6438561897747253</v>
      </c>
      <c r="O2733" s="194">
        <v>6.6438561897747253</v>
      </c>
      <c r="P2733" s="194"/>
      <c r="Q2733" s="194">
        <v>6.6438561897747253</v>
      </c>
      <c r="S2733" s="181"/>
      <c r="T2733" s="181"/>
      <c r="U2733" s="181">
        <f t="shared" si="93"/>
        <v>0</v>
      </c>
      <c r="V2733" s="181"/>
      <c r="W2733" s="181"/>
    </row>
    <row r="2734" spans="1:23" x14ac:dyDescent="0.25">
      <c r="A2734" s="36" t="s">
        <v>147</v>
      </c>
      <c r="B2734" s="35">
        <v>60</v>
      </c>
      <c r="C2734" s="164" t="s">
        <v>467</v>
      </c>
      <c r="D2734" s="165" t="s">
        <v>1314</v>
      </c>
      <c r="F2734" s="191"/>
      <c r="G2734" s="191">
        <v>6.4091749999999985</v>
      </c>
      <c r="H2734" s="191">
        <v>4.0563749999999983</v>
      </c>
      <c r="I2734" s="191"/>
      <c r="J2734" s="191">
        <v>2.1778000000000013</v>
      </c>
      <c r="L2734" s="194"/>
      <c r="M2734" s="194"/>
      <c r="N2734" s="194">
        <v>6.6438561897747253</v>
      </c>
      <c r="O2734" s="194">
        <v>6.6438561897747253</v>
      </c>
      <c r="P2734" s="194"/>
      <c r="Q2734" s="194">
        <v>6.6438561897747253</v>
      </c>
      <c r="S2734" s="181"/>
      <c r="T2734" s="181"/>
      <c r="U2734" s="181">
        <f t="shared" si="93"/>
        <v>0</v>
      </c>
      <c r="V2734" s="181"/>
      <c r="W2734" s="181"/>
    </row>
    <row r="2735" spans="1:23" x14ac:dyDescent="0.25">
      <c r="A2735" s="36" t="s">
        <v>147</v>
      </c>
      <c r="B2735" s="35">
        <v>145</v>
      </c>
      <c r="C2735" s="164" t="s">
        <v>130</v>
      </c>
      <c r="D2735" s="165" t="s">
        <v>131</v>
      </c>
      <c r="F2735" s="191"/>
      <c r="G2735" s="191">
        <v>12.701625</v>
      </c>
      <c r="H2735" s="191">
        <v>3.9180000000000028</v>
      </c>
      <c r="I2735" s="191"/>
      <c r="J2735" s="191">
        <v>6.0020250000000015</v>
      </c>
      <c r="L2735" s="194"/>
      <c r="M2735" s="194"/>
      <c r="N2735" s="194">
        <v>6.6438561897747253</v>
      </c>
      <c r="O2735" s="194">
        <v>6.6438561897747253</v>
      </c>
      <c r="P2735" s="194"/>
      <c r="Q2735" s="194">
        <v>6.6438561897747253</v>
      </c>
      <c r="S2735" s="181"/>
      <c r="T2735" s="181"/>
      <c r="U2735" s="181">
        <f t="shared" si="93"/>
        <v>0</v>
      </c>
      <c r="V2735" s="181"/>
      <c r="W2735" s="181"/>
    </row>
    <row r="2736" spans="1:23" x14ac:dyDescent="0.25">
      <c r="A2736" s="36" t="s">
        <v>147</v>
      </c>
      <c r="B2736" s="35">
        <v>234</v>
      </c>
      <c r="C2736" s="164" t="s">
        <v>79</v>
      </c>
      <c r="D2736" s="165" t="s">
        <v>80</v>
      </c>
      <c r="F2736" s="191"/>
      <c r="G2736" s="191">
        <v>3.2133499999999993</v>
      </c>
      <c r="H2736" s="191">
        <v>11.587850000000003</v>
      </c>
      <c r="I2736" s="191"/>
      <c r="J2736" s="191">
        <v>3.6933500000000006</v>
      </c>
      <c r="L2736" s="194"/>
      <c r="M2736" s="194"/>
      <c r="N2736" s="194">
        <v>6.6438561897747253</v>
      </c>
      <c r="O2736" s="194">
        <v>6.6438561897747253</v>
      </c>
      <c r="P2736" s="194"/>
      <c r="Q2736" s="194">
        <v>6.6438561897747253</v>
      </c>
      <c r="S2736" s="181"/>
      <c r="T2736" s="181"/>
      <c r="U2736" s="181">
        <f t="shared" si="93"/>
        <v>0</v>
      </c>
      <c r="V2736" s="181"/>
      <c r="W2736" s="181"/>
    </row>
    <row r="2737" spans="1:23" x14ac:dyDescent="0.25">
      <c r="A2737" s="36" t="s">
        <v>147</v>
      </c>
      <c r="B2737" s="35">
        <v>264</v>
      </c>
      <c r="C2737" s="164" t="s">
        <v>93</v>
      </c>
      <c r="D2737" s="165" t="s">
        <v>1495</v>
      </c>
      <c r="F2737" s="191"/>
      <c r="G2737" s="191">
        <v>12.832624999999997</v>
      </c>
      <c r="H2737" s="191">
        <v>20.8064</v>
      </c>
      <c r="I2737" s="191"/>
      <c r="J2737" s="191">
        <v>16.525749999999995</v>
      </c>
      <c r="L2737" s="194"/>
      <c r="M2737" s="194"/>
      <c r="N2737" s="194">
        <v>6.6438561897747253</v>
      </c>
      <c r="O2737" s="194">
        <v>6.6438561897747253</v>
      </c>
      <c r="P2737" s="194"/>
      <c r="Q2737" s="194">
        <v>6.6438561897747253</v>
      </c>
      <c r="S2737" s="181"/>
      <c r="T2737" s="181"/>
      <c r="U2737" s="181">
        <f t="shared" si="93"/>
        <v>0</v>
      </c>
      <c r="V2737" s="181"/>
      <c r="W2737" s="181"/>
    </row>
    <row r="2738" spans="1:23" x14ac:dyDescent="0.25">
      <c r="A2738" s="36" t="s">
        <v>147</v>
      </c>
      <c r="B2738" s="35">
        <v>265</v>
      </c>
      <c r="C2738" s="164" t="s">
        <v>93</v>
      </c>
      <c r="D2738" s="165" t="s">
        <v>94</v>
      </c>
      <c r="F2738" s="191"/>
      <c r="G2738" s="191">
        <v>26.497275000000002</v>
      </c>
      <c r="H2738" s="191">
        <v>6.1814500000000017</v>
      </c>
      <c r="I2738" s="191"/>
      <c r="J2738" s="191">
        <v>3.5511500000000016</v>
      </c>
      <c r="L2738" s="194"/>
      <c r="M2738" s="194"/>
      <c r="N2738" s="194">
        <v>6.6438561897747253</v>
      </c>
      <c r="O2738" s="194">
        <v>6.6438561897747253</v>
      </c>
      <c r="P2738" s="194"/>
      <c r="Q2738" s="194">
        <v>6.6438561897747253</v>
      </c>
      <c r="S2738" s="181"/>
      <c r="T2738" s="181"/>
      <c r="U2738" s="181">
        <f t="shared" si="93"/>
        <v>0</v>
      </c>
      <c r="V2738" s="181"/>
      <c r="W2738" s="181"/>
    </row>
    <row r="2739" spans="1:23" x14ac:dyDescent="0.25">
      <c r="A2739" s="36" t="s">
        <v>147</v>
      </c>
      <c r="B2739" s="35">
        <v>285</v>
      </c>
      <c r="C2739" s="164" t="s">
        <v>1649</v>
      </c>
      <c r="D2739" s="165" t="s">
        <v>1650</v>
      </c>
      <c r="F2739" s="191"/>
      <c r="G2739" s="191">
        <v>14.076525</v>
      </c>
      <c r="H2739" s="191">
        <v>8.4691749999999999</v>
      </c>
      <c r="I2739" s="191"/>
      <c r="J2739" s="191">
        <v>8.1320000000000014</v>
      </c>
      <c r="L2739" s="194"/>
      <c r="M2739" s="194"/>
      <c r="N2739" s="194">
        <v>6.6438561897747253</v>
      </c>
      <c r="O2739" s="194">
        <v>6.6438561897747253</v>
      </c>
      <c r="P2739" s="194"/>
      <c r="Q2739" s="194">
        <v>6.6438561897747253</v>
      </c>
      <c r="S2739" s="181"/>
      <c r="T2739" s="181"/>
      <c r="U2739" s="181">
        <f t="shared" si="93"/>
        <v>0</v>
      </c>
      <c r="V2739" s="181"/>
      <c r="W2739" s="181"/>
    </row>
    <row r="2740" spans="1:23" x14ac:dyDescent="0.25">
      <c r="A2740" s="36" t="s">
        <v>147</v>
      </c>
      <c r="B2740" s="35">
        <v>246</v>
      </c>
      <c r="C2740" s="164" t="s">
        <v>1343</v>
      </c>
      <c r="D2740" s="165" t="s">
        <v>1344</v>
      </c>
      <c r="F2740" s="191"/>
      <c r="G2740" s="191">
        <v>21.361125000000001</v>
      </c>
      <c r="H2740" s="191">
        <v>3.9228249999999996</v>
      </c>
      <c r="I2740" s="191"/>
      <c r="J2740" s="191">
        <v>7.1709500000000013</v>
      </c>
      <c r="L2740" s="194"/>
      <c r="M2740" s="194"/>
      <c r="N2740" s="194">
        <v>6.6438561897747253</v>
      </c>
      <c r="O2740" s="194">
        <v>6.6438561897747253</v>
      </c>
      <c r="P2740" s="194"/>
      <c r="Q2740" s="194">
        <v>6.6438561897747253</v>
      </c>
      <c r="S2740" s="181"/>
      <c r="T2740" s="181"/>
      <c r="U2740" s="181">
        <f t="shared" si="93"/>
        <v>0</v>
      </c>
      <c r="V2740" s="181"/>
      <c r="W2740" s="181"/>
    </row>
    <row r="2741" spans="1:23" x14ac:dyDescent="0.25">
      <c r="A2741" s="36" t="s">
        <v>147</v>
      </c>
      <c r="B2741" s="35">
        <v>183</v>
      </c>
      <c r="C2741" s="164" t="s">
        <v>135</v>
      </c>
      <c r="D2741" s="165" t="s">
        <v>136</v>
      </c>
      <c r="F2741" s="191"/>
      <c r="G2741" s="191">
        <v>127.5547</v>
      </c>
      <c r="H2741" s="191">
        <v>4.4880000000000013</v>
      </c>
      <c r="I2741" s="191"/>
      <c r="J2741" s="191">
        <v>5.7050250000000009</v>
      </c>
      <c r="L2741" s="194"/>
      <c r="M2741" s="194"/>
      <c r="N2741" s="194">
        <v>6.9949722485878443</v>
      </c>
      <c r="O2741" s="194">
        <v>6.6438561897747253</v>
      </c>
      <c r="P2741" s="194"/>
      <c r="Q2741" s="194">
        <v>6.6438561897747253</v>
      </c>
      <c r="S2741" s="181"/>
      <c r="T2741" s="181"/>
      <c r="U2741" s="181">
        <f t="shared" si="93"/>
        <v>0.35111605881311903</v>
      </c>
      <c r="V2741" s="181"/>
      <c r="W2741" s="181"/>
    </row>
    <row r="2742" spans="1:23" x14ac:dyDescent="0.25">
      <c r="A2742" s="36" t="s">
        <v>147</v>
      </c>
      <c r="B2742" s="35">
        <v>184</v>
      </c>
      <c r="C2742" s="164" t="s">
        <v>135</v>
      </c>
      <c r="D2742" s="165" t="s">
        <v>139</v>
      </c>
      <c r="F2742" s="191"/>
      <c r="G2742" s="191">
        <v>32.559175000000003</v>
      </c>
      <c r="H2742" s="191">
        <v>-0.49504999999999999</v>
      </c>
      <c r="I2742" s="191"/>
      <c r="J2742" s="191">
        <v>4.4136000000000015</v>
      </c>
      <c r="L2742" s="194"/>
      <c r="M2742" s="194"/>
      <c r="N2742" s="194">
        <v>6.6438561897747253</v>
      </c>
      <c r="O2742" s="194">
        <v>6.6438561897747253</v>
      </c>
      <c r="P2742" s="194"/>
      <c r="Q2742" s="194">
        <v>6.6438561897747253</v>
      </c>
      <c r="S2742" s="181"/>
      <c r="T2742" s="181"/>
      <c r="U2742" s="181">
        <f t="shared" si="93"/>
        <v>0</v>
      </c>
      <c r="V2742" s="181"/>
      <c r="W2742" s="181"/>
    </row>
    <row r="2743" spans="1:23" x14ac:dyDescent="0.25">
      <c r="A2743" s="36" t="s">
        <v>147</v>
      </c>
      <c r="B2743" s="35">
        <v>453</v>
      </c>
      <c r="C2743" s="44" t="s">
        <v>1669</v>
      </c>
      <c r="D2743" s="167" t="s">
        <v>1670</v>
      </c>
      <c r="F2743" s="191"/>
      <c r="G2743" s="191">
        <v>19080.054775000001</v>
      </c>
      <c r="H2743" s="191">
        <v>6379.4640749999999</v>
      </c>
      <c r="I2743" s="191"/>
      <c r="J2743" s="191">
        <v>1487.3903750000004</v>
      </c>
      <c r="L2743" s="194"/>
      <c r="M2743" s="194"/>
      <c r="N2743" s="194">
        <v>14.219777692586137</v>
      </c>
      <c r="O2743" s="194">
        <v>12.63921951604795</v>
      </c>
      <c r="P2743" s="194"/>
      <c r="Q2743" s="194">
        <v>10.538567626177141</v>
      </c>
      <c r="S2743" s="181"/>
      <c r="T2743" s="181"/>
      <c r="U2743" s="181">
        <f t="shared" si="93"/>
        <v>1.5805581765381866</v>
      </c>
      <c r="V2743" s="181"/>
      <c r="W2743" s="181"/>
    </row>
    <row r="2744" spans="1:23" x14ac:dyDescent="0.25">
      <c r="A2744" s="36" t="s">
        <v>147</v>
      </c>
      <c r="B2744" s="35">
        <v>226</v>
      </c>
      <c r="C2744" s="164" t="s">
        <v>1527</v>
      </c>
      <c r="D2744" s="165" t="s">
        <v>1528</v>
      </c>
      <c r="F2744" s="191"/>
      <c r="G2744" s="191">
        <v>12.179350000000001</v>
      </c>
      <c r="H2744" s="191">
        <v>8.7179250000000028</v>
      </c>
      <c r="I2744" s="191"/>
      <c r="J2744" s="191">
        <v>10.942124999999999</v>
      </c>
      <c r="L2744" s="194"/>
      <c r="M2744" s="194"/>
      <c r="N2744" s="194">
        <v>6.6438561897747253</v>
      </c>
      <c r="O2744" s="194">
        <v>6.6438561897747253</v>
      </c>
      <c r="P2744" s="194"/>
      <c r="Q2744" s="194">
        <v>6.6438561897747253</v>
      </c>
      <c r="S2744" s="181"/>
      <c r="T2744" s="181"/>
      <c r="U2744" s="181">
        <f t="shared" si="93"/>
        <v>0</v>
      </c>
      <c r="V2744" s="181"/>
      <c r="W2744" s="181"/>
    </row>
    <row r="2745" spans="1:23" x14ac:dyDescent="0.25">
      <c r="A2745" s="36" t="s">
        <v>147</v>
      </c>
      <c r="B2745" s="35">
        <v>574</v>
      </c>
      <c r="C2745" s="44" t="s">
        <v>1540</v>
      </c>
      <c r="D2745" s="165" t="s">
        <v>1541</v>
      </c>
      <c r="F2745" s="191"/>
      <c r="G2745" s="191">
        <v>-1.0225249999999981</v>
      </c>
      <c r="H2745" s="191">
        <v>15.846324999999998</v>
      </c>
      <c r="I2745" s="191"/>
      <c r="J2745" s="191">
        <v>0.57814999999999728</v>
      </c>
      <c r="L2745" s="194"/>
      <c r="M2745" s="194"/>
      <c r="N2745" s="194">
        <v>6.6438561897747253</v>
      </c>
      <c r="O2745" s="194">
        <v>6.6438561897747253</v>
      </c>
      <c r="P2745" s="194"/>
      <c r="Q2745" s="194">
        <v>6.6438561897747253</v>
      </c>
      <c r="S2745" s="181"/>
      <c r="T2745" s="181"/>
      <c r="U2745" s="181">
        <f t="shared" si="93"/>
        <v>0</v>
      </c>
      <c r="V2745" s="181"/>
      <c r="W2745" s="181"/>
    </row>
    <row r="2746" spans="1:23" x14ac:dyDescent="0.25">
      <c r="A2746" s="36" t="s">
        <v>147</v>
      </c>
      <c r="B2746" s="35">
        <v>611</v>
      </c>
      <c r="C2746" s="44" t="s">
        <v>1509</v>
      </c>
      <c r="D2746" s="167" t="s">
        <v>1510</v>
      </c>
      <c r="F2746" s="191"/>
      <c r="G2746" s="191">
        <v>9.9048499999999997</v>
      </c>
      <c r="H2746" s="191">
        <v>9.0736750000000015</v>
      </c>
      <c r="I2746" s="191"/>
      <c r="J2746" s="191">
        <v>13.117224999999998</v>
      </c>
      <c r="L2746" s="194"/>
      <c r="M2746" s="194"/>
      <c r="N2746" s="194">
        <v>6.6438561897747253</v>
      </c>
      <c r="O2746" s="194">
        <v>6.6438561897747253</v>
      </c>
      <c r="P2746" s="194"/>
      <c r="Q2746" s="194">
        <v>6.6438561897747253</v>
      </c>
      <c r="S2746" s="181"/>
      <c r="T2746" s="181"/>
      <c r="U2746" s="181">
        <f t="shared" si="93"/>
        <v>0</v>
      </c>
      <c r="V2746" s="181"/>
      <c r="W2746" s="181"/>
    </row>
    <row r="2747" spans="1:23" x14ac:dyDescent="0.25">
      <c r="A2747" s="36" t="s">
        <v>147</v>
      </c>
      <c r="B2747" s="35">
        <v>227</v>
      </c>
      <c r="C2747" s="164" t="s">
        <v>1384</v>
      </c>
      <c r="D2747" s="165" t="s">
        <v>1385</v>
      </c>
      <c r="F2747" s="191"/>
      <c r="G2747" s="191">
        <v>11.324249999999999</v>
      </c>
      <c r="H2747" s="191">
        <v>16.784649999999999</v>
      </c>
      <c r="I2747" s="191"/>
      <c r="J2747" s="191">
        <v>10.211699999999999</v>
      </c>
      <c r="L2747" s="194"/>
      <c r="M2747" s="194"/>
      <c r="N2747" s="194">
        <v>6.6438561897747253</v>
      </c>
      <c r="O2747" s="194">
        <v>6.6438561897747253</v>
      </c>
      <c r="P2747" s="194"/>
      <c r="Q2747" s="194">
        <v>6.6438561897747253</v>
      </c>
      <c r="S2747" s="181"/>
      <c r="T2747" s="181"/>
      <c r="U2747" s="181">
        <f t="shared" si="93"/>
        <v>0</v>
      </c>
      <c r="V2747" s="181"/>
      <c r="W2747" s="181"/>
    </row>
    <row r="2748" spans="1:23" x14ac:dyDescent="0.25">
      <c r="A2748" s="36" t="s">
        <v>147</v>
      </c>
      <c r="B2748" s="35">
        <v>228</v>
      </c>
      <c r="C2748" s="164" t="s">
        <v>1513</v>
      </c>
      <c r="D2748" s="165" t="s">
        <v>1514</v>
      </c>
      <c r="F2748" s="191"/>
      <c r="G2748" s="191">
        <v>6.0244250000000008</v>
      </c>
      <c r="H2748" s="191">
        <v>-0.28307500000000108</v>
      </c>
      <c r="I2748" s="191"/>
      <c r="J2748" s="191">
        <v>10.72015</v>
      </c>
      <c r="L2748" s="194"/>
      <c r="M2748" s="194"/>
      <c r="N2748" s="194">
        <v>6.6438561897747253</v>
      </c>
      <c r="O2748" s="194">
        <v>6.6438561897747253</v>
      </c>
      <c r="P2748" s="194"/>
      <c r="Q2748" s="194">
        <v>6.6438561897747253</v>
      </c>
      <c r="S2748" s="181"/>
      <c r="T2748" s="181"/>
      <c r="U2748" s="181">
        <f t="shared" si="93"/>
        <v>0</v>
      </c>
      <c r="V2748" s="181"/>
      <c r="W2748" s="181"/>
    </row>
    <row r="2749" spans="1:23" x14ac:dyDescent="0.25">
      <c r="A2749" s="36" t="s">
        <v>147</v>
      </c>
      <c r="B2749" s="35">
        <v>118</v>
      </c>
      <c r="C2749" s="44" t="s">
        <v>1253</v>
      </c>
      <c r="D2749" s="165" t="s">
        <v>1254</v>
      </c>
      <c r="F2749" s="191"/>
      <c r="G2749" s="191">
        <v>49.060500000000012</v>
      </c>
      <c r="H2749" s="191">
        <v>17.428000000000001</v>
      </c>
      <c r="I2749" s="191"/>
      <c r="J2749" s="191">
        <v>15.09825</v>
      </c>
      <c r="L2749" s="194"/>
      <c r="M2749" s="194"/>
      <c r="N2749" s="194">
        <v>6.6438561897747253</v>
      </c>
      <c r="O2749" s="194">
        <v>6.6438561897747253</v>
      </c>
      <c r="P2749" s="194"/>
      <c r="Q2749" s="194">
        <v>6.6438561897747253</v>
      </c>
      <c r="S2749" s="181"/>
      <c r="T2749" s="181"/>
      <c r="U2749" s="181">
        <f t="shared" si="93"/>
        <v>0</v>
      </c>
      <c r="V2749" s="181"/>
      <c r="W2749" s="181"/>
    </row>
    <row r="2750" spans="1:23" x14ac:dyDescent="0.25">
      <c r="A2750" s="36" t="s">
        <v>147</v>
      </c>
      <c r="B2750" s="35">
        <v>383</v>
      </c>
      <c r="C2750" s="44" t="s">
        <v>492</v>
      </c>
      <c r="D2750" s="165" t="s">
        <v>1577</v>
      </c>
      <c r="F2750" s="191"/>
      <c r="G2750" s="191">
        <v>16093.710150000003</v>
      </c>
      <c r="H2750" s="191">
        <v>2016.7213499999998</v>
      </c>
      <c r="I2750" s="191"/>
      <c r="J2750" s="191">
        <v>274.17020000000002</v>
      </c>
      <c r="L2750" s="194"/>
      <c r="M2750" s="194"/>
      <c r="N2750" s="194">
        <v>13.974209334447243</v>
      </c>
      <c r="O2750" s="194">
        <v>10.97779604548729</v>
      </c>
      <c r="P2750" s="194"/>
      <c r="Q2750" s="194">
        <v>8.098927960568794</v>
      </c>
      <c r="S2750" s="181"/>
      <c r="T2750" s="181"/>
      <c r="U2750" s="181">
        <f t="shared" si="93"/>
        <v>2.9964132889599533</v>
      </c>
      <c r="V2750" s="181"/>
      <c r="W2750" s="181"/>
    </row>
    <row r="2751" spans="1:23" x14ac:dyDescent="0.25">
      <c r="A2751" s="36" t="s">
        <v>147</v>
      </c>
      <c r="B2751" s="35">
        <v>198</v>
      </c>
      <c r="C2751" s="164" t="s">
        <v>1236</v>
      </c>
      <c r="D2751" s="165" t="s">
        <v>1237</v>
      </c>
      <c r="F2751" s="191"/>
      <c r="G2751" s="191">
        <v>6.5699000000000005</v>
      </c>
      <c r="H2751" s="191">
        <v>12.31865</v>
      </c>
      <c r="I2751" s="191"/>
      <c r="J2751" s="191">
        <v>15.481325000000002</v>
      </c>
      <c r="L2751" s="194"/>
      <c r="M2751" s="194"/>
      <c r="N2751" s="194">
        <v>6.6438561897747253</v>
      </c>
      <c r="O2751" s="194">
        <v>6.6438561897747253</v>
      </c>
      <c r="P2751" s="194"/>
      <c r="Q2751" s="194">
        <v>6.6438561897747253</v>
      </c>
      <c r="S2751" s="181"/>
      <c r="T2751" s="181"/>
      <c r="U2751" s="181">
        <f t="shared" si="93"/>
        <v>0</v>
      </c>
      <c r="V2751" s="181"/>
      <c r="W2751" s="181"/>
    </row>
    <row r="2752" spans="1:23" x14ac:dyDescent="0.25">
      <c r="A2752" s="36" t="s">
        <v>147</v>
      </c>
      <c r="B2752" s="35">
        <v>27</v>
      </c>
      <c r="C2752" s="164" t="s">
        <v>1204</v>
      </c>
      <c r="D2752" s="165" t="s">
        <v>1205</v>
      </c>
      <c r="F2752" s="191"/>
      <c r="G2752" s="191">
        <v>27.186299999999999</v>
      </c>
      <c r="H2752" s="191">
        <v>5.9495750000000021</v>
      </c>
      <c r="I2752" s="191"/>
      <c r="J2752" s="191">
        <v>1.5478250000000013</v>
      </c>
      <c r="L2752" s="194"/>
      <c r="M2752" s="194"/>
      <c r="N2752" s="194">
        <v>6.6438561897747253</v>
      </c>
      <c r="O2752" s="194">
        <v>6.6438561897747253</v>
      </c>
      <c r="P2752" s="194"/>
      <c r="Q2752" s="194">
        <v>6.6438561897747253</v>
      </c>
      <c r="S2752" s="181"/>
      <c r="T2752" s="181"/>
      <c r="U2752" s="181">
        <f t="shared" si="93"/>
        <v>0</v>
      </c>
      <c r="V2752" s="181"/>
      <c r="W2752" s="181"/>
    </row>
    <row r="2753" spans="1:23" x14ac:dyDescent="0.25">
      <c r="A2753" s="36" t="s">
        <v>147</v>
      </c>
      <c r="B2753" s="35">
        <v>26</v>
      </c>
      <c r="C2753" s="164" t="s">
        <v>1174</v>
      </c>
      <c r="D2753" s="165" t="s">
        <v>1175</v>
      </c>
      <c r="F2753" s="191"/>
      <c r="G2753" s="191">
        <v>9.8291000000000004</v>
      </c>
      <c r="H2753" s="191">
        <v>6.0278499999999964</v>
      </c>
      <c r="I2753" s="191"/>
      <c r="J2753" s="191">
        <v>4.8714999999999993</v>
      </c>
      <c r="L2753" s="194"/>
      <c r="M2753" s="194"/>
      <c r="N2753" s="194">
        <v>6.6438561897747253</v>
      </c>
      <c r="O2753" s="194">
        <v>6.6438561897747253</v>
      </c>
      <c r="P2753" s="194"/>
      <c r="Q2753" s="194">
        <v>6.6438561897747253</v>
      </c>
      <c r="S2753" s="181"/>
      <c r="T2753" s="181"/>
      <c r="U2753" s="181">
        <f t="shared" si="93"/>
        <v>0</v>
      </c>
      <c r="V2753" s="181"/>
      <c r="W2753" s="181"/>
    </row>
    <row r="2754" spans="1:23" x14ac:dyDescent="0.25">
      <c r="A2754" s="36" t="s">
        <v>147</v>
      </c>
      <c r="B2754" s="35">
        <v>25</v>
      </c>
      <c r="C2754" s="164" t="s">
        <v>1115</v>
      </c>
      <c r="D2754" s="165" t="s">
        <v>1116</v>
      </c>
      <c r="F2754" s="191"/>
      <c r="G2754" s="191">
        <v>25.645499999999998</v>
      </c>
      <c r="H2754" s="191">
        <v>5.7774250000000009</v>
      </c>
      <c r="I2754" s="191"/>
      <c r="J2754" s="191">
        <v>3.8283999999999994</v>
      </c>
      <c r="L2754" s="194"/>
      <c r="M2754" s="194"/>
      <c r="N2754" s="194">
        <v>6.6438561897747253</v>
      </c>
      <c r="O2754" s="194">
        <v>6.6438561897747253</v>
      </c>
      <c r="P2754" s="194"/>
      <c r="Q2754" s="194">
        <v>6.6438561897747253</v>
      </c>
      <c r="S2754" s="181"/>
      <c r="T2754" s="181"/>
      <c r="U2754" s="181">
        <f t="shared" si="93"/>
        <v>0</v>
      </c>
      <c r="V2754" s="181"/>
      <c r="W2754" s="181"/>
    </row>
    <row r="2755" spans="1:23" x14ac:dyDescent="0.25">
      <c r="A2755" s="36" t="s">
        <v>147</v>
      </c>
      <c r="B2755" s="35">
        <v>45</v>
      </c>
      <c r="C2755" s="164" t="s">
        <v>1101</v>
      </c>
      <c r="D2755" s="165" t="s">
        <v>1102</v>
      </c>
      <c r="F2755" s="191"/>
      <c r="G2755" s="191">
        <v>8352.1331000000027</v>
      </c>
      <c r="H2755" s="191">
        <v>944.81107499999985</v>
      </c>
      <c r="I2755" s="191"/>
      <c r="J2755" s="191">
        <v>131.1327</v>
      </c>
      <c r="L2755" s="194"/>
      <c r="M2755" s="194"/>
      <c r="N2755" s="194">
        <v>13.02792898761154</v>
      </c>
      <c r="O2755" s="194">
        <v>9.8838820657650146</v>
      </c>
      <c r="P2755" s="194"/>
      <c r="Q2755" s="194">
        <v>7.0348836788835429</v>
      </c>
      <c r="S2755" s="181"/>
      <c r="T2755" s="181"/>
      <c r="U2755" s="181">
        <f t="shared" si="93"/>
        <v>3.1440469218465257</v>
      </c>
      <c r="V2755" s="181"/>
      <c r="W2755" s="181"/>
    </row>
    <row r="2756" spans="1:23" x14ac:dyDescent="0.25">
      <c r="A2756" s="36" t="s">
        <v>147</v>
      </c>
      <c r="B2756" s="35">
        <v>156</v>
      </c>
      <c r="C2756" s="164" t="s">
        <v>1295</v>
      </c>
      <c r="D2756" s="165" t="s">
        <v>1367</v>
      </c>
      <c r="F2756" s="191"/>
      <c r="G2756" s="191">
        <v>1203.5777750000002</v>
      </c>
      <c r="H2756" s="191">
        <v>82.754175000000018</v>
      </c>
      <c r="I2756" s="191"/>
      <c r="J2756" s="191">
        <v>38.127350000000007</v>
      </c>
      <c r="L2756" s="194"/>
      <c r="M2756" s="194"/>
      <c r="N2756" s="194">
        <v>10.233113656205592</v>
      </c>
      <c r="O2756" s="194">
        <v>6.6438561897747253</v>
      </c>
      <c r="P2756" s="194"/>
      <c r="Q2756" s="194">
        <v>6.6438561897747253</v>
      </c>
      <c r="S2756" s="181"/>
      <c r="T2756" s="181"/>
      <c r="U2756" s="181">
        <f t="shared" si="93"/>
        <v>3.5892574664308672</v>
      </c>
      <c r="V2756" s="181"/>
      <c r="W2756" s="181"/>
    </row>
    <row r="2757" spans="1:23" x14ac:dyDescent="0.25">
      <c r="A2757" s="36" t="s">
        <v>147</v>
      </c>
      <c r="B2757" s="35">
        <v>157</v>
      </c>
      <c r="C2757" s="164" t="s">
        <v>1295</v>
      </c>
      <c r="D2757" s="165" t="s">
        <v>1296</v>
      </c>
      <c r="F2757" s="191"/>
      <c r="G2757" s="191">
        <v>775.13824999999986</v>
      </c>
      <c r="H2757" s="191">
        <v>127.60429999999999</v>
      </c>
      <c r="I2757" s="191"/>
      <c r="J2757" s="191">
        <v>27.429274999999997</v>
      </c>
      <c r="L2757" s="194"/>
      <c r="M2757" s="194"/>
      <c r="N2757" s="194">
        <v>9.5983098353895144</v>
      </c>
      <c r="O2757" s="194">
        <v>6.9955331355244557</v>
      </c>
      <c r="P2757" s="194"/>
      <c r="Q2757" s="194">
        <v>6.6438561897747253</v>
      </c>
      <c r="S2757" s="181"/>
      <c r="T2757" s="181"/>
      <c r="U2757" s="181">
        <f t="shared" si="93"/>
        <v>2.6027766998650588</v>
      </c>
      <c r="V2757" s="181"/>
      <c r="W2757" s="181"/>
    </row>
    <row r="2758" spans="1:23" x14ac:dyDescent="0.25">
      <c r="A2758" s="36" t="s">
        <v>147</v>
      </c>
      <c r="B2758" s="35">
        <v>42</v>
      </c>
      <c r="C2758" s="164" t="s">
        <v>1326</v>
      </c>
      <c r="D2758" s="165" t="s">
        <v>1380</v>
      </c>
      <c r="F2758" s="191"/>
      <c r="G2758" s="191">
        <v>19393.171999999999</v>
      </c>
      <c r="H2758" s="191">
        <v>4109.8474749999996</v>
      </c>
      <c r="I2758" s="191"/>
      <c r="J2758" s="191">
        <v>1073.8806250000002</v>
      </c>
      <c r="L2758" s="194"/>
      <c r="M2758" s="194"/>
      <c r="N2758" s="194">
        <v>14.243261173422162</v>
      </c>
      <c r="O2758" s="194">
        <v>12.004869138144651</v>
      </c>
      <c r="P2758" s="194"/>
      <c r="Q2758" s="194">
        <v>10.068617913653542</v>
      </c>
      <c r="S2758" s="181"/>
      <c r="T2758" s="181"/>
      <c r="U2758" s="181">
        <f t="shared" si="93"/>
        <v>2.2383920352775117</v>
      </c>
      <c r="V2758" s="181"/>
      <c r="W2758" s="181"/>
    </row>
    <row r="2759" spans="1:23" x14ac:dyDescent="0.25">
      <c r="A2759" s="36" t="s">
        <v>147</v>
      </c>
      <c r="B2759" s="35">
        <v>43</v>
      </c>
      <c r="C2759" s="164" t="s">
        <v>1326</v>
      </c>
      <c r="D2759" s="165" t="s">
        <v>1327</v>
      </c>
      <c r="F2759" s="191"/>
      <c r="G2759" s="191">
        <v>22158.958499999997</v>
      </c>
      <c r="H2759" s="191">
        <v>5479.5926499999996</v>
      </c>
      <c r="I2759" s="191"/>
      <c r="J2759" s="191">
        <v>507.52382500000004</v>
      </c>
      <c r="L2759" s="194"/>
      <c r="M2759" s="194"/>
      <c r="N2759" s="194">
        <v>14.435602453978257</v>
      </c>
      <c r="O2759" s="194">
        <v>12.419852932652937</v>
      </c>
      <c r="P2759" s="194"/>
      <c r="Q2759" s="194">
        <v>8.9873317389741327</v>
      </c>
      <c r="S2759" s="181"/>
      <c r="T2759" s="181"/>
      <c r="U2759" s="181">
        <f t="shared" si="93"/>
        <v>2.0157495213253203</v>
      </c>
      <c r="V2759" s="181"/>
      <c r="W2759" s="181"/>
    </row>
    <row r="2760" spans="1:23" x14ac:dyDescent="0.25">
      <c r="A2760" s="36" t="s">
        <v>147</v>
      </c>
      <c r="B2760" s="35">
        <v>169</v>
      </c>
      <c r="C2760" s="164" t="s">
        <v>195</v>
      </c>
      <c r="D2760" s="165" t="s">
        <v>196</v>
      </c>
      <c r="F2760" s="191"/>
      <c r="G2760" s="191">
        <v>23300.524625000002</v>
      </c>
      <c r="H2760" s="191">
        <v>4041.9458000000004</v>
      </c>
      <c r="I2760" s="191"/>
      <c r="J2760" s="191">
        <v>945.70662500000003</v>
      </c>
      <c r="L2760" s="194"/>
      <c r="M2760" s="194"/>
      <c r="N2760" s="194">
        <v>14.508074817921067</v>
      </c>
      <c r="O2760" s="194">
        <v>11.980834260858837</v>
      </c>
      <c r="P2760" s="194"/>
      <c r="Q2760" s="194">
        <v>9.8852488931060218</v>
      </c>
      <c r="S2760" s="181"/>
      <c r="T2760" s="181"/>
      <c r="U2760" s="181">
        <f t="shared" si="93"/>
        <v>2.5272405570622301</v>
      </c>
      <c r="V2760" s="181"/>
      <c r="W2760" s="181"/>
    </row>
    <row r="2761" spans="1:23" x14ac:dyDescent="0.25">
      <c r="A2761" s="36" t="s">
        <v>147</v>
      </c>
      <c r="B2761" s="35">
        <v>170</v>
      </c>
      <c r="C2761" s="164" t="s">
        <v>195</v>
      </c>
      <c r="D2761" s="165" t="s">
        <v>294</v>
      </c>
      <c r="F2761" s="191"/>
      <c r="G2761" s="191">
        <v>21725.079350000004</v>
      </c>
      <c r="H2761" s="191">
        <v>4929.9256749999986</v>
      </c>
      <c r="I2761" s="191"/>
      <c r="J2761" s="191">
        <v>932.13704999999993</v>
      </c>
      <c r="L2761" s="194"/>
      <c r="M2761" s="194"/>
      <c r="N2761" s="194">
        <v>14.407073825985783</v>
      </c>
      <c r="O2761" s="194">
        <v>12.267350180937239</v>
      </c>
      <c r="P2761" s="194"/>
      <c r="Q2761" s="194">
        <v>9.8643982764347307</v>
      </c>
      <c r="S2761" s="181"/>
      <c r="T2761" s="181"/>
      <c r="U2761" s="181">
        <f t="shared" si="93"/>
        <v>2.1397236450485444</v>
      </c>
      <c r="V2761" s="181"/>
      <c r="W2761" s="181"/>
    </row>
    <row r="2762" spans="1:23" x14ac:dyDescent="0.25">
      <c r="A2762" s="36" t="s">
        <v>147</v>
      </c>
      <c r="B2762" s="35">
        <v>304</v>
      </c>
      <c r="C2762" s="164" t="s">
        <v>1126</v>
      </c>
      <c r="D2762" s="165" t="s">
        <v>1127</v>
      </c>
      <c r="F2762" s="191"/>
      <c r="G2762" s="191">
        <v>36115.436624999995</v>
      </c>
      <c r="H2762" s="191">
        <v>16670.181224999997</v>
      </c>
      <c r="I2762" s="191"/>
      <c r="J2762" s="191">
        <v>3170.7206500000016</v>
      </c>
      <c r="L2762" s="194"/>
      <c r="M2762" s="194"/>
      <c r="N2762" s="194">
        <v>15.140327991792411</v>
      </c>
      <c r="O2762" s="194">
        <v>14.024982167796253</v>
      </c>
      <c r="P2762" s="194"/>
      <c r="Q2762" s="194">
        <v>11.630595061942174</v>
      </c>
      <c r="S2762" s="181"/>
      <c r="T2762" s="181"/>
      <c r="U2762" s="181">
        <f t="shared" si="93"/>
        <v>1.115345823996158</v>
      </c>
      <c r="V2762" s="181"/>
      <c r="W2762" s="181"/>
    </row>
    <row r="2763" spans="1:23" x14ac:dyDescent="0.25">
      <c r="A2763" s="36" t="s">
        <v>147</v>
      </c>
      <c r="B2763" s="35">
        <v>160</v>
      </c>
      <c r="C2763" s="164" t="s">
        <v>1126</v>
      </c>
      <c r="D2763" s="165" t="s">
        <v>1144</v>
      </c>
      <c r="F2763" s="191"/>
      <c r="G2763" s="191">
        <v>31897.025849999998</v>
      </c>
      <c r="H2763" s="191">
        <v>13137.143824999999</v>
      </c>
      <c r="I2763" s="191"/>
      <c r="J2763" s="191">
        <v>1313.6968999999999</v>
      </c>
      <c r="L2763" s="194"/>
      <c r="M2763" s="194"/>
      <c r="N2763" s="194">
        <v>14.961134289699748</v>
      </c>
      <c r="O2763" s="194">
        <v>13.681364029836091</v>
      </c>
      <c r="P2763" s="194"/>
      <c r="Q2763" s="194">
        <v>10.359416735886731</v>
      </c>
      <c r="S2763" s="181"/>
      <c r="T2763" s="181"/>
      <c r="U2763" s="181">
        <f t="shared" si="93"/>
        <v>1.2797702598636569</v>
      </c>
      <c r="V2763" s="181"/>
      <c r="W2763" s="181"/>
    </row>
    <row r="2764" spans="1:23" x14ac:dyDescent="0.25">
      <c r="A2764" s="36" t="s">
        <v>147</v>
      </c>
      <c r="B2764" s="35">
        <v>305</v>
      </c>
      <c r="C2764" s="164" t="s">
        <v>1126</v>
      </c>
      <c r="D2764" s="165" t="s">
        <v>1189</v>
      </c>
      <c r="F2764" s="191"/>
      <c r="G2764" s="191">
        <v>33105.257174999999</v>
      </c>
      <c r="H2764" s="191">
        <v>12151.873949999999</v>
      </c>
      <c r="I2764" s="191"/>
      <c r="J2764" s="191">
        <v>1047.8829250000001</v>
      </c>
      <c r="L2764" s="194"/>
      <c r="M2764" s="194"/>
      <c r="N2764" s="194">
        <v>15.014772717369059</v>
      </c>
      <c r="O2764" s="194">
        <v>13.568891189668882</v>
      </c>
      <c r="P2764" s="194"/>
      <c r="Q2764" s="194">
        <v>10.033261825051804</v>
      </c>
      <c r="S2764" s="181"/>
      <c r="T2764" s="181"/>
      <c r="U2764" s="181">
        <f t="shared" ref="U2764:U2827" si="94">N2764-O2764</f>
        <v>1.4458815277001769</v>
      </c>
      <c r="V2764" s="181"/>
      <c r="W2764" s="181"/>
    </row>
    <row r="2765" spans="1:23" x14ac:dyDescent="0.25">
      <c r="A2765" s="36" t="s">
        <v>147</v>
      </c>
      <c r="B2765" s="35">
        <v>161</v>
      </c>
      <c r="C2765" s="164" t="s">
        <v>1126</v>
      </c>
      <c r="D2765" s="165" t="s">
        <v>1325</v>
      </c>
      <c r="F2765" s="191"/>
      <c r="G2765" s="191">
        <v>15749.382</v>
      </c>
      <c r="H2765" s="191">
        <v>1412.6782750000002</v>
      </c>
      <c r="I2765" s="191"/>
      <c r="J2765" s="191">
        <v>490.75274999999999</v>
      </c>
      <c r="L2765" s="194"/>
      <c r="M2765" s="194"/>
      <c r="N2765" s="194">
        <v>13.943007598445954</v>
      </c>
      <c r="O2765" s="194">
        <v>10.464217226688383</v>
      </c>
      <c r="P2765" s="194"/>
      <c r="Q2765" s="194">
        <v>8.9388525418273463</v>
      </c>
      <c r="S2765" s="181"/>
      <c r="T2765" s="181"/>
      <c r="U2765" s="181">
        <f t="shared" si="94"/>
        <v>3.4787903717575706</v>
      </c>
      <c r="V2765" s="181"/>
      <c r="W2765" s="181"/>
    </row>
    <row r="2766" spans="1:23" x14ac:dyDescent="0.25">
      <c r="A2766" s="36" t="s">
        <v>147</v>
      </c>
      <c r="B2766" s="35">
        <v>306</v>
      </c>
      <c r="C2766" s="164" t="s">
        <v>1560</v>
      </c>
      <c r="D2766" s="165" t="s">
        <v>1561</v>
      </c>
      <c r="F2766" s="191"/>
      <c r="G2766" s="191">
        <v>34824.626675</v>
      </c>
      <c r="H2766" s="191">
        <v>9708.9548500000019</v>
      </c>
      <c r="I2766" s="191"/>
      <c r="J2766" s="191">
        <v>1631.3847999999998</v>
      </c>
      <c r="L2766" s="194"/>
      <c r="M2766" s="194"/>
      <c r="N2766" s="194">
        <v>15.087820266560815</v>
      </c>
      <c r="O2766" s="194">
        <v>13.245100285365599</v>
      </c>
      <c r="P2766" s="194"/>
      <c r="Q2766" s="194">
        <v>10.671881399988516</v>
      </c>
      <c r="S2766" s="181"/>
      <c r="T2766" s="181"/>
      <c r="U2766" s="181">
        <f t="shared" si="94"/>
        <v>1.8427199811952164</v>
      </c>
      <c r="V2766" s="181"/>
      <c r="W2766" s="181"/>
    </row>
    <row r="2767" spans="1:23" x14ac:dyDescent="0.25">
      <c r="A2767" s="36" t="s">
        <v>147</v>
      </c>
      <c r="B2767" s="35">
        <v>164</v>
      </c>
      <c r="C2767" s="164" t="s">
        <v>97</v>
      </c>
      <c r="D2767" s="165" t="s">
        <v>98</v>
      </c>
      <c r="F2767" s="191"/>
      <c r="G2767" s="191">
        <v>35539.943874999997</v>
      </c>
      <c r="H2767" s="191">
        <v>16893.73605</v>
      </c>
      <c r="I2767" s="191"/>
      <c r="J2767" s="191">
        <v>2571.9005500000003</v>
      </c>
      <c r="L2767" s="194"/>
      <c r="M2767" s="194"/>
      <c r="N2767" s="194">
        <v>15.117153782600816</v>
      </c>
      <c r="O2767" s="194">
        <v>14.044200795004699</v>
      </c>
      <c r="P2767" s="194"/>
      <c r="Q2767" s="194">
        <v>11.328619142415141</v>
      </c>
      <c r="S2767" s="181"/>
      <c r="T2767" s="181"/>
      <c r="U2767" s="181">
        <f t="shared" si="94"/>
        <v>1.0729529875961177</v>
      </c>
      <c r="V2767" s="181"/>
      <c r="W2767" s="181"/>
    </row>
    <row r="2768" spans="1:23" x14ac:dyDescent="0.25">
      <c r="A2768" s="36" t="s">
        <v>147</v>
      </c>
      <c r="B2768" s="35">
        <v>163</v>
      </c>
      <c r="C2768" s="164" t="s">
        <v>103</v>
      </c>
      <c r="D2768" s="165" t="s">
        <v>104</v>
      </c>
      <c r="F2768" s="191"/>
      <c r="G2768" s="191">
        <v>32871.824800000002</v>
      </c>
      <c r="H2768" s="191">
        <v>16378.740299999999</v>
      </c>
      <c r="I2768" s="191"/>
      <c r="J2768" s="191">
        <v>4913.5050999999994</v>
      </c>
      <c r="L2768" s="194"/>
      <c r="M2768" s="194"/>
      <c r="N2768" s="194">
        <v>15.00456392592317</v>
      </c>
      <c r="O2768" s="194">
        <v>13.999536782143235</v>
      </c>
      <c r="P2768" s="194"/>
      <c r="Q2768" s="194">
        <v>12.262536837980416</v>
      </c>
      <c r="S2768" s="181"/>
      <c r="T2768" s="181"/>
      <c r="U2768" s="181">
        <f t="shared" si="94"/>
        <v>1.0050271437799356</v>
      </c>
      <c r="V2768" s="181"/>
      <c r="W2768" s="181"/>
    </row>
    <row r="2769" spans="1:23" x14ac:dyDescent="0.25">
      <c r="A2769" s="36" t="s">
        <v>147</v>
      </c>
      <c r="B2769" s="35">
        <v>591</v>
      </c>
      <c r="C2769" s="44" t="s">
        <v>1303</v>
      </c>
      <c r="D2769" s="167" t="s">
        <v>1304</v>
      </c>
      <c r="F2769" s="191"/>
      <c r="G2769" s="191">
        <v>32460.275974999997</v>
      </c>
      <c r="H2769" s="191">
        <v>9493.0387750000009</v>
      </c>
      <c r="I2769" s="191"/>
      <c r="J2769" s="191">
        <v>1323.6016999999999</v>
      </c>
      <c r="L2769" s="194"/>
      <c r="M2769" s="194"/>
      <c r="N2769" s="194">
        <v>14.986387645179986</v>
      </c>
      <c r="O2769" s="194">
        <v>13.212654260619999</v>
      </c>
      <c r="P2769" s="194"/>
      <c r="Q2769" s="194">
        <v>10.370253334386792</v>
      </c>
      <c r="S2769" s="181"/>
      <c r="T2769" s="181"/>
      <c r="U2769" s="181">
        <f t="shared" si="94"/>
        <v>1.7737333845599874</v>
      </c>
      <c r="V2769" s="181"/>
      <c r="W2769" s="181"/>
    </row>
    <row r="2770" spans="1:23" x14ac:dyDescent="0.25">
      <c r="A2770" s="36" t="s">
        <v>147</v>
      </c>
      <c r="B2770" s="35">
        <v>590</v>
      </c>
      <c r="C2770" s="44" t="s">
        <v>1642</v>
      </c>
      <c r="D2770" s="167" t="s">
        <v>1643</v>
      </c>
      <c r="F2770" s="191"/>
      <c r="G2770" s="191">
        <v>27453.682224999997</v>
      </c>
      <c r="H2770" s="191">
        <v>5985.6011999999992</v>
      </c>
      <c r="I2770" s="191"/>
      <c r="J2770" s="191">
        <v>954.63702499999999</v>
      </c>
      <c r="L2770" s="194"/>
      <c r="M2770" s="194"/>
      <c r="N2770" s="194">
        <v>14.744712043223386</v>
      </c>
      <c r="O2770" s="194">
        <v>12.547280444896602</v>
      </c>
      <c r="P2770" s="194"/>
      <c r="Q2770" s="194">
        <v>9.8988084812748642</v>
      </c>
      <c r="S2770" s="181"/>
      <c r="T2770" s="181"/>
      <c r="U2770" s="181">
        <f t="shared" si="94"/>
        <v>2.1974315983267836</v>
      </c>
      <c r="V2770" s="181"/>
      <c r="W2770" s="181"/>
    </row>
    <row r="2771" spans="1:23" ht="25.5" x14ac:dyDescent="0.25">
      <c r="A2771" s="36" t="s">
        <v>147</v>
      </c>
      <c r="B2771" s="35">
        <v>578</v>
      </c>
      <c r="C2771" s="44" t="s">
        <v>868</v>
      </c>
      <c r="D2771" s="167" t="s">
        <v>880</v>
      </c>
      <c r="F2771" s="191"/>
      <c r="G2771" s="191">
        <v>36562.118499999997</v>
      </c>
      <c r="H2771" s="191">
        <v>39113.169750000001</v>
      </c>
      <c r="I2771" s="191"/>
      <c r="J2771" s="191">
        <v>8500.9177749999999</v>
      </c>
      <c r="L2771" s="194"/>
      <c r="M2771" s="194"/>
      <c r="N2771" s="194">
        <v>15.158062045702987</v>
      </c>
      <c r="O2771" s="194">
        <v>15.255366837054789</v>
      </c>
      <c r="P2771" s="194"/>
      <c r="Q2771" s="194">
        <v>13.053402890378788</v>
      </c>
      <c r="S2771" s="181"/>
      <c r="T2771" s="181"/>
      <c r="U2771" s="181">
        <f t="shared" si="94"/>
        <v>-9.7304791351801256E-2</v>
      </c>
      <c r="V2771" s="181"/>
      <c r="W2771" s="181"/>
    </row>
    <row r="2772" spans="1:23" ht="25.5" x14ac:dyDescent="0.25">
      <c r="A2772" s="36" t="s">
        <v>147</v>
      </c>
      <c r="B2772" s="35">
        <v>576</v>
      </c>
      <c r="C2772" s="44" t="s">
        <v>868</v>
      </c>
      <c r="D2772" s="167" t="s">
        <v>926</v>
      </c>
      <c r="F2772" s="191"/>
      <c r="G2772" s="191">
        <v>37648.742374999994</v>
      </c>
      <c r="H2772" s="191">
        <v>37800.801025000001</v>
      </c>
      <c r="I2772" s="191"/>
      <c r="J2772" s="191">
        <v>7762.0961250000009</v>
      </c>
      <c r="L2772" s="194"/>
      <c r="M2772" s="194"/>
      <c r="N2772" s="194">
        <v>15.200314053220776</v>
      </c>
      <c r="O2772" s="194">
        <v>15.206129186020949</v>
      </c>
      <c r="P2772" s="194"/>
      <c r="Q2772" s="194">
        <v>12.922230584083067</v>
      </c>
      <c r="S2772" s="181"/>
      <c r="T2772" s="181"/>
      <c r="U2772" s="181">
        <f t="shared" si="94"/>
        <v>-5.815132800172762E-3</v>
      </c>
      <c r="V2772" s="181"/>
      <c r="W2772" s="181"/>
    </row>
    <row r="2773" spans="1:23" ht="25.5" x14ac:dyDescent="0.25">
      <c r="A2773" s="36" t="s">
        <v>147</v>
      </c>
      <c r="B2773" s="35">
        <v>580</v>
      </c>
      <c r="C2773" s="44" t="s">
        <v>868</v>
      </c>
      <c r="D2773" s="167" t="s">
        <v>905</v>
      </c>
      <c r="F2773" s="191"/>
      <c r="G2773" s="191">
        <v>41569.5101</v>
      </c>
      <c r="H2773" s="191">
        <v>37709.052775000004</v>
      </c>
      <c r="I2773" s="191"/>
      <c r="J2773" s="191">
        <v>7090.1944249999997</v>
      </c>
      <c r="L2773" s="194"/>
      <c r="M2773" s="194"/>
      <c r="N2773" s="194">
        <v>15.343238125335521</v>
      </c>
      <c r="O2773" s="194">
        <v>15.202623290994994</v>
      </c>
      <c r="P2773" s="194"/>
      <c r="Q2773" s="194">
        <v>12.791609473782373</v>
      </c>
      <c r="S2773" s="181"/>
      <c r="T2773" s="181"/>
      <c r="U2773" s="181">
        <f t="shared" si="94"/>
        <v>0.14061483434052668</v>
      </c>
      <c r="V2773" s="181"/>
      <c r="W2773" s="181"/>
    </row>
    <row r="2774" spans="1:23" ht="38.25" x14ac:dyDescent="0.25">
      <c r="A2774" s="36" t="s">
        <v>147</v>
      </c>
      <c r="B2774" s="35">
        <v>582</v>
      </c>
      <c r="C2774" s="44" t="s">
        <v>868</v>
      </c>
      <c r="D2774" s="167" t="s">
        <v>869</v>
      </c>
      <c r="F2774" s="191"/>
      <c r="G2774" s="191">
        <v>38630.560325000006</v>
      </c>
      <c r="H2774" s="191">
        <v>35506.047200000001</v>
      </c>
      <c r="I2774" s="191"/>
      <c r="J2774" s="191">
        <v>5742.2281499999999</v>
      </c>
      <c r="L2774" s="194"/>
      <c r="M2774" s="194"/>
      <c r="N2774" s="194">
        <v>15.237454983141456</v>
      </c>
      <c r="O2774" s="194">
        <v>15.115777137194206</v>
      </c>
      <c r="P2774" s="194"/>
      <c r="Q2774" s="194">
        <v>12.487394937452843</v>
      </c>
      <c r="S2774" s="181"/>
      <c r="T2774" s="181"/>
      <c r="U2774" s="181">
        <f t="shared" si="94"/>
        <v>0.12167784594725006</v>
      </c>
      <c r="V2774" s="181"/>
      <c r="W2774" s="181"/>
    </row>
    <row r="2775" spans="1:23" ht="25.5" x14ac:dyDescent="0.25">
      <c r="A2775" s="36" t="s">
        <v>147</v>
      </c>
      <c r="B2775" s="35">
        <v>543</v>
      </c>
      <c r="C2775" s="44" t="s">
        <v>916</v>
      </c>
      <c r="D2775" s="165" t="s">
        <v>917</v>
      </c>
      <c r="F2775" s="191"/>
      <c r="G2775" s="191">
        <v>43044.591775000001</v>
      </c>
      <c r="H2775" s="191">
        <v>33506.540775000001</v>
      </c>
      <c r="I2775" s="191"/>
      <c r="J2775" s="191">
        <v>4680.8222500000011</v>
      </c>
      <c r="L2775" s="194"/>
      <c r="M2775" s="194"/>
      <c r="N2775" s="194">
        <v>15.393544364917812</v>
      </c>
      <c r="O2775" s="194">
        <v>15.032155129524845</v>
      </c>
      <c r="P2775" s="194"/>
      <c r="Q2775" s="194">
        <v>12.192546265710144</v>
      </c>
      <c r="S2775" s="181"/>
      <c r="T2775" s="181"/>
      <c r="U2775" s="181">
        <f t="shared" si="94"/>
        <v>0.36138923539296641</v>
      </c>
      <c r="V2775" s="181"/>
      <c r="W2775" s="181"/>
    </row>
    <row r="2776" spans="1:23" ht="25.5" x14ac:dyDescent="0.25">
      <c r="A2776" s="36" t="s">
        <v>147</v>
      </c>
      <c r="B2776" s="35">
        <v>542</v>
      </c>
      <c r="C2776" s="44" t="s">
        <v>916</v>
      </c>
      <c r="D2776" s="167" t="s">
        <v>1033</v>
      </c>
      <c r="F2776" s="191"/>
      <c r="G2776" s="191">
        <v>3801.8997249999998</v>
      </c>
      <c r="H2776" s="191">
        <v>2540.8669749999999</v>
      </c>
      <c r="I2776" s="191"/>
      <c r="J2776" s="191">
        <v>1006.356675</v>
      </c>
      <c r="L2776" s="194"/>
      <c r="M2776" s="194"/>
      <c r="N2776" s="194">
        <v>11.892504766108576</v>
      </c>
      <c r="O2776" s="194">
        <v>11.31110513091857</v>
      </c>
      <c r="P2776" s="194"/>
      <c r="Q2776" s="194">
        <v>9.9749260033789664</v>
      </c>
      <c r="S2776" s="181"/>
      <c r="T2776" s="181"/>
      <c r="U2776" s="181">
        <f t="shared" si="94"/>
        <v>0.58139963519000659</v>
      </c>
      <c r="V2776" s="181"/>
      <c r="W2776" s="181"/>
    </row>
    <row r="2777" spans="1:23" ht="25.5" x14ac:dyDescent="0.25">
      <c r="A2777" s="36" t="s">
        <v>147</v>
      </c>
      <c r="B2777" s="35">
        <v>549</v>
      </c>
      <c r="C2777" s="44" t="s">
        <v>855</v>
      </c>
      <c r="D2777" s="165" t="s">
        <v>856</v>
      </c>
      <c r="F2777" s="191"/>
      <c r="G2777" s="191">
        <v>25372.289249999994</v>
      </c>
      <c r="H2777" s="191">
        <v>43958.619849999995</v>
      </c>
      <c r="I2777" s="191"/>
      <c r="J2777" s="191">
        <v>7627.9198999999999</v>
      </c>
      <c r="L2777" s="194"/>
      <c r="M2777" s="194"/>
      <c r="N2777" s="194">
        <v>14.630966073985713</v>
      </c>
      <c r="O2777" s="194">
        <v>15.423858470868037</v>
      </c>
      <c r="P2777" s="194"/>
      <c r="Q2777" s="194">
        <v>12.897073978800496</v>
      </c>
      <c r="S2777" s="181"/>
      <c r="T2777" s="181"/>
      <c r="U2777" s="181">
        <f t="shared" si="94"/>
        <v>-0.79289239688232449</v>
      </c>
      <c r="V2777" s="181"/>
      <c r="W2777" s="181"/>
    </row>
    <row r="2778" spans="1:23" ht="25.5" x14ac:dyDescent="0.25">
      <c r="A2778" s="36" t="s">
        <v>147</v>
      </c>
      <c r="B2778" s="35">
        <v>548</v>
      </c>
      <c r="C2778" s="44" t="s">
        <v>855</v>
      </c>
      <c r="D2778" s="165" t="s">
        <v>954</v>
      </c>
      <c r="F2778" s="191"/>
      <c r="G2778" s="191">
        <v>35834.622275000009</v>
      </c>
      <c r="H2778" s="191">
        <v>6952.9007500000007</v>
      </c>
      <c r="I2778" s="191"/>
      <c r="J2778" s="191">
        <v>2847.6438750000007</v>
      </c>
      <c r="L2778" s="194"/>
      <c r="M2778" s="194"/>
      <c r="N2778" s="194">
        <v>15.129066527008723</v>
      </c>
      <c r="O2778" s="194">
        <v>12.76339928041893</v>
      </c>
      <c r="P2778" s="194"/>
      <c r="Q2778" s="194">
        <v>11.475553019485842</v>
      </c>
      <c r="S2778" s="181"/>
      <c r="T2778" s="181"/>
      <c r="U2778" s="181">
        <f t="shared" si="94"/>
        <v>2.3656672465897923</v>
      </c>
      <c r="V2778" s="181"/>
      <c r="W2778" s="181"/>
    </row>
    <row r="2779" spans="1:23" ht="25.5" x14ac:dyDescent="0.25">
      <c r="A2779" s="36" t="s">
        <v>147</v>
      </c>
      <c r="B2779" s="35">
        <v>551</v>
      </c>
      <c r="C2779" s="44" t="s">
        <v>851</v>
      </c>
      <c r="D2779" s="165" t="s">
        <v>852</v>
      </c>
      <c r="F2779" s="191"/>
      <c r="G2779" s="191">
        <v>39311.954750000004</v>
      </c>
      <c r="H2779" s="191">
        <v>32378.985500000006</v>
      </c>
      <c r="I2779" s="191"/>
      <c r="J2779" s="191">
        <v>8319.7890000000007</v>
      </c>
      <c r="L2779" s="194"/>
      <c r="M2779" s="194"/>
      <c r="N2779" s="194">
        <v>15.26268048174993</v>
      </c>
      <c r="O2779" s="194">
        <v>14.982770163304576</v>
      </c>
      <c r="P2779" s="194"/>
      <c r="Q2779" s="194">
        <v>13.022331224985946</v>
      </c>
      <c r="S2779" s="181"/>
      <c r="T2779" s="181"/>
      <c r="U2779" s="181">
        <f t="shared" si="94"/>
        <v>0.27991031844535463</v>
      </c>
      <c r="V2779" s="181"/>
      <c r="W2779" s="181"/>
    </row>
    <row r="2780" spans="1:23" ht="38.25" x14ac:dyDescent="0.25">
      <c r="A2780" s="36" t="s">
        <v>147</v>
      </c>
      <c r="B2780" s="35">
        <v>566</v>
      </c>
      <c r="C2780" s="44" t="s">
        <v>896</v>
      </c>
      <c r="D2780" s="165" t="s">
        <v>897</v>
      </c>
      <c r="F2780" s="191"/>
      <c r="G2780" s="191">
        <v>39751.470824999997</v>
      </c>
      <c r="H2780" s="191">
        <v>35070.824399999998</v>
      </c>
      <c r="I2780" s="191"/>
      <c r="J2780" s="191">
        <v>4887.3637749999998</v>
      </c>
      <c r="L2780" s="194"/>
      <c r="M2780" s="194"/>
      <c r="N2780" s="194">
        <v>15.278720621397419</v>
      </c>
      <c r="O2780" s="194">
        <v>15.097983723565116</v>
      </c>
      <c r="P2780" s="194"/>
      <c r="Q2780" s="194">
        <v>12.254840775548395</v>
      </c>
      <c r="S2780" s="181"/>
      <c r="T2780" s="181"/>
      <c r="U2780" s="181">
        <f t="shared" si="94"/>
        <v>0.18073689783230229</v>
      </c>
      <c r="V2780" s="181"/>
      <c r="W2780" s="181"/>
    </row>
    <row r="2781" spans="1:23" ht="38.25" x14ac:dyDescent="0.25">
      <c r="A2781" s="36" t="s">
        <v>147</v>
      </c>
      <c r="B2781" s="35">
        <v>569</v>
      </c>
      <c r="C2781" s="44" t="s">
        <v>875</v>
      </c>
      <c r="D2781" s="165" t="s">
        <v>876</v>
      </c>
      <c r="F2781" s="191"/>
      <c r="G2781" s="191">
        <v>39090.840625000004</v>
      </c>
      <c r="H2781" s="191">
        <v>24287.451949999999</v>
      </c>
      <c r="I2781" s="191"/>
      <c r="J2781" s="191">
        <v>13124.532299999999</v>
      </c>
      <c r="L2781" s="194"/>
      <c r="M2781" s="194"/>
      <c r="N2781" s="194">
        <v>15.254542988798777</v>
      </c>
      <c r="O2781" s="194">
        <v>14.567923521152542</v>
      </c>
      <c r="P2781" s="194"/>
      <c r="Q2781" s="194">
        <v>13.679978392004934</v>
      </c>
      <c r="S2781" s="181"/>
      <c r="T2781" s="181"/>
      <c r="U2781" s="181">
        <f t="shared" si="94"/>
        <v>0.68661946764623494</v>
      </c>
      <c r="V2781" s="181"/>
      <c r="W2781" s="181"/>
    </row>
    <row r="2782" spans="1:23" ht="25.5" x14ac:dyDescent="0.25">
      <c r="A2782" s="36" t="s">
        <v>147</v>
      </c>
      <c r="B2782" s="35">
        <v>583</v>
      </c>
      <c r="C2782" s="44" t="s">
        <v>1045</v>
      </c>
      <c r="D2782" s="167" t="s">
        <v>1288</v>
      </c>
      <c r="F2782" s="191"/>
      <c r="G2782" s="191">
        <v>39097.127850000004</v>
      </c>
      <c r="H2782" s="191">
        <v>33573.157750000006</v>
      </c>
      <c r="I2782" s="191"/>
      <c r="J2782" s="191">
        <v>10670.359724999998</v>
      </c>
      <c r="L2782" s="194"/>
      <c r="M2782" s="194"/>
      <c r="N2782" s="194">
        <v>15.254775007829963</v>
      </c>
      <c r="O2782" s="194">
        <v>15.035020616793881</v>
      </c>
      <c r="P2782" s="194"/>
      <c r="Q2782" s="194">
        <v>13.381321193455511</v>
      </c>
      <c r="S2782" s="181"/>
      <c r="T2782" s="181"/>
      <c r="U2782" s="181">
        <f t="shared" si="94"/>
        <v>0.21975439103608174</v>
      </c>
      <c r="V2782" s="181"/>
      <c r="W2782" s="181"/>
    </row>
    <row r="2783" spans="1:23" ht="38.25" x14ac:dyDescent="0.25">
      <c r="A2783" s="36" t="s">
        <v>147</v>
      </c>
      <c r="B2783" s="35">
        <v>587</v>
      </c>
      <c r="C2783" s="44" t="s">
        <v>1045</v>
      </c>
      <c r="D2783" s="167" t="s">
        <v>1203</v>
      </c>
      <c r="F2783" s="191"/>
      <c r="G2783" s="191">
        <v>40528.826074999997</v>
      </c>
      <c r="H2783" s="191">
        <v>26147.337949999994</v>
      </c>
      <c r="I2783" s="191"/>
      <c r="J2783" s="191">
        <v>9929.3810749999993</v>
      </c>
      <c r="L2783" s="194"/>
      <c r="M2783" s="194"/>
      <c r="N2783" s="194">
        <v>15.306660767608676</v>
      </c>
      <c r="O2783" s="194">
        <v>14.674376453294011</v>
      </c>
      <c r="P2783" s="194"/>
      <c r="Q2783" s="194">
        <v>13.277488078160284</v>
      </c>
      <c r="S2783" s="181"/>
      <c r="T2783" s="181"/>
      <c r="U2783" s="181">
        <f t="shared" si="94"/>
        <v>0.63228431431466525</v>
      </c>
      <c r="V2783" s="181"/>
      <c r="W2783" s="181"/>
    </row>
    <row r="2784" spans="1:23" ht="38.25" x14ac:dyDescent="0.25">
      <c r="A2784" s="36" t="s">
        <v>147</v>
      </c>
      <c r="B2784" s="35">
        <v>585</v>
      </c>
      <c r="C2784" s="44" t="s">
        <v>1045</v>
      </c>
      <c r="D2784" s="167" t="s">
        <v>1156</v>
      </c>
      <c r="F2784" s="191"/>
      <c r="G2784" s="191">
        <v>43204.984100000001</v>
      </c>
      <c r="H2784" s="191">
        <v>25265.219824999996</v>
      </c>
      <c r="I2784" s="191"/>
      <c r="J2784" s="191">
        <v>9043.890875000001</v>
      </c>
      <c r="L2784" s="194"/>
      <c r="M2784" s="194"/>
      <c r="N2784" s="194">
        <v>15.398910129937951</v>
      </c>
      <c r="O2784" s="194">
        <v>14.624865112011062</v>
      </c>
      <c r="P2784" s="194"/>
      <c r="Q2784" s="194">
        <v>13.142727869072832</v>
      </c>
      <c r="S2784" s="181"/>
      <c r="T2784" s="181"/>
      <c r="U2784" s="181">
        <f t="shared" si="94"/>
        <v>0.7740450179268894</v>
      </c>
      <c r="V2784" s="181"/>
      <c r="W2784" s="181"/>
    </row>
    <row r="2785" spans="1:23" ht="38.25" x14ac:dyDescent="0.25">
      <c r="A2785" s="36" t="s">
        <v>147</v>
      </c>
      <c r="B2785" s="35">
        <v>589</v>
      </c>
      <c r="C2785" s="44" t="s">
        <v>1045</v>
      </c>
      <c r="D2785" s="167" t="s">
        <v>1046</v>
      </c>
      <c r="F2785" s="191"/>
      <c r="G2785" s="191">
        <v>42508.629550000005</v>
      </c>
      <c r="H2785" s="191">
        <v>28948.814550000006</v>
      </c>
      <c r="I2785" s="191"/>
      <c r="J2785" s="191">
        <v>6903.6324999999997</v>
      </c>
      <c r="L2785" s="194"/>
      <c r="M2785" s="194"/>
      <c r="N2785" s="194">
        <v>15.375468127745798</v>
      </c>
      <c r="O2785" s="194">
        <v>14.821216650808768</v>
      </c>
      <c r="P2785" s="194"/>
      <c r="Q2785" s="194">
        <v>12.753139952461249</v>
      </c>
      <c r="S2785" s="181"/>
      <c r="T2785" s="181"/>
      <c r="U2785" s="181">
        <f t="shared" si="94"/>
        <v>0.55425147693702925</v>
      </c>
      <c r="V2785" s="181"/>
      <c r="W2785" s="181"/>
    </row>
    <row r="2786" spans="1:23" ht="25.5" x14ac:dyDescent="0.25">
      <c r="A2786" s="36" t="s">
        <v>147</v>
      </c>
      <c r="B2786" s="35">
        <v>560</v>
      </c>
      <c r="C2786" s="44" t="s">
        <v>1028</v>
      </c>
      <c r="D2786" s="165" t="s">
        <v>1029</v>
      </c>
      <c r="F2786" s="191"/>
      <c r="G2786" s="191">
        <v>35472.413474999994</v>
      </c>
      <c r="H2786" s="191">
        <v>22081.864799999999</v>
      </c>
      <c r="I2786" s="191"/>
      <c r="J2786" s="191">
        <v>3201.0353500000001</v>
      </c>
      <c r="L2786" s="194"/>
      <c r="M2786" s="194"/>
      <c r="N2786" s="194">
        <v>15.114409871366389</v>
      </c>
      <c r="O2786" s="194">
        <v>14.430574391525603</v>
      </c>
      <c r="P2786" s="194"/>
      <c r="Q2786" s="194">
        <v>11.644322893750548</v>
      </c>
      <c r="S2786" s="181"/>
      <c r="T2786" s="181"/>
      <c r="U2786" s="181">
        <f t="shared" si="94"/>
        <v>0.68383547984078596</v>
      </c>
      <c r="V2786" s="181"/>
      <c r="W2786" s="181"/>
    </row>
    <row r="2787" spans="1:23" x14ac:dyDescent="0.25">
      <c r="A2787" s="36" t="s">
        <v>147</v>
      </c>
      <c r="B2787" s="35">
        <v>34</v>
      </c>
      <c r="C2787" s="164" t="s">
        <v>1176</v>
      </c>
      <c r="D2787" s="165" t="s">
        <v>1177</v>
      </c>
      <c r="F2787" s="191"/>
      <c r="G2787" s="191">
        <v>71.596100000000007</v>
      </c>
      <c r="H2787" s="191">
        <v>8.6280750000000008</v>
      </c>
      <c r="I2787" s="191"/>
      <c r="J2787" s="191">
        <v>11.763174999999999</v>
      </c>
      <c r="L2787" s="194"/>
      <c r="M2787" s="194"/>
      <c r="N2787" s="194">
        <v>6.6438561897747253</v>
      </c>
      <c r="O2787" s="194">
        <v>6.6438561897747253</v>
      </c>
      <c r="P2787" s="194"/>
      <c r="Q2787" s="194">
        <v>6.6438561897747253</v>
      </c>
      <c r="S2787" s="181"/>
      <c r="T2787" s="181"/>
      <c r="U2787" s="181">
        <f t="shared" si="94"/>
        <v>0</v>
      </c>
      <c r="V2787" s="181"/>
      <c r="W2787" s="181"/>
    </row>
    <row r="2788" spans="1:23" x14ac:dyDescent="0.25">
      <c r="A2788" s="36" t="s">
        <v>147</v>
      </c>
      <c r="B2788" s="35">
        <v>35</v>
      </c>
      <c r="C2788" s="164" t="s">
        <v>1176</v>
      </c>
      <c r="D2788" s="165" t="s">
        <v>1476</v>
      </c>
      <c r="F2788" s="191"/>
      <c r="G2788" s="191">
        <v>23.092550000000003</v>
      </c>
      <c r="H2788" s="191">
        <v>13.644925000000001</v>
      </c>
      <c r="I2788" s="191"/>
      <c r="J2788" s="191">
        <v>1.5510500000000009</v>
      </c>
      <c r="L2788" s="194"/>
      <c r="M2788" s="194"/>
      <c r="N2788" s="194">
        <v>6.6438561897747253</v>
      </c>
      <c r="O2788" s="194">
        <v>6.6438561897747253</v>
      </c>
      <c r="P2788" s="194"/>
      <c r="Q2788" s="194">
        <v>6.6438561897747253</v>
      </c>
      <c r="S2788" s="181"/>
      <c r="T2788" s="181"/>
      <c r="U2788" s="181">
        <f t="shared" si="94"/>
        <v>0</v>
      </c>
      <c r="V2788" s="181"/>
      <c r="W2788" s="181"/>
    </row>
    <row r="2789" spans="1:23" x14ac:dyDescent="0.25">
      <c r="A2789" s="36" t="s">
        <v>147</v>
      </c>
      <c r="B2789" s="35">
        <v>22</v>
      </c>
      <c r="C2789" s="164" t="s">
        <v>1301</v>
      </c>
      <c r="D2789" s="165" t="s">
        <v>1302</v>
      </c>
      <c r="F2789" s="191"/>
      <c r="G2789" s="191">
        <v>7.1603000000000012</v>
      </c>
      <c r="H2789" s="191">
        <v>13.990849999999998</v>
      </c>
      <c r="I2789" s="191"/>
      <c r="J2789" s="191">
        <v>3.0568749999999998</v>
      </c>
      <c r="L2789" s="194"/>
      <c r="M2789" s="194"/>
      <c r="N2789" s="194">
        <v>6.6438561897747253</v>
      </c>
      <c r="O2789" s="194">
        <v>6.6438561897747253</v>
      </c>
      <c r="P2789" s="194"/>
      <c r="Q2789" s="194">
        <v>6.6438561897747253</v>
      </c>
      <c r="S2789" s="181"/>
      <c r="T2789" s="181"/>
      <c r="U2789" s="181">
        <f t="shared" si="94"/>
        <v>0</v>
      </c>
      <c r="V2789" s="181"/>
      <c r="W2789" s="181"/>
    </row>
    <row r="2790" spans="1:23" x14ac:dyDescent="0.25">
      <c r="A2790" s="36" t="s">
        <v>147</v>
      </c>
      <c r="B2790" s="35">
        <v>23</v>
      </c>
      <c r="C2790" s="164" t="s">
        <v>1489</v>
      </c>
      <c r="D2790" s="165" t="s">
        <v>1490</v>
      </c>
      <c r="F2790" s="191"/>
      <c r="G2790" s="191">
        <v>1.1389250000000004</v>
      </c>
      <c r="H2790" s="191">
        <v>11.056450000000005</v>
      </c>
      <c r="I2790" s="191"/>
      <c r="J2790" s="191">
        <v>0.96844999999999892</v>
      </c>
      <c r="L2790" s="194"/>
      <c r="M2790" s="194"/>
      <c r="N2790" s="194">
        <v>6.6438561897747253</v>
      </c>
      <c r="O2790" s="194">
        <v>6.6438561897747253</v>
      </c>
      <c r="P2790" s="194"/>
      <c r="Q2790" s="194">
        <v>6.6438561897747253</v>
      </c>
      <c r="S2790" s="181"/>
      <c r="T2790" s="181"/>
      <c r="U2790" s="181">
        <f t="shared" si="94"/>
        <v>0</v>
      </c>
      <c r="V2790" s="181"/>
      <c r="W2790" s="181"/>
    </row>
    <row r="2791" spans="1:23" x14ac:dyDescent="0.25">
      <c r="A2791" s="36" t="s">
        <v>147</v>
      </c>
      <c r="B2791" s="35">
        <v>36</v>
      </c>
      <c r="C2791" s="164" t="s">
        <v>1436</v>
      </c>
      <c r="D2791" s="165" t="s">
        <v>1538</v>
      </c>
      <c r="F2791" s="191"/>
      <c r="G2791" s="191">
        <v>17.968125000000001</v>
      </c>
      <c r="H2791" s="191">
        <v>5.1268749999999947</v>
      </c>
      <c r="I2791" s="191"/>
      <c r="J2791" s="191">
        <v>13.446299999999997</v>
      </c>
      <c r="L2791" s="194"/>
      <c r="M2791" s="194"/>
      <c r="N2791" s="194">
        <v>6.6438561897747253</v>
      </c>
      <c r="O2791" s="194">
        <v>6.6438561897747253</v>
      </c>
      <c r="P2791" s="194"/>
      <c r="Q2791" s="194">
        <v>6.6438561897747253</v>
      </c>
      <c r="S2791" s="181"/>
      <c r="T2791" s="181"/>
      <c r="U2791" s="181">
        <f t="shared" si="94"/>
        <v>0</v>
      </c>
      <c r="V2791" s="181"/>
      <c r="W2791" s="181"/>
    </row>
    <row r="2792" spans="1:23" x14ac:dyDescent="0.25">
      <c r="A2792" s="36" t="s">
        <v>147</v>
      </c>
      <c r="B2792" s="35">
        <v>37</v>
      </c>
      <c r="C2792" s="164" t="s">
        <v>1436</v>
      </c>
      <c r="D2792" s="165" t="s">
        <v>1437</v>
      </c>
      <c r="F2792" s="191"/>
      <c r="G2792" s="191">
        <v>28.008049999999997</v>
      </c>
      <c r="H2792" s="191">
        <v>6.7279500000000043</v>
      </c>
      <c r="I2792" s="191"/>
      <c r="J2792" s="191">
        <v>7.5451500000000014</v>
      </c>
      <c r="L2792" s="194"/>
      <c r="M2792" s="194"/>
      <c r="N2792" s="194">
        <v>6.6438561897747253</v>
      </c>
      <c r="O2792" s="194">
        <v>6.6438561897747253</v>
      </c>
      <c r="P2792" s="194"/>
      <c r="Q2792" s="194">
        <v>6.6438561897747253</v>
      </c>
      <c r="S2792" s="181"/>
      <c r="T2792" s="181"/>
      <c r="U2792" s="181">
        <f t="shared" si="94"/>
        <v>0</v>
      </c>
      <c r="V2792" s="181"/>
      <c r="W2792" s="181"/>
    </row>
    <row r="2793" spans="1:23" x14ac:dyDescent="0.25">
      <c r="A2793" s="36" t="s">
        <v>147</v>
      </c>
      <c r="B2793" s="35">
        <v>39</v>
      </c>
      <c r="C2793" s="164" t="s">
        <v>1139</v>
      </c>
      <c r="D2793" s="165" t="s">
        <v>1140</v>
      </c>
      <c r="F2793" s="191"/>
      <c r="G2793" s="191">
        <v>2.9149250000000002</v>
      </c>
      <c r="H2793" s="191">
        <v>0.43630000000000058</v>
      </c>
      <c r="I2793" s="191"/>
      <c r="J2793" s="191">
        <v>4.5862499999999997</v>
      </c>
      <c r="L2793" s="194"/>
      <c r="M2793" s="194"/>
      <c r="N2793" s="194">
        <v>6.6438561897747253</v>
      </c>
      <c r="O2793" s="194">
        <v>6.6438561897747253</v>
      </c>
      <c r="P2793" s="194"/>
      <c r="Q2793" s="194">
        <v>6.6438561897747253</v>
      </c>
      <c r="S2793" s="181"/>
      <c r="T2793" s="181"/>
      <c r="U2793" s="181">
        <f t="shared" si="94"/>
        <v>0</v>
      </c>
      <c r="V2793" s="181"/>
      <c r="W2793" s="181"/>
    </row>
    <row r="2794" spans="1:23" x14ac:dyDescent="0.25">
      <c r="A2794" s="36" t="s">
        <v>147</v>
      </c>
      <c r="B2794" s="35">
        <v>40</v>
      </c>
      <c r="C2794" s="164" t="s">
        <v>1411</v>
      </c>
      <c r="D2794" s="165" t="s">
        <v>1412</v>
      </c>
      <c r="F2794" s="191"/>
      <c r="G2794" s="191">
        <v>10.211825000000001</v>
      </c>
      <c r="H2794" s="191">
        <v>46.533124999999998</v>
      </c>
      <c r="I2794" s="191"/>
      <c r="J2794" s="191">
        <v>5.8473500000000005</v>
      </c>
      <c r="L2794" s="194"/>
      <c r="M2794" s="194"/>
      <c r="N2794" s="194">
        <v>6.6438561897747253</v>
      </c>
      <c r="O2794" s="194">
        <v>6.6438561897747253</v>
      </c>
      <c r="P2794" s="194"/>
      <c r="Q2794" s="194">
        <v>6.6438561897747253</v>
      </c>
      <c r="S2794" s="181"/>
      <c r="T2794" s="181"/>
      <c r="U2794" s="181">
        <f t="shared" si="94"/>
        <v>0</v>
      </c>
      <c r="V2794" s="181"/>
      <c r="W2794" s="181"/>
    </row>
    <row r="2795" spans="1:23" x14ac:dyDescent="0.25">
      <c r="A2795" s="36" t="s">
        <v>147</v>
      </c>
      <c r="B2795" s="35">
        <v>44</v>
      </c>
      <c r="C2795" s="164" t="s">
        <v>1349</v>
      </c>
      <c r="D2795" s="165" t="s">
        <v>1350</v>
      </c>
      <c r="F2795" s="191"/>
      <c r="G2795" s="191">
        <v>23226.329125000004</v>
      </c>
      <c r="H2795" s="191">
        <v>14600.598525000001</v>
      </c>
      <c r="I2795" s="191"/>
      <c r="J2795" s="191">
        <v>3140.4897249999999</v>
      </c>
      <c r="L2795" s="194"/>
      <c r="M2795" s="194"/>
      <c r="N2795" s="194">
        <v>14.503473536638763</v>
      </c>
      <c r="O2795" s="194">
        <v>13.833739890528067</v>
      </c>
      <c r="P2795" s="194"/>
      <c r="Q2795" s="194">
        <v>11.616773833823164</v>
      </c>
      <c r="S2795" s="181"/>
      <c r="T2795" s="181"/>
      <c r="U2795" s="181">
        <f t="shared" si="94"/>
        <v>0.66973364611069641</v>
      </c>
      <c r="V2795" s="181"/>
      <c r="W2795" s="181"/>
    </row>
    <row r="2796" spans="1:23" x14ac:dyDescent="0.25">
      <c r="A2796" s="36" t="s">
        <v>147</v>
      </c>
      <c r="B2796" s="35">
        <v>600</v>
      </c>
      <c r="C2796" s="44" t="s">
        <v>1640</v>
      </c>
      <c r="D2796" s="167" t="s">
        <v>1641</v>
      </c>
      <c r="F2796" s="191"/>
      <c r="G2796" s="191">
        <v>22895.339075</v>
      </c>
      <c r="H2796" s="191">
        <v>2757.3591000000001</v>
      </c>
      <c r="I2796" s="191"/>
      <c r="J2796" s="191">
        <v>544.45117500000003</v>
      </c>
      <c r="L2796" s="194"/>
      <c r="M2796" s="194"/>
      <c r="N2796" s="194">
        <v>14.4827663107194</v>
      </c>
      <c r="O2796" s="194">
        <v>11.429071451195036</v>
      </c>
      <c r="P2796" s="194"/>
      <c r="Q2796" s="194">
        <v>9.0886588672867905</v>
      </c>
      <c r="S2796" s="181"/>
      <c r="T2796" s="181"/>
      <c r="U2796" s="181">
        <f t="shared" si="94"/>
        <v>3.0536948595243647</v>
      </c>
      <c r="V2796" s="181"/>
      <c r="W2796" s="181"/>
    </row>
    <row r="2797" spans="1:23" x14ac:dyDescent="0.25">
      <c r="A2797" s="36" t="s">
        <v>147</v>
      </c>
      <c r="B2797" s="35">
        <v>294</v>
      </c>
      <c r="C2797" s="164" t="s">
        <v>1279</v>
      </c>
      <c r="D2797" s="165" t="s">
        <v>1280</v>
      </c>
      <c r="F2797" s="191"/>
      <c r="G2797" s="191">
        <v>17247.172500000001</v>
      </c>
      <c r="H2797" s="191">
        <v>2782.3482250000002</v>
      </c>
      <c r="I2797" s="191"/>
      <c r="J2797" s="191">
        <v>1181.804075</v>
      </c>
      <c r="L2797" s="194"/>
      <c r="M2797" s="194"/>
      <c r="N2797" s="194">
        <v>14.074072245522382</v>
      </c>
      <c r="O2797" s="194">
        <v>11.442087276447863</v>
      </c>
      <c r="P2797" s="194"/>
      <c r="Q2797" s="194">
        <v>10.206775163278259</v>
      </c>
      <c r="S2797" s="181"/>
      <c r="T2797" s="181"/>
      <c r="U2797" s="181">
        <f t="shared" si="94"/>
        <v>2.6319849690745194</v>
      </c>
      <c r="V2797" s="181"/>
      <c r="W2797" s="181"/>
    </row>
    <row r="2798" spans="1:23" x14ac:dyDescent="0.25">
      <c r="A2798" s="36" t="s">
        <v>147</v>
      </c>
      <c r="B2798" s="35">
        <v>162</v>
      </c>
      <c r="C2798" s="164" t="s">
        <v>1085</v>
      </c>
      <c r="D2798" s="165" t="s">
        <v>1086</v>
      </c>
      <c r="F2798" s="191"/>
      <c r="G2798" s="191">
        <v>36257.594825</v>
      </c>
      <c r="H2798" s="191">
        <v>15898.678075</v>
      </c>
      <c r="I2798" s="191"/>
      <c r="J2798" s="191">
        <v>2425.8281999999999</v>
      </c>
      <c r="L2798" s="194"/>
      <c r="M2798" s="194"/>
      <c r="N2798" s="194">
        <v>15.145995605537953</v>
      </c>
      <c r="O2798" s="194">
        <v>13.956619194497707</v>
      </c>
      <c r="P2798" s="194"/>
      <c r="Q2798" s="194">
        <v>11.24426166538246</v>
      </c>
      <c r="S2798" s="181"/>
      <c r="T2798" s="181"/>
      <c r="U2798" s="181">
        <f t="shared" si="94"/>
        <v>1.1893764110402465</v>
      </c>
      <c r="V2798" s="181"/>
      <c r="W2798" s="181"/>
    </row>
    <row r="2799" spans="1:23" x14ac:dyDescent="0.25">
      <c r="A2799" s="36" t="s">
        <v>147</v>
      </c>
      <c r="B2799" s="35">
        <v>592</v>
      </c>
      <c r="C2799" s="44" t="s">
        <v>1627</v>
      </c>
      <c r="D2799" s="167" t="s">
        <v>1628</v>
      </c>
      <c r="F2799" s="191"/>
      <c r="G2799" s="191">
        <v>31842.69</v>
      </c>
      <c r="H2799" s="191">
        <v>7838.467375000002</v>
      </c>
      <c r="I2799" s="191"/>
      <c r="J2799" s="191">
        <v>1542.3031500000002</v>
      </c>
      <c r="L2799" s="194"/>
      <c r="M2799" s="194"/>
      <c r="N2799" s="194">
        <v>14.958674596264322</v>
      </c>
      <c r="O2799" s="194">
        <v>12.936355882033457</v>
      </c>
      <c r="P2799" s="194"/>
      <c r="Q2799" s="194">
        <v>10.590870649147524</v>
      </c>
      <c r="S2799" s="181"/>
      <c r="T2799" s="181"/>
      <c r="U2799" s="181">
        <f t="shared" si="94"/>
        <v>2.022318714230865</v>
      </c>
      <c r="V2799" s="181"/>
      <c r="W2799" s="181"/>
    </row>
    <row r="2800" spans="1:23" x14ac:dyDescent="0.25">
      <c r="A2800" s="36" t="s">
        <v>147</v>
      </c>
      <c r="B2800" s="35">
        <v>173</v>
      </c>
      <c r="C2800" s="164" t="s">
        <v>110</v>
      </c>
      <c r="D2800" s="165" t="s">
        <v>116</v>
      </c>
      <c r="F2800" s="191"/>
      <c r="G2800" s="191">
        <v>7321.8983000000017</v>
      </c>
      <c r="H2800" s="191">
        <v>1284.7190249999999</v>
      </c>
      <c r="I2800" s="191"/>
      <c r="J2800" s="191">
        <v>279.30977499999995</v>
      </c>
      <c r="L2800" s="194"/>
      <c r="M2800" s="194"/>
      <c r="N2800" s="194">
        <v>12.838002019639616</v>
      </c>
      <c r="O2800" s="194">
        <v>10.327237153370556</v>
      </c>
      <c r="P2800" s="194"/>
      <c r="Q2800" s="194">
        <v>8.1257222542527821</v>
      </c>
      <c r="S2800" s="181"/>
      <c r="T2800" s="181"/>
      <c r="U2800" s="181">
        <f t="shared" si="94"/>
        <v>2.51076486626906</v>
      </c>
      <c r="V2800" s="181"/>
      <c r="W2800" s="181"/>
    </row>
    <row r="2801" spans="1:23" x14ac:dyDescent="0.25">
      <c r="A2801" s="36" t="s">
        <v>147</v>
      </c>
      <c r="B2801" s="35">
        <v>172</v>
      </c>
      <c r="C2801" s="164" t="s">
        <v>110</v>
      </c>
      <c r="D2801" s="165" t="s">
        <v>111</v>
      </c>
      <c r="F2801" s="191"/>
      <c r="G2801" s="191">
        <v>2883.2446749999999</v>
      </c>
      <c r="H2801" s="191">
        <v>401.92697499999997</v>
      </c>
      <c r="I2801" s="191"/>
      <c r="J2801" s="191">
        <v>191.83530000000002</v>
      </c>
      <c r="L2801" s="194"/>
      <c r="M2801" s="194"/>
      <c r="N2801" s="194">
        <v>11.493477555220577</v>
      </c>
      <c r="O2801" s="194">
        <v>8.6507895957177059</v>
      </c>
      <c r="P2801" s="194"/>
      <c r="Q2801" s="194">
        <v>7.5837244077796404</v>
      </c>
      <c r="S2801" s="181"/>
      <c r="T2801" s="181"/>
      <c r="U2801" s="181">
        <f t="shared" si="94"/>
        <v>2.8426879595028716</v>
      </c>
      <c r="V2801" s="181"/>
      <c r="W2801" s="181"/>
    </row>
    <row r="2802" spans="1:23" x14ac:dyDescent="0.25">
      <c r="A2802" s="36" t="s">
        <v>147</v>
      </c>
      <c r="B2802" s="35">
        <v>564</v>
      </c>
      <c r="C2802" s="44" t="s">
        <v>1622</v>
      </c>
      <c r="D2802" s="165" t="s">
        <v>1623</v>
      </c>
      <c r="F2802" s="191"/>
      <c r="G2802" s="191">
        <v>4873.7726999999995</v>
      </c>
      <c r="H2802" s="191">
        <v>5.6795249999999999</v>
      </c>
      <c r="I2802" s="191"/>
      <c r="J2802" s="191">
        <v>8.6117749999999997</v>
      </c>
      <c r="L2802" s="194"/>
      <c r="M2802" s="194"/>
      <c r="N2802" s="194">
        <v>12.250823253772284</v>
      </c>
      <c r="O2802" s="194">
        <v>6.6438561897747253</v>
      </c>
      <c r="P2802" s="194"/>
      <c r="Q2802" s="194">
        <v>6.6438561897747253</v>
      </c>
      <c r="S2802" s="181"/>
      <c r="T2802" s="181"/>
      <c r="U2802" s="181">
        <f t="shared" si="94"/>
        <v>5.6069670639975584</v>
      </c>
      <c r="V2802" s="181"/>
      <c r="W2802" s="181"/>
    </row>
    <row r="2803" spans="1:23" x14ac:dyDescent="0.25">
      <c r="A2803" s="36" t="s">
        <v>147</v>
      </c>
      <c r="B2803" s="35">
        <v>99</v>
      </c>
      <c r="C2803" s="164" t="s">
        <v>199</v>
      </c>
      <c r="D2803" s="165" t="s">
        <v>1465</v>
      </c>
      <c r="F2803" s="191"/>
      <c r="G2803" s="191">
        <v>3944.253275</v>
      </c>
      <c r="H2803" s="191">
        <v>12.887149999999998</v>
      </c>
      <c r="I2803" s="191"/>
      <c r="J2803" s="191">
        <v>16.993224999999999</v>
      </c>
      <c r="L2803" s="194"/>
      <c r="M2803" s="194"/>
      <c r="N2803" s="194">
        <v>11.945536480103682</v>
      </c>
      <c r="O2803" s="194">
        <v>6.6438561897747253</v>
      </c>
      <c r="P2803" s="194"/>
      <c r="Q2803" s="194">
        <v>6.6438561897747253</v>
      </c>
      <c r="S2803" s="181"/>
      <c r="T2803" s="181"/>
      <c r="U2803" s="181">
        <f t="shared" si="94"/>
        <v>5.3016802903289566</v>
      </c>
      <c r="V2803" s="181"/>
      <c r="W2803" s="181"/>
    </row>
    <row r="2804" spans="1:23" x14ac:dyDescent="0.25">
      <c r="A2804" s="36" t="s">
        <v>147</v>
      </c>
      <c r="B2804" s="35">
        <v>100</v>
      </c>
      <c r="C2804" s="164" t="s">
        <v>199</v>
      </c>
      <c r="D2804" s="165" t="s">
        <v>200</v>
      </c>
      <c r="F2804" s="191"/>
      <c r="G2804" s="191">
        <v>4921.4869749999998</v>
      </c>
      <c r="H2804" s="191">
        <v>17.231024999999995</v>
      </c>
      <c r="I2804" s="191"/>
      <c r="J2804" s="191">
        <v>6.0359999999999996</v>
      </c>
      <c r="L2804" s="194"/>
      <c r="M2804" s="194"/>
      <c r="N2804" s="194">
        <v>12.264878561068738</v>
      </c>
      <c r="O2804" s="194">
        <v>6.6438561897747253</v>
      </c>
      <c r="P2804" s="194"/>
      <c r="Q2804" s="194">
        <v>6.6438561897747253</v>
      </c>
      <c r="S2804" s="181"/>
      <c r="T2804" s="181"/>
      <c r="U2804" s="181">
        <f t="shared" si="94"/>
        <v>5.6210223712940124</v>
      </c>
      <c r="V2804" s="181"/>
      <c r="W2804" s="181"/>
    </row>
    <row r="2805" spans="1:23" x14ac:dyDescent="0.25">
      <c r="A2805" s="36" t="s">
        <v>147</v>
      </c>
      <c r="B2805" s="35">
        <v>529</v>
      </c>
      <c r="C2805" s="44" t="s">
        <v>1017</v>
      </c>
      <c r="D2805" s="165" t="s">
        <v>1018</v>
      </c>
      <c r="F2805" s="191"/>
      <c r="G2805" s="191">
        <v>1987.3599250000002</v>
      </c>
      <c r="H2805" s="191">
        <v>2.317149999999998</v>
      </c>
      <c r="I2805" s="191"/>
      <c r="J2805" s="191">
        <v>5.3130499999999978</v>
      </c>
      <c r="L2805" s="194"/>
      <c r="M2805" s="194"/>
      <c r="N2805" s="194">
        <v>10.956637463232928</v>
      </c>
      <c r="O2805" s="194">
        <v>6.6438561897747253</v>
      </c>
      <c r="P2805" s="194"/>
      <c r="Q2805" s="194">
        <v>6.6438561897747253</v>
      </c>
      <c r="S2805" s="181"/>
      <c r="T2805" s="181"/>
      <c r="U2805" s="181">
        <f t="shared" si="94"/>
        <v>4.3127812734582029</v>
      </c>
      <c r="V2805" s="181"/>
      <c r="W2805" s="181"/>
    </row>
    <row r="2806" spans="1:23" x14ac:dyDescent="0.25">
      <c r="A2806" s="36" t="s">
        <v>147</v>
      </c>
      <c r="B2806" s="35">
        <v>380</v>
      </c>
      <c r="C2806" s="44" t="s">
        <v>977</v>
      </c>
      <c r="D2806" s="165" t="s">
        <v>978</v>
      </c>
      <c r="F2806" s="191"/>
      <c r="G2806" s="191">
        <v>1449.2011000000002</v>
      </c>
      <c r="H2806" s="191">
        <v>169.74475000000001</v>
      </c>
      <c r="I2806" s="191"/>
      <c r="J2806" s="191">
        <v>76.678124999999994</v>
      </c>
      <c r="L2806" s="194"/>
      <c r="M2806" s="194"/>
      <c r="N2806" s="194">
        <v>10.501042090627989</v>
      </c>
      <c r="O2806" s="194">
        <v>7.407223144120473</v>
      </c>
      <c r="P2806" s="194"/>
      <c r="Q2806" s="194">
        <v>6.6438561897747253</v>
      </c>
      <c r="S2806" s="181"/>
      <c r="T2806" s="181"/>
      <c r="U2806" s="181">
        <f t="shared" si="94"/>
        <v>3.0938189465075157</v>
      </c>
      <c r="V2806" s="181"/>
      <c r="W2806" s="181"/>
    </row>
    <row r="2807" spans="1:23" x14ac:dyDescent="0.25">
      <c r="A2807" s="36" t="s">
        <v>147</v>
      </c>
      <c r="B2807" s="35">
        <v>129</v>
      </c>
      <c r="C2807" s="164" t="s">
        <v>500</v>
      </c>
      <c r="D2807" s="165" t="s">
        <v>1473</v>
      </c>
      <c r="F2807" s="191"/>
      <c r="G2807" s="191">
        <v>12.715</v>
      </c>
      <c r="H2807" s="191">
        <v>13.429574999999996</v>
      </c>
      <c r="I2807" s="191"/>
      <c r="J2807" s="191">
        <v>13.364799999999999</v>
      </c>
      <c r="L2807" s="194"/>
      <c r="M2807" s="194"/>
      <c r="N2807" s="194">
        <v>6.6438561897747253</v>
      </c>
      <c r="O2807" s="194">
        <v>6.6438561897747253</v>
      </c>
      <c r="P2807" s="194"/>
      <c r="Q2807" s="194">
        <v>6.6438561897747253</v>
      </c>
      <c r="S2807" s="181"/>
      <c r="T2807" s="181"/>
      <c r="U2807" s="181">
        <f t="shared" si="94"/>
        <v>0</v>
      </c>
      <c r="V2807" s="181"/>
      <c r="W2807" s="181"/>
    </row>
    <row r="2808" spans="1:23" x14ac:dyDescent="0.25">
      <c r="A2808" s="36" t="s">
        <v>147</v>
      </c>
      <c r="B2808" s="35">
        <v>131</v>
      </c>
      <c r="C2808" s="164" t="s">
        <v>500</v>
      </c>
      <c r="D2808" s="165" t="s">
        <v>1534</v>
      </c>
      <c r="F2808" s="191"/>
      <c r="G2808" s="191">
        <v>5.1155500000000025</v>
      </c>
      <c r="H2808" s="191">
        <v>15.588899999999997</v>
      </c>
      <c r="I2808" s="191"/>
      <c r="J2808" s="191">
        <v>8.7582999999999984</v>
      </c>
      <c r="L2808" s="194"/>
      <c r="M2808" s="194"/>
      <c r="N2808" s="194">
        <v>6.6438561897747253</v>
      </c>
      <c r="O2808" s="194">
        <v>6.6438561897747253</v>
      </c>
      <c r="P2808" s="194"/>
      <c r="Q2808" s="194">
        <v>6.6438561897747253</v>
      </c>
      <c r="S2808" s="181"/>
      <c r="T2808" s="181"/>
      <c r="U2808" s="181">
        <f t="shared" si="94"/>
        <v>0</v>
      </c>
      <c r="V2808" s="181"/>
      <c r="W2808" s="181"/>
    </row>
    <row r="2809" spans="1:23" x14ac:dyDescent="0.25">
      <c r="A2809" s="36" t="s">
        <v>147</v>
      </c>
      <c r="B2809" s="35">
        <v>130</v>
      </c>
      <c r="C2809" s="164" t="s">
        <v>500</v>
      </c>
      <c r="D2809" s="165" t="s">
        <v>1637</v>
      </c>
      <c r="F2809" s="191"/>
      <c r="G2809" s="191">
        <v>4.7850999999999999</v>
      </c>
      <c r="H2809" s="191">
        <v>-3.6725000000000563E-2</v>
      </c>
      <c r="I2809" s="191"/>
      <c r="J2809" s="191">
        <v>5.2233750000000008</v>
      </c>
      <c r="L2809" s="194"/>
      <c r="M2809" s="194"/>
      <c r="N2809" s="194">
        <v>6.6438561897747253</v>
      </c>
      <c r="O2809" s="194">
        <v>6.6438561897747253</v>
      </c>
      <c r="P2809" s="194"/>
      <c r="Q2809" s="194">
        <v>6.6438561897747253</v>
      </c>
      <c r="S2809" s="181"/>
      <c r="T2809" s="181"/>
      <c r="U2809" s="181">
        <f t="shared" si="94"/>
        <v>0</v>
      </c>
      <c r="V2809" s="181"/>
      <c r="W2809" s="181"/>
    </row>
    <row r="2810" spans="1:23" ht="25.5" x14ac:dyDescent="0.25">
      <c r="A2810" s="36" t="s">
        <v>147</v>
      </c>
      <c r="B2810" s="35">
        <v>366</v>
      </c>
      <c r="C2810" s="44" t="s">
        <v>892</v>
      </c>
      <c r="D2810" s="165" t="s">
        <v>893</v>
      </c>
      <c r="F2810" s="191"/>
      <c r="G2810" s="191">
        <v>52.465100000000007</v>
      </c>
      <c r="H2810" s="191">
        <v>53.808624999999999</v>
      </c>
      <c r="I2810" s="191"/>
      <c r="J2810" s="191">
        <v>76.355125000000015</v>
      </c>
      <c r="L2810" s="194"/>
      <c r="M2810" s="194"/>
      <c r="N2810" s="194">
        <v>6.6438561897747253</v>
      </c>
      <c r="O2810" s="194">
        <v>6.6438561897747253</v>
      </c>
      <c r="P2810" s="194"/>
      <c r="Q2810" s="194">
        <v>6.6438561897747253</v>
      </c>
      <c r="S2810" s="181"/>
      <c r="T2810" s="181"/>
      <c r="U2810" s="181">
        <f t="shared" si="94"/>
        <v>0</v>
      </c>
      <c r="V2810" s="181"/>
      <c r="W2810" s="181"/>
    </row>
    <row r="2811" spans="1:23" x14ac:dyDescent="0.25">
      <c r="A2811" s="36" t="s">
        <v>147</v>
      </c>
      <c r="B2811" s="35">
        <v>534</v>
      </c>
      <c r="C2811" s="44" t="s">
        <v>892</v>
      </c>
      <c r="D2811" s="165" t="s">
        <v>1506</v>
      </c>
      <c r="F2811" s="191"/>
      <c r="G2811" s="191">
        <v>125.840675</v>
      </c>
      <c r="H2811" s="191">
        <v>60.603200000000001</v>
      </c>
      <c r="I2811" s="191"/>
      <c r="J2811" s="191">
        <v>49.135974999999995</v>
      </c>
      <c r="L2811" s="194"/>
      <c r="M2811" s="194"/>
      <c r="N2811" s="194">
        <v>6.9754545041703713</v>
      </c>
      <c r="O2811" s="194">
        <v>6.6438561897747253</v>
      </c>
      <c r="P2811" s="194"/>
      <c r="Q2811" s="194">
        <v>6.6438561897747253</v>
      </c>
      <c r="S2811" s="181"/>
      <c r="T2811" s="181"/>
      <c r="U2811" s="181">
        <f t="shared" si="94"/>
        <v>0.33159831439564602</v>
      </c>
      <c r="V2811" s="181"/>
      <c r="W2811" s="181"/>
    </row>
    <row r="2812" spans="1:23" x14ac:dyDescent="0.25">
      <c r="A2812" s="36" t="s">
        <v>147</v>
      </c>
      <c r="B2812" s="35">
        <v>491</v>
      </c>
      <c r="C2812" s="44" t="s">
        <v>892</v>
      </c>
      <c r="D2812" s="167" t="s">
        <v>1120</v>
      </c>
      <c r="F2812" s="191"/>
      <c r="G2812" s="191">
        <v>26.004400000000004</v>
      </c>
      <c r="H2812" s="191">
        <v>15.991225</v>
      </c>
      <c r="I2812" s="191"/>
      <c r="J2812" s="191">
        <v>16.974074999999996</v>
      </c>
      <c r="L2812" s="194"/>
      <c r="M2812" s="194"/>
      <c r="N2812" s="194">
        <v>6.6438561897747253</v>
      </c>
      <c r="O2812" s="194">
        <v>6.6438561897747253</v>
      </c>
      <c r="P2812" s="194"/>
      <c r="Q2812" s="194">
        <v>6.6438561897747253</v>
      </c>
      <c r="S2812" s="181"/>
      <c r="T2812" s="181"/>
      <c r="U2812" s="181">
        <f t="shared" si="94"/>
        <v>0</v>
      </c>
      <c r="V2812" s="181"/>
      <c r="W2812" s="181"/>
    </row>
    <row r="2813" spans="1:23" x14ac:dyDescent="0.25">
      <c r="A2813" s="36" t="s">
        <v>147</v>
      </c>
      <c r="B2813" s="35">
        <v>28</v>
      </c>
      <c r="C2813" s="164" t="s">
        <v>1178</v>
      </c>
      <c r="D2813" s="165" t="s">
        <v>1179</v>
      </c>
      <c r="F2813" s="191"/>
      <c r="G2813" s="191">
        <v>9.8239249999999991</v>
      </c>
      <c r="H2813" s="191">
        <v>17.717275000000004</v>
      </c>
      <c r="I2813" s="191"/>
      <c r="J2813" s="191">
        <v>12.092849999999995</v>
      </c>
      <c r="L2813" s="194"/>
      <c r="M2813" s="194"/>
      <c r="N2813" s="194">
        <v>6.6438561897747253</v>
      </c>
      <c r="O2813" s="194">
        <v>6.6438561897747253</v>
      </c>
      <c r="P2813" s="194"/>
      <c r="Q2813" s="194">
        <v>6.6438561897747253</v>
      </c>
      <c r="S2813" s="181"/>
      <c r="T2813" s="181"/>
      <c r="U2813" s="181">
        <f t="shared" si="94"/>
        <v>0</v>
      </c>
      <c r="V2813" s="181"/>
      <c r="W2813" s="181"/>
    </row>
    <row r="2814" spans="1:23" x14ac:dyDescent="0.25">
      <c r="A2814" s="36" t="s">
        <v>147</v>
      </c>
      <c r="B2814" s="35">
        <v>278</v>
      </c>
      <c r="C2814" s="164" t="s">
        <v>1122</v>
      </c>
      <c r="D2814" s="165" t="s">
        <v>1123</v>
      </c>
      <c r="F2814" s="191"/>
      <c r="G2814" s="191">
        <v>8.076550000000001</v>
      </c>
      <c r="H2814" s="191">
        <v>5.9894249999999998</v>
      </c>
      <c r="I2814" s="191"/>
      <c r="J2814" s="191">
        <v>1.8139250000000002</v>
      </c>
      <c r="L2814" s="194"/>
      <c r="M2814" s="194"/>
      <c r="N2814" s="194">
        <v>6.6438561897747253</v>
      </c>
      <c r="O2814" s="194">
        <v>6.6438561897747253</v>
      </c>
      <c r="P2814" s="194"/>
      <c r="Q2814" s="194">
        <v>6.6438561897747253</v>
      </c>
      <c r="S2814" s="181"/>
      <c r="T2814" s="181"/>
      <c r="U2814" s="181">
        <f t="shared" si="94"/>
        <v>0</v>
      </c>
      <c r="V2814" s="181"/>
      <c r="W2814" s="181"/>
    </row>
    <row r="2815" spans="1:23" x14ac:dyDescent="0.25">
      <c r="A2815" s="36" t="s">
        <v>147</v>
      </c>
      <c r="B2815" s="35">
        <v>127</v>
      </c>
      <c r="C2815" s="164" t="s">
        <v>501</v>
      </c>
      <c r="D2815" s="165" t="s">
        <v>1366</v>
      </c>
      <c r="F2815" s="191"/>
      <c r="G2815" s="191">
        <v>14.032824999999997</v>
      </c>
      <c r="H2815" s="191">
        <v>3.6423250000000005</v>
      </c>
      <c r="I2815" s="191"/>
      <c r="J2815" s="191">
        <v>5.9814750000000005</v>
      </c>
      <c r="L2815" s="194"/>
      <c r="M2815" s="194"/>
      <c r="N2815" s="194">
        <v>6.6438561897747253</v>
      </c>
      <c r="O2815" s="194">
        <v>6.6438561897747253</v>
      </c>
      <c r="P2815" s="194"/>
      <c r="Q2815" s="194">
        <v>6.6438561897747253</v>
      </c>
      <c r="S2815" s="181"/>
      <c r="T2815" s="181"/>
      <c r="U2815" s="181">
        <f t="shared" si="94"/>
        <v>0</v>
      </c>
      <c r="V2815" s="181"/>
      <c r="W2815" s="181"/>
    </row>
    <row r="2816" spans="1:23" x14ac:dyDescent="0.25">
      <c r="A2816" s="36" t="s">
        <v>147</v>
      </c>
      <c r="B2816" s="35">
        <v>61</v>
      </c>
      <c r="C2816" s="164" t="s">
        <v>502</v>
      </c>
      <c r="D2816" s="165" t="s">
        <v>1319</v>
      </c>
      <c r="F2816" s="191"/>
      <c r="G2816" s="191">
        <v>12.922824999999996</v>
      </c>
      <c r="H2816" s="191">
        <v>6.1661750000000008</v>
      </c>
      <c r="I2816" s="191"/>
      <c r="J2816" s="191">
        <v>6.818674999999998</v>
      </c>
      <c r="L2816" s="194"/>
      <c r="M2816" s="194"/>
      <c r="N2816" s="194">
        <v>6.6438561897747253</v>
      </c>
      <c r="O2816" s="194">
        <v>6.6438561897747253</v>
      </c>
      <c r="P2816" s="194"/>
      <c r="Q2816" s="194">
        <v>6.6438561897747253</v>
      </c>
      <c r="S2816" s="181"/>
      <c r="T2816" s="181"/>
      <c r="U2816" s="181">
        <f t="shared" si="94"/>
        <v>0</v>
      </c>
      <c r="V2816" s="181"/>
      <c r="W2816" s="181"/>
    </row>
    <row r="2817" spans="1:23" ht="25.5" x14ac:dyDescent="0.25">
      <c r="A2817" s="36" t="s">
        <v>147</v>
      </c>
      <c r="B2817" s="35">
        <v>376</v>
      </c>
      <c r="C2817" s="44" t="s">
        <v>1011</v>
      </c>
      <c r="D2817" s="165" t="s">
        <v>1037</v>
      </c>
      <c r="F2817" s="191"/>
      <c r="G2817" s="191">
        <v>33.393475000000009</v>
      </c>
      <c r="H2817" s="191">
        <v>49.006599999999992</v>
      </c>
      <c r="I2817" s="191"/>
      <c r="J2817" s="191">
        <v>46.259650000000001</v>
      </c>
      <c r="L2817" s="194"/>
      <c r="M2817" s="194"/>
      <c r="N2817" s="194">
        <v>6.6438561897747253</v>
      </c>
      <c r="O2817" s="194">
        <v>6.6438561897747253</v>
      </c>
      <c r="P2817" s="194"/>
      <c r="Q2817" s="194">
        <v>6.6438561897747253</v>
      </c>
      <c r="S2817" s="181"/>
      <c r="T2817" s="181"/>
      <c r="U2817" s="181">
        <f t="shared" si="94"/>
        <v>0</v>
      </c>
      <c r="V2817" s="181"/>
      <c r="W2817" s="181"/>
    </row>
    <row r="2818" spans="1:23" ht="25.5" x14ac:dyDescent="0.25">
      <c r="A2818" s="36" t="s">
        <v>147</v>
      </c>
      <c r="B2818" s="35">
        <v>474</v>
      </c>
      <c r="C2818" s="44" t="s">
        <v>1011</v>
      </c>
      <c r="D2818" s="167" t="s">
        <v>1012</v>
      </c>
      <c r="F2818" s="191"/>
      <c r="G2818" s="191">
        <v>24.606049999999996</v>
      </c>
      <c r="H2818" s="191">
        <v>17.192225000000001</v>
      </c>
      <c r="I2818" s="191"/>
      <c r="J2818" s="191">
        <v>21.425974999999998</v>
      </c>
      <c r="L2818" s="194"/>
      <c r="M2818" s="194"/>
      <c r="N2818" s="194">
        <v>6.6438561897747253</v>
      </c>
      <c r="O2818" s="194">
        <v>6.6438561897747253</v>
      </c>
      <c r="P2818" s="194"/>
      <c r="Q2818" s="194">
        <v>6.6438561897747253</v>
      </c>
      <c r="S2818" s="181"/>
      <c r="T2818" s="181"/>
      <c r="U2818" s="181">
        <f t="shared" si="94"/>
        <v>0</v>
      </c>
      <c r="V2818" s="181"/>
      <c r="W2818" s="181"/>
    </row>
    <row r="2819" spans="1:23" x14ac:dyDescent="0.25">
      <c r="A2819" s="36" t="s">
        <v>147</v>
      </c>
      <c r="B2819" s="35">
        <v>386</v>
      </c>
      <c r="C2819" s="44" t="s">
        <v>1163</v>
      </c>
      <c r="D2819" s="165" t="s">
        <v>1164</v>
      </c>
      <c r="F2819" s="191"/>
      <c r="G2819" s="191">
        <v>10874.875174999997</v>
      </c>
      <c r="H2819" s="191">
        <v>1017.9936999999999</v>
      </c>
      <c r="I2819" s="191"/>
      <c r="J2819" s="191">
        <v>303.07507499999997</v>
      </c>
      <c r="L2819" s="194"/>
      <c r="M2819" s="194"/>
      <c r="N2819" s="194">
        <v>13.408711220929941</v>
      </c>
      <c r="O2819" s="194">
        <v>9.9915129177781683</v>
      </c>
      <c r="P2819" s="194"/>
      <c r="Q2819" s="194">
        <v>8.2435313990315713</v>
      </c>
      <c r="S2819" s="181"/>
      <c r="T2819" s="181"/>
      <c r="U2819" s="181">
        <f t="shared" si="94"/>
        <v>3.417198303151773</v>
      </c>
      <c r="V2819" s="181"/>
      <c r="W2819" s="181"/>
    </row>
    <row r="2820" spans="1:23" x14ac:dyDescent="0.25">
      <c r="A2820" s="36" t="s">
        <v>147</v>
      </c>
      <c r="B2820" s="35">
        <v>151</v>
      </c>
      <c r="C2820" s="164" t="s">
        <v>1431</v>
      </c>
      <c r="D2820" s="165" t="s">
        <v>1491</v>
      </c>
      <c r="F2820" s="191"/>
      <c r="G2820" s="191">
        <v>598.18855000000008</v>
      </c>
      <c r="H2820" s="191">
        <v>106.36225000000002</v>
      </c>
      <c r="I2820" s="191"/>
      <c r="J2820" s="191">
        <v>41.553399999999954</v>
      </c>
      <c r="L2820" s="194"/>
      <c r="M2820" s="194"/>
      <c r="N2820" s="194">
        <v>9.2244564856945246</v>
      </c>
      <c r="O2820" s="194">
        <v>6.73284239135248</v>
      </c>
      <c r="P2820" s="194"/>
      <c r="Q2820" s="194">
        <v>6.6438561897747253</v>
      </c>
      <c r="S2820" s="181"/>
      <c r="T2820" s="181"/>
      <c r="U2820" s="181">
        <f t="shared" si="94"/>
        <v>2.4916140943420446</v>
      </c>
      <c r="V2820" s="181"/>
      <c r="W2820" s="181"/>
    </row>
    <row r="2821" spans="1:23" x14ac:dyDescent="0.25">
      <c r="A2821" s="36" t="s">
        <v>147</v>
      </c>
      <c r="B2821" s="35">
        <v>150</v>
      </c>
      <c r="C2821" s="164" t="s">
        <v>1431</v>
      </c>
      <c r="D2821" s="165" t="s">
        <v>1432</v>
      </c>
      <c r="F2821" s="191"/>
      <c r="G2821" s="191">
        <v>201.94162499999999</v>
      </c>
      <c r="H2821" s="191">
        <v>39.479649999999992</v>
      </c>
      <c r="I2821" s="191"/>
      <c r="J2821" s="191">
        <v>3.4585249999999998</v>
      </c>
      <c r="L2821" s="194"/>
      <c r="M2821" s="194"/>
      <c r="N2821" s="194">
        <v>7.6577945050580594</v>
      </c>
      <c r="O2821" s="194">
        <v>6.6438561897747253</v>
      </c>
      <c r="P2821" s="194"/>
      <c r="Q2821" s="194">
        <v>6.6438561897747253</v>
      </c>
      <c r="S2821" s="181"/>
      <c r="T2821" s="181"/>
      <c r="U2821" s="181">
        <f t="shared" si="94"/>
        <v>1.0139383152833341</v>
      </c>
      <c r="V2821" s="181"/>
      <c r="W2821" s="181"/>
    </row>
    <row r="2822" spans="1:23" x14ac:dyDescent="0.25">
      <c r="A2822" s="36" t="s">
        <v>147</v>
      </c>
      <c r="B2822" s="35">
        <v>408</v>
      </c>
      <c r="C2822" s="44" t="s">
        <v>906</v>
      </c>
      <c r="D2822" s="165" t="s">
        <v>1644</v>
      </c>
      <c r="F2822" s="191"/>
      <c r="G2822" s="191">
        <v>23989.059650000003</v>
      </c>
      <c r="H2822" s="191">
        <v>2853.6018750000003</v>
      </c>
      <c r="I2822" s="191"/>
      <c r="J2822" s="191">
        <v>330.3578</v>
      </c>
      <c r="L2822" s="194"/>
      <c r="M2822" s="194"/>
      <c r="N2822" s="194">
        <v>14.550088985914817</v>
      </c>
      <c r="O2822" s="194">
        <v>11.47856835352321</v>
      </c>
      <c r="P2822" s="194"/>
      <c r="Q2822" s="194">
        <v>8.3678855980239586</v>
      </c>
      <c r="S2822" s="181"/>
      <c r="T2822" s="181"/>
      <c r="U2822" s="181">
        <f t="shared" si="94"/>
        <v>3.0715206323916071</v>
      </c>
      <c r="V2822" s="181"/>
      <c r="W2822" s="181"/>
    </row>
    <row r="2823" spans="1:23" x14ac:dyDescent="0.25">
      <c r="A2823" s="36" t="s">
        <v>147</v>
      </c>
      <c r="B2823" s="35">
        <v>429</v>
      </c>
      <c r="C2823" s="44" t="s">
        <v>906</v>
      </c>
      <c r="D2823" s="165" t="s">
        <v>1010</v>
      </c>
      <c r="F2823" s="191"/>
      <c r="G2823" s="191">
        <v>5846.6772999999994</v>
      </c>
      <c r="H2823" s="191">
        <v>699.05245000000002</v>
      </c>
      <c r="I2823" s="191"/>
      <c r="J2823" s="191">
        <v>183.08134999999999</v>
      </c>
      <c r="L2823" s="194"/>
      <c r="M2823" s="194"/>
      <c r="N2823" s="194">
        <v>12.513401250438189</v>
      </c>
      <c r="O2823" s="194">
        <v>9.4492568950407918</v>
      </c>
      <c r="P2823" s="194"/>
      <c r="Q2823" s="194">
        <v>7.5163410249684119</v>
      </c>
      <c r="S2823" s="181"/>
      <c r="T2823" s="181"/>
      <c r="U2823" s="181">
        <f t="shared" si="94"/>
        <v>3.0641443553973975</v>
      </c>
      <c r="V2823" s="181"/>
      <c r="W2823" s="181"/>
    </row>
    <row r="2824" spans="1:23" x14ac:dyDescent="0.25">
      <c r="A2824" s="36" t="s">
        <v>147</v>
      </c>
      <c r="B2824" s="35">
        <v>407</v>
      </c>
      <c r="C2824" s="44" t="s">
        <v>906</v>
      </c>
      <c r="D2824" s="165" t="s">
        <v>1614</v>
      </c>
      <c r="F2824" s="191"/>
      <c r="G2824" s="191">
        <v>9129.7106999999978</v>
      </c>
      <c r="H2824" s="191">
        <v>1002.9775</v>
      </c>
      <c r="I2824" s="191"/>
      <c r="J2824" s="191">
        <v>130.93894999999998</v>
      </c>
      <c r="L2824" s="194"/>
      <c r="M2824" s="194"/>
      <c r="N2824" s="194">
        <v>13.156353429834558</v>
      </c>
      <c r="O2824" s="194">
        <v>9.9700735267013982</v>
      </c>
      <c r="P2824" s="194"/>
      <c r="Q2824" s="194">
        <v>7.0327505048824772</v>
      </c>
      <c r="S2824" s="181"/>
      <c r="T2824" s="181"/>
      <c r="U2824" s="181">
        <f t="shared" si="94"/>
        <v>3.1862799031331601</v>
      </c>
      <c r="V2824" s="181"/>
      <c r="W2824" s="181"/>
    </row>
    <row r="2825" spans="1:23" x14ac:dyDescent="0.25">
      <c r="A2825" s="36" t="s">
        <v>147</v>
      </c>
      <c r="B2825" s="35">
        <v>355</v>
      </c>
      <c r="C2825" s="44" t="s">
        <v>906</v>
      </c>
      <c r="D2825" s="165" t="s">
        <v>907</v>
      </c>
      <c r="F2825" s="191"/>
      <c r="G2825" s="191">
        <v>3288.4115999999995</v>
      </c>
      <c r="H2825" s="191">
        <v>349.49922499999997</v>
      </c>
      <c r="I2825" s="191"/>
      <c r="J2825" s="191">
        <v>92.401899999999983</v>
      </c>
      <c r="L2825" s="194"/>
      <c r="M2825" s="194"/>
      <c r="N2825" s="194">
        <v>11.683175172524269</v>
      </c>
      <c r="O2825" s="194">
        <v>8.4491454462627136</v>
      </c>
      <c r="P2825" s="194"/>
      <c r="Q2825" s="194">
        <v>6.6438561897747253</v>
      </c>
      <c r="S2825" s="181"/>
      <c r="T2825" s="181"/>
      <c r="U2825" s="181">
        <f t="shared" si="94"/>
        <v>3.2340297262615554</v>
      </c>
      <c r="V2825" s="181"/>
      <c r="W2825" s="181"/>
    </row>
    <row r="2826" spans="1:23" x14ac:dyDescent="0.25">
      <c r="A2826" s="36" t="s">
        <v>147</v>
      </c>
      <c r="B2826" s="35">
        <v>392</v>
      </c>
      <c r="C2826" s="44" t="s">
        <v>906</v>
      </c>
      <c r="D2826" s="165" t="s">
        <v>1391</v>
      </c>
      <c r="F2826" s="191"/>
      <c r="G2826" s="191">
        <v>111.55144999999999</v>
      </c>
      <c r="H2826" s="191">
        <v>50.398150000000001</v>
      </c>
      <c r="I2826" s="191"/>
      <c r="J2826" s="191">
        <v>48.206600000000002</v>
      </c>
      <c r="L2826" s="194"/>
      <c r="M2826" s="194"/>
      <c r="N2826" s="194">
        <v>6.8015654563304535</v>
      </c>
      <c r="O2826" s="194">
        <v>6.6438561897747253</v>
      </c>
      <c r="P2826" s="194"/>
      <c r="Q2826" s="194">
        <v>6.6438561897747253</v>
      </c>
      <c r="S2826" s="181"/>
      <c r="T2826" s="181"/>
      <c r="U2826" s="181">
        <f t="shared" si="94"/>
        <v>0.15770926655572826</v>
      </c>
      <c r="V2826" s="181"/>
      <c r="W2826" s="181"/>
    </row>
    <row r="2827" spans="1:23" x14ac:dyDescent="0.25">
      <c r="A2827" s="36" t="s">
        <v>147</v>
      </c>
      <c r="B2827" s="35">
        <v>325</v>
      </c>
      <c r="C2827" s="164" t="s">
        <v>924</v>
      </c>
      <c r="D2827" s="165" t="s">
        <v>925</v>
      </c>
      <c r="F2827" s="191"/>
      <c r="G2827" s="191">
        <v>17284.886249999996</v>
      </c>
      <c r="H2827" s="191">
        <v>2032.1200500000004</v>
      </c>
      <c r="I2827" s="191"/>
      <c r="J2827" s="191">
        <v>676.75707499999987</v>
      </c>
      <c r="L2827" s="194"/>
      <c r="M2827" s="194"/>
      <c r="N2827" s="194">
        <v>14.077223488958214</v>
      </c>
      <c r="O2827" s="194">
        <v>10.988769918279887</v>
      </c>
      <c r="P2827" s="194"/>
      <c r="Q2827" s="194">
        <v>9.4024942546147585</v>
      </c>
      <c r="S2827" s="181"/>
      <c r="T2827" s="181"/>
      <c r="U2827" s="181">
        <f t="shared" si="94"/>
        <v>3.0884535706783272</v>
      </c>
      <c r="V2827" s="181"/>
      <c r="W2827" s="181"/>
    </row>
    <row r="2828" spans="1:23" ht="25.5" x14ac:dyDescent="0.25">
      <c r="A2828" s="36" t="s">
        <v>147</v>
      </c>
      <c r="B2828" s="35">
        <v>552</v>
      </c>
      <c r="C2828" s="44" t="s">
        <v>908</v>
      </c>
      <c r="D2828" s="165" t="s">
        <v>909</v>
      </c>
      <c r="F2828" s="191"/>
      <c r="G2828" s="191">
        <v>19536.798999999999</v>
      </c>
      <c r="H2828" s="191">
        <v>4417.5501250000007</v>
      </c>
      <c r="I2828" s="191"/>
      <c r="J2828" s="191">
        <v>736.374775</v>
      </c>
      <c r="L2828" s="194"/>
      <c r="M2828" s="194"/>
      <c r="N2828" s="194">
        <v>14.253906488353802</v>
      </c>
      <c r="O2828" s="194">
        <v>12.109030789485082</v>
      </c>
      <c r="P2828" s="194"/>
      <c r="Q2828" s="194">
        <v>9.5242963968458767</v>
      </c>
      <c r="S2828" s="181"/>
      <c r="T2828" s="181"/>
      <c r="U2828" s="181">
        <f t="shared" ref="U2828:U2891" si="95">N2828-O2828</f>
        <v>2.1448756988687201</v>
      </c>
      <c r="V2828" s="181"/>
      <c r="W2828" s="181"/>
    </row>
    <row r="2829" spans="1:23" ht="25.5" x14ac:dyDescent="0.25">
      <c r="A2829" s="36" t="s">
        <v>147</v>
      </c>
      <c r="B2829" s="35">
        <v>573</v>
      </c>
      <c r="C2829" s="44" t="s">
        <v>1000</v>
      </c>
      <c r="D2829" s="165" t="s">
        <v>1001</v>
      </c>
      <c r="F2829" s="191"/>
      <c r="G2829" s="191">
        <v>8462.0180250000012</v>
      </c>
      <c r="H2829" s="191">
        <v>994.15229999999997</v>
      </c>
      <c r="I2829" s="191"/>
      <c r="J2829" s="191">
        <v>510.54340000000002</v>
      </c>
      <c r="L2829" s="194"/>
      <c r="M2829" s="194"/>
      <c r="N2829" s="194">
        <v>13.046786043453777</v>
      </c>
      <c r="O2829" s="194">
        <v>9.9573230733767577</v>
      </c>
      <c r="P2829" s="194"/>
      <c r="Q2829" s="194">
        <v>8.9958897959383588</v>
      </c>
      <c r="S2829" s="181"/>
      <c r="T2829" s="181"/>
      <c r="U2829" s="181">
        <f t="shared" si="95"/>
        <v>3.0894629700770189</v>
      </c>
      <c r="V2829" s="181"/>
      <c r="W2829" s="181"/>
    </row>
    <row r="2830" spans="1:23" ht="38.25" x14ac:dyDescent="0.25">
      <c r="A2830" s="36" t="s">
        <v>147</v>
      </c>
      <c r="B2830" s="35">
        <v>572</v>
      </c>
      <c r="C2830" s="44" t="s">
        <v>1008</v>
      </c>
      <c r="D2830" s="167" t="s">
        <v>1009</v>
      </c>
      <c r="F2830" s="191"/>
      <c r="G2830" s="191">
        <v>8980.1032249999989</v>
      </c>
      <c r="H2830" s="191">
        <v>718.59584999999993</v>
      </c>
      <c r="I2830" s="191"/>
      <c r="J2830" s="191">
        <v>268.217625</v>
      </c>
      <c r="L2830" s="194"/>
      <c r="M2830" s="194"/>
      <c r="N2830" s="194">
        <v>13.132516313296625</v>
      </c>
      <c r="O2830" s="194">
        <v>9.489036793356231</v>
      </c>
      <c r="P2830" s="194"/>
      <c r="Q2830" s="194">
        <v>8.0672602318815301</v>
      </c>
      <c r="S2830" s="181"/>
      <c r="T2830" s="181"/>
      <c r="U2830" s="181">
        <f t="shared" si="95"/>
        <v>3.643479519940394</v>
      </c>
      <c r="V2830" s="181"/>
      <c r="W2830" s="181"/>
    </row>
    <row r="2831" spans="1:23" x14ac:dyDescent="0.25">
      <c r="A2831" s="36" t="s">
        <v>147</v>
      </c>
      <c r="B2831" s="35">
        <v>477</v>
      </c>
      <c r="C2831" s="44" t="s">
        <v>947</v>
      </c>
      <c r="D2831" s="167" t="s">
        <v>948</v>
      </c>
      <c r="F2831" s="191"/>
      <c r="G2831" s="191">
        <v>8117.7313500000018</v>
      </c>
      <c r="H2831" s="191">
        <v>548.97545000000002</v>
      </c>
      <c r="I2831" s="191"/>
      <c r="J2831" s="191">
        <v>148.83137500000004</v>
      </c>
      <c r="L2831" s="194"/>
      <c r="M2831" s="194"/>
      <c r="N2831" s="194">
        <v>12.986860880618364</v>
      </c>
      <c r="O2831" s="194">
        <v>9.1005978236041312</v>
      </c>
      <c r="P2831" s="194"/>
      <c r="Q2831" s="194">
        <v>7.2175348814456939</v>
      </c>
      <c r="S2831" s="181"/>
      <c r="T2831" s="181"/>
      <c r="U2831" s="181">
        <f t="shared" si="95"/>
        <v>3.8862630570142329</v>
      </c>
      <c r="V2831" s="181"/>
      <c r="W2831" s="181"/>
    </row>
    <row r="2832" spans="1:23" x14ac:dyDescent="0.25">
      <c r="A2832" s="36" t="s">
        <v>147</v>
      </c>
      <c r="B2832" s="35">
        <v>510</v>
      </c>
      <c r="C2832" s="44" t="s">
        <v>947</v>
      </c>
      <c r="D2832" s="165" t="s">
        <v>1586</v>
      </c>
      <c r="F2832" s="191"/>
      <c r="G2832" s="191">
        <v>2168.0501249999998</v>
      </c>
      <c r="H2832" s="191">
        <v>345.591725</v>
      </c>
      <c r="I2832" s="191"/>
      <c r="J2832" s="191">
        <v>79.462149999999994</v>
      </c>
      <c r="L2832" s="194"/>
      <c r="M2832" s="194"/>
      <c r="N2832" s="194">
        <v>11.082182396636602</v>
      </c>
      <c r="O2832" s="194">
        <v>8.4329248631661802</v>
      </c>
      <c r="P2832" s="194"/>
      <c r="Q2832" s="194">
        <v>6.6438561897747253</v>
      </c>
      <c r="S2832" s="181"/>
      <c r="T2832" s="181"/>
      <c r="U2832" s="181">
        <f t="shared" si="95"/>
        <v>2.649257533470422</v>
      </c>
      <c r="V2832" s="181"/>
      <c r="W2832" s="181"/>
    </row>
    <row r="2833" spans="1:23" x14ac:dyDescent="0.25">
      <c r="A2833" s="36" t="s">
        <v>147</v>
      </c>
      <c r="B2833" s="35">
        <v>525</v>
      </c>
      <c r="C2833" s="44" t="s">
        <v>947</v>
      </c>
      <c r="D2833" s="165" t="s">
        <v>1021</v>
      </c>
      <c r="F2833" s="191"/>
      <c r="G2833" s="191">
        <v>644.95217500000012</v>
      </c>
      <c r="H2833" s="191">
        <v>133.06867499999998</v>
      </c>
      <c r="I2833" s="191"/>
      <c r="J2833" s="191">
        <v>49.090125</v>
      </c>
      <c r="L2833" s="194"/>
      <c r="M2833" s="194"/>
      <c r="N2833" s="194">
        <v>9.3330483744215886</v>
      </c>
      <c r="O2833" s="194">
        <v>7.0560271837067665</v>
      </c>
      <c r="P2833" s="194"/>
      <c r="Q2833" s="194">
        <v>6.6438561897747253</v>
      </c>
      <c r="S2833" s="181"/>
      <c r="T2833" s="181"/>
      <c r="U2833" s="181">
        <f t="shared" si="95"/>
        <v>2.2770211907148221</v>
      </c>
      <c r="V2833" s="181"/>
      <c r="W2833" s="181"/>
    </row>
    <row r="2834" spans="1:23" x14ac:dyDescent="0.25">
      <c r="A2834" s="36" t="s">
        <v>147</v>
      </c>
      <c r="B2834" s="35">
        <v>489</v>
      </c>
      <c r="C2834" s="44" t="s">
        <v>947</v>
      </c>
      <c r="D2834" s="167" t="s">
        <v>1428</v>
      </c>
      <c r="F2834" s="191"/>
      <c r="G2834" s="191">
        <v>11.625999999999999</v>
      </c>
      <c r="H2834" s="191">
        <v>17.795650000000002</v>
      </c>
      <c r="I2834" s="191"/>
      <c r="J2834" s="191">
        <v>8.0954749999999969</v>
      </c>
      <c r="L2834" s="194"/>
      <c r="M2834" s="194"/>
      <c r="N2834" s="194">
        <v>6.6438561897747253</v>
      </c>
      <c r="O2834" s="194">
        <v>6.6438561897747253</v>
      </c>
      <c r="P2834" s="194"/>
      <c r="Q2834" s="194">
        <v>6.6438561897747253</v>
      </c>
      <c r="S2834" s="181"/>
      <c r="T2834" s="181"/>
      <c r="U2834" s="181">
        <f t="shared" si="95"/>
        <v>0</v>
      </c>
      <c r="V2834" s="181"/>
      <c r="W2834" s="181"/>
    </row>
    <row r="2835" spans="1:23" x14ac:dyDescent="0.25">
      <c r="A2835" s="36" t="s">
        <v>147</v>
      </c>
      <c r="B2835" s="35">
        <v>30</v>
      </c>
      <c r="C2835" s="169" t="s">
        <v>1482</v>
      </c>
      <c r="D2835" s="165" t="s">
        <v>1483</v>
      </c>
      <c r="F2835" s="191"/>
      <c r="G2835" s="191">
        <v>8.3710499999999985</v>
      </c>
      <c r="H2835" s="191">
        <v>14.099450000000001</v>
      </c>
      <c r="I2835" s="191"/>
      <c r="J2835" s="191">
        <v>12.2043</v>
      </c>
      <c r="L2835" s="194"/>
      <c r="M2835" s="194"/>
      <c r="N2835" s="194">
        <v>6.6438561897747253</v>
      </c>
      <c r="O2835" s="194">
        <v>6.6438561897747253</v>
      </c>
      <c r="P2835" s="194"/>
      <c r="Q2835" s="194">
        <v>6.6438561897747253</v>
      </c>
      <c r="S2835" s="181"/>
      <c r="T2835" s="181"/>
      <c r="U2835" s="181">
        <f t="shared" si="95"/>
        <v>0</v>
      </c>
      <c r="V2835" s="181"/>
      <c r="W2835" s="181"/>
    </row>
    <row r="2836" spans="1:23" x14ac:dyDescent="0.25">
      <c r="A2836" s="36" t="s">
        <v>147</v>
      </c>
      <c r="B2836" s="35">
        <v>31</v>
      </c>
      <c r="C2836" s="169" t="s">
        <v>1482</v>
      </c>
      <c r="D2836" s="165" t="s">
        <v>1516</v>
      </c>
      <c r="F2836" s="191"/>
      <c r="G2836" s="191">
        <v>14.192449999999999</v>
      </c>
      <c r="H2836" s="191">
        <v>1.8844749999999992</v>
      </c>
      <c r="I2836" s="191"/>
      <c r="J2836" s="191">
        <v>4.9664749999999991</v>
      </c>
      <c r="L2836" s="194"/>
      <c r="M2836" s="194"/>
      <c r="N2836" s="194">
        <v>6.6438561897747253</v>
      </c>
      <c r="O2836" s="194">
        <v>6.6438561897747253</v>
      </c>
      <c r="P2836" s="194"/>
      <c r="Q2836" s="194">
        <v>6.6438561897747253</v>
      </c>
      <c r="S2836" s="181"/>
      <c r="T2836" s="181"/>
      <c r="U2836" s="181">
        <f t="shared" si="95"/>
        <v>0</v>
      </c>
      <c r="V2836" s="181"/>
      <c r="W2836" s="181"/>
    </row>
    <row r="2837" spans="1:23" x14ac:dyDescent="0.25">
      <c r="A2837" s="36" t="s">
        <v>147</v>
      </c>
      <c r="B2837" s="35">
        <v>445</v>
      </c>
      <c r="C2837" s="44" t="s">
        <v>1673</v>
      </c>
      <c r="D2837" s="165" t="s">
        <v>1674</v>
      </c>
      <c r="F2837" s="191"/>
      <c r="G2837" s="191">
        <v>5193.0510249999998</v>
      </c>
      <c r="H2837" s="191">
        <v>425.75869999999998</v>
      </c>
      <c r="I2837" s="191"/>
      <c r="J2837" s="191">
        <v>35.739450000000005</v>
      </c>
      <c r="L2837" s="194"/>
      <c r="M2837" s="194"/>
      <c r="N2837" s="194">
        <v>12.342366685545681</v>
      </c>
      <c r="O2837" s="194">
        <v>8.7338922001685386</v>
      </c>
      <c r="P2837" s="194"/>
      <c r="Q2837" s="194">
        <v>6.6438561897747253</v>
      </c>
      <c r="S2837" s="181"/>
      <c r="T2837" s="181"/>
      <c r="U2837" s="181">
        <f t="shared" si="95"/>
        <v>3.6084744853771422</v>
      </c>
      <c r="V2837" s="181"/>
      <c r="W2837" s="181"/>
    </row>
    <row r="2838" spans="1:23" x14ac:dyDescent="0.25">
      <c r="A2838" s="36" t="s">
        <v>147</v>
      </c>
      <c r="B2838" s="35">
        <v>384</v>
      </c>
      <c r="C2838" s="44" t="s">
        <v>1633</v>
      </c>
      <c r="D2838" s="165" t="s">
        <v>1634</v>
      </c>
      <c r="F2838" s="191"/>
      <c r="G2838" s="191">
        <v>4948.9529999999995</v>
      </c>
      <c r="H2838" s="191">
        <v>556.51525000000004</v>
      </c>
      <c r="I2838" s="191"/>
      <c r="J2838" s="191">
        <v>81.037625000000006</v>
      </c>
      <c r="L2838" s="194"/>
      <c r="M2838" s="194"/>
      <c r="N2838" s="194">
        <v>12.272907625717499</v>
      </c>
      <c r="O2838" s="194">
        <v>9.12027741157004</v>
      </c>
      <c r="P2838" s="194"/>
      <c r="Q2838" s="194">
        <v>6.6438561897747253</v>
      </c>
      <c r="S2838" s="181"/>
      <c r="T2838" s="181"/>
      <c r="U2838" s="181">
        <f t="shared" si="95"/>
        <v>3.1526302141474591</v>
      </c>
      <c r="V2838" s="181"/>
      <c r="W2838" s="181"/>
    </row>
    <row r="2839" spans="1:23" x14ac:dyDescent="0.25">
      <c r="A2839" s="36" t="s">
        <v>147</v>
      </c>
      <c r="B2839" s="35">
        <v>128</v>
      </c>
      <c r="C2839" s="164" t="s">
        <v>1631</v>
      </c>
      <c r="D2839" s="165" t="s">
        <v>1632</v>
      </c>
      <c r="F2839" s="191"/>
      <c r="G2839" s="191">
        <v>284.43039999999996</v>
      </c>
      <c r="H2839" s="191">
        <v>27.632675000000006</v>
      </c>
      <c r="I2839" s="191"/>
      <c r="J2839" s="191">
        <v>8.1137499999999996</v>
      </c>
      <c r="L2839" s="194"/>
      <c r="M2839" s="194"/>
      <c r="N2839" s="194">
        <v>8.1519318586187826</v>
      </c>
      <c r="O2839" s="194">
        <v>6.6438561897747253</v>
      </c>
      <c r="P2839" s="194"/>
      <c r="Q2839" s="194">
        <v>6.6438561897747253</v>
      </c>
      <c r="S2839" s="181"/>
      <c r="T2839" s="181"/>
      <c r="U2839" s="181">
        <f t="shared" si="95"/>
        <v>1.5080756688440573</v>
      </c>
      <c r="V2839" s="181"/>
      <c r="W2839" s="181"/>
    </row>
    <row r="2840" spans="1:23" x14ac:dyDescent="0.25">
      <c r="A2840" s="36" t="s">
        <v>147</v>
      </c>
      <c r="B2840" s="35">
        <v>152</v>
      </c>
      <c r="C2840" s="164" t="s">
        <v>1268</v>
      </c>
      <c r="D2840" s="165" t="s">
        <v>1269</v>
      </c>
      <c r="F2840" s="191"/>
      <c r="G2840" s="191">
        <v>10.366725000000002</v>
      </c>
      <c r="H2840" s="191">
        <v>20.7089</v>
      </c>
      <c r="I2840" s="191"/>
      <c r="J2840" s="191">
        <v>19.728750000000002</v>
      </c>
      <c r="L2840" s="194"/>
      <c r="M2840" s="194"/>
      <c r="N2840" s="194">
        <v>6.6438561897747253</v>
      </c>
      <c r="O2840" s="194">
        <v>6.6438561897747253</v>
      </c>
      <c r="P2840" s="194"/>
      <c r="Q2840" s="194">
        <v>6.6438561897747253</v>
      </c>
      <c r="S2840" s="181"/>
      <c r="T2840" s="181"/>
      <c r="U2840" s="181">
        <f t="shared" si="95"/>
        <v>0</v>
      </c>
      <c r="V2840" s="181"/>
      <c r="W2840" s="181"/>
    </row>
    <row r="2841" spans="1:23" x14ac:dyDescent="0.25">
      <c r="A2841" s="36" t="s">
        <v>147</v>
      </c>
      <c r="B2841" s="35">
        <v>153</v>
      </c>
      <c r="C2841" s="164" t="s">
        <v>1268</v>
      </c>
      <c r="D2841" s="165" t="s">
        <v>1508</v>
      </c>
      <c r="F2841" s="191"/>
      <c r="G2841" s="191">
        <v>6.9706749999999982</v>
      </c>
      <c r="H2841" s="191">
        <v>4.9572499999999993</v>
      </c>
      <c r="I2841" s="191"/>
      <c r="J2841" s="191">
        <v>6.2860499999999995</v>
      </c>
      <c r="L2841" s="194"/>
      <c r="M2841" s="194"/>
      <c r="N2841" s="194">
        <v>6.6438561897747253</v>
      </c>
      <c r="O2841" s="194">
        <v>6.6438561897747253</v>
      </c>
      <c r="P2841" s="194"/>
      <c r="Q2841" s="194">
        <v>6.6438561897747253</v>
      </c>
      <c r="S2841" s="181"/>
      <c r="T2841" s="181"/>
      <c r="U2841" s="181">
        <f t="shared" si="95"/>
        <v>0</v>
      </c>
      <c r="V2841" s="181"/>
      <c r="W2841" s="181"/>
    </row>
    <row r="2842" spans="1:23" x14ac:dyDescent="0.25">
      <c r="A2842" s="36" t="s">
        <v>147</v>
      </c>
      <c r="B2842" s="35">
        <v>328</v>
      </c>
      <c r="C2842" s="164" t="s">
        <v>973</v>
      </c>
      <c r="D2842" s="165" t="s">
        <v>974</v>
      </c>
      <c r="F2842" s="191"/>
      <c r="G2842" s="191">
        <v>5173.3934750000017</v>
      </c>
      <c r="H2842" s="191">
        <v>977.60669999999982</v>
      </c>
      <c r="I2842" s="191"/>
      <c r="J2842" s="191">
        <v>131.03027499999999</v>
      </c>
      <c r="L2842" s="194"/>
      <c r="M2842" s="194"/>
      <c r="N2842" s="194">
        <v>12.336895208050484</v>
      </c>
      <c r="O2842" s="194">
        <v>9.9331103624351016</v>
      </c>
      <c r="P2842" s="194"/>
      <c r="Q2842" s="194">
        <v>7.0337563797515319</v>
      </c>
      <c r="S2842" s="181"/>
      <c r="T2842" s="181"/>
      <c r="U2842" s="181">
        <f t="shared" si="95"/>
        <v>2.4037848456153821</v>
      </c>
      <c r="V2842" s="181"/>
      <c r="W2842" s="181"/>
    </row>
    <row r="2843" spans="1:23" ht="25.5" x14ac:dyDescent="0.25">
      <c r="A2843" s="36" t="s">
        <v>147</v>
      </c>
      <c r="B2843" s="35">
        <v>420</v>
      </c>
      <c r="C2843" s="164" t="s">
        <v>973</v>
      </c>
      <c r="D2843" s="165" t="s">
        <v>1136</v>
      </c>
      <c r="F2843" s="191"/>
      <c r="G2843" s="191">
        <v>104.69285000000004</v>
      </c>
      <c r="H2843" s="191">
        <v>73.632650000000012</v>
      </c>
      <c r="I2843" s="191"/>
      <c r="J2843" s="191">
        <v>28.059550000000009</v>
      </c>
      <c r="L2843" s="194"/>
      <c r="M2843" s="194"/>
      <c r="N2843" s="194">
        <v>6.7100191065250598</v>
      </c>
      <c r="O2843" s="194">
        <v>6.6438561897747253</v>
      </c>
      <c r="P2843" s="194"/>
      <c r="Q2843" s="194">
        <v>6.6438561897747253</v>
      </c>
      <c r="S2843" s="181"/>
      <c r="T2843" s="181"/>
      <c r="U2843" s="181">
        <f t="shared" si="95"/>
        <v>6.6162916750334588E-2</v>
      </c>
      <c r="V2843" s="181"/>
      <c r="W2843" s="181"/>
    </row>
    <row r="2844" spans="1:23" x14ac:dyDescent="0.25">
      <c r="A2844" s="36" t="s">
        <v>147</v>
      </c>
      <c r="B2844" s="35">
        <v>402</v>
      </c>
      <c r="C2844" s="44" t="s">
        <v>973</v>
      </c>
      <c r="D2844" s="165" t="s">
        <v>1172</v>
      </c>
      <c r="F2844" s="191"/>
      <c r="G2844" s="191">
        <v>0.86317500000000003</v>
      </c>
      <c r="H2844" s="191">
        <v>14.584800000000001</v>
      </c>
      <c r="I2844" s="191"/>
      <c r="J2844" s="191">
        <v>7.508849999999998</v>
      </c>
      <c r="L2844" s="194"/>
      <c r="M2844" s="194"/>
      <c r="N2844" s="194">
        <v>6.6438561897747253</v>
      </c>
      <c r="O2844" s="194">
        <v>6.6438561897747253</v>
      </c>
      <c r="P2844" s="194"/>
      <c r="Q2844" s="194">
        <v>6.6438561897747253</v>
      </c>
      <c r="S2844" s="181"/>
      <c r="T2844" s="181"/>
      <c r="U2844" s="181">
        <f t="shared" si="95"/>
        <v>0</v>
      </c>
      <c r="V2844" s="181"/>
      <c r="W2844" s="181"/>
    </row>
    <row r="2845" spans="1:23" x14ac:dyDescent="0.25">
      <c r="A2845" s="36" t="s">
        <v>147</v>
      </c>
      <c r="B2845" s="35">
        <v>154</v>
      </c>
      <c r="C2845" s="164" t="s">
        <v>506</v>
      </c>
      <c r="D2845" s="165" t="s">
        <v>1093</v>
      </c>
      <c r="F2845" s="191"/>
      <c r="G2845" s="191">
        <v>10.185224999999997</v>
      </c>
      <c r="H2845" s="191">
        <v>9.7333250000000007</v>
      </c>
      <c r="I2845" s="191"/>
      <c r="J2845" s="191">
        <v>8.4973749999999981</v>
      </c>
      <c r="L2845" s="194"/>
      <c r="M2845" s="194"/>
      <c r="N2845" s="194">
        <v>6.6438561897747253</v>
      </c>
      <c r="O2845" s="194">
        <v>6.6438561897747253</v>
      </c>
      <c r="P2845" s="194"/>
      <c r="Q2845" s="194">
        <v>6.6438561897747253</v>
      </c>
      <c r="S2845" s="181"/>
      <c r="T2845" s="181"/>
      <c r="U2845" s="181">
        <f t="shared" si="95"/>
        <v>0</v>
      </c>
      <c r="V2845" s="181"/>
      <c r="W2845" s="181"/>
    </row>
    <row r="2846" spans="1:23" x14ac:dyDescent="0.25">
      <c r="A2846" s="36" t="s">
        <v>147</v>
      </c>
      <c r="B2846" s="35">
        <v>155</v>
      </c>
      <c r="C2846" s="164" t="s">
        <v>1456</v>
      </c>
      <c r="D2846" s="165" t="s">
        <v>1457</v>
      </c>
      <c r="F2846" s="191"/>
      <c r="G2846" s="191">
        <v>4.3703999999999992</v>
      </c>
      <c r="H2846" s="191">
        <v>-0.89372500000000077</v>
      </c>
      <c r="I2846" s="191"/>
      <c r="J2846" s="191">
        <v>4.2149999999999999</v>
      </c>
      <c r="L2846" s="194"/>
      <c r="M2846" s="194"/>
      <c r="N2846" s="194">
        <v>6.6438561897747253</v>
      </c>
      <c r="O2846" s="194">
        <v>6.6438561897747253</v>
      </c>
      <c r="P2846" s="194"/>
      <c r="Q2846" s="194">
        <v>6.6438561897747253</v>
      </c>
      <c r="S2846" s="181"/>
      <c r="T2846" s="181"/>
      <c r="U2846" s="181">
        <f t="shared" si="95"/>
        <v>0</v>
      </c>
      <c r="V2846" s="181"/>
      <c r="W2846" s="181"/>
    </row>
    <row r="2847" spans="1:23" x14ac:dyDescent="0.25">
      <c r="A2847" s="36" t="s">
        <v>147</v>
      </c>
      <c r="B2847" s="35">
        <v>494</v>
      </c>
      <c r="C2847" s="44" t="s">
        <v>1124</v>
      </c>
      <c r="D2847" s="167" t="s">
        <v>1125</v>
      </c>
      <c r="F2847" s="191"/>
      <c r="G2847" s="191">
        <v>76.890124999999998</v>
      </c>
      <c r="H2847" s="191">
        <v>9.4503500000000003</v>
      </c>
      <c r="I2847" s="191"/>
      <c r="J2847" s="191">
        <v>9.2552500000000002</v>
      </c>
      <c r="L2847" s="194"/>
      <c r="M2847" s="194"/>
      <c r="N2847" s="194">
        <v>6.6438561897747253</v>
      </c>
      <c r="O2847" s="194">
        <v>6.6438561897747253</v>
      </c>
      <c r="P2847" s="194"/>
      <c r="Q2847" s="194">
        <v>6.6438561897747253</v>
      </c>
      <c r="S2847" s="181"/>
      <c r="T2847" s="181"/>
      <c r="U2847" s="181">
        <f t="shared" si="95"/>
        <v>0</v>
      </c>
      <c r="V2847" s="181"/>
      <c r="W2847" s="181"/>
    </row>
    <row r="2848" spans="1:23" x14ac:dyDescent="0.25">
      <c r="A2848" s="36" t="s">
        <v>147</v>
      </c>
      <c r="B2848" s="35">
        <v>497</v>
      </c>
      <c r="C2848" s="44" t="s">
        <v>1250</v>
      </c>
      <c r="D2848" s="167" t="s">
        <v>1251</v>
      </c>
      <c r="F2848" s="191"/>
      <c r="G2848" s="191">
        <v>1.9477749999999983</v>
      </c>
      <c r="H2848" s="191">
        <v>25.929975000000002</v>
      </c>
      <c r="I2848" s="191"/>
      <c r="J2848" s="191">
        <v>12.972350000000002</v>
      </c>
      <c r="L2848" s="194"/>
      <c r="M2848" s="194"/>
      <c r="N2848" s="194">
        <v>6.6438561897747253</v>
      </c>
      <c r="O2848" s="194">
        <v>6.6438561897747253</v>
      </c>
      <c r="P2848" s="194"/>
      <c r="Q2848" s="194">
        <v>6.6438561897747253</v>
      </c>
      <c r="S2848" s="181"/>
      <c r="T2848" s="181"/>
      <c r="U2848" s="181">
        <f t="shared" si="95"/>
        <v>0</v>
      </c>
      <c r="V2848" s="181"/>
      <c r="W2848" s="181"/>
    </row>
    <row r="2849" spans="1:23" x14ac:dyDescent="0.25">
      <c r="A2849" s="36" t="s">
        <v>147</v>
      </c>
      <c r="B2849" s="35">
        <v>448</v>
      </c>
      <c r="C2849" s="44" t="s">
        <v>1078</v>
      </c>
      <c r="D2849" s="167" t="s">
        <v>1079</v>
      </c>
      <c r="F2849" s="191"/>
      <c r="G2849" s="191">
        <v>16.427924999999998</v>
      </c>
      <c r="H2849" s="191">
        <v>44.044499999999999</v>
      </c>
      <c r="I2849" s="191"/>
      <c r="J2849" s="191">
        <v>9.8565249999999978</v>
      </c>
      <c r="L2849" s="194"/>
      <c r="M2849" s="194"/>
      <c r="N2849" s="194">
        <v>6.6438561897747253</v>
      </c>
      <c r="O2849" s="194">
        <v>6.6438561897747253</v>
      </c>
      <c r="P2849" s="194"/>
      <c r="Q2849" s="194">
        <v>6.6438561897747253</v>
      </c>
      <c r="S2849" s="181"/>
      <c r="T2849" s="181"/>
      <c r="U2849" s="181">
        <f t="shared" si="95"/>
        <v>0</v>
      </c>
      <c r="V2849" s="181"/>
      <c r="W2849" s="181"/>
    </row>
    <row r="2850" spans="1:23" x14ac:dyDescent="0.25">
      <c r="A2850" s="36" t="s">
        <v>147</v>
      </c>
      <c r="B2850" s="35">
        <v>293</v>
      </c>
      <c r="C2850" s="164" t="s">
        <v>1266</v>
      </c>
      <c r="D2850" s="165" t="s">
        <v>1267</v>
      </c>
      <c r="F2850" s="191"/>
      <c r="G2850" s="191">
        <v>13.927275000000002</v>
      </c>
      <c r="H2850" s="191">
        <v>23.943424999999998</v>
      </c>
      <c r="I2850" s="191"/>
      <c r="J2850" s="191">
        <v>24.074575000000003</v>
      </c>
      <c r="L2850" s="194"/>
      <c r="M2850" s="194"/>
      <c r="N2850" s="194">
        <v>6.6438561897747253</v>
      </c>
      <c r="O2850" s="194">
        <v>6.6438561897747253</v>
      </c>
      <c r="P2850" s="194"/>
      <c r="Q2850" s="194">
        <v>6.6438561897747253</v>
      </c>
      <c r="S2850" s="181"/>
      <c r="T2850" s="181"/>
      <c r="U2850" s="181">
        <f t="shared" si="95"/>
        <v>0</v>
      </c>
      <c r="V2850" s="181"/>
      <c r="W2850" s="181"/>
    </row>
    <row r="2851" spans="1:23" x14ac:dyDescent="0.25">
      <c r="A2851" s="36" t="s">
        <v>147</v>
      </c>
      <c r="B2851" s="35">
        <v>72</v>
      </c>
      <c r="C2851" s="164" t="s">
        <v>507</v>
      </c>
      <c r="D2851" s="165" t="s">
        <v>1388</v>
      </c>
      <c r="F2851" s="191"/>
      <c r="G2851" s="191">
        <v>0.94627499999999998</v>
      </c>
      <c r="H2851" s="191">
        <v>2.9009750000000007</v>
      </c>
      <c r="I2851" s="191"/>
      <c r="J2851" s="191">
        <v>9.4083249999999996</v>
      </c>
      <c r="L2851" s="194"/>
      <c r="M2851" s="194"/>
      <c r="N2851" s="194">
        <v>6.6438561897747253</v>
      </c>
      <c r="O2851" s="194">
        <v>6.6438561897747253</v>
      </c>
      <c r="P2851" s="194"/>
      <c r="Q2851" s="194">
        <v>6.6438561897747253</v>
      </c>
      <c r="S2851" s="181"/>
      <c r="T2851" s="181"/>
      <c r="U2851" s="181">
        <f t="shared" si="95"/>
        <v>0</v>
      </c>
      <c r="V2851" s="181"/>
      <c r="W2851" s="181"/>
    </row>
    <row r="2852" spans="1:23" x14ac:dyDescent="0.25">
      <c r="A2852" s="36" t="s">
        <v>147</v>
      </c>
      <c r="B2852" s="35">
        <v>73</v>
      </c>
      <c r="C2852" s="164" t="s">
        <v>507</v>
      </c>
      <c r="D2852" s="165" t="s">
        <v>1157</v>
      </c>
      <c r="F2852" s="191"/>
      <c r="G2852" s="191">
        <v>8.1180249999999976</v>
      </c>
      <c r="H2852" s="191">
        <v>1.337975000000001</v>
      </c>
      <c r="I2852" s="191"/>
      <c r="J2852" s="191">
        <v>3.6321500000000002</v>
      </c>
      <c r="L2852" s="194"/>
      <c r="M2852" s="194"/>
      <c r="N2852" s="194">
        <v>6.6438561897747253</v>
      </c>
      <c r="O2852" s="194">
        <v>6.6438561897747253</v>
      </c>
      <c r="P2852" s="194"/>
      <c r="Q2852" s="194">
        <v>6.6438561897747253</v>
      </c>
      <c r="S2852" s="181"/>
      <c r="T2852" s="181"/>
      <c r="U2852" s="181">
        <f t="shared" si="95"/>
        <v>0</v>
      </c>
      <c r="V2852" s="181"/>
      <c r="W2852" s="181"/>
    </row>
    <row r="2853" spans="1:23" ht="25.5" x14ac:dyDescent="0.25">
      <c r="A2853" s="36" t="s">
        <v>147</v>
      </c>
      <c r="B2853" s="35">
        <v>363</v>
      </c>
      <c r="C2853" s="44" t="s">
        <v>1068</v>
      </c>
      <c r="D2853" s="165" t="s">
        <v>1069</v>
      </c>
      <c r="F2853" s="191"/>
      <c r="G2853" s="191">
        <v>252.46927500000001</v>
      </c>
      <c r="H2853" s="191">
        <v>1.1295499999999974</v>
      </c>
      <c r="I2853" s="191"/>
      <c r="J2853" s="191">
        <v>5.7576000000000001</v>
      </c>
      <c r="L2853" s="194"/>
      <c r="M2853" s="194"/>
      <c r="N2853" s="194">
        <v>7.979964015253957</v>
      </c>
      <c r="O2853" s="194">
        <v>6.6438561897747253</v>
      </c>
      <c r="P2853" s="194"/>
      <c r="Q2853" s="194">
        <v>6.6438561897747253</v>
      </c>
      <c r="S2853" s="181"/>
      <c r="T2853" s="181"/>
      <c r="U2853" s="181">
        <f t="shared" si="95"/>
        <v>1.3361078254792318</v>
      </c>
      <c r="V2853" s="181"/>
      <c r="W2853" s="181"/>
    </row>
    <row r="2854" spans="1:23" ht="25.5" x14ac:dyDescent="0.25">
      <c r="A2854" s="36" t="s">
        <v>147</v>
      </c>
      <c r="B2854" s="35">
        <v>473</v>
      </c>
      <c r="C2854" s="44" t="s">
        <v>1038</v>
      </c>
      <c r="D2854" s="167" t="s">
        <v>1039</v>
      </c>
      <c r="F2854" s="191"/>
      <c r="G2854" s="191">
        <v>2815.0010750000001</v>
      </c>
      <c r="H2854" s="191">
        <v>692.73710000000005</v>
      </c>
      <c r="I2854" s="191"/>
      <c r="J2854" s="191">
        <v>141.08864999999997</v>
      </c>
      <c r="L2854" s="194"/>
      <c r="M2854" s="194"/>
      <c r="N2854" s="194">
        <v>11.458919757907868</v>
      </c>
      <c r="O2854" s="194">
        <v>9.4361641301774704</v>
      </c>
      <c r="P2854" s="194"/>
      <c r="Q2854" s="194">
        <v>7.1404581235119542</v>
      </c>
      <c r="S2854" s="181"/>
      <c r="T2854" s="181"/>
      <c r="U2854" s="181">
        <f t="shared" si="95"/>
        <v>2.0227556277303975</v>
      </c>
      <c r="V2854" s="181"/>
      <c r="W2854" s="181"/>
    </row>
    <row r="2855" spans="1:23" ht="25.5" x14ac:dyDescent="0.25">
      <c r="A2855" s="36" t="s">
        <v>147</v>
      </c>
      <c r="B2855" s="35">
        <v>447</v>
      </c>
      <c r="C2855" s="44" t="s">
        <v>1038</v>
      </c>
      <c r="D2855" s="165" t="s">
        <v>1041</v>
      </c>
      <c r="F2855" s="191"/>
      <c r="G2855" s="191">
        <v>223.71937500000001</v>
      </c>
      <c r="H2855" s="191">
        <v>94.68210000000002</v>
      </c>
      <c r="I2855" s="191"/>
      <c r="J2855" s="191">
        <v>27.747625000000006</v>
      </c>
      <c r="L2855" s="194"/>
      <c r="M2855" s="194"/>
      <c r="N2855" s="194">
        <v>7.8055463947904196</v>
      </c>
      <c r="O2855" s="194">
        <v>6.6438561897747253</v>
      </c>
      <c r="P2855" s="194"/>
      <c r="Q2855" s="194">
        <v>6.6438561897747253</v>
      </c>
      <c r="S2855" s="181"/>
      <c r="T2855" s="181"/>
      <c r="U2855" s="181">
        <f t="shared" si="95"/>
        <v>1.1616902050156943</v>
      </c>
      <c r="V2855" s="181"/>
      <c r="W2855" s="181"/>
    </row>
    <row r="2856" spans="1:23" x14ac:dyDescent="0.25">
      <c r="A2856" s="36" t="s">
        <v>147</v>
      </c>
      <c r="B2856" s="35">
        <v>70</v>
      </c>
      <c r="C2856" s="164" t="s">
        <v>1217</v>
      </c>
      <c r="D2856" s="165" t="s">
        <v>1218</v>
      </c>
      <c r="F2856" s="191"/>
      <c r="G2856" s="191">
        <v>-1.8291999999999993</v>
      </c>
      <c r="H2856" s="191">
        <v>4.5747999999999998</v>
      </c>
      <c r="I2856" s="191"/>
      <c r="J2856" s="191">
        <v>-0.28920000000000101</v>
      </c>
      <c r="L2856" s="194"/>
      <c r="M2856" s="194"/>
      <c r="N2856" s="194">
        <v>6.6438561897747253</v>
      </c>
      <c r="O2856" s="194">
        <v>6.6438561897747253</v>
      </c>
      <c r="P2856" s="194"/>
      <c r="Q2856" s="194">
        <v>6.6438561897747253</v>
      </c>
      <c r="S2856" s="181"/>
      <c r="T2856" s="181"/>
      <c r="U2856" s="181">
        <f t="shared" si="95"/>
        <v>0</v>
      </c>
      <c r="V2856" s="181"/>
      <c r="W2856" s="181"/>
    </row>
    <row r="2857" spans="1:23" x14ac:dyDescent="0.25">
      <c r="A2857" s="36" t="s">
        <v>147</v>
      </c>
      <c r="B2857" s="35">
        <v>71</v>
      </c>
      <c r="C2857" s="164" t="s">
        <v>1106</v>
      </c>
      <c r="D2857" s="165" t="s">
        <v>1107</v>
      </c>
      <c r="F2857" s="191"/>
      <c r="G2857" s="191">
        <v>4.5311499999999985</v>
      </c>
      <c r="H2857" s="191">
        <v>13.978725000000003</v>
      </c>
      <c r="I2857" s="191"/>
      <c r="J2857" s="191">
        <v>15.7973</v>
      </c>
      <c r="L2857" s="194"/>
      <c r="M2857" s="194"/>
      <c r="N2857" s="194">
        <v>6.6438561897747253</v>
      </c>
      <c r="O2857" s="194">
        <v>6.6438561897747253</v>
      </c>
      <c r="P2857" s="194"/>
      <c r="Q2857" s="194">
        <v>6.6438561897747253</v>
      </c>
      <c r="S2857" s="181"/>
      <c r="T2857" s="181"/>
      <c r="U2857" s="181">
        <f t="shared" si="95"/>
        <v>0</v>
      </c>
      <c r="V2857" s="181"/>
      <c r="W2857" s="181"/>
    </row>
    <row r="2858" spans="1:23" x14ac:dyDescent="0.25">
      <c r="A2858" s="36" t="s">
        <v>147</v>
      </c>
      <c r="B2858" s="35">
        <v>417</v>
      </c>
      <c r="C2858" s="44" t="s">
        <v>1219</v>
      </c>
      <c r="D2858" s="165" t="s">
        <v>1220</v>
      </c>
      <c r="F2858" s="191"/>
      <c r="G2858" s="191">
        <v>13.228149999999999</v>
      </c>
      <c r="H2858" s="191">
        <v>98.633200000000016</v>
      </c>
      <c r="I2858" s="191"/>
      <c r="J2858" s="191">
        <v>39.625649999999993</v>
      </c>
      <c r="L2858" s="194"/>
      <c r="M2858" s="194"/>
      <c r="N2858" s="194">
        <v>6.6438561897747253</v>
      </c>
      <c r="O2858" s="194">
        <v>6.6438561897747253</v>
      </c>
      <c r="P2858" s="194"/>
      <c r="Q2858" s="194">
        <v>6.6438561897747253</v>
      </c>
      <c r="S2858" s="181"/>
      <c r="T2858" s="181"/>
      <c r="U2858" s="181">
        <f t="shared" si="95"/>
        <v>0</v>
      </c>
      <c r="V2858" s="181"/>
      <c r="W2858" s="181"/>
    </row>
    <row r="2859" spans="1:23" x14ac:dyDescent="0.25">
      <c r="A2859" s="36" t="s">
        <v>147</v>
      </c>
      <c r="B2859" s="35">
        <v>19</v>
      </c>
      <c r="C2859" s="164" t="s">
        <v>1320</v>
      </c>
      <c r="D2859" s="165" t="s">
        <v>1387</v>
      </c>
      <c r="F2859" s="191"/>
      <c r="G2859" s="191">
        <v>38431.988074999994</v>
      </c>
      <c r="H2859" s="191">
        <v>36887.331424999997</v>
      </c>
      <c r="I2859" s="191"/>
      <c r="J2859" s="191">
        <v>6331.6636000000017</v>
      </c>
      <c r="L2859" s="194"/>
      <c r="M2859" s="194"/>
      <c r="N2859" s="194">
        <v>15.23001998805417</v>
      </c>
      <c r="O2859" s="194">
        <v>15.170837802109551</v>
      </c>
      <c r="P2859" s="194"/>
      <c r="Q2859" s="194">
        <v>12.628368892079054</v>
      </c>
      <c r="S2859" s="181"/>
      <c r="T2859" s="181"/>
      <c r="U2859" s="181">
        <f t="shared" si="95"/>
        <v>5.9182185944619548E-2</v>
      </c>
      <c r="V2859" s="181"/>
      <c r="W2859" s="181"/>
    </row>
    <row r="2860" spans="1:23" x14ac:dyDescent="0.25">
      <c r="A2860" s="36" t="s">
        <v>147</v>
      </c>
      <c r="B2860" s="35">
        <v>303</v>
      </c>
      <c r="C2860" s="164" t="s">
        <v>1320</v>
      </c>
      <c r="D2860" s="165" t="s">
        <v>1321</v>
      </c>
      <c r="F2860" s="191"/>
      <c r="G2860" s="191">
        <v>38489.710799999993</v>
      </c>
      <c r="H2860" s="191">
        <v>21656.446574999991</v>
      </c>
      <c r="I2860" s="191"/>
      <c r="J2860" s="191">
        <v>5341.6641749999999</v>
      </c>
      <c r="L2860" s="194"/>
      <c r="M2860" s="194"/>
      <c r="N2860" s="194">
        <v>15.232185210766447</v>
      </c>
      <c r="O2860" s="194">
        <v>14.402508922163944</v>
      </c>
      <c r="P2860" s="194"/>
      <c r="Q2860" s="194">
        <v>12.383073562714561</v>
      </c>
      <c r="S2860" s="181"/>
      <c r="T2860" s="181"/>
      <c r="U2860" s="181">
        <f t="shared" si="95"/>
        <v>0.82967628860250286</v>
      </c>
      <c r="V2860" s="181"/>
      <c r="W2860" s="181"/>
    </row>
    <row r="2861" spans="1:23" x14ac:dyDescent="0.25">
      <c r="A2861" s="36" t="s">
        <v>147</v>
      </c>
      <c r="B2861" s="35">
        <v>20</v>
      </c>
      <c r="C2861" s="164" t="s">
        <v>1320</v>
      </c>
      <c r="D2861" s="165" t="s">
        <v>1362</v>
      </c>
      <c r="F2861" s="191"/>
      <c r="G2861" s="191">
        <v>8425.3903750000027</v>
      </c>
      <c r="H2861" s="191">
        <v>4120.1227749999998</v>
      </c>
      <c r="I2861" s="191"/>
      <c r="J2861" s="191">
        <v>1480.9080250000002</v>
      </c>
      <c r="L2861" s="194"/>
      <c r="M2861" s="194"/>
      <c r="N2861" s="194">
        <v>13.040527817132151</v>
      </c>
      <c r="O2861" s="194">
        <v>12.00847161339207</v>
      </c>
      <c r="P2861" s="194"/>
      <c r="Q2861" s="194">
        <v>10.532266326371321</v>
      </c>
      <c r="S2861" s="181"/>
      <c r="T2861" s="181"/>
      <c r="U2861" s="181">
        <f t="shared" si="95"/>
        <v>1.0320562037400816</v>
      </c>
      <c r="V2861" s="181"/>
      <c r="W2861" s="181"/>
    </row>
    <row r="2862" spans="1:23" x14ac:dyDescent="0.25">
      <c r="A2862" s="36" t="s">
        <v>147</v>
      </c>
      <c r="B2862" s="35">
        <v>165</v>
      </c>
      <c r="C2862" s="164" t="s">
        <v>1104</v>
      </c>
      <c r="D2862" s="165" t="s">
        <v>1467</v>
      </c>
      <c r="F2862" s="191"/>
      <c r="G2862" s="191">
        <v>33315.225200000001</v>
      </c>
      <c r="H2862" s="191">
        <v>22832.015875000001</v>
      </c>
      <c r="I2862" s="191"/>
      <c r="J2862" s="191">
        <v>7138.2256750000006</v>
      </c>
      <c r="L2862" s="194"/>
      <c r="M2862" s="194"/>
      <c r="N2862" s="194">
        <v>15.023894025333952</v>
      </c>
      <c r="O2862" s="194">
        <v>14.478770622575615</v>
      </c>
      <c r="P2862" s="194"/>
      <c r="Q2862" s="194">
        <v>12.801349797572795</v>
      </c>
      <c r="S2862" s="181"/>
      <c r="T2862" s="181"/>
      <c r="U2862" s="181">
        <f t="shared" si="95"/>
        <v>0.54512340275833715</v>
      </c>
      <c r="V2862" s="181"/>
      <c r="W2862" s="181"/>
    </row>
    <row r="2863" spans="1:23" x14ac:dyDescent="0.25">
      <c r="A2863" s="36" t="s">
        <v>147</v>
      </c>
      <c r="B2863" s="35">
        <v>166</v>
      </c>
      <c r="C2863" s="164" t="s">
        <v>1104</v>
      </c>
      <c r="D2863" s="165" t="s">
        <v>1105</v>
      </c>
      <c r="F2863" s="191"/>
      <c r="G2863" s="191">
        <v>32269.107324999997</v>
      </c>
      <c r="H2863" s="191">
        <v>17758.733674999999</v>
      </c>
      <c r="I2863" s="191"/>
      <c r="J2863" s="191">
        <v>2652.0717999999997</v>
      </c>
      <c r="L2863" s="194"/>
      <c r="M2863" s="194"/>
      <c r="N2863" s="194">
        <v>14.977866047996903</v>
      </c>
      <c r="O2863" s="194">
        <v>14.116241090407943</v>
      </c>
      <c r="P2863" s="194"/>
      <c r="Q2863" s="194">
        <v>11.372904118974477</v>
      </c>
      <c r="S2863" s="181"/>
      <c r="T2863" s="181"/>
      <c r="U2863" s="181">
        <f t="shared" si="95"/>
        <v>0.86162495758896007</v>
      </c>
      <c r="V2863" s="181"/>
      <c r="W2863" s="181"/>
    </row>
    <row r="2864" spans="1:23" x14ac:dyDescent="0.25">
      <c r="A2864" s="36" t="s">
        <v>147</v>
      </c>
      <c r="B2864" s="35">
        <v>149</v>
      </c>
      <c r="C2864" s="164" t="s">
        <v>203</v>
      </c>
      <c r="D2864" s="165" t="s">
        <v>204</v>
      </c>
      <c r="F2864" s="191"/>
      <c r="G2864" s="191">
        <v>593.045525</v>
      </c>
      <c r="H2864" s="191">
        <v>69.720249999999993</v>
      </c>
      <c r="I2864" s="191"/>
      <c r="J2864" s="191">
        <v>27.689424999999993</v>
      </c>
      <c r="L2864" s="194"/>
      <c r="M2864" s="194"/>
      <c r="N2864" s="194">
        <v>9.2119990469419015</v>
      </c>
      <c r="O2864" s="194">
        <v>6.6438561897747253</v>
      </c>
      <c r="P2864" s="194"/>
      <c r="Q2864" s="194">
        <v>6.6438561897747253</v>
      </c>
      <c r="S2864" s="181"/>
      <c r="T2864" s="181"/>
      <c r="U2864" s="181">
        <f t="shared" si="95"/>
        <v>2.5681428571671763</v>
      </c>
      <c r="V2864" s="181"/>
      <c r="W2864" s="181"/>
    </row>
    <row r="2865" spans="1:23" x14ac:dyDescent="0.25">
      <c r="A2865" s="36" t="s">
        <v>147</v>
      </c>
      <c r="B2865" s="35">
        <v>186</v>
      </c>
      <c r="C2865" s="164" t="s">
        <v>143</v>
      </c>
      <c r="D2865" s="165" t="s">
        <v>144</v>
      </c>
      <c r="F2865" s="191"/>
      <c r="G2865" s="191">
        <v>4.7215500000000006</v>
      </c>
      <c r="H2865" s="191">
        <v>5.4681750000000005</v>
      </c>
      <c r="I2865" s="191"/>
      <c r="J2865" s="191">
        <v>9.4788750000000022</v>
      </c>
      <c r="L2865" s="194"/>
      <c r="M2865" s="194"/>
      <c r="N2865" s="194">
        <v>6.6438561897747253</v>
      </c>
      <c r="O2865" s="194">
        <v>6.6438561897747253</v>
      </c>
      <c r="P2865" s="194"/>
      <c r="Q2865" s="194">
        <v>6.6438561897747253</v>
      </c>
      <c r="S2865" s="181"/>
      <c r="T2865" s="181"/>
      <c r="U2865" s="181">
        <f t="shared" si="95"/>
        <v>0</v>
      </c>
      <c r="V2865" s="181"/>
      <c r="W2865" s="181"/>
    </row>
    <row r="2866" spans="1:23" x14ac:dyDescent="0.25">
      <c r="A2866" s="36" t="s">
        <v>147</v>
      </c>
      <c r="B2866" s="35">
        <v>248</v>
      </c>
      <c r="C2866" s="164" t="s">
        <v>1259</v>
      </c>
      <c r="D2866" s="165" t="s">
        <v>1260</v>
      </c>
      <c r="F2866" s="191"/>
      <c r="G2866" s="191">
        <v>22.754725000000001</v>
      </c>
      <c r="H2866" s="191">
        <v>3.2265750000000004</v>
      </c>
      <c r="I2866" s="191"/>
      <c r="J2866" s="191">
        <v>1.9302249999999992</v>
      </c>
      <c r="L2866" s="194"/>
      <c r="M2866" s="194"/>
      <c r="N2866" s="194">
        <v>6.6438561897747253</v>
      </c>
      <c r="O2866" s="194">
        <v>6.6438561897747253</v>
      </c>
      <c r="P2866" s="194"/>
      <c r="Q2866" s="194">
        <v>6.6438561897747253</v>
      </c>
      <c r="S2866" s="181"/>
      <c r="T2866" s="181"/>
      <c r="U2866" s="181">
        <f t="shared" si="95"/>
        <v>0</v>
      </c>
      <c r="V2866" s="181"/>
      <c r="W2866" s="181"/>
    </row>
    <row r="2867" spans="1:23" x14ac:dyDescent="0.25">
      <c r="A2867" s="36" t="s">
        <v>147</v>
      </c>
      <c r="B2867" s="35">
        <v>139</v>
      </c>
      <c r="C2867" s="164" t="s">
        <v>1500</v>
      </c>
      <c r="D2867" s="165" t="s">
        <v>1501</v>
      </c>
      <c r="F2867" s="191"/>
      <c r="G2867" s="191">
        <v>7.6769749999999988</v>
      </c>
      <c r="H2867" s="191">
        <v>19.557425000000002</v>
      </c>
      <c r="I2867" s="191"/>
      <c r="J2867" s="191">
        <v>19.802249999999997</v>
      </c>
      <c r="L2867" s="194"/>
      <c r="M2867" s="194"/>
      <c r="N2867" s="194">
        <v>6.6438561897747253</v>
      </c>
      <c r="O2867" s="194">
        <v>6.6438561897747253</v>
      </c>
      <c r="P2867" s="194"/>
      <c r="Q2867" s="194">
        <v>6.6438561897747253</v>
      </c>
      <c r="S2867" s="181"/>
      <c r="T2867" s="181"/>
      <c r="U2867" s="181">
        <f t="shared" si="95"/>
        <v>0</v>
      </c>
      <c r="V2867" s="181"/>
      <c r="W2867" s="181"/>
    </row>
    <row r="2868" spans="1:23" x14ac:dyDescent="0.25">
      <c r="A2868" s="36" t="s">
        <v>147</v>
      </c>
      <c r="B2868" s="35">
        <v>197</v>
      </c>
      <c r="C2868" s="164" t="s">
        <v>1083</v>
      </c>
      <c r="D2868" s="165" t="s">
        <v>1084</v>
      </c>
      <c r="F2868" s="191"/>
      <c r="G2868" s="191">
        <v>21.981475000000007</v>
      </c>
      <c r="H2868" s="191">
        <v>2.9362000000000013</v>
      </c>
      <c r="I2868" s="191"/>
      <c r="J2868" s="191">
        <v>-2.2200000000000664E-2</v>
      </c>
      <c r="L2868" s="194"/>
      <c r="M2868" s="194"/>
      <c r="N2868" s="194">
        <v>6.6438561897747253</v>
      </c>
      <c r="O2868" s="194">
        <v>6.6438561897747253</v>
      </c>
      <c r="P2868" s="194"/>
      <c r="Q2868" s="194">
        <v>6.6438561897747253</v>
      </c>
      <c r="S2868" s="181"/>
      <c r="T2868" s="181"/>
      <c r="U2868" s="181">
        <f t="shared" si="95"/>
        <v>0</v>
      </c>
      <c r="V2868" s="181"/>
      <c r="W2868" s="181"/>
    </row>
    <row r="2869" spans="1:23" x14ac:dyDescent="0.25">
      <c r="A2869" s="36" t="s">
        <v>147</v>
      </c>
      <c r="B2869" s="35">
        <v>196</v>
      </c>
      <c r="C2869" s="164" t="s">
        <v>43</v>
      </c>
      <c r="D2869" s="165" t="s">
        <v>44</v>
      </c>
      <c r="F2869" s="191"/>
      <c r="G2869" s="191">
        <v>40.134325000000004</v>
      </c>
      <c r="H2869" s="191">
        <v>8.8162999999999982</v>
      </c>
      <c r="I2869" s="191"/>
      <c r="J2869" s="191">
        <v>11.653299999999998</v>
      </c>
      <c r="L2869" s="194"/>
      <c r="M2869" s="194"/>
      <c r="N2869" s="194">
        <v>6.6438561897747253</v>
      </c>
      <c r="O2869" s="194">
        <v>6.6438561897747253</v>
      </c>
      <c r="P2869" s="194"/>
      <c r="Q2869" s="194">
        <v>6.6438561897747253</v>
      </c>
      <c r="S2869" s="181"/>
      <c r="T2869" s="181"/>
      <c r="U2869" s="181">
        <f t="shared" si="95"/>
        <v>0</v>
      </c>
      <c r="V2869" s="181"/>
      <c r="W2869" s="181"/>
    </row>
    <row r="2870" spans="1:23" x14ac:dyDescent="0.25">
      <c r="A2870" s="36" t="s">
        <v>147</v>
      </c>
      <c r="B2870" s="35">
        <v>471</v>
      </c>
      <c r="C2870" s="44" t="s">
        <v>1646</v>
      </c>
      <c r="D2870" s="167" t="s">
        <v>1647</v>
      </c>
      <c r="F2870" s="191"/>
      <c r="G2870" s="191">
        <v>5.4974499999999971</v>
      </c>
      <c r="H2870" s="191">
        <v>10.182350000000001</v>
      </c>
      <c r="I2870" s="191"/>
      <c r="J2870" s="191">
        <v>18.401199999999989</v>
      </c>
      <c r="L2870" s="194"/>
      <c r="M2870" s="194"/>
      <c r="N2870" s="194">
        <v>6.6438561897747253</v>
      </c>
      <c r="O2870" s="194">
        <v>6.6438561897747253</v>
      </c>
      <c r="P2870" s="194"/>
      <c r="Q2870" s="194">
        <v>6.6438561897747253</v>
      </c>
      <c r="S2870" s="181"/>
      <c r="T2870" s="181"/>
      <c r="U2870" s="181">
        <f t="shared" si="95"/>
        <v>0</v>
      </c>
      <c r="V2870" s="181"/>
      <c r="W2870" s="181"/>
    </row>
    <row r="2871" spans="1:23" x14ac:dyDescent="0.25">
      <c r="A2871" s="36" t="s">
        <v>147</v>
      </c>
      <c r="B2871" s="35">
        <v>215</v>
      </c>
      <c r="C2871" s="164" t="s">
        <v>955</v>
      </c>
      <c r="D2871" s="165" t="s">
        <v>956</v>
      </c>
      <c r="F2871" s="191"/>
      <c r="G2871" s="191">
        <v>10.858349999999998</v>
      </c>
      <c r="H2871" s="191">
        <v>24.42465</v>
      </c>
      <c r="I2871" s="191"/>
      <c r="J2871" s="191">
        <v>25.425500000000003</v>
      </c>
      <c r="L2871" s="194"/>
      <c r="M2871" s="194"/>
      <c r="N2871" s="194">
        <v>6.6438561897747253</v>
      </c>
      <c r="O2871" s="194">
        <v>6.6438561897747253</v>
      </c>
      <c r="P2871" s="194"/>
      <c r="Q2871" s="194">
        <v>6.6438561897747253</v>
      </c>
      <c r="S2871" s="181"/>
      <c r="T2871" s="181"/>
      <c r="U2871" s="181">
        <f t="shared" si="95"/>
        <v>0</v>
      </c>
      <c r="V2871" s="181"/>
      <c r="W2871" s="181"/>
    </row>
    <row r="2872" spans="1:23" x14ac:dyDescent="0.25">
      <c r="A2872" s="36" t="s">
        <v>147</v>
      </c>
      <c r="B2872" s="35">
        <v>41</v>
      </c>
      <c r="C2872" s="164" t="s">
        <v>1402</v>
      </c>
      <c r="D2872" s="165" t="s">
        <v>1403</v>
      </c>
      <c r="F2872" s="191"/>
      <c r="G2872" s="191">
        <v>14.029724999999999</v>
      </c>
      <c r="H2872" s="191">
        <v>20.882374999999996</v>
      </c>
      <c r="I2872" s="191"/>
      <c r="J2872" s="191">
        <v>17.351875</v>
      </c>
      <c r="L2872" s="194"/>
      <c r="M2872" s="194"/>
      <c r="N2872" s="194">
        <v>6.6438561897747253</v>
      </c>
      <c r="O2872" s="194">
        <v>6.6438561897747253</v>
      </c>
      <c r="P2872" s="194"/>
      <c r="Q2872" s="194">
        <v>6.6438561897747253</v>
      </c>
      <c r="S2872" s="181"/>
      <c r="T2872" s="181"/>
      <c r="U2872" s="181">
        <f t="shared" si="95"/>
        <v>0</v>
      </c>
      <c r="V2872" s="181"/>
      <c r="W2872" s="181"/>
    </row>
    <row r="2873" spans="1:23" x14ac:dyDescent="0.25">
      <c r="A2873" s="36" t="s">
        <v>147</v>
      </c>
      <c r="B2873" s="35">
        <v>218</v>
      </c>
      <c r="C2873" s="164" t="s">
        <v>1619</v>
      </c>
      <c r="D2873" s="165" t="s">
        <v>1620</v>
      </c>
      <c r="F2873" s="191"/>
      <c r="G2873" s="191">
        <v>13.785625</v>
      </c>
      <c r="H2873" s="191">
        <v>8.364275000000001</v>
      </c>
      <c r="I2873" s="191"/>
      <c r="J2873" s="191">
        <v>5.1608500000000008</v>
      </c>
      <c r="L2873" s="194"/>
      <c r="M2873" s="194"/>
      <c r="N2873" s="194">
        <v>6.6438561897747253</v>
      </c>
      <c r="O2873" s="194">
        <v>6.6438561897747253</v>
      </c>
      <c r="P2873" s="194"/>
      <c r="Q2873" s="194">
        <v>6.6438561897747253</v>
      </c>
      <c r="S2873" s="181"/>
      <c r="T2873" s="181"/>
      <c r="U2873" s="181">
        <f t="shared" si="95"/>
        <v>0</v>
      </c>
      <c r="V2873" s="181"/>
      <c r="W2873" s="181"/>
    </row>
    <row r="2874" spans="1:23" x14ac:dyDescent="0.25">
      <c r="A2874" s="36" t="s">
        <v>147</v>
      </c>
      <c r="B2874" s="35">
        <v>50</v>
      </c>
      <c r="C2874" s="164" t="s">
        <v>522</v>
      </c>
      <c r="D2874" s="165" t="s">
        <v>949</v>
      </c>
      <c r="F2874" s="191"/>
      <c r="G2874" s="191">
        <v>21.161624999999997</v>
      </c>
      <c r="H2874" s="191">
        <v>17.292949999999998</v>
      </c>
      <c r="I2874" s="191"/>
      <c r="J2874" s="191">
        <v>26.342299999999994</v>
      </c>
      <c r="L2874" s="194"/>
      <c r="M2874" s="194"/>
      <c r="N2874" s="194">
        <v>6.6438561897747253</v>
      </c>
      <c r="O2874" s="194">
        <v>6.6438561897747253</v>
      </c>
      <c r="P2874" s="194"/>
      <c r="Q2874" s="194">
        <v>6.6438561897747253</v>
      </c>
      <c r="S2874" s="181"/>
      <c r="T2874" s="181"/>
      <c r="U2874" s="181">
        <f t="shared" si="95"/>
        <v>0</v>
      </c>
      <c r="V2874" s="181"/>
      <c r="W2874" s="181"/>
    </row>
    <row r="2875" spans="1:23" x14ac:dyDescent="0.25">
      <c r="A2875" s="36" t="s">
        <v>147</v>
      </c>
      <c r="B2875" s="35">
        <v>51</v>
      </c>
      <c r="C2875" s="164" t="s">
        <v>522</v>
      </c>
      <c r="D2875" s="165" t="s">
        <v>888</v>
      </c>
      <c r="F2875" s="191"/>
      <c r="G2875" s="191">
        <v>14.532824999999999</v>
      </c>
      <c r="H2875" s="191">
        <v>32.605225000000004</v>
      </c>
      <c r="I2875" s="191"/>
      <c r="J2875" s="191">
        <v>11.399924999999996</v>
      </c>
      <c r="L2875" s="194"/>
      <c r="M2875" s="194"/>
      <c r="N2875" s="194">
        <v>6.6438561897747253</v>
      </c>
      <c r="O2875" s="194">
        <v>6.6438561897747253</v>
      </c>
      <c r="P2875" s="194"/>
      <c r="Q2875" s="194">
        <v>6.6438561897747253</v>
      </c>
      <c r="S2875" s="181"/>
      <c r="T2875" s="181"/>
      <c r="U2875" s="181">
        <f t="shared" si="95"/>
        <v>0</v>
      </c>
      <c r="V2875" s="181"/>
      <c r="W2875" s="181"/>
    </row>
    <row r="2876" spans="1:23" x14ac:dyDescent="0.25">
      <c r="A2876" s="36" t="s">
        <v>147</v>
      </c>
      <c r="B2876" s="35">
        <v>485</v>
      </c>
      <c r="C2876" s="44" t="s">
        <v>919</v>
      </c>
      <c r="D2876" s="167" t="s">
        <v>920</v>
      </c>
      <c r="F2876" s="191"/>
      <c r="G2876" s="191">
        <v>-1.2558750000000014</v>
      </c>
      <c r="H2876" s="191">
        <v>3.0498500000000011</v>
      </c>
      <c r="I2876" s="191"/>
      <c r="J2876" s="191">
        <v>-0.4632750000000021</v>
      </c>
      <c r="L2876" s="194"/>
      <c r="M2876" s="194"/>
      <c r="N2876" s="194">
        <v>6.6438561897747253</v>
      </c>
      <c r="O2876" s="194">
        <v>6.6438561897747253</v>
      </c>
      <c r="P2876" s="194"/>
      <c r="Q2876" s="194">
        <v>6.6438561897747253</v>
      </c>
      <c r="S2876" s="181"/>
      <c r="T2876" s="181"/>
      <c r="U2876" s="181">
        <f t="shared" si="95"/>
        <v>0</v>
      </c>
      <c r="V2876" s="181"/>
      <c r="W2876" s="181"/>
    </row>
    <row r="2877" spans="1:23" x14ac:dyDescent="0.25">
      <c r="A2877" s="36" t="s">
        <v>147</v>
      </c>
      <c r="B2877" s="35">
        <v>315</v>
      </c>
      <c r="C2877" s="164" t="s">
        <v>523</v>
      </c>
      <c r="D2877" s="165" t="s">
        <v>961</v>
      </c>
      <c r="F2877" s="191"/>
      <c r="G2877" s="191">
        <v>12.922625</v>
      </c>
      <c r="H2877" s="191">
        <v>12.92015</v>
      </c>
      <c r="I2877" s="191"/>
      <c r="J2877" s="191">
        <v>15.831525000000001</v>
      </c>
      <c r="L2877" s="194"/>
      <c r="M2877" s="194"/>
      <c r="N2877" s="194">
        <v>6.6438561897747253</v>
      </c>
      <c r="O2877" s="194">
        <v>6.6438561897747253</v>
      </c>
      <c r="P2877" s="194"/>
      <c r="Q2877" s="194">
        <v>6.6438561897747253</v>
      </c>
      <c r="S2877" s="181"/>
      <c r="T2877" s="181"/>
      <c r="U2877" s="181">
        <f t="shared" si="95"/>
        <v>0</v>
      </c>
      <c r="V2877" s="181"/>
      <c r="W2877" s="181"/>
    </row>
    <row r="2878" spans="1:23" x14ac:dyDescent="0.25">
      <c r="A2878" s="36" t="s">
        <v>147</v>
      </c>
      <c r="B2878" s="35">
        <v>217</v>
      </c>
      <c r="C2878" s="164" t="s">
        <v>523</v>
      </c>
      <c r="D2878" s="165" t="s">
        <v>918</v>
      </c>
      <c r="F2878" s="191"/>
      <c r="G2878" s="191">
        <v>19.106324999999998</v>
      </c>
      <c r="H2878" s="191">
        <v>13.496275000000001</v>
      </c>
      <c r="I2878" s="191"/>
      <c r="J2878" s="191">
        <v>8.7801999999999989</v>
      </c>
      <c r="L2878" s="194"/>
      <c r="M2878" s="194"/>
      <c r="N2878" s="194">
        <v>6.6438561897747253</v>
      </c>
      <c r="O2878" s="194">
        <v>6.6438561897747253</v>
      </c>
      <c r="P2878" s="194"/>
      <c r="Q2878" s="194">
        <v>6.6438561897747253</v>
      </c>
      <c r="S2878" s="181"/>
      <c r="T2878" s="181"/>
      <c r="U2878" s="181">
        <f t="shared" si="95"/>
        <v>0</v>
      </c>
      <c r="V2878" s="181"/>
      <c r="W2878" s="181"/>
    </row>
    <row r="2879" spans="1:23" x14ac:dyDescent="0.25">
      <c r="A2879" s="36" t="s">
        <v>147</v>
      </c>
      <c r="B2879" s="35">
        <v>216</v>
      </c>
      <c r="C2879" s="164" t="s">
        <v>900</v>
      </c>
      <c r="D2879" s="165" t="s">
        <v>901</v>
      </c>
      <c r="F2879" s="191"/>
      <c r="G2879" s="191">
        <v>337.88422500000001</v>
      </c>
      <c r="H2879" s="191">
        <v>220.71419999999995</v>
      </c>
      <c r="I2879" s="191"/>
      <c r="J2879" s="191">
        <v>122.69967500000003</v>
      </c>
      <c r="L2879" s="194"/>
      <c r="M2879" s="194"/>
      <c r="N2879" s="194">
        <v>8.400385185894871</v>
      </c>
      <c r="O2879" s="194">
        <v>7.7860356404641049</v>
      </c>
      <c r="P2879" s="194"/>
      <c r="Q2879" s="194">
        <v>6.9389876174510992</v>
      </c>
      <c r="S2879" s="181"/>
      <c r="T2879" s="181"/>
      <c r="U2879" s="181">
        <f t="shared" si="95"/>
        <v>0.61434954543076614</v>
      </c>
      <c r="V2879" s="181"/>
      <c r="W2879" s="181"/>
    </row>
    <row r="2880" spans="1:23" x14ac:dyDescent="0.25">
      <c r="A2880" s="36" t="s">
        <v>147</v>
      </c>
      <c r="B2880" s="35">
        <v>211</v>
      </c>
      <c r="C2880" s="164" t="s">
        <v>938</v>
      </c>
      <c r="D2880" s="165" t="s">
        <v>939</v>
      </c>
      <c r="F2880" s="191"/>
      <c r="G2880" s="191">
        <v>7.8627249999999984</v>
      </c>
      <c r="H2880" s="191">
        <v>14.448099999999997</v>
      </c>
      <c r="I2880" s="191"/>
      <c r="J2880" s="191">
        <v>7.5515250000000007</v>
      </c>
      <c r="L2880" s="194"/>
      <c r="M2880" s="194"/>
      <c r="N2880" s="194">
        <v>6.6438561897747253</v>
      </c>
      <c r="O2880" s="194">
        <v>6.6438561897747253</v>
      </c>
      <c r="P2880" s="194"/>
      <c r="Q2880" s="194">
        <v>6.6438561897747253</v>
      </c>
      <c r="S2880" s="181"/>
      <c r="T2880" s="181"/>
      <c r="U2880" s="181">
        <f t="shared" si="95"/>
        <v>0</v>
      </c>
      <c r="V2880" s="181"/>
      <c r="W2880" s="181"/>
    </row>
    <row r="2881" spans="1:23" x14ac:dyDescent="0.25">
      <c r="A2881" s="36" t="s">
        <v>147</v>
      </c>
      <c r="B2881" s="35">
        <v>212</v>
      </c>
      <c r="C2881" s="164" t="s">
        <v>849</v>
      </c>
      <c r="D2881" s="165" t="s">
        <v>850</v>
      </c>
      <c r="F2881" s="191"/>
      <c r="G2881" s="191">
        <v>-0.90727500000000116</v>
      </c>
      <c r="H2881" s="191">
        <v>18.911499999999997</v>
      </c>
      <c r="I2881" s="191"/>
      <c r="J2881" s="191">
        <v>20.401849999999996</v>
      </c>
      <c r="L2881" s="194"/>
      <c r="M2881" s="194"/>
      <c r="N2881" s="194">
        <v>6.6438561897747253</v>
      </c>
      <c r="O2881" s="194">
        <v>6.6438561897747253</v>
      </c>
      <c r="P2881" s="194"/>
      <c r="Q2881" s="194">
        <v>6.6438561897747253</v>
      </c>
      <c r="S2881" s="181"/>
      <c r="T2881" s="181"/>
      <c r="U2881" s="181">
        <f t="shared" si="95"/>
        <v>0</v>
      </c>
      <c r="V2881" s="181"/>
      <c r="W2881" s="181"/>
    </row>
    <row r="2882" spans="1:23" x14ac:dyDescent="0.25">
      <c r="A2882" s="36" t="s">
        <v>147</v>
      </c>
      <c r="B2882" s="35">
        <v>316</v>
      </c>
      <c r="C2882" s="164" t="s">
        <v>528</v>
      </c>
      <c r="D2882" s="165" t="s">
        <v>934</v>
      </c>
      <c r="F2882" s="191"/>
      <c r="G2882" s="191">
        <v>10.364524999999999</v>
      </c>
      <c r="H2882" s="191">
        <v>10.889924999999998</v>
      </c>
      <c r="I2882" s="191"/>
      <c r="J2882" s="191">
        <v>10.850974999999996</v>
      </c>
      <c r="L2882" s="194"/>
      <c r="M2882" s="194"/>
      <c r="N2882" s="194">
        <v>6.6438561897747253</v>
      </c>
      <c r="O2882" s="194">
        <v>6.6438561897747253</v>
      </c>
      <c r="P2882" s="194"/>
      <c r="Q2882" s="194">
        <v>6.6438561897747253</v>
      </c>
      <c r="S2882" s="181"/>
      <c r="T2882" s="181"/>
      <c r="U2882" s="181">
        <f t="shared" si="95"/>
        <v>0</v>
      </c>
      <c r="V2882" s="181"/>
      <c r="W2882" s="181"/>
    </row>
    <row r="2883" spans="1:23" x14ac:dyDescent="0.25">
      <c r="A2883" s="36" t="s">
        <v>147</v>
      </c>
      <c r="B2883" s="35">
        <v>213</v>
      </c>
      <c r="C2883" s="164" t="s">
        <v>529</v>
      </c>
      <c r="D2883" s="165" t="s">
        <v>967</v>
      </c>
      <c r="F2883" s="191"/>
      <c r="G2883" s="191">
        <v>51.440775000000016</v>
      </c>
      <c r="H2883" s="191">
        <v>49.721975</v>
      </c>
      <c r="I2883" s="191"/>
      <c r="J2883" s="191">
        <v>59.983125000000001</v>
      </c>
      <c r="L2883" s="194"/>
      <c r="M2883" s="194"/>
      <c r="N2883" s="194">
        <v>6.6438561897747253</v>
      </c>
      <c r="O2883" s="194">
        <v>6.6438561897747253</v>
      </c>
      <c r="P2883" s="194"/>
      <c r="Q2883" s="194">
        <v>6.6438561897747253</v>
      </c>
      <c r="S2883" s="181"/>
      <c r="T2883" s="181"/>
      <c r="U2883" s="181">
        <f t="shared" si="95"/>
        <v>0</v>
      </c>
      <c r="V2883" s="181"/>
      <c r="W2883" s="181"/>
    </row>
    <row r="2884" spans="1:23" x14ac:dyDescent="0.25">
      <c r="A2884" s="36" t="s">
        <v>147</v>
      </c>
      <c r="B2884" s="35">
        <v>317</v>
      </c>
      <c r="C2884" s="164" t="s">
        <v>529</v>
      </c>
      <c r="D2884" s="165" t="s">
        <v>952</v>
      </c>
      <c r="F2884" s="191"/>
      <c r="G2884" s="191">
        <v>17.111325000000004</v>
      </c>
      <c r="H2884" s="191">
        <v>0.83502499999999991</v>
      </c>
      <c r="I2884" s="191"/>
      <c r="J2884" s="191">
        <v>4.3446749999999987</v>
      </c>
      <c r="L2884" s="194"/>
      <c r="M2884" s="194"/>
      <c r="N2884" s="194">
        <v>6.6438561897747253</v>
      </c>
      <c r="O2884" s="194">
        <v>6.6438561897747253</v>
      </c>
      <c r="P2884" s="194"/>
      <c r="Q2884" s="194">
        <v>6.6438561897747253</v>
      </c>
      <c r="S2884" s="181"/>
      <c r="T2884" s="181"/>
      <c r="U2884" s="181">
        <f t="shared" si="95"/>
        <v>0</v>
      </c>
      <c r="V2884" s="181"/>
      <c r="W2884" s="181"/>
    </row>
    <row r="2885" spans="1:23" x14ac:dyDescent="0.25">
      <c r="A2885" s="36" t="s">
        <v>147</v>
      </c>
      <c r="B2885" s="35">
        <v>3</v>
      </c>
      <c r="C2885" s="164" t="s">
        <v>48</v>
      </c>
      <c r="D2885" s="165" t="s">
        <v>49</v>
      </c>
      <c r="F2885" s="191"/>
      <c r="G2885" s="191">
        <v>69.013650000000013</v>
      </c>
      <c r="H2885" s="191">
        <v>33.111775000000002</v>
      </c>
      <c r="I2885" s="191"/>
      <c r="J2885" s="191">
        <v>19.438800000000001</v>
      </c>
      <c r="L2885" s="194"/>
      <c r="M2885" s="194"/>
      <c r="N2885" s="194">
        <v>6.6438561897747253</v>
      </c>
      <c r="O2885" s="194">
        <v>6.6438561897747253</v>
      </c>
      <c r="P2885" s="194"/>
      <c r="Q2885" s="194">
        <v>6.6438561897747253</v>
      </c>
      <c r="S2885" s="181"/>
      <c r="T2885" s="181"/>
      <c r="U2885" s="181">
        <f t="shared" si="95"/>
        <v>0</v>
      </c>
      <c r="V2885" s="181"/>
      <c r="W2885" s="181"/>
    </row>
    <row r="2886" spans="1:23" x14ac:dyDescent="0.25">
      <c r="A2886" s="36" t="s">
        <v>147</v>
      </c>
      <c r="B2886" s="35">
        <v>314</v>
      </c>
      <c r="C2886" s="43" t="s">
        <v>1197</v>
      </c>
      <c r="D2886" s="167" t="s">
        <v>1198</v>
      </c>
      <c r="F2886" s="191"/>
      <c r="G2886" s="191">
        <v>35.752899999999997</v>
      </c>
      <c r="H2886" s="191">
        <v>10.706725000000004</v>
      </c>
      <c r="I2886" s="191"/>
      <c r="J2886" s="191">
        <v>21.911974999999998</v>
      </c>
      <c r="L2886" s="194"/>
      <c r="M2886" s="194"/>
      <c r="N2886" s="194">
        <v>6.6438561897747253</v>
      </c>
      <c r="O2886" s="194">
        <v>6.6438561897747253</v>
      </c>
      <c r="P2886" s="194"/>
      <c r="Q2886" s="194">
        <v>6.6438561897747253</v>
      </c>
      <c r="S2886" s="181"/>
      <c r="T2886" s="181"/>
      <c r="U2886" s="181">
        <f t="shared" si="95"/>
        <v>0</v>
      </c>
      <c r="V2886" s="181"/>
      <c r="W2886" s="181"/>
    </row>
    <row r="2887" spans="1:23" x14ac:dyDescent="0.25">
      <c r="A2887" s="36" t="s">
        <v>147</v>
      </c>
      <c r="B2887" s="35">
        <v>14</v>
      </c>
      <c r="C2887" s="164" t="s">
        <v>1315</v>
      </c>
      <c r="D2887" s="165" t="s">
        <v>1316</v>
      </c>
      <c r="F2887" s="191"/>
      <c r="G2887" s="191">
        <v>7.0816749999999962</v>
      </c>
      <c r="H2887" s="191">
        <v>8.0486000000000022</v>
      </c>
      <c r="I2887" s="191"/>
      <c r="J2887" s="191">
        <v>18.453274999999998</v>
      </c>
      <c r="L2887" s="194"/>
      <c r="M2887" s="194"/>
      <c r="N2887" s="194">
        <v>6.6438561897747253</v>
      </c>
      <c r="O2887" s="194">
        <v>6.6438561897747253</v>
      </c>
      <c r="P2887" s="194"/>
      <c r="Q2887" s="194">
        <v>6.6438561897747253</v>
      </c>
      <c r="S2887" s="181"/>
      <c r="T2887" s="181"/>
      <c r="U2887" s="181">
        <f t="shared" si="95"/>
        <v>0</v>
      </c>
      <c r="V2887" s="181"/>
      <c r="W2887" s="181"/>
    </row>
    <row r="2888" spans="1:23" x14ac:dyDescent="0.25">
      <c r="A2888" s="36" t="s">
        <v>147</v>
      </c>
      <c r="B2888" s="35">
        <v>208</v>
      </c>
      <c r="C2888" s="164" t="s">
        <v>929</v>
      </c>
      <c r="D2888" s="165" t="s">
        <v>930</v>
      </c>
      <c r="F2888" s="191"/>
      <c r="G2888" s="191">
        <v>4.2588749999999997</v>
      </c>
      <c r="H2888" s="191">
        <v>9.6649999999999991</v>
      </c>
      <c r="I2888" s="191"/>
      <c r="J2888" s="191">
        <v>14.129149999999996</v>
      </c>
      <c r="L2888" s="194"/>
      <c r="M2888" s="194"/>
      <c r="N2888" s="194">
        <v>6.6438561897747253</v>
      </c>
      <c r="O2888" s="194">
        <v>6.6438561897747253</v>
      </c>
      <c r="P2888" s="194"/>
      <c r="Q2888" s="194">
        <v>6.6438561897747253</v>
      </c>
      <c r="S2888" s="181"/>
      <c r="T2888" s="181"/>
      <c r="U2888" s="181">
        <f t="shared" si="95"/>
        <v>0</v>
      </c>
      <c r="V2888" s="181"/>
      <c r="W2888" s="181"/>
    </row>
    <row r="2889" spans="1:23" x14ac:dyDescent="0.25">
      <c r="A2889" s="36" t="s">
        <v>147</v>
      </c>
      <c r="B2889" s="35">
        <v>209</v>
      </c>
      <c r="C2889" s="164" t="s">
        <v>942</v>
      </c>
      <c r="D2889" s="165" t="s">
        <v>943</v>
      </c>
      <c r="F2889" s="191"/>
      <c r="G2889" s="191">
        <v>7.6410000000000018</v>
      </c>
      <c r="H2889" s="191">
        <v>0.55619999999999958</v>
      </c>
      <c r="I2889" s="191"/>
      <c r="J2889" s="191">
        <v>-0.79879999999999818</v>
      </c>
      <c r="L2889" s="194"/>
      <c r="M2889" s="194"/>
      <c r="N2889" s="194">
        <v>6.6438561897747253</v>
      </c>
      <c r="O2889" s="194">
        <v>6.6438561897747253</v>
      </c>
      <c r="P2889" s="194"/>
      <c r="Q2889" s="194">
        <v>6.6438561897747253</v>
      </c>
      <c r="S2889" s="181"/>
      <c r="T2889" s="181"/>
      <c r="U2889" s="181">
        <f t="shared" si="95"/>
        <v>0</v>
      </c>
      <c r="V2889" s="181"/>
      <c r="W2889" s="181"/>
    </row>
    <row r="2890" spans="1:23" x14ac:dyDescent="0.25">
      <c r="A2890" s="36" t="s">
        <v>147</v>
      </c>
      <c r="B2890" s="35">
        <v>210</v>
      </c>
      <c r="C2890" s="164" t="s">
        <v>940</v>
      </c>
      <c r="D2890" s="165" t="s">
        <v>941</v>
      </c>
      <c r="F2890" s="191"/>
      <c r="G2890" s="191">
        <v>18.928575000000006</v>
      </c>
      <c r="H2890" s="191">
        <v>6.6287249999999984</v>
      </c>
      <c r="I2890" s="191"/>
      <c r="J2890" s="191">
        <v>6.4534500000000001</v>
      </c>
      <c r="L2890" s="194"/>
      <c r="M2890" s="194"/>
      <c r="N2890" s="194">
        <v>6.6438561897747253</v>
      </c>
      <c r="O2890" s="194">
        <v>6.6438561897747253</v>
      </c>
      <c r="P2890" s="194"/>
      <c r="Q2890" s="194">
        <v>6.6438561897747253</v>
      </c>
      <c r="S2890" s="181"/>
      <c r="T2890" s="181"/>
      <c r="U2890" s="181">
        <f t="shared" si="95"/>
        <v>0</v>
      </c>
      <c r="V2890" s="181"/>
      <c r="W2890" s="181"/>
    </row>
    <row r="2891" spans="1:23" x14ac:dyDescent="0.25">
      <c r="A2891" s="36" t="s">
        <v>147</v>
      </c>
      <c r="B2891" s="35">
        <v>214</v>
      </c>
      <c r="C2891" s="164" t="s">
        <v>54</v>
      </c>
      <c r="D2891" s="165" t="s">
        <v>55</v>
      </c>
      <c r="F2891" s="191"/>
      <c r="G2891" s="191">
        <v>23.926899999999996</v>
      </c>
      <c r="H2891" s="191">
        <v>21.104775000000004</v>
      </c>
      <c r="I2891" s="191"/>
      <c r="J2891" s="191">
        <v>11.911575000000003</v>
      </c>
      <c r="L2891" s="194"/>
      <c r="M2891" s="194"/>
      <c r="N2891" s="194">
        <v>6.6438561897747253</v>
      </c>
      <c r="O2891" s="194">
        <v>6.6438561897747253</v>
      </c>
      <c r="P2891" s="194"/>
      <c r="Q2891" s="194">
        <v>6.6438561897747253</v>
      </c>
      <c r="S2891" s="181"/>
      <c r="T2891" s="181"/>
      <c r="U2891" s="181">
        <f t="shared" si="95"/>
        <v>0</v>
      </c>
      <c r="V2891" s="181"/>
      <c r="W2891" s="181"/>
    </row>
    <row r="2892" spans="1:23" x14ac:dyDescent="0.25">
      <c r="A2892" s="36" t="s">
        <v>147</v>
      </c>
      <c r="B2892" s="35">
        <v>125</v>
      </c>
      <c r="C2892" s="164" t="s">
        <v>1450</v>
      </c>
      <c r="D2892" s="165" t="s">
        <v>1451</v>
      </c>
      <c r="F2892" s="191"/>
      <c r="G2892" s="191">
        <v>2.9243249999999996</v>
      </c>
      <c r="H2892" s="191">
        <v>11.274475000000002</v>
      </c>
      <c r="I2892" s="191"/>
      <c r="J2892" s="191">
        <v>10.302325</v>
      </c>
      <c r="L2892" s="194"/>
      <c r="M2892" s="194"/>
      <c r="N2892" s="194">
        <v>6.6438561897747253</v>
      </c>
      <c r="O2892" s="194">
        <v>6.6438561897747253</v>
      </c>
      <c r="P2892" s="194"/>
      <c r="Q2892" s="194">
        <v>6.6438561897747253</v>
      </c>
      <c r="S2892" s="181"/>
      <c r="T2892" s="181"/>
      <c r="U2892" s="181">
        <f t="shared" ref="U2892:U2955" si="96">N2892-O2892</f>
        <v>0</v>
      </c>
      <c r="V2892" s="181"/>
      <c r="W2892" s="181"/>
    </row>
    <row r="2893" spans="1:23" x14ac:dyDescent="0.25">
      <c r="A2893" s="36" t="s">
        <v>147</v>
      </c>
      <c r="B2893" s="35">
        <v>387</v>
      </c>
      <c r="C2893" s="44" t="s">
        <v>1335</v>
      </c>
      <c r="D2893" s="165" t="s">
        <v>1336</v>
      </c>
      <c r="F2893" s="191"/>
      <c r="G2893" s="191">
        <v>15235.955399999999</v>
      </c>
      <c r="H2893" s="191">
        <v>1999.7627000000005</v>
      </c>
      <c r="I2893" s="191"/>
      <c r="J2893" s="191">
        <v>339.24739999999997</v>
      </c>
      <c r="L2893" s="194"/>
      <c r="M2893" s="194"/>
      <c r="N2893" s="194">
        <v>13.895192349388426</v>
      </c>
      <c r="O2893" s="194">
        <v>10.965613098739681</v>
      </c>
      <c r="P2893" s="194"/>
      <c r="Q2893" s="194">
        <v>8.4061939486127226</v>
      </c>
      <c r="S2893" s="181"/>
      <c r="T2893" s="181"/>
      <c r="U2893" s="181">
        <f t="shared" si="96"/>
        <v>2.9295792506487448</v>
      </c>
      <c r="V2893" s="181"/>
      <c r="W2893" s="181"/>
    </row>
    <row r="2894" spans="1:23" x14ac:dyDescent="0.25">
      <c r="A2894" s="36" t="s">
        <v>147</v>
      </c>
      <c r="B2894" s="35">
        <v>430</v>
      </c>
      <c r="C2894" s="44" t="s">
        <v>534</v>
      </c>
      <c r="D2894" s="172" t="s">
        <v>1585</v>
      </c>
      <c r="F2894" s="191"/>
      <c r="G2894" s="191">
        <v>42041.455199999997</v>
      </c>
      <c r="H2894" s="191">
        <v>14425.629175</v>
      </c>
      <c r="I2894" s="191"/>
      <c r="J2894" s="191">
        <v>1783.9019249999997</v>
      </c>
      <c r="L2894" s="194"/>
      <c r="M2894" s="194"/>
      <c r="N2894" s="194">
        <v>15.359524986373071</v>
      </c>
      <c r="O2894" s="194">
        <v>13.816346623055022</v>
      </c>
      <c r="P2894" s="194"/>
      <c r="Q2894" s="194">
        <v>10.80082058590375</v>
      </c>
      <c r="S2894" s="181"/>
      <c r="T2894" s="181"/>
      <c r="U2894" s="181">
        <f t="shared" si="96"/>
        <v>1.5431783633180487</v>
      </c>
      <c r="V2894" s="181"/>
      <c r="W2894" s="181"/>
    </row>
    <row r="2895" spans="1:23" x14ac:dyDescent="0.25">
      <c r="A2895" s="36" t="s">
        <v>147</v>
      </c>
      <c r="B2895" s="35">
        <v>411</v>
      </c>
      <c r="C2895" s="44" t="s">
        <v>1395</v>
      </c>
      <c r="D2895" s="165" t="s">
        <v>1396</v>
      </c>
      <c r="F2895" s="191"/>
      <c r="G2895" s="191">
        <v>33457.429899999996</v>
      </c>
      <c r="H2895" s="191">
        <v>16374.691975</v>
      </c>
      <c r="I2895" s="191"/>
      <c r="J2895" s="191">
        <v>2257.6545249999999</v>
      </c>
      <c r="L2895" s="194"/>
      <c r="M2895" s="194"/>
      <c r="N2895" s="194">
        <v>15.030039005650917</v>
      </c>
      <c r="O2895" s="194">
        <v>13.999180147859407</v>
      </c>
      <c r="P2895" s="194"/>
      <c r="Q2895" s="194">
        <v>11.140609020904975</v>
      </c>
      <c r="S2895" s="181"/>
      <c r="T2895" s="181"/>
      <c r="U2895" s="181">
        <f t="shared" si="96"/>
        <v>1.0308588577915092</v>
      </c>
      <c r="V2895" s="181"/>
      <c r="W2895" s="181"/>
    </row>
    <row r="2896" spans="1:23" x14ac:dyDescent="0.25">
      <c r="A2896" s="36" t="s">
        <v>147</v>
      </c>
      <c r="B2896" s="35">
        <v>457</v>
      </c>
      <c r="C2896" s="170" t="s">
        <v>536</v>
      </c>
      <c r="D2896" s="167" t="s">
        <v>1499</v>
      </c>
      <c r="F2896" s="191"/>
      <c r="G2896" s="191">
        <v>24167.871450000002</v>
      </c>
      <c r="H2896" s="191">
        <v>4452.8294999999998</v>
      </c>
      <c r="I2896" s="191"/>
      <c r="J2896" s="191">
        <v>691.53989999999999</v>
      </c>
      <c r="L2896" s="194"/>
      <c r="M2896" s="194"/>
      <c r="N2896" s="194">
        <v>14.560802794988255</v>
      </c>
      <c r="O2896" s="194">
        <v>12.120506656332031</v>
      </c>
      <c r="P2896" s="194"/>
      <c r="Q2896" s="194">
        <v>9.4336686831916641</v>
      </c>
      <c r="S2896" s="181"/>
      <c r="T2896" s="181"/>
      <c r="U2896" s="181">
        <f t="shared" si="96"/>
        <v>2.4402961386562243</v>
      </c>
      <c r="V2896" s="181"/>
      <c r="W2896" s="181"/>
    </row>
    <row r="2897" spans="1:23" ht="25.5" x14ac:dyDescent="0.25">
      <c r="A2897" s="36" t="s">
        <v>147</v>
      </c>
      <c r="B2897" s="35">
        <v>396</v>
      </c>
      <c r="C2897" s="44" t="s">
        <v>935</v>
      </c>
      <c r="D2897" s="165" t="s">
        <v>936</v>
      </c>
      <c r="F2897" s="191"/>
      <c r="G2897" s="191">
        <v>1811.1308249999997</v>
      </c>
      <c r="H2897" s="191">
        <v>294.69674999999995</v>
      </c>
      <c r="I2897" s="191"/>
      <c r="J2897" s="191">
        <v>86.543575000000004</v>
      </c>
      <c r="L2897" s="194"/>
      <c r="M2897" s="194"/>
      <c r="N2897" s="194">
        <v>10.822675046169289</v>
      </c>
      <c r="O2897" s="194">
        <v>8.2030873398710558</v>
      </c>
      <c r="P2897" s="194"/>
      <c r="Q2897" s="194">
        <v>6.6438561897747253</v>
      </c>
      <c r="S2897" s="181"/>
      <c r="T2897" s="181"/>
      <c r="U2897" s="181">
        <f t="shared" si="96"/>
        <v>2.6195877062982333</v>
      </c>
      <c r="V2897" s="181"/>
      <c r="W2897" s="181"/>
    </row>
    <row r="2898" spans="1:23" x14ac:dyDescent="0.25">
      <c r="A2898" s="36" t="s">
        <v>147</v>
      </c>
      <c r="B2898" s="35">
        <v>395</v>
      </c>
      <c r="C2898" s="44" t="s">
        <v>935</v>
      </c>
      <c r="D2898" s="165" t="s">
        <v>992</v>
      </c>
      <c r="F2898" s="191"/>
      <c r="G2898" s="191">
        <v>749.66534999999988</v>
      </c>
      <c r="H2898" s="191">
        <v>198.69287499999999</v>
      </c>
      <c r="I2898" s="191"/>
      <c r="J2898" s="191">
        <v>46.674374999999998</v>
      </c>
      <c r="L2898" s="194"/>
      <c r="M2898" s="194"/>
      <c r="N2898" s="194">
        <v>9.5501029111969835</v>
      </c>
      <c r="O2898" s="194">
        <v>7.6343963291641845</v>
      </c>
      <c r="P2898" s="194"/>
      <c r="Q2898" s="194">
        <v>6.6438561897747253</v>
      </c>
      <c r="S2898" s="181"/>
      <c r="T2898" s="181"/>
      <c r="U2898" s="181">
        <f t="shared" si="96"/>
        <v>1.915706582032799</v>
      </c>
      <c r="V2898" s="181"/>
      <c r="W2898" s="181"/>
    </row>
    <row r="2899" spans="1:23" x14ac:dyDescent="0.25">
      <c r="A2899" s="36" t="s">
        <v>147</v>
      </c>
      <c r="B2899" s="35">
        <v>350</v>
      </c>
      <c r="C2899" s="44" t="s">
        <v>914</v>
      </c>
      <c r="D2899" s="165" t="s">
        <v>1060</v>
      </c>
      <c r="F2899" s="191"/>
      <c r="G2899" s="191">
        <v>36966.672525000009</v>
      </c>
      <c r="H2899" s="191">
        <v>12886.362525000002</v>
      </c>
      <c r="I2899" s="191"/>
      <c r="J2899" s="191">
        <v>2339.3340750000007</v>
      </c>
      <c r="L2899" s="194"/>
      <c r="M2899" s="194"/>
      <c r="N2899" s="194">
        <v>15.173937567847952</v>
      </c>
      <c r="O2899" s="194">
        <v>13.653557466544108</v>
      </c>
      <c r="P2899" s="194"/>
      <c r="Q2899" s="194">
        <v>11.191882189075704</v>
      </c>
      <c r="S2899" s="181"/>
      <c r="T2899" s="181"/>
      <c r="U2899" s="181">
        <f t="shared" si="96"/>
        <v>1.5203801013038447</v>
      </c>
      <c r="V2899" s="181"/>
      <c r="W2899" s="181"/>
    </row>
    <row r="2900" spans="1:23" x14ac:dyDescent="0.25">
      <c r="A2900" s="36" t="s">
        <v>147</v>
      </c>
      <c r="B2900" s="35">
        <v>352</v>
      </c>
      <c r="C2900" s="44" t="s">
        <v>914</v>
      </c>
      <c r="D2900" s="165" t="s">
        <v>915</v>
      </c>
      <c r="F2900" s="191"/>
      <c r="G2900" s="191">
        <v>34617.778424999997</v>
      </c>
      <c r="H2900" s="191">
        <v>12163.599824999999</v>
      </c>
      <c r="I2900" s="191"/>
      <c r="J2900" s="191">
        <v>1918.7739750000001</v>
      </c>
      <c r="L2900" s="194"/>
      <c r="M2900" s="194"/>
      <c r="N2900" s="194">
        <v>15.079225523142664</v>
      </c>
      <c r="O2900" s="194">
        <v>13.570282638026457</v>
      </c>
      <c r="P2900" s="194"/>
      <c r="Q2900" s="194">
        <v>10.905969061671296</v>
      </c>
      <c r="S2900" s="181"/>
      <c r="T2900" s="181"/>
      <c r="U2900" s="181">
        <f t="shared" si="96"/>
        <v>1.5089428851162072</v>
      </c>
      <c r="V2900" s="181"/>
      <c r="W2900" s="181"/>
    </row>
    <row r="2901" spans="1:23" x14ac:dyDescent="0.25">
      <c r="A2901" s="36" t="s">
        <v>147</v>
      </c>
      <c r="B2901" s="35">
        <v>351</v>
      </c>
      <c r="C2901" s="44" t="s">
        <v>914</v>
      </c>
      <c r="D2901" s="165" t="s">
        <v>1226</v>
      </c>
      <c r="F2901" s="191"/>
      <c r="G2901" s="191">
        <v>29310.482499999998</v>
      </c>
      <c r="H2901" s="191">
        <v>6433.9814750000005</v>
      </c>
      <c r="I2901" s="191"/>
      <c r="J2901" s="191">
        <v>549.35005000000012</v>
      </c>
      <c r="L2901" s="194"/>
      <c r="M2901" s="194"/>
      <c r="N2901" s="194">
        <v>14.839129096967138</v>
      </c>
      <c r="O2901" s="194">
        <v>12.651496066788253</v>
      </c>
      <c r="P2901" s="194"/>
      <c r="Q2901" s="194">
        <v>9.1015819281947508</v>
      </c>
      <c r="S2901" s="181"/>
      <c r="T2901" s="181"/>
      <c r="U2901" s="181">
        <f t="shared" si="96"/>
        <v>2.1876330301788851</v>
      </c>
      <c r="V2901" s="181"/>
      <c r="W2901" s="181"/>
    </row>
    <row r="2902" spans="1:23" x14ac:dyDescent="0.25">
      <c r="A2902" s="36" t="s">
        <v>147</v>
      </c>
      <c r="B2902" s="35">
        <v>365</v>
      </c>
      <c r="C2902" s="44" t="s">
        <v>914</v>
      </c>
      <c r="D2902" s="165" t="s">
        <v>958</v>
      </c>
      <c r="F2902" s="191"/>
      <c r="G2902" s="191">
        <v>19252.279749999998</v>
      </c>
      <c r="H2902" s="191">
        <v>1.1903499999999987</v>
      </c>
      <c r="I2902" s="191"/>
      <c r="J2902" s="191">
        <v>4.3367500000000012</v>
      </c>
      <c r="L2902" s="194"/>
      <c r="M2902" s="194"/>
      <c r="N2902" s="194">
        <v>14.232741671553354</v>
      </c>
      <c r="O2902" s="194">
        <v>6.6438561897747253</v>
      </c>
      <c r="P2902" s="194"/>
      <c r="Q2902" s="194">
        <v>6.6438561897747253</v>
      </c>
      <c r="S2902" s="181"/>
      <c r="T2902" s="181"/>
      <c r="U2902" s="181">
        <f t="shared" si="96"/>
        <v>7.5888854817786289</v>
      </c>
      <c r="V2902" s="181"/>
      <c r="W2902" s="181"/>
    </row>
    <row r="2903" spans="1:23" x14ac:dyDescent="0.25">
      <c r="A2903" s="36" t="s">
        <v>147</v>
      </c>
      <c r="B2903" s="35">
        <v>399</v>
      </c>
      <c r="C2903" s="44" t="s">
        <v>927</v>
      </c>
      <c r="D2903" s="165" t="s">
        <v>928</v>
      </c>
      <c r="F2903" s="191"/>
      <c r="G2903" s="191">
        <v>30333.807050000003</v>
      </c>
      <c r="H2903" s="191">
        <v>5938.4218999999994</v>
      </c>
      <c r="I2903" s="191"/>
      <c r="J2903" s="191">
        <v>1484.8946000000001</v>
      </c>
      <c r="L2903" s="194"/>
      <c r="M2903" s="194"/>
      <c r="N2903" s="194">
        <v>14.888638954579715</v>
      </c>
      <c r="O2903" s="194">
        <v>12.535863879067053</v>
      </c>
      <c r="P2903" s="194"/>
      <c r="Q2903" s="194">
        <v>10.536144814709068</v>
      </c>
      <c r="S2903" s="181"/>
      <c r="T2903" s="181"/>
      <c r="U2903" s="181">
        <f t="shared" si="96"/>
        <v>2.3527750755126622</v>
      </c>
      <c r="V2903" s="181"/>
      <c r="W2903" s="181"/>
    </row>
    <row r="2904" spans="1:23" x14ac:dyDescent="0.25">
      <c r="A2904" s="36" t="s">
        <v>147</v>
      </c>
      <c r="B2904" s="35">
        <v>54</v>
      </c>
      <c r="C2904" s="44" t="s">
        <v>538</v>
      </c>
      <c r="D2904" s="165" t="s">
        <v>923</v>
      </c>
      <c r="F2904" s="191"/>
      <c r="G2904" s="191">
        <v>37523.827924999991</v>
      </c>
      <c r="H2904" s="191">
        <v>37674.255075000001</v>
      </c>
      <c r="I2904" s="191"/>
      <c r="J2904" s="191">
        <v>5941.8671749999994</v>
      </c>
      <c r="L2904" s="194"/>
      <c r="M2904" s="194"/>
      <c r="N2904" s="194">
        <v>15.195519388818504</v>
      </c>
      <c r="O2904" s="194">
        <v>15.201291365553621</v>
      </c>
      <c r="P2904" s="194"/>
      <c r="Q2904" s="194">
        <v>12.53670064006924</v>
      </c>
      <c r="S2904" s="181"/>
      <c r="T2904" s="181"/>
      <c r="U2904" s="181">
        <f t="shared" si="96"/>
        <v>-5.7719767351169793E-3</v>
      </c>
      <c r="V2904" s="181"/>
      <c r="W2904" s="181"/>
    </row>
    <row r="2905" spans="1:23" x14ac:dyDescent="0.25">
      <c r="A2905" s="36" t="s">
        <v>147</v>
      </c>
      <c r="B2905" s="35">
        <v>436</v>
      </c>
      <c r="C2905" s="44" t="s">
        <v>1003</v>
      </c>
      <c r="D2905" s="165" t="s">
        <v>1004</v>
      </c>
      <c r="F2905" s="191"/>
      <c r="G2905" s="191">
        <v>33458.509149999998</v>
      </c>
      <c r="H2905" s="191">
        <v>23643.978600000002</v>
      </c>
      <c r="I2905" s="191"/>
      <c r="J2905" s="191">
        <v>8842.954525000001</v>
      </c>
      <c r="L2905" s="194"/>
      <c r="M2905" s="194"/>
      <c r="N2905" s="194">
        <v>15.030085542504322</v>
      </c>
      <c r="O2905" s="194">
        <v>14.52918519947827</v>
      </c>
      <c r="P2905" s="194"/>
      <c r="Q2905" s="194">
        <v>13.110312754552176</v>
      </c>
      <c r="S2905" s="181"/>
      <c r="T2905" s="181"/>
      <c r="U2905" s="181">
        <f t="shared" si="96"/>
        <v>0.50090034302605169</v>
      </c>
      <c r="V2905" s="181"/>
      <c r="W2905" s="181"/>
    </row>
    <row r="2906" spans="1:23" ht="25.5" x14ac:dyDescent="0.25">
      <c r="A2906" s="36" t="s">
        <v>147</v>
      </c>
      <c r="B2906" s="35">
        <v>532</v>
      </c>
      <c r="C2906" s="44" t="s">
        <v>1080</v>
      </c>
      <c r="D2906" s="165" t="s">
        <v>1081</v>
      </c>
      <c r="F2906" s="191"/>
      <c r="G2906" s="191">
        <v>40261.665949999995</v>
      </c>
      <c r="H2906" s="191">
        <v>35975.357949999998</v>
      </c>
      <c r="I2906" s="191"/>
      <c r="J2906" s="191">
        <v>11462.337450000001</v>
      </c>
      <c r="L2906" s="194"/>
      <c r="M2906" s="194"/>
      <c r="N2906" s="194">
        <v>15.297119248979032</v>
      </c>
      <c r="O2906" s="194">
        <v>15.134721421209138</v>
      </c>
      <c r="P2906" s="194"/>
      <c r="Q2906" s="194">
        <v>13.484613654330154</v>
      </c>
      <c r="S2906" s="181"/>
      <c r="T2906" s="181"/>
      <c r="U2906" s="181">
        <f t="shared" si="96"/>
        <v>0.16239782776989387</v>
      </c>
      <c r="V2906" s="181"/>
      <c r="W2906" s="181"/>
    </row>
    <row r="2907" spans="1:23" x14ac:dyDescent="0.25">
      <c r="A2907" s="36" t="s">
        <v>147</v>
      </c>
      <c r="B2907" s="35">
        <v>370</v>
      </c>
      <c r="C2907" s="44" t="s">
        <v>539</v>
      </c>
      <c r="D2907" s="165" t="s">
        <v>1014</v>
      </c>
      <c r="F2907" s="191"/>
      <c r="G2907" s="191">
        <v>38632.183375000001</v>
      </c>
      <c r="H2907" s="191">
        <v>25425.22565</v>
      </c>
      <c r="I2907" s="191"/>
      <c r="J2907" s="191">
        <v>10546.407525000001</v>
      </c>
      <c r="L2907" s="194"/>
      <c r="M2907" s="194"/>
      <c r="N2907" s="194">
        <v>15.237515596215088</v>
      </c>
      <c r="O2907" s="194">
        <v>14.633972957671215</v>
      </c>
      <c r="P2907" s="194"/>
      <c r="Q2907" s="194">
        <v>13.364464029809302</v>
      </c>
      <c r="S2907" s="181"/>
      <c r="T2907" s="181"/>
      <c r="U2907" s="181">
        <f t="shared" si="96"/>
        <v>0.60354263854387291</v>
      </c>
      <c r="V2907" s="181"/>
      <c r="W2907" s="181"/>
    </row>
    <row r="2908" spans="1:23" x14ac:dyDescent="0.25">
      <c r="A2908" s="36" t="s">
        <v>147</v>
      </c>
      <c r="B2908" s="35">
        <v>459</v>
      </c>
      <c r="C2908" s="44" t="s">
        <v>987</v>
      </c>
      <c r="D2908" s="167" t="s">
        <v>988</v>
      </c>
      <c r="F2908" s="191"/>
      <c r="G2908" s="191">
        <v>40236.51225</v>
      </c>
      <c r="H2908" s="191">
        <v>27209.481874999998</v>
      </c>
      <c r="I2908" s="191"/>
      <c r="J2908" s="191">
        <v>6139.7161000000015</v>
      </c>
      <c r="L2908" s="194"/>
      <c r="M2908" s="194"/>
      <c r="N2908" s="194">
        <v>15.296217635545222</v>
      </c>
      <c r="O2908" s="194">
        <v>14.731821864491142</v>
      </c>
      <c r="P2908" s="194"/>
      <c r="Q2908" s="194">
        <v>12.583956231692158</v>
      </c>
      <c r="S2908" s="181"/>
      <c r="T2908" s="181"/>
      <c r="U2908" s="181">
        <f t="shared" si="96"/>
        <v>0.56439577105408034</v>
      </c>
      <c r="V2908" s="181"/>
      <c r="W2908" s="181"/>
    </row>
    <row r="2909" spans="1:23" ht="25.5" x14ac:dyDescent="0.25">
      <c r="A2909" s="36" t="s">
        <v>147</v>
      </c>
      <c r="B2909" s="35">
        <v>437</v>
      </c>
      <c r="C2909" s="44" t="s">
        <v>1170</v>
      </c>
      <c r="D2909" s="165" t="s">
        <v>1297</v>
      </c>
      <c r="F2909" s="191"/>
      <c r="G2909" s="191">
        <v>39864.662250000001</v>
      </c>
      <c r="H2909" s="191">
        <v>38765.158099999993</v>
      </c>
      <c r="I2909" s="191"/>
      <c r="J2909" s="191">
        <v>9716.7082250000003</v>
      </c>
      <c r="L2909" s="194"/>
      <c r="M2909" s="194"/>
      <c r="N2909" s="194">
        <v>15.282822825592394</v>
      </c>
      <c r="O2909" s="194">
        <v>15.242472928377273</v>
      </c>
      <c r="P2909" s="194"/>
      <c r="Q2909" s="194">
        <v>13.24625193266983</v>
      </c>
      <c r="S2909" s="181"/>
      <c r="T2909" s="181"/>
      <c r="U2909" s="181">
        <f t="shared" si="96"/>
        <v>4.0349897215120833E-2</v>
      </c>
      <c r="V2909" s="181"/>
      <c r="W2909" s="181"/>
    </row>
    <row r="2910" spans="1:23" ht="25.5" x14ac:dyDescent="0.25">
      <c r="A2910" s="36" t="s">
        <v>147</v>
      </c>
      <c r="B2910" s="35">
        <v>438</v>
      </c>
      <c r="C2910" s="44" t="s">
        <v>1170</v>
      </c>
      <c r="D2910" s="165" t="s">
        <v>1171</v>
      </c>
      <c r="F2910" s="191"/>
      <c r="G2910" s="191">
        <v>40134.602675000009</v>
      </c>
      <c r="H2910" s="191">
        <v>25506.661400000001</v>
      </c>
      <c r="I2910" s="191"/>
      <c r="J2910" s="191">
        <v>8915.8391499999998</v>
      </c>
      <c r="L2910" s="194"/>
      <c r="M2910" s="194"/>
      <c r="N2910" s="194">
        <v>15.292558994815808</v>
      </c>
      <c r="O2910" s="194">
        <v>14.638586454621782</v>
      </c>
      <c r="P2910" s="194"/>
      <c r="Q2910" s="194">
        <v>13.12215487393914</v>
      </c>
      <c r="S2910" s="181"/>
      <c r="T2910" s="181"/>
      <c r="U2910" s="181">
        <f t="shared" si="96"/>
        <v>0.65397254019402595</v>
      </c>
      <c r="V2910" s="181"/>
      <c r="W2910" s="181"/>
    </row>
    <row r="2911" spans="1:23" ht="25.5" x14ac:dyDescent="0.25">
      <c r="A2911" s="36" t="s">
        <v>147</v>
      </c>
      <c r="B2911" s="35">
        <v>486</v>
      </c>
      <c r="C2911" s="44" t="s">
        <v>1023</v>
      </c>
      <c r="D2911" s="167" t="s">
        <v>1024</v>
      </c>
      <c r="F2911" s="191"/>
      <c r="G2911" s="191">
        <v>42287.504574999999</v>
      </c>
      <c r="H2911" s="191">
        <v>38310.659424999991</v>
      </c>
      <c r="I2911" s="191"/>
      <c r="J2911" s="191">
        <v>7248.0518250000005</v>
      </c>
      <c r="L2911" s="194"/>
      <c r="M2911" s="194"/>
      <c r="N2911" s="194">
        <v>15.367943807650994</v>
      </c>
      <c r="O2911" s="194">
        <v>15.225458238017838</v>
      </c>
      <c r="P2911" s="194"/>
      <c r="Q2911" s="194">
        <v>12.823377555637183</v>
      </c>
      <c r="S2911" s="181"/>
      <c r="T2911" s="181"/>
      <c r="U2911" s="181">
        <f t="shared" si="96"/>
        <v>0.14248556963315551</v>
      </c>
      <c r="V2911" s="181"/>
      <c r="W2911" s="181"/>
    </row>
    <row r="2912" spans="1:23" ht="25.5" x14ac:dyDescent="0.25">
      <c r="A2912" s="36" t="s">
        <v>147</v>
      </c>
      <c r="B2912" s="35">
        <v>533</v>
      </c>
      <c r="C2912" s="44" t="s">
        <v>1023</v>
      </c>
      <c r="D2912" s="165" t="s">
        <v>1214</v>
      </c>
      <c r="F2912" s="191"/>
      <c r="G2912" s="191">
        <v>40282.870599999995</v>
      </c>
      <c r="H2912" s="191">
        <v>33256.007275000004</v>
      </c>
      <c r="I2912" s="191"/>
      <c r="J2912" s="191">
        <v>6616.1057499999997</v>
      </c>
      <c r="L2912" s="194"/>
      <c r="M2912" s="194"/>
      <c r="N2912" s="194">
        <v>15.29787887453319</v>
      </c>
      <c r="O2912" s="194">
        <v>15.021327348224725</v>
      </c>
      <c r="P2912" s="194"/>
      <c r="Q2912" s="194">
        <v>12.691766578993114</v>
      </c>
      <c r="S2912" s="181"/>
      <c r="T2912" s="181"/>
      <c r="U2912" s="181">
        <f t="shared" si="96"/>
        <v>0.2765515263084648</v>
      </c>
      <c r="V2912" s="181"/>
      <c r="W2912" s="181"/>
    </row>
    <row r="2913" spans="1:23" ht="25.5" x14ac:dyDescent="0.25">
      <c r="A2913" s="36" t="s">
        <v>147</v>
      </c>
      <c r="B2913" s="35">
        <v>388</v>
      </c>
      <c r="C2913" s="44" t="s">
        <v>540</v>
      </c>
      <c r="D2913" s="165" t="s">
        <v>1005</v>
      </c>
      <c r="F2913" s="191"/>
      <c r="G2913" s="191">
        <v>40204.108224999996</v>
      </c>
      <c r="H2913" s="191">
        <v>41863.578250000006</v>
      </c>
      <c r="I2913" s="191"/>
      <c r="J2913" s="191">
        <v>13040.761575</v>
      </c>
      <c r="L2913" s="194"/>
      <c r="M2913" s="194"/>
      <c r="N2913" s="194">
        <v>15.295055309137869</v>
      </c>
      <c r="O2913" s="194">
        <v>15.35340800941592</v>
      </c>
      <c r="P2913" s="194"/>
      <c r="Q2913" s="194">
        <v>13.670740504363282</v>
      </c>
      <c r="S2913" s="181"/>
      <c r="T2913" s="181"/>
      <c r="U2913" s="181">
        <f t="shared" si="96"/>
        <v>-5.8352700278051728E-2</v>
      </c>
      <c r="V2913" s="181"/>
      <c r="W2913" s="181"/>
    </row>
    <row r="2914" spans="1:23" ht="25.5" x14ac:dyDescent="0.25">
      <c r="A2914" s="36" t="s">
        <v>147</v>
      </c>
      <c r="B2914" s="35">
        <v>439</v>
      </c>
      <c r="C2914" s="44" t="s">
        <v>1545</v>
      </c>
      <c r="D2914" s="165" t="s">
        <v>1546</v>
      </c>
      <c r="F2914" s="191"/>
      <c r="G2914" s="191">
        <v>34164.083249999996</v>
      </c>
      <c r="H2914" s="191">
        <v>38352.556624999997</v>
      </c>
      <c r="I2914" s="191"/>
      <c r="J2914" s="191">
        <v>10712.784049999998</v>
      </c>
      <c r="L2914" s="194"/>
      <c r="M2914" s="194"/>
      <c r="N2914" s="194">
        <v>15.060192793983147</v>
      </c>
      <c r="O2914" s="194">
        <v>15.227035132173842</v>
      </c>
      <c r="P2914" s="194"/>
      <c r="Q2914" s="194">
        <v>13.387045837524882</v>
      </c>
      <c r="S2914" s="181"/>
      <c r="T2914" s="181"/>
      <c r="U2914" s="181">
        <f t="shared" si="96"/>
        <v>-0.16684233819069583</v>
      </c>
      <c r="V2914" s="181"/>
      <c r="W2914" s="181"/>
    </row>
    <row r="2915" spans="1:23" ht="25.5" x14ac:dyDescent="0.25">
      <c r="A2915" s="36" t="s">
        <v>147</v>
      </c>
      <c r="B2915" s="35">
        <v>509</v>
      </c>
      <c r="C2915" s="44" t="s">
        <v>1149</v>
      </c>
      <c r="D2915" s="167" t="s">
        <v>1150</v>
      </c>
      <c r="F2915" s="191"/>
      <c r="G2915" s="191">
        <v>42533.618774999995</v>
      </c>
      <c r="H2915" s="191">
        <v>41241.152124999993</v>
      </c>
      <c r="I2915" s="191"/>
      <c r="J2915" s="191">
        <v>7666.0225500000015</v>
      </c>
      <c r="L2915" s="194"/>
      <c r="M2915" s="194"/>
      <c r="N2915" s="194">
        <v>15.376315984728199</v>
      </c>
      <c r="O2915" s="194">
        <v>15.33179701637299</v>
      </c>
      <c r="P2915" s="194"/>
      <c r="Q2915" s="194">
        <v>12.904262526568496</v>
      </c>
      <c r="S2915" s="181"/>
      <c r="T2915" s="181"/>
      <c r="U2915" s="181">
        <f t="shared" si="96"/>
        <v>4.451896835520941E-2</v>
      </c>
      <c r="V2915" s="181"/>
      <c r="W2915" s="181"/>
    </row>
    <row r="2916" spans="1:23" x14ac:dyDescent="0.25">
      <c r="A2916" s="36" t="s">
        <v>147</v>
      </c>
      <c r="B2916" s="35">
        <v>354</v>
      </c>
      <c r="C2916" s="44" t="s">
        <v>870</v>
      </c>
      <c r="D2916" s="165" t="s">
        <v>871</v>
      </c>
      <c r="F2916" s="191"/>
      <c r="G2916" s="191">
        <v>22527.763450000006</v>
      </c>
      <c r="H2916" s="191">
        <v>8405.5925750000024</v>
      </c>
      <c r="I2916" s="191"/>
      <c r="J2916" s="191">
        <v>2005.5633</v>
      </c>
      <c r="L2916" s="194"/>
      <c r="M2916" s="194"/>
      <c r="N2916" s="194">
        <v>14.459416469875595</v>
      </c>
      <c r="O2916" s="194">
        <v>13.037133814400596</v>
      </c>
      <c r="P2916" s="194"/>
      <c r="Q2916" s="194">
        <v>10.969791786169734</v>
      </c>
      <c r="S2916" s="181"/>
      <c r="T2916" s="181"/>
      <c r="U2916" s="181">
        <f t="shared" si="96"/>
        <v>1.4222826554749997</v>
      </c>
      <c r="V2916" s="181"/>
      <c r="W2916" s="181"/>
    </row>
    <row r="2917" spans="1:23" x14ac:dyDescent="0.25">
      <c r="A2917" s="36" t="s">
        <v>147</v>
      </c>
      <c r="B2917" s="35">
        <v>10</v>
      </c>
      <c r="C2917" s="164" t="s">
        <v>1233</v>
      </c>
      <c r="D2917" s="165" t="s">
        <v>1234</v>
      </c>
      <c r="F2917" s="191"/>
      <c r="G2917" s="191">
        <v>5.1811000000000007</v>
      </c>
      <c r="H2917" s="191">
        <v>12.919624999999996</v>
      </c>
      <c r="I2917" s="191"/>
      <c r="J2917" s="191">
        <v>24.973175000000001</v>
      </c>
      <c r="L2917" s="194"/>
      <c r="M2917" s="194"/>
      <c r="N2917" s="194">
        <v>6.6438561897747253</v>
      </c>
      <c r="O2917" s="194">
        <v>6.6438561897747253</v>
      </c>
      <c r="P2917" s="194"/>
      <c r="Q2917" s="194">
        <v>6.6438561897747253</v>
      </c>
      <c r="S2917" s="181"/>
      <c r="T2917" s="181"/>
      <c r="U2917" s="181">
        <f t="shared" si="96"/>
        <v>0</v>
      </c>
      <c r="V2917" s="181"/>
      <c r="W2917" s="181"/>
    </row>
    <row r="2918" spans="1:23" x14ac:dyDescent="0.25">
      <c r="A2918" s="36" t="s">
        <v>147</v>
      </c>
      <c r="B2918" s="35">
        <v>9</v>
      </c>
      <c r="C2918" s="164" t="s">
        <v>1233</v>
      </c>
      <c r="D2918" s="165" t="s">
        <v>1244</v>
      </c>
      <c r="F2918" s="191"/>
      <c r="G2918" s="191">
        <v>6.1753500000000017</v>
      </c>
      <c r="H2918" s="191">
        <v>20.20257500000001</v>
      </c>
      <c r="I2918" s="191"/>
      <c r="J2918" s="191">
        <v>15.233950000000004</v>
      </c>
      <c r="L2918" s="194"/>
      <c r="M2918" s="194"/>
      <c r="N2918" s="194">
        <v>6.6438561897747253</v>
      </c>
      <c r="O2918" s="194">
        <v>6.6438561897747253</v>
      </c>
      <c r="P2918" s="194"/>
      <c r="Q2918" s="194">
        <v>6.6438561897747253</v>
      </c>
      <c r="S2918" s="181"/>
      <c r="T2918" s="181"/>
      <c r="U2918" s="181">
        <f t="shared" si="96"/>
        <v>0</v>
      </c>
      <c r="V2918" s="181"/>
      <c r="W2918" s="181"/>
    </row>
    <row r="2919" spans="1:23" x14ac:dyDescent="0.25">
      <c r="A2919" s="36" t="s">
        <v>147</v>
      </c>
      <c r="B2919" s="35">
        <v>11</v>
      </c>
      <c r="C2919" s="164" t="s">
        <v>1600</v>
      </c>
      <c r="D2919" s="165" t="s">
        <v>1601</v>
      </c>
      <c r="F2919" s="191"/>
      <c r="G2919" s="191">
        <v>18.966525000000001</v>
      </c>
      <c r="H2919" s="191">
        <v>11.034949999999998</v>
      </c>
      <c r="I2919" s="191"/>
      <c r="J2919" s="191">
        <v>11.940275000000042</v>
      </c>
      <c r="L2919" s="194"/>
      <c r="M2919" s="194"/>
      <c r="N2919" s="194">
        <v>6.6438561897747253</v>
      </c>
      <c r="O2919" s="194">
        <v>6.6438561897747253</v>
      </c>
      <c r="P2919" s="194"/>
      <c r="Q2919" s="194">
        <v>6.6438561897747253</v>
      </c>
      <c r="S2919" s="181"/>
      <c r="T2919" s="181"/>
      <c r="U2919" s="181">
        <f t="shared" si="96"/>
        <v>0</v>
      </c>
      <c r="V2919" s="181"/>
      <c r="W2919" s="181"/>
    </row>
    <row r="2920" spans="1:23" x14ac:dyDescent="0.25">
      <c r="A2920" s="36" t="s">
        <v>147</v>
      </c>
      <c r="B2920" s="35">
        <v>53</v>
      </c>
      <c r="C2920" s="164" t="s">
        <v>541</v>
      </c>
      <c r="D2920" s="165" t="s">
        <v>879</v>
      </c>
      <c r="F2920" s="191"/>
      <c r="G2920" s="191">
        <v>48.752449999999996</v>
      </c>
      <c r="H2920" s="191">
        <v>24.327425000000005</v>
      </c>
      <c r="I2920" s="191"/>
      <c r="J2920" s="191">
        <v>13.661449999999988</v>
      </c>
      <c r="L2920" s="194"/>
      <c r="M2920" s="194"/>
      <c r="N2920" s="194">
        <v>6.6438561897747253</v>
      </c>
      <c r="O2920" s="194">
        <v>6.6438561897747253</v>
      </c>
      <c r="P2920" s="194"/>
      <c r="Q2920" s="194">
        <v>6.6438561897747253</v>
      </c>
      <c r="S2920" s="181"/>
      <c r="T2920" s="181"/>
      <c r="U2920" s="181">
        <f t="shared" si="96"/>
        <v>0</v>
      </c>
      <c r="V2920" s="181"/>
      <c r="W2920" s="181"/>
    </row>
    <row r="2921" spans="1:23" x14ac:dyDescent="0.25">
      <c r="A2921" s="36" t="s">
        <v>147</v>
      </c>
      <c r="B2921" s="35">
        <v>52</v>
      </c>
      <c r="C2921" s="164" t="s">
        <v>541</v>
      </c>
      <c r="D2921" s="165" t="s">
        <v>957</v>
      </c>
      <c r="F2921" s="191"/>
      <c r="G2921" s="191">
        <v>5.355575</v>
      </c>
      <c r="H2921" s="191">
        <v>21.010674999999999</v>
      </c>
      <c r="I2921" s="191"/>
      <c r="J2921" s="191">
        <v>7.4758999999999975</v>
      </c>
      <c r="L2921" s="194"/>
      <c r="M2921" s="194"/>
      <c r="N2921" s="194">
        <v>6.6438561897747253</v>
      </c>
      <c r="O2921" s="194">
        <v>6.6438561897747253</v>
      </c>
      <c r="P2921" s="194"/>
      <c r="Q2921" s="194">
        <v>6.6438561897747253</v>
      </c>
      <c r="S2921" s="181"/>
      <c r="T2921" s="181"/>
      <c r="U2921" s="181">
        <f t="shared" si="96"/>
        <v>0</v>
      </c>
      <c r="V2921" s="181"/>
      <c r="W2921" s="181"/>
    </row>
    <row r="2922" spans="1:23" x14ac:dyDescent="0.25">
      <c r="A2922" s="36" t="s">
        <v>147</v>
      </c>
      <c r="B2922" s="35">
        <v>531</v>
      </c>
      <c r="C2922" s="44" t="s">
        <v>965</v>
      </c>
      <c r="D2922" s="165" t="s">
        <v>966</v>
      </c>
      <c r="F2922" s="191"/>
      <c r="G2922" s="191">
        <v>411.576075</v>
      </c>
      <c r="H2922" s="191">
        <v>5.0041749999999983</v>
      </c>
      <c r="I2922" s="191"/>
      <c r="J2922" s="191">
        <v>6.4675250000000037</v>
      </c>
      <c r="L2922" s="194"/>
      <c r="M2922" s="194"/>
      <c r="N2922" s="194">
        <v>8.685015310291206</v>
      </c>
      <c r="O2922" s="194">
        <v>6.6438561897747253</v>
      </c>
      <c r="P2922" s="194"/>
      <c r="Q2922" s="194">
        <v>6.6438561897747253</v>
      </c>
      <c r="S2922" s="181"/>
      <c r="T2922" s="181"/>
      <c r="U2922" s="181">
        <f t="shared" si="96"/>
        <v>2.0411591205164807</v>
      </c>
      <c r="V2922" s="181"/>
      <c r="W2922" s="181"/>
    </row>
    <row r="2923" spans="1:23" x14ac:dyDescent="0.25">
      <c r="A2923" s="36" t="s">
        <v>147</v>
      </c>
      <c r="B2923" s="35">
        <v>389</v>
      </c>
      <c r="C2923" s="44" t="s">
        <v>543</v>
      </c>
      <c r="D2923" s="165" t="s">
        <v>996</v>
      </c>
      <c r="F2923" s="191"/>
      <c r="G2923" s="191">
        <v>2602.2635</v>
      </c>
      <c r="H2923" s="191">
        <v>328.70010000000002</v>
      </c>
      <c r="I2923" s="191"/>
      <c r="J2923" s="191">
        <v>74.102450000000005</v>
      </c>
      <c r="L2923" s="194"/>
      <c r="M2923" s="194"/>
      <c r="N2923" s="194">
        <v>11.34555133853025</v>
      </c>
      <c r="O2923" s="194">
        <v>8.360628085102233</v>
      </c>
      <c r="P2923" s="194"/>
      <c r="Q2923" s="194">
        <v>6.6438561897747253</v>
      </c>
      <c r="S2923" s="181"/>
      <c r="T2923" s="181"/>
      <c r="U2923" s="181">
        <f t="shared" si="96"/>
        <v>2.9849232534280166</v>
      </c>
      <c r="V2923" s="181"/>
      <c r="W2923" s="181"/>
    </row>
    <row r="2924" spans="1:23" x14ac:dyDescent="0.25">
      <c r="A2924" s="36" t="s">
        <v>147</v>
      </c>
      <c r="B2924" s="35">
        <v>432</v>
      </c>
      <c r="C2924" s="44" t="s">
        <v>543</v>
      </c>
      <c r="D2924" s="165" t="s">
        <v>937</v>
      </c>
      <c r="F2924" s="191"/>
      <c r="G2924" s="191">
        <v>1173.4153499999998</v>
      </c>
      <c r="H2924" s="191">
        <v>11.890424999999995</v>
      </c>
      <c r="I2924" s="191"/>
      <c r="J2924" s="191">
        <v>13.192549999999997</v>
      </c>
      <c r="L2924" s="194"/>
      <c r="M2924" s="194"/>
      <c r="N2924" s="194">
        <v>10.19649805448217</v>
      </c>
      <c r="O2924" s="194">
        <v>6.6438561897747253</v>
      </c>
      <c r="P2924" s="194"/>
      <c r="Q2924" s="194">
        <v>6.6438561897747253</v>
      </c>
      <c r="S2924" s="181"/>
      <c r="T2924" s="181"/>
      <c r="U2924" s="181">
        <f t="shared" si="96"/>
        <v>3.5526418647074447</v>
      </c>
      <c r="V2924" s="181"/>
      <c r="W2924" s="181"/>
    </row>
    <row r="2925" spans="1:23" x14ac:dyDescent="0.25">
      <c r="A2925" s="36" t="s">
        <v>147</v>
      </c>
      <c r="B2925" s="35">
        <v>422</v>
      </c>
      <c r="C2925" s="44" t="s">
        <v>543</v>
      </c>
      <c r="D2925" s="165" t="s">
        <v>1002</v>
      </c>
      <c r="F2925" s="191"/>
      <c r="G2925" s="191">
        <v>18.826599999999999</v>
      </c>
      <c r="H2925" s="191">
        <v>4.2637749999999972</v>
      </c>
      <c r="I2925" s="191"/>
      <c r="J2925" s="191">
        <v>8.8149750000000022</v>
      </c>
      <c r="L2925" s="194"/>
      <c r="M2925" s="194"/>
      <c r="N2925" s="194">
        <v>6.6438561897747253</v>
      </c>
      <c r="O2925" s="194">
        <v>6.6438561897747253</v>
      </c>
      <c r="P2925" s="194"/>
      <c r="Q2925" s="194">
        <v>6.6438561897747253</v>
      </c>
      <c r="S2925" s="181"/>
      <c r="T2925" s="181"/>
      <c r="U2925" s="181">
        <f t="shared" si="96"/>
        <v>0</v>
      </c>
      <c r="V2925" s="181"/>
      <c r="W2925" s="181"/>
    </row>
    <row r="2926" spans="1:23" x14ac:dyDescent="0.25">
      <c r="A2926" s="36" t="s">
        <v>147</v>
      </c>
      <c r="B2926" s="35">
        <v>433</v>
      </c>
      <c r="C2926" s="44" t="s">
        <v>544</v>
      </c>
      <c r="D2926" s="165" t="s">
        <v>1097</v>
      </c>
      <c r="F2926" s="191"/>
      <c r="G2926" s="191">
        <v>39.871575000000007</v>
      </c>
      <c r="H2926" s="191">
        <v>4.8473500000000014</v>
      </c>
      <c r="I2926" s="191"/>
      <c r="J2926" s="191">
        <v>9.6191250000000004</v>
      </c>
      <c r="L2926" s="194"/>
      <c r="M2926" s="194"/>
      <c r="N2926" s="194">
        <v>6.6438561897747253</v>
      </c>
      <c r="O2926" s="194">
        <v>6.6438561897747253</v>
      </c>
      <c r="P2926" s="194"/>
      <c r="Q2926" s="194">
        <v>6.6438561897747253</v>
      </c>
      <c r="S2926" s="181"/>
      <c r="T2926" s="181"/>
      <c r="U2926" s="181">
        <f t="shared" si="96"/>
        <v>0</v>
      </c>
      <c r="V2926" s="181"/>
      <c r="W2926" s="181"/>
    </row>
    <row r="2927" spans="1:23" x14ac:dyDescent="0.25">
      <c r="A2927" s="36" t="s">
        <v>147</v>
      </c>
      <c r="B2927" s="35">
        <v>434</v>
      </c>
      <c r="C2927" s="44" t="s">
        <v>544</v>
      </c>
      <c r="D2927" s="165" t="s">
        <v>989</v>
      </c>
      <c r="F2927" s="191"/>
      <c r="G2927" s="191">
        <v>32.560625000000002</v>
      </c>
      <c r="H2927" s="191">
        <v>5.9330500000000015</v>
      </c>
      <c r="I2927" s="191"/>
      <c r="J2927" s="191">
        <v>-0.16610000000000191</v>
      </c>
      <c r="L2927" s="194"/>
      <c r="M2927" s="194"/>
      <c r="N2927" s="194">
        <v>6.6438561897747253</v>
      </c>
      <c r="O2927" s="194">
        <v>6.6438561897747253</v>
      </c>
      <c r="P2927" s="194"/>
      <c r="Q2927" s="194">
        <v>6.6438561897747253</v>
      </c>
      <c r="S2927" s="181"/>
      <c r="T2927" s="181"/>
      <c r="U2927" s="181">
        <f t="shared" si="96"/>
        <v>0</v>
      </c>
      <c r="V2927" s="181"/>
      <c r="W2927" s="181"/>
    </row>
    <row r="2928" spans="1:23" x14ac:dyDescent="0.25">
      <c r="A2928" s="36" t="s">
        <v>147</v>
      </c>
      <c r="B2928" s="35">
        <v>476</v>
      </c>
      <c r="C2928" s="44" t="s">
        <v>1006</v>
      </c>
      <c r="D2928" s="167" t="s">
        <v>1007</v>
      </c>
      <c r="F2928" s="191"/>
      <c r="G2928" s="191">
        <v>10.392174999999998</v>
      </c>
      <c r="H2928" s="191">
        <v>7.004150000000001</v>
      </c>
      <c r="I2928" s="191"/>
      <c r="J2928" s="191">
        <v>17.293274999999998</v>
      </c>
      <c r="L2928" s="194"/>
      <c r="M2928" s="194"/>
      <c r="N2928" s="194">
        <v>6.6438561897747253</v>
      </c>
      <c r="O2928" s="194">
        <v>6.6438561897747253</v>
      </c>
      <c r="P2928" s="194"/>
      <c r="Q2928" s="194">
        <v>6.6438561897747253</v>
      </c>
      <c r="S2928" s="181"/>
      <c r="T2928" s="181"/>
      <c r="U2928" s="181">
        <f t="shared" si="96"/>
        <v>0</v>
      </c>
      <c r="V2928" s="181"/>
      <c r="W2928" s="181"/>
    </row>
    <row r="2929" spans="1:23" ht="25.5" x14ac:dyDescent="0.25">
      <c r="A2929" s="36" t="s">
        <v>147</v>
      </c>
      <c r="B2929" s="35">
        <v>435</v>
      </c>
      <c r="C2929" s="44" t="s">
        <v>1564</v>
      </c>
      <c r="D2929" s="165" t="s">
        <v>1565</v>
      </c>
      <c r="F2929" s="191"/>
      <c r="G2929" s="191">
        <v>20.512450000000008</v>
      </c>
      <c r="H2929" s="191">
        <v>8.5966750000000012</v>
      </c>
      <c r="I2929" s="191"/>
      <c r="J2929" s="191">
        <v>7.5180249999999988</v>
      </c>
      <c r="L2929" s="194"/>
      <c r="M2929" s="194"/>
      <c r="N2929" s="194">
        <v>6.6438561897747253</v>
      </c>
      <c r="O2929" s="194">
        <v>6.6438561897747253</v>
      </c>
      <c r="P2929" s="194"/>
      <c r="Q2929" s="194">
        <v>6.6438561897747253</v>
      </c>
      <c r="S2929" s="181"/>
      <c r="T2929" s="181"/>
      <c r="U2929" s="181">
        <f t="shared" si="96"/>
        <v>0</v>
      </c>
      <c r="V2929" s="181"/>
      <c r="W2929" s="181"/>
    </row>
    <row r="2930" spans="1:23" ht="25.5" x14ac:dyDescent="0.25">
      <c r="A2930" s="36" t="s">
        <v>147</v>
      </c>
      <c r="B2930" s="35">
        <v>508</v>
      </c>
      <c r="C2930" s="44" t="s">
        <v>1291</v>
      </c>
      <c r="D2930" s="167" t="s">
        <v>1292</v>
      </c>
      <c r="F2930" s="191"/>
      <c r="G2930" s="191">
        <v>-1.9648000000000003</v>
      </c>
      <c r="H2930" s="191">
        <v>-3.5596500000000004</v>
      </c>
      <c r="I2930" s="191"/>
      <c r="J2930" s="191">
        <v>4.2169749999999988</v>
      </c>
      <c r="L2930" s="194"/>
      <c r="M2930" s="194"/>
      <c r="N2930" s="194">
        <v>6.6438561897747253</v>
      </c>
      <c r="O2930" s="194">
        <v>6.6438561897747253</v>
      </c>
      <c r="P2930" s="194"/>
      <c r="Q2930" s="194">
        <v>6.6438561897747253</v>
      </c>
      <c r="S2930" s="181"/>
      <c r="T2930" s="181"/>
      <c r="U2930" s="181">
        <f t="shared" si="96"/>
        <v>0</v>
      </c>
      <c r="V2930" s="181"/>
      <c r="W2930" s="181"/>
    </row>
    <row r="2931" spans="1:23" x14ac:dyDescent="0.25">
      <c r="A2931" s="36" t="s">
        <v>147</v>
      </c>
      <c r="B2931" s="35">
        <v>353</v>
      </c>
      <c r="C2931" s="44" t="s">
        <v>885</v>
      </c>
      <c r="D2931" s="165" t="s">
        <v>886</v>
      </c>
      <c r="F2931" s="191"/>
      <c r="G2931" s="191">
        <v>7.7183750000000018</v>
      </c>
      <c r="H2931" s="191">
        <v>13.276974999999998</v>
      </c>
      <c r="I2931" s="191"/>
      <c r="J2931" s="191">
        <v>7.2720249999999993</v>
      </c>
      <c r="L2931" s="194"/>
      <c r="M2931" s="194"/>
      <c r="N2931" s="194">
        <v>6.6438561897747253</v>
      </c>
      <c r="O2931" s="194">
        <v>6.6438561897747253</v>
      </c>
      <c r="P2931" s="194"/>
      <c r="Q2931" s="194">
        <v>6.6438561897747253</v>
      </c>
      <c r="S2931" s="181"/>
      <c r="T2931" s="181"/>
      <c r="U2931" s="181">
        <f t="shared" si="96"/>
        <v>0</v>
      </c>
      <c r="V2931" s="181"/>
      <c r="W2931" s="181"/>
    </row>
    <row r="2932" spans="1:23" x14ac:dyDescent="0.25">
      <c r="A2932" s="36" t="s">
        <v>147</v>
      </c>
      <c r="B2932" s="35">
        <v>122</v>
      </c>
      <c r="C2932" s="164" t="s">
        <v>208</v>
      </c>
      <c r="D2932" s="165" t="s">
        <v>212</v>
      </c>
      <c r="F2932" s="191"/>
      <c r="G2932" s="191">
        <v>330.10090000000002</v>
      </c>
      <c r="H2932" s="191">
        <v>41.106324999999998</v>
      </c>
      <c r="I2932" s="191"/>
      <c r="J2932" s="191">
        <v>13.141224999999999</v>
      </c>
      <c r="L2932" s="194"/>
      <c r="M2932" s="194"/>
      <c r="N2932" s="194">
        <v>8.3667632617607026</v>
      </c>
      <c r="O2932" s="194">
        <v>6.6438561897747253</v>
      </c>
      <c r="P2932" s="194"/>
      <c r="Q2932" s="194">
        <v>6.6438561897747253</v>
      </c>
      <c r="S2932" s="181"/>
      <c r="T2932" s="181"/>
      <c r="U2932" s="181">
        <f t="shared" si="96"/>
        <v>1.7229070719859774</v>
      </c>
      <c r="V2932" s="181"/>
      <c r="W2932" s="181"/>
    </row>
    <row r="2933" spans="1:23" x14ac:dyDescent="0.25">
      <c r="A2933" s="36" t="s">
        <v>147</v>
      </c>
      <c r="B2933" s="35">
        <v>121</v>
      </c>
      <c r="C2933" s="164" t="s">
        <v>208</v>
      </c>
      <c r="D2933" s="165" t="s">
        <v>209</v>
      </c>
      <c r="F2933" s="191"/>
      <c r="G2933" s="191">
        <v>53.322799999999987</v>
      </c>
      <c r="H2933" s="191">
        <v>21.020175000000002</v>
      </c>
      <c r="I2933" s="191"/>
      <c r="J2933" s="191">
        <v>9.8357750000000017</v>
      </c>
      <c r="L2933" s="194"/>
      <c r="M2933" s="194"/>
      <c r="N2933" s="194">
        <v>6.6438561897747253</v>
      </c>
      <c r="O2933" s="194">
        <v>6.6438561897747253</v>
      </c>
      <c r="P2933" s="194"/>
      <c r="Q2933" s="194">
        <v>6.6438561897747253</v>
      </c>
      <c r="S2933" s="181"/>
      <c r="T2933" s="181"/>
      <c r="U2933" s="181">
        <f t="shared" si="96"/>
        <v>0</v>
      </c>
      <c r="V2933" s="181"/>
      <c r="W2933" s="181"/>
    </row>
    <row r="2934" spans="1:23" x14ac:dyDescent="0.25">
      <c r="A2934" s="36" t="s">
        <v>147</v>
      </c>
      <c r="B2934" s="35">
        <v>334</v>
      </c>
      <c r="C2934" s="44" t="s">
        <v>1474</v>
      </c>
      <c r="D2934" s="165" t="s">
        <v>1475</v>
      </c>
      <c r="F2934" s="191"/>
      <c r="G2934" s="191">
        <v>140.29197499999998</v>
      </c>
      <c r="H2934" s="191">
        <v>66.737025000000003</v>
      </c>
      <c r="I2934" s="191"/>
      <c r="J2934" s="191">
        <v>12.44125</v>
      </c>
      <c r="L2934" s="194"/>
      <c r="M2934" s="194"/>
      <c r="N2934" s="194">
        <v>7.1322886758613375</v>
      </c>
      <c r="O2934" s="194">
        <v>6.6438561897747253</v>
      </c>
      <c r="P2934" s="194"/>
      <c r="Q2934" s="194">
        <v>6.6438561897747253</v>
      </c>
      <c r="S2934" s="181"/>
      <c r="T2934" s="181"/>
      <c r="U2934" s="181">
        <f t="shared" si="96"/>
        <v>0.48843248608661227</v>
      </c>
      <c r="V2934" s="181"/>
      <c r="W2934" s="181"/>
    </row>
    <row r="2935" spans="1:23" x14ac:dyDescent="0.25">
      <c r="A2935" s="36" t="s">
        <v>147</v>
      </c>
      <c r="B2935" s="35">
        <v>123</v>
      </c>
      <c r="C2935" s="164" t="s">
        <v>213</v>
      </c>
      <c r="D2935" s="165" t="s">
        <v>214</v>
      </c>
      <c r="F2935" s="191"/>
      <c r="G2935" s="191">
        <v>25.230775000000001</v>
      </c>
      <c r="H2935" s="191">
        <v>54.296250000000001</v>
      </c>
      <c r="I2935" s="191"/>
      <c r="J2935" s="191">
        <v>11.787600000000001</v>
      </c>
      <c r="L2935" s="194"/>
      <c r="M2935" s="194"/>
      <c r="N2935" s="194">
        <v>6.6438561897747253</v>
      </c>
      <c r="O2935" s="194">
        <v>6.6438561897747253</v>
      </c>
      <c r="P2935" s="194"/>
      <c r="Q2935" s="194">
        <v>6.6438561897747253</v>
      </c>
      <c r="S2935" s="181"/>
      <c r="T2935" s="181"/>
      <c r="U2935" s="181">
        <f t="shared" si="96"/>
        <v>0</v>
      </c>
      <c r="V2935" s="181"/>
      <c r="W2935" s="181"/>
    </row>
    <row r="2936" spans="1:23" x14ac:dyDescent="0.25">
      <c r="A2936" s="36" t="s">
        <v>147</v>
      </c>
      <c r="B2936" s="35">
        <v>148</v>
      </c>
      <c r="C2936" s="164" t="s">
        <v>1239</v>
      </c>
      <c r="D2936" s="165" t="s">
        <v>1240</v>
      </c>
      <c r="F2936" s="191"/>
      <c r="G2936" s="191">
        <v>590.08852499999989</v>
      </c>
      <c r="H2936" s="191">
        <v>81.791924999999992</v>
      </c>
      <c r="I2936" s="191"/>
      <c r="J2936" s="191">
        <v>12.779325</v>
      </c>
      <c r="L2936" s="194"/>
      <c r="M2936" s="194"/>
      <c r="N2936" s="194">
        <v>9.204787593398617</v>
      </c>
      <c r="O2936" s="194">
        <v>6.6438561897747253</v>
      </c>
      <c r="P2936" s="194"/>
      <c r="Q2936" s="194">
        <v>6.6438561897747253</v>
      </c>
      <c r="S2936" s="181"/>
      <c r="T2936" s="181"/>
      <c r="U2936" s="181">
        <f t="shared" si="96"/>
        <v>2.5609314036238917</v>
      </c>
      <c r="V2936" s="181"/>
      <c r="W2936" s="181"/>
    </row>
    <row r="2937" spans="1:23" x14ac:dyDescent="0.25">
      <c r="A2937" s="36" t="s">
        <v>147</v>
      </c>
      <c r="B2937" s="35">
        <v>8</v>
      </c>
      <c r="C2937" s="164" t="s">
        <v>557</v>
      </c>
      <c r="D2937" s="165" t="s">
        <v>1074</v>
      </c>
      <c r="F2937" s="191"/>
      <c r="G2937" s="191">
        <v>17.026499999999999</v>
      </c>
      <c r="H2937" s="191">
        <v>6.4726500000000016</v>
      </c>
      <c r="I2937" s="191"/>
      <c r="J2937" s="191">
        <v>4.7471999999999994</v>
      </c>
      <c r="L2937" s="194"/>
      <c r="M2937" s="194"/>
      <c r="N2937" s="194">
        <v>6.6438561897747253</v>
      </c>
      <c r="O2937" s="194">
        <v>6.6438561897747253</v>
      </c>
      <c r="P2937" s="194"/>
      <c r="Q2937" s="194">
        <v>6.6438561897747253</v>
      </c>
      <c r="S2937" s="181"/>
      <c r="T2937" s="181"/>
      <c r="U2937" s="181">
        <f t="shared" si="96"/>
        <v>0</v>
      </c>
      <c r="V2937" s="181"/>
      <c r="W2937" s="181"/>
    </row>
    <row r="2938" spans="1:23" x14ac:dyDescent="0.25">
      <c r="A2938" s="36" t="s">
        <v>147</v>
      </c>
      <c r="B2938" s="35">
        <v>442</v>
      </c>
      <c r="C2938" s="171" t="s">
        <v>561</v>
      </c>
      <c r="D2938" s="165" t="s">
        <v>1505</v>
      </c>
      <c r="F2938" s="191"/>
      <c r="G2938" s="191">
        <v>6.8054249999999978</v>
      </c>
      <c r="H2938" s="191">
        <v>2.2857499999999984</v>
      </c>
      <c r="I2938" s="191"/>
      <c r="J2938" s="191">
        <v>7.0259999999999998</v>
      </c>
      <c r="L2938" s="194"/>
      <c r="M2938" s="194"/>
      <c r="N2938" s="194">
        <v>6.6438561897747253</v>
      </c>
      <c r="O2938" s="194">
        <v>6.6438561897747253</v>
      </c>
      <c r="P2938" s="194"/>
      <c r="Q2938" s="194">
        <v>6.6438561897747253</v>
      </c>
      <c r="S2938" s="181"/>
      <c r="T2938" s="181"/>
      <c r="U2938" s="181">
        <f t="shared" si="96"/>
        <v>0</v>
      </c>
      <c r="V2938" s="181"/>
      <c r="W2938" s="181"/>
    </row>
    <row r="2939" spans="1:23" x14ac:dyDescent="0.25">
      <c r="A2939" s="36" t="s">
        <v>147</v>
      </c>
      <c r="B2939" s="35">
        <v>240</v>
      </c>
      <c r="C2939" s="164" t="s">
        <v>1502</v>
      </c>
      <c r="D2939" s="165" t="s">
        <v>1503</v>
      </c>
      <c r="F2939" s="191"/>
      <c r="G2939" s="191">
        <v>6.0465999999999989</v>
      </c>
      <c r="H2939" s="191">
        <v>6.5867000000000022</v>
      </c>
      <c r="I2939" s="191"/>
      <c r="J2939" s="191">
        <v>14.653775000000005</v>
      </c>
      <c r="L2939" s="194"/>
      <c r="M2939" s="194"/>
      <c r="N2939" s="194">
        <v>6.6438561897747253</v>
      </c>
      <c r="O2939" s="194">
        <v>6.6438561897747253</v>
      </c>
      <c r="P2939" s="194"/>
      <c r="Q2939" s="194">
        <v>6.6438561897747253</v>
      </c>
      <c r="S2939" s="181"/>
      <c r="T2939" s="181"/>
      <c r="U2939" s="181">
        <f t="shared" si="96"/>
        <v>0</v>
      </c>
      <c r="V2939" s="181"/>
      <c r="W2939" s="181"/>
    </row>
    <row r="2940" spans="1:23" x14ac:dyDescent="0.25">
      <c r="A2940" s="36" t="s">
        <v>147</v>
      </c>
      <c r="B2940" s="35">
        <v>281</v>
      </c>
      <c r="C2940" s="164" t="s">
        <v>1398</v>
      </c>
      <c r="D2940" s="165" t="s">
        <v>1399</v>
      </c>
      <c r="F2940" s="191"/>
      <c r="G2940" s="191">
        <v>9.9277999999999995</v>
      </c>
      <c r="H2940" s="191">
        <v>7.2964750000000009</v>
      </c>
      <c r="I2940" s="191"/>
      <c r="J2940" s="191">
        <v>8.143774999999998</v>
      </c>
      <c r="L2940" s="194"/>
      <c r="M2940" s="194"/>
      <c r="N2940" s="194">
        <v>6.6438561897747253</v>
      </c>
      <c r="O2940" s="194">
        <v>6.6438561897747253</v>
      </c>
      <c r="P2940" s="194"/>
      <c r="Q2940" s="194">
        <v>6.6438561897747253</v>
      </c>
      <c r="S2940" s="181"/>
      <c r="T2940" s="181"/>
      <c r="U2940" s="181">
        <f t="shared" si="96"/>
        <v>0</v>
      </c>
      <c r="V2940" s="181"/>
      <c r="W2940" s="181"/>
    </row>
    <row r="2941" spans="1:23" x14ac:dyDescent="0.25">
      <c r="A2941" s="36" t="s">
        <v>147</v>
      </c>
      <c r="B2941" s="35">
        <v>332</v>
      </c>
      <c r="C2941" s="44" t="s">
        <v>1043</v>
      </c>
      <c r="D2941" s="165" t="s">
        <v>1044</v>
      </c>
      <c r="F2941" s="191"/>
      <c r="G2941" s="191">
        <v>17.282150000000001</v>
      </c>
      <c r="H2941" s="191">
        <v>6.612675000000003</v>
      </c>
      <c r="I2941" s="191"/>
      <c r="J2941" s="191">
        <v>10.029499999999985</v>
      </c>
      <c r="L2941" s="194"/>
      <c r="M2941" s="194"/>
      <c r="N2941" s="194">
        <v>6.6438561897747253</v>
      </c>
      <c r="O2941" s="194">
        <v>6.6438561897747253</v>
      </c>
      <c r="P2941" s="194"/>
      <c r="Q2941" s="194">
        <v>6.6438561897747253</v>
      </c>
      <c r="S2941" s="181"/>
      <c r="T2941" s="181"/>
      <c r="U2941" s="181">
        <f t="shared" si="96"/>
        <v>0</v>
      </c>
      <c r="V2941" s="181"/>
      <c r="W2941" s="181"/>
    </row>
    <row r="2942" spans="1:23" x14ac:dyDescent="0.25">
      <c r="A2942" s="36" t="s">
        <v>147</v>
      </c>
      <c r="B2942" s="35">
        <v>241</v>
      </c>
      <c r="C2942" s="164" t="s">
        <v>1110</v>
      </c>
      <c r="D2942" s="165" t="s">
        <v>1111</v>
      </c>
      <c r="F2942" s="191"/>
      <c r="G2942" s="191">
        <v>33.712074999999992</v>
      </c>
      <c r="H2942" s="191">
        <v>12.985325</v>
      </c>
      <c r="I2942" s="191"/>
      <c r="J2942" s="191">
        <v>3.7601499999999985</v>
      </c>
      <c r="L2942" s="194"/>
      <c r="M2942" s="194"/>
      <c r="N2942" s="194">
        <v>6.6438561897747253</v>
      </c>
      <c r="O2942" s="194">
        <v>6.6438561897747253</v>
      </c>
      <c r="P2942" s="194"/>
      <c r="Q2942" s="194">
        <v>6.6438561897747253</v>
      </c>
      <c r="S2942" s="181"/>
      <c r="T2942" s="181"/>
      <c r="U2942" s="181">
        <f t="shared" si="96"/>
        <v>0</v>
      </c>
      <c r="V2942" s="181"/>
      <c r="W2942" s="181"/>
    </row>
    <row r="2943" spans="1:23" x14ac:dyDescent="0.25">
      <c r="A2943" s="36" t="s">
        <v>147</v>
      </c>
      <c r="B2943" s="35">
        <v>379</v>
      </c>
      <c r="C2943" s="164" t="s">
        <v>1066</v>
      </c>
      <c r="D2943" s="165" t="s">
        <v>1524</v>
      </c>
      <c r="F2943" s="191"/>
      <c r="G2943" s="191">
        <v>41.316099999999992</v>
      </c>
      <c r="H2943" s="191">
        <v>55.416999999999987</v>
      </c>
      <c r="I2943" s="191"/>
      <c r="J2943" s="191">
        <v>20.503999999999998</v>
      </c>
      <c r="L2943" s="194"/>
      <c r="M2943" s="194"/>
      <c r="N2943" s="194">
        <v>6.6438561897747253</v>
      </c>
      <c r="O2943" s="194">
        <v>6.6438561897747253</v>
      </c>
      <c r="P2943" s="194"/>
      <c r="Q2943" s="194">
        <v>6.6438561897747253</v>
      </c>
      <c r="S2943" s="181"/>
      <c r="T2943" s="181"/>
      <c r="U2943" s="181">
        <f t="shared" si="96"/>
        <v>0</v>
      </c>
      <c r="V2943" s="181"/>
      <c r="W2943" s="181"/>
    </row>
    <row r="2944" spans="1:23" x14ac:dyDescent="0.25">
      <c r="A2944" s="36" t="s">
        <v>147</v>
      </c>
      <c r="B2944" s="35">
        <v>254</v>
      </c>
      <c r="C2944" s="164" t="s">
        <v>1066</v>
      </c>
      <c r="D2944" s="165" t="s">
        <v>1067</v>
      </c>
      <c r="F2944" s="191"/>
      <c r="G2944" s="191">
        <v>8.1426249999999989</v>
      </c>
      <c r="H2944" s="191">
        <v>16.052325000000003</v>
      </c>
      <c r="I2944" s="191"/>
      <c r="J2944" s="191">
        <v>17.264500000000002</v>
      </c>
      <c r="L2944" s="194"/>
      <c r="M2944" s="194"/>
      <c r="N2944" s="194">
        <v>6.6438561897747253</v>
      </c>
      <c r="O2944" s="194">
        <v>6.6438561897747253</v>
      </c>
      <c r="P2944" s="194"/>
      <c r="Q2944" s="194">
        <v>6.6438561897747253</v>
      </c>
      <c r="S2944" s="181"/>
      <c r="T2944" s="181"/>
      <c r="U2944" s="181">
        <f t="shared" si="96"/>
        <v>0</v>
      </c>
      <c r="V2944" s="181"/>
      <c r="W2944" s="181"/>
    </row>
    <row r="2945" spans="1:23" x14ac:dyDescent="0.25">
      <c r="A2945" s="36" t="s">
        <v>147</v>
      </c>
      <c r="B2945" s="35">
        <v>258</v>
      </c>
      <c r="C2945" s="164" t="s">
        <v>1066</v>
      </c>
      <c r="D2945" s="165" t="s">
        <v>1452</v>
      </c>
      <c r="F2945" s="191"/>
      <c r="G2945" s="191">
        <v>13.944350000000002</v>
      </c>
      <c r="H2945" s="191">
        <v>14.406075000000001</v>
      </c>
      <c r="I2945" s="191"/>
      <c r="J2945" s="191">
        <v>9.4586999999999986</v>
      </c>
      <c r="L2945" s="194"/>
      <c r="M2945" s="194"/>
      <c r="N2945" s="194">
        <v>6.6438561897747253</v>
      </c>
      <c r="O2945" s="194">
        <v>6.6438561897747253</v>
      </c>
      <c r="P2945" s="194"/>
      <c r="Q2945" s="194">
        <v>6.6438561897747253</v>
      </c>
      <c r="S2945" s="181"/>
      <c r="T2945" s="181"/>
      <c r="U2945" s="181">
        <f t="shared" si="96"/>
        <v>0</v>
      </c>
      <c r="V2945" s="181"/>
      <c r="W2945" s="181"/>
    </row>
    <row r="2946" spans="1:23" x14ac:dyDescent="0.25">
      <c r="A2946" s="36" t="s">
        <v>147</v>
      </c>
      <c r="B2946" s="35">
        <v>257</v>
      </c>
      <c r="C2946" s="164" t="s">
        <v>1066</v>
      </c>
      <c r="D2946" s="165" t="s">
        <v>1271</v>
      </c>
      <c r="F2946" s="191"/>
      <c r="G2946" s="191">
        <v>-2.3072500000000007</v>
      </c>
      <c r="H2946" s="191">
        <v>2.010250000000001</v>
      </c>
      <c r="I2946" s="191"/>
      <c r="J2946" s="191">
        <v>6.4971500000000013</v>
      </c>
      <c r="L2946" s="194"/>
      <c r="M2946" s="194"/>
      <c r="N2946" s="194">
        <v>6.6438561897747253</v>
      </c>
      <c r="O2946" s="194">
        <v>6.6438561897747253</v>
      </c>
      <c r="P2946" s="194"/>
      <c r="Q2946" s="194">
        <v>6.6438561897747253</v>
      </c>
      <c r="S2946" s="181"/>
      <c r="T2946" s="181"/>
      <c r="U2946" s="181">
        <f t="shared" si="96"/>
        <v>0</v>
      </c>
      <c r="V2946" s="181"/>
      <c r="W2946" s="181"/>
    </row>
    <row r="2947" spans="1:23" x14ac:dyDescent="0.25">
      <c r="A2947" s="36" t="s">
        <v>147</v>
      </c>
      <c r="B2947" s="35">
        <v>256</v>
      </c>
      <c r="C2947" s="164" t="s">
        <v>1066</v>
      </c>
      <c r="D2947" s="165" t="s">
        <v>1421</v>
      </c>
      <c r="F2947" s="191"/>
      <c r="G2947" s="191">
        <v>10.113149999999997</v>
      </c>
      <c r="H2947" s="191">
        <v>11.545174999999999</v>
      </c>
      <c r="I2947" s="191"/>
      <c r="J2947" s="191">
        <v>6.2316500000000001</v>
      </c>
      <c r="L2947" s="194"/>
      <c r="M2947" s="194"/>
      <c r="N2947" s="194">
        <v>6.6438561897747253</v>
      </c>
      <c r="O2947" s="194">
        <v>6.6438561897747253</v>
      </c>
      <c r="P2947" s="194"/>
      <c r="Q2947" s="194">
        <v>6.6438561897747253</v>
      </c>
      <c r="S2947" s="181"/>
      <c r="T2947" s="181"/>
      <c r="U2947" s="181">
        <f t="shared" si="96"/>
        <v>0</v>
      </c>
      <c r="V2947" s="181"/>
      <c r="W2947" s="181"/>
    </row>
    <row r="2948" spans="1:23" x14ac:dyDescent="0.25">
      <c r="A2948" s="36" t="s">
        <v>147</v>
      </c>
      <c r="B2948" s="35">
        <v>255</v>
      </c>
      <c r="C2948" s="164" t="s">
        <v>1066</v>
      </c>
      <c r="D2948" s="165" t="s">
        <v>1351</v>
      </c>
      <c r="F2948" s="191"/>
      <c r="G2948" s="191">
        <v>9.8586750000000016</v>
      </c>
      <c r="H2948" s="191">
        <v>12.3154</v>
      </c>
      <c r="I2948" s="191"/>
      <c r="J2948" s="191">
        <v>4.1408249999999995</v>
      </c>
      <c r="L2948" s="194"/>
      <c r="M2948" s="194"/>
      <c r="N2948" s="194">
        <v>6.6438561897747253</v>
      </c>
      <c r="O2948" s="194">
        <v>6.6438561897747253</v>
      </c>
      <c r="P2948" s="194"/>
      <c r="Q2948" s="194">
        <v>6.6438561897747253</v>
      </c>
      <c r="S2948" s="181"/>
      <c r="T2948" s="181"/>
      <c r="U2948" s="181">
        <f t="shared" si="96"/>
        <v>0</v>
      </c>
      <c r="V2948" s="181"/>
      <c r="W2948" s="181"/>
    </row>
    <row r="2949" spans="1:23" x14ac:dyDescent="0.25">
      <c r="A2949" s="36" t="s">
        <v>147</v>
      </c>
      <c r="B2949" s="35">
        <v>283</v>
      </c>
      <c r="C2949" s="164" t="s">
        <v>1522</v>
      </c>
      <c r="D2949" s="165" t="s">
        <v>1523</v>
      </c>
      <c r="F2949" s="191"/>
      <c r="G2949" s="191">
        <v>6.7757000000000005</v>
      </c>
      <c r="H2949" s="191">
        <v>6.0756999999999977</v>
      </c>
      <c r="I2949" s="191"/>
      <c r="J2949" s="191">
        <v>3.7544249999999968</v>
      </c>
      <c r="L2949" s="194"/>
      <c r="M2949" s="194"/>
      <c r="N2949" s="194">
        <v>6.6438561897747253</v>
      </c>
      <c r="O2949" s="194">
        <v>6.6438561897747253</v>
      </c>
      <c r="P2949" s="194"/>
      <c r="Q2949" s="194">
        <v>6.6438561897747253</v>
      </c>
      <c r="S2949" s="181"/>
      <c r="T2949" s="181"/>
      <c r="U2949" s="181">
        <f t="shared" si="96"/>
        <v>0</v>
      </c>
      <c r="V2949" s="181"/>
      <c r="W2949" s="181"/>
    </row>
    <row r="2950" spans="1:23" x14ac:dyDescent="0.25">
      <c r="A2950" s="36" t="s">
        <v>147</v>
      </c>
      <c r="B2950" s="35">
        <v>535</v>
      </c>
      <c r="C2950" s="44" t="s">
        <v>1377</v>
      </c>
      <c r="D2950" s="165" t="s">
        <v>1378</v>
      </c>
      <c r="F2950" s="191"/>
      <c r="G2950" s="191">
        <v>9.3385500000000015</v>
      </c>
      <c r="H2950" s="191">
        <v>6.6462000000000003</v>
      </c>
      <c r="I2950" s="191"/>
      <c r="J2950" s="191">
        <v>32.590275000000005</v>
      </c>
      <c r="L2950" s="194"/>
      <c r="M2950" s="194"/>
      <c r="N2950" s="194">
        <v>6.6438561897747253</v>
      </c>
      <c r="O2950" s="194">
        <v>6.6438561897747253</v>
      </c>
      <c r="P2950" s="194"/>
      <c r="Q2950" s="194">
        <v>6.6438561897747253</v>
      </c>
      <c r="S2950" s="181"/>
      <c r="T2950" s="181"/>
      <c r="U2950" s="181">
        <f t="shared" si="96"/>
        <v>0</v>
      </c>
      <c r="V2950" s="181"/>
      <c r="W2950" s="181"/>
    </row>
    <row r="2951" spans="1:23" x14ac:dyDescent="0.25">
      <c r="A2951" s="36" t="s">
        <v>147</v>
      </c>
      <c r="B2951" s="35">
        <v>253</v>
      </c>
      <c r="C2951" s="164" t="s">
        <v>1322</v>
      </c>
      <c r="D2951" s="165" t="s">
        <v>1323</v>
      </c>
      <c r="F2951" s="191"/>
      <c r="G2951" s="191">
        <v>22.565025000000006</v>
      </c>
      <c r="H2951" s="191">
        <v>8.3394500000000011</v>
      </c>
      <c r="I2951" s="191"/>
      <c r="J2951" s="191">
        <v>9.9815000000000005</v>
      </c>
      <c r="L2951" s="194"/>
      <c r="M2951" s="194"/>
      <c r="N2951" s="194">
        <v>6.6438561897747253</v>
      </c>
      <c r="O2951" s="194">
        <v>6.6438561897747253</v>
      </c>
      <c r="P2951" s="194"/>
      <c r="Q2951" s="194">
        <v>6.6438561897747253</v>
      </c>
      <c r="S2951" s="181"/>
      <c r="T2951" s="181"/>
      <c r="U2951" s="181">
        <f t="shared" si="96"/>
        <v>0</v>
      </c>
      <c r="V2951" s="181"/>
      <c r="W2951" s="181"/>
    </row>
    <row r="2952" spans="1:23" x14ac:dyDescent="0.25">
      <c r="A2952" s="36" t="s">
        <v>147</v>
      </c>
      <c r="B2952" s="35">
        <v>231</v>
      </c>
      <c r="C2952" s="164" t="s">
        <v>1289</v>
      </c>
      <c r="D2952" s="165" t="s">
        <v>1290</v>
      </c>
      <c r="F2952" s="191"/>
      <c r="G2952" s="191">
        <v>1.7314500000000006</v>
      </c>
      <c r="H2952" s="191">
        <v>1.9623249999999999</v>
      </c>
      <c r="I2952" s="191"/>
      <c r="J2952" s="191">
        <v>6.1589000000000009</v>
      </c>
      <c r="L2952" s="194"/>
      <c r="M2952" s="194"/>
      <c r="N2952" s="194">
        <v>6.6438561897747253</v>
      </c>
      <c r="O2952" s="194">
        <v>6.6438561897747253</v>
      </c>
      <c r="P2952" s="194"/>
      <c r="Q2952" s="194">
        <v>6.6438561897747253</v>
      </c>
      <c r="S2952" s="181"/>
      <c r="T2952" s="181"/>
      <c r="U2952" s="181">
        <f t="shared" si="96"/>
        <v>0</v>
      </c>
      <c r="V2952" s="181"/>
      <c r="W2952" s="181"/>
    </row>
    <row r="2953" spans="1:23" x14ac:dyDescent="0.25">
      <c r="A2953" s="36" t="s">
        <v>147</v>
      </c>
      <c r="B2953" s="35">
        <v>247</v>
      </c>
      <c r="C2953" s="164" t="s">
        <v>1098</v>
      </c>
      <c r="D2953" s="165" t="s">
        <v>1099</v>
      </c>
      <c r="F2953" s="191"/>
      <c r="G2953" s="191">
        <v>12.952924999999937</v>
      </c>
      <c r="H2953" s="191">
        <v>20.917274999999997</v>
      </c>
      <c r="I2953" s="191"/>
      <c r="J2953" s="191">
        <v>22.202699999999993</v>
      </c>
      <c r="L2953" s="194"/>
      <c r="M2953" s="194"/>
      <c r="N2953" s="194">
        <v>6.6438561897747253</v>
      </c>
      <c r="O2953" s="194">
        <v>6.6438561897747253</v>
      </c>
      <c r="P2953" s="194"/>
      <c r="Q2953" s="194">
        <v>6.6438561897747253</v>
      </c>
      <c r="S2953" s="181"/>
      <c r="T2953" s="181"/>
      <c r="U2953" s="181">
        <f t="shared" si="96"/>
        <v>0</v>
      </c>
      <c r="V2953" s="181"/>
      <c r="W2953" s="181"/>
    </row>
    <row r="2954" spans="1:23" x14ac:dyDescent="0.25">
      <c r="A2954" s="36" t="s">
        <v>147</v>
      </c>
      <c r="B2954" s="35">
        <v>279</v>
      </c>
      <c r="C2954" s="164" t="s">
        <v>1360</v>
      </c>
      <c r="D2954" s="165" t="s">
        <v>1361</v>
      </c>
      <c r="F2954" s="191"/>
      <c r="G2954" s="191">
        <v>8.4601999999999968</v>
      </c>
      <c r="H2954" s="191">
        <v>1.6797250000000004</v>
      </c>
      <c r="I2954" s="191"/>
      <c r="J2954" s="191">
        <v>2.0123249999999997</v>
      </c>
      <c r="L2954" s="194"/>
      <c r="M2954" s="194"/>
      <c r="N2954" s="194">
        <v>6.6438561897747253</v>
      </c>
      <c r="O2954" s="194">
        <v>6.6438561897747253</v>
      </c>
      <c r="P2954" s="194"/>
      <c r="Q2954" s="194">
        <v>6.6438561897747253</v>
      </c>
      <c r="S2954" s="181"/>
      <c r="T2954" s="181"/>
      <c r="U2954" s="181">
        <f t="shared" si="96"/>
        <v>0</v>
      </c>
      <c r="V2954" s="181"/>
      <c r="W2954" s="181"/>
    </row>
    <row r="2955" spans="1:23" x14ac:dyDescent="0.25">
      <c r="A2955" s="36" t="s">
        <v>147</v>
      </c>
      <c r="B2955" s="35">
        <v>29</v>
      </c>
      <c r="C2955" s="169" t="s">
        <v>1363</v>
      </c>
      <c r="D2955" s="165" t="s">
        <v>1364</v>
      </c>
      <c r="F2955" s="191"/>
      <c r="G2955" s="191">
        <v>24.073649999999997</v>
      </c>
      <c r="H2955" s="191">
        <v>9.6806000000000019</v>
      </c>
      <c r="I2955" s="191"/>
      <c r="J2955" s="191">
        <v>12.74945</v>
      </c>
      <c r="L2955" s="194"/>
      <c r="M2955" s="194"/>
      <c r="N2955" s="194">
        <v>6.6438561897747253</v>
      </c>
      <c r="O2955" s="194">
        <v>6.6438561897747253</v>
      </c>
      <c r="P2955" s="194"/>
      <c r="Q2955" s="194">
        <v>6.6438561897747253</v>
      </c>
      <c r="S2955" s="181"/>
      <c r="T2955" s="181"/>
      <c r="U2955" s="181">
        <f t="shared" si="96"/>
        <v>0</v>
      </c>
      <c r="V2955" s="181"/>
      <c r="W2955" s="181"/>
    </row>
    <row r="2956" spans="1:23" x14ac:dyDescent="0.25">
      <c r="A2956" s="36" t="s">
        <v>147</v>
      </c>
      <c r="B2956" s="35">
        <v>141</v>
      </c>
      <c r="C2956" s="44" t="s">
        <v>84</v>
      </c>
      <c r="D2956" s="165" t="s">
        <v>85</v>
      </c>
      <c r="F2956" s="191"/>
      <c r="G2956" s="191">
        <v>9.3381749999999926</v>
      </c>
      <c r="H2956" s="191">
        <v>28.661224999999995</v>
      </c>
      <c r="I2956" s="191"/>
      <c r="J2956" s="191">
        <v>11.204275000000001</v>
      </c>
      <c r="L2956" s="194"/>
      <c r="M2956" s="194"/>
      <c r="N2956" s="194">
        <v>6.6438561897747253</v>
      </c>
      <c r="O2956" s="194">
        <v>6.6438561897747253</v>
      </c>
      <c r="P2956" s="194"/>
      <c r="Q2956" s="194">
        <v>6.6438561897747253</v>
      </c>
      <c r="S2956" s="181"/>
      <c r="T2956" s="181"/>
      <c r="U2956" s="181">
        <f t="shared" ref="U2956:U3019" si="97">N2956-O2956</f>
        <v>0</v>
      </c>
      <c r="V2956" s="181"/>
      <c r="W2956" s="181"/>
    </row>
    <row r="2957" spans="1:23" x14ac:dyDescent="0.25">
      <c r="A2957" s="36" t="s">
        <v>147</v>
      </c>
      <c r="B2957" s="35">
        <v>111</v>
      </c>
      <c r="C2957" s="164" t="s">
        <v>1345</v>
      </c>
      <c r="D2957" s="165" t="s">
        <v>1443</v>
      </c>
      <c r="F2957" s="191"/>
      <c r="G2957" s="191">
        <v>23.353899999999996</v>
      </c>
      <c r="H2957" s="191">
        <v>25.048550000000006</v>
      </c>
      <c r="I2957" s="191"/>
      <c r="J2957" s="191">
        <v>15.968225000000002</v>
      </c>
      <c r="L2957" s="194"/>
      <c r="M2957" s="194"/>
      <c r="N2957" s="194">
        <v>6.6438561897747253</v>
      </c>
      <c r="O2957" s="194">
        <v>6.6438561897747253</v>
      </c>
      <c r="P2957" s="194"/>
      <c r="Q2957" s="194">
        <v>6.6438561897747253</v>
      </c>
      <c r="S2957" s="181"/>
      <c r="T2957" s="181"/>
      <c r="U2957" s="181">
        <f t="shared" si="97"/>
        <v>0</v>
      </c>
      <c r="V2957" s="181"/>
      <c r="W2957" s="181"/>
    </row>
    <row r="2958" spans="1:23" x14ac:dyDescent="0.25">
      <c r="A2958" s="36" t="s">
        <v>147</v>
      </c>
      <c r="B2958" s="35">
        <v>112</v>
      </c>
      <c r="C2958" s="164" t="s">
        <v>1345</v>
      </c>
      <c r="D2958" s="167" t="s">
        <v>1346</v>
      </c>
      <c r="F2958" s="191"/>
      <c r="G2958" s="191">
        <v>9.7105250000000005</v>
      </c>
      <c r="H2958" s="191">
        <v>13.554349999999999</v>
      </c>
      <c r="I2958" s="191"/>
      <c r="J2958" s="191">
        <v>4.0978750000000002</v>
      </c>
      <c r="L2958" s="194"/>
      <c r="M2958" s="194"/>
      <c r="N2958" s="194">
        <v>6.6438561897747253</v>
      </c>
      <c r="O2958" s="194">
        <v>6.6438561897747253</v>
      </c>
      <c r="P2958" s="194"/>
      <c r="Q2958" s="194">
        <v>6.6438561897747253</v>
      </c>
      <c r="S2958" s="181"/>
      <c r="T2958" s="181"/>
      <c r="U2958" s="181">
        <f t="shared" si="97"/>
        <v>0</v>
      </c>
      <c r="V2958" s="181"/>
      <c r="W2958" s="181"/>
    </row>
    <row r="2959" spans="1:23" x14ac:dyDescent="0.25">
      <c r="A2959" s="36" t="s">
        <v>147</v>
      </c>
      <c r="B2959" s="35">
        <v>113</v>
      </c>
      <c r="C2959" s="164" t="s">
        <v>1255</v>
      </c>
      <c r="D2959" s="165" t="s">
        <v>1256</v>
      </c>
      <c r="F2959" s="191"/>
      <c r="G2959" s="191">
        <v>6.8865499999999997</v>
      </c>
      <c r="H2959" s="191">
        <v>21.930349999999997</v>
      </c>
      <c r="I2959" s="191"/>
      <c r="J2959" s="191">
        <v>22.333074999999994</v>
      </c>
      <c r="L2959" s="194"/>
      <c r="M2959" s="194"/>
      <c r="N2959" s="194">
        <v>6.6438561897747253</v>
      </c>
      <c r="O2959" s="194">
        <v>6.6438561897747253</v>
      </c>
      <c r="P2959" s="194"/>
      <c r="Q2959" s="194">
        <v>6.6438561897747253</v>
      </c>
      <c r="S2959" s="181"/>
      <c r="T2959" s="181"/>
      <c r="U2959" s="181">
        <f t="shared" si="97"/>
        <v>0</v>
      </c>
      <c r="V2959" s="181"/>
      <c r="W2959" s="181"/>
    </row>
    <row r="2960" spans="1:23" x14ac:dyDescent="0.25">
      <c r="A2960" s="36" t="s">
        <v>147</v>
      </c>
      <c r="B2960" s="35">
        <v>142</v>
      </c>
      <c r="C2960" s="44" t="s">
        <v>1215</v>
      </c>
      <c r="D2960" s="167" t="s">
        <v>1324</v>
      </c>
      <c r="F2960" s="191"/>
      <c r="G2960" s="191">
        <v>15.161325000000005</v>
      </c>
      <c r="H2960" s="191">
        <v>11.640024999999998</v>
      </c>
      <c r="I2960" s="191"/>
      <c r="J2960" s="191">
        <v>18.088550000000005</v>
      </c>
      <c r="L2960" s="194"/>
      <c r="M2960" s="194"/>
      <c r="N2960" s="194">
        <v>6.6438561897747253</v>
      </c>
      <c r="O2960" s="194">
        <v>6.6438561897747253</v>
      </c>
      <c r="P2960" s="194"/>
      <c r="Q2960" s="194">
        <v>6.6438561897747253</v>
      </c>
      <c r="S2960" s="181"/>
      <c r="T2960" s="181"/>
      <c r="U2960" s="181">
        <f t="shared" si="97"/>
        <v>0</v>
      </c>
      <c r="V2960" s="181"/>
      <c r="W2960" s="181"/>
    </row>
    <row r="2961" spans="1:23" x14ac:dyDescent="0.25">
      <c r="A2961" s="36" t="s">
        <v>147</v>
      </c>
      <c r="B2961" s="35">
        <v>382</v>
      </c>
      <c r="C2961" s="44" t="s">
        <v>1552</v>
      </c>
      <c r="D2961" s="165" t="s">
        <v>1553</v>
      </c>
      <c r="F2961" s="191"/>
      <c r="G2961" s="191">
        <v>179.28354999999999</v>
      </c>
      <c r="H2961" s="191">
        <v>30.044649999999997</v>
      </c>
      <c r="I2961" s="191"/>
      <c r="J2961" s="191">
        <v>14.390775000000001</v>
      </c>
      <c r="L2961" s="194"/>
      <c r="M2961" s="194"/>
      <c r="N2961" s="194">
        <v>7.4860993108747174</v>
      </c>
      <c r="O2961" s="194">
        <v>6.6438561897747253</v>
      </c>
      <c r="P2961" s="194"/>
      <c r="Q2961" s="194">
        <v>6.6438561897747253</v>
      </c>
      <c r="S2961" s="181"/>
      <c r="T2961" s="181"/>
      <c r="U2961" s="181">
        <f t="shared" si="97"/>
        <v>0.84224312109999211</v>
      </c>
      <c r="V2961" s="181"/>
      <c r="W2961" s="181"/>
    </row>
    <row r="2962" spans="1:23" x14ac:dyDescent="0.25">
      <c r="A2962" s="36" t="s">
        <v>147</v>
      </c>
      <c r="B2962" s="35">
        <v>140</v>
      </c>
      <c r="C2962" s="164" t="s">
        <v>1215</v>
      </c>
      <c r="D2962" s="165" t="s">
        <v>1216</v>
      </c>
      <c r="F2962" s="191"/>
      <c r="G2962" s="191">
        <v>43.057850000000023</v>
      </c>
      <c r="H2962" s="191">
        <v>22.427825000000002</v>
      </c>
      <c r="I2962" s="191"/>
      <c r="J2962" s="191">
        <v>8.4663749999999975</v>
      </c>
      <c r="L2962" s="194"/>
      <c r="M2962" s="194"/>
      <c r="N2962" s="194">
        <v>6.6438561897747253</v>
      </c>
      <c r="O2962" s="194">
        <v>6.6438561897747253</v>
      </c>
      <c r="P2962" s="194"/>
      <c r="Q2962" s="194">
        <v>6.6438561897747253</v>
      </c>
      <c r="S2962" s="181"/>
      <c r="T2962" s="181"/>
      <c r="U2962" s="181">
        <f t="shared" si="97"/>
        <v>0</v>
      </c>
      <c r="V2962" s="181"/>
      <c r="W2962" s="181"/>
    </row>
    <row r="2963" spans="1:23" x14ac:dyDescent="0.25">
      <c r="A2963" s="36" t="s">
        <v>147</v>
      </c>
      <c r="B2963" s="35">
        <v>381</v>
      </c>
      <c r="C2963" s="44" t="s">
        <v>1552</v>
      </c>
      <c r="D2963" s="165" t="s">
        <v>1593</v>
      </c>
      <c r="F2963" s="191"/>
      <c r="G2963" s="191">
        <v>61.650350000000003</v>
      </c>
      <c r="H2963" s="191">
        <v>35.227474999999991</v>
      </c>
      <c r="I2963" s="191"/>
      <c r="J2963" s="191">
        <v>5.6082750000000017</v>
      </c>
      <c r="L2963" s="194"/>
      <c r="M2963" s="194"/>
      <c r="N2963" s="194">
        <v>6.6438561897747253</v>
      </c>
      <c r="O2963" s="194">
        <v>6.6438561897747253</v>
      </c>
      <c r="P2963" s="194"/>
      <c r="Q2963" s="194">
        <v>6.6438561897747253</v>
      </c>
      <c r="S2963" s="181"/>
      <c r="T2963" s="181"/>
      <c r="U2963" s="181">
        <f t="shared" si="97"/>
        <v>0</v>
      </c>
      <c r="V2963" s="181"/>
      <c r="W2963" s="181"/>
    </row>
    <row r="2964" spans="1:23" x14ac:dyDescent="0.25">
      <c r="A2964" s="36" t="s">
        <v>147</v>
      </c>
      <c r="B2964" s="35">
        <v>5</v>
      </c>
      <c r="C2964" s="164" t="s">
        <v>219</v>
      </c>
      <c r="D2964" s="165" t="s">
        <v>220</v>
      </c>
      <c r="F2964" s="191"/>
      <c r="G2964" s="191">
        <v>23.578875</v>
      </c>
      <c r="H2964" s="191">
        <v>40.616574999999997</v>
      </c>
      <c r="I2964" s="191"/>
      <c r="J2964" s="191">
        <v>18.264125</v>
      </c>
      <c r="L2964" s="194"/>
      <c r="M2964" s="194"/>
      <c r="N2964" s="194">
        <v>6.6438561897747253</v>
      </c>
      <c r="O2964" s="194">
        <v>6.6438561897747253</v>
      </c>
      <c r="P2964" s="194"/>
      <c r="Q2964" s="194">
        <v>6.6438561897747253</v>
      </c>
      <c r="S2964" s="181"/>
      <c r="T2964" s="181"/>
      <c r="U2964" s="181">
        <f t="shared" si="97"/>
        <v>0</v>
      </c>
      <c r="V2964" s="181"/>
      <c r="W2964" s="181"/>
    </row>
    <row r="2965" spans="1:23" x14ac:dyDescent="0.25">
      <c r="A2965" s="36" t="s">
        <v>147</v>
      </c>
      <c r="B2965" s="35">
        <v>431</v>
      </c>
      <c r="C2965" s="44"/>
      <c r="D2965" s="172" t="s">
        <v>1645</v>
      </c>
      <c r="F2965" s="191"/>
      <c r="G2965" s="191">
        <v>34523.458675000002</v>
      </c>
      <c r="H2965" s="191">
        <v>10796.210574999997</v>
      </c>
      <c r="I2965" s="191"/>
      <c r="J2965" s="191">
        <v>2181.8819000000003</v>
      </c>
      <c r="L2965" s="194"/>
      <c r="M2965" s="194"/>
      <c r="N2965" s="194">
        <v>15.075289385297898</v>
      </c>
      <c r="O2965" s="194">
        <v>13.398237400828236</v>
      </c>
      <c r="P2965" s="194"/>
      <c r="Q2965" s="194">
        <v>11.091357298837156</v>
      </c>
      <c r="S2965" s="181"/>
      <c r="T2965" s="181"/>
      <c r="U2965" s="181">
        <f t="shared" si="97"/>
        <v>1.6770519844696619</v>
      </c>
      <c r="V2965" s="181"/>
      <c r="W2965" s="181"/>
    </row>
    <row r="2966" spans="1:23" x14ac:dyDescent="0.25">
      <c r="A2966" s="36" t="s">
        <v>147</v>
      </c>
      <c r="B2966" s="35">
        <v>167</v>
      </c>
      <c r="C2966" s="164"/>
      <c r="D2966" s="165" t="s">
        <v>1549</v>
      </c>
      <c r="F2966" s="191"/>
      <c r="G2966" s="191">
        <v>35604.334424999994</v>
      </c>
      <c r="H2966" s="191">
        <v>14456.253300000002</v>
      </c>
      <c r="I2966" s="191"/>
      <c r="J2966" s="191">
        <v>1569.9135249999999</v>
      </c>
      <c r="L2966" s="194"/>
      <c r="M2966" s="194"/>
      <c r="N2966" s="194">
        <v>15.119765263235667</v>
      </c>
      <c r="O2966" s="194">
        <v>13.819406069742042</v>
      </c>
      <c r="P2966" s="194"/>
      <c r="Q2966" s="194">
        <v>10.616469378499007</v>
      </c>
      <c r="S2966" s="181"/>
      <c r="T2966" s="181"/>
      <c r="U2966" s="181">
        <f t="shared" si="97"/>
        <v>1.3003591934936249</v>
      </c>
      <c r="V2966" s="181"/>
      <c r="W2966" s="181"/>
    </row>
    <row r="2967" spans="1:23" x14ac:dyDescent="0.25">
      <c r="A2967" s="36" t="s">
        <v>147</v>
      </c>
      <c r="B2967" s="35">
        <v>398</v>
      </c>
      <c r="C2967" s="44"/>
      <c r="D2967" s="165" t="s">
        <v>913</v>
      </c>
      <c r="F2967" s="191"/>
      <c r="G2967" s="191">
        <v>33813.852325</v>
      </c>
      <c r="H2967" s="191">
        <v>10678.833599999998</v>
      </c>
      <c r="I2967" s="191"/>
      <c r="J2967" s="191">
        <v>1267.4222500000001</v>
      </c>
      <c r="L2967" s="194"/>
      <c r="M2967" s="194"/>
      <c r="N2967" s="194">
        <v>15.045326767669897</v>
      </c>
      <c r="O2967" s="194">
        <v>13.382466456219822</v>
      </c>
      <c r="P2967" s="194"/>
      <c r="Q2967" s="194">
        <v>10.307681532498295</v>
      </c>
      <c r="S2967" s="181"/>
      <c r="T2967" s="181"/>
      <c r="U2967" s="181">
        <f t="shared" si="97"/>
        <v>1.6628603114500748</v>
      </c>
      <c r="V2967" s="181"/>
      <c r="W2967" s="181"/>
    </row>
    <row r="2968" spans="1:23" x14ac:dyDescent="0.25">
      <c r="A2968" s="36" t="s">
        <v>147</v>
      </c>
      <c r="B2968" s="35">
        <v>356</v>
      </c>
      <c r="C2968" s="44"/>
      <c r="D2968" s="165" t="s">
        <v>1599</v>
      </c>
      <c r="F2968" s="191"/>
      <c r="G2968" s="191">
        <v>32143.893775000004</v>
      </c>
      <c r="H2968" s="191">
        <v>7524.8894249999994</v>
      </c>
      <c r="I2968" s="191"/>
      <c r="J2968" s="191">
        <v>1191.3444250000002</v>
      </c>
      <c r="L2968" s="194"/>
      <c r="M2968" s="194"/>
      <c r="N2968" s="194">
        <v>14.972257081108419</v>
      </c>
      <c r="O2968" s="194">
        <v>12.877454666909678</v>
      </c>
      <c r="P2968" s="194"/>
      <c r="Q2968" s="194">
        <v>10.218374850176522</v>
      </c>
      <c r="S2968" s="181"/>
      <c r="T2968" s="181"/>
      <c r="U2968" s="181">
        <f t="shared" si="97"/>
        <v>2.0948024141987407</v>
      </c>
      <c r="V2968" s="181"/>
      <c r="W2968" s="181"/>
    </row>
    <row r="2969" spans="1:23" x14ac:dyDescent="0.25">
      <c r="A2969" s="36" t="s">
        <v>147</v>
      </c>
      <c r="B2969" s="35">
        <v>364</v>
      </c>
      <c r="C2969" s="44"/>
      <c r="D2969" s="165" t="s">
        <v>887</v>
      </c>
      <c r="F2969" s="191"/>
      <c r="G2969" s="191">
        <v>18589.467574999999</v>
      </c>
      <c r="H2969" s="191">
        <v>4745.1206999999995</v>
      </c>
      <c r="I2969" s="191"/>
      <c r="J2969" s="191">
        <v>972.06640000000016</v>
      </c>
      <c r="L2969" s="194"/>
      <c r="M2969" s="194"/>
      <c r="N2969" s="194">
        <v>14.182197829854875</v>
      </c>
      <c r="O2969" s="194">
        <v>12.212229069711787</v>
      </c>
      <c r="P2969" s="194"/>
      <c r="Q2969" s="194">
        <v>9.9249110547157162</v>
      </c>
      <c r="S2969" s="181"/>
      <c r="T2969" s="181"/>
      <c r="U2969" s="181">
        <f t="shared" si="97"/>
        <v>1.9699687601430877</v>
      </c>
      <c r="V2969" s="181"/>
      <c r="W2969" s="181"/>
    </row>
    <row r="2970" spans="1:23" x14ac:dyDescent="0.25">
      <c r="A2970" s="36" t="s">
        <v>147</v>
      </c>
      <c r="B2970" s="35">
        <v>175</v>
      </c>
      <c r="C2970" s="164"/>
      <c r="D2970" s="165" t="s">
        <v>1184</v>
      </c>
      <c r="F2970" s="191"/>
      <c r="G2970" s="191">
        <v>24005.65664999999</v>
      </c>
      <c r="H2970" s="191">
        <v>5897.6740999999993</v>
      </c>
      <c r="I2970" s="191"/>
      <c r="J2970" s="191">
        <v>591.78472499999998</v>
      </c>
      <c r="L2970" s="194"/>
      <c r="M2970" s="194"/>
      <c r="N2970" s="194">
        <v>14.551086779521864</v>
      </c>
      <c r="O2970" s="194">
        <v>12.525930387274641</v>
      </c>
      <c r="P2970" s="194"/>
      <c r="Q2970" s="194">
        <v>9.2089286483019013</v>
      </c>
      <c r="S2970" s="181"/>
      <c r="T2970" s="181"/>
      <c r="U2970" s="181">
        <f t="shared" si="97"/>
        <v>2.0251563922472222</v>
      </c>
      <c r="V2970" s="181"/>
      <c r="W2970" s="181"/>
    </row>
    <row r="2971" spans="1:23" x14ac:dyDescent="0.25">
      <c r="A2971" s="36" t="s">
        <v>147</v>
      </c>
      <c r="B2971" s="35">
        <v>168</v>
      </c>
      <c r="C2971" s="44"/>
      <c r="D2971" s="165" t="s">
        <v>1100</v>
      </c>
      <c r="F2971" s="191"/>
      <c r="G2971" s="191">
        <v>24502.697399999997</v>
      </c>
      <c r="H2971" s="191">
        <v>5496.2913000000008</v>
      </c>
      <c r="I2971" s="191"/>
      <c r="J2971" s="191">
        <v>380.00424999999996</v>
      </c>
      <c r="L2971" s="194"/>
      <c r="M2971" s="194"/>
      <c r="N2971" s="194">
        <v>14.580652957813808</v>
      </c>
      <c r="O2971" s="194">
        <v>12.424242752778897</v>
      </c>
      <c r="P2971" s="194"/>
      <c r="Q2971" s="194">
        <v>8.5698717436457805</v>
      </c>
      <c r="S2971" s="181"/>
      <c r="T2971" s="181"/>
      <c r="U2971" s="181">
        <f t="shared" si="97"/>
        <v>2.156410205034911</v>
      </c>
      <c r="V2971" s="181"/>
      <c r="W2971" s="181"/>
    </row>
    <row r="2972" spans="1:23" x14ac:dyDescent="0.25">
      <c r="A2972" s="36" t="s">
        <v>147</v>
      </c>
      <c r="B2972" s="35">
        <v>405</v>
      </c>
      <c r="C2972" s="44"/>
      <c r="D2972" s="165" t="s">
        <v>933</v>
      </c>
      <c r="F2972" s="191"/>
      <c r="G2972" s="191">
        <v>12884.788575</v>
      </c>
      <c r="H2972" s="191">
        <v>1792.7508250000001</v>
      </c>
      <c r="I2972" s="191"/>
      <c r="J2972" s="191">
        <v>368.35297500000001</v>
      </c>
      <c r="L2972" s="194"/>
      <c r="M2972" s="194"/>
      <c r="N2972" s="194">
        <v>13.653381243925752</v>
      </c>
      <c r="O2972" s="194">
        <v>10.80795926616563</v>
      </c>
      <c r="P2972" s="194"/>
      <c r="Q2972" s="194">
        <v>8.524945084361919</v>
      </c>
      <c r="S2972" s="181"/>
      <c r="T2972" s="181"/>
      <c r="U2972" s="181">
        <f t="shared" si="97"/>
        <v>2.8454219777601217</v>
      </c>
      <c r="V2972" s="181"/>
      <c r="W2972" s="181"/>
    </row>
    <row r="2973" spans="1:23" x14ac:dyDescent="0.25">
      <c r="A2973" s="36" t="s">
        <v>147</v>
      </c>
      <c r="B2973" s="35">
        <v>171</v>
      </c>
      <c r="C2973" s="44"/>
      <c r="D2973" s="167" t="s">
        <v>1318</v>
      </c>
      <c r="F2973" s="191"/>
      <c r="G2973" s="191">
        <v>25315.403025</v>
      </c>
      <c r="H2973" s="191">
        <v>5342.2082000000009</v>
      </c>
      <c r="I2973" s="191"/>
      <c r="J2973" s="191">
        <v>252.29272500000002</v>
      </c>
      <c r="L2973" s="194"/>
      <c r="M2973" s="194"/>
      <c r="N2973" s="194">
        <v>14.627727831900689</v>
      </c>
      <c r="O2973" s="194">
        <v>12.383220487376846</v>
      </c>
      <c r="P2973" s="194"/>
      <c r="Q2973" s="194">
        <v>7.9789547957807967</v>
      </c>
      <c r="S2973" s="181"/>
      <c r="T2973" s="181"/>
      <c r="U2973" s="181">
        <f t="shared" si="97"/>
        <v>2.2445073445238428</v>
      </c>
      <c r="V2973" s="181"/>
      <c r="W2973" s="181"/>
    </row>
    <row r="2974" spans="1:23" x14ac:dyDescent="0.25">
      <c r="A2974" s="36" t="s">
        <v>147</v>
      </c>
      <c r="B2974" s="35">
        <v>126</v>
      </c>
      <c r="C2974" s="164"/>
      <c r="D2974" s="165" t="s">
        <v>1059</v>
      </c>
      <c r="F2974" s="191"/>
      <c r="G2974" s="191">
        <v>3239.310575</v>
      </c>
      <c r="H2974" s="191">
        <v>676.47754999999995</v>
      </c>
      <c r="I2974" s="191"/>
      <c r="J2974" s="191">
        <v>227.34785000000005</v>
      </c>
      <c r="L2974" s="194"/>
      <c r="M2974" s="194"/>
      <c r="N2974" s="194">
        <v>11.661471080529704</v>
      </c>
      <c r="O2974" s="194">
        <v>9.4018982466061107</v>
      </c>
      <c r="P2974" s="194"/>
      <c r="Q2974" s="194">
        <v>7.8287575505362872</v>
      </c>
      <c r="S2974" s="181"/>
      <c r="T2974" s="181"/>
      <c r="U2974" s="181">
        <f t="shared" si="97"/>
        <v>2.2595728339235936</v>
      </c>
      <c r="V2974" s="181"/>
      <c r="W2974" s="181"/>
    </row>
    <row r="2975" spans="1:23" x14ac:dyDescent="0.25">
      <c r="A2975" s="36" t="s">
        <v>147</v>
      </c>
      <c r="B2975" s="35">
        <v>301</v>
      </c>
      <c r="C2975" s="164"/>
      <c r="D2975" s="165" t="s">
        <v>1103</v>
      </c>
      <c r="F2975" s="191"/>
      <c r="G2975" s="191">
        <v>6043.3326749999997</v>
      </c>
      <c r="H2975" s="191">
        <v>916.49427499999979</v>
      </c>
      <c r="I2975" s="191"/>
      <c r="J2975" s="191">
        <v>224.48952499999993</v>
      </c>
      <c r="L2975" s="194"/>
      <c r="M2975" s="194"/>
      <c r="N2975" s="194">
        <v>12.561128646749699</v>
      </c>
      <c r="O2975" s="194">
        <v>9.8399820585869051</v>
      </c>
      <c r="P2975" s="194"/>
      <c r="Q2975" s="194">
        <v>7.8105043181125193</v>
      </c>
      <c r="S2975" s="181"/>
      <c r="T2975" s="181"/>
      <c r="U2975" s="181">
        <f t="shared" si="97"/>
        <v>2.7211465881627941</v>
      </c>
      <c r="V2975" s="181"/>
      <c r="W2975" s="181"/>
    </row>
    <row r="2976" spans="1:23" x14ac:dyDescent="0.25">
      <c r="A2976" s="36" t="s">
        <v>147</v>
      </c>
      <c r="B2976" s="35">
        <v>404</v>
      </c>
      <c r="C2976" s="44"/>
      <c r="D2976" s="165" t="s">
        <v>910</v>
      </c>
      <c r="F2976" s="191"/>
      <c r="G2976" s="191">
        <v>7972.7958999999992</v>
      </c>
      <c r="H2976" s="191">
        <v>1281.4680749999995</v>
      </c>
      <c r="I2976" s="191"/>
      <c r="J2976" s="191">
        <v>170.09540000000001</v>
      </c>
      <c r="L2976" s="194"/>
      <c r="M2976" s="194"/>
      <c r="N2976" s="194">
        <v>12.960870021892299</v>
      </c>
      <c r="O2976" s="194">
        <v>10.323581822118816</v>
      </c>
      <c r="P2976" s="194"/>
      <c r="Q2976" s="194">
        <v>7.4102003155677716</v>
      </c>
      <c r="S2976" s="181"/>
      <c r="T2976" s="181"/>
      <c r="U2976" s="181">
        <f t="shared" si="97"/>
        <v>2.6372881997734829</v>
      </c>
      <c r="V2976" s="181"/>
      <c r="W2976" s="181"/>
    </row>
    <row r="2977" spans="1:23" x14ac:dyDescent="0.25">
      <c r="A2977" s="36" t="s">
        <v>147</v>
      </c>
      <c r="B2977" s="35">
        <v>203</v>
      </c>
      <c r="C2977" s="164"/>
      <c r="D2977" s="165" t="s">
        <v>1341</v>
      </c>
      <c r="F2977" s="191"/>
      <c r="G2977" s="191">
        <v>83.561374999999998</v>
      </c>
      <c r="H2977" s="191">
        <v>82.983400000000032</v>
      </c>
      <c r="I2977" s="191"/>
      <c r="J2977" s="191">
        <v>121.65755000000001</v>
      </c>
      <c r="L2977" s="194"/>
      <c r="M2977" s="194"/>
      <c r="N2977" s="194">
        <v>6.6438561897747253</v>
      </c>
      <c r="O2977" s="194">
        <v>6.6438561897747253</v>
      </c>
      <c r="P2977" s="194"/>
      <c r="Q2977" s="194">
        <v>6.9266820456825116</v>
      </c>
      <c r="S2977" s="181"/>
      <c r="T2977" s="181"/>
      <c r="U2977" s="181">
        <f t="shared" si="97"/>
        <v>0</v>
      </c>
      <c r="V2977" s="181"/>
      <c r="W2977" s="181"/>
    </row>
    <row r="2978" spans="1:23" x14ac:dyDescent="0.25">
      <c r="A2978" s="36" t="s">
        <v>147</v>
      </c>
      <c r="B2978" s="35">
        <v>110</v>
      </c>
      <c r="C2978" s="164"/>
      <c r="D2978" s="165" t="s">
        <v>1309</v>
      </c>
      <c r="F2978" s="191"/>
      <c r="G2978" s="191">
        <v>4429.7164500000008</v>
      </c>
      <c r="H2978" s="191">
        <v>378.23065000000003</v>
      </c>
      <c r="I2978" s="191"/>
      <c r="J2978" s="191">
        <v>74.123924999999986</v>
      </c>
      <c r="L2978" s="194"/>
      <c r="M2978" s="194"/>
      <c r="N2978" s="194">
        <v>12.11299863823443</v>
      </c>
      <c r="O2978" s="194">
        <v>8.5631224668945602</v>
      </c>
      <c r="P2978" s="194"/>
      <c r="Q2978" s="194">
        <v>6.6438561897747253</v>
      </c>
      <c r="S2978" s="181"/>
      <c r="T2978" s="181"/>
      <c r="U2978" s="181">
        <f t="shared" si="97"/>
        <v>3.5498761713398697</v>
      </c>
      <c r="V2978" s="181"/>
      <c r="W2978" s="181"/>
    </row>
    <row r="2979" spans="1:23" x14ac:dyDescent="0.25">
      <c r="A2979" s="36" t="s">
        <v>147</v>
      </c>
      <c r="B2979" s="35">
        <v>147</v>
      </c>
      <c r="C2979" s="164"/>
      <c r="D2979" s="165" t="s">
        <v>1063</v>
      </c>
      <c r="F2979" s="191"/>
      <c r="G2979" s="191">
        <v>1390.1726500000002</v>
      </c>
      <c r="H2979" s="191">
        <v>300.45547499999998</v>
      </c>
      <c r="I2979" s="191"/>
      <c r="J2979" s="191">
        <v>57.057899999999989</v>
      </c>
      <c r="L2979" s="194"/>
      <c r="M2979" s="194"/>
      <c r="N2979" s="194">
        <v>10.441048351661998</v>
      </c>
      <c r="O2979" s="194">
        <v>8.231007401156841</v>
      </c>
      <c r="P2979" s="194"/>
      <c r="Q2979" s="194">
        <v>6.6438561897747253</v>
      </c>
      <c r="S2979" s="181"/>
      <c r="T2979" s="181"/>
      <c r="U2979" s="181">
        <f t="shared" si="97"/>
        <v>2.2100409505051566</v>
      </c>
      <c r="V2979" s="181"/>
      <c r="W2979" s="181"/>
    </row>
    <row r="2980" spans="1:23" x14ac:dyDescent="0.25">
      <c r="A2980" s="36" t="s">
        <v>147</v>
      </c>
      <c r="B2980" s="35">
        <v>393</v>
      </c>
      <c r="C2980" s="44"/>
      <c r="D2980" s="165" t="s">
        <v>1183</v>
      </c>
      <c r="F2980" s="191"/>
      <c r="G2980" s="191">
        <v>53.002024999999996</v>
      </c>
      <c r="H2980" s="191">
        <v>77.40317499999999</v>
      </c>
      <c r="I2980" s="191"/>
      <c r="J2980" s="191">
        <v>53.220424999999992</v>
      </c>
      <c r="L2980" s="194"/>
      <c r="M2980" s="194"/>
      <c r="N2980" s="194">
        <v>6.6438561897747253</v>
      </c>
      <c r="O2980" s="194">
        <v>6.6438561897747253</v>
      </c>
      <c r="P2980" s="194"/>
      <c r="Q2980" s="194">
        <v>6.6438561897747253</v>
      </c>
      <c r="S2980" s="181"/>
      <c r="T2980" s="181"/>
      <c r="U2980" s="181">
        <f t="shared" si="97"/>
        <v>0</v>
      </c>
      <c r="V2980" s="181"/>
      <c r="W2980" s="181"/>
    </row>
    <row r="2981" spans="1:23" x14ac:dyDescent="0.25">
      <c r="A2981" s="36" t="s">
        <v>147</v>
      </c>
      <c r="B2981" s="35">
        <v>568</v>
      </c>
      <c r="C2981" s="44"/>
      <c r="D2981" s="165" t="s">
        <v>1076</v>
      </c>
      <c r="F2981" s="191"/>
      <c r="G2981" s="191">
        <v>537.36082500000009</v>
      </c>
      <c r="H2981" s="191">
        <v>62.584925000000013</v>
      </c>
      <c r="I2981" s="191"/>
      <c r="J2981" s="191">
        <v>29.339375</v>
      </c>
      <c r="L2981" s="194"/>
      <c r="M2981" s="194"/>
      <c r="N2981" s="194">
        <v>9.0697473387433778</v>
      </c>
      <c r="O2981" s="194">
        <v>6.6438561897747253</v>
      </c>
      <c r="P2981" s="194"/>
      <c r="Q2981" s="194">
        <v>6.6438561897747253</v>
      </c>
      <c r="S2981" s="181"/>
      <c r="T2981" s="181"/>
      <c r="U2981" s="181">
        <f t="shared" si="97"/>
        <v>2.4258911489686525</v>
      </c>
      <c r="V2981" s="181"/>
      <c r="W2981" s="181"/>
    </row>
    <row r="2982" spans="1:23" x14ac:dyDescent="0.25">
      <c r="A2982" s="36" t="s">
        <v>147</v>
      </c>
      <c r="B2982" s="35">
        <v>120</v>
      </c>
      <c r="C2982" s="164"/>
      <c r="D2982" s="165" t="s">
        <v>1187</v>
      </c>
      <c r="F2982" s="191"/>
      <c r="G2982" s="191">
        <v>228.73075</v>
      </c>
      <c r="H2982" s="191">
        <v>55.05</v>
      </c>
      <c r="I2982" s="191"/>
      <c r="J2982" s="191">
        <v>28.620450000000012</v>
      </c>
      <c r="L2982" s="194"/>
      <c r="M2982" s="194"/>
      <c r="N2982" s="194">
        <v>7.8375065209390717</v>
      </c>
      <c r="O2982" s="194">
        <v>6.6438561897747253</v>
      </c>
      <c r="P2982" s="194"/>
      <c r="Q2982" s="194">
        <v>6.6438561897747253</v>
      </c>
      <c r="S2982" s="181"/>
      <c r="T2982" s="181"/>
      <c r="U2982" s="181">
        <f t="shared" si="97"/>
        <v>1.1936503311643465</v>
      </c>
      <c r="V2982" s="181"/>
      <c r="W2982" s="181"/>
    </row>
    <row r="2983" spans="1:23" x14ac:dyDescent="0.25">
      <c r="A2983" s="36" t="s">
        <v>147</v>
      </c>
      <c r="B2983" s="35">
        <v>360</v>
      </c>
      <c r="C2983" s="44"/>
      <c r="D2983" s="165" t="s">
        <v>1030</v>
      </c>
      <c r="F2983" s="191"/>
      <c r="G2983" s="191">
        <v>282.12277499999999</v>
      </c>
      <c r="H2983" s="191">
        <v>178.40897499999997</v>
      </c>
      <c r="I2983" s="191"/>
      <c r="J2983" s="191">
        <v>27.463925000000003</v>
      </c>
      <c r="L2983" s="194"/>
      <c r="M2983" s="194"/>
      <c r="N2983" s="194">
        <v>8.1401793252241834</v>
      </c>
      <c r="O2983" s="194">
        <v>7.4790443827364301</v>
      </c>
      <c r="P2983" s="194"/>
      <c r="Q2983" s="194">
        <v>6.6438561897747253</v>
      </c>
      <c r="S2983" s="181"/>
      <c r="T2983" s="181"/>
      <c r="U2983" s="181">
        <f t="shared" si="97"/>
        <v>0.66113494248775329</v>
      </c>
      <c r="V2983" s="181"/>
      <c r="W2983" s="181"/>
    </row>
    <row r="2984" spans="1:23" x14ac:dyDescent="0.25">
      <c r="A2984" s="36" t="s">
        <v>147</v>
      </c>
      <c r="B2984" s="35">
        <v>449</v>
      </c>
      <c r="C2984" s="44"/>
      <c r="D2984" s="167" t="s">
        <v>1232</v>
      </c>
      <c r="F2984" s="191"/>
      <c r="G2984" s="191">
        <v>14.8659</v>
      </c>
      <c r="H2984" s="191">
        <v>17.871449999999996</v>
      </c>
      <c r="I2984" s="191"/>
      <c r="J2984" s="191">
        <v>21.540250000000007</v>
      </c>
      <c r="L2984" s="194"/>
      <c r="M2984" s="194"/>
      <c r="N2984" s="194">
        <v>6.6438561897747253</v>
      </c>
      <c r="O2984" s="194">
        <v>6.6438561897747253</v>
      </c>
      <c r="P2984" s="194"/>
      <c r="Q2984" s="194">
        <v>6.6438561897747253</v>
      </c>
      <c r="S2984" s="181"/>
      <c r="T2984" s="181"/>
      <c r="U2984" s="181">
        <f t="shared" si="97"/>
        <v>0</v>
      </c>
      <c r="V2984" s="181"/>
      <c r="W2984" s="181"/>
    </row>
    <row r="2985" spans="1:23" x14ac:dyDescent="0.25">
      <c r="A2985" s="36" t="s">
        <v>147</v>
      </c>
      <c r="B2985" s="35">
        <v>300</v>
      </c>
      <c r="C2985" s="164"/>
      <c r="D2985" s="165" t="s">
        <v>1188</v>
      </c>
      <c r="F2985" s="191"/>
      <c r="G2985" s="191">
        <v>39.513725000000001</v>
      </c>
      <c r="H2985" s="191">
        <v>24.732850000000003</v>
      </c>
      <c r="I2985" s="191"/>
      <c r="J2985" s="191">
        <v>20.574099999999994</v>
      </c>
      <c r="L2985" s="194"/>
      <c r="M2985" s="194"/>
      <c r="N2985" s="194">
        <v>6.6438561897747253</v>
      </c>
      <c r="O2985" s="194">
        <v>6.6438561897747253</v>
      </c>
      <c r="P2985" s="194"/>
      <c r="Q2985" s="194">
        <v>6.6438561897747253</v>
      </c>
      <c r="S2985" s="181"/>
      <c r="T2985" s="181"/>
      <c r="U2985" s="181">
        <f t="shared" si="97"/>
        <v>0</v>
      </c>
      <c r="V2985" s="181"/>
      <c r="W2985" s="181"/>
    </row>
    <row r="2986" spans="1:23" x14ac:dyDescent="0.25">
      <c r="A2986" s="36" t="s">
        <v>147</v>
      </c>
      <c r="B2986" s="35">
        <v>563</v>
      </c>
      <c r="C2986" s="44"/>
      <c r="D2986" s="165" t="s">
        <v>1576</v>
      </c>
      <c r="F2986" s="191"/>
      <c r="G2986" s="191">
        <v>5.0806750000000012</v>
      </c>
      <c r="H2986" s="191">
        <v>3.2154749999999979</v>
      </c>
      <c r="I2986" s="191"/>
      <c r="J2986" s="191">
        <v>19.994799999999998</v>
      </c>
      <c r="L2986" s="194"/>
      <c r="M2986" s="194"/>
      <c r="N2986" s="194">
        <v>6.6438561897747253</v>
      </c>
      <c r="O2986" s="194">
        <v>6.6438561897747253</v>
      </c>
      <c r="P2986" s="194"/>
      <c r="Q2986" s="194">
        <v>6.6438561897747253</v>
      </c>
      <c r="S2986" s="181"/>
      <c r="T2986" s="181"/>
      <c r="U2986" s="181">
        <f t="shared" si="97"/>
        <v>0</v>
      </c>
      <c r="V2986" s="181"/>
      <c r="W2986" s="181"/>
    </row>
    <row r="2987" spans="1:23" x14ac:dyDescent="0.25">
      <c r="A2987" s="36" t="s">
        <v>147</v>
      </c>
      <c r="B2987" s="35">
        <v>557</v>
      </c>
      <c r="C2987" s="44"/>
      <c r="D2987" s="165" t="s">
        <v>1494</v>
      </c>
      <c r="F2987" s="191"/>
      <c r="G2987" s="191">
        <v>2.983975</v>
      </c>
      <c r="H2987" s="191">
        <v>12.332374999999999</v>
      </c>
      <c r="I2987" s="191"/>
      <c r="J2987" s="191">
        <v>18.131849999999996</v>
      </c>
      <c r="L2987" s="194"/>
      <c r="M2987" s="194"/>
      <c r="N2987" s="194">
        <v>6.6438561897747253</v>
      </c>
      <c r="O2987" s="194">
        <v>6.6438561897747253</v>
      </c>
      <c r="P2987" s="194"/>
      <c r="Q2987" s="194">
        <v>6.6438561897747253</v>
      </c>
      <c r="S2987" s="181"/>
      <c r="T2987" s="181"/>
      <c r="U2987" s="181">
        <f t="shared" si="97"/>
        <v>0</v>
      </c>
      <c r="V2987" s="181"/>
      <c r="W2987" s="181"/>
    </row>
    <row r="2988" spans="1:23" x14ac:dyDescent="0.25">
      <c r="A2988" s="36" t="s">
        <v>147</v>
      </c>
      <c r="B2988" s="35">
        <v>288</v>
      </c>
      <c r="C2988" s="164"/>
      <c r="D2988" s="165" t="s">
        <v>1435</v>
      </c>
      <c r="F2988" s="191"/>
      <c r="G2988" s="191">
        <v>11.819049999999994</v>
      </c>
      <c r="H2988" s="191">
        <v>7.7675249999999973</v>
      </c>
      <c r="I2988" s="191"/>
      <c r="J2988" s="191">
        <v>17.636624999999999</v>
      </c>
      <c r="L2988" s="194"/>
      <c r="M2988" s="194"/>
      <c r="N2988" s="194">
        <v>6.6438561897747253</v>
      </c>
      <c r="O2988" s="194">
        <v>6.6438561897747253</v>
      </c>
      <c r="P2988" s="194"/>
      <c r="Q2988" s="194">
        <v>6.6438561897747253</v>
      </c>
      <c r="S2988" s="181"/>
      <c r="T2988" s="181"/>
      <c r="U2988" s="181">
        <f t="shared" si="97"/>
        <v>0</v>
      </c>
      <c r="V2988" s="181"/>
      <c r="W2988" s="181"/>
    </row>
    <row r="2989" spans="1:23" x14ac:dyDescent="0.25">
      <c r="A2989" s="36" t="s">
        <v>147</v>
      </c>
      <c r="B2989" s="35">
        <v>599</v>
      </c>
      <c r="C2989" s="44"/>
      <c r="D2989" s="165" t="s">
        <v>1200</v>
      </c>
      <c r="F2989" s="191"/>
      <c r="G2989" s="191">
        <v>14.044825000000007</v>
      </c>
      <c r="H2989" s="191">
        <v>2.5107250000000025</v>
      </c>
      <c r="I2989" s="191"/>
      <c r="J2989" s="191">
        <v>16.961199999999998</v>
      </c>
      <c r="L2989" s="194"/>
      <c r="M2989" s="194"/>
      <c r="N2989" s="194">
        <v>6.6438561897747253</v>
      </c>
      <c r="O2989" s="194">
        <v>6.6438561897747253</v>
      </c>
      <c r="P2989" s="194"/>
      <c r="Q2989" s="194">
        <v>6.6438561897747253</v>
      </c>
      <c r="S2989" s="181"/>
      <c r="T2989" s="181"/>
      <c r="U2989" s="181">
        <f t="shared" si="97"/>
        <v>0</v>
      </c>
      <c r="V2989" s="181"/>
      <c r="W2989" s="181"/>
    </row>
    <row r="2990" spans="1:23" x14ac:dyDescent="0.25">
      <c r="A2990" s="36" t="s">
        <v>147</v>
      </c>
      <c r="B2990" s="35">
        <v>338</v>
      </c>
      <c r="C2990" s="44"/>
      <c r="D2990" s="165" t="s">
        <v>1278</v>
      </c>
      <c r="F2990" s="191"/>
      <c r="G2990" s="191">
        <v>9.8654499999999992</v>
      </c>
      <c r="H2990" s="191">
        <v>20.712824999999995</v>
      </c>
      <c r="I2990" s="191"/>
      <c r="J2990" s="191">
        <v>16.405599999999996</v>
      </c>
      <c r="L2990" s="194"/>
      <c r="M2990" s="194"/>
      <c r="N2990" s="194">
        <v>6.6438561897747253</v>
      </c>
      <c r="O2990" s="194">
        <v>6.6438561897747253</v>
      </c>
      <c r="P2990" s="194"/>
      <c r="Q2990" s="194">
        <v>6.6438561897747253</v>
      </c>
      <c r="S2990" s="181"/>
      <c r="T2990" s="181"/>
      <c r="U2990" s="181">
        <f t="shared" si="97"/>
        <v>0</v>
      </c>
      <c r="V2990" s="181"/>
      <c r="W2990" s="181"/>
    </row>
    <row r="2991" spans="1:23" x14ac:dyDescent="0.25">
      <c r="A2991" s="36" t="s">
        <v>147</v>
      </c>
      <c r="B2991" s="35">
        <v>299</v>
      </c>
      <c r="C2991" s="44"/>
      <c r="D2991" s="165" t="s">
        <v>1519</v>
      </c>
      <c r="F2991" s="191"/>
      <c r="G2991" s="191">
        <v>9.8012249999999987</v>
      </c>
      <c r="H2991" s="191">
        <v>19.791824999999996</v>
      </c>
      <c r="I2991" s="191"/>
      <c r="J2991" s="191">
        <v>15.27685</v>
      </c>
      <c r="L2991" s="194"/>
      <c r="M2991" s="194"/>
      <c r="N2991" s="194">
        <v>6.6438561897747253</v>
      </c>
      <c r="O2991" s="194">
        <v>6.6438561897747253</v>
      </c>
      <c r="P2991" s="194"/>
      <c r="Q2991" s="194">
        <v>6.6438561897747253</v>
      </c>
      <c r="S2991" s="181"/>
      <c r="T2991" s="181"/>
      <c r="U2991" s="181">
        <f t="shared" si="97"/>
        <v>0</v>
      </c>
      <c r="V2991" s="181"/>
      <c r="W2991" s="181"/>
    </row>
    <row r="2992" spans="1:23" ht="25.5" x14ac:dyDescent="0.25">
      <c r="A2992" s="36" t="s">
        <v>147</v>
      </c>
      <c r="B2992" s="35">
        <v>373</v>
      </c>
      <c r="C2992" s="44"/>
      <c r="D2992" s="165" t="s">
        <v>997</v>
      </c>
      <c r="F2992" s="191"/>
      <c r="G2992" s="191">
        <v>16563.792249999995</v>
      </c>
      <c r="H2992" s="191">
        <v>7.5584250000000015</v>
      </c>
      <c r="I2992" s="191"/>
      <c r="J2992" s="191">
        <v>14.759599999999997</v>
      </c>
      <c r="L2992" s="194"/>
      <c r="M2992" s="194"/>
      <c r="N2992" s="194">
        <v>14.015745392599634</v>
      </c>
      <c r="O2992" s="194">
        <v>6.6438561897747253</v>
      </c>
      <c r="P2992" s="194"/>
      <c r="Q2992" s="194">
        <v>6.6438561897747253</v>
      </c>
      <c r="S2992" s="181"/>
      <c r="T2992" s="181"/>
      <c r="U2992" s="181">
        <f t="shared" si="97"/>
        <v>7.3718892028249083</v>
      </c>
      <c r="V2992" s="181"/>
      <c r="W2992" s="181"/>
    </row>
    <row r="2993" spans="1:23" x14ac:dyDescent="0.25">
      <c r="A2993" s="36" t="s">
        <v>147</v>
      </c>
      <c r="B2993" s="35">
        <v>554</v>
      </c>
      <c r="C2993" s="44"/>
      <c r="D2993" s="165" t="s">
        <v>1394</v>
      </c>
      <c r="F2993" s="191"/>
      <c r="G2993" s="191">
        <v>24.769475</v>
      </c>
      <c r="H2993" s="191">
        <v>3.4634249999999973</v>
      </c>
      <c r="I2993" s="191"/>
      <c r="J2993" s="191">
        <v>14.676800000000002</v>
      </c>
      <c r="L2993" s="194"/>
      <c r="M2993" s="194"/>
      <c r="N2993" s="194">
        <v>6.6438561897747253</v>
      </c>
      <c r="O2993" s="194">
        <v>6.6438561897747253</v>
      </c>
      <c r="P2993" s="194"/>
      <c r="Q2993" s="194">
        <v>6.6438561897747253</v>
      </c>
      <c r="S2993" s="181"/>
      <c r="T2993" s="181"/>
      <c r="U2993" s="181">
        <f t="shared" si="97"/>
        <v>0</v>
      </c>
      <c r="V2993" s="181"/>
      <c r="W2993" s="181"/>
    </row>
    <row r="2994" spans="1:23" x14ac:dyDescent="0.25">
      <c r="A2994" s="36" t="s">
        <v>147</v>
      </c>
      <c r="B2994" s="35">
        <v>280</v>
      </c>
      <c r="C2994" s="164"/>
      <c r="D2994" s="165" t="s">
        <v>1165</v>
      </c>
      <c r="F2994" s="191"/>
      <c r="G2994" s="191">
        <v>6.7113500000000021</v>
      </c>
      <c r="H2994" s="191">
        <v>3.1459500000000009</v>
      </c>
      <c r="I2994" s="191"/>
      <c r="J2994" s="191">
        <v>14.676149999999996</v>
      </c>
      <c r="L2994" s="194"/>
      <c r="M2994" s="194"/>
      <c r="N2994" s="194">
        <v>6.6438561897747253</v>
      </c>
      <c r="O2994" s="194">
        <v>6.6438561897747253</v>
      </c>
      <c r="P2994" s="194"/>
      <c r="Q2994" s="194">
        <v>6.6438561897747253</v>
      </c>
      <c r="S2994" s="181"/>
      <c r="T2994" s="181"/>
      <c r="U2994" s="181">
        <f t="shared" si="97"/>
        <v>0</v>
      </c>
      <c r="V2994" s="181"/>
      <c r="W2994" s="181"/>
    </row>
    <row r="2995" spans="1:23" x14ac:dyDescent="0.25">
      <c r="A2995" s="36" t="s">
        <v>147</v>
      </c>
      <c r="B2995" s="35">
        <v>470</v>
      </c>
      <c r="C2995" s="44"/>
      <c r="D2995" s="167" t="s">
        <v>1603</v>
      </c>
      <c r="F2995" s="191"/>
      <c r="G2995" s="191">
        <v>18.252174999999994</v>
      </c>
      <c r="H2995" s="191">
        <v>19.261075000000002</v>
      </c>
      <c r="I2995" s="191"/>
      <c r="J2995" s="191">
        <v>14.127099999999999</v>
      </c>
      <c r="L2995" s="194"/>
      <c r="M2995" s="194"/>
      <c r="N2995" s="194">
        <v>6.6438561897747253</v>
      </c>
      <c r="O2995" s="194">
        <v>6.6438561897747253</v>
      </c>
      <c r="P2995" s="194"/>
      <c r="Q2995" s="194">
        <v>6.6438561897747253</v>
      </c>
      <c r="S2995" s="181"/>
      <c r="T2995" s="181"/>
      <c r="U2995" s="181">
        <f t="shared" si="97"/>
        <v>0</v>
      </c>
      <c r="V2995" s="181"/>
      <c r="W2995" s="181"/>
    </row>
    <row r="2996" spans="1:23" x14ac:dyDescent="0.25">
      <c r="A2996" s="36" t="s">
        <v>147</v>
      </c>
      <c r="B2996" s="35">
        <v>220</v>
      </c>
      <c r="C2996" s="164"/>
      <c r="D2996" s="165" t="s">
        <v>1112</v>
      </c>
      <c r="F2996" s="191"/>
      <c r="G2996" s="191">
        <v>6.9174000000000015</v>
      </c>
      <c r="H2996" s="191">
        <v>-3.2410500000000004</v>
      </c>
      <c r="I2996" s="191"/>
      <c r="J2996" s="191">
        <v>14.070299999999989</v>
      </c>
      <c r="L2996" s="194"/>
      <c r="M2996" s="194"/>
      <c r="N2996" s="194">
        <v>6.6438561897747253</v>
      </c>
      <c r="O2996" s="194">
        <v>6.6438561897747253</v>
      </c>
      <c r="P2996" s="194"/>
      <c r="Q2996" s="194">
        <v>6.6438561897747253</v>
      </c>
      <c r="S2996" s="181"/>
      <c r="T2996" s="181"/>
      <c r="U2996" s="181">
        <f t="shared" si="97"/>
        <v>0</v>
      </c>
      <c r="V2996" s="181"/>
      <c r="W2996" s="181"/>
    </row>
    <row r="2997" spans="1:23" x14ac:dyDescent="0.25">
      <c r="A2997" s="36" t="s">
        <v>147</v>
      </c>
      <c r="B2997" s="35">
        <v>89</v>
      </c>
      <c r="C2997" s="164"/>
      <c r="D2997" s="165" t="s">
        <v>1383</v>
      </c>
      <c r="F2997" s="191"/>
      <c r="G2997" s="191">
        <v>25.351399999999991</v>
      </c>
      <c r="H2997" s="191">
        <v>9.1141749999999995</v>
      </c>
      <c r="I2997" s="191"/>
      <c r="J2997" s="191">
        <v>12.856249999999999</v>
      </c>
      <c r="L2997" s="194"/>
      <c r="M2997" s="194"/>
      <c r="N2997" s="194">
        <v>6.6438561897747253</v>
      </c>
      <c r="O2997" s="194">
        <v>6.6438561897747253</v>
      </c>
      <c r="P2997" s="194"/>
      <c r="Q2997" s="194">
        <v>6.6438561897747253</v>
      </c>
      <c r="S2997" s="181"/>
      <c r="T2997" s="181"/>
      <c r="U2997" s="181">
        <f t="shared" si="97"/>
        <v>0</v>
      </c>
      <c r="V2997" s="181"/>
      <c r="W2997" s="181"/>
    </row>
    <row r="2998" spans="1:23" x14ac:dyDescent="0.25">
      <c r="A2998" s="36" t="s">
        <v>147</v>
      </c>
      <c r="B2998" s="35">
        <v>200</v>
      </c>
      <c r="C2998" s="164"/>
      <c r="D2998" s="165" t="s">
        <v>1270</v>
      </c>
      <c r="F2998" s="191"/>
      <c r="G2998" s="191">
        <v>6.7995250000000009</v>
      </c>
      <c r="H2998" s="191">
        <v>11.0465</v>
      </c>
      <c r="I2998" s="191"/>
      <c r="J2998" s="191">
        <v>12.624149999999998</v>
      </c>
      <c r="L2998" s="194"/>
      <c r="M2998" s="194"/>
      <c r="N2998" s="194">
        <v>6.6438561897747253</v>
      </c>
      <c r="O2998" s="194">
        <v>6.6438561897747253</v>
      </c>
      <c r="P2998" s="194"/>
      <c r="Q2998" s="194">
        <v>6.6438561897747253</v>
      </c>
      <c r="S2998" s="181"/>
      <c r="T2998" s="181"/>
      <c r="U2998" s="181">
        <f t="shared" si="97"/>
        <v>0</v>
      </c>
      <c r="V2998" s="181"/>
      <c r="W2998" s="181"/>
    </row>
    <row r="2999" spans="1:23" x14ac:dyDescent="0.25">
      <c r="A2999" s="36" t="s">
        <v>147</v>
      </c>
      <c r="B2999" s="35">
        <v>201</v>
      </c>
      <c r="C2999" s="164"/>
      <c r="D2999" s="165" t="s">
        <v>1486</v>
      </c>
      <c r="F2999" s="191"/>
      <c r="G2999" s="191">
        <v>14.021950000000004</v>
      </c>
      <c r="H2999" s="191">
        <v>14.586274999999999</v>
      </c>
      <c r="I2999" s="191"/>
      <c r="J2999" s="191">
        <v>12.138824999999999</v>
      </c>
      <c r="L2999" s="194"/>
      <c r="M2999" s="194"/>
      <c r="N2999" s="194">
        <v>6.6438561897747253</v>
      </c>
      <c r="O2999" s="194">
        <v>6.6438561897747253</v>
      </c>
      <c r="P2999" s="194"/>
      <c r="Q2999" s="194">
        <v>6.6438561897747253</v>
      </c>
      <c r="S2999" s="181"/>
      <c r="T2999" s="181"/>
      <c r="U2999" s="181">
        <f t="shared" si="97"/>
        <v>0</v>
      </c>
      <c r="V2999" s="181"/>
      <c r="W2999" s="181"/>
    </row>
    <row r="3000" spans="1:23" x14ac:dyDescent="0.25">
      <c r="A3000" s="36" t="s">
        <v>147</v>
      </c>
      <c r="B3000" s="35">
        <v>413</v>
      </c>
      <c r="C3000" s="44"/>
      <c r="D3000" s="165" t="s">
        <v>1275</v>
      </c>
      <c r="F3000" s="191"/>
      <c r="G3000" s="191">
        <v>15.619075000000002</v>
      </c>
      <c r="H3000" s="191">
        <v>2.624225</v>
      </c>
      <c r="I3000" s="191"/>
      <c r="J3000" s="191">
        <v>11.401275000000002</v>
      </c>
      <c r="L3000" s="194"/>
      <c r="M3000" s="194"/>
      <c r="N3000" s="194">
        <v>6.6438561897747253</v>
      </c>
      <c r="O3000" s="194">
        <v>6.6438561897747253</v>
      </c>
      <c r="P3000" s="194"/>
      <c r="Q3000" s="194">
        <v>6.6438561897747253</v>
      </c>
      <c r="S3000" s="181"/>
      <c r="T3000" s="181"/>
      <c r="U3000" s="181">
        <f t="shared" si="97"/>
        <v>0</v>
      </c>
      <c r="V3000" s="181"/>
      <c r="W3000" s="181"/>
    </row>
    <row r="3001" spans="1:23" x14ac:dyDescent="0.25">
      <c r="A3001" s="36" t="s">
        <v>147</v>
      </c>
      <c r="B3001" s="35">
        <v>289</v>
      </c>
      <c r="C3001" s="164"/>
      <c r="D3001" s="165" t="s">
        <v>1089</v>
      </c>
      <c r="F3001" s="191"/>
      <c r="G3001" s="191">
        <v>14.010425000000005</v>
      </c>
      <c r="H3001" s="191">
        <v>6.1704249999999981</v>
      </c>
      <c r="I3001" s="191"/>
      <c r="J3001" s="191">
        <v>10.690999999999999</v>
      </c>
      <c r="L3001" s="194"/>
      <c r="M3001" s="194"/>
      <c r="N3001" s="194">
        <v>6.6438561897747253</v>
      </c>
      <c r="O3001" s="194">
        <v>6.6438561897747253</v>
      </c>
      <c r="P3001" s="194"/>
      <c r="Q3001" s="194">
        <v>6.6438561897747253</v>
      </c>
      <c r="S3001" s="181"/>
      <c r="T3001" s="181"/>
      <c r="U3001" s="181">
        <f t="shared" si="97"/>
        <v>0</v>
      </c>
      <c r="V3001" s="181"/>
      <c r="W3001" s="181"/>
    </row>
    <row r="3002" spans="1:23" x14ac:dyDescent="0.25">
      <c r="A3002" s="36" t="s">
        <v>147</v>
      </c>
      <c r="B3002" s="35">
        <v>124</v>
      </c>
      <c r="C3002" s="164"/>
      <c r="D3002" s="165" t="s">
        <v>1073</v>
      </c>
      <c r="F3002" s="191"/>
      <c r="G3002" s="191">
        <v>302.3689</v>
      </c>
      <c r="H3002" s="191">
        <v>46.065650000000012</v>
      </c>
      <c r="I3002" s="191"/>
      <c r="J3002" s="191">
        <v>10.427799999999998</v>
      </c>
      <c r="L3002" s="194"/>
      <c r="M3002" s="194"/>
      <c r="N3002" s="194">
        <v>8.2401659492969355</v>
      </c>
      <c r="O3002" s="194">
        <v>6.6438561897747253</v>
      </c>
      <c r="P3002" s="194"/>
      <c r="Q3002" s="194">
        <v>6.6438561897747253</v>
      </c>
      <c r="S3002" s="181"/>
      <c r="T3002" s="181"/>
      <c r="U3002" s="181">
        <f t="shared" si="97"/>
        <v>1.5963097595222102</v>
      </c>
      <c r="V3002" s="181"/>
      <c r="W3002" s="181"/>
    </row>
    <row r="3003" spans="1:23" x14ac:dyDescent="0.25">
      <c r="A3003" s="36" t="s">
        <v>147</v>
      </c>
      <c r="B3003" s="35">
        <v>339</v>
      </c>
      <c r="C3003" s="44"/>
      <c r="D3003" s="165" t="s">
        <v>1032</v>
      </c>
      <c r="F3003" s="191"/>
      <c r="G3003" s="191">
        <v>684.82085000000006</v>
      </c>
      <c r="H3003" s="191">
        <v>2.0734500000000011</v>
      </c>
      <c r="I3003" s="191"/>
      <c r="J3003" s="191">
        <v>10.236574999999998</v>
      </c>
      <c r="L3003" s="194"/>
      <c r="M3003" s="194"/>
      <c r="N3003" s="194">
        <v>9.41958281635854</v>
      </c>
      <c r="O3003" s="194">
        <v>6.6438561897747253</v>
      </c>
      <c r="P3003" s="194"/>
      <c r="Q3003" s="194">
        <v>6.6438561897747253</v>
      </c>
      <c r="S3003" s="181"/>
      <c r="T3003" s="181"/>
      <c r="U3003" s="181">
        <f t="shared" si="97"/>
        <v>2.7757266265838147</v>
      </c>
      <c r="V3003" s="181"/>
      <c r="W3003" s="181"/>
    </row>
    <row r="3004" spans="1:23" x14ac:dyDescent="0.25">
      <c r="A3004" s="36" t="s">
        <v>147</v>
      </c>
      <c r="B3004" s="35">
        <v>133</v>
      </c>
      <c r="C3004" s="44"/>
      <c r="D3004" s="167" t="s">
        <v>1263</v>
      </c>
      <c r="F3004" s="191"/>
      <c r="G3004" s="191">
        <v>15.960249999999997</v>
      </c>
      <c r="H3004" s="191">
        <v>16.051600000000001</v>
      </c>
      <c r="I3004" s="191"/>
      <c r="J3004" s="191">
        <v>9.9520500000000016</v>
      </c>
      <c r="L3004" s="194"/>
      <c r="M3004" s="194"/>
      <c r="N3004" s="194">
        <v>6.6438561897747253</v>
      </c>
      <c r="O3004" s="194">
        <v>6.6438561897747253</v>
      </c>
      <c r="P3004" s="194"/>
      <c r="Q3004" s="194">
        <v>6.6438561897747253</v>
      </c>
      <c r="S3004" s="181"/>
      <c r="T3004" s="181"/>
      <c r="U3004" s="181">
        <f t="shared" si="97"/>
        <v>0</v>
      </c>
      <c r="V3004" s="181"/>
      <c r="W3004" s="181"/>
    </row>
    <row r="3005" spans="1:23" x14ac:dyDescent="0.25">
      <c r="A3005" s="36" t="s">
        <v>147</v>
      </c>
      <c r="B3005" s="35">
        <v>195</v>
      </c>
      <c r="C3005" s="164"/>
      <c r="D3005" s="165" t="s">
        <v>1604</v>
      </c>
      <c r="F3005" s="191"/>
      <c r="G3005" s="191">
        <v>8015.7617250000003</v>
      </c>
      <c r="H3005" s="191">
        <v>21.268350000000005</v>
      </c>
      <c r="I3005" s="191"/>
      <c r="J3005" s="191">
        <v>9.9258750000000013</v>
      </c>
      <c r="L3005" s="194"/>
      <c r="M3005" s="194"/>
      <c r="N3005" s="194">
        <v>12.968623908555731</v>
      </c>
      <c r="O3005" s="194">
        <v>6.6438561897747253</v>
      </c>
      <c r="P3005" s="194"/>
      <c r="Q3005" s="194">
        <v>6.6438561897747253</v>
      </c>
      <c r="S3005" s="181"/>
      <c r="T3005" s="181"/>
      <c r="U3005" s="181">
        <f t="shared" si="97"/>
        <v>6.3247677187810059</v>
      </c>
      <c r="V3005" s="181"/>
      <c r="W3005" s="181"/>
    </row>
    <row r="3006" spans="1:23" x14ac:dyDescent="0.25">
      <c r="A3006" s="36" t="s">
        <v>147</v>
      </c>
      <c r="B3006" s="35">
        <v>178</v>
      </c>
      <c r="C3006" s="44"/>
      <c r="D3006" s="165" t="s">
        <v>1365</v>
      </c>
      <c r="F3006" s="191"/>
      <c r="G3006" s="191">
        <v>7.6288749999999999</v>
      </c>
      <c r="H3006" s="191">
        <v>6.8111749999999978</v>
      </c>
      <c r="I3006" s="191"/>
      <c r="J3006" s="191">
        <v>9.8086500000000019</v>
      </c>
      <c r="L3006" s="194"/>
      <c r="M3006" s="194"/>
      <c r="N3006" s="194">
        <v>6.6438561897747253</v>
      </c>
      <c r="O3006" s="194">
        <v>6.6438561897747253</v>
      </c>
      <c r="P3006" s="194"/>
      <c r="Q3006" s="194">
        <v>6.6438561897747253</v>
      </c>
      <c r="S3006" s="181"/>
      <c r="T3006" s="181"/>
      <c r="U3006" s="181">
        <f t="shared" si="97"/>
        <v>0</v>
      </c>
      <c r="V3006" s="181"/>
      <c r="W3006" s="181"/>
    </row>
    <row r="3007" spans="1:23" x14ac:dyDescent="0.25">
      <c r="A3007" s="36" t="s">
        <v>147</v>
      </c>
      <c r="B3007" s="35">
        <v>204</v>
      </c>
      <c r="C3007" s="164"/>
      <c r="D3007" s="165" t="s">
        <v>1272</v>
      </c>
      <c r="F3007" s="191"/>
      <c r="G3007" s="191">
        <v>4.7801749999999998</v>
      </c>
      <c r="H3007" s="191">
        <v>6.2465250000000019</v>
      </c>
      <c r="I3007" s="191"/>
      <c r="J3007" s="191">
        <v>9.7382999999999971</v>
      </c>
      <c r="L3007" s="194"/>
      <c r="M3007" s="194"/>
      <c r="N3007" s="194">
        <v>6.6438561897747253</v>
      </c>
      <c r="O3007" s="194">
        <v>6.6438561897747253</v>
      </c>
      <c r="P3007" s="194"/>
      <c r="Q3007" s="194">
        <v>6.6438561897747253</v>
      </c>
      <c r="S3007" s="181"/>
      <c r="T3007" s="181"/>
      <c r="U3007" s="181">
        <f t="shared" si="97"/>
        <v>0</v>
      </c>
      <c r="V3007" s="181"/>
      <c r="W3007" s="181"/>
    </row>
    <row r="3008" spans="1:23" x14ac:dyDescent="0.25">
      <c r="A3008" s="36" t="s">
        <v>147</v>
      </c>
      <c r="B3008" s="35">
        <v>158</v>
      </c>
      <c r="C3008" s="164"/>
      <c r="D3008" s="165" t="s">
        <v>1227</v>
      </c>
      <c r="F3008" s="191"/>
      <c r="G3008" s="191">
        <v>59.568099999999994</v>
      </c>
      <c r="H3008" s="191">
        <v>41.246300000000005</v>
      </c>
      <c r="I3008" s="191"/>
      <c r="J3008" s="191">
        <v>9.3780499999999982</v>
      </c>
      <c r="L3008" s="194"/>
      <c r="M3008" s="194"/>
      <c r="N3008" s="194">
        <v>6.6438561897747253</v>
      </c>
      <c r="O3008" s="194">
        <v>6.6438561897747253</v>
      </c>
      <c r="P3008" s="194"/>
      <c r="Q3008" s="194">
        <v>6.6438561897747253</v>
      </c>
      <c r="S3008" s="181"/>
      <c r="T3008" s="181"/>
      <c r="U3008" s="181">
        <f t="shared" si="97"/>
        <v>0</v>
      </c>
      <c r="V3008" s="181"/>
      <c r="W3008" s="181"/>
    </row>
    <row r="3009" spans="1:23" ht="15.75" x14ac:dyDescent="0.25">
      <c r="A3009" s="36" t="s">
        <v>147</v>
      </c>
      <c r="B3009" s="35">
        <v>48</v>
      </c>
      <c r="C3009" s="164"/>
      <c r="D3009" s="165" t="s">
        <v>1283</v>
      </c>
      <c r="F3009" s="191"/>
      <c r="G3009" s="191">
        <v>10.723725000000002</v>
      </c>
      <c r="H3009" s="191">
        <v>6.9723500000000023</v>
      </c>
      <c r="I3009" s="191"/>
      <c r="J3009" s="191">
        <v>8.9150999999999989</v>
      </c>
      <c r="L3009" s="194"/>
      <c r="M3009" s="194"/>
      <c r="N3009" s="194">
        <v>6.6438561897747253</v>
      </c>
      <c r="O3009" s="194">
        <v>6.6438561897747253</v>
      </c>
      <c r="P3009" s="194"/>
      <c r="Q3009" s="194">
        <v>6.6438561897747253</v>
      </c>
      <c r="S3009" s="181"/>
      <c r="T3009" s="181"/>
      <c r="U3009" s="181">
        <f t="shared" si="97"/>
        <v>0</v>
      </c>
      <c r="V3009" s="181"/>
      <c r="W3009" s="181"/>
    </row>
    <row r="3010" spans="1:23" x14ac:dyDescent="0.25">
      <c r="A3010" s="36" t="s">
        <v>147</v>
      </c>
      <c r="B3010" s="35">
        <v>275</v>
      </c>
      <c r="C3010" s="164"/>
      <c r="D3010" s="165" t="s">
        <v>1352</v>
      </c>
      <c r="F3010" s="191"/>
      <c r="G3010" s="191">
        <v>70.251725000000008</v>
      </c>
      <c r="H3010" s="191">
        <v>6.3041500000000026</v>
      </c>
      <c r="I3010" s="191"/>
      <c r="J3010" s="191">
        <v>8.4351499999999984</v>
      </c>
      <c r="L3010" s="194"/>
      <c r="M3010" s="194"/>
      <c r="N3010" s="194">
        <v>6.6438561897747253</v>
      </c>
      <c r="O3010" s="194">
        <v>6.6438561897747253</v>
      </c>
      <c r="P3010" s="194"/>
      <c r="Q3010" s="194">
        <v>6.6438561897747253</v>
      </c>
      <c r="S3010" s="181"/>
      <c r="T3010" s="181"/>
      <c r="U3010" s="181">
        <f t="shared" si="97"/>
        <v>0</v>
      </c>
      <c r="V3010" s="181"/>
      <c r="W3010" s="181"/>
    </row>
    <row r="3011" spans="1:23" x14ac:dyDescent="0.25">
      <c r="A3011" s="36" t="s">
        <v>147</v>
      </c>
      <c r="B3011" s="35">
        <v>205</v>
      </c>
      <c r="C3011" s="164"/>
      <c r="D3011" s="165" t="s">
        <v>1201</v>
      </c>
      <c r="F3011" s="191"/>
      <c r="G3011" s="191">
        <v>15.833149999999996</v>
      </c>
      <c r="H3011" s="191">
        <v>5.3777000000000026</v>
      </c>
      <c r="I3011" s="191"/>
      <c r="J3011" s="191">
        <v>7.8423250000000007</v>
      </c>
      <c r="L3011" s="194"/>
      <c r="M3011" s="194"/>
      <c r="N3011" s="194">
        <v>6.6438561897747253</v>
      </c>
      <c r="O3011" s="194">
        <v>6.6438561897747253</v>
      </c>
      <c r="P3011" s="194"/>
      <c r="Q3011" s="194">
        <v>6.6438561897747253</v>
      </c>
      <c r="S3011" s="181"/>
      <c r="T3011" s="181"/>
      <c r="U3011" s="181">
        <f t="shared" si="97"/>
        <v>0</v>
      </c>
      <c r="V3011" s="181"/>
      <c r="W3011" s="181"/>
    </row>
    <row r="3012" spans="1:23" x14ac:dyDescent="0.25">
      <c r="A3012" s="36" t="s">
        <v>147</v>
      </c>
      <c r="B3012" s="35">
        <v>441</v>
      </c>
      <c r="C3012" s="44"/>
      <c r="D3012" s="165" t="s">
        <v>1453</v>
      </c>
      <c r="F3012" s="191"/>
      <c r="G3012" s="191">
        <v>26.928325000000001</v>
      </c>
      <c r="H3012" s="191">
        <v>50.328900000000026</v>
      </c>
      <c r="I3012" s="191"/>
      <c r="J3012" s="191">
        <v>7.8260750000000012</v>
      </c>
      <c r="L3012" s="194"/>
      <c r="M3012" s="194"/>
      <c r="N3012" s="194">
        <v>6.6438561897747253</v>
      </c>
      <c r="O3012" s="194">
        <v>6.6438561897747253</v>
      </c>
      <c r="P3012" s="194"/>
      <c r="Q3012" s="194">
        <v>6.6438561897747253</v>
      </c>
      <c r="S3012" s="181"/>
      <c r="T3012" s="181"/>
      <c r="U3012" s="181">
        <f t="shared" si="97"/>
        <v>0</v>
      </c>
      <c r="V3012" s="181"/>
      <c r="W3012" s="181"/>
    </row>
    <row r="3013" spans="1:23" x14ac:dyDescent="0.25">
      <c r="A3013" s="36" t="s">
        <v>147</v>
      </c>
      <c r="B3013" s="35">
        <v>307</v>
      </c>
      <c r="C3013" s="164"/>
      <c r="D3013" s="165" t="s">
        <v>1224</v>
      </c>
      <c r="F3013" s="191"/>
      <c r="G3013" s="191">
        <v>13.404424999999996</v>
      </c>
      <c r="H3013" s="191">
        <v>8.7094500000000021</v>
      </c>
      <c r="I3013" s="191"/>
      <c r="J3013" s="191">
        <v>7.5090749999999993</v>
      </c>
      <c r="L3013" s="194"/>
      <c r="M3013" s="194"/>
      <c r="N3013" s="194">
        <v>6.6438561897747253</v>
      </c>
      <c r="O3013" s="194">
        <v>6.6438561897747253</v>
      </c>
      <c r="P3013" s="194"/>
      <c r="Q3013" s="194">
        <v>6.6438561897747253</v>
      </c>
      <c r="S3013" s="181"/>
      <c r="T3013" s="181"/>
      <c r="U3013" s="181">
        <f t="shared" si="97"/>
        <v>0</v>
      </c>
      <c r="V3013" s="181"/>
      <c r="W3013" s="181"/>
    </row>
    <row r="3014" spans="1:23" x14ac:dyDescent="0.25">
      <c r="A3014" s="36" t="s">
        <v>147</v>
      </c>
      <c r="B3014" s="35">
        <v>242</v>
      </c>
      <c r="C3014" s="44"/>
      <c r="D3014" s="165" t="s">
        <v>1372</v>
      </c>
      <c r="F3014" s="191"/>
      <c r="G3014" s="191">
        <v>10.636049999999999</v>
      </c>
      <c r="H3014" s="191">
        <v>6.839424999999995</v>
      </c>
      <c r="I3014" s="191"/>
      <c r="J3014" s="191">
        <v>7.4592750000000017</v>
      </c>
      <c r="L3014" s="194"/>
      <c r="M3014" s="194"/>
      <c r="N3014" s="194">
        <v>6.6438561897747253</v>
      </c>
      <c r="O3014" s="194">
        <v>6.6438561897747253</v>
      </c>
      <c r="P3014" s="194"/>
      <c r="Q3014" s="194">
        <v>6.6438561897747253</v>
      </c>
      <c r="S3014" s="181"/>
      <c r="T3014" s="181"/>
      <c r="U3014" s="181">
        <f t="shared" si="97"/>
        <v>0</v>
      </c>
      <c r="V3014" s="181"/>
      <c r="W3014" s="181"/>
    </row>
    <row r="3015" spans="1:23" x14ac:dyDescent="0.25">
      <c r="A3015" s="36" t="s">
        <v>147</v>
      </c>
      <c r="B3015" s="35">
        <v>21</v>
      </c>
      <c r="C3015" s="164"/>
      <c r="D3015" s="165" t="s">
        <v>1422</v>
      </c>
      <c r="F3015" s="191"/>
      <c r="G3015" s="191">
        <v>4.169225</v>
      </c>
      <c r="H3015" s="191">
        <v>9.160499999999999</v>
      </c>
      <c r="I3015" s="191"/>
      <c r="J3015" s="191">
        <v>7.3469499999999996</v>
      </c>
      <c r="L3015" s="194"/>
      <c r="M3015" s="194"/>
      <c r="N3015" s="194">
        <v>6.6438561897747253</v>
      </c>
      <c r="O3015" s="194">
        <v>6.6438561897747253</v>
      </c>
      <c r="P3015" s="194"/>
      <c r="Q3015" s="194">
        <v>6.6438561897747253</v>
      </c>
      <c r="S3015" s="181"/>
      <c r="T3015" s="181"/>
      <c r="U3015" s="181">
        <f t="shared" si="97"/>
        <v>0</v>
      </c>
      <c r="V3015" s="181"/>
      <c r="W3015" s="181"/>
    </row>
    <row r="3016" spans="1:23" x14ac:dyDescent="0.25">
      <c r="A3016" s="36" t="s">
        <v>147</v>
      </c>
      <c r="B3016" s="35">
        <v>504</v>
      </c>
      <c r="C3016" s="44"/>
      <c r="D3016" s="167" t="s">
        <v>1529</v>
      </c>
      <c r="F3016" s="191"/>
      <c r="G3016" s="191">
        <v>12.98299999999999</v>
      </c>
      <c r="H3016" s="191">
        <v>3.812974999999998</v>
      </c>
      <c r="I3016" s="191"/>
      <c r="J3016" s="191">
        <v>7.1777500000000032</v>
      </c>
      <c r="L3016" s="194"/>
      <c r="M3016" s="194"/>
      <c r="N3016" s="194">
        <v>6.6438561897747253</v>
      </c>
      <c r="O3016" s="194">
        <v>6.6438561897747253</v>
      </c>
      <c r="P3016" s="194"/>
      <c r="Q3016" s="194">
        <v>6.6438561897747253</v>
      </c>
      <c r="S3016" s="181"/>
      <c r="T3016" s="181"/>
      <c r="U3016" s="181">
        <f t="shared" si="97"/>
        <v>0</v>
      </c>
      <c r="V3016" s="181"/>
      <c r="W3016" s="181"/>
    </row>
    <row r="3017" spans="1:23" x14ac:dyDescent="0.25">
      <c r="A3017" s="36" t="s">
        <v>147</v>
      </c>
      <c r="B3017" s="35">
        <v>230</v>
      </c>
      <c r="C3017" s="164"/>
      <c r="D3017" s="165" t="s">
        <v>1485</v>
      </c>
      <c r="F3017" s="191"/>
      <c r="G3017" s="191">
        <v>11.946925000000002</v>
      </c>
      <c r="H3017" s="191">
        <v>5.0012499999999998</v>
      </c>
      <c r="I3017" s="191"/>
      <c r="J3017" s="191">
        <v>6.8665250000000011</v>
      </c>
      <c r="L3017" s="194"/>
      <c r="M3017" s="194"/>
      <c r="N3017" s="194">
        <v>6.6438561897747253</v>
      </c>
      <c r="O3017" s="194">
        <v>6.6438561897747253</v>
      </c>
      <c r="P3017" s="194"/>
      <c r="Q3017" s="194">
        <v>6.6438561897747253</v>
      </c>
      <c r="S3017" s="181"/>
      <c r="T3017" s="181"/>
      <c r="U3017" s="181">
        <f t="shared" si="97"/>
        <v>0</v>
      </c>
      <c r="V3017" s="181"/>
      <c r="W3017" s="181"/>
    </row>
    <row r="3018" spans="1:23" x14ac:dyDescent="0.25">
      <c r="A3018" s="36" t="s">
        <v>147</v>
      </c>
      <c r="B3018" s="35">
        <v>357</v>
      </c>
      <c r="C3018" s="44"/>
      <c r="D3018" s="165" t="s">
        <v>1557</v>
      </c>
      <c r="F3018" s="191"/>
      <c r="G3018" s="191">
        <v>19.264050000000001</v>
      </c>
      <c r="H3018" s="191">
        <v>22.067950000000003</v>
      </c>
      <c r="I3018" s="191"/>
      <c r="J3018" s="191">
        <v>6.7840749999999979</v>
      </c>
      <c r="L3018" s="194"/>
      <c r="M3018" s="194"/>
      <c r="N3018" s="194">
        <v>6.6438561897747253</v>
      </c>
      <c r="O3018" s="194">
        <v>6.6438561897747253</v>
      </c>
      <c r="P3018" s="194"/>
      <c r="Q3018" s="194">
        <v>6.6438561897747253</v>
      </c>
      <c r="S3018" s="181"/>
      <c r="T3018" s="181"/>
      <c r="U3018" s="181">
        <f t="shared" si="97"/>
        <v>0</v>
      </c>
      <c r="V3018" s="181"/>
      <c r="W3018" s="181"/>
    </row>
    <row r="3019" spans="1:23" x14ac:dyDescent="0.25">
      <c r="A3019" s="36" t="s">
        <v>147</v>
      </c>
      <c r="B3019" s="35">
        <v>286</v>
      </c>
      <c r="C3019" s="164"/>
      <c r="D3019" s="165" t="s">
        <v>1481</v>
      </c>
      <c r="F3019" s="191"/>
      <c r="G3019" s="191">
        <v>13.734825000000004</v>
      </c>
      <c r="H3019" s="191">
        <v>6.4409250000000018</v>
      </c>
      <c r="I3019" s="191"/>
      <c r="J3019" s="191">
        <v>6.6140500000000007</v>
      </c>
      <c r="L3019" s="194"/>
      <c r="M3019" s="194"/>
      <c r="N3019" s="194">
        <v>6.6438561897747253</v>
      </c>
      <c r="O3019" s="194">
        <v>6.6438561897747253</v>
      </c>
      <c r="P3019" s="194"/>
      <c r="Q3019" s="194">
        <v>6.6438561897747253</v>
      </c>
      <c r="S3019" s="181"/>
      <c r="T3019" s="181"/>
      <c r="U3019" s="181">
        <f t="shared" si="97"/>
        <v>0</v>
      </c>
      <c r="V3019" s="181"/>
      <c r="W3019" s="181"/>
    </row>
    <row r="3020" spans="1:23" x14ac:dyDescent="0.25">
      <c r="A3020" s="36" t="s">
        <v>147</v>
      </c>
      <c r="B3020" s="35">
        <v>562</v>
      </c>
      <c r="C3020" s="44"/>
      <c r="D3020" s="165" t="s">
        <v>1675</v>
      </c>
      <c r="F3020" s="191"/>
      <c r="G3020" s="191">
        <v>-2.8648750000000014</v>
      </c>
      <c r="H3020" s="191">
        <v>8.8949499999999997</v>
      </c>
      <c r="I3020" s="191"/>
      <c r="J3020" s="191">
        <v>6.4851249999999974</v>
      </c>
      <c r="L3020" s="194"/>
      <c r="M3020" s="194"/>
      <c r="N3020" s="194">
        <v>6.6438561897747253</v>
      </c>
      <c r="O3020" s="194">
        <v>6.6438561897747253</v>
      </c>
      <c r="P3020" s="194"/>
      <c r="Q3020" s="194">
        <v>6.6438561897747253</v>
      </c>
      <c r="S3020" s="181"/>
      <c r="T3020" s="181"/>
      <c r="U3020" s="181">
        <f t="shared" ref="U3020:U3083" si="98">N3020-O3020</f>
        <v>0</v>
      </c>
      <c r="V3020" s="181"/>
      <c r="W3020" s="181"/>
    </row>
    <row r="3021" spans="1:23" x14ac:dyDescent="0.25">
      <c r="A3021" s="36" t="s">
        <v>147</v>
      </c>
      <c r="B3021" s="35">
        <v>571</v>
      </c>
      <c r="C3021" s="44"/>
      <c r="D3021" s="165" t="s">
        <v>1225</v>
      </c>
      <c r="F3021" s="191"/>
      <c r="G3021" s="191">
        <v>-2.0324749999999989</v>
      </c>
      <c r="H3021" s="191">
        <v>1.8152499999999989</v>
      </c>
      <c r="I3021" s="191"/>
      <c r="J3021" s="191">
        <v>6.3638249999999985</v>
      </c>
      <c r="L3021" s="194"/>
      <c r="M3021" s="194"/>
      <c r="N3021" s="194">
        <v>6.6438561897747253</v>
      </c>
      <c r="O3021" s="194">
        <v>6.6438561897747253</v>
      </c>
      <c r="P3021" s="194"/>
      <c r="Q3021" s="194">
        <v>6.6438561897747253</v>
      </c>
      <c r="S3021" s="181"/>
      <c r="T3021" s="181"/>
      <c r="U3021" s="181">
        <f t="shared" si="98"/>
        <v>0</v>
      </c>
      <c r="V3021" s="181"/>
      <c r="W3021" s="181"/>
    </row>
    <row r="3022" spans="1:23" x14ac:dyDescent="0.25">
      <c r="A3022" s="36" t="s">
        <v>147</v>
      </c>
      <c r="B3022" s="35">
        <v>96</v>
      </c>
      <c r="C3022" s="164"/>
      <c r="D3022" s="165" t="s">
        <v>1277</v>
      </c>
      <c r="F3022" s="191"/>
      <c r="G3022" s="191">
        <v>9.9368249999999989</v>
      </c>
      <c r="H3022" s="191">
        <v>-0.5281749999999974</v>
      </c>
      <c r="I3022" s="191"/>
      <c r="J3022" s="191">
        <v>6.3525750000000016</v>
      </c>
      <c r="L3022" s="194"/>
      <c r="M3022" s="194"/>
      <c r="N3022" s="194">
        <v>6.6438561897747253</v>
      </c>
      <c r="O3022" s="194">
        <v>6.6438561897747253</v>
      </c>
      <c r="P3022" s="194"/>
      <c r="Q3022" s="194">
        <v>6.6438561897747253</v>
      </c>
      <c r="S3022" s="181"/>
      <c r="T3022" s="181"/>
      <c r="U3022" s="181">
        <f t="shared" si="98"/>
        <v>0</v>
      </c>
      <c r="V3022" s="181"/>
      <c r="W3022" s="181"/>
    </row>
    <row r="3023" spans="1:23" x14ac:dyDescent="0.25">
      <c r="A3023" s="36" t="s">
        <v>147</v>
      </c>
      <c r="B3023" s="35">
        <v>343</v>
      </c>
      <c r="C3023" s="44"/>
      <c r="D3023" s="165" t="s">
        <v>1031</v>
      </c>
      <c r="F3023" s="191"/>
      <c r="G3023" s="191">
        <v>424.39734999999996</v>
      </c>
      <c r="H3023" s="191">
        <v>24.208849999999998</v>
      </c>
      <c r="I3023" s="191"/>
      <c r="J3023" s="191">
        <v>6.3276000000000003</v>
      </c>
      <c r="L3023" s="194"/>
      <c r="M3023" s="194"/>
      <c r="N3023" s="194">
        <v>8.7292718376537106</v>
      </c>
      <c r="O3023" s="194">
        <v>6.6438561897747253</v>
      </c>
      <c r="P3023" s="194"/>
      <c r="Q3023" s="194">
        <v>6.6438561897747253</v>
      </c>
      <c r="S3023" s="181"/>
      <c r="T3023" s="181"/>
      <c r="U3023" s="181">
        <f t="shared" si="98"/>
        <v>2.0854156478789854</v>
      </c>
      <c r="V3023" s="181"/>
      <c r="W3023" s="181"/>
    </row>
    <row r="3024" spans="1:23" x14ac:dyDescent="0.25">
      <c r="A3024" s="36" t="s">
        <v>147</v>
      </c>
      <c r="B3024" s="35">
        <v>95</v>
      </c>
      <c r="C3024" s="164"/>
      <c r="D3024" s="165" t="s">
        <v>1409</v>
      </c>
      <c r="F3024" s="191"/>
      <c r="G3024" s="191">
        <v>7.6957500000000003</v>
      </c>
      <c r="H3024" s="191">
        <v>5.6254749999999998</v>
      </c>
      <c r="I3024" s="191"/>
      <c r="J3024" s="191">
        <v>6.2964500000000019</v>
      </c>
      <c r="L3024" s="194"/>
      <c r="M3024" s="194"/>
      <c r="N3024" s="194">
        <v>6.6438561897747253</v>
      </c>
      <c r="O3024" s="194">
        <v>6.6438561897747253</v>
      </c>
      <c r="P3024" s="194"/>
      <c r="Q3024" s="194">
        <v>6.6438561897747253</v>
      </c>
      <c r="S3024" s="181"/>
      <c r="T3024" s="181"/>
      <c r="U3024" s="181">
        <f t="shared" si="98"/>
        <v>0</v>
      </c>
      <c r="V3024" s="181"/>
      <c r="W3024" s="181"/>
    </row>
    <row r="3025" spans="1:23" x14ac:dyDescent="0.25">
      <c r="A3025" s="36" t="s">
        <v>147</v>
      </c>
      <c r="B3025" s="35">
        <v>182</v>
      </c>
      <c r="C3025" s="164"/>
      <c r="D3025" s="165" t="s">
        <v>1282</v>
      </c>
      <c r="F3025" s="191"/>
      <c r="G3025" s="191">
        <v>6.1145499999999995</v>
      </c>
      <c r="H3025" s="191">
        <v>4.5335750000000008</v>
      </c>
      <c r="I3025" s="191"/>
      <c r="J3025" s="191">
        <v>6.0830749999999982</v>
      </c>
      <c r="L3025" s="194"/>
      <c r="M3025" s="194"/>
      <c r="N3025" s="194">
        <v>6.6438561897747253</v>
      </c>
      <c r="O3025" s="194">
        <v>6.6438561897747253</v>
      </c>
      <c r="P3025" s="194"/>
      <c r="Q3025" s="194">
        <v>6.6438561897747253</v>
      </c>
      <c r="S3025" s="181"/>
      <c r="T3025" s="181"/>
      <c r="U3025" s="181">
        <f t="shared" si="98"/>
        <v>0</v>
      </c>
      <c r="V3025" s="181"/>
      <c r="W3025" s="181"/>
    </row>
    <row r="3026" spans="1:23" x14ac:dyDescent="0.25">
      <c r="A3026" s="36" t="s">
        <v>147</v>
      </c>
      <c r="B3026" s="35">
        <v>570</v>
      </c>
      <c r="C3026" s="44"/>
      <c r="D3026" s="165" t="s">
        <v>1567</v>
      </c>
      <c r="F3026" s="191"/>
      <c r="G3026" s="191">
        <v>1.659200000000002</v>
      </c>
      <c r="H3026" s="191">
        <v>2.3542500000000004</v>
      </c>
      <c r="I3026" s="191"/>
      <c r="J3026" s="191">
        <v>5.878174999999997</v>
      </c>
      <c r="L3026" s="194"/>
      <c r="M3026" s="194"/>
      <c r="N3026" s="194">
        <v>6.6438561897747253</v>
      </c>
      <c r="O3026" s="194">
        <v>6.6438561897747253</v>
      </c>
      <c r="P3026" s="194"/>
      <c r="Q3026" s="194">
        <v>6.6438561897747253</v>
      </c>
      <c r="S3026" s="181"/>
      <c r="T3026" s="181"/>
      <c r="U3026" s="181">
        <f t="shared" si="98"/>
        <v>0</v>
      </c>
      <c r="V3026" s="181"/>
      <c r="W3026" s="181"/>
    </row>
    <row r="3027" spans="1:23" x14ac:dyDescent="0.25">
      <c r="A3027" s="36" t="s">
        <v>147</v>
      </c>
      <c r="B3027" s="35">
        <v>179</v>
      </c>
      <c r="C3027" s="164"/>
      <c r="D3027" s="165" t="s">
        <v>1222</v>
      </c>
      <c r="F3027" s="191"/>
      <c r="G3027" s="191">
        <v>31.657325</v>
      </c>
      <c r="H3027" s="191">
        <v>1.8125</v>
      </c>
      <c r="I3027" s="191"/>
      <c r="J3027" s="191">
        <v>5.7655749999999992</v>
      </c>
      <c r="L3027" s="194"/>
      <c r="M3027" s="194"/>
      <c r="N3027" s="194">
        <v>6.6438561897747253</v>
      </c>
      <c r="O3027" s="194">
        <v>6.6438561897747253</v>
      </c>
      <c r="P3027" s="194"/>
      <c r="Q3027" s="194">
        <v>6.6438561897747253</v>
      </c>
      <c r="S3027" s="181"/>
      <c r="T3027" s="181"/>
      <c r="U3027" s="181">
        <f t="shared" si="98"/>
        <v>0</v>
      </c>
      <c r="V3027" s="181"/>
      <c r="W3027" s="181"/>
    </row>
    <row r="3028" spans="1:23" x14ac:dyDescent="0.25">
      <c r="A3028" s="36" t="s">
        <v>147</v>
      </c>
      <c r="B3028" s="35">
        <v>558</v>
      </c>
      <c r="C3028" s="44"/>
      <c r="D3028" s="165" t="s">
        <v>1416</v>
      </c>
      <c r="F3028" s="191"/>
      <c r="G3028" s="191">
        <v>10.6203</v>
      </c>
      <c r="H3028" s="191">
        <v>-0.21217500000000022</v>
      </c>
      <c r="I3028" s="191"/>
      <c r="J3028" s="191">
        <v>5.7104999999999988</v>
      </c>
      <c r="L3028" s="194"/>
      <c r="M3028" s="194"/>
      <c r="N3028" s="194">
        <v>6.6438561897747253</v>
      </c>
      <c r="O3028" s="194">
        <v>6.6438561897747253</v>
      </c>
      <c r="P3028" s="194"/>
      <c r="Q3028" s="194">
        <v>6.6438561897747253</v>
      </c>
      <c r="S3028" s="181"/>
      <c r="T3028" s="181"/>
      <c r="U3028" s="181">
        <f t="shared" si="98"/>
        <v>0</v>
      </c>
      <c r="V3028" s="181"/>
      <c r="W3028" s="181"/>
    </row>
    <row r="3029" spans="1:23" x14ac:dyDescent="0.25">
      <c r="A3029" s="36" t="s">
        <v>147</v>
      </c>
      <c r="B3029" s="35">
        <v>187</v>
      </c>
      <c r="C3029" s="164"/>
      <c r="D3029" s="165" t="s">
        <v>1117</v>
      </c>
      <c r="F3029" s="191"/>
      <c r="G3029" s="191">
        <v>169.0745</v>
      </c>
      <c r="H3029" s="191">
        <v>5.1602499999999978</v>
      </c>
      <c r="I3029" s="191"/>
      <c r="J3029" s="191">
        <v>5.4018250000000023</v>
      </c>
      <c r="L3029" s="194"/>
      <c r="M3029" s="194"/>
      <c r="N3029" s="194">
        <v>7.4015152770941128</v>
      </c>
      <c r="O3029" s="194">
        <v>6.6438561897747253</v>
      </c>
      <c r="P3029" s="194"/>
      <c r="Q3029" s="194">
        <v>6.6438561897747253</v>
      </c>
      <c r="S3029" s="181"/>
      <c r="T3029" s="181"/>
      <c r="U3029" s="181">
        <f t="shared" si="98"/>
        <v>0.75765908731938758</v>
      </c>
      <c r="V3029" s="181"/>
      <c r="W3029" s="181"/>
    </row>
    <row r="3030" spans="1:23" x14ac:dyDescent="0.25">
      <c r="A3030" s="36" t="s">
        <v>147</v>
      </c>
      <c r="B3030" s="35">
        <v>556</v>
      </c>
      <c r="C3030" s="44"/>
      <c r="D3030" s="165" t="s">
        <v>1438</v>
      </c>
      <c r="F3030" s="191"/>
      <c r="G3030" s="191">
        <v>17.103949999999998</v>
      </c>
      <c r="H3030" s="191">
        <v>11.456225</v>
      </c>
      <c r="I3030" s="191"/>
      <c r="J3030" s="191">
        <v>5.1302999999999983</v>
      </c>
      <c r="L3030" s="194"/>
      <c r="M3030" s="194"/>
      <c r="N3030" s="194">
        <v>6.6438561897747253</v>
      </c>
      <c r="O3030" s="194">
        <v>6.6438561897747253</v>
      </c>
      <c r="P3030" s="194"/>
      <c r="Q3030" s="194">
        <v>6.6438561897747253</v>
      </c>
      <c r="S3030" s="181"/>
      <c r="T3030" s="181"/>
      <c r="U3030" s="181">
        <f t="shared" si="98"/>
        <v>0</v>
      </c>
      <c r="V3030" s="181"/>
      <c r="W3030" s="181"/>
    </row>
    <row r="3031" spans="1:23" x14ac:dyDescent="0.25">
      <c r="A3031" s="36" t="s">
        <v>147</v>
      </c>
      <c r="B3031" s="35">
        <v>98</v>
      </c>
      <c r="C3031" s="164"/>
      <c r="D3031" s="165" t="s">
        <v>1589</v>
      </c>
      <c r="F3031" s="191"/>
      <c r="G3031" s="191">
        <v>626.37912499999993</v>
      </c>
      <c r="H3031" s="191">
        <v>5.9785999999999984</v>
      </c>
      <c r="I3031" s="191"/>
      <c r="J3031" s="191">
        <v>5.0591999999999988</v>
      </c>
      <c r="L3031" s="194"/>
      <c r="M3031" s="194"/>
      <c r="N3031" s="194">
        <v>9.2908923232836162</v>
      </c>
      <c r="O3031" s="194">
        <v>6.6438561897747253</v>
      </c>
      <c r="P3031" s="194"/>
      <c r="Q3031" s="194">
        <v>6.6438561897747253</v>
      </c>
      <c r="S3031" s="181"/>
      <c r="T3031" s="181"/>
      <c r="U3031" s="181">
        <f t="shared" si="98"/>
        <v>2.647036133508891</v>
      </c>
      <c r="V3031" s="181"/>
      <c r="W3031" s="181"/>
    </row>
    <row r="3032" spans="1:23" x14ac:dyDescent="0.25">
      <c r="A3032" s="36" t="s">
        <v>147</v>
      </c>
      <c r="B3032" s="35">
        <v>308</v>
      </c>
      <c r="C3032" s="164"/>
      <c r="D3032" s="165" t="s">
        <v>1639</v>
      </c>
      <c r="F3032" s="191"/>
      <c r="G3032" s="191">
        <v>17.101700000000005</v>
      </c>
      <c r="H3032" s="191">
        <v>10.028974999999997</v>
      </c>
      <c r="I3032" s="191"/>
      <c r="J3032" s="191">
        <v>5.0032250000000005</v>
      </c>
      <c r="L3032" s="194"/>
      <c r="M3032" s="194"/>
      <c r="N3032" s="194">
        <v>6.6438561897747253</v>
      </c>
      <c r="O3032" s="194">
        <v>6.6438561897747253</v>
      </c>
      <c r="P3032" s="194"/>
      <c r="Q3032" s="194">
        <v>6.6438561897747253</v>
      </c>
      <c r="S3032" s="181"/>
      <c r="T3032" s="181"/>
      <c r="U3032" s="181">
        <f t="shared" si="98"/>
        <v>0</v>
      </c>
      <c r="V3032" s="181"/>
      <c r="W3032" s="181"/>
    </row>
    <row r="3033" spans="1:23" x14ac:dyDescent="0.25">
      <c r="A3033" s="36" t="s">
        <v>147</v>
      </c>
      <c r="B3033" s="35">
        <v>567</v>
      </c>
      <c r="C3033" s="44"/>
      <c r="D3033" s="165" t="s">
        <v>1583</v>
      </c>
      <c r="F3033" s="191"/>
      <c r="G3033" s="191">
        <v>-2.0336750000000023</v>
      </c>
      <c r="H3033" s="191">
        <v>14.120675000000002</v>
      </c>
      <c r="I3033" s="191"/>
      <c r="J3033" s="191">
        <v>4.5995249999999999</v>
      </c>
      <c r="L3033" s="194"/>
      <c r="M3033" s="194"/>
      <c r="N3033" s="194">
        <v>6.6438561897747253</v>
      </c>
      <c r="O3033" s="194">
        <v>6.6438561897747253</v>
      </c>
      <c r="P3033" s="194"/>
      <c r="Q3033" s="194">
        <v>6.6438561897747253</v>
      </c>
      <c r="S3033" s="181"/>
      <c r="T3033" s="181"/>
      <c r="U3033" s="181">
        <f t="shared" si="98"/>
        <v>0</v>
      </c>
      <c r="V3033" s="181"/>
      <c r="W3033" s="181"/>
    </row>
    <row r="3034" spans="1:23" x14ac:dyDescent="0.25">
      <c r="A3034" s="36" t="s">
        <v>147</v>
      </c>
      <c r="B3034" s="35">
        <v>176</v>
      </c>
      <c r="C3034" s="164"/>
      <c r="D3034" s="165" t="s">
        <v>1537</v>
      </c>
      <c r="F3034" s="191"/>
      <c r="G3034" s="191">
        <v>257.7242</v>
      </c>
      <c r="H3034" s="191">
        <v>5.3270000000000017</v>
      </c>
      <c r="I3034" s="191"/>
      <c r="J3034" s="191">
        <v>4.4013249999999999</v>
      </c>
      <c r="L3034" s="194"/>
      <c r="M3034" s="194"/>
      <c r="N3034" s="194">
        <v>8.009684200704438</v>
      </c>
      <c r="O3034" s="194">
        <v>6.6438561897747253</v>
      </c>
      <c r="P3034" s="194"/>
      <c r="Q3034" s="194">
        <v>6.6438561897747253</v>
      </c>
      <c r="S3034" s="181"/>
      <c r="T3034" s="181"/>
      <c r="U3034" s="181">
        <f t="shared" si="98"/>
        <v>1.3658280109297127</v>
      </c>
      <c r="V3034" s="181"/>
      <c r="W3034" s="181"/>
    </row>
    <row r="3035" spans="1:23" x14ac:dyDescent="0.25">
      <c r="A3035" s="36" t="s">
        <v>147</v>
      </c>
      <c r="B3035" s="35">
        <v>159</v>
      </c>
      <c r="C3035" s="164"/>
      <c r="D3035" s="165" t="s">
        <v>1328</v>
      </c>
      <c r="F3035" s="191"/>
      <c r="G3035" s="191">
        <v>18.114474999999999</v>
      </c>
      <c r="H3035" s="191">
        <v>9.2123000000000026</v>
      </c>
      <c r="I3035" s="191"/>
      <c r="J3035" s="191">
        <v>4.1889999999999992</v>
      </c>
      <c r="L3035" s="194"/>
      <c r="M3035" s="194"/>
      <c r="N3035" s="194">
        <v>6.6438561897747253</v>
      </c>
      <c r="O3035" s="194">
        <v>6.6438561897747253</v>
      </c>
      <c r="P3035" s="194"/>
      <c r="Q3035" s="194">
        <v>6.6438561897747253</v>
      </c>
      <c r="S3035" s="181"/>
      <c r="T3035" s="181"/>
      <c r="U3035" s="181">
        <f t="shared" si="98"/>
        <v>0</v>
      </c>
      <c r="V3035" s="181"/>
      <c r="W3035" s="181"/>
    </row>
    <row r="3036" spans="1:23" x14ac:dyDescent="0.25">
      <c r="A3036" s="36" t="s">
        <v>147</v>
      </c>
      <c r="B3036" s="35">
        <v>268</v>
      </c>
      <c r="C3036" s="164"/>
      <c r="D3036" s="165" t="s">
        <v>1526</v>
      </c>
      <c r="F3036" s="191"/>
      <c r="G3036" s="191">
        <v>7.6773750000000014</v>
      </c>
      <c r="H3036" s="191">
        <v>3.7357250000000004</v>
      </c>
      <c r="I3036" s="191"/>
      <c r="J3036" s="191">
        <v>3.8581000000000012</v>
      </c>
      <c r="L3036" s="194"/>
      <c r="M3036" s="194"/>
      <c r="N3036" s="194">
        <v>6.6438561897747253</v>
      </c>
      <c r="O3036" s="194">
        <v>6.6438561897747253</v>
      </c>
      <c r="P3036" s="194"/>
      <c r="Q3036" s="194">
        <v>6.6438561897747253</v>
      </c>
      <c r="S3036" s="181"/>
      <c r="T3036" s="181"/>
      <c r="U3036" s="181">
        <f t="shared" si="98"/>
        <v>0</v>
      </c>
      <c r="V3036" s="181"/>
      <c r="W3036" s="181"/>
    </row>
    <row r="3037" spans="1:23" x14ac:dyDescent="0.25">
      <c r="A3037" s="36" t="s">
        <v>147</v>
      </c>
      <c r="B3037" s="35">
        <v>610</v>
      </c>
      <c r="C3037" s="44"/>
      <c r="D3037" s="167" t="s">
        <v>1464</v>
      </c>
      <c r="F3037" s="191"/>
      <c r="G3037" s="191">
        <v>1574.0668999999996</v>
      </c>
      <c r="H3037" s="191">
        <v>6.8902499999999973</v>
      </c>
      <c r="I3037" s="191"/>
      <c r="J3037" s="191">
        <v>3.6113999999999979</v>
      </c>
      <c r="L3037" s="194"/>
      <c r="M3037" s="194"/>
      <c r="N3037" s="194">
        <v>10.620281143326526</v>
      </c>
      <c r="O3037" s="194">
        <v>6.6438561897747253</v>
      </c>
      <c r="P3037" s="194"/>
      <c r="Q3037" s="194">
        <v>6.6438561897747253</v>
      </c>
      <c r="S3037" s="181"/>
      <c r="T3037" s="181"/>
      <c r="U3037" s="181">
        <f t="shared" si="98"/>
        <v>3.9764249535518008</v>
      </c>
      <c r="V3037" s="181"/>
      <c r="W3037" s="181"/>
    </row>
    <row r="3038" spans="1:23" x14ac:dyDescent="0.25">
      <c r="A3038" s="36" t="s">
        <v>147</v>
      </c>
      <c r="B3038" s="35">
        <v>536</v>
      </c>
      <c r="C3038" s="44"/>
      <c r="D3038" s="165" t="s">
        <v>1333</v>
      </c>
      <c r="F3038" s="191"/>
      <c r="G3038" s="191">
        <v>35.913550000000001</v>
      </c>
      <c r="H3038" s="191">
        <v>0.47207500000000024</v>
      </c>
      <c r="I3038" s="191"/>
      <c r="J3038" s="191">
        <v>3.5260499999999997</v>
      </c>
      <c r="L3038" s="194"/>
      <c r="M3038" s="194"/>
      <c r="N3038" s="194">
        <v>6.6438561897747253</v>
      </c>
      <c r="O3038" s="194">
        <v>6.6438561897747253</v>
      </c>
      <c r="P3038" s="194"/>
      <c r="Q3038" s="194">
        <v>6.6438561897747253</v>
      </c>
      <c r="S3038" s="181"/>
      <c r="T3038" s="181"/>
      <c r="U3038" s="181">
        <f t="shared" si="98"/>
        <v>0</v>
      </c>
      <c r="V3038" s="181"/>
      <c r="W3038" s="181"/>
    </row>
    <row r="3039" spans="1:23" x14ac:dyDescent="0.25">
      <c r="A3039" s="36" t="s">
        <v>147</v>
      </c>
      <c r="B3039" s="35">
        <v>82</v>
      </c>
      <c r="C3039" s="164"/>
      <c r="D3039" s="165" t="s">
        <v>1404</v>
      </c>
      <c r="F3039" s="191"/>
      <c r="G3039" s="191">
        <v>5.6767999999999974</v>
      </c>
      <c r="H3039" s="191">
        <v>6.4371250000000018</v>
      </c>
      <c r="I3039" s="191"/>
      <c r="J3039" s="191">
        <v>3.4316249999999986</v>
      </c>
      <c r="L3039" s="194"/>
      <c r="M3039" s="194"/>
      <c r="N3039" s="194">
        <v>6.6438561897747253</v>
      </c>
      <c r="O3039" s="194">
        <v>6.6438561897747253</v>
      </c>
      <c r="P3039" s="194"/>
      <c r="Q3039" s="194">
        <v>6.6438561897747253</v>
      </c>
      <c r="S3039" s="181"/>
      <c r="T3039" s="181"/>
      <c r="U3039" s="181">
        <f t="shared" si="98"/>
        <v>0</v>
      </c>
      <c r="V3039" s="181"/>
      <c r="W3039" s="181"/>
    </row>
    <row r="3040" spans="1:23" x14ac:dyDescent="0.25">
      <c r="A3040" s="36" t="s">
        <v>147</v>
      </c>
      <c r="B3040" s="35">
        <v>310</v>
      </c>
      <c r="C3040" s="164"/>
      <c r="D3040" s="165" t="s">
        <v>1662</v>
      </c>
      <c r="F3040" s="191"/>
      <c r="G3040" s="191">
        <v>19.45825</v>
      </c>
      <c r="H3040" s="191">
        <v>11.375950000000003</v>
      </c>
      <c r="I3040" s="191"/>
      <c r="J3040" s="191">
        <v>3.3795500000000018</v>
      </c>
      <c r="L3040" s="194"/>
      <c r="M3040" s="194"/>
      <c r="N3040" s="194">
        <v>6.6438561897747253</v>
      </c>
      <c r="O3040" s="194">
        <v>6.6438561897747253</v>
      </c>
      <c r="P3040" s="194"/>
      <c r="Q3040" s="194">
        <v>6.6438561897747253</v>
      </c>
      <c r="S3040" s="181"/>
      <c r="T3040" s="181"/>
      <c r="U3040" s="181">
        <f t="shared" si="98"/>
        <v>0</v>
      </c>
      <c r="V3040" s="181"/>
      <c r="W3040" s="181"/>
    </row>
    <row r="3041" spans="1:23" x14ac:dyDescent="0.25">
      <c r="A3041" s="36" t="s">
        <v>147</v>
      </c>
      <c r="B3041" s="35">
        <v>409</v>
      </c>
      <c r="C3041" s="44"/>
      <c r="D3041" s="165" t="s">
        <v>1379</v>
      </c>
      <c r="F3041" s="191"/>
      <c r="G3041" s="191">
        <v>12.542824999999997</v>
      </c>
      <c r="H3041" s="191">
        <v>14.542674999999999</v>
      </c>
      <c r="I3041" s="191"/>
      <c r="J3041" s="191">
        <v>3.3470000000000013</v>
      </c>
      <c r="L3041" s="194"/>
      <c r="M3041" s="194"/>
      <c r="N3041" s="194">
        <v>6.6438561897747253</v>
      </c>
      <c r="O3041" s="194">
        <v>6.6438561897747253</v>
      </c>
      <c r="P3041" s="194"/>
      <c r="Q3041" s="194">
        <v>6.6438561897747253</v>
      </c>
      <c r="S3041" s="181"/>
      <c r="T3041" s="181"/>
      <c r="U3041" s="181">
        <f t="shared" si="98"/>
        <v>0</v>
      </c>
      <c r="V3041" s="181"/>
      <c r="W3041" s="181"/>
    </row>
    <row r="3042" spans="1:23" x14ac:dyDescent="0.25">
      <c r="A3042" s="36" t="s">
        <v>147</v>
      </c>
      <c r="B3042" s="35">
        <v>322</v>
      </c>
      <c r="C3042" s="164"/>
      <c r="D3042" s="165" t="s">
        <v>1221</v>
      </c>
      <c r="F3042" s="191"/>
      <c r="G3042" s="191">
        <v>16.946325000000005</v>
      </c>
      <c r="H3042" s="191">
        <v>7.4060750000000013</v>
      </c>
      <c r="I3042" s="191"/>
      <c r="J3042" s="191">
        <v>3.2871250000000014</v>
      </c>
      <c r="L3042" s="194"/>
      <c r="M3042" s="194"/>
      <c r="N3042" s="194">
        <v>6.6438561897747253</v>
      </c>
      <c r="O3042" s="194">
        <v>6.6438561897747253</v>
      </c>
      <c r="P3042" s="194"/>
      <c r="Q3042" s="194">
        <v>6.6438561897747253</v>
      </c>
      <c r="S3042" s="181"/>
      <c r="T3042" s="181"/>
      <c r="U3042" s="181">
        <f t="shared" si="98"/>
        <v>0</v>
      </c>
      <c r="V3042" s="181"/>
      <c r="W3042" s="181"/>
    </row>
    <row r="3043" spans="1:23" x14ac:dyDescent="0.25">
      <c r="A3043" s="36" t="s">
        <v>147</v>
      </c>
      <c r="B3043" s="35">
        <v>276</v>
      </c>
      <c r="C3043" s="164"/>
      <c r="D3043" s="165" t="s">
        <v>1408</v>
      </c>
      <c r="F3043" s="191"/>
      <c r="G3043" s="191">
        <v>40.478699999999989</v>
      </c>
      <c r="H3043" s="191">
        <v>8.1563499999999998</v>
      </c>
      <c r="I3043" s="191"/>
      <c r="J3043" s="191">
        <v>3.0955499999999985</v>
      </c>
      <c r="L3043" s="194"/>
      <c r="M3043" s="194"/>
      <c r="N3043" s="194">
        <v>6.6438561897747253</v>
      </c>
      <c r="O3043" s="194">
        <v>6.6438561897747253</v>
      </c>
      <c r="P3043" s="194"/>
      <c r="Q3043" s="194">
        <v>6.6438561897747253</v>
      </c>
      <c r="S3043" s="181"/>
      <c r="T3043" s="181"/>
      <c r="U3043" s="181">
        <f t="shared" si="98"/>
        <v>0</v>
      </c>
      <c r="V3043" s="181"/>
      <c r="W3043" s="181"/>
    </row>
    <row r="3044" spans="1:23" x14ac:dyDescent="0.25">
      <c r="A3044" s="36" t="s">
        <v>147</v>
      </c>
      <c r="B3044" s="35">
        <v>81</v>
      </c>
      <c r="C3044" s="164"/>
      <c r="D3044" s="165" t="s">
        <v>1568</v>
      </c>
      <c r="F3044" s="191"/>
      <c r="G3044" s="191">
        <v>11.832750000000001</v>
      </c>
      <c r="H3044" s="191">
        <v>6.0843499999999988</v>
      </c>
      <c r="I3044" s="191"/>
      <c r="J3044" s="191">
        <v>2.7902249999999986</v>
      </c>
      <c r="L3044" s="194"/>
      <c r="M3044" s="194"/>
      <c r="N3044" s="194">
        <v>6.6438561897747253</v>
      </c>
      <c r="O3044" s="194">
        <v>6.6438561897747253</v>
      </c>
      <c r="P3044" s="194"/>
      <c r="Q3044" s="194">
        <v>6.6438561897747253</v>
      </c>
      <c r="S3044" s="181"/>
      <c r="T3044" s="181"/>
      <c r="U3044" s="181">
        <f t="shared" si="98"/>
        <v>0</v>
      </c>
      <c r="V3044" s="181"/>
      <c r="W3044" s="181"/>
    </row>
    <row r="3045" spans="1:23" x14ac:dyDescent="0.25">
      <c r="A3045" s="36" t="s">
        <v>147</v>
      </c>
      <c r="B3045" s="35">
        <v>505</v>
      </c>
      <c r="C3045" s="44"/>
      <c r="D3045" s="167" t="s">
        <v>1148</v>
      </c>
      <c r="F3045" s="191"/>
      <c r="G3045" s="191">
        <v>-2.191449999999989</v>
      </c>
      <c r="H3045" s="191">
        <v>7.0751500000000043</v>
      </c>
      <c r="I3045" s="191"/>
      <c r="J3045" s="191">
        <v>2.479474999999999</v>
      </c>
      <c r="L3045" s="194"/>
      <c r="M3045" s="194"/>
      <c r="N3045" s="194">
        <v>6.6438561897747253</v>
      </c>
      <c r="O3045" s="194">
        <v>6.6438561897747253</v>
      </c>
      <c r="P3045" s="194"/>
      <c r="Q3045" s="194">
        <v>6.6438561897747253</v>
      </c>
      <c r="S3045" s="181"/>
      <c r="T3045" s="181"/>
      <c r="U3045" s="181">
        <f t="shared" si="98"/>
        <v>0</v>
      </c>
      <c r="V3045" s="181"/>
      <c r="W3045" s="181"/>
    </row>
    <row r="3046" spans="1:23" x14ac:dyDescent="0.25">
      <c r="A3046" s="36" t="s">
        <v>147</v>
      </c>
      <c r="B3046" s="35">
        <v>555</v>
      </c>
      <c r="C3046" s="44"/>
      <c r="D3046" s="165" t="s">
        <v>1401</v>
      </c>
      <c r="F3046" s="191"/>
      <c r="G3046" s="191">
        <v>10.81875</v>
      </c>
      <c r="H3046" s="191">
        <v>-1.0416499999999997</v>
      </c>
      <c r="I3046" s="191"/>
      <c r="J3046" s="191">
        <v>2.4082249999999989</v>
      </c>
      <c r="L3046" s="194"/>
      <c r="M3046" s="194"/>
      <c r="N3046" s="194">
        <v>6.6438561897747253</v>
      </c>
      <c r="O3046" s="194">
        <v>6.6438561897747253</v>
      </c>
      <c r="P3046" s="194"/>
      <c r="Q3046" s="194">
        <v>6.6438561897747253</v>
      </c>
      <c r="S3046" s="181"/>
      <c r="T3046" s="181"/>
      <c r="U3046" s="181">
        <f t="shared" si="98"/>
        <v>0</v>
      </c>
      <c r="V3046" s="181"/>
      <c r="W3046" s="181"/>
    </row>
    <row r="3047" spans="1:23" x14ac:dyDescent="0.25">
      <c r="A3047" s="36" t="s">
        <v>147</v>
      </c>
      <c r="B3047" s="35">
        <v>80</v>
      </c>
      <c r="C3047" s="164"/>
      <c r="D3047" s="165" t="s">
        <v>1466</v>
      </c>
      <c r="F3047" s="191"/>
      <c r="G3047" s="191">
        <v>13.299225</v>
      </c>
      <c r="H3047" s="191">
        <v>5.6291250000000002</v>
      </c>
      <c r="I3047" s="191"/>
      <c r="J3047" s="191">
        <v>1.999349999999998</v>
      </c>
      <c r="L3047" s="194"/>
      <c r="M3047" s="194"/>
      <c r="N3047" s="194">
        <v>6.6438561897747253</v>
      </c>
      <c r="O3047" s="194">
        <v>6.6438561897747253</v>
      </c>
      <c r="P3047" s="194"/>
      <c r="Q3047" s="194">
        <v>6.6438561897747253</v>
      </c>
      <c r="S3047" s="181"/>
      <c r="T3047" s="181"/>
      <c r="U3047" s="181">
        <f t="shared" si="98"/>
        <v>0</v>
      </c>
      <c r="V3047" s="181"/>
      <c r="W3047" s="181"/>
    </row>
    <row r="3048" spans="1:23" x14ac:dyDescent="0.25">
      <c r="A3048" s="36" t="s">
        <v>147</v>
      </c>
      <c r="B3048" s="35">
        <v>318</v>
      </c>
      <c r="C3048" s="164"/>
      <c r="D3048" s="165" t="s">
        <v>1199</v>
      </c>
      <c r="F3048" s="191"/>
      <c r="G3048" s="191">
        <v>6.2357000000000014</v>
      </c>
      <c r="H3048" s="191">
        <v>0.53664999999999896</v>
      </c>
      <c r="I3048" s="191"/>
      <c r="J3048" s="191">
        <v>1.7267749999999973</v>
      </c>
      <c r="L3048" s="194"/>
      <c r="M3048" s="194"/>
      <c r="N3048" s="194">
        <v>6.6438561897747253</v>
      </c>
      <c r="O3048" s="194">
        <v>6.6438561897747253</v>
      </c>
      <c r="P3048" s="194"/>
      <c r="Q3048" s="194">
        <v>6.6438561897747253</v>
      </c>
      <c r="S3048" s="181"/>
      <c r="T3048" s="181"/>
      <c r="U3048" s="181">
        <f t="shared" si="98"/>
        <v>0</v>
      </c>
      <c r="V3048" s="181"/>
      <c r="W3048" s="181"/>
    </row>
    <row r="3049" spans="1:23" x14ac:dyDescent="0.25">
      <c r="A3049" s="36" t="s">
        <v>147</v>
      </c>
      <c r="B3049" s="35">
        <v>188</v>
      </c>
      <c r="C3049" s="164"/>
      <c r="D3049" s="165" t="s">
        <v>1419</v>
      </c>
      <c r="F3049" s="191"/>
      <c r="G3049" s="191">
        <v>74.637425000000007</v>
      </c>
      <c r="H3049" s="191">
        <v>9.6386000000000003</v>
      </c>
      <c r="I3049" s="191"/>
      <c r="J3049" s="191">
        <v>1.596750000000001</v>
      </c>
      <c r="L3049" s="194"/>
      <c r="M3049" s="194"/>
      <c r="N3049" s="194">
        <v>6.6438561897747253</v>
      </c>
      <c r="O3049" s="194">
        <v>6.6438561897747253</v>
      </c>
      <c r="P3049" s="194"/>
      <c r="Q3049" s="194">
        <v>6.6438561897747253</v>
      </c>
      <c r="S3049" s="181"/>
      <c r="T3049" s="181"/>
      <c r="U3049" s="181">
        <f t="shared" si="98"/>
        <v>0</v>
      </c>
      <c r="V3049" s="181"/>
      <c r="W3049" s="181"/>
    </row>
    <row r="3050" spans="1:23" x14ac:dyDescent="0.25">
      <c r="A3050" s="36" t="s">
        <v>147</v>
      </c>
      <c r="B3050" s="35">
        <v>368</v>
      </c>
      <c r="C3050" s="44"/>
      <c r="D3050" s="165" t="s">
        <v>1507</v>
      </c>
      <c r="F3050" s="191"/>
      <c r="G3050" s="191">
        <v>692.89915000000008</v>
      </c>
      <c r="H3050" s="191">
        <v>2.8663749999999997</v>
      </c>
      <c r="I3050" s="191"/>
      <c r="J3050" s="191">
        <v>1.3174000000000023</v>
      </c>
      <c r="L3050" s="194"/>
      <c r="M3050" s="194"/>
      <c r="N3050" s="194">
        <v>9.4365015762170668</v>
      </c>
      <c r="O3050" s="194">
        <v>6.6438561897747253</v>
      </c>
      <c r="P3050" s="194"/>
      <c r="Q3050" s="194">
        <v>6.6438561897747253</v>
      </c>
      <c r="S3050" s="181"/>
      <c r="T3050" s="181"/>
      <c r="U3050" s="181">
        <f t="shared" si="98"/>
        <v>2.7926453864423415</v>
      </c>
      <c r="V3050" s="181"/>
      <c r="W3050" s="181"/>
    </row>
    <row r="3051" spans="1:23" x14ac:dyDescent="0.25">
      <c r="A3051" s="36" t="s">
        <v>147</v>
      </c>
      <c r="B3051" s="35">
        <v>553</v>
      </c>
      <c r="C3051" s="44"/>
      <c r="D3051" s="165" t="s">
        <v>1376</v>
      </c>
      <c r="F3051" s="191"/>
      <c r="G3051" s="191">
        <v>-2.6827250000000022</v>
      </c>
      <c r="H3051" s="191">
        <v>6.0406999999999993</v>
      </c>
      <c r="I3051" s="191"/>
      <c r="J3051" s="191">
        <v>0.6674749999999996</v>
      </c>
      <c r="L3051" s="194"/>
      <c r="M3051" s="194"/>
      <c r="N3051" s="194">
        <v>6.6438561897747253</v>
      </c>
      <c r="O3051" s="194">
        <v>6.6438561897747253</v>
      </c>
      <c r="P3051" s="194"/>
      <c r="Q3051" s="194">
        <v>6.6438561897747253</v>
      </c>
      <c r="S3051" s="181"/>
      <c r="T3051" s="181"/>
      <c r="U3051" s="181">
        <f t="shared" si="98"/>
        <v>0</v>
      </c>
      <c r="V3051" s="181"/>
      <c r="W3051" s="181"/>
    </row>
    <row r="3052" spans="1:23" x14ac:dyDescent="0.25">
      <c r="A3052" s="36" t="s">
        <v>147</v>
      </c>
      <c r="B3052" s="35">
        <v>367</v>
      </c>
      <c r="C3052" s="44"/>
      <c r="D3052" s="165" t="s">
        <v>1525</v>
      </c>
      <c r="F3052" s="191"/>
      <c r="G3052" s="191">
        <v>133.96395000000001</v>
      </c>
      <c r="H3052" s="191">
        <v>4.0063250000000004</v>
      </c>
      <c r="I3052" s="191"/>
      <c r="J3052" s="191">
        <v>0.35739999999999839</v>
      </c>
      <c r="L3052" s="194"/>
      <c r="M3052" s="194"/>
      <c r="N3052" s="194">
        <v>7.0657010102078708</v>
      </c>
      <c r="O3052" s="194">
        <v>6.6438561897747253</v>
      </c>
      <c r="P3052" s="194"/>
      <c r="Q3052" s="194">
        <v>6.6438561897747253</v>
      </c>
      <c r="S3052" s="181"/>
      <c r="T3052" s="181"/>
      <c r="U3052" s="181">
        <f t="shared" si="98"/>
        <v>0.42184482043314553</v>
      </c>
      <c r="V3052" s="181"/>
      <c r="W3052" s="181"/>
    </row>
    <row r="3053" spans="1:23" x14ac:dyDescent="0.25">
      <c r="A3053" s="36" t="s">
        <v>147</v>
      </c>
      <c r="B3053" s="35">
        <v>344</v>
      </c>
      <c r="C3053" s="44"/>
      <c r="D3053" s="165" t="s">
        <v>1040</v>
      </c>
      <c r="F3053" s="191"/>
      <c r="G3053" s="191">
        <v>131.06049999999999</v>
      </c>
      <c r="H3053" s="191">
        <v>4.5824249999999989</v>
      </c>
      <c r="I3053" s="191"/>
      <c r="J3053" s="191">
        <v>0.1863999999999999</v>
      </c>
      <c r="L3053" s="194"/>
      <c r="M3053" s="194"/>
      <c r="N3053" s="194">
        <v>7.0340891305536459</v>
      </c>
      <c r="O3053" s="194">
        <v>6.6438561897747253</v>
      </c>
      <c r="P3053" s="194"/>
      <c r="Q3053" s="194">
        <v>6.6438561897747253</v>
      </c>
      <c r="S3053" s="181"/>
      <c r="T3053" s="181"/>
      <c r="U3053" s="181">
        <f t="shared" si="98"/>
        <v>0.39023294077892068</v>
      </c>
      <c r="V3053" s="181"/>
      <c r="W3053" s="181"/>
    </row>
    <row r="3054" spans="1:23" x14ac:dyDescent="0.25">
      <c r="A3054" s="36" t="s">
        <v>147</v>
      </c>
      <c r="B3054" s="35">
        <v>443</v>
      </c>
      <c r="C3054" s="44"/>
      <c r="D3054" s="165" t="s">
        <v>1615</v>
      </c>
      <c r="F3054" s="191"/>
      <c r="G3054" s="191">
        <v>60.153774999999996</v>
      </c>
      <c r="H3054" s="191">
        <v>6.7428749999999997</v>
      </c>
      <c r="I3054" s="191"/>
      <c r="J3054" s="191">
        <v>0.10870000000000246</v>
      </c>
      <c r="L3054" s="194"/>
      <c r="M3054" s="194"/>
      <c r="N3054" s="194">
        <v>6.6438561897747253</v>
      </c>
      <c r="O3054" s="194">
        <v>6.6438561897747253</v>
      </c>
      <c r="P3054" s="194"/>
      <c r="Q3054" s="194">
        <v>6.6438561897747253</v>
      </c>
      <c r="S3054" s="181"/>
      <c r="T3054" s="181"/>
      <c r="U3054" s="181">
        <f t="shared" si="98"/>
        <v>0</v>
      </c>
      <c r="V3054" s="181"/>
      <c r="W3054" s="181"/>
    </row>
    <row r="3055" spans="1:23" ht="15.75" x14ac:dyDescent="0.25">
      <c r="A3055" s="36" t="s">
        <v>147</v>
      </c>
      <c r="B3055" s="35">
        <v>49</v>
      </c>
      <c r="C3055" s="164"/>
      <c r="D3055" s="165" t="s">
        <v>1386</v>
      </c>
      <c r="F3055" s="191"/>
      <c r="G3055" s="191">
        <v>9.5857500000000027</v>
      </c>
      <c r="H3055" s="191">
        <v>3.4229000000000003</v>
      </c>
      <c r="I3055" s="191"/>
      <c r="J3055" s="191">
        <v>2.5425000000000253E-2</v>
      </c>
      <c r="L3055" s="194"/>
      <c r="M3055" s="194"/>
      <c r="N3055" s="194">
        <v>6.6438561897747253</v>
      </c>
      <c r="O3055" s="194">
        <v>6.6438561897747253</v>
      </c>
      <c r="P3055" s="194"/>
      <c r="Q3055" s="194">
        <v>6.6438561897747253</v>
      </c>
      <c r="S3055" s="181"/>
      <c r="T3055" s="181"/>
      <c r="U3055" s="181">
        <f t="shared" si="98"/>
        <v>0</v>
      </c>
      <c r="V3055" s="181"/>
      <c r="W3055" s="181"/>
    </row>
    <row r="3056" spans="1:23" x14ac:dyDescent="0.25">
      <c r="A3056" s="36" t="s">
        <v>147</v>
      </c>
      <c r="B3056" s="35">
        <v>313</v>
      </c>
      <c r="C3056" s="164"/>
      <c r="D3056" s="165" t="s">
        <v>1520</v>
      </c>
      <c r="F3056" s="191"/>
      <c r="G3056" s="191">
        <v>1090.3462500000001</v>
      </c>
      <c r="H3056" s="191">
        <v>4.415</v>
      </c>
      <c r="I3056" s="191"/>
      <c r="J3056" s="191">
        <v>-0.49962499999999999</v>
      </c>
      <c r="L3056" s="194"/>
      <c r="M3056" s="194"/>
      <c r="N3056" s="194">
        <v>10.090570634190636</v>
      </c>
      <c r="O3056" s="194">
        <v>6.6438561897747253</v>
      </c>
      <c r="P3056" s="194"/>
      <c r="Q3056" s="194">
        <v>6.6438561897747253</v>
      </c>
      <c r="S3056" s="181"/>
      <c r="T3056" s="181"/>
      <c r="U3056" s="181">
        <f t="shared" si="98"/>
        <v>3.4467144444159104</v>
      </c>
      <c r="V3056" s="181"/>
      <c r="W3056" s="181"/>
    </row>
    <row r="3057" spans="1:23" x14ac:dyDescent="0.25">
      <c r="A3057" s="36" t="s">
        <v>147</v>
      </c>
      <c r="B3057" s="35">
        <v>323</v>
      </c>
      <c r="C3057" s="164"/>
      <c r="D3057" s="165" t="s">
        <v>1425</v>
      </c>
      <c r="F3057" s="191"/>
      <c r="G3057" s="191">
        <v>8.3093250000000012</v>
      </c>
      <c r="H3057" s="191">
        <v>5.47445</v>
      </c>
      <c r="I3057" s="191"/>
      <c r="J3057" s="191">
        <v>-1.0027499999999989</v>
      </c>
      <c r="L3057" s="194"/>
      <c r="M3057" s="194"/>
      <c r="N3057" s="194">
        <v>6.6438561897747253</v>
      </c>
      <c r="O3057" s="194">
        <v>6.6438561897747253</v>
      </c>
      <c r="P3057" s="194"/>
      <c r="Q3057" s="194">
        <v>6.6438561897747253</v>
      </c>
      <c r="S3057" s="181"/>
      <c r="T3057" s="181"/>
      <c r="U3057" s="181">
        <f t="shared" si="98"/>
        <v>0</v>
      </c>
      <c r="V3057" s="181"/>
      <c r="W3057" s="181"/>
    </row>
    <row r="3058" spans="1:23" x14ac:dyDescent="0.25">
      <c r="A3058" s="36" t="s">
        <v>147</v>
      </c>
      <c r="B3058" s="35">
        <v>174</v>
      </c>
      <c r="C3058" s="164"/>
      <c r="D3058" s="165" t="s">
        <v>1405</v>
      </c>
      <c r="F3058" s="191"/>
      <c r="G3058" s="191">
        <v>2069.1677250000002</v>
      </c>
      <c r="H3058" s="191">
        <v>2.7079249999999995</v>
      </c>
      <c r="I3058" s="191"/>
      <c r="J3058" s="191">
        <v>-1.755625</v>
      </c>
      <c r="L3058" s="194"/>
      <c r="M3058" s="194"/>
      <c r="N3058" s="194">
        <v>11.014834878249706</v>
      </c>
      <c r="O3058" s="194">
        <v>6.6438561897747253</v>
      </c>
      <c r="P3058" s="194"/>
      <c r="Q3058" s="194">
        <v>6.6438561897747253</v>
      </c>
      <c r="S3058" s="181"/>
      <c r="T3058" s="181"/>
      <c r="U3058" s="181">
        <f t="shared" si="98"/>
        <v>4.3709786884749811</v>
      </c>
      <c r="V3058" s="181"/>
      <c r="W3058" s="181"/>
    </row>
    <row r="3059" spans="1:23" x14ac:dyDescent="0.25">
      <c r="A3059" s="36" t="s">
        <v>147</v>
      </c>
      <c r="B3059" s="35">
        <v>189</v>
      </c>
      <c r="C3059" s="164"/>
      <c r="D3059" s="165" t="s">
        <v>1678</v>
      </c>
      <c r="F3059" s="191"/>
      <c r="G3059" s="191">
        <v>1.3291000000000004</v>
      </c>
      <c r="H3059" s="191">
        <v>4.8398500000000002</v>
      </c>
      <c r="I3059" s="191"/>
      <c r="J3059" s="191">
        <v>-2.4498249999999988</v>
      </c>
      <c r="L3059" s="194"/>
      <c r="M3059" s="194"/>
      <c r="N3059" s="194">
        <v>6.6438561897747253</v>
      </c>
      <c r="O3059" s="194">
        <v>6.6438561897747253</v>
      </c>
      <c r="P3059" s="194"/>
      <c r="Q3059" s="194">
        <v>6.6438561897747253</v>
      </c>
      <c r="S3059" s="181"/>
      <c r="T3059" s="181"/>
      <c r="U3059" s="181">
        <f t="shared" si="98"/>
        <v>0</v>
      </c>
      <c r="V3059" s="181"/>
      <c r="W3059" s="181"/>
    </row>
    <row r="3060" spans="1:23" x14ac:dyDescent="0.25">
      <c r="A3060" s="36" t="s">
        <v>147</v>
      </c>
      <c r="B3060" s="35">
        <v>94</v>
      </c>
      <c r="C3060" s="164"/>
      <c r="D3060" s="165" t="s">
        <v>1180</v>
      </c>
      <c r="F3060" s="191"/>
      <c r="G3060" s="191">
        <v>262.11122500000005</v>
      </c>
      <c r="H3060" s="191">
        <v>1.2725</v>
      </c>
      <c r="I3060" s="191"/>
      <c r="J3060" s="191">
        <v>-5.8115500000000013</v>
      </c>
      <c r="L3060" s="194"/>
      <c r="M3060" s="194"/>
      <c r="N3060" s="194">
        <v>8.0340353286568789</v>
      </c>
      <c r="O3060" s="194">
        <v>6.6438561897747253</v>
      </c>
      <c r="P3060" s="194"/>
      <c r="Q3060" s="194">
        <v>6.6438561897747253</v>
      </c>
      <c r="S3060" s="181"/>
      <c r="T3060" s="181"/>
      <c r="U3060" s="181">
        <f t="shared" si="98"/>
        <v>1.3901791388821536</v>
      </c>
      <c r="V3060" s="181"/>
      <c r="W3060" s="181"/>
    </row>
    <row r="3061" spans="1:23" x14ac:dyDescent="0.25">
      <c r="A3061" s="187" t="s">
        <v>834</v>
      </c>
      <c r="B3061" s="35">
        <v>84</v>
      </c>
      <c r="C3061" s="164" t="s">
        <v>1479</v>
      </c>
      <c r="D3061" s="165" t="s">
        <v>1480</v>
      </c>
      <c r="E3061" s="191">
        <v>-7.3857999999999997</v>
      </c>
      <c r="F3061" s="191"/>
      <c r="G3061" s="191">
        <v>5.6405999999999921</v>
      </c>
      <c r="H3061" s="191">
        <v>12.348700000000001</v>
      </c>
      <c r="I3061" s="191"/>
      <c r="J3061" s="191">
        <v>9.9961750000000045</v>
      </c>
      <c r="L3061" s="194">
        <v>6.6438561897747253</v>
      </c>
      <c r="M3061" s="194"/>
      <c r="N3061" s="194">
        <v>6.6438561897747253</v>
      </c>
      <c r="O3061" s="194">
        <v>6.6438561897747253</v>
      </c>
      <c r="P3061" s="194"/>
      <c r="Q3061" s="194">
        <v>6.6438561897747253</v>
      </c>
      <c r="S3061" s="181"/>
      <c r="T3061" s="181"/>
      <c r="U3061" s="181">
        <f t="shared" si="98"/>
        <v>0</v>
      </c>
      <c r="V3061" s="181"/>
      <c r="W3061" s="181"/>
    </row>
    <row r="3062" spans="1:23" x14ac:dyDescent="0.25">
      <c r="A3062" s="187" t="s">
        <v>834</v>
      </c>
      <c r="B3062" s="35">
        <v>104</v>
      </c>
      <c r="C3062" s="164" t="s">
        <v>1090</v>
      </c>
      <c r="D3062" s="165" t="s">
        <v>1298</v>
      </c>
      <c r="E3062" s="191">
        <v>11.786225000000002</v>
      </c>
      <c r="F3062" s="191"/>
      <c r="G3062" s="191">
        <v>7.3010750000000009</v>
      </c>
      <c r="H3062" s="191">
        <v>6.2629750000000008</v>
      </c>
      <c r="I3062" s="191"/>
      <c r="J3062" s="191">
        <v>6.3880499999999998</v>
      </c>
      <c r="L3062" s="194">
        <v>6.6438561897747253</v>
      </c>
      <c r="M3062" s="194"/>
      <c r="N3062" s="194">
        <v>6.6438561897747253</v>
      </c>
      <c r="O3062" s="194">
        <v>6.6438561897747253</v>
      </c>
      <c r="P3062" s="194"/>
      <c r="Q3062" s="194">
        <v>6.6438561897747253</v>
      </c>
      <c r="S3062" s="181"/>
      <c r="T3062" s="181"/>
      <c r="U3062" s="181">
        <f t="shared" si="98"/>
        <v>0</v>
      </c>
      <c r="V3062" s="181"/>
      <c r="W3062" s="181"/>
    </row>
    <row r="3063" spans="1:23" x14ac:dyDescent="0.25">
      <c r="A3063" s="187" t="s">
        <v>834</v>
      </c>
      <c r="B3063" s="35">
        <v>105</v>
      </c>
      <c r="C3063" s="164" t="s">
        <v>1090</v>
      </c>
      <c r="D3063" s="167" t="s">
        <v>1091</v>
      </c>
      <c r="E3063" s="191">
        <v>-1.7465750000000035</v>
      </c>
      <c r="F3063" s="191"/>
      <c r="G3063" s="191">
        <v>-10.635624999999999</v>
      </c>
      <c r="H3063" s="191">
        <v>-1.6974750000000007</v>
      </c>
      <c r="I3063" s="191"/>
      <c r="J3063" s="191">
        <v>-5.1489000000000011</v>
      </c>
      <c r="L3063" s="194">
        <v>6.6438561897747253</v>
      </c>
      <c r="M3063" s="194"/>
      <c r="N3063" s="194">
        <v>6.6438561897747253</v>
      </c>
      <c r="O3063" s="194">
        <v>6.6438561897747253</v>
      </c>
      <c r="P3063" s="194"/>
      <c r="Q3063" s="194">
        <v>6.6438561897747253</v>
      </c>
      <c r="S3063" s="181"/>
      <c r="T3063" s="181"/>
      <c r="U3063" s="181">
        <f t="shared" si="98"/>
        <v>0</v>
      </c>
      <c r="V3063" s="181"/>
      <c r="W3063" s="181"/>
    </row>
    <row r="3064" spans="1:23" x14ac:dyDescent="0.25">
      <c r="A3064" s="187" t="s">
        <v>834</v>
      </c>
      <c r="B3064" s="35">
        <v>78</v>
      </c>
      <c r="C3064" s="164" t="s">
        <v>1471</v>
      </c>
      <c r="D3064" s="165" t="s">
        <v>1472</v>
      </c>
      <c r="E3064" s="191">
        <v>-10.559750000000005</v>
      </c>
      <c r="F3064" s="191"/>
      <c r="G3064" s="191">
        <v>-21.004574999999999</v>
      </c>
      <c r="H3064" s="191">
        <v>1.6296000000000053</v>
      </c>
      <c r="I3064" s="191"/>
      <c r="J3064" s="191">
        <v>-4.2517250000000004</v>
      </c>
      <c r="L3064" s="194">
        <v>6.6438561897747253</v>
      </c>
      <c r="M3064" s="194"/>
      <c r="N3064" s="194">
        <v>6.6438561897747253</v>
      </c>
      <c r="O3064" s="194">
        <v>6.6438561897747253</v>
      </c>
      <c r="P3064" s="194"/>
      <c r="Q3064" s="194">
        <v>6.6438561897747253</v>
      </c>
      <c r="S3064" s="181"/>
      <c r="T3064" s="181"/>
      <c r="U3064" s="181">
        <f t="shared" si="98"/>
        <v>0</v>
      </c>
      <c r="V3064" s="181"/>
      <c r="W3064" s="181"/>
    </row>
    <row r="3065" spans="1:23" x14ac:dyDescent="0.25">
      <c r="A3065" s="187" t="s">
        <v>834</v>
      </c>
      <c r="B3065" s="35">
        <v>514</v>
      </c>
      <c r="C3065" s="44" t="s">
        <v>1655</v>
      </c>
      <c r="D3065" s="165" t="s">
        <v>1656</v>
      </c>
      <c r="E3065" s="191">
        <v>-39.949625000000005</v>
      </c>
      <c r="F3065" s="191"/>
      <c r="G3065" s="191">
        <v>-84.441625000000002</v>
      </c>
      <c r="H3065" s="191">
        <v>-8.5697499999999991</v>
      </c>
      <c r="I3065" s="191"/>
      <c r="J3065" s="191">
        <v>-34.443125000000002</v>
      </c>
      <c r="L3065" s="194">
        <v>6.6438561897747253</v>
      </c>
      <c r="M3065" s="194"/>
      <c r="N3065" s="194">
        <v>6.6438561897747253</v>
      </c>
      <c r="O3065" s="194">
        <v>6.6438561897747253</v>
      </c>
      <c r="P3065" s="194"/>
      <c r="Q3065" s="194">
        <v>6.6438561897747253</v>
      </c>
      <c r="S3065" s="181"/>
      <c r="T3065" s="181"/>
      <c r="U3065" s="181">
        <f t="shared" si="98"/>
        <v>0</v>
      </c>
      <c r="V3065" s="181"/>
      <c r="W3065" s="181"/>
    </row>
    <row r="3066" spans="1:23" x14ac:dyDescent="0.25">
      <c r="A3066" s="187" t="s">
        <v>834</v>
      </c>
      <c r="B3066" s="35">
        <v>297</v>
      </c>
      <c r="C3066" s="164" t="s">
        <v>1356</v>
      </c>
      <c r="D3066" s="165" t="s">
        <v>1357</v>
      </c>
      <c r="E3066" s="191">
        <v>-27.613499999999998</v>
      </c>
      <c r="F3066" s="191"/>
      <c r="G3066" s="191">
        <v>-25.945499999999992</v>
      </c>
      <c r="H3066" s="191">
        <v>-5.4210000000000012</v>
      </c>
      <c r="I3066" s="191"/>
      <c r="J3066" s="191">
        <v>-19.555949999999999</v>
      </c>
      <c r="L3066" s="194">
        <v>6.6438561897747253</v>
      </c>
      <c r="M3066" s="194"/>
      <c r="N3066" s="194">
        <v>6.6438561897747253</v>
      </c>
      <c r="O3066" s="194">
        <v>6.6438561897747253</v>
      </c>
      <c r="P3066" s="194"/>
      <c r="Q3066" s="194">
        <v>6.6438561897747253</v>
      </c>
      <c r="S3066" s="181"/>
      <c r="T3066" s="181"/>
      <c r="U3066" s="181">
        <f t="shared" si="98"/>
        <v>0</v>
      </c>
      <c r="V3066" s="181"/>
      <c r="W3066" s="181"/>
    </row>
    <row r="3067" spans="1:23" x14ac:dyDescent="0.25">
      <c r="A3067" s="187" t="s">
        <v>834</v>
      </c>
      <c r="B3067" s="35">
        <v>245</v>
      </c>
      <c r="C3067" s="164" t="s">
        <v>1026</v>
      </c>
      <c r="D3067" s="165" t="s">
        <v>1027</v>
      </c>
      <c r="E3067" s="191">
        <v>0.65354999999999919</v>
      </c>
      <c r="F3067" s="191"/>
      <c r="G3067" s="191">
        <v>-4.7941250000000011</v>
      </c>
      <c r="H3067" s="191">
        <v>-6.0679500000000015</v>
      </c>
      <c r="I3067" s="191"/>
      <c r="J3067" s="191">
        <v>-4.8442999999999969</v>
      </c>
      <c r="L3067" s="194">
        <v>6.6438561897747253</v>
      </c>
      <c r="M3067" s="194"/>
      <c r="N3067" s="194">
        <v>6.6438561897747253</v>
      </c>
      <c r="O3067" s="194">
        <v>6.6438561897747253</v>
      </c>
      <c r="P3067" s="194"/>
      <c r="Q3067" s="194">
        <v>6.6438561897747253</v>
      </c>
      <c r="S3067" s="181"/>
      <c r="T3067" s="181"/>
      <c r="U3067" s="181">
        <f t="shared" si="98"/>
        <v>0</v>
      </c>
      <c r="V3067" s="181"/>
      <c r="W3067" s="181"/>
    </row>
    <row r="3068" spans="1:23" x14ac:dyDescent="0.25">
      <c r="A3068" s="187" t="s">
        <v>834</v>
      </c>
      <c r="B3068" s="35">
        <v>244</v>
      </c>
      <c r="C3068" s="164" t="s">
        <v>1026</v>
      </c>
      <c r="D3068" s="165" t="s">
        <v>1397</v>
      </c>
      <c r="E3068" s="191">
        <v>-12.194975000000001</v>
      </c>
      <c r="F3068" s="191"/>
      <c r="G3068" s="191">
        <v>-15.921525000000003</v>
      </c>
      <c r="H3068" s="191">
        <v>-5.5873750000000015</v>
      </c>
      <c r="I3068" s="191"/>
      <c r="J3068" s="191">
        <v>-10.846399999999999</v>
      </c>
      <c r="L3068" s="194">
        <v>6.6438561897747253</v>
      </c>
      <c r="M3068" s="194"/>
      <c r="N3068" s="194">
        <v>6.6438561897747253</v>
      </c>
      <c r="O3068" s="194">
        <v>6.6438561897747253</v>
      </c>
      <c r="P3068" s="194"/>
      <c r="Q3068" s="194">
        <v>6.6438561897747253</v>
      </c>
      <c r="S3068" s="181"/>
      <c r="T3068" s="181"/>
      <c r="U3068" s="181">
        <f t="shared" si="98"/>
        <v>0</v>
      </c>
      <c r="V3068" s="181"/>
      <c r="W3068" s="181"/>
    </row>
    <row r="3069" spans="1:23" x14ac:dyDescent="0.25">
      <c r="A3069" s="187" t="s">
        <v>834</v>
      </c>
      <c r="B3069" s="35">
        <v>185</v>
      </c>
      <c r="C3069" s="164" t="s">
        <v>118</v>
      </c>
      <c r="D3069" s="165" t="s">
        <v>119</v>
      </c>
      <c r="E3069" s="191">
        <v>-8.0084749999999989</v>
      </c>
      <c r="F3069" s="191"/>
      <c r="G3069" s="191">
        <v>-26.532724999999996</v>
      </c>
      <c r="H3069" s="191">
        <v>6.6221249999999969</v>
      </c>
      <c r="I3069" s="191"/>
      <c r="J3069" s="191">
        <v>-19.387324999999997</v>
      </c>
      <c r="L3069" s="194">
        <v>6.6438561897747253</v>
      </c>
      <c r="M3069" s="194"/>
      <c r="N3069" s="194">
        <v>6.6438561897747253</v>
      </c>
      <c r="O3069" s="194">
        <v>6.6438561897747253</v>
      </c>
      <c r="P3069" s="194"/>
      <c r="Q3069" s="194">
        <v>6.6438561897747253</v>
      </c>
      <c r="S3069" s="181"/>
      <c r="T3069" s="181"/>
      <c r="U3069" s="181">
        <f t="shared" si="98"/>
        <v>0</v>
      </c>
      <c r="V3069" s="181"/>
      <c r="W3069" s="181"/>
    </row>
    <row r="3070" spans="1:23" x14ac:dyDescent="0.25">
      <c r="A3070" s="187" t="s">
        <v>834</v>
      </c>
      <c r="B3070" s="35">
        <v>359</v>
      </c>
      <c r="C3070" s="44" t="s">
        <v>1581</v>
      </c>
      <c r="D3070" s="165" t="s">
        <v>1582</v>
      </c>
      <c r="E3070" s="191">
        <v>-4.4884750000000047</v>
      </c>
      <c r="F3070" s="191"/>
      <c r="G3070" s="191">
        <v>-17.157849999999996</v>
      </c>
      <c r="H3070" s="191">
        <v>-9.8586749999999999</v>
      </c>
      <c r="I3070" s="191"/>
      <c r="J3070" s="191">
        <v>0.15482500000000243</v>
      </c>
      <c r="L3070" s="194">
        <v>6.6438561897747253</v>
      </c>
      <c r="M3070" s="194"/>
      <c r="N3070" s="194">
        <v>6.6438561897747253</v>
      </c>
      <c r="O3070" s="194">
        <v>6.6438561897747253</v>
      </c>
      <c r="P3070" s="194"/>
      <c r="Q3070" s="194">
        <v>6.6438561897747253</v>
      </c>
      <c r="S3070" s="181"/>
      <c r="T3070" s="181"/>
      <c r="U3070" s="181">
        <f t="shared" si="98"/>
        <v>0</v>
      </c>
      <c r="V3070" s="181"/>
      <c r="W3070" s="181"/>
    </row>
    <row r="3071" spans="1:23" x14ac:dyDescent="0.25">
      <c r="A3071" s="187" t="s">
        <v>834</v>
      </c>
      <c r="B3071" s="35">
        <v>207</v>
      </c>
      <c r="C3071" s="164" t="s">
        <v>1353</v>
      </c>
      <c r="D3071" s="165" t="s">
        <v>1354</v>
      </c>
      <c r="E3071" s="191">
        <v>-27.018449999999994</v>
      </c>
      <c r="F3071" s="191"/>
      <c r="G3071" s="191">
        <v>-11.006625000000003</v>
      </c>
      <c r="H3071" s="191">
        <v>1.483125</v>
      </c>
      <c r="I3071" s="191"/>
      <c r="J3071" s="191">
        <v>-4.6246249999999982</v>
      </c>
      <c r="L3071" s="194">
        <v>6.6438561897747253</v>
      </c>
      <c r="M3071" s="194"/>
      <c r="N3071" s="194">
        <v>6.6438561897747253</v>
      </c>
      <c r="O3071" s="194">
        <v>6.6438561897747253</v>
      </c>
      <c r="P3071" s="194"/>
      <c r="Q3071" s="194">
        <v>6.6438561897747253</v>
      </c>
      <c r="S3071" s="181"/>
      <c r="T3071" s="181"/>
      <c r="U3071" s="181">
        <f t="shared" si="98"/>
        <v>0</v>
      </c>
      <c r="V3071" s="181"/>
      <c r="W3071" s="181"/>
    </row>
    <row r="3072" spans="1:23" x14ac:dyDescent="0.25">
      <c r="A3072" s="187" t="s">
        <v>834</v>
      </c>
      <c r="B3072" s="35">
        <v>206</v>
      </c>
      <c r="C3072" s="164" t="s">
        <v>1550</v>
      </c>
      <c r="D3072" s="165" t="s">
        <v>1551</v>
      </c>
      <c r="E3072" s="191">
        <v>-38.645099999999999</v>
      </c>
      <c r="F3072" s="191"/>
      <c r="G3072" s="191">
        <v>-78.96182499999999</v>
      </c>
      <c r="H3072" s="191">
        <v>26.675650000000001</v>
      </c>
      <c r="I3072" s="191"/>
      <c r="J3072" s="191">
        <v>-29.111599999999996</v>
      </c>
      <c r="L3072" s="194">
        <v>6.6438561897747253</v>
      </c>
      <c r="M3072" s="194"/>
      <c r="N3072" s="194">
        <v>6.6438561897747253</v>
      </c>
      <c r="O3072" s="194">
        <v>6.6438561897747253</v>
      </c>
      <c r="P3072" s="194"/>
      <c r="Q3072" s="194">
        <v>6.6438561897747253</v>
      </c>
      <c r="S3072" s="181"/>
      <c r="T3072" s="181"/>
      <c r="U3072" s="181">
        <f t="shared" si="98"/>
        <v>0</v>
      </c>
      <c r="V3072" s="181"/>
      <c r="W3072" s="181"/>
    </row>
    <row r="3073" spans="1:23" x14ac:dyDescent="0.25">
      <c r="A3073" s="187" t="s">
        <v>834</v>
      </c>
      <c r="B3073" s="35">
        <v>284</v>
      </c>
      <c r="C3073" s="164" t="s">
        <v>1406</v>
      </c>
      <c r="D3073" s="165" t="s">
        <v>1407</v>
      </c>
      <c r="E3073" s="191">
        <v>-10.178725000000004</v>
      </c>
      <c r="F3073" s="191"/>
      <c r="G3073" s="191">
        <v>-30.579499999999996</v>
      </c>
      <c r="H3073" s="191">
        <v>-0.35069999999999801</v>
      </c>
      <c r="I3073" s="191"/>
      <c r="J3073" s="191">
        <v>-8.5792749999999991</v>
      </c>
      <c r="L3073" s="194">
        <v>6.6438561897747253</v>
      </c>
      <c r="M3073" s="194"/>
      <c r="N3073" s="194">
        <v>6.6438561897747253</v>
      </c>
      <c r="O3073" s="194">
        <v>6.6438561897747253</v>
      </c>
      <c r="P3073" s="194"/>
      <c r="Q3073" s="194">
        <v>6.6438561897747253</v>
      </c>
      <c r="S3073" s="181"/>
      <c r="T3073" s="181"/>
      <c r="U3073" s="181">
        <f t="shared" si="98"/>
        <v>0</v>
      </c>
      <c r="V3073" s="181"/>
      <c r="W3073" s="181"/>
    </row>
    <row r="3074" spans="1:23" ht="25.5" x14ac:dyDescent="0.25">
      <c r="A3074" s="187" t="s">
        <v>834</v>
      </c>
      <c r="B3074" s="35">
        <v>544</v>
      </c>
      <c r="C3074" s="44" t="s">
        <v>950</v>
      </c>
      <c r="D3074" s="165" t="s">
        <v>951</v>
      </c>
      <c r="E3074" s="191">
        <v>-10.220575</v>
      </c>
      <c r="F3074" s="191"/>
      <c r="G3074" s="191">
        <v>-7.2867749999999987</v>
      </c>
      <c r="H3074" s="191">
        <v>11.505149999999999</v>
      </c>
      <c r="I3074" s="191"/>
      <c r="J3074" s="191">
        <v>-3.0345999999999993</v>
      </c>
      <c r="L3074" s="194">
        <v>6.6438561897747253</v>
      </c>
      <c r="M3074" s="194"/>
      <c r="N3074" s="194">
        <v>6.6438561897747253</v>
      </c>
      <c r="O3074" s="194">
        <v>6.6438561897747253</v>
      </c>
      <c r="P3074" s="194"/>
      <c r="Q3074" s="194">
        <v>6.6438561897747253</v>
      </c>
      <c r="S3074" s="181"/>
      <c r="T3074" s="181"/>
      <c r="U3074" s="181">
        <f t="shared" si="98"/>
        <v>0</v>
      </c>
      <c r="V3074" s="181"/>
      <c r="W3074" s="181"/>
    </row>
    <row r="3075" spans="1:23" x14ac:dyDescent="0.25">
      <c r="A3075" s="187" t="s">
        <v>834</v>
      </c>
      <c r="B3075" s="35">
        <v>282</v>
      </c>
      <c r="C3075" s="164" t="s">
        <v>1160</v>
      </c>
      <c r="D3075" s="165" t="s">
        <v>1161</v>
      </c>
      <c r="E3075" s="191">
        <v>-3.7160499999999974</v>
      </c>
      <c r="F3075" s="191"/>
      <c r="G3075" s="191">
        <v>-13.165625</v>
      </c>
      <c r="H3075" s="191">
        <v>3.8956</v>
      </c>
      <c r="I3075" s="191"/>
      <c r="J3075" s="191">
        <v>-6.4335000000000022</v>
      </c>
      <c r="L3075" s="194">
        <v>6.6438561897747253</v>
      </c>
      <c r="M3075" s="194"/>
      <c r="N3075" s="194">
        <v>6.6438561897747253</v>
      </c>
      <c r="O3075" s="194">
        <v>6.6438561897747253</v>
      </c>
      <c r="P3075" s="194"/>
      <c r="Q3075" s="194">
        <v>6.6438561897747253</v>
      </c>
      <c r="S3075" s="181"/>
      <c r="T3075" s="181"/>
      <c r="U3075" s="181">
        <f t="shared" si="98"/>
        <v>0</v>
      </c>
      <c r="V3075" s="181"/>
      <c r="W3075" s="181"/>
    </row>
    <row r="3076" spans="1:23" x14ac:dyDescent="0.25">
      <c r="A3076" s="187" t="s">
        <v>834</v>
      </c>
      <c r="B3076" s="35">
        <v>605</v>
      </c>
      <c r="C3076" s="44" t="s">
        <v>1496</v>
      </c>
      <c r="D3076" s="167" t="s">
        <v>1497</v>
      </c>
      <c r="E3076" s="191">
        <v>-28.926174999999997</v>
      </c>
      <c r="F3076" s="191"/>
      <c r="G3076" s="191">
        <v>-44.696124999999995</v>
      </c>
      <c r="H3076" s="191">
        <v>-1.7309499999999982</v>
      </c>
      <c r="I3076" s="191"/>
      <c r="J3076" s="191">
        <v>-9.1088999999999984</v>
      </c>
      <c r="L3076" s="194">
        <v>6.6438561897747253</v>
      </c>
      <c r="M3076" s="194"/>
      <c r="N3076" s="194">
        <v>6.6438561897747253</v>
      </c>
      <c r="O3076" s="194">
        <v>6.6438561897747253</v>
      </c>
      <c r="P3076" s="194"/>
      <c r="Q3076" s="194">
        <v>6.6438561897747253</v>
      </c>
      <c r="S3076" s="181"/>
      <c r="T3076" s="181"/>
      <c r="U3076" s="181">
        <f t="shared" si="98"/>
        <v>0</v>
      </c>
      <c r="V3076" s="181"/>
      <c r="W3076" s="181"/>
    </row>
    <row r="3077" spans="1:23" x14ac:dyDescent="0.25">
      <c r="A3077" s="187" t="s">
        <v>834</v>
      </c>
      <c r="B3077" s="35">
        <v>262</v>
      </c>
      <c r="C3077" s="164" t="s">
        <v>230</v>
      </c>
      <c r="D3077" s="165" t="s">
        <v>231</v>
      </c>
      <c r="E3077" s="191">
        <v>-15.279400000000003</v>
      </c>
      <c r="F3077" s="191"/>
      <c r="G3077" s="191">
        <v>-32.158874999999988</v>
      </c>
      <c r="H3077" s="191">
        <v>5.9910250000000005</v>
      </c>
      <c r="I3077" s="191"/>
      <c r="J3077" s="191">
        <v>-17.112324999999998</v>
      </c>
      <c r="L3077" s="194">
        <v>6.6438561897747253</v>
      </c>
      <c r="M3077" s="194"/>
      <c r="N3077" s="194">
        <v>6.6438561897747253</v>
      </c>
      <c r="O3077" s="194">
        <v>6.6438561897747253</v>
      </c>
      <c r="P3077" s="194"/>
      <c r="Q3077" s="194">
        <v>6.6438561897747253</v>
      </c>
      <c r="S3077" s="181"/>
      <c r="T3077" s="181"/>
      <c r="U3077" s="181">
        <f t="shared" si="98"/>
        <v>0</v>
      </c>
      <c r="V3077" s="181"/>
      <c r="W3077" s="181"/>
    </row>
    <row r="3078" spans="1:23" x14ac:dyDescent="0.25">
      <c r="A3078" s="187" t="s">
        <v>834</v>
      </c>
      <c r="B3078" s="35">
        <v>237</v>
      </c>
      <c r="C3078" s="164" t="s">
        <v>1517</v>
      </c>
      <c r="D3078" s="165" t="s">
        <v>1518</v>
      </c>
      <c r="E3078" s="191">
        <v>-15.503000000000002</v>
      </c>
      <c r="F3078" s="191"/>
      <c r="G3078" s="191">
        <v>-36.596575000000001</v>
      </c>
      <c r="H3078" s="191">
        <v>-10.496700000000001</v>
      </c>
      <c r="I3078" s="191"/>
      <c r="J3078" s="191">
        <v>-26.309750000000001</v>
      </c>
      <c r="L3078" s="194">
        <v>6.6438561897747253</v>
      </c>
      <c r="M3078" s="194"/>
      <c r="N3078" s="194">
        <v>6.6438561897747253</v>
      </c>
      <c r="O3078" s="194">
        <v>6.6438561897747253</v>
      </c>
      <c r="P3078" s="194"/>
      <c r="Q3078" s="194">
        <v>6.6438561897747253</v>
      </c>
      <c r="S3078" s="181"/>
      <c r="T3078" s="181"/>
      <c r="U3078" s="181">
        <f t="shared" si="98"/>
        <v>0</v>
      </c>
      <c r="V3078" s="181"/>
      <c r="W3078" s="181"/>
    </row>
    <row r="3079" spans="1:23" x14ac:dyDescent="0.25">
      <c r="A3079" s="187" t="s">
        <v>834</v>
      </c>
      <c r="B3079" s="35">
        <v>261</v>
      </c>
      <c r="C3079" s="164" t="s">
        <v>237</v>
      </c>
      <c r="D3079" s="165" t="s">
        <v>242</v>
      </c>
      <c r="E3079" s="191">
        <v>-7.6282499999999995</v>
      </c>
      <c r="F3079" s="191"/>
      <c r="G3079" s="191">
        <v>-31.334149999999994</v>
      </c>
      <c r="H3079" s="191">
        <v>2.8462999999999994</v>
      </c>
      <c r="I3079" s="191"/>
      <c r="J3079" s="191">
        <v>-8.0481750000000023</v>
      </c>
      <c r="L3079" s="194">
        <v>6.6438561897747253</v>
      </c>
      <c r="M3079" s="194"/>
      <c r="N3079" s="194">
        <v>6.6438561897747253</v>
      </c>
      <c r="O3079" s="194">
        <v>6.6438561897747253</v>
      </c>
      <c r="P3079" s="194"/>
      <c r="Q3079" s="194">
        <v>6.6438561897747253</v>
      </c>
      <c r="S3079" s="181"/>
      <c r="T3079" s="181"/>
      <c r="U3079" s="181">
        <f t="shared" si="98"/>
        <v>0</v>
      </c>
      <c r="V3079" s="181"/>
      <c r="W3079" s="181"/>
    </row>
    <row r="3080" spans="1:23" x14ac:dyDescent="0.25">
      <c r="A3080" s="187" t="s">
        <v>834</v>
      </c>
      <c r="B3080" s="35">
        <v>260</v>
      </c>
      <c r="C3080" s="164" t="s">
        <v>237</v>
      </c>
      <c r="D3080" s="165" t="s">
        <v>238</v>
      </c>
      <c r="E3080" s="191">
        <v>-13.615474999999998</v>
      </c>
      <c r="F3080" s="191"/>
      <c r="G3080" s="191">
        <v>-67.637</v>
      </c>
      <c r="H3080" s="191">
        <v>-5.8588249999999995</v>
      </c>
      <c r="I3080" s="191"/>
      <c r="J3080" s="191">
        <v>-30.997499999999999</v>
      </c>
      <c r="L3080" s="194">
        <v>6.6438561897747253</v>
      </c>
      <c r="M3080" s="194"/>
      <c r="N3080" s="194">
        <v>6.6438561897747253</v>
      </c>
      <c r="O3080" s="194">
        <v>6.6438561897747253</v>
      </c>
      <c r="P3080" s="194"/>
      <c r="Q3080" s="194">
        <v>6.6438561897747253</v>
      </c>
      <c r="S3080" s="181"/>
      <c r="T3080" s="181"/>
      <c r="U3080" s="181">
        <f t="shared" si="98"/>
        <v>0</v>
      </c>
      <c r="V3080" s="181"/>
      <c r="W3080" s="181"/>
    </row>
    <row r="3081" spans="1:23" x14ac:dyDescent="0.25">
      <c r="A3081" s="187" t="s">
        <v>834</v>
      </c>
      <c r="B3081" s="35">
        <v>472</v>
      </c>
      <c r="C3081" s="164" t="s">
        <v>1530</v>
      </c>
      <c r="D3081" s="167" t="s">
        <v>1531</v>
      </c>
      <c r="E3081" s="191">
        <v>-42.37530000000001</v>
      </c>
      <c r="F3081" s="191"/>
      <c r="G3081" s="191">
        <v>-33.341224999999994</v>
      </c>
      <c r="H3081" s="191">
        <v>0.5420499999999997</v>
      </c>
      <c r="I3081" s="191"/>
      <c r="J3081" s="191">
        <v>-0.91022499999999695</v>
      </c>
      <c r="L3081" s="194">
        <v>6.6438561897747253</v>
      </c>
      <c r="M3081" s="194"/>
      <c r="N3081" s="194">
        <v>6.6438561897747253</v>
      </c>
      <c r="O3081" s="194">
        <v>6.6438561897747253</v>
      </c>
      <c r="P3081" s="194"/>
      <c r="Q3081" s="194">
        <v>6.6438561897747253</v>
      </c>
      <c r="S3081" s="181"/>
      <c r="T3081" s="181"/>
      <c r="U3081" s="181">
        <f t="shared" si="98"/>
        <v>0</v>
      </c>
      <c r="V3081" s="181"/>
      <c r="W3081" s="181"/>
    </row>
    <row r="3082" spans="1:23" ht="25.5" x14ac:dyDescent="0.25">
      <c r="A3082" s="187" t="s">
        <v>834</v>
      </c>
      <c r="B3082" s="35">
        <v>597</v>
      </c>
      <c r="C3082" s="164" t="s">
        <v>1530</v>
      </c>
      <c r="D3082" s="167" t="s">
        <v>1617</v>
      </c>
      <c r="E3082" s="191">
        <v>-26.517274999999998</v>
      </c>
      <c r="F3082" s="191"/>
      <c r="G3082" s="191">
        <v>-4.3284749999999974</v>
      </c>
      <c r="H3082" s="191">
        <v>-7.669999999999888E-2</v>
      </c>
      <c r="I3082" s="191"/>
      <c r="J3082" s="191">
        <v>-4.7670000000000048</v>
      </c>
      <c r="L3082" s="194">
        <v>6.6438561897747253</v>
      </c>
      <c r="M3082" s="194"/>
      <c r="N3082" s="194">
        <v>6.6438561897747253</v>
      </c>
      <c r="O3082" s="194">
        <v>6.6438561897747253</v>
      </c>
      <c r="P3082" s="194"/>
      <c r="Q3082" s="194">
        <v>6.6438561897747253</v>
      </c>
      <c r="S3082" s="181"/>
      <c r="T3082" s="181"/>
      <c r="U3082" s="181">
        <f t="shared" si="98"/>
        <v>0</v>
      </c>
      <c r="V3082" s="181"/>
      <c r="W3082" s="181"/>
    </row>
    <row r="3083" spans="1:23" x14ac:dyDescent="0.25">
      <c r="A3083" s="187" t="s">
        <v>834</v>
      </c>
      <c r="B3083" s="35">
        <v>601</v>
      </c>
      <c r="C3083" s="164" t="s">
        <v>1530</v>
      </c>
      <c r="D3083" s="167" t="s">
        <v>1602</v>
      </c>
      <c r="E3083" s="191">
        <v>-50.914149999999992</v>
      </c>
      <c r="F3083" s="191"/>
      <c r="G3083" s="191">
        <v>-67.498224999999991</v>
      </c>
      <c r="H3083" s="191">
        <v>4.6550999999999974</v>
      </c>
      <c r="I3083" s="191"/>
      <c r="J3083" s="191">
        <v>-7.8814250000000037</v>
      </c>
      <c r="L3083" s="194">
        <v>6.6438561897747253</v>
      </c>
      <c r="M3083" s="194"/>
      <c r="N3083" s="194">
        <v>6.6438561897747253</v>
      </c>
      <c r="O3083" s="194">
        <v>6.6438561897747253</v>
      </c>
      <c r="P3083" s="194"/>
      <c r="Q3083" s="194">
        <v>6.6438561897747253</v>
      </c>
      <c r="S3083" s="181"/>
      <c r="T3083" s="181"/>
      <c r="U3083" s="181">
        <f t="shared" si="98"/>
        <v>0</v>
      </c>
      <c r="V3083" s="181"/>
      <c r="W3083" s="181"/>
    </row>
    <row r="3084" spans="1:23" x14ac:dyDescent="0.25">
      <c r="A3084" s="187" t="s">
        <v>834</v>
      </c>
      <c r="B3084" s="35">
        <v>593</v>
      </c>
      <c r="C3084" s="164" t="s">
        <v>1530</v>
      </c>
      <c r="D3084" s="165" t="s">
        <v>1648</v>
      </c>
      <c r="E3084" s="191">
        <v>-33.370099999999994</v>
      </c>
      <c r="F3084" s="191"/>
      <c r="G3084" s="191">
        <v>-47.723750000000003</v>
      </c>
      <c r="H3084" s="191">
        <v>-2.6631750000000007</v>
      </c>
      <c r="I3084" s="191"/>
      <c r="J3084" s="191">
        <v>-9.409950000000002</v>
      </c>
      <c r="L3084" s="194">
        <v>6.6438561897747253</v>
      </c>
      <c r="M3084" s="194"/>
      <c r="N3084" s="194">
        <v>6.6438561897747253</v>
      </c>
      <c r="O3084" s="194">
        <v>6.6438561897747253</v>
      </c>
      <c r="P3084" s="194"/>
      <c r="Q3084" s="194">
        <v>6.6438561897747253</v>
      </c>
      <c r="S3084" s="181"/>
      <c r="T3084" s="181"/>
      <c r="U3084" s="181">
        <f t="shared" ref="U3084:U3147" si="99">N3084-O3084</f>
        <v>0</v>
      </c>
      <c r="V3084" s="181"/>
      <c r="W3084" s="181"/>
    </row>
    <row r="3085" spans="1:23" x14ac:dyDescent="0.25">
      <c r="A3085" s="187" t="s">
        <v>834</v>
      </c>
      <c r="B3085" s="35">
        <v>480</v>
      </c>
      <c r="C3085" s="164" t="s">
        <v>1530</v>
      </c>
      <c r="D3085" s="167" t="s">
        <v>1638</v>
      </c>
      <c r="E3085" s="191">
        <v>-35.229225000000007</v>
      </c>
      <c r="F3085" s="191"/>
      <c r="G3085" s="191">
        <v>-46.206774999999993</v>
      </c>
      <c r="H3085" s="191">
        <v>-17.222700000000003</v>
      </c>
      <c r="I3085" s="191"/>
      <c r="J3085" s="191">
        <v>-9.5577749999999995</v>
      </c>
      <c r="L3085" s="194">
        <v>6.6438561897747253</v>
      </c>
      <c r="M3085" s="194"/>
      <c r="N3085" s="194">
        <v>6.6438561897747253</v>
      </c>
      <c r="O3085" s="194">
        <v>6.6438561897747253</v>
      </c>
      <c r="P3085" s="194"/>
      <c r="Q3085" s="194">
        <v>6.6438561897747253</v>
      </c>
      <c r="S3085" s="181"/>
      <c r="T3085" s="181"/>
      <c r="U3085" s="181">
        <f t="shared" si="99"/>
        <v>0</v>
      </c>
      <c r="V3085" s="181"/>
      <c r="W3085" s="181"/>
    </row>
    <row r="3086" spans="1:23" ht="25.5" x14ac:dyDescent="0.25">
      <c r="A3086" s="187" t="s">
        <v>834</v>
      </c>
      <c r="B3086" s="35">
        <v>608</v>
      </c>
      <c r="C3086" s="164" t="s">
        <v>959</v>
      </c>
      <c r="D3086" s="167" t="s">
        <v>1042</v>
      </c>
      <c r="E3086" s="191">
        <v>-30.391825000000004</v>
      </c>
      <c r="F3086" s="191"/>
      <c r="G3086" s="191">
        <v>76.987125000000006</v>
      </c>
      <c r="H3086" s="191">
        <v>19.192025000000001</v>
      </c>
      <c r="I3086" s="191"/>
      <c r="J3086" s="191">
        <v>127.21684999999999</v>
      </c>
      <c r="L3086" s="194">
        <v>6.6438561897747253</v>
      </c>
      <c r="M3086" s="194"/>
      <c r="N3086" s="194">
        <v>6.6438561897747253</v>
      </c>
      <c r="O3086" s="194">
        <v>6.6438561897747253</v>
      </c>
      <c r="P3086" s="194"/>
      <c r="Q3086" s="194">
        <v>6.9911459594651131</v>
      </c>
      <c r="S3086" s="181"/>
      <c r="T3086" s="181"/>
      <c r="U3086" s="181">
        <f t="shared" si="99"/>
        <v>0</v>
      </c>
      <c r="V3086" s="181"/>
      <c r="W3086" s="181"/>
    </row>
    <row r="3087" spans="1:23" ht="25.5" x14ac:dyDescent="0.25">
      <c r="A3087" s="187" t="s">
        <v>834</v>
      </c>
      <c r="B3087" s="35">
        <v>604</v>
      </c>
      <c r="C3087" s="164" t="s">
        <v>959</v>
      </c>
      <c r="D3087" s="167" t="s">
        <v>960</v>
      </c>
      <c r="E3087" s="191">
        <v>-7.2607750000000024</v>
      </c>
      <c r="F3087" s="191"/>
      <c r="G3087" s="191">
        <v>21.339550000000003</v>
      </c>
      <c r="H3087" s="191">
        <v>1.6806499999999964</v>
      </c>
      <c r="I3087" s="191"/>
      <c r="J3087" s="191">
        <v>98.936524999999989</v>
      </c>
      <c r="L3087" s="194">
        <v>6.6438561897747253</v>
      </c>
      <c r="M3087" s="194"/>
      <c r="N3087" s="194">
        <v>6.6438561897747253</v>
      </c>
      <c r="O3087" s="194">
        <v>6.6438561897747253</v>
      </c>
      <c r="P3087" s="194"/>
      <c r="Q3087" s="194">
        <v>6.6438561897747253</v>
      </c>
      <c r="S3087" s="181"/>
      <c r="T3087" s="181"/>
      <c r="U3087" s="181">
        <f t="shared" si="99"/>
        <v>0</v>
      </c>
      <c r="V3087" s="181"/>
      <c r="W3087" s="181"/>
    </row>
    <row r="3088" spans="1:23" x14ac:dyDescent="0.25">
      <c r="A3088" s="187" t="s">
        <v>834</v>
      </c>
      <c r="B3088" s="35">
        <v>378</v>
      </c>
      <c r="C3088" s="44" t="s">
        <v>959</v>
      </c>
      <c r="D3088" s="165" t="s">
        <v>1135</v>
      </c>
      <c r="E3088" s="191">
        <v>-22.067875000000001</v>
      </c>
      <c r="F3088" s="191"/>
      <c r="G3088" s="191">
        <v>-13.850349999999999</v>
      </c>
      <c r="H3088" s="191">
        <v>-9.3589749999999938</v>
      </c>
      <c r="I3088" s="191"/>
      <c r="J3088" s="191">
        <v>4.8882499999999975</v>
      </c>
      <c r="L3088" s="194">
        <v>6.6438561897747253</v>
      </c>
      <c r="M3088" s="194"/>
      <c r="N3088" s="194">
        <v>6.6438561897747253</v>
      </c>
      <c r="O3088" s="194">
        <v>6.6438561897747253</v>
      </c>
      <c r="P3088" s="194"/>
      <c r="Q3088" s="194">
        <v>6.6438561897747253</v>
      </c>
      <c r="S3088" s="181"/>
      <c r="T3088" s="181"/>
      <c r="U3088" s="181">
        <f t="shared" si="99"/>
        <v>0</v>
      </c>
      <c r="V3088" s="181"/>
      <c r="W3088" s="181"/>
    </row>
    <row r="3089" spans="1:23" x14ac:dyDescent="0.25">
      <c r="A3089" s="187" t="s">
        <v>834</v>
      </c>
      <c r="B3089" s="35">
        <v>481</v>
      </c>
      <c r="C3089" s="44" t="s">
        <v>959</v>
      </c>
      <c r="D3089" s="167" t="s">
        <v>1515</v>
      </c>
      <c r="E3089" s="191">
        <v>-32.033200000000001</v>
      </c>
      <c r="F3089" s="191"/>
      <c r="G3089" s="191">
        <v>-34.166874999999997</v>
      </c>
      <c r="H3089" s="191">
        <v>0.16777499999999534</v>
      </c>
      <c r="I3089" s="191"/>
      <c r="J3089" s="191">
        <v>-11.651124999999997</v>
      </c>
      <c r="L3089" s="194">
        <v>6.6438561897747253</v>
      </c>
      <c r="M3089" s="194"/>
      <c r="N3089" s="194">
        <v>6.6438561897747253</v>
      </c>
      <c r="O3089" s="194">
        <v>6.6438561897747253</v>
      </c>
      <c r="P3089" s="194"/>
      <c r="Q3089" s="194">
        <v>6.6438561897747253</v>
      </c>
      <c r="S3089" s="181"/>
      <c r="T3089" s="181"/>
      <c r="U3089" s="181">
        <f t="shared" si="99"/>
        <v>0</v>
      </c>
      <c r="V3089" s="181"/>
      <c r="W3089" s="181"/>
    </row>
    <row r="3090" spans="1:23" x14ac:dyDescent="0.25">
      <c r="A3090" s="187" t="s">
        <v>834</v>
      </c>
      <c r="B3090" s="35">
        <v>377</v>
      </c>
      <c r="C3090" s="44" t="s">
        <v>959</v>
      </c>
      <c r="D3090" s="165" t="s">
        <v>1542</v>
      </c>
      <c r="E3090" s="191">
        <v>-9.9923750000000027</v>
      </c>
      <c r="F3090" s="191"/>
      <c r="G3090" s="191">
        <v>-42.163249999999998</v>
      </c>
      <c r="H3090" s="191">
        <v>-10.563974999999999</v>
      </c>
      <c r="I3090" s="191"/>
      <c r="J3090" s="191">
        <v>-12.938574999999998</v>
      </c>
      <c r="L3090" s="194">
        <v>6.6438561897747253</v>
      </c>
      <c r="M3090" s="194"/>
      <c r="N3090" s="194">
        <v>6.6438561897747253</v>
      </c>
      <c r="O3090" s="194">
        <v>6.6438561897747253</v>
      </c>
      <c r="P3090" s="194"/>
      <c r="Q3090" s="194">
        <v>6.6438561897747253</v>
      </c>
      <c r="S3090" s="181"/>
      <c r="T3090" s="181"/>
      <c r="U3090" s="181">
        <f t="shared" si="99"/>
        <v>0</v>
      </c>
      <c r="V3090" s="181"/>
      <c r="W3090" s="181"/>
    </row>
    <row r="3091" spans="1:23" x14ac:dyDescent="0.25">
      <c r="A3091" s="187" t="s">
        <v>834</v>
      </c>
      <c r="B3091" s="35">
        <v>479</v>
      </c>
      <c r="C3091" s="44" t="s">
        <v>959</v>
      </c>
      <c r="D3091" s="167" t="s">
        <v>1626</v>
      </c>
      <c r="E3091" s="191">
        <v>-26.094325000000005</v>
      </c>
      <c r="F3091" s="191"/>
      <c r="G3091" s="191">
        <v>-65.287400000000005</v>
      </c>
      <c r="H3091" s="191">
        <v>-16.811774999999997</v>
      </c>
      <c r="I3091" s="191"/>
      <c r="J3091" s="191">
        <v>-35.076050000000009</v>
      </c>
      <c r="L3091" s="194">
        <v>6.6438561897747253</v>
      </c>
      <c r="M3091" s="194"/>
      <c r="N3091" s="194">
        <v>6.6438561897747253</v>
      </c>
      <c r="O3091" s="194">
        <v>6.6438561897747253</v>
      </c>
      <c r="P3091" s="194"/>
      <c r="Q3091" s="194">
        <v>6.6438561897747253</v>
      </c>
      <c r="S3091" s="181"/>
      <c r="T3091" s="181"/>
      <c r="U3091" s="181">
        <f t="shared" si="99"/>
        <v>0</v>
      </c>
      <c r="V3091" s="181"/>
      <c r="W3091" s="181"/>
    </row>
    <row r="3092" spans="1:23" x14ac:dyDescent="0.25">
      <c r="A3092" s="187" t="s">
        <v>834</v>
      </c>
      <c r="B3092" s="35">
        <v>252</v>
      </c>
      <c r="C3092" s="164" t="s">
        <v>1264</v>
      </c>
      <c r="D3092" s="165" t="s">
        <v>1265</v>
      </c>
      <c r="E3092" s="191">
        <v>-26.255500000000001</v>
      </c>
      <c r="F3092" s="191"/>
      <c r="G3092" s="191">
        <v>-67.525575000000003</v>
      </c>
      <c r="H3092" s="191">
        <v>-11.56555</v>
      </c>
      <c r="I3092" s="191"/>
      <c r="J3092" s="191">
        <v>-38.103224999999995</v>
      </c>
      <c r="L3092" s="194">
        <v>6.6438561897747253</v>
      </c>
      <c r="M3092" s="194"/>
      <c r="N3092" s="194">
        <v>6.6438561897747253</v>
      </c>
      <c r="O3092" s="194">
        <v>6.6438561897747253</v>
      </c>
      <c r="P3092" s="194"/>
      <c r="Q3092" s="194">
        <v>6.6438561897747253</v>
      </c>
      <c r="S3092" s="181"/>
      <c r="T3092" s="181"/>
      <c r="U3092" s="181">
        <f t="shared" si="99"/>
        <v>0</v>
      </c>
      <c r="V3092" s="181"/>
      <c r="W3092" s="181"/>
    </row>
    <row r="3093" spans="1:23" x14ac:dyDescent="0.25">
      <c r="A3093" s="187" t="s">
        <v>834</v>
      </c>
      <c r="B3093" s="35">
        <v>46</v>
      </c>
      <c r="C3093" s="164" t="s">
        <v>1330</v>
      </c>
      <c r="D3093" s="165" t="s">
        <v>1331</v>
      </c>
      <c r="E3093" s="191">
        <v>-26.054649999999995</v>
      </c>
      <c r="F3093" s="191"/>
      <c r="G3093" s="191">
        <v>-44.207450000000016</v>
      </c>
      <c r="H3093" s="191">
        <v>-3.5452500000000047</v>
      </c>
      <c r="I3093" s="191"/>
      <c r="J3093" s="191">
        <v>-22.359075000000004</v>
      </c>
      <c r="L3093" s="194">
        <v>6.6438561897747253</v>
      </c>
      <c r="M3093" s="194"/>
      <c r="N3093" s="194">
        <v>6.6438561897747253</v>
      </c>
      <c r="O3093" s="194">
        <v>6.6438561897747253</v>
      </c>
      <c r="P3093" s="194"/>
      <c r="Q3093" s="194">
        <v>6.6438561897747253</v>
      </c>
      <c r="S3093" s="181"/>
      <c r="T3093" s="181"/>
      <c r="U3093" s="181">
        <f t="shared" si="99"/>
        <v>0</v>
      </c>
      <c r="V3093" s="181"/>
      <c r="W3093" s="181"/>
    </row>
    <row r="3094" spans="1:23" x14ac:dyDescent="0.25">
      <c r="A3094" s="187" t="s">
        <v>834</v>
      </c>
      <c r="B3094" s="35">
        <v>296</v>
      </c>
      <c r="C3094" s="164" t="s">
        <v>1192</v>
      </c>
      <c r="D3094" s="165" t="s">
        <v>1193</v>
      </c>
      <c r="E3094" s="191">
        <v>-35.957075000000003</v>
      </c>
      <c r="F3094" s="191"/>
      <c r="G3094" s="191">
        <v>-60.997675000000001</v>
      </c>
      <c r="H3094" s="191">
        <v>-5.5119999999999969</v>
      </c>
      <c r="I3094" s="191"/>
      <c r="J3094" s="191">
        <v>-37.246749999999992</v>
      </c>
      <c r="L3094" s="194">
        <v>6.6438561897747253</v>
      </c>
      <c r="M3094" s="194"/>
      <c r="N3094" s="194">
        <v>6.6438561897747253</v>
      </c>
      <c r="O3094" s="194">
        <v>6.6438561897747253</v>
      </c>
      <c r="P3094" s="194"/>
      <c r="Q3094" s="194">
        <v>6.6438561897747253</v>
      </c>
      <c r="S3094" s="181"/>
      <c r="T3094" s="181"/>
      <c r="U3094" s="181">
        <f t="shared" si="99"/>
        <v>0</v>
      </c>
      <c r="V3094" s="181"/>
      <c r="W3094" s="181"/>
    </row>
    <row r="3095" spans="1:23" x14ac:dyDescent="0.25">
      <c r="A3095" s="187" t="s">
        <v>834</v>
      </c>
      <c r="B3095" s="35">
        <v>219</v>
      </c>
      <c r="C3095" s="164" t="s">
        <v>1572</v>
      </c>
      <c r="D3095" s="165" t="s">
        <v>1573</v>
      </c>
      <c r="E3095" s="191">
        <v>-7.7226249999999936</v>
      </c>
      <c r="F3095" s="191"/>
      <c r="G3095" s="191">
        <v>-41.898724999999999</v>
      </c>
      <c r="H3095" s="191">
        <v>0.61970000000000169</v>
      </c>
      <c r="I3095" s="191"/>
      <c r="J3095" s="191">
        <v>-10.881625000000001</v>
      </c>
      <c r="L3095" s="194">
        <v>6.6438561897747253</v>
      </c>
      <c r="M3095" s="194"/>
      <c r="N3095" s="194">
        <v>6.6438561897747253</v>
      </c>
      <c r="O3095" s="194">
        <v>6.6438561897747253</v>
      </c>
      <c r="P3095" s="194"/>
      <c r="Q3095" s="194">
        <v>6.6438561897747253</v>
      </c>
      <c r="S3095" s="181"/>
      <c r="T3095" s="181"/>
      <c r="U3095" s="181">
        <f t="shared" si="99"/>
        <v>0</v>
      </c>
      <c r="V3095" s="181"/>
      <c r="W3095" s="181"/>
    </row>
    <row r="3096" spans="1:23" x14ac:dyDescent="0.25">
      <c r="A3096" s="187" t="s">
        <v>834</v>
      </c>
      <c r="B3096" s="35">
        <v>238</v>
      </c>
      <c r="C3096" s="164" t="s">
        <v>1587</v>
      </c>
      <c r="D3096" s="165" t="s">
        <v>1588</v>
      </c>
      <c r="E3096" s="191">
        <v>-20.152725</v>
      </c>
      <c r="F3096" s="191"/>
      <c r="G3096" s="191">
        <v>-39.573249999999987</v>
      </c>
      <c r="H3096" s="191">
        <v>28.872575000000005</v>
      </c>
      <c r="I3096" s="191"/>
      <c r="J3096" s="191">
        <v>-12.000399999999999</v>
      </c>
      <c r="L3096" s="194">
        <v>6.6438561897747253</v>
      </c>
      <c r="M3096" s="194"/>
      <c r="N3096" s="194">
        <v>6.6438561897747253</v>
      </c>
      <c r="O3096" s="194">
        <v>6.6438561897747253</v>
      </c>
      <c r="P3096" s="194"/>
      <c r="Q3096" s="194">
        <v>6.6438561897747253</v>
      </c>
      <c r="S3096" s="181"/>
      <c r="T3096" s="181"/>
      <c r="U3096" s="181">
        <f t="shared" si="99"/>
        <v>0</v>
      </c>
      <c r="V3096" s="181"/>
      <c r="W3096" s="181"/>
    </row>
    <row r="3097" spans="1:23" x14ac:dyDescent="0.25">
      <c r="A3097" s="187" t="s">
        <v>834</v>
      </c>
      <c r="B3097" s="35">
        <v>251</v>
      </c>
      <c r="C3097" s="164" t="s">
        <v>1417</v>
      </c>
      <c r="D3097" s="165" t="s">
        <v>1484</v>
      </c>
      <c r="E3097" s="191">
        <v>-18.014400000000002</v>
      </c>
      <c r="F3097" s="191"/>
      <c r="G3097" s="191">
        <v>-39.960750000000004</v>
      </c>
      <c r="H3097" s="191">
        <v>-10.896450000000005</v>
      </c>
      <c r="I3097" s="191"/>
      <c r="J3097" s="191">
        <v>-7.3932000000000002</v>
      </c>
      <c r="L3097" s="194">
        <v>6.6438561897747253</v>
      </c>
      <c r="M3097" s="194"/>
      <c r="N3097" s="194">
        <v>6.6438561897747253</v>
      </c>
      <c r="O3097" s="194">
        <v>6.6438561897747253</v>
      </c>
      <c r="P3097" s="194"/>
      <c r="Q3097" s="194">
        <v>6.6438561897747253</v>
      </c>
      <c r="S3097" s="181"/>
      <c r="T3097" s="181"/>
      <c r="U3097" s="181">
        <f t="shared" si="99"/>
        <v>0</v>
      </c>
      <c r="V3097" s="181"/>
      <c r="W3097" s="181"/>
    </row>
    <row r="3098" spans="1:23" x14ac:dyDescent="0.25">
      <c r="A3098" s="187" t="s">
        <v>834</v>
      </c>
      <c r="B3098" s="35">
        <v>250</v>
      </c>
      <c r="C3098" s="164" t="s">
        <v>1417</v>
      </c>
      <c r="D3098" s="165" t="s">
        <v>1418</v>
      </c>
      <c r="E3098" s="191">
        <v>-35.896050000000002</v>
      </c>
      <c r="F3098" s="191"/>
      <c r="G3098" s="191">
        <v>-24.401575000000001</v>
      </c>
      <c r="H3098" s="191">
        <v>12.217724999999998</v>
      </c>
      <c r="I3098" s="191"/>
      <c r="J3098" s="191">
        <v>-10.535474999999998</v>
      </c>
      <c r="L3098" s="194">
        <v>6.6438561897747253</v>
      </c>
      <c r="M3098" s="194"/>
      <c r="N3098" s="194">
        <v>6.6438561897747253</v>
      </c>
      <c r="O3098" s="194">
        <v>6.6438561897747253</v>
      </c>
      <c r="P3098" s="194"/>
      <c r="Q3098" s="194">
        <v>6.6438561897747253</v>
      </c>
      <c r="S3098" s="181"/>
      <c r="T3098" s="181"/>
      <c r="U3098" s="181">
        <f t="shared" si="99"/>
        <v>0</v>
      </c>
      <c r="V3098" s="181"/>
      <c r="W3098" s="181"/>
    </row>
    <row r="3099" spans="1:23" x14ac:dyDescent="0.25">
      <c r="A3099" s="187" t="s">
        <v>834</v>
      </c>
      <c r="B3099" s="35">
        <v>400</v>
      </c>
      <c r="C3099" s="164" t="s">
        <v>990</v>
      </c>
      <c r="D3099" s="165" t="s">
        <v>1121</v>
      </c>
      <c r="E3099" s="191">
        <v>-12.074775000000001</v>
      </c>
      <c r="F3099" s="191"/>
      <c r="G3099" s="191">
        <v>-17.510249999999996</v>
      </c>
      <c r="H3099" s="191">
        <v>-12.303674999999997</v>
      </c>
      <c r="I3099" s="191"/>
      <c r="J3099" s="191">
        <v>-9.3147500000000001</v>
      </c>
      <c r="L3099" s="194">
        <v>6.6438561897747253</v>
      </c>
      <c r="M3099" s="194"/>
      <c r="N3099" s="194">
        <v>6.6438561897747253</v>
      </c>
      <c r="O3099" s="194">
        <v>6.6438561897747253</v>
      </c>
      <c r="P3099" s="194"/>
      <c r="Q3099" s="194">
        <v>6.6438561897747253</v>
      </c>
      <c r="S3099" s="181"/>
      <c r="T3099" s="181"/>
      <c r="U3099" s="181">
        <f t="shared" si="99"/>
        <v>0</v>
      </c>
      <c r="V3099" s="181"/>
      <c r="W3099" s="181"/>
    </row>
    <row r="3100" spans="1:23" ht="25.5" x14ac:dyDescent="0.25">
      <c r="A3100" s="187" t="s">
        <v>834</v>
      </c>
      <c r="B3100" s="35">
        <v>475</v>
      </c>
      <c r="C3100" s="164" t="s">
        <v>990</v>
      </c>
      <c r="D3100" s="167" t="s">
        <v>1022</v>
      </c>
      <c r="E3100" s="191">
        <v>-23.521450000000002</v>
      </c>
      <c r="F3100" s="191"/>
      <c r="G3100" s="191">
        <v>-33.267299999999999</v>
      </c>
      <c r="H3100" s="191">
        <v>-5.656425000000004</v>
      </c>
      <c r="I3100" s="191"/>
      <c r="J3100" s="191">
        <v>-14.084024999999997</v>
      </c>
      <c r="L3100" s="194">
        <v>6.6438561897747253</v>
      </c>
      <c r="M3100" s="194"/>
      <c r="N3100" s="194">
        <v>6.6438561897747253</v>
      </c>
      <c r="O3100" s="194">
        <v>6.6438561897747253</v>
      </c>
      <c r="P3100" s="194"/>
      <c r="Q3100" s="194">
        <v>6.6438561897747253</v>
      </c>
      <c r="S3100" s="181"/>
      <c r="T3100" s="181"/>
      <c r="U3100" s="181">
        <f t="shared" si="99"/>
        <v>0</v>
      </c>
      <c r="V3100" s="181"/>
      <c r="W3100" s="181"/>
    </row>
    <row r="3101" spans="1:23" x14ac:dyDescent="0.25">
      <c r="A3101" s="187" t="s">
        <v>834</v>
      </c>
      <c r="B3101" s="35">
        <v>492</v>
      </c>
      <c r="C3101" s="164" t="s">
        <v>990</v>
      </c>
      <c r="D3101" s="167" t="s">
        <v>1566</v>
      </c>
      <c r="E3101" s="191">
        <v>-36.799500000000009</v>
      </c>
      <c r="F3101" s="191"/>
      <c r="G3101" s="191">
        <v>-55.121949999999977</v>
      </c>
      <c r="H3101" s="191">
        <v>-8.2231249999999996</v>
      </c>
      <c r="I3101" s="191"/>
      <c r="J3101" s="191">
        <v>-15.628125000000001</v>
      </c>
      <c r="L3101" s="194">
        <v>6.6438561897747253</v>
      </c>
      <c r="M3101" s="194"/>
      <c r="N3101" s="194">
        <v>6.6438561897747253</v>
      </c>
      <c r="O3101" s="194">
        <v>6.6438561897747253</v>
      </c>
      <c r="P3101" s="194"/>
      <c r="Q3101" s="194">
        <v>6.6438561897747253</v>
      </c>
      <c r="S3101" s="181"/>
      <c r="T3101" s="181"/>
      <c r="U3101" s="181">
        <f t="shared" si="99"/>
        <v>0</v>
      </c>
      <c r="V3101" s="181"/>
      <c r="W3101" s="181"/>
    </row>
    <row r="3102" spans="1:23" x14ac:dyDescent="0.25">
      <c r="A3102" s="187" t="s">
        <v>834</v>
      </c>
      <c r="B3102" s="35">
        <v>530</v>
      </c>
      <c r="C3102" s="164" t="s">
        <v>990</v>
      </c>
      <c r="D3102" s="165" t="s">
        <v>1209</v>
      </c>
      <c r="E3102" s="191">
        <v>-6.4786750000000008</v>
      </c>
      <c r="F3102" s="191"/>
      <c r="G3102" s="191">
        <v>-18.221724999999996</v>
      </c>
      <c r="H3102" s="191">
        <v>-9.0663000000000018</v>
      </c>
      <c r="I3102" s="191"/>
      <c r="J3102" s="191">
        <v>-16.32845</v>
      </c>
      <c r="L3102" s="194">
        <v>6.6438561897747253</v>
      </c>
      <c r="M3102" s="194"/>
      <c r="N3102" s="194">
        <v>6.6438561897747253</v>
      </c>
      <c r="O3102" s="194">
        <v>6.6438561897747253</v>
      </c>
      <c r="P3102" s="194"/>
      <c r="Q3102" s="194">
        <v>6.6438561897747253</v>
      </c>
      <c r="S3102" s="181"/>
      <c r="T3102" s="181"/>
      <c r="U3102" s="181">
        <f t="shared" si="99"/>
        <v>0</v>
      </c>
      <c r="V3102" s="181"/>
      <c r="W3102" s="181"/>
    </row>
    <row r="3103" spans="1:23" x14ac:dyDescent="0.25">
      <c r="A3103" s="187" t="s">
        <v>834</v>
      </c>
      <c r="B3103" s="35">
        <v>527</v>
      </c>
      <c r="C3103" s="164" t="s">
        <v>990</v>
      </c>
      <c r="D3103" s="165" t="s">
        <v>991</v>
      </c>
      <c r="E3103" s="191">
        <v>-37.828150000000008</v>
      </c>
      <c r="F3103" s="191"/>
      <c r="G3103" s="191">
        <v>-33.567500000000003</v>
      </c>
      <c r="H3103" s="191">
        <v>-17.978275</v>
      </c>
      <c r="I3103" s="191"/>
      <c r="J3103" s="191">
        <v>-17.279675000000005</v>
      </c>
      <c r="L3103" s="194">
        <v>6.6438561897747253</v>
      </c>
      <c r="M3103" s="194"/>
      <c r="N3103" s="194">
        <v>6.6438561897747253</v>
      </c>
      <c r="O3103" s="194">
        <v>6.6438561897747253</v>
      </c>
      <c r="P3103" s="194"/>
      <c r="Q3103" s="194">
        <v>6.6438561897747253</v>
      </c>
      <c r="S3103" s="181"/>
      <c r="T3103" s="181"/>
      <c r="U3103" s="181">
        <f t="shared" si="99"/>
        <v>0</v>
      </c>
      <c r="V3103" s="181"/>
      <c r="W3103" s="181"/>
    </row>
    <row r="3104" spans="1:23" ht="25.5" x14ac:dyDescent="0.25">
      <c r="A3104" s="187" t="s">
        <v>834</v>
      </c>
      <c r="B3104" s="35">
        <v>487</v>
      </c>
      <c r="C3104" s="164" t="s">
        <v>990</v>
      </c>
      <c r="D3104" s="167" t="s">
        <v>1036</v>
      </c>
      <c r="E3104" s="191">
        <v>-42.396149999999999</v>
      </c>
      <c r="F3104" s="191"/>
      <c r="G3104" s="191">
        <v>-41.965124999999993</v>
      </c>
      <c r="H3104" s="191">
        <v>-11.705750000000004</v>
      </c>
      <c r="I3104" s="191"/>
      <c r="J3104" s="191">
        <v>-19.90325</v>
      </c>
      <c r="L3104" s="194">
        <v>6.6438561897747253</v>
      </c>
      <c r="M3104" s="194"/>
      <c r="N3104" s="194">
        <v>6.6438561897747253</v>
      </c>
      <c r="O3104" s="194">
        <v>6.6438561897747253</v>
      </c>
      <c r="P3104" s="194"/>
      <c r="Q3104" s="194">
        <v>6.6438561897747253</v>
      </c>
      <c r="S3104" s="181"/>
      <c r="T3104" s="181"/>
      <c r="U3104" s="181">
        <f t="shared" si="99"/>
        <v>0</v>
      </c>
      <c r="V3104" s="181"/>
      <c r="W3104" s="181"/>
    </row>
    <row r="3105" spans="1:23" x14ac:dyDescent="0.25">
      <c r="A3105" s="187" t="s">
        <v>834</v>
      </c>
      <c r="B3105" s="35">
        <v>239</v>
      </c>
      <c r="C3105" s="164" t="s">
        <v>1166</v>
      </c>
      <c r="D3105" s="165" t="s">
        <v>1167</v>
      </c>
      <c r="E3105" s="191">
        <v>-9.1769999999999996</v>
      </c>
      <c r="F3105" s="191"/>
      <c r="G3105" s="191">
        <v>-26.558325000000011</v>
      </c>
      <c r="H3105" s="191">
        <v>7.5418250000000029</v>
      </c>
      <c r="I3105" s="191"/>
      <c r="J3105" s="191">
        <v>9.13645</v>
      </c>
      <c r="L3105" s="194">
        <v>6.6438561897747253</v>
      </c>
      <c r="M3105" s="194"/>
      <c r="N3105" s="194">
        <v>6.6438561897747253</v>
      </c>
      <c r="O3105" s="194">
        <v>6.6438561897747253</v>
      </c>
      <c r="P3105" s="194"/>
      <c r="Q3105" s="194">
        <v>6.6438561897747253</v>
      </c>
      <c r="S3105" s="181"/>
      <c r="T3105" s="181"/>
      <c r="U3105" s="181">
        <f t="shared" si="99"/>
        <v>0</v>
      </c>
      <c r="V3105" s="181"/>
      <c r="W3105" s="181"/>
    </row>
    <row r="3106" spans="1:23" x14ac:dyDescent="0.25">
      <c r="A3106" s="187" t="s">
        <v>834</v>
      </c>
      <c r="B3106" s="35">
        <v>295</v>
      </c>
      <c r="C3106" s="164" t="s">
        <v>1108</v>
      </c>
      <c r="D3106" s="165" t="s">
        <v>1109</v>
      </c>
      <c r="E3106" s="191">
        <v>-23.329475000000006</v>
      </c>
      <c r="F3106" s="191"/>
      <c r="G3106" s="191">
        <v>-30.276325000000003</v>
      </c>
      <c r="H3106" s="191">
        <v>-6.4890499999999989</v>
      </c>
      <c r="I3106" s="191"/>
      <c r="J3106" s="191">
        <v>-11.230525000000002</v>
      </c>
      <c r="L3106" s="194">
        <v>6.6438561897747253</v>
      </c>
      <c r="M3106" s="194"/>
      <c r="N3106" s="194">
        <v>6.6438561897747253</v>
      </c>
      <c r="O3106" s="194">
        <v>6.6438561897747253</v>
      </c>
      <c r="P3106" s="194"/>
      <c r="Q3106" s="194">
        <v>6.6438561897747253</v>
      </c>
      <c r="S3106" s="181"/>
      <c r="T3106" s="181"/>
      <c r="U3106" s="181">
        <f t="shared" si="99"/>
        <v>0</v>
      </c>
      <c r="V3106" s="181"/>
      <c r="W3106" s="181"/>
    </row>
    <row r="3107" spans="1:23" x14ac:dyDescent="0.25">
      <c r="A3107" s="187" t="s">
        <v>834</v>
      </c>
      <c r="B3107" s="35">
        <v>224</v>
      </c>
      <c r="C3107" s="164" t="s">
        <v>1492</v>
      </c>
      <c r="D3107" s="165" t="s">
        <v>1498</v>
      </c>
      <c r="E3107" s="191">
        <v>-17.840424999999996</v>
      </c>
      <c r="F3107" s="191"/>
      <c r="G3107" s="191">
        <v>-55.907949999999985</v>
      </c>
      <c r="H3107" s="191">
        <v>-10.930025000000001</v>
      </c>
      <c r="I3107" s="191"/>
      <c r="J3107" s="191">
        <v>-27.876374999999999</v>
      </c>
      <c r="L3107" s="194">
        <v>6.6438561897747253</v>
      </c>
      <c r="M3107" s="194"/>
      <c r="N3107" s="194">
        <v>6.6438561897747253</v>
      </c>
      <c r="O3107" s="194">
        <v>6.6438561897747253</v>
      </c>
      <c r="P3107" s="194"/>
      <c r="Q3107" s="194">
        <v>6.6438561897747253</v>
      </c>
      <c r="S3107" s="181"/>
      <c r="T3107" s="181"/>
      <c r="U3107" s="181">
        <f t="shared" si="99"/>
        <v>0</v>
      </c>
      <c r="V3107" s="181"/>
      <c r="W3107" s="181"/>
    </row>
    <row r="3108" spans="1:23" x14ac:dyDescent="0.25">
      <c r="A3108" s="187" t="s">
        <v>834</v>
      </c>
      <c r="B3108" s="35">
        <v>225</v>
      </c>
      <c r="C3108" s="164" t="s">
        <v>1492</v>
      </c>
      <c r="D3108" s="165" t="s">
        <v>1493</v>
      </c>
      <c r="E3108" s="191">
        <v>-44.755874999999989</v>
      </c>
      <c r="F3108" s="191"/>
      <c r="G3108" s="191">
        <v>-60.612099999999998</v>
      </c>
      <c r="H3108" s="191">
        <v>-20.839849999999998</v>
      </c>
      <c r="I3108" s="191"/>
      <c r="J3108" s="191">
        <v>-39.511949999999992</v>
      </c>
      <c r="L3108" s="194">
        <v>6.6438561897747253</v>
      </c>
      <c r="M3108" s="194"/>
      <c r="N3108" s="194">
        <v>6.6438561897747253</v>
      </c>
      <c r="O3108" s="194">
        <v>6.6438561897747253</v>
      </c>
      <c r="P3108" s="194"/>
      <c r="Q3108" s="194">
        <v>6.6438561897747253</v>
      </c>
      <c r="S3108" s="181"/>
      <c r="T3108" s="181"/>
      <c r="U3108" s="181">
        <f t="shared" si="99"/>
        <v>0</v>
      </c>
      <c r="V3108" s="181"/>
      <c r="W3108" s="181"/>
    </row>
    <row r="3109" spans="1:23" x14ac:dyDescent="0.25">
      <c r="A3109" s="187" t="s">
        <v>834</v>
      </c>
      <c r="B3109" s="35">
        <v>243</v>
      </c>
      <c r="C3109" s="164" t="s">
        <v>1061</v>
      </c>
      <c r="D3109" s="165" t="s">
        <v>1062</v>
      </c>
      <c r="E3109" s="191">
        <v>-1.5249999999999999</v>
      </c>
      <c r="F3109" s="191"/>
      <c r="G3109" s="191">
        <v>-22.026799999999998</v>
      </c>
      <c r="H3109" s="191">
        <v>-2.6332750000000011</v>
      </c>
      <c r="I3109" s="191"/>
      <c r="J3109" s="191">
        <v>-8.736950000000002</v>
      </c>
      <c r="L3109" s="194">
        <v>6.6438561897747253</v>
      </c>
      <c r="M3109" s="194"/>
      <c r="N3109" s="194">
        <v>6.6438561897747253</v>
      </c>
      <c r="O3109" s="194">
        <v>6.6438561897747253</v>
      </c>
      <c r="P3109" s="194"/>
      <c r="Q3109" s="194">
        <v>6.6438561897747253</v>
      </c>
      <c r="S3109" s="181"/>
      <c r="T3109" s="181"/>
      <c r="U3109" s="181">
        <f t="shared" si="99"/>
        <v>0</v>
      </c>
      <c r="V3109" s="181"/>
      <c r="W3109" s="181"/>
    </row>
    <row r="3110" spans="1:23" x14ac:dyDescent="0.25">
      <c r="A3110" s="187" t="s">
        <v>834</v>
      </c>
      <c r="B3110" s="35">
        <v>259</v>
      </c>
      <c r="C3110" s="164" t="s">
        <v>1064</v>
      </c>
      <c r="D3110" s="165" t="s">
        <v>1065</v>
      </c>
      <c r="E3110" s="191">
        <v>5.7210500000000017</v>
      </c>
      <c r="F3110" s="191"/>
      <c r="G3110" s="191">
        <v>-8.7958249999999989</v>
      </c>
      <c r="H3110" s="191">
        <v>2.3464750000000016</v>
      </c>
      <c r="I3110" s="191"/>
      <c r="J3110" s="191">
        <v>-19.158549999999998</v>
      </c>
      <c r="L3110" s="194">
        <v>6.6438561897747253</v>
      </c>
      <c r="M3110" s="194"/>
      <c r="N3110" s="194">
        <v>6.6438561897747253</v>
      </c>
      <c r="O3110" s="194">
        <v>6.6438561897747253</v>
      </c>
      <c r="P3110" s="194"/>
      <c r="Q3110" s="194">
        <v>6.6438561897747253</v>
      </c>
      <c r="S3110" s="181"/>
      <c r="T3110" s="181"/>
      <c r="U3110" s="181">
        <f t="shared" si="99"/>
        <v>0</v>
      </c>
      <c r="V3110" s="181"/>
      <c r="W3110" s="181"/>
    </row>
    <row r="3111" spans="1:23" x14ac:dyDescent="0.25">
      <c r="A3111" s="187" t="s">
        <v>834</v>
      </c>
      <c r="B3111" s="35">
        <v>85</v>
      </c>
      <c r="C3111" s="164" t="s">
        <v>1358</v>
      </c>
      <c r="D3111" s="165" t="s">
        <v>1359</v>
      </c>
      <c r="E3111" s="191">
        <v>-17.345074999999998</v>
      </c>
      <c r="F3111" s="191"/>
      <c r="G3111" s="191">
        <v>-14.935925000000001</v>
      </c>
      <c r="H3111" s="191">
        <v>-6.883149999999997</v>
      </c>
      <c r="I3111" s="191"/>
      <c r="J3111" s="191">
        <v>-7.0761250000000047</v>
      </c>
      <c r="L3111" s="194">
        <v>6.6438561897747253</v>
      </c>
      <c r="M3111" s="194"/>
      <c r="N3111" s="194">
        <v>6.6438561897747253</v>
      </c>
      <c r="O3111" s="194">
        <v>6.6438561897747253</v>
      </c>
      <c r="P3111" s="194"/>
      <c r="Q3111" s="194">
        <v>6.6438561897747253</v>
      </c>
      <c r="S3111" s="181"/>
      <c r="T3111" s="181"/>
      <c r="U3111" s="181">
        <f t="shared" si="99"/>
        <v>0</v>
      </c>
      <c r="V3111" s="181"/>
      <c r="W3111" s="181"/>
    </row>
    <row r="3112" spans="1:23" x14ac:dyDescent="0.25">
      <c r="A3112" s="187" t="s">
        <v>834</v>
      </c>
      <c r="B3112" s="35">
        <v>516</v>
      </c>
      <c r="C3112" s="44" t="s">
        <v>1558</v>
      </c>
      <c r="D3112" s="165" t="s">
        <v>1559</v>
      </c>
      <c r="E3112" s="191">
        <v>-26.713125000000002</v>
      </c>
      <c r="F3112" s="191"/>
      <c r="G3112" s="191">
        <v>-27.650374999999997</v>
      </c>
      <c r="H3112" s="191">
        <v>-19.300374999999995</v>
      </c>
      <c r="I3112" s="191"/>
      <c r="J3112" s="191">
        <v>-14.273225</v>
      </c>
      <c r="L3112" s="194">
        <v>6.6438561897747253</v>
      </c>
      <c r="M3112" s="194"/>
      <c r="N3112" s="194">
        <v>6.6438561897747253</v>
      </c>
      <c r="O3112" s="194">
        <v>6.6438561897747253</v>
      </c>
      <c r="P3112" s="194"/>
      <c r="Q3112" s="194">
        <v>6.6438561897747253</v>
      </c>
      <c r="S3112" s="181"/>
      <c r="T3112" s="181"/>
      <c r="U3112" s="181">
        <f t="shared" si="99"/>
        <v>0</v>
      </c>
      <c r="V3112" s="181"/>
      <c r="W3112" s="181"/>
    </row>
    <row r="3113" spans="1:23" x14ac:dyDescent="0.25">
      <c r="A3113" s="187" t="s">
        <v>834</v>
      </c>
      <c r="B3113" s="35">
        <v>493</v>
      </c>
      <c r="C3113" s="44" t="s">
        <v>1624</v>
      </c>
      <c r="D3113" s="167" t="s">
        <v>1625</v>
      </c>
      <c r="E3113" s="191">
        <v>0.90107500000000229</v>
      </c>
      <c r="F3113" s="191"/>
      <c r="G3113" s="191">
        <v>-1.4377249999999933</v>
      </c>
      <c r="H3113" s="191">
        <v>-4.1832000000000011</v>
      </c>
      <c r="I3113" s="191"/>
      <c r="J3113" s="191">
        <v>-7.2046749999999982</v>
      </c>
      <c r="L3113" s="194">
        <v>6.6438561897747253</v>
      </c>
      <c r="M3113" s="194"/>
      <c r="N3113" s="194">
        <v>6.6438561897747253</v>
      </c>
      <c r="O3113" s="194">
        <v>6.6438561897747253</v>
      </c>
      <c r="P3113" s="194"/>
      <c r="Q3113" s="194">
        <v>6.6438561897747253</v>
      </c>
      <c r="S3113" s="181"/>
      <c r="T3113" s="181"/>
      <c r="U3113" s="181">
        <f t="shared" si="99"/>
        <v>0</v>
      </c>
      <c r="V3113" s="181"/>
      <c r="W3113" s="181"/>
    </row>
    <row r="3114" spans="1:23" x14ac:dyDescent="0.25">
      <c r="A3114" s="187" t="s">
        <v>834</v>
      </c>
      <c r="B3114" s="35">
        <v>32</v>
      </c>
      <c r="C3114" s="164" t="s">
        <v>123</v>
      </c>
      <c r="D3114" s="165" t="s">
        <v>124</v>
      </c>
      <c r="E3114" s="191">
        <v>-6.2328999999999972</v>
      </c>
      <c r="F3114" s="191"/>
      <c r="G3114" s="191">
        <v>-9.4132749999999987</v>
      </c>
      <c r="H3114" s="191">
        <v>-7.5070499999999996</v>
      </c>
      <c r="I3114" s="191"/>
      <c r="J3114" s="191">
        <v>-5.5494249999999976</v>
      </c>
      <c r="L3114" s="194">
        <v>6.6438561897747253</v>
      </c>
      <c r="M3114" s="194"/>
      <c r="N3114" s="194">
        <v>6.6438561897747253</v>
      </c>
      <c r="O3114" s="194">
        <v>6.6438561897747253</v>
      </c>
      <c r="P3114" s="194"/>
      <c r="Q3114" s="194">
        <v>6.6438561897747253</v>
      </c>
      <c r="S3114" s="181"/>
      <c r="T3114" s="181"/>
      <c r="U3114" s="181">
        <f t="shared" si="99"/>
        <v>0</v>
      </c>
      <c r="V3114" s="181"/>
      <c r="W3114" s="181"/>
    </row>
    <row r="3115" spans="1:23" x14ac:dyDescent="0.25">
      <c r="A3115" s="187" t="s">
        <v>834</v>
      </c>
      <c r="B3115" s="35">
        <v>33</v>
      </c>
      <c r="C3115" s="164" t="s">
        <v>123</v>
      </c>
      <c r="D3115" s="165" t="s">
        <v>129</v>
      </c>
      <c r="E3115" s="191">
        <v>-4.3535750000000064</v>
      </c>
      <c r="F3115" s="191"/>
      <c r="G3115" s="191">
        <v>-39.56797499999999</v>
      </c>
      <c r="H3115" s="191">
        <v>3.2492999999999963</v>
      </c>
      <c r="I3115" s="191"/>
      <c r="J3115" s="191">
        <v>-12.534650000000003</v>
      </c>
      <c r="L3115" s="194">
        <v>6.6438561897747253</v>
      </c>
      <c r="M3115" s="194"/>
      <c r="N3115" s="194">
        <v>6.6438561897747253</v>
      </c>
      <c r="O3115" s="194">
        <v>6.6438561897747253</v>
      </c>
      <c r="P3115" s="194"/>
      <c r="Q3115" s="194">
        <v>6.6438561897747253</v>
      </c>
      <c r="S3115" s="181"/>
      <c r="T3115" s="181"/>
      <c r="U3115" s="181">
        <f t="shared" si="99"/>
        <v>0</v>
      </c>
      <c r="V3115" s="181"/>
      <c r="W3115" s="181"/>
    </row>
    <row r="3116" spans="1:23" x14ac:dyDescent="0.25">
      <c r="A3116" s="187" t="s">
        <v>834</v>
      </c>
      <c r="B3116" s="35">
        <v>298</v>
      </c>
      <c r="C3116" s="164" t="s">
        <v>1195</v>
      </c>
      <c r="D3116" s="165" t="s">
        <v>1196</v>
      </c>
      <c r="E3116" s="191">
        <v>-31.030650000000001</v>
      </c>
      <c r="F3116" s="191"/>
      <c r="G3116" s="191">
        <v>-43.100425000000016</v>
      </c>
      <c r="H3116" s="191">
        <v>-8.3239000000000001</v>
      </c>
      <c r="I3116" s="191"/>
      <c r="J3116" s="191">
        <v>-33.196125000000009</v>
      </c>
      <c r="L3116" s="194">
        <v>6.6438561897747253</v>
      </c>
      <c r="M3116" s="194"/>
      <c r="N3116" s="194">
        <v>6.6438561897747253</v>
      </c>
      <c r="O3116" s="194">
        <v>6.6438561897747253</v>
      </c>
      <c r="P3116" s="194"/>
      <c r="Q3116" s="194">
        <v>6.6438561897747253</v>
      </c>
      <c r="S3116" s="181"/>
      <c r="T3116" s="181"/>
      <c r="U3116" s="181">
        <f t="shared" si="99"/>
        <v>0</v>
      </c>
      <c r="V3116" s="181"/>
      <c r="W3116" s="181"/>
    </row>
    <row r="3117" spans="1:23" x14ac:dyDescent="0.25">
      <c r="A3117" s="187" t="s">
        <v>834</v>
      </c>
      <c r="B3117" s="35">
        <v>512</v>
      </c>
      <c r="C3117" s="44" t="s">
        <v>1562</v>
      </c>
      <c r="D3117" s="165" t="s">
        <v>1563</v>
      </c>
      <c r="E3117" s="191">
        <v>-24.23514999999999</v>
      </c>
      <c r="F3117" s="191"/>
      <c r="G3117" s="191">
        <v>-7.4300500000000014</v>
      </c>
      <c r="H3117" s="191">
        <v>-20.043374999999997</v>
      </c>
      <c r="I3117" s="191"/>
      <c r="J3117" s="191">
        <v>-10.386074999999998</v>
      </c>
      <c r="L3117" s="194">
        <v>6.6438561897747253</v>
      </c>
      <c r="M3117" s="194"/>
      <c r="N3117" s="194">
        <v>6.6438561897747253</v>
      </c>
      <c r="O3117" s="194">
        <v>6.6438561897747253</v>
      </c>
      <c r="P3117" s="194"/>
      <c r="Q3117" s="194">
        <v>6.6438561897747253</v>
      </c>
      <c r="S3117" s="181"/>
      <c r="T3117" s="181"/>
      <c r="U3117" s="181">
        <f t="shared" si="99"/>
        <v>0</v>
      </c>
      <c r="V3117" s="181"/>
      <c r="W3117" s="181"/>
    </row>
    <row r="3118" spans="1:23" x14ac:dyDescent="0.25">
      <c r="A3118" s="187" t="s">
        <v>834</v>
      </c>
      <c r="B3118" s="35">
        <v>517</v>
      </c>
      <c r="C3118" s="44" t="s">
        <v>1665</v>
      </c>
      <c r="D3118" s="165" t="s">
        <v>1666</v>
      </c>
      <c r="E3118" s="191">
        <v>-35.040374999999997</v>
      </c>
      <c r="F3118" s="191"/>
      <c r="G3118" s="191">
        <v>-95.585125000000005</v>
      </c>
      <c r="H3118" s="191">
        <v>-20.045799999999996</v>
      </c>
      <c r="I3118" s="191"/>
      <c r="J3118" s="191">
        <v>-23.632299999999997</v>
      </c>
      <c r="L3118" s="194">
        <v>6.6438561897747253</v>
      </c>
      <c r="M3118" s="194"/>
      <c r="N3118" s="194">
        <v>6.6438561897747253</v>
      </c>
      <c r="O3118" s="194">
        <v>6.6438561897747253</v>
      </c>
      <c r="P3118" s="194"/>
      <c r="Q3118" s="194">
        <v>6.6438561897747253</v>
      </c>
      <c r="S3118" s="181"/>
      <c r="T3118" s="181"/>
      <c r="U3118" s="181">
        <f t="shared" si="99"/>
        <v>0</v>
      </c>
      <c r="V3118" s="181"/>
      <c r="W3118" s="181"/>
    </row>
    <row r="3119" spans="1:23" x14ac:dyDescent="0.25">
      <c r="A3119" s="187" t="s">
        <v>834</v>
      </c>
      <c r="B3119" s="35">
        <v>358</v>
      </c>
      <c r="C3119" s="44" t="s">
        <v>1658</v>
      </c>
      <c r="D3119" s="165" t="s">
        <v>1659</v>
      </c>
      <c r="E3119" s="191">
        <v>5.6052</v>
      </c>
      <c r="F3119" s="191"/>
      <c r="G3119" s="191">
        <v>-26.346950000000007</v>
      </c>
      <c r="H3119" s="191">
        <v>-5.0172500000000007</v>
      </c>
      <c r="I3119" s="191"/>
      <c r="J3119" s="191">
        <v>-15.846700000000002</v>
      </c>
      <c r="L3119" s="194">
        <v>6.6438561897747253</v>
      </c>
      <c r="M3119" s="194"/>
      <c r="N3119" s="194">
        <v>6.6438561897747253</v>
      </c>
      <c r="O3119" s="194">
        <v>6.6438561897747253</v>
      </c>
      <c r="P3119" s="194"/>
      <c r="Q3119" s="194">
        <v>6.6438561897747253</v>
      </c>
      <c r="S3119" s="181"/>
      <c r="T3119" s="181"/>
      <c r="U3119" s="181">
        <f t="shared" si="99"/>
        <v>0</v>
      </c>
      <c r="V3119" s="181"/>
      <c r="W3119" s="181"/>
    </row>
    <row r="3120" spans="1:23" x14ac:dyDescent="0.25">
      <c r="A3120" s="187" t="s">
        <v>834</v>
      </c>
      <c r="B3120" s="35">
        <v>518</v>
      </c>
      <c r="C3120" s="44" t="s">
        <v>1635</v>
      </c>
      <c r="D3120" s="165" t="s">
        <v>1636</v>
      </c>
      <c r="E3120" s="191">
        <v>-43.265950000000004</v>
      </c>
      <c r="F3120" s="191"/>
      <c r="G3120" s="191">
        <v>-28.14705</v>
      </c>
      <c r="H3120" s="191">
        <v>-9.6357250000000008</v>
      </c>
      <c r="I3120" s="191"/>
      <c r="J3120" s="191">
        <v>0.60302500000000236</v>
      </c>
      <c r="L3120" s="194">
        <v>6.6438561897747253</v>
      </c>
      <c r="M3120" s="194"/>
      <c r="N3120" s="194">
        <v>6.6438561897747253</v>
      </c>
      <c r="O3120" s="194">
        <v>6.6438561897747253</v>
      </c>
      <c r="P3120" s="194"/>
      <c r="Q3120" s="194">
        <v>6.6438561897747253</v>
      </c>
      <c r="S3120" s="181"/>
      <c r="T3120" s="181"/>
      <c r="U3120" s="181">
        <f t="shared" si="99"/>
        <v>0</v>
      </c>
      <c r="V3120" s="181"/>
      <c r="W3120" s="181"/>
    </row>
    <row r="3121" spans="1:23" x14ac:dyDescent="0.25">
      <c r="A3121" s="187" t="s">
        <v>834</v>
      </c>
      <c r="B3121" s="35">
        <v>519</v>
      </c>
      <c r="C3121" s="44" t="s">
        <v>1441</v>
      </c>
      <c r="D3121" s="165" t="s">
        <v>1442</v>
      </c>
      <c r="E3121" s="191">
        <v>-19.814174999999995</v>
      </c>
      <c r="F3121" s="191"/>
      <c r="G3121" s="191">
        <v>-51.269749999999981</v>
      </c>
      <c r="H3121" s="191">
        <v>-15.796775000000002</v>
      </c>
      <c r="I3121" s="191"/>
      <c r="J3121" s="191">
        <v>-45.664000000000001</v>
      </c>
      <c r="L3121" s="194">
        <v>6.6438561897747253</v>
      </c>
      <c r="M3121" s="194"/>
      <c r="N3121" s="194">
        <v>6.6438561897747253</v>
      </c>
      <c r="O3121" s="194">
        <v>6.6438561897747253</v>
      </c>
      <c r="P3121" s="194"/>
      <c r="Q3121" s="194">
        <v>6.6438561897747253</v>
      </c>
      <c r="S3121" s="181"/>
      <c r="T3121" s="181"/>
      <c r="U3121" s="181">
        <f t="shared" si="99"/>
        <v>0</v>
      </c>
      <c r="V3121" s="181"/>
      <c r="W3121" s="181"/>
    </row>
    <row r="3122" spans="1:23" x14ac:dyDescent="0.25">
      <c r="A3122" s="187" t="s">
        <v>834</v>
      </c>
      <c r="B3122" s="35">
        <v>324</v>
      </c>
      <c r="C3122" s="164" t="s">
        <v>1207</v>
      </c>
      <c r="D3122" s="165" t="s">
        <v>1208</v>
      </c>
      <c r="E3122" s="191">
        <v>-7.3424000000000014</v>
      </c>
      <c r="F3122" s="191"/>
      <c r="G3122" s="191">
        <v>-25.256899999999998</v>
      </c>
      <c r="H3122" s="191">
        <v>9.6598250000000014</v>
      </c>
      <c r="I3122" s="191"/>
      <c r="J3122" s="191">
        <v>-5.9503999999999984</v>
      </c>
      <c r="L3122" s="194">
        <v>6.6438561897747253</v>
      </c>
      <c r="M3122" s="194"/>
      <c r="N3122" s="194">
        <v>6.6438561897747253</v>
      </c>
      <c r="O3122" s="194">
        <v>6.6438561897747253</v>
      </c>
      <c r="P3122" s="194"/>
      <c r="Q3122" s="194">
        <v>6.6438561897747253</v>
      </c>
      <c r="S3122" s="181"/>
      <c r="T3122" s="181"/>
      <c r="U3122" s="181">
        <f t="shared" si="99"/>
        <v>0</v>
      </c>
      <c r="V3122" s="181"/>
      <c r="W3122" s="181"/>
    </row>
    <row r="3123" spans="1:23" x14ac:dyDescent="0.25">
      <c r="A3123" s="187" t="s">
        <v>834</v>
      </c>
      <c r="B3123" s="35">
        <v>287</v>
      </c>
      <c r="C3123" s="164" t="s">
        <v>1611</v>
      </c>
      <c r="D3123" s="165" t="s">
        <v>1612</v>
      </c>
      <c r="E3123" s="191">
        <v>-0.60315000000000296</v>
      </c>
      <c r="F3123" s="191"/>
      <c r="G3123" s="191">
        <v>-26.404425000000003</v>
      </c>
      <c r="H3123" s="191">
        <v>-0.7720249999999993</v>
      </c>
      <c r="I3123" s="191"/>
      <c r="J3123" s="191">
        <v>-8.6110250000000015</v>
      </c>
      <c r="L3123" s="194">
        <v>6.6438561897747253</v>
      </c>
      <c r="M3123" s="194"/>
      <c r="N3123" s="194">
        <v>6.6438561897747253</v>
      </c>
      <c r="O3123" s="194">
        <v>6.6438561897747253</v>
      </c>
      <c r="P3123" s="194"/>
      <c r="Q3123" s="194">
        <v>6.6438561897747253</v>
      </c>
      <c r="S3123" s="181"/>
      <c r="T3123" s="181"/>
      <c r="U3123" s="181">
        <f t="shared" si="99"/>
        <v>0</v>
      </c>
      <c r="V3123" s="181"/>
      <c r="W3123" s="181"/>
    </row>
    <row r="3124" spans="1:23" x14ac:dyDescent="0.25">
      <c r="A3124" s="187" t="s">
        <v>834</v>
      </c>
      <c r="B3124" s="35">
        <v>503</v>
      </c>
      <c r="C3124" s="44" t="s">
        <v>1653</v>
      </c>
      <c r="D3124" s="167" t="s">
        <v>1654</v>
      </c>
      <c r="E3124" s="191">
        <v>-24.740124999999988</v>
      </c>
      <c r="F3124" s="191"/>
      <c r="G3124" s="191">
        <v>-50.817374999999984</v>
      </c>
      <c r="H3124" s="191">
        <v>-15.253150000000002</v>
      </c>
      <c r="I3124" s="191"/>
      <c r="J3124" s="191">
        <v>-25.319274999999998</v>
      </c>
      <c r="L3124" s="194">
        <v>6.6438561897747253</v>
      </c>
      <c r="M3124" s="194"/>
      <c r="N3124" s="194">
        <v>6.6438561897747253</v>
      </c>
      <c r="O3124" s="194">
        <v>6.6438561897747253</v>
      </c>
      <c r="P3124" s="194"/>
      <c r="Q3124" s="194">
        <v>6.6438561897747253</v>
      </c>
      <c r="S3124" s="181"/>
      <c r="T3124" s="181"/>
      <c r="U3124" s="181">
        <f t="shared" si="99"/>
        <v>0</v>
      </c>
      <c r="V3124" s="181"/>
      <c r="W3124" s="181"/>
    </row>
    <row r="3125" spans="1:23" x14ac:dyDescent="0.25">
      <c r="A3125" s="187" t="s">
        <v>834</v>
      </c>
      <c r="B3125" s="35">
        <v>272</v>
      </c>
      <c r="C3125" s="164" t="s">
        <v>1285</v>
      </c>
      <c r="D3125" s="165" t="s">
        <v>1286</v>
      </c>
      <c r="E3125" s="191">
        <v>-15.681974999999998</v>
      </c>
      <c r="F3125" s="191"/>
      <c r="G3125" s="191">
        <v>6.3966500000000082</v>
      </c>
      <c r="H3125" s="191">
        <v>4.5348749999999995</v>
      </c>
      <c r="I3125" s="191"/>
      <c r="J3125" s="191">
        <v>9.444899999999997</v>
      </c>
      <c r="L3125" s="194">
        <v>6.6438561897747253</v>
      </c>
      <c r="M3125" s="194"/>
      <c r="N3125" s="194">
        <v>6.6438561897747253</v>
      </c>
      <c r="O3125" s="194">
        <v>6.6438561897747253</v>
      </c>
      <c r="P3125" s="194"/>
      <c r="Q3125" s="194">
        <v>6.6438561897747253</v>
      </c>
      <c r="S3125" s="181"/>
      <c r="T3125" s="181"/>
      <c r="U3125" s="181">
        <f t="shared" si="99"/>
        <v>0</v>
      </c>
      <c r="V3125" s="181"/>
      <c r="W3125" s="181"/>
    </row>
    <row r="3126" spans="1:23" x14ac:dyDescent="0.25">
      <c r="A3126" s="187" t="s">
        <v>834</v>
      </c>
      <c r="B3126" s="35">
        <v>266</v>
      </c>
      <c r="C3126" s="164" t="s">
        <v>1087</v>
      </c>
      <c r="D3126" s="165" t="s">
        <v>1088</v>
      </c>
      <c r="E3126" s="191">
        <v>-10.348049999999999</v>
      </c>
      <c r="F3126" s="191"/>
      <c r="G3126" s="191">
        <v>-25.316499999999994</v>
      </c>
      <c r="H3126" s="191">
        <v>-10.107675</v>
      </c>
      <c r="I3126" s="191"/>
      <c r="J3126" s="191">
        <v>-14.237425000000002</v>
      </c>
      <c r="L3126" s="194">
        <v>6.6438561897747253</v>
      </c>
      <c r="M3126" s="194"/>
      <c r="N3126" s="194">
        <v>6.6438561897747253</v>
      </c>
      <c r="O3126" s="194">
        <v>6.6438561897747253</v>
      </c>
      <c r="P3126" s="194"/>
      <c r="Q3126" s="194">
        <v>6.6438561897747253</v>
      </c>
      <c r="S3126" s="181"/>
      <c r="T3126" s="181"/>
      <c r="U3126" s="181">
        <f t="shared" si="99"/>
        <v>0</v>
      </c>
      <c r="V3126" s="181"/>
      <c r="W3126" s="181"/>
    </row>
    <row r="3127" spans="1:23" x14ac:dyDescent="0.25">
      <c r="A3127" s="187" t="s">
        <v>834</v>
      </c>
      <c r="B3127" s="35">
        <v>273</v>
      </c>
      <c r="C3127" s="164" t="s">
        <v>339</v>
      </c>
      <c r="D3127" s="165" t="s">
        <v>1373</v>
      </c>
      <c r="E3127" s="191">
        <v>-25.522949999999998</v>
      </c>
      <c r="F3127" s="191"/>
      <c r="G3127" s="191">
        <v>-13.895150000000001</v>
      </c>
      <c r="H3127" s="191">
        <v>1.3302499999999959</v>
      </c>
      <c r="I3127" s="191"/>
      <c r="J3127" s="191">
        <v>5.1479250000000114</v>
      </c>
      <c r="L3127" s="194">
        <v>6.6438561897747253</v>
      </c>
      <c r="M3127" s="194"/>
      <c r="N3127" s="194">
        <v>6.6438561897747253</v>
      </c>
      <c r="O3127" s="194">
        <v>6.6438561897747253</v>
      </c>
      <c r="P3127" s="194"/>
      <c r="Q3127" s="194">
        <v>6.6438561897747253</v>
      </c>
      <c r="S3127" s="181"/>
      <c r="T3127" s="181"/>
      <c r="U3127" s="181">
        <f t="shared" si="99"/>
        <v>0</v>
      </c>
      <c r="V3127" s="181"/>
      <c r="W3127" s="181"/>
    </row>
    <row r="3128" spans="1:23" x14ac:dyDescent="0.25">
      <c r="A3128" s="187" t="s">
        <v>834</v>
      </c>
      <c r="B3128" s="35">
        <v>274</v>
      </c>
      <c r="C3128" s="164" t="s">
        <v>339</v>
      </c>
      <c r="D3128" s="165" t="s">
        <v>1413</v>
      </c>
      <c r="E3128" s="191">
        <v>4.8071249999999957</v>
      </c>
      <c r="F3128" s="191"/>
      <c r="G3128" s="191">
        <v>-21.732900000000008</v>
      </c>
      <c r="H3128" s="191">
        <v>-1.4853250000000013</v>
      </c>
      <c r="I3128" s="191"/>
      <c r="J3128" s="191">
        <v>-4.915</v>
      </c>
      <c r="L3128" s="194">
        <v>6.6438561897747253</v>
      </c>
      <c r="M3128" s="194"/>
      <c r="N3128" s="194">
        <v>6.6438561897747253</v>
      </c>
      <c r="O3128" s="194">
        <v>6.6438561897747253</v>
      </c>
      <c r="P3128" s="194"/>
      <c r="Q3128" s="194">
        <v>6.6438561897747253</v>
      </c>
      <c r="S3128" s="181"/>
      <c r="T3128" s="181"/>
      <c r="U3128" s="181">
        <f t="shared" si="99"/>
        <v>0</v>
      </c>
      <c r="V3128" s="181"/>
      <c r="W3128" s="181"/>
    </row>
    <row r="3129" spans="1:23" x14ac:dyDescent="0.25">
      <c r="A3129" s="187" t="s">
        <v>834</v>
      </c>
      <c r="B3129" s="35">
        <v>269</v>
      </c>
      <c r="C3129" s="164" t="s">
        <v>1168</v>
      </c>
      <c r="D3129" s="165" t="s">
        <v>1284</v>
      </c>
      <c r="E3129" s="191">
        <v>-8.3162249999999993</v>
      </c>
      <c r="F3129" s="191"/>
      <c r="G3129" s="191">
        <v>-28.86675</v>
      </c>
      <c r="H3129" s="191">
        <v>-5.6071749999999998</v>
      </c>
      <c r="I3129" s="191"/>
      <c r="J3129" s="191">
        <v>-14.221600000000002</v>
      </c>
      <c r="L3129" s="194">
        <v>6.6438561897747253</v>
      </c>
      <c r="M3129" s="194"/>
      <c r="N3129" s="194">
        <v>6.6438561897747253</v>
      </c>
      <c r="O3129" s="194">
        <v>6.6438561897747253</v>
      </c>
      <c r="P3129" s="194"/>
      <c r="Q3129" s="194">
        <v>6.6438561897747253</v>
      </c>
      <c r="S3129" s="181"/>
      <c r="T3129" s="181"/>
      <c r="U3129" s="181">
        <f t="shared" si="99"/>
        <v>0</v>
      </c>
      <c r="V3129" s="181"/>
      <c r="W3129" s="181"/>
    </row>
    <row r="3130" spans="1:23" x14ac:dyDescent="0.25">
      <c r="A3130" s="187" t="s">
        <v>834</v>
      </c>
      <c r="B3130" s="35">
        <v>270</v>
      </c>
      <c r="C3130" s="164" t="s">
        <v>1168</v>
      </c>
      <c r="D3130" s="165" t="s">
        <v>1169</v>
      </c>
      <c r="E3130" s="191">
        <v>-16.216375000000006</v>
      </c>
      <c r="F3130" s="191"/>
      <c r="G3130" s="191">
        <v>-14.834750000000001</v>
      </c>
      <c r="H3130" s="191">
        <v>-7.783825000000002</v>
      </c>
      <c r="I3130" s="191"/>
      <c r="J3130" s="191">
        <v>-17.900750000000002</v>
      </c>
      <c r="L3130" s="194">
        <v>6.6438561897747253</v>
      </c>
      <c r="M3130" s="194"/>
      <c r="N3130" s="194">
        <v>6.6438561897747253</v>
      </c>
      <c r="O3130" s="194">
        <v>6.6438561897747253</v>
      </c>
      <c r="P3130" s="194"/>
      <c r="Q3130" s="194">
        <v>6.6438561897747253</v>
      </c>
      <c r="S3130" s="181"/>
      <c r="T3130" s="181"/>
      <c r="U3130" s="181">
        <f t="shared" si="99"/>
        <v>0</v>
      </c>
      <c r="V3130" s="181"/>
      <c r="W3130" s="181"/>
    </row>
    <row r="3131" spans="1:23" ht="25.5" x14ac:dyDescent="0.25">
      <c r="A3131" s="187" t="s">
        <v>834</v>
      </c>
      <c r="B3131" s="35">
        <v>606</v>
      </c>
      <c r="C3131" s="44" t="s">
        <v>945</v>
      </c>
      <c r="D3131" s="167" t="s">
        <v>1668</v>
      </c>
      <c r="E3131" s="191">
        <v>55.870899999999999</v>
      </c>
      <c r="F3131" s="191"/>
      <c r="G3131" s="191">
        <v>12.03</v>
      </c>
      <c r="H3131" s="191">
        <v>22.184574999999995</v>
      </c>
      <c r="I3131" s="191"/>
      <c r="J3131" s="191">
        <v>78.38</v>
      </c>
      <c r="L3131" s="194">
        <v>6.6438561897747253</v>
      </c>
      <c r="M3131" s="194"/>
      <c r="N3131" s="194">
        <v>6.6438561897747253</v>
      </c>
      <c r="O3131" s="194">
        <v>6.6438561897747253</v>
      </c>
      <c r="P3131" s="194"/>
      <c r="Q3131" s="194">
        <v>6.6438561897747253</v>
      </c>
      <c r="S3131" s="181"/>
      <c r="T3131" s="181"/>
      <c r="U3131" s="181">
        <f t="shared" si="99"/>
        <v>0</v>
      </c>
      <c r="V3131" s="181"/>
      <c r="W3131" s="181"/>
    </row>
    <row r="3132" spans="1:23" ht="25.5" x14ac:dyDescent="0.25">
      <c r="A3132" s="187" t="s">
        <v>834</v>
      </c>
      <c r="B3132" s="35">
        <v>607</v>
      </c>
      <c r="C3132" s="44" t="s">
        <v>945</v>
      </c>
      <c r="D3132" s="167" t="s">
        <v>970</v>
      </c>
      <c r="E3132" s="191">
        <v>35.341274999999989</v>
      </c>
      <c r="F3132" s="191"/>
      <c r="G3132" s="191">
        <v>60.633224999999996</v>
      </c>
      <c r="H3132" s="191">
        <v>11.493900000000004</v>
      </c>
      <c r="I3132" s="191"/>
      <c r="J3132" s="191">
        <v>56.658774999999999</v>
      </c>
      <c r="L3132" s="194">
        <v>6.6438561897747253</v>
      </c>
      <c r="M3132" s="194"/>
      <c r="N3132" s="194">
        <v>6.6438561897747253</v>
      </c>
      <c r="O3132" s="194">
        <v>6.6438561897747253</v>
      </c>
      <c r="P3132" s="194"/>
      <c r="Q3132" s="194">
        <v>6.6438561897747253</v>
      </c>
      <c r="S3132" s="181"/>
      <c r="T3132" s="181"/>
      <c r="U3132" s="181">
        <f t="shared" si="99"/>
        <v>0</v>
      </c>
      <c r="V3132" s="181"/>
      <c r="W3132" s="181"/>
    </row>
    <row r="3133" spans="1:23" x14ac:dyDescent="0.25">
      <c r="A3133" s="187" t="s">
        <v>834</v>
      </c>
      <c r="B3133" s="35">
        <v>603</v>
      </c>
      <c r="C3133" s="44" t="s">
        <v>945</v>
      </c>
      <c r="D3133" s="167" t="s">
        <v>1281</v>
      </c>
      <c r="E3133" s="191">
        <v>-37.642450000000011</v>
      </c>
      <c r="F3133" s="191"/>
      <c r="G3133" s="191">
        <v>-61.355350000000008</v>
      </c>
      <c r="H3133" s="191">
        <v>-16.690300000000004</v>
      </c>
      <c r="I3133" s="191"/>
      <c r="J3133" s="191">
        <v>-3.7148000000000003</v>
      </c>
      <c r="L3133" s="194">
        <v>6.6438561897747253</v>
      </c>
      <c r="M3133" s="194"/>
      <c r="N3133" s="194">
        <v>6.6438561897747253</v>
      </c>
      <c r="O3133" s="194">
        <v>6.6438561897747253</v>
      </c>
      <c r="P3133" s="194"/>
      <c r="Q3133" s="194">
        <v>6.6438561897747253</v>
      </c>
      <c r="S3133" s="181"/>
      <c r="T3133" s="181"/>
      <c r="U3133" s="181">
        <f t="shared" si="99"/>
        <v>0</v>
      </c>
      <c r="V3133" s="181"/>
      <c r="W3133" s="181"/>
    </row>
    <row r="3134" spans="1:23" ht="25.5" x14ac:dyDescent="0.25">
      <c r="A3134" s="187" t="s">
        <v>834</v>
      </c>
      <c r="B3134" s="35">
        <v>609</v>
      </c>
      <c r="C3134" s="44" t="s">
        <v>945</v>
      </c>
      <c r="D3134" s="167" t="s">
        <v>946</v>
      </c>
      <c r="E3134" s="191">
        <v>-11.671725000000006</v>
      </c>
      <c r="F3134" s="191"/>
      <c r="G3134" s="191">
        <v>-23.656674999999993</v>
      </c>
      <c r="H3134" s="191">
        <v>-6.3438250000000025</v>
      </c>
      <c r="I3134" s="191"/>
      <c r="J3134" s="191">
        <v>-6.5987000000000009</v>
      </c>
      <c r="L3134" s="194">
        <v>6.6438561897747253</v>
      </c>
      <c r="M3134" s="194"/>
      <c r="N3134" s="194">
        <v>6.6438561897747253</v>
      </c>
      <c r="O3134" s="194">
        <v>6.6438561897747253</v>
      </c>
      <c r="P3134" s="194"/>
      <c r="Q3134" s="194">
        <v>6.6438561897747253</v>
      </c>
      <c r="S3134" s="181"/>
      <c r="T3134" s="181"/>
      <c r="U3134" s="181">
        <f t="shared" si="99"/>
        <v>0</v>
      </c>
      <c r="V3134" s="181"/>
      <c r="W3134" s="181"/>
    </row>
    <row r="3135" spans="1:23" x14ac:dyDescent="0.25">
      <c r="A3135" s="187" t="s">
        <v>834</v>
      </c>
      <c r="B3135" s="35">
        <v>521</v>
      </c>
      <c r="C3135" s="44" t="s">
        <v>945</v>
      </c>
      <c r="D3135" s="165" t="s">
        <v>1355</v>
      </c>
      <c r="E3135" s="191">
        <v>-20.476049999999994</v>
      </c>
      <c r="F3135" s="191"/>
      <c r="G3135" s="191">
        <v>-46.536550000000013</v>
      </c>
      <c r="H3135" s="191">
        <v>-14.242199999999999</v>
      </c>
      <c r="I3135" s="191"/>
      <c r="J3135" s="191">
        <v>-22.378200000000007</v>
      </c>
      <c r="L3135" s="194">
        <v>6.6438561897747253</v>
      </c>
      <c r="M3135" s="194"/>
      <c r="N3135" s="194">
        <v>6.6438561897747253</v>
      </c>
      <c r="O3135" s="194">
        <v>6.6438561897747253</v>
      </c>
      <c r="P3135" s="194"/>
      <c r="Q3135" s="194">
        <v>6.6438561897747253</v>
      </c>
      <c r="S3135" s="181"/>
      <c r="T3135" s="181"/>
      <c r="U3135" s="181">
        <f t="shared" si="99"/>
        <v>0</v>
      </c>
      <c r="V3135" s="181"/>
      <c r="W3135" s="181"/>
    </row>
    <row r="3136" spans="1:23" x14ac:dyDescent="0.25">
      <c r="A3136" s="187" t="s">
        <v>834</v>
      </c>
      <c r="B3136" s="35">
        <v>602</v>
      </c>
      <c r="C3136" s="44" t="s">
        <v>945</v>
      </c>
      <c r="D3136" s="167" t="s">
        <v>1092</v>
      </c>
      <c r="E3136" s="191">
        <v>-73.589150000000004</v>
      </c>
      <c r="F3136" s="191"/>
      <c r="G3136" s="191">
        <v>-108.763525</v>
      </c>
      <c r="H3136" s="191">
        <v>-17.852149999999998</v>
      </c>
      <c r="I3136" s="191"/>
      <c r="J3136" s="191">
        <v>-54.438775000000007</v>
      </c>
      <c r="L3136" s="194">
        <v>6.6438561897747253</v>
      </c>
      <c r="M3136" s="194"/>
      <c r="N3136" s="194">
        <v>6.6438561897747253</v>
      </c>
      <c r="O3136" s="194">
        <v>6.6438561897747253</v>
      </c>
      <c r="P3136" s="194"/>
      <c r="Q3136" s="194">
        <v>6.6438561897747253</v>
      </c>
      <c r="S3136" s="181"/>
      <c r="T3136" s="181"/>
      <c r="U3136" s="181">
        <f t="shared" si="99"/>
        <v>0</v>
      </c>
      <c r="V3136" s="181"/>
      <c r="W3136" s="181"/>
    </row>
    <row r="3137" spans="1:24" x14ac:dyDescent="0.25">
      <c r="A3137" s="187" t="s">
        <v>834</v>
      </c>
      <c r="B3137" s="35">
        <v>482</v>
      </c>
      <c r="C3137" s="44" t="s">
        <v>1130</v>
      </c>
      <c r="D3137" s="167" t="s">
        <v>1131</v>
      </c>
      <c r="E3137" s="191">
        <v>-44.991900000000008</v>
      </c>
      <c r="F3137" s="191"/>
      <c r="G3137" s="191">
        <v>-102.14537500000002</v>
      </c>
      <c r="H3137" s="191">
        <v>-7.3886250000000011</v>
      </c>
      <c r="I3137" s="191"/>
      <c r="J3137" s="191">
        <v>-43.384799999999998</v>
      </c>
      <c r="L3137" s="194">
        <v>6.6438561897747253</v>
      </c>
      <c r="M3137" s="194"/>
      <c r="N3137" s="194">
        <v>6.6438561897747253</v>
      </c>
      <c r="O3137" s="194">
        <v>6.6438561897747253</v>
      </c>
      <c r="P3137" s="194"/>
      <c r="Q3137" s="194">
        <v>6.6438561897747253</v>
      </c>
      <c r="S3137" s="181"/>
      <c r="T3137" s="181"/>
      <c r="U3137" s="181">
        <f t="shared" si="99"/>
        <v>0</v>
      </c>
      <c r="V3137" s="181"/>
      <c r="W3137" s="181"/>
    </row>
    <row r="3138" spans="1:24" x14ac:dyDescent="0.25">
      <c r="A3138" s="187" t="s">
        <v>834</v>
      </c>
      <c r="B3138" s="35">
        <v>598</v>
      </c>
      <c r="C3138" s="44" t="s">
        <v>1629</v>
      </c>
      <c r="D3138" s="165" t="s">
        <v>1630</v>
      </c>
      <c r="E3138" s="191">
        <v>-35.150724999999994</v>
      </c>
      <c r="F3138" s="191"/>
      <c r="G3138" s="191">
        <v>-56.728150000000014</v>
      </c>
      <c r="H3138" s="191">
        <v>-10.317000000000004</v>
      </c>
      <c r="I3138" s="191"/>
      <c r="J3138" s="191">
        <v>-25.434100000000001</v>
      </c>
      <c r="K3138" s="158"/>
      <c r="L3138" s="194">
        <v>6.6438561897747253</v>
      </c>
      <c r="M3138" s="194"/>
      <c r="N3138" s="194">
        <v>6.6438561897747253</v>
      </c>
      <c r="O3138" s="194">
        <v>6.6438561897747253</v>
      </c>
      <c r="P3138" s="194"/>
      <c r="Q3138" s="194">
        <v>6.6438561897747253</v>
      </c>
      <c r="R3138" s="182"/>
      <c r="S3138" s="181"/>
      <c r="T3138" s="181"/>
      <c r="U3138" s="181">
        <f t="shared" si="99"/>
        <v>0</v>
      </c>
      <c r="V3138" s="181"/>
      <c r="W3138" s="181"/>
      <c r="X3138" s="182"/>
    </row>
    <row r="3139" spans="1:24" x14ac:dyDescent="0.25">
      <c r="A3139" s="187" t="s">
        <v>834</v>
      </c>
      <c r="B3139" s="35">
        <v>478</v>
      </c>
      <c r="C3139" s="44" t="s">
        <v>1347</v>
      </c>
      <c r="D3139" s="167" t="s">
        <v>1348</v>
      </c>
      <c r="E3139" s="191">
        <v>-29.841775000000002</v>
      </c>
      <c r="F3139" s="191"/>
      <c r="G3139" s="191">
        <v>-19.861899999999999</v>
      </c>
      <c r="H3139" s="191">
        <v>-10.588150000000002</v>
      </c>
      <c r="I3139" s="191"/>
      <c r="J3139" s="191">
        <v>-10.745024999999998</v>
      </c>
      <c r="K3139" s="158"/>
      <c r="L3139" s="194">
        <v>6.6438561897747253</v>
      </c>
      <c r="M3139" s="194"/>
      <c r="N3139" s="194">
        <v>6.6438561897747253</v>
      </c>
      <c r="O3139" s="194">
        <v>6.6438561897747253</v>
      </c>
      <c r="P3139" s="194"/>
      <c r="Q3139" s="194">
        <v>6.6438561897747253</v>
      </c>
      <c r="R3139" s="182"/>
      <c r="S3139" s="181"/>
      <c r="T3139" s="181"/>
      <c r="U3139" s="181">
        <f t="shared" si="99"/>
        <v>0</v>
      </c>
      <c r="V3139" s="181"/>
      <c r="W3139" s="181"/>
      <c r="X3139" s="182"/>
    </row>
    <row r="3140" spans="1:24" x14ac:dyDescent="0.25">
      <c r="A3140" s="187" t="s">
        <v>834</v>
      </c>
      <c r="B3140" s="35">
        <v>488</v>
      </c>
      <c r="C3140" s="44" t="s">
        <v>1554</v>
      </c>
      <c r="D3140" s="167" t="s">
        <v>1555</v>
      </c>
      <c r="E3140" s="191">
        <v>-34.886249999999997</v>
      </c>
      <c r="F3140" s="191"/>
      <c r="G3140" s="191">
        <v>-54.83574999999999</v>
      </c>
      <c r="H3140" s="191">
        <v>-21.8065</v>
      </c>
      <c r="I3140" s="191"/>
      <c r="J3140" s="191">
        <v>-19.482200000000002</v>
      </c>
      <c r="L3140" s="194">
        <v>6.6438561897747253</v>
      </c>
      <c r="M3140" s="194"/>
      <c r="N3140" s="194">
        <v>6.6438561897747253</v>
      </c>
      <c r="O3140" s="194">
        <v>6.6438561897747253</v>
      </c>
      <c r="P3140" s="194"/>
      <c r="Q3140" s="194">
        <v>6.6438561897747253</v>
      </c>
      <c r="S3140" s="181"/>
      <c r="T3140" s="181"/>
      <c r="U3140" s="181">
        <f t="shared" si="99"/>
        <v>0</v>
      </c>
      <c r="V3140" s="181"/>
      <c r="W3140" s="181"/>
    </row>
    <row r="3141" spans="1:24" x14ac:dyDescent="0.25">
      <c r="A3141" s="187" t="s">
        <v>834</v>
      </c>
      <c r="B3141" s="35">
        <v>331</v>
      </c>
      <c r="C3141" s="164" t="s">
        <v>1651</v>
      </c>
      <c r="D3141" s="165" t="s">
        <v>1652</v>
      </c>
      <c r="E3141" s="191">
        <v>-4.8034999999999961</v>
      </c>
      <c r="F3141" s="191"/>
      <c r="G3141" s="191">
        <v>-30.834974999999993</v>
      </c>
      <c r="H3141" s="191">
        <v>6.6006500000000017</v>
      </c>
      <c r="I3141" s="191"/>
      <c r="J3141" s="191">
        <v>-9.4435749999999885</v>
      </c>
      <c r="L3141" s="194">
        <v>6.6438561897747253</v>
      </c>
      <c r="M3141" s="194"/>
      <c r="N3141" s="194">
        <v>6.6438561897747253</v>
      </c>
      <c r="O3141" s="194">
        <v>6.6438561897747253</v>
      </c>
      <c r="P3141" s="194"/>
      <c r="Q3141" s="194">
        <v>6.6438561897747253</v>
      </c>
      <c r="S3141" s="181"/>
      <c r="T3141" s="181"/>
      <c r="U3141" s="181">
        <f t="shared" si="99"/>
        <v>0</v>
      </c>
      <c r="V3141" s="181"/>
      <c r="W3141" s="181"/>
    </row>
    <row r="3142" spans="1:24" x14ac:dyDescent="0.25">
      <c r="A3142" s="187" t="s">
        <v>834</v>
      </c>
      <c r="B3142" s="35">
        <v>271</v>
      </c>
      <c r="C3142" s="164" t="s">
        <v>1054</v>
      </c>
      <c r="D3142" s="165" t="s">
        <v>1055</v>
      </c>
      <c r="E3142" s="191">
        <v>11.666649999999997</v>
      </c>
      <c r="F3142" s="191"/>
      <c r="G3142" s="191">
        <v>-25.999375000000001</v>
      </c>
      <c r="H3142" s="191">
        <v>-0.98637500000000067</v>
      </c>
      <c r="I3142" s="191"/>
      <c r="J3142" s="191">
        <v>-6.9430750000000021</v>
      </c>
      <c r="L3142" s="194">
        <v>6.6438561897747253</v>
      </c>
      <c r="M3142" s="194"/>
      <c r="N3142" s="194">
        <v>6.6438561897747253</v>
      </c>
      <c r="O3142" s="194">
        <v>6.6438561897747253</v>
      </c>
      <c r="P3142" s="194"/>
      <c r="Q3142" s="194">
        <v>6.6438561897747253</v>
      </c>
      <c r="S3142" s="181"/>
      <c r="T3142" s="181"/>
      <c r="U3142" s="181">
        <f t="shared" si="99"/>
        <v>0</v>
      </c>
      <c r="V3142" s="181"/>
      <c r="W3142" s="181"/>
    </row>
    <row r="3143" spans="1:24" x14ac:dyDescent="0.25">
      <c r="A3143" s="187" t="s">
        <v>834</v>
      </c>
      <c r="B3143" s="35">
        <v>267</v>
      </c>
      <c r="C3143" s="164" t="s">
        <v>243</v>
      </c>
      <c r="D3143" s="165" t="s">
        <v>244</v>
      </c>
      <c r="E3143" s="191">
        <v>-20.251499999999993</v>
      </c>
      <c r="F3143" s="191"/>
      <c r="G3143" s="191">
        <v>-21.037974999999996</v>
      </c>
      <c r="H3143" s="191">
        <v>2.9299500000000016</v>
      </c>
      <c r="I3143" s="191"/>
      <c r="J3143" s="191">
        <v>-16.656424999999999</v>
      </c>
      <c r="L3143" s="194">
        <v>6.6438561897747253</v>
      </c>
      <c r="M3143" s="194"/>
      <c r="N3143" s="194">
        <v>6.6438561897747253</v>
      </c>
      <c r="O3143" s="194">
        <v>6.6438561897747253</v>
      </c>
      <c r="P3143" s="194"/>
      <c r="Q3143" s="194">
        <v>6.6438561897747253</v>
      </c>
      <c r="S3143" s="181"/>
      <c r="T3143" s="181"/>
      <c r="U3143" s="181">
        <f t="shared" si="99"/>
        <v>0</v>
      </c>
      <c r="V3143" s="181"/>
      <c r="W3143" s="181"/>
    </row>
    <row r="3144" spans="1:24" x14ac:dyDescent="0.25">
      <c r="A3144" s="187" t="s">
        <v>834</v>
      </c>
      <c r="B3144" s="35">
        <v>137</v>
      </c>
      <c r="C3144" s="164" t="s">
        <v>1113</v>
      </c>
      <c r="D3144" s="165" t="s">
        <v>1243</v>
      </c>
      <c r="E3144" s="191">
        <v>-20.635625000000001</v>
      </c>
      <c r="F3144" s="191"/>
      <c r="G3144" s="191">
        <v>-15.312150000000006</v>
      </c>
      <c r="H3144" s="191">
        <v>-6.9572249999999993</v>
      </c>
      <c r="I3144" s="191"/>
      <c r="J3144" s="191">
        <v>-7.1312250000000006</v>
      </c>
      <c r="L3144" s="194">
        <v>6.6438561897747253</v>
      </c>
      <c r="M3144" s="194"/>
      <c r="N3144" s="194">
        <v>6.6438561897747253</v>
      </c>
      <c r="O3144" s="194">
        <v>6.6438561897747253</v>
      </c>
      <c r="P3144" s="194"/>
      <c r="Q3144" s="194">
        <v>6.6438561897747253</v>
      </c>
      <c r="S3144" s="181"/>
      <c r="T3144" s="181"/>
      <c r="U3144" s="181">
        <f t="shared" si="99"/>
        <v>0</v>
      </c>
      <c r="V3144" s="181"/>
      <c r="W3144" s="181"/>
    </row>
    <row r="3145" spans="1:24" x14ac:dyDescent="0.25">
      <c r="A3145" s="187" t="s">
        <v>834</v>
      </c>
      <c r="B3145" s="35">
        <v>136</v>
      </c>
      <c r="C3145" s="164" t="s">
        <v>1113</v>
      </c>
      <c r="D3145" s="165" t="s">
        <v>1332</v>
      </c>
      <c r="E3145" s="191">
        <v>-30.391300000000005</v>
      </c>
      <c r="F3145" s="191"/>
      <c r="G3145" s="191">
        <v>-24.475025000000002</v>
      </c>
      <c r="H3145" s="191">
        <v>-12.085225000000001</v>
      </c>
      <c r="I3145" s="191"/>
      <c r="J3145" s="191">
        <v>-17.327800000000003</v>
      </c>
      <c r="L3145" s="194">
        <v>6.6438561897747253</v>
      </c>
      <c r="M3145" s="194"/>
      <c r="N3145" s="194">
        <v>6.6438561897747253</v>
      </c>
      <c r="O3145" s="194">
        <v>6.6438561897747253</v>
      </c>
      <c r="P3145" s="194"/>
      <c r="Q3145" s="194">
        <v>6.6438561897747253</v>
      </c>
      <c r="S3145" s="181"/>
      <c r="T3145" s="181"/>
      <c r="U3145" s="181">
        <f t="shared" si="99"/>
        <v>0</v>
      </c>
      <c r="V3145" s="181"/>
      <c r="W3145" s="181"/>
    </row>
    <row r="3146" spans="1:24" x14ac:dyDescent="0.25">
      <c r="A3146" s="187" t="s">
        <v>834</v>
      </c>
      <c r="B3146" s="35">
        <v>138</v>
      </c>
      <c r="C3146" s="164" t="s">
        <v>1113</v>
      </c>
      <c r="D3146" s="165" t="s">
        <v>1114</v>
      </c>
      <c r="E3146" s="191">
        <v>-25.954550000000001</v>
      </c>
      <c r="F3146" s="191"/>
      <c r="G3146" s="191">
        <v>-47.91494999999999</v>
      </c>
      <c r="H3146" s="191">
        <v>-9.8336250000000014</v>
      </c>
      <c r="I3146" s="191"/>
      <c r="J3146" s="191">
        <v>-21.646825</v>
      </c>
      <c r="L3146" s="194">
        <v>6.6438561897747253</v>
      </c>
      <c r="M3146" s="194"/>
      <c r="N3146" s="194">
        <v>6.6438561897747253</v>
      </c>
      <c r="O3146" s="194">
        <v>6.6438561897747253</v>
      </c>
      <c r="P3146" s="194"/>
      <c r="Q3146" s="194">
        <v>6.6438561897747253</v>
      </c>
      <c r="S3146" s="181"/>
      <c r="T3146" s="181"/>
      <c r="U3146" s="181">
        <f t="shared" si="99"/>
        <v>0</v>
      </c>
      <c r="V3146" s="181"/>
      <c r="W3146" s="181"/>
    </row>
    <row r="3147" spans="1:24" x14ac:dyDescent="0.25">
      <c r="A3147" s="187" t="s">
        <v>834</v>
      </c>
      <c r="B3147" s="35">
        <v>333</v>
      </c>
      <c r="C3147" s="164" t="s">
        <v>1595</v>
      </c>
      <c r="D3147" s="165" t="s">
        <v>1596</v>
      </c>
      <c r="E3147" s="191">
        <v>-12.848649999999997</v>
      </c>
      <c r="F3147" s="191"/>
      <c r="G3147" s="191">
        <v>-18.738374999999994</v>
      </c>
      <c r="H3147" s="191">
        <v>-1.0584999999999987</v>
      </c>
      <c r="I3147" s="191"/>
      <c r="J3147" s="191">
        <v>-1.2890749999999969</v>
      </c>
      <c r="L3147" s="194">
        <v>6.6438561897747253</v>
      </c>
      <c r="M3147" s="194"/>
      <c r="N3147" s="194">
        <v>6.6438561897747253</v>
      </c>
      <c r="O3147" s="194">
        <v>6.6438561897747253</v>
      </c>
      <c r="P3147" s="194"/>
      <c r="Q3147" s="194">
        <v>6.6438561897747253</v>
      </c>
      <c r="S3147" s="181"/>
      <c r="T3147" s="181"/>
      <c r="U3147" s="181">
        <f t="shared" si="99"/>
        <v>0</v>
      </c>
      <c r="V3147" s="181"/>
      <c r="W3147" s="181"/>
    </row>
    <row r="3148" spans="1:24" x14ac:dyDescent="0.25">
      <c r="A3148" s="187" t="s">
        <v>834</v>
      </c>
      <c r="B3148" s="35">
        <v>292</v>
      </c>
      <c r="C3148" s="164" t="s">
        <v>1535</v>
      </c>
      <c r="D3148" s="165" t="s">
        <v>1536</v>
      </c>
      <c r="E3148" s="191">
        <v>-3.6980500000000038</v>
      </c>
      <c r="F3148" s="191"/>
      <c r="G3148" s="191">
        <v>-1.110599999999998</v>
      </c>
      <c r="H3148" s="191">
        <v>3.7086249999999978</v>
      </c>
      <c r="I3148" s="191"/>
      <c r="J3148" s="191">
        <v>0.60022500000000178</v>
      </c>
      <c r="L3148" s="194">
        <v>6.6438561897747253</v>
      </c>
      <c r="M3148" s="194"/>
      <c r="N3148" s="194">
        <v>6.6438561897747253</v>
      </c>
      <c r="O3148" s="194">
        <v>6.6438561897747253</v>
      </c>
      <c r="P3148" s="194"/>
      <c r="Q3148" s="194">
        <v>6.6438561897747253</v>
      </c>
      <c r="S3148" s="181"/>
      <c r="T3148" s="181"/>
      <c r="U3148" s="181">
        <f t="shared" ref="U3148:U3211" si="100">N3148-O3148</f>
        <v>0</v>
      </c>
      <c r="V3148" s="181"/>
      <c r="W3148" s="181"/>
    </row>
    <row r="3149" spans="1:24" x14ac:dyDescent="0.25">
      <c r="A3149" s="187" t="s">
        <v>834</v>
      </c>
      <c r="B3149" s="35">
        <v>498</v>
      </c>
      <c r="C3149" s="44" t="s">
        <v>1570</v>
      </c>
      <c r="D3149" s="167" t="s">
        <v>1571</v>
      </c>
      <c r="E3149" s="191">
        <v>-5.2980499999999928</v>
      </c>
      <c r="F3149" s="191"/>
      <c r="G3149" s="191">
        <v>-42.370524999999986</v>
      </c>
      <c r="H3149" s="191">
        <v>-32.109824999999994</v>
      </c>
      <c r="I3149" s="191"/>
      <c r="J3149" s="191">
        <v>-24.449350000000003</v>
      </c>
      <c r="L3149" s="194">
        <v>6.6438561897747253</v>
      </c>
      <c r="M3149" s="194"/>
      <c r="N3149" s="194">
        <v>6.6438561897747253</v>
      </c>
      <c r="O3149" s="194">
        <v>6.6438561897747253</v>
      </c>
      <c r="P3149" s="194"/>
      <c r="Q3149" s="194">
        <v>6.6438561897747253</v>
      </c>
      <c r="S3149" s="181"/>
      <c r="T3149" s="181"/>
      <c r="U3149" s="181">
        <f t="shared" si="100"/>
        <v>0</v>
      </c>
      <c r="V3149" s="181"/>
      <c r="W3149" s="181"/>
    </row>
    <row r="3150" spans="1:24" x14ac:dyDescent="0.25">
      <c r="A3150" s="187" t="s">
        <v>834</v>
      </c>
      <c r="B3150" s="35">
        <v>511</v>
      </c>
      <c r="C3150" s="44" t="s">
        <v>1306</v>
      </c>
      <c r="D3150" s="165" t="s">
        <v>1307</v>
      </c>
      <c r="E3150" s="191">
        <v>-16.255074999999998</v>
      </c>
      <c r="F3150" s="191"/>
      <c r="G3150" s="191">
        <v>-37.715024999999997</v>
      </c>
      <c r="H3150" s="191">
        <v>-7.9787749999999988</v>
      </c>
      <c r="I3150" s="191"/>
      <c r="J3150" s="191">
        <v>-18.023775000000004</v>
      </c>
      <c r="L3150" s="194">
        <v>6.6438561897747253</v>
      </c>
      <c r="M3150" s="194"/>
      <c r="N3150" s="194">
        <v>6.6438561897747253</v>
      </c>
      <c r="O3150" s="194">
        <v>6.6438561897747253</v>
      </c>
      <c r="P3150" s="194"/>
      <c r="Q3150" s="194">
        <v>6.6438561897747253</v>
      </c>
      <c r="S3150" s="181"/>
      <c r="T3150" s="181"/>
      <c r="U3150" s="181">
        <f t="shared" si="100"/>
        <v>0</v>
      </c>
      <c r="V3150" s="181"/>
      <c r="W3150" s="181"/>
    </row>
    <row r="3151" spans="1:24" x14ac:dyDescent="0.25">
      <c r="A3151" s="187" t="s">
        <v>834</v>
      </c>
      <c r="B3151" s="35">
        <v>515</v>
      </c>
      <c r="C3151" s="44" t="s">
        <v>1433</v>
      </c>
      <c r="D3151" s="165" t="s">
        <v>1434</v>
      </c>
      <c r="E3151" s="191">
        <v>7865.0653249999996</v>
      </c>
      <c r="F3151" s="191"/>
      <c r="G3151" s="191">
        <v>235.22377500000005</v>
      </c>
      <c r="H3151" s="191">
        <v>-4.387750000000004</v>
      </c>
      <c r="I3151" s="191"/>
      <c r="J3151" s="191">
        <v>-72.630649999999974</v>
      </c>
      <c r="L3151" s="194">
        <v>12.941243032968295</v>
      </c>
      <c r="M3151" s="194"/>
      <c r="N3151" s="194">
        <v>7.8778900762292601</v>
      </c>
      <c r="O3151" s="194">
        <v>6.6438561897747253</v>
      </c>
      <c r="P3151" s="194"/>
      <c r="Q3151" s="194">
        <v>6.6438561897747253</v>
      </c>
      <c r="S3151" s="181"/>
      <c r="T3151" s="181"/>
      <c r="U3151" s="181">
        <f t="shared" si="100"/>
        <v>1.2340338864545348</v>
      </c>
      <c r="V3151" s="181"/>
      <c r="W3151" s="181"/>
    </row>
    <row r="3152" spans="1:24" x14ac:dyDescent="0.25">
      <c r="A3152" s="187" t="s">
        <v>834</v>
      </c>
      <c r="B3152" s="35">
        <v>513</v>
      </c>
      <c r="C3152" s="44" t="s">
        <v>1605</v>
      </c>
      <c r="D3152" s="165" t="s">
        <v>1606</v>
      </c>
      <c r="E3152" s="191">
        <v>-42.729875</v>
      </c>
      <c r="F3152" s="191"/>
      <c r="G3152" s="191">
        <v>-37.704024999999987</v>
      </c>
      <c r="H3152" s="191">
        <v>-26.513100000000005</v>
      </c>
      <c r="I3152" s="191"/>
      <c r="J3152" s="191">
        <v>-26.763549999999995</v>
      </c>
      <c r="L3152" s="194">
        <v>6.6438561897747253</v>
      </c>
      <c r="M3152" s="194"/>
      <c r="N3152" s="194">
        <v>6.6438561897747253</v>
      </c>
      <c r="O3152" s="194">
        <v>6.6438561897747253</v>
      </c>
      <c r="P3152" s="194"/>
      <c r="Q3152" s="194">
        <v>6.6438561897747253</v>
      </c>
      <c r="S3152" s="181"/>
      <c r="T3152" s="181"/>
      <c r="U3152" s="181">
        <f t="shared" si="100"/>
        <v>0</v>
      </c>
      <c r="V3152" s="181"/>
      <c r="W3152" s="181"/>
    </row>
    <row r="3153" spans="1:23" x14ac:dyDescent="0.25">
      <c r="A3153" s="187" t="s">
        <v>834</v>
      </c>
      <c r="B3153" s="35">
        <v>444</v>
      </c>
      <c r="C3153" s="44" t="s">
        <v>1477</v>
      </c>
      <c r="D3153" s="165" t="s">
        <v>1478</v>
      </c>
      <c r="E3153" s="191">
        <v>-48.918625000000006</v>
      </c>
      <c r="F3153" s="191"/>
      <c r="G3153" s="191">
        <v>-58.049224999999993</v>
      </c>
      <c r="H3153" s="191">
        <v>-20.277725000000004</v>
      </c>
      <c r="I3153" s="191"/>
      <c r="J3153" s="191">
        <v>-37.064124999999997</v>
      </c>
      <c r="L3153" s="194">
        <v>6.6438561897747253</v>
      </c>
      <c r="M3153" s="194"/>
      <c r="N3153" s="194">
        <v>6.6438561897747253</v>
      </c>
      <c r="O3153" s="194">
        <v>6.6438561897747253</v>
      </c>
      <c r="P3153" s="194"/>
      <c r="Q3153" s="194">
        <v>6.6438561897747253</v>
      </c>
      <c r="S3153" s="181"/>
      <c r="T3153" s="181"/>
      <c r="U3153" s="181">
        <f t="shared" si="100"/>
        <v>0</v>
      </c>
      <c r="V3153" s="181"/>
      <c r="W3153" s="181"/>
    </row>
    <row r="3154" spans="1:23" x14ac:dyDescent="0.25">
      <c r="A3154" s="187" t="s">
        <v>834</v>
      </c>
      <c r="B3154" s="35">
        <v>291</v>
      </c>
      <c r="C3154" s="164" t="s">
        <v>1370</v>
      </c>
      <c r="D3154" s="165" t="s">
        <v>1371</v>
      </c>
      <c r="E3154" s="191">
        <v>-6.6101499999999938</v>
      </c>
      <c r="F3154" s="191"/>
      <c r="G3154" s="191">
        <v>-31.394400000000001</v>
      </c>
      <c r="H3154" s="191">
        <v>-3.9698249999999984</v>
      </c>
      <c r="I3154" s="191"/>
      <c r="J3154" s="191">
        <v>0.73807500000000026</v>
      </c>
      <c r="L3154" s="194">
        <v>6.6438561897747253</v>
      </c>
      <c r="M3154" s="194"/>
      <c r="N3154" s="194">
        <v>6.6438561897747253</v>
      </c>
      <c r="O3154" s="194">
        <v>6.6438561897747253</v>
      </c>
      <c r="P3154" s="194"/>
      <c r="Q3154" s="194">
        <v>6.6438561897747253</v>
      </c>
      <c r="S3154" s="181"/>
      <c r="T3154" s="181"/>
      <c r="U3154" s="181">
        <f t="shared" si="100"/>
        <v>0</v>
      </c>
      <c r="V3154" s="181"/>
      <c r="W3154" s="181"/>
    </row>
    <row r="3155" spans="1:23" x14ac:dyDescent="0.25">
      <c r="A3155" s="187" t="s">
        <v>834</v>
      </c>
      <c r="B3155" s="35">
        <v>329</v>
      </c>
      <c r="C3155" s="164" t="s">
        <v>248</v>
      </c>
      <c r="D3155" s="165" t="s">
        <v>249</v>
      </c>
      <c r="E3155" s="191">
        <v>-0.28587500000000432</v>
      </c>
      <c r="F3155" s="191"/>
      <c r="G3155" s="191">
        <v>-34.134075000000003</v>
      </c>
      <c r="H3155" s="191">
        <v>-4.2901000000000025</v>
      </c>
      <c r="I3155" s="191"/>
      <c r="J3155" s="191">
        <v>-9.7539250000000024</v>
      </c>
      <c r="L3155" s="194">
        <v>6.6438561897747253</v>
      </c>
      <c r="M3155" s="194"/>
      <c r="N3155" s="194">
        <v>6.6438561897747253</v>
      </c>
      <c r="O3155" s="194">
        <v>6.6438561897747253</v>
      </c>
      <c r="P3155" s="194"/>
      <c r="Q3155" s="194">
        <v>6.6438561897747253</v>
      </c>
      <c r="S3155" s="181"/>
      <c r="T3155" s="181"/>
      <c r="U3155" s="181">
        <f t="shared" si="100"/>
        <v>0</v>
      </c>
      <c r="V3155" s="181"/>
      <c r="W3155" s="181"/>
    </row>
    <row r="3156" spans="1:23" x14ac:dyDescent="0.25">
      <c r="A3156" s="187" t="s">
        <v>834</v>
      </c>
      <c r="B3156" s="35">
        <v>330</v>
      </c>
      <c r="C3156" s="164" t="s">
        <v>1153</v>
      </c>
      <c r="D3156" s="165" t="s">
        <v>249</v>
      </c>
      <c r="E3156" s="191">
        <v>-13.2142</v>
      </c>
      <c r="F3156" s="191"/>
      <c r="G3156" s="191">
        <v>-33.301275000000004</v>
      </c>
      <c r="H3156" s="191">
        <v>-0.30657499999999871</v>
      </c>
      <c r="I3156" s="191"/>
      <c r="J3156" s="191">
        <v>-8.6884999999999994</v>
      </c>
      <c r="L3156" s="194">
        <v>6.6438561897747253</v>
      </c>
      <c r="M3156" s="194"/>
      <c r="N3156" s="194">
        <v>6.6438561897747253</v>
      </c>
      <c r="O3156" s="194">
        <v>6.6438561897747253</v>
      </c>
      <c r="P3156" s="194"/>
      <c r="Q3156" s="194">
        <v>6.6438561897747253</v>
      </c>
      <c r="S3156" s="181"/>
      <c r="T3156" s="181"/>
      <c r="U3156" s="181">
        <f t="shared" si="100"/>
        <v>0</v>
      </c>
      <c r="V3156" s="181"/>
      <c r="W3156" s="181"/>
    </row>
    <row r="3157" spans="1:23" x14ac:dyDescent="0.25">
      <c r="A3157" s="187" t="s">
        <v>834</v>
      </c>
      <c r="B3157" s="35">
        <v>349</v>
      </c>
      <c r="C3157" s="44" t="s">
        <v>847</v>
      </c>
      <c r="D3157" s="165" t="s">
        <v>1223</v>
      </c>
      <c r="E3157" s="191">
        <v>-5.0532750000000011</v>
      </c>
      <c r="F3157" s="191"/>
      <c r="G3157" s="191">
        <v>-26.000425</v>
      </c>
      <c r="H3157" s="191">
        <v>9.5660499999999988</v>
      </c>
      <c r="I3157" s="191"/>
      <c r="J3157" s="191">
        <v>-2.5255250000000018</v>
      </c>
      <c r="L3157" s="194">
        <v>6.6438561897747253</v>
      </c>
      <c r="M3157" s="194"/>
      <c r="N3157" s="194">
        <v>6.6438561897747253</v>
      </c>
      <c r="O3157" s="194">
        <v>6.6438561897747253</v>
      </c>
      <c r="P3157" s="194"/>
      <c r="Q3157" s="194">
        <v>6.6438561897747253</v>
      </c>
      <c r="S3157" s="181"/>
      <c r="T3157" s="181"/>
      <c r="U3157" s="181">
        <f t="shared" si="100"/>
        <v>0</v>
      </c>
      <c r="V3157" s="181"/>
      <c r="W3157" s="181"/>
    </row>
    <row r="3158" spans="1:23" x14ac:dyDescent="0.25">
      <c r="A3158" s="187" t="s">
        <v>834</v>
      </c>
      <c r="B3158" s="35">
        <v>346</v>
      </c>
      <c r="C3158" s="44" t="s">
        <v>847</v>
      </c>
      <c r="D3158" s="165" t="s">
        <v>848</v>
      </c>
      <c r="E3158" s="191">
        <v>-12.54389999999999</v>
      </c>
      <c r="F3158" s="191"/>
      <c r="G3158" s="191">
        <v>-7.7866749999999954</v>
      </c>
      <c r="H3158" s="191">
        <v>-1.3722500000000011</v>
      </c>
      <c r="I3158" s="191"/>
      <c r="J3158" s="191">
        <v>-2.8273500000000027</v>
      </c>
      <c r="L3158" s="194">
        <v>6.6438561897747253</v>
      </c>
      <c r="M3158" s="194"/>
      <c r="N3158" s="194">
        <v>6.6438561897747253</v>
      </c>
      <c r="O3158" s="194">
        <v>6.6438561897747253</v>
      </c>
      <c r="P3158" s="194"/>
      <c r="Q3158" s="194">
        <v>6.6438561897747253</v>
      </c>
      <c r="S3158" s="181"/>
      <c r="T3158" s="181"/>
      <c r="U3158" s="181">
        <f t="shared" si="100"/>
        <v>0</v>
      </c>
      <c r="V3158" s="181"/>
      <c r="W3158" s="181"/>
    </row>
    <row r="3159" spans="1:23" x14ac:dyDescent="0.25">
      <c r="A3159" s="187" t="s">
        <v>834</v>
      </c>
      <c r="B3159" s="35">
        <v>347</v>
      </c>
      <c r="C3159" s="44" t="s">
        <v>847</v>
      </c>
      <c r="D3159" s="165" t="s">
        <v>944</v>
      </c>
      <c r="E3159" s="191">
        <v>-16.313549999999999</v>
      </c>
      <c r="F3159" s="191"/>
      <c r="G3159" s="191">
        <v>-31.783974999999998</v>
      </c>
      <c r="H3159" s="191">
        <v>0.76422499999999793</v>
      </c>
      <c r="I3159" s="191"/>
      <c r="J3159" s="191">
        <v>-8.0082000000000004</v>
      </c>
      <c r="L3159" s="194">
        <v>6.6438561897747253</v>
      </c>
      <c r="M3159" s="194"/>
      <c r="N3159" s="194">
        <v>6.6438561897747253</v>
      </c>
      <c r="O3159" s="194">
        <v>6.6438561897747253</v>
      </c>
      <c r="P3159" s="194"/>
      <c r="Q3159" s="194">
        <v>6.6438561897747253</v>
      </c>
      <c r="S3159" s="181"/>
      <c r="T3159" s="181"/>
      <c r="U3159" s="181">
        <f t="shared" si="100"/>
        <v>0</v>
      </c>
      <c r="V3159" s="181"/>
      <c r="W3159" s="181"/>
    </row>
    <row r="3160" spans="1:23" x14ac:dyDescent="0.25">
      <c r="A3160" s="187" t="s">
        <v>834</v>
      </c>
      <c r="B3160" s="35">
        <v>348</v>
      </c>
      <c r="C3160" s="44" t="s">
        <v>847</v>
      </c>
      <c r="D3160" s="165" t="s">
        <v>1228</v>
      </c>
      <c r="E3160" s="191">
        <v>-28.100150000000003</v>
      </c>
      <c r="F3160" s="191"/>
      <c r="G3160" s="191">
        <v>-62.513300000000001</v>
      </c>
      <c r="H3160" s="191">
        <v>-16.588549999999998</v>
      </c>
      <c r="I3160" s="191"/>
      <c r="J3160" s="191">
        <v>-13.847249999999995</v>
      </c>
      <c r="L3160" s="194">
        <v>6.6438561897747253</v>
      </c>
      <c r="M3160" s="194"/>
      <c r="N3160" s="194">
        <v>6.6438561897747253</v>
      </c>
      <c r="O3160" s="194">
        <v>6.6438561897747253</v>
      </c>
      <c r="P3160" s="194"/>
      <c r="Q3160" s="194">
        <v>6.6438561897747253</v>
      </c>
      <c r="S3160" s="181"/>
      <c r="T3160" s="181"/>
      <c r="U3160" s="181">
        <f t="shared" si="100"/>
        <v>0</v>
      </c>
      <c r="V3160" s="181"/>
      <c r="W3160" s="181"/>
    </row>
    <row r="3161" spans="1:23" x14ac:dyDescent="0.25">
      <c r="A3161" s="187" t="s">
        <v>834</v>
      </c>
      <c r="B3161" s="35">
        <v>309</v>
      </c>
      <c r="C3161" s="164" t="s">
        <v>894</v>
      </c>
      <c r="D3161" s="165" t="s">
        <v>895</v>
      </c>
      <c r="E3161" s="191">
        <v>1.4161000000000001</v>
      </c>
      <c r="F3161" s="191"/>
      <c r="G3161" s="191">
        <v>-22.390875000000001</v>
      </c>
      <c r="H3161" s="191">
        <v>5.2933999999999966</v>
      </c>
      <c r="I3161" s="191"/>
      <c r="J3161" s="191">
        <v>-18.008374999999997</v>
      </c>
      <c r="L3161" s="194">
        <v>6.6438561897747253</v>
      </c>
      <c r="M3161" s="194"/>
      <c r="N3161" s="194">
        <v>6.6438561897747253</v>
      </c>
      <c r="O3161" s="194">
        <v>6.6438561897747253</v>
      </c>
      <c r="P3161" s="194"/>
      <c r="Q3161" s="194">
        <v>6.6438561897747253</v>
      </c>
      <c r="S3161" s="181"/>
      <c r="T3161" s="181"/>
      <c r="U3161" s="181">
        <f t="shared" si="100"/>
        <v>0</v>
      </c>
      <c r="V3161" s="181"/>
      <c r="W3161" s="181"/>
    </row>
    <row r="3162" spans="1:23" x14ac:dyDescent="0.25">
      <c r="A3162" s="187" t="s">
        <v>834</v>
      </c>
      <c r="B3162" s="35">
        <v>320</v>
      </c>
      <c r="C3162" s="164" t="s">
        <v>883</v>
      </c>
      <c r="D3162" s="165" t="s">
        <v>884</v>
      </c>
      <c r="E3162" s="191">
        <v>-42.529674999999997</v>
      </c>
      <c r="F3162" s="191"/>
      <c r="G3162" s="191">
        <v>-40.986550000000001</v>
      </c>
      <c r="H3162" s="191">
        <v>-3.4771000000000019</v>
      </c>
      <c r="I3162" s="191"/>
      <c r="J3162" s="191">
        <v>-14.925250000000002</v>
      </c>
      <c r="L3162" s="194">
        <v>6.6438561897747253</v>
      </c>
      <c r="M3162" s="194"/>
      <c r="N3162" s="194">
        <v>6.6438561897747253</v>
      </c>
      <c r="O3162" s="194">
        <v>6.6438561897747253</v>
      </c>
      <c r="P3162" s="194"/>
      <c r="Q3162" s="194">
        <v>6.6438561897747253</v>
      </c>
      <c r="S3162" s="181"/>
      <c r="T3162" s="181"/>
      <c r="U3162" s="181">
        <f t="shared" si="100"/>
        <v>0</v>
      </c>
      <c r="V3162" s="181"/>
      <c r="W3162" s="181"/>
    </row>
    <row r="3163" spans="1:23" x14ac:dyDescent="0.25">
      <c r="A3163" s="187" t="s">
        <v>834</v>
      </c>
      <c r="B3163" s="35">
        <v>302</v>
      </c>
      <c r="C3163" s="164" t="s">
        <v>883</v>
      </c>
      <c r="D3163" s="165" t="s">
        <v>891</v>
      </c>
      <c r="E3163" s="191">
        <v>-13.604950000000001</v>
      </c>
      <c r="F3163" s="191"/>
      <c r="G3163" s="191">
        <v>-53.859300000000005</v>
      </c>
      <c r="H3163" s="191">
        <v>2.2535999999999978</v>
      </c>
      <c r="I3163" s="191"/>
      <c r="J3163" s="191">
        <v>-24.406375000000011</v>
      </c>
      <c r="L3163" s="194">
        <v>6.6438561897747253</v>
      </c>
      <c r="M3163" s="194"/>
      <c r="N3163" s="194">
        <v>6.6438561897747253</v>
      </c>
      <c r="O3163" s="194">
        <v>6.6438561897747253</v>
      </c>
      <c r="P3163" s="194"/>
      <c r="Q3163" s="194">
        <v>6.6438561897747253</v>
      </c>
      <c r="S3163" s="181"/>
      <c r="T3163" s="181"/>
      <c r="U3163" s="181">
        <f t="shared" si="100"/>
        <v>0</v>
      </c>
      <c r="V3163" s="181"/>
      <c r="W3163" s="181"/>
    </row>
    <row r="3164" spans="1:23" ht="25.5" x14ac:dyDescent="0.25">
      <c r="A3164" s="187" t="s">
        <v>834</v>
      </c>
      <c r="B3164" s="35">
        <v>397</v>
      </c>
      <c r="C3164" s="44" t="s">
        <v>1015</v>
      </c>
      <c r="D3164" s="165" t="s">
        <v>1016</v>
      </c>
      <c r="E3164" s="191">
        <v>3.2888500000000036</v>
      </c>
      <c r="F3164" s="191"/>
      <c r="G3164" s="191">
        <v>15.079675000000023</v>
      </c>
      <c r="H3164" s="191">
        <v>16.733274999999992</v>
      </c>
      <c r="I3164" s="191"/>
      <c r="J3164" s="191">
        <v>18.077300000000015</v>
      </c>
      <c r="L3164" s="194">
        <v>6.6438561897747253</v>
      </c>
      <c r="M3164" s="194"/>
      <c r="N3164" s="194">
        <v>6.6438561897747253</v>
      </c>
      <c r="O3164" s="194">
        <v>6.6438561897747253</v>
      </c>
      <c r="P3164" s="194"/>
      <c r="Q3164" s="194">
        <v>6.6438561897747253</v>
      </c>
      <c r="S3164" s="181"/>
      <c r="T3164" s="181"/>
      <c r="U3164" s="181">
        <f t="shared" si="100"/>
        <v>0</v>
      </c>
      <c r="V3164" s="181"/>
      <c r="W3164" s="181"/>
    </row>
    <row r="3165" spans="1:23" ht="25.5" x14ac:dyDescent="0.25">
      <c r="A3165" s="187" t="s">
        <v>834</v>
      </c>
      <c r="B3165" s="35">
        <v>326</v>
      </c>
      <c r="C3165" s="164" t="s">
        <v>889</v>
      </c>
      <c r="D3165" s="165" t="s">
        <v>890</v>
      </c>
      <c r="E3165" s="191">
        <v>-12.841349999999998</v>
      </c>
      <c r="F3165" s="191"/>
      <c r="G3165" s="191">
        <v>-33.037425000000006</v>
      </c>
      <c r="H3165" s="191">
        <v>-4.9743000000000013</v>
      </c>
      <c r="I3165" s="191"/>
      <c r="J3165" s="191">
        <v>-13.019125000000004</v>
      </c>
      <c r="L3165" s="194">
        <v>6.6438561897747253</v>
      </c>
      <c r="M3165" s="194"/>
      <c r="N3165" s="194">
        <v>6.6438561897747253</v>
      </c>
      <c r="O3165" s="194">
        <v>6.6438561897747253</v>
      </c>
      <c r="P3165" s="194"/>
      <c r="Q3165" s="194">
        <v>6.6438561897747253</v>
      </c>
      <c r="S3165" s="181"/>
      <c r="T3165" s="181"/>
      <c r="U3165" s="181">
        <f t="shared" si="100"/>
        <v>0</v>
      </c>
      <c r="V3165" s="181"/>
      <c r="W3165" s="181"/>
    </row>
    <row r="3166" spans="1:23" ht="25.5" x14ac:dyDescent="0.25">
      <c r="A3166" s="187" t="s">
        <v>834</v>
      </c>
      <c r="B3166" s="35">
        <v>55</v>
      </c>
      <c r="C3166" s="164" t="s">
        <v>845</v>
      </c>
      <c r="D3166" s="165" t="s">
        <v>846</v>
      </c>
      <c r="E3166" s="191">
        <v>-12.993400000000001</v>
      </c>
      <c r="F3166" s="191"/>
      <c r="G3166" s="191">
        <v>-25.277149999999999</v>
      </c>
      <c r="H3166" s="191">
        <v>-6.8122000000000007</v>
      </c>
      <c r="I3166" s="191"/>
      <c r="J3166" s="191">
        <v>-6.3913750000000018</v>
      </c>
      <c r="L3166" s="194">
        <v>6.6438561897747253</v>
      </c>
      <c r="M3166" s="194"/>
      <c r="N3166" s="194">
        <v>6.6438561897747253</v>
      </c>
      <c r="O3166" s="194">
        <v>6.6438561897747253</v>
      </c>
      <c r="P3166" s="194"/>
      <c r="Q3166" s="194">
        <v>6.6438561897747253</v>
      </c>
      <c r="S3166" s="181"/>
      <c r="T3166" s="181"/>
      <c r="U3166" s="181">
        <f t="shared" si="100"/>
        <v>0</v>
      </c>
      <c r="V3166" s="181"/>
      <c r="W3166" s="181"/>
    </row>
    <row r="3167" spans="1:23" ht="25.5" x14ac:dyDescent="0.25">
      <c r="A3167" s="187" t="s">
        <v>834</v>
      </c>
      <c r="B3167" s="35">
        <v>327</v>
      </c>
      <c r="C3167" s="164" t="s">
        <v>845</v>
      </c>
      <c r="D3167" s="165" t="s">
        <v>861</v>
      </c>
      <c r="E3167" s="191">
        <v>-11.026749999999998</v>
      </c>
      <c r="F3167" s="191"/>
      <c r="G3167" s="191">
        <v>-23.135774999999999</v>
      </c>
      <c r="H3167" s="191">
        <v>-3.5566999999999993</v>
      </c>
      <c r="I3167" s="191"/>
      <c r="J3167" s="191">
        <v>-8.9383750000000006</v>
      </c>
      <c r="L3167" s="194">
        <v>6.6438561897747253</v>
      </c>
      <c r="M3167" s="194"/>
      <c r="N3167" s="194">
        <v>6.6438561897747253</v>
      </c>
      <c r="O3167" s="194">
        <v>6.6438561897747253</v>
      </c>
      <c r="P3167" s="194"/>
      <c r="Q3167" s="194">
        <v>6.6438561897747253</v>
      </c>
      <c r="S3167" s="181"/>
      <c r="T3167" s="181"/>
      <c r="U3167" s="181">
        <f t="shared" si="100"/>
        <v>0</v>
      </c>
      <c r="V3167" s="181"/>
      <c r="W3167" s="181"/>
    </row>
    <row r="3168" spans="1:23" ht="25.5" x14ac:dyDescent="0.25">
      <c r="A3168" s="187" t="s">
        <v>834</v>
      </c>
      <c r="B3168" s="35">
        <v>56</v>
      </c>
      <c r="C3168" s="164" t="s">
        <v>853</v>
      </c>
      <c r="D3168" s="165" t="s">
        <v>854</v>
      </c>
      <c r="E3168" s="191">
        <v>-7.652725000000002</v>
      </c>
      <c r="F3168" s="191"/>
      <c r="G3168" s="191">
        <v>-34.564025000000001</v>
      </c>
      <c r="H3168" s="191">
        <v>-2.7519999999999971</v>
      </c>
      <c r="I3168" s="191"/>
      <c r="J3168" s="191">
        <v>-30.804325000000002</v>
      </c>
      <c r="L3168" s="194">
        <v>6.6438561897747253</v>
      </c>
      <c r="M3168" s="194"/>
      <c r="N3168" s="194">
        <v>6.6438561897747253</v>
      </c>
      <c r="O3168" s="194">
        <v>6.6438561897747253</v>
      </c>
      <c r="P3168" s="194"/>
      <c r="Q3168" s="194">
        <v>6.6438561897747253</v>
      </c>
      <c r="S3168" s="181"/>
      <c r="T3168" s="181"/>
      <c r="U3168" s="181">
        <f t="shared" si="100"/>
        <v>0</v>
      </c>
      <c r="V3168" s="181"/>
      <c r="W3168" s="181"/>
    </row>
    <row r="3169" spans="1:23" ht="25.5" x14ac:dyDescent="0.25">
      <c r="A3169" s="187" t="s">
        <v>834</v>
      </c>
      <c r="B3169" s="35">
        <v>57</v>
      </c>
      <c r="C3169" s="164" t="s">
        <v>921</v>
      </c>
      <c r="D3169" s="165" t="s">
        <v>922</v>
      </c>
      <c r="E3169" s="191">
        <v>4.9847000000000037</v>
      </c>
      <c r="F3169" s="191"/>
      <c r="G3169" s="191">
        <v>-26.550250000000009</v>
      </c>
      <c r="H3169" s="191">
        <v>8.9355249999999966</v>
      </c>
      <c r="I3169" s="191"/>
      <c r="J3169" s="191">
        <v>2.1229500000000012</v>
      </c>
      <c r="L3169" s="194">
        <v>6.6438561897747253</v>
      </c>
      <c r="M3169" s="194"/>
      <c r="N3169" s="194">
        <v>6.6438561897747253</v>
      </c>
      <c r="O3169" s="194">
        <v>6.6438561897747253</v>
      </c>
      <c r="P3169" s="194"/>
      <c r="Q3169" s="194">
        <v>6.6438561897747253</v>
      </c>
      <c r="S3169" s="181"/>
      <c r="T3169" s="181"/>
      <c r="U3169" s="181">
        <f t="shared" si="100"/>
        <v>0</v>
      </c>
      <c r="V3169" s="181"/>
      <c r="W3169" s="181"/>
    </row>
    <row r="3170" spans="1:23" ht="25.5" x14ac:dyDescent="0.25">
      <c r="A3170" s="187" t="s">
        <v>834</v>
      </c>
      <c r="B3170" s="35">
        <v>58</v>
      </c>
      <c r="C3170" s="164" t="s">
        <v>877</v>
      </c>
      <c r="D3170" s="165" t="s">
        <v>878</v>
      </c>
      <c r="E3170" s="191">
        <v>-4.5407999999999991</v>
      </c>
      <c r="F3170" s="191"/>
      <c r="G3170" s="191">
        <v>-6.5162750000000003</v>
      </c>
      <c r="H3170" s="191">
        <v>3.6996500000000001</v>
      </c>
      <c r="I3170" s="191"/>
      <c r="J3170" s="191">
        <v>5.0339249999999964</v>
      </c>
      <c r="L3170" s="194">
        <v>6.6438561897747253</v>
      </c>
      <c r="M3170" s="194"/>
      <c r="N3170" s="194">
        <v>6.6438561897747253</v>
      </c>
      <c r="O3170" s="194">
        <v>6.6438561897747253</v>
      </c>
      <c r="P3170" s="194"/>
      <c r="Q3170" s="194">
        <v>6.6438561897747253</v>
      </c>
      <c r="S3170" s="181"/>
      <c r="T3170" s="181"/>
      <c r="U3170" s="181">
        <f t="shared" si="100"/>
        <v>0</v>
      </c>
      <c r="V3170" s="181"/>
      <c r="W3170" s="181"/>
    </row>
    <row r="3171" spans="1:23" ht="25.5" x14ac:dyDescent="0.25">
      <c r="A3171" s="187" t="s">
        <v>834</v>
      </c>
      <c r="B3171" s="35">
        <v>460</v>
      </c>
      <c r="C3171" s="44" t="s">
        <v>1019</v>
      </c>
      <c r="D3171" s="167" t="s">
        <v>1020</v>
      </c>
      <c r="E3171" s="191">
        <v>-54.173749999999998</v>
      </c>
      <c r="F3171" s="191"/>
      <c r="G3171" s="191">
        <v>-45.861075000000014</v>
      </c>
      <c r="H3171" s="191">
        <v>-16.468824999999995</v>
      </c>
      <c r="I3171" s="191"/>
      <c r="J3171" s="191">
        <v>-33.388724999999994</v>
      </c>
      <c r="L3171" s="194">
        <v>6.6438561897747253</v>
      </c>
      <c r="M3171" s="194"/>
      <c r="N3171" s="194">
        <v>6.6438561897747253</v>
      </c>
      <c r="O3171" s="194">
        <v>6.6438561897747253</v>
      </c>
      <c r="P3171" s="194"/>
      <c r="Q3171" s="194">
        <v>6.6438561897747253</v>
      </c>
      <c r="S3171" s="181"/>
      <c r="T3171" s="181"/>
      <c r="U3171" s="181">
        <f t="shared" si="100"/>
        <v>0</v>
      </c>
      <c r="V3171" s="181"/>
      <c r="W3171" s="181"/>
    </row>
    <row r="3172" spans="1:23" ht="25.5" x14ac:dyDescent="0.25">
      <c r="A3172" s="187" t="s">
        <v>834</v>
      </c>
      <c r="B3172" s="35">
        <v>464</v>
      </c>
      <c r="C3172" s="44" t="s">
        <v>1019</v>
      </c>
      <c r="D3172" s="167" t="s">
        <v>1077</v>
      </c>
      <c r="E3172" s="191">
        <v>-54.908724999999997</v>
      </c>
      <c r="F3172" s="191"/>
      <c r="G3172" s="191">
        <v>-65.282150000000016</v>
      </c>
      <c r="H3172" s="191">
        <v>-17.416075000000003</v>
      </c>
      <c r="I3172" s="191"/>
      <c r="J3172" s="191">
        <v>-44.014200000000002</v>
      </c>
      <c r="L3172" s="194">
        <v>6.6438561897747253</v>
      </c>
      <c r="M3172" s="194"/>
      <c r="N3172" s="194">
        <v>6.6438561897747253</v>
      </c>
      <c r="O3172" s="194">
        <v>6.6438561897747253</v>
      </c>
      <c r="P3172" s="194"/>
      <c r="Q3172" s="194">
        <v>6.6438561897747253</v>
      </c>
      <c r="S3172" s="181"/>
      <c r="T3172" s="181"/>
      <c r="U3172" s="181">
        <f t="shared" si="100"/>
        <v>0</v>
      </c>
      <c r="V3172" s="181"/>
      <c r="W3172" s="181"/>
    </row>
    <row r="3173" spans="1:23" ht="25.5" x14ac:dyDescent="0.25">
      <c r="A3173" s="187" t="s">
        <v>834</v>
      </c>
      <c r="B3173" s="35">
        <v>483</v>
      </c>
      <c r="C3173" s="44" t="s">
        <v>898</v>
      </c>
      <c r="D3173" s="167" t="s">
        <v>899</v>
      </c>
      <c r="E3173" s="191">
        <v>-23.367349999999998</v>
      </c>
      <c r="F3173" s="191"/>
      <c r="G3173" s="191">
        <v>-24.007149999999996</v>
      </c>
      <c r="H3173" s="191">
        <v>-5.7823499999999992</v>
      </c>
      <c r="I3173" s="191"/>
      <c r="J3173" s="191">
        <v>0.40430000000000099</v>
      </c>
      <c r="L3173" s="194">
        <v>6.6438561897747253</v>
      </c>
      <c r="M3173" s="194"/>
      <c r="N3173" s="194">
        <v>6.6438561897747253</v>
      </c>
      <c r="O3173" s="194">
        <v>6.6438561897747253</v>
      </c>
      <c r="P3173" s="194"/>
      <c r="Q3173" s="194">
        <v>6.6438561897747253</v>
      </c>
      <c r="S3173" s="181"/>
      <c r="T3173" s="181"/>
      <c r="U3173" s="181">
        <f t="shared" si="100"/>
        <v>0</v>
      </c>
      <c r="V3173" s="181"/>
      <c r="W3173" s="181"/>
    </row>
    <row r="3174" spans="1:23" ht="25.5" x14ac:dyDescent="0.25">
      <c r="A3174" s="187" t="s">
        <v>834</v>
      </c>
      <c r="B3174" s="35">
        <v>484</v>
      </c>
      <c r="C3174" s="44" t="s">
        <v>898</v>
      </c>
      <c r="D3174" s="167" t="s">
        <v>953</v>
      </c>
      <c r="E3174" s="191">
        <v>-25.1677</v>
      </c>
      <c r="F3174" s="191"/>
      <c r="G3174" s="191">
        <v>-18.854425000000003</v>
      </c>
      <c r="H3174" s="191">
        <v>-13.293100000000003</v>
      </c>
      <c r="I3174" s="191"/>
      <c r="J3174" s="191">
        <v>-13.261200000000002</v>
      </c>
      <c r="L3174" s="194">
        <v>6.6438561897747253</v>
      </c>
      <c r="M3174" s="194"/>
      <c r="N3174" s="194">
        <v>6.6438561897747253</v>
      </c>
      <c r="O3174" s="194">
        <v>6.6438561897747253</v>
      </c>
      <c r="P3174" s="194"/>
      <c r="Q3174" s="194">
        <v>6.6438561897747253</v>
      </c>
      <c r="S3174" s="181"/>
      <c r="T3174" s="181"/>
      <c r="U3174" s="181">
        <f t="shared" si="100"/>
        <v>0</v>
      </c>
      <c r="V3174" s="181"/>
      <c r="W3174" s="181"/>
    </row>
    <row r="3175" spans="1:23" ht="25.5" x14ac:dyDescent="0.25">
      <c r="A3175" s="187" t="s">
        <v>834</v>
      </c>
      <c r="B3175" s="35">
        <v>319</v>
      </c>
      <c r="C3175" s="164" t="s">
        <v>864</v>
      </c>
      <c r="D3175" s="165" t="s">
        <v>865</v>
      </c>
      <c r="E3175" s="191">
        <v>-27.427775000000011</v>
      </c>
      <c r="F3175" s="191"/>
      <c r="G3175" s="191">
        <v>-38.814750000000004</v>
      </c>
      <c r="H3175" s="191">
        <v>-6.677999999999999</v>
      </c>
      <c r="I3175" s="191"/>
      <c r="J3175" s="191">
        <v>-18.570524999999996</v>
      </c>
      <c r="L3175" s="194">
        <v>6.6438561897747253</v>
      </c>
      <c r="M3175" s="194"/>
      <c r="N3175" s="194">
        <v>6.6438561897747253</v>
      </c>
      <c r="O3175" s="194">
        <v>6.6438561897747253</v>
      </c>
      <c r="P3175" s="194"/>
      <c r="Q3175" s="194">
        <v>6.6438561897747253</v>
      </c>
      <c r="S3175" s="181"/>
      <c r="T3175" s="181"/>
      <c r="U3175" s="181">
        <f t="shared" si="100"/>
        <v>0</v>
      </c>
      <c r="V3175" s="181"/>
      <c r="W3175" s="181"/>
    </row>
    <row r="3176" spans="1:23" ht="25.5" x14ac:dyDescent="0.25">
      <c r="A3176" s="187" t="s">
        <v>834</v>
      </c>
      <c r="B3176" s="35">
        <v>462</v>
      </c>
      <c r="C3176" s="44" t="s">
        <v>1273</v>
      </c>
      <c r="D3176" s="167" t="s">
        <v>1458</v>
      </c>
      <c r="E3176" s="191">
        <v>-61.254674999999985</v>
      </c>
      <c r="F3176" s="191"/>
      <c r="G3176" s="191">
        <v>-23.359549999999999</v>
      </c>
      <c r="H3176" s="191">
        <v>-26.030699999999996</v>
      </c>
      <c r="I3176" s="191"/>
      <c r="J3176" s="191">
        <v>-9.0249999999905128E-3</v>
      </c>
      <c r="L3176" s="194">
        <v>6.6438561897747253</v>
      </c>
      <c r="M3176" s="194"/>
      <c r="N3176" s="194">
        <v>6.6438561897747253</v>
      </c>
      <c r="O3176" s="194">
        <v>6.6438561897747253</v>
      </c>
      <c r="P3176" s="194"/>
      <c r="Q3176" s="194">
        <v>6.6438561897747253</v>
      </c>
      <c r="S3176" s="181"/>
      <c r="T3176" s="181"/>
      <c r="U3176" s="181">
        <f t="shared" si="100"/>
        <v>0</v>
      </c>
      <c r="V3176" s="181"/>
      <c r="W3176" s="181"/>
    </row>
    <row r="3177" spans="1:23" ht="25.5" x14ac:dyDescent="0.25">
      <c r="A3177" s="187" t="s">
        <v>834</v>
      </c>
      <c r="B3177" s="35">
        <v>461</v>
      </c>
      <c r="C3177" s="164" t="s">
        <v>1273</v>
      </c>
      <c r="D3177" s="167" t="s">
        <v>1274</v>
      </c>
      <c r="E3177" s="191">
        <v>-40.218125000000001</v>
      </c>
      <c r="F3177" s="191"/>
      <c r="G3177" s="191">
        <v>-48.917874999999995</v>
      </c>
      <c r="H3177" s="191">
        <v>8.7422249999999622</v>
      </c>
      <c r="I3177" s="191"/>
      <c r="J3177" s="191">
        <v>-33.222775000000006</v>
      </c>
      <c r="L3177" s="194">
        <v>6.6438561897747253</v>
      </c>
      <c r="M3177" s="194"/>
      <c r="N3177" s="194">
        <v>6.6438561897747253</v>
      </c>
      <c r="O3177" s="194">
        <v>6.6438561897747253</v>
      </c>
      <c r="P3177" s="194"/>
      <c r="Q3177" s="194">
        <v>6.6438561897747253</v>
      </c>
      <c r="S3177" s="181"/>
      <c r="T3177" s="181"/>
      <c r="U3177" s="181">
        <f t="shared" si="100"/>
        <v>0</v>
      </c>
      <c r="V3177" s="181"/>
      <c r="W3177" s="181"/>
    </row>
    <row r="3178" spans="1:23" ht="25.5" x14ac:dyDescent="0.25">
      <c r="A3178" s="187" t="s">
        <v>834</v>
      </c>
      <c r="B3178" s="35">
        <v>466</v>
      </c>
      <c r="C3178" s="44" t="s">
        <v>1273</v>
      </c>
      <c r="D3178" s="167" t="s">
        <v>1342</v>
      </c>
      <c r="E3178" s="191">
        <v>-67.785599999999988</v>
      </c>
      <c r="F3178" s="191"/>
      <c r="G3178" s="191">
        <v>-79.436075000000002</v>
      </c>
      <c r="H3178" s="191">
        <v>-22.896249999999998</v>
      </c>
      <c r="I3178" s="191"/>
      <c r="J3178" s="191">
        <v>-36.528325000000002</v>
      </c>
      <c r="L3178" s="194">
        <v>6.6438561897747253</v>
      </c>
      <c r="M3178" s="194"/>
      <c r="N3178" s="194">
        <v>6.6438561897747253</v>
      </c>
      <c r="O3178" s="194">
        <v>6.6438561897747253</v>
      </c>
      <c r="P3178" s="194"/>
      <c r="Q3178" s="194">
        <v>6.6438561897747253</v>
      </c>
      <c r="S3178" s="181"/>
      <c r="T3178" s="181"/>
      <c r="U3178" s="181">
        <f t="shared" si="100"/>
        <v>0</v>
      </c>
      <c r="V3178" s="181"/>
      <c r="W3178" s="181"/>
    </row>
    <row r="3179" spans="1:23" ht="25.5" x14ac:dyDescent="0.25">
      <c r="A3179" s="187" t="s">
        <v>834</v>
      </c>
      <c r="B3179" s="35">
        <v>465</v>
      </c>
      <c r="C3179" s="44" t="s">
        <v>1273</v>
      </c>
      <c r="D3179" s="167" t="s">
        <v>1616</v>
      </c>
      <c r="E3179" s="191">
        <v>-45.66</v>
      </c>
      <c r="F3179" s="191"/>
      <c r="G3179" s="191">
        <v>-54.026825000000002</v>
      </c>
      <c r="H3179" s="191">
        <v>-3.641449999999999</v>
      </c>
      <c r="I3179" s="191"/>
      <c r="J3179" s="191">
        <v>-42.838025000000002</v>
      </c>
      <c r="L3179" s="194">
        <v>6.6438561897747253</v>
      </c>
      <c r="M3179" s="194"/>
      <c r="N3179" s="194">
        <v>6.6438561897747253</v>
      </c>
      <c r="O3179" s="194">
        <v>6.6438561897747253</v>
      </c>
      <c r="P3179" s="194"/>
      <c r="Q3179" s="194">
        <v>6.6438561897747253</v>
      </c>
      <c r="S3179" s="181"/>
      <c r="T3179" s="181"/>
      <c r="U3179" s="181">
        <f t="shared" si="100"/>
        <v>0</v>
      </c>
      <c r="V3179" s="181"/>
      <c r="W3179" s="181"/>
    </row>
    <row r="3180" spans="1:23" ht="25.5" x14ac:dyDescent="0.25">
      <c r="A3180" s="187" t="s">
        <v>834</v>
      </c>
      <c r="B3180" s="35">
        <v>467</v>
      </c>
      <c r="C3180" s="44" t="s">
        <v>1547</v>
      </c>
      <c r="D3180" s="167" t="s">
        <v>1548</v>
      </c>
      <c r="E3180" s="191">
        <v>-29.583200000000001</v>
      </c>
      <c r="F3180" s="191"/>
      <c r="G3180" s="191">
        <v>-43.119075000000002</v>
      </c>
      <c r="H3180" s="191">
        <v>-16.878550000000004</v>
      </c>
      <c r="I3180" s="191"/>
      <c r="J3180" s="191">
        <v>-11.520824999999995</v>
      </c>
      <c r="L3180" s="194">
        <v>6.6438561897747253</v>
      </c>
      <c r="M3180" s="194"/>
      <c r="N3180" s="194">
        <v>6.6438561897747253</v>
      </c>
      <c r="O3180" s="194">
        <v>6.6438561897747253</v>
      </c>
      <c r="P3180" s="194"/>
      <c r="Q3180" s="194">
        <v>6.6438561897747253</v>
      </c>
      <c r="S3180" s="181"/>
      <c r="T3180" s="181"/>
      <c r="U3180" s="181">
        <f t="shared" si="100"/>
        <v>0</v>
      </c>
      <c r="V3180" s="181"/>
      <c r="W3180" s="181"/>
    </row>
    <row r="3181" spans="1:23" ht="25.5" x14ac:dyDescent="0.25">
      <c r="A3181" s="187" t="s">
        <v>834</v>
      </c>
      <c r="B3181" s="35">
        <v>463</v>
      </c>
      <c r="C3181" s="44" t="s">
        <v>1547</v>
      </c>
      <c r="D3181" s="167" t="s">
        <v>1618</v>
      </c>
      <c r="E3181" s="191">
        <v>-35.324424999999998</v>
      </c>
      <c r="F3181" s="191"/>
      <c r="G3181" s="191">
        <v>-44.198124999999997</v>
      </c>
      <c r="H3181" s="191">
        <v>-7.6701999999999959</v>
      </c>
      <c r="I3181" s="191"/>
      <c r="J3181" s="191">
        <v>-38.962850000000003</v>
      </c>
      <c r="L3181" s="194">
        <v>6.6438561897747253</v>
      </c>
      <c r="M3181" s="194"/>
      <c r="N3181" s="194">
        <v>6.6438561897747253</v>
      </c>
      <c r="O3181" s="194">
        <v>6.6438561897747253</v>
      </c>
      <c r="P3181" s="194"/>
      <c r="Q3181" s="194">
        <v>6.6438561897747253</v>
      </c>
      <c r="S3181" s="181"/>
      <c r="T3181" s="181"/>
      <c r="U3181" s="181">
        <f t="shared" si="100"/>
        <v>0</v>
      </c>
      <c r="V3181" s="181"/>
      <c r="W3181" s="181"/>
    </row>
    <row r="3182" spans="1:23" x14ac:dyDescent="0.25">
      <c r="A3182" s="187" t="s">
        <v>834</v>
      </c>
      <c r="B3182" s="35">
        <v>93</v>
      </c>
      <c r="C3182" s="164" t="s">
        <v>253</v>
      </c>
      <c r="D3182" s="165" t="s">
        <v>254</v>
      </c>
      <c r="E3182" s="191">
        <v>23039.507450000001</v>
      </c>
      <c r="F3182" s="191"/>
      <c r="G3182" s="191">
        <v>1253.8615</v>
      </c>
      <c r="H3182" s="191">
        <v>34.346125000000001</v>
      </c>
      <c r="I3182" s="191"/>
      <c r="J3182" s="191">
        <v>-17.878150000000002</v>
      </c>
      <c r="L3182" s="194">
        <v>14.491822254010312</v>
      </c>
      <c r="M3182" s="194"/>
      <c r="N3182" s="194">
        <v>10.292162283281847</v>
      </c>
      <c r="O3182" s="194">
        <v>6.6438561897747253</v>
      </c>
      <c r="P3182" s="194"/>
      <c r="Q3182" s="194">
        <v>6.6438561897747253</v>
      </c>
      <c r="S3182" s="181"/>
      <c r="T3182" s="181"/>
      <c r="U3182" s="181">
        <f t="shared" si="100"/>
        <v>3.6483060935071219</v>
      </c>
      <c r="V3182" s="181"/>
      <c r="W3182" s="181"/>
    </row>
    <row r="3183" spans="1:23" x14ac:dyDescent="0.25">
      <c r="A3183" s="187" t="s">
        <v>834</v>
      </c>
      <c r="B3183" s="35">
        <v>116</v>
      </c>
      <c r="C3183" s="164" t="s">
        <v>1446</v>
      </c>
      <c r="D3183" s="165" t="s">
        <v>1447</v>
      </c>
      <c r="E3183" s="191">
        <v>-10.639599999999998</v>
      </c>
      <c r="F3183" s="191"/>
      <c r="G3183" s="191">
        <v>-6.3152249999999981</v>
      </c>
      <c r="H3183" s="191">
        <v>-2.5438500000000026</v>
      </c>
      <c r="I3183" s="191"/>
      <c r="J3183" s="191">
        <v>-12.579800000000004</v>
      </c>
      <c r="L3183" s="194">
        <v>6.6438561897747253</v>
      </c>
      <c r="M3183" s="194"/>
      <c r="N3183" s="194">
        <v>6.6438561897747253</v>
      </c>
      <c r="O3183" s="194">
        <v>6.6438561897747253</v>
      </c>
      <c r="P3183" s="194"/>
      <c r="Q3183" s="194">
        <v>6.6438561897747253</v>
      </c>
      <c r="S3183" s="181"/>
      <c r="T3183" s="181"/>
      <c r="U3183" s="181">
        <f t="shared" si="100"/>
        <v>0</v>
      </c>
      <c r="V3183" s="181"/>
      <c r="W3183" s="181"/>
    </row>
    <row r="3184" spans="1:23" x14ac:dyDescent="0.25">
      <c r="A3184" s="187" t="s">
        <v>834</v>
      </c>
      <c r="B3184" s="35">
        <v>561</v>
      </c>
      <c r="C3184" s="44" t="s">
        <v>931</v>
      </c>
      <c r="D3184" s="165" t="s">
        <v>932</v>
      </c>
      <c r="E3184" s="191">
        <v>-30.476600000000001</v>
      </c>
      <c r="F3184" s="191"/>
      <c r="G3184" s="191">
        <v>16.648949999999999</v>
      </c>
      <c r="H3184" s="191">
        <v>8.2060250000000039</v>
      </c>
      <c r="I3184" s="191"/>
      <c r="J3184" s="191">
        <v>36.587175000000002</v>
      </c>
      <c r="L3184" s="194">
        <v>6.6438561897747253</v>
      </c>
      <c r="M3184" s="194"/>
      <c r="N3184" s="194">
        <v>6.6438561897747253</v>
      </c>
      <c r="O3184" s="194">
        <v>6.6438561897747253</v>
      </c>
      <c r="P3184" s="194"/>
      <c r="Q3184" s="194">
        <v>6.6438561897747253</v>
      </c>
      <c r="S3184" s="181"/>
      <c r="T3184" s="181"/>
      <c r="U3184" s="181">
        <f t="shared" si="100"/>
        <v>0</v>
      </c>
      <c r="V3184" s="181"/>
      <c r="W3184" s="181"/>
    </row>
    <row r="3185" spans="1:23" x14ac:dyDescent="0.25">
      <c r="A3185" s="187" t="s">
        <v>834</v>
      </c>
      <c r="B3185" s="35">
        <v>522</v>
      </c>
      <c r="C3185" s="44" t="s">
        <v>931</v>
      </c>
      <c r="D3185" s="165" t="s">
        <v>1308</v>
      </c>
      <c r="E3185" s="191">
        <v>-17.532074999999995</v>
      </c>
      <c r="F3185" s="191"/>
      <c r="G3185" s="191">
        <v>6.1332250000000101</v>
      </c>
      <c r="H3185" s="191">
        <v>-16.171700000000001</v>
      </c>
      <c r="I3185" s="191"/>
      <c r="J3185" s="191">
        <v>-3.7039249999999981</v>
      </c>
      <c r="L3185" s="194">
        <v>6.6438561897747253</v>
      </c>
      <c r="M3185" s="194"/>
      <c r="N3185" s="194">
        <v>6.6438561897747253</v>
      </c>
      <c r="O3185" s="194">
        <v>6.6438561897747253</v>
      </c>
      <c r="P3185" s="194"/>
      <c r="Q3185" s="194">
        <v>6.6438561897747253</v>
      </c>
      <c r="S3185" s="181"/>
      <c r="T3185" s="181"/>
      <c r="U3185" s="181">
        <f t="shared" si="100"/>
        <v>0</v>
      </c>
      <c r="V3185" s="181"/>
      <c r="W3185" s="181"/>
    </row>
    <row r="3186" spans="1:23" x14ac:dyDescent="0.25">
      <c r="A3186" s="187" t="s">
        <v>834</v>
      </c>
      <c r="B3186" s="35">
        <v>406</v>
      </c>
      <c r="C3186" s="44" t="s">
        <v>931</v>
      </c>
      <c r="D3186" s="165" t="s">
        <v>1194</v>
      </c>
      <c r="E3186" s="191">
        <v>-16.036124999999998</v>
      </c>
      <c r="F3186" s="191"/>
      <c r="G3186" s="191">
        <v>-30.041125000000008</v>
      </c>
      <c r="H3186" s="191">
        <v>4.7809500000000025</v>
      </c>
      <c r="I3186" s="191"/>
      <c r="J3186" s="191">
        <v>-16.607349999999997</v>
      </c>
      <c r="L3186" s="194">
        <v>6.6438561897747253</v>
      </c>
      <c r="M3186" s="194"/>
      <c r="N3186" s="194">
        <v>6.6438561897747253</v>
      </c>
      <c r="O3186" s="194">
        <v>6.6438561897747253</v>
      </c>
      <c r="P3186" s="194"/>
      <c r="Q3186" s="194">
        <v>6.6438561897747253</v>
      </c>
      <c r="S3186" s="181"/>
      <c r="T3186" s="181"/>
      <c r="U3186" s="181">
        <f t="shared" si="100"/>
        <v>0</v>
      </c>
      <c r="V3186" s="181"/>
      <c r="W3186" s="181"/>
    </row>
    <row r="3187" spans="1:23" x14ac:dyDescent="0.25">
      <c r="A3187" s="187" t="s">
        <v>834</v>
      </c>
      <c r="B3187" s="35">
        <v>496</v>
      </c>
      <c r="C3187" s="44" t="s">
        <v>931</v>
      </c>
      <c r="D3187" s="167" t="s">
        <v>1058</v>
      </c>
      <c r="E3187" s="191">
        <v>-19.911350000000002</v>
      </c>
      <c r="F3187" s="191"/>
      <c r="G3187" s="191">
        <v>-28.994675000000001</v>
      </c>
      <c r="H3187" s="191">
        <v>-16.651799999999998</v>
      </c>
      <c r="I3187" s="191"/>
      <c r="J3187" s="191">
        <v>-29.302900000000001</v>
      </c>
      <c r="L3187" s="194">
        <v>6.6438561897747253</v>
      </c>
      <c r="M3187" s="194"/>
      <c r="N3187" s="194">
        <v>6.6438561897747253</v>
      </c>
      <c r="O3187" s="194">
        <v>6.6438561897747253</v>
      </c>
      <c r="P3187" s="194"/>
      <c r="Q3187" s="194">
        <v>6.6438561897747253</v>
      </c>
      <c r="S3187" s="181"/>
      <c r="T3187" s="181"/>
      <c r="U3187" s="181">
        <f t="shared" si="100"/>
        <v>0</v>
      </c>
      <c r="V3187" s="181"/>
      <c r="W3187" s="181"/>
    </row>
    <row r="3188" spans="1:23" x14ac:dyDescent="0.25">
      <c r="A3188" s="187" t="s">
        <v>834</v>
      </c>
      <c r="B3188" s="35">
        <v>490</v>
      </c>
      <c r="C3188" s="44" t="s">
        <v>931</v>
      </c>
      <c r="D3188" s="167" t="s">
        <v>1539</v>
      </c>
      <c r="E3188" s="191">
        <v>-63.875149999999998</v>
      </c>
      <c r="F3188" s="191"/>
      <c r="G3188" s="191">
        <v>-59.413800000000002</v>
      </c>
      <c r="H3188" s="191">
        <v>-27.647824999999987</v>
      </c>
      <c r="I3188" s="191"/>
      <c r="J3188" s="191">
        <v>-29.346924999999995</v>
      </c>
      <c r="L3188" s="194">
        <v>6.6438561897747253</v>
      </c>
      <c r="M3188" s="194"/>
      <c r="N3188" s="194">
        <v>6.6438561897747253</v>
      </c>
      <c r="O3188" s="194">
        <v>6.6438561897747253</v>
      </c>
      <c r="P3188" s="194"/>
      <c r="Q3188" s="194">
        <v>6.6438561897747253</v>
      </c>
      <c r="S3188" s="181"/>
      <c r="T3188" s="181"/>
      <c r="U3188" s="181">
        <f t="shared" si="100"/>
        <v>0</v>
      </c>
      <c r="V3188" s="181"/>
      <c r="W3188" s="181"/>
    </row>
    <row r="3189" spans="1:23" x14ac:dyDescent="0.25">
      <c r="A3189" s="187" t="s">
        <v>834</v>
      </c>
      <c r="B3189" s="35">
        <v>119</v>
      </c>
      <c r="C3189" s="164" t="s">
        <v>156</v>
      </c>
      <c r="D3189" s="165" t="s">
        <v>157</v>
      </c>
      <c r="E3189" s="191">
        <v>-23.128074999999995</v>
      </c>
      <c r="F3189" s="191"/>
      <c r="G3189" s="191">
        <v>-31.498699999999996</v>
      </c>
      <c r="H3189" s="191">
        <v>-3.523399999999997</v>
      </c>
      <c r="I3189" s="191"/>
      <c r="J3189" s="191">
        <v>-6.9726999999999961</v>
      </c>
      <c r="L3189" s="194">
        <v>6.6438561897747253</v>
      </c>
      <c r="M3189" s="194"/>
      <c r="N3189" s="194">
        <v>6.6438561897747253</v>
      </c>
      <c r="O3189" s="194">
        <v>6.6438561897747253</v>
      </c>
      <c r="P3189" s="194"/>
      <c r="Q3189" s="194">
        <v>6.6438561897747253</v>
      </c>
      <c r="S3189" s="181"/>
      <c r="T3189" s="181"/>
      <c r="U3189" s="181">
        <f t="shared" si="100"/>
        <v>0</v>
      </c>
      <c r="V3189" s="181"/>
      <c r="W3189" s="181"/>
    </row>
    <row r="3190" spans="1:23" x14ac:dyDescent="0.25">
      <c r="A3190" s="187" t="s">
        <v>834</v>
      </c>
      <c r="B3190" s="35">
        <v>90</v>
      </c>
      <c r="C3190" s="164" t="s">
        <v>163</v>
      </c>
      <c r="D3190" s="165" t="s">
        <v>164</v>
      </c>
      <c r="E3190" s="191">
        <v>-21.652199999999997</v>
      </c>
      <c r="F3190" s="191"/>
      <c r="G3190" s="191">
        <v>-26.043874999999993</v>
      </c>
      <c r="H3190" s="191">
        <v>-11.312450000000002</v>
      </c>
      <c r="I3190" s="191"/>
      <c r="J3190" s="191">
        <v>-21.168999999999997</v>
      </c>
      <c r="L3190" s="194">
        <v>6.6438561897747253</v>
      </c>
      <c r="M3190" s="194"/>
      <c r="N3190" s="194">
        <v>6.6438561897747253</v>
      </c>
      <c r="O3190" s="194">
        <v>6.6438561897747253</v>
      </c>
      <c r="P3190" s="194"/>
      <c r="Q3190" s="194">
        <v>6.6438561897747253</v>
      </c>
      <c r="S3190" s="181"/>
      <c r="T3190" s="181"/>
      <c r="U3190" s="181">
        <f t="shared" si="100"/>
        <v>0</v>
      </c>
      <c r="V3190" s="181"/>
      <c r="W3190" s="181"/>
    </row>
    <row r="3191" spans="1:23" x14ac:dyDescent="0.25">
      <c r="A3191" s="187" t="s">
        <v>834</v>
      </c>
      <c r="B3191" s="35">
        <v>91</v>
      </c>
      <c r="C3191" s="44" t="s">
        <v>163</v>
      </c>
      <c r="D3191" s="167" t="s">
        <v>257</v>
      </c>
      <c r="E3191" s="191">
        <v>348.25447500000001</v>
      </c>
      <c r="F3191" s="191"/>
      <c r="G3191" s="191">
        <v>-31.288599999999992</v>
      </c>
      <c r="H3191" s="191">
        <v>-8.561849999999998</v>
      </c>
      <c r="I3191" s="191"/>
      <c r="J3191" s="191">
        <v>-28.456900000000005</v>
      </c>
      <c r="L3191" s="194">
        <v>8.4439980810616362</v>
      </c>
      <c r="M3191" s="194"/>
      <c r="N3191" s="194">
        <v>6.6438561897747253</v>
      </c>
      <c r="O3191" s="194">
        <v>6.6438561897747253</v>
      </c>
      <c r="P3191" s="194"/>
      <c r="Q3191" s="194">
        <v>6.6438561897747253</v>
      </c>
      <c r="S3191" s="181"/>
      <c r="T3191" s="181"/>
      <c r="U3191" s="181">
        <f t="shared" si="100"/>
        <v>0</v>
      </c>
      <c r="V3191" s="181"/>
      <c r="W3191" s="181"/>
    </row>
    <row r="3192" spans="1:23" x14ac:dyDescent="0.25">
      <c r="A3192" s="187" t="s">
        <v>834</v>
      </c>
      <c r="B3192" s="35">
        <v>337</v>
      </c>
      <c r="C3192" s="164" t="s">
        <v>1487</v>
      </c>
      <c r="D3192" s="165" t="s">
        <v>1569</v>
      </c>
      <c r="E3192" s="191">
        <v>27.106574999999999</v>
      </c>
      <c r="F3192" s="191"/>
      <c r="G3192" s="191">
        <v>-25.407849999999989</v>
      </c>
      <c r="H3192" s="191">
        <v>12.315349999999995</v>
      </c>
      <c r="I3192" s="191"/>
      <c r="J3192" s="191">
        <v>8.7091499999999975</v>
      </c>
      <c r="L3192" s="194">
        <v>6.6438561897747253</v>
      </c>
      <c r="M3192" s="194"/>
      <c r="N3192" s="194">
        <v>6.6438561897747253</v>
      </c>
      <c r="O3192" s="194">
        <v>6.6438561897747253</v>
      </c>
      <c r="P3192" s="194"/>
      <c r="Q3192" s="194">
        <v>6.6438561897747253</v>
      </c>
      <c r="S3192" s="181"/>
      <c r="T3192" s="181"/>
      <c r="U3192" s="181">
        <f t="shared" si="100"/>
        <v>0</v>
      </c>
      <c r="V3192" s="181"/>
      <c r="W3192" s="181"/>
    </row>
    <row r="3193" spans="1:23" x14ac:dyDescent="0.25">
      <c r="A3193" s="187" t="s">
        <v>834</v>
      </c>
      <c r="B3193" s="35">
        <v>336</v>
      </c>
      <c r="C3193" s="164" t="s">
        <v>1487</v>
      </c>
      <c r="D3193" s="165" t="s">
        <v>1488</v>
      </c>
      <c r="E3193" s="191">
        <v>-3.8523749999999986</v>
      </c>
      <c r="F3193" s="191"/>
      <c r="G3193" s="191">
        <v>0.21724999999999994</v>
      </c>
      <c r="H3193" s="191">
        <v>-4.7686999999999991</v>
      </c>
      <c r="I3193" s="191"/>
      <c r="J3193" s="191">
        <v>6.8084249999999997</v>
      </c>
      <c r="L3193" s="194">
        <v>6.6438561897747253</v>
      </c>
      <c r="M3193" s="194"/>
      <c r="N3193" s="194">
        <v>6.6438561897747253</v>
      </c>
      <c r="O3193" s="194">
        <v>6.6438561897747253</v>
      </c>
      <c r="P3193" s="194"/>
      <c r="Q3193" s="194">
        <v>6.6438561897747253</v>
      </c>
      <c r="S3193" s="181"/>
      <c r="T3193" s="181"/>
      <c r="U3193" s="181">
        <f t="shared" si="100"/>
        <v>0</v>
      </c>
      <c r="V3193" s="181"/>
      <c r="W3193" s="181"/>
    </row>
    <row r="3194" spans="1:23" x14ac:dyDescent="0.25">
      <c r="A3194" s="187" t="s">
        <v>834</v>
      </c>
      <c r="B3194" s="35">
        <v>83</v>
      </c>
      <c r="C3194" s="164" t="s">
        <v>400</v>
      </c>
      <c r="D3194" s="165" t="s">
        <v>1613</v>
      </c>
      <c r="E3194" s="191">
        <v>-14.996874999999999</v>
      </c>
      <c r="F3194" s="191"/>
      <c r="G3194" s="191">
        <v>-39.652975000000005</v>
      </c>
      <c r="H3194" s="191">
        <v>-7.3621499999999997</v>
      </c>
      <c r="I3194" s="191"/>
      <c r="J3194" s="191">
        <v>-7.504075000000002</v>
      </c>
      <c r="L3194" s="194">
        <v>6.6438561897747253</v>
      </c>
      <c r="M3194" s="194"/>
      <c r="N3194" s="194">
        <v>6.6438561897747253</v>
      </c>
      <c r="O3194" s="194">
        <v>6.6438561897747253</v>
      </c>
      <c r="P3194" s="194"/>
      <c r="Q3194" s="194">
        <v>6.6438561897747253</v>
      </c>
      <c r="S3194" s="181"/>
      <c r="T3194" s="181"/>
      <c r="U3194" s="181">
        <f t="shared" si="100"/>
        <v>0</v>
      </c>
      <c r="V3194" s="181"/>
      <c r="W3194" s="181"/>
    </row>
    <row r="3195" spans="1:23" x14ac:dyDescent="0.25">
      <c r="A3195" s="187" t="s">
        <v>834</v>
      </c>
      <c r="B3195" s="35">
        <v>425</v>
      </c>
      <c r="C3195" s="44" t="s">
        <v>400</v>
      </c>
      <c r="D3195" s="165" t="s">
        <v>1664</v>
      </c>
      <c r="E3195" s="191">
        <v>-25.830774999999999</v>
      </c>
      <c r="F3195" s="191"/>
      <c r="G3195" s="191">
        <v>-40.180849999999992</v>
      </c>
      <c r="H3195" s="191">
        <v>-9.5470499999999987</v>
      </c>
      <c r="I3195" s="191"/>
      <c r="J3195" s="191">
        <v>-16.327875000000002</v>
      </c>
      <c r="L3195" s="194">
        <v>6.6438561897747253</v>
      </c>
      <c r="M3195" s="194"/>
      <c r="N3195" s="194">
        <v>6.6438561897747253</v>
      </c>
      <c r="O3195" s="194">
        <v>6.6438561897747253</v>
      </c>
      <c r="P3195" s="194"/>
      <c r="Q3195" s="194">
        <v>6.6438561897747253</v>
      </c>
      <c r="S3195" s="181"/>
      <c r="T3195" s="181"/>
      <c r="U3195" s="181">
        <f t="shared" si="100"/>
        <v>0</v>
      </c>
      <c r="V3195" s="181"/>
      <c r="W3195" s="181"/>
    </row>
    <row r="3196" spans="1:23" ht="25.5" x14ac:dyDescent="0.25">
      <c r="A3196" s="187" t="s">
        <v>834</v>
      </c>
      <c r="B3196" s="35">
        <v>374</v>
      </c>
      <c r="C3196" s="44" t="s">
        <v>983</v>
      </c>
      <c r="D3196" s="165" t="s">
        <v>1013</v>
      </c>
      <c r="E3196" s="191">
        <v>-18.360899999999994</v>
      </c>
      <c r="F3196" s="191"/>
      <c r="G3196" s="191">
        <v>-16.43525</v>
      </c>
      <c r="H3196" s="191">
        <v>-6.5488250000000008</v>
      </c>
      <c r="I3196" s="191"/>
      <c r="J3196" s="191">
        <v>-6.9891749999999995</v>
      </c>
      <c r="L3196" s="194">
        <v>6.6438561897747253</v>
      </c>
      <c r="M3196" s="194"/>
      <c r="N3196" s="194">
        <v>6.6438561897747253</v>
      </c>
      <c r="O3196" s="194">
        <v>6.6438561897747253</v>
      </c>
      <c r="P3196" s="194"/>
      <c r="Q3196" s="194">
        <v>6.6438561897747253</v>
      </c>
      <c r="S3196" s="181"/>
      <c r="T3196" s="181"/>
      <c r="U3196" s="181">
        <f t="shared" si="100"/>
        <v>0</v>
      </c>
      <c r="V3196" s="181"/>
      <c r="W3196" s="181"/>
    </row>
    <row r="3197" spans="1:23" ht="25.5" x14ac:dyDescent="0.25">
      <c r="A3197" s="187" t="s">
        <v>834</v>
      </c>
      <c r="B3197" s="35">
        <v>458</v>
      </c>
      <c r="C3197" s="44" t="s">
        <v>983</v>
      </c>
      <c r="D3197" s="167" t="s">
        <v>984</v>
      </c>
      <c r="E3197" s="191">
        <v>-37.618575000000007</v>
      </c>
      <c r="F3197" s="191"/>
      <c r="G3197" s="191">
        <v>-27.892249999999994</v>
      </c>
      <c r="H3197" s="191">
        <v>-17.586950000000005</v>
      </c>
      <c r="I3197" s="191"/>
      <c r="J3197" s="191">
        <v>-24.681724999999989</v>
      </c>
      <c r="L3197" s="194">
        <v>6.6438561897747253</v>
      </c>
      <c r="M3197" s="194"/>
      <c r="N3197" s="194">
        <v>6.6438561897747253</v>
      </c>
      <c r="O3197" s="194">
        <v>6.6438561897747253</v>
      </c>
      <c r="P3197" s="194"/>
      <c r="Q3197" s="194">
        <v>6.6438561897747253</v>
      </c>
      <c r="S3197" s="181"/>
      <c r="T3197" s="181"/>
      <c r="U3197" s="181">
        <f t="shared" si="100"/>
        <v>0</v>
      </c>
      <c r="V3197" s="181"/>
      <c r="W3197" s="181"/>
    </row>
    <row r="3198" spans="1:23" x14ac:dyDescent="0.25">
      <c r="A3198" s="187" t="s">
        <v>834</v>
      </c>
      <c r="B3198" s="35">
        <v>507</v>
      </c>
      <c r="C3198" s="44" t="s">
        <v>1429</v>
      </c>
      <c r="D3198" s="167" t="s">
        <v>1430</v>
      </c>
      <c r="E3198" s="191">
        <v>-27.791699999999999</v>
      </c>
      <c r="F3198" s="191"/>
      <c r="G3198" s="191">
        <v>-19.514500000000005</v>
      </c>
      <c r="H3198" s="191">
        <v>-12.041575000000002</v>
      </c>
      <c r="I3198" s="191"/>
      <c r="J3198" s="191">
        <v>-4.3616749999999982</v>
      </c>
      <c r="L3198" s="194">
        <v>6.6438561897747253</v>
      </c>
      <c r="M3198" s="194"/>
      <c r="N3198" s="194">
        <v>6.6438561897747253</v>
      </c>
      <c r="O3198" s="194">
        <v>6.6438561897747253</v>
      </c>
      <c r="P3198" s="194"/>
      <c r="Q3198" s="194">
        <v>6.6438561897747253</v>
      </c>
      <c r="S3198" s="181"/>
      <c r="T3198" s="181"/>
      <c r="U3198" s="181">
        <f t="shared" si="100"/>
        <v>0</v>
      </c>
      <c r="V3198" s="181"/>
      <c r="W3198" s="181"/>
    </row>
    <row r="3199" spans="1:23" x14ac:dyDescent="0.25">
      <c r="A3199" s="187" t="s">
        <v>834</v>
      </c>
      <c r="B3199" s="35">
        <v>87</v>
      </c>
      <c r="C3199" s="164" t="s">
        <v>259</v>
      </c>
      <c r="D3199" s="165" t="s">
        <v>264</v>
      </c>
      <c r="E3199" s="191">
        <v>-19.219324999999998</v>
      </c>
      <c r="F3199" s="191"/>
      <c r="G3199" s="191">
        <v>-20.585150000000002</v>
      </c>
      <c r="H3199" s="191">
        <v>-3.571550000000002</v>
      </c>
      <c r="I3199" s="191"/>
      <c r="J3199" s="191">
        <v>-9.9365249999999996</v>
      </c>
      <c r="L3199" s="194">
        <v>6.6438561897747253</v>
      </c>
      <c r="M3199" s="194"/>
      <c r="N3199" s="194">
        <v>6.6438561897747253</v>
      </c>
      <c r="O3199" s="194">
        <v>6.6438561897747253</v>
      </c>
      <c r="P3199" s="194"/>
      <c r="Q3199" s="194">
        <v>6.6438561897747253</v>
      </c>
      <c r="S3199" s="181"/>
      <c r="T3199" s="181"/>
      <c r="U3199" s="181">
        <f t="shared" si="100"/>
        <v>0</v>
      </c>
      <c r="V3199" s="181"/>
      <c r="W3199" s="181"/>
    </row>
    <row r="3200" spans="1:23" x14ac:dyDescent="0.25">
      <c r="A3200" s="187" t="s">
        <v>834</v>
      </c>
      <c r="B3200" s="35">
        <v>86</v>
      </c>
      <c r="C3200" s="164" t="s">
        <v>259</v>
      </c>
      <c r="D3200" s="165" t="s">
        <v>260</v>
      </c>
      <c r="E3200" s="191">
        <v>-25.370375000000003</v>
      </c>
      <c r="F3200" s="191"/>
      <c r="G3200" s="191">
        <v>-7.7874999999999996</v>
      </c>
      <c r="H3200" s="191">
        <v>-5.6796500000000005</v>
      </c>
      <c r="I3200" s="191"/>
      <c r="J3200" s="191">
        <v>-13.044375</v>
      </c>
      <c r="L3200" s="194">
        <v>6.6438561897747253</v>
      </c>
      <c r="M3200" s="194"/>
      <c r="N3200" s="194">
        <v>6.6438561897747253</v>
      </c>
      <c r="O3200" s="194">
        <v>6.6438561897747253</v>
      </c>
      <c r="P3200" s="194"/>
      <c r="Q3200" s="194">
        <v>6.6438561897747253</v>
      </c>
      <c r="S3200" s="181"/>
      <c r="T3200" s="181"/>
      <c r="U3200" s="181">
        <f t="shared" si="100"/>
        <v>0</v>
      </c>
      <c r="V3200" s="181"/>
      <c r="W3200" s="181"/>
    </row>
    <row r="3201" spans="1:23" x14ac:dyDescent="0.25">
      <c r="A3201" s="187" t="s">
        <v>834</v>
      </c>
      <c r="B3201" s="35">
        <v>419</v>
      </c>
      <c r="C3201" s="164" t="s">
        <v>985</v>
      </c>
      <c r="D3201" s="165" t="s">
        <v>1230</v>
      </c>
      <c r="E3201" s="191">
        <v>0.55072499999999636</v>
      </c>
      <c r="F3201" s="191"/>
      <c r="G3201" s="191">
        <v>12.038249999999998</v>
      </c>
      <c r="H3201" s="191">
        <v>-13.414700000000003</v>
      </c>
      <c r="I3201" s="191"/>
      <c r="J3201" s="191">
        <v>36.24007499999999</v>
      </c>
      <c r="L3201" s="194">
        <v>6.6438561897747253</v>
      </c>
      <c r="M3201" s="194"/>
      <c r="N3201" s="194">
        <v>6.6438561897747253</v>
      </c>
      <c r="O3201" s="194">
        <v>6.6438561897747253</v>
      </c>
      <c r="P3201" s="194"/>
      <c r="Q3201" s="194">
        <v>6.6438561897747253</v>
      </c>
      <c r="S3201" s="181"/>
      <c r="T3201" s="181"/>
      <c r="U3201" s="181">
        <f t="shared" si="100"/>
        <v>0</v>
      </c>
      <c r="V3201" s="181"/>
      <c r="W3201" s="181"/>
    </row>
    <row r="3202" spans="1:23" x14ac:dyDescent="0.25">
      <c r="A3202" s="187" t="s">
        <v>834</v>
      </c>
      <c r="B3202" s="35">
        <v>452</v>
      </c>
      <c r="C3202" s="44" t="s">
        <v>985</v>
      </c>
      <c r="D3202" s="167" t="s">
        <v>1584</v>
      </c>
      <c r="E3202" s="191">
        <v>-31.531075000000016</v>
      </c>
      <c r="F3202" s="191"/>
      <c r="G3202" s="191">
        <v>-41.895600000000002</v>
      </c>
      <c r="H3202" s="191">
        <v>-15.9282</v>
      </c>
      <c r="I3202" s="191"/>
      <c r="J3202" s="191">
        <v>-16.929324999999999</v>
      </c>
      <c r="L3202" s="194">
        <v>6.6438561897747253</v>
      </c>
      <c r="M3202" s="194"/>
      <c r="N3202" s="194">
        <v>6.6438561897747253</v>
      </c>
      <c r="O3202" s="194">
        <v>6.6438561897747253</v>
      </c>
      <c r="P3202" s="194"/>
      <c r="Q3202" s="194">
        <v>6.6438561897747253</v>
      </c>
      <c r="S3202" s="181"/>
      <c r="T3202" s="181"/>
      <c r="U3202" s="181">
        <f t="shared" si="100"/>
        <v>0</v>
      </c>
      <c r="V3202" s="181"/>
      <c r="W3202" s="181"/>
    </row>
    <row r="3203" spans="1:23" x14ac:dyDescent="0.25">
      <c r="A3203" s="187" t="s">
        <v>834</v>
      </c>
      <c r="B3203" s="35">
        <v>415</v>
      </c>
      <c r="C3203" s="164" t="s">
        <v>985</v>
      </c>
      <c r="D3203" s="165" t="s">
        <v>1420</v>
      </c>
      <c r="E3203" s="191">
        <v>-17.630675</v>
      </c>
      <c r="F3203" s="191"/>
      <c r="G3203" s="191">
        <v>-23.371375000000008</v>
      </c>
      <c r="H3203" s="191">
        <v>1.3831500000000005</v>
      </c>
      <c r="I3203" s="191"/>
      <c r="J3203" s="191">
        <v>-18.641725000000001</v>
      </c>
      <c r="L3203" s="194">
        <v>6.6438561897747253</v>
      </c>
      <c r="M3203" s="194"/>
      <c r="N3203" s="194">
        <v>6.6438561897747253</v>
      </c>
      <c r="O3203" s="194">
        <v>6.6438561897747253</v>
      </c>
      <c r="P3203" s="194"/>
      <c r="Q3203" s="194">
        <v>6.6438561897747253</v>
      </c>
      <c r="S3203" s="181"/>
      <c r="T3203" s="181"/>
      <c r="U3203" s="181">
        <f t="shared" si="100"/>
        <v>0</v>
      </c>
      <c r="V3203" s="181"/>
      <c r="W3203" s="181"/>
    </row>
    <row r="3204" spans="1:23" ht="25.5" x14ac:dyDescent="0.25">
      <c r="A3204" s="187" t="s">
        <v>834</v>
      </c>
      <c r="B3204" s="35">
        <v>455</v>
      </c>
      <c r="C3204" s="44" t="s">
        <v>985</v>
      </c>
      <c r="D3204" s="167" t="s">
        <v>986</v>
      </c>
      <c r="E3204" s="191">
        <v>-39.060450000000003</v>
      </c>
      <c r="F3204" s="191"/>
      <c r="G3204" s="191">
        <v>-72.468999999999994</v>
      </c>
      <c r="H3204" s="191">
        <v>-5.8183500000000059</v>
      </c>
      <c r="I3204" s="191"/>
      <c r="J3204" s="191">
        <v>-33.959975</v>
      </c>
      <c r="L3204" s="194">
        <v>6.6438561897747253</v>
      </c>
      <c r="M3204" s="194"/>
      <c r="N3204" s="194">
        <v>6.6438561897747253</v>
      </c>
      <c r="O3204" s="194">
        <v>6.6438561897747253</v>
      </c>
      <c r="P3204" s="194"/>
      <c r="Q3204" s="194">
        <v>6.6438561897747253</v>
      </c>
      <c r="S3204" s="181"/>
      <c r="T3204" s="181"/>
      <c r="U3204" s="181">
        <f t="shared" si="100"/>
        <v>0</v>
      </c>
      <c r="V3204" s="181"/>
      <c r="W3204" s="181"/>
    </row>
    <row r="3205" spans="1:23" ht="25.5" x14ac:dyDescent="0.25">
      <c r="A3205" s="187" t="s">
        <v>834</v>
      </c>
      <c r="B3205" s="35">
        <v>371</v>
      </c>
      <c r="C3205" s="164" t="s">
        <v>985</v>
      </c>
      <c r="D3205" s="165" t="s">
        <v>998</v>
      </c>
      <c r="E3205" s="191">
        <v>-32.462324999999993</v>
      </c>
      <c r="F3205" s="191"/>
      <c r="G3205" s="191">
        <v>-76.935200000000009</v>
      </c>
      <c r="H3205" s="191">
        <v>6.037225000000003</v>
      </c>
      <c r="I3205" s="191"/>
      <c r="J3205" s="191">
        <v>-36.544024999999998</v>
      </c>
      <c r="L3205" s="194">
        <v>6.6438561897747253</v>
      </c>
      <c r="M3205" s="194"/>
      <c r="N3205" s="194">
        <v>6.6438561897747253</v>
      </c>
      <c r="O3205" s="194">
        <v>6.6438561897747253</v>
      </c>
      <c r="P3205" s="194"/>
      <c r="Q3205" s="194">
        <v>6.6438561897747253</v>
      </c>
      <c r="S3205" s="181"/>
      <c r="T3205" s="181"/>
      <c r="U3205" s="181">
        <f t="shared" si="100"/>
        <v>0</v>
      </c>
      <c r="V3205" s="181"/>
      <c r="W3205" s="181"/>
    </row>
    <row r="3206" spans="1:23" x14ac:dyDescent="0.25">
      <c r="A3206" s="187" t="s">
        <v>834</v>
      </c>
      <c r="B3206" s="35">
        <v>520</v>
      </c>
      <c r="C3206" s="44" t="s">
        <v>1137</v>
      </c>
      <c r="D3206" s="165" t="s">
        <v>1138</v>
      </c>
      <c r="E3206" s="191">
        <v>51.088374999999992</v>
      </c>
      <c r="F3206" s="191"/>
      <c r="G3206" s="191">
        <v>-12.489575000000002</v>
      </c>
      <c r="H3206" s="191">
        <v>-12.321475</v>
      </c>
      <c r="I3206" s="191"/>
      <c r="J3206" s="191">
        <v>-3.7385500000000018</v>
      </c>
      <c r="L3206" s="194">
        <v>6.6438561897747253</v>
      </c>
      <c r="M3206" s="194"/>
      <c r="N3206" s="194">
        <v>6.6438561897747253</v>
      </c>
      <c r="O3206" s="194">
        <v>6.6438561897747253</v>
      </c>
      <c r="P3206" s="194"/>
      <c r="Q3206" s="194">
        <v>6.6438561897747253</v>
      </c>
      <c r="S3206" s="181"/>
      <c r="T3206" s="181"/>
      <c r="U3206" s="181">
        <f t="shared" si="100"/>
        <v>0</v>
      </c>
      <c r="V3206" s="181"/>
      <c r="W3206" s="181"/>
    </row>
    <row r="3207" spans="1:23" x14ac:dyDescent="0.25">
      <c r="A3207" s="187" t="s">
        <v>834</v>
      </c>
      <c r="B3207" s="35">
        <v>524</v>
      </c>
      <c r="C3207" s="44" t="s">
        <v>1137</v>
      </c>
      <c r="D3207" s="165" t="s">
        <v>1463</v>
      </c>
      <c r="E3207" s="191">
        <v>-23.447375000000001</v>
      </c>
      <c r="F3207" s="191"/>
      <c r="G3207" s="191">
        <v>-32.933549999999997</v>
      </c>
      <c r="H3207" s="191">
        <v>-3.9121000000000024</v>
      </c>
      <c r="I3207" s="191"/>
      <c r="J3207" s="191">
        <v>-10.863675000000001</v>
      </c>
      <c r="L3207" s="194">
        <v>6.6438561897747253</v>
      </c>
      <c r="M3207" s="194"/>
      <c r="N3207" s="194">
        <v>6.6438561897747253</v>
      </c>
      <c r="O3207" s="194">
        <v>6.6438561897747253</v>
      </c>
      <c r="P3207" s="194"/>
      <c r="Q3207" s="194">
        <v>6.6438561897747253</v>
      </c>
      <c r="S3207" s="181"/>
      <c r="T3207" s="181"/>
      <c r="U3207" s="181">
        <f t="shared" si="100"/>
        <v>0</v>
      </c>
      <c r="V3207" s="181"/>
      <c r="W3207" s="181"/>
    </row>
    <row r="3208" spans="1:23" x14ac:dyDescent="0.25">
      <c r="A3208" s="187" t="s">
        <v>834</v>
      </c>
      <c r="B3208" s="35">
        <v>394</v>
      </c>
      <c r="C3208" s="44" t="s">
        <v>1210</v>
      </c>
      <c r="D3208" s="165" t="s">
        <v>1211</v>
      </c>
      <c r="E3208" s="191">
        <v>-45.153425000000006</v>
      </c>
      <c r="F3208" s="191"/>
      <c r="G3208" s="191">
        <v>-53.613224999999979</v>
      </c>
      <c r="H3208" s="191">
        <v>-9.8399000000000001</v>
      </c>
      <c r="I3208" s="191"/>
      <c r="J3208" s="191">
        <v>-42.012475000000009</v>
      </c>
      <c r="L3208" s="194">
        <v>6.6438561897747253</v>
      </c>
      <c r="M3208" s="194"/>
      <c r="N3208" s="194">
        <v>6.6438561897747253</v>
      </c>
      <c r="O3208" s="194">
        <v>6.6438561897747253</v>
      </c>
      <c r="P3208" s="194"/>
      <c r="Q3208" s="194">
        <v>6.6438561897747253</v>
      </c>
      <c r="S3208" s="181"/>
      <c r="T3208" s="181"/>
      <c r="U3208" s="181">
        <f t="shared" si="100"/>
        <v>0</v>
      </c>
      <c r="V3208" s="181"/>
      <c r="W3208" s="181"/>
    </row>
    <row r="3209" spans="1:23" x14ac:dyDescent="0.25">
      <c r="A3209" s="187" t="s">
        <v>834</v>
      </c>
      <c r="B3209" s="35">
        <v>88</v>
      </c>
      <c r="C3209" s="164" t="s">
        <v>1241</v>
      </c>
      <c r="D3209" s="165" t="s">
        <v>1242</v>
      </c>
      <c r="E3209" s="191">
        <v>-13.305724999999999</v>
      </c>
      <c r="F3209" s="191"/>
      <c r="G3209" s="191">
        <v>-33.663274999999999</v>
      </c>
      <c r="H3209" s="191">
        <v>-6.0859500000000004</v>
      </c>
      <c r="I3209" s="191"/>
      <c r="J3209" s="191">
        <v>-10.293799999999996</v>
      </c>
      <c r="L3209" s="194">
        <v>6.6438561897747253</v>
      </c>
      <c r="M3209" s="194"/>
      <c r="N3209" s="194">
        <v>6.6438561897747253</v>
      </c>
      <c r="O3209" s="194">
        <v>6.6438561897747253</v>
      </c>
      <c r="P3209" s="194"/>
      <c r="Q3209" s="194">
        <v>6.6438561897747253</v>
      </c>
      <c r="S3209" s="181"/>
      <c r="T3209" s="181"/>
      <c r="U3209" s="181">
        <f t="shared" si="100"/>
        <v>0</v>
      </c>
      <c r="V3209" s="181"/>
      <c r="W3209" s="181"/>
    </row>
    <row r="3210" spans="1:23" x14ac:dyDescent="0.25">
      <c r="A3210" s="187" t="s">
        <v>834</v>
      </c>
      <c r="B3210" s="35">
        <v>108</v>
      </c>
      <c r="C3210" s="164" t="s">
        <v>1245</v>
      </c>
      <c r="D3210" s="165" t="s">
        <v>1246</v>
      </c>
      <c r="E3210" s="191">
        <v>4.3534499999999987</v>
      </c>
      <c r="F3210" s="191"/>
      <c r="G3210" s="191">
        <v>-40.270799999999994</v>
      </c>
      <c r="H3210" s="191">
        <v>-5.2214500000000008</v>
      </c>
      <c r="I3210" s="191"/>
      <c r="J3210" s="191">
        <v>-8.6925500000000042</v>
      </c>
      <c r="L3210" s="194">
        <v>6.6438561897747253</v>
      </c>
      <c r="M3210" s="194"/>
      <c r="N3210" s="194">
        <v>6.6438561897747253</v>
      </c>
      <c r="O3210" s="194">
        <v>6.6438561897747253</v>
      </c>
      <c r="P3210" s="194"/>
      <c r="Q3210" s="194">
        <v>6.6438561897747253</v>
      </c>
      <c r="S3210" s="181"/>
      <c r="T3210" s="181"/>
      <c r="U3210" s="181">
        <f t="shared" si="100"/>
        <v>0</v>
      </c>
      <c r="V3210" s="181"/>
      <c r="W3210" s="181"/>
    </row>
    <row r="3211" spans="1:23" x14ac:dyDescent="0.25">
      <c r="A3211" s="187" t="s">
        <v>834</v>
      </c>
      <c r="B3211" s="35">
        <v>109</v>
      </c>
      <c r="C3211" s="164" t="s">
        <v>1245</v>
      </c>
      <c r="D3211" s="165" t="s">
        <v>1462</v>
      </c>
      <c r="E3211" s="191">
        <v>26.636875</v>
      </c>
      <c r="F3211" s="191"/>
      <c r="G3211" s="191">
        <v>-31.383199999999999</v>
      </c>
      <c r="H3211" s="191">
        <v>18.478049999999996</v>
      </c>
      <c r="I3211" s="191"/>
      <c r="J3211" s="191">
        <v>-16.937049999999999</v>
      </c>
      <c r="L3211" s="194">
        <v>6.6438561897747253</v>
      </c>
      <c r="M3211" s="194"/>
      <c r="N3211" s="194">
        <v>6.6438561897747253</v>
      </c>
      <c r="O3211" s="194">
        <v>6.6438561897747253</v>
      </c>
      <c r="P3211" s="194"/>
      <c r="Q3211" s="194">
        <v>6.6438561897747253</v>
      </c>
      <c r="S3211" s="181"/>
      <c r="T3211" s="181"/>
      <c r="U3211" s="181">
        <f t="shared" si="100"/>
        <v>0</v>
      </c>
      <c r="V3211" s="181"/>
      <c r="W3211" s="181"/>
    </row>
    <row r="3212" spans="1:23" x14ac:dyDescent="0.25">
      <c r="A3212" s="187" t="s">
        <v>834</v>
      </c>
      <c r="B3212" s="35">
        <v>102</v>
      </c>
      <c r="C3212" s="164" t="s">
        <v>1128</v>
      </c>
      <c r="D3212" s="165" t="s">
        <v>1129</v>
      </c>
      <c r="E3212" s="191">
        <v>-6.3020249999999969</v>
      </c>
      <c r="F3212" s="191"/>
      <c r="G3212" s="191">
        <v>-7.7142750000000007</v>
      </c>
      <c r="H3212" s="191">
        <v>1.440850000000002</v>
      </c>
      <c r="I3212" s="191"/>
      <c r="J3212" s="191">
        <v>-1.3849750000000061</v>
      </c>
      <c r="L3212" s="194">
        <v>6.6438561897747253</v>
      </c>
      <c r="M3212" s="194"/>
      <c r="N3212" s="194">
        <v>6.6438561897747253</v>
      </c>
      <c r="O3212" s="194">
        <v>6.6438561897747253</v>
      </c>
      <c r="P3212" s="194"/>
      <c r="Q3212" s="194">
        <v>6.6438561897747253</v>
      </c>
      <c r="S3212" s="181"/>
      <c r="T3212" s="181"/>
      <c r="U3212" s="181">
        <f t="shared" ref="U3212:U3275" si="101">N3212-O3212</f>
        <v>0</v>
      </c>
      <c r="V3212" s="181"/>
      <c r="W3212" s="181"/>
    </row>
    <row r="3213" spans="1:23" x14ac:dyDescent="0.25">
      <c r="A3213" s="187" t="s">
        <v>834</v>
      </c>
      <c r="B3213" s="35">
        <v>103</v>
      </c>
      <c r="C3213" s="164" t="s">
        <v>1128</v>
      </c>
      <c r="D3213" s="167" t="s">
        <v>1329</v>
      </c>
      <c r="E3213" s="191">
        <v>-3.2823250000000019</v>
      </c>
      <c r="F3213" s="191"/>
      <c r="G3213" s="191">
        <v>-18.518150000000002</v>
      </c>
      <c r="H3213" s="191">
        <v>12.548174999999995</v>
      </c>
      <c r="I3213" s="191"/>
      <c r="J3213" s="191">
        <v>-2.4112499999999999</v>
      </c>
      <c r="L3213" s="194">
        <v>6.6438561897747253</v>
      </c>
      <c r="M3213" s="194"/>
      <c r="N3213" s="194">
        <v>6.6438561897747253</v>
      </c>
      <c r="O3213" s="194">
        <v>6.6438561897747253</v>
      </c>
      <c r="P3213" s="194"/>
      <c r="Q3213" s="194">
        <v>6.6438561897747253</v>
      </c>
      <c r="S3213" s="181"/>
      <c r="T3213" s="181"/>
      <c r="U3213" s="181">
        <f t="shared" si="101"/>
        <v>0</v>
      </c>
      <c r="V3213" s="181"/>
      <c r="W3213" s="181"/>
    </row>
    <row r="3214" spans="1:23" x14ac:dyDescent="0.25">
      <c r="A3214" s="187" t="s">
        <v>834</v>
      </c>
      <c r="B3214" s="35">
        <v>424</v>
      </c>
      <c r="C3214" s="44" t="s">
        <v>1128</v>
      </c>
      <c r="D3214" s="165" t="s">
        <v>1276</v>
      </c>
      <c r="E3214" s="191">
        <v>-28.576449999999991</v>
      </c>
      <c r="F3214" s="191"/>
      <c r="G3214" s="191">
        <v>-22.918274999999987</v>
      </c>
      <c r="H3214" s="191">
        <v>-11.132124999999998</v>
      </c>
      <c r="I3214" s="191"/>
      <c r="J3214" s="191">
        <v>-18.301324999999995</v>
      </c>
      <c r="L3214" s="194">
        <v>6.6438561897747253</v>
      </c>
      <c r="M3214" s="194"/>
      <c r="N3214" s="194">
        <v>6.6438561897747253</v>
      </c>
      <c r="O3214" s="194">
        <v>6.6438561897747253</v>
      </c>
      <c r="P3214" s="194"/>
      <c r="Q3214" s="194">
        <v>6.6438561897747253</v>
      </c>
      <c r="S3214" s="181"/>
      <c r="T3214" s="181"/>
      <c r="U3214" s="181">
        <f t="shared" si="101"/>
        <v>0</v>
      </c>
      <c r="V3214" s="181"/>
      <c r="W3214" s="181"/>
    </row>
    <row r="3215" spans="1:23" ht="25.5" x14ac:dyDescent="0.25">
      <c r="A3215" s="187" t="s">
        <v>834</v>
      </c>
      <c r="B3215" s="35">
        <v>375</v>
      </c>
      <c r="C3215" s="44" t="s">
        <v>962</v>
      </c>
      <c r="D3215" s="165" t="s">
        <v>995</v>
      </c>
      <c r="E3215" s="191">
        <v>-11.662649999999999</v>
      </c>
      <c r="F3215" s="191"/>
      <c r="G3215" s="191">
        <v>-19.164824999999993</v>
      </c>
      <c r="H3215" s="191">
        <v>-2.5311750000000011</v>
      </c>
      <c r="I3215" s="191"/>
      <c r="J3215" s="191">
        <v>-7.119525000000003</v>
      </c>
      <c r="L3215" s="194">
        <v>6.6438561897747253</v>
      </c>
      <c r="M3215" s="194"/>
      <c r="N3215" s="194">
        <v>6.6438561897747253</v>
      </c>
      <c r="O3215" s="194">
        <v>6.6438561897747253</v>
      </c>
      <c r="P3215" s="194"/>
      <c r="Q3215" s="194">
        <v>6.6438561897747253</v>
      </c>
      <c r="S3215" s="181"/>
      <c r="T3215" s="181"/>
      <c r="U3215" s="181">
        <f t="shared" si="101"/>
        <v>0</v>
      </c>
      <c r="V3215" s="181"/>
      <c r="W3215" s="181"/>
    </row>
    <row r="3216" spans="1:23" ht="25.5" x14ac:dyDescent="0.25">
      <c r="A3216" s="187" t="s">
        <v>834</v>
      </c>
      <c r="B3216" s="35">
        <v>456</v>
      </c>
      <c r="C3216" s="44" t="s">
        <v>962</v>
      </c>
      <c r="D3216" s="167" t="s">
        <v>963</v>
      </c>
      <c r="E3216" s="191">
        <v>-37.919499999999999</v>
      </c>
      <c r="F3216" s="191"/>
      <c r="G3216" s="191">
        <v>-53.305674999999979</v>
      </c>
      <c r="H3216" s="191">
        <v>-12.841875</v>
      </c>
      <c r="I3216" s="191"/>
      <c r="J3216" s="191">
        <v>-17.929625000000005</v>
      </c>
      <c r="L3216" s="194">
        <v>6.6438561897747253</v>
      </c>
      <c r="M3216" s="194"/>
      <c r="N3216" s="194">
        <v>6.6438561897747253</v>
      </c>
      <c r="O3216" s="194">
        <v>6.6438561897747253</v>
      </c>
      <c r="P3216" s="194"/>
      <c r="Q3216" s="194">
        <v>6.6438561897747253</v>
      </c>
      <c r="S3216" s="181"/>
      <c r="T3216" s="181"/>
      <c r="U3216" s="181">
        <f t="shared" si="101"/>
        <v>0</v>
      </c>
      <c r="V3216" s="181"/>
      <c r="W3216" s="181"/>
    </row>
    <row r="3217" spans="1:23" x14ac:dyDescent="0.25">
      <c r="A3217" s="187" t="s">
        <v>834</v>
      </c>
      <c r="B3217" s="35">
        <v>526</v>
      </c>
      <c r="C3217" s="44" t="s">
        <v>1118</v>
      </c>
      <c r="D3217" s="165" t="s">
        <v>1119</v>
      </c>
      <c r="E3217" s="191">
        <v>-31.26592500000001</v>
      </c>
      <c r="F3217" s="191"/>
      <c r="G3217" s="191">
        <v>-21.369799999999998</v>
      </c>
      <c r="H3217" s="191">
        <v>-15.474024999999997</v>
      </c>
      <c r="I3217" s="191"/>
      <c r="J3217" s="191">
        <v>-8.011825</v>
      </c>
      <c r="L3217" s="194">
        <v>6.6438561897747253</v>
      </c>
      <c r="M3217" s="194"/>
      <c r="N3217" s="194">
        <v>6.6438561897747253</v>
      </c>
      <c r="O3217" s="194">
        <v>6.6438561897747253</v>
      </c>
      <c r="P3217" s="194"/>
      <c r="Q3217" s="194">
        <v>6.6438561897747253</v>
      </c>
      <c r="S3217" s="181"/>
      <c r="T3217" s="181"/>
      <c r="U3217" s="181">
        <f t="shared" si="101"/>
        <v>0</v>
      </c>
      <c r="V3217" s="181"/>
      <c r="W3217" s="181"/>
    </row>
    <row r="3218" spans="1:23" x14ac:dyDescent="0.25">
      <c r="A3218" s="187" t="s">
        <v>834</v>
      </c>
      <c r="B3218" s="35">
        <v>538</v>
      </c>
      <c r="C3218" s="44" t="s">
        <v>1118</v>
      </c>
      <c r="D3218" s="165" t="s">
        <v>1621</v>
      </c>
      <c r="E3218" s="191">
        <v>-26.442400000000006</v>
      </c>
      <c r="F3218" s="191"/>
      <c r="G3218" s="191">
        <v>-43.565624999999997</v>
      </c>
      <c r="H3218" s="191">
        <v>-17.824750000000002</v>
      </c>
      <c r="I3218" s="191"/>
      <c r="J3218" s="191">
        <v>-10.130375000000001</v>
      </c>
      <c r="L3218" s="194">
        <v>6.6438561897747253</v>
      </c>
      <c r="M3218" s="194"/>
      <c r="N3218" s="194">
        <v>6.6438561897747253</v>
      </c>
      <c r="O3218" s="194">
        <v>6.6438561897747253</v>
      </c>
      <c r="P3218" s="194"/>
      <c r="Q3218" s="194">
        <v>6.6438561897747253</v>
      </c>
      <c r="S3218" s="181"/>
      <c r="T3218" s="181"/>
      <c r="U3218" s="181">
        <f t="shared" si="101"/>
        <v>0</v>
      </c>
      <c r="V3218" s="181"/>
      <c r="W3218" s="181"/>
    </row>
    <row r="3219" spans="1:23" x14ac:dyDescent="0.25">
      <c r="A3219" s="187" t="s">
        <v>834</v>
      </c>
      <c r="B3219" s="35">
        <v>106</v>
      </c>
      <c r="C3219" s="164" t="s">
        <v>269</v>
      </c>
      <c r="D3219" s="165" t="s">
        <v>270</v>
      </c>
      <c r="E3219" s="191">
        <v>-12.087799999999998</v>
      </c>
      <c r="F3219" s="191"/>
      <c r="G3219" s="191">
        <v>1.7986999999999966</v>
      </c>
      <c r="H3219" s="191">
        <v>13.806875</v>
      </c>
      <c r="I3219" s="191"/>
      <c r="J3219" s="191">
        <v>-14.117650000000003</v>
      </c>
      <c r="L3219" s="194">
        <v>6.6438561897747253</v>
      </c>
      <c r="M3219" s="194"/>
      <c r="N3219" s="194">
        <v>6.6438561897747253</v>
      </c>
      <c r="O3219" s="194">
        <v>6.6438561897747253</v>
      </c>
      <c r="P3219" s="194"/>
      <c r="Q3219" s="194">
        <v>6.6438561897747253</v>
      </c>
      <c r="S3219" s="181"/>
      <c r="T3219" s="181"/>
      <c r="U3219" s="181">
        <f t="shared" si="101"/>
        <v>0</v>
      </c>
      <c r="V3219" s="181"/>
      <c r="W3219" s="181"/>
    </row>
    <row r="3220" spans="1:23" ht="25.5" x14ac:dyDescent="0.25">
      <c r="A3220" s="187" t="s">
        <v>834</v>
      </c>
      <c r="B3220" s="35">
        <v>372</v>
      </c>
      <c r="C3220" s="44" t="s">
        <v>968</v>
      </c>
      <c r="D3220" s="165" t="s">
        <v>969</v>
      </c>
      <c r="E3220" s="191">
        <v>-13.301950000000005</v>
      </c>
      <c r="F3220" s="191"/>
      <c r="G3220" s="191">
        <v>-44.176024999999981</v>
      </c>
      <c r="H3220" s="191">
        <v>0.57500000000000284</v>
      </c>
      <c r="I3220" s="191"/>
      <c r="J3220" s="191">
        <v>2.8359249999999996</v>
      </c>
      <c r="L3220" s="194">
        <v>6.6438561897747253</v>
      </c>
      <c r="M3220" s="194"/>
      <c r="N3220" s="194">
        <v>6.6438561897747253</v>
      </c>
      <c r="O3220" s="194">
        <v>6.6438561897747253</v>
      </c>
      <c r="P3220" s="194"/>
      <c r="Q3220" s="194">
        <v>6.6438561897747253</v>
      </c>
      <c r="S3220" s="181"/>
      <c r="T3220" s="181"/>
      <c r="U3220" s="181">
        <f t="shared" si="101"/>
        <v>0</v>
      </c>
      <c r="V3220" s="181"/>
      <c r="W3220" s="181"/>
    </row>
    <row r="3221" spans="1:23" x14ac:dyDescent="0.25">
      <c r="A3221" s="187" t="s">
        <v>834</v>
      </c>
      <c r="B3221" s="35">
        <v>414</v>
      </c>
      <c r="C3221" s="44" t="s">
        <v>968</v>
      </c>
      <c r="D3221" s="165" t="s">
        <v>1173</v>
      </c>
      <c r="E3221" s="191">
        <v>-34.14739999999999</v>
      </c>
      <c r="F3221" s="191"/>
      <c r="G3221" s="191">
        <v>-20.713600000000003</v>
      </c>
      <c r="H3221" s="191">
        <v>1.0749750000000038</v>
      </c>
      <c r="I3221" s="191"/>
      <c r="J3221" s="191">
        <v>-5.753274999999995</v>
      </c>
      <c r="L3221" s="194">
        <v>6.6438561897747253</v>
      </c>
      <c r="M3221" s="194"/>
      <c r="N3221" s="194">
        <v>6.6438561897747253</v>
      </c>
      <c r="O3221" s="194">
        <v>6.6438561897747253</v>
      </c>
      <c r="P3221" s="194"/>
      <c r="Q3221" s="194">
        <v>6.6438561897747253</v>
      </c>
      <c r="S3221" s="181"/>
      <c r="T3221" s="181"/>
      <c r="U3221" s="181">
        <f t="shared" si="101"/>
        <v>0</v>
      </c>
      <c r="V3221" s="181"/>
      <c r="W3221" s="181"/>
    </row>
    <row r="3222" spans="1:23" x14ac:dyDescent="0.25">
      <c r="A3222" s="187" t="s">
        <v>834</v>
      </c>
      <c r="B3222" s="35">
        <v>418</v>
      </c>
      <c r="C3222" s="44" t="s">
        <v>968</v>
      </c>
      <c r="D3222" s="165" t="s">
        <v>1252</v>
      </c>
      <c r="E3222" s="191">
        <v>-55.126550000000009</v>
      </c>
      <c r="F3222" s="191"/>
      <c r="G3222" s="191">
        <v>-54.641975000000002</v>
      </c>
      <c r="H3222" s="191">
        <v>-9.6510750000000023</v>
      </c>
      <c r="I3222" s="191"/>
      <c r="J3222" s="191">
        <v>-8.0125749999999982</v>
      </c>
      <c r="L3222" s="194">
        <v>6.6438561897747253</v>
      </c>
      <c r="M3222" s="194"/>
      <c r="N3222" s="194">
        <v>6.6438561897747253</v>
      </c>
      <c r="O3222" s="194">
        <v>6.6438561897747253</v>
      </c>
      <c r="P3222" s="194"/>
      <c r="Q3222" s="194">
        <v>6.6438561897747253</v>
      </c>
      <c r="S3222" s="181"/>
      <c r="T3222" s="181"/>
      <c r="U3222" s="181">
        <f t="shared" si="101"/>
        <v>0</v>
      </c>
      <c r="V3222" s="181"/>
      <c r="W3222" s="181"/>
    </row>
    <row r="3223" spans="1:23" x14ac:dyDescent="0.25">
      <c r="A3223" s="187" t="s">
        <v>834</v>
      </c>
      <c r="B3223" s="35">
        <v>451</v>
      </c>
      <c r="C3223" s="44" t="s">
        <v>968</v>
      </c>
      <c r="D3223" s="167" t="s">
        <v>1663</v>
      </c>
      <c r="E3223" s="191">
        <v>-44.303325000000001</v>
      </c>
      <c r="F3223" s="191"/>
      <c r="G3223" s="191">
        <v>-43.627274999999997</v>
      </c>
      <c r="H3223" s="191">
        <v>-15.111700000000003</v>
      </c>
      <c r="I3223" s="191"/>
      <c r="J3223" s="191">
        <v>-26.797474999999999</v>
      </c>
      <c r="L3223" s="194">
        <v>6.6438561897747253</v>
      </c>
      <c r="M3223" s="194"/>
      <c r="N3223" s="194">
        <v>6.6438561897747253</v>
      </c>
      <c r="O3223" s="194">
        <v>6.6438561897747253</v>
      </c>
      <c r="P3223" s="194"/>
      <c r="Q3223" s="194">
        <v>6.6438561897747253</v>
      </c>
      <c r="S3223" s="181"/>
      <c r="T3223" s="181"/>
      <c r="U3223" s="181">
        <f t="shared" si="101"/>
        <v>0</v>
      </c>
      <c r="V3223" s="181"/>
      <c r="W3223" s="181"/>
    </row>
    <row r="3224" spans="1:23" ht="25.5" x14ac:dyDescent="0.25">
      <c r="A3224" s="187" t="s">
        <v>834</v>
      </c>
      <c r="B3224" s="35">
        <v>428</v>
      </c>
      <c r="C3224" s="44" t="s">
        <v>993</v>
      </c>
      <c r="D3224" s="165" t="s">
        <v>994</v>
      </c>
      <c r="E3224" s="191">
        <v>-27.833000000000006</v>
      </c>
      <c r="F3224" s="191"/>
      <c r="G3224" s="191">
        <v>-38.898350000000001</v>
      </c>
      <c r="H3224" s="191">
        <v>-8.4574000000000016</v>
      </c>
      <c r="I3224" s="191"/>
      <c r="J3224" s="191">
        <v>1.3775249999999986</v>
      </c>
      <c r="L3224" s="194">
        <v>6.6438561897747253</v>
      </c>
      <c r="M3224" s="194"/>
      <c r="N3224" s="194">
        <v>6.6438561897747253</v>
      </c>
      <c r="O3224" s="194">
        <v>6.6438561897747253</v>
      </c>
      <c r="P3224" s="194"/>
      <c r="Q3224" s="194">
        <v>6.6438561897747253</v>
      </c>
      <c r="S3224" s="181"/>
      <c r="T3224" s="181"/>
      <c r="U3224" s="181">
        <f t="shared" si="101"/>
        <v>0</v>
      </c>
      <c r="V3224" s="181"/>
      <c r="W3224" s="181"/>
    </row>
    <row r="3225" spans="1:23" x14ac:dyDescent="0.25">
      <c r="A3225" s="187" t="s">
        <v>834</v>
      </c>
      <c r="B3225" s="35">
        <v>523</v>
      </c>
      <c r="C3225" s="44" t="s">
        <v>993</v>
      </c>
      <c r="D3225" s="165" t="s">
        <v>1533</v>
      </c>
      <c r="E3225" s="191">
        <v>-36.451374999999999</v>
      </c>
      <c r="F3225" s="191"/>
      <c r="G3225" s="191">
        <v>-45.701274999999995</v>
      </c>
      <c r="H3225" s="191">
        <v>-6.4661250000000017</v>
      </c>
      <c r="I3225" s="191"/>
      <c r="J3225" s="191">
        <v>-7.4296250000000015</v>
      </c>
      <c r="L3225" s="194">
        <v>6.6438561897747253</v>
      </c>
      <c r="M3225" s="194"/>
      <c r="N3225" s="194">
        <v>6.6438561897747253</v>
      </c>
      <c r="O3225" s="194">
        <v>6.6438561897747253</v>
      </c>
      <c r="P3225" s="194"/>
      <c r="Q3225" s="194">
        <v>6.6438561897747253</v>
      </c>
      <c r="S3225" s="181"/>
      <c r="T3225" s="181"/>
      <c r="U3225" s="181">
        <f t="shared" si="101"/>
        <v>0</v>
      </c>
      <c r="V3225" s="181"/>
      <c r="W3225" s="181"/>
    </row>
    <row r="3226" spans="1:23" x14ac:dyDescent="0.25">
      <c r="A3226" s="187" t="s">
        <v>834</v>
      </c>
      <c r="B3226" s="35">
        <v>499</v>
      </c>
      <c r="C3226" s="44" t="s">
        <v>993</v>
      </c>
      <c r="D3226" s="167" t="s">
        <v>1202</v>
      </c>
      <c r="E3226" s="191">
        <v>-33.450625000000002</v>
      </c>
      <c r="F3226" s="191"/>
      <c r="G3226" s="191">
        <v>-36.580249999999999</v>
      </c>
      <c r="H3226" s="191">
        <v>-9.3904250000000005</v>
      </c>
      <c r="I3226" s="191"/>
      <c r="J3226" s="191">
        <v>-14.351225000000001</v>
      </c>
      <c r="L3226" s="194">
        <v>6.6438561897747253</v>
      </c>
      <c r="M3226" s="194"/>
      <c r="N3226" s="194">
        <v>6.6438561897747253</v>
      </c>
      <c r="O3226" s="194">
        <v>6.6438561897747253</v>
      </c>
      <c r="P3226" s="194"/>
      <c r="Q3226" s="194">
        <v>6.6438561897747253</v>
      </c>
      <c r="S3226" s="181"/>
      <c r="T3226" s="181"/>
      <c r="U3226" s="181">
        <f t="shared" si="101"/>
        <v>0</v>
      </c>
      <c r="V3226" s="181"/>
      <c r="W3226" s="181"/>
    </row>
    <row r="3227" spans="1:23" x14ac:dyDescent="0.25">
      <c r="A3227" s="187" t="s">
        <v>834</v>
      </c>
      <c r="B3227" s="35">
        <v>468</v>
      </c>
      <c r="C3227" s="44" t="s">
        <v>1338</v>
      </c>
      <c r="D3227" s="167" t="s">
        <v>1339</v>
      </c>
      <c r="E3227" s="191">
        <v>-88.731999999999985</v>
      </c>
      <c r="F3227" s="191"/>
      <c r="G3227" s="191">
        <v>-87.209074999999999</v>
      </c>
      <c r="H3227" s="191">
        <v>1.0635249999999985</v>
      </c>
      <c r="I3227" s="191"/>
      <c r="J3227" s="191">
        <v>-35.720699999999994</v>
      </c>
      <c r="L3227" s="194">
        <v>6.6438561897747253</v>
      </c>
      <c r="M3227" s="194"/>
      <c r="N3227" s="194">
        <v>6.6438561897747253</v>
      </c>
      <c r="O3227" s="194">
        <v>6.6438561897747253</v>
      </c>
      <c r="P3227" s="194"/>
      <c r="Q3227" s="194">
        <v>6.6438561897747253</v>
      </c>
      <c r="S3227" s="181"/>
      <c r="T3227" s="181"/>
      <c r="U3227" s="181">
        <f t="shared" si="101"/>
        <v>0</v>
      </c>
      <c r="V3227" s="181"/>
      <c r="W3227" s="181"/>
    </row>
    <row r="3228" spans="1:23" x14ac:dyDescent="0.25">
      <c r="A3228" s="187" t="s">
        <v>834</v>
      </c>
      <c r="B3228" s="35">
        <v>469</v>
      </c>
      <c r="C3228" s="44" t="s">
        <v>1609</v>
      </c>
      <c r="D3228" s="167" t="s">
        <v>1610</v>
      </c>
      <c r="E3228" s="191">
        <v>-24.0473</v>
      </c>
      <c r="F3228" s="191"/>
      <c r="G3228" s="191">
        <v>-46.912949999999995</v>
      </c>
      <c r="H3228" s="191">
        <v>3.8346250000000097</v>
      </c>
      <c r="I3228" s="191"/>
      <c r="J3228" s="191">
        <v>-8.3812499999999943</v>
      </c>
      <c r="L3228" s="194">
        <v>6.6438561897747253</v>
      </c>
      <c r="M3228" s="194"/>
      <c r="N3228" s="194">
        <v>6.6438561897747253</v>
      </c>
      <c r="O3228" s="194">
        <v>6.6438561897747253</v>
      </c>
      <c r="P3228" s="194"/>
      <c r="Q3228" s="194">
        <v>6.6438561897747253</v>
      </c>
      <c r="S3228" s="181"/>
      <c r="T3228" s="181"/>
      <c r="U3228" s="181">
        <f t="shared" si="101"/>
        <v>0</v>
      </c>
      <c r="V3228" s="181"/>
      <c r="W3228" s="181"/>
    </row>
    <row r="3229" spans="1:23" x14ac:dyDescent="0.25">
      <c r="A3229" s="187" t="s">
        <v>834</v>
      </c>
      <c r="B3229" s="35">
        <v>410</v>
      </c>
      <c r="C3229" s="44" t="s">
        <v>1247</v>
      </c>
      <c r="D3229" s="165" t="s">
        <v>1248</v>
      </c>
      <c r="E3229" s="191">
        <v>-10.089624999999998</v>
      </c>
      <c r="F3229" s="191"/>
      <c r="G3229" s="191">
        <v>1.2082749999999969</v>
      </c>
      <c r="H3229" s="191">
        <v>-2.3328250000000015</v>
      </c>
      <c r="I3229" s="191"/>
      <c r="J3229" s="191">
        <v>14.062625000000008</v>
      </c>
      <c r="L3229" s="194">
        <v>6.6438561897747253</v>
      </c>
      <c r="M3229" s="194"/>
      <c r="N3229" s="194">
        <v>6.6438561897747253</v>
      </c>
      <c r="O3229" s="194">
        <v>6.6438561897747253</v>
      </c>
      <c r="P3229" s="194"/>
      <c r="Q3229" s="194">
        <v>6.6438561897747253</v>
      </c>
      <c r="S3229" s="181"/>
      <c r="T3229" s="181"/>
      <c r="U3229" s="181">
        <f t="shared" si="101"/>
        <v>0</v>
      </c>
      <c r="V3229" s="181"/>
      <c r="W3229" s="181"/>
    </row>
    <row r="3230" spans="1:23" x14ac:dyDescent="0.25">
      <c r="A3230" s="187" t="s">
        <v>834</v>
      </c>
      <c r="B3230" s="35">
        <v>107</v>
      </c>
      <c r="C3230" s="164" t="s">
        <v>1247</v>
      </c>
      <c r="D3230" s="165" t="s">
        <v>1459</v>
      </c>
      <c r="E3230" s="191">
        <v>-10.451350000000003</v>
      </c>
      <c r="F3230" s="191"/>
      <c r="G3230" s="191">
        <v>-19.469600000000007</v>
      </c>
      <c r="H3230" s="191">
        <v>1.7913999999999977</v>
      </c>
      <c r="I3230" s="191"/>
      <c r="J3230" s="191">
        <v>8.467525000000002</v>
      </c>
      <c r="L3230" s="194">
        <v>6.6438561897747253</v>
      </c>
      <c r="M3230" s="194"/>
      <c r="N3230" s="194">
        <v>6.6438561897747253</v>
      </c>
      <c r="O3230" s="194">
        <v>6.6438561897747253</v>
      </c>
      <c r="P3230" s="194"/>
      <c r="Q3230" s="194">
        <v>6.6438561897747253</v>
      </c>
      <c r="S3230" s="181"/>
      <c r="T3230" s="181"/>
      <c r="U3230" s="181">
        <f t="shared" si="101"/>
        <v>0</v>
      </c>
      <c r="V3230" s="181"/>
      <c r="W3230" s="181"/>
    </row>
    <row r="3231" spans="1:23" x14ac:dyDescent="0.25">
      <c r="A3231" s="187" t="s">
        <v>834</v>
      </c>
      <c r="B3231" s="35">
        <v>79</v>
      </c>
      <c r="C3231" s="164" t="s">
        <v>1543</v>
      </c>
      <c r="D3231" s="165" t="s">
        <v>1544</v>
      </c>
      <c r="E3231" s="191">
        <v>1.4803000000000015</v>
      </c>
      <c r="F3231" s="191"/>
      <c r="G3231" s="191">
        <v>-17.978350000000002</v>
      </c>
      <c r="H3231" s="191">
        <v>8.0833000000000013</v>
      </c>
      <c r="I3231" s="191"/>
      <c r="J3231" s="191">
        <v>5.053250000000002</v>
      </c>
      <c r="L3231" s="194">
        <v>6.6438561897747253</v>
      </c>
      <c r="M3231" s="194"/>
      <c r="N3231" s="194">
        <v>6.6438561897747253</v>
      </c>
      <c r="O3231" s="194">
        <v>6.6438561897747253</v>
      </c>
      <c r="P3231" s="194"/>
      <c r="Q3231" s="194">
        <v>6.6438561897747253</v>
      </c>
      <c r="S3231" s="181"/>
      <c r="T3231" s="181"/>
      <c r="U3231" s="181">
        <f t="shared" si="101"/>
        <v>0</v>
      </c>
      <c r="V3231" s="181"/>
      <c r="W3231" s="181"/>
    </row>
    <row r="3232" spans="1:23" x14ac:dyDescent="0.25">
      <c r="A3232" s="187" t="s">
        <v>834</v>
      </c>
      <c r="B3232" s="35">
        <v>501</v>
      </c>
      <c r="C3232" s="44" t="s">
        <v>1151</v>
      </c>
      <c r="D3232" s="167" t="s">
        <v>1152</v>
      </c>
      <c r="E3232" s="191">
        <v>-29.510875000000006</v>
      </c>
      <c r="F3232" s="191"/>
      <c r="G3232" s="191">
        <v>-33.449549999999995</v>
      </c>
      <c r="H3232" s="191">
        <v>-15.968225</v>
      </c>
      <c r="I3232" s="191"/>
      <c r="J3232" s="191">
        <v>-15.068775000000002</v>
      </c>
      <c r="L3232" s="194">
        <v>6.6438561897747253</v>
      </c>
      <c r="M3232" s="194"/>
      <c r="N3232" s="194">
        <v>6.6438561897747253</v>
      </c>
      <c r="O3232" s="194">
        <v>6.6438561897747253</v>
      </c>
      <c r="P3232" s="194"/>
      <c r="Q3232" s="194">
        <v>6.6438561897747253</v>
      </c>
      <c r="S3232" s="181"/>
      <c r="T3232" s="181"/>
      <c r="U3232" s="181">
        <f t="shared" si="101"/>
        <v>0</v>
      </c>
      <c r="V3232" s="181"/>
      <c r="W3232" s="181"/>
    </row>
    <row r="3233" spans="1:23" x14ac:dyDescent="0.25">
      <c r="A3233" s="187" t="s">
        <v>834</v>
      </c>
      <c r="B3233" s="35">
        <v>502</v>
      </c>
      <c r="C3233" s="44" t="s">
        <v>1151</v>
      </c>
      <c r="D3233" s="167" t="s">
        <v>1206</v>
      </c>
      <c r="E3233" s="191">
        <v>-31.604524999999988</v>
      </c>
      <c r="F3233" s="191"/>
      <c r="G3233" s="191">
        <v>-62.915399999999998</v>
      </c>
      <c r="H3233" s="191">
        <v>-21.474575000000002</v>
      </c>
      <c r="I3233" s="191"/>
      <c r="J3233" s="191">
        <v>-26.028224999999996</v>
      </c>
      <c r="L3233" s="194">
        <v>6.6438561897747253</v>
      </c>
      <c r="M3233" s="194"/>
      <c r="N3233" s="194">
        <v>6.6438561897747253</v>
      </c>
      <c r="O3233" s="194">
        <v>6.6438561897747253</v>
      </c>
      <c r="P3233" s="194"/>
      <c r="Q3233" s="194">
        <v>6.6438561897747253</v>
      </c>
      <c r="S3233" s="181"/>
      <c r="T3233" s="181"/>
      <c r="U3233" s="181">
        <f t="shared" si="101"/>
        <v>0</v>
      </c>
      <c r="V3233" s="181"/>
      <c r="W3233" s="181"/>
    </row>
    <row r="3234" spans="1:23" x14ac:dyDescent="0.25">
      <c r="A3234" s="187" t="s">
        <v>834</v>
      </c>
      <c r="B3234" s="35">
        <v>66</v>
      </c>
      <c r="C3234" s="164" t="s">
        <v>406</v>
      </c>
      <c r="D3234" s="165" t="s">
        <v>1229</v>
      </c>
      <c r="E3234" s="191">
        <v>-24.5581</v>
      </c>
      <c r="F3234" s="191"/>
      <c r="G3234" s="191">
        <v>-11.465475000000001</v>
      </c>
      <c r="H3234" s="191">
        <v>-3.2486999999999977</v>
      </c>
      <c r="I3234" s="191"/>
      <c r="J3234" s="191">
        <v>-6.7986750000000029</v>
      </c>
      <c r="L3234" s="194">
        <v>6.6438561897747253</v>
      </c>
      <c r="M3234" s="194"/>
      <c r="N3234" s="194">
        <v>6.6438561897747253</v>
      </c>
      <c r="O3234" s="194">
        <v>6.6438561897747253</v>
      </c>
      <c r="P3234" s="194"/>
      <c r="Q3234" s="194">
        <v>6.6438561897747253</v>
      </c>
      <c r="S3234" s="181"/>
      <c r="T3234" s="181"/>
      <c r="U3234" s="181">
        <f t="shared" si="101"/>
        <v>0</v>
      </c>
      <c r="V3234" s="181"/>
      <c r="W3234" s="181"/>
    </row>
    <row r="3235" spans="1:23" x14ac:dyDescent="0.25">
      <c r="A3235" s="187" t="s">
        <v>834</v>
      </c>
      <c r="B3235" s="35">
        <v>69</v>
      </c>
      <c r="C3235" s="164" t="s">
        <v>406</v>
      </c>
      <c r="D3235" s="165" t="s">
        <v>1468</v>
      </c>
      <c r="E3235" s="191">
        <v>-11.256024999999999</v>
      </c>
      <c r="F3235" s="191"/>
      <c r="G3235" s="191">
        <v>-28.256299999999996</v>
      </c>
      <c r="H3235" s="191">
        <v>-6.1346249999999962</v>
      </c>
      <c r="I3235" s="191"/>
      <c r="J3235" s="191">
        <v>-8.3725250000000013</v>
      </c>
      <c r="L3235" s="194">
        <v>6.6438561897747253</v>
      </c>
      <c r="M3235" s="194"/>
      <c r="N3235" s="194">
        <v>6.6438561897747253</v>
      </c>
      <c r="O3235" s="194">
        <v>6.6438561897747253</v>
      </c>
      <c r="P3235" s="194"/>
      <c r="Q3235" s="194">
        <v>6.6438561897747253</v>
      </c>
      <c r="S3235" s="181"/>
      <c r="T3235" s="181"/>
      <c r="U3235" s="181">
        <f t="shared" si="101"/>
        <v>0</v>
      </c>
      <c r="V3235" s="181"/>
      <c r="W3235" s="181"/>
    </row>
    <row r="3236" spans="1:23" x14ac:dyDescent="0.25">
      <c r="A3236" s="187" t="s">
        <v>834</v>
      </c>
      <c r="B3236" s="35">
        <v>68</v>
      </c>
      <c r="C3236" s="164" t="s">
        <v>406</v>
      </c>
      <c r="D3236" s="165" t="s">
        <v>1235</v>
      </c>
      <c r="E3236" s="191">
        <v>-39.175024999999991</v>
      </c>
      <c r="F3236" s="191"/>
      <c r="G3236" s="191">
        <v>-52.048549999999992</v>
      </c>
      <c r="H3236" s="191">
        <v>-1.6570499999999999</v>
      </c>
      <c r="I3236" s="191"/>
      <c r="J3236" s="191">
        <v>-19.598749999999999</v>
      </c>
      <c r="L3236" s="194">
        <v>6.6438561897747253</v>
      </c>
      <c r="M3236" s="194"/>
      <c r="N3236" s="194">
        <v>6.6438561897747253</v>
      </c>
      <c r="O3236" s="194">
        <v>6.6438561897747253</v>
      </c>
      <c r="P3236" s="194"/>
      <c r="Q3236" s="194">
        <v>6.6438561897747253</v>
      </c>
      <c r="S3236" s="181"/>
      <c r="T3236" s="181"/>
      <c r="U3236" s="181">
        <f t="shared" si="101"/>
        <v>0</v>
      </c>
      <c r="V3236" s="181"/>
      <c r="W3236" s="181"/>
    </row>
    <row r="3237" spans="1:23" x14ac:dyDescent="0.25">
      <c r="A3237" s="187" t="s">
        <v>834</v>
      </c>
      <c r="B3237" s="35">
        <v>67</v>
      </c>
      <c r="C3237" s="164" t="s">
        <v>406</v>
      </c>
      <c r="D3237" s="165" t="s">
        <v>1249</v>
      </c>
      <c r="E3237" s="191">
        <v>-13.499900000000004</v>
      </c>
      <c r="F3237" s="191"/>
      <c r="G3237" s="191">
        <v>-30.015700000000002</v>
      </c>
      <c r="H3237" s="191">
        <v>-6.8055250000000012</v>
      </c>
      <c r="I3237" s="191"/>
      <c r="J3237" s="191">
        <v>-22.195975000000004</v>
      </c>
      <c r="L3237" s="194">
        <v>6.6438561897747253</v>
      </c>
      <c r="M3237" s="194"/>
      <c r="N3237" s="194">
        <v>6.6438561897747253</v>
      </c>
      <c r="O3237" s="194">
        <v>6.6438561897747253</v>
      </c>
      <c r="P3237" s="194"/>
      <c r="Q3237" s="194">
        <v>6.6438561897747253</v>
      </c>
      <c r="S3237" s="181"/>
      <c r="T3237" s="181"/>
      <c r="U3237" s="181">
        <f t="shared" si="101"/>
        <v>0</v>
      </c>
      <c r="V3237" s="181"/>
      <c r="W3237" s="181"/>
    </row>
    <row r="3238" spans="1:23" x14ac:dyDescent="0.25">
      <c r="A3238" s="187" t="s">
        <v>834</v>
      </c>
      <c r="B3238" s="35">
        <v>423</v>
      </c>
      <c r="C3238" s="44" t="s">
        <v>406</v>
      </c>
      <c r="D3238" s="165" t="s">
        <v>1141</v>
      </c>
      <c r="E3238" s="191">
        <v>-25.431274999999996</v>
      </c>
      <c r="F3238" s="191"/>
      <c r="G3238" s="191">
        <v>-53.557324999999999</v>
      </c>
      <c r="H3238" s="191">
        <v>-19.044249999999998</v>
      </c>
      <c r="I3238" s="191"/>
      <c r="J3238" s="191">
        <v>-28.035849999999989</v>
      </c>
      <c r="L3238" s="194">
        <v>6.6438561897747253</v>
      </c>
      <c r="M3238" s="194"/>
      <c r="N3238" s="194">
        <v>6.6438561897747253</v>
      </c>
      <c r="O3238" s="194">
        <v>6.6438561897747253</v>
      </c>
      <c r="P3238" s="194"/>
      <c r="Q3238" s="194">
        <v>6.6438561897747253</v>
      </c>
      <c r="S3238" s="181"/>
      <c r="T3238" s="181"/>
      <c r="U3238" s="181">
        <f t="shared" si="101"/>
        <v>0</v>
      </c>
      <c r="V3238" s="181"/>
      <c r="W3238" s="181"/>
    </row>
    <row r="3239" spans="1:23" x14ac:dyDescent="0.25">
      <c r="A3239" s="187" t="s">
        <v>834</v>
      </c>
      <c r="B3239" s="35">
        <v>223</v>
      </c>
      <c r="C3239" s="164" t="s">
        <v>1095</v>
      </c>
      <c r="D3239" s="165" t="s">
        <v>1096</v>
      </c>
      <c r="E3239" s="191">
        <v>-14.039574999999999</v>
      </c>
      <c r="F3239" s="191"/>
      <c r="G3239" s="191">
        <v>-2.3608500000000028</v>
      </c>
      <c r="H3239" s="191">
        <v>-0.98425000000000118</v>
      </c>
      <c r="I3239" s="191"/>
      <c r="J3239" s="191">
        <v>-7.4702999999999982</v>
      </c>
      <c r="L3239" s="194">
        <v>6.6438561897747253</v>
      </c>
      <c r="M3239" s="194"/>
      <c r="N3239" s="194">
        <v>6.6438561897747253</v>
      </c>
      <c r="O3239" s="194">
        <v>6.6438561897747253</v>
      </c>
      <c r="P3239" s="194"/>
      <c r="Q3239" s="194">
        <v>6.6438561897747253</v>
      </c>
      <c r="S3239" s="181"/>
      <c r="T3239" s="181"/>
      <c r="U3239" s="181">
        <f t="shared" si="101"/>
        <v>0</v>
      </c>
      <c r="V3239" s="181"/>
      <c r="W3239" s="181"/>
    </row>
    <row r="3240" spans="1:23" x14ac:dyDescent="0.25">
      <c r="A3240" s="187" t="s">
        <v>834</v>
      </c>
      <c r="B3240" s="35">
        <v>222</v>
      </c>
      <c r="C3240" s="164" t="s">
        <v>1190</v>
      </c>
      <c r="D3240" s="165" t="s">
        <v>1191</v>
      </c>
      <c r="E3240" s="191">
        <v>-3.4679249999999975</v>
      </c>
      <c r="F3240" s="191"/>
      <c r="G3240" s="191">
        <v>-20.952500000000001</v>
      </c>
      <c r="H3240" s="191">
        <v>-0.35162499999999852</v>
      </c>
      <c r="I3240" s="191"/>
      <c r="J3240" s="191">
        <v>-1.6499999999979309E-3</v>
      </c>
      <c r="L3240" s="194">
        <v>6.6438561897747253</v>
      </c>
      <c r="M3240" s="194"/>
      <c r="N3240" s="194">
        <v>6.6438561897747253</v>
      </c>
      <c r="O3240" s="194">
        <v>6.6438561897747253</v>
      </c>
      <c r="P3240" s="194"/>
      <c r="Q3240" s="194">
        <v>6.6438561897747253</v>
      </c>
      <c r="S3240" s="181"/>
      <c r="T3240" s="181"/>
      <c r="U3240" s="181">
        <f t="shared" si="101"/>
        <v>0</v>
      </c>
      <c r="V3240" s="181"/>
      <c r="W3240" s="181"/>
    </row>
    <row r="3241" spans="1:23" x14ac:dyDescent="0.25">
      <c r="A3241" s="187" t="s">
        <v>834</v>
      </c>
      <c r="B3241" s="35">
        <v>221</v>
      </c>
      <c r="C3241" s="164" t="s">
        <v>1190</v>
      </c>
      <c r="D3241" s="165" t="s">
        <v>1305</v>
      </c>
      <c r="E3241" s="191">
        <v>-17.748900000000006</v>
      </c>
      <c r="F3241" s="191"/>
      <c r="G3241" s="191">
        <v>-6.3754000000000008</v>
      </c>
      <c r="H3241" s="191">
        <v>7.7675000000000001</v>
      </c>
      <c r="I3241" s="191"/>
      <c r="J3241" s="191">
        <v>-3.7163249999999977</v>
      </c>
      <c r="L3241" s="194">
        <v>6.6438561897747253</v>
      </c>
      <c r="M3241" s="194"/>
      <c r="N3241" s="194">
        <v>6.6438561897747253</v>
      </c>
      <c r="O3241" s="194">
        <v>6.6438561897747253</v>
      </c>
      <c r="P3241" s="194"/>
      <c r="Q3241" s="194">
        <v>6.6438561897747253</v>
      </c>
      <c r="S3241" s="181"/>
      <c r="T3241" s="181"/>
      <c r="U3241" s="181">
        <f t="shared" si="101"/>
        <v>0</v>
      </c>
      <c r="V3241" s="181"/>
      <c r="W3241" s="181"/>
    </row>
    <row r="3242" spans="1:23" x14ac:dyDescent="0.25">
      <c r="A3242" s="187" t="s">
        <v>834</v>
      </c>
      <c r="B3242" s="35">
        <v>506</v>
      </c>
      <c r="C3242" s="44" t="s">
        <v>1047</v>
      </c>
      <c r="D3242" s="167" t="s">
        <v>1048</v>
      </c>
      <c r="E3242" s="191">
        <v>-32.060524999999998</v>
      </c>
      <c r="F3242" s="191"/>
      <c r="G3242" s="191">
        <v>-59.019875000000013</v>
      </c>
      <c r="H3242" s="191">
        <v>-9.5912500000000058</v>
      </c>
      <c r="I3242" s="191"/>
      <c r="J3242" s="191">
        <v>15.53595</v>
      </c>
      <c r="L3242" s="194">
        <v>6.6438561897747253</v>
      </c>
      <c r="M3242" s="194"/>
      <c r="N3242" s="194">
        <v>6.6438561897747253</v>
      </c>
      <c r="O3242" s="194">
        <v>6.6438561897747253</v>
      </c>
      <c r="P3242" s="194"/>
      <c r="Q3242" s="194">
        <v>6.6438561897747253</v>
      </c>
      <c r="S3242" s="181"/>
      <c r="T3242" s="181"/>
      <c r="U3242" s="181">
        <f t="shared" si="101"/>
        <v>0</v>
      </c>
      <c r="V3242" s="181"/>
      <c r="W3242" s="181"/>
    </row>
    <row r="3243" spans="1:23" x14ac:dyDescent="0.25">
      <c r="A3243" s="187" t="s">
        <v>834</v>
      </c>
      <c r="B3243" s="35">
        <v>369</v>
      </c>
      <c r="C3243" s="44" t="s">
        <v>1185</v>
      </c>
      <c r="D3243" s="165" t="s">
        <v>1186</v>
      </c>
      <c r="E3243" s="191">
        <v>-28.587899999999998</v>
      </c>
      <c r="F3243" s="191"/>
      <c r="G3243" s="191">
        <v>-45.778075000000008</v>
      </c>
      <c r="H3243" s="191">
        <v>5.3847499999999968</v>
      </c>
      <c r="I3243" s="191"/>
      <c r="J3243" s="191">
        <v>10.392200000000003</v>
      </c>
      <c r="L3243" s="194">
        <v>6.6438561897747253</v>
      </c>
      <c r="M3243" s="194"/>
      <c r="N3243" s="194">
        <v>6.6438561897747253</v>
      </c>
      <c r="O3243" s="194">
        <v>6.6438561897747253</v>
      </c>
      <c r="P3243" s="194"/>
      <c r="Q3243" s="194">
        <v>6.6438561897747253</v>
      </c>
      <c r="S3243" s="181"/>
      <c r="T3243" s="181"/>
      <c r="U3243" s="181">
        <f t="shared" si="101"/>
        <v>0</v>
      </c>
      <c r="V3243" s="181"/>
      <c r="W3243" s="181"/>
    </row>
    <row r="3244" spans="1:23" x14ac:dyDescent="0.25">
      <c r="A3244" s="187" t="s">
        <v>834</v>
      </c>
      <c r="B3244" s="35">
        <v>361</v>
      </c>
      <c r="C3244" s="44" t="s">
        <v>981</v>
      </c>
      <c r="D3244" s="165" t="s">
        <v>982</v>
      </c>
      <c r="E3244" s="191">
        <v>6.7883250000000004</v>
      </c>
      <c r="F3244" s="191"/>
      <c r="G3244" s="191">
        <v>-0.20067499999999683</v>
      </c>
      <c r="H3244" s="191">
        <v>8.2660249999999991</v>
      </c>
      <c r="I3244" s="191"/>
      <c r="J3244" s="191">
        <v>6.4600000000000435E-2</v>
      </c>
      <c r="L3244" s="194">
        <v>6.6438561897747253</v>
      </c>
      <c r="M3244" s="194"/>
      <c r="N3244" s="194">
        <v>6.6438561897747253</v>
      </c>
      <c r="O3244" s="194">
        <v>6.6438561897747253</v>
      </c>
      <c r="P3244" s="194"/>
      <c r="Q3244" s="194">
        <v>6.6438561897747253</v>
      </c>
      <c r="S3244" s="181"/>
      <c r="T3244" s="181"/>
      <c r="U3244" s="181">
        <f t="shared" si="101"/>
        <v>0</v>
      </c>
      <c r="V3244" s="181"/>
      <c r="W3244" s="181"/>
    </row>
    <row r="3245" spans="1:23" ht="25.5" x14ac:dyDescent="0.25">
      <c r="A3245" s="187" t="s">
        <v>834</v>
      </c>
      <c r="B3245" s="35">
        <v>427</v>
      </c>
      <c r="C3245" s="44" t="s">
        <v>975</v>
      </c>
      <c r="D3245" s="165" t="s">
        <v>976</v>
      </c>
      <c r="E3245" s="191">
        <v>-27.184250000000006</v>
      </c>
      <c r="F3245" s="191"/>
      <c r="G3245" s="191">
        <v>-41.339899999999993</v>
      </c>
      <c r="H3245" s="191">
        <v>-2.8083749999999981</v>
      </c>
      <c r="I3245" s="191"/>
      <c r="J3245" s="191">
        <v>-25.757550000000002</v>
      </c>
      <c r="L3245" s="194">
        <v>6.6438561897747253</v>
      </c>
      <c r="M3245" s="194"/>
      <c r="N3245" s="194">
        <v>6.6438561897747253</v>
      </c>
      <c r="O3245" s="194">
        <v>6.6438561897747253</v>
      </c>
      <c r="P3245" s="194"/>
      <c r="Q3245" s="194">
        <v>6.6438561897747253</v>
      </c>
      <c r="S3245" s="181"/>
      <c r="T3245" s="181"/>
      <c r="U3245" s="181">
        <f t="shared" si="101"/>
        <v>0</v>
      </c>
      <c r="V3245" s="181"/>
      <c r="W3245" s="181"/>
    </row>
    <row r="3246" spans="1:23" x14ac:dyDescent="0.25">
      <c r="A3246" s="187" t="s">
        <v>834</v>
      </c>
      <c r="B3246" s="35">
        <v>77</v>
      </c>
      <c r="C3246" s="164" t="s">
        <v>169</v>
      </c>
      <c r="D3246" s="165" t="s">
        <v>174</v>
      </c>
      <c r="E3246" s="191">
        <v>-3.11625</v>
      </c>
      <c r="F3246" s="191"/>
      <c r="G3246" s="191">
        <v>-28.413525000000003</v>
      </c>
      <c r="H3246" s="191">
        <v>14.3787</v>
      </c>
      <c r="I3246" s="191"/>
      <c r="J3246" s="191">
        <v>-5.0736500000000007</v>
      </c>
      <c r="L3246" s="194">
        <v>6.6438561897747253</v>
      </c>
      <c r="M3246" s="194"/>
      <c r="N3246" s="194">
        <v>6.6438561897747253</v>
      </c>
      <c r="O3246" s="194">
        <v>6.6438561897747253</v>
      </c>
      <c r="P3246" s="194"/>
      <c r="Q3246" s="194">
        <v>6.6438561897747253</v>
      </c>
      <c r="S3246" s="181"/>
      <c r="T3246" s="181"/>
      <c r="U3246" s="181">
        <f t="shared" si="101"/>
        <v>0</v>
      </c>
      <c r="V3246" s="181"/>
      <c r="W3246" s="181"/>
    </row>
    <row r="3247" spans="1:23" x14ac:dyDescent="0.25">
      <c r="A3247" s="187" t="s">
        <v>834</v>
      </c>
      <c r="B3247" s="35">
        <v>76</v>
      </c>
      <c r="C3247" s="164" t="s">
        <v>169</v>
      </c>
      <c r="D3247" s="165" t="s">
        <v>170</v>
      </c>
      <c r="E3247" s="191">
        <v>-9.5393499999999989</v>
      </c>
      <c r="F3247" s="191"/>
      <c r="G3247" s="191">
        <v>-18.655199999999997</v>
      </c>
      <c r="H3247" s="191">
        <v>-2.6597750000000016</v>
      </c>
      <c r="I3247" s="191"/>
      <c r="J3247" s="191">
        <v>-10.522075000000003</v>
      </c>
      <c r="L3247" s="194">
        <v>6.6438561897747253</v>
      </c>
      <c r="M3247" s="194"/>
      <c r="N3247" s="194">
        <v>6.6438561897747253</v>
      </c>
      <c r="O3247" s="194">
        <v>6.6438561897747253</v>
      </c>
      <c r="P3247" s="194"/>
      <c r="Q3247" s="194">
        <v>6.6438561897747253</v>
      </c>
      <c r="S3247" s="181"/>
      <c r="T3247" s="181"/>
      <c r="U3247" s="181">
        <f t="shared" si="101"/>
        <v>0</v>
      </c>
      <c r="V3247" s="181"/>
      <c r="W3247" s="181"/>
    </row>
    <row r="3248" spans="1:23" x14ac:dyDescent="0.25">
      <c r="A3248" s="187" t="s">
        <v>834</v>
      </c>
      <c r="B3248" s="35">
        <v>401</v>
      </c>
      <c r="C3248" s="44" t="s">
        <v>169</v>
      </c>
      <c r="D3248" s="165" t="s">
        <v>1238</v>
      </c>
      <c r="E3248" s="191">
        <v>-9.6132500000000007</v>
      </c>
      <c r="F3248" s="191"/>
      <c r="G3248" s="191">
        <v>-27.805825000000002</v>
      </c>
      <c r="H3248" s="191">
        <v>3.3066250000000021</v>
      </c>
      <c r="I3248" s="191"/>
      <c r="J3248" s="191">
        <v>-10.57605</v>
      </c>
      <c r="L3248" s="194">
        <v>6.6438561897747253</v>
      </c>
      <c r="M3248" s="194"/>
      <c r="N3248" s="194">
        <v>6.6438561897747253</v>
      </c>
      <c r="O3248" s="194">
        <v>6.6438561897747253</v>
      </c>
      <c r="P3248" s="194"/>
      <c r="Q3248" s="194">
        <v>6.6438561897747253</v>
      </c>
      <c r="S3248" s="181"/>
      <c r="T3248" s="181"/>
      <c r="U3248" s="181">
        <f t="shared" si="101"/>
        <v>0</v>
      </c>
      <c r="V3248" s="181"/>
      <c r="W3248" s="181"/>
    </row>
    <row r="3249" spans="1:23" x14ac:dyDescent="0.25">
      <c r="A3249" s="187" t="s">
        <v>834</v>
      </c>
      <c r="B3249" s="35">
        <v>362</v>
      </c>
      <c r="C3249" s="44" t="s">
        <v>971</v>
      </c>
      <c r="D3249" s="165" t="s">
        <v>972</v>
      </c>
      <c r="E3249" s="191">
        <v>-22.245124999999998</v>
      </c>
      <c r="F3249" s="191"/>
      <c r="G3249" s="191">
        <v>-42.246175000000001</v>
      </c>
      <c r="H3249" s="191">
        <v>5.0883749999999974</v>
      </c>
      <c r="I3249" s="191"/>
      <c r="J3249" s="191">
        <v>-5.5139750000000056</v>
      </c>
      <c r="L3249" s="194">
        <v>6.6438561897747253</v>
      </c>
      <c r="M3249" s="194"/>
      <c r="N3249" s="194">
        <v>6.6438561897747253</v>
      </c>
      <c r="O3249" s="194">
        <v>6.6438561897747253</v>
      </c>
      <c r="P3249" s="194"/>
      <c r="Q3249" s="194">
        <v>6.6438561897747253</v>
      </c>
      <c r="S3249" s="181"/>
      <c r="T3249" s="181"/>
      <c r="U3249" s="181">
        <f t="shared" si="101"/>
        <v>0</v>
      </c>
      <c r="V3249" s="181"/>
      <c r="W3249" s="181"/>
    </row>
    <row r="3250" spans="1:23" x14ac:dyDescent="0.25">
      <c r="A3250" s="187" t="s">
        <v>834</v>
      </c>
      <c r="B3250" s="35">
        <v>75</v>
      </c>
      <c r="C3250" s="164" t="s">
        <v>971</v>
      </c>
      <c r="D3250" s="165" t="s">
        <v>1075</v>
      </c>
      <c r="E3250" s="191">
        <v>0.12299999999999756</v>
      </c>
      <c r="F3250" s="191"/>
      <c r="G3250" s="191">
        <v>-10.739075</v>
      </c>
      <c r="H3250" s="191">
        <v>5.3278000000000016</v>
      </c>
      <c r="I3250" s="191"/>
      <c r="J3250" s="191">
        <v>-9.5821750000000065</v>
      </c>
      <c r="L3250" s="194">
        <v>6.6438561897747253</v>
      </c>
      <c r="M3250" s="194"/>
      <c r="N3250" s="194">
        <v>6.6438561897747253</v>
      </c>
      <c r="O3250" s="194">
        <v>6.6438561897747253</v>
      </c>
      <c r="P3250" s="194"/>
      <c r="Q3250" s="194">
        <v>6.6438561897747253</v>
      </c>
      <c r="S3250" s="181"/>
      <c r="T3250" s="181"/>
      <c r="U3250" s="181">
        <f t="shared" si="101"/>
        <v>0</v>
      </c>
      <c r="V3250" s="181"/>
      <c r="W3250" s="181"/>
    </row>
    <row r="3251" spans="1:23" x14ac:dyDescent="0.25">
      <c r="A3251" s="187" t="s">
        <v>834</v>
      </c>
      <c r="B3251" s="35">
        <v>74</v>
      </c>
      <c r="C3251" s="164" t="s">
        <v>971</v>
      </c>
      <c r="D3251" s="165" t="s">
        <v>1287</v>
      </c>
      <c r="E3251" s="191">
        <v>-3.0670750000000027</v>
      </c>
      <c r="F3251" s="191"/>
      <c r="G3251" s="191">
        <v>-24.418225</v>
      </c>
      <c r="H3251" s="191">
        <v>-7.0421749999999985</v>
      </c>
      <c r="I3251" s="191"/>
      <c r="J3251" s="191">
        <v>-11.732050000000003</v>
      </c>
      <c r="L3251" s="194">
        <v>6.6438561897747253</v>
      </c>
      <c r="M3251" s="194"/>
      <c r="N3251" s="194">
        <v>6.6438561897747253</v>
      </c>
      <c r="O3251" s="194">
        <v>6.6438561897747253</v>
      </c>
      <c r="P3251" s="194"/>
      <c r="Q3251" s="194">
        <v>6.6438561897747253</v>
      </c>
      <c r="S3251" s="181"/>
      <c r="T3251" s="181"/>
      <c r="U3251" s="181">
        <f t="shared" si="101"/>
        <v>0</v>
      </c>
      <c r="V3251" s="181"/>
      <c r="W3251" s="181"/>
    </row>
    <row r="3252" spans="1:23" x14ac:dyDescent="0.25">
      <c r="A3252" s="187" t="s">
        <v>834</v>
      </c>
      <c r="B3252" s="35">
        <v>500</v>
      </c>
      <c r="C3252" s="44" t="s">
        <v>971</v>
      </c>
      <c r="D3252" s="167" t="s">
        <v>1657</v>
      </c>
      <c r="E3252" s="191">
        <v>-25.556374999999992</v>
      </c>
      <c r="F3252" s="191"/>
      <c r="G3252" s="191">
        <v>-44.690674999999992</v>
      </c>
      <c r="H3252" s="191">
        <v>-25.709474999999998</v>
      </c>
      <c r="I3252" s="191"/>
      <c r="J3252" s="191">
        <v>-31.446525000000001</v>
      </c>
      <c r="L3252" s="194">
        <v>6.6438561897747253</v>
      </c>
      <c r="M3252" s="194"/>
      <c r="N3252" s="194">
        <v>6.6438561897747253</v>
      </c>
      <c r="O3252" s="194">
        <v>6.6438561897747253</v>
      </c>
      <c r="P3252" s="194"/>
      <c r="Q3252" s="194">
        <v>6.6438561897747253</v>
      </c>
      <c r="S3252" s="181"/>
      <c r="T3252" s="181"/>
      <c r="U3252" s="181">
        <f t="shared" si="101"/>
        <v>0</v>
      </c>
      <c r="V3252" s="181"/>
      <c r="W3252" s="181"/>
    </row>
    <row r="3253" spans="1:23" ht="25.5" x14ac:dyDescent="0.25">
      <c r="A3253" s="187" t="s">
        <v>834</v>
      </c>
      <c r="B3253" s="35">
        <v>545</v>
      </c>
      <c r="C3253" s="44" t="s">
        <v>866</v>
      </c>
      <c r="D3253" s="165" t="s">
        <v>867</v>
      </c>
      <c r="E3253" s="191">
        <v>57.049824999999998</v>
      </c>
      <c r="F3253" s="191"/>
      <c r="G3253" s="191">
        <v>-7.7681749999999852</v>
      </c>
      <c r="H3253" s="191">
        <v>3.8109249999999992</v>
      </c>
      <c r="I3253" s="191"/>
      <c r="J3253" s="191">
        <v>0.60572499999999785</v>
      </c>
      <c r="L3253" s="194">
        <v>6.6438561897747253</v>
      </c>
      <c r="M3253" s="194"/>
      <c r="N3253" s="194">
        <v>6.6438561897747253</v>
      </c>
      <c r="O3253" s="194">
        <v>6.6438561897747253</v>
      </c>
      <c r="P3253" s="194"/>
      <c r="Q3253" s="194">
        <v>6.6438561897747253</v>
      </c>
      <c r="S3253" s="181"/>
      <c r="T3253" s="181"/>
      <c r="U3253" s="181">
        <f t="shared" si="101"/>
        <v>0</v>
      </c>
      <c r="V3253" s="181"/>
      <c r="W3253" s="181"/>
    </row>
    <row r="3254" spans="1:23" ht="25.5" x14ac:dyDescent="0.25">
      <c r="A3254" s="187" t="s">
        <v>834</v>
      </c>
      <c r="B3254" s="35">
        <v>446</v>
      </c>
      <c r="C3254" s="44" t="s">
        <v>866</v>
      </c>
      <c r="D3254" s="165" t="s">
        <v>1025</v>
      </c>
      <c r="E3254" s="191">
        <v>-17.965399999999999</v>
      </c>
      <c r="F3254" s="191"/>
      <c r="G3254" s="191">
        <v>15.335350000000005</v>
      </c>
      <c r="H3254" s="191">
        <v>-3.7801749999999981</v>
      </c>
      <c r="I3254" s="191"/>
      <c r="J3254" s="191">
        <v>-9.638200000000003</v>
      </c>
      <c r="L3254" s="194">
        <v>6.6438561897747253</v>
      </c>
      <c r="M3254" s="194"/>
      <c r="N3254" s="194">
        <v>6.6438561897747253</v>
      </c>
      <c r="O3254" s="194">
        <v>6.6438561897747253</v>
      </c>
      <c r="P3254" s="194"/>
      <c r="Q3254" s="194">
        <v>6.6438561897747253</v>
      </c>
      <c r="S3254" s="181"/>
      <c r="T3254" s="181"/>
      <c r="U3254" s="181">
        <f t="shared" si="101"/>
        <v>0</v>
      </c>
      <c r="V3254" s="181"/>
      <c r="W3254" s="181"/>
    </row>
    <row r="3255" spans="1:23" x14ac:dyDescent="0.25">
      <c r="A3255" s="187" t="s">
        <v>834</v>
      </c>
      <c r="B3255" s="35">
        <v>495</v>
      </c>
      <c r="C3255" s="44" t="s">
        <v>866</v>
      </c>
      <c r="D3255" s="167" t="s">
        <v>1049</v>
      </c>
      <c r="E3255" s="191">
        <v>-41.737925000000004</v>
      </c>
      <c r="F3255" s="191"/>
      <c r="G3255" s="191">
        <v>-1.9407999999999959</v>
      </c>
      <c r="H3255" s="191">
        <v>4.614299999999993</v>
      </c>
      <c r="I3255" s="191"/>
      <c r="J3255" s="191">
        <v>-10.201949999999997</v>
      </c>
      <c r="L3255" s="194">
        <v>6.6438561897747253</v>
      </c>
      <c r="M3255" s="194"/>
      <c r="N3255" s="194">
        <v>6.6438561897747253</v>
      </c>
      <c r="O3255" s="194">
        <v>6.6438561897747253</v>
      </c>
      <c r="P3255" s="194"/>
      <c r="Q3255" s="194">
        <v>6.6438561897747253</v>
      </c>
      <c r="S3255" s="181"/>
      <c r="T3255" s="181"/>
      <c r="U3255" s="181">
        <f t="shared" si="101"/>
        <v>0</v>
      </c>
      <c r="V3255" s="181"/>
      <c r="W3255" s="181"/>
    </row>
    <row r="3256" spans="1:23" x14ac:dyDescent="0.25">
      <c r="A3256" s="187" t="s">
        <v>834</v>
      </c>
      <c r="B3256" s="35">
        <v>450</v>
      </c>
      <c r="C3256" s="44" t="s">
        <v>866</v>
      </c>
      <c r="D3256" s="167" t="s">
        <v>1147</v>
      </c>
      <c r="E3256" s="191">
        <v>-29.997949999999992</v>
      </c>
      <c r="F3256" s="191"/>
      <c r="G3256" s="191">
        <v>-27.537974999999992</v>
      </c>
      <c r="H3256" s="191">
        <v>-10.833774999999997</v>
      </c>
      <c r="I3256" s="191"/>
      <c r="J3256" s="191">
        <v>-21.589050000000004</v>
      </c>
      <c r="L3256" s="194">
        <v>6.6438561897747253</v>
      </c>
      <c r="M3256" s="194"/>
      <c r="N3256" s="194">
        <v>6.6438561897747253</v>
      </c>
      <c r="O3256" s="194">
        <v>6.6438561897747253</v>
      </c>
      <c r="P3256" s="194"/>
      <c r="Q3256" s="194">
        <v>6.6438561897747253</v>
      </c>
      <c r="S3256" s="181"/>
      <c r="T3256" s="181"/>
      <c r="U3256" s="181">
        <f t="shared" si="101"/>
        <v>0</v>
      </c>
      <c r="V3256" s="181"/>
      <c r="W3256" s="181"/>
    </row>
    <row r="3257" spans="1:23" ht="25.5" x14ac:dyDescent="0.25">
      <c r="A3257" s="187" t="s">
        <v>834</v>
      </c>
      <c r="B3257" s="35">
        <v>421</v>
      </c>
      <c r="C3257" s="44" t="s">
        <v>866</v>
      </c>
      <c r="D3257" s="165" t="s">
        <v>964</v>
      </c>
      <c r="E3257" s="191">
        <v>-17.575699999999994</v>
      </c>
      <c r="F3257" s="191"/>
      <c r="G3257" s="191">
        <v>-26.08475</v>
      </c>
      <c r="H3257" s="191">
        <v>-8.1303999999999998</v>
      </c>
      <c r="I3257" s="191"/>
      <c r="J3257" s="191">
        <v>-26.020250000000001</v>
      </c>
      <c r="L3257" s="194">
        <v>6.6438561897747253</v>
      </c>
      <c r="M3257" s="194"/>
      <c r="N3257" s="194">
        <v>6.6438561897747253</v>
      </c>
      <c r="O3257" s="194">
        <v>6.6438561897747253</v>
      </c>
      <c r="P3257" s="194"/>
      <c r="Q3257" s="194">
        <v>6.6438561897747253</v>
      </c>
      <c r="S3257" s="181"/>
      <c r="T3257" s="181"/>
      <c r="U3257" s="181">
        <f t="shared" si="101"/>
        <v>0</v>
      </c>
      <c r="V3257" s="181"/>
      <c r="W3257" s="181"/>
    </row>
    <row r="3258" spans="1:23" x14ac:dyDescent="0.25">
      <c r="A3258" s="187" t="s">
        <v>834</v>
      </c>
      <c r="B3258" s="35">
        <v>62</v>
      </c>
      <c r="C3258" s="164" t="s">
        <v>1070</v>
      </c>
      <c r="D3258" s="165" t="s">
        <v>1334</v>
      </c>
      <c r="E3258" s="191">
        <v>-16.228950000000001</v>
      </c>
      <c r="F3258" s="191"/>
      <c r="G3258" s="191">
        <v>-16.046600000000002</v>
      </c>
      <c r="H3258" s="191">
        <v>-4.6991749999999985</v>
      </c>
      <c r="I3258" s="191"/>
      <c r="J3258" s="191">
        <v>-3.8009000000000057</v>
      </c>
      <c r="L3258" s="194">
        <v>6.6438561897747253</v>
      </c>
      <c r="M3258" s="194"/>
      <c r="N3258" s="194">
        <v>6.6438561897747253</v>
      </c>
      <c r="O3258" s="194">
        <v>6.6438561897747253</v>
      </c>
      <c r="P3258" s="194"/>
      <c r="Q3258" s="194">
        <v>6.6438561897747253</v>
      </c>
      <c r="S3258" s="181"/>
      <c r="T3258" s="181"/>
      <c r="U3258" s="181">
        <f t="shared" si="101"/>
        <v>0</v>
      </c>
      <c r="V3258" s="181"/>
      <c r="W3258" s="181"/>
    </row>
    <row r="3259" spans="1:23" x14ac:dyDescent="0.25">
      <c r="A3259" s="187" t="s">
        <v>834</v>
      </c>
      <c r="B3259" s="35">
        <v>63</v>
      </c>
      <c r="C3259" s="164" t="s">
        <v>1070</v>
      </c>
      <c r="D3259" s="165" t="s">
        <v>1071</v>
      </c>
      <c r="E3259" s="191">
        <v>-27.419149999999998</v>
      </c>
      <c r="F3259" s="191"/>
      <c r="G3259" s="191">
        <v>-6.4919500000000028</v>
      </c>
      <c r="H3259" s="191">
        <v>-1.7248000000000001</v>
      </c>
      <c r="I3259" s="191"/>
      <c r="J3259" s="191">
        <v>-5.3503999999999969</v>
      </c>
      <c r="L3259" s="194">
        <v>6.6438561897747253</v>
      </c>
      <c r="M3259" s="194"/>
      <c r="N3259" s="194">
        <v>6.6438561897747253</v>
      </c>
      <c r="O3259" s="194">
        <v>6.6438561897747253</v>
      </c>
      <c r="P3259" s="194"/>
      <c r="Q3259" s="194">
        <v>6.6438561897747253</v>
      </c>
      <c r="S3259" s="181"/>
      <c r="T3259" s="181"/>
      <c r="U3259" s="181">
        <f t="shared" si="101"/>
        <v>0</v>
      </c>
      <c r="V3259" s="181"/>
      <c r="W3259" s="181"/>
    </row>
    <row r="3260" spans="1:23" x14ac:dyDescent="0.25">
      <c r="A3260" s="187" t="s">
        <v>834</v>
      </c>
      <c r="B3260" s="35">
        <v>390</v>
      </c>
      <c r="C3260" s="44" t="s">
        <v>1381</v>
      </c>
      <c r="D3260" s="165" t="s">
        <v>1424</v>
      </c>
      <c r="E3260" s="191">
        <v>-35.646000000000001</v>
      </c>
      <c r="F3260" s="191"/>
      <c r="G3260" s="191">
        <v>-20.97742499999999</v>
      </c>
      <c r="H3260" s="191">
        <v>-6.6228750000000005</v>
      </c>
      <c r="I3260" s="191"/>
      <c r="J3260" s="191">
        <v>-18.719324999999998</v>
      </c>
      <c r="L3260" s="194">
        <v>6.6438561897747253</v>
      </c>
      <c r="M3260" s="194"/>
      <c r="N3260" s="194">
        <v>6.6438561897747253</v>
      </c>
      <c r="O3260" s="194">
        <v>6.6438561897747253</v>
      </c>
      <c r="P3260" s="194"/>
      <c r="Q3260" s="194">
        <v>6.6438561897747253</v>
      </c>
      <c r="S3260" s="181"/>
      <c r="T3260" s="181"/>
      <c r="U3260" s="181">
        <f t="shared" si="101"/>
        <v>0</v>
      </c>
      <c r="V3260" s="181"/>
      <c r="W3260" s="181"/>
    </row>
    <row r="3261" spans="1:23" x14ac:dyDescent="0.25">
      <c r="A3261" s="187" t="s">
        <v>834</v>
      </c>
      <c r="B3261" s="35">
        <v>391</v>
      </c>
      <c r="C3261" s="44" t="s">
        <v>1381</v>
      </c>
      <c r="D3261" s="165" t="s">
        <v>1382</v>
      </c>
      <c r="E3261" s="191">
        <v>-18.830549999999999</v>
      </c>
      <c r="F3261" s="191"/>
      <c r="G3261" s="191">
        <v>-26.435025</v>
      </c>
      <c r="H3261" s="191">
        <v>-12.134774999999998</v>
      </c>
      <c r="I3261" s="191"/>
      <c r="J3261" s="191">
        <v>-22.712975</v>
      </c>
      <c r="L3261" s="194">
        <v>6.6438561897747253</v>
      </c>
      <c r="M3261" s="194"/>
      <c r="N3261" s="194">
        <v>6.6438561897747253</v>
      </c>
      <c r="O3261" s="194">
        <v>6.6438561897747253</v>
      </c>
      <c r="P3261" s="194"/>
      <c r="Q3261" s="194">
        <v>6.6438561897747253</v>
      </c>
      <c r="S3261" s="181"/>
      <c r="T3261" s="181"/>
      <c r="U3261" s="181">
        <f t="shared" si="101"/>
        <v>0</v>
      </c>
      <c r="V3261" s="181"/>
      <c r="W3261" s="181"/>
    </row>
    <row r="3262" spans="1:23" x14ac:dyDescent="0.25">
      <c r="A3262" s="187" t="s">
        <v>834</v>
      </c>
      <c r="B3262" s="35">
        <v>59</v>
      </c>
      <c r="C3262" s="164" t="s">
        <v>1660</v>
      </c>
      <c r="D3262" s="165" t="s">
        <v>1661</v>
      </c>
      <c r="E3262" s="191">
        <v>-0.63319999999999865</v>
      </c>
      <c r="F3262" s="191"/>
      <c r="G3262" s="191">
        <v>-21.483774999999991</v>
      </c>
      <c r="H3262" s="191">
        <v>10.9328</v>
      </c>
      <c r="I3262" s="191"/>
      <c r="J3262" s="191">
        <v>6.7625499999999974</v>
      </c>
      <c r="L3262" s="194">
        <v>6.6438561897747253</v>
      </c>
      <c r="M3262" s="194"/>
      <c r="N3262" s="194">
        <v>6.6438561897747253</v>
      </c>
      <c r="O3262" s="194">
        <v>6.6438561897747253</v>
      </c>
      <c r="P3262" s="194"/>
      <c r="Q3262" s="194">
        <v>6.6438561897747253</v>
      </c>
      <c r="S3262" s="181"/>
      <c r="T3262" s="181"/>
      <c r="U3262" s="181">
        <f t="shared" si="101"/>
        <v>0</v>
      </c>
      <c r="V3262" s="181"/>
      <c r="W3262" s="181"/>
    </row>
    <row r="3263" spans="1:23" x14ac:dyDescent="0.25">
      <c r="A3263" s="187" t="s">
        <v>834</v>
      </c>
      <c r="B3263" s="35">
        <v>249</v>
      </c>
      <c r="C3263" s="164" t="s">
        <v>1448</v>
      </c>
      <c r="D3263" s="165" t="s">
        <v>1449</v>
      </c>
      <c r="E3263" s="191">
        <v>-11.024724999999997</v>
      </c>
      <c r="F3263" s="191"/>
      <c r="G3263" s="191">
        <v>-2.1177249999999894</v>
      </c>
      <c r="H3263" s="191">
        <v>-5.2541749999999983</v>
      </c>
      <c r="I3263" s="191"/>
      <c r="J3263" s="191">
        <v>2.5749250000000004</v>
      </c>
      <c r="L3263" s="194">
        <v>6.6438561897747253</v>
      </c>
      <c r="M3263" s="194"/>
      <c r="N3263" s="194">
        <v>6.6438561897747253</v>
      </c>
      <c r="O3263" s="194">
        <v>6.6438561897747253</v>
      </c>
      <c r="P3263" s="194"/>
      <c r="Q3263" s="194">
        <v>6.6438561897747253</v>
      </c>
      <c r="S3263" s="181"/>
      <c r="T3263" s="181"/>
      <c r="U3263" s="181">
        <f t="shared" si="101"/>
        <v>0</v>
      </c>
      <c r="V3263" s="181"/>
      <c r="W3263" s="181"/>
    </row>
    <row r="3264" spans="1:23" x14ac:dyDescent="0.25">
      <c r="A3264" s="187" t="s">
        <v>834</v>
      </c>
      <c r="B3264" s="35">
        <v>263</v>
      </c>
      <c r="C3264" s="164" t="s">
        <v>1448</v>
      </c>
      <c r="D3264" s="165" t="s">
        <v>1556</v>
      </c>
      <c r="E3264" s="191">
        <v>11.759499999999999</v>
      </c>
      <c r="F3264" s="191"/>
      <c r="G3264" s="191">
        <v>13.250524999999996</v>
      </c>
      <c r="H3264" s="191">
        <v>-0.40869999999999784</v>
      </c>
      <c r="I3264" s="191"/>
      <c r="J3264" s="191">
        <v>-12.422975000000001</v>
      </c>
      <c r="L3264" s="194">
        <v>6.6438561897747253</v>
      </c>
      <c r="M3264" s="194"/>
      <c r="N3264" s="194">
        <v>6.6438561897747253</v>
      </c>
      <c r="O3264" s="194">
        <v>6.6438561897747253</v>
      </c>
      <c r="P3264" s="194"/>
      <c r="Q3264" s="194">
        <v>6.6438561897747253</v>
      </c>
      <c r="S3264" s="181"/>
      <c r="T3264" s="181"/>
      <c r="U3264" s="181">
        <f t="shared" si="101"/>
        <v>0</v>
      </c>
      <c r="V3264" s="181"/>
      <c r="W3264" s="181"/>
    </row>
    <row r="3265" spans="1:23" x14ac:dyDescent="0.25">
      <c r="A3265" s="187" t="s">
        <v>834</v>
      </c>
      <c r="B3265" s="35">
        <v>321</v>
      </c>
      <c r="C3265" s="164" t="s">
        <v>881</v>
      </c>
      <c r="D3265" s="165" t="s">
        <v>882</v>
      </c>
      <c r="E3265" s="191">
        <v>-36.311550000000004</v>
      </c>
      <c r="F3265" s="191"/>
      <c r="G3265" s="191">
        <v>-53.780024999999995</v>
      </c>
      <c r="H3265" s="191">
        <v>-9.2156750000000027</v>
      </c>
      <c r="I3265" s="191"/>
      <c r="J3265" s="191">
        <v>-13.681200000000004</v>
      </c>
      <c r="L3265" s="194">
        <v>6.6438561897747253</v>
      </c>
      <c r="M3265" s="194"/>
      <c r="N3265" s="194">
        <v>6.6438561897747253</v>
      </c>
      <c r="O3265" s="194">
        <v>6.6438561897747253</v>
      </c>
      <c r="P3265" s="194"/>
      <c r="Q3265" s="194">
        <v>6.6438561897747253</v>
      </c>
      <c r="S3265" s="181"/>
      <c r="T3265" s="181"/>
      <c r="U3265" s="181">
        <f t="shared" si="101"/>
        <v>0</v>
      </c>
      <c r="V3265" s="181"/>
      <c r="W3265" s="181"/>
    </row>
    <row r="3266" spans="1:23" x14ac:dyDescent="0.25">
      <c r="A3266" s="187" t="s">
        <v>834</v>
      </c>
      <c r="B3266" s="35">
        <v>199</v>
      </c>
      <c r="C3266" s="164" t="s">
        <v>1212</v>
      </c>
      <c r="D3266" s="165" t="s">
        <v>1213</v>
      </c>
      <c r="E3266" s="191">
        <v>6.9208000000000034</v>
      </c>
      <c r="F3266" s="191"/>
      <c r="G3266" s="191">
        <v>-13.724074999999992</v>
      </c>
      <c r="H3266" s="191">
        <v>0.73382499999999951</v>
      </c>
      <c r="I3266" s="191"/>
      <c r="J3266" s="191">
        <v>-8.7246000000000006</v>
      </c>
      <c r="L3266" s="194">
        <v>6.6438561897747253</v>
      </c>
      <c r="M3266" s="194"/>
      <c r="N3266" s="194">
        <v>6.6438561897747253</v>
      </c>
      <c r="O3266" s="194">
        <v>6.6438561897747253</v>
      </c>
      <c r="P3266" s="194"/>
      <c r="Q3266" s="194">
        <v>6.6438561897747253</v>
      </c>
      <c r="S3266" s="181"/>
      <c r="T3266" s="181"/>
      <c r="U3266" s="181">
        <f t="shared" si="101"/>
        <v>0</v>
      </c>
      <c r="V3266" s="181"/>
      <c r="W3266" s="181"/>
    </row>
    <row r="3267" spans="1:23" x14ac:dyDescent="0.25">
      <c r="A3267" s="187" t="s">
        <v>834</v>
      </c>
      <c r="B3267" s="35">
        <v>311</v>
      </c>
      <c r="C3267" s="164" t="s">
        <v>1460</v>
      </c>
      <c r="D3267" s="167" t="s">
        <v>1461</v>
      </c>
      <c r="E3267" s="191">
        <v>-8.1969500000000011</v>
      </c>
      <c r="F3267" s="191"/>
      <c r="G3267" s="191">
        <v>-16.525475000000004</v>
      </c>
      <c r="H3267" s="191">
        <v>4.9586500000000004</v>
      </c>
      <c r="I3267" s="191"/>
      <c r="J3267" s="191">
        <v>-5.7289499999999993</v>
      </c>
      <c r="L3267" s="194">
        <v>6.6438561897747253</v>
      </c>
      <c r="M3267" s="194"/>
      <c r="N3267" s="194">
        <v>6.6438561897747253</v>
      </c>
      <c r="O3267" s="194">
        <v>6.6438561897747253</v>
      </c>
      <c r="P3267" s="194"/>
      <c r="Q3267" s="194">
        <v>6.6438561897747253</v>
      </c>
      <c r="S3267" s="181"/>
      <c r="T3267" s="181"/>
      <c r="U3267" s="181">
        <f t="shared" si="101"/>
        <v>0</v>
      </c>
      <c r="V3267" s="181"/>
      <c r="W3267" s="181"/>
    </row>
    <row r="3268" spans="1:23" x14ac:dyDescent="0.25">
      <c r="A3268" s="187" t="s">
        <v>834</v>
      </c>
      <c r="B3268" s="35">
        <v>312</v>
      </c>
      <c r="C3268" s="164" t="s">
        <v>1460</v>
      </c>
      <c r="D3268" s="167" t="s">
        <v>1580</v>
      </c>
      <c r="E3268" s="191">
        <v>-16.582900000000002</v>
      </c>
      <c r="F3268" s="191"/>
      <c r="G3268" s="191">
        <v>-25.318300000000001</v>
      </c>
      <c r="H3268" s="191">
        <v>20.205400000000001</v>
      </c>
      <c r="I3268" s="191"/>
      <c r="J3268" s="191">
        <v>-15.1173</v>
      </c>
      <c r="L3268" s="194">
        <v>6.6438561897747253</v>
      </c>
      <c r="M3268" s="194"/>
      <c r="N3268" s="194">
        <v>6.6438561897747253</v>
      </c>
      <c r="O3268" s="194">
        <v>6.6438561897747253</v>
      </c>
      <c r="P3268" s="194"/>
      <c r="Q3268" s="194">
        <v>6.6438561897747253</v>
      </c>
      <c r="S3268" s="181"/>
      <c r="T3268" s="181"/>
      <c r="U3268" s="181">
        <f t="shared" si="101"/>
        <v>0</v>
      </c>
      <c r="V3268" s="181"/>
      <c r="W3268" s="181"/>
    </row>
    <row r="3269" spans="1:23" x14ac:dyDescent="0.25">
      <c r="A3269" s="187" t="s">
        <v>834</v>
      </c>
      <c r="B3269" s="35">
        <v>190</v>
      </c>
      <c r="C3269" s="164" t="s">
        <v>1389</v>
      </c>
      <c r="D3269" s="165" t="s">
        <v>1390</v>
      </c>
      <c r="E3269" s="191">
        <v>2.6718249999999983</v>
      </c>
      <c r="F3269" s="191"/>
      <c r="G3269" s="191">
        <v>-24.206975000000003</v>
      </c>
      <c r="H3269" s="191">
        <v>-3.4340000000000011</v>
      </c>
      <c r="I3269" s="191"/>
      <c r="J3269" s="191">
        <v>4.3341249999999985</v>
      </c>
      <c r="L3269" s="194">
        <v>6.6438561897747253</v>
      </c>
      <c r="M3269" s="194"/>
      <c r="N3269" s="194">
        <v>6.6438561897747253</v>
      </c>
      <c r="O3269" s="194">
        <v>6.6438561897747253</v>
      </c>
      <c r="P3269" s="194"/>
      <c r="Q3269" s="194">
        <v>6.6438561897747253</v>
      </c>
      <c r="S3269" s="181"/>
      <c r="T3269" s="181"/>
      <c r="U3269" s="181">
        <f t="shared" si="101"/>
        <v>0</v>
      </c>
      <c r="V3269" s="181"/>
      <c r="W3269" s="181"/>
    </row>
    <row r="3270" spans="1:23" x14ac:dyDescent="0.25">
      <c r="A3270" s="187" t="s">
        <v>834</v>
      </c>
      <c r="B3270" s="35">
        <v>191</v>
      </c>
      <c r="C3270" s="164" t="s">
        <v>1607</v>
      </c>
      <c r="D3270" s="165" t="s">
        <v>1608</v>
      </c>
      <c r="E3270" s="191">
        <v>-20.682175000000004</v>
      </c>
      <c r="F3270" s="191"/>
      <c r="G3270" s="191">
        <v>-20.436524999999993</v>
      </c>
      <c r="H3270" s="191">
        <v>-6.9792999999999985</v>
      </c>
      <c r="I3270" s="191"/>
      <c r="J3270" s="191">
        <v>-4.770425000000003</v>
      </c>
      <c r="L3270" s="194">
        <v>6.6438561897747253</v>
      </c>
      <c r="M3270" s="194"/>
      <c r="N3270" s="194">
        <v>6.6438561897747253</v>
      </c>
      <c r="O3270" s="194">
        <v>6.6438561897747253</v>
      </c>
      <c r="P3270" s="194"/>
      <c r="Q3270" s="194">
        <v>6.6438561897747253</v>
      </c>
      <c r="S3270" s="181"/>
      <c r="T3270" s="181"/>
      <c r="U3270" s="181">
        <f t="shared" si="101"/>
        <v>0</v>
      </c>
      <c r="V3270" s="181"/>
      <c r="W3270" s="181"/>
    </row>
    <row r="3271" spans="1:23" x14ac:dyDescent="0.25">
      <c r="A3271" s="187" t="s">
        <v>834</v>
      </c>
      <c r="B3271" s="35">
        <v>192</v>
      </c>
      <c r="C3271" s="164" t="s">
        <v>279</v>
      </c>
      <c r="D3271" s="165" t="s">
        <v>280</v>
      </c>
      <c r="E3271" s="191">
        <v>-10.900224999999997</v>
      </c>
      <c r="F3271" s="191"/>
      <c r="G3271" s="191">
        <v>-37.767850000000003</v>
      </c>
      <c r="H3271" s="191">
        <v>-2.5427999999999997</v>
      </c>
      <c r="I3271" s="191"/>
      <c r="J3271" s="191">
        <v>-4.409175000000003</v>
      </c>
      <c r="L3271" s="194">
        <v>6.6438561897747253</v>
      </c>
      <c r="M3271" s="194"/>
      <c r="N3271" s="194">
        <v>6.6438561897747253</v>
      </c>
      <c r="O3271" s="194">
        <v>6.6438561897747253</v>
      </c>
      <c r="P3271" s="194"/>
      <c r="Q3271" s="194">
        <v>6.6438561897747253</v>
      </c>
      <c r="S3271" s="181"/>
      <c r="T3271" s="181"/>
      <c r="U3271" s="181">
        <f t="shared" si="101"/>
        <v>0</v>
      </c>
      <c r="V3271" s="181"/>
      <c r="W3271" s="181"/>
    </row>
    <row r="3272" spans="1:23" x14ac:dyDescent="0.25">
      <c r="A3272" s="187" t="s">
        <v>834</v>
      </c>
      <c r="B3272" s="35">
        <v>134</v>
      </c>
      <c r="C3272" s="164" t="s">
        <v>1299</v>
      </c>
      <c r="D3272" s="165" t="s">
        <v>1340</v>
      </c>
      <c r="E3272" s="191">
        <v>-4.2748500000000043</v>
      </c>
      <c r="F3272" s="191"/>
      <c r="G3272" s="191">
        <v>-39.324325000000002</v>
      </c>
      <c r="H3272" s="191">
        <v>5.0932999999999993</v>
      </c>
      <c r="I3272" s="191"/>
      <c r="J3272" s="191">
        <v>-9.7215250000000015</v>
      </c>
      <c r="L3272" s="194">
        <v>6.6438561897747253</v>
      </c>
      <c r="M3272" s="194"/>
      <c r="N3272" s="194">
        <v>6.6438561897747253</v>
      </c>
      <c r="O3272" s="194">
        <v>6.6438561897747253</v>
      </c>
      <c r="P3272" s="194"/>
      <c r="Q3272" s="194">
        <v>6.6438561897747253</v>
      </c>
      <c r="S3272" s="181"/>
      <c r="T3272" s="181"/>
      <c r="U3272" s="181">
        <f t="shared" si="101"/>
        <v>0</v>
      </c>
      <c r="V3272" s="181"/>
      <c r="W3272" s="181"/>
    </row>
    <row r="3273" spans="1:23" x14ac:dyDescent="0.25">
      <c r="A3273" s="187" t="s">
        <v>834</v>
      </c>
      <c r="B3273" s="35">
        <v>135</v>
      </c>
      <c r="C3273" s="164" t="s">
        <v>1299</v>
      </c>
      <c r="D3273" s="165" t="s">
        <v>1300</v>
      </c>
      <c r="E3273" s="191">
        <v>-17.243400000000005</v>
      </c>
      <c r="F3273" s="191"/>
      <c r="G3273" s="191">
        <v>-38.992725000000007</v>
      </c>
      <c r="H3273" s="191">
        <v>-10.012525</v>
      </c>
      <c r="I3273" s="191"/>
      <c r="J3273" s="191">
        <v>-21.058450000000001</v>
      </c>
      <c r="L3273" s="194">
        <v>6.6438561897747253</v>
      </c>
      <c r="M3273" s="194"/>
      <c r="N3273" s="194">
        <v>6.6438561897747253</v>
      </c>
      <c r="O3273" s="194">
        <v>6.6438561897747253</v>
      </c>
      <c r="P3273" s="194"/>
      <c r="Q3273" s="194">
        <v>6.6438561897747253</v>
      </c>
      <c r="S3273" s="181"/>
      <c r="T3273" s="181"/>
      <c r="U3273" s="181">
        <f t="shared" si="101"/>
        <v>0</v>
      </c>
      <c r="V3273" s="181"/>
      <c r="W3273" s="181"/>
    </row>
    <row r="3274" spans="1:23" x14ac:dyDescent="0.25">
      <c r="A3274" s="187" t="s">
        <v>834</v>
      </c>
      <c r="B3274" s="35">
        <v>181</v>
      </c>
      <c r="C3274" s="44" t="s">
        <v>1261</v>
      </c>
      <c r="D3274" s="165" t="s">
        <v>1262</v>
      </c>
      <c r="E3274" s="191">
        <v>-9.9237749999999973</v>
      </c>
      <c r="F3274" s="191"/>
      <c r="G3274" s="191">
        <v>-0.51505000000000045</v>
      </c>
      <c r="H3274" s="191">
        <v>13.527274999999999</v>
      </c>
      <c r="I3274" s="191"/>
      <c r="J3274" s="191">
        <v>-3.5805250000000015</v>
      </c>
      <c r="L3274" s="194">
        <v>6.6438561897747253</v>
      </c>
      <c r="M3274" s="194"/>
      <c r="N3274" s="194">
        <v>6.6438561897747253</v>
      </c>
      <c r="O3274" s="194">
        <v>6.6438561897747253</v>
      </c>
      <c r="P3274" s="194"/>
      <c r="Q3274" s="194">
        <v>6.6438561897747253</v>
      </c>
      <c r="S3274" s="181"/>
      <c r="T3274" s="181"/>
      <c r="U3274" s="181">
        <f t="shared" si="101"/>
        <v>0</v>
      </c>
      <c r="V3274" s="181"/>
      <c r="W3274" s="181"/>
    </row>
    <row r="3275" spans="1:23" x14ac:dyDescent="0.25">
      <c r="A3275" s="187" t="s">
        <v>834</v>
      </c>
      <c r="B3275" s="35">
        <v>180</v>
      </c>
      <c r="C3275" s="164" t="s">
        <v>1261</v>
      </c>
      <c r="D3275" s="165" t="s">
        <v>1400</v>
      </c>
      <c r="E3275" s="191">
        <v>-12.015425000000002</v>
      </c>
      <c r="F3275" s="191"/>
      <c r="G3275" s="191">
        <v>-24.997399999999995</v>
      </c>
      <c r="H3275" s="191">
        <v>3.0497249999999987</v>
      </c>
      <c r="I3275" s="191"/>
      <c r="J3275" s="191">
        <v>-16.106599999999997</v>
      </c>
      <c r="L3275" s="194">
        <v>6.6438561897747253</v>
      </c>
      <c r="M3275" s="194"/>
      <c r="N3275" s="194">
        <v>6.6438561897747253</v>
      </c>
      <c r="O3275" s="194">
        <v>6.6438561897747253</v>
      </c>
      <c r="P3275" s="194"/>
      <c r="Q3275" s="194">
        <v>6.6438561897747253</v>
      </c>
      <c r="S3275" s="181"/>
      <c r="T3275" s="181"/>
      <c r="U3275" s="181">
        <f t="shared" si="101"/>
        <v>0</v>
      </c>
      <c r="V3275" s="181"/>
      <c r="W3275" s="181"/>
    </row>
    <row r="3276" spans="1:23" x14ac:dyDescent="0.25">
      <c r="A3276" s="187" t="s">
        <v>834</v>
      </c>
      <c r="B3276" s="35">
        <v>177</v>
      </c>
      <c r="C3276" s="164" t="s">
        <v>1439</v>
      </c>
      <c r="D3276" s="165" t="s">
        <v>1440</v>
      </c>
      <c r="E3276" s="191">
        <v>-4.6378749999999975</v>
      </c>
      <c r="F3276" s="191"/>
      <c r="G3276" s="191">
        <v>-23.170224999999999</v>
      </c>
      <c r="H3276" s="191">
        <v>0.5467249999999968</v>
      </c>
      <c r="I3276" s="191"/>
      <c r="J3276" s="191">
        <v>-8.6208000000000009</v>
      </c>
      <c r="L3276" s="194">
        <v>6.6438561897747253</v>
      </c>
      <c r="M3276" s="194"/>
      <c r="N3276" s="194">
        <v>6.6438561897747253</v>
      </c>
      <c r="O3276" s="194">
        <v>6.6438561897747253</v>
      </c>
      <c r="P3276" s="194"/>
      <c r="Q3276" s="194">
        <v>6.6438561897747253</v>
      </c>
      <c r="S3276" s="181"/>
      <c r="T3276" s="181"/>
      <c r="U3276" s="181">
        <f t="shared" ref="U3276:U3339" si="102">N3276-O3276</f>
        <v>0</v>
      </c>
      <c r="V3276" s="181"/>
      <c r="W3276" s="181"/>
    </row>
    <row r="3277" spans="1:23" x14ac:dyDescent="0.25">
      <c r="A3277" s="187" t="s">
        <v>834</v>
      </c>
      <c r="B3277" s="35">
        <v>194</v>
      </c>
      <c r="C3277" s="44" t="s">
        <v>1511</v>
      </c>
      <c r="D3277" s="165" t="s">
        <v>1512</v>
      </c>
      <c r="E3277" s="191">
        <v>-1.8184500000000003</v>
      </c>
      <c r="F3277" s="191"/>
      <c r="G3277" s="191">
        <v>-5.6799749999999989</v>
      </c>
      <c r="H3277" s="191">
        <v>-0.82627500000000076</v>
      </c>
      <c r="I3277" s="191"/>
      <c r="J3277" s="191">
        <v>-8.7110000000000021</v>
      </c>
      <c r="L3277" s="194">
        <v>6.6438561897747253</v>
      </c>
      <c r="M3277" s="194"/>
      <c r="N3277" s="194">
        <v>6.6438561897747253</v>
      </c>
      <c r="O3277" s="194">
        <v>6.6438561897747253</v>
      </c>
      <c r="P3277" s="194"/>
      <c r="Q3277" s="194">
        <v>6.6438561897747253</v>
      </c>
      <c r="S3277" s="181"/>
      <c r="T3277" s="181"/>
      <c r="U3277" s="181">
        <f t="shared" si="102"/>
        <v>0</v>
      </c>
      <c r="V3277" s="181"/>
      <c r="W3277" s="181"/>
    </row>
    <row r="3278" spans="1:23" x14ac:dyDescent="0.25">
      <c r="A3278" s="187" t="s">
        <v>834</v>
      </c>
      <c r="B3278" s="35">
        <v>193</v>
      </c>
      <c r="C3278" s="164" t="s">
        <v>1511</v>
      </c>
      <c r="D3278" s="165" t="s">
        <v>1592</v>
      </c>
      <c r="E3278" s="191">
        <v>-16.723199999999999</v>
      </c>
      <c r="F3278" s="191"/>
      <c r="G3278" s="191">
        <v>-37.357199999999992</v>
      </c>
      <c r="H3278" s="191">
        <v>-5.5281499999999983</v>
      </c>
      <c r="I3278" s="191"/>
      <c r="J3278" s="191">
        <v>-18.040599999999994</v>
      </c>
      <c r="L3278" s="194">
        <v>6.6438561897747253</v>
      </c>
      <c r="M3278" s="194"/>
      <c r="N3278" s="194">
        <v>6.6438561897747253</v>
      </c>
      <c r="O3278" s="194">
        <v>6.6438561897747253</v>
      </c>
      <c r="P3278" s="194"/>
      <c r="Q3278" s="194">
        <v>6.6438561897747253</v>
      </c>
      <c r="S3278" s="181"/>
      <c r="T3278" s="181"/>
      <c r="U3278" s="181">
        <f t="shared" si="102"/>
        <v>0</v>
      </c>
      <c r="V3278" s="181"/>
      <c r="W3278" s="181"/>
    </row>
    <row r="3279" spans="1:23" x14ac:dyDescent="0.25">
      <c r="A3279" s="187" t="s">
        <v>834</v>
      </c>
      <c r="B3279" s="35">
        <v>232</v>
      </c>
      <c r="C3279" s="164" t="s">
        <v>61</v>
      </c>
      <c r="D3279" s="165" t="s">
        <v>62</v>
      </c>
      <c r="E3279" s="191">
        <v>-27.450150000000001</v>
      </c>
      <c r="F3279" s="191"/>
      <c r="G3279" s="191">
        <v>-16.090274999999998</v>
      </c>
      <c r="H3279" s="191">
        <v>-1.6289750000000023</v>
      </c>
      <c r="I3279" s="191"/>
      <c r="J3279" s="191">
        <v>-10.250400000000004</v>
      </c>
      <c r="L3279" s="194">
        <v>6.6438561897747253</v>
      </c>
      <c r="M3279" s="194"/>
      <c r="N3279" s="194">
        <v>6.6438561897747253</v>
      </c>
      <c r="O3279" s="194">
        <v>6.6438561897747253</v>
      </c>
      <c r="P3279" s="194"/>
      <c r="Q3279" s="194">
        <v>6.6438561897747253</v>
      </c>
      <c r="S3279" s="181"/>
      <c r="T3279" s="181"/>
      <c r="U3279" s="181">
        <f t="shared" si="102"/>
        <v>0</v>
      </c>
      <c r="V3279" s="181"/>
      <c r="W3279" s="181"/>
    </row>
    <row r="3280" spans="1:23" x14ac:dyDescent="0.25">
      <c r="A3280" s="187" t="s">
        <v>834</v>
      </c>
      <c r="B3280" s="35">
        <v>233</v>
      </c>
      <c r="C3280" s="164" t="s">
        <v>61</v>
      </c>
      <c r="D3280" s="165" t="s">
        <v>67</v>
      </c>
      <c r="E3280" s="191">
        <v>-36.737825000000008</v>
      </c>
      <c r="F3280" s="191"/>
      <c r="G3280" s="191">
        <v>-27.145725000000002</v>
      </c>
      <c r="H3280" s="191">
        <v>-4.3482500000000019</v>
      </c>
      <c r="I3280" s="191"/>
      <c r="J3280" s="191">
        <v>-11.795275</v>
      </c>
      <c r="L3280" s="194">
        <v>6.6438561897747253</v>
      </c>
      <c r="M3280" s="194"/>
      <c r="N3280" s="194">
        <v>6.6438561897747253</v>
      </c>
      <c r="O3280" s="194">
        <v>6.6438561897747253</v>
      </c>
      <c r="P3280" s="194"/>
      <c r="Q3280" s="194">
        <v>6.6438561897747253</v>
      </c>
      <c r="S3280" s="181"/>
      <c r="T3280" s="181"/>
      <c r="U3280" s="181">
        <f t="shared" si="102"/>
        <v>0</v>
      </c>
      <c r="V3280" s="181"/>
      <c r="W3280" s="181"/>
    </row>
    <row r="3281" spans="1:23" x14ac:dyDescent="0.25">
      <c r="A3281" s="187" t="s">
        <v>834</v>
      </c>
      <c r="B3281" s="35">
        <v>385</v>
      </c>
      <c r="C3281" s="44" t="s">
        <v>1034</v>
      </c>
      <c r="D3281" s="165" t="s">
        <v>1035</v>
      </c>
      <c r="E3281" s="191">
        <v>-7.0544249999999966</v>
      </c>
      <c r="F3281" s="191"/>
      <c r="G3281" s="191">
        <v>-13.223525000000002</v>
      </c>
      <c r="H3281" s="191">
        <v>-10.724675000000003</v>
      </c>
      <c r="I3281" s="191"/>
      <c r="J3281" s="191">
        <v>-9.3039249999999996</v>
      </c>
      <c r="L3281" s="194">
        <v>6.6438561897747253</v>
      </c>
      <c r="M3281" s="194"/>
      <c r="N3281" s="194">
        <v>6.6438561897747253</v>
      </c>
      <c r="O3281" s="194">
        <v>6.6438561897747253</v>
      </c>
      <c r="P3281" s="194"/>
      <c r="Q3281" s="194">
        <v>6.6438561897747253</v>
      </c>
      <c r="S3281" s="181"/>
      <c r="T3281" s="181"/>
      <c r="U3281" s="181">
        <f t="shared" si="102"/>
        <v>0</v>
      </c>
      <c r="V3281" s="181"/>
      <c r="W3281" s="181"/>
    </row>
    <row r="3282" spans="1:23" x14ac:dyDescent="0.25">
      <c r="A3282" s="187" t="s">
        <v>834</v>
      </c>
      <c r="B3282" s="35">
        <v>290</v>
      </c>
      <c r="C3282" s="164" t="s">
        <v>1454</v>
      </c>
      <c r="D3282" s="165" t="s">
        <v>1455</v>
      </c>
      <c r="E3282" s="191">
        <v>-2.9918999999999976</v>
      </c>
      <c r="F3282" s="191"/>
      <c r="G3282" s="191">
        <v>-12.154299999999999</v>
      </c>
      <c r="H3282" s="191">
        <v>3.8354500000000016</v>
      </c>
      <c r="I3282" s="191"/>
      <c r="J3282" s="191">
        <v>3.082650000000001</v>
      </c>
      <c r="L3282" s="194">
        <v>6.6438561897747253</v>
      </c>
      <c r="M3282" s="194"/>
      <c r="N3282" s="194">
        <v>6.6438561897747253</v>
      </c>
      <c r="O3282" s="194">
        <v>6.6438561897747253</v>
      </c>
      <c r="P3282" s="194"/>
      <c r="Q3282" s="194">
        <v>6.6438561897747253</v>
      </c>
      <c r="S3282" s="181"/>
      <c r="T3282" s="181"/>
      <c r="U3282" s="181">
        <f t="shared" si="102"/>
        <v>0</v>
      </c>
      <c r="V3282" s="181"/>
      <c r="W3282" s="181"/>
    </row>
    <row r="3283" spans="1:23" x14ac:dyDescent="0.25">
      <c r="A3283" s="187" t="s">
        <v>834</v>
      </c>
      <c r="B3283" s="35">
        <v>236</v>
      </c>
      <c r="C3283" s="164" t="s">
        <v>1133</v>
      </c>
      <c r="D3283" s="165" t="s">
        <v>1134</v>
      </c>
      <c r="E3283" s="191">
        <v>-12.5487</v>
      </c>
      <c r="F3283" s="191"/>
      <c r="G3283" s="191">
        <v>-29.408999999999999</v>
      </c>
      <c r="H3283" s="191">
        <v>1.6545249999999996</v>
      </c>
      <c r="I3283" s="191"/>
      <c r="J3283" s="191">
        <v>-10.550599999999999</v>
      </c>
      <c r="L3283" s="194">
        <v>6.6438561897747253</v>
      </c>
      <c r="M3283" s="194"/>
      <c r="N3283" s="194">
        <v>6.6438561897747253</v>
      </c>
      <c r="O3283" s="194">
        <v>6.6438561897747253</v>
      </c>
      <c r="P3283" s="194"/>
      <c r="Q3283" s="194">
        <v>6.6438561897747253</v>
      </c>
      <c r="S3283" s="181"/>
      <c r="T3283" s="181"/>
      <c r="U3283" s="181">
        <f t="shared" si="102"/>
        <v>0</v>
      </c>
      <c r="V3283" s="181"/>
      <c r="W3283" s="181"/>
    </row>
    <row r="3284" spans="1:23" x14ac:dyDescent="0.25">
      <c r="A3284" s="187" t="s">
        <v>834</v>
      </c>
      <c r="B3284" s="35">
        <v>132</v>
      </c>
      <c r="C3284" s="164" t="s">
        <v>1444</v>
      </c>
      <c r="D3284" s="165" t="s">
        <v>1445</v>
      </c>
      <c r="E3284" s="191">
        <v>-14.3163</v>
      </c>
      <c r="F3284" s="191"/>
      <c r="G3284" s="191">
        <v>-37.534649999999999</v>
      </c>
      <c r="H3284" s="191">
        <v>-7.4337750000000007</v>
      </c>
      <c r="I3284" s="191"/>
      <c r="J3284" s="191">
        <v>-8.5457250000000009</v>
      </c>
      <c r="L3284" s="194">
        <v>6.6438561897747253</v>
      </c>
      <c r="M3284" s="194"/>
      <c r="N3284" s="194">
        <v>6.6438561897747253</v>
      </c>
      <c r="O3284" s="194">
        <v>6.6438561897747253</v>
      </c>
      <c r="P3284" s="194"/>
      <c r="Q3284" s="194">
        <v>6.6438561897747253</v>
      </c>
      <c r="S3284" s="181"/>
      <c r="T3284" s="181"/>
      <c r="U3284" s="181">
        <f t="shared" si="102"/>
        <v>0</v>
      </c>
      <c r="V3284" s="181"/>
      <c r="W3284" s="181"/>
    </row>
    <row r="3285" spans="1:23" x14ac:dyDescent="0.25">
      <c r="A3285" s="187" t="s">
        <v>834</v>
      </c>
      <c r="B3285" s="35">
        <v>24</v>
      </c>
      <c r="C3285" s="164" t="s">
        <v>1154</v>
      </c>
      <c r="D3285" s="165" t="s">
        <v>1155</v>
      </c>
      <c r="E3285" s="191">
        <v>-33.170325000000005</v>
      </c>
      <c r="F3285" s="191"/>
      <c r="G3285" s="191">
        <v>-0.79682499999999479</v>
      </c>
      <c r="H3285" s="191">
        <v>2.0884749999999954</v>
      </c>
      <c r="I3285" s="191"/>
      <c r="J3285" s="191">
        <v>-6.5337999999999994</v>
      </c>
      <c r="L3285" s="194">
        <v>6.6438561897747253</v>
      </c>
      <c r="M3285" s="194"/>
      <c r="N3285" s="194">
        <v>6.6438561897747253</v>
      </c>
      <c r="O3285" s="194">
        <v>6.6438561897747253</v>
      </c>
      <c r="P3285" s="194"/>
      <c r="Q3285" s="194">
        <v>6.6438561897747253</v>
      </c>
      <c r="S3285" s="181"/>
      <c r="T3285" s="181"/>
      <c r="U3285" s="181">
        <f t="shared" si="102"/>
        <v>0</v>
      </c>
      <c r="V3285" s="181"/>
      <c r="W3285" s="181"/>
    </row>
    <row r="3286" spans="1:23" x14ac:dyDescent="0.25">
      <c r="A3286" s="187" t="s">
        <v>834</v>
      </c>
      <c r="B3286" s="35">
        <v>416</v>
      </c>
      <c r="C3286" s="44" t="s">
        <v>1310</v>
      </c>
      <c r="D3286" s="165" t="s">
        <v>1311</v>
      </c>
      <c r="E3286" s="191">
        <v>26708.489924999994</v>
      </c>
      <c r="F3286" s="191"/>
      <c r="G3286" s="191">
        <v>790.49222500000019</v>
      </c>
      <c r="H3286" s="191">
        <v>2.6465999999999994</v>
      </c>
      <c r="I3286" s="191"/>
      <c r="J3286" s="191">
        <v>-24.065199999999997</v>
      </c>
      <c r="L3286" s="194">
        <v>14.705010789094164</v>
      </c>
      <c r="M3286" s="194"/>
      <c r="N3286" s="194">
        <v>9.6266074625935314</v>
      </c>
      <c r="O3286" s="194">
        <v>6.6438561897747253</v>
      </c>
      <c r="P3286" s="194"/>
      <c r="Q3286" s="194">
        <v>6.6438561897747253</v>
      </c>
      <c r="S3286" s="181"/>
      <c r="T3286" s="181"/>
      <c r="U3286" s="181">
        <f t="shared" si="102"/>
        <v>2.9827512728188061</v>
      </c>
      <c r="V3286" s="181"/>
      <c r="W3286" s="181"/>
    </row>
    <row r="3287" spans="1:23" x14ac:dyDescent="0.25">
      <c r="A3287" s="187" t="s">
        <v>834</v>
      </c>
      <c r="B3287" s="35">
        <v>92</v>
      </c>
      <c r="C3287" s="164" t="s">
        <v>175</v>
      </c>
      <c r="D3287" s="165" t="s">
        <v>176</v>
      </c>
      <c r="E3287" s="191">
        <v>20817.681075</v>
      </c>
      <c r="F3287" s="191"/>
      <c r="G3287" s="191">
        <v>749.30227499999978</v>
      </c>
      <c r="H3287" s="191">
        <v>27.883549999999996</v>
      </c>
      <c r="I3287" s="191"/>
      <c r="J3287" s="191">
        <v>-41.732424999999999</v>
      </c>
      <c r="L3287" s="194">
        <v>14.34552175232117</v>
      </c>
      <c r="M3287" s="194"/>
      <c r="N3287" s="194">
        <v>9.5494040215031983</v>
      </c>
      <c r="O3287" s="194">
        <v>6.6438561897747253</v>
      </c>
      <c r="P3287" s="194"/>
      <c r="Q3287" s="194">
        <v>6.6438561897747253</v>
      </c>
      <c r="S3287" s="181"/>
      <c r="T3287" s="181"/>
      <c r="U3287" s="181">
        <f t="shared" si="102"/>
        <v>2.9055478317284731</v>
      </c>
      <c r="V3287" s="181"/>
      <c r="W3287" s="181"/>
    </row>
    <row r="3288" spans="1:23" x14ac:dyDescent="0.25">
      <c r="A3288" s="187" t="s">
        <v>834</v>
      </c>
      <c r="B3288" s="35">
        <v>403</v>
      </c>
      <c r="C3288" s="44" t="s">
        <v>1590</v>
      </c>
      <c r="D3288" s="165" t="s">
        <v>1591</v>
      </c>
      <c r="E3288" s="191">
        <v>29532.974500000004</v>
      </c>
      <c r="F3288" s="191"/>
      <c r="G3288" s="191">
        <v>1899.8651750000001</v>
      </c>
      <c r="H3288" s="191">
        <v>10.821625000000001</v>
      </c>
      <c r="I3288" s="191"/>
      <c r="J3288" s="191">
        <v>-34.850474999999996</v>
      </c>
      <c r="L3288" s="194">
        <v>14.850039048594519</v>
      </c>
      <c r="M3288" s="194"/>
      <c r="N3288" s="194">
        <v>10.891681325186454</v>
      </c>
      <c r="O3288" s="194">
        <v>6.6438561897747253</v>
      </c>
      <c r="P3288" s="194"/>
      <c r="Q3288" s="194">
        <v>6.6438561897747253</v>
      </c>
      <c r="S3288" s="181"/>
      <c r="T3288" s="181"/>
      <c r="U3288" s="181">
        <f t="shared" si="102"/>
        <v>4.2478251354117287</v>
      </c>
      <c r="V3288" s="181"/>
      <c r="W3288" s="181"/>
    </row>
    <row r="3289" spans="1:23" x14ac:dyDescent="0.25">
      <c r="A3289" s="187" t="s">
        <v>834</v>
      </c>
      <c r="B3289" s="35">
        <v>7</v>
      </c>
      <c r="C3289" s="164" t="s">
        <v>1145</v>
      </c>
      <c r="D3289" s="165" t="s">
        <v>1532</v>
      </c>
      <c r="E3289" s="191">
        <v>-25.992350000000002</v>
      </c>
      <c r="F3289" s="191"/>
      <c r="G3289" s="191">
        <v>21.298775000000006</v>
      </c>
      <c r="H3289" s="191">
        <v>-14.992350000000002</v>
      </c>
      <c r="I3289" s="191"/>
      <c r="J3289" s="191">
        <v>5.0832750000000004</v>
      </c>
      <c r="L3289" s="194">
        <v>6.6438561897747253</v>
      </c>
      <c r="M3289" s="194"/>
      <c r="N3289" s="194">
        <v>6.6438561897747253</v>
      </c>
      <c r="O3289" s="194">
        <v>6.6438561897747253</v>
      </c>
      <c r="P3289" s="194"/>
      <c r="Q3289" s="194">
        <v>6.6438561897747253</v>
      </c>
      <c r="S3289" s="181"/>
      <c r="T3289" s="181"/>
      <c r="U3289" s="181">
        <f t="shared" si="102"/>
        <v>0</v>
      </c>
      <c r="V3289" s="181"/>
      <c r="W3289" s="181"/>
    </row>
    <row r="3290" spans="1:23" x14ac:dyDescent="0.25">
      <c r="A3290" s="187" t="s">
        <v>834</v>
      </c>
      <c r="B3290" s="35">
        <v>6</v>
      </c>
      <c r="C3290" s="164" t="s">
        <v>1145</v>
      </c>
      <c r="D3290" s="165" t="s">
        <v>1146</v>
      </c>
      <c r="E3290" s="191">
        <v>-21.001050000000003</v>
      </c>
      <c r="F3290" s="191"/>
      <c r="G3290" s="191">
        <v>-21.953975</v>
      </c>
      <c r="H3290" s="191">
        <v>-7.0773250000000001</v>
      </c>
      <c r="I3290" s="191"/>
      <c r="J3290" s="191">
        <v>-12.228149999999999</v>
      </c>
      <c r="L3290" s="194">
        <v>6.6438561897747253</v>
      </c>
      <c r="M3290" s="194"/>
      <c r="N3290" s="194">
        <v>6.6438561897747253</v>
      </c>
      <c r="O3290" s="194">
        <v>6.6438561897747253</v>
      </c>
      <c r="P3290" s="194"/>
      <c r="Q3290" s="194">
        <v>6.6438561897747253</v>
      </c>
      <c r="S3290" s="181"/>
      <c r="T3290" s="181"/>
      <c r="U3290" s="181">
        <f t="shared" si="102"/>
        <v>0</v>
      </c>
      <c r="V3290" s="181"/>
      <c r="W3290" s="181"/>
    </row>
    <row r="3291" spans="1:23" x14ac:dyDescent="0.25">
      <c r="A3291" s="187" t="s">
        <v>834</v>
      </c>
      <c r="B3291" s="35">
        <v>65</v>
      </c>
      <c r="C3291" s="164" t="s">
        <v>1142</v>
      </c>
      <c r="D3291" s="165" t="s">
        <v>1410</v>
      </c>
      <c r="E3291" s="191">
        <v>-18.616925000000002</v>
      </c>
      <c r="F3291" s="191"/>
      <c r="G3291" s="191">
        <v>-34.512600000000006</v>
      </c>
      <c r="H3291" s="191">
        <v>4.6759499999999967</v>
      </c>
      <c r="I3291" s="191"/>
      <c r="J3291" s="191">
        <v>-16.514700000000005</v>
      </c>
      <c r="L3291" s="194">
        <v>6.6438561897747253</v>
      </c>
      <c r="M3291" s="194"/>
      <c r="N3291" s="194">
        <v>6.6438561897747253</v>
      </c>
      <c r="O3291" s="194">
        <v>6.6438561897747253</v>
      </c>
      <c r="P3291" s="194"/>
      <c r="Q3291" s="194">
        <v>6.6438561897747253</v>
      </c>
      <c r="S3291" s="181"/>
      <c r="T3291" s="181"/>
      <c r="U3291" s="181">
        <f t="shared" si="102"/>
        <v>0</v>
      </c>
      <c r="V3291" s="181"/>
      <c r="W3291" s="181"/>
    </row>
    <row r="3292" spans="1:23" x14ac:dyDescent="0.25">
      <c r="A3292" s="187" t="s">
        <v>834</v>
      </c>
      <c r="B3292" s="35">
        <v>64</v>
      </c>
      <c r="C3292" s="164" t="s">
        <v>1142</v>
      </c>
      <c r="D3292" s="165" t="s">
        <v>1143</v>
      </c>
      <c r="E3292" s="191">
        <v>-16.705174999999997</v>
      </c>
      <c r="F3292" s="191"/>
      <c r="G3292" s="191">
        <v>-22.135224999999998</v>
      </c>
      <c r="H3292" s="191">
        <v>2.6783249999999992</v>
      </c>
      <c r="I3292" s="191"/>
      <c r="J3292" s="191">
        <v>-18.982949999999999</v>
      </c>
      <c r="L3292" s="194">
        <v>6.6438561897747253</v>
      </c>
      <c r="M3292" s="194"/>
      <c r="N3292" s="194">
        <v>6.6438561897747253</v>
      </c>
      <c r="O3292" s="194">
        <v>6.6438561897747253</v>
      </c>
      <c r="P3292" s="194"/>
      <c r="Q3292" s="194">
        <v>6.6438561897747253</v>
      </c>
      <c r="S3292" s="181"/>
      <c r="T3292" s="181"/>
      <c r="U3292" s="181">
        <f t="shared" si="102"/>
        <v>0</v>
      </c>
      <c r="V3292" s="181"/>
      <c r="W3292" s="181"/>
    </row>
    <row r="3293" spans="1:23" x14ac:dyDescent="0.25">
      <c r="A3293" s="187" t="s">
        <v>834</v>
      </c>
      <c r="B3293" s="35">
        <v>146</v>
      </c>
      <c r="C3293" s="164" t="s">
        <v>1426</v>
      </c>
      <c r="D3293" s="165" t="s">
        <v>1427</v>
      </c>
      <c r="E3293" s="191">
        <v>8.9885999999999981</v>
      </c>
      <c r="F3293" s="191"/>
      <c r="G3293" s="191">
        <v>-14.343624999999999</v>
      </c>
      <c r="H3293" s="191">
        <v>4.8752750000000002</v>
      </c>
      <c r="I3293" s="191"/>
      <c r="J3293" s="191">
        <v>-4.0826250000000002</v>
      </c>
      <c r="L3293" s="194">
        <v>6.6438561897747253</v>
      </c>
      <c r="M3293" s="194"/>
      <c r="N3293" s="194">
        <v>6.6438561897747253</v>
      </c>
      <c r="O3293" s="194">
        <v>6.6438561897747253</v>
      </c>
      <c r="P3293" s="194"/>
      <c r="Q3293" s="194">
        <v>6.6438561897747253</v>
      </c>
      <c r="S3293" s="181"/>
      <c r="T3293" s="181"/>
      <c r="U3293" s="181">
        <f t="shared" si="102"/>
        <v>0</v>
      </c>
      <c r="V3293" s="181"/>
      <c r="W3293" s="181"/>
    </row>
    <row r="3294" spans="1:23" x14ac:dyDescent="0.25">
      <c r="A3294" s="187" t="s">
        <v>834</v>
      </c>
      <c r="B3294" s="35">
        <v>143</v>
      </c>
      <c r="C3294" s="164" t="s">
        <v>1293</v>
      </c>
      <c r="D3294" s="165" t="s">
        <v>1294</v>
      </c>
      <c r="E3294" s="191">
        <v>-6.2383749999999978</v>
      </c>
      <c r="F3294" s="191"/>
      <c r="G3294" s="191">
        <v>-53.896075000000003</v>
      </c>
      <c r="H3294" s="191">
        <v>26.497450000000004</v>
      </c>
      <c r="I3294" s="191"/>
      <c r="J3294" s="191">
        <v>-21.595649999999996</v>
      </c>
      <c r="L3294" s="194">
        <v>6.6438561897747253</v>
      </c>
      <c r="M3294" s="194"/>
      <c r="N3294" s="194">
        <v>6.6438561897747253</v>
      </c>
      <c r="O3294" s="194">
        <v>6.6438561897747253</v>
      </c>
      <c r="P3294" s="194"/>
      <c r="Q3294" s="194">
        <v>6.6438561897747253</v>
      </c>
      <c r="S3294" s="181"/>
      <c r="T3294" s="181"/>
      <c r="U3294" s="181">
        <f t="shared" si="102"/>
        <v>0</v>
      </c>
      <c r="V3294" s="181"/>
      <c r="W3294" s="181"/>
    </row>
    <row r="3295" spans="1:23" x14ac:dyDescent="0.25">
      <c r="A3295" s="187" t="s">
        <v>834</v>
      </c>
      <c r="B3295" s="35">
        <v>454</v>
      </c>
      <c r="C3295" s="44" t="s">
        <v>1578</v>
      </c>
      <c r="D3295" s="167" t="s">
        <v>1579</v>
      </c>
      <c r="E3295" s="191">
        <v>-34.022349999999996</v>
      </c>
      <c r="F3295" s="191"/>
      <c r="G3295" s="191">
        <v>-48.679575</v>
      </c>
      <c r="H3295" s="191">
        <v>-9.2160499999999992</v>
      </c>
      <c r="I3295" s="191"/>
      <c r="J3295" s="191">
        <v>-0.35512500000000102</v>
      </c>
      <c r="L3295" s="194">
        <v>6.6438561897747253</v>
      </c>
      <c r="M3295" s="194"/>
      <c r="N3295" s="194">
        <v>6.6438561897747253</v>
      </c>
      <c r="O3295" s="194">
        <v>6.6438561897747253</v>
      </c>
      <c r="P3295" s="194"/>
      <c r="Q3295" s="194">
        <v>6.6438561897747253</v>
      </c>
      <c r="S3295" s="181"/>
      <c r="T3295" s="181"/>
      <c r="U3295" s="181">
        <f t="shared" si="102"/>
        <v>0</v>
      </c>
      <c r="V3295" s="181"/>
      <c r="W3295" s="181"/>
    </row>
    <row r="3296" spans="1:23" x14ac:dyDescent="0.25">
      <c r="A3296" s="187" t="s">
        <v>834</v>
      </c>
      <c r="B3296" s="35">
        <v>1</v>
      </c>
      <c r="C3296" s="164" t="s">
        <v>181</v>
      </c>
      <c r="D3296" s="165" t="s">
        <v>182</v>
      </c>
      <c r="E3296" s="191">
        <v>-11.064199999999996</v>
      </c>
      <c r="F3296" s="191"/>
      <c r="G3296" s="191">
        <v>-21.510974999999995</v>
      </c>
      <c r="H3296" s="191">
        <v>-1.4888500000000011</v>
      </c>
      <c r="I3296" s="191"/>
      <c r="J3296" s="191">
        <v>-2.8502000000000045</v>
      </c>
      <c r="L3296" s="194">
        <v>6.6438561897747253</v>
      </c>
      <c r="M3296" s="194"/>
      <c r="N3296" s="194">
        <v>6.6438561897747253</v>
      </c>
      <c r="O3296" s="194">
        <v>6.6438561897747253</v>
      </c>
      <c r="P3296" s="194"/>
      <c r="Q3296" s="194">
        <v>6.6438561897747253</v>
      </c>
      <c r="S3296" s="181"/>
      <c r="T3296" s="181"/>
      <c r="U3296" s="181">
        <f t="shared" si="102"/>
        <v>0</v>
      </c>
      <c r="V3296" s="181"/>
      <c r="W3296" s="181"/>
    </row>
    <row r="3297" spans="1:23" x14ac:dyDescent="0.25">
      <c r="A3297" s="187" t="s">
        <v>834</v>
      </c>
      <c r="B3297" s="35">
        <v>101</v>
      </c>
      <c r="C3297" s="164" t="s">
        <v>442</v>
      </c>
      <c r="D3297" s="165" t="s">
        <v>1094</v>
      </c>
      <c r="E3297" s="191">
        <v>-13.619174999999998</v>
      </c>
      <c r="F3297" s="191"/>
      <c r="G3297" s="191">
        <v>-11.815224999999995</v>
      </c>
      <c r="H3297" s="191">
        <v>2.8117999999999999</v>
      </c>
      <c r="I3297" s="191"/>
      <c r="J3297" s="191">
        <v>-3.7599499999999999</v>
      </c>
      <c r="L3297" s="194">
        <v>6.6438561897747253</v>
      </c>
      <c r="M3297" s="194"/>
      <c r="N3297" s="194">
        <v>6.6438561897747253</v>
      </c>
      <c r="O3297" s="194">
        <v>6.6438561897747253</v>
      </c>
      <c r="P3297" s="194"/>
      <c r="Q3297" s="194">
        <v>6.6438561897747253</v>
      </c>
      <c r="S3297" s="181"/>
      <c r="T3297" s="181"/>
      <c r="U3297" s="181">
        <f t="shared" si="102"/>
        <v>0</v>
      </c>
      <c r="V3297" s="181"/>
      <c r="W3297" s="181"/>
    </row>
    <row r="3298" spans="1:23" x14ac:dyDescent="0.25">
      <c r="A3298" s="187" t="s">
        <v>834</v>
      </c>
      <c r="B3298" s="35">
        <v>114</v>
      </c>
      <c r="C3298" s="164" t="s">
        <v>1374</v>
      </c>
      <c r="D3298" s="165" t="s">
        <v>1375</v>
      </c>
      <c r="E3298" s="191">
        <v>7.7958749999999988</v>
      </c>
      <c r="F3298" s="191"/>
      <c r="G3298" s="191">
        <v>-13.902775000000002</v>
      </c>
      <c r="H3298" s="191">
        <v>7.6839499999999976</v>
      </c>
      <c r="I3298" s="191"/>
      <c r="J3298" s="191">
        <v>-8.0322000000000031</v>
      </c>
      <c r="L3298" s="194">
        <v>6.6438561897747253</v>
      </c>
      <c r="M3298" s="194"/>
      <c r="N3298" s="194">
        <v>6.6438561897747253</v>
      </c>
      <c r="O3298" s="194">
        <v>6.6438561897747253</v>
      </c>
      <c r="P3298" s="194"/>
      <c r="Q3298" s="194">
        <v>6.6438561897747253</v>
      </c>
      <c r="S3298" s="181"/>
      <c r="T3298" s="181"/>
      <c r="U3298" s="181">
        <f t="shared" si="102"/>
        <v>0</v>
      </c>
      <c r="V3298" s="181"/>
      <c r="W3298" s="181"/>
    </row>
    <row r="3299" spans="1:23" x14ac:dyDescent="0.25">
      <c r="A3299" s="187" t="s">
        <v>834</v>
      </c>
      <c r="B3299" s="35">
        <v>115</v>
      </c>
      <c r="C3299" s="168" t="s">
        <v>444</v>
      </c>
      <c r="D3299" s="165" t="s">
        <v>1231</v>
      </c>
      <c r="E3299" s="191">
        <v>-14.938874999999999</v>
      </c>
      <c r="F3299" s="191"/>
      <c r="G3299" s="191">
        <v>-17.165424999999995</v>
      </c>
      <c r="H3299" s="191">
        <v>0.63567500000000621</v>
      </c>
      <c r="I3299" s="191"/>
      <c r="J3299" s="191">
        <v>-6.796125</v>
      </c>
      <c r="L3299" s="194">
        <v>6.6438561897747253</v>
      </c>
      <c r="M3299" s="194"/>
      <c r="N3299" s="194">
        <v>6.6438561897747253</v>
      </c>
      <c r="O3299" s="194">
        <v>6.6438561897747253</v>
      </c>
      <c r="P3299" s="194"/>
      <c r="Q3299" s="194">
        <v>6.6438561897747253</v>
      </c>
      <c r="S3299" s="181"/>
      <c r="T3299" s="181"/>
      <c r="U3299" s="181">
        <f t="shared" si="102"/>
        <v>0</v>
      </c>
      <c r="V3299" s="181"/>
      <c r="W3299" s="181"/>
    </row>
    <row r="3300" spans="1:23" x14ac:dyDescent="0.25">
      <c r="A3300" s="187" t="s">
        <v>834</v>
      </c>
      <c r="B3300" s="35">
        <v>426</v>
      </c>
      <c r="C3300" s="44" t="s">
        <v>979</v>
      </c>
      <c r="D3300" s="165" t="s">
        <v>1594</v>
      </c>
      <c r="E3300" s="191">
        <v>-22.557349999999996</v>
      </c>
      <c r="F3300" s="191"/>
      <c r="G3300" s="191">
        <v>-23.299249999999994</v>
      </c>
      <c r="H3300" s="191">
        <v>3.1528499999999973</v>
      </c>
      <c r="I3300" s="191"/>
      <c r="J3300" s="191">
        <v>-8.3501500000000011</v>
      </c>
      <c r="L3300" s="194">
        <v>6.6438561897747253</v>
      </c>
      <c r="M3300" s="194"/>
      <c r="N3300" s="194">
        <v>6.6438561897747253</v>
      </c>
      <c r="O3300" s="194">
        <v>6.6438561897747253</v>
      </c>
      <c r="P3300" s="194"/>
      <c r="Q3300" s="194">
        <v>6.6438561897747253</v>
      </c>
      <c r="S3300" s="181"/>
      <c r="T3300" s="181"/>
      <c r="U3300" s="181">
        <f t="shared" si="102"/>
        <v>0</v>
      </c>
      <c r="V3300" s="181"/>
      <c r="W3300" s="181"/>
    </row>
    <row r="3301" spans="1:23" x14ac:dyDescent="0.25">
      <c r="A3301" s="187" t="s">
        <v>834</v>
      </c>
      <c r="B3301" s="35">
        <v>528</v>
      </c>
      <c r="C3301" s="44" t="s">
        <v>979</v>
      </c>
      <c r="D3301" s="165" t="s">
        <v>980</v>
      </c>
      <c r="E3301" s="191">
        <v>-71.90317499999999</v>
      </c>
      <c r="F3301" s="191"/>
      <c r="G3301" s="191">
        <v>-114.19052499999999</v>
      </c>
      <c r="H3301" s="191">
        <v>-14.342200000000002</v>
      </c>
      <c r="I3301" s="191"/>
      <c r="J3301" s="191">
        <v>-52.149175</v>
      </c>
      <c r="L3301" s="194">
        <v>6.6438561897747253</v>
      </c>
      <c r="M3301" s="194"/>
      <c r="N3301" s="194">
        <v>6.6438561897747253</v>
      </c>
      <c r="O3301" s="194">
        <v>6.6438561897747253</v>
      </c>
      <c r="P3301" s="194"/>
      <c r="Q3301" s="194">
        <v>6.6438561897747253</v>
      </c>
      <c r="S3301" s="181"/>
      <c r="T3301" s="181"/>
      <c r="U3301" s="181">
        <f t="shared" si="102"/>
        <v>0</v>
      </c>
      <c r="V3301" s="181"/>
      <c r="W3301" s="181"/>
    </row>
    <row r="3302" spans="1:23" x14ac:dyDescent="0.25">
      <c r="A3302" s="187" t="s">
        <v>834</v>
      </c>
      <c r="B3302" s="35">
        <v>12</v>
      </c>
      <c r="C3302" s="164" t="s">
        <v>445</v>
      </c>
      <c r="D3302" s="165" t="s">
        <v>1162</v>
      </c>
      <c r="E3302" s="191">
        <v>-13.437325000000001</v>
      </c>
      <c r="F3302" s="191"/>
      <c r="G3302" s="191">
        <v>-28.009775000000001</v>
      </c>
      <c r="H3302" s="191">
        <v>20.105525</v>
      </c>
      <c r="I3302" s="191"/>
      <c r="J3302" s="191">
        <v>-3.0699500000000022</v>
      </c>
      <c r="L3302" s="194">
        <v>6.6438561897747253</v>
      </c>
      <c r="M3302" s="194"/>
      <c r="N3302" s="194">
        <v>6.6438561897747253</v>
      </c>
      <c r="O3302" s="194">
        <v>6.6438561897747253</v>
      </c>
      <c r="P3302" s="194"/>
      <c r="Q3302" s="194">
        <v>6.6438561897747253</v>
      </c>
      <c r="S3302" s="181"/>
      <c r="T3302" s="181"/>
      <c r="U3302" s="181">
        <f t="shared" si="102"/>
        <v>0</v>
      </c>
      <c r="V3302" s="181"/>
      <c r="W3302" s="181"/>
    </row>
    <row r="3303" spans="1:23" x14ac:dyDescent="0.25">
      <c r="A3303" s="187" t="s">
        <v>834</v>
      </c>
      <c r="B3303" s="35">
        <v>38</v>
      </c>
      <c r="C3303" s="164" t="s">
        <v>1312</v>
      </c>
      <c r="D3303" s="165" t="s">
        <v>1313</v>
      </c>
      <c r="E3303" s="191">
        <v>-16.487500000000001</v>
      </c>
      <c r="F3303" s="191"/>
      <c r="G3303" s="191">
        <v>-4.7984250000000017</v>
      </c>
      <c r="H3303" s="191">
        <v>-0.76442499999999924</v>
      </c>
      <c r="I3303" s="191"/>
      <c r="J3303" s="191">
        <v>-0.17462499999999892</v>
      </c>
      <c r="L3303" s="194">
        <v>6.6438561897747253</v>
      </c>
      <c r="M3303" s="194"/>
      <c r="N3303" s="194">
        <v>6.6438561897747253</v>
      </c>
      <c r="O3303" s="194">
        <v>6.6438561897747253</v>
      </c>
      <c r="P3303" s="194"/>
      <c r="Q3303" s="194">
        <v>6.6438561897747253</v>
      </c>
      <c r="S3303" s="181"/>
      <c r="T3303" s="181"/>
      <c r="U3303" s="181">
        <f t="shared" si="102"/>
        <v>0</v>
      </c>
      <c r="V3303" s="181"/>
      <c r="W3303" s="181"/>
    </row>
    <row r="3304" spans="1:23" x14ac:dyDescent="0.25">
      <c r="A3304" s="187" t="s">
        <v>834</v>
      </c>
      <c r="B3304" s="35">
        <v>440</v>
      </c>
      <c r="C3304" s="44" t="s">
        <v>148</v>
      </c>
      <c r="D3304" s="165" t="s">
        <v>149</v>
      </c>
      <c r="E3304" s="191">
        <v>-59.964949999999995</v>
      </c>
      <c r="F3304" s="191"/>
      <c r="G3304" s="191">
        <v>-56.079875000000015</v>
      </c>
      <c r="H3304" s="191">
        <v>-3.4768500000000024</v>
      </c>
      <c r="I3304" s="191"/>
      <c r="J3304" s="191">
        <v>-27.62662499999999</v>
      </c>
      <c r="L3304" s="194">
        <v>6.6438561897747253</v>
      </c>
      <c r="M3304" s="194"/>
      <c r="N3304" s="194">
        <v>6.6438561897747253</v>
      </c>
      <c r="O3304" s="194">
        <v>6.6438561897747253</v>
      </c>
      <c r="P3304" s="194"/>
      <c r="Q3304" s="194">
        <v>6.6438561897747253</v>
      </c>
      <c r="S3304" s="181"/>
      <c r="T3304" s="181"/>
      <c r="U3304" s="181">
        <f t="shared" si="102"/>
        <v>0</v>
      </c>
      <c r="V3304" s="181"/>
      <c r="W3304" s="181"/>
    </row>
    <row r="3305" spans="1:23" x14ac:dyDescent="0.25">
      <c r="A3305" s="187" t="s">
        <v>834</v>
      </c>
      <c r="B3305" s="35">
        <v>117</v>
      </c>
      <c r="C3305" s="164" t="s">
        <v>186</v>
      </c>
      <c r="D3305" s="165" t="s">
        <v>187</v>
      </c>
      <c r="E3305" s="191">
        <v>-19.984974999999999</v>
      </c>
      <c r="F3305" s="191"/>
      <c r="G3305" s="191">
        <v>-15.467624999999998</v>
      </c>
      <c r="H3305" s="191">
        <v>-17.384225000000001</v>
      </c>
      <c r="I3305" s="191"/>
      <c r="J3305" s="191">
        <v>-12.038050000000009</v>
      </c>
      <c r="L3305" s="194">
        <v>6.6438561897747253</v>
      </c>
      <c r="M3305" s="194"/>
      <c r="N3305" s="194">
        <v>6.6438561897747253</v>
      </c>
      <c r="O3305" s="194">
        <v>6.6438561897747253</v>
      </c>
      <c r="P3305" s="194"/>
      <c r="Q3305" s="194">
        <v>6.6438561897747253</v>
      </c>
      <c r="S3305" s="181"/>
      <c r="T3305" s="181"/>
      <c r="U3305" s="181">
        <f t="shared" si="102"/>
        <v>0</v>
      </c>
      <c r="V3305" s="181"/>
      <c r="W3305" s="181"/>
    </row>
    <row r="3306" spans="1:23" x14ac:dyDescent="0.25">
      <c r="A3306" s="187" t="s">
        <v>834</v>
      </c>
      <c r="B3306" s="35">
        <v>4</v>
      </c>
      <c r="C3306" s="164" t="s">
        <v>286</v>
      </c>
      <c r="D3306" s="165" t="s">
        <v>287</v>
      </c>
      <c r="E3306" s="191">
        <v>16712.787824999999</v>
      </c>
      <c r="F3306" s="191"/>
      <c r="G3306" s="191">
        <v>1472.7218500000001</v>
      </c>
      <c r="H3306" s="191">
        <v>-6.9535750000000025</v>
      </c>
      <c r="I3306" s="191"/>
      <c r="J3306" s="191">
        <v>-21.224074999999999</v>
      </c>
      <c r="L3306" s="194">
        <v>14.028664785948827</v>
      </c>
      <c r="M3306" s="194"/>
      <c r="N3306" s="194">
        <v>10.524269261866644</v>
      </c>
      <c r="O3306" s="194">
        <v>6.6438561897747253</v>
      </c>
      <c r="P3306" s="194"/>
      <c r="Q3306" s="194">
        <v>6.6438561897747253</v>
      </c>
      <c r="S3306" s="181"/>
      <c r="T3306" s="181"/>
      <c r="U3306" s="181">
        <f t="shared" si="102"/>
        <v>3.880413072091919</v>
      </c>
      <c r="V3306" s="181"/>
      <c r="W3306" s="181"/>
    </row>
    <row r="3307" spans="1:23" x14ac:dyDescent="0.25">
      <c r="A3307" s="187" t="s">
        <v>834</v>
      </c>
      <c r="B3307" s="35">
        <v>15</v>
      </c>
      <c r="C3307" s="164" t="s">
        <v>68</v>
      </c>
      <c r="D3307" s="165" t="s">
        <v>69</v>
      </c>
      <c r="E3307" s="191">
        <v>5072.0065249999998</v>
      </c>
      <c r="F3307" s="191"/>
      <c r="G3307" s="191">
        <v>187.1225</v>
      </c>
      <c r="H3307" s="191">
        <v>11.356799999999996</v>
      </c>
      <c r="I3307" s="191"/>
      <c r="J3307" s="191">
        <v>-17.7865</v>
      </c>
      <c r="L3307" s="194">
        <v>12.308340886128974</v>
      </c>
      <c r="M3307" s="194"/>
      <c r="N3307" s="194">
        <v>7.5478392314468179</v>
      </c>
      <c r="O3307" s="194">
        <v>6.6438561897747253</v>
      </c>
      <c r="P3307" s="194"/>
      <c r="Q3307" s="194">
        <v>6.6438561897747253</v>
      </c>
      <c r="S3307" s="181"/>
      <c r="T3307" s="181"/>
      <c r="U3307" s="181">
        <f t="shared" si="102"/>
        <v>0.90398304167209265</v>
      </c>
      <c r="V3307" s="181"/>
      <c r="W3307" s="181"/>
    </row>
    <row r="3308" spans="1:23" x14ac:dyDescent="0.25">
      <c r="A3308" s="187" t="s">
        <v>834</v>
      </c>
      <c r="B3308" s="35">
        <v>97</v>
      </c>
      <c r="C3308" s="164" t="s">
        <v>191</v>
      </c>
      <c r="D3308" s="165" t="s">
        <v>192</v>
      </c>
      <c r="E3308" s="191">
        <v>1624.7888999999998</v>
      </c>
      <c r="F3308" s="191"/>
      <c r="G3308" s="191">
        <v>-16.454000000000001</v>
      </c>
      <c r="H3308" s="191">
        <v>7.9531250000000053</v>
      </c>
      <c r="I3308" s="191"/>
      <c r="J3308" s="191">
        <v>-12.456175000000002</v>
      </c>
      <c r="L3308" s="194">
        <v>10.666036573445192</v>
      </c>
      <c r="M3308" s="194"/>
      <c r="N3308" s="194">
        <v>6.6438561897747253</v>
      </c>
      <c r="O3308" s="194">
        <v>6.6438561897747253</v>
      </c>
      <c r="P3308" s="194"/>
      <c r="Q3308" s="194">
        <v>6.6438561897747253</v>
      </c>
      <c r="S3308" s="181"/>
      <c r="T3308" s="181"/>
      <c r="U3308" s="181">
        <f t="shared" si="102"/>
        <v>0</v>
      </c>
      <c r="V3308" s="181"/>
      <c r="W3308" s="181"/>
    </row>
    <row r="3309" spans="1:23" x14ac:dyDescent="0.25">
      <c r="A3309" s="187" t="s">
        <v>834</v>
      </c>
      <c r="B3309" s="35">
        <v>335</v>
      </c>
      <c r="C3309" s="164" t="s">
        <v>1676</v>
      </c>
      <c r="D3309" s="165" t="s">
        <v>1677</v>
      </c>
      <c r="E3309" s="191">
        <v>1562.4553000000001</v>
      </c>
      <c r="F3309" s="191"/>
      <c r="G3309" s="191">
        <v>-25.635950000000008</v>
      </c>
      <c r="H3309" s="191">
        <v>-9.1818500000000007</v>
      </c>
      <c r="I3309" s="191"/>
      <c r="J3309" s="191">
        <v>-10.860999999999999</v>
      </c>
      <c r="L3309" s="194">
        <v>10.609599201226708</v>
      </c>
      <c r="M3309" s="194"/>
      <c r="N3309" s="194">
        <v>6.6438561897747253</v>
      </c>
      <c r="O3309" s="194">
        <v>6.6438561897747253</v>
      </c>
      <c r="P3309" s="194"/>
      <c r="Q3309" s="194">
        <v>6.6438561897747253</v>
      </c>
      <c r="S3309" s="181"/>
      <c r="T3309" s="181"/>
      <c r="U3309" s="181">
        <f t="shared" si="102"/>
        <v>0</v>
      </c>
      <c r="V3309" s="181"/>
      <c r="W3309" s="181"/>
    </row>
    <row r="3310" spans="1:23" x14ac:dyDescent="0.25">
      <c r="A3310" s="187" t="s">
        <v>834</v>
      </c>
      <c r="B3310" s="35">
        <v>539</v>
      </c>
      <c r="C3310" s="44" t="s">
        <v>1671</v>
      </c>
      <c r="D3310" s="165" t="s">
        <v>1672</v>
      </c>
      <c r="E3310" s="191">
        <v>-34.462175000000002</v>
      </c>
      <c r="F3310" s="191"/>
      <c r="G3310" s="191">
        <v>-65.845850000000013</v>
      </c>
      <c r="H3310" s="191">
        <v>-21.0886</v>
      </c>
      <c r="I3310" s="191"/>
      <c r="J3310" s="191">
        <v>-33.120750000000001</v>
      </c>
      <c r="L3310" s="194">
        <v>6.6438561897747253</v>
      </c>
      <c r="M3310" s="194"/>
      <c r="N3310" s="194">
        <v>6.6438561897747253</v>
      </c>
      <c r="O3310" s="194">
        <v>6.6438561897747253</v>
      </c>
      <c r="P3310" s="194"/>
      <c r="Q3310" s="194">
        <v>6.6438561897747253</v>
      </c>
      <c r="S3310" s="181"/>
      <c r="T3310" s="181"/>
      <c r="U3310" s="181">
        <f t="shared" si="102"/>
        <v>0</v>
      </c>
      <c r="V3310" s="181"/>
      <c r="W3310" s="181"/>
    </row>
    <row r="3311" spans="1:23" x14ac:dyDescent="0.25">
      <c r="A3311" s="187" t="s">
        <v>834</v>
      </c>
      <c r="B3311" s="35">
        <v>144</v>
      </c>
      <c r="C3311" s="164" t="s">
        <v>1574</v>
      </c>
      <c r="D3311" s="165" t="s">
        <v>1575</v>
      </c>
      <c r="E3311" s="191">
        <v>4.9944000000000024</v>
      </c>
      <c r="F3311" s="191"/>
      <c r="G3311" s="191">
        <v>-15.083375000000004</v>
      </c>
      <c r="H3311" s="191">
        <v>-4.7792750000000002</v>
      </c>
      <c r="I3311" s="191"/>
      <c r="J3311" s="191">
        <v>-0.76987499999999898</v>
      </c>
      <c r="L3311" s="194">
        <v>6.6438561897747253</v>
      </c>
      <c r="M3311" s="194"/>
      <c r="N3311" s="194">
        <v>6.6438561897747253</v>
      </c>
      <c r="O3311" s="194">
        <v>6.6438561897747253</v>
      </c>
      <c r="P3311" s="194"/>
      <c r="Q3311" s="194">
        <v>6.6438561897747253</v>
      </c>
      <c r="S3311" s="181"/>
      <c r="T3311" s="181"/>
      <c r="U3311" s="181">
        <f t="shared" si="102"/>
        <v>0</v>
      </c>
      <c r="V3311" s="181"/>
      <c r="W3311" s="181"/>
    </row>
    <row r="3312" spans="1:23" x14ac:dyDescent="0.25">
      <c r="A3312" s="187" t="s">
        <v>834</v>
      </c>
      <c r="B3312" s="35">
        <v>235</v>
      </c>
      <c r="C3312" s="164" t="s">
        <v>1597</v>
      </c>
      <c r="D3312" s="165" t="s">
        <v>1598</v>
      </c>
      <c r="E3312" s="191">
        <v>-22.441575</v>
      </c>
      <c r="F3312" s="191"/>
      <c r="G3312" s="191">
        <v>-19.218100000000007</v>
      </c>
      <c r="H3312" s="191">
        <v>19.669550000000001</v>
      </c>
      <c r="I3312" s="191"/>
      <c r="J3312" s="191">
        <v>0.86970000000000169</v>
      </c>
      <c r="L3312" s="194">
        <v>6.6438561897747253</v>
      </c>
      <c r="M3312" s="194"/>
      <c r="N3312" s="194">
        <v>6.6438561897747253</v>
      </c>
      <c r="O3312" s="194">
        <v>6.6438561897747253</v>
      </c>
      <c r="P3312" s="194"/>
      <c r="Q3312" s="194">
        <v>6.6438561897747253</v>
      </c>
      <c r="S3312" s="181"/>
      <c r="T3312" s="181"/>
      <c r="U3312" s="181">
        <f t="shared" si="102"/>
        <v>0</v>
      </c>
      <c r="V3312" s="181"/>
      <c r="W3312" s="181"/>
    </row>
    <row r="3313" spans="1:23" x14ac:dyDescent="0.25">
      <c r="A3313" s="187" t="s">
        <v>834</v>
      </c>
      <c r="B3313" s="35">
        <v>412</v>
      </c>
      <c r="C3313" s="44" t="s">
        <v>455</v>
      </c>
      <c r="D3313" s="165" t="s">
        <v>1337</v>
      </c>
      <c r="E3313" s="191">
        <v>-25.799500000000005</v>
      </c>
      <c r="F3313" s="191"/>
      <c r="G3313" s="191">
        <v>-11.517225</v>
      </c>
      <c r="H3313" s="191">
        <v>4.6927500000000055</v>
      </c>
      <c r="I3313" s="191"/>
      <c r="J3313" s="191">
        <v>-19.629650000000002</v>
      </c>
      <c r="L3313" s="194">
        <v>6.6438561897747253</v>
      </c>
      <c r="M3313" s="194"/>
      <c r="N3313" s="194">
        <v>6.6438561897747253</v>
      </c>
      <c r="O3313" s="194">
        <v>6.6438561897747253</v>
      </c>
      <c r="P3313" s="194"/>
      <c r="Q3313" s="194">
        <v>6.6438561897747253</v>
      </c>
      <c r="S3313" s="181"/>
      <c r="T3313" s="181"/>
      <c r="U3313" s="181">
        <f t="shared" si="102"/>
        <v>0</v>
      </c>
      <c r="V3313" s="181"/>
      <c r="W3313" s="181"/>
    </row>
    <row r="3314" spans="1:23" x14ac:dyDescent="0.25">
      <c r="A3314" s="187" t="s">
        <v>834</v>
      </c>
      <c r="B3314" s="35">
        <v>229</v>
      </c>
      <c r="C3314" s="164" t="s">
        <v>1469</v>
      </c>
      <c r="D3314" s="165" t="s">
        <v>1470</v>
      </c>
      <c r="E3314" s="191">
        <v>-58.623825000000004</v>
      </c>
      <c r="F3314" s="191"/>
      <c r="G3314" s="191">
        <v>-95.079149999999998</v>
      </c>
      <c r="H3314" s="191">
        <v>-7.1013749999999973</v>
      </c>
      <c r="I3314" s="191"/>
      <c r="J3314" s="191">
        <v>-40.660175000000002</v>
      </c>
      <c r="L3314" s="194">
        <v>6.6438561897747253</v>
      </c>
      <c r="M3314" s="194"/>
      <c r="N3314" s="194">
        <v>6.6438561897747253</v>
      </c>
      <c r="O3314" s="194">
        <v>6.6438561897747253</v>
      </c>
      <c r="P3314" s="194"/>
      <c r="Q3314" s="194">
        <v>6.6438561897747253</v>
      </c>
      <c r="S3314" s="181"/>
      <c r="T3314" s="181"/>
      <c r="U3314" s="181">
        <f t="shared" si="102"/>
        <v>0</v>
      </c>
      <c r="V3314" s="181"/>
      <c r="W3314" s="181"/>
    </row>
    <row r="3315" spans="1:23" x14ac:dyDescent="0.25">
      <c r="A3315" s="187" t="s">
        <v>834</v>
      </c>
      <c r="B3315" s="35">
        <v>277</v>
      </c>
      <c r="C3315" s="164" t="s">
        <v>1414</v>
      </c>
      <c r="D3315" s="165" t="s">
        <v>1415</v>
      </c>
      <c r="E3315" s="191">
        <v>-15.234425000000005</v>
      </c>
      <c r="F3315" s="191"/>
      <c r="G3315" s="191">
        <v>-27.938975000000006</v>
      </c>
      <c r="H3315" s="191">
        <v>-5.0139749999999985</v>
      </c>
      <c r="I3315" s="191"/>
      <c r="J3315" s="191">
        <v>-18.300975000000001</v>
      </c>
      <c r="L3315" s="194">
        <v>6.6438561897747253</v>
      </c>
      <c r="M3315" s="194"/>
      <c r="N3315" s="194">
        <v>6.6438561897747253</v>
      </c>
      <c r="O3315" s="194">
        <v>6.6438561897747253</v>
      </c>
      <c r="P3315" s="194"/>
      <c r="Q3315" s="194">
        <v>6.6438561897747253</v>
      </c>
      <c r="S3315" s="181"/>
      <c r="T3315" s="181"/>
      <c r="U3315" s="181">
        <f t="shared" si="102"/>
        <v>0</v>
      </c>
      <c r="V3315" s="181"/>
      <c r="W3315" s="181"/>
    </row>
    <row r="3316" spans="1:23" x14ac:dyDescent="0.25">
      <c r="A3316" s="187" t="s">
        <v>834</v>
      </c>
      <c r="B3316" s="35">
        <v>2</v>
      </c>
      <c r="C3316" s="164" t="s">
        <v>30</v>
      </c>
      <c r="D3316" s="165" t="s">
        <v>31</v>
      </c>
      <c r="E3316" s="191">
        <v>-23.220075000000001</v>
      </c>
      <c r="F3316" s="191"/>
      <c r="G3316" s="191">
        <v>-21.186675000000005</v>
      </c>
      <c r="H3316" s="191">
        <v>-0.6596250000000019</v>
      </c>
      <c r="I3316" s="191"/>
      <c r="J3316" s="191">
        <v>-6.819174999999996</v>
      </c>
      <c r="L3316" s="194">
        <v>6.6438561897747253</v>
      </c>
      <c r="M3316" s="194"/>
      <c r="N3316" s="194">
        <v>6.6438561897747253</v>
      </c>
      <c r="O3316" s="194">
        <v>6.6438561897747253</v>
      </c>
      <c r="P3316" s="194"/>
      <c r="Q3316" s="194">
        <v>6.6438561897747253</v>
      </c>
      <c r="S3316" s="181"/>
      <c r="T3316" s="181"/>
      <c r="U3316" s="181">
        <f t="shared" si="102"/>
        <v>0</v>
      </c>
      <c r="V3316" s="181"/>
      <c r="W3316" s="181"/>
    </row>
    <row r="3317" spans="1:23" x14ac:dyDescent="0.25">
      <c r="A3317" s="187" t="s">
        <v>834</v>
      </c>
      <c r="B3317" s="35">
        <v>202</v>
      </c>
      <c r="C3317" s="164" t="s">
        <v>1158</v>
      </c>
      <c r="D3317" s="165" t="s">
        <v>1159</v>
      </c>
      <c r="E3317" s="191">
        <v>-14.276125</v>
      </c>
      <c r="F3317" s="191"/>
      <c r="G3317" s="191">
        <v>-49.759175000000006</v>
      </c>
      <c r="H3317" s="191">
        <v>-4.5888750000000016</v>
      </c>
      <c r="I3317" s="191"/>
      <c r="J3317" s="191">
        <v>-12.168099999999988</v>
      </c>
      <c r="L3317" s="194">
        <v>6.6438561897747253</v>
      </c>
      <c r="M3317" s="194"/>
      <c r="N3317" s="194">
        <v>6.6438561897747253</v>
      </c>
      <c r="O3317" s="194">
        <v>6.6438561897747253</v>
      </c>
      <c r="P3317" s="194"/>
      <c r="Q3317" s="194">
        <v>6.6438561897747253</v>
      </c>
      <c r="S3317" s="181"/>
      <c r="T3317" s="181"/>
      <c r="U3317" s="181">
        <f t="shared" si="102"/>
        <v>0</v>
      </c>
      <c r="V3317" s="181"/>
      <c r="W3317" s="181"/>
    </row>
    <row r="3318" spans="1:23" x14ac:dyDescent="0.25">
      <c r="A3318" s="187" t="s">
        <v>834</v>
      </c>
      <c r="B3318" s="35">
        <v>13</v>
      </c>
      <c r="C3318" s="164" t="s">
        <v>461</v>
      </c>
      <c r="D3318" s="165" t="s">
        <v>1504</v>
      </c>
      <c r="E3318" s="191">
        <v>-19.865175000000001</v>
      </c>
      <c r="F3318" s="191"/>
      <c r="G3318" s="191">
        <v>-10.222224999999998</v>
      </c>
      <c r="H3318" s="191">
        <v>-2.0182249999999993</v>
      </c>
      <c r="I3318" s="191"/>
      <c r="J3318" s="191">
        <v>-7.6223750000000017</v>
      </c>
      <c r="L3318" s="194">
        <v>6.6438561897747253</v>
      </c>
      <c r="M3318" s="194"/>
      <c r="N3318" s="194">
        <v>6.6438561897747253</v>
      </c>
      <c r="O3318" s="194">
        <v>6.6438561897747253</v>
      </c>
      <c r="P3318" s="194"/>
      <c r="Q3318" s="194">
        <v>6.6438561897747253</v>
      </c>
      <c r="S3318" s="181"/>
      <c r="T3318" s="181"/>
      <c r="U3318" s="181">
        <f t="shared" si="102"/>
        <v>0</v>
      </c>
      <c r="V3318" s="181"/>
      <c r="W3318" s="181"/>
    </row>
    <row r="3319" spans="1:23" x14ac:dyDescent="0.25">
      <c r="A3319" s="187" t="s">
        <v>834</v>
      </c>
      <c r="B3319" s="35">
        <v>594</v>
      </c>
      <c r="C3319" s="44" t="s">
        <v>1257</v>
      </c>
      <c r="D3319" s="167" t="s">
        <v>1258</v>
      </c>
      <c r="E3319" s="191">
        <v>0.70080000000000098</v>
      </c>
      <c r="F3319" s="191"/>
      <c r="G3319" s="191">
        <v>-74.386825000000002</v>
      </c>
      <c r="H3319" s="191">
        <v>-12.116750000000007</v>
      </c>
      <c r="I3319" s="191"/>
      <c r="J3319" s="191">
        <v>-12.746074999999998</v>
      </c>
      <c r="L3319" s="194">
        <v>6.6438561897747253</v>
      </c>
      <c r="M3319" s="194"/>
      <c r="N3319" s="194">
        <v>6.6438561897747253</v>
      </c>
      <c r="O3319" s="194">
        <v>6.6438561897747253</v>
      </c>
      <c r="P3319" s="194"/>
      <c r="Q3319" s="194">
        <v>6.6438561897747253</v>
      </c>
      <c r="S3319" s="181"/>
      <c r="T3319" s="181"/>
      <c r="U3319" s="181">
        <f t="shared" si="102"/>
        <v>0</v>
      </c>
      <c r="V3319" s="181"/>
      <c r="W3319" s="181"/>
    </row>
    <row r="3320" spans="1:23" x14ac:dyDescent="0.25">
      <c r="A3320" s="187" t="s">
        <v>834</v>
      </c>
      <c r="B3320" s="35">
        <v>596</v>
      </c>
      <c r="C3320" s="44" t="s">
        <v>1181</v>
      </c>
      <c r="D3320" s="167" t="s">
        <v>1182</v>
      </c>
      <c r="E3320" s="191">
        <v>-55.408374999999992</v>
      </c>
      <c r="F3320" s="191"/>
      <c r="G3320" s="191">
        <v>-32.884225000000001</v>
      </c>
      <c r="H3320" s="191">
        <v>-18.028824999999998</v>
      </c>
      <c r="I3320" s="191"/>
      <c r="J3320" s="191">
        <v>-16.069575</v>
      </c>
      <c r="L3320" s="194">
        <v>6.6438561897747253</v>
      </c>
      <c r="M3320" s="194"/>
      <c r="N3320" s="194">
        <v>6.6438561897747253</v>
      </c>
      <c r="O3320" s="194">
        <v>6.6438561897747253</v>
      </c>
      <c r="P3320" s="194"/>
      <c r="Q3320" s="194">
        <v>6.6438561897747253</v>
      </c>
      <c r="S3320" s="181"/>
      <c r="T3320" s="181"/>
      <c r="U3320" s="181">
        <f t="shared" si="102"/>
        <v>0</v>
      </c>
      <c r="V3320" s="181"/>
      <c r="W3320" s="181"/>
    </row>
    <row r="3321" spans="1:23" x14ac:dyDescent="0.25">
      <c r="A3321" s="187" t="s">
        <v>834</v>
      </c>
      <c r="B3321" s="35">
        <v>595</v>
      </c>
      <c r="C3321" s="44" t="s">
        <v>1181</v>
      </c>
      <c r="D3321" s="167" t="s">
        <v>1521</v>
      </c>
      <c r="E3321" s="191">
        <v>-34.399149999999999</v>
      </c>
      <c r="F3321" s="191"/>
      <c r="G3321" s="191">
        <v>-14.734899999999996</v>
      </c>
      <c r="H3321" s="191">
        <v>-12.665774999999996</v>
      </c>
      <c r="I3321" s="191"/>
      <c r="J3321" s="191">
        <v>-16.713625</v>
      </c>
      <c r="L3321" s="194">
        <v>6.6438561897747253</v>
      </c>
      <c r="M3321" s="194"/>
      <c r="N3321" s="194">
        <v>6.6438561897747253</v>
      </c>
      <c r="O3321" s="194">
        <v>6.6438561897747253</v>
      </c>
      <c r="P3321" s="194"/>
      <c r="Q3321" s="194">
        <v>6.6438561897747253</v>
      </c>
      <c r="S3321" s="181"/>
      <c r="T3321" s="181"/>
      <c r="U3321" s="181">
        <f t="shared" si="102"/>
        <v>0</v>
      </c>
      <c r="V3321" s="181"/>
      <c r="W3321" s="181"/>
    </row>
    <row r="3322" spans="1:23" ht="25.5" x14ac:dyDescent="0.25">
      <c r="A3322" s="187" t="s">
        <v>834</v>
      </c>
      <c r="B3322" s="35">
        <v>575</v>
      </c>
      <c r="C3322" s="44" t="s">
        <v>859</v>
      </c>
      <c r="D3322" s="167" t="s">
        <v>863</v>
      </c>
      <c r="E3322" s="191">
        <v>-29.990725000000005</v>
      </c>
      <c r="F3322" s="191"/>
      <c r="G3322" s="191">
        <v>-10.778574999999996</v>
      </c>
      <c r="H3322" s="191">
        <v>-14.260499999999997</v>
      </c>
      <c r="I3322" s="191"/>
      <c r="J3322" s="191">
        <v>20.925300000000007</v>
      </c>
      <c r="L3322" s="194">
        <v>6.6438561897747253</v>
      </c>
      <c r="M3322" s="194"/>
      <c r="N3322" s="194">
        <v>6.6438561897747253</v>
      </c>
      <c r="O3322" s="194">
        <v>6.6438561897747253</v>
      </c>
      <c r="P3322" s="194"/>
      <c r="Q3322" s="194">
        <v>6.6438561897747253</v>
      </c>
      <c r="S3322" s="181"/>
      <c r="T3322" s="181"/>
      <c r="U3322" s="181">
        <f t="shared" si="102"/>
        <v>0</v>
      </c>
      <c r="V3322" s="181"/>
      <c r="W3322" s="181"/>
    </row>
    <row r="3323" spans="1:23" ht="25.5" x14ac:dyDescent="0.25">
      <c r="A3323" s="187" t="s">
        <v>834</v>
      </c>
      <c r="B3323" s="35">
        <v>579</v>
      </c>
      <c r="C3323" s="44" t="s">
        <v>859</v>
      </c>
      <c r="D3323" s="167" t="s">
        <v>862</v>
      </c>
      <c r="E3323" s="191">
        <v>-34.105275000000006</v>
      </c>
      <c r="F3323" s="191"/>
      <c r="G3323" s="191">
        <v>-37.398474999999998</v>
      </c>
      <c r="H3323" s="191">
        <v>-13.099474999999998</v>
      </c>
      <c r="I3323" s="191"/>
      <c r="J3323" s="191">
        <v>6.0065249999999999</v>
      </c>
      <c r="L3323" s="194">
        <v>6.6438561897747253</v>
      </c>
      <c r="M3323" s="194"/>
      <c r="N3323" s="194">
        <v>6.6438561897747253</v>
      </c>
      <c r="O3323" s="194">
        <v>6.6438561897747253</v>
      </c>
      <c r="P3323" s="194"/>
      <c r="Q3323" s="194">
        <v>6.6438561897747253</v>
      </c>
      <c r="S3323" s="181"/>
      <c r="T3323" s="181"/>
      <c r="U3323" s="181">
        <f t="shared" si="102"/>
        <v>0</v>
      </c>
      <c r="V3323" s="181"/>
      <c r="W3323" s="181"/>
    </row>
    <row r="3324" spans="1:23" ht="25.5" x14ac:dyDescent="0.25">
      <c r="A3324" s="187" t="s">
        <v>834</v>
      </c>
      <c r="B3324" s="35">
        <v>577</v>
      </c>
      <c r="C3324" s="44" t="s">
        <v>859</v>
      </c>
      <c r="D3324" s="167" t="s">
        <v>872</v>
      </c>
      <c r="E3324" s="191">
        <v>-21.895875</v>
      </c>
      <c r="F3324" s="191"/>
      <c r="G3324" s="191">
        <v>-28.136374999999994</v>
      </c>
      <c r="H3324" s="191">
        <v>-18.078675</v>
      </c>
      <c r="I3324" s="191"/>
      <c r="J3324" s="191">
        <v>-8.9398250000000026</v>
      </c>
      <c r="L3324" s="194">
        <v>6.6438561897747253</v>
      </c>
      <c r="M3324" s="194"/>
      <c r="N3324" s="194">
        <v>6.6438561897747253</v>
      </c>
      <c r="O3324" s="194">
        <v>6.6438561897747253</v>
      </c>
      <c r="P3324" s="194"/>
      <c r="Q3324" s="194">
        <v>6.6438561897747253</v>
      </c>
      <c r="S3324" s="181"/>
      <c r="T3324" s="181"/>
      <c r="U3324" s="181">
        <f t="shared" si="102"/>
        <v>0</v>
      </c>
      <c r="V3324" s="181"/>
      <c r="W3324" s="181"/>
    </row>
    <row r="3325" spans="1:23" ht="38.25" x14ac:dyDescent="0.25">
      <c r="A3325" s="187" t="s">
        <v>834</v>
      </c>
      <c r="B3325" s="35">
        <v>581</v>
      </c>
      <c r="C3325" s="44" t="s">
        <v>859</v>
      </c>
      <c r="D3325" s="167" t="s">
        <v>860</v>
      </c>
      <c r="E3325" s="191">
        <v>-44.1631</v>
      </c>
      <c r="F3325" s="191"/>
      <c r="G3325" s="191">
        <v>-48.256599999999999</v>
      </c>
      <c r="H3325" s="191">
        <v>-12.187024999999997</v>
      </c>
      <c r="I3325" s="191"/>
      <c r="J3325" s="191">
        <v>-16.799049999999994</v>
      </c>
      <c r="L3325" s="194">
        <v>6.6438561897747253</v>
      </c>
      <c r="M3325" s="194"/>
      <c r="N3325" s="194">
        <v>6.6438561897747253</v>
      </c>
      <c r="O3325" s="194">
        <v>6.6438561897747253</v>
      </c>
      <c r="P3325" s="194"/>
      <c r="Q3325" s="194">
        <v>6.6438561897747253</v>
      </c>
      <c r="S3325" s="181"/>
      <c r="T3325" s="181"/>
      <c r="U3325" s="181">
        <f t="shared" si="102"/>
        <v>0</v>
      </c>
      <c r="V3325" s="181"/>
      <c r="W3325" s="181"/>
    </row>
    <row r="3326" spans="1:23" ht="25.5" x14ac:dyDescent="0.25">
      <c r="A3326" s="187" t="s">
        <v>834</v>
      </c>
      <c r="B3326" s="35">
        <v>541</v>
      </c>
      <c r="C3326" s="44" t="s">
        <v>857</v>
      </c>
      <c r="D3326" s="165" t="s">
        <v>904</v>
      </c>
      <c r="E3326" s="191">
        <v>-11.14875</v>
      </c>
      <c r="F3326" s="191"/>
      <c r="G3326" s="191">
        <v>-31.275599999999997</v>
      </c>
      <c r="H3326" s="191">
        <v>-13.955700000000002</v>
      </c>
      <c r="I3326" s="191"/>
      <c r="J3326" s="191">
        <v>8.9622749999999982</v>
      </c>
      <c r="L3326" s="194">
        <v>6.6438561897747253</v>
      </c>
      <c r="M3326" s="194"/>
      <c r="N3326" s="194">
        <v>6.6438561897747253</v>
      </c>
      <c r="O3326" s="194">
        <v>6.6438561897747253</v>
      </c>
      <c r="P3326" s="194"/>
      <c r="Q3326" s="194">
        <v>6.6438561897747253</v>
      </c>
      <c r="S3326" s="181"/>
      <c r="T3326" s="181"/>
      <c r="U3326" s="181">
        <f t="shared" si="102"/>
        <v>0</v>
      </c>
      <c r="V3326" s="181"/>
      <c r="W3326" s="181"/>
    </row>
    <row r="3327" spans="1:23" ht="25.5" x14ac:dyDescent="0.25">
      <c r="A3327" s="187" t="s">
        <v>834</v>
      </c>
      <c r="B3327" s="35">
        <v>540</v>
      </c>
      <c r="C3327" s="44" t="s">
        <v>857</v>
      </c>
      <c r="D3327" s="167" t="s">
        <v>858</v>
      </c>
      <c r="E3327" s="191">
        <v>-29.687100000000004</v>
      </c>
      <c r="F3327" s="191"/>
      <c r="G3327" s="191">
        <v>-71.121449999999996</v>
      </c>
      <c r="H3327" s="191">
        <v>-18.582149999999999</v>
      </c>
      <c r="I3327" s="191"/>
      <c r="J3327" s="191">
        <v>-52.842199999999991</v>
      </c>
      <c r="L3327" s="194">
        <v>6.6438561897747253</v>
      </c>
      <c r="M3327" s="194"/>
      <c r="N3327" s="194">
        <v>6.6438561897747253</v>
      </c>
      <c r="O3327" s="194">
        <v>6.6438561897747253</v>
      </c>
      <c r="P3327" s="194"/>
      <c r="Q3327" s="194">
        <v>6.6438561897747253</v>
      </c>
      <c r="S3327" s="181"/>
      <c r="T3327" s="181"/>
      <c r="U3327" s="181">
        <f t="shared" si="102"/>
        <v>0</v>
      </c>
      <c r="V3327" s="181"/>
      <c r="W3327" s="181"/>
    </row>
    <row r="3328" spans="1:23" ht="25.5" x14ac:dyDescent="0.25">
      <c r="A3328" s="187" t="s">
        <v>834</v>
      </c>
      <c r="B3328" s="35">
        <v>546</v>
      </c>
      <c r="C3328" s="44" t="s">
        <v>873</v>
      </c>
      <c r="D3328" s="165" t="s">
        <v>999</v>
      </c>
      <c r="E3328" s="191">
        <v>62.196825000000004</v>
      </c>
      <c r="F3328" s="191"/>
      <c r="G3328" s="191">
        <v>54.644450000000006</v>
      </c>
      <c r="H3328" s="191">
        <v>45.044575000000009</v>
      </c>
      <c r="I3328" s="191"/>
      <c r="J3328" s="191">
        <v>100.68007500000002</v>
      </c>
      <c r="L3328" s="194">
        <v>6.6438561897747253</v>
      </c>
      <c r="M3328" s="194"/>
      <c r="N3328" s="194">
        <v>6.6438561897747253</v>
      </c>
      <c r="O3328" s="194">
        <v>6.6438561897747253</v>
      </c>
      <c r="P3328" s="194"/>
      <c r="Q3328" s="194">
        <v>6.6536343860990854</v>
      </c>
      <c r="S3328" s="181"/>
      <c r="T3328" s="181"/>
      <c r="U3328" s="181">
        <f t="shared" si="102"/>
        <v>0</v>
      </c>
      <c r="V3328" s="181"/>
      <c r="W3328" s="181"/>
    </row>
    <row r="3329" spans="1:23" ht="25.5" x14ac:dyDescent="0.25">
      <c r="A3329" s="187" t="s">
        <v>834</v>
      </c>
      <c r="B3329" s="35">
        <v>547</v>
      </c>
      <c r="C3329" s="44" t="s">
        <v>873</v>
      </c>
      <c r="D3329" s="165" t="s">
        <v>874</v>
      </c>
      <c r="E3329" s="191">
        <v>-13.771075</v>
      </c>
      <c r="F3329" s="191"/>
      <c r="G3329" s="191">
        <v>-14.522524999999991</v>
      </c>
      <c r="H3329" s="191">
        <v>-12.500525000000003</v>
      </c>
      <c r="I3329" s="191"/>
      <c r="J3329" s="191">
        <v>0.80897500000000022</v>
      </c>
      <c r="L3329" s="194">
        <v>6.6438561897747253</v>
      </c>
      <c r="M3329" s="194"/>
      <c r="N3329" s="194">
        <v>6.6438561897747253</v>
      </c>
      <c r="O3329" s="194">
        <v>6.6438561897747253</v>
      </c>
      <c r="P3329" s="194"/>
      <c r="Q3329" s="194">
        <v>6.6438561897747253</v>
      </c>
      <c r="S3329" s="181"/>
      <c r="T3329" s="181"/>
      <c r="U3329" s="181">
        <f t="shared" si="102"/>
        <v>0</v>
      </c>
      <c r="V3329" s="181"/>
      <c r="W3329" s="181"/>
    </row>
    <row r="3330" spans="1:23" ht="25.5" x14ac:dyDescent="0.25">
      <c r="A3330" s="187" t="s">
        <v>834</v>
      </c>
      <c r="B3330" s="35">
        <v>550</v>
      </c>
      <c r="C3330" s="44" t="s">
        <v>902</v>
      </c>
      <c r="D3330" s="165" t="s">
        <v>903</v>
      </c>
      <c r="E3330" s="191">
        <v>-64.976025000000007</v>
      </c>
      <c r="F3330" s="191"/>
      <c r="G3330" s="191">
        <v>-114.36069999999997</v>
      </c>
      <c r="H3330" s="191">
        <v>-19.961975000000002</v>
      </c>
      <c r="I3330" s="191"/>
      <c r="J3330" s="191">
        <v>-38.404949999999992</v>
      </c>
      <c r="L3330" s="194">
        <v>6.6438561897747253</v>
      </c>
      <c r="M3330" s="194"/>
      <c r="N3330" s="194">
        <v>6.6438561897747253</v>
      </c>
      <c r="O3330" s="194">
        <v>6.6438561897747253</v>
      </c>
      <c r="P3330" s="194"/>
      <c r="Q3330" s="194">
        <v>6.6438561897747253</v>
      </c>
      <c r="S3330" s="181"/>
      <c r="T3330" s="181"/>
      <c r="U3330" s="181">
        <f t="shared" si="102"/>
        <v>0</v>
      </c>
      <c r="V3330" s="181"/>
      <c r="W3330" s="181"/>
    </row>
    <row r="3331" spans="1:23" ht="25.5" x14ac:dyDescent="0.25">
      <c r="A3331" s="187" t="s">
        <v>834</v>
      </c>
      <c r="B3331" s="35">
        <v>584</v>
      </c>
      <c r="C3331" s="44" t="s">
        <v>1050</v>
      </c>
      <c r="D3331" s="167" t="s">
        <v>1082</v>
      </c>
      <c r="E3331" s="191">
        <v>-57.772449999999985</v>
      </c>
      <c r="F3331" s="191"/>
      <c r="G3331" s="191">
        <v>-76.350824999999986</v>
      </c>
      <c r="H3331" s="191">
        <v>-4.0476499999999973</v>
      </c>
      <c r="I3331" s="191"/>
      <c r="J3331" s="191">
        <v>4.6381249999999996</v>
      </c>
      <c r="L3331" s="194">
        <v>6.6438561897747253</v>
      </c>
      <c r="M3331" s="194"/>
      <c r="N3331" s="194">
        <v>6.6438561897747253</v>
      </c>
      <c r="O3331" s="194">
        <v>6.6438561897747253</v>
      </c>
      <c r="P3331" s="194"/>
      <c r="Q3331" s="194">
        <v>6.6438561897747253</v>
      </c>
      <c r="S3331" s="181"/>
      <c r="T3331" s="181"/>
      <c r="U3331" s="181">
        <f t="shared" si="102"/>
        <v>0</v>
      </c>
      <c r="V3331" s="181"/>
      <c r="W3331" s="181"/>
    </row>
    <row r="3332" spans="1:23" ht="38.25" x14ac:dyDescent="0.25">
      <c r="A3332" s="187" t="s">
        <v>834</v>
      </c>
      <c r="B3332" s="35">
        <v>588</v>
      </c>
      <c r="C3332" s="44" t="s">
        <v>1050</v>
      </c>
      <c r="D3332" s="167" t="s">
        <v>1132</v>
      </c>
      <c r="E3332" s="191">
        <v>-64.205925000000008</v>
      </c>
      <c r="F3332" s="191"/>
      <c r="G3332" s="191">
        <v>-112.39137499999998</v>
      </c>
      <c r="H3332" s="191">
        <v>-25.256099999999993</v>
      </c>
      <c r="I3332" s="191"/>
      <c r="J3332" s="191">
        <v>-35.990349999999992</v>
      </c>
      <c r="L3332" s="194">
        <v>6.6438561897747253</v>
      </c>
      <c r="M3332" s="194"/>
      <c r="N3332" s="194">
        <v>6.6438561897747253</v>
      </c>
      <c r="O3332" s="194">
        <v>6.6438561897747253</v>
      </c>
      <c r="P3332" s="194"/>
      <c r="Q3332" s="194">
        <v>6.6438561897747253</v>
      </c>
      <c r="S3332" s="181"/>
      <c r="T3332" s="181"/>
      <c r="U3332" s="181">
        <f t="shared" si="102"/>
        <v>0</v>
      </c>
      <c r="V3332" s="181"/>
      <c r="W3332" s="181"/>
    </row>
    <row r="3333" spans="1:23" ht="38.25" x14ac:dyDescent="0.25">
      <c r="A3333" s="187" t="s">
        <v>834</v>
      </c>
      <c r="B3333" s="35">
        <v>586</v>
      </c>
      <c r="C3333" s="44" t="s">
        <v>1050</v>
      </c>
      <c r="D3333" s="167" t="s">
        <v>1051</v>
      </c>
      <c r="E3333" s="191">
        <v>-82.427975000000004</v>
      </c>
      <c r="F3333" s="191"/>
      <c r="G3333" s="191">
        <v>-104.81330000000003</v>
      </c>
      <c r="H3333" s="191">
        <v>-25.135749999999998</v>
      </c>
      <c r="I3333" s="191"/>
      <c r="J3333" s="191">
        <v>-43.330925000000008</v>
      </c>
      <c r="L3333" s="194">
        <v>6.6438561897747253</v>
      </c>
      <c r="M3333" s="194"/>
      <c r="N3333" s="194">
        <v>6.6438561897747253</v>
      </c>
      <c r="O3333" s="194">
        <v>6.6438561897747253</v>
      </c>
      <c r="P3333" s="194"/>
      <c r="Q3333" s="194">
        <v>6.6438561897747253</v>
      </c>
      <c r="S3333" s="181"/>
      <c r="T3333" s="181"/>
      <c r="U3333" s="181">
        <f t="shared" si="102"/>
        <v>0</v>
      </c>
      <c r="V3333" s="181"/>
      <c r="W3333" s="181"/>
    </row>
    <row r="3334" spans="1:23" ht="25.5" x14ac:dyDescent="0.25">
      <c r="A3334" s="187" t="s">
        <v>834</v>
      </c>
      <c r="B3334" s="35">
        <v>559</v>
      </c>
      <c r="C3334" s="44" t="s">
        <v>1052</v>
      </c>
      <c r="D3334" s="165" t="s">
        <v>1053</v>
      </c>
      <c r="E3334" s="191">
        <v>-44.027474999999995</v>
      </c>
      <c r="F3334" s="191"/>
      <c r="G3334" s="191">
        <v>-34.720050000000001</v>
      </c>
      <c r="H3334" s="191">
        <v>41.346399999999988</v>
      </c>
      <c r="I3334" s="191"/>
      <c r="J3334" s="191">
        <v>5.5420999999999907</v>
      </c>
      <c r="L3334" s="194">
        <v>6.6438561897747253</v>
      </c>
      <c r="M3334" s="194"/>
      <c r="N3334" s="194">
        <v>6.6438561897747253</v>
      </c>
      <c r="O3334" s="194">
        <v>6.6438561897747253</v>
      </c>
      <c r="P3334" s="194"/>
      <c r="Q3334" s="194">
        <v>6.6438561897747253</v>
      </c>
      <c r="S3334" s="181"/>
      <c r="T3334" s="181"/>
      <c r="U3334" s="181">
        <f t="shared" si="102"/>
        <v>0</v>
      </c>
      <c r="V3334" s="181"/>
      <c r="W3334" s="181"/>
    </row>
    <row r="3335" spans="1:23" ht="38.25" x14ac:dyDescent="0.25">
      <c r="A3335" s="187" t="s">
        <v>834</v>
      </c>
      <c r="B3335" s="35">
        <v>565</v>
      </c>
      <c r="C3335" s="44" t="s">
        <v>911</v>
      </c>
      <c r="D3335" s="165" t="s">
        <v>912</v>
      </c>
      <c r="E3335" s="191">
        <v>-21.840050000000002</v>
      </c>
      <c r="F3335" s="191"/>
      <c r="G3335" s="191">
        <v>-27.541325000000001</v>
      </c>
      <c r="H3335" s="191">
        <v>-3.201274999999999</v>
      </c>
      <c r="I3335" s="191"/>
      <c r="J3335" s="191">
        <v>-3.4275500000000001</v>
      </c>
      <c r="L3335" s="194">
        <v>6.6438561897747253</v>
      </c>
      <c r="M3335" s="194"/>
      <c r="N3335" s="194">
        <v>6.6438561897747253</v>
      </c>
      <c r="O3335" s="194">
        <v>6.6438561897747253</v>
      </c>
      <c r="P3335" s="194"/>
      <c r="Q3335" s="194">
        <v>6.6438561897747253</v>
      </c>
      <c r="S3335" s="181"/>
      <c r="T3335" s="181"/>
      <c r="U3335" s="181">
        <f t="shared" si="102"/>
        <v>0</v>
      </c>
      <c r="V3335" s="181"/>
      <c r="W3335" s="181"/>
    </row>
    <row r="3336" spans="1:23" x14ac:dyDescent="0.25">
      <c r="A3336" s="187" t="s">
        <v>834</v>
      </c>
      <c r="B3336" s="35">
        <v>340</v>
      </c>
      <c r="C3336" s="44" t="s">
        <v>1056</v>
      </c>
      <c r="D3336" s="165" t="s">
        <v>1057</v>
      </c>
      <c r="E3336" s="191">
        <v>-15.925300000000007</v>
      </c>
      <c r="F3336" s="191"/>
      <c r="G3336" s="191">
        <v>2.7357749999999896</v>
      </c>
      <c r="H3336" s="191">
        <v>-7.9185500000000015</v>
      </c>
      <c r="I3336" s="191"/>
      <c r="J3336" s="191">
        <v>11.163725000000003</v>
      </c>
      <c r="L3336" s="194">
        <v>6.6438561897747253</v>
      </c>
      <c r="M3336" s="194"/>
      <c r="N3336" s="194">
        <v>6.6438561897747253</v>
      </c>
      <c r="O3336" s="194">
        <v>6.6438561897747253</v>
      </c>
      <c r="P3336" s="194"/>
      <c r="Q3336" s="194">
        <v>6.6438561897747253</v>
      </c>
      <c r="S3336" s="181"/>
      <c r="T3336" s="181"/>
      <c r="U3336" s="181">
        <f t="shared" si="102"/>
        <v>0</v>
      </c>
      <c r="V3336" s="181"/>
      <c r="W3336" s="181"/>
    </row>
    <row r="3337" spans="1:23" x14ac:dyDescent="0.25">
      <c r="A3337" s="187" t="s">
        <v>834</v>
      </c>
      <c r="B3337" s="35">
        <v>345</v>
      </c>
      <c r="C3337" s="44" t="s">
        <v>1056</v>
      </c>
      <c r="D3337" s="165" t="s">
        <v>1317</v>
      </c>
      <c r="E3337" s="191">
        <v>-9.4841750000000022</v>
      </c>
      <c r="F3337" s="191"/>
      <c r="G3337" s="191">
        <v>1.5582250000000002</v>
      </c>
      <c r="H3337" s="191">
        <v>6.491850000000003</v>
      </c>
      <c r="I3337" s="191"/>
      <c r="J3337" s="191">
        <v>10.486825000000003</v>
      </c>
      <c r="L3337" s="194">
        <v>6.6438561897747253</v>
      </c>
      <c r="M3337" s="194"/>
      <c r="N3337" s="194">
        <v>6.6438561897747253</v>
      </c>
      <c r="O3337" s="194">
        <v>6.6438561897747253</v>
      </c>
      <c r="P3337" s="194"/>
      <c r="Q3337" s="194">
        <v>6.6438561897747253</v>
      </c>
      <c r="S3337" s="181"/>
      <c r="T3337" s="181"/>
      <c r="U3337" s="181">
        <f t="shared" si="102"/>
        <v>0</v>
      </c>
      <c r="V3337" s="181"/>
      <c r="W3337" s="181"/>
    </row>
    <row r="3338" spans="1:23" x14ac:dyDescent="0.25">
      <c r="A3338" s="187" t="s">
        <v>834</v>
      </c>
      <c r="B3338" s="35">
        <v>342</v>
      </c>
      <c r="C3338" s="44" t="s">
        <v>1056</v>
      </c>
      <c r="D3338" s="165" t="s">
        <v>1072</v>
      </c>
      <c r="E3338" s="191">
        <v>-29.968150000000005</v>
      </c>
      <c r="F3338" s="191"/>
      <c r="G3338" s="191">
        <v>-40.961299999999987</v>
      </c>
      <c r="H3338" s="191">
        <v>-8.0965000000000007</v>
      </c>
      <c r="I3338" s="191"/>
      <c r="J3338" s="191">
        <v>-14.376824999999998</v>
      </c>
      <c r="L3338" s="194">
        <v>6.6438561897747253</v>
      </c>
      <c r="M3338" s="194"/>
      <c r="N3338" s="194">
        <v>6.6438561897747253</v>
      </c>
      <c r="O3338" s="194">
        <v>6.6438561897747253</v>
      </c>
      <c r="P3338" s="194"/>
      <c r="Q3338" s="194">
        <v>6.6438561897747253</v>
      </c>
      <c r="S3338" s="181"/>
      <c r="T3338" s="181"/>
      <c r="U3338" s="181">
        <f t="shared" si="102"/>
        <v>0</v>
      </c>
      <c r="V3338" s="181"/>
      <c r="W3338" s="181"/>
    </row>
    <row r="3339" spans="1:23" x14ac:dyDescent="0.25">
      <c r="A3339" s="187" t="s">
        <v>834</v>
      </c>
      <c r="B3339" s="35">
        <v>341</v>
      </c>
      <c r="C3339" s="44" t="s">
        <v>1056</v>
      </c>
      <c r="D3339" s="165" t="s">
        <v>1423</v>
      </c>
      <c r="E3339" s="191">
        <v>-21.217175000000001</v>
      </c>
      <c r="F3339" s="191"/>
      <c r="G3339" s="191">
        <v>-36.093775000000001</v>
      </c>
      <c r="H3339" s="191">
        <v>1.5295499999999951</v>
      </c>
      <c r="I3339" s="191"/>
      <c r="J3339" s="191">
        <v>-25.574850000000001</v>
      </c>
      <c r="L3339" s="194">
        <v>6.6438561897747253</v>
      </c>
      <c r="M3339" s="194"/>
      <c r="N3339" s="194">
        <v>6.6438561897747253</v>
      </c>
      <c r="O3339" s="194">
        <v>6.6438561897747253</v>
      </c>
      <c r="P3339" s="194"/>
      <c r="Q3339" s="194">
        <v>6.6438561897747253</v>
      </c>
      <c r="S3339" s="181"/>
      <c r="T3339" s="181"/>
      <c r="U3339" s="181">
        <f t="shared" si="102"/>
        <v>0</v>
      </c>
      <c r="V3339" s="181"/>
      <c r="W3339" s="181"/>
    </row>
    <row r="3340" spans="1:23" x14ac:dyDescent="0.25">
      <c r="A3340" s="187" t="s">
        <v>834</v>
      </c>
      <c r="B3340" s="35">
        <v>16</v>
      </c>
      <c r="C3340" s="164" t="s">
        <v>73</v>
      </c>
      <c r="D3340" s="165" t="s">
        <v>74</v>
      </c>
      <c r="E3340" s="191">
        <v>-25.934600000000003</v>
      </c>
      <c r="F3340" s="191"/>
      <c r="G3340" s="191">
        <v>-31.417100000000001</v>
      </c>
      <c r="H3340" s="191">
        <v>24.676974999999992</v>
      </c>
      <c r="I3340" s="191"/>
      <c r="J3340" s="191">
        <v>3.1489750000000036</v>
      </c>
      <c r="L3340" s="194">
        <v>6.6438561897747253</v>
      </c>
      <c r="M3340" s="194"/>
      <c r="N3340" s="194">
        <v>6.6438561897747253</v>
      </c>
      <c r="O3340" s="194">
        <v>6.6438561897747253</v>
      </c>
      <c r="P3340" s="194"/>
      <c r="Q3340" s="194">
        <v>6.6438561897747253</v>
      </c>
      <c r="S3340" s="181"/>
      <c r="T3340" s="181"/>
      <c r="U3340" s="181">
        <f t="shared" ref="U3340:U3403" si="103">N3340-O3340</f>
        <v>0</v>
      </c>
      <c r="V3340" s="181"/>
      <c r="W3340" s="181"/>
    </row>
    <row r="3341" spans="1:23" x14ac:dyDescent="0.25">
      <c r="A3341" s="187" t="s">
        <v>834</v>
      </c>
      <c r="B3341" s="35">
        <v>17</v>
      </c>
      <c r="C3341" s="164" t="s">
        <v>73</v>
      </c>
      <c r="D3341" s="165" t="s">
        <v>78</v>
      </c>
      <c r="E3341" s="191">
        <v>-22.785850000000003</v>
      </c>
      <c r="F3341" s="191"/>
      <c r="G3341" s="191">
        <v>-24.430800000000009</v>
      </c>
      <c r="H3341" s="191">
        <v>-6.1676499999999983</v>
      </c>
      <c r="I3341" s="191"/>
      <c r="J3341" s="191">
        <v>-27.981624999999998</v>
      </c>
      <c r="L3341" s="194">
        <v>6.6438561897747253</v>
      </c>
      <c r="M3341" s="194"/>
      <c r="N3341" s="194">
        <v>6.6438561897747253</v>
      </c>
      <c r="O3341" s="194">
        <v>6.6438561897747253</v>
      </c>
      <c r="P3341" s="194"/>
      <c r="Q3341" s="194">
        <v>6.6438561897747253</v>
      </c>
      <c r="S3341" s="181"/>
      <c r="T3341" s="181"/>
      <c r="U3341" s="181">
        <f t="shared" si="103"/>
        <v>0</v>
      </c>
      <c r="V3341" s="181"/>
      <c r="W3341" s="181"/>
    </row>
    <row r="3342" spans="1:23" x14ac:dyDescent="0.25">
      <c r="A3342" s="187" t="s">
        <v>834</v>
      </c>
      <c r="B3342" s="35">
        <v>47</v>
      </c>
      <c r="C3342" s="164" t="s">
        <v>1392</v>
      </c>
      <c r="D3342" s="165" t="s">
        <v>1393</v>
      </c>
      <c r="E3342" s="191">
        <v>-16.624774999999993</v>
      </c>
      <c r="F3342" s="191"/>
      <c r="G3342" s="191">
        <v>-13.370474999999999</v>
      </c>
      <c r="H3342" s="191">
        <v>4.3345250000000011</v>
      </c>
      <c r="I3342" s="191"/>
      <c r="J3342" s="191">
        <v>1.9160749999999993</v>
      </c>
      <c r="L3342" s="194">
        <v>6.6438561897747253</v>
      </c>
      <c r="M3342" s="194"/>
      <c r="N3342" s="194">
        <v>6.6438561897747253</v>
      </c>
      <c r="O3342" s="194">
        <v>6.6438561897747253</v>
      </c>
      <c r="P3342" s="194"/>
      <c r="Q3342" s="194">
        <v>6.6438561897747253</v>
      </c>
      <c r="S3342" s="181"/>
      <c r="T3342" s="181"/>
      <c r="U3342" s="181">
        <f t="shared" si="103"/>
        <v>0</v>
      </c>
      <c r="V3342" s="181"/>
      <c r="W3342" s="181"/>
    </row>
    <row r="3343" spans="1:23" x14ac:dyDescent="0.25">
      <c r="A3343" s="187" t="s">
        <v>834</v>
      </c>
      <c r="B3343" s="35">
        <v>18</v>
      </c>
      <c r="C3343" s="164" t="s">
        <v>1368</v>
      </c>
      <c r="D3343" s="165" t="s">
        <v>1369</v>
      </c>
      <c r="E3343" s="191">
        <v>-25.816099999999995</v>
      </c>
      <c r="F3343" s="191"/>
      <c r="G3343" s="191">
        <v>-27.222849999999998</v>
      </c>
      <c r="H3343" s="191">
        <v>-28.820449999999994</v>
      </c>
      <c r="I3343" s="191"/>
      <c r="J3343" s="191">
        <v>-0.48847499999999755</v>
      </c>
      <c r="L3343" s="194">
        <v>6.6438561897747253</v>
      </c>
      <c r="M3343" s="194"/>
      <c r="N3343" s="194">
        <v>6.6438561897747253</v>
      </c>
      <c r="O3343" s="194">
        <v>6.6438561897747253</v>
      </c>
      <c r="P3343" s="194"/>
      <c r="Q3343" s="194">
        <v>6.6438561897747253</v>
      </c>
      <c r="S3343" s="181"/>
      <c r="T3343" s="181"/>
      <c r="U3343" s="181">
        <f t="shared" si="103"/>
        <v>0</v>
      </c>
      <c r="V3343" s="181"/>
      <c r="W3343" s="181"/>
    </row>
    <row r="3344" spans="1:23" x14ac:dyDescent="0.25">
      <c r="A3344" s="187" t="s">
        <v>834</v>
      </c>
      <c r="B3344" s="35">
        <v>537</v>
      </c>
      <c r="C3344" s="44" t="s">
        <v>466</v>
      </c>
      <c r="D3344" s="165" t="s">
        <v>1667</v>
      </c>
      <c r="E3344" s="191">
        <v>-52.511999999999993</v>
      </c>
      <c r="F3344" s="191"/>
      <c r="G3344" s="191">
        <v>-61.748799999999989</v>
      </c>
      <c r="H3344" s="191">
        <v>-13.820225000000004</v>
      </c>
      <c r="I3344" s="191"/>
      <c r="J3344" s="191">
        <v>-23.47925</v>
      </c>
      <c r="L3344" s="194">
        <v>6.6438561897747253</v>
      </c>
      <c r="M3344" s="194"/>
      <c r="N3344" s="194">
        <v>6.6438561897747253</v>
      </c>
      <c r="O3344" s="194">
        <v>6.6438561897747253</v>
      </c>
      <c r="P3344" s="194"/>
      <c r="Q3344" s="194">
        <v>6.6438561897747253</v>
      </c>
      <c r="S3344" s="181"/>
      <c r="T3344" s="181"/>
      <c r="U3344" s="181">
        <f t="shared" si="103"/>
        <v>0</v>
      </c>
      <c r="V3344" s="181"/>
      <c r="W3344" s="181"/>
    </row>
    <row r="3345" spans="1:23" x14ac:dyDescent="0.25">
      <c r="A3345" s="187" t="s">
        <v>834</v>
      </c>
      <c r="B3345" s="35">
        <v>60</v>
      </c>
      <c r="C3345" s="164" t="s">
        <v>467</v>
      </c>
      <c r="D3345" s="165" t="s">
        <v>1314</v>
      </c>
      <c r="E3345" s="191">
        <v>-10.431450000000002</v>
      </c>
      <c r="F3345" s="191"/>
      <c r="G3345" s="191">
        <v>-11.349099999999996</v>
      </c>
      <c r="H3345" s="191">
        <v>10.102600000000002</v>
      </c>
      <c r="I3345" s="191"/>
      <c r="J3345" s="191">
        <v>6.2016499999999972</v>
      </c>
      <c r="L3345" s="194">
        <v>6.6438561897747253</v>
      </c>
      <c r="M3345" s="194"/>
      <c r="N3345" s="194">
        <v>6.6438561897747253</v>
      </c>
      <c r="O3345" s="194">
        <v>6.6438561897747253</v>
      </c>
      <c r="P3345" s="194"/>
      <c r="Q3345" s="194">
        <v>6.6438561897747253</v>
      </c>
      <c r="S3345" s="181"/>
      <c r="T3345" s="181"/>
      <c r="U3345" s="181">
        <f t="shared" si="103"/>
        <v>0</v>
      </c>
      <c r="V3345" s="181"/>
      <c r="W3345" s="181"/>
    </row>
    <row r="3346" spans="1:23" x14ac:dyDescent="0.25">
      <c r="A3346" s="187" t="s">
        <v>834</v>
      </c>
      <c r="B3346" s="35">
        <v>145</v>
      </c>
      <c r="C3346" s="164" t="s">
        <v>130</v>
      </c>
      <c r="D3346" s="165" t="s">
        <v>131</v>
      </c>
      <c r="E3346" s="191">
        <v>-17.460650000000001</v>
      </c>
      <c r="F3346" s="191"/>
      <c r="G3346" s="191">
        <v>-42.450975</v>
      </c>
      <c r="H3346" s="191">
        <v>-6.2764750000000014</v>
      </c>
      <c r="I3346" s="191"/>
      <c r="J3346" s="191">
        <v>-16.753049999999998</v>
      </c>
      <c r="L3346" s="194">
        <v>6.6438561897747253</v>
      </c>
      <c r="M3346" s="194"/>
      <c r="N3346" s="194">
        <v>6.6438561897747253</v>
      </c>
      <c r="O3346" s="194">
        <v>6.6438561897747253</v>
      </c>
      <c r="P3346" s="194"/>
      <c r="Q3346" s="194">
        <v>6.6438561897747253</v>
      </c>
      <c r="S3346" s="181"/>
      <c r="T3346" s="181"/>
      <c r="U3346" s="181">
        <f t="shared" si="103"/>
        <v>0</v>
      </c>
      <c r="V3346" s="181"/>
      <c r="W3346" s="181"/>
    </row>
    <row r="3347" spans="1:23" x14ac:dyDescent="0.25">
      <c r="A3347" s="187" t="s">
        <v>834</v>
      </c>
      <c r="B3347" s="35">
        <v>234</v>
      </c>
      <c r="C3347" s="164" t="s">
        <v>79</v>
      </c>
      <c r="D3347" s="165" t="s">
        <v>80</v>
      </c>
      <c r="E3347" s="191">
        <v>-36.444425000000003</v>
      </c>
      <c r="F3347" s="191"/>
      <c r="G3347" s="191">
        <v>-21.727625000000003</v>
      </c>
      <c r="H3347" s="191">
        <v>4.1428499999999975</v>
      </c>
      <c r="I3347" s="191"/>
      <c r="J3347" s="191">
        <v>-8.1831250000000004</v>
      </c>
      <c r="L3347" s="194">
        <v>6.6438561897747253</v>
      </c>
      <c r="M3347" s="194"/>
      <c r="N3347" s="194">
        <v>6.6438561897747253</v>
      </c>
      <c r="O3347" s="194">
        <v>6.6438561897747253</v>
      </c>
      <c r="P3347" s="194"/>
      <c r="Q3347" s="194">
        <v>6.6438561897747253</v>
      </c>
      <c r="S3347" s="181"/>
      <c r="T3347" s="181"/>
      <c r="U3347" s="181">
        <f t="shared" si="103"/>
        <v>0</v>
      </c>
      <c r="V3347" s="181"/>
      <c r="W3347" s="181"/>
    </row>
    <row r="3348" spans="1:23" x14ac:dyDescent="0.25">
      <c r="A3348" s="187" t="s">
        <v>834</v>
      </c>
      <c r="B3348" s="35">
        <v>264</v>
      </c>
      <c r="C3348" s="164" t="s">
        <v>93</v>
      </c>
      <c r="D3348" s="165" t="s">
        <v>1495</v>
      </c>
      <c r="E3348" s="191">
        <v>-2.870825</v>
      </c>
      <c r="F3348" s="191"/>
      <c r="G3348" s="191">
        <v>-39.512324999999997</v>
      </c>
      <c r="H3348" s="191">
        <v>1.7493000000000016</v>
      </c>
      <c r="I3348" s="191"/>
      <c r="J3348" s="191">
        <v>8.9408250000000109</v>
      </c>
      <c r="L3348" s="194">
        <v>6.6438561897747253</v>
      </c>
      <c r="M3348" s="194"/>
      <c r="N3348" s="194">
        <v>6.6438561897747253</v>
      </c>
      <c r="O3348" s="194">
        <v>6.6438561897747253</v>
      </c>
      <c r="P3348" s="194"/>
      <c r="Q3348" s="194">
        <v>6.6438561897747253</v>
      </c>
      <c r="S3348" s="181"/>
      <c r="T3348" s="181"/>
      <c r="U3348" s="181">
        <f t="shared" si="103"/>
        <v>0</v>
      </c>
      <c r="V3348" s="181"/>
      <c r="W3348" s="181"/>
    </row>
    <row r="3349" spans="1:23" x14ac:dyDescent="0.25">
      <c r="A3349" s="187" t="s">
        <v>834</v>
      </c>
      <c r="B3349" s="35">
        <v>265</v>
      </c>
      <c r="C3349" s="164" t="s">
        <v>93</v>
      </c>
      <c r="D3349" s="165" t="s">
        <v>94</v>
      </c>
      <c r="E3349" s="191">
        <v>-22.520524999999996</v>
      </c>
      <c r="F3349" s="191"/>
      <c r="G3349" s="191">
        <v>-16.399399999999989</v>
      </c>
      <c r="H3349" s="191">
        <v>17.169374999999999</v>
      </c>
      <c r="I3349" s="191"/>
      <c r="J3349" s="191">
        <v>-7.9336999999999973</v>
      </c>
      <c r="L3349" s="194">
        <v>6.6438561897747253</v>
      </c>
      <c r="M3349" s="194"/>
      <c r="N3349" s="194">
        <v>6.6438561897747253</v>
      </c>
      <c r="O3349" s="194">
        <v>6.6438561897747253</v>
      </c>
      <c r="P3349" s="194"/>
      <c r="Q3349" s="194">
        <v>6.6438561897747253</v>
      </c>
      <c r="S3349" s="181"/>
      <c r="T3349" s="181"/>
      <c r="U3349" s="181">
        <f t="shared" si="103"/>
        <v>0</v>
      </c>
      <c r="V3349" s="181"/>
      <c r="W3349" s="181"/>
    </row>
    <row r="3350" spans="1:23" x14ac:dyDescent="0.25">
      <c r="A3350" s="187" t="s">
        <v>834</v>
      </c>
      <c r="B3350" s="35">
        <v>285</v>
      </c>
      <c r="C3350" s="164" t="s">
        <v>1649</v>
      </c>
      <c r="D3350" s="165" t="s">
        <v>1650</v>
      </c>
      <c r="E3350" s="191">
        <v>-3.8254750000000044</v>
      </c>
      <c r="F3350" s="191"/>
      <c r="G3350" s="191">
        <v>-28.978299999999997</v>
      </c>
      <c r="H3350" s="191">
        <v>3.8591750000000005</v>
      </c>
      <c r="I3350" s="191"/>
      <c r="J3350" s="191">
        <v>-16.41555</v>
      </c>
      <c r="L3350" s="194">
        <v>6.6438561897747253</v>
      </c>
      <c r="M3350" s="194"/>
      <c r="N3350" s="194">
        <v>6.6438561897747253</v>
      </c>
      <c r="O3350" s="194">
        <v>6.6438561897747253</v>
      </c>
      <c r="P3350" s="194"/>
      <c r="Q3350" s="194">
        <v>6.6438561897747253</v>
      </c>
      <c r="S3350" s="181"/>
      <c r="T3350" s="181"/>
      <c r="U3350" s="181">
        <f t="shared" si="103"/>
        <v>0</v>
      </c>
      <c r="V3350" s="181"/>
      <c r="W3350" s="181"/>
    </row>
    <row r="3351" spans="1:23" x14ac:dyDescent="0.25">
      <c r="A3351" s="187" t="s">
        <v>834</v>
      </c>
      <c r="B3351" s="35">
        <v>246</v>
      </c>
      <c r="C3351" s="164" t="s">
        <v>1343</v>
      </c>
      <c r="D3351" s="165" t="s">
        <v>1344</v>
      </c>
      <c r="E3351" s="191">
        <v>-11.441675</v>
      </c>
      <c r="F3351" s="191"/>
      <c r="G3351" s="191">
        <v>-18.493000000000002</v>
      </c>
      <c r="H3351" s="191">
        <v>-3.117874999999998</v>
      </c>
      <c r="I3351" s="191"/>
      <c r="J3351" s="191">
        <v>-9.476524999999997</v>
      </c>
      <c r="L3351" s="194">
        <v>6.6438561897747253</v>
      </c>
      <c r="M3351" s="194"/>
      <c r="N3351" s="194">
        <v>6.6438561897747253</v>
      </c>
      <c r="O3351" s="194">
        <v>6.6438561897747253</v>
      </c>
      <c r="P3351" s="194"/>
      <c r="Q3351" s="194">
        <v>6.6438561897747253</v>
      </c>
      <c r="S3351" s="181"/>
      <c r="T3351" s="181"/>
      <c r="U3351" s="181">
        <f t="shared" si="103"/>
        <v>0</v>
      </c>
      <c r="V3351" s="181"/>
      <c r="W3351" s="181"/>
    </row>
    <row r="3352" spans="1:23" x14ac:dyDescent="0.25">
      <c r="A3352" s="187" t="s">
        <v>834</v>
      </c>
      <c r="B3352" s="35">
        <v>183</v>
      </c>
      <c r="C3352" s="164" t="s">
        <v>135</v>
      </c>
      <c r="D3352" s="165" t="s">
        <v>136</v>
      </c>
      <c r="E3352" s="191">
        <v>-18.71875</v>
      </c>
      <c r="F3352" s="191"/>
      <c r="G3352" s="191">
        <v>-23.983474999999999</v>
      </c>
      <c r="H3352" s="191">
        <v>4.3873499999999996</v>
      </c>
      <c r="I3352" s="191"/>
      <c r="J3352" s="191">
        <v>-10.935450000000001</v>
      </c>
      <c r="L3352" s="194">
        <v>6.6438561897747253</v>
      </c>
      <c r="M3352" s="194"/>
      <c r="N3352" s="194">
        <v>6.6438561897747253</v>
      </c>
      <c r="O3352" s="194">
        <v>6.6438561897747253</v>
      </c>
      <c r="P3352" s="194"/>
      <c r="Q3352" s="194">
        <v>6.6438561897747253</v>
      </c>
      <c r="S3352" s="181"/>
      <c r="T3352" s="181"/>
      <c r="U3352" s="181">
        <f t="shared" si="103"/>
        <v>0</v>
      </c>
      <c r="V3352" s="181"/>
      <c r="W3352" s="181"/>
    </row>
    <row r="3353" spans="1:23" x14ac:dyDescent="0.25">
      <c r="A3353" s="187" t="s">
        <v>834</v>
      </c>
      <c r="B3353" s="35">
        <v>184</v>
      </c>
      <c r="C3353" s="164" t="s">
        <v>135</v>
      </c>
      <c r="D3353" s="165" t="s">
        <v>139</v>
      </c>
      <c r="E3353" s="191">
        <v>-26.608625000000011</v>
      </c>
      <c r="F3353" s="191"/>
      <c r="G3353" s="191">
        <v>-13.131850000000004</v>
      </c>
      <c r="H3353" s="191">
        <v>-2.3772750000000027</v>
      </c>
      <c r="I3353" s="191"/>
      <c r="J3353" s="191">
        <v>-17.027025000000002</v>
      </c>
      <c r="L3353" s="194">
        <v>6.6438561897747253</v>
      </c>
      <c r="M3353" s="194"/>
      <c r="N3353" s="194">
        <v>6.6438561897747253</v>
      </c>
      <c r="O3353" s="194">
        <v>6.6438561897747253</v>
      </c>
      <c r="P3353" s="194"/>
      <c r="Q3353" s="194">
        <v>6.6438561897747253</v>
      </c>
      <c r="S3353" s="181"/>
      <c r="T3353" s="181"/>
      <c r="U3353" s="181">
        <f t="shared" si="103"/>
        <v>0</v>
      </c>
      <c r="V3353" s="181"/>
      <c r="W3353" s="181"/>
    </row>
    <row r="3354" spans="1:23" x14ac:dyDescent="0.25">
      <c r="A3354" s="187" t="s">
        <v>834</v>
      </c>
      <c r="B3354" s="35">
        <v>453</v>
      </c>
      <c r="C3354" s="44" t="s">
        <v>1669</v>
      </c>
      <c r="D3354" s="167" t="s">
        <v>1670</v>
      </c>
      <c r="E3354" s="191">
        <v>-54.801099999999991</v>
      </c>
      <c r="F3354" s="191"/>
      <c r="G3354" s="191">
        <v>-66.256100000000004</v>
      </c>
      <c r="H3354" s="191">
        <v>-8.9709499999999984</v>
      </c>
      <c r="I3354" s="191"/>
      <c r="J3354" s="191">
        <v>-42.782624999999996</v>
      </c>
      <c r="L3354" s="194">
        <v>6.6438561897747253</v>
      </c>
      <c r="M3354" s="194"/>
      <c r="N3354" s="194">
        <v>6.6438561897747253</v>
      </c>
      <c r="O3354" s="194">
        <v>6.6438561897747253</v>
      </c>
      <c r="P3354" s="194"/>
      <c r="Q3354" s="194">
        <v>6.6438561897747253</v>
      </c>
      <c r="S3354" s="181"/>
      <c r="T3354" s="181"/>
      <c r="U3354" s="181">
        <f t="shared" si="103"/>
        <v>0</v>
      </c>
      <c r="V3354" s="181"/>
      <c r="W3354" s="181"/>
    </row>
    <row r="3355" spans="1:23" x14ac:dyDescent="0.25">
      <c r="A3355" s="187" t="s">
        <v>834</v>
      </c>
      <c r="B3355" s="35">
        <v>226</v>
      </c>
      <c r="C3355" s="164" t="s">
        <v>1527</v>
      </c>
      <c r="D3355" s="165" t="s">
        <v>1528</v>
      </c>
      <c r="E3355" s="191">
        <v>-23.985824999999998</v>
      </c>
      <c r="F3355" s="191"/>
      <c r="G3355" s="191">
        <v>-16.196500000000007</v>
      </c>
      <c r="H3355" s="191">
        <v>13.277675000000002</v>
      </c>
      <c r="I3355" s="191"/>
      <c r="J3355" s="191">
        <v>-16.102799999999995</v>
      </c>
      <c r="L3355" s="194">
        <v>6.6438561897747253</v>
      </c>
      <c r="M3355" s="194"/>
      <c r="N3355" s="194">
        <v>6.6438561897747253</v>
      </c>
      <c r="O3355" s="194">
        <v>6.6438561897747253</v>
      </c>
      <c r="P3355" s="194"/>
      <c r="Q3355" s="194">
        <v>6.6438561897747253</v>
      </c>
      <c r="S3355" s="181"/>
      <c r="T3355" s="181"/>
      <c r="U3355" s="181">
        <f t="shared" si="103"/>
        <v>0</v>
      </c>
      <c r="V3355" s="181"/>
      <c r="W3355" s="181"/>
    </row>
    <row r="3356" spans="1:23" x14ac:dyDescent="0.25">
      <c r="A3356" s="187" t="s">
        <v>834</v>
      </c>
      <c r="B3356" s="35">
        <v>574</v>
      </c>
      <c r="C3356" s="44" t="s">
        <v>1540</v>
      </c>
      <c r="D3356" s="165" t="s">
        <v>1541</v>
      </c>
      <c r="E3356" s="191">
        <v>-32.646824999999993</v>
      </c>
      <c r="F3356" s="191"/>
      <c r="G3356" s="191">
        <v>-51.902325000000005</v>
      </c>
      <c r="H3356" s="191">
        <v>-5.5660000000000043</v>
      </c>
      <c r="I3356" s="191"/>
      <c r="J3356" s="191">
        <v>-15.718700000000002</v>
      </c>
      <c r="L3356" s="194">
        <v>6.6438561897747253</v>
      </c>
      <c r="M3356" s="194"/>
      <c r="N3356" s="194">
        <v>6.6438561897747253</v>
      </c>
      <c r="O3356" s="194">
        <v>6.6438561897747253</v>
      </c>
      <c r="P3356" s="194"/>
      <c r="Q3356" s="194">
        <v>6.6438561897747253</v>
      </c>
      <c r="S3356" s="181"/>
      <c r="T3356" s="181"/>
      <c r="U3356" s="181">
        <f t="shared" si="103"/>
        <v>0</v>
      </c>
      <c r="V3356" s="181"/>
      <c r="W3356" s="181"/>
    </row>
    <row r="3357" spans="1:23" x14ac:dyDescent="0.25">
      <c r="A3357" s="187" t="s">
        <v>834</v>
      </c>
      <c r="B3357" s="35">
        <v>611</v>
      </c>
      <c r="C3357" s="44" t="s">
        <v>1509</v>
      </c>
      <c r="D3357" s="167" t="s">
        <v>1510</v>
      </c>
      <c r="E3357" s="191">
        <v>-10.422674999999991</v>
      </c>
      <c r="F3357" s="191"/>
      <c r="G3357" s="191">
        <v>36.840825000000052</v>
      </c>
      <c r="H3357" s="191">
        <v>27.895800000000008</v>
      </c>
      <c r="I3357" s="191"/>
      <c r="J3357" s="191">
        <v>8.251925</v>
      </c>
      <c r="L3357" s="194">
        <v>6.6438561897747253</v>
      </c>
      <c r="M3357" s="194"/>
      <c r="N3357" s="194">
        <v>6.6438561897747253</v>
      </c>
      <c r="O3357" s="194">
        <v>6.6438561897747253</v>
      </c>
      <c r="P3357" s="194"/>
      <c r="Q3357" s="194">
        <v>6.6438561897747253</v>
      </c>
      <c r="S3357" s="181"/>
      <c r="T3357" s="181"/>
      <c r="U3357" s="181">
        <f t="shared" si="103"/>
        <v>0</v>
      </c>
      <c r="V3357" s="181"/>
      <c r="W3357" s="181"/>
    </row>
    <row r="3358" spans="1:23" x14ac:dyDescent="0.25">
      <c r="A3358" s="187" t="s">
        <v>834</v>
      </c>
      <c r="B3358" s="35">
        <v>227</v>
      </c>
      <c r="C3358" s="164" t="s">
        <v>1384</v>
      </c>
      <c r="D3358" s="165" t="s">
        <v>1385</v>
      </c>
      <c r="E3358" s="191">
        <v>-44.915649999999985</v>
      </c>
      <c r="F3358" s="191"/>
      <c r="G3358" s="191">
        <v>13.100425000000008</v>
      </c>
      <c r="H3358" s="191">
        <v>3.4190000000000005</v>
      </c>
      <c r="I3358" s="191"/>
      <c r="J3358" s="191">
        <v>-2.2835000000000001</v>
      </c>
      <c r="L3358" s="194">
        <v>6.6438561897747253</v>
      </c>
      <c r="M3358" s="194"/>
      <c r="N3358" s="194">
        <v>6.6438561897747253</v>
      </c>
      <c r="O3358" s="194">
        <v>6.6438561897747253</v>
      </c>
      <c r="P3358" s="194"/>
      <c r="Q3358" s="194">
        <v>6.6438561897747253</v>
      </c>
      <c r="S3358" s="181"/>
      <c r="T3358" s="181"/>
      <c r="U3358" s="181">
        <f t="shared" si="103"/>
        <v>0</v>
      </c>
      <c r="V3358" s="181"/>
      <c r="W3358" s="181"/>
    </row>
    <row r="3359" spans="1:23" x14ac:dyDescent="0.25">
      <c r="A3359" s="187" t="s">
        <v>834</v>
      </c>
      <c r="B3359" s="35">
        <v>228</v>
      </c>
      <c r="C3359" s="164" t="s">
        <v>1513</v>
      </c>
      <c r="D3359" s="165" t="s">
        <v>1514</v>
      </c>
      <c r="E3359" s="191">
        <v>-17.780425000000001</v>
      </c>
      <c r="F3359" s="191"/>
      <c r="G3359" s="191">
        <v>-66.0916</v>
      </c>
      <c r="H3359" s="191">
        <v>-2.4679000000000002</v>
      </c>
      <c r="I3359" s="191"/>
      <c r="J3359" s="191">
        <v>-21.134675000000009</v>
      </c>
      <c r="L3359" s="194">
        <v>6.6438561897747253</v>
      </c>
      <c r="M3359" s="194"/>
      <c r="N3359" s="194">
        <v>6.6438561897747253</v>
      </c>
      <c r="O3359" s="194">
        <v>6.6438561897747253</v>
      </c>
      <c r="P3359" s="194"/>
      <c r="Q3359" s="194">
        <v>6.6438561897747253</v>
      </c>
      <c r="S3359" s="181"/>
      <c r="T3359" s="181"/>
      <c r="U3359" s="181">
        <f t="shared" si="103"/>
        <v>0</v>
      </c>
      <c r="V3359" s="181"/>
      <c r="W3359" s="181"/>
    </row>
    <row r="3360" spans="1:23" x14ac:dyDescent="0.25">
      <c r="A3360" s="187" t="s">
        <v>834</v>
      </c>
      <c r="B3360" s="35">
        <v>118</v>
      </c>
      <c r="C3360" s="44" t="s">
        <v>1253</v>
      </c>
      <c r="D3360" s="165" t="s">
        <v>1254</v>
      </c>
      <c r="E3360" s="191">
        <v>-18.890200000000004</v>
      </c>
      <c r="F3360" s="191"/>
      <c r="G3360" s="191">
        <v>-33.150200000000012</v>
      </c>
      <c r="H3360" s="191">
        <v>3.3033749999999955</v>
      </c>
      <c r="I3360" s="191"/>
      <c r="J3360" s="191">
        <v>-7.303875000000005</v>
      </c>
      <c r="L3360" s="194">
        <v>6.6438561897747253</v>
      </c>
      <c r="M3360" s="194"/>
      <c r="N3360" s="194">
        <v>6.6438561897747253</v>
      </c>
      <c r="O3360" s="194">
        <v>6.6438561897747253</v>
      </c>
      <c r="P3360" s="194"/>
      <c r="Q3360" s="194">
        <v>6.6438561897747253</v>
      </c>
      <c r="S3360" s="181"/>
      <c r="T3360" s="181"/>
      <c r="U3360" s="181">
        <f t="shared" si="103"/>
        <v>0</v>
      </c>
      <c r="V3360" s="181"/>
      <c r="W3360" s="181"/>
    </row>
    <row r="3361" spans="1:23" x14ac:dyDescent="0.25">
      <c r="A3361" s="187" t="s">
        <v>834</v>
      </c>
      <c r="B3361" s="35">
        <v>383</v>
      </c>
      <c r="C3361" s="44" t="s">
        <v>492</v>
      </c>
      <c r="D3361" s="165" t="s">
        <v>1577</v>
      </c>
      <c r="E3361" s="191">
        <v>-25.835075000000003</v>
      </c>
      <c r="F3361" s="191"/>
      <c r="G3361" s="191">
        <v>-93.816174999999987</v>
      </c>
      <c r="H3361" s="191">
        <v>-8.21875</v>
      </c>
      <c r="I3361" s="191"/>
      <c r="J3361" s="191">
        <v>-15.634649999999997</v>
      </c>
      <c r="L3361" s="194">
        <v>6.6438561897747253</v>
      </c>
      <c r="M3361" s="194"/>
      <c r="N3361" s="194">
        <v>6.6438561897747253</v>
      </c>
      <c r="O3361" s="194">
        <v>6.6438561897747253</v>
      </c>
      <c r="P3361" s="194"/>
      <c r="Q3361" s="194">
        <v>6.6438561897747253</v>
      </c>
      <c r="S3361" s="181"/>
      <c r="T3361" s="181"/>
      <c r="U3361" s="181">
        <f t="shared" si="103"/>
        <v>0</v>
      </c>
      <c r="V3361" s="181"/>
      <c r="W3361" s="181"/>
    </row>
    <row r="3362" spans="1:23" x14ac:dyDescent="0.25">
      <c r="A3362" s="187" t="s">
        <v>834</v>
      </c>
      <c r="B3362" s="35">
        <v>198</v>
      </c>
      <c r="C3362" s="164" t="s">
        <v>1236</v>
      </c>
      <c r="D3362" s="165" t="s">
        <v>1237</v>
      </c>
      <c r="E3362" s="191">
        <v>-3.0829999999999949</v>
      </c>
      <c r="F3362" s="191"/>
      <c r="G3362" s="191">
        <v>-4.2426249999999968</v>
      </c>
      <c r="H3362" s="191">
        <v>2.5244250000000026</v>
      </c>
      <c r="I3362" s="191"/>
      <c r="J3362" s="191">
        <v>1.7968499999999992</v>
      </c>
      <c r="L3362" s="194">
        <v>6.6438561897747253</v>
      </c>
      <c r="M3362" s="194"/>
      <c r="N3362" s="194">
        <v>6.6438561897747253</v>
      </c>
      <c r="O3362" s="194">
        <v>6.6438561897747253</v>
      </c>
      <c r="P3362" s="194"/>
      <c r="Q3362" s="194">
        <v>6.6438561897747253</v>
      </c>
      <c r="S3362" s="181"/>
      <c r="T3362" s="181"/>
      <c r="U3362" s="181">
        <f t="shared" si="103"/>
        <v>0</v>
      </c>
      <c r="V3362" s="181"/>
      <c r="W3362" s="181"/>
    </row>
    <row r="3363" spans="1:23" x14ac:dyDescent="0.25">
      <c r="A3363" s="187" t="s">
        <v>834</v>
      </c>
      <c r="B3363" s="35">
        <v>27</v>
      </c>
      <c r="C3363" s="164" t="s">
        <v>1204</v>
      </c>
      <c r="D3363" s="165" t="s">
        <v>1205</v>
      </c>
      <c r="E3363" s="191">
        <v>-0.27404999999999902</v>
      </c>
      <c r="F3363" s="191"/>
      <c r="G3363" s="191">
        <v>-40.182775000000007</v>
      </c>
      <c r="H3363" s="191">
        <v>2.4322499999999998</v>
      </c>
      <c r="I3363" s="191"/>
      <c r="J3363" s="191">
        <v>-14.706675000000004</v>
      </c>
      <c r="L3363" s="194">
        <v>6.6438561897747253</v>
      </c>
      <c r="M3363" s="194"/>
      <c r="N3363" s="194">
        <v>6.6438561897747253</v>
      </c>
      <c r="O3363" s="194">
        <v>6.6438561897747253</v>
      </c>
      <c r="P3363" s="194"/>
      <c r="Q3363" s="194">
        <v>6.6438561897747253</v>
      </c>
      <c r="S3363" s="181"/>
      <c r="T3363" s="181"/>
      <c r="U3363" s="181">
        <f t="shared" si="103"/>
        <v>0</v>
      </c>
      <c r="V3363" s="181"/>
      <c r="W3363" s="181"/>
    </row>
    <row r="3364" spans="1:23" x14ac:dyDescent="0.25">
      <c r="A3364" s="187" t="s">
        <v>834</v>
      </c>
      <c r="B3364" s="35">
        <v>26</v>
      </c>
      <c r="C3364" s="164" t="s">
        <v>1174</v>
      </c>
      <c r="D3364" s="165" t="s">
        <v>1175</v>
      </c>
      <c r="E3364" s="191">
        <v>-13.439750000000002</v>
      </c>
      <c r="F3364" s="191"/>
      <c r="G3364" s="191">
        <v>-14.762525000000004</v>
      </c>
      <c r="H3364" s="191">
        <v>-3.1081249999999998</v>
      </c>
      <c r="I3364" s="191"/>
      <c r="J3364" s="191">
        <v>-10.832249999999998</v>
      </c>
      <c r="L3364" s="194">
        <v>6.6438561897747253</v>
      </c>
      <c r="M3364" s="194"/>
      <c r="N3364" s="194">
        <v>6.6438561897747253</v>
      </c>
      <c r="O3364" s="194">
        <v>6.6438561897747253</v>
      </c>
      <c r="P3364" s="194"/>
      <c r="Q3364" s="194">
        <v>6.6438561897747253</v>
      </c>
      <c r="S3364" s="181"/>
      <c r="T3364" s="181"/>
      <c r="U3364" s="181">
        <f t="shared" si="103"/>
        <v>0</v>
      </c>
      <c r="V3364" s="181"/>
      <c r="W3364" s="181"/>
    </row>
    <row r="3365" spans="1:23" x14ac:dyDescent="0.25">
      <c r="A3365" s="187" t="s">
        <v>834</v>
      </c>
      <c r="B3365" s="35">
        <v>25</v>
      </c>
      <c r="C3365" s="164" t="s">
        <v>1115</v>
      </c>
      <c r="D3365" s="165" t="s">
        <v>1116</v>
      </c>
      <c r="E3365" s="191">
        <v>-8.8241750000000003</v>
      </c>
      <c r="F3365" s="191"/>
      <c r="G3365" s="191">
        <v>-14.496725000000001</v>
      </c>
      <c r="H3365" s="191">
        <v>-0.49117500000000192</v>
      </c>
      <c r="I3365" s="191"/>
      <c r="J3365" s="191">
        <v>-14.987700000000002</v>
      </c>
      <c r="L3365" s="194">
        <v>6.6438561897747253</v>
      </c>
      <c r="M3365" s="194"/>
      <c r="N3365" s="194">
        <v>6.6438561897747253</v>
      </c>
      <c r="O3365" s="194">
        <v>6.6438561897747253</v>
      </c>
      <c r="P3365" s="194"/>
      <c r="Q3365" s="194">
        <v>6.6438561897747253</v>
      </c>
      <c r="S3365" s="181"/>
      <c r="T3365" s="181"/>
      <c r="U3365" s="181">
        <f t="shared" si="103"/>
        <v>0</v>
      </c>
      <c r="V3365" s="181"/>
      <c r="W3365" s="181"/>
    </row>
    <row r="3366" spans="1:23" x14ac:dyDescent="0.25">
      <c r="A3366" s="187" t="s">
        <v>834</v>
      </c>
      <c r="B3366" s="35">
        <v>45</v>
      </c>
      <c r="C3366" s="164" t="s">
        <v>1101</v>
      </c>
      <c r="D3366" s="165" t="s">
        <v>1102</v>
      </c>
      <c r="E3366" s="191">
        <v>-8.9916249999999973</v>
      </c>
      <c r="F3366" s="191"/>
      <c r="G3366" s="191">
        <v>-18.2225</v>
      </c>
      <c r="H3366" s="191">
        <v>-3.3320250000000016</v>
      </c>
      <c r="I3366" s="191"/>
      <c r="J3366" s="191">
        <v>-11.147199999999998</v>
      </c>
      <c r="L3366" s="194">
        <v>6.6438561897747253</v>
      </c>
      <c r="M3366" s="194"/>
      <c r="N3366" s="194">
        <v>6.6438561897747253</v>
      </c>
      <c r="O3366" s="194">
        <v>6.6438561897747253</v>
      </c>
      <c r="P3366" s="194"/>
      <c r="Q3366" s="194">
        <v>6.6438561897747253</v>
      </c>
      <c r="S3366" s="181"/>
      <c r="T3366" s="181"/>
      <c r="U3366" s="181">
        <f t="shared" si="103"/>
        <v>0</v>
      </c>
      <c r="V3366" s="181"/>
      <c r="W3366" s="181"/>
    </row>
    <row r="3367" spans="1:23" x14ac:dyDescent="0.25">
      <c r="A3367" s="187" t="s">
        <v>834</v>
      </c>
      <c r="B3367" s="35">
        <v>157</v>
      </c>
      <c r="C3367" s="164" t="s">
        <v>1295</v>
      </c>
      <c r="D3367" s="165" t="s">
        <v>1296</v>
      </c>
      <c r="E3367" s="191">
        <v>-11.231374999999998</v>
      </c>
      <c r="F3367" s="191"/>
      <c r="G3367" s="191">
        <v>-15.881600000000002</v>
      </c>
      <c r="H3367" s="191">
        <v>-2.6945750000000022</v>
      </c>
      <c r="I3367" s="191"/>
      <c r="J3367" s="191">
        <v>-3.5388750000000009</v>
      </c>
      <c r="L3367" s="194">
        <v>6.6438561897747253</v>
      </c>
      <c r="M3367" s="194"/>
      <c r="N3367" s="194">
        <v>6.6438561897747253</v>
      </c>
      <c r="O3367" s="194">
        <v>6.6438561897747253</v>
      </c>
      <c r="P3367" s="194"/>
      <c r="Q3367" s="194">
        <v>6.6438561897747253</v>
      </c>
      <c r="S3367" s="181"/>
      <c r="T3367" s="181"/>
      <c r="U3367" s="181">
        <f t="shared" si="103"/>
        <v>0</v>
      </c>
      <c r="V3367" s="181"/>
      <c r="W3367" s="181"/>
    </row>
    <row r="3368" spans="1:23" x14ac:dyDescent="0.25">
      <c r="A3368" s="187" t="s">
        <v>834</v>
      </c>
      <c r="B3368" s="35">
        <v>156</v>
      </c>
      <c r="C3368" s="164" t="s">
        <v>1295</v>
      </c>
      <c r="D3368" s="165" t="s">
        <v>1367</v>
      </c>
      <c r="E3368" s="191">
        <v>-13.560524999999998</v>
      </c>
      <c r="F3368" s="191"/>
      <c r="G3368" s="191">
        <v>-71.393199999999979</v>
      </c>
      <c r="H3368" s="191">
        <v>-2.4707499999999989</v>
      </c>
      <c r="I3368" s="191"/>
      <c r="J3368" s="191">
        <v>-30.348224999999985</v>
      </c>
      <c r="L3368" s="194">
        <v>6.6438561897747253</v>
      </c>
      <c r="M3368" s="194"/>
      <c r="N3368" s="194">
        <v>6.6438561897747253</v>
      </c>
      <c r="O3368" s="194">
        <v>6.6438561897747253</v>
      </c>
      <c r="P3368" s="194"/>
      <c r="Q3368" s="194">
        <v>6.6438561897747253</v>
      </c>
      <c r="S3368" s="181"/>
      <c r="T3368" s="181"/>
      <c r="U3368" s="181">
        <f t="shared" si="103"/>
        <v>0</v>
      </c>
      <c r="V3368" s="181"/>
      <c r="W3368" s="181"/>
    </row>
    <row r="3369" spans="1:23" x14ac:dyDescent="0.25">
      <c r="A3369" s="187" t="s">
        <v>834</v>
      </c>
      <c r="B3369" s="35">
        <v>43</v>
      </c>
      <c r="C3369" s="164" t="s">
        <v>1326</v>
      </c>
      <c r="D3369" s="165" t="s">
        <v>1327</v>
      </c>
      <c r="E3369" s="191">
        <v>-9.3545500000000015</v>
      </c>
      <c r="F3369" s="191"/>
      <c r="G3369" s="191">
        <v>-18.880225000000003</v>
      </c>
      <c r="H3369" s="191">
        <v>-0.6570999999999998</v>
      </c>
      <c r="I3369" s="191"/>
      <c r="J3369" s="191">
        <v>-4.6828000000000429</v>
      </c>
      <c r="L3369" s="194">
        <v>6.6438561897747253</v>
      </c>
      <c r="M3369" s="194"/>
      <c r="N3369" s="194">
        <v>6.6438561897747253</v>
      </c>
      <c r="O3369" s="194">
        <v>6.6438561897747253</v>
      </c>
      <c r="P3369" s="194"/>
      <c r="Q3369" s="194">
        <v>6.6438561897747253</v>
      </c>
      <c r="S3369" s="181"/>
      <c r="T3369" s="181"/>
      <c r="U3369" s="181">
        <f t="shared" si="103"/>
        <v>0</v>
      </c>
      <c r="V3369" s="181"/>
      <c r="W3369" s="181"/>
    </row>
    <row r="3370" spans="1:23" x14ac:dyDescent="0.25">
      <c r="A3370" s="187" t="s">
        <v>834</v>
      </c>
      <c r="B3370" s="35">
        <v>42</v>
      </c>
      <c r="C3370" s="164" t="s">
        <v>1326</v>
      </c>
      <c r="D3370" s="165" t="s">
        <v>1380</v>
      </c>
      <c r="E3370" s="191">
        <v>-24.073899999999998</v>
      </c>
      <c r="F3370" s="191"/>
      <c r="G3370" s="191">
        <v>-11.462700000000002</v>
      </c>
      <c r="H3370" s="191">
        <v>-7.9566249999999989</v>
      </c>
      <c r="I3370" s="191"/>
      <c r="J3370" s="191">
        <v>-7.6931000000000012</v>
      </c>
      <c r="L3370" s="194">
        <v>6.6438561897747253</v>
      </c>
      <c r="M3370" s="194"/>
      <c r="N3370" s="194">
        <v>6.6438561897747253</v>
      </c>
      <c r="O3370" s="194">
        <v>6.6438561897747253</v>
      </c>
      <c r="P3370" s="194"/>
      <c r="Q3370" s="194">
        <v>6.6438561897747253</v>
      </c>
      <c r="S3370" s="181"/>
      <c r="T3370" s="181"/>
      <c r="U3370" s="181">
        <f t="shared" si="103"/>
        <v>0</v>
      </c>
      <c r="V3370" s="181"/>
      <c r="W3370" s="181"/>
    </row>
    <row r="3371" spans="1:23" x14ac:dyDescent="0.25">
      <c r="A3371" s="187" t="s">
        <v>834</v>
      </c>
      <c r="B3371" s="35">
        <v>169</v>
      </c>
      <c r="C3371" s="164" t="s">
        <v>195</v>
      </c>
      <c r="D3371" s="165" t="s">
        <v>196</v>
      </c>
      <c r="E3371" s="191">
        <v>-6.1618750000000002</v>
      </c>
      <c r="F3371" s="191"/>
      <c r="G3371" s="191">
        <v>-15.451550000000001</v>
      </c>
      <c r="H3371" s="191">
        <v>-7.7807249999999986</v>
      </c>
      <c r="I3371" s="191"/>
      <c r="J3371" s="191">
        <v>3.3439250000000023</v>
      </c>
      <c r="L3371" s="194">
        <v>6.6438561897747253</v>
      </c>
      <c r="M3371" s="194"/>
      <c r="N3371" s="194">
        <v>6.6438561897747253</v>
      </c>
      <c r="O3371" s="194">
        <v>6.6438561897747253</v>
      </c>
      <c r="P3371" s="194"/>
      <c r="Q3371" s="194">
        <v>6.6438561897747253</v>
      </c>
      <c r="S3371" s="181"/>
      <c r="T3371" s="181"/>
      <c r="U3371" s="181">
        <f t="shared" si="103"/>
        <v>0</v>
      </c>
      <c r="V3371" s="181"/>
      <c r="W3371" s="181"/>
    </row>
    <row r="3372" spans="1:23" x14ac:dyDescent="0.25">
      <c r="A3372" s="187" t="s">
        <v>834</v>
      </c>
      <c r="B3372" s="35">
        <v>170</v>
      </c>
      <c r="C3372" s="164" t="s">
        <v>195</v>
      </c>
      <c r="D3372" s="165" t="s">
        <v>294</v>
      </c>
      <c r="E3372" s="191">
        <v>0.20950000000000379</v>
      </c>
      <c r="F3372" s="191"/>
      <c r="G3372" s="191">
        <v>-34.289574999999999</v>
      </c>
      <c r="H3372" s="191">
        <v>3.682224999999999</v>
      </c>
      <c r="I3372" s="191"/>
      <c r="J3372" s="191">
        <v>-11.009600000000002</v>
      </c>
      <c r="L3372" s="194">
        <v>6.6438561897747253</v>
      </c>
      <c r="M3372" s="194"/>
      <c r="N3372" s="194">
        <v>6.6438561897747253</v>
      </c>
      <c r="O3372" s="194">
        <v>6.6438561897747253</v>
      </c>
      <c r="P3372" s="194"/>
      <c r="Q3372" s="194">
        <v>6.6438561897747253</v>
      </c>
      <c r="S3372" s="181"/>
      <c r="T3372" s="181"/>
      <c r="U3372" s="181">
        <f t="shared" si="103"/>
        <v>0</v>
      </c>
      <c r="V3372" s="181"/>
      <c r="W3372" s="181"/>
    </row>
    <row r="3373" spans="1:23" x14ac:dyDescent="0.25">
      <c r="A3373" s="187" t="s">
        <v>834</v>
      </c>
      <c r="B3373" s="35">
        <v>304</v>
      </c>
      <c r="C3373" s="164" t="s">
        <v>1126</v>
      </c>
      <c r="D3373" s="165" t="s">
        <v>1127</v>
      </c>
      <c r="E3373" s="191">
        <v>-6.0832499999999978</v>
      </c>
      <c r="F3373" s="191"/>
      <c r="G3373" s="191">
        <v>-16.053649999999998</v>
      </c>
      <c r="H3373" s="191">
        <v>-0.20500000000000185</v>
      </c>
      <c r="I3373" s="191"/>
      <c r="J3373" s="191">
        <v>-9.8523250000000004</v>
      </c>
      <c r="L3373" s="194">
        <v>6.6438561897747253</v>
      </c>
      <c r="M3373" s="194"/>
      <c r="N3373" s="194">
        <v>6.6438561897747253</v>
      </c>
      <c r="O3373" s="194">
        <v>6.6438561897747253</v>
      </c>
      <c r="P3373" s="194"/>
      <c r="Q3373" s="194">
        <v>6.6438561897747253</v>
      </c>
      <c r="S3373" s="181"/>
      <c r="T3373" s="181"/>
      <c r="U3373" s="181">
        <f t="shared" si="103"/>
        <v>0</v>
      </c>
      <c r="V3373" s="181"/>
      <c r="W3373" s="181"/>
    </row>
    <row r="3374" spans="1:23" x14ac:dyDescent="0.25">
      <c r="A3374" s="187" t="s">
        <v>834</v>
      </c>
      <c r="B3374" s="35">
        <v>305</v>
      </c>
      <c r="C3374" s="164" t="s">
        <v>1126</v>
      </c>
      <c r="D3374" s="165" t="s">
        <v>1189</v>
      </c>
      <c r="E3374" s="191">
        <v>-3.6449750000000005</v>
      </c>
      <c r="F3374" s="191"/>
      <c r="G3374" s="191">
        <v>-23.565374999999996</v>
      </c>
      <c r="H3374" s="191">
        <v>3.6116500000000009</v>
      </c>
      <c r="I3374" s="191"/>
      <c r="J3374" s="191">
        <v>-10.154274999999998</v>
      </c>
      <c r="L3374" s="194">
        <v>6.6438561897747253</v>
      </c>
      <c r="M3374" s="194"/>
      <c r="N3374" s="194">
        <v>6.6438561897747253</v>
      </c>
      <c r="O3374" s="194">
        <v>6.6438561897747253</v>
      </c>
      <c r="P3374" s="194"/>
      <c r="Q3374" s="194">
        <v>6.6438561897747253</v>
      </c>
      <c r="S3374" s="181"/>
      <c r="T3374" s="181"/>
      <c r="U3374" s="181">
        <f t="shared" si="103"/>
        <v>0</v>
      </c>
      <c r="V3374" s="181"/>
      <c r="W3374" s="181"/>
    </row>
    <row r="3375" spans="1:23" x14ac:dyDescent="0.25">
      <c r="A3375" s="187" t="s">
        <v>834</v>
      </c>
      <c r="B3375" s="35">
        <v>161</v>
      </c>
      <c r="C3375" s="164" t="s">
        <v>1126</v>
      </c>
      <c r="D3375" s="165" t="s">
        <v>1325</v>
      </c>
      <c r="E3375" s="191">
        <v>-21.019974999999999</v>
      </c>
      <c r="F3375" s="191"/>
      <c r="G3375" s="191">
        <v>-25.127850000000006</v>
      </c>
      <c r="H3375" s="191">
        <v>24.589075000000001</v>
      </c>
      <c r="I3375" s="191"/>
      <c r="J3375" s="191">
        <v>-19.252175000000001</v>
      </c>
      <c r="L3375" s="194">
        <v>6.6438561897747253</v>
      </c>
      <c r="M3375" s="194"/>
      <c r="N3375" s="194">
        <v>6.6438561897747253</v>
      </c>
      <c r="O3375" s="194">
        <v>6.6438561897747253</v>
      </c>
      <c r="P3375" s="194"/>
      <c r="Q3375" s="194">
        <v>6.6438561897747253</v>
      </c>
      <c r="S3375" s="181"/>
      <c r="T3375" s="181"/>
      <c r="U3375" s="181">
        <f t="shared" si="103"/>
        <v>0</v>
      </c>
      <c r="V3375" s="181"/>
      <c r="W3375" s="181"/>
    </row>
    <row r="3376" spans="1:23" x14ac:dyDescent="0.25">
      <c r="A3376" s="187" t="s">
        <v>834</v>
      </c>
      <c r="B3376" s="35">
        <v>160</v>
      </c>
      <c r="C3376" s="164" t="s">
        <v>1126</v>
      </c>
      <c r="D3376" s="165" t="s">
        <v>1144</v>
      </c>
      <c r="E3376" s="191">
        <v>-19.041200000000003</v>
      </c>
      <c r="F3376" s="191"/>
      <c r="G3376" s="191">
        <v>-16.013325000000002</v>
      </c>
      <c r="H3376" s="191">
        <v>-6.5348999999999995</v>
      </c>
      <c r="I3376" s="191"/>
      <c r="J3376" s="191">
        <v>-19.370575000000002</v>
      </c>
      <c r="L3376" s="194">
        <v>6.6438561897747253</v>
      </c>
      <c r="M3376" s="194"/>
      <c r="N3376" s="194">
        <v>6.6438561897747253</v>
      </c>
      <c r="O3376" s="194">
        <v>6.6438561897747253</v>
      </c>
      <c r="P3376" s="194"/>
      <c r="Q3376" s="194">
        <v>6.6438561897747253</v>
      </c>
      <c r="S3376" s="181"/>
      <c r="T3376" s="181"/>
      <c r="U3376" s="181">
        <f t="shared" si="103"/>
        <v>0</v>
      </c>
      <c r="V3376" s="181"/>
      <c r="W3376" s="181"/>
    </row>
    <row r="3377" spans="1:23" x14ac:dyDescent="0.25">
      <c r="A3377" s="187" t="s">
        <v>834</v>
      </c>
      <c r="B3377" s="35">
        <v>306</v>
      </c>
      <c r="C3377" s="164" t="s">
        <v>1560</v>
      </c>
      <c r="D3377" s="165" t="s">
        <v>1561</v>
      </c>
      <c r="E3377" s="191">
        <v>-12.617700000000003</v>
      </c>
      <c r="F3377" s="191"/>
      <c r="G3377" s="191">
        <v>-3.9023749999999922</v>
      </c>
      <c r="H3377" s="191">
        <v>-15.160700000000002</v>
      </c>
      <c r="I3377" s="191"/>
      <c r="J3377" s="191">
        <v>4.151849999999996</v>
      </c>
      <c r="L3377" s="194">
        <v>6.6438561897747253</v>
      </c>
      <c r="M3377" s="194"/>
      <c r="N3377" s="194">
        <v>6.6438561897747253</v>
      </c>
      <c r="O3377" s="194">
        <v>6.6438561897747253</v>
      </c>
      <c r="P3377" s="194"/>
      <c r="Q3377" s="194">
        <v>6.6438561897747253</v>
      </c>
      <c r="S3377" s="181"/>
      <c r="T3377" s="181"/>
      <c r="U3377" s="181">
        <f t="shared" si="103"/>
        <v>0</v>
      </c>
      <c r="V3377" s="181"/>
      <c r="W3377" s="181"/>
    </row>
    <row r="3378" spans="1:23" x14ac:dyDescent="0.25">
      <c r="A3378" s="187" t="s">
        <v>834</v>
      </c>
      <c r="B3378" s="35">
        <v>164</v>
      </c>
      <c r="C3378" s="164" t="s">
        <v>97</v>
      </c>
      <c r="D3378" s="165" t="s">
        <v>98</v>
      </c>
      <c r="E3378" s="191">
        <v>-7.5333249999999996</v>
      </c>
      <c r="F3378" s="191"/>
      <c r="G3378" s="191">
        <v>-18.035700000000002</v>
      </c>
      <c r="H3378" s="191">
        <v>-17.802324999999996</v>
      </c>
      <c r="I3378" s="191"/>
      <c r="J3378" s="191">
        <v>-10.074325000000002</v>
      </c>
      <c r="L3378" s="194">
        <v>6.6438561897747253</v>
      </c>
      <c r="M3378" s="194"/>
      <c r="N3378" s="194">
        <v>6.6438561897747253</v>
      </c>
      <c r="O3378" s="194">
        <v>6.6438561897747253</v>
      </c>
      <c r="P3378" s="194"/>
      <c r="Q3378" s="194">
        <v>6.6438561897747253</v>
      </c>
      <c r="S3378" s="181"/>
      <c r="T3378" s="181"/>
      <c r="U3378" s="181">
        <f t="shared" si="103"/>
        <v>0</v>
      </c>
      <c r="V3378" s="181"/>
      <c r="W3378" s="181"/>
    </row>
    <row r="3379" spans="1:23" x14ac:dyDescent="0.25">
      <c r="A3379" s="187" t="s">
        <v>834</v>
      </c>
      <c r="B3379" s="35">
        <v>163</v>
      </c>
      <c r="C3379" s="164" t="s">
        <v>103</v>
      </c>
      <c r="D3379" s="165" t="s">
        <v>104</v>
      </c>
      <c r="E3379" s="191">
        <v>-25.29604999999999</v>
      </c>
      <c r="F3379" s="191"/>
      <c r="G3379" s="191">
        <v>-15.262525</v>
      </c>
      <c r="H3379" s="191">
        <v>-9.3714999999999975</v>
      </c>
      <c r="I3379" s="191"/>
      <c r="J3379" s="191">
        <v>-5.0024000000000015</v>
      </c>
      <c r="L3379" s="194">
        <v>6.6438561897747253</v>
      </c>
      <c r="M3379" s="194"/>
      <c r="N3379" s="194">
        <v>6.6438561897747253</v>
      </c>
      <c r="O3379" s="194">
        <v>6.6438561897747253</v>
      </c>
      <c r="P3379" s="194"/>
      <c r="Q3379" s="194">
        <v>6.6438561897747253</v>
      </c>
      <c r="S3379" s="181"/>
      <c r="T3379" s="181"/>
      <c r="U3379" s="181">
        <f t="shared" si="103"/>
        <v>0</v>
      </c>
      <c r="V3379" s="181"/>
      <c r="W3379" s="181"/>
    </row>
    <row r="3380" spans="1:23" x14ac:dyDescent="0.25">
      <c r="A3380" s="187" t="s">
        <v>834</v>
      </c>
      <c r="B3380" s="35">
        <v>591</v>
      </c>
      <c r="C3380" s="44" t="s">
        <v>1303</v>
      </c>
      <c r="D3380" s="167" t="s">
        <v>1304</v>
      </c>
      <c r="E3380" s="191">
        <v>4.2358249999999984</v>
      </c>
      <c r="F3380" s="191"/>
      <c r="G3380" s="191">
        <v>23.315325000000001</v>
      </c>
      <c r="H3380" s="191">
        <v>29.314899999999998</v>
      </c>
      <c r="I3380" s="191"/>
      <c r="J3380" s="191">
        <v>57.269399999999997</v>
      </c>
      <c r="L3380" s="194">
        <v>6.6438561897747253</v>
      </c>
      <c r="M3380" s="194"/>
      <c r="N3380" s="194">
        <v>6.6438561897747253</v>
      </c>
      <c r="O3380" s="194">
        <v>6.6438561897747253</v>
      </c>
      <c r="P3380" s="194"/>
      <c r="Q3380" s="194">
        <v>6.6438561897747253</v>
      </c>
      <c r="S3380" s="181"/>
      <c r="T3380" s="181"/>
      <c r="U3380" s="181">
        <f t="shared" si="103"/>
        <v>0</v>
      </c>
      <c r="V3380" s="181"/>
      <c r="W3380" s="181"/>
    </row>
    <row r="3381" spans="1:23" x14ac:dyDescent="0.25">
      <c r="A3381" s="187" t="s">
        <v>834</v>
      </c>
      <c r="B3381" s="35">
        <v>590</v>
      </c>
      <c r="C3381" s="44" t="s">
        <v>1642</v>
      </c>
      <c r="D3381" s="167" t="s">
        <v>1643</v>
      </c>
      <c r="E3381" s="191">
        <v>13.443274999999993</v>
      </c>
      <c r="F3381" s="191"/>
      <c r="G3381" s="191">
        <v>-0.60485000000002032</v>
      </c>
      <c r="H3381" s="191">
        <v>-0.47437499999999844</v>
      </c>
      <c r="I3381" s="191"/>
      <c r="J3381" s="191">
        <v>31.993749999999999</v>
      </c>
      <c r="L3381" s="194">
        <v>6.6438561897747253</v>
      </c>
      <c r="M3381" s="194"/>
      <c r="N3381" s="194">
        <v>6.6438561897747253</v>
      </c>
      <c r="O3381" s="194">
        <v>6.6438561897747253</v>
      </c>
      <c r="P3381" s="194"/>
      <c r="Q3381" s="194">
        <v>6.6438561897747253</v>
      </c>
      <c r="S3381" s="181"/>
      <c r="T3381" s="181"/>
      <c r="U3381" s="181">
        <f t="shared" si="103"/>
        <v>0</v>
      </c>
      <c r="V3381" s="181"/>
      <c r="W3381" s="181"/>
    </row>
    <row r="3382" spans="1:23" ht="25.5" x14ac:dyDescent="0.25">
      <c r="A3382" s="187" t="s">
        <v>834</v>
      </c>
      <c r="B3382" s="35">
        <v>576</v>
      </c>
      <c r="C3382" s="44" t="s">
        <v>868</v>
      </c>
      <c r="D3382" s="167" t="s">
        <v>926</v>
      </c>
      <c r="E3382" s="191">
        <v>-11.882000000000001</v>
      </c>
      <c r="F3382" s="191"/>
      <c r="G3382" s="191">
        <v>21.65572499999999</v>
      </c>
      <c r="H3382" s="191">
        <v>-8.7019499999999983</v>
      </c>
      <c r="I3382" s="191"/>
      <c r="J3382" s="191">
        <v>5.3155999999999999</v>
      </c>
      <c r="L3382" s="194">
        <v>6.6438561897747253</v>
      </c>
      <c r="M3382" s="194"/>
      <c r="N3382" s="194">
        <v>6.6438561897747253</v>
      </c>
      <c r="O3382" s="194">
        <v>6.6438561897747253</v>
      </c>
      <c r="P3382" s="194"/>
      <c r="Q3382" s="194">
        <v>6.6438561897747253</v>
      </c>
      <c r="S3382" s="181"/>
      <c r="T3382" s="181"/>
      <c r="U3382" s="181">
        <f t="shared" si="103"/>
        <v>0</v>
      </c>
      <c r="V3382" s="181"/>
      <c r="W3382" s="181"/>
    </row>
    <row r="3383" spans="1:23" ht="25.5" x14ac:dyDescent="0.25">
      <c r="A3383" s="187" t="s">
        <v>834</v>
      </c>
      <c r="B3383" s="35">
        <v>580</v>
      </c>
      <c r="C3383" s="44" t="s">
        <v>868</v>
      </c>
      <c r="D3383" s="167" t="s">
        <v>905</v>
      </c>
      <c r="E3383" s="191">
        <v>68.782624999999996</v>
      </c>
      <c r="F3383" s="191"/>
      <c r="G3383" s="191">
        <v>-39.799100000000003</v>
      </c>
      <c r="H3383" s="191">
        <v>-23.043775000000004</v>
      </c>
      <c r="I3383" s="191"/>
      <c r="J3383" s="191">
        <v>-7.955950000000005</v>
      </c>
      <c r="L3383" s="194">
        <v>6.6438561897747253</v>
      </c>
      <c r="M3383" s="194"/>
      <c r="N3383" s="194">
        <v>6.6438561897747253</v>
      </c>
      <c r="O3383" s="194">
        <v>6.6438561897747253</v>
      </c>
      <c r="P3383" s="194"/>
      <c r="Q3383" s="194">
        <v>6.6438561897747253</v>
      </c>
      <c r="S3383" s="181"/>
      <c r="T3383" s="181"/>
      <c r="U3383" s="181">
        <f t="shared" si="103"/>
        <v>0</v>
      </c>
      <c r="V3383" s="181"/>
      <c r="W3383" s="181"/>
    </row>
    <row r="3384" spans="1:23" ht="38.25" x14ac:dyDescent="0.25">
      <c r="A3384" s="187" t="s">
        <v>834</v>
      </c>
      <c r="B3384" s="35">
        <v>582</v>
      </c>
      <c r="C3384" s="44" t="s">
        <v>868</v>
      </c>
      <c r="D3384" s="167" t="s">
        <v>869</v>
      </c>
      <c r="E3384" s="191">
        <v>119.31717500000002</v>
      </c>
      <c r="F3384" s="191"/>
      <c r="G3384" s="191">
        <v>-45.754950000000001</v>
      </c>
      <c r="H3384" s="191">
        <v>-12.071199999999999</v>
      </c>
      <c r="I3384" s="191"/>
      <c r="J3384" s="191">
        <v>-8.7863500000000023</v>
      </c>
      <c r="L3384" s="194">
        <v>6.8986579151540353</v>
      </c>
      <c r="M3384" s="194"/>
      <c r="N3384" s="194">
        <v>6.6438561897747253</v>
      </c>
      <c r="O3384" s="194">
        <v>6.6438561897747253</v>
      </c>
      <c r="P3384" s="194"/>
      <c r="Q3384" s="194">
        <v>6.6438561897747253</v>
      </c>
      <c r="S3384" s="181"/>
      <c r="T3384" s="181"/>
      <c r="U3384" s="181">
        <f t="shared" si="103"/>
        <v>0</v>
      </c>
      <c r="V3384" s="181"/>
      <c r="W3384" s="181"/>
    </row>
    <row r="3385" spans="1:23" ht="25.5" x14ac:dyDescent="0.25">
      <c r="A3385" s="187" t="s">
        <v>834</v>
      </c>
      <c r="B3385" s="35">
        <v>578</v>
      </c>
      <c r="C3385" s="44" t="s">
        <v>868</v>
      </c>
      <c r="D3385" s="167" t="s">
        <v>880</v>
      </c>
      <c r="E3385" s="191">
        <v>-2.8564000000000043</v>
      </c>
      <c r="F3385" s="191"/>
      <c r="G3385" s="191">
        <v>-41.635274999999993</v>
      </c>
      <c r="H3385" s="191">
        <v>-4.2642749999999996</v>
      </c>
      <c r="I3385" s="191"/>
      <c r="J3385" s="191">
        <v>-9.8386500000000012</v>
      </c>
      <c r="L3385" s="194">
        <v>6.6438561897747253</v>
      </c>
      <c r="M3385" s="194"/>
      <c r="N3385" s="194">
        <v>6.6438561897747253</v>
      </c>
      <c r="O3385" s="194">
        <v>6.6438561897747253</v>
      </c>
      <c r="P3385" s="194"/>
      <c r="Q3385" s="194">
        <v>6.6438561897747253</v>
      </c>
      <c r="S3385" s="181"/>
      <c r="T3385" s="181"/>
      <c r="U3385" s="181">
        <f t="shared" si="103"/>
        <v>0</v>
      </c>
      <c r="V3385" s="181"/>
      <c r="W3385" s="181"/>
    </row>
    <row r="3386" spans="1:23" ht="25.5" x14ac:dyDescent="0.25">
      <c r="A3386" s="187" t="s">
        <v>834</v>
      </c>
      <c r="B3386" s="35">
        <v>542</v>
      </c>
      <c r="C3386" s="44" t="s">
        <v>916</v>
      </c>
      <c r="D3386" s="167" t="s">
        <v>1033</v>
      </c>
      <c r="E3386" s="191">
        <v>112.11727499999998</v>
      </c>
      <c r="F3386" s="191"/>
      <c r="G3386" s="191">
        <v>186.44465</v>
      </c>
      <c r="H3386" s="191">
        <v>98.67027499999999</v>
      </c>
      <c r="I3386" s="191"/>
      <c r="J3386" s="191">
        <v>155.45997500000001</v>
      </c>
      <c r="L3386" s="194">
        <v>6.808864775114337</v>
      </c>
      <c r="M3386" s="194"/>
      <c r="N3386" s="194">
        <v>7.5426035895722157</v>
      </c>
      <c r="O3386" s="194">
        <v>6.6438561897747253</v>
      </c>
      <c r="P3386" s="194"/>
      <c r="Q3386" s="194">
        <v>7.2803993791222874</v>
      </c>
      <c r="S3386" s="181"/>
      <c r="T3386" s="181"/>
      <c r="U3386" s="181">
        <f t="shared" si="103"/>
        <v>0.89874739979749041</v>
      </c>
      <c r="V3386" s="181"/>
      <c r="W3386" s="181"/>
    </row>
    <row r="3387" spans="1:23" ht="25.5" x14ac:dyDescent="0.25">
      <c r="A3387" s="187" t="s">
        <v>834</v>
      </c>
      <c r="B3387" s="35">
        <v>543</v>
      </c>
      <c r="C3387" s="44" t="s">
        <v>916</v>
      </c>
      <c r="D3387" s="165" t="s">
        <v>917</v>
      </c>
      <c r="E3387" s="191">
        <v>-15.059075</v>
      </c>
      <c r="F3387" s="191"/>
      <c r="G3387" s="191">
        <v>27.122125000000004</v>
      </c>
      <c r="H3387" s="191">
        <v>3.3838249999999981</v>
      </c>
      <c r="I3387" s="191"/>
      <c r="J3387" s="191">
        <v>27.324450000000002</v>
      </c>
      <c r="L3387" s="194">
        <v>6.6438561897747253</v>
      </c>
      <c r="M3387" s="194"/>
      <c r="N3387" s="194">
        <v>6.6438561897747253</v>
      </c>
      <c r="O3387" s="194">
        <v>6.6438561897747253</v>
      </c>
      <c r="P3387" s="194"/>
      <c r="Q3387" s="194">
        <v>6.6438561897747253</v>
      </c>
      <c r="S3387" s="181"/>
      <c r="T3387" s="181"/>
      <c r="U3387" s="181">
        <f t="shared" si="103"/>
        <v>0</v>
      </c>
      <c r="V3387" s="181"/>
      <c r="W3387" s="181"/>
    </row>
    <row r="3388" spans="1:23" ht="25.5" x14ac:dyDescent="0.25">
      <c r="A3388" s="187" t="s">
        <v>834</v>
      </c>
      <c r="B3388" s="35">
        <v>548</v>
      </c>
      <c r="C3388" s="44" t="s">
        <v>855</v>
      </c>
      <c r="D3388" s="165" t="s">
        <v>954</v>
      </c>
      <c r="E3388" s="191">
        <v>133.76804999999999</v>
      </c>
      <c r="F3388" s="191"/>
      <c r="G3388" s="191">
        <v>215.77697499999999</v>
      </c>
      <c r="H3388" s="191">
        <v>70.9666</v>
      </c>
      <c r="I3388" s="191"/>
      <c r="J3388" s="191">
        <v>207.40112499999998</v>
      </c>
      <c r="L3388" s="194">
        <v>7.0635897645670962</v>
      </c>
      <c r="M3388" s="194"/>
      <c r="N3388" s="194">
        <v>7.7533971165767461</v>
      </c>
      <c r="O3388" s="194">
        <v>6.6438561897747253</v>
      </c>
      <c r="P3388" s="194"/>
      <c r="Q3388" s="194">
        <v>7.6962799095166012</v>
      </c>
      <c r="S3388" s="181"/>
      <c r="T3388" s="181"/>
      <c r="U3388" s="181">
        <f t="shared" si="103"/>
        <v>1.1095409268020209</v>
      </c>
      <c r="V3388" s="181"/>
      <c r="W3388" s="181"/>
    </row>
    <row r="3389" spans="1:23" ht="25.5" x14ac:dyDescent="0.25">
      <c r="A3389" s="187" t="s">
        <v>834</v>
      </c>
      <c r="B3389" s="35">
        <v>549</v>
      </c>
      <c r="C3389" s="44" t="s">
        <v>855</v>
      </c>
      <c r="D3389" s="165" t="s">
        <v>856</v>
      </c>
      <c r="E3389" s="191">
        <v>6.3817500000000003</v>
      </c>
      <c r="F3389" s="191"/>
      <c r="G3389" s="191">
        <v>-13.930125000000004</v>
      </c>
      <c r="H3389" s="191">
        <v>-7.7525749999999984</v>
      </c>
      <c r="I3389" s="191"/>
      <c r="J3389" s="191">
        <v>7.3394499999999994</v>
      </c>
      <c r="L3389" s="194">
        <v>6.6438561897747253</v>
      </c>
      <c r="M3389" s="194"/>
      <c r="N3389" s="194">
        <v>6.6438561897747253</v>
      </c>
      <c r="O3389" s="194">
        <v>6.6438561897747253</v>
      </c>
      <c r="P3389" s="194"/>
      <c r="Q3389" s="194">
        <v>6.6438561897747253</v>
      </c>
      <c r="S3389" s="181"/>
      <c r="T3389" s="181"/>
      <c r="U3389" s="181">
        <f t="shared" si="103"/>
        <v>0</v>
      </c>
      <c r="V3389" s="181"/>
      <c r="W3389" s="181"/>
    </row>
    <row r="3390" spans="1:23" ht="25.5" x14ac:dyDescent="0.25">
      <c r="A3390" s="187" t="s">
        <v>834</v>
      </c>
      <c r="B3390" s="35">
        <v>551</v>
      </c>
      <c r="C3390" s="44" t="s">
        <v>851</v>
      </c>
      <c r="D3390" s="165" t="s">
        <v>852</v>
      </c>
      <c r="E3390" s="191">
        <v>44.371224999999995</v>
      </c>
      <c r="F3390" s="191"/>
      <c r="G3390" s="191">
        <v>-33.254649999999998</v>
      </c>
      <c r="H3390" s="191">
        <v>-13.429425</v>
      </c>
      <c r="I3390" s="191"/>
      <c r="J3390" s="191">
        <v>-7.5103499999999936</v>
      </c>
      <c r="L3390" s="194">
        <v>6.6438561897747253</v>
      </c>
      <c r="M3390" s="194"/>
      <c r="N3390" s="194">
        <v>6.6438561897747253</v>
      </c>
      <c r="O3390" s="194">
        <v>6.6438561897747253</v>
      </c>
      <c r="P3390" s="194"/>
      <c r="Q3390" s="194">
        <v>6.6438561897747253</v>
      </c>
      <c r="S3390" s="181"/>
      <c r="T3390" s="181"/>
      <c r="U3390" s="181">
        <f t="shared" si="103"/>
        <v>0</v>
      </c>
      <c r="V3390" s="181"/>
      <c r="W3390" s="181"/>
    </row>
    <row r="3391" spans="1:23" ht="38.25" x14ac:dyDescent="0.25">
      <c r="A3391" s="187" t="s">
        <v>834</v>
      </c>
      <c r="B3391" s="35">
        <v>566</v>
      </c>
      <c r="C3391" s="44" t="s">
        <v>896</v>
      </c>
      <c r="D3391" s="165" t="s">
        <v>897</v>
      </c>
      <c r="E3391" s="191">
        <v>133.2945</v>
      </c>
      <c r="F3391" s="191"/>
      <c r="G3391" s="191">
        <v>-74.880300000000034</v>
      </c>
      <c r="H3391" s="191">
        <v>-6.650974999999999</v>
      </c>
      <c r="I3391" s="191"/>
      <c r="J3391" s="191">
        <v>-12.345124999999996</v>
      </c>
      <c r="L3391" s="194">
        <v>7.0584734429215956</v>
      </c>
      <c r="M3391" s="194"/>
      <c r="N3391" s="194">
        <v>6.6438561897747253</v>
      </c>
      <c r="O3391" s="194">
        <v>6.6438561897747253</v>
      </c>
      <c r="P3391" s="194"/>
      <c r="Q3391" s="194">
        <v>6.6438561897747253</v>
      </c>
      <c r="S3391" s="181"/>
      <c r="T3391" s="181"/>
      <c r="U3391" s="181">
        <f t="shared" si="103"/>
        <v>0</v>
      </c>
      <c r="V3391" s="181"/>
      <c r="W3391" s="181"/>
    </row>
    <row r="3392" spans="1:23" ht="38.25" x14ac:dyDescent="0.25">
      <c r="A3392" s="187" t="s">
        <v>834</v>
      </c>
      <c r="B3392" s="35">
        <v>569</v>
      </c>
      <c r="C3392" s="44" t="s">
        <v>875</v>
      </c>
      <c r="D3392" s="165" t="s">
        <v>876</v>
      </c>
      <c r="E3392" s="191">
        <v>17.50607500000001</v>
      </c>
      <c r="F3392" s="191"/>
      <c r="G3392" s="191">
        <v>-80.148574999999994</v>
      </c>
      <c r="H3392" s="191">
        <v>-12.825774999999998</v>
      </c>
      <c r="I3392" s="191"/>
      <c r="J3392" s="191">
        <v>-31.661649999999995</v>
      </c>
      <c r="L3392" s="194">
        <v>6.6438561897747253</v>
      </c>
      <c r="M3392" s="194"/>
      <c r="N3392" s="194">
        <v>6.6438561897747253</v>
      </c>
      <c r="O3392" s="194">
        <v>6.6438561897747253</v>
      </c>
      <c r="P3392" s="194"/>
      <c r="Q3392" s="194">
        <v>6.6438561897747253</v>
      </c>
      <c r="S3392" s="181"/>
      <c r="T3392" s="181"/>
      <c r="U3392" s="181">
        <f t="shared" si="103"/>
        <v>0</v>
      </c>
      <c r="V3392" s="181"/>
      <c r="W3392" s="181"/>
    </row>
    <row r="3393" spans="1:23" ht="25.5" x14ac:dyDescent="0.25">
      <c r="A3393" s="187" t="s">
        <v>834</v>
      </c>
      <c r="B3393" s="35">
        <v>583</v>
      </c>
      <c r="C3393" s="44" t="s">
        <v>1045</v>
      </c>
      <c r="D3393" s="167" t="s">
        <v>1288</v>
      </c>
      <c r="E3393" s="191">
        <v>-12.194925000000005</v>
      </c>
      <c r="F3393" s="191"/>
      <c r="G3393" s="191">
        <v>-73.455849999999998</v>
      </c>
      <c r="H3393" s="191">
        <v>-17.311950000000003</v>
      </c>
      <c r="I3393" s="191"/>
      <c r="J3393" s="191">
        <v>-9.5473250000000078</v>
      </c>
      <c r="L3393" s="194">
        <v>6.6438561897747253</v>
      </c>
      <c r="M3393" s="194"/>
      <c r="N3393" s="194">
        <v>6.6438561897747253</v>
      </c>
      <c r="O3393" s="194">
        <v>6.6438561897747253</v>
      </c>
      <c r="P3393" s="194"/>
      <c r="Q3393" s="194">
        <v>6.6438561897747253</v>
      </c>
      <c r="S3393" s="181"/>
      <c r="T3393" s="181"/>
      <c r="U3393" s="181">
        <f t="shared" si="103"/>
        <v>0</v>
      </c>
      <c r="V3393" s="181"/>
      <c r="W3393" s="181"/>
    </row>
    <row r="3394" spans="1:23" ht="38.25" x14ac:dyDescent="0.25">
      <c r="A3394" s="187" t="s">
        <v>834</v>
      </c>
      <c r="B3394" s="35">
        <v>589</v>
      </c>
      <c r="C3394" s="44" t="s">
        <v>1045</v>
      </c>
      <c r="D3394" s="167" t="s">
        <v>1046</v>
      </c>
      <c r="E3394" s="191">
        <v>760.59709999999995</v>
      </c>
      <c r="F3394" s="191"/>
      <c r="G3394" s="191">
        <v>-50.989750000000015</v>
      </c>
      <c r="H3394" s="191">
        <v>-29.181025000000009</v>
      </c>
      <c r="I3394" s="191"/>
      <c r="J3394" s="191">
        <v>-16.440349999999999</v>
      </c>
      <c r="L3394" s="194">
        <v>9.5709886280548311</v>
      </c>
      <c r="M3394" s="194"/>
      <c r="N3394" s="194">
        <v>6.6438561897747253</v>
      </c>
      <c r="O3394" s="194">
        <v>6.6438561897747253</v>
      </c>
      <c r="P3394" s="194"/>
      <c r="Q3394" s="194">
        <v>6.6438561897747253</v>
      </c>
      <c r="S3394" s="181"/>
      <c r="T3394" s="181"/>
      <c r="U3394" s="181">
        <f t="shared" si="103"/>
        <v>0</v>
      </c>
      <c r="V3394" s="181"/>
      <c r="W3394" s="181"/>
    </row>
    <row r="3395" spans="1:23" ht="38.25" x14ac:dyDescent="0.25">
      <c r="A3395" s="187" t="s">
        <v>834</v>
      </c>
      <c r="B3395" s="35">
        <v>587</v>
      </c>
      <c r="C3395" s="44" t="s">
        <v>1045</v>
      </c>
      <c r="D3395" s="167" t="s">
        <v>1203</v>
      </c>
      <c r="E3395" s="191">
        <v>479.84887500000002</v>
      </c>
      <c r="F3395" s="191"/>
      <c r="G3395" s="191">
        <v>-59.477775000000001</v>
      </c>
      <c r="H3395" s="191">
        <v>-22.394250000000003</v>
      </c>
      <c r="I3395" s="191"/>
      <c r="J3395" s="191">
        <v>-16.512900000000009</v>
      </c>
      <c r="L3395" s="194">
        <v>8.9064363005720093</v>
      </c>
      <c r="M3395" s="194"/>
      <c r="N3395" s="194">
        <v>6.6438561897747253</v>
      </c>
      <c r="O3395" s="194">
        <v>6.6438561897747253</v>
      </c>
      <c r="P3395" s="194"/>
      <c r="Q3395" s="194">
        <v>6.6438561897747253</v>
      </c>
      <c r="S3395" s="181"/>
      <c r="T3395" s="181"/>
      <c r="U3395" s="181">
        <f t="shared" si="103"/>
        <v>0</v>
      </c>
      <c r="V3395" s="181"/>
      <c r="W3395" s="181"/>
    </row>
    <row r="3396" spans="1:23" ht="38.25" x14ac:dyDescent="0.25">
      <c r="A3396" s="187" t="s">
        <v>834</v>
      </c>
      <c r="B3396" s="35">
        <v>585</v>
      </c>
      <c r="C3396" s="44" t="s">
        <v>1045</v>
      </c>
      <c r="D3396" s="167" t="s">
        <v>1156</v>
      </c>
      <c r="E3396" s="191">
        <v>170.28375</v>
      </c>
      <c r="F3396" s="191"/>
      <c r="G3396" s="191">
        <v>-59.560699999999983</v>
      </c>
      <c r="H3396" s="191">
        <v>-11.237424999999995</v>
      </c>
      <c r="I3396" s="191"/>
      <c r="J3396" s="191">
        <v>-24.889600000000002</v>
      </c>
      <c r="L3396" s="194">
        <v>7.4117969564823891</v>
      </c>
      <c r="M3396" s="194"/>
      <c r="N3396" s="194">
        <v>6.6438561897747253</v>
      </c>
      <c r="O3396" s="194">
        <v>6.6438561897747253</v>
      </c>
      <c r="P3396" s="194"/>
      <c r="Q3396" s="194">
        <v>6.6438561897747253</v>
      </c>
      <c r="S3396" s="181"/>
      <c r="T3396" s="181"/>
      <c r="U3396" s="181">
        <f t="shared" si="103"/>
        <v>0</v>
      </c>
      <c r="V3396" s="181"/>
      <c r="W3396" s="181"/>
    </row>
    <row r="3397" spans="1:23" ht="25.5" x14ac:dyDescent="0.25">
      <c r="A3397" s="187" t="s">
        <v>834</v>
      </c>
      <c r="B3397" s="35">
        <v>560</v>
      </c>
      <c r="C3397" s="44" t="s">
        <v>1028</v>
      </c>
      <c r="D3397" s="165" t="s">
        <v>1029</v>
      </c>
      <c r="E3397" s="191">
        <v>-36.301949999999998</v>
      </c>
      <c r="F3397" s="191"/>
      <c r="G3397" s="191">
        <v>-44.893000000000008</v>
      </c>
      <c r="H3397" s="191">
        <v>-17.525175000000001</v>
      </c>
      <c r="I3397" s="191"/>
      <c r="J3397" s="191">
        <v>-22.040549999999996</v>
      </c>
      <c r="L3397" s="194">
        <v>6.6438561897747253</v>
      </c>
      <c r="M3397" s="194"/>
      <c r="N3397" s="194">
        <v>6.6438561897747253</v>
      </c>
      <c r="O3397" s="194">
        <v>6.6438561897747253</v>
      </c>
      <c r="P3397" s="194"/>
      <c r="Q3397" s="194">
        <v>6.6438561897747253</v>
      </c>
      <c r="S3397" s="181"/>
      <c r="T3397" s="181"/>
      <c r="U3397" s="181">
        <f t="shared" si="103"/>
        <v>0</v>
      </c>
      <c r="V3397" s="181"/>
      <c r="W3397" s="181"/>
    </row>
    <row r="3398" spans="1:23" x14ac:dyDescent="0.25">
      <c r="A3398" s="187" t="s">
        <v>834</v>
      </c>
      <c r="B3398" s="35">
        <v>34</v>
      </c>
      <c r="C3398" s="164" t="s">
        <v>1176</v>
      </c>
      <c r="D3398" s="165" t="s">
        <v>1177</v>
      </c>
      <c r="E3398" s="191">
        <v>20.302525000000003</v>
      </c>
      <c r="F3398" s="191"/>
      <c r="G3398" s="191">
        <v>-25.433675000000004</v>
      </c>
      <c r="H3398" s="191">
        <v>7.6887250000000016</v>
      </c>
      <c r="I3398" s="191"/>
      <c r="J3398" s="191">
        <v>-8.0627499999999994</v>
      </c>
      <c r="L3398" s="194">
        <v>6.6438561897747253</v>
      </c>
      <c r="M3398" s="194"/>
      <c r="N3398" s="194">
        <v>6.6438561897747253</v>
      </c>
      <c r="O3398" s="194">
        <v>6.6438561897747253</v>
      </c>
      <c r="P3398" s="194"/>
      <c r="Q3398" s="194">
        <v>6.6438561897747253</v>
      </c>
      <c r="S3398" s="181"/>
      <c r="T3398" s="181"/>
      <c r="U3398" s="181">
        <f t="shared" si="103"/>
        <v>0</v>
      </c>
      <c r="V3398" s="181"/>
      <c r="W3398" s="181"/>
    </row>
    <row r="3399" spans="1:23" x14ac:dyDescent="0.25">
      <c r="A3399" s="187" t="s">
        <v>834</v>
      </c>
      <c r="B3399" s="35">
        <v>35</v>
      </c>
      <c r="C3399" s="164" t="s">
        <v>1176</v>
      </c>
      <c r="D3399" s="165" t="s">
        <v>1476</v>
      </c>
      <c r="E3399" s="191">
        <v>-12.075824999999998</v>
      </c>
      <c r="F3399" s="191"/>
      <c r="G3399" s="191">
        <v>-57.612875000000017</v>
      </c>
      <c r="H3399" s="191">
        <v>-9.5856250000000003</v>
      </c>
      <c r="I3399" s="191"/>
      <c r="J3399" s="191">
        <v>-17.426075000000001</v>
      </c>
      <c r="L3399" s="194">
        <v>6.6438561897747253</v>
      </c>
      <c r="M3399" s="194"/>
      <c r="N3399" s="194">
        <v>6.6438561897747253</v>
      </c>
      <c r="O3399" s="194">
        <v>6.6438561897747253</v>
      </c>
      <c r="P3399" s="194"/>
      <c r="Q3399" s="194">
        <v>6.6438561897747253</v>
      </c>
      <c r="S3399" s="181"/>
      <c r="T3399" s="181"/>
      <c r="U3399" s="181">
        <f t="shared" si="103"/>
        <v>0</v>
      </c>
      <c r="V3399" s="181"/>
      <c r="W3399" s="181"/>
    </row>
    <row r="3400" spans="1:23" x14ac:dyDescent="0.25">
      <c r="A3400" s="187" t="s">
        <v>834</v>
      </c>
      <c r="B3400" s="35">
        <v>22</v>
      </c>
      <c r="C3400" s="164" t="s">
        <v>1301</v>
      </c>
      <c r="D3400" s="165" t="s">
        <v>1302</v>
      </c>
      <c r="E3400" s="191">
        <v>-28.032924999999999</v>
      </c>
      <c r="F3400" s="191"/>
      <c r="G3400" s="191">
        <v>-35.39385</v>
      </c>
      <c r="H3400" s="191">
        <v>-15.158024999999999</v>
      </c>
      <c r="I3400" s="191"/>
      <c r="J3400" s="191">
        <v>-18.460425000000001</v>
      </c>
      <c r="L3400" s="194">
        <v>6.6438561897747253</v>
      </c>
      <c r="M3400" s="194"/>
      <c r="N3400" s="194">
        <v>6.6438561897747253</v>
      </c>
      <c r="O3400" s="194">
        <v>6.6438561897747253</v>
      </c>
      <c r="P3400" s="194"/>
      <c r="Q3400" s="194">
        <v>6.6438561897747253</v>
      </c>
      <c r="S3400" s="181"/>
      <c r="T3400" s="181"/>
      <c r="U3400" s="181">
        <f t="shared" si="103"/>
        <v>0</v>
      </c>
      <c r="V3400" s="181"/>
      <c r="W3400" s="181"/>
    </row>
    <row r="3401" spans="1:23" x14ac:dyDescent="0.25">
      <c r="A3401" s="187" t="s">
        <v>834</v>
      </c>
      <c r="B3401" s="35">
        <v>23</v>
      </c>
      <c r="C3401" s="164" t="s">
        <v>1489</v>
      </c>
      <c r="D3401" s="165" t="s">
        <v>1490</v>
      </c>
      <c r="E3401" s="191">
        <v>-14.235875</v>
      </c>
      <c r="F3401" s="191"/>
      <c r="G3401" s="191">
        <v>-16.322049999999997</v>
      </c>
      <c r="H3401" s="191">
        <v>-9.8142750000000056</v>
      </c>
      <c r="I3401" s="191"/>
      <c r="J3401" s="191">
        <v>-10.342499999999999</v>
      </c>
      <c r="L3401" s="194">
        <v>6.6438561897747253</v>
      </c>
      <c r="M3401" s="194"/>
      <c r="N3401" s="194">
        <v>6.6438561897747253</v>
      </c>
      <c r="O3401" s="194">
        <v>6.6438561897747253</v>
      </c>
      <c r="P3401" s="194"/>
      <c r="Q3401" s="194">
        <v>6.6438561897747253</v>
      </c>
      <c r="S3401" s="181"/>
      <c r="T3401" s="181"/>
      <c r="U3401" s="181">
        <f t="shared" si="103"/>
        <v>0</v>
      </c>
      <c r="V3401" s="181"/>
      <c r="W3401" s="181"/>
    </row>
    <row r="3402" spans="1:23" x14ac:dyDescent="0.25">
      <c r="A3402" s="187" t="s">
        <v>834</v>
      </c>
      <c r="B3402" s="35">
        <v>36</v>
      </c>
      <c r="C3402" s="164" t="s">
        <v>1436</v>
      </c>
      <c r="D3402" s="165" t="s">
        <v>1538</v>
      </c>
      <c r="E3402" s="191">
        <v>-10.16605</v>
      </c>
      <c r="F3402" s="191"/>
      <c r="G3402" s="191">
        <v>-34.936025000000001</v>
      </c>
      <c r="H3402" s="191">
        <v>4.525599999999999</v>
      </c>
      <c r="I3402" s="191"/>
      <c r="J3402" s="191">
        <v>-14.546650000000001</v>
      </c>
      <c r="L3402" s="194">
        <v>6.6438561897747253</v>
      </c>
      <c r="M3402" s="194"/>
      <c r="N3402" s="194">
        <v>6.6438561897747253</v>
      </c>
      <c r="O3402" s="194">
        <v>6.6438561897747253</v>
      </c>
      <c r="P3402" s="194"/>
      <c r="Q3402" s="194">
        <v>6.6438561897747253</v>
      </c>
      <c r="S3402" s="181"/>
      <c r="T3402" s="181"/>
      <c r="U3402" s="181">
        <f t="shared" si="103"/>
        <v>0</v>
      </c>
      <c r="V3402" s="181"/>
      <c r="W3402" s="181"/>
    </row>
    <row r="3403" spans="1:23" x14ac:dyDescent="0.25">
      <c r="A3403" s="187" t="s">
        <v>834</v>
      </c>
      <c r="B3403" s="35">
        <v>37</v>
      </c>
      <c r="C3403" s="164" t="s">
        <v>1436</v>
      </c>
      <c r="D3403" s="165" t="s">
        <v>1437</v>
      </c>
      <c r="E3403" s="191">
        <v>-18.117150000000002</v>
      </c>
      <c r="F3403" s="191"/>
      <c r="G3403" s="191">
        <v>-1.4921499999999988</v>
      </c>
      <c r="H3403" s="191">
        <v>-3.9171250000000004</v>
      </c>
      <c r="I3403" s="191"/>
      <c r="J3403" s="191">
        <v>-19.107949999999995</v>
      </c>
      <c r="L3403" s="194">
        <v>6.6438561897747253</v>
      </c>
      <c r="M3403" s="194"/>
      <c r="N3403" s="194">
        <v>6.6438561897747253</v>
      </c>
      <c r="O3403" s="194">
        <v>6.6438561897747253</v>
      </c>
      <c r="P3403" s="194"/>
      <c r="Q3403" s="194">
        <v>6.6438561897747253</v>
      </c>
      <c r="S3403" s="181"/>
      <c r="T3403" s="181"/>
      <c r="U3403" s="181">
        <f t="shared" si="103"/>
        <v>0</v>
      </c>
      <c r="V3403" s="181"/>
      <c r="W3403" s="181"/>
    </row>
    <row r="3404" spans="1:23" x14ac:dyDescent="0.25">
      <c r="A3404" s="187" t="s">
        <v>834</v>
      </c>
      <c r="B3404" s="35">
        <v>39</v>
      </c>
      <c r="C3404" s="164" t="s">
        <v>1139</v>
      </c>
      <c r="D3404" s="165" t="s">
        <v>1140</v>
      </c>
      <c r="E3404" s="191">
        <v>-23.105224999999997</v>
      </c>
      <c r="F3404" s="191"/>
      <c r="G3404" s="191">
        <v>-23.636125</v>
      </c>
      <c r="H3404" s="191">
        <v>8.2712749999999975</v>
      </c>
      <c r="I3404" s="191"/>
      <c r="J3404" s="191">
        <v>-21.279625000000003</v>
      </c>
      <c r="L3404" s="194">
        <v>6.6438561897747253</v>
      </c>
      <c r="M3404" s="194"/>
      <c r="N3404" s="194">
        <v>6.6438561897747253</v>
      </c>
      <c r="O3404" s="194">
        <v>6.6438561897747253</v>
      </c>
      <c r="P3404" s="194"/>
      <c r="Q3404" s="194">
        <v>6.6438561897747253</v>
      </c>
      <c r="S3404" s="181"/>
      <c r="T3404" s="181"/>
      <c r="U3404" s="181">
        <f t="shared" ref="U3404:U3467" si="104">N3404-O3404</f>
        <v>0</v>
      </c>
      <c r="V3404" s="181"/>
      <c r="W3404" s="181"/>
    </row>
    <row r="3405" spans="1:23" x14ac:dyDescent="0.25">
      <c r="A3405" s="187" t="s">
        <v>834</v>
      </c>
      <c r="B3405" s="35">
        <v>40</v>
      </c>
      <c r="C3405" s="164" t="s">
        <v>1411</v>
      </c>
      <c r="D3405" s="165" t="s">
        <v>1412</v>
      </c>
      <c r="E3405" s="191">
        <v>-19.465775000000001</v>
      </c>
      <c r="F3405" s="191"/>
      <c r="G3405" s="191">
        <v>-10.582849999999999</v>
      </c>
      <c r="H3405" s="191">
        <v>6.4068750000000003</v>
      </c>
      <c r="I3405" s="191"/>
      <c r="J3405" s="191">
        <v>-15.360675000000001</v>
      </c>
      <c r="L3405" s="194">
        <v>6.6438561897747253</v>
      </c>
      <c r="M3405" s="194"/>
      <c r="N3405" s="194">
        <v>6.6438561897747253</v>
      </c>
      <c r="O3405" s="194">
        <v>6.6438561897747253</v>
      </c>
      <c r="P3405" s="194"/>
      <c r="Q3405" s="194">
        <v>6.6438561897747253</v>
      </c>
      <c r="S3405" s="181"/>
      <c r="T3405" s="181"/>
      <c r="U3405" s="181">
        <f t="shared" si="104"/>
        <v>0</v>
      </c>
      <c r="V3405" s="181"/>
      <c r="W3405" s="181"/>
    </row>
    <row r="3406" spans="1:23" x14ac:dyDescent="0.25">
      <c r="A3406" s="187" t="s">
        <v>834</v>
      </c>
      <c r="B3406" s="35">
        <v>44</v>
      </c>
      <c r="C3406" s="164" t="s">
        <v>1349</v>
      </c>
      <c r="D3406" s="165" t="s">
        <v>1350</v>
      </c>
      <c r="E3406" s="191">
        <v>-19.924424999999992</v>
      </c>
      <c r="F3406" s="191"/>
      <c r="G3406" s="191">
        <v>-26.455574999999996</v>
      </c>
      <c r="H3406" s="191">
        <v>-13.026849999999998</v>
      </c>
      <c r="I3406" s="191"/>
      <c r="J3406" s="191">
        <v>-18.3947</v>
      </c>
      <c r="L3406" s="194">
        <v>6.6438561897747253</v>
      </c>
      <c r="M3406" s="194"/>
      <c r="N3406" s="194">
        <v>6.6438561897747253</v>
      </c>
      <c r="O3406" s="194">
        <v>6.6438561897747253</v>
      </c>
      <c r="P3406" s="194"/>
      <c r="Q3406" s="194">
        <v>6.6438561897747253</v>
      </c>
      <c r="S3406" s="181"/>
      <c r="T3406" s="181"/>
      <c r="U3406" s="181">
        <f t="shared" si="104"/>
        <v>0</v>
      </c>
      <c r="V3406" s="181"/>
      <c r="W3406" s="181"/>
    </row>
    <row r="3407" spans="1:23" x14ac:dyDescent="0.25">
      <c r="A3407" s="187" t="s">
        <v>834</v>
      </c>
      <c r="B3407" s="35">
        <v>600</v>
      </c>
      <c r="C3407" s="44" t="s">
        <v>1640</v>
      </c>
      <c r="D3407" s="167" t="s">
        <v>1641</v>
      </c>
      <c r="E3407" s="191">
        <v>-28.652249999999995</v>
      </c>
      <c r="F3407" s="191"/>
      <c r="G3407" s="191">
        <v>-28.599074999999992</v>
      </c>
      <c r="H3407" s="191">
        <v>-4.9934499999999993</v>
      </c>
      <c r="I3407" s="191"/>
      <c r="J3407" s="191">
        <v>-19.506824999999996</v>
      </c>
      <c r="L3407" s="194">
        <v>6.6438561897747253</v>
      </c>
      <c r="M3407" s="194"/>
      <c r="N3407" s="194">
        <v>6.6438561897747253</v>
      </c>
      <c r="O3407" s="194">
        <v>6.6438561897747253</v>
      </c>
      <c r="P3407" s="194"/>
      <c r="Q3407" s="194">
        <v>6.6438561897747253</v>
      </c>
      <c r="S3407" s="181"/>
      <c r="T3407" s="181"/>
      <c r="U3407" s="181">
        <f t="shared" si="104"/>
        <v>0</v>
      </c>
      <c r="V3407" s="181"/>
      <c r="W3407" s="181"/>
    </row>
    <row r="3408" spans="1:23" x14ac:dyDescent="0.25">
      <c r="A3408" s="187" t="s">
        <v>834</v>
      </c>
      <c r="B3408" s="35">
        <v>294</v>
      </c>
      <c r="C3408" s="164" t="s">
        <v>1279</v>
      </c>
      <c r="D3408" s="165" t="s">
        <v>1280</v>
      </c>
      <c r="E3408" s="191">
        <v>-15.810800000000004</v>
      </c>
      <c r="F3408" s="191"/>
      <c r="G3408" s="191">
        <v>18.088474999999999</v>
      </c>
      <c r="H3408" s="191">
        <v>1.781975000000001</v>
      </c>
      <c r="I3408" s="191"/>
      <c r="J3408" s="191">
        <v>29.801949999999998</v>
      </c>
      <c r="L3408" s="194">
        <v>6.6438561897747253</v>
      </c>
      <c r="M3408" s="194"/>
      <c r="N3408" s="194">
        <v>6.6438561897747253</v>
      </c>
      <c r="O3408" s="194">
        <v>6.6438561897747253</v>
      </c>
      <c r="P3408" s="194"/>
      <c r="Q3408" s="194">
        <v>6.6438561897747253</v>
      </c>
      <c r="S3408" s="181"/>
      <c r="T3408" s="181"/>
      <c r="U3408" s="181">
        <f t="shared" si="104"/>
        <v>0</v>
      </c>
      <c r="V3408" s="181"/>
      <c r="W3408" s="181"/>
    </row>
    <row r="3409" spans="1:23" x14ac:dyDescent="0.25">
      <c r="A3409" s="187" t="s">
        <v>834</v>
      </c>
      <c r="B3409" s="35">
        <v>162</v>
      </c>
      <c r="C3409" s="164" t="s">
        <v>1085</v>
      </c>
      <c r="D3409" s="165" t="s">
        <v>1086</v>
      </c>
      <c r="E3409" s="191">
        <v>-18.366424999999996</v>
      </c>
      <c r="F3409" s="191"/>
      <c r="G3409" s="191">
        <v>-24.304749999999999</v>
      </c>
      <c r="H3409" s="191">
        <v>1.5961749999999988</v>
      </c>
      <c r="I3409" s="191"/>
      <c r="J3409" s="191">
        <v>-22.597799999999999</v>
      </c>
      <c r="L3409" s="194">
        <v>6.6438561897747253</v>
      </c>
      <c r="M3409" s="194"/>
      <c r="N3409" s="194">
        <v>6.6438561897747253</v>
      </c>
      <c r="O3409" s="194">
        <v>6.6438561897747253</v>
      </c>
      <c r="P3409" s="194"/>
      <c r="Q3409" s="194">
        <v>6.6438561897747253</v>
      </c>
      <c r="S3409" s="181"/>
      <c r="T3409" s="181"/>
      <c r="U3409" s="181">
        <f t="shared" si="104"/>
        <v>0</v>
      </c>
      <c r="V3409" s="181"/>
      <c r="W3409" s="181"/>
    </row>
    <row r="3410" spans="1:23" x14ac:dyDescent="0.25">
      <c r="A3410" s="187" t="s">
        <v>834</v>
      </c>
      <c r="B3410" s="35">
        <v>592</v>
      </c>
      <c r="C3410" s="44" t="s">
        <v>1627</v>
      </c>
      <c r="D3410" s="167" t="s">
        <v>1628</v>
      </c>
      <c r="E3410" s="191">
        <v>-13.248324999999998</v>
      </c>
      <c r="F3410" s="191"/>
      <c r="G3410" s="191">
        <v>-16.559325000000008</v>
      </c>
      <c r="H3410" s="191">
        <v>7.5784499999999966</v>
      </c>
      <c r="I3410" s="191"/>
      <c r="J3410" s="191">
        <v>58.497450000000001</v>
      </c>
      <c r="L3410" s="194">
        <v>6.6438561897747253</v>
      </c>
      <c r="M3410" s="194"/>
      <c r="N3410" s="194">
        <v>6.6438561897747253</v>
      </c>
      <c r="O3410" s="194">
        <v>6.6438561897747253</v>
      </c>
      <c r="P3410" s="194"/>
      <c r="Q3410" s="194">
        <v>6.6438561897747253</v>
      </c>
      <c r="S3410" s="181"/>
      <c r="T3410" s="181"/>
      <c r="U3410" s="181">
        <f t="shared" si="104"/>
        <v>0</v>
      </c>
      <c r="V3410" s="181"/>
      <c r="W3410" s="181"/>
    </row>
    <row r="3411" spans="1:23" x14ac:dyDescent="0.25">
      <c r="A3411" s="187" t="s">
        <v>834</v>
      </c>
      <c r="B3411" s="35">
        <v>173</v>
      </c>
      <c r="C3411" s="164" t="s">
        <v>110</v>
      </c>
      <c r="D3411" s="165" t="s">
        <v>116</v>
      </c>
      <c r="E3411" s="191">
        <v>-14.489825000000002</v>
      </c>
      <c r="F3411" s="191"/>
      <c r="G3411" s="191">
        <v>-10.529500000000002</v>
      </c>
      <c r="H3411" s="191">
        <v>1.8557500000000022</v>
      </c>
      <c r="I3411" s="191"/>
      <c r="J3411" s="191">
        <v>1.9621999999999957</v>
      </c>
      <c r="L3411" s="194">
        <v>6.6438561897747253</v>
      </c>
      <c r="M3411" s="194"/>
      <c r="N3411" s="194">
        <v>6.6438561897747253</v>
      </c>
      <c r="O3411" s="194">
        <v>6.6438561897747253</v>
      </c>
      <c r="P3411" s="194"/>
      <c r="Q3411" s="194">
        <v>6.6438561897747253</v>
      </c>
      <c r="S3411" s="181"/>
      <c r="T3411" s="181"/>
      <c r="U3411" s="181">
        <f t="shared" si="104"/>
        <v>0</v>
      </c>
      <c r="V3411" s="181"/>
      <c r="W3411" s="181"/>
    </row>
    <row r="3412" spans="1:23" x14ac:dyDescent="0.25">
      <c r="A3412" s="187" t="s">
        <v>834</v>
      </c>
      <c r="B3412" s="35">
        <v>172</v>
      </c>
      <c r="C3412" s="164" t="s">
        <v>110</v>
      </c>
      <c r="D3412" s="165" t="s">
        <v>111</v>
      </c>
      <c r="E3412" s="191">
        <v>-0.47987499999999805</v>
      </c>
      <c r="F3412" s="191"/>
      <c r="G3412" s="191">
        <v>-24.145099999999999</v>
      </c>
      <c r="H3412" s="191">
        <v>-5.3359249999999996</v>
      </c>
      <c r="I3412" s="191"/>
      <c r="J3412" s="191">
        <v>-4.4579000000000022</v>
      </c>
      <c r="L3412" s="194">
        <v>6.6438561897747253</v>
      </c>
      <c r="M3412" s="194"/>
      <c r="N3412" s="194">
        <v>6.6438561897747253</v>
      </c>
      <c r="O3412" s="194">
        <v>6.6438561897747253</v>
      </c>
      <c r="P3412" s="194"/>
      <c r="Q3412" s="194">
        <v>6.6438561897747253</v>
      </c>
      <c r="S3412" s="181"/>
      <c r="T3412" s="181"/>
      <c r="U3412" s="181">
        <f t="shared" si="104"/>
        <v>0</v>
      </c>
      <c r="V3412" s="181"/>
      <c r="W3412" s="181"/>
    </row>
    <row r="3413" spans="1:23" x14ac:dyDescent="0.25">
      <c r="A3413" s="187" t="s">
        <v>834</v>
      </c>
      <c r="B3413" s="35">
        <v>564</v>
      </c>
      <c r="C3413" s="44" t="s">
        <v>1622</v>
      </c>
      <c r="D3413" s="165" t="s">
        <v>1623</v>
      </c>
      <c r="E3413" s="191">
        <v>37966.858600000007</v>
      </c>
      <c r="F3413" s="191"/>
      <c r="G3413" s="191">
        <v>5216.107575</v>
      </c>
      <c r="H3413" s="191">
        <v>113.80197500000003</v>
      </c>
      <c r="I3413" s="191"/>
      <c r="J3413" s="191">
        <v>-34.641125000000002</v>
      </c>
      <c r="L3413" s="194">
        <v>15.212453014016331</v>
      </c>
      <c r="M3413" s="194"/>
      <c r="N3413" s="194">
        <v>12.348757908126522</v>
      </c>
      <c r="O3413" s="194">
        <v>6.8303817851870674</v>
      </c>
      <c r="P3413" s="194"/>
      <c r="Q3413" s="194">
        <v>6.6438561897747253</v>
      </c>
      <c r="S3413" s="181"/>
      <c r="T3413" s="181"/>
      <c r="U3413" s="181">
        <f t="shared" si="104"/>
        <v>5.518376122939455</v>
      </c>
      <c r="V3413" s="181"/>
      <c r="W3413" s="181"/>
    </row>
    <row r="3414" spans="1:23" x14ac:dyDescent="0.25">
      <c r="A3414" s="187" t="s">
        <v>834</v>
      </c>
      <c r="B3414" s="35">
        <v>100</v>
      </c>
      <c r="C3414" s="164" t="s">
        <v>199</v>
      </c>
      <c r="D3414" s="165" t="s">
        <v>200</v>
      </c>
      <c r="E3414" s="191">
        <v>15150.862499999999</v>
      </c>
      <c r="F3414" s="191"/>
      <c r="G3414" s="191">
        <v>521.72117500000002</v>
      </c>
      <c r="H3414" s="191">
        <v>2.3752499999999976</v>
      </c>
      <c r="I3414" s="191"/>
      <c r="J3414" s="191">
        <v>-18.678774999999998</v>
      </c>
      <c r="L3414" s="194">
        <v>13.887112304538368</v>
      </c>
      <c r="M3414" s="194"/>
      <c r="N3414" s="194">
        <v>9.0271351787231637</v>
      </c>
      <c r="O3414" s="194">
        <v>6.6438561897747253</v>
      </c>
      <c r="P3414" s="194"/>
      <c r="Q3414" s="194">
        <v>6.6438561897747253</v>
      </c>
      <c r="S3414" s="181"/>
      <c r="T3414" s="181"/>
      <c r="U3414" s="181">
        <f t="shared" si="104"/>
        <v>2.3832789889484385</v>
      </c>
      <c r="V3414" s="181"/>
      <c r="W3414" s="181"/>
    </row>
    <row r="3415" spans="1:23" x14ac:dyDescent="0.25">
      <c r="A3415" s="187" t="s">
        <v>834</v>
      </c>
      <c r="B3415" s="35">
        <v>99</v>
      </c>
      <c r="C3415" s="164" t="s">
        <v>199</v>
      </c>
      <c r="D3415" s="165" t="s">
        <v>1465</v>
      </c>
      <c r="E3415" s="191">
        <v>25314.454899999997</v>
      </c>
      <c r="F3415" s="191"/>
      <c r="G3415" s="191">
        <v>2013.275275</v>
      </c>
      <c r="H3415" s="191">
        <v>15.101649999999992</v>
      </c>
      <c r="I3415" s="191"/>
      <c r="J3415" s="191">
        <v>-42.129725000000008</v>
      </c>
      <c r="L3415" s="194">
        <v>14.627673798360329</v>
      </c>
      <c r="M3415" s="194"/>
      <c r="N3415" s="194">
        <v>10.975328730009181</v>
      </c>
      <c r="O3415" s="194">
        <v>6.6438561897747253</v>
      </c>
      <c r="P3415" s="194"/>
      <c r="Q3415" s="194">
        <v>6.6438561897747253</v>
      </c>
      <c r="S3415" s="181"/>
      <c r="T3415" s="181"/>
      <c r="U3415" s="181">
        <f t="shared" si="104"/>
        <v>4.331472540234456</v>
      </c>
      <c r="V3415" s="181"/>
      <c r="W3415" s="181"/>
    </row>
    <row r="3416" spans="1:23" x14ac:dyDescent="0.25">
      <c r="A3416" s="187" t="s">
        <v>834</v>
      </c>
      <c r="B3416" s="35">
        <v>529</v>
      </c>
      <c r="C3416" s="44" t="s">
        <v>1017</v>
      </c>
      <c r="D3416" s="165" t="s">
        <v>1018</v>
      </c>
      <c r="E3416" s="191">
        <v>32310.013000000003</v>
      </c>
      <c r="F3416" s="191"/>
      <c r="G3416" s="191">
        <v>1070.7709249999998</v>
      </c>
      <c r="H3416" s="191">
        <v>-0.5395750000000028</v>
      </c>
      <c r="I3416" s="191"/>
      <c r="J3416" s="191">
        <v>-29.737375000000007</v>
      </c>
      <c r="L3416" s="194">
        <v>14.979693710624153</v>
      </c>
      <c r="M3416" s="194"/>
      <c r="N3416" s="194">
        <v>10.064434155305714</v>
      </c>
      <c r="O3416" s="194">
        <v>6.6438561897747253</v>
      </c>
      <c r="P3416" s="194"/>
      <c r="Q3416" s="194">
        <v>6.6438561897747253</v>
      </c>
      <c r="S3416" s="181"/>
      <c r="T3416" s="181"/>
      <c r="U3416" s="181">
        <f t="shared" si="104"/>
        <v>3.4205779655309883</v>
      </c>
      <c r="V3416" s="181"/>
      <c r="W3416" s="181"/>
    </row>
    <row r="3417" spans="1:23" x14ac:dyDescent="0.25">
      <c r="A3417" s="187" t="s">
        <v>834</v>
      </c>
      <c r="B3417" s="35">
        <v>380</v>
      </c>
      <c r="C3417" s="44" t="s">
        <v>977</v>
      </c>
      <c r="D3417" s="165" t="s">
        <v>978</v>
      </c>
      <c r="E3417" s="191">
        <v>5497.5559750000002</v>
      </c>
      <c r="F3417" s="191"/>
      <c r="G3417" s="191">
        <v>581.61379999999986</v>
      </c>
      <c r="H3417" s="191">
        <v>293.349875</v>
      </c>
      <c r="I3417" s="191"/>
      <c r="J3417" s="191">
        <v>368.11244999999997</v>
      </c>
      <c r="L3417" s="194">
        <v>12.424574673045431</v>
      </c>
      <c r="M3417" s="194"/>
      <c r="N3417" s="194">
        <v>9.1839176903860285</v>
      </c>
      <c r="O3417" s="194">
        <v>8.1964785670339833</v>
      </c>
      <c r="P3417" s="194"/>
      <c r="Q3417" s="194">
        <v>8.5240027339805753</v>
      </c>
      <c r="S3417" s="181"/>
      <c r="T3417" s="181"/>
      <c r="U3417" s="181">
        <f t="shared" si="104"/>
        <v>0.9874391233520452</v>
      </c>
      <c r="V3417" s="181"/>
      <c r="W3417" s="181"/>
    </row>
    <row r="3418" spans="1:23" x14ac:dyDescent="0.25">
      <c r="A3418" s="187" t="s">
        <v>834</v>
      </c>
      <c r="B3418" s="35">
        <v>130</v>
      </c>
      <c r="C3418" s="164" t="s">
        <v>500</v>
      </c>
      <c r="D3418" s="165" t="s">
        <v>1637</v>
      </c>
      <c r="E3418" s="191">
        <v>-16.726199999999999</v>
      </c>
      <c r="F3418" s="191"/>
      <c r="G3418" s="191">
        <v>-6.7890749999999969</v>
      </c>
      <c r="H3418" s="191">
        <v>-14.015524999999998</v>
      </c>
      <c r="I3418" s="191"/>
      <c r="J3418" s="191">
        <v>6.0654750000000028</v>
      </c>
      <c r="L3418" s="194">
        <v>6.6438561897747253</v>
      </c>
      <c r="M3418" s="194"/>
      <c r="N3418" s="194">
        <v>6.6438561897747253</v>
      </c>
      <c r="O3418" s="194">
        <v>6.6438561897747253</v>
      </c>
      <c r="P3418" s="194"/>
      <c r="Q3418" s="194">
        <v>6.6438561897747253</v>
      </c>
      <c r="S3418" s="181"/>
      <c r="T3418" s="181"/>
      <c r="U3418" s="181">
        <f t="shared" si="104"/>
        <v>0</v>
      </c>
      <c r="V3418" s="181"/>
      <c r="W3418" s="181"/>
    </row>
    <row r="3419" spans="1:23" x14ac:dyDescent="0.25">
      <c r="A3419" s="187" t="s">
        <v>834</v>
      </c>
      <c r="B3419" s="35">
        <v>131</v>
      </c>
      <c r="C3419" s="164" t="s">
        <v>500</v>
      </c>
      <c r="D3419" s="165" t="s">
        <v>1534</v>
      </c>
      <c r="E3419" s="191">
        <v>-15.806574999999999</v>
      </c>
      <c r="F3419" s="191"/>
      <c r="G3419" s="191">
        <v>-32.604875</v>
      </c>
      <c r="H3419" s="191">
        <v>-1.1293500000000005</v>
      </c>
      <c r="I3419" s="191"/>
      <c r="J3419" s="191">
        <v>-4.713099999999999</v>
      </c>
      <c r="L3419" s="194">
        <v>6.6438561897747253</v>
      </c>
      <c r="M3419" s="194"/>
      <c r="N3419" s="194">
        <v>6.6438561897747253</v>
      </c>
      <c r="O3419" s="194">
        <v>6.6438561897747253</v>
      </c>
      <c r="P3419" s="194"/>
      <c r="Q3419" s="194">
        <v>6.6438561897747253</v>
      </c>
      <c r="S3419" s="181"/>
      <c r="T3419" s="181"/>
      <c r="U3419" s="181">
        <f t="shared" si="104"/>
        <v>0</v>
      </c>
      <c r="V3419" s="181"/>
      <c r="W3419" s="181"/>
    </row>
    <row r="3420" spans="1:23" x14ac:dyDescent="0.25">
      <c r="A3420" s="187" t="s">
        <v>834</v>
      </c>
      <c r="B3420" s="35">
        <v>129</v>
      </c>
      <c r="C3420" s="164" t="s">
        <v>500</v>
      </c>
      <c r="D3420" s="165" t="s">
        <v>1473</v>
      </c>
      <c r="E3420" s="191">
        <v>-9.0769749999999974</v>
      </c>
      <c r="F3420" s="191"/>
      <c r="G3420" s="191">
        <v>-17.387899999999998</v>
      </c>
      <c r="H3420" s="191">
        <v>-7.1950999999999983</v>
      </c>
      <c r="I3420" s="191"/>
      <c r="J3420" s="191">
        <v>-17.671425000000003</v>
      </c>
      <c r="L3420" s="194">
        <v>6.6438561897747253</v>
      </c>
      <c r="M3420" s="194"/>
      <c r="N3420" s="194">
        <v>6.6438561897747253</v>
      </c>
      <c r="O3420" s="194">
        <v>6.6438561897747253</v>
      </c>
      <c r="P3420" s="194"/>
      <c r="Q3420" s="194">
        <v>6.6438561897747253</v>
      </c>
      <c r="S3420" s="181"/>
      <c r="T3420" s="181"/>
      <c r="U3420" s="181">
        <f t="shared" si="104"/>
        <v>0</v>
      </c>
      <c r="V3420" s="181"/>
      <c r="W3420" s="181"/>
    </row>
    <row r="3421" spans="1:23" x14ac:dyDescent="0.25">
      <c r="A3421" s="187" t="s">
        <v>834</v>
      </c>
      <c r="B3421" s="35">
        <v>491</v>
      </c>
      <c r="C3421" s="44" t="s">
        <v>892</v>
      </c>
      <c r="D3421" s="167" t="s">
        <v>1120</v>
      </c>
      <c r="E3421" s="191">
        <v>-72.138100000000023</v>
      </c>
      <c r="F3421" s="191"/>
      <c r="G3421" s="191">
        <v>-100.03774999999999</v>
      </c>
      <c r="H3421" s="191">
        <v>-10.221924999999995</v>
      </c>
      <c r="I3421" s="191"/>
      <c r="J3421" s="191">
        <v>5.8969500000000039</v>
      </c>
      <c r="L3421" s="194">
        <v>6.6438561897747253</v>
      </c>
      <c r="M3421" s="194"/>
      <c r="N3421" s="194">
        <v>6.6438561897747253</v>
      </c>
      <c r="O3421" s="194">
        <v>6.6438561897747253</v>
      </c>
      <c r="P3421" s="194"/>
      <c r="Q3421" s="194">
        <v>6.6438561897747253</v>
      </c>
      <c r="S3421" s="181"/>
      <c r="T3421" s="181"/>
      <c r="U3421" s="181">
        <f t="shared" si="104"/>
        <v>0</v>
      </c>
      <c r="V3421" s="181"/>
      <c r="W3421" s="181"/>
    </row>
    <row r="3422" spans="1:23" ht="25.5" x14ac:dyDescent="0.25">
      <c r="A3422" s="187" t="s">
        <v>834</v>
      </c>
      <c r="B3422" s="35">
        <v>366</v>
      </c>
      <c r="C3422" s="44" t="s">
        <v>892</v>
      </c>
      <c r="D3422" s="165" t="s">
        <v>893</v>
      </c>
      <c r="E3422" s="191">
        <v>-7.6268999999999991</v>
      </c>
      <c r="F3422" s="191"/>
      <c r="G3422" s="191">
        <v>-17.11965</v>
      </c>
      <c r="H3422" s="191">
        <v>-4.2739250000000055</v>
      </c>
      <c r="I3422" s="191"/>
      <c r="J3422" s="191">
        <v>-6.0311000000000057</v>
      </c>
      <c r="L3422" s="194">
        <v>6.6438561897747253</v>
      </c>
      <c r="M3422" s="194"/>
      <c r="N3422" s="194">
        <v>6.6438561897747253</v>
      </c>
      <c r="O3422" s="194">
        <v>6.6438561897747253</v>
      </c>
      <c r="P3422" s="194"/>
      <c r="Q3422" s="194">
        <v>6.6438561897747253</v>
      </c>
      <c r="S3422" s="181"/>
      <c r="T3422" s="181"/>
      <c r="U3422" s="181">
        <f t="shared" si="104"/>
        <v>0</v>
      </c>
      <c r="V3422" s="181"/>
      <c r="W3422" s="181"/>
    </row>
    <row r="3423" spans="1:23" x14ac:dyDescent="0.25">
      <c r="A3423" s="187" t="s">
        <v>834</v>
      </c>
      <c r="B3423" s="35">
        <v>534</v>
      </c>
      <c r="C3423" s="44" t="s">
        <v>892</v>
      </c>
      <c r="D3423" s="165" t="s">
        <v>1506</v>
      </c>
      <c r="E3423" s="191">
        <v>-36.461550000000003</v>
      </c>
      <c r="F3423" s="191"/>
      <c r="G3423" s="191">
        <v>-32.754124999999995</v>
      </c>
      <c r="H3423" s="191">
        <v>-8.6297499999999978</v>
      </c>
      <c r="I3423" s="191"/>
      <c r="J3423" s="191">
        <v>-10.868424999999998</v>
      </c>
      <c r="L3423" s="194">
        <v>6.6438561897747253</v>
      </c>
      <c r="M3423" s="194"/>
      <c r="N3423" s="194">
        <v>6.6438561897747253</v>
      </c>
      <c r="O3423" s="194">
        <v>6.6438561897747253</v>
      </c>
      <c r="P3423" s="194"/>
      <c r="Q3423" s="194">
        <v>6.6438561897747253</v>
      </c>
      <c r="S3423" s="181"/>
      <c r="T3423" s="181"/>
      <c r="U3423" s="181">
        <f t="shared" si="104"/>
        <v>0</v>
      </c>
      <c r="V3423" s="181"/>
      <c r="W3423" s="181"/>
    </row>
    <row r="3424" spans="1:23" x14ac:dyDescent="0.25">
      <c r="A3424" s="187" t="s">
        <v>834</v>
      </c>
      <c r="B3424" s="35">
        <v>28</v>
      </c>
      <c r="C3424" s="164" t="s">
        <v>1178</v>
      </c>
      <c r="D3424" s="165" t="s">
        <v>1179</v>
      </c>
      <c r="E3424" s="191">
        <v>-26.276725000000006</v>
      </c>
      <c r="F3424" s="191"/>
      <c r="G3424" s="191">
        <v>-24.932925000000004</v>
      </c>
      <c r="H3424" s="191">
        <v>-6.0075000000001211E-2</v>
      </c>
      <c r="I3424" s="191"/>
      <c r="J3424" s="191">
        <v>-15.462124999999997</v>
      </c>
      <c r="L3424" s="194">
        <v>6.6438561897747253</v>
      </c>
      <c r="M3424" s="194"/>
      <c r="N3424" s="194">
        <v>6.6438561897747253</v>
      </c>
      <c r="O3424" s="194">
        <v>6.6438561897747253</v>
      </c>
      <c r="P3424" s="194"/>
      <c r="Q3424" s="194">
        <v>6.6438561897747253</v>
      </c>
      <c r="S3424" s="181"/>
      <c r="T3424" s="181"/>
      <c r="U3424" s="181">
        <f t="shared" si="104"/>
        <v>0</v>
      </c>
      <c r="V3424" s="181"/>
      <c r="W3424" s="181"/>
    </row>
    <row r="3425" spans="1:23" x14ac:dyDescent="0.25">
      <c r="A3425" s="187" t="s">
        <v>834</v>
      </c>
      <c r="B3425" s="35">
        <v>278</v>
      </c>
      <c r="C3425" s="164" t="s">
        <v>1122</v>
      </c>
      <c r="D3425" s="165" t="s">
        <v>1123</v>
      </c>
      <c r="E3425" s="191">
        <v>-21.232250000000001</v>
      </c>
      <c r="F3425" s="191"/>
      <c r="G3425" s="191">
        <v>-23.496050000000004</v>
      </c>
      <c r="H3425" s="191">
        <v>-5.5541</v>
      </c>
      <c r="I3425" s="191"/>
      <c r="J3425" s="191">
        <v>-5.2534749999999946</v>
      </c>
      <c r="L3425" s="194">
        <v>6.6438561897747253</v>
      </c>
      <c r="M3425" s="194"/>
      <c r="N3425" s="194">
        <v>6.6438561897747253</v>
      </c>
      <c r="O3425" s="194">
        <v>6.6438561897747253</v>
      </c>
      <c r="P3425" s="194"/>
      <c r="Q3425" s="194">
        <v>6.6438561897747253</v>
      </c>
      <c r="S3425" s="181"/>
      <c r="T3425" s="181"/>
      <c r="U3425" s="181">
        <f t="shared" si="104"/>
        <v>0</v>
      </c>
      <c r="V3425" s="181"/>
      <c r="W3425" s="181"/>
    </row>
    <row r="3426" spans="1:23" x14ac:dyDescent="0.25">
      <c r="A3426" s="187" t="s">
        <v>834</v>
      </c>
      <c r="B3426" s="35">
        <v>127</v>
      </c>
      <c r="C3426" s="164" t="s">
        <v>501</v>
      </c>
      <c r="D3426" s="165" t="s">
        <v>1366</v>
      </c>
      <c r="E3426" s="191">
        <v>-19.604500000000002</v>
      </c>
      <c r="F3426" s="191"/>
      <c r="G3426" s="191">
        <v>-22.806474999999995</v>
      </c>
      <c r="H3426" s="191">
        <v>-9.5387500000000003</v>
      </c>
      <c r="I3426" s="191"/>
      <c r="J3426" s="191">
        <v>-24.716475000000003</v>
      </c>
      <c r="L3426" s="194">
        <v>6.6438561897747253</v>
      </c>
      <c r="M3426" s="194"/>
      <c r="N3426" s="194">
        <v>6.6438561897747253</v>
      </c>
      <c r="O3426" s="194">
        <v>6.6438561897747253</v>
      </c>
      <c r="P3426" s="194"/>
      <c r="Q3426" s="194">
        <v>6.6438561897747253</v>
      </c>
      <c r="S3426" s="181"/>
      <c r="T3426" s="181"/>
      <c r="U3426" s="181">
        <f t="shared" si="104"/>
        <v>0</v>
      </c>
      <c r="V3426" s="181"/>
      <c r="W3426" s="181"/>
    </row>
    <row r="3427" spans="1:23" x14ac:dyDescent="0.25">
      <c r="A3427" s="187" t="s">
        <v>834</v>
      </c>
      <c r="B3427" s="35">
        <v>61</v>
      </c>
      <c r="C3427" s="164" t="s">
        <v>502</v>
      </c>
      <c r="D3427" s="165" t="s">
        <v>1319</v>
      </c>
      <c r="E3427" s="191">
        <v>-18.245950000000001</v>
      </c>
      <c r="F3427" s="191"/>
      <c r="G3427" s="191">
        <v>-9.7167999999999992</v>
      </c>
      <c r="H3427" s="191">
        <v>-0.88507499999999695</v>
      </c>
      <c r="I3427" s="191"/>
      <c r="J3427" s="191">
        <v>6.5014499999999984</v>
      </c>
      <c r="L3427" s="194">
        <v>6.6438561897747253</v>
      </c>
      <c r="M3427" s="194"/>
      <c r="N3427" s="194">
        <v>6.6438561897747253</v>
      </c>
      <c r="O3427" s="194">
        <v>6.6438561897747253</v>
      </c>
      <c r="P3427" s="194"/>
      <c r="Q3427" s="194">
        <v>6.6438561897747253</v>
      </c>
      <c r="S3427" s="181"/>
      <c r="T3427" s="181"/>
      <c r="U3427" s="181">
        <f t="shared" si="104"/>
        <v>0</v>
      </c>
      <c r="V3427" s="181"/>
      <c r="W3427" s="181"/>
    </row>
    <row r="3428" spans="1:23" ht="25.5" x14ac:dyDescent="0.25">
      <c r="A3428" s="187" t="s">
        <v>834</v>
      </c>
      <c r="B3428" s="35">
        <v>376</v>
      </c>
      <c r="C3428" s="44" t="s">
        <v>1011</v>
      </c>
      <c r="D3428" s="165" t="s">
        <v>1037</v>
      </c>
      <c r="E3428" s="191">
        <v>-15.905999999999999</v>
      </c>
      <c r="F3428" s="191"/>
      <c r="G3428" s="191">
        <v>-2.1108500000000063</v>
      </c>
      <c r="H3428" s="191">
        <v>-0.45527500000000209</v>
      </c>
      <c r="I3428" s="191"/>
      <c r="J3428" s="191">
        <v>7.083275000000004</v>
      </c>
      <c r="L3428" s="194">
        <v>6.6438561897747253</v>
      </c>
      <c r="M3428" s="194"/>
      <c r="N3428" s="194">
        <v>6.6438561897747253</v>
      </c>
      <c r="O3428" s="194">
        <v>6.6438561897747253</v>
      </c>
      <c r="P3428" s="194"/>
      <c r="Q3428" s="194">
        <v>6.6438561897747253</v>
      </c>
      <c r="S3428" s="181"/>
      <c r="T3428" s="181"/>
      <c r="U3428" s="181">
        <f t="shared" si="104"/>
        <v>0</v>
      </c>
      <c r="V3428" s="181"/>
      <c r="W3428" s="181"/>
    </row>
    <row r="3429" spans="1:23" ht="25.5" x14ac:dyDescent="0.25">
      <c r="A3429" s="187" t="s">
        <v>834</v>
      </c>
      <c r="B3429" s="35">
        <v>474</v>
      </c>
      <c r="C3429" s="44" t="s">
        <v>1011</v>
      </c>
      <c r="D3429" s="167" t="s">
        <v>1012</v>
      </c>
      <c r="E3429" s="191">
        <v>-11.589950000000005</v>
      </c>
      <c r="F3429" s="191"/>
      <c r="G3429" s="191">
        <v>-6.8792749999999998</v>
      </c>
      <c r="H3429" s="191">
        <v>-10.312950000000003</v>
      </c>
      <c r="I3429" s="191"/>
      <c r="J3429" s="191">
        <v>-5.2934749999999973</v>
      </c>
      <c r="L3429" s="194">
        <v>6.6438561897747253</v>
      </c>
      <c r="M3429" s="194"/>
      <c r="N3429" s="194">
        <v>6.6438561897747253</v>
      </c>
      <c r="O3429" s="194">
        <v>6.6438561897747253</v>
      </c>
      <c r="P3429" s="194"/>
      <c r="Q3429" s="194">
        <v>6.6438561897747253</v>
      </c>
      <c r="S3429" s="181"/>
      <c r="T3429" s="181"/>
      <c r="U3429" s="181">
        <f t="shared" si="104"/>
        <v>0</v>
      </c>
      <c r="V3429" s="181"/>
      <c r="W3429" s="181"/>
    </row>
    <row r="3430" spans="1:23" x14ac:dyDescent="0.25">
      <c r="A3430" s="187" t="s">
        <v>834</v>
      </c>
      <c r="B3430" s="35">
        <v>386</v>
      </c>
      <c r="C3430" s="44" t="s">
        <v>1163</v>
      </c>
      <c r="D3430" s="165" t="s">
        <v>1164</v>
      </c>
      <c r="E3430" s="191">
        <v>-24.174824999999995</v>
      </c>
      <c r="F3430" s="191"/>
      <c r="G3430" s="191">
        <v>-10.474649999999997</v>
      </c>
      <c r="H3430" s="191">
        <v>-11.635925000000004</v>
      </c>
      <c r="I3430" s="191"/>
      <c r="J3430" s="191">
        <v>-12.443525000000001</v>
      </c>
      <c r="L3430" s="194">
        <v>6.6438561897747253</v>
      </c>
      <c r="M3430" s="194"/>
      <c r="N3430" s="194">
        <v>6.6438561897747253</v>
      </c>
      <c r="O3430" s="194">
        <v>6.6438561897747253</v>
      </c>
      <c r="P3430" s="194"/>
      <c r="Q3430" s="194">
        <v>6.6438561897747253</v>
      </c>
      <c r="S3430" s="181"/>
      <c r="T3430" s="181"/>
      <c r="U3430" s="181">
        <f t="shared" si="104"/>
        <v>0</v>
      </c>
      <c r="V3430" s="181"/>
      <c r="W3430" s="181"/>
    </row>
    <row r="3431" spans="1:23" x14ac:dyDescent="0.25">
      <c r="A3431" s="187" t="s">
        <v>834</v>
      </c>
      <c r="B3431" s="35">
        <v>151</v>
      </c>
      <c r="C3431" s="164" t="s">
        <v>1431</v>
      </c>
      <c r="D3431" s="165" t="s">
        <v>1491</v>
      </c>
      <c r="E3431" s="191">
        <v>-11.420624999999999</v>
      </c>
      <c r="F3431" s="191"/>
      <c r="G3431" s="191">
        <v>-26.071375</v>
      </c>
      <c r="H3431" s="191">
        <v>16.219000000000001</v>
      </c>
      <c r="I3431" s="191"/>
      <c r="J3431" s="191">
        <v>-15.033050000000001</v>
      </c>
      <c r="L3431" s="194">
        <v>6.6438561897747253</v>
      </c>
      <c r="M3431" s="194"/>
      <c r="N3431" s="194">
        <v>6.6438561897747253</v>
      </c>
      <c r="O3431" s="194">
        <v>6.6438561897747253</v>
      </c>
      <c r="P3431" s="194"/>
      <c r="Q3431" s="194">
        <v>6.6438561897747253</v>
      </c>
      <c r="S3431" s="181"/>
      <c r="T3431" s="181"/>
      <c r="U3431" s="181">
        <f t="shared" si="104"/>
        <v>0</v>
      </c>
      <c r="V3431" s="181"/>
      <c r="W3431" s="181"/>
    </row>
    <row r="3432" spans="1:23" x14ac:dyDescent="0.25">
      <c r="A3432" s="187" t="s">
        <v>834</v>
      </c>
      <c r="B3432" s="35">
        <v>150</v>
      </c>
      <c r="C3432" s="164" t="s">
        <v>1431</v>
      </c>
      <c r="D3432" s="165" t="s">
        <v>1432</v>
      </c>
      <c r="E3432" s="191">
        <v>-22.586774999999999</v>
      </c>
      <c r="F3432" s="191"/>
      <c r="G3432" s="191">
        <v>-43.7607</v>
      </c>
      <c r="H3432" s="191">
        <v>-8.3549750000000014</v>
      </c>
      <c r="I3432" s="191"/>
      <c r="J3432" s="191">
        <v>-15.653625</v>
      </c>
      <c r="L3432" s="194">
        <v>6.6438561897747253</v>
      </c>
      <c r="M3432" s="194"/>
      <c r="N3432" s="194">
        <v>6.6438561897747253</v>
      </c>
      <c r="O3432" s="194">
        <v>6.6438561897747253</v>
      </c>
      <c r="P3432" s="194"/>
      <c r="Q3432" s="194">
        <v>6.6438561897747253</v>
      </c>
      <c r="S3432" s="181"/>
      <c r="T3432" s="181"/>
      <c r="U3432" s="181">
        <f t="shared" si="104"/>
        <v>0</v>
      </c>
      <c r="V3432" s="181"/>
      <c r="W3432" s="181"/>
    </row>
    <row r="3433" spans="1:23" x14ac:dyDescent="0.25">
      <c r="A3433" s="187" t="s">
        <v>834</v>
      </c>
      <c r="B3433" s="35">
        <v>429</v>
      </c>
      <c r="C3433" s="44" t="s">
        <v>906</v>
      </c>
      <c r="D3433" s="165" t="s">
        <v>1010</v>
      </c>
      <c r="E3433" s="191">
        <v>-21.148524999999992</v>
      </c>
      <c r="F3433" s="191"/>
      <c r="G3433" s="191">
        <v>-37.934275</v>
      </c>
      <c r="H3433" s="191">
        <v>-6.9695499999999981</v>
      </c>
      <c r="I3433" s="191"/>
      <c r="J3433" s="191">
        <v>-0.37522500000000036</v>
      </c>
      <c r="L3433" s="194">
        <v>6.6438561897747253</v>
      </c>
      <c r="M3433" s="194"/>
      <c r="N3433" s="194">
        <v>6.6438561897747253</v>
      </c>
      <c r="O3433" s="194">
        <v>6.6438561897747253</v>
      </c>
      <c r="P3433" s="194"/>
      <c r="Q3433" s="194">
        <v>6.6438561897747253</v>
      </c>
      <c r="S3433" s="181"/>
      <c r="T3433" s="181"/>
      <c r="U3433" s="181">
        <f t="shared" si="104"/>
        <v>0</v>
      </c>
      <c r="V3433" s="181"/>
      <c r="W3433" s="181"/>
    </row>
    <row r="3434" spans="1:23" x14ac:dyDescent="0.25">
      <c r="A3434" s="187" t="s">
        <v>834</v>
      </c>
      <c r="B3434" s="35">
        <v>355</v>
      </c>
      <c r="C3434" s="44" t="s">
        <v>906</v>
      </c>
      <c r="D3434" s="165" t="s">
        <v>907</v>
      </c>
      <c r="E3434" s="191">
        <v>-5.3436749999999993</v>
      </c>
      <c r="F3434" s="191"/>
      <c r="G3434" s="191">
        <v>-34.759549999999997</v>
      </c>
      <c r="H3434" s="191">
        <v>7.2985749999999978</v>
      </c>
      <c r="I3434" s="191"/>
      <c r="J3434" s="191">
        <v>-9.6855749999999965</v>
      </c>
      <c r="L3434" s="194">
        <v>6.6438561897747253</v>
      </c>
      <c r="M3434" s="194"/>
      <c r="N3434" s="194">
        <v>6.6438561897747253</v>
      </c>
      <c r="O3434" s="194">
        <v>6.6438561897747253</v>
      </c>
      <c r="P3434" s="194"/>
      <c r="Q3434" s="194">
        <v>6.6438561897747253</v>
      </c>
      <c r="S3434" s="181"/>
      <c r="T3434" s="181"/>
      <c r="U3434" s="181">
        <f t="shared" si="104"/>
        <v>0</v>
      </c>
      <c r="V3434" s="181"/>
      <c r="W3434" s="181"/>
    </row>
    <row r="3435" spans="1:23" x14ac:dyDescent="0.25">
      <c r="A3435" s="187" t="s">
        <v>834</v>
      </c>
      <c r="B3435" s="35">
        <v>392</v>
      </c>
      <c r="C3435" s="44" t="s">
        <v>906</v>
      </c>
      <c r="D3435" s="165" t="s">
        <v>1391</v>
      </c>
      <c r="E3435" s="191">
        <v>-32.90424999999999</v>
      </c>
      <c r="F3435" s="191"/>
      <c r="G3435" s="191">
        <v>-56.539699999999996</v>
      </c>
      <c r="H3435" s="191">
        <v>20.227800000000002</v>
      </c>
      <c r="I3435" s="191"/>
      <c r="J3435" s="191">
        <v>-14.190900000000003</v>
      </c>
      <c r="L3435" s="194">
        <v>6.6438561897747253</v>
      </c>
      <c r="M3435" s="194"/>
      <c r="N3435" s="194">
        <v>6.6438561897747253</v>
      </c>
      <c r="O3435" s="194">
        <v>6.6438561897747253</v>
      </c>
      <c r="P3435" s="194"/>
      <c r="Q3435" s="194">
        <v>6.6438561897747253</v>
      </c>
      <c r="S3435" s="181"/>
      <c r="T3435" s="181"/>
      <c r="U3435" s="181">
        <f t="shared" si="104"/>
        <v>0</v>
      </c>
      <c r="V3435" s="181"/>
      <c r="W3435" s="181"/>
    </row>
    <row r="3436" spans="1:23" x14ac:dyDescent="0.25">
      <c r="A3436" s="187" t="s">
        <v>834</v>
      </c>
      <c r="B3436" s="35">
        <v>408</v>
      </c>
      <c r="C3436" s="44" t="s">
        <v>906</v>
      </c>
      <c r="D3436" s="165" t="s">
        <v>1644</v>
      </c>
      <c r="E3436" s="191">
        <v>-8.7382500000000007</v>
      </c>
      <c r="F3436" s="191"/>
      <c r="G3436" s="191">
        <v>-35.660724999999999</v>
      </c>
      <c r="H3436" s="191">
        <v>17.350974999999995</v>
      </c>
      <c r="I3436" s="191"/>
      <c r="J3436" s="191">
        <v>-15.288700000000002</v>
      </c>
      <c r="L3436" s="194">
        <v>6.6438561897747253</v>
      </c>
      <c r="M3436" s="194"/>
      <c r="N3436" s="194">
        <v>6.6438561897747253</v>
      </c>
      <c r="O3436" s="194">
        <v>6.6438561897747253</v>
      </c>
      <c r="P3436" s="194"/>
      <c r="Q3436" s="194">
        <v>6.6438561897747253</v>
      </c>
      <c r="S3436" s="181"/>
      <c r="T3436" s="181"/>
      <c r="U3436" s="181">
        <f t="shared" si="104"/>
        <v>0</v>
      </c>
      <c r="V3436" s="181"/>
      <c r="W3436" s="181"/>
    </row>
    <row r="3437" spans="1:23" x14ac:dyDescent="0.25">
      <c r="A3437" s="187" t="s">
        <v>834</v>
      </c>
      <c r="B3437" s="35">
        <v>407</v>
      </c>
      <c r="C3437" s="44" t="s">
        <v>906</v>
      </c>
      <c r="D3437" s="165" t="s">
        <v>1614</v>
      </c>
      <c r="E3437" s="191">
        <v>-10.577575000000003</v>
      </c>
      <c r="F3437" s="191"/>
      <c r="G3437" s="191">
        <v>-70.972399999999993</v>
      </c>
      <c r="H3437" s="191">
        <v>-7.2728499999999983</v>
      </c>
      <c r="I3437" s="191"/>
      <c r="J3437" s="191">
        <v>-22.551949999999998</v>
      </c>
      <c r="L3437" s="194">
        <v>6.6438561897747253</v>
      </c>
      <c r="M3437" s="194"/>
      <c r="N3437" s="194">
        <v>6.6438561897747253</v>
      </c>
      <c r="O3437" s="194">
        <v>6.6438561897747253</v>
      </c>
      <c r="P3437" s="194"/>
      <c r="Q3437" s="194">
        <v>6.6438561897747253</v>
      </c>
      <c r="S3437" s="181"/>
      <c r="T3437" s="181"/>
      <c r="U3437" s="181">
        <f t="shared" si="104"/>
        <v>0</v>
      </c>
      <c r="V3437" s="181"/>
      <c r="W3437" s="181"/>
    </row>
    <row r="3438" spans="1:23" x14ac:dyDescent="0.25">
      <c r="A3438" s="187" t="s">
        <v>834</v>
      </c>
      <c r="B3438" s="35">
        <v>325</v>
      </c>
      <c r="C3438" s="164" t="s">
        <v>924</v>
      </c>
      <c r="D3438" s="165" t="s">
        <v>925</v>
      </c>
      <c r="E3438" s="191">
        <v>-15.854824999999998</v>
      </c>
      <c r="F3438" s="191"/>
      <c r="G3438" s="191">
        <v>-38.558175000000006</v>
      </c>
      <c r="H3438" s="191">
        <v>25.680600000000002</v>
      </c>
      <c r="I3438" s="191"/>
      <c r="J3438" s="191">
        <v>-16.922899999999998</v>
      </c>
      <c r="L3438" s="194">
        <v>6.6438561897747253</v>
      </c>
      <c r="M3438" s="194"/>
      <c r="N3438" s="194">
        <v>6.6438561897747253</v>
      </c>
      <c r="O3438" s="194">
        <v>6.6438561897747253</v>
      </c>
      <c r="P3438" s="194"/>
      <c r="Q3438" s="194">
        <v>6.6438561897747253</v>
      </c>
      <c r="S3438" s="181"/>
      <c r="T3438" s="181"/>
      <c r="U3438" s="181">
        <f t="shared" si="104"/>
        <v>0</v>
      </c>
      <c r="V3438" s="181"/>
      <c r="W3438" s="181"/>
    </row>
    <row r="3439" spans="1:23" ht="25.5" x14ac:dyDescent="0.25">
      <c r="A3439" s="187" t="s">
        <v>834</v>
      </c>
      <c r="B3439" s="35">
        <v>552</v>
      </c>
      <c r="C3439" s="44" t="s">
        <v>908</v>
      </c>
      <c r="D3439" s="165" t="s">
        <v>909</v>
      </c>
      <c r="E3439" s="191">
        <v>-17.654625000000003</v>
      </c>
      <c r="F3439" s="191"/>
      <c r="G3439" s="191">
        <v>-21.519574999999996</v>
      </c>
      <c r="H3439" s="191">
        <v>-7.4217250000000003</v>
      </c>
      <c r="I3439" s="191"/>
      <c r="J3439" s="191">
        <v>-8.8622250000000022</v>
      </c>
      <c r="L3439" s="194">
        <v>6.6438561897747253</v>
      </c>
      <c r="M3439" s="194"/>
      <c r="N3439" s="194">
        <v>6.6438561897747253</v>
      </c>
      <c r="O3439" s="194">
        <v>6.6438561897747253</v>
      </c>
      <c r="P3439" s="194"/>
      <c r="Q3439" s="194">
        <v>6.6438561897747253</v>
      </c>
      <c r="S3439" s="181"/>
      <c r="T3439" s="181"/>
      <c r="U3439" s="181">
        <f t="shared" si="104"/>
        <v>0</v>
      </c>
      <c r="V3439" s="181"/>
      <c r="W3439" s="181"/>
    </row>
    <row r="3440" spans="1:23" ht="25.5" x14ac:dyDescent="0.25">
      <c r="A3440" s="187" t="s">
        <v>834</v>
      </c>
      <c r="B3440" s="35">
        <v>573</v>
      </c>
      <c r="C3440" s="44" t="s">
        <v>1000</v>
      </c>
      <c r="D3440" s="165" t="s">
        <v>1001</v>
      </c>
      <c r="E3440" s="191">
        <v>-81.959099999999978</v>
      </c>
      <c r="F3440" s="191"/>
      <c r="G3440" s="191">
        <v>-126.58242500000003</v>
      </c>
      <c r="H3440" s="191">
        <v>-3.6496000000000031</v>
      </c>
      <c r="I3440" s="191"/>
      <c r="J3440" s="191">
        <v>-30.796425000000006</v>
      </c>
      <c r="L3440" s="194">
        <v>6.6438561897747253</v>
      </c>
      <c r="M3440" s="194"/>
      <c r="N3440" s="194">
        <v>6.6438561897747253</v>
      </c>
      <c r="O3440" s="194">
        <v>6.6438561897747253</v>
      </c>
      <c r="P3440" s="194"/>
      <c r="Q3440" s="194">
        <v>6.6438561897747253</v>
      </c>
      <c r="S3440" s="181"/>
      <c r="T3440" s="181"/>
      <c r="U3440" s="181">
        <f t="shared" si="104"/>
        <v>0</v>
      </c>
      <c r="V3440" s="181"/>
      <c r="W3440" s="181"/>
    </row>
    <row r="3441" spans="1:23" ht="38.25" x14ac:dyDescent="0.25">
      <c r="A3441" s="187" t="s">
        <v>834</v>
      </c>
      <c r="B3441" s="35">
        <v>572</v>
      </c>
      <c r="C3441" s="44" t="s">
        <v>1008</v>
      </c>
      <c r="D3441" s="167" t="s">
        <v>1009</v>
      </c>
      <c r="E3441" s="191">
        <v>-29.9053</v>
      </c>
      <c r="F3441" s="191"/>
      <c r="G3441" s="191">
        <v>-3.0709749999999971</v>
      </c>
      <c r="H3441" s="191">
        <v>-8.8809500000000021</v>
      </c>
      <c r="I3441" s="191"/>
      <c r="J3441" s="191">
        <v>-5.6105500000000035</v>
      </c>
      <c r="L3441" s="194">
        <v>6.6438561897747253</v>
      </c>
      <c r="M3441" s="194"/>
      <c r="N3441" s="194">
        <v>6.6438561897747253</v>
      </c>
      <c r="O3441" s="194">
        <v>6.6438561897747253</v>
      </c>
      <c r="P3441" s="194"/>
      <c r="Q3441" s="194">
        <v>6.6438561897747253</v>
      </c>
      <c r="S3441" s="181"/>
      <c r="T3441" s="181"/>
      <c r="U3441" s="181">
        <f t="shared" si="104"/>
        <v>0</v>
      </c>
      <c r="V3441" s="181"/>
      <c r="W3441" s="181"/>
    </row>
    <row r="3442" spans="1:23" x14ac:dyDescent="0.25">
      <c r="A3442" s="187" t="s">
        <v>834</v>
      </c>
      <c r="B3442" s="35">
        <v>525</v>
      </c>
      <c r="C3442" s="44" t="s">
        <v>947</v>
      </c>
      <c r="D3442" s="165" t="s">
        <v>1021</v>
      </c>
      <c r="E3442" s="191">
        <v>-36.933174999999999</v>
      </c>
      <c r="F3442" s="191"/>
      <c r="G3442" s="191">
        <v>-22.741150000000019</v>
      </c>
      <c r="H3442" s="191">
        <v>3.693750000000005</v>
      </c>
      <c r="I3442" s="191"/>
      <c r="J3442" s="191">
        <v>2.3606749999999934</v>
      </c>
      <c r="L3442" s="194">
        <v>6.6438561897747253</v>
      </c>
      <c r="M3442" s="194"/>
      <c r="N3442" s="194">
        <v>6.6438561897747253</v>
      </c>
      <c r="O3442" s="194">
        <v>6.6438561897747253</v>
      </c>
      <c r="P3442" s="194"/>
      <c r="Q3442" s="194">
        <v>6.6438561897747253</v>
      </c>
      <c r="S3442" s="181"/>
      <c r="T3442" s="181"/>
      <c r="U3442" s="181">
        <f t="shared" si="104"/>
        <v>0</v>
      </c>
      <c r="V3442" s="181"/>
      <c r="W3442" s="181"/>
    </row>
    <row r="3443" spans="1:23" x14ac:dyDescent="0.25">
      <c r="A3443" s="187" t="s">
        <v>834</v>
      </c>
      <c r="B3443" s="35">
        <v>489</v>
      </c>
      <c r="C3443" s="44" t="s">
        <v>947</v>
      </c>
      <c r="D3443" s="167" t="s">
        <v>1428</v>
      </c>
      <c r="E3443" s="191">
        <v>-22.711824999999994</v>
      </c>
      <c r="F3443" s="191"/>
      <c r="G3443" s="191">
        <v>-8.2744749999999954</v>
      </c>
      <c r="H3443" s="191">
        <v>-15.160874999999999</v>
      </c>
      <c r="I3443" s="191"/>
      <c r="J3443" s="191">
        <v>-4.8942499999999995</v>
      </c>
      <c r="L3443" s="194">
        <v>6.6438561897747253</v>
      </c>
      <c r="M3443" s="194"/>
      <c r="N3443" s="194">
        <v>6.6438561897747253</v>
      </c>
      <c r="O3443" s="194">
        <v>6.6438561897747253</v>
      </c>
      <c r="P3443" s="194"/>
      <c r="Q3443" s="194">
        <v>6.6438561897747253</v>
      </c>
      <c r="S3443" s="181"/>
      <c r="T3443" s="181"/>
      <c r="U3443" s="181">
        <f t="shared" si="104"/>
        <v>0</v>
      </c>
      <c r="V3443" s="181"/>
      <c r="W3443" s="181"/>
    </row>
    <row r="3444" spans="1:23" x14ac:dyDescent="0.25">
      <c r="A3444" s="187" t="s">
        <v>834</v>
      </c>
      <c r="B3444" s="35">
        <v>510</v>
      </c>
      <c r="C3444" s="44" t="s">
        <v>947</v>
      </c>
      <c r="D3444" s="165" t="s">
        <v>1586</v>
      </c>
      <c r="E3444" s="191">
        <v>-64.177400000000006</v>
      </c>
      <c r="F3444" s="191"/>
      <c r="G3444" s="191">
        <v>-65.646274999999974</v>
      </c>
      <c r="H3444" s="191">
        <v>-22.412649999999999</v>
      </c>
      <c r="I3444" s="191"/>
      <c r="J3444" s="191">
        <v>-28.8018</v>
      </c>
      <c r="L3444" s="194">
        <v>6.6438561897747253</v>
      </c>
      <c r="M3444" s="194"/>
      <c r="N3444" s="194">
        <v>6.6438561897747253</v>
      </c>
      <c r="O3444" s="194">
        <v>6.6438561897747253</v>
      </c>
      <c r="P3444" s="194"/>
      <c r="Q3444" s="194">
        <v>6.6438561897747253</v>
      </c>
      <c r="S3444" s="181"/>
      <c r="T3444" s="181"/>
      <c r="U3444" s="181">
        <f t="shared" si="104"/>
        <v>0</v>
      </c>
      <c r="V3444" s="181"/>
      <c r="W3444" s="181"/>
    </row>
    <row r="3445" spans="1:23" x14ac:dyDescent="0.25">
      <c r="A3445" s="187" t="s">
        <v>834</v>
      </c>
      <c r="B3445" s="35">
        <v>477</v>
      </c>
      <c r="C3445" s="44" t="s">
        <v>947</v>
      </c>
      <c r="D3445" s="167" t="s">
        <v>948</v>
      </c>
      <c r="E3445" s="191">
        <v>-20.439849999999993</v>
      </c>
      <c r="F3445" s="191"/>
      <c r="G3445" s="191">
        <v>-30.631049999999988</v>
      </c>
      <c r="H3445" s="191">
        <v>-11.488500000000005</v>
      </c>
      <c r="I3445" s="191"/>
      <c r="J3445" s="191">
        <v>-33.659225000000006</v>
      </c>
      <c r="L3445" s="194">
        <v>6.6438561897747253</v>
      </c>
      <c r="M3445" s="194"/>
      <c r="N3445" s="194">
        <v>6.6438561897747253</v>
      </c>
      <c r="O3445" s="194">
        <v>6.6438561897747253</v>
      </c>
      <c r="P3445" s="194"/>
      <c r="Q3445" s="194">
        <v>6.6438561897747253</v>
      </c>
      <c r="S3445" s="181"/>
      <c r="T3445" s="181"/>
      <c r="U3445" s="181">
        <f t="shared" si="104"/>
        <v>0</v>
      </c>
      <c r="V3445" s="181"/>
      <c r="W3445" s="181"/>
    </row>
    <row r="3446" spans="1:23" x14ac:dyDescent="0.25">
      <c r="A3446" s="187" t="s">
        <v>834</v>
      </c>
      <c r="B3446" s="35">
        <v>31</v>
      </c>
      <c r="C3446" s="169" t="s">
        <v>1482</v>
      </c>
      <c r="D3446" s="165" t="s">
        <v>1516</v>
      </c>
      <c r="E3446" s="191">
        <v>-21.160925000000002</v>
      </c>
      <c r="F3446" s="191"/>
      <c r="G3446" s="191">
        <v>-9.1694749999999914</v>
      </c>
      <c r="H3446" s="191">
        <v>-2.6747499999999995</v>
      </c>
      <c r="I3446" s="191"/>
      <c r="J3446" s="191">
        <v>14.343374999999998</v>
      </c>
      <c r="L3446" s="194">
        <v>6.6438561897747253</v>
      </c>
      <c r="M3446" s="194"/>
      <c r="N3446" s="194">
        <v>6.6438561897747253</v>
      </c>
      <c r="O3446" s="194">
        <v>6.6438561897747253</v>
      </c>
      <c r="P3446" s="194"/>
      <c r="Q3446" s="194">
        <v>6.6438561897747253</v>
      </c>
      <c r="S3446" s="181"/>
      <c r="T3446" s="181"/>
      <c r="U3446" s="181">
        <f t="shared" si="104"/>
        <v>0</v>
      </c>
      <c r="V3446" s="181"/>
      <c r="W3446" s="181"/>
    </row>
    <row r="3447" spans="1:23" x14ac:dyDescent="0.25">
      <c r="A3447" s="187" t="s">
        <v>834</v>
      </c>
      <c r="B3447" s="35">
        <v>30</v>
      </c>
      <c r="C3447" s="169" t="s">
        <v>1482</v>
      </c>
      <c r="D3447" s="165" t="s">
        <v>1483</v>
      </c>
      <c r="E3447" s="191">
        <v>-20.227150000000002</v>
      </c>
      <c r="F3447" s="191"/>
      <c r="G3447" s="191">
        <v>-21.54795</v>
      </c>
      <c r="H3447" s="191">
        <v>0.25230000000000175</v>
      </c>
      <c r="I3447" s="191"/>
      <c r="J3447" s="191">
        <v>-11.257975000000002</v>
      </c>
      <c r="L3447" s="194">
        <v>6.6438561897747253</v>
      </c>
      <c r="M3447" s="194"/>
      <c r="N3447" s="194">
        <v>6.6438561897747253</v>
      </c>
      <c r="O3447" s="194">
        <v>6.6438561897747253</v>
      </c>
      <c r="P3447" s="194"/>
      <c r="Q3447" s="194">
        <v>6.6438561897747253</v>
      </c>
      <c r="S3447" s="181"/>
      <c r="T3447" s="181"/>
      <c r="U3447" s="181">
        <f t="shared" si="104"/>
        <v>0</v>
      </c>
      <c r="V3447" s="181"/>
      <c r="W3447" s="181"/>
    </row>
    <row r="3448" spans="1:23" x14ac:dyDescent="0.25">
      <c r="A3448" s="187" t="s">
        <v>834</v>
      </c>
      <c r="B3448" s="35">
        <v>445</v>
      </c>
      <c r="C3448" s="44" t="s">
        <v>1673</v>
      </c>
      <c r="D3448" s="165" t="s">
        <v>1674</v>
      </c>
      <c r="E3448" s="191">
        <v>-12.328724999999999</v>
      </c>
      <c r="F3448" s="191"/>
      <c r="G3448" s="191">
        <v>-24.613225</v>
      </c>
      <c r="H3448" s="191">
        <v>-10.412599999999998</v>
      </c>
      <c r="I3448" s="191"/>
      <c r="J3448" s="191">
        <v>-24.790675</v>
      </c>
      <c r="L3448" s="194">
        <v>6.6438561897747253</v>
      </c>
      <c r="M3448" s="194"/>
      <c r="N3448" s="194">
        <v>6.6438561897747253</v>
      </c>
      <c r="O3448" s="194">
        <v>6.6438561897747253</v>
      </c>
      <c r="P3448" s="194"/>
      <c r="Q3448" s="194">
        <v>6.6438561897747253</v>
      </c>
      <c r="S3448" s="181"/>
      <c r="T3448" s="181"/>
      <c r="U3448" s="181">
        <f t="shared" si="104"/>
        <v>0</v>
      </c>
      <c r="V3448" s="181"/>
      <c r="W3448" s="181"/>
    </row>
    <row r="3449" spans="1:23" x14ac:dyDescent="0.25">
      <c r="A3449" s="187" t="s">
        <v>834</v>
      </c>
      <c r="B3449" s="35">
        <v>384</v>
      </c>
      <c r="C3449" s="44" t="s">
        <v>1633</v>
      </c>
      <c r="D3449" s="165" t="s">
        <v>1634</v>
      </c>
      <c r="E3449" s="191">
        <v>-21.386299999999999</v>
      </c>
      <c r="F3449" s="191"/>
      <c r="G3449" s="191">
        <v>-14.646025000000009</v>
      </c>
      <c r="H3449" s="191">
        <v>-6.1377250000000014</v>
      </c>
      <c r="I3449" s="191"/>
      <c r="J3449" s="191">
        <v>2.3232250000000008</v>
      </c>
      <c r="L3449" s="194">
        <v>6.6438561897747253</v>
      </c>
      <c r="M3449" s="194"/>
      <c r="N3449" s="194">
        <v>6.6438561897747253</v>
      </c>
      <c r="O3449" s="194">
        <v>6.6438561897747253</v>
      </c>
      <c r="P3449" s="194"/>
      <c r="Q3449" s="194">
        <v>6.6438561897747253</v>
      </c>
      <c r="S3449" s="181"/>
      <c r="T3449" s="181"/>
      <c r="U3449" s="181">
        <f t="shared" si="104"/>
        <v>0</v>
      </c>
      <c r="V3449" s="181"/>
      <c r="W3449" s="181"/>
    </row>
    <row r="3450" spans="1:23" x14ac:dyDescent="0.25">
      <c r="A3450" s="187" t="s">
        <v>834</v>
      </c>
      <c r="B3450" s="35">
        <v>128</v>
      </c>
      <c r="C3450" s="164" t="s">
        <v>1631</v>
      </c>
      <c r="D3450" s="165" t="s">
        <v>1632</v>
      </c>
      <c r="E3450" s="191">
        <v>-11.757700000000003</v>
      </c>
      <c r="F3450" s="191"/>
      <c r="G3450" s="191">
        <v>-11.289900000000005</v>
      </c>
      <c r="H3450" s="191">
        <v>10.076075000000003</v>
      </c>
      <c r="I3450" s="191"/>
      <c r="J3450" s="191">
        <v>-5.6741250000000019</v>
      </c>
      <c r="L3450" s="194">
        <v>6.6438561897747253</v>
      </c>
      <c r="M3450" s="194"/>
      <c r="N3450" s="194">
        <v>6.6438561897747253</v>
      </c>
      <c r="O3450" s="194">
        <v>6.6438561897747253</v>
      </c>
      <c r="P3450" s="194"/>
      <c r="Q3450" s="194">
        <v>6.6438561897747253</v>
      </c>
      <c r="S3450" s="181"/>
      <c r="T3450" s="181"/>
      <c r="U3450" s="181">
        <f t="shared" si="104"/>
        <v>0</v>
      </c>
      <c r="V3450" s="181"/>
      <c r="W3450" s="181"/>
    </row>
    <row r="3451" spans="1:23" x14ac:dyDescent="0.25">
      <c r="A3451" s="187" t="s">
        <v>834</v>
      </c>
      <c r="B3451" s="35">
        <v>153</v>
      </c>
      <c r="C3451" s="164" t="s">
        <v>1268</v>
      </c>
      <c r="D3451" s="165" t="s">
        <v>1508</v>
      </c>
      <c r="E3451" s="191">
        <v>-12.299050000000001</v>
      </c>
      <c r="F3451" s="191"/>
      <c r="G3451" s="191">
        <v>19.854074999999995</v>
      </c>
      <c r="H3451" s="191">
        <v>-6.8614499999999978</v>
      </c>
      <c r="I3451" s="191"/>
      <c r="J3451" s="191">
        <v>13.393625</v>
      </c>
      <c r="L3451" s="194">
        <v>6.6438561897747253</v>
      </c>
      <c r="M3451" s="194"/>
      <c r="N3451" s="194">
        <v>6.6438561897747253</v>
      </c>
      <c r="O3451" s="194">
        <v>6.6438561897747253</v>
      </c>
      <c r="P3451" s="194"/>
      <c r="Q3451" s="194">
        <v>6.6438561897747253</v>
      </c>
      <c r="S3451" s="181"/>
      <c r="T3451" s="181"/>
      <c r="U3451" s="181">
        <f t="shared" si="104"/>
        <v>0</v>
      </c>
      <c r="V3451" s="181"/>
      <c r="W3451" s="181"/>
    </row>
    <row r="3452" spans="1:23" x14ac:dyDescent="0.25">
      <c r="A3452" s="187" t="s">
        <v>834</v>
      </c>
      <c r="B3452" s="35">
        <v>152</v>
      </c>
      <c r="C3452" s="164" t="s">
        <v>1268</v>
      </c>
      <c r="D3452" s="165" t="s">
        <v>1269</v>
      </c>
      <c r="E3452" s="191">
        <v>-13.845899999999993</v>
      </c>
      <c r="F3452" s="191"/>
      <c r="G3452" s="191">
        <v>-22.531524999999995</v>
      </c>
      <c r="H3452" s="191">
        <v>-8.5023750000000007</v>
      </c>
      <c r="I3452" s="191"/>
      <c r="J3452" s="191">
        <v>-10.414899999999999</v>
      </c>
      <c r="L3452" s="194">
        <v>6.6438561897747253</v>
      </c>
      <c r="M3452" s="194"/>
      <c r="N3452" s="194">
        <v>6.6438561897747253</v>
      </c>
      <c r="O3452" s="194">
        <v>6.6438561897747253</v>
      </c>
      <c r="P3452" s="194"/>
      <c r="Q3452" s="194">
        <v>6.6438561897747253</v>
      </c>
      <c r="S3452" s="181"/>
      <c r="T3452" s="181"/>
      <c r="U3452" s="181">
        <f t="shared" si="104"/>
        <v>0</v>
      </c>
      <c r="V3452" s="181"/>
      <c r="W3452" s="181"/>
    </row>
    <row r="3453" spans="1:23" x14ac:dyDescent="0.25">
      <c r="A3453" s="187" t="s">
        <v>834</v>
      </c>
      <c r="B3453" s="35">
        <v>402</v>
      </c>
      <c r="C3453" s="44" t="s">
        <v>973</v>
      </c>
      <c r="D3453" s="165" t="s">
        <v>1172</v>
      </c>
      <c r="E3453" s="191">
        <v>-11.853900000000003</v>
      </c>
      <c r="F3453" s="191"/>
      <c r="G3453" s="191">
        <v>9.5435249999999954</v>
      </c>
      <c r="H3453" s="191">
        <v>2.1667249999999978</v>
      </c>
      <c r="I3453" s="191"/>
      <c r="J3453" s="191">
        <v>3.0567750000000018</v>
      </c>
      <c r="L3453" s="194">
        <v>6.6438561897747253</v>
      </c>
      <c r="M3453" s="194"/>
      <c r="N3453" s="194">
        <v>6.6438561897747253</v>
      </c>
      <c r="O3453" s="194">
        <v>6.6438561897747253</v>
      </c>
      <c r="P3453" s="194"/>
      <c r="Q3453" s="194">
        <v>6.6438561897747253</v>
      </c>
      <c r="S3453" s="181"/>
      <c r="T3453" s="181"/>
      <c r="U3453" s="181">
        <f t="shared" si="104"/>
        <v>0</v>
      </c>
      <c r="V3453" s="181"/>
      <c r="W3453" s="181"/>
    </row>
    <row r="3454" spans="1:23" x14ac:dyDescent="0.25">
      <c r="A3454" s="187" t="s">
        <v>834</v>
      </c>
      <c r="B3454" s="35">
        <v>328</v>
      </c>
      <c r="C3454" s="164" t="s">
        <v>973</v>
      </c>
      <c r="D3454" s="165" t="s">
        <v>974</v>
      </c>
      <c r="E3454" s="191">
        <v>-6.5977000000000032</v>
      </c>
      <c r="F3454" s="191"/>
      <c r="G3454" s="191">
        <v>-5.3976749999999889</v>
      </c>
      <c r="H3454" s="191">
        <v>11.511274999999998</v>
      </c>
      <c r="I3454" s="191"/>
      <c r="J3454" s="191">
        <v>-6.7410250000000005</v>
      </c>
      <c r="L3454" s="194">
        <v>6.6438561897747253</v>
      </c>
      <c r="M3454" s="194"/>
      <c r="N3454" s="194">
        <v>6.6438561897747253</v>
      </c>
      <c r="O3454" s="194">
        <v>6.6438561897747253</v>
      </c>
      <c r="P3454" s="194"/>
      <c r="Q3454" s="194">
        <v>6.6438561897747253</v>
      </c>
      <c r="S3454" s="181"/>
      <c r="T3454" s="181"/>
      <c r="U3454" s="181">
        <f t="shared" si="104"/>
        <v>0</v>
      </c>
      <c r="V3454" s="181"/>
      <c r="W3454" s="181"/>
    </row>
    <row r="3455" spans="1:23" ht="25.5" x14ac:dyDescent="0.25">
      <c r="A3455" s="187" t="s">
        <v>834</v>
      </c>
      <c r="B3455" s="35">
        <v>420</v>
      </c>
      <c r="C3455" s="164" t="s">
        <v>973</v>
      </c>
      <c r="D3455" s="165" t="s">
        <v>1136</v>
      </c>
      <c r="E3455" s="191">
        <v>-73.511725000000013</v>
      </c>
      <c r="F3455" s="191"/>
      <c r="G3455" s="191">
        <v>-70.60967500000001</v>
      </c>
      <c r="H3455" s="191">
        <v>-13.474000000000004</v>
      </c>
      <c r="I3455" s="191"/>
      <c r="J3455" s="191">
        <v>-11.769674999999992</v>
      </c>
      <c r="L3455" s="194">
        <v>6.6438561897747253</v>
      </c>
      <c r="M3455" s="194"/>
      <c r="N3455" s="194">
        <v>6.6438561897747253</v>
      </c>
      <c r="O3455" s="194">
        <v>6.6438561897747253</v>
      </c>
      <c r="P3455" s="194"/>
      <c r="Q3455" s="194">
        <v>6.6438561897747253</v>
      </c>
      <c r="S3455" s="181"/>
      <c r="T3455" s="181"/>
      <c r="U3455" s="181">
        <f t="shared" si="104"/>
        <v>0</v>
      </c>
      <c r="V3455" s="181"/>
      <c r="W3455" s="181"/>
    </row>
    <row r="3456" spans="1:23" x14ac:dyDescent="0.25">
      <c r="A3456" s="187" t="s">
        <v>834</v>
      </c>
      <c r="B3456" s="35">
        <v>154</v>
      </c>
      <c r="C3456" s="164" t="s">
        <v>506</v>
      </c>
      <c r="D3456" s="165" t="s">
        <v>1093</v>
      </c>
      <c r="E3456" s="191">
        <v>-15.832000000000004</v>
      </c>
      <c r="F3456" s="191"/>
      <c r="G3456" s="191">
        <v>-16.356375</v>
      </c>
      <c r="H3456" s="191">
        <v>-9.8814249999999983</v>
      </c>
      <c r="I3456" s="191"/>
      <c r="J3456" s="191">
        <v>-8.5576000000000008</v>
      </c>
      <c r="L3456" s="194">
        <v>6.6438561897747253</v>
      </c>
      <c r="M3456" s="194"/>
      <c r="N3456" s="194">
        <v>6.6438561897747253</v>
      </c>
      <c r="O3456" s="194">
        <v>6.6438561897747253</v>
      </c>
      <c r="P3456" s="194"/>
      <c r="Q3456" s="194">
        <v>6.6438561897747253</v>
      </c>
      <c r="S3456" s="181"/>
      <c r="T3456" s="181"/>
      <c r="U3456" s="181">
        <f t="shared" si="104"/>
        <v>0</v>
      </c>
      <c r="V3456" s="181"/>
      <c r="W3456" s="181"/>
    </row>
    <row r="3457" spans="1:23" x14ac:dyDescent="0.25">
      <c r="A3457" s="187" t="s">
        <v>834</v>
      </c>
      <c r="B3457" s="35">
        <v>155</v>
      </c>
      <c r="C3457" s="164" t="s">
        <v>1456</v>
      </c>
      <c r="D3457" s="165" t="s">
        <v>1457</v>
      </c>
      <c r="E3457" s="191">
        <v>-10.352575000000005</v>
      </c>
      <c r="F3457" s="191"/>
      <c r="G3457" s="191">
        <v>-26.659099999999999</v>
      </c>
      <c r="H3457" s="191">
        <v>-7.8295250000000003</v>
      </c>
      <c r="I3457" s="191"/>
      <c r="J3457" s="191">
        <v>-12.408025000000006</v>
      </c>
      <c r="L3457" s="194">
        <v>6.6438561897747253</v>
      </c>
      <c r="M3457" s="194"/>
      <c r="N3457" s="194">
        <v>6.6438561897747253</v>
      </c>
      <c r="O3457" s="194">
        <v>6.6438561897747253</v>
      </c>
      <c r="P3457" s="194"/>
      <c r="Q3457" s="194">
        <v>6.6438561897747253</v>
      </c>
      <c r="S3457" s="181"/>
      <c r="T3457" s="181"/>
      <c r="U3457" s="181">
        <f t="shared" si="104"/>
        <v>0</v>
      </c>
      <c r="V3457" s="181"/>
      <c r="W3457" s="181"/>
    </row>
    <row r="3458" spans="1:23" x14ac:dyDescent="0.25">
      <c r="A3458" s="187" t="s">
        <v>834</v>
      </c>
      <c r="B3458" s="35">
        <v>494</v>
      </c>
      <c r="C3458" s="44" t="s">
        <v>1124</v>
      </c>
      <c r="D3458" s="167" t="s">
        <v>1125</v>
      </c>
      <c r="E3458" s="191">
        <v>-24.374275000000001</v>
      </c>
      <c r="F3458" s="191"/>
      <c r="G3458" s="191">
        <v>-16.562824999999997</v>
      </c>
      <c r="H3458" s="191">
        <v>-13.044800000000002</v>
      </c>
      <c r="I3458" s="191"/>
      <c r="J3458" s="191">
        <v>-13.372724999999999</v>
      </c>
      <c r="L3458" s="194">
        <v>6.6438561897747253</v>
      </c>
      <c r="M3458" s="194"/>
      <c r="N3458" s="194">
        <v>6.6438561897747253</v>
      </c>
      <c r="O3458" s="194">
        <v>6.6438561897747253</v>
      </c>
      <c r="P3458" s="194"/>
      <c r="Q3458" s="194">
        <v>6.6438561897747253</v>
      </c>
      <c r="S3458" s="181"/>
      <c r="T3458" s="181"/>
      <c r="U3458" s="181">
        <f t="shared" si="104"/>
        <v>0</v>
      </c>
      <c r="V3458" s="181"/>
      <c r="W3458" s="181"/>
    </row>
    <row r="3459" spans="1:23" x14ac:dyDescent="0.25">
      <c r="A3459" s="187" t="s">
        <v>834</v>
      </c>
      <c r="B3459" s="35">
        <v>497</v>
      </c>
      <c r="C3459" s="44" t="s">
        <v>1250</v>
      </c>
      <c r="D3459" s="167" t="s">
        <v>1251</v>
      </c>
      <c r="E3459" s="191">
        <v>-28.220124999999999</v>
      </c>
      <c r="F3459" s="191"/>
      <c r="G3459" s="191">
        <v>-16.937724999999997</v>
      </c>
      <c r="H3459" s="191">
        <v>-18.843599999999995</v>
      </c>
      <c r="I3459" s="191"/>
      <c r="J3459" s="191">
        <v>-28.921074999999998</v>
      </c>
      <c r="L3459" s="194">
        <v>6.6438561897747253</v>
      </c>
      <c r="M3459" s="194"/>
      <c r="N3459" s="194">
        <v>6.6438561897747253</v>
      </c>
      <c r="O3459" s="194">
        <v>6.6438561897747253</v>
      </c>
      <c r="P3459" s="194"/>
      <c r="Q3459" s="194">
        <v>6.6438561897747253</v>
      </c>
      <c r="S3459" s="181"/>
      <c r="T3459" s="181"/>
      <c r="U3459" s="181">
        <f t="shared" si="104"/>
        <v>0</v>
      </c>
      <c r="V3459" s="181"/>
      <c r="W3459" s="181"/>
    </row>
    <row r="3460" spans="1:23" x14ac:dyDescent="0.25">
      <c r="A3460" s="187" t="s">
        <v>834</v>
      </c>
      <c r="B3460" s="35">
        <v>448</v>
      </c>
      <c r="C3460" s="44" t="s">
        <v>1078</v>
      </c>
      <c r="D3460" s="167" t="s">
        <v>1079</v>
      </c>
      <c r="E3460" s="191">
        <v>-30.451875000000001</v>
      </c>
      <c r="F3460" s="191"/>
      <c r="G3460" s="191">
        <v>20.787700000000001</v>
      </c>
      <c r="H3460" s="191">
        <v>-2.2371499999999962</v>
      </c>
      <c r="I3460" s="191"/>
      <c r="J3460" s="191">
        <v>17.424475000000001</v>
      </c>
      <c r="L3460" s="194">
        <v>6.6438561897747253</v>
      </c>
      <c r="M3460" s="194"/>
      <c r="N3460" s="194">
        <v>6.6438561897747253</v>
      </c>
      <c r="O3460" s="194">
        <v>6.6438561897747253</v>
      </c>
      <c r="P3460" s="194"/>
      <c r="Q3460" s="194">
        <v>6.6438561897747253</v>
      </c>
      <c r="S3460" s="181"/>
      <c r="T3460" s="181"/>
      <c r="U3460" s="181">
        <f t="shared" si="104"/>
        <v>0</v>
      </c>
      <c r="V3460" s="181"/>
      <c r="W3460" s="181"/>
    </row>
    <row r="3461" spans="1:23" x14ac:dyDescent="0.25">
      <c r="A3461" s="187" t="s">
        <v>834</v>
      </c>
      <c r="B3461" s="35">
        <v>293</v>
      </c>
      <c r="C3461" s="164" t="s">
        <v>1266</v>
      </c>
      <c r="D3461" s="165" t="s">
        <v>1267</v>
      </c>
      <c r="E3461" s="191">
        <v>-20.030675000000006</v>
      </c>
      <c r="F3461" s="191"/>
      <c r="G3461" s="191">
        <v>-15.61875</v>
      </c>
      <c r="H3461" s="191">
        <v>9.5540249999999975</v>
      </c>
      <c r="I3461" s="191"/>
      <c r="J3461" s="191">
        <v>-4.9788249999999987</v>
      </c>
      <c r="L3461" s="194">
        <v>6.6438561897747253</v>
      </c>
      <c r="M3461" s="194"/>
      <c r="N3461" s="194">
        <v>6.6438561897747253</v>
      </c>
      <c r="O3461" s="194">
        <v>6.6438561897747253</v>
      </c>
      <c r="P3461" s="194"/>
      <c r="Q3461" s="194">
        <v>6.6438561897747253</v>
      </c>
      <c r="S3461" s="181"/>
      <c r="T3461" s="181"/>
      <c r="U3461" s="181">
        <f t="shared" si="104"/>
        <v>0</v>
      </c>
      <c r="V3461" s="181"/>
      <c r="W3461" s="181"/>
    </row>
    <row r="3462" spans="1:23" x14ac:dyDescent="0.25">
      <c r="A3462" s="187" t="s">
        <v>834</v>
      </c>
      <c r="B3462" s="35">
        <v>72</v>
      </c>
      <c r="C3462" s="164" t="s">
        <v>507</v>
      </c>
      <c r="D3462" s="165" t="s">
        <v>1388</v>
      </c>
      <c r="E3462" s="191">
        <v>-23.927975</v>
      </c>
      <c r="F3462" s="191"/>
      <c r="G3462" s="191">
        <v>-15.346875000000001</v>
      </c>
      <c r="H3462" s="191">
        <v>0.1666249999999998</v>
      </c>
      <c r="I3462" s="191"/>
      <c r="J3462" s="191">
        <v>4.0154750000000021</v>
      </c>
      <c r="L3462" s="194">
        <v>6.6438561897747253</v>
      </c>
      <c r="M3462" s="194"/>
      <c r="N3462" s="194">
        <v>6.6438561897747253</v>
      </c>
      <c r="O3462" s="194">
        <v>6.6438561897747253</v>
      </c>
      <c r="P3462" s="194"/>
      <c r="Q3462" s="194">
        <v>6.6438561897747253</v>
      </c>
      <c r="S3462" s="181"/>
      <c r="T3462" s="181"/>
      <c r="U3462" s="181">
        <f t="shared" si="104"/>
        <v>0</v>
      </c>
      <c r="V3462" s="181"/>
      <c r="W3462" s="181"/>
    </row>
    <row r="3463" spans="1:23" x14ac:dyDescent="0.25">
      <c r="A3463" s="187" t="s">
        <v>834</v>
      </c>
      <c r="B3463" s="35">
        <v>73</v>
      </c>
      <c r="C3463" s="164" t="s">
        <v>507</v>
      </c>
      <c r="D3463" s="165" t="s">
        <v>1157</v>
      </c>
      <c r="E3463" s="191">
        <v>-12.874949999999998</v>
      </c>
      <c r="F3463" s="191"/>
      <c r="G3463" s="191">
        <v>-6.5476750000000052</v>
      </c>
      <c r="H3463" s="191">
        <v>-1.3458000000000006</v>
      </c>
      <c r="I3463" s="191"/>
      <c r="J3463" s="191">
        <v>-11.6027</v>
      </c>
      <c r="L3463" s="194">
        <v>6.6438561897747253</v>
      </c>
      <c r="M3463" s="194"/>
      <c r="N3463" s="194">
        <v>6.6438561897747253</v>
      </c>
      <c r="O3463" s="194">
        <v>6.6438561897747253</v>
      </c>
      <c r="P3463" s="194"/>
      <c r="Q3463" s="194">
        <v>6.6438561897747253</v>
      </c>
      <c r="S3463" s="181"/>
      <c r="T3463" s="181"/>
      <c r="U3463" s="181">
        <f t="shared" si="104"/>
        <v>0</v>
      </c>
      <c r="V3463" s="181"/>
      <c r="W3463" s="181"/>
    </row>
    <row r="3464" spans="1:23" ht="25.5" x14ac:dyDescent="0.25">
      <c r="A3464" s="187" t="s">
        <v>834</v>
      </c>
      <c r="B3464" s="35">
        <v>363</v>
      </c>
      <c r="C3464" s="44" t="s">
        <v>1068</v>
      </c>
      <c r="D3464" s="165" t="s">
        <v>1069</v>
      </c>
      <c r="E3464" s="191">
        <v>-15.381100000000004</v>
      </c>
      <c r="F3464" s="191"/>
      <c r="G3464" s="191">
        <v>-19.637899999999995</v>
      </c>
      <c r="H3464" s="191">
        <v>3.9452249999999989</v>
      </c>
      <c r="I3464" s="191"/>
      <c r="J3464" s="191">
        <v>0.80727499999999708</v>
      </c>
      <c r="L3464" s="194">
        <v>6.6438561897747253</v>
      </c>
      <c r="M3464" s="194"/>
      <c r="N3464" s="194">
        <v>6.6438561897747253</v>
      </c>
      <c r="O3464" s="194">
        <v>6.6438561897747253</v>
      </c>
      <c r="P3464" s="194"/>
      <c r="Q3464" s="194">
        <v>6.6438561897747253</v>
      </c>
      <c r="S3464" s="181"/>
      <c r="T3464" s="181"/>
      <c r="U3464" s="181">
        <f t="shared" si="104"/>
        <v>0</v>
      </c>
      <c r="V3464" s="181"/>
      <c r="W3464" s="181"/>
    </row>
    <row r="3465" spans="1:23" ht="25.5" x14ac:dyDescent="0.25">
      <c r="A3465" s="187" t="s">
        <v>834</v>
      </c>
      <c r="B3465" s="35">
        <v>447</v>
      </c>
      <c r="C3465" s="44" t="s">
        <v>1038</v>
      </c>
      <c r="D3465" s="165" t="s">
        <v>1041</v>
      </c>
      <c r="E3465" s="191">
        <v>-24.400499999999997</v>
      </c>
      <c r="F3465" s="191"/>
      <c r="G3465" s="191">
        <v>-28.897599999999997</v>
      </c>
      <c r="H3465" s="191">
        <v>-5.0045749999999991</v>
      </c>
      <c r="I3465" s="191"/>
      <c r="J3465" s="191">
        <v>11.341075000000004</v>
      </c>
      <c r="L3465" s="194">
        <v>6.6438561897747253</v>
      </c>
      <c r="M3465" s="194"/>
      <c r="N3465" s="194">
        <v>6.6438561897747253</v>
      </c>
      <c r="O3465" s="194">
        <v>6.6438561897747253</v>
      </c>
      <c r="P3465" s="194"/>
      <c r="Q3465" s="194">
        <v>6.6438561897747253</v>
      </c>
      <c r="S3465" s="181"/>
      <c r="T3465" s="181"/>
      <c r="U3465" s="181">
        <f t="shared" si="104"/>
        <v>0</v>
      </c>
      <c r="V3465" s="181"/>
      <c r="W3465" s="181"/>
    </row>
    <row r="3466" spans="1:23" ht="25.5" x14ac:dyDescent="0.25">
      <c r="A3466" s="187" t="s">
        <v>834</v>
      </c>
      <c r="B3466" s="35">
        <v>473</v>
      </c>
      <c r="C3466" s="44" t="s">
        <v>1038</v>
      </c>
      <c r="D3466" s="167" t="s">
        <v>1039</v>
      </c>
      <c r="E3466" s="191">
        <v>-13.324550000000002</v>
      </c>
      <c r="F3466" s="191"/>
      <c r="G3466" s="191">
        <v>-21.956174999999995</v>
      </c>
      <c r="H3466" s="191">
        <v>-4.8040250000000011</v>
      </c>
      <c r="I3466" s="191"/>
      <c r="J3466" s="191">
        <v>3.2903500000000037</v>
      </c>
      <c r="L3466" s="194">
        <v>6.6438561897747253</v>
      </c>
      <c r="M3466" s="194"/>
      <c r="N3466" s="194">
        <v>6.6438561897747253</v>
      </c>
      <c r="O3466" s="194">
        <v>6.6438561897747253</v>
      </c>
      <c r="P3466" s="194"/>
      <c r="Q3466" s="194">
        <v>6.6438561897747253</v>
      </c>
      <c r="S3466" s="181"/>
      <c r="T3466" s="181"/>
      <c r="U3466" s="181">
        <f t="shared" si="104"/>
        <v>0</v>
      </c>
      <c r="V3466" s="181"/>
      <c r="W3466" s="181"/>
    </row>
    <row r="3467" spans="1:23" x14ac:dyDescent="0.25">
      <c r="A3467" s="187" t="s">
        <v>834</v>
      </c>
      <c r="B3467" s="35">
        <v>70</v>
      </c>
      <c r="C3467" s="164" t="s">
        <v>1217</v>
      </c>
      <c r="D3467" s="165" t="s">
        <v>1218</v>
      </c>
      <c r="E3467" s="191">
        <v>-25.588350000000002</v>
      </c>
      <c r="F3467" s="191"/>
      <c r="G3467" s="191">
        <v>-33.159025</v>
      </c>
      <c r="H3467" s="191">
        <v>-6.7872750000000011</v>
      </c>
      <c r="I3467" s="191"/>
      <c r="J3467" s="191">
        <v>-15.273375000000001</v>
      </c>
      <c r="L3467" s="194">
        <v>6.6438561897747253</v>
      </c>
      <c r="M3467" s="194"/>
      <c r="N3467" s="194">
        <v>6.6438561897747253</v>
      </c>
      <c r="O3467" s="194">
        <v>6.6438561897747253</v>
      </c>
      <c r="P3467" s="194"/>
      <c r="Q3467" s="194">
        <v>6.6438561897747253</v>
      </c>
      <c r="S3467" s="181"/>
      <c r="T3467" s="181"/>
      <c r="U3467" s="181">
        <f t="shared" si="104"/>
        <v>0</v>
      </c>
      <c r="V3467" s="181"/>
      <c r="W3467" s="181"/>
    </row>
    <row r="3468" spans="1:23" x14ac:dyDescent="0.25">
      <c r="A3468" s="187" t="s">
        <v>834</v>
      </c>
      <c r="B3468" s="35">
        <v>71</v>
      </c>
      <c r="C3468" s="164" t="s">
        <v>1106</v>
      </c>
      <c r="D3468" s="165" t="s">
        <v>1107</v>
      </c>
      <c r="E3468" s="191">
        <v>-14.020099999999999</v>
      </c>
      <c r="F3468" s="191"/>
      <c r="G3468" s="191">
        <v>11.090925000000002</v>
      </c>
      <c r="H3468" s="191">
        <v>-4.9581</v>
      </c>
      <c r="I3468" s="191"/>
      <c r="J3468" s="191">
        <v>7.6646750000000026</v>
      </c>
      <c r="L3468" s="194">
        <v>6.6438561897747253</v>
      </c>
      <c r="M3468" s="194"/>
      <c r="N3468" s="194">
        <v>6.6438561897747253</v>
      </c>
      <c r="O3468" s="194">
        <v>6.6438561897747253</v>
      </c>
      <c r="P3468" s="194"/>
      <c r="Q3468" s="194">
        <v>6.6438561897747253</v>
      </c>
      <c r="S3468" s="181"/>
      <c r="T3468" s="181"/>
      <c r="U3468" s="181">
        <f t="shared" ref="U3468:U3531" si="105">N3468-O3468</f>
        <v>0</v>
      </c>
      <c r="V3468" s="181"/>
      <c r="W3468" s="181"/>
    </row>
    <row r="3469" spans="1:23" x14ac:dyDescent="0.25">
      <c r="A3469" s="187" t="s">
        <v>834</v>
      </c>
      <c r="B3469" s="35">
        <v>417</v>
      </c>
      <c r="C3469" s="44" t="s">
        <v>1219</v>
      </c>
      <c r="D3469" s="165" t="s">
        <v>1220</v>
      </c>
      <c r="E3469" s="191">
        <v>4.8922250000000105</v>
      </c>
      <c r="F3469" s="191"/>
      <c r="G3469" s="191">
        <v>70.515799999999984</v>
      </c>
      <c r="H3469" s="191">
        <v>-12.140825</v>
      </c>
      <c r="I3469" s="191"/>
      <c r="J3469" s="191">
        <v>33.047900000000006</v>
      </c>
      <c r="L3469" s="194">
        <v>6.6438561897747253</v>
      </c>
      <c r="M3469" s="194"/>
      <c r="N3469" s="194">
        <v>6.6438561897747253</v>
      </c>
      <c r="O3469" s="194">
        <v>6.6438561897747253</v>
      </c>
      <c r="P3469" s="194"/>
      <c r="Q3469" s="194">
        <v>6.6438561897747253</v>
      </c>
      <c r="S3469" s="181"/>
      <c r="T3469" s="181"/>
      <c r="U3469" s="181">
        <f t="shared" si="105"/>
        <v>0</v>
      </c>
      <c r="V3469" s="181"/>
      <c r="W3469" s="181"/>
    </row>
    <row r="3470" spans="1:23" x14ac:dyDescent="0.25">
      <c r="A3470" s="187" t="s">
        <v>834</v>
      </c>
      <c r="B3470" s="35">
        <v>20</v>
      </c>
      <c r="C3470" s="164" t="s">
        <v>1320</v>
      </c>
      <c r="D3470" s="165" t="s">
        <v>1362</v>
      </c>
      <c r="E3470" s="191">
        <v>-27.827724999999997</v>
      </c>
      <c r="F3470" s="191"/>
      <c r="G3470" s="191">
        <v>-5.7793749999999999</v>
      </c>
      <c r="H3470" s="191">
        <v>-11.353025000000002</v>
      </c>
      <c r="I3470" s="191"/>
      <c r="J3470" s="191">
        <v>8.173250000000003</v>
      </c>
      <c r="L3470" s="194">
        <v>6.6438561897747253</v>
      </c>
      <c r="M3470" s="194"/>
      <c r="N3470" s="194">
        <v>6.6438561897747253</v>
      </c>
      <c r="O3470" s="194">
        <v>6.6438561897747253</v>
      </c>
      <c r="P3470" s="194"/>
      <c r="Q3470" s="194">
        <v>6.6438561897747253</v>
      </c>
      <c r="S3470" s="181"/>
      <c r="T3470" s="181"/>
      <c r="U3470" s="181">
        <f t="shared" si="105"/>
        <v>0</v>
      </c>
      <c r="V3470" s="181"/>
      <c r="W3470" s="181"/>
    </row>
    <row r="3471" spans="1:23" x14ac:dyDescent="0.25">
      <c r="A3471" s="187" t="s">
        <v>834</v>
      </c>
      <c r="B3471" s="35">
        <v>303</v>
      </c>
      <c r="C3471" s="164" t="s">
        <v>1320</v>
      </c>
      <c r="D3471" s="165" t="s">
        <v>1321</v>
      </c>
      <c r="E3471" s="191">
        <v>2.157625000000003</v>
      </c>
      <c r="F3471" s="191"/>
      <c r="G3471" s="191">
        <v>-18.371075000000001</v>
      </c>
      <c r="H3471" s="191">
        <v>0.12884999999999991</v>
      </c>
      <c r="I3471" s="191"/>
      <c r="J3471" s="191">
        <v>-4.8634750000000029</v>
      </c>
      <c r="L3471" s="194">
        <v>6.6438561897747253</v>
      </c>
      <c r="M3471" s="194"/>
      <c r="N3471" s="194">
        <v>6.6438561897747253</v>
      </c>
      <c r="O3471" s="194">
        <v>6.6438561897747253</v>
      </c>
      <c r="P3471" s="194"/>
      <c r="Q3471" s="194">
        <v>6.6438561897747253</v>
      </c>
      <c r="S3471" s="181"/>
      <c r="T3471" s="181"/>
      <c r="U3471" s="181">
        <f t="shared" si="105"/>
        <v>0</v>
      </c>
      <c r="V3471" s="181"/>
      <c r="W3471" s="181"/>
    </row>
    <row r="3472" spans="1:23" x14ac:dyDescent="0.25">
      <c r="A3472" s="187" t="s">
        <v>834</v>
      </c>
      <c r="B3472" s="35">
        <v>19</v>
      </c>
      <c r="C3472" s="164" t="s">
        <v>1320</v>
      </c>
      <c r="D3472" s="165" t="s">
        <v>1387</v>
      </c>
      <c r="E3472" s="191">
        <v>-5.984650000000002</v>
      </c>
      <c r="F3472" s="191"/>
      <c r="G3472" s="191">
        <v>-1.0575000000000001</v>
      </c>
      <c r="H3472" s="191">
        <v>-10.665300000000002</v>
      </c>
      <c r="I3472" s="191"/>
      <c r="J3472" s="191">
        <v>-16.704349999999994</v>
      </c>
      <c r="L3472" s="194">
        <v>6.6438561897747253</v>
      </c>
      <c r="M3472" s="194"/>
      <c r="N3472" s="194">
        <v>6.6438561897747253</v>
      </c>
      <c r="O3472" s="194">
        <v>6.6438561897747253</v>
      </c>
      <c r="P3472" s="194"/>
      <c r="Q3472" s="194">
        <v>6.6438561897747253</v>
      </c>
      <c r="S3472" s="181"/>
      <c r="T3472" s="181"/>
      <c r="U3472" s="181">
        <f t="shared" si="105"/>
        <v>0</v>
      </c>
      <c r="V3472" s="181"/>
      <c r="W3472" s="181"/>
    </row>
    <row r="3473" spans="1:23" x14ac:dyDescent="0.25">
      <c r="A3473" s="187" t="s">
        <v>834</v>
      </c>
      <c r="B3473" s="35">
        <v>166</v>
      </c>
      <c r="C3473" s="164" t="s">
        <v>1104</v>
      </c>
      <c r="D3473" s="165" t="s">
        <v>1105</v>
      </c>
      <c r="E3473" s="191">
        <v>-18.772899999999996</v>
      </c>
      <c r="F3473" s="191"/>
      <c r="G3473" s="191">
        <v>118.28420000000006</v>
      </c>
      <c r="H3473" s="191">
        <v>-0.49242500000000256</v>
      </c>
      <c r="I3473" s="191"/>
      <c r="J3473" s="191">
        <v>-12.258600000000001</v>
      </c>
      <c r="L3473" s="194">
        <v>6.6438561897747253</v>
      </c>
      <c r="M3473" s="194"/>
      <c r="N3473" s="194">
        <v>6.8861135660391604</v>
      </c>
      <c r="O3473" s="194">
        <v>6.6438561897747253</v>
      </c>
      <c r="P3473" s="194"/>
      <c r="Q3473" s="194">
        <v>6.6438561897747253</v>
      </c>
      <c r="S3473" s="181"/>
      <c r="T3473" s="181"/>
      <c r="U3473" s="181">
        <f t="shared" si="105"/>
        <v>0.24225737626443511</v>
      </c>
      <c r="V3473" s="181"/>
      <c r="W3473" s="181"/>
    </row>
    <row r="3474" spans="1:23" x14ac:dyDescent="0.25">
      <c r="A3474" s="187" t="s">
        <v>834</v>
      </c>
      <c r="B3474" s="35">
        <v>165</v>
      </c>
      <c r="C3474" s="164" t="s">
        <v>1104</v>
      </c>
      <c r="D3474" s="165" t="s">
        <v>1467</v>
      </c>
      <c r="E3474" s="191">
        <v>-37.346175000000002</v>
      </c>
      <c r="F3474" s="191"/>
      <c r="G3474" s="191">
        <v>-32.202200000000005</v>
      </c>
      <c r="H3474" s="191">
        <v>-0.20939999999999515</v>
      </c>
      <c r="I3474" s="191"/>
      <c r="J3474" s="191">
        <v>-22.611174999999999</v>
      </c>
      <c r="L3474" s="194">
        <v>6.6438561897747253</v>
      </c>
      <c r="M3474" s="194"/>
      <c r="N3474" s="194">
        <v>6.6438561897747253</v>
      </c>
      <c r="O3474" s="194">
        <v>6.6438561897747253</v>
      </c>
      <c r="P3474" s="194"/>
      <c r="Q3474" s="194">
        <v>6.6438561897747253</v>
      </c>
      <c r="S3474" s="181"/>
      <c r="T3474" s="181"/>
      <c r="U3474" s="181">
        <f t="shared" si="105"/>
        <v>0</v>
      </c>
      <c r="V3474" s="181"/>
      <c r="W3474" s="181"/>
    </row>
    <row r="3475" spans="1:23" x14ac:dyDescent="0.25">
      <c r="A3475" s="187" t="s">
        <v>834</v>
      </c>
      <c r="B3475" s="35">
        <v>149</v>
      </c>
      <c r="C3475" s="164" t="s">
        <v>203</v>
      </c>
      <c r="D3475" s="165" t="s">
        <v>204</v>
      </c>
      <c r="E3475" s="191">
        <v>-11.473400000000002</v>
      </c>
      <c r="F3475" s="191"/>
      <c r="G3475" s="191">
        <v>-29.950675000000015</v>
      </c>
      <c r="H3475" s="191">
        <v>-6.9519749999999956</v>
      </c>
      <c r="I3475" s="191"/>
      <c r="J3475" s="191">
        <v>-13.508050000000004</v>
      </c>
      <c r="L3475" s="194">
        <v>6.6438561897747253</v>
      </c>
      <c r="M3475" s="194"/>
      <c r="N3475" s="194">
        <v>6.6438561897747253</v>
      </c>
      <c r="O3475" s="194">
        <v>6.6438561897747253</v>
      </c>
      <c r="P3475" s="194"/>
      <c r="Q3475" s="194">
        <v>6.6438561897747253</v>
      </c>
      <c r="S3475" s="181"/>
      <c r="T3475" s="181"/>
      <c r="U3475" s="181">
        <f t="shared" si="105"/>
        <v>0</v>
      </c>
      <c r="V3475" s="181"/>
      <c r="W3475" s="181"/>
    </row>
    <row r="3476" spans="1:23" x14ac:dyDescent="0.25">
      <c r="A3476" s="187" t="s">
        <v>834</v>
      </c>
      <c r="B3476" s="35">
        <v>186</v>
      </c>
      <c r="C3476" s="164" t="s">
        <v>143</v>
      </c>
      <c r="D3476" s="165" t="s">
        <v>144</v>
      </c>
      <c r="E3476" s="191">
        <v>-20.631774999999998</v>
      </c>
      <c r="F3476" s="191"/>
      <c r="G3476" s="191">
        <v>-11.191700000000001</v>
      </c>
      <c r="H3476" s="191">
        <v>-6.2494500000000013</v>
      </c>
      <c r="I3476" s="191"/>
      <c r="J3476" s="191">
        <v>-8.5151750000000028</v>
      </c>
      <c r="L3476" s="194">
        <v>6.6438561897747253</v>
      </c>
      <c r="M3476" s="194"/>
      <c r="N3476" s="194">
        <v>6.6438561897747253</v>
      </c>
      <c r="O3476" s="194">
        <v>6.6438561897747253</v>
      </c>
      <c r="P3476" s="194"/>
      <c r="Q3476" s="194">
        <v>6.6438561897747253</v>
      </c>
      <c r="S3476" s="181"/>
      <c r="T3476" s="181"/>
      <c r="U3476" s="181">
        <f t="shared" si="105"/>
        <v>0</v>
      </c>
      <c r="V3476" s="181"/>
      <c r="W3476" s="181"/>
    </row>
    <row r="3477" spans="1:23" x14ac:dyDescent="0.25">
      <c r="A3477" s="187" t="s">
        <v>834</v>
      </c>
      <c r="B3477" s="35">
        <v>248</v>
      </c>
      <c r="C3477" s="164" t="s">
        <v>1259</v>
      </c>
      <c r="D3477" s="165" t="s">
        <v>1260</v>
      </c>
      <c r="E3477" s="191">
        <v>-22.473300000000002</v>
      </c>
      <c r="F3477" s="191"/>
      <c r="G3477" s="191">
        <v>-30.178874999999998</v>
      </c>
      <c r="H3477" s="191">
        <v>-5.7284249999999997</v>
      </c>
      <c r="I3477" s="191"/>
      <c r="J3477" s="191">
        <v>-26.488050000000005</v>
      </c>
      <c r="L3477" s="194">
        <v>6.6438561897747253</v>
      </c>
      <c r="M3477" s="194"/>
      <c r="N3477" s="194">
        <v>6.6438561897747253</v>
      </c>
      <c r="O3477" s="194">
        <v>6.6438561897747253</v>
      </c>
      <c r="P3477" s="194"/>
      <c r="Q3477" s="194">
        <v>6.6438561897747253</v>
      </c>
      <c r="S3477" s="181"/>
      <c r="T3477" s="181"/>
      <c r="U3477" s="181">
        <f t="shared" si="105"/>
        <v>0</v>
      </c>
      <c r="V3477" s="181"/>
      <c r="W3477" s="181"/>
    </row>
    <row r="3478" spans="1:23" x14ac:dyDescent="0.25">
      <c r="A3478" s="187" t="s">
        <v>834</v>
      </c>
      <c r="B3478" s="35">
        <v>139</v>
      </c>
      <c r="C3478" s="164" t="s">
        <v>1500</v>
      </c>
      <c r="D3478" s="165" t="s">
        <v>1501</v>
      </c>
      <c r="E3478" s="191">
        <v>-27.918575000000011</v>
      </c>
      <c r="F3478" s="191"/>
      <c r="G3478" s="191">
        <v>-20.883700000000005</v>
      </c>
      <c r="H3478" s="191">
        <v>4.6634499999999992</v>
      </c>
      <c r="I3478" s="191"/>
      <c r="J3478" s="191">
        <v>-16.861000000000001</v>
      </c>
      <c r="L3478" s="194">
        <v>6.6438561897747253</v>
      </c>
      <c r="M3478" s="194"/>
      <c r="N3478" s="194">
        <v>6.6438561897747253</v>
      </c>
      <c r="O3478" s="194">
        <v>6.6438561897747253</v>
      </c>
      <c r="P3478" s="194"/>
      <c r="Q3478" s="194">
        <v>6.6438561897747253</v>
      </c>
      <c r="S3478" s="181"/>
      <c r="T3478" s="181"/>
      <c r="U3478" s="181">
        <f t="shared" si="105"/>
        <v>0</v>
      </c>
      <c r="V3478" s="181"/>
      <c r="W3478" s="181"/>
    </row>
    <row r="3479" spans="1:23" x14ac:dyDescent="0.25">
      <c r="A3479" s="187" t="s">
        <v>834</v>
      </c>
      <c r="B3479" s="35">
        <v>197</v>
      </c>
      <c r="C3479" s="164" t="s">
        <v>1083</v>
      </c>
      <c r="D3479" s="165" t="s">
        <v>1084</v>
      </c>
      <c r="E3479" s="191">
        <v>-4.8117750000000026</v>
      </c>
      <c r="F3479" s="191"/>
      <c r="G3479" s="191">
        <v>-8.7557999999999936</v>
      </c>
      <c r="H3479" s="191">
        <v>-0.46342499999999909</v>
      </c>
      <c r="I3479" s="191"/>
      <c r="J3479" s="191">
        <v>-6.7390250000000016</v>
      </c>
      <c r="L3479" s="194">
        <v>6.6438561897747253</v>
      </c>
      <c r="M3479" s="194"/>
      <c r="N3479" s="194">
        <v>6.6438561897747253</v>
      </c>
      <c r="O3479" s="194">
        <v>6.6438561897747253</v>
      </c>
      <c r="P3479" s="194"/>
      <c r="Q3479" s="194">
        <v>6.6438561897747253</v>
      </c>
      <c r="S3479" s="181"/>
      <c r="T3479" s="181"/>
      <c r="U3479" s="181">
        <f t="shared" si="105"/>
        <v>0</v>
      </c>
      <c r="V3479" s="181"/>
      <c r="W3479" s="181"/>
    </row>
    <row r="3480" spans="1:23" x14ac:dyDescent="0.25">
      <c r="A3480" s="187" t="s">
        <v>834</v>
      </c>
      <c r="B3480" s="35">
        <v>196</v>
      </c>
      <c r="C3480" s="164" t="s">
        <v>43</v>
      </c>
      <c r="D3480" s="165" t="s">
        <v>44</v>
      </c>
      <c r="E3480" s="191">
        <v>7.7091500000000011</v>
      </c>
      <c r="F3480" s="191"/>
      <c r="G3480" s="191">
        <v>-18.751625000000004</v>
      </c>
      <c r="H3480" s="191">
        <v>-1.2097749999999996</v>
      </c>
      <c r="I3480" s="191"/>
      <c r="J3480" s="191">
        <v>-2.9214999999999982</v>
      </c>
      <c r="L3480" s="194">
        <v>6.6438561897747253</v>
      </c>
      <c r="M3480" s="194"/>
      <c r="N3480" s="194">
        <v>6.6438561897747253</v>
      </c>
      <c r="O3480" s="194">
        <v>6.6438561897747253</v>
      </c>
      <c r="P3480" s="194"/>
      <c r="Q3480" s="194">
        <v>6.6438561897747253</v>
      </c>
      <c r="S3480" s="181"/>
      <c r="T3480" s="181"/>
      <c r="U3480" s="181">
        <f t="shared" si="105"/>
        <v>0</v>
      </c>
      <c r="V3480" s="181"/>
      <c r="W3480" s="181"/>
    </row>
    <row r="3481" spans="1:23" x14ac:dyDescent="0.25">
      <c r="A3481" s="187" t="s">
        <v>834</v>
      </c>
      <c r="B3481" s="35">
        <v>471</v>
      </c>
      <c r="C3481" s="44" t="s">
        <v>1646</v>
      </c>
      <c r="D3481" s="167" t="s">
        <v>1647</v>
      </c>
      <c r="E3481" s="191">
        <v>-38.872</v>
      </c>
      <c r="F3481" s="191"/>
      <c r="G3481" s="191">
        <v>-13.340124999999979</v>
      </c>
      <c r="H3481" s="191">
        <v>-18.619475000000001</v>
      </c>
      <c r="I3481" s="191"/>
      <c r="J3481" s="191">
        <v>-4.8497000000000021</v>
      </c>
      <c r="L3481" s="194">
        <v>6.6438561897747253</v>
      </c>
      <c r="M3481" s="194"/>
      <c r="N3481" s="194">
        <v>6.6438561897747253</v>
      </c>
      <c r="O3481" s="194">
        <v>6.6438561897747253</v>
      </c>
      <c r="P3481" s="194"/>
      <c r="Q3481" s="194">
        <v>6.6438561897747253</v>
      </c>
      <c r="S3481" s="181"/>
      <c r="T3481" s="181"/>
      <c r="U3481" s="181">
        <f t="shared" si="105"/>
        <v>0</v>
      </c>
      <c r="V3481" s="181"/>
      <c r="W3481" s="181"/>
    </row>
    <row r="3482" spans="1:23" x14ac:dyDescent="0.25">
      <c r="A3482" s="187" t="s">
        <v>834</v>
      </c>
      <c r="B3482" s="35">
        <v>215</v>
      </c>
      <c r="C3482" s="164" t="s">
        <v>955</v>
      </c>
      <c r="D3482" s="165" t="s">
        <v>956</v>
      </c>
      <c r="E3482" s="191">
        <v>1992.150725</v>
      </c>
      <c r="F3482" s="191"/>
      <c r="G3482" s="191">
        <v>425.19772500000005</v>
      </c>
      <c r="H3482" s="191">
        <v>6.9970749999999988</v>
      </c>
      <c r="I3482" s="191"/>
      <c r="J3482" s="191">
        <v>-10.306125</v>
      </c>
      <c r="L3482" s="194">
        <v>10.960111089690447</v>
      </c>
      <c r="M3482" s="194"/>
      <c r="N3482" s="194">
        <v>8.7319900675938875</v>
      </c>
      <c r="O3482" s="194">
        <v>6.6438561897747253</v>
      </c>
      <c r="P3482" s="194"/>
      <c r="Q3482" s="194">
        <v>6.6438561897747253</v>
      </c>
      <c r="S3482" s="181"/>
      <c r="T3482" s="181"/>
      <c r="U3482" s="181">
        <f t="shared" si="105"/>
        <v>2.0881338778191623</v>
      </c>
      <c r="V3482" s="181"/>
      <c r="W3482" s="181"/>
    </row>
    <row r="3483" spans="1:23" x14ac:dyDescent="0.25">
      <c r="A3483" s="187" t="s">
        <v>834</v>
      </c>
      <c r="B3483" s="35">
        <v>41</v>
      </c>
      <c r="C3483" s="164" t="s">
        <v>1402</v>
      </c>
      <c r="D3483" s="165" t="s">
        <v>1403</v>
      </c>
      <c r="E3483" s="191">
        <v>-4.227800000000002</v>
      </c>
      <c r="F3483" s="191"/>
      <c r="G3483" s="191">
        <v>-3.1233500000000021</v>
      </c>
      <c r="H3483" s="191">
        <v>6.877774999999998</v>
      </c>
      <c r="I3483" s="191"/>
      <c r="J3483" s="191">
        <v>-4.7593500000000013</v>
      </c>
      <c r="L3483" s="194">
        <v>6.6438561897747253</v>
      </c>
      <c r="M3483" s="194"/>
      <c r="N3483" s="194">
        <v>6.6438561897747253</v>
      </c>
      <c r="O3483" s="194">
        <v>6.6438561897747253</v>
      </c>
      <c r="P3483" s="194"/>
      <c r="Q3483" s="194">
        <v>6.6438561897747253</v>
      </c>
      <c r="S3483" s="181"/>
      <c r="T3483" s="181"/>
      <c r="U3483" s="181">
        <f t="shared" si="105"/>
        <v>0</v>
      </c>
      <c r="V3483" s="181"/>
      <c r="W3483" s="181"/>
    </row>
    <row r="3484" spans="1:23" x14ac:dyDescent="0.25">
      <c r="A3484" s="187" t="s">
        <v>834</v>
      </c>
      <c r="B3484" s="35">
        <v>218</v>
      </c>
      <c r="C3484" s="164" t="s">
        <v>1619</v>
      </c>
      <c r="D3484" s="165" t="s">
        <v>1620</v>
      </c>
      <c r="E3484" s="191">
        <v>-10.813999999999995</v>
      </c>
      <c r="F3484" s="191"/>
      <c r="G3484" s="191">
        <v>-40.276674999999997</v>
      </c>
      <c r="H3484" s="191">
        <v>-5.5324249999999999</v>
      </c>
      <c r="I3484" s="191"/>
      <c r="J3484" s="191">
        <v>-13.723624999999997</v>
      </c>
      <c r="L3484" s="194">
        <v>6.6438561897747253</v>
      </c>
      <c r="M3484" s="194"/>
      <c r="N3484" s="194">
        <v>6.6438561897747253</v>
      </c>
      <c r="O3484" s="194">
        <v>6.6438561897747253</v>
      </c>
      <c r="P3484" s="194"/>
      <c r="Q3484" s="194">
        <v>6.6438561897747253</v>
      </c>
      <c r="S3484" s="181"/>
      <c r="T3484" s="181"/>
      <c r="U3484" s="181">
        <f t="shared" si="105"/>
        <v>0</v>
      </c>
      <c r="V3484" s="181"/>
      <c r="W3484" s="181"/>
    </row>
    <row r="3485" spans="1:23" x14ac:dyDescent="0.25">
      <c r="A3485" s="187" t="s">
        <v>834</v>
      </c>
      <c r="B3485" s="35">
        <v>50</v>
      </c>
      <c r="C3485" s="164" t="s">
        <v>522</v>
      </c>
      <c r="D3485" s="165" t="s">
        <v>949</v>
      </c>
      <c r="E3485" s="191">
        <v>28.126274999999989</v>
      </c>
      <c r="F3485" s="191"/>
      <c r="G3485" s="191">
        <v>-1.4977000000000018</v>
      </c>
      <c r="H3485" s="191">
        <v>-0.39582499999999854</v>
      </c>
      <c r="I3485" s="191"/>
      <c r="J3485" s="191">
        <v>1.1259750000000022</v>
      </c>
      <c r="L3485" s="194">
        <v>6.6438561897747253</v>
      </c>
      <c r="M3485" s="194"/>
      <c r="N3485" s="194">
        <v>6.6438561897747253</v>
      </c>
      <c r="O3485" s="194">
        <v>6.6438561897747253</v>
      </c>
      <c r="P3485" s="194"/>
      <c r="Q3485" s="194">
        <v>6.6438561897747253</v>
      </c>
      <c r="S3485" s="181"/>
      <c r="T3485" s="181"/>
      <c r="U3485" s="181">
        <f t="shared" si="105"/>
        <v>0</v>
      </c>
      <c r="V3485" s="181"/>
      <c r="W3485" s="181"/>
    </row>
    <row r="3486" spans="1:23" x14ac:dyDescent="0.25">
      <c r="A3486" s="187" t="s">
        <v>834</v>
      </c>
      <c r="B3486" s="35">
        <v>51</v>
      </c>
      <c r="C3486" s="164" t="s">
        <v>522</v>
      </c>
      <c r="D3486" s="165" t="s">
        <v>888</v>
      </c>
      <c r="E3486" s="191">
        <v>245.71210000000002</v>
      </c>
      <c r="F3486" s="191"/>
      <c r="G3486" s="191">
        <v>-18.597799999999996</v>
      </c>
      <c r="H3486" s="191">
        <v>1.8099000000000007</v>
      </c>
      <c r="I3486" s="191"/>
      <c r="J3486" s="191">
        <v>-7.291999999999998</v>
      </c>
      <c r="L3486" s="194">
        <v>7.9408250941991234</v>
      </c>
      <c r="M3486" s="194"/>
      <c r="N3486" s="194">
        <v>6.6438561897747253</v>
      </c>
      <c r="O3486" s="194">
        <v>6.6438561897747253</v>
      </c>
      <c r="P3486" s="194"/>
      <c r="Q3486" s="194">
        <v>6.6438561897747253</v>
      </c>
      <c r="S3486" s="181"/>
      <c r="T3486" s="181"/>
      <c r="U3486" s="181">
        <f t="shared" si="105"/>
        <v>0</v>
      </c>
      <c r="V3486" s="181"/>
      <c r="W3486" s="181"/>
    </row>
    <row r="3487" spans="1:23" x14ac:dyDescent="0.25">
      <c r="A3487" s="187" t="s">
        <v>834</v>
      </c>
      <c r="B3487" s="35">
        <v>485</v>
      </c>
      <c r="C3487" s="44" t="s">
        <v>919</v>
      </c>
      <c r="D3487" s="167" t="s">
        <v>920</v>
      </c>
      <c r="E3487" s="191">
        <v>-10.095299999999998</v>
      </c>
      <c r="F3487" s="191"/>
      <c r="G3487" s="191">
        <v>-42.476324999999989</v>
      </c>
      <c r="H3487" s="191">
        <v>-17.705425000000002</v>
      </c>
      <c r="I3487" s="191"/>
      <c r="J3487" s="191">
        <v>-30.045700000000004</v>
      </c>
      <c r="L3487" s="194">
        <v>6.6438561897747253</v>
      </c>
      <c r="M3487" s="194"/>
      <c r="N3487" s="194">
        <v>6.6438561897747253</v>
      </c>
      <c r="O3487" s="194">
        <v>6.6438561897747253</v>
      </c>
      <c r="P3487" s="194"/>
      <c r="Q3487" s="194">
        <v>6.6438561897747253</v>
      </c>
      <c r="S3487" s="181"/>
      <c r="T3487" s="181"/>
      <c r="U3487" s="181">
        <f t="shared" si="105"/>
        <v>0</v>
      </c>
      <c r="V3487" s="181"/>
      <c r="W3487" s="181"/>
    </row>
    <row r="3488" spans="1:23" x14ac:dyDescent="0.25">
      <c r="A3488" s="187" t="s">
        <v>834</v>
      </c>
      <c r="B3488" s="35">
        <v>315</v>
      </c>
      <c r="C3488" s="164" t="s">
        <v>523</v>
      </c>
      <c r="D3488" s="165" t="s">
        <v>961</v>
      </c>
      <c r="E3488" s="191">
        <v>6.7779249999999998</v>
      </c>
      <c r="F3488" s="191"/>
      <c r="G3488" s="191">
        <v>-3.137500000000415E-2</v>
      </c>
      <c r="H3488" s="191">
        <v>4.6163500000000006</v>
      </c>
      <c r="I3488" s="191"/>
      <c r="J3488" s="191">
        <v>-0.41155000000000186</v>
      </c>
      <c r="L3488" s="194">
        <v>6.6438561897747253</v>
      </c>
      <c r="M3488" s="194"/>
      <c r="N3488" s="194">
        <v>6.6438561897747253</v>
      </c>
      <c r="O3488" s="194">
        <v>6.6438561897747253</v>
      </c>
      <c r="P3488" s="194"/>
      <c r="Q3488" s="194">
        <v>6.6438561897747253</v>
      </c>
      <c r="S3488" s="181"/>
      <c r="T3488" s="181"/>
      <c r="U3488" s="181">
        <f t="shared" si="105"/>
        <v>0</v>
      </c>
      <c r="V3488" s="181"/>
      <c r="W3488" s="181"/>
    </row>
    <row r="3489" spans="1:23" x14ac:dyDescent="0.25">
      <c r="A3489" s="187" t="s">
        <v>834</v>
      </c>
      <c r="B3489" s="35">
        <v>217</v>
      </c>
      <c r="C3489" s="164" t="s">
        <v>523</v>
      </c>
      <c r="D3489" s="165" t="s">
        <v>918</v>
      </c>
      <c r="E3489" s="191">
        <v>19.046450000000007</v>
      </c>
      <c r="F3489" s="191"/>
      <c r="G3489" s="191">
        <v>-15.103674999999988</v>
      </c>
      <c r="H3489" s="191">
        <v>2.4901250000000008</v>
      </c>
      <c r="I3489" s="191"/>
      <c r="J3489" s="191">
        <v>-3.0551250000000003</v>
      </c>
      <c r="L3489" s="194">
        <v>6.6438561897747253</v>
      </c>
      <c r="M3489" s="194"/>
      <c r="N3489" s="194">
        <v>6.6438561897747253</v>
      </c>
      <c r="O3489" s="194">
        <v>6.6438561897747253</v>
      </c>
      <c r="P3489" s="194"/>
      <c r="Q3489" s="194">
        <v>6.6438561897747253</v>
      </c>
      <c r="S3489" s="181"/>
      <c r="T3489" s="181"/>
      <c r="U3489" s="181">
        <f t="shared" si="105"/>
        <v>0</v>
      </c>
      <c r="V3489" s="181"/>
      <c r="W3489" s="181"/>
    </row>
    <row r="3490" spans="1:23" x14ac:dyDescent="0.25">
      <c r="A3490" s="187" t="s">
        <v>834</v>
      </c>
      <c r="B3490" s="35">
        <v>216</v>
      </c>
      <c r="C3490" s="164" t="s">
        <v>900</v>
      </c>
      <c r="D3490" s="165" t="s">
        <v>901</v>
      </c>
      <c r="E3490" s="191">
        <v>141.85890000000001</v>
      </c>
      <c r="F3490" s="191"/>
      <c r="G3490" s="191">
        <v>59.657325000000014</v>
      </c>
      <c r="H3490" s="191">
        <v>39.834325</v>
      </c>
      <c r="I3490" s="191"/>
      <c r="J3490" s="191">
        <v>65.761250000000004</v>
      </c>
      <c r="L3490" s="194">
        <v>7.1483128556007811</v>
      </c>
      <c r="M3490" s="194"/>
      <c r="N3490" s="194">
        <v>6.6438561897747253</v>
      </c>
      <c r="O3490" s="194">
        <v>6.6438561897747253</v>
      </c>
      <c r="P3490" s="194"/>
      <c r="Q3490" s="194">
        <v>6.6438561897747253</v>
      </c>
      <c r="S3490" s="181"/>
      <c r="T3490" s="181"/>
      <c r="U3490" s="181">
        <f t="shared" si="105"/>
        <v>0</v>
      </c>
      <c r="V3490" s="181"/>
      <c r="W3490" s="181"/>
    </row>
    <row r="3491" spans="1:23" x14ac:dyDescent="0.25">
      <c r="A3491" s="187" t="s">
        <v>834</v>
      </c>
      <c r="B3491" s="35">
        <v>211</v>
      </c>
      <c r="C3491" s="164" t="s">
        <v>938</v>
      </c>
      <c r="D3491" s="165" t="s">
        <v>939</v>
      </c>
      <c r="E3491" s="191">
        <v>370.68987499999992</v>
      </c>
      <c r="F3491" s="191"/>
      <c r="G3491" s="191">
        <v>-13.477625</v>
      </c>
      <c r="H3491" s="191">
        <v>-0.14462500000000134</v>
      </c>
      <c r="I3491" s="191"/>
      <c r="J3491" s="191">
        <v>-3.36</v>
      </c>
      <c r="L3491" s="194">
        <v>8.5340688997880694</v>
      </c>
      <c r="M3491" s="194"/>
      <c r="N3491" s="194">
        <v>6.6438561897747253</v>
      </c>
      <c r="O3491" s="194">
        <v>6.6438561897747253</v>
      </c>
      <c r="P3491" s="194"/>
      <c r="Q3491" s="194">
        <v>6.6438561897747253</v>
      </c>
      <c r="S3491" s="181"/>
      <c r="T3491" s="181"/>
      <c r="U3491" s="181">
        <f t="shared" si="105"/>
        <v>0</v>
      </c>
      <c r="V3491" s="181"/>
      <c r="W3491" s="181"/>
    </row>
    <row r="3492" spans="1:23" x14ac:dyDescent="0.25">
      <c r="A3492" s="187" t="s">
        <v>834</v>
      </c>
      <c r="B3492" s="35">
        <v>212</v>
      </c>
      <c r="C3492" s="164" t="s">
        <v>849</v>
      </c>
      <c r="D3492" s="165" t="s">
        <v>850</v>
      </c>
      <c r="E3492" s="191">
        <v>210.21102500000003</v>
      </c>
      <c r="F3492" s="191"/>
      <c r="G3492" s="191">
        <v>-33.127475000000004</v>
      </c>
      <c r="H3492" s="191">
        <v>-4.7289999999999957</v>
      </c>
      <c r="I3492" s="191"/>
      <c r="J3492" s="191">
        <v>-27.50065</v>
      </c>
      <c r="L3492" s="194">
        <v>7.7156945265139827</v>
      </c>
      <c r="M3492" s="194"/>
      <c r="N3492" s="194">
        <v>6.6438561897747253</v>
      </c>
      <c r="O3492" s="194">
        <v>6.6438561897747253</v>
      </c>
      <c r="P3492" s="194"/>
      <c r="Q3492" s="194">
        <v>6.6438561897747253</v>
      </c>
      <c r="S3492" s="181"/>
      <c r="T3492" s="181"/>
      <c r="U3492" s="181">
        <f t="shared" si="105"/>
        <v>0</v>
      </c>
      <c r="V3492" s="181"/>
      <c r="W3492" s="181"/>
    </row>
    <row r="3493" spans="1:23" x14ac:dyDescent="0.25">
      <c r="A3493" s="187" t="s">
        <v>834</v>
      </c>
      <c r="B3493" s="35">
        <v>316</v>
      </c>
      <c r="C3493" s="164" t="s">
        <v>528</v>
      </c>
      <c r="D3493" s="165" t="s">
        <v>934</v>
      </c>
      <c r="E3493" s="191">
        <v>1195.1410250000001</v>
      </c>
      <c r="F3493" s="191"/>
      <c r="G3493" s="191">
        <v>136.848375</v>
      </c>
      <c r="H3493" s="191">
        <v>1.9035249999999992</v>
      </c>
      <c r="I3493" s="191"/>
      <c r="J3493" s="191">
        <v>-11.1615</v>
      </c>
      <c r="L3493" s="194">
        <v>10.22296514894669</v>
      </c>
      <c r="M3493" s="194"/>
      <c r="N3493" s="194">
        <v>7.0964344933606007</v>
      </c>
      <c r="O3493" s="194">
        <v>6.6438561897747253</v>
      </c>
      <c r="P3493" s="194"/>
      <c r="Q3493" s="194">
        <v>6.6438561897747253</v>
      </c>
      <c r="S3493" s="181"/>
      <c r="T3493" s="181"/>
      <c r="U3493" s="181">
        <f t="shared" si="105"/>
        <v>0.45257830358587547</v>
      </c>
      <c r="V3493" s="181"/>
      <c r="W3493" s="181"/>
    </row>
    <row r="3494" spans="1:23" x14ac:dyDescent="0.25">
      <c r="A3494" s="187" t="s">
        <v>834</v>
      </c>
      <c r="B3494" s="35">
        <v>213</v>
      </c>
      <c r="C3494" s="164" t="s">
        <v>529</v>
      </c>
      <c r="D3494" s="165" t="s">
        <v>967</v>
      </c>
      <c r="E3494" s="191">
        <v>40.925624999999997</v>
      </c>
      <c r="F3494" s="191"/>
      <c r="G3494" s="191">
        <v>-4.2355500000000035</v>
      </c>
      <c r="H3494" s="191">
        <v>6.0302999999999987</v>
      </c>
      <c r="I3494" s="191"/>
      <c r="J3494" s="191">
        <v>9.6570249999999973</v>
      </c>
      <c r="L3494" s="194">
        <v>6.6438561897747253</v>
      </c>
      <c r="M3494" s="194"/>
      <c r="N3494" s="194">
        <v>6.6438561897747253</v>
      </c>
      <c r="O3494" s="194">
        <v>6.6438561897747253</v>
      </c>
      <c r="P3494" s="194"/>
      <c r="Q3494" s="194">
        <v>6.6438561897747253</v>
      </c>
      <c r="S3494" s="181"/>
      <c r="T3494" s="181"/>
      <c r="U3494" s="181">
        <f t="shared" si="105"/>
        <v>0</v>
      </c>
      <c r="V3494" s="181"/>
      <c r="W3494" s="181"/>
    </row>
    <row r="3495" spans="1:23" x14ac:dyDescent="0.25">
      <c r="A3495" s="187" t="s">
        <v>834</v>
      </c>
      <c r="B3495" s="35">
        <v>317</v>
      </c>
      <c r="C3495" s="164" t="s">
        <v>529</v>
      </c>
      <c r="D3495" s="165" t="s">
        <v>952</v>
      </c>
      <c r="E3495" s="191">
        <v>1443.1608500000002</v>
      </c>
      <c r="F3495" s="191"/>
      <c r="G3495" s="191">
        <v>22.851400000000005</v>
      </c>
      <c r="H3495" s="191">
        <v>0.26495000000000068</v>
      </c>
      <c r="I3495" s="191"/>
      <c r="J3495" s="191">
        <v>-19.103599999999993</v>
      </c>
      <c r="L3495" s="194">
        <v>10.495016391535316</v>
      </c>
      <c r="M3495" s="194"/>
      <c r="N3495" s="194">
        <v>6.6438561897747253</v>
      </c>
      <c r="O3495" s="194">
        <v>6.6438561897747253</v>
      </c>
      <c r="P3495" s="194"/>
      <c r="Q3495" s="194">
        <v>6.6438561897747253</v>
      </c>
      <c r="S3495" s="181"/>
      <c r="T3495" s="181"/>
      <c r="U3495" s="181">
        <f t="shared" si="105"/>
        <v>0</v>
      </c>
      <c r="V3495" s="181"/>
      <c r="W3495" s="181"/>
    </row>
    <row r="3496" spans="1:23" x14ac:dyDescent="0.25">
      <c r="A3496" s="187" t="s">
        <v>834</v>
      </c>
      <c r="B3496" s="35">
        <v>3</v>
      </c>
      <c r="C3496" s="164" t="s">
        <v>48</v>
      </c>
      <c r="D3496" s="165" t="s">
        <v>49</v>
      </c>
      <c r="E3496" s="191">
        <v>-11.658450000000002</v>
      </c>
      <c r="F3496" s="191"/>
      <c r="G3496" s="191">
        <v>-14.671499999999991</v>
      </c>
      <c r="H3496" s="191">
        <v>16.570824999999996</v>
      </c>
      <c r="I3496" s="191"/>
      <c r="J3496" s="191">
        <v>1.9882750000000016</v>
      </c>
      <c r="L3496" s="194">
        <v>6.6438561897747253</v>
      </c>
      <c r="M3496" s="194"/>
      <c r="N3496" s="194">
        <v>6.6438561897747253</v>
      </c>
      <c r="O3496" s="194">
        <v>6.6438561897747253</v>
      </c>
      <c r="P3496" s="194"/>
      <c r="Q3496" s="194">
        <v>6.6438561897747253</v>
      </c>
      <c r="S3496" s="181"/>
      <c r="T3496" s="181"/>
      <c r="U3496" s="181">
        <f t="shared" si="105"/>
        <v>0</v>
      </c>
      <c r="V3496" s="181"/>
      <c r="W3496" s="181"/>
    </row>
    <row r="3497" spans="1:23" x14ac:dyDescent="0.25">
      <c r="A3497" s="187" t="s">
        <v>834</v>
      </c>
      <c r="B3497" s="35">
        <v>314</v>
      </c>
      <c r="C3497" s="43" t="s">
        <v>1197</v>
      </c>
      <c r="D3497" s="167" t="s">
        <v>1198</v>
      </c>
      <c r="E3497" s="191">
        <v>-4.1121999999999996</v>
      </c>
      <c r="F3497" s="191"/>
      <c r="G3497" s="191">
        <v>-39.544949999999993</v>
      </c>
      <c r="H3497" s="191">
        <v>-6.9366000000000003</v>
      </c>
      <c r="I3497" s="191"/>
      <c r="J3497" s="191">
        <v>-1.7381749999999982</v>
      </c>
      <c r="L3497" s="194">
        <v>6.6438561897747253</v>
      </c>
      <c r="M3497" s="194"/>
      <c r="N3497" s="194">
        <v>6.6438561897747253</v>
      </c>
      <c r="O3497" s="194">
        <v>6.6438561897747253</v>
      </c>
      <c r="P3497" s="194"/>
      <c r="Q3497" s="194">
        <v>6.6438561897747253</v>
      </c>
      <c r="S3497" s="181"/>
      <c r="T3497" s="181"/>
      <c r="U3497" s="181">
        <f t="shared" si="105"/>
        <v>0</v>
      </c>
      <c r="V3497" s="181"/>
      <c r="W3497" s="181"/>
    </row>
    <row r="3498" spans="1:23" x14ac:dyDescent="0.25">
      <c r="A3498" s="187" t="s">
        <v>834</v>
      </c>
      <c r="B3498" s="35">
        <v>14</v>
      </c>
      <c r="C3498" s="164" t="s">
        <v>1315</v>
      </c>
      <c r="D3498" s="165" t="s">
        <v>1316</v>
      </c>
      <c r="E3498" s="191">
        <v>-21.927499999999998</v>
      </c>
      <c r="F3498" s="191"/>
      <c r="G3498" s="191">
        <v>1.0481750000000005</v>
      </c>
      <c r="H3498" s="191">
        <v>-5.8236749999999979</v>
      </c>
      <c r="I3498" s="191"/>
      <c r="J3498" s="191">
        <v>1.1295750000000027</v>
      </c>
      <c r="L3498" s="194">
        <v>6.6438561897747253</v>
      </c>
      <c r="M3498" s="194"/>
      <c r="N3498" s="194">
        <v>6.6438561897747253</v>
      </c>
      <c r="O3498" s="194">
        <v>6.6438561897747253</v>
      </c>
      <c r="P3498" s="194"/>
      <c r="Q3498" s="194">
        <v>6.6438561897747253</v>
      </c>
      <c r="S3498" s="181"/>
      <c r="T3498" s="181"/>
      <c r="U3498" s="181">
        <f t="shared" si="105"/>
        <v>0</v>
      </c>
      <c r="V3498" s="181"/>
      <c r="W3498" s="181"/>
    </row>
    <row r="3499" spans="1:23" x14ac:dyDescent="0.25">
      <c r="A3499" s="187" t="s">
        <v>834</v>
      </c>
      <c r="B3499" s="35">
        <v>208</v>
      </c>
      <c r="C3499" s="164" t="s">
        <v>929</v>
      </c>
      <c r="D3499" s="165" t="s">
        <v>930</v>
      </c>
      <c r="E3499" s="191">
        <v>141.60702499999999</v>
      </c>
      <c r="F3499" s="191"/>
      <c r="G3499" s="191">
        <v>-9.40015</v>
      </c>
      <c r="H3499" s="191">
        <v>-1.1482500000000009</v>
      </c>
      <c r="I3499" s="191"/>
      <c r="J3499" s="191">
        <v>-10.247899999999998</v>
      </c>
      <c r="L3499" s="194">
        <v>7.1457490278034426</v>
      </c>
      <c r="M3499" s="194"/>
      <c r="N3499" s="194">
        <v>6.6438561897747253</v>
      </c>
      <c r="O3499" s="194">
        <v>6.6438561897747253</v>
      </c>
      <c r="P3499" s="194"/>
      <c r="Q3499" s="194">
        <v>6.6438561897747253</v>
      </c>
      <c r="S3499" s="181"/>
      <c r="T3499" s="181"/>
      <c r="U3499" s="181">
        <f t="shared" si="105"/>
        <v>0</v>
      </c>
      <c r="V3499" s="181"/>
      <c r="W3499" s="181"/>
    </row>
    <row r="3500" spans="1:23" x14ac:dyDescent="0.25">
      <c r="A3500" s="187" t="s">
        <v>834</v>
      </c>
      <c r="B3500" s="35">
        <v>209</v>
      </c>
      <c r="C3500" s="164" t="s">
        <v>942</v>
      </c>
      <c r="D3500" s="165" t="s">
        <v>943</v>
      </c>
      <c r="E3500" s="191">
        <v>2743.385475</v>
      </c>
      <c r="F3500" s="191"/>
      <c r="G3500" s="191">
        <v>396.81680000000006</v>
      </c>
      <c r="H3500" s="191">
        <v>7.7685999999999957</v>
      </c>
      <c r="I3500" s="191"/>
      <c r="J3500" s="191">
        <v>-16.528875000000003</v>
      </c>
      <c r="L3500" s="194">
        <v>11.421741635174364</v>
      </c>
      <c r="M3500" s="194"/>
      <c r="N3500" s="194">
        <v>8.6323292960529763</v>
      </c>
      <c r="O3500" s="194">
        <v>6.6438561897747253</v>
      </c>
      <c r="P3500" s="194"/>
      <c r="Q3500" s="194">
        <v>6.6438561897747253</v>
      </c>
      <c r="S3500" s="181"/>
      <c r="T3500" s="181"/>
      <c r="U3500" s="181">
        <f t="shared" si="105"/>
        <v>1.988473106278251</v>
      </c>
      <c r="V3500" s="181"/>
      <c r="W3500" s="181"/>
    </row>
    <row r="3501" spans="1:23" x14ac:dyDescent="0.25">
      <c r="A3501" s="187" t="s">
        <v>834</v>
      </c>
      <c r="B3501" s="35">
        <v>210</v>
      </c>
      <c r="C3501" s="164" t="s">
        <v>940</v>
      </c>
      <c r="D3501" s="165" t="s">
        <v>941</v>
      </c>
      <c r="E3501" s="191">
        <v>1007.2383500000001</v>
      </c>
      <c r="F3501" s="191"/>
      <c r="G3501" s="191">
        <v>-0.14312499999999062</v>
      </c>
      <c r="H3501" s="191">
        <v>3.7287499999999998</v>
      </c>
      <c r="I3501" s="191"/>
      <c r="J3501" s="191">
        <v>-16.837074999999999</v>
      </c>
      <c r="L3501" s="194">
        <v>9.9761894036314231</v>
      </c>
      <c r="M3501" s="194"/>
      <c r="N3501" s="194">
        <v>6.6438561897747253</v>
      </c>
      <c r="O3501" s="194">
        <v>6.6438561897747253</v>
      </c>
      <c r="P3501" s="194"/>
      <c r="Q3501" s="194">
        <v>6.6438561897747253</v>
      </c>
      <c r="S3501" s="181"/>
      <c r="T3501" s="181"/>
      <c r="U3501" s="181">
        <f t="shared" si="105"/>
        <v>0</v>
      </c>
      <c r="V3501" s="181"/>
      <c r="W3501" s="181"/>
    </row>
    <row r="3502" spans="1:23" x14ac:dyDescent="0.25">
      <c r="A3502" s="187" t="s">
        <v>834</v>
      </c>
      <c r="B3502" s="35">
        <v>214</v>
      </c>
      <c r="C3502" s="164" t="s">
        <v>54</v>
      </c>
      <c r="D3502" s="165" t="s">
        <v>55</v>
      </c>
      <c r="E3502" s="191">
        <v>595.15140000000008</v>
      </c>
      <c r="F3502" s="191"/>
      <c r="G3502" s="191">
        <v>10.087849999999996</v>
      </c>
      <c r="H3502" s="191">
        <v>-11.099625</v>
      </c>
      <c r="I3502" s="191"/>
      <c r="J3502" s="191">
        <v>-7.1565000000000047</v>
      </c>
      <c r="L3502" s="194">
        <v>9.2171129107070602</v>
      </c>
      <c r="M3502" s="194"/>
      <c r="N3502" s="194">
        <v>6.6438561897747253</v>
      </c>
      <c r="O3502" s="194">
        <v>6.6438561897747253</v>
      </c>
      <c r="P3502" s="194"/>
      <c r="Q3502" s="194">
        <v>6.6438561897747253</v>
      </c>
      <c r="S3502" s="181"/>
      <c r="T3502" s="181"/>
      <c r="U3502" s="181">
        <f t="shared" si="105"/>
        <v>0</v>
      </c>
      <c r="V3502" s="181"/>
      <c r="W3502" s="181"/>
    </row>
    <row r="3503" spans="1:23" x14ac:dyDescent="0.25">
      <c r="A3503" s="187" t="s">
        <v>834</v>
      </c>
      <c r="B3503" s="35">
        <v>125</v>
      </c>
      <c r="C3503" s="164" t="s">
        <v>1450</v>
      </c>
      <c r="D3503" s="165" t="s">
        <v>1451</v>
      </c>
      <c r="E3503" s="191">
        <v>-17.100474999999999</v>
      </c>
      <c r="F3503" s="191"/>
      <c r="G3503" s="191">
        <v>-8.5430249999999965</v>
      </c>
      <c r="H3503" s="191">
        <v>-0.10455000000000148</v>
      </c>
      <c r="I3503" s="191"/>
      <c r="J3503" s="191">
        <v>-3.1036250000000045</v>
      </c>
      <c r="L3503" s="194">
        <v>6.6438561897747253</v>
      </c>
      <c r="M3503" s="194"/>
      <c r="N3503" s="194">
        <v>6.6438561897747253</v>
      </c>
      <c r="O3503" s="194">
        <v>6.6438561897747253</v>
      </c>
      <c r="P3503" s="194"/>
      <c r="Q3503" s="194">
        <v>6.6438561897747253</v>
      </c>
      <c r="S3503" s="181"/>
      <c r="T3503" s="181"/>
      <c r="U3503" s="181">
        <f t="shared" si="105"/>
        <v>0</v>
      </c>
      <c r="V3503" s="181"/>
      <c r="W3503" s="181"/>
    </row>
    <row r="3504" spans="1:23" x14ac:dyDescent="0.25">
      <c r="A3504" s="187" t="s">
        <v>834</v>
      </c>
      <c r="B3504" s="35">
        <v>387</v>
      </c>
      <c r="C3504" s="44" t="s">
        <v>1335</v>
      </c>
      <c r="D3504" s="165" t="s">
        <v>1336</v>
      </c>
      <c r="E3504" s="191">
        <v>-10.335550000000001</v>
      </c>
      <c r="F3504" s="191"/>
      <c r="G3504" s="191">
        <v>1.8477249999999934</v>
      </c>
      <c r="H3504" s="191">
        <v>3.5453500000000027</v>
      </c>
      <c r="I3504" s="191"/>
      <c r="J3504" s="191">
        <v>3.8417499999999976</v>
      </c>
      <c r="L3504" s="194">
        <v>6.6438561897747253</v>
      </c>
      <c r="M3504" s="194"/>
      <c r="N3504" s="194">
        <v>6.6438561897747253</v>
      </c>
      <c r="O3504" s="194">
        <v>6.6438561897747253</v>
      </c>
      <c r="P3504" s="194"/>
      <c r="Q3504" s="194">
        <v>6.6438561897747253</v>
      </c>
      <c r="S3504" s="181"/>
      <c r="T3504" s="181"/>
      <c r="U3504" s="181">
        <f t="shared" si="105"/>
        <v>0</v>
      </c>
      <c r="V3504" s="181"/>
      <c r="W3504" s="181"/>
    </row>
    <row r="3505" spans="1:23" x14ac:dyDescent="0.25">
      <c r="A3505" s="187" t="s">
        <v>834</v>
      </c>
      <c r="B3505" s="35">
        <v>430</v>
      </c>
      <c r="C3505" s="44" t="s">
        <v>534</v>
      </c>
      <c r="D3505" s="172" t="s">
        <v>1585</v>
      </c>
      <c r="E3505" s="191">
        <v>-35.610375000000005</v>
      </c>
      <c r="F3505" s="191"/>
      <c r="G3505" s="191">
        <v>-50.49</v>
      </c>
      <c r="H3505" s="191">
        <v>-8.8558000000000003</v>
      </c>
      <c r="I3505" s="191"/>
      <c r="J3505" s="191">
        <v>-8.0926749999999998</v>
      </c>
      <c r="L3505" s="194">
        <v>6.6438561897747253</v>
      </c>
      <c r="M3505" s="194"/>
      <c r="N3505" s="194">
        <v>6.6438561897747253</v>
      </c>
      <c r="O3505" s="194">
        <v>6.6438561897747253</v>
      </c>
      <c r="P3505" s="194"/>
      <c r="Q3505" s="194">
        <v>6.6438561897747253</v>
      </c>
      <c r="S3505" s="181"/>
      <c r="T3505" s="181"/>
      <c r="U3505" s="181">
        <f t="shared" si="105"/>
        <v>0</v>
      </c>
      <c r="V3505" s="181"/>
      <c r="W3505" s="181"/>
    </row>
    <row r="3506" spans="1:23" x14ac:dyDescent="0.25">
      <c r="A3506" s="187" t="s">
        <v>834</v>
      </c>
      <c r="B3506" s="35">
        <v>411</v>
      </c>
      <c r="C3506" s="44" t="s">
        <v>1395</v>
      </c>
      <c r="D3506" s="165" t="s">
        <v>1396</v>
      </c>
      <c r="E3506" s="191">
        <v>-3.8412750000000067</v>
      </c>
      <c r="F3506" s="191"/>
      <c r="G3506" s="191">
        <v>-12.689350000000001</v>
      </c>
      <c r="H3506" s="191">
        <v>7.0835500000000007</v>
      </c>
      <c r="I3506" s="191"/>
      <c r="J3506" s="191">
        <v>-18.191174999999994</v>
      </c>
      <c r="L3506" s="194">
        <v>6.6438561897747253</v>
      </c>
      <c r="M3506" s="194"/>
      <c r="N3506" s="194">
        <v>6.6438561897747253</v>
      </c>
      <c r="O3506" s="194">
        <v>6.6438561897747253</v>
      </c>
      <c r="P3506" s="194"/>
      <c r="Q3506" s="194">
        <v>6.6438561897747253</v>
      </c>
      <c r="S3506" s="181"/>
      <c r="T3506" s="181"/>
      <c r="U3506" s="181">
        <f t="shared" si="105"/>
        <v>0</v>
      </c>
      <c r="V3506" s="181"/>
      <c r="W3506" s="181"/>
    </row>
    <row r="3507" spans="1:23" x14ac:dyDescent="0.25">
      <c r="A3507" s="187" t="s">
        <v>834</v>
      </c>
      <c r="B3507" s="35">
        <v>457</v>
      </c>
      <c r="C3507" s="170" t="s">
        <v>536</v>
      </c>
      <c r="D3507" s="167" t="s">
        <v>1499</v>
      </c>
      <c r="E3507" s="191">
        <v>-29.417275</v>
      </c>
      <c r="F3507" s="191"/>
      <c r="G3507" s="191">
        <v>-20.08015</v>
      </c>
      <c r="H3507" s="191">
        <v>-4.7186250000000047</v>
      </c>
      <c r="I3507" s="191"/>
      <c r="J3507" s="191">
        <v>-7.0629500000000043</v>
      </c>
      <c r="L3507" s="194">
        <v>6.6438561897747253</v>
      </c>
      <c r="M3507" s="194"/>
      <c r="N3507" s="194">
        <v>6.6438561897747253</v>
      </c>
      <c r="O3507" s="194">
        <v>6.6438561897747253</v>
      </c>
      <c r="P3507" s="194"/>
      <c r="Q3507" s="194">
        <v>6.6438561897747253</v>
      </c>
      <c r="S3507" s="181"/>
      <c r="T3507" s="181"/>
      <c r="U3507" s="181">
        <f t="shared" si="105"/>
        <v>0</v>
      </c>
      <c r="V3507" s="181"/>
      <c r="W3507" s="181"/>
    </row>
    <row r="3508" spans="1:23" x14ac:dyDescent="0.25">
      <c r="A3508" s="187" t="s">
        <v>834</v>
      </c>
      <c r="B3508" s="35">
        <v>395</v>
      </c>
      <c r="C3508" s="44" t="s">
        <v>935</v>
      </c>
      <c r="D3508" s="165" t="s">
        <v>992</v>
      </c>
      <c r="E3508" s="191">
        <v>-18.988875000000004</v>
      </c>
      <c r="F3508" s="191"/>
      <c r="G3508" s="191">
        <v>-7.5166499999999985</v>
      </c>
      <c r="H3508" s="191">
        <v>-5.796599999999998</v>
      </c>
      <c r="I3508" s="191"/>
      <c r="J3508" s="191">
        <v>22.364400000000003</v>
      </c>
      <c r="L3508" s="194">
        <v>6.6438561897747253</v>
      </c>
      <c r="M3508" s="194"/>
      <c r="N3508" s="194">
        <v>6.6438561897747253</v>
      </c>
      <c r="O3508" s="194">
        <v>6.6438561897747253</v>
      </c>
      <c r="P3508" s="194"/>
      <c r="Q3508" s="194">
        <v>6.6438561897747253</v>
      </c>
      <c r="S3508" s="181"/>
      <c r="T3508" s="181"/>
      <c r="U3508" s="181">
        <f t="shared" si="105"/>
        <v>0</v>
      </c>
      <c r="V3508" s="181"/>
      <c r="W3508" s="181"/>
    </row>
    <row r="3509" spans="1:23" ht="25.5" x14ac:dyDescent="0.25">
      <c r="A3509" s="187" t="s">
        <v>834</v>
      </c>
      <c r="B3509" s="35">
        <v>396</v>
      </c>
      <c r="C3509" s="44" t="s">
        <v>935</v>
      </c>
      <c r="D3509" s="165" t="s">
        <v>936</v>
      </c>
      <c r="E3509" s="191">
        <v>-45.696399999999997</v>
      </c>
      <c r="F3509" s="191"/>
      <c r="G3509" s="191">
        <v>-45.019900000000007</v>
      </c>
      <c r="H3509" s="191">
        <v>-12.757850000000001</v>
      </c>
      <c r="I3509" s="191"/>
      <c r="J3509" s="191">
        <v>-8.840875000000004</v>
      </c>
      <c r="L3509" s="194">
        <v>6.6438561897747253</v>
      </c>
      <c r="M3509" s="194"/>
      <c r="N3509" s="194">
        <v>6.6438561897747253</v>
      </c>
      <c r="O3509" s="194">
        <v>6.6438561897747253</v>
      </c>
      <c r="P3509" s="194"/>
      <c r="Q3509" s="194">
        <v>6.6438561897747253</v>
      </c>
      <c r="S3509" s="181"/>
      <c r="T3509" s="181"/>
      <c r="U3509" s="181">
        <f t="shared" si="105"/>
        <v>0</v>
      </c>
      <c r="V3509" s="181"/>
      <c r="W3509" s="181"/>
    </row>
    <row r="3510" spans="1:23" x14ac:dyDescent="0.25">
      <c r="A3510" s="187" t="s">
        <v>834</v>
      </c>
      <c r="B3510" s="35">
        <v>351</v>
      </c>
      <c r="C3510" s="44" t="s">
        <v>914</v>
      </c>
      <c r="D3510" s="165" t="s">
        <v>1226</v>
      </c>
      <c r="E3510" s="191">
        <v>-9.4530500000000011</v>
      </c>
      <c r="F3510" s="191"/>
      <c r="G3510" s="191">
        <v>-1.5390500000000014</v>
      </c>
      <c r="H3510" s="191">
        <v>-4.735974999999998</v>
      </c>
      <c r="I3510" s="191"/>
      <c r="J3510" s="191">
        <v>-4.2018249999999995</v>
      </c>
      <c r="L3510" s="194">
        <v>6.6438561897747253</v>
      </c>
      <c r="M3510" s="194"/>
      <c r="N3510" s="194">
        <v>6.6438561897747253</v>
      </c>
      <c r="O3510" s="194">
        <v>6.6438561897747253</v>
      </c>
      <c r="P3510" s="194"/>
      <c r="Q3510" s="194">
        <v>6.6438561897747253</v>
      </c>
      <c r="S3510" s="181"/>
      <c r="T3510" s="181"/>
      <c r="U3510" s="181">
        <f t="shared" si="105"/>
        <v>0</v>
      </c>
      <c r="V3510" s="181"/>
      <c r="W3510" s="181"/>
    </row>
    <row r="3511" spans="1:23" x14ac:dyDescent="0.25">
      <c r="A3511" s="187" t="s">
        <v>834</v>
      </c>
      <c r="B3511" s="35">
        <v>350</v>
      </c>
      <c r="C3511" s="44" t="s">
        <v>914</v>
      </c>
      <c r="D3511" s="165" t="s">
        <v>1060</v>
      </c>
      <c r="E3511" s="191">
        <v>-12.236074999999994</v>
      </c>
      <c r="F3511" s="191"/>
      <c r="G3511" s="191">
        <v>-28.648275000000005</v>
      </c>
      <c r="H3511" s="191">
        <v>2.3651</v>
      </c>
      <c r="I3511" s="191"/>
      <c r="J3511" s="191">
        <v>-9.6748749999999948</v>
      </c>
      <c r="L3511" s="194">
        <v>6.6438561897747253</v>
      </c>
      <c r="M3511" s="194"/>
      <c r="N3511" s="194">
        <v>6.6438561897747253</v>
      </c>
      <c r="O3511" s="194">
        <v>6.6438561897747253</v>
      </c>
      <c r="P3511" s="194"/>
      <c r="Q3511" s="194">
        <v>6.6438561897747253</v>
      </c>
      <c r="S3511" s="181"/>
      <c r="T3511" s="181"/>
      <c r="U3511" s="181">
        <f t="shared" si="105"/>
        <v>0</v>
      </c>
      <c r="V3511" s="181"/>
      <c r="W3511" s="181"/>
    </row>
    <row r="3512" spans="1:23" x14ac:dyDescent="0.25">
      <c r="A3512" s="187" t="s">
        <v>834</v>
      </c>
      <c r="B3512" s="35">
        <v>365</v>
      </c>
      <c r="C3512" s="44" t="s">
        <v>914</v>
      </c>
      <c r="D3512" s="165" t="s">
        <v>958</v>
      </c>
      <c r="E3512" s="191">
        <v>-13.679950000000002</v>
      </c>
      <c r="F3512" s="191"/>
      <c r="G3512" s="191">
        <v>-58.537450000000007</v>
      </c>
      <c r="H3512" s="191">
        <v>-12.966075000000004</v>
      </c>
      <c r="I3512" s="191"/>
      <c r="J3512" s="191">
        <v>-18.349249999999998</v>
      </c>
      <c r="L3512" s="194">
        <v>6.6438561897747253</v>
      </c>
      <c r="M3512" s="194"/>
      <c r="N3512" s="194">
        <v>6.6438561897747253</v>
      </c>
      <c r="O3512" s="194">
        <v>6.6438561897747253</v>
      </c>
      <c r="P3512" s="194"/>
      <c r="Q3512" s="194">
        <v>6.6438561897747253</v>
      </c>
      <c r="S3512" s="181"/>
      <c r="T3512" s="181"/>
      <c r="U3512" s="181">
        <f t="shared" si="105"/>
        <v>0</v>
      </c>
      <c r="V3512" s="181"/>
      <c r="W3512" s="181"/>
    </row>
    <row r="3513" spans="1:23" x14ac:dyDescent="0.25">
      <c r="A3513" s="187" t="s">
        <v>834</v>
      </c>
      <c r="B3513" s="35">
        <v>352</v>
      </c>
      <c r="C3513" s="44" t="s">
        <v>914</v>
      </c>
      <c r="D3513" s="165" t="s">
        <v>915</v>
      </c>
      <c r="E3513" s="191">
        <v>-14.516475</v>
      </c>
      <c r="F3513" s="191"/>
      <c r="G3513" s="191">
        <v>-19.861249999999998</v>
      </c>
      <c r="H3513" s="191">
        <v>-3.5828249999999997</v>
      </c>
      <c r="I3513" s="191"/>
      <c r="J3513" s="191">
        <v>-23.270150000000001</v>
      </c>
      <c r="L3513" s="194">
        <v>6.6438561897747253</v>
      </c>
      <c r="M3513" s="194"/>
      <c r="N3513" s="194">
        <v>6.6438561897747253</v>
      </c>
      <c r="O3513" s="194">
        <v>6.6438561897747253</v>
      </c>
      <c r="P3513" s="194"/>
      <c r="Q3513" s="194">
        <v>6.6438561897747253</v>
      </c>
      <c r="S3513" s="181"/>
      <c r="T3513" s="181"/>
      <c r="U3513" s="181">
        <f t="shared" si="105"/>
        <v>0</v>
      </c>
      <c r="V3513" s="181"/>
      <c r="W3513" s="181"/>
    </row>
    <row r="3514" spans="1:23" x14ac:dyDescent="0.25">
      <c r="A3514" s="187" t="s">
        <v>834</v>
      </c>
      <c r="B3514" s="35">
        <v>399</v>
      </c>
      <c r="C3514" s="44" t="s">
        <v>927</v>
      </c>
      <c r="D3514" s="165" t="s">
        <v>928</v>
      </c>
      <c r="E3514" s="191">
        <v>-19.694050000000001</v>
      </c>
      <c r="F3514" s="191"/>
      <c r="G3514" s="191">
        <v>-15.470575</v>
      </c>
      <c r="H3514" s="191">
        <v>-7.4640000000000004</v>
      </c>
      <c r="I3514" s="191"/>
      <c r="J3514" s="191">
        <v>-9.0734250000000038</v>
      </c>
      <c r="L3514" s="194">
        <v>6.6438561897747253</v>
      </c>
      <c r="M3514" s="194"/>
      <c r="N3514" s="194">
        <v>6.6438561897747253</v>
      </c>
      <c r="O3514" s="194">
        <v>6.6438561897747253</v>
      </c>
      <c r="P3514" s="194"/>
      <c r="Q3514" s="194">
        <v>6.6438561897747253</v>
      </c>
      <c r="S3514" s="181"/>
      <c r="T3514" s="181"/>
      <c r="U3514" s="181">
        <f t="shared" si="105"/>
        <v>0</v>
      </c>
      <c r="V3514" s="181"/>
      <c r="W3514" s="181"/>
    </row>
    <row r="3515" spans="1:23" x14ac:dyDescent="0.25">
      <c r="A3515" s="187" t="s">
        <v>834</v>
      </c>
      <c r="B3515" s="35">
        <v>54</v>
      </c>
      <c r="C3515" s="44" t="s">
        <v>538</v>
      </c>
      <c r="D3515" s="165" t="s">
        <v>923</v>
      </c>
      <c r="E3515" s="191">
        <v>-12.319724999999998</v>
      </c>
      <c r="F3515" s="191"/>
      <c r="G3515" s="191">
        <v>-12.077325000000004</v>
      </c>
      <c r="H3515" s="191">
        <v>-1.6159500000000007</v>
      </c>
      <c r="I3515" s="191"/>
      <c r="J3515" s="191">
        <v>-11.676525</v>
      </c>
      <c r="L3515" s="194">
        <v>6.6438561897747253</v>
      </c>
      <c r="M3515" s="194"/>
      <c r="N3515" s="194">
        <v>6.6438561897747253</v>
      </c>
      <c r="O3515" s="194">
        <v>6.6438561897747253</v>
      </c>
      <c r="P3515" s="194"/>
      <c r="Q3515" s="194">
        <v>6.6438561897747253</v>
      </c>
      <c r="S3515" s="181"/>
      <c r="T3515" s="181"/>
      <c r="U3515" s="181">
        <f t="shared" si="105"/>
        <v>0</v>
      </c>
      <c r="V3515" s="181"/>
      <c r="W3515" s="181"/>
    </row>
    <row r="3516" spans="1:23" x14ac:dyDescent="0.25">
      <c r="A3516" s="187" t="s">
        <v>834</v>
      </c>
      <c r="B3516" s="35">
        <v>436</v>
      </c>
      <c r="C3516" s="44" t="s">
        <v>1003</v>
      </c>
      <c r="D3516" s="165" t="s">
        <v>1004</v>
      </c>
      <c r="E3516" s="191">
        <v>-41.921049999999987</v>
      </c>
      <c r="F3516" s="191"/>
      <c r="G3516" s="191">
        <v>-38.501799999999989</v>
      </c>
      <c r="H3516" s="191">
        <v>-14.394874999999997</v>
      </c>
      <c r="I3516" s="191"/>
      <c r="J3516" s="191">
        <v>-15.636675000000004</v>
      </c>
      <c r="L3516" s="194">
        <v>6.6438561897747253</v>
      </c>
      <c r="M3516" s="194"/>
      <c r="N3516" s="194">
        <v>6.6438561897747253</v>
      </c>
      <c r="O3516" s="194">
        <v>6.6438561897747253</v>
      </c>
      <c r="P3516" s="194"/>
      <c r="Q3516" s="194">
        <v>6.6438561897747253</v>
      </c>
      <c r="S3516" s="181"/>
      <c r="T3516" s="181"/>
      <c r="U3516" s="181">
        <f t="shared" si="105"/>
        <v>0</v>
      </c>
      <c r="V3516" s="181"/>
      <c r="W3516" s="181"/>
    </row>
    <row r="3517" spans="1:23" ht="25.5" x14ac:dyDescent="0.25">
      <c r="A3517" s="187" t="s">
        <v>834</v>
      </c>
      <c r="B3517" s="35">
        <v>532</v>
      </c>
      <c r="C3517" s="44" t="s">
        <v>1080</v>
      </c>
      <c r="D3517" s="165" t="s">
        <v>1081</v>
      </c>
      <c r="E3517" s="191">
        <v>-22.668174999999998</v>
      </c>
      <c r="F3517" s="191"/>
      <c r="G3517" s="191">
        <v>-35.688850000000009</v>
      </c>
      <c r="H3517" s="191">
        <v>-0.34415000000000262</v>
      </c>
      <c r="I3517" s="191"/>
      <c r="J3517" s="191">
        <v>-14.765975000000005</v>
      </c>
      <c r="L3517" s="194">
        <v>6.6438561897747253</v>
      </c>
      <c r="M3517" s="194"/>
      <c r="N3517" s="194">
        <v>6.6438561897747253</v>
      </c>
      <c r="O3517" s="194">
        <v>6.6438561897747253</v>
      </c>
      <c r="P3517" s="194"/>
      <c r="Q3517" s="194">
        <v>6.6438561897747253</v>
      </c>
      <c r="S3517" s="181"/>
      <c r="T3517" s="181"/>
      <c r="U3517" s="181">
        <f t="shared" si="105"/>
        <v>0</v>
      </c>
      <c r="V3517" s="181"/>
      <c r="W3517" s="181"/>
    </row>
    <row r="3518" spans="1:23" x14ac:dyDescent="0.25">
      <c r="A3518" s="187" t="s">
        <v>834</v>
      </c>
      <c r="B3518" s="35">
        <v>370</v>
      </c>
      <c r="C3518" s="44" t="s">
        <v>539</v>
      </c>
      <c r="D3518" s="165" t="s">
        <v>1014</v>
      </c>
      <c r="E3518" s="191">
        <v>84.884499999999974</v>
      </c>
      <c r="F3518" s="191"/>
      <c r="G3518" s="191">
        <v>-33.883649999999996</v>
      </c>
      <c r="H3518" s="191">
        <v>10.378349999999998</v>
      </c>
      <c r="I3518" s="191"/>
      <c r="J3518" s="191">
        <v>-16.298424999999998</v>
      </c>
      <c r="L3518" s="194">
        <v>6.6438561897747253</v>
      </c>
      <c r="M3518" s="194"/>
      <c r="N3518" s="194">
        <v>6.6438561897747253</v>
      </c>
      <c r="O3518" s="194">
        <v>6.6438561897747253</v>
      </c>
      <c r="P3518" s="194"/>
      <c r="Q3518" s="194">
        <v>6.6438561897747253</v>
      </c>
      <c r="S3518" s="181"/>
      <c r="T3518" s="181"/>
      <c r="U3518" s="181">
        <f t="shared" si="105"/>
        <v>0</v>
      </c>
      <c r="V3518" s="181"/>
      <c r="W3518" s="181"/>
    </row>
    <row r="3519" spans="1:23" x14ac:dyDescent="0.25">
      <c r="A3519" s="187" t="s">
        <v>834</v>
      </c>
      <c r="B3519" s="35">
        <v>459</v>
      </c>
      <c r="C3519" s="44" t="s">
        <v>987</v>
      </c>
      <c r="D3519" s="167" t="s">
        <v>988</v>
      </c>
      <c r="E3519" s="191">
        <v>-45.259149999999991</v>
      </c>
      <c r="F3519" s="191"/>
      <c r="G3519" s="191">
        <v>-50.510049999999993</v>
      </c>
      <c r="H3519" s="191">
        <v>-12.592325000000002</v>
      </c>
      <c r="I3519" s="191"/>
      <c r="J3519" s="191">
        <v>-30.632375</v>
      </c>
      <c r="L3519" s="194">
        <v>6.6438561897747253</v>
      </c>
      <c r="M3519" s="194"/>
      <c r="N3519" s="194">
        <v>6.6438561897747253</v>
      </c>
      <c r="O3519" s="194">
        <v>6.6438561897747253</v>
      </c>
      <c r="P3519" s="194"/>
      <c r="Q3519" s="194">
        <v>6.6438561897747253</v>
      </c>
      <c r="S3519" s="181"/>
      <c r="T3519" s="181"/>
      <c r="U3519" s="181">
        <f t="shared" si="105"/>
        <v>0</v>
      </c>
      <c r="V3519" s="181"/>
      <c r="W3519" s="181"/>
    </row>
    <row r="3520" spans="1:23" ht="25.5" x14ac:dyDescent="0.25">
      <c r="A3520" s="187" t="s">
        <v>834</v>
      </c>
      <c r="B3520" s="35">
        <v>438</v>
      </c>
      <c r="C3520" s="44" t="s">
        <v>1170</v>
      </c>
      <c r="D3520" s="165" t="s">
        <v>1171</v>
      </c>
      <c r="E3520" s="191">
        <v>-38.675024999999998</v>
      </c>
      <c r="F3520" s="191"/>
      <c r="G3520" s="191">
        <v>-31.276050000000005</v>
      </c>
      <c r="H3520" s="191">
        <v>-15.378850000000002</v>
      </c>
      <c r="I3520" s="191"/>
      <c r="J3520" s="191">
        <v>8.7286000000000001</v>
      </c>
      <c r="L3520" s="194">
        <v>6.6438561897747253</v>
      </c>
      <c r="M3520" s="194"/>
      <c r="N3520" s="194">
        <v>6.6438561897747253</v>
      </c>
      <c r="O3520" s="194">
        <v>6.6438561897747253</v>
      </c>
      <c r="P3520" s="194"/>
      <c r="Q3520" s="194">
        <v>6.6438561897747253</v>
      </c>
      <c r="S3520" s="181"/>
      <c r="T3520" s="181"/>
      <c r="U3520" s="181">
        <f t="shared" si="105"/>
        <v>0</v>
      </c>
      <c r="V3520" s="181"/>
      <c r="W3520" s="181"/>
    </row>
    <row r="3521" spans="1:23" ht="25.5" x14ac:dyDescent="0.25">
      <c r="A3521" s="187" t="s">
        <v>834</v>
      </c>
      <c r="B3521" s="35">
        <v>437</v>
      </c>
      <c r="C3521" s="44" t="s">
        <v>1170</v>
      </c>
      <c r="D3521" s="165" t="s">
        <v>1297</v>
      </c>
      <c r="E3521" s="191">
        <v>-24.57579999999999</v>
      </c>
      <c r="F3521" s="191"/>
      <c r="G3521" s="191">
        <v>-33.830199999999991</v>
      </c>
      <c r="H3521" s="191">
        <v>-13.304974999999995</v>
      </c>
      <c r="I3521" s="191"/>
      <c r="J3521" s="191">
        <v>-41.267524999999992</v>
      </c>
      <c r="L3521" s="194">
        <v>6.6438561897747253</v>
      </c>
      <c r="M3521" s="194"/>
      <c r="N3521" s="194">
        <v>6.6438561897747253</v>
      </c>
      <c r="O3521" s="194">
        <v>6.6438561897747253</v>
      </c>
      <c r="P3521" s="194"/>
      <c r="Q3521" s="194">
        <v>6.6438561897747253</v>
      </c>
      <c r="S3521" s="181"/>
      <c r="T3521" s="181"/>
      <c r="U3521" s="181">
        <f t="shared" si="105"/>
        <v>0</v>
      </c>
      <c r="V3521" s="181"/>
      <c r="W3521" s="181"/>
    </row>
    <row r="3522" spans="1:23" ht="25.5" x14ac:dyDescent="0.25">
      <c r="A3522" s="187" t="s">
        <v>834</v>
      </c>
      <c r="B3522" s="35">
        <v>486</v>
      </c>
      <c r="C3522" s="44" t="s">
        <v>1023</v>
      </c>
      <c r="D3522" s="167" t="s">
        <v>1024</v>
      </c>
      <c r="E3522" s="191">
        <v>-32.977100000000007</v>
      </c>
      <c r="F3522" s="191"/>
      <c r="G3522" s="191">
        <v>-27.504149999999989</v>
      </c>
      <c r="H3522" s="191">
        <v>-11.056399999999995</v>
      </c>
      <c r="I3522" s="191"/>
      <c r="J3522" s="191">
        <v>-22.698599999999995</v>
      </c>
      <c r="L3522" s="194">
        <v>6.6438561897747253</v>
      </c>
      <c r="M3522" s="194"/>
      <c r="N3522" s="194">
        <v>6.6438561897747253</v>
      </c>
      <c r="O3522" s="194">
        <v>6.6438561897747253</v>
      </c>
      <c r="P3522" s="194"/>
      <c r="Q3522" s="194">
        <v>6.6438561897747253</v>
      </c>
      <c r="S3522" s="181"/>
      <c r="T3522" s="181"/>
      <c r="U3522" s="181">
        <f t="shared" si="105"/>
        <v>0</v>
      </c>
      <c r="V3522" s="181"/>
      <c r="W3522" s="181"/>
    </row>
    <row r="3523" spans="1:23" ht="25.5" x14ac:dyDescent="0.25">
      <c r="A3523" s="187" t="s">
        <v>834</v>
      </c>
      <c r="B3523" s="35">
        <v>533</v>
      </c>
      <c r="C3523" s="44" t="s">
        <v>1023</v>
      </c>
      <c r="D3523" s="165" t="s">
        <v>1214</v>
      </c>
      <c r="E3523" s="191">
        <v>-15.391875000000001</v>
      </c>
      <c r="F3523" s="191"/>
      <c r="G3523" s="191">
        <v>-20.516874999999999</v>
      </c>
      <c r="H3523" s="191">
        <v>-5.8617750000000015</v>
      </c>
      <c r="I3523" s="191"/>
      <c r="J3523" s="191">
        <v>-25.837074999999999</v>
      </c>
      <c r="L3523" s="194">
        <v>6.6438561897747253</v>
      </c>
      <c r="M3523" s="194"/>
      <c r="N3523" s="194">
        <v>6.6438561897747253</v>
      </c>
      <c r="O3523" s="194">
        <v>6.6438561897747253</v>
      </c>
      <c r="P3523" s="194"/>
      <c r="Q3523" s="194">
        <v>6.6438561897747253</v>
      </c>
      <c r="S3523" s="181"/>
      <c r="T3523" s="181"/>
      <c r="U3523" s="181">
        <f t="shared" si="105"/>
        <v>0</v>
      </c>
      <c r="V3523" s="181"/>
      <c r="W3523" s="181"/>
    </row>
    <row r="3524" spans="1:23" ht="25.5" x14ac:dyDescent="0.25">
      <c r="A3524" s="187" t="s">
        <v>834</v>
      </c>
      <c r="B3524" s="35">
        <v>388</v>
      </c>
      <c r="C3524" s="44" t="s">
        <v>540</v>
      </c>
      <c r="D3524" s="165" t="s">
        <v>1005</v>
      </c>
      <c r="E3524" s="191">
        <v>362.87747499999989</v>
      </c>
      <c r="F3524" s="191"/>
      <c r="G3524" s="191">
        <v>-28.628725000000003</v>
      </c>
      <c r="H3524" s="191">
        <v>-2.6916750000000036</v>
      </c>
      <c r="I3524" s="191"/>
      <c r="J3524" s="191">
        <v>-12.881800000000002</v>
      </c>
      <c r="L3524" s="194">
        <v>8.5033386965386129</v>
      </c>
      <c r="M3524" s="194"/>
      <c r="N3524" s="194">
        <v>6.6438561897747253</v>
      </c>
      <c r="O3524" s="194">
        <v>6.6438561897747253</v>
      </c>
      <c r="P3524" s="194"/>
      <c r="Q3524" s="194">
        <v>6.6438561897747253</v>
      </c>
      <c r="S3524" s="181"/>
      <c r="T3524" s="181"/>
      <c r="U3524" s="181">
        <f t="shared" si="105"/>
        <v>0</v>
      </c>
      <c r="V3524" s="181"/>
      <c r="W3524" s="181"/>
    </row>
    <row r="3525" spans="1:23" ht="25.5" x14ac:dyDescent="0.25">
      <c r="A3525" s="187" t="s">
        <v>834</v>
      </c>
      <c r="B3525" s="35">
        <v>439</v>
      </c>
      <c r="C3525" s="44" t="s">
        <v>1545</v>
      </c>
      <c r="D3525" s="165" t="s">
        <v>1546</v>
      </c>
      <c r="E3525" s="191">
        <v>-17.406574999999993</v>
      </c>
      <c r="F3525" s="191"/>
      <c r="G3525" s="191">
        <v>-40.171650000000007</v>
      </c>
      <c r="H3525" s="191">
        <v>-18.972674999999999</v>
      </c>
      <c r="I3525" s="191"/>
      <c r="J3525" s="191">
        <v>-43.142624999999995</v>
      </c>
      <c r="L3525" s="194">
        <v>6.6438561897747253</v>
      </c>
      <c r="M3525" s="194"/>
      <c r="N3525" s="194">
        <v>6.6438561897747253</v>
      </c>
      <c r="O3525" s="194">
        <v>6.6438561897747253</v>
      </c>
      <c r="P3525" s="194"/>
      <c r="Q3525" s="194">
        <v>6.6438561897747253</v>
      </c>
      <c r="S3525" s="181"/>
      <c r="T3525" s="181"/>
      <c r="U3525" s="181">
        <f t="shared" si="105"/>
        <v>0</v>
      </c>
      <c r="V3525" s="181"/>
      <c r="W3525" s="181"/>
    </row>
    <row r="3526" spans="1:23" ht="25.5" x14ac:dyDescent="0.25">
      <c r="A3526" s="187" t="s">
        <v>834</v>
      </c>
      <c r="B3526" s="35">
        <v>509</v>
      </c>
      <c r="C3526" s="44" t="s">
        <v>1149</v>
      </c>
      <c r="D3526" s="167" t="s">
        <v>1150</v>
      </c>
      <c r="E3526" s="191">
        <v>-5.3829250000000002</v>
      </c>
      <c r="F3526" s="191"/>
      <c r="G3526" s="191">
        <v>-43.557900000000004</v>
      </c>
      <c r="H3526" s="191">
        <v>-12.719250000000001</v>
      </c>
      <c r="I3526" s="191"/>
      <c r="J3526" s="191">
        <v>-13.648150000000005</v>
      </c>
      <c r="L3526" s="194">
        <v>6.6438561897747253</v>
      </c>
      <c r="M3526" s="194"/>
      <c r="N3526" s="194">
        <v>6.6438561897747253</v>
      </c>
      <c r="O3526" s="194">
        <v>6.6438561897747253</v>
      </c>
      <c r="P3526" s="194"/>
      <c r="Q3526" s="194">
        <v>6.6438561897747253</v>
      </c>
      <c r="S3526" s="181"/>
      <c r="T3526" s="181"/>
      <c r="U3526" s="181">
        <f t="shared" si="105"/>
        <v>0</v>
      </c>
      <c r="V3526" s="181"/>
      <c r="W3526" s="181"/>
    </row>
    <row r="3527" spans="1:23" x14ac:dyDescent="0.25">
      <c r="A3527" s="187" t="s">
        <v>834</v>
      </c>
      <c r="B3527" s="35">
        <v>354</v>
      </c>
      <c r="C3527" s="44" t="s">
        <v>870</v>
      </c>
      <c r="D3527" s="165" t="s">
        <v>871</v>
      </c>
      <c r="E3527" s="191">
        <v>-1.9556000000000004</v>
      </c>
      <c r="F3527" s="191"/>
      <c r="G3527" s="191">
        <v>-26.6325</v>
      </c>
      <c r="H3527" s="191">
        <v>7.7863749999999996</v>
      </c>
      <c r="I3527" s="191"/>
      <c r="J3527" s="191">
        <v>-1.3177500000000002</v>
      </c>
      <c r="L3527" s="194">
        <v>6.6438561897747253</v>
      </c>
      <c r="M3527" s="194"/>
      <c r="N3527" s="194">
        <v>6.6438561897747253</v>
      </c>
      <c r="O3527" s="194">
        <v>6.6438561897747253</v>
      </c>
      <c r="P3527" s="194"/>
      <c r="Q3527" s="194">
        <v>6.6438561897747253</v>
      </c>
      <c r="S3527" s="181"/>
      <c r="T3527" s="181"/>
      <c r="U3527" s="181">
        <f t="shared" si="105"/>
        <v>0</v>
      </c>
      <c r="V3527" s="181"/>
      <c r="W3527" s="181"/>
    </row>
    <row r="3528" spans="1:23" x14ac:dyDescent="0.25">
      <c r="A3528" s="187" t="s">
        <v>834</v>
      </c>
      <c r="B3528" s="35">
        <v>10</v>
      </c>
      <c r="C3528" s="164" t="s">
        <v>1233</v>
      </c>
      <c r="D3528" s="165" t="s">
        <v>1234</v>
      </c>
      <c r="E3528" s="191">
        <v>-3.2038499999999992</v>
      </c>
      <c r="F3528" s="191"/>
      <c r="G3528" s="191">
        <v>-41.541650000000004</v>
      </c>
      <c r="H3528" s="191">
        <v>8.7973749999999953</v>
      </c>
      <c r="I3528" s="191"/>
      <c r="J3528" s="191">
        <v>-9.0334500000000002</v>
      </c>
      <c r="L3528" s="194">
        <v>6.6438561897747253</v>
      </c>
      <c r="M3528" s="194"/>
      <c r="N3528" s="194">
        <v>6.6438561897747253</v>
      </c>
      <c r="O3528" s="194">
        <v>6.6438561897747253</v>
      </c>
      <c r="P3528" s="194"/>
      <c r="Q3528" s="194">
        <v>6.6438561897747253</v>
      </c>
      <c r="S3528" s="181"/>
      <c r="T3528" s="181"/>
      <c r="U3528" s="181">
        <f t="shared" si="105"/>
        <v>0</v>
      </c>
      <c r="V3528" s="181"/>
      <c r="W3528" s="181"/>
    </row>
    <row r="3529" spans="1:23" x14ac:dyDescent="0.25">
      <c r="A3529" s="187" t="s">
        <v>834</v>
      </c>
      <c r="B3529" s="35">
        <v>9</v>
      </c>
      <c r="C3529" s="164" t="s">
        <v>1233</v>
      </c>
      <c r="D3529" s="165" t="s">
        <v>1244</v>
      </c>
      <c r="E3529" s="191">
        <v>-14.051450000000003</v>
      </c>
      <c r="F3529" s="191"/>
      <c r="G3529" s="191">
        <v>-37.485100000000017</v>
      </c>
      <c r="H3529" s="191">
        <v>-11.096675000000001</v>
      </c>
      <c r="I3529" s="191"/>
      <c r="J3529" s="191">
        <v>-16.426749999999998</v>
      </c>
      <c r="L3529" s="194">
        <v>6.6438561897747253</v>
      </c>
      <c r="M3529" s="194"/>
      <c r="N3529" s="194">
        <v>6.6438561897747253</v>
      </c>
      <c r="O3529" s="194">
        <v>6.6438561897747253</v>
      </c>
      <c r="P3529" s="194"/>
      <c r="Q3529" s="194">
        <v>6.6438561897747253</v>
      </c>
      <c r="S3529" s="181"/>
      <c r="T3529" s="181"/>
      <c r="U3529" s="181">
        <f t="shared" si="105"/>
        <v>0</v>
      </c>
      <c r="V3529" s="181"/>
      <c r="W3529" s="181"/>
    </row>
    <row r="3530" spans="1:23" x14ac:dyDescent="0.25">
      <c r="A3530" s="187" t="s">
        <v>834</v>
      </c>
      <c r="B3530" s="35">
        <v>11</v>
      </c>
      <c r="C3530" s="164" t="s">
        <v>1600</v>
      </c>
      <c r="D3530" s="165" t="s">
        <v>1601</v>
      </c>
      <c r="E3530" s="191">
        <v>-15.787799999999995</v>
      </c>
      <c r="F3530" s="191"/>
      <c r="G3530" s="191">
        <v>-80.762775000000005</v>
      </c>
      <c r="H3530" s="191">
        <v>-10.766550000000004</v>
      </c>
      <c r="I3530" s="191"/>
      <c r="J3530" s="191">
        <v>-9.287474999999997</v>
      </c>
      <c r="L3530" s="194">
        <v>6.6438561897747253</v>
      </c>
      <c r="M3530" s="194"/>
      <c r="N3530" s="194">
        <v>6.6438561897747253</v>
      </c>
      <c r="O3530" s="194">
        <v>6.6438561897747253</v>
      </c>
      <c r="P3530" s="194"/>
      <c r="Q3530" s="194">
        <v>6.6438561897747253</v>
      </c>
      <c r="S3530" s="181"/>
      <c r="T3530" s="181"/>
      <c r="U3530" s="181">
        <f t="shared" si="105"/>
        <v>0</v>
      </c>
      <c r="V3530" s="181"/>
      <c r="W3530" s="181"/>
    </row>
    <row r="3531" spans="1:23" x14ac:dyDescent="0.25">
      <c r="A3531" s="187" t="s">
        <v>834</v>
      </c>
      <c r="B3531" s="35">
        <v>52</v>
      </c>
      <c r="C3531" s="164" t="s">
        <v>541</v>
      </c>
      <c r="D3531" s="165" t="s">
        <v>957</v>
      </c>
      <c r="E3531" s="191">
        <v>13.236000000000004</v>
      </c>
      <c r="F3531" s="191"/>
      <c r="G3531" s="191">
        <v>-13.960675</v>
      </c>
      <c r="H3531" s="191">
        <v>0.92565000000000097</v>
      </c>
      <c r="I3531" s="191"/>
      <c r="J3531" s="191">
        <v>-3.7683250000000026</v>
      </c>
      <c r="L3531" s="194">
        <v>6.6438561897747253</v>
      </c>
      <c r="M3531" s="194"/>
      <c r="N3531" s="194">
        <v>6.6438561897747253</v>
      </c>
      <c r="O3531" s="194">
        <v>6.6438561897747253</v>
      </c>
      <c r="P3531" s="194"/>
      <c r="Q3531" s="194">
        <v>6.6438561897747253</v>
      </c>
      <c r="S3531" s="181"/>
      <c r="T3531" s="181"/>
      <c r="U3531" s="181">
        <f t="shared" si="105"/>
        <v>0</v>
      </c>
      <c r="V3531" s="181"/>
      <c r="W3531" s="181"/>
    </row>
    <row r="3532" spans="1:23" x14ac:dyDescent="0.25">
      <c r="A3532" s="187" t="s">
        <v>834</v>
      </c>
      <c r="B3532" s="35">
        <v>53</v>
      </c>
      <c r="C3532" s="164" t="s">
        <v>541</v>
      </c>
      <c r="D3532" s="165" t="s">
        <v>879</v>
      </c>
      <c r="E3532" s="191">
        <v>128.43142500000005</v>
      </c>
      <c r="F3532" s="191"/>
      <c r="G3532" s="191">
        <v>-22.148649999999993</v>
      </c>
      <c r="H3532" s="191">
        <v>-15.005375000000003</v>
      </c>
      <c r="I3532" s="191"/>
      <c r="J3532" s="191">
        <v>-6.3564499999999988</v>
      </c>
      <c r="L3532" s="194">
        <v>7.0048544385328091</v>
      </c>
      <c r="M3532" s="194"/>
      <c r="N3532" s="194">
        <v>6.6438561897747253</v>
      </c>
      <c r="O3532" s="194">
        <v>6.6438561897747253</v>
      </c>
      <c r="P3532" s="194"/>
      <c r="Q3532" s="194">
        <v>6.6438561897747253</v>
      </c>
      <c r="S3532" s="181"/>
      <c r="T3532" s="181"/>
      <c r="U3532" s="181">
        <f t="shared" ref="U3532:U3595" si="106">N3532-O3532</f>
        <v>0</v>
      </c>
      <c r="V3532" s="181"/>
      <c r="W3532" s="181"/>
    </row>
    <row r="3533" spans="1:23" x14ac:dyDescent="0.25">
      <c r="A3533" s="187" t="s">
        <v>834</v>
      </c>
      <c r="B3533" s="35">
        <v>531</v>
      </c>
      <c r="C3533" s="44" t="s">
        <v>965</v>
      </c>
      <c r="D3533" s="165" t="s">
        <v>966</v>
      </c>
      <c r="E3533" s="191">
        <v>-21.000299999999999</v>
      </c>
      <c r="F3533" s="191"/>
      <c r="G3533" s="191">
        <v>-26.317949999999996</v>
      </c>
      <c r="H3533" s="191">
        <v>-6.3749249999999957</v>
      </c>
      <c r="I3533" s="191"/>
      <c r="J3533" s="191">
        <v>-17.629449999999999</v>
      </c>
      <c r="L3533" s="194">
        <v>6.6438561897747253</v>
      </c>
      <c r="M3533" s="194"/>
      <c r="N3533" s="194">
        <v>6.6438561897747253</v>
      </c>
      <c r="O3533" s="194">
        <v>6.6438561897747253</v>
      </c>
      <c r="P3533" s="194"/>
      <c r="Q3533" s="194">
        <v>6.6438561897747253</v>
      </c>
      <c r="S3533" s="181"/>
      <c r="T3533" s="181"/>
      <c r="U3533" s="181">
        <f t="shared" si="106"/>
        <v>0</v>
      </c>
      <c r="V3533" s="181"/>
      <c r="W3533" s="181"/>
    </row>
    <row r="3534" spans="1:23" x14ac:dyDescent="0.25">
      <c r="A3534" s="187" t="s">
        <v>834</v>
      </c>
      <c r="B3534" s="35">
        <v>422</v>
      </c>
      <c r="C3534" s="44" t="s">
        <v>543</v>
      </c>
      <c r="D3534" s="165" t="s">
        <v>1002</v>
      </c>
      <c r="E3534" s="191">
        <v>-29.359150000000007</v>
      </c>
      <c r="F3534" s="191"/>
      <c r="G3534" s="191">
        <v>-15.035599999999999</v>
      </c>
      <c r="H3534" s="191">
        <v>-11.961374999999999</v>
      </c>
      <c r="I3534" s="191"/>
      <c r="J3534" s="191">
        <v>-9.3560750000000024</v>
      </c>
      <c r="L3534" s="194">
        <v>6.6438561897747253</v>
      </c>
      <c r="M3534" s="194"/>
      <c r="N3534" s="194">
        <v>6.6438561897747253</v>
      </c>
      <c r="O3534" s="194">
        <v>6.6438561897747253</v>
      </c>
      <c r="P3534" s="194"/>
      <c r="Q3534" s="194">
        <v>6.6438561897747253</v>
      </c>
      <c r="S3534" s="181"/>
      <c r="T3534" s="181"/>
      <c r="U3534" s="181">
        <f t="shared" si="106"/>
        <v>0</v>
      </c>
      <c r="V3534" s="181"/>
      <c r="W3534" s="181"/>
    </row>
    <row r="3535" spans="1:23" x14ac:dyDescent="0.25">
      <c r="A3535" s="187" t="s">
        <v>834</v>
      </c>
      <c r="B3535" s="35">
        <v>389</v>
      </c>
      <c r="C3535" s="44" t="s">
        <v>543</v>
      </c>
      <c r="D3535" s="165" t="s">
        <v>996</v>
      </c>
      <c r="E3535" s="191">
        <v>-16.426700000000004</v>
      </c>
      <c r="F3535" s="191"/>
      <c r="G3535" s="191">
        <v>-15.886425000000004</v>
      </c>
      <c r="H3535" s="191">
        <v>0.2962750000000014</v>
      </c>
      <c r="I3535" s="191"/>
      <c r="J3535" s="191">
        <v>-23.841950000000004</v>
      </c>
      <c r="L3535" s="194">
        <v>6.6438561897747253</v>
      </c>
      <c r="M3535" s="194"/>
      <c r="N3535" s="194">
        <v>6.6438561897747253</v>
      </c>
      <c r="O3535" s="194">
        <v>6.6438561897747253</v>
      </c>
      <c r="P3535" s="194"/>
      <c r="Q3535" s="194">
        <v>6.6438561897747253</v>
      </c>
      <c r="S3535" s="181"/>
      <c r="T3535" s="181"/>
      <c r="U3535" s="181">
        <f t="shared" si="106"/>
        <v>0</v>
      </c>
      <c r="V3535" s="181"/>
      <c r="W3535" s="181"/>
    </row>
    <row r="3536" spans="1:23" x14ac:dyDescent="0.25">
      <c r="A3536" s="187" t="s">
        <v>834</v>
      </c>
      <c r="B3536" s="35">
        <v>432</v>
      </c>
      <c r="C3536" s="44" t="s">
        <v>543</v>
      </c>
      <c r="D3536" s="165" t="s">
        <v>937</v>
      </c>
      <c r="E3536" s="191">
        <v>-37.307074999999998</v>
      </c>
      <c r="F3536" s="191"/>
      <c r="G3536" s="191">
        <v>-59.994949999999989</v>
      </c>
      <c r="H3536" s="191">
        <v>-13.567274999999999</v>
      </c>
      <c r="I3536" s="191"/>
      <c r="J3536" s="191">
        <v>-25.287174999999998</v>
      </c>
      <c r="L3536" s="194">
        <v>6.6438561897747253</v>
      </c>
      <c r="M3536" s="194"/>
      <c r="N3536" s="194">
        <v>6.6438561897747253</v>
      </c>
      <c r="O3536" s="194">
        <v>6.6438561897747253</v>
      </c>
      <c r="P3536" s="194"/>
      <c r="Q3536" s="194">
        <v>6.6438561897747253</v>
      </c>
      <c r="S3536" s="181"/>
      <c r="T3536" s="181"/>
      <c r="U3536" s="181">
        <f t="shared" si="106"/>
        <v>0</v>
      </c>
      <c r="V3536" s="181"/>
      <c r="W3536" s="181"/>
    </row>
    <row r="3537" spans="1:23" x14ac:dyDescent="0.25">
      <c r="A3537" s="187" t="s">
        <v>834</v>
      </c>
      <c r="B3537" s="35">
        <v>434</v>
      </c>
      <c r="C3537" s="44" t="s">
        <v>544</v>
      </c>
      <c r="D3537" s="165" t="s">
        <v>989</v>
      </c>
      <c r="E3537" s="191">
        <v>-28.560999999999996</v>
      </c>
      <c r="F3537" s="191"/>
      <c r="G3537" s="191">
        <v>-7.4761750000000049</v>
      </c>
      <c r="H3537" s="191">
        <v>-13.142325</v>
      </c>
      <c r="I3537" s="191"/>
      <c r="J3537" s="191">
        <v>6.4529250000000005</v>
      </c>
      <c r="L3537" s="194">
        <v>6.6438561897747253</v>
      </c>
      <c r="M3537" s="194"/>
      <c r="N3537" s="194">
        <v>6.6438561897747253</v>
      </c>
      <c r="O3537" s="194">
        <v>6.6438561897747253</v>
      </c>
      <c r="P3537" s="194"/>
      <c r="Q3537" s="194">
        <v>6.6438561897747253</v>
      </c>
      <c r="S3537" s="181"/>
      <c r="T3537" s="181"/>
      <c r="U3537" s="181">
        <f t="shared" si="106"/>
        <v>0</v>
      </c>
      <c r="V3537" s="181"/>
      <c r="W3537" s="181"/>
    </row>
    <row r="3538" spans="1:23" x14ac:dyDescent="0.25">
      <c r="A3538" s="187" t="s">
        <v>834</v>
      </c>
      <c r="B3538" s="35">
        <v>433</v>
      </c>
      <c r="C3538" s="44" t="s">
        <v>544</v>
      </c>
      <c r="D3538" s="165" t="s">
        <v>1097</v>
      </c>
      <c r="E3538" s="191">
        <v>-24.885075000000001</v>
      </c>
      <c r="F3538" s="191"/>
      <c r="G3538" s="191">
        <v>-16.463825</v>
      </c>
      <c r="H3538" s="191">
        <v>-10.88015</v>
      </c>
      <c r="I3538" s="191"/>
      <c r="J3538" s="191">
        <v>-16.622875000000001</v>
      </c>
      <c r="L3538" s="194">
        <v>6.6438561897747253</v>
      </c>
      <c r="M3538" s="194"/>
      <c r="N3538" s="194">
        <v>6.6438561897747253</v>
      </c>
      <c r="O3538" s="194">
        <v>6.6438561897747253</v>
      </c>
      <c r="P3538" s="194"/>
      <c r="Q3538" s="194">
        <v>6.6438561897747253</v>
      </c>
      <c r="S3538" s="181"/>
      <c r="T3538" s="181"/>
      <c r="U3538" s="181">
        <f t="shared" si="106"/>
        <v>0</v>
      </c>
      <c r="V3538" s="181"/>
      <c r="W3538" s="181"/>
    </row>
    <row r="3539" spans="1:23" x14ac:dyDescent="0.25">
      <c r="A3539" s="187" t="s">
        <v>834</v>
      </c>
      <c r="B3539" s="35">
        <v>476</v>
      </c>
      <c r="C3539" s="44" t="s">
        <v>1006</v>
      </c>
      <c r="D3539" s="167" t="s">
        <v>1007</v>
      </c>
      <c r="E3539" s="191">
        <v>-28.853375</v>
      </c>
      <c r="F3539" s="191"/>
      <c r="G3539" s="191">
        <v>-24.899350000000002</v>
      </c>
      <c r="H3539" s="191">
        <v>-8.9670999999999985</v>
      </c>
      <c r="I3539" s="191"/>
      <c r="J3539" s="191">
        <v>-5.5307250000000039</v>
      </c>
      <c r="L3539" s="194">
        <v>6.6438561897747253</v>
      </c>
      <c r="M3539" s="194"/>
      <c r="N3539" s="194">
        <v>6.6438561897747253</v>
      </c>
      <c r="O3539" s="194">
        <v>6.6438561897747253</v>
      </c>
      <c r="P3539" s="194"/>
      <c r="Q3539" s="194">
        <v>6.6438561897747253</v>
      </c>
      <c r="S3539" s="181"/>
      <c r="T3539" s="181"/>
      <c r="U3539" s="181">
        <f t="shared" si="106"/>
        <v>0</v>
      </c>
      <c r="V3539" s="181"/>
      <c r="W3539" s="181"/>
    </row>
    <row r="3540" spans="1:23" ht="25.5" x14ac:dyDescent="0.25">
      <c r="A3540" s="187" t="s">
        <v>834</v>
      </c>
      <c r="B3540" s="35">
        <v>435</v>
      </c>
      <c r="C3540" s="44" t="s">
        <v>1564</v>
      </c>
      <c r="D3540" s="165" t="s">
        <v>1565</v>
      </c>
      <c r="E3540" s="191">
        <v>-25.052649999999989</v>
      </c>
      <c r="F3540" s="191"/>
      <c r="G3540" s="191">
        <v>-33.053175000000003</v>
      </c>
      <c r="H3540" s="191">
        <v>-2.864849999999997</v>
      </c>
      <c r="I3540" s="191"/>
      <c r="J3540" s="191">
        <v>-19.272750000000002</v>
      </c>
      <c r="L3540" s="194">
        <v>6.6438561897747253</v>
      </c>
      <c r="M3540" s="194"/>
      <c r="N3540" s="194">
        <v>6.6438561897747253</v>
      </c>
      <c r="O3540" s="194">
        <v>6.6438561897747253</v>
      </c>
      <c r="P3540" s="194"/>
      <c r="Q3540" s="194">
        <v>6.6438561897747253</v>
      </c>
      <c r="S3540" s="181"/>
      <c r="T3540" s="181"/>
      <c r="U3540" s="181">
        <f t="shared" si="106"/>
        <v>0</v>
      </c>
      <c r="V3540" s="181"/>
      <c r="W3540" s="181"/>
    </row>
    <row r="3541" spans="1:23" ht="25.5" x14ac:dyDescent="0.25">
      <c r="A3541" s="187" t="s">
        <v>834</v>
      </c>
      <c r="B3541" s="35">
        <v>508</v>
      </c>
      <c r="C3541" s="44" t="s">
        <v>1291</v>
      </c>
      <c r="D3541" s="167" t="s">
        <v>1292</v>
      </c>
      <c r="E3541" s="191">
        <v>-29.941850000000002</v>
      </c>
      <c r="F3541" s="191"/>
      <c r="G3541" s="191">
        <v>-53.690974999999995</v>
      </c>
      <c r="H3541" s="191">
        <v>-16.437075</v>
      </c>
      <c r="I3541" s="191"/>
      <c r="J3541" s="191">
        <v>-9.5758749999999999</v>
      </c>
      <c r="L3541" s="194">
        <v>6.6438561897747253</v>
      </c>
      <c r="M3541" s="194"/>
      <c r="N3541" s="194">
        <v>6.6438561897747253</v>
      </c>
      <c r="O3541" s="194">
        <v>6.6438561897747253</v>
      </c>
      <c r="P3541" s="194"/>
      <c r="Q3541" s="194">
        <v>6.6438561897747253</v>
      </c>
      <c r="S3541" s="181"/>
      <c r="T3541" s="181"/>
      <c r="U3541" s="181">
        <f t="shared" si="106"/>
        <v>0</v>
      </c>
      <c r="V3541" s="181"/>
      <c r="W3541" s="181"/>
    </row>
    <row r="3542" spans="1:23" x14ac:dyDescent="0.25">
      <c r="A3542" s="187" t="s">
        <v>834</v>
      </c>
      <c r="B3542" s="35">
        <v>353</v>
      </c>
      <c r="C3542" s="44" t="s">
        <v>885</v>
      </c>
      <c r="D3542" s="165" t="s">
        <v>886</v>
      </c>
      <c r="E3542" s="191">
        <v>6.7593000000000032</v>
      </c>
      <c r="F3542" s="191"/>
      <c r="G3542" s="191">
        <v>-16.873699999999992</v>
      </c>
      <c r="H3542" s="191">
        <v>1.2166250000000005</v>
      </c>
      <c r="I3542" s="191"/>
      <c r="J3542" s="191">
        <v>20.026574999999998</v>
      </c>
      <c r="L3542" s="194">
        <v>6.6438561897747253</v>
      </c>
      <c r="M3542" s="194"/>
      <c r="N3542" s="194">
        <v>6.6438561897747253</v>
      </c>
      <c r="O3542" s="194">
        <v>6.6438561897747253</v>
      </c>
      <c r="P3542" s="194"/>
      <c r="Q3542" s="194">
        <v>6.6438561897747253</v>
      </c>
      <c r="S3542" s="181"/>
      <c r="T3542" s="181"/>
      <c r="U3542" s="181">
        <f t="shared" si="106"/>
        <v>0</v>
      </c>
      <c r="V3542" s="181"/>
      <c r="W3542" s="181"/>
    </row>
    <row r="3543" spans="1:23" x14ac:dyDescent="0.25">
      <c r="A3543" s="187" t="s">
        <v>834</v>
      </c>
      <c r="B3543" s="35">
        <v>121</v>
      </c>
      <c r="C3543" s="164" t="s">
        <v>208</v>
      </c>
      <c r="D3543" s="165" t="s">
        <v>209</v>
      </c>
      <c r="E3543" s="191">
        <v>1.4428000000000019</v>
      </c>
      <c r="F3543" s="191"/>
      <c r="G3543" s="191">
        <v>-26.993099999999995</v>
      </c>
      <c r="H3543" s="191">
        <v>14.885375</v>
      </c>
      <c r="I3543" s="191"/>
      <c r="J3543" s="191">
        <v>0.25952499999999645</v>
      </c>
      <c r="L3543" s="194">
        <v>6.6438561897747253</v>
      </c>
      <c r="M3543" s="194"/>
      <c r="N3543" s="194">
        <v>6.6438561897747253</v>
      </c>
      <c r="O3543" s="194">
        <v>6.6438561897747253</v>
      </c>
      <c r="P3543" s="194"/>
      <c r="Q3543" s="194">
        <v>6.6438561897747253</v>
      </c>
      <c r="S3543" s="181"/>
      <c r="T3543" s="181"/>
      <c r="U3543" s="181">
        <f t="shared" si="106"/>
        <v>0</v>
      </c>
      <c r="V3543" s="181"/>
      <c r="W3543" s="181"/>
    </row>
    <row r="3544" spans="1:23" x14ac:dyDescent="0.25">
      <c r="A3544" s="187" t="s">
        <v>834</v>
      </c>
      <c r="B3544" s="35">
        <v>122</v>
      </c>
      <c r="C3544" s="164" t="s">
        <v>208</v>
      </c>
      <c r="D3544" s="165" t="s">
        <v>212</v>
      </c>
      <c r="E3544" s="191">
        <v>132.84225000000001</v>
      </c>
      <c r="F3544" s="191"/>
      <c r="G3544" s="191">
        <v>-31.237549999999995</v>
      </c>
      <c r="H3544" s="191">
        <v>-2.5138499999999997</v>
      </c>
      <c r="I3544" s="191"/>
      <c r="J3544" s="191">
        <v>-12.497775000000004</v>
      </c>
      <c r="L3544" s="194">
        <v>7.0535702534126568</v>
      </c>
      <c r="M3544" s="194"/>
      <c r="N3544" s="194">
        <v>6.6438561897747253</v>
      </c>
      <c r="O3544" s="194">
        <v>6.6438561897747253</v>
      </c>
      <c r="P3544" s="194"/>
      <c r="Q3544" s="194">
        <v>6.6438561897747253</v>
      </c>
      <c r="S3544" s="181"/>
      <c r="T3544" s="181"/>
      <c r="U3544" s="181">
        <f t="shared" si="106"/>
        <v>0</v>
      </c>
      <c r="V3544" s="181"/>
      <c r="W3544" s="181"/>
    </row>
    <row r="3545" spans="1:23" x14ac:dyDescent="0.25">
      <c r="A3545" s="187" t="s">
        <v>834</v>
      </c>
      <c r="B3545" s="35">
        <v>334</v>
      </c>
      <c r="C3545" s="44" t="s">
        <v>1474</v>
      </c>
      <c r="D3545" s="165" t="s">
        <v>1475</v>
      </c>
      <c r="E3545" s="191">
        <v>972.30355000000009</v>
      </c>
      <c r="F3545" s="191"/>
      <c r="G3545" s="191">
        <v>-10.556499999999993</v>
      </c>
      <c r="H3545" s="191">
        <v>7.9802749999999989</v>
      </c>
      <c r="I3545" s="191"/>
      <c r="J3545" s="191">
        <v>4.011199999999997</v>
      </c>
      <c r="L3545" s="194">
        <v>9.9252629786185125</v>
      </c>
      <c r="M3545" s="194"/>
      <c r="N3545" s="194">
        <v>6.6438561897747253</v>
      </c>
      <c r="O3545" s="194">
        <v>6.6438561897747253</v>
      </c>
      <c r="P3545" s="194"/>
      <c r="Q3545" s="194">
        <v>6.6438561897747253</v>
      </c>
      <c r="S3545" s="181"/>
      <c r="T3545" s="181"/>
      <c r="U3545" s="181">
        <f t="shared" si="106"/>
        <v>0</v>
      </c>
      <c r="V3545" s="181"/>
      <c r="W3545" s="181"/>
    </row>
    <row r="3546" spans="1:23" x14ac:dyDescent="0.25">
      <c r="A3546" s="187" t="s">
        <v>834</v>
      </c>
      <c r="B3546" s="35">
        <v>123</v>
      </c>
      <c r="C3546" s="164" t="s">
        <v>213</v>
      </c>
      <c r="D3546" s="165" t="s">
        <v>214</v>
      </c>
      <c r="E3546" s="191">
        <v>3.6038000000000068</v>
      </c>
      <c r="F3546" s="191"/>
      <c r="G3546" s="191">
        <v>5.8063749999999956</v>
      </c>
      <c r="H3546" s="191">
        <v>0.85899999999999821</v>
      </c>
      <c r="I3546" s="191"/>
      <c r="J3546" s="191">
        <v>20.885325000000002</v>
      </c>
      <c r="L3546" s="194">
        <v>6.6438561897747253</v>
      </c>
      <c r="M3546" s="194"/>
      <c r="N3546" s="194">
        <v>6.6438561897747253</v>
      </c>
      <c r="O3546" s="194">
        <v>6.6438561897747253</v>
      </c>
      <c r="P3546" s="194"/>
      <c r="Q3546" s="194">
        <v>6.6438561897747253</v>
      </c>
      <c r="S3546" s="181"/>
      <c r="T3546" s="181"/>
      <c r="U3546" s="181">
        <f t="shared" si="106"/>
        <v>0</v>
      </c>
      <c r="V3546" s="181"/>
      <c r="W3546" s="181"/>
    </row>
    <row r="3547" spans="1:23" x14ac:dyDescent="0.25">
      <c r="A3547" s="187" t="s">
        <v>834</v>
      </c>
      <c r="B3547" s="35">
        <v>148</v>
      </c>
      <c r="C3547" s="164" t="s">
        <v>1239</v>
      </c>
      <c r="D3547" s="165" t="s">
        <v>1240</v>
      </c>
      <c r="E3547" s="191">
        <v>-8.4105500000000006</v>
      </c>
      <c r="F3547" s="191"/>
      <c r="G3547" s="191">
        <v>-14.756749999999997</v>
      </c>
      <c r="H3547" s="191">
        <v>2.998875</v>
      </c>
      <c r="I3547" s="191"/>
      <c r="J3547" s="191">
        <v>-13.0975</v>
      </c>
      <c r="L3547" s="194">
        <v>6.6438561897747253</v>
      </c>
      <c r="M3547" s="194"/>
      <c r="N3547" s="194">
        <v>6.6438561897747253</v>
      </c>
      <c r="O3547" s="194">
        <v>6.6438561897747253</v>
      </c>
      <c r="P3547" s="194"/>
      <c r="Q3547" s="194">
        <v>6.6438561897747253</v>
      </c>
      <c r="S3547" s="181"/>
      <c r="T3547" s="181"/>
      <c r="U3547" s="181">
        <f t="shared" si="106"/>
        <v>0</v>
      </c>
      <c r="V3547" s="181"/>
      <c r="W3547" s="181"/>
    </row>
    <row r="3548" spans="1:23" x14ac:dyDescent="0.25">
      <c r="A3548" s="187" t="s">
        <v>834</v>
      </c>
      <c r="B3548" s="35">
        <v>8</v>
      </c>
      <c r="C3548" s="164" t="s">
        <v>557</v>
      </c>
      <c r="D3548" s="165" t="s">
        <v>1074</v>
      </c>
      <c r="E3548" s="191">
        <v>-15.4207</v>
      </c>
      <c r="F3548" s="191"/>
      <c r="G3548" s="191">
        <v>-26.734475</v>
      </c>
      <c r="H3548" s="191">
        <v>-8.5680749999999986</v>
      </c>
      <c r="I3548" s="191"/>
      <c r="J3548" s="191">
        <v>-20.290200000000002</v>
      </c>
      <c r="L3548" s="194">
        <v>6.6438561897747253</v>
      </c>
      <c r="M3548" s="194"/>
      <c r="N3548" s="194">
        <v>6.6438561897747253</v>
      </c>
      <c r="O3548" s="194">
        <v>6.6438561897747253</v>
      </c>
      <c r="P3548" s="194"/>
      <c r="Q3548" s="194">
        <v>6.6438561897747253</v>
      </c>
      <c r="S3548" s="181"/>
      <c r="T3548" s="181"/>
      <c r="U3548" s="181">
        <f t="shared" si="106"/>
        <v>0</v>
      </c>
      <c r="V3548" s="181"/>
      <c r="W3548" s="181"/>
    </row>
    <row r="3549" spans="1:23" x14ac:dyDescent="0.25">
      <c r="A3549" s="187" t="s">
        <v>834</v>
      </c>
      <c r="B3549" s="35">
        <v>442</v>
      </c>
      <c r="C3549" s="171" t="s">
        <v>561</v>
      </c>
      <c r="D3549" s="165" t="s">
        <v>1505</v>
      </c>
      <c r="E3549" s="191">
        <v>-44.021199999999993</v>
      </c>
      <c r="F3549" s="191"/>
      <c r="G3549" s="191">
        <v>-89.568024999999977</v>
      </c>
      <c r="H3549" s="191">
        <v>-28.308675000000001</v>
      </c>
      <c r="I3549" s="191"/>
      <c r="J3549" s="191">
        <v>-40.662799999999997</v>
      </c>
      <c r="L3549" s="194">
        <v>6.6438561897747253</v>
      </c>
      <c r="M3549" s="194"/>
      <c r="N3549" s="194">
        <v>6.6438561897747253</v>
      </c>
      <c r="O3549" s="194">
        <v>6.6438561897747253</v>
      </c>
      <c r="P3549" s="194"/>
      <c r="Q3549" s="194">
        <v>6.6438561897747253</v>
      </c>
      <c r="S3549" s="181"/>
      <c r="T3549" s="181"/>
      <c r="U3549" s="181">
        <f t="shared" si="106"/>
        <v>0</v>
      </c>
      <c r="V3549" s="181"/>
      <c r="W3549" s="181"/>
    </row>
    <row r="3550" spans="1:23" x14ac:dyDescent="0.25">
      <c r="A3550" s="187" t="s">
        <v>834</v>
      </c>
      <c r="B3550" s="35">
        <v>240</v>
      </c>
      <c r="C3550" s="164" t="s">
        <v>1502</v>
      </c>
      <c r="D3550" s="165" t="s">
        <v>1503</v>
      </c>
      <c r="E3550" s="191">
        <v>-21.584225000000004</v>
      </c>
      <c r="F3550" s="191"/>
      <c r="G3550" s="191">
        <v>-24.964949999999991</v>
      </c>
      <c r="H3550" s="191">
        <v>5.7395499999999942</v>
      </c>
      <c r="I3550" s="191"/>
      <c r="J3550" s="191">
        <v>-11.303975000000001</v>
      </c>
      <c r="L3550" s="194">
        <v>6.6438561897747253</v>
      </c>
      <c r="M3550" s="194"/>
      <c r="N3550" s="194">
        <v>6.6438561897747253</v>
      </c>
      <c r="O3550" s="194">
        <v>6.6438561897747253</v>
      </c>
      <c r="P3550" s="194"/>
      <c r="Q3550" s="194">
        <v>6.6438561897747253</v>
      </c>
      <c r="S3550" s="181"/>
      <c r="T3550" s="181"/>
      <c r="U3550" s="181">
        <f t="shared" si="106"/>
        <v>0</v>
      </c>
      <c r="V3550" s="181"/>
      <c r="W3550" s="181"/>
    </row>
    <row r="3551" spans="1:23" x14ac:dyDescent="0.25">
      <c r="A3551" s="187" t="s">
        <v>834</v>
      </c>
      <c r="B3551" s="35">
        <v>281</v>
      </c>
      <c r="C3551" s="164" t="s">
        <v>1398</v>
      </c>
      <c r="D3551" s="165" t="s">
        <v>1399</v>
      </c>
      <c r="E3551" s="191">
        <v>-10.820849999999998</v>
      </c>
      <c r="F3551" s="191"/>
      <c r="G3551" s="191">
        <v>-13.62255</v>
      </c>
      <c r="H3551" s="191">
        <v>2.3767750000000021</v>
      </c>
      <c r="I3551" s="191"/>
      <c r="J3551" s="191">
        <v>-5.6830750000000023</v>
      </c>
      <c r="L3551" s="194">
        <v>6.6438561897747253</v>
      </c>
      <c r="M3551" s="194"/>
      <c r="N3551" s="194">
        <v>6.6438561897747253</v>
      </c>
      <c r="O3551" s="194">
        <v>6.6438561897747253</v>
      </c>
      <c r="P3551" s="194"/>
      <c r="Q3551" s="194">
        <v>6.6438561897747253</v>
      </c>
      <c r="S3551" s="181"/>
      <c r="T3551" s="181"/>
      <c r="U3551" s="181">
        <f t="shared" si="106"/>
        <v>0</v>
      </c>
      <c r="V3551" s="181"/>
      <c r="W3551" s="181"/>
    </row>
    <row r="3552" spans="1:23" x14ac:dyDescent="0.25">
      <c r="A3552" s="187" t="s">
        <v>834</v>
      </c>
      <c r="B3552" s="35">
        <v>332</v>
      </c>
      <c r="C3552" s="44" t="s">
        <v>1043</v>
      </c>
      <c r="D3552" s="165" t="s">
        <v>1044</v>
      </c>
      <c r="E3552" s="191">
        <v>-5.2100749999999998</v>
      </c>
      <c r="F3552" s="191"/>
      <c r="G3552" s="191">
        <v>-16.417124999999999</v>
      </c>
      <c r="H3552" s="191">
        <v>-3.6844000000000001</v>
      </c>
      <c r="I3552" s="191"/>
      <c r="J3552" s="191">
        <v>-2.74999999999892E-3</v>
      </c>
      <c r="L3552" s="194">
        <v>6.6438561897747253</v>
      </c>
      <c r="M3552" s="194"/>
      <c r="N3552" s="194">
        <v>6.6438561897747253</v>
      </c>
      <c r="O3552" s="194">
        <v>6.6438561897747253</v>
      </c>
      <c r="P3552" s="194"/>
      <c r="Q3552" s="194">
        <v>6.6438561897747253</v>
      </c>
      <c r="S3552" s="181"/>
      <c r="T3552" s="181"/>
      <c r="U3552" s="181">
        <f t="shared" si="106"/>
        <v>0</v>
      </c>
      <c r="V3552" s="181"/>
      <c r="W3552" s="181"/>
    </row>
    <row r="3553" spans="1:23" x14ac:dyDescent="0.25">
      <c r="A3553" s="187" t="s">
        <v>834</v>
      </c>
      <c r="B3553" s="35">
        <v>241</v>
      </c>
      <c r="C3553" s="164" t="s">
        <v>1110</v>
      </c>
      <c r="D3553" s="165" t="s">
        <v>1111</v>
      </c>
      <c r="E3553" s="191">
        <v>-33.246150000000007</v>
      </c>
      <c r="F3553" s="191"/>
      <c r="G3553" s="191">
        <v>-37.380149999999993</v>
      </c>
      <c r="H3553" s="191">
        <v>-14.13795</v>
      </c>
      <c r="I3553" s="191"/>
      <c r="J3553" s="191">
        <v>-4.086274999999997</v>
      </c>
      <c r="L3553" s="194">
        <v>6.6438561897747253</v>
      </c>
      <c r="M3553" s="194"/>
      <c r="N3553" s="194">
        <v>6.6438561897747253</v>
      </c>
      <c r="O3553" s="194">
        <v>6.6438561897747253</v>
      </c>
      <c r="P3553" s="194"/>
      <c r="Q3553" s="194">
        <v>6.6438561897747253</v>
      </c>
      <c r="S3553" s="181"/>
      <c r="T3553" s="181"/>
      <c r="U3553" s="181">
        <f t="shared" si="106"/>
        <v>0</v>
      </c>
      <c r="V3553" s="181"/>
      <c r="W3553" s="181"/>
    </row>
    <row r="3554" spans="1:23" x14ac:dyDescent="0.25">
      <c r="A3554" s="187" t="s">
        <v>834</v>
      </c>
      <c r="B3554" s="35">
        <v>254</v>
      </c>
      <c r="C3554" s="164" t="s">
        <v>1066</v>
      </c>
      <c r="D3554" s="165" t="s">
        <v>1067</v>
      </c>
      <c r="E3554" s="191">
        <v>-17.341900000000003</v>
      </c>
      <c r="F3554" s="191"/>
      <c r="G3554" s="191">
        <v>-7.4152250000000031</v>
      </c>
      <c r="H3554" s="191">
        <v>1.2304250000000021</v>
      </c>
      <c r="I3554" s="191"/>
      <c r="J3554" s="191">
        <v>-0.19280000000000186</v>
      </c>
      <c r="L3554" s="194">
        <v>6.6438561897747253</v>
      </c>
      <c r="M3554" s="194"/>
      <c r="N3554" s="194">
        <v>6.6438561897747253</v>
      </c>
      <c r="O3554" s="194">
        <v>6.6438561897747253</v>
      </c>
      <c r="P3554" s="194"/>
      <c r="Q3554" s="194">
        <v>6.6438561897747253</v>
      </c>
      <c r="S3554" s="181"/>
      <c r="T3554" s="181"/>
      <c r="U3554" s="181">
        <f t="shared" si="106"/>
        <v>0</v>
      </c>
      <c r="V3554" s="181"/>
      <c r="W3554" s="181"/>
    </row>
    <row r="3555" spans="1:23" x14ac:dyDescent="0.25">
      <c r="A3555" s="187" t="s">
        <v>834</v>
      </c>
      <c r="B3555" s="35">
        <v>258</v>
      </c>
      <c r="C3555" s="164" t="s">
        <v>1066</v>
      </c>
      <c r="D3555" s="165" t="s">
        <v>1452</v>
      </c>
      <c r="E3555" s="191">
        <v>-1.090149999999996</v>
      </c>
      <c r="F3555" s="191"/>
      <c r="G3555" s="191">
        <v>-22.273224999999996</v>
      </c>
      <c r="H3555" s="191">
        <v>30.490849999999995</v>
      </c>
      <c r="I3555" s="191"/>
      <c r="J3555" s="191">
        <v>-8.5629999999999988</v>
      </c>
      <c r="L3555" s="194">
        <v>6.6438561897747253</v>
      </c>
      <c r="M3555" s="194"/>
      <c r="N3555" s="194">
        <v>6.6438561897747253</v>
      </c>
      <c r="O3555" s="194">
        <v>6.6438561897747253</v>
      </c>
      <c r="P3555" s="194"/>
      <c r="Q3555" s="194">
        <v>6.6438561897747253</v>
      </c>
      <c r="S3555" s="181"/>
      <c r="T3555" s="181"/>
      <c r="U3555" s="181">
        <f t="shared" si="106"/>
        <v>0</v>
      </c>
      <c r="V3555" s="181"/>
      <c r="W3555" s="181"/>
    </row>
    <row r="3556" spans="1:23" x14ac:dyDescent="0.25">
      <c r="A3556" s="187" t="s">
        <v>834</v>
      </c>
      <c r="B3556" s="35">
        <v>379</v>
      </c>
      <c r="C3556" s="164" t="s">
        <v>1066</v>
      </c>
      <c r="D3556" s="165" t="s">
        <v>1524</v>
      </c>
      <c r="E3556" s="191">
        <v>-32.351524999999995</v>
      </c>
      <c r="F3556" s="191"/>
      <c r="G3556" s="191">
        <v>-22.411974999999998</v>
      </c>
      <c r="H3556" s="191">
        <v>6.1304499999999962</v>
      </c>
      <c r="I3556" s="191"/>
      <c r="J3556" s="191">
        <v>-11.265474999999999</v>
      </c>
      <c r="L3556" s="194">
        <v>6.6438561897747253</v>
      </c>
      <c r="M3556" s="194"/>
      <c r="N3556" s="194">
        <v>6.6438561897747253</v>
      </c>
      <c r="O3556" s="194">
        <v>6.6438561897747253</v>
      </c>
      <c r="P3556" s="194"/>
      <c r="Q3556" s="194">
        <v>6.6438561897747253</v>
      </c>
      <c r="S3556" s="181"/>
      <c r="T3556" s="181"/>
      <c r="U3556" s="181">
        <f t="shared" si="106"/>
        <v>0</v>
      </c>
      <c r="V3556" s="181"/>
      <c r="W3556" s="181"/>
    </row>
    <row r="3557" spans="1:23" x14ac:dyDescent="0.25">
      <c r="A3557" s="187" t="s">
        <v>834</v>
      </c>
      <c r="B3557" s="35">
        <v>255</v>
      </c>
      <c r="C3557" s="164" t="s">
        <v>1066</v>
      </c>
      <c r="D3557" s="165" t="s">
        <v>1351</v>
      </c>
      <c r="E3557" s="191">
        <v>-12.168049999999997</v>
      </c>
      <c r="F3557" s="191"/>
      <c r="G3557" s="191">
        <v>-25.123050000000003</v>
      </c>
      <c r="H3557" s="191">
        <v>-0.49994999999999834</v>
      </c>
      <c r="I3557" s="191"/>
      <c r="J3557" s="191">
        <v>-11.450450000000004</v>
      </c>
      <c r="L3557" s="194">
        <v>6.6438561897747253</v>
      </c>
      <c r="M3557" s="194"/>
      <c r="N3557" s="194">
        <v>6.6438561897747253</v>
      </c>
      <c r="O3557" s="194">
        <v>6.6438561897747253</v>
      </c>
      <c r="P3557" s="194"/>
      <c r="Q3557" s="194">
        <v>6.6438561897747253</v>
      </c>
      <c r="S3557" s="181"/>
      <c r="T3557" s="181"/>
      <c r="U3557" s="181">
        <f t="shared" si="106"/>
        <v>0</v>
      </c>
      <c r="V3557" s="181"/>
      <c r="W3557" s="181"/>
    </row>
    <row r="3558" spans="1:23" x14ac:dyDescent="0.25">
      <c r="A3558" s="187" t="s">
        <v>834</v>
      </c>
      <c r="B3558" s="35">
        <v>256</v>
      </c>
      <c r="C3558" s="164" t="s">
        <v>1066</v>
      </c>
      <c r="D3558" s="165" t="s">
        <v>1421</v>
      </c>
      <c r="E3558" s="191">
        <v>-18.775300000000005</v>
      </c>
      <c r="F3558" s="191"/>
      <c r="G3558" s="191">
        <v>-26.614949999999997</v>
      </c>
      <c r="H3558" s="191">
        <v>-5.0482499999999995</v>
      </c>
      <c r="I3558" s="191"/>
      <c r="J3558" s="191">
        <v>-17.125950000000003</v>
      </c>
      <c r="L3558" s="194">
        <v>6.6438561897747253</v>
      </c>
      <c r="M3558" s="194"/>
      <c r="N3558" s="194">
        <v>6.6438561897747253</v>
      </c>
      <c r="O3558" s="194">
        <v>6.6438561897747253</v>
      </c>
      <c r="P3558" s="194"/>
      <c r="Q3558" s="194">
        <v>6.6438561897747253</v>
      </c>
      <c r="S3558" s="181"/>
      <c r="T3558" s="181"/>
      <c r="U3558" s="181">
        <f t="shared" si="106"/>
        <v>0</v>
      </c>
      <c r="V3558" s="181"/>
      <c r="W3558" s="181"/>
    </row>
    <row r="3559" spans="1:23" x14ac:dyDescent="0.25">
      <c r="A3559" s="187" t="s">
        <v>834</v>
      </c>
      <c r="B3559" s="35">
        <v>257</v>
      </c>
      <c r="C3559" s="164" t="s">
        <v>1066</v>
      </c>
      <c r="D3559" s="165" t="s">
        <v>1271</v>
      </c>
      <c r="E3559" s="191">
        <v>-28.840450000000001</v>
      </c>
      <c r="F3559" s="191"/>
      <c r="G3559" s="191">
        <v>-34.666425000000004</v>
      </c>
      <c r="H3559" s="191">
        <v>-1.7807999999999975</v>
      </c>
      <c r="I3559" s="191"/>
      <c r="J3559" s="191">
        <v>-22.208100000000005</v>
      </c>
      <c r="L3559" s="194">
        <v>6.6438561897747253</v>
      </c>
      <c r="M3559" s="194"/>
      <c r="N3559" s="194">
        <v>6.6438561897747253</v>
      </c>
      <c r="O3559" s="194">
        <v>6.6438561897747253</v>
      </c>
      <c r="P3559" s="194"/>
      <c r="Q3559" s="194">
        <v>6.6438561897747253</v>
      </c>
      <c r="S3559" s="181"/>
      <c r="T3559" s="181"/>
      <c r="U3559" s="181">
        <f t="shared" si="106"/>
        <v>0</v>
      </c>
      <c r="V3559" s="181"/>
      <c r="W3559" s="181"/>
    </row>
    <row r="3560" spans="1:23" x14ac:dyDescent="0.25">
      <c r="A3560" s="187" t="s">
        <v>834</v>
      </c>
      <c r="B3560" s="35">
        <v>283</v>
      </c>
      <c r="C3560" s="164" t="s">
        <v>1522</v>
      </c>
      <c r="D3560" s="165" t="s">
        <v>1523</v>
      </c>
      <c r="E3560" s="191">
        <v>1.3497000000000021</v>
      </c>
      <c r="F3560" s="191"/>
      <c r="G3560" s="191">
        <v>-15.107374999999998</v>
      </c>
      <c r="H3560" s="191">
        <v>-4.9513499999999997</v>
      </c>
      <c r="I3560" s="191"/>
      <c r="J3560" s="191">
        <v>-1.1976250000000022</v>
      </c>
      <c r="L3560" s="194">
        <v>6.6438561897747253</v>
      </c>
      <c r="M3560" s="194"/>
      <c r="N3560" s="194">
        <v>6.6438561897747253</v>
      </c>
      <c r="O3560" s="194">
        <v>6.6438561897747253</v>
      </c>
      <c r="P3560" s="194"/>
      <c r="Q3560" s="194">
        <v>6.6438561897747253</v>
      </c>
      <c r="S3560" s="181"/>
      <c r="T3560" s="181"/>
      <c r="U3560" s="181">
        <f t="shared" si="106"/>
        <v>0</v>
      </c>
      <c r="V3560" s="181"/>
      <c r="W3560" s="181"/>
    </row>
    <row r="3561" spans="1:23" x14ac:dyDescent="0.25">
      <c r="A3561" s="187" t="s">
        <v>834</v>
      </c>
      <c r="B3561" s="35">
        <v>535</v>
      </c>
      <c r="C3561" s="44" t="s">
        <v>1377</v>
      </c>
      <c r="D3561" s="165" t="s">
        <v>1378</v>
      </c>
      <c r="E3561" s="191">
        <v>-17.620474999999995</v>
      </c>
      <c r="F3561" s="191"/>
      <c r="G3561" s="191">
        <v>-9.5041500000000063</v>
      </c>
      <c r="H3561" s="191">
        <v>-7.1600500000000009</v>
      </c>
      <c r="I3561" s="191"/>
      <c r="J3561" s="191">
        <v>-13.576625</v>
      </c>
      <c r="L3561" s="194">
        <v>6.6438561897747253</v>
      </c>
      <c r="M3561" s="194"/>
      <c r="N3561" s="194">
        <v>6.6438561897747253</v>
      </c>
      <c r="O3561" s="194">
        <v>6.6438561897747253</v>
      </c>
      <c r="P3561" s="194"/>
      <c r="Q3561" s="194">
        <v>6.6438561897747253</v>
      </c>
      <c r="S3561" s="181"/>
      <c r="T3561" s="181"/>
      <c r="U3561" s="181">
        <f t="shared" si="106"/>
        <v>0</v>
      </c>
      <c r="V3561" s="181"/>
      <c r="W3561" s="181"/>
    </row>
    <row r="3562" spans="1:23" x14ac:dyDescent="0.25">
      <c r="A3562" s="187" t="s">
        <v>834</v>
      </c>
      <c r="B3562" s="35">
        <v>253</v>
      </c>
      <c r="C3562" s="164" t="s">
        <v>1322</v>
      </c>
      <c r="D3562" s="165" t="s">
        <v>1323</v>
      </c>
      <c r="E3562" s="191">
        <v>-14.902275000000001</v>
      </c>
      <c r="F3562" s="191"/>
      <c r="G3562" s="191">
        <v>-28.123775000000009</v>
      </c>
      <c r="H3562" s="191">
        <v>-5.3671500000000005</v>
      </c>
      <c r="I3562" s="191"/>
      <c r="J3562" s="191">
        <v>-8.2625750000000018</v>
      </c>
      <c r="L3562" s="194">
        <v>6.6438561897747253</v>
      </c>
      <c r="M3562" s="194"/>
      <c r="N3562" s="194">
        <v>6.6438561897747253</v>
      </c>
      <c r="O3562" s="194">
        <v>6.6438561897747253</v>
      </c>
      <c r="P3562" s="194"/>
      <c r="Q3562" s="194">
        <v>6.6438561897747253</v>
      </c>
      <c r="S3562" s="181"/>
      <c r="T3562" s="181"/>
      <c r="U3562" s="181">
        <f t="shared" si="106"/>
        <v>0</v>
      </c>
      <c r="V3562" s="181"/>
      <c r="W3562" s="181"/>
    </row>
    <row r="3563" spans="1:23" x14ac:dyDescent="0.25">
      <c r="A3563" s="187" t="s">
        <v>834</v>
      </c>
      <c r="B3563" s="35">
        <v>231</v>
      </c>
      <c r="C3563" s="164" t="s">
        <v>1289</v>
      </c>
      <c r="D3563" s="165" t="s">
        <v>1290</v>
      </c>
      <c r="E3563" s="191">
        <v>-13.271299999999997</v>
      </c>
      <c r="F3563" s="191"/>
      <c r="G3563" s="191">
        <v>-11.074075000000004</v>
      </c>
      <c r="H3563" s="191">
        <v>-5.5872250000000045</v>
      </c>
      <c r="I3563" s="191"/>
      <c r="J3563" s="191">
        <v>-7.1219750000000008</v>
      </c>
      <c r="L3563" s="194">
        <v>6.6438561897747253</v>
      </c>
      <c r="M3563" s="194"/>
      <c r="N3563" s="194">
        <v>6.6438561897747253</v>
      </c>
      <c r="O3563" s="194">
        <v>6.6438561897747253</v>
      </c>
      <c r="P3563" s="194"/>
      <c r="Q3563" s="194">
        <v>6.6438561897747253</v>
      </c>
      <c r="S3563" s="181"/>
      <c r="T3563" s="181"/>
      <c r="U3563" s="181">
        <f t="shared" si="106"/>
        <v>0</v>
      </c>
      <c r="V3563" s="181"/>
      <c r="W3563" s="181"/>
    </row>
    <row r="3564" spans="1:23" x14ac:dyDescent="0.25">
      <c r="A3564" s="187" t="s">
        <v>834</v>
      </c>
      <c r="B3564" s="35">
        <v>247</v>
      </c>
      <c r="C3564" s="164" t="s">
        <v>1098</v>
      </c>
      <c r="D3564" s="165" t="s">
        <v>1099</v>
      </c>
      <c r="E3564" s="191">
        <v>-10.451675000000002</v>
      </c>
      <c r="F3564" s="191"/>
      <c r="G3564" s="191">
        <v>-19.628874999999997</v>
      </c>
      <c r="H3564" s="191">
        <v>-13.94135</v>
      </c>
      <c r="I3564" s="191"/>
      <c r="J3564" s="191">
        <v>-6.0897500000000022</v>
      </c>
      <c r="L3564" s="194">
        <v>6.6438561897747253</v>
      </c>
      <c r="M3564" s="194"/>
      <c r="N3564" s="194">
        <v>6.6438561897747253</v>
      </c>
      <c r="O3564" s="194">
        <v>6.6438561897747253</v>
      </c>
      <c r="P3564" s="194"/>
      <c r="Q3564" s="194">
        <v>6.6438561897747253</v>
      </c>
      <c r="S3564" s="181"/>
      <c r="T3564" s="181"/>
      <c r="U3564" s="181">
        <f t="shared" si="106"/>
        <v>0</v>
      </c>
      <c r="V3564" s="181"/>
      <c r="W3564" s="181"/>
    </row>
    <row r="3565" spans="1:23" x14ac:dyDescent="0.25">
      <c r="A3565" s="187" t="s">
        <v>834</v>
      </c>
      <c r="B3565" s="35">
        <v>279</v>
      </c>
      <c r="C3565" s="164" t="s">
        <v>1360</v>
      </c>
      <c r="D3565" s="165" t="s">
        <v>1361</v>
      </c>
      <c r="E3565" s="191">
        <v>-13.204350000000002</v>
      </c>
      <c r="F3565" s="191"/>
      <c r="G3565" s="191">
        <v>-22.695699999999999</v>
      </c>
      <c r="H3565" s="191">
        <v>-5.6569749999999992</v>
      </c>
      <c r="I3565" s="191"/>
      <c r="J3565" s="191">
        <v>-9.0436000000000014</v>
      </c>
      <c r="L3565" s="194">
        <v>6.6438561897747253</v>
      </c>
      <c r="M3565" s="194"/>
      <c r="N3565" s="194">
        <v>6.6438561897747253</v>
      </c>
      <c r="O3565" s="194">
        <v>6.6438561897747253</v>
      </c>
      <c r="P3565" s="194"/>
      <c r="Q3565" s="194">
        <v>6.6438561897747253</v>
      </c>
      <c r="S3565" s="181"/>
      <c r="T3565" s="181"/>
      <c r="U3565" s="181">
        <f t="shared" si="106"/>
        <v>0</v>
      </c>
      <c r="V3565" s="181"/>
      <c r="W3565" s="181"/>
    </row>
    <row r="3566" spans="1:23" x14ac:dyDescent="0.25">
      <c r="A3566" s="187" t="s">
        <v>834</v>
      </c>
      <c r="B3566" s="35">
        <v>29</v>
      </c>
      <c r="C3566" s="169" t="s">
        <v>1363</v>
      </c>
      <c r="D3566" s="165" t="s">
        <v>1364</v>
      </c>
      <c r="E3566" s="191">
        <v>-22.073625</v>
      </c>
      <c r="F3566" s="191"/>
      <c r="G3566" s="191">
        <v>-27.747200000000007</v>
      </c>
      <c r="H3566" s="191">
        <v>2.992300000000002</v>
      </c>
      <c r="I3566" s="191"/>
      <c r="J3566" s="191">
        <v>-15.662549999999996</v>
      </c>
      <c r="L3566" s="194">
        <v>6.6438561897747253</v>
      </c>
      <c r="M3566" s="194"/>
      <c r="N3566" s="194">
        <v>6.6438561897747253</v>
      </c>
      <c r="O3566" s="194">
        <v>6.6438561897747253</v>
      </c>
      <c r="P3566" s="194"/>
      <c r="Q3566" s="194">
        <v>6.6438561897747253</v>
      </c>
      <c r="S3566" s="181"/>
      <c r="T3566" s="181"/>
      <c r="U3566" s="181">
        <f t="shared" si="106"/>
        <v>0</v>
      </c>
      <c r="V3566" s="181"/>
      <c r="W3566" s="181"/>
    </row>
    <row r="3567" spans="1:23" x14ac:dyDescent="0.25">
      <c r="A3567" s="187" t="s">
        <v>834</v>
      </c>
      <c r="B3567" s="35">
        <v>141</v>
      </c>
      <c r="C3567" s="44" t="s">
        <v>84</v>
      </c>
      <c r="D3567" s="165" t="s">
        <v>85</v>
      </c>
      <c r="E3567" s="191">
        <v>-18.338474999999992</v>
      </c>
      <c r="F3567" s="191"/>
      <c r="G3567" s="191">
        <v>-52.637950000000011</v>
      </c>
      <c r="H3567" s="191">
        <v>-1.5314249999999987</v>
      </c>
      <c r="I3567" s="191"/>
      <c r="J3567" s="191">
        <v>-15.067350000000001</v>
      </c>
      <c r="L3567" s="194">
        <v>6.6438561897747253</v>
      </c>
      <c r="M3567" s="194"/>
      <c r="N3567" s="194">
        <v>6.6438561897747253</v>
      </c>
      <c r="O3567" s="194">
        <v>6.6438561897747253</v>
      </c>
      <c r="P3567" s="194"/>
      <c r="Q3567" s="194">
        <v>6.6438561897747253</v>
      </c>
      <c r="S3567" s="181"/>
      <c r="T3567" s="181"/>
      <c r="U3567" s="181">
        <f t="shared" si="106"/>
        <v>0</v>
      </c>
      <c r="V3567" s="181"/>
      <c r="W3567" s="181"/>
    </row>
    <row r="3568" spans="1:23" x14ac:dyDescent="0.25">
      <c r="A3568" s="187" t="s">
        <v>834</v>
      </c>
      <c r="B3568" s="35">
        <v>111</v>
      </c>
      <c r="C3568" s="164" t="s">
        <v>1345</v>
      </c>
      <c r="D3568" s="165" t="s">
        <v>1443</v>
      </c>
      <c r="E3568" s="191">
        <v>20.259575000000009</v>
      </c>
      <c r="F3568" s="191"/>
      <c r="G3568" s="191">
        <v>3.7051749999999899</v>
      </c>
      <c r="H3568" s="191">
        <v>-6.7148749999999975</v>
      </c>
      <c r="I3568" s="191"/>
      <c r="J3568" s="191">
        <v>13.253250000000001</v>
      </c>
      <c r="L3568" s="194">
        <v>6.6438561897747253</v>
      </c>
      <c r="M3568" s="194"/>
      <c r="N3568" s="194">
        <v>6.6438561897747253</v>
      </c>
      <c r="O3568" s="194">
        <v>6.6438561897747253</v>
      </c>
      <c r="P3568" s="194"/>
      <c r="Q3568" s="194">
        <v>6.6438561897747253</v>
      </c>
      <c r="S3568" s="181"/>
      <c r="T3568" s="181"/>
      <c r="U3568" s="181">
        <f t="shared" si="106"/>
        <v>0</v>
      </c>
      <c r="V3568" s="181"/>
      <c r="W3568" s="181"/>
    </row>
    <row r="3569" spans="1:23" x14ac:dyDescent="0.25">
      <c r="A3569" s="187" t="s">
        <v>834</v>
      </c>
      <c r="B3569" s="35">
        <v>112</v>
      </c>
      <c r="C3569" s="164" t="s">
        <v>1345</v>
      </c>
      <c r="D3569" s="167" t="s">
        <v>1346</v>
      </c>
      <c r="E3569" s="191">
        <v>-9.8612500000000001</v>
      </c>
      <c r="F3569" s="191"/>
      <c r="G3569" s="191">
        <v>-12.552424999999999</v>
      </c>
      <c r="H3569" s="191">
        <v>0.84869999999999912</v>
      </c>
      <c r="I3569" s="191"/>
      <c r="J3569" s="191">
        <v>-10.287924999999998</v>
      </c>
      <c r="L3569" s="194">
        <v>6.6438561897747253</v>
      </c>
      <c r="M3569" s="194"/>
      <c r="N3569" s="194">
        <v>6.6438561897747253</v>
      </c>
      <c r="O3569" s="194">
        <v>6.6438561897747253</v>
      </c>
      <c r="P3569" s="194"/>
      <c r="Q3569" s="194">
        <v>6.6438561897747253</v>
      </c>
      <c r="S3569" s="181"/>
      <c r="T3569" s="181"/>
      <c r="U3569" s="181">
        <f t="shared" si="106"/>
        <v>0</v>
      </c>
      <c r="V3569" s="181"/>
      <c r="W3569" s="181"/>
    </row>
    <row r="3570" spans="1:23" x14ac:dyDescent="0.25">
      <c r="A3570" s="187" t="s">
        <v>834</v>
      </c>
      <c r="B3570" s="35">
        <v>113</v>
      </c>
      <c r="C3570" s="164" t="s">
        <v>1255</v>
      </c>
      <c r="D3570" s="165" t="s">
        <v>1256</v>
      </c>
      <c r="E3570" s="191">
        <v>-14.109299999999998</v>
      </c>
      <c r="F3570" s="191"/>
      <c r="G3570" s="191">
        <v>-8.5366249999999972</v>
      </c>
      <c r="H3570" s="191">
        <v>-4.6277249999999999</v>
      </c>
      <c r="I3570" s="191"/>
      <c r="J3570" s="191">
        <v>-7.1223499999999973</v>
      </c>
      <c r="L3570" s="194">
        <v>6.6438561897747253</v>
      </c>
      <c r="M3570" s="194"/>
      <c r="N3570" s="194">
        <v>6.6438561897747253</v>
      </c>
      <c r="O3570" s="194">
        <v>6.6438561897747253</v>
      </c>
      <c r="P3570" s="194"/>
      <c r="Q3570" s="194">
        <v>6.6438561897747253</v>
      </c>
      <c r="S3570" s="181"/>
      <c r="T3570" s="181"/>
      <c r="U3570" s="181">
        <f t="shared" si="106"/>
        <v>0</v>
      </c>
      <c r="V3570" s="181"/>
      <c r="W3570" s="181"/>
    </row>
    <row r="3571" spans="1:23" x14ac:dyDescent="0.25">
      <c r="A3571" s="187" t="s">
        <v>834</v>
      </c>
      <c r="B3571" s="35">
        <v>381</v>
      </c>
      <c r="C3571" s="44" t="s">
        <v>1552</v>
      </c>
      <c r="D3571" s="165" t="s">
        <v>1593</v>
      </c>
      <c r="E3571" s="191">
        <v>-4.1949999999999932E-2</v>
      </c>
      <c r="F3571" s="191"/>
      <c r="G3571" s="191">
        <v>-50.522424999999991</v>
      </c>
      <c r="H3571" s="191">
        <v>18.282499999999999</v>
      </c>
      <c r="I3571" s="191"/>
      <c r="J3571" s="191">
        <v>-14.036899999999996</v>
      </c>
      <c r="L3571" s="194">
        <v>6.6438561897747253</v>
      </c>
      <c r="M3571" s="194"/>
      <c r="N3571" s="194">
        <v>6.6438561897747253</v>
      </c>
      <c r="O3571" s="194">
        <v>6.6438561897747253</v>
      </c>
      <c r="P3571" s="194"/>
      <c r="Q3571" s="194">
        <v>6.6438561897747253</v>
      </c>
      <c r="S3571" s="181"/>
      <c r="T3571" s="181"/>
      <c r="U3571" s="181">
        <f t="shared" si="106"/>
        <v>0</v>
      </c>
      <c r="V3571" s="181"/>
      <c r="W3571" s="181"/>
    </row>
    <row r="3572" spans="1:23" x14ac:dyDescent="0.25">
      <c r="A3572" s="187" t="s">
        <v>834</v>
      </c>
      <c r="B3572" s="35">
        <v>140</v>
      </c>
      <c r="C3572" s="164" t="s">
        <v>1215</v>
      </c>
      <c r="D3572" s="165" t="s">
        <v>1216</v>
      </c>
      <c r="E3572" s="191">
        <v>-10.342299999999994</v>
      </c>
      <c r="F3572" s="191"/>
      <c r="G3572" s="191">
        <v>-30.435299999999998</v>
      </c>
      <c r="H3572" s="191">
        <v>-11.163225000000011</v>
      </c>
      <c r="I3572" s="191"/>
      <c r="J3572" s="191">
        <v>-18.632174999999997</v>
      </c>
      <c r="L3572" s="194">
        <v>6.6438561897747253</v>
      </c>
      <c r="M3572" s="194"/>
      <c r="N3572" s="194">
        <v>6.6438561897747253</v>
      </c>
      <c r="O3572" s="194">
        <v>6.6438561897747253</v>
      </c>
      <c r="P3572" s="194"/>
      <c r="Q3572" s="194">
        <v>6.6438561897747253</v>
      </c>
      <c r="S3572" s="181"/>
      <c r="T3572" s="181"/>
      <c r="U3572" s="181">
        <f t="shared" si="106"/>
        <v>0</v>
      </c>
      <c r="V3572" s="181"/>
      <c r="W3572" s="181"/>
    </row>
    <row r="3573" spans="1:23" x14ac:dyDescent="0.25">
      <c r="A3573" s="187" t="s">
        <v>834</v>
      </c>
      <c r="B3573" s="35">
        <v>382</v>
      </c>
      <c r="C3573" s="44" t="s">
        <v>1552</v>
      </c>
      <c r="D3573" s="165" t="s">
        <v>1553</v>
      </c>
      <c r="E3573" s="191">
        <v>-20.884699999999995</v>
      </c>
      <c r="F3573" s="191"/>
      <c r="G3573" s="191">
        <v>-43.170300000000012</v>
      </c>
      <c r="H3573" s="191">
        <v>6.8878249999999994</v>
      </c>
      <c r="I3573" s="191"/>
      <c r="J3573" s="191">
        <v>-18.828775</v>
      </c>
      <c r="L3573" s="194">
        <v>6.6438561897747253</v>
      </c>
      <c r="M3573" s="194"/>
      <c r="N3573" s="194">
        <v>6.6438561897747253</v>
      </c>
      <c r="O3573" s="194">
        <v>6.6438561897747253</v>
      </c>
      <c r="P3573" s="194"/>
      <c r="Q3573" s="194">
        <v>6.6438561897747253</v>
      </c>
      <c r="S3573" s="181"/>
      <c r="T3573" s="181"/>
      <c r="U3573" s="181">
        <f t="shared" si="106"/>
        <v>0</v>
      </c>
      <c r="V3573" s="181"/>
      <c r="W3573" s="181"/>
    </row>
    <row r="3574" spans="1:23" x14ac:dyDescent="0.25">
      <c r="A3574" s="187" t="s">
        <v>834</v>
      </c>
      <c r="B3574" s="35">
        <v>142</v>
      </c>
      <c r="C3574" s="44" t="s">
        <v>1215</v>
      </c>
      <c r="D3574" s="167" t="s">
        <v>1324</v>
      </c>
      <c r="E3574" s="191">
        <v>-32.224000000000011</v>
      </c>
      <c r="F3574" s="191"/>
      <c r="G3574" s="191">
        <v>-66.446574999999996</v>
      </c>
      <c r="H3574" s="191">
        <v>-15.281825</v>
      </c>
      <c r="I3574" s="191"/>
      <c r="J3574" s="191">
        <v>-21.803575000000002</v>
      </c>
      <c r="L3574" s="194">
        <v>6.6438561897747253</v>
      </c>
      <c r="M3574" s="194"/>
      <c r="N3574" s="194">
        <v>6.6438561897747253</v>
      </c>
      <c r="O3574" s="194">
        <v>6.6438561897747253</v>
      </c>
      <c r="P3574" s="194"/>
      <c r="Q3574" s="194">
        <v>6.6438561897747253</v>
      </c>
      <c r="S3574" s="181"/>
      <c r="T3574" s="181"/>
      <c r="U3574" s="181">
        <f t="shared" si="106"/>
        <v>0</v>
      </c>
      <c r="V3574" s="181"/>
      <c r="W3574" s="181"/>
    </row>
    <row r="3575" spans="1:23" x14ac:dyDescent="0.25">
      <c r="A3575" s="187" t="s">
        <v>834</v>
      </c>
      <c r="B3575" s="35">
        <v>5</v>
      </c>
      <c r="C3575" s="164" t="s">
        <v>219</v>
      </c>
      <c r="D3575" s="165" t="s">
        <v>220</v>
      </c>
      <c r="E3575" s="191">
        <v>103.27067500000001</v>
      </c>
      <c r="F3575" s="191"/>
      <c r="G3575" s="191">
        <v>-31.517374999999994</v>
      </c>
      <c r="H3575" s="191">
        <v>0.83857500000000051</v>
      </c>
      <c r="I3575" s="191"/>
      <c r="J3575" s="191">
        <v>-24.521650000000005</v>
      </c>
      <c r="L3575" s="194">
        <v>6.6902868308285104</v>
      </c>
      <c r="M3575" s="194"/>
      <c r="N3575" s="194">
        <v>6.6438561897747253</v>
      </c>
      <c r="O3575" s="194">
        <v>6.6438561897747253</v>
      </c>
      <c r="P3575" s="194"/>
      <c r="Q3575" s="194">
        <v>6.6438561897747253</v>
      </c>
      <c r="S3575" s="181"/>
      <c r="T3575" s="181"/>
      <c r="U3575" s="181">
        <f t="shared" si="106"/>
        <v>0</v>
      </c>
      <c r="V3575" s="181"/>
      <c r="W3575" s="181"/>
    </row>
    <row r="3576" spans="1:23" x14ac:dyDescent="0.25">
      <c r="A3576" s="187" t="s">
        <v>834</v>
      </c>
      <c r="B3576" s="35">
        <v>338</v>
      </c>
      <c r="C3576" s="44"/>
      <c r="D3576" s="165" t="s">
        <v>1278</v>
      </c>
      <c r="E3576" s="191">
        <v>15.210324999999997</v>
      </c>
      <c r="F3576" s="191"/>
      <c r="G3576" s="191">
        <v>39.456325</v>
      </c>
      <c r="H3576" s="191">
        <v>13.982950000000006</v>
      </c>
      <c r="I3576" s="191"/>
      <c r="J3576" s="191">
        <v>27.807725000000001</v>
      </c>
      <c r="L3576" s="194">
        <v>6.6438561897747253</v>
      </c>
      <c r="M3576" s="194"/>
      <c r="N3576" s="194">
        <v>6.6438561897747253</v>
      </c>
      <c r="O3576" s="194">
        <v>6.6438561897747253</v>
      </c>
      <c r="P3576" s="194"/>
      <c r="Q3576" s="194">
        <v>6.6438561897747253</v>
      </c>
      <c r="S3576" s="181"/>
      <c r="T3576" s="181"/>
      <c r="U3576" s="181">
        <f t="shared" si="106"/>
        <v>0</v>
      </c>
      <c r="V3576" s="181"/>
      <c r="W3576" s="181"/>
    </row>
    <row r="3577" spans="1:23" x14ac:dyDescent="0.25">
      <c r="A3577" s="187" t="s">
        <v>834</v>
      </c>
      <c r="B3577" s="35">
        <v>300</v>
      </c>
      <c r="C3577" s="164"/>
      <c r="D3577" s="165" t="s">
        <v>1188</v>
      </c>
      <c r="E3577" s="191">
        <v>-17.475524999999994</v>
      </c>
      <c r="F3577" s="191"/>
      <c r="G3577" s="191">
        <v>-15.689299999999996</v>
      </c>
      <c r="H3577" s="191">
        <v>7.3753249999999966</v>
      </c>
      <c r="I3577" s="191"/>
      <c r="J3577" s="191">
        <v>19.913299999999985</v>
      </c>
      <c r="L3577" s="194">
        <v>6.6438561897747253</v>
      </c>
      <c r="M3577" s="194"/>
      <c r="N3577" s="194">
        <v>6.6438561897747253</v>
      </c>
      <c r="O3577" s="194">
        <v>6.6438561897747253</v>
      </c>
      <c r="P3577" s="194"/>
      <c r="Q3577" s="194">
        <v>6.6438561897747253</v>
      </c>
      <c r="S3577" s="181"/>
      <c r="T3577" s="181"/>
      <c r="U3577" s="181">
        <f t="shared" si="106"/>
        <v>0</v>
      </c>
      <c r="V3577" s="181"/>
      <c r="W3577" s="181"/>
    </row>
    <row r="3578" spans="1:23" x14ac:dyDescent="0.25">
      <c r="A3578" s="187" t="s">
        <v>834</v>
      </c>
      <c r="B3578" s="35">
        <v>360</v>
      </c>
      <c r="C3578" s="44"/>
      <c r="D3578" s="165" t="s">
        <v>1030</v>
      </c>
      <c r="E3578" s="191">
        <v>-8.6407249999999998</v>
      </c>
      <c r="F3578" s="191"/>
      <c r="G3578" s="191">
        <v>-31.035675000000008</v>
      </c>
      <c r="H3578" s="191">
        <v>-3.2638749999999987</v>
      </c>
      <c r="I3578" s="191"/>
      <c r="J3578" s="191">
        <v>14.847850000000001</v>
      </c>
      <c r="L3578" s="194">
        <v>6.6438561897747253</v>
      </c>
      <c r="M3578" s="194"/>
      <c r="N3578" s="194">
        <v>6.6438561897747253</v>
      </c>
      <c r="O3578" s="194">
        <v>6.6438561897747253</v>
      </c>
      <c r="P3578" s="194"/>
      <c r="Q3578" s="194">
        <v>6.6438561897747253</v>
      </c>
      <c r="S3578" s="181"/>
      <c r="T3578" s="181"/>
      <c r="U3578" s="181">
        <f t="shared" si="106"/>
        <v>0</v>
      </c>
      <c r="V3578" s="181"/>
      <c r="W3578" s="181"/>
    </row>
    <row r="3579" spans="1:23" x14ac:dyDescent="0.25">
      <c r="A3579" s="187" t="s">
        <v>834</v>
      </c>
      <c r="B3579" s="35">
        <v>322</v>
      </c>
      <c r="C3579" s="164"/>
      <c r="D3579" s="165" t="s">
        <v>1221</v>
      </c>
      <c r="E3579" s="191">
        <v>-6.9617999999999984</v>
      </c>
      <c r="F3579" s="191"/>
      <c r="G3579" s="191">
        <v>1.6733249999999984</v>
      </c>
      <c r="H3579" s="191">
        <v>7.7142999999999962</v>
      </c>
      <c r="I3579" s="191"/>
      <c r="J3579" s="191">
        <v>10.678400000000003</v>
      </c>
      <c r="L3579" s="194">
        <v>6.6438561897747253</v>
      </c>
      <c r="M3579" s="194"/>
      <c r="N3579" s="194">
        <v>6.6438561897747253</v>
      </c>
      <c r="O3579" s="194">
        <v>6.6438561897747253</v>
      </c>
      <c r="P3579" s="194"/>
      <c r="Q3579" s="194">
        <v>6.6438561897747253</v>
      </c>
      <c r="S3579" s="181"/>
      <c r="T3579" s="181"/>
      <c r="U3579" s="181">
        <f t="shared" si="106"/>
        <v>0</v>
      </c>
      <c r="V3579" s="181"/>
      <c r="W3579" s="181"/>
    </row>
    <row r="3580" spans="1:23" x14ac:dyDescent="0.25">
      <c r="A3580" s="187" t="s">
        <v>834</v>
      </c>
      <c r="B3580" s="35">
        <v>204</v>
      </c>
      <c r="C3580" s="164"/>
      <c r="D3580" s="165" t="s">
        <v>1272</v>
      </c>
      <c r="E3580" s="191">
        <v>-19.674574999999994</v>
      </c>
      <c r="F3580" s="191"/>
      <c r="G3580" s="191">
        <v>3.3725499999999968</v>
      </c>
      <c r="H3580" s="191">
        <v>1.2513249999999996</v>
      </c>
      <c r="I3580" s="191"/>
      <c r="J3580" s="191">
        <v>6.5955250000000056</v>
      </c>
      <c r="L3580" s="194">
        <v>6.6438561897747253</v>
      </c>
      <c r="M3580" s="194"/>
      <c r="N3580" s="194">
        <v>6.6438561897747253</v>
      </c>
      <c r="O3580" s="194">
        <v>6.6438561897747253</v>
      </c>
      <c r="P3580" s="194"/>
      <c r="Q3580" s="194">
        <v>6.6438561897747253</v>
      </c>
      <c r="S3580" s="181"/>
      <c r="T3580" s="181"/>
      <c r="U3580" s="181">
        <f t="shared" si="106"/>
        <v>0</v>
      </c>
      <c r="V3580" s="181"/>
      <c r="W3580" s="181"/>
    </row>
    <row r="3581" spans="1:23" x14ac:dyDescent="0.25">
      <c r="A3581" s="187" t="s">
        <v>834</v>
      </c>
      <c r="B3581" s="35">
        <v>167</v>
      </c>
      <c r="C3581" s="164"/>
      <c r="D3581" s="165" t="s">
        <v>1549</v>
      </c>
      <c r="E3581" s="191">
        <v>3.4163499999999978</v>
      </c>
      <c r="F3581" s="191"/>
      <c r="G3581" s="191">
        <v>-9.4203499999999956</v>
      </c>
      <c r="H3581" s="191">
        <v>5.9274999999997746E-2</v>
      </c>
      <c r="I3581" s="191"/>
      <c r="J3581" s="191">
        <v>5.4124250000000025</v>
      </c>
      <c r="L3581" s="194">
        <v>6.6438561897747253</v>
      </c>
      <c r="M3581" s="194"/>
      <c r="N3581" s="194">
        <v>6.6438561897747253</v>
      </c>
      <c r="O3581" s="194">
        <v>6.6438561897747253</v>
      </c>
      <c r="P3581" s="194"/>
      <c r="Q3581" s="194">
        <v>6.6438561897747253</v>
      </c>
      <c r="S3581" s="181"/>
      <c r="T3581" s="181"/>
      <c r="U3581" s="181">
        <f t="shared" si="106"/>
        <v>0</v>
      </c>
      <c r="V3581" s="181"/>
      <c r="W3581" s="181"/>
    </row>
    <row r="3582" spans="1:23" x14ac:dyDescent="0.25">
      <c r="A3582" s="187" t="s">
        <v>834</v>
      </c>
      <c r="B3582" s="35">
        <v>393</v>
      </c>
      <c r="C3582" s="44"/>
      <c r="D3582" s="165" t="s">
        <v>1183</v>
      </c>
      <c r="E3582" s="191">
        <v>-12.570675000000008</v>
      </c>
      <c r="F3582" s="191"/>
      <c r="G3582" s="191">
        <v>3.1644500000000022</v>
      </c>
      <c r="H3582" s="191">
        <v>-4.7484249999999957</v>
      </c>
      <c r="I3582" s="191"/>
      <c r="J3582" s="191">
        <v>5.4037499999999996</v>
      </c>
      <c r="L3582" s="194">
        <v>6.6438561897747253</v>
      </c>
      <c r="M3582" s="194"/>
      <c r="N3582" s="194">
        <v>6.6438561897747253</v>
      </c>
      <c r="O3582" s="194">
        <v>6.6438561897747253</v>
      </c>
      <c r="P3582" s="194"/>
      <c r="Q3582" s="194">
        <v>6.6438561897747253</v>
      </c>
      <c r="S3582" s="181"/>
      <c r="T3582" s="181"/>
      <c r="U3582" s="181">
        <f t="shared" si="106"/>
        <v>0</v>
      </c>
      <c r="V3582" s="181"/>
      <c r="W3582" s="181"/>
    </row>
    <row r="3583" spans="1:23" x14ac:dyDescent="0.25">
      <c r="A3583" s="187" t="s">
        <v>834</v>
      </c>
      <c r="B3583" s="35">
        <v>470</v>
      </c>
      <c r="C3583" s="44"/>
      <c r="D3583" s="167" t="s">
        <v>1603</v>
      </c>
      <c r="E3583" s="191">
        <v>-20.178774999999995</v>
      </c>
      <c r="F3583" s="191"/>
      <c r="G3583" s="191">
        <v>-28.733624999999989</v>
      </c>
      <c r="H3583" s="191">
        <v>-5.974874999999999</v>
      </c>
      <c r="I3583" s="191"/>
      <c r="J3583" s="191">
        <v>3.3004500000000014</v>
      </c>
      <c r="L3583" s="194">
        <v>6.6438561897747253</v>
      </c>
      <c r="M3583" s="194"/>
      <c r="N3583" s="194">
        <v>6.6438561897747253</v>
      </c>
      <c r="O3583" s="194">
        <v>6.6438561897747253</v>
      </c>
      <c r="P3583" s="194"/>
      <c r="Q3583" s="194">
        <v>6.6438561897747253</v>
      </c>
      <c r="S3583" s="181"/>
      <c r="T3583" s="181"/>
      <c r="U3583" s="181">
        <f t="shared" si="106"/>
        <v>0</v>
      </c>
      <c r="V3583" s="181"/>
      <c r="W3583" s="181"/>
    </row>
    <row r="3584" spans="1:23" x14ac:dyDescent="0.25">
      <c r="A3584" s="187" t="s">
        <v>834</v>
      </c>
      <c r="B3584" s="35">
        <v>95</v>
      </c>
      <c r="C3584" s="164"/>
      <c r="D3584" s="165" t="s">
        <v>1409</v>
      </c>
      <c r="E3584" s="191">
        <v>-3.8263000000000016</v>
      </c>
      <c r="F3584" s="191"/>
      <c r="G3584" s="191">
        <v>-4.6828749999999957</v>
      </c>
      <c r="H3584" s="191">
        <v>21.467025000000007</v>
      </c>
      <c r="I3584" s="191"/>
      <c r="J3584" s="191">
        <v>3.1497749999999982</v>
      </c>
      <c r="L3584" s="194">
        <v>6.6438561897747253</v>
      </c>
      <c r="M3584" s="194"/>
      <c r="N3584" s="194">
        <v>6.6438561897747253</v>
      </c>
      <c r="O3584" s="194">
        <v>6.6438561897747253</v>
      </c>
      <c r="P3584" s="194"/>
      <c r="Q3584" s="194">
        <v>6.6438561897747253</v>
      </c>
      <c r="S3584" s="181"/>
      <c r="T3584" s="181"/>
      <c r="U3584" s="181">
        <f t="shared" si="106"/>
        <v>0</v>
      </c>
      <c r="V3584" s="181"/>
      <c r="W3584" s="181"/>
    </row>
    <row r="3585" spans="1:23" x14ac:dyDescent="0.25">
      <c r="A3585" s="187" t="s">
        <v>834</v>
      </c>
      <c r="B3585" s="35">
        <v>405</v>
      </c>
      <c r="C3585" s="44"/>
      <c r="D3585" s="165" t="s">
        <v>933</v>
      </c>
      <c r="E3585" s="191">
        <v>183.32492500000001</v>
      </c>
      <c r="F3585" s="191"/>
      <c r="G3585" s="191">
        <v>-11.94574999999999</v>
      </c>
      <c r="H3585" s="191">
        <v>8.6779499999999992</v>
      </c>
      <c r="I3585" s="191"/>
      <c r="J3585" s="191">
        <v>2.5366499999999981</v>
      </c>
      <c r="L3585" s="194">
        <v>7.5182591389327449</v>
      </c>
      <c r="M3585" s="194"/>
      <c r="N3585" s="194">
        <v>6.6438561897747253</v>
      </c>
      <c r="O3585" s="194">
        <v>6.6438561897747253</v>
      </c>
      <c r="P3585" s="194"/>
      <c r="Q3585" s="194">
        <v>6.6438561897747253</v>
      </c>
      <c r="S3585" s="181"/>
      <c r="T3585" s="181"/>
      <c r="U3585" s="181">
        <f t="shared" si="106"/>
        <v>0</v>
      </c>
      <c r="V3585" s="181"/>
      <c r="W3585" s="181"/>
    </row>
    <row r="3586" spans="1:23" x14ac:dyDescent="0.25">
      <c r="A3586" s="187" t="s">
        <v>834</v>
      </c>
      <c r="B3586" s="35">
        <v>205</v>
      </c>
      <c r="C3586" s="164"/>
      <c r="D3586" s="165" t="s">
        <v>1201</v>
      </c>
      <c r="E3586" s="191">
        <v>-17.891325000000002</v>
      </c>
      <c r="F3586" s="191"/>
      <c r="G3586" s="191">
        <v>-37.262074999999996</v>
      </c>
      <c r="H3586" s="191">
        <v>2.5310750000000013</v>
      </c>
      <c r="I3586" s="191"/>
      <c r="J3586" s="191">
        <v>2.1377499999999987</v>
      </c>
      <c r="L3586" s="194">
        <v>6.6438561897747253</v>
      </c>
      <c r="M3586" s="194"/>
      <c r="N3586" s="194">
        <v>6.6438561897747253</v>
      </c>
      <c r="O3586" s="194">
        <v>6.6438561897747253</v>
      </c>
      <c r="P3586" s="194"/>
      <c r="Q3586" s="194">
        <v>6.6438561897747253</v>
      </c>
      <c r="S3586" s="181"/>
      <c r="T3586" s="181"/>
      <c r="U3586" s="181">
        <f t="shared" si="106"/>
        <v>0</v>
      </c>
      <c r="V3586" s="181"/>
      <c r="W3586" s="181"/>
    </row>
    <row r="3587" spans="1:23" x14ac:dyDescent="0.25">
      <c r="A3587" s="187" t="s">
        <v>834</v>
      </c>
      <c r="B3587" s="35">
        <v>242</v>
      </c>
      <c r="C3587" s="44"/>
      <c r="D3587" s="165" t="s">
        <v>1372</v>
      </c>
      <c r="E3587" s="191">
        <v>-44.140149999999991</v>
      </c>
      <c r="F3587" s="191"/>
      <c r="G3587" s="191">
        <v>-35.72867500000001</v>
      </c>
      <c r="H3587" s="191">
        <v>-6.2758250000000011</v>
      </c>
      <c r="I3587" s="191"/>
      <c r="J3587" s="191">
        <v>1.8578499999999991</v>
      </c>
      <c r="L3587" s="194">
        <v>6.6438561897747253</v>
      </c>
      <c r="M3587" s="194"/>
      <c r="N3587" s="194">
        <v>6.6438561897747253</v>
      </c>
      <c r="O3587" s="194">
        <v>6.6438561897747253</v>
      </c>
      <c r="P3587" s="194"/>
      <c r="Q3587" s="194">
        <v>6.6438561897747253</v>
      </c>
      <c r="S3587" s="181"/>
      <c r="T3587" s="181"/>
      <c r="U3587" s="181">
        <f t="shared" si="106"/>
        <v>0</v>
      </c>
      <c r="V3587" s="181"/>
      <c r="W3587" s="181"/>
    </row>
    <row r="3588" spans="1:23" x14ac:dyDescent="0.25">
      <c r="A3588" s="187" t="s">
        <v>834</v>
      </c>
      <c r="B3588" s="35">
        <v>288</v>
      </c>
      <c r="C3588" s="164"/>
      <c r="D3588" s="165" t="s">
        <v>1435</v>
      </c>
      <c r="E3588" s="191">
        <v>-13.110749999999996</v>
      </c>
      <c r="F3588" s="191"/>
      <c r="G3588" s="191">
        <v>-10.936350000000012</v>
      </c>
      <c r="H3588" s="191">
        <v>4.6623250000000009</v>
      </c>
      <c r="I3588" s="191"/>
      <c r="J3588" s="191">
        <v>1.1225500000000004</v>
      </c>
      <c r="L3588" s="194">
        <v>6.6438561897747253</v>
      </c>
      <c r="M3588" s="194"/>
      <c r="N3588" s="194">
        <v>6.6438561897747253</v>
      </c>
      <c r="O3588" s="194">
        <v>6.6438561897747253</v>
      </c>
      <c r="P3588" s="194"/>
      <c r="Q3588" s="194">
        <v>6.6438561897747253</v>
      </c>
      <c r="S3588" s="181"/>
      <c r="T3588" s="181"/>
      <c r="U3588" s="181">
        <f t="shared" si="106"/>
        <v>0</v>
      </c>
      <c r="V3588" s="181"/>
      <c r="W3588" s="181"/>
    </row>
    <row r="3589" spans="1:23" x14ac:dyDescent="0.25">
      <c r="A3589" s="187" t="s">
        <v>834</v>
      </c>
      <c r="B3589" s="35">
        <v>176</v>
      </c>
      <c r="C3589" s="164"/>
      <c r="D3589" s="165" t="s">
        <v>1537</v>
      </c>
      <c r="E3589" s="191">
        <v>-10.640174999999999</v>
      </c>
      <c r="F3589" s="191"/>
      <c r="G3589" s="191">
        <v>-3.3654000000000011</v>
      </c>
      <c r="H3589" s="191">
        <v>6.8638499999999976</v>
      </c>
      <c r="I3589" s="191"/>
      <c r="J3589" s="191">
        <v>0.8409749999999967</v>
      </c>
      <c r="L3589" s="194">
        <v>6.6438561897747253</v>
      </c>
      <c r="M3589" s="194"/>
      <c r="N3589" s="194">
        <v>6.6438561897747253</v>
      </c>
      <c r="O3589" s="194">
        <v>6.6438561897747253</v>
      </c>
      <c r="P3589" s="194"/>
      <c r="Q3589" s="194">
        <v>6.6438561897747253</v>
      </c>
      <c r="S3589" s="181"/>
      <c r="T3589" s="181"/>
      <c r="U3589" s="181">
        <f t="shared" si="106"/>
        <v>0</v>
      </c>
      <c r="V3589" s="181"/>
      <c r="W3589" s="181"/>
    </row>
    <row r="3590" spans="1:23" x14ac:dyDescent="0.25">
      <c r="A3590" s="187" t="s">
        <v>834</v>
      </c>
      <c r="B3590" s="35">
        <v>201</v>
      </c>
      <c r="C3590" s="164"/>
      <c r="D3590" s="165" t="s">
        <v>1486</v>
      </c>
      <c r="E3590" s="191">
        <v>-9.1773749999999961</v>
      </c>
      <c r="F3590" s="191"/>
      <c r="G3590" s="191">
        <v>-51.720125000000003</v>
      </c>
      <c r="H3590" s="191">
        <v>7.2500000000452758E-4</v>
      </c>
      <c r="I3590" s="191"/>
      <c r="J3590" s="191">
        <v>0.32787500000000236</v>
      </c>
      <c r="L3590" s="194">
        <v>6.6438561897747253</v>
      </c>
      <c r="M3590" s="194"/>
      <c r="N3590" s="194">
        <v>6.6438561897747253</v>
      </c>
      <c r="O3590" s="194">
        <v>6.6438561897747253</v>
      </c>
      <c r="P3590" s="194"/>
      <c r="Q3590" s="194">
        <v>6.6438561897747253</v>
      </c>
      <c r="S3590" s="181"/>
      <c r="T3590" s="181"/>
      <c r="U3590" s="181">
        <f t="shared" si="106"/>
        <v>0</v>
      </c>
      <c r="V3590" s="181"/>
      <c r="W3590" s="181"/>
    </row>
    <row r="3591" spans="1:23" x14ac:dyDescent="0.25">
      <c r="A3591" s="187" t="s">
        <v>834</v>
      </c>
      <c r="B3591" s="35">
        <v>310</v>
      </c>
      <c r="C3591" s="164"/>
      <c r="D3591" s="165" t="s">
        <v>1662</v>
      </c>
      <c r="E3591" s="191">
        <v>-15.104425000000006</v>
      </c>
      <c r="F3591" s="191"/>
      <c r="G3591" s="191">
        <v>-21.877024999999996</v>
      </c>
      <c r="H3591" s="191">
        <v>-3.9496500000000019</v>
      </c>
      <c r="I3591" s="191"/>
      <c r="J3591" s="191">
        <v>0.18045000000000222</v>
      </c>
      <c r="L3591" s="194">
        <v>6.6438561897747253</v>
      </c>
      <c r="M3591" s="194"/>
      <c r="N3591" s="194">
        <v>6.6438561897747253</v>
      </c>
      <c r="O3591" s="194">
        <v>6.6438561897747253</v>
      </c>
      <c r="P3591" s="194"/>
      <c r="Q3591" s="194">
        <v>6.6438561897747253</v>
      </c>
      <c r="S3591" s="181"/>
      <c r="T3591" s="181"/>
      <c r="U3591" s="181">
        <f t="shared" si="106"/>
        <v>0</v>
      </c>
      <c r="V3591" s="181"/>
      <c r="W3591" s="181"/>
    </row>
    <row r="3592" spans="1:23" x14ac:dyDescent="0.25">
      <c r="A3592" s="187" t="s">
        <v>834</v>
      </c>
      <c r="B3592" s="35">
        <v>175</v>
      </c>
      <c r="C3592" s="164"/>
      <c r="D3592" s="165" t="s">
        <v>1184</v>
      </c>
      <c r="E3592" s="191">
        <v>-12.226675000000002</v>
      </c>
      <c r="F3592" s="191"/>
      <c r="G3592" s="191">
        <v>-18.369099999999996</v>
      </c>
      <c r="H3592" s="191">
        <v>2.9789749999999984</v>
      </c>
      <c r="I3592" s="191"/>
      <c r="J3592" s="191">
        <v>-0.19557500000000516</v>
      </c>
      <c r="L3592" s="194">
        <v>6.6438561897747253</v>
      </c>
      <c r="M3592" s="194"/>
      <c r="N3592" s="194">
        <v>6.6438561897747253</v>
      </c>
      <c r="O3592" s="194">
        <v>6.6438561897747253</v>
      </c>
      <c r="P3592" s="194"/>
      <c r="Q3592" s="194">
        <v>6.6438561897747253</v>
      </c>
      <c r="S3592" s="181"/>
      <c r="T3592" s="181"/>
      <c r="U3592" s="181">
        <f t="shared" si="106"/>
        <v>0</v>
      </c>
      <c r="V3592" s="181"/>
      <c r="W3592" s="181"/>
    </row>
    <row r="3593" spans="1:23" x14ac:dyDescent="0.25">
      <c r="A3593" s="187" t="s">
        <v>834</v>
      </c>
      <c r="B3593" s="35">
        <v>299</v>
      </c>
      <c r="C3593" s="44"/>
      <c r="D3593" s="165" t="s">
        <v>1519</v>
      </c>
      <c r="E3593" s="191">
        <v>-0.4735750000000003</v>
      </c>
      <c r="F3593" s="191"/>
      <c r="G3593" s="191">
        <v>-2.8082999999999956</v>
      </c>
      <c r="H3593" s="191">
        <v>10.588225000000001</v>
      </c>
      <c r="I3593" s="191"/>
      <c r="J3593" s="191">
        <v>-0.42634999999999934</v>
      </c>
      <c r="L3593" s="194">
        <v>6.6438561897747253</v>
      </c>
      <c r="M3593" s="194"/>
      <c r="N3593" s="194">
        <v>6.6438561897747253</v>
      </c>
      <c r="O3593" s="194">
        <v>6.6438561897747253</v>
      </c>
      <c r="P3593" s="194"/>
      <c r="Q3593" s="194">
        <v>6.6438561897747253</v>
      </c>
      <c r="S3593" s="181"/>
      <c r="T3593" s="181"/>
      <c r="U3593" s="181">
        <f t="shared" si="106"/>
        <v>0</v>
      </c>
      <c r="V3593" s="181"/>
      <c r="W3593" s="181"/>
    </row>
    <row r="3594" spans="1:23" x14ac:dyDescent="0.25">
      <c r="A3594" s="187" t="s">
        <v>834</v>
      </c>
      <c r="B3594" s="35">
        <v>195</v>
      </c>
      <c r="C3594" s="164"/>
      <c r="D3594" s="165" t="s">
        <v>1604</v>
      </c>
      <c r="E3594" s="191">
        <v>-7.7717000000000027</v>
      </c>
      <c r="F3594" s="191"/>
      <c r="G3594" s="191">
        <v>-35.744600000000005</v>
      </c>
      <c r="H3594" s="191">
        <v>-9.1291250000000002</v>
      </c>
      <c r="I3594" s="191"/>
      <c r="J3594" s="191">
        <v>-0.65292499999999976</v>
      </c>
      <c r="L3594" s="194">
        <v>6.6438561897747253</v>
      </c>
      <c r="M3594" s="194"/>
      <c r="N3594" s="194">
        <v>6.6438561897747253</v>
      </c>
      <c r="O3594" s="194">
        <v>6.6438561897747253</v>
      </c>
      <c r="P3594" s="194"/>
      <c r="Q3594" s="194">
        <v>6.6438561897747253</v>
      </c>
      <c r="S3594" s="181"/>
      <c r="T3594" s="181"/>
      <c r="U3594" s="181">
        <f t="shared" si="106"/>
        <v>0</v>
      </c>
      <c r="V3594" s="181"/>
      <c r="W3594" s="181"/>
    </row>
    <row r="3595" spans="1:23" x14ac:dyDescent="0.25">
      <c r="A3595" s="187" t="s">
        <v>834</v>
      </c>
      <c r="B3595" s="35">
        <v>203</v>
      </c>
      <c r="C3595" s="164"/>
      <c r="D3595" s="165" t="s">
        <v>1341</v>
      </c>
      <c r="E3595" s="191">
        <v>1.6784749999999988</v>
      </c>
      <c r="F3595" s="191"/>
      <c r="G3595" s="191">
        <v>-18.375125000000004</v>
      </c>
      <c r="H3595" s="191">
        <v>5.1408750000000012</v>
      </c>
      <c r="I3595" s="191"/>
      <c r="J3595" s="191">
        <v>-0.78967499999999546</v>
      </c>
      <c r="L3595" s="194">
        <v>6.6438561897747253</v>
      </c>
      <c r="M3595" s="194"/>
      <c r="N3595" s="194">
        <v>6.6438561897747253</v>
      </c>
      <c r="O3595" s="194">
        <v>6.6438561897747253</v>
      </c>
      <c r="P3595" s="194"/>
      <c r="Q3595" s="194">
        <v>6.6438561897747253</v>
      </c>
      <c r="S3595" s="181"/>
      <c r="T3595" s="181"/>
      <c r="U3595" s="181">
        <f t="shared" si="106"/>
        <v>0</v>
      </c>
      <c r="V3595" s="181"/>
      <c r="W3595" s="181"/>
    </row>
    <row r="3596" spans="1:23" x14ac:dyDescent="0.25">
      <c r="A3596" s="187" t="s">
        <v>834</v>
      </c>
      <c r="B3596" s="35">
        <v>398</v>
      </c>
      <c r="C3596" s="44"/>
      <c r="D3596" s="165" t="s">
        <v>913</v>
      </c>
      <c r="E3596" s="191">
        <v>26.657950000000007</v>
      </c>
      <c r="F3596" s="191"/>
      <c r="G3596" s="191">
        <v>-11.055724999999999</v>
      </c>
      <c r="H3596" s="191">
        <v>-1.6333749999999974</v>
      </c>
      <c r="I3596" s="191"/>
      <c r="J3596" s="191">
        <v>-0.87177499999999242</v>
      </c>
      <c r="L3596" s="194">
        <v>6.6438561897747253</v>
      </c>
      <c r="M3596" s="194"/>
      <c r="N3596" s="194">
        <v>6.6438561897747253</v>
      </c>
      <c r="O3596" s="194">
        <v>6.6438561897747253</v>
      </c>
      <c r="P3596" s="194"/>
      <c r="Q3596" s="194">
        <v>6.6438561897747253</v>
      </c>
      <c r="S3596" s="181"/>
      <c r="T3596" s="181"/>
      <c r="U3596" s="181">
        <f t="shared" ref="U3596:U3659" si="107">N3596-O3596</f>
        <v>0</v>
      </c>
      <c r="V3596" s="181"/>
      <c r="W3596" s="181"/>
    </row>
    <row r="3597" spans="1:23" x14ac:dyDescent="0.25">
      <c r="A3597" s="187" t="s">
        <v>834</v>
      </c>
      <c r="B3597" s="35">
        <v>220</v>
      </c>
      <c r="C3597" s="164"/>
      <c r="D3597" s="165" t="s">
        <v>1112</v>
      </c>
      <c r="E3597" s="191">
        <v>-4.9622250000000019</v>
      </c>
      <c r="F3597" s="191"/>
      <c r="G3597" s="191">
        <v>-11.559574999999999</v>
      </c>
      <c r="H3597" s="191">
        <v>2.8874500000000012</v>
      </c>
      <c r="I3597" s="191"/>
      <c r="J3597" s="191">
        <v>-1.2143499999999996</v>
      </c>
      <c r="L3597" s="194">
        <v>6.6438561897747253</v>
      </c>
      <c r="M3597" s="194"/>
      <c r="N3597" s="194">
        <v>6.6438561897747253</v>
      </c>
      <c r="O3597" s="194">
        <v>6.6438561897747253</v>
      </c>
      <c r="P3597" s="194"/>
      <c r="Q3597" s="194">
        <v>6.6438561897747253</v>
      </c>
      <c r="S3597" s="181"/>
      <c r="T3597" s="181"/>
      <c r="U3597" s="181">
        <f t="shared" si="107"/>
        <v>0</v>
      </c>
      <c r="V3597" s="181"/>
      <c r="W3597" s="181"/>
    </row>
    <row r="3598" spans="1:23" x14ac:dyDescent="0.25">
      <c r="A3598" s="187" t="s">
        <v>834</v>
      </c>
      <c r="B3598" s="35">
        <v>357</v>
      </c>
      <c r="C3598" s="44"/>
      <c r="D3598" s="165" t="s">
        <v>1557</v>
      </c>
      <c r="E3598" s="191">
        <v>-7.2440250000000006</v>
      </c>
      <c r="F3598" s="191"/>
      <c r="G3598" s="191">
        <v>-14.420925</v>
      </c>
      <c r="H3598" s="191">
        <v>-1.3869249999999997</v>
      </c>
      <c r="I3598" s="191"/>
      <c r="J3598" s="191">
        <v>-1.4820750000000018</v>
      </c>
      <c r="L3598" s="194">
        <v>6.6438561897747253</v>
      </c>
      <c r="M3598" s="194"/>
      <c r="N3598" s="194">
        <v>6.6438561897747253</v>
      </c>
      <c r="O3598" s="194">
        <v>6.6438561897747253</v>
      </c>
      <c r="P3598" s="194"/>
      <c r="Q3598" s="194">
        <v>6.6438561897747253</v>
      </c>
      <c r="S3598" s="181"/>
      <c r="T3598" s="181"/>
      <c r="U3598" s="181">
        <f t="shared" si="107"/>
        <v>0</v>
      </c>
      <c r="V3598" s="181"/>
      <c r="W3598" s="181"/>
    </row>
    <row r="3599" spans="1:23" x14ac:dyDescent="0.25">
      <c r="A3599" s="187" t="s">
        <v>834</v>
      </c>
      <c r="B3599" s="35">
        <v>120</v>
      </c>
      <c r="C3599" s="164"/>
      <c r="D3599" s="165" t="s">
        <v>1187</v>
      </c>
      <c r="E3599" s="191">
        <v>-9.4476750000000003</v>
      </c>
      <c r="F3599" s="191"/>
      <c r="G3599" s="191">
        <v>-38.431224999999991</v>
      </c>
      <c r="H3599" s="191">
        <v>9.4046250000000029</v>
      </c>
      <c r="I3599" s="191"/>
      <c r="J3599" s="191">
        <v>-1.5821499999999986</v>
      </c>
      <c r="L3599" s="194">
        <v>6.6438561897747253</v>
      </c>
      <c r="M3599" s="194"/>
      <c r="N3599" s="194">
        <v>6.6438561897747253</v>
      </c>
      <c r="O3599" s="194">
        <v>6.6438561897747253</v>
      </c>
      <c r="P3599" s="194"/>
      <c r="Q3599" s="194">
        <v>6.6438561897747253</v>
      </c>
      <c r="S3599" s="181"/>
      <c r="T3599" s="181"/>
      <c r="U3599" s="181">
        <f t="shared" si="107"/>
        <v>0</v>
      </c>
      <c r="V3599" s="181"/>
      <c r="W3599" s="181"/>
    </row>
    <row r="3600" spans="1:23" x14ac:dyDescent="0.25">
      <c r="A3600" s="187" t="s">
        <v>834</v>
      </c>
      <c r="B3600" s="35">
        <v>126</v>
      </c>
      <c r="C3600" s="164"/>
      <c r="D3600" s="165" t="s">
        <v>1059</v>
      </c>
      <c r="E3600" s="191">
        <v>-18.153574999999996</v>
      </c>
      <c r="F3600" s="191"/>
      <c r="G3600" s="191">
        <v>-13.877624999999998</v>
      </c>
      <c r="H3600" s="191">
        <v>-2.1274499999999978</v>
      </c>
      <c r="I3600" s="191"/>
      <c r="J3600" s="191">
        <v>-2.1905250000000045</v>
      </c>
      <c r="L3600" s="194">
        <v>6.6438561897747253</v>
      </c>
      <c r="M3600" s="194"/>
      <c r="N3600" s="194">
        <v>6.6438561897747253</v>
      </c>
      <c r="O3600" s="194">
        <v>6.6438561897747253</v>
      </c>
      <c r="P3600" s="194"/>
      <c r="Q3600" s="194">
        <v>6.6438561897747253</v>
      </c>
      <c r="S3600" s="181"/>
      <c r="T3600" s="181"/>
      <c r="U3600" s="181">
        <f t="shared" si="107"/>
        <v>0</v>
      </c>
      <c r="V3600" s="181"/>
      <c r="W3600" s="181"/>
    </row>
    <row r="3601" spans="1:23" x14ac:dyDescent="0.25">
      <c r="A3601" s="187" t="s">
        <v>834</v>
      </c>
      <c r="B3601" s="35">
        <v>96</v>
      </c>
      <c r="C3601" s="164"/>
      <c r="D3601" s="165" t="s">
        <v>1277</v>
      </c>
      <c r="E3601" s="191">
        <v>4026.7518500000006</v>
      </c>
      <c r="F3601" s="191"/>
      <c r="G3601" s="191">
        <v>4.3529000000000053</v>
      </c>
      <c r="H3601" s="191">
        <v>2.8663500000000042</v>
      </c>
      <c r="I3601" s="191"/>
      <c r="J3601" s="191">
        <v>-3.2551750000000084</v>
      </c>
      <c r="L3601" s="194">
        <v>11.975400853095429</v>
      </c>
      <c r="M3601" s="194"/>
      <c r="N3601" s="194">
        <v>6.6438561897747253</v>
      </c>
      <c r="O3601" s="194">
        <v>6.6438561897747253</v>
      </c>
      <c r="P3601" s="194"/>
      <c r="Q3601" s="194">
        <v>6.6438561897747253</v>
      </c>
      <c r="S3601" s="181"/>
      <c r="T3601" s="181"/>
      <c r="U3601" s="181">
        <f t="shared" si="107"/>
        <v>0</v>
      </c>
      <c r="V3601" s="181"/>
      <c r="W3601" s="181"/>
    </row>
    <row r="3602" spans="1:23" x14ac:dyDescent="0.25">
      <c r="A3602" s="187" t="s">
        <v>834</v>
      </c>
      <c r="B3602" s="35">
        <v>200</v>
      </c>
      <c r="C3602" s="164"/>
      <c r="D3602" s="165" t="s">
        <v>1270</v>
      </c>
      <c r="E3602" s="191">
        <v>-2.6177000000000064</v>
      </c>
      <c r="F3602" s="191"/>
      <c r="G3602" s="191">
        <v>-8.8185749999999992</v>
      </c>
      <c r="H3602" s="191">
        <v>-0.14145000000000074</v>
      </c>
      <c r="I3602" s="191"/>
      <c r="J3602" s="191">
        <v>-3.7057749999999992</v>
      </c>
      <c r="L3602" s="194">
        <v>6.6438561897747253</v>
      </c>
      <c r="M3602" s="194"/>
      <c r="N3602" s="194">
        <v>6.6438561897747253</v>
      </c>
      <c r="O3602" s="194">
        <v>6.6438561897747253</v>
      </c>
      <c r="P3602" s="194"/>
      <c r="Q3602" s="194">
        <v>6.6438561897747253</v>
      </c>
      <c r="S3602" s="181"/>
      <c r="T3602" s="181"/>
      <c r="U3602" s="181">
        <f t="shared" si="107"/>
        <v>0</v>
      </c>
      <c r="V3602" s="181"/>
      <c r="W3602" s="181"/>
    </row>
    <row r="3603" spans="1:23" x14ac:dyDescent="0.25">
      <c r="A3603" s="187" t="s">
        <v>834</v>
      </c>
      <c r="B3603" s="35">
        <v>159</v>
      </c>
      <c r="C3603" s="164"/>
      <c r="D3603" s="165" t="s">
        <v>1328</v>
      </c>
      <c r="E3603" s="191">
        <v>-17.323150000000002</v>
      </c>
      <c r="F3603" s="191"/>
      <c r="G3603" s="191">
        <v>-8.7995750000000008</v>
      </c>
      <c r="H3603" s="191">
        <v>-12.409025000000003</v>
      </c>
      <c r="I3603" s="191"/>
      <c r="J3603" s="191">
        <v>-4.2023250000000019</v>
      </c>
      <c r="L3603" s="194">
        <v>6.6438561897747253</v>
      </c>
      <c r="M3603" s="194"/>
      <c r="N3603" s="194">
        <v>6.6438561897747253</v>
      </c>
      <c r="O3603" s="194">
        <v>6.6438561897747253</v>
      </c>
      <c r="P3603" s="194"/>
      <c r="Q3603" s="194">
        <v>6.6438561897747253</v>
      </c>
      <c r="S3603" s="181"/>
      <c r="T3603" s="181"/>
      <c r="U3603" s="181">
        <f t="shared" si="107"/>
        <v>0</v>
      </c>
      <c r="V3603" s="181"/>
      <c r="W3603" s="181"/>
    </row>
    <row r="3604" spans="1:23" x14ac:dyDescent="0.25">
      <c r="A3604" s="187" t="s">
        <v>834</v>
      </c>
      <c r="B3604" s="35">
        <v>339</v>
      </c>
      <c r="C3604" s="44"/>
      <c r="D3604" s="165" t="s">
        <v>1032</v>
      </c>
      <c r="E3604" s="191">
        <v>-23.431349999999995</v>
      </c>
      <c r="F3604" s="191"/>
      <c r="G3604" s="191">
        <v>-33.740574999999986</v>
      </c>
      <c r="H3604" s="191">
        <v>-0.4875999999999987</v>
      </c>
      <c r="I3604" s="191"/>
      <c r="J3604" s="191">
        <v>-4.6544249999999998</v>
      </c>
      <c r="L3604" s="194">
        <v>6.6438561897747253</v>
      </c>
      <c r="M3604" s="194"/>
      <c r="N3604" s="194">
        <v>6.6438561897747253</v>
      </c>
      <c r="O3604" s="194">
        <v>6.6438561897747253</v>
      </c>
      <c r="P3604" s="194"/>
      <c r="Q3604" s="194">
        <v>6.6438561897747253</v>
      </c>
      <c r="S3604" s="181"/>
      <c r="T3604" s="181"/>
      <c r="U3604" s="181">
        <f t="shared" si="107"/>
        <v>0</v>
      </c>
      <c r="V3604" s="181"/>
      <c r="W3604" s="181"/>
    </row>
    <row r="3605" spans="1:23" x14ac:dyDescent="0.25">
      <c r="A3605" s="187" t="s">
        <v>834</v>
      </c>
      <c r="B3605" s="35">
        <v>182</v>
      </c>
      <c r="C3605" s="164"/>
      <c r="D3605" s="165" t="s">
        <v>1282</v>
      </c>
      <c r="E3605" s="191">
        <v>-15.097449999999995</v>
      </c>
      <c r="F3605" s="191"/>
      <c r="G3605" s="191">
        <v>-18.555024999999997</v>
      </c>
      <c r="H3605" s="191">
        <v>-0.34305000000000163</v>
      </c>
      <c r="I3605" s="191"/>
      <c r="J3605" s="191">
        <v>-5.0986000000000047</v>
      </c>
      <c r="L3605" s="194">
        <v>6.6438561897747253</v>
      </c>
      <c r="M3605" s="194"/>
      <c r="N3605" s="194">
        <v>6.6438561897747253</v>
      </c>
      <c r="O3605" s="194">
        <v>6.6438561897747253</v>
      </c>
      <c r="P3605" s="194"/>
      <c r="Q3605" s="194">
        <v>6.6438561897747253</v>
      </c>
      <c r="S3605" s="181"/>
      <c r="T3605" s="181"/>
      <c r="U3605" s="181">
        <f t="shared" si="107"/>
        <v>0</v>
      </c>
      <c r="V3605" s="181"/>
      <c r="W3605" s="181"/>
    </row>
    <row r="3606" spans="1:23" x14ac:dyDescent="0.25">
      <c r="A3606" s="187" t="s">
        <v>834</v>
      </c>
      <c r="B3606" s="35">
        <v>313</v>
      </c>
      <c r="C3606" s="164"/>
      <c r="D3606" s="165" t="s">
        <v>1520</v>
      </c>
      <c r="E3606" s="191">
        <v>-1.6007250000000006</v>
      </c>
      <c r="F3606" s="191"/>
      <c r="G3606" s="191">
        <v>-27.236674999999998</v>
      </c>
      <c r="H3606" s="191">
        <v>-1.4589750000000006</v>
      </c>
      <c r="I3606" s="191"/>
      <c r="J3606" s="191">
        <v>-5.8636999999999997</v>
      </c>
      <c r="L3606" s="194">
        <v>6.6438561897747253</v>
      </c>
      <c r="M3606" s="194"/>
      <c r="N3606" s="194">
        <v>6.6438561897747253</v>
      </c>
      <c r="O3606" s="194">
        <v>6.6438561897747253</v>
      </c>
      <c r="P3606" s="194"/>
      <c r="Q3606" s="194">
        <v>6.6438561897747253</v>
      </c>
      <c r="S3606" s="181"/>
      <c r="T3606" s="181"/>
      <c r="U3606" s="181">
        <f t="shared" si="107"/>
        <v>0</v>
      </c>
      <c r="V3606" s="181"/>
      <c r="W3606" s="181"/>
    </row>
    <row r="3607" spans="1:23" x14ac:dyDescent="0.25">
      <c r="A3607" s="187" t="s">
        <v>834</v>
      </c>
      <c r="B3607" s="35">
        <v>89</v>
      </c>
      <c r="C3607" s="164"/>
      <c r="D3607" s="165" t="s">
        <v>1383</v>
      </c>
      <c r="E3607" s="191">
        <v>-10.9968</v>
      </c>
      <c r="F3607" s="191"/>
      <c r="G3607" s="191">
        <v>-15.243024999999999</v>
      </c>
      <c r="H3607" s="191">
        <v>10.732450000000004</v>
      </c>
      <c r="I3607" s="191"/>
      <c r="J3607" s="191">
        <v>-6.1101500000000009</v>
      </c>
      <c r="L3607" s="194">
        <v>6.6438561897747253</v>
      </c>
      <c r="M3607" s="194"/>
      <c r="N3607" s="194">
        <v>6.6438561897747253</v>
      </c>
      <c r="O3607" s="194">
        <v>6.6438561897747253</v>
      </c>
      <c r="P3607" s="194"/>
      <c r="Q3607" s="194">
        <v>6.6438561897747253</v>
      </c>
      <c r="S3607" s="181"/>
      <c r="T3607" s="181"/>
      <c r="U3607" s="181">
        <f t="shared" si="107"/>
        <v>0</v>
      </c>
      <c r="V3607" s="181"/>
      <c r="W3607" s="181"/>
    </row>
    <row r="3608" spans="1:23" x14ac:dyDescent="0.25">
      <c r="A3608" s="187" t="s">
        <v>834</v>
      </c>
      <c r="B3608" s="35">
        <v>286</v>
      </c>
      <c r="C3608" s="164"/>
      <c r="D3608" s="165" t="s">
        <v>1481</v>
      </c>
      <c r="E3608" s="191">
        <v>4.4625500000000002</v>
      </c>
      <c r="F3608" s="191"/>
      <c r="G3608" s="191">
        <v>-25.165924999999998</v>
      </c>
      <c r="H3608" s="191">
        <v>16.510449999999999</v>
      </c>
      <c r="I3608" s="191"/>
      <c r="J3608" s="191">
        <v>-6.7994749999999993</v>
      </c>
      <c r="L3608" s="194">
        <v>6.6438561897747253</v>
      </c>
      <c r="M3608" s="194"/>
      <c r="N3608" s="194">
        <v>6.6438561897747253</v>
      </c>
      <c r="O3608" s="194">
        <v>6.6438561897747253</v>
      </c>
      <c r="P3608" s="194"/>
      <c r="Q3608" s="194">
        <v>6.6438561897747253</v>
      </c>
      <c r="S3608" s="181"/>
      <c r="T3608" s="181"/>
      <c r="U3608" s="181">
        <f t="shared" si="107"/>
        <v>0</v>
      </c>
      <c r="V3608" s="181"/>
      <c r="W3608" s="181"/>
    </row>
    <row r="3609" spans="1:23" x14ac:dyDescent="0.25">
      <c r="A3609" s="187" t="s">
        <v>834</v>
      </c>
      <c r="B3609" s="35">
        <v>171</v>
      </c>
      <c r="C3609" s="44"/>
      <c r="D3609" s="167" t="s">
        <v>1318</v>
      </c>
      <c r="E3609" s="191">
        <v>-9.3912999999999975</v>
      </c>
      <c r="F3609" s="191"/>
      <c r="G3609" s="191">
        <v>-10.942125000000001</v>
      </c>
      <c r="H3609" s="191">
        <v>-5.1538250000000003</v>
      </c>
      <c r="I3609" s="191"/>
      <c r="J3609" s="191">
        <v>-7.6280250000000009</v>
      </c>
      <c r="L3609" s="194">
        <v>6.6438561897747253</v>
      </c>
      <c r="M3609" s="194"/>
      <c r="N3609" s="194">
        <v>6.6438561897747253</v>
      </c>
      <c r="O3609" s="194">
        <v>6.6438561897747253</v>
      </c>
      <c r="P3609" s="194"/>
      <c r="Q3609" s="194">
        <v>6.6438561897747253</v>
      </c>
      <c r="S3609" s="181"/>
      <c r="T3609" s="181"/>
      <c r="U3609" s="181">
        <f t="shared" si="107"/>
        <v>0</v>
      </c>
      <c r="V3609" s="181"/>
      <c r="W3609" s="181"/>
    </row>
    <row r="3610" spans="1:23" x14ac:dyDescent="0.25">
      <c r="A3610" s="187" t="s">
        <v>834</v>
      </c>
      <c r="B3610" s="35">
        <v>323</v>
      </c>
      <c r="C3610" s="164"/>
      <c r="D3610" s="165" t="s">
        <v>1425</v>
      </c>
      <c r="E3610" s="191">
        <v>-14.053999999999998</v>
      </c>
      <c r="F3610" s="191"/>
      <c r="G3610" s="191">
        <v>-16.548449999999995</v>
      </c>
      <c r="H3610" s="191">
        <v>-1.2090000000000014</v>
      </c>
      <c r="I3610" s="191"/>
      <c r="J3610" s="191">
        <v>-8.0617250000000062</v>
      </c>
      <c r="L3610" s="194">
        <v>6.6438561897747253</v>
      </c>
      <c r="M3610" s="194"/>
      <c r="N3610" s="194">
        <v>6.6438561897747253</v>
      </c>
      <c r="O3610" s="194">
        <v>6.6438561897747253</v>
      </c>
      <c r="P3610" s="194"/>
      <c r="Q3610" s="194">
        <v>6.6438561897747253</v>
      </c>
      <c r="S3610" s="181"/>
      <c r="T3610" s="181"/>
      <c r="U3610" s="181">
        <f t="shared" si="107"/>
        <v>0</v>
      </c>
      <c r="V3610" s="181"/>
      <c r="W3610" s="181"/>
    </row>
    <row r="3611" spans="1:23" x14ac:dyDescent="0.25">
      <c r="A3611" s="187" t="s">
        <v>834</v>
      </c>
      <c r="B3611" s="35">
        <v>276</v>
      </c>
      <c r="C3611" s="164"/>
      <c r="D3611" s="165" t="s">
        <v>1408</v>
      </c>
      <c r="E3611" s="191">
        <v>-11.482825000000002</v>
      </c>
      <c r="F3611" s="191"/>
      <c r="G3611" s="191">
        <v>-39.249324999999999</v>
      </c>
      <c r="H3611" s="191">
        <v>-1.1162249999999982</v>
      </c>
      <c r="I3611" s="191"/>
      <c r="J3611" s="191">
        <v>-8.3248000000000015</v>
      </c>
      <c r="L3611" s="194">
        <v>6.6438561897747253</v>
      </c>
      <c r="M3611" s="194"/>
      <c r="N3611" s="194">
        <v>6.6438561897747253</v>
      </c>
      <c r="O3611" s="194">
        <v>6.6438561897747253</v>
      </c>
      <c r="P3611" s="194"/>
      <c r="Q3611" s="194">
        <v>6.6438561897747253</v>
      </c>
      <c r="S3611" s="181"/>
      <c r="T3611" s="181"/>
      <c r="U3611" s="181">
        <f t="shared" si="107"/>
        <v>0</v>
      </c>
      <c r="V3611" s="181"/>
      <c r="W3611" s="181"/>
    </row>
    <row r="3612" spans="1:23" x14ac:dyDescent="0.25">
      <c r="A3612" s="187" t="s">
        <v>834</v>
      </c>
      <c r="B3612" s="35">
        <v>567</v>
      </c>
      <c r="C3612" s="44"/>
      <c r="D3612" s="165" t="s">
        <v>1583</v>
      </c>
      <c r="E3612" s="191">
        <v>-27.609199999999998</v>
      </c>
      <c r="F3612" s="191"/>
      <c r="G3612" s="191">
        <v>-58.447800000000008</v>
      </c>
      <c r="H3612" s="191">
        <v>1.1699000000000055</v>
      </c>
      <c r="I3612" s="191"/>
      <c r="J3612" s="191">
        <v>-8.5010500000000011</v>
      </c>
      <c r="L3612" s="194">
        <v>6.6438561897747253</v>
      </c>
      <c r="M3612" s="194"/>
      <c r="N3612" s="194">
        <v>6.6438561897747253</v>
      </c>
      <c r="O3612" s="194">
        <v>6.6438561897747253</v>
      </c>
      <c r="P3612" s="194"/>
      <c r="Q3612" s="194">
        <v>6.6438561897747253</v>
      </c>
      <c r="S3612" s="181"/>
      <c r="T3612" s="181"/>
      <c r="U3612" s="181">
        <f t="shared" si="107"/>
        <v>0</v>
      </c>
      <c r="V3612" s="181"/>
      <c r="W3612" s="181"/>
    </row>
    <row r="3613" spans="1:23" x14ac:dyDescent="0.25">
      <c r="A3613" s="187" t="s">
        <v>834</v>
      </c>
      <c r="B3613" s="35">
        <v>168</v>
      </c>
      <c r="C3613" s="44"/>
      <c r="D3613" s="165" t="s">
        <v>1100</v>
      </c>
      <c r="E3613" s="191">
        <v>-6.8147499999999965</v>
      </c>
      <c r="F3613" s="191"/>
      <c r="G3613" s="191">
        <v>-31.311074999999995</v>
      </c>
      <c r="H3613" s="191">
        <v>-4.4234500000000008</v>
      </c>
      <c r="I3613" s="191"/>
      <c r="J3613" s="191">
        <v>-8.6447250000000011</v>
      </c>
      <c r="L3613" s="194">
        <v>6.6438561897747253</v>
      </c>
      <c r="M3613" s="194"/>
      <c r="N3613" s="194">
        <v>6.6438561897747253</v>
      </c>
      <c r="O3613" s="194">
        <v>6.6438561897747253</v>
      </c>
      <c r="P3613" s="194"/>
      <c r="Q3613" s="194">
        <v>6.6438561897747253</v>
      </c>
      <c r="S3613" s="181"/>
      <c r="T3613" s="181"/>
      <c r="U3613" s="181">
        <f t="shared" si="107"/>
        <v>0</v>
      </c>
      <c r="V3613" s="181"/>
      <c r="W3613" s="181"/>
    </row>
    <row r="3614" spans="1:23" x14ac:dyDescent="0.25">
      <c r="A3614" s="187" t="s">
        <v>834</v>
      </c>
      <c r="B3614" s="35">
        <v>268</v>
      </c>
      <c r="C3614" s="164"/>
      <c r="D3614" s="165" t="s">
        <v>1526</v>
      </c>
      <c r="E3614" s="191">
        <v>-5.748075</v>
      </c>
      <c r="F3614" s="191"/>
      <c r="G3614" s="191">
        <v>-12.559549999999998</v>
      </c>
      <c r="H3614" s="191">
        <v>-7.218024999999999</v>
      </c>
      <c r="I3614" s="191"/>
      <c r="J3614" s="191">
        <v>-9.0436499999999995</v>
      </c>
      <c r="L3614" s="194">
        <v>6.6438561897747253</v>
      </c>
      <c r="M3614" s="194"/>
      <c r="N3614" s="194">
        <v>6.6438561897747253</v>
      </c>
      <c r="O3614" s="194">
        <v>6.6438561897747253</v>
      </c>
      <c r="P3614" s="194"/>
      <c r="Q3614" s="194">
        <v>6.6438561897747253</v>
      </c>
      <c r="S3614" s="181"/>
      <c r="T3614" s="181"/>
      <c r="U3614" s="181">
        <f t="shared" si="107"/>
        <v>0</v>
      </c>
      <c r="V3614" s="181"/>
      <c r="W3614" s="181"/>
    </row>
    <row r="3615" spans="1:23" x14ac:dyDescent="0.25">
      <c r="A3615" s="187" t="s">
        <v>834</v>
      </c>
      <c r="B3615" s="35">
        <v>404</v>
      </c>
      <c r="C3615" s="44"/>
      <c r="D3615" s="165" t="s">
        <v>910</v>
      </c>
      <c r="E3615" s="191">
        <v>21640.061024999999</v>
      </c>
      <c r="F3615" s="191"/>
      <c r="G3615" s="191">
        <v>1203.4737749999999</v>
      </c>
      <c r="H3615" s="191">
        <v>2.5271249999999981</v>
      </c>
      <c r="I3615" s="191"/>
      <c r="J3615" s="191">
        <v>-10.133350000000002</v>
      </c>
      <c r="L3615" s="194">
        <v>14.40141694712179</v>
      </c>
      <c r="M3615" s="194"/>
      <c r="N3615" s="194">
        <v>10.232988988925952</v>
      </c>
      <c r="O3615" s="194">
        <v>6.6438561897747253</v>
      </c>
      <c r="P3615" s="194"/>
      <c r="Q3615" s="194">
        <v>6.6438561897747253</v>
      </c>
      <c r="S3615" s="181"/>
      <c r="T3615" s="181"/>
      <c r="U3615" s="181">
        <f t="shared" si="107"/>
        <v>3.5891327991512263</v>
      </c>
      <c r="V3615" s="181"/>
      <c r="W3615" s="181"/>
    </row>
    <row r="3616" spans="1:23" x14ac:dyDescent="0.25">
      <c r="A3616" s="187" t="s">
        <v>834</v>
      </c>
      <c r="B3616" s="35">
        <v>289</v>
      </c>
      <c r="C3616" s="164"/>
      <c r="D3616" s="165" t="s">
        <v>1089</v>
      </c>
      <c r="E3616" s="191">
        <v>-6.1191000000000031</v>
      </c>
      <c r="F3616" s="191"/>
      <c r="G3616" s="191">
        <v>-40.851750000000003</v>
      </c>
      <c r="H3616" s="191">
        <v>1.6054750000000038</v>
      </c>
      <c r="I3616" s="191"/>
      <c r="J3616" s="191">
        <v>-10.295999999999992</v>
      </c>
      <c r="L3616" s="194">
        <v>6.6438561897747253</v>
      </c>
      <c r="M3616" s="194"/>
      <c r="N3616" s="194">
        <v>6.6438561897747253</v>
      </c>
      <c r="O3616" s="194">
        <v>6.6438561897747253</v>
      </c>
      <c r="P3616" s="194"/>
      <c r="Q3616" s="194">
        <v>6.6438561897747253</v>
      </c>
      <c r="S3616" s="181"/>
      <c r="T3616" s="181"/>
      <c r="U3616" s="181">
        <f t="shared" si="107"/>
        <v>0</v>
      </c>
      <c r="V3616" s="181"/>
      <c r="W3616" s="181"/>
    </row>
    <row r="3617" spans="1:23" x14ac:dyDescent="0.25">
      <c r="A3617" s="187" t="s">
        <v>834</v>
      </c>
      <c r="B3617" s="35">
        <v>80</v>
      </c>
      <c r="C3617" s="164"/>
      <c r="D3617" s="165" t="s">
        <v>1466</v>
      </c>
      <c r="E3617" s="191">
        <v>-4.3804999999999996</v>
      </c>
      <c r="F3617" s="191"/>
      <c r="G3617" s="191">
        <v>-34.578975</v>
      </c>
      <c r="H3617" s="191">
        <v>-8.9586750000000013</v>
      </c>
      <c r="I3617" s="191"/>
      <c r="J3617" s="191">
        <v>-10.948649999999999</v>
      </c>
      <c r="L3617" s="194">
        <v>6.6438561897747253</v>
      </c>
      <c r="M3617" s="194"/>
      <c r="N3617" s="194">
        <v>6.6438561897747253</v>
      </c>
      <c r="O3617" s="194">
        <v>6.6438561897747253</v>
      </c>
      <c r="P3617" s="194"/>
      <c r="Q3617" s="194">
        <v>6.6438561897747253</v>
      </c>
      <c r="S3617" s="181"/>
      <c r="T3617" s="181"/>
      <c r="U3617" s="181">
        <f t="shared" si="107"/>
        <v>0</v>
      </c>
      <c r="V3617" s="181"/>
      <c r="W3617" s="181"/>
    </row>
    <row r="3618" spans="1:23" x14ac:dyDescent="0.25">
      <c r="A3618" s="187" t="s">
        <v>834</v>
      </c>
      <c r="B3618" s="35">
        <v>307</v>
      </c>
      <c r="C3618" s="164"/>
      <c r="D3618" s="165" t="s">
        <v>1224</v>
      </c>
      <c r="E3618" s="191">
        <v>800.2183500000001</v>
      </c>
      <c r="F3618" s="191"/>
      <c r="G3618" s="191">
        <v>8.5818249999999985</v>
      </c>
      <c r="H3618" s="191">
        <v>-1.9174250000000015</v>
      </c>
      <c r="I3618" s="191"/>
      <c r="J3618" s="191">
        <v>-11.049599999999998</v>
      </c>
      <c r="L3618" s="194">
        <v>9.6442499016255283</v>
      </c>
      <c r="M3618" s="194"/>
      <c r="N3618" s="194">
        <v>6.6438561897747253</v>
      </c>
      <c r="O3618" s="194">
        <v>6.6438561897747253</v>
      </c>
      <c r="P3618" s="194"/>
      <c r="Q3618" s="194">
        <v>6.6438561897747253</v>
      </c>
      <c r="S3618" s="181"/>
      <c r="T3618" s="181"/>
      <c r="U3618" s="181">
        <f t="shared" si="107"/>
        <v>0</v>
      </c>
      <c r="V3618" s="181"/>
      <c r="W3618" s="181"/>
    </row>
    <row r="3619" spans="1:23" x14ac:dyDescent="0.25">
      <c r="A3619" s="187" t="s">
        <v>834</v>
      </c>
      <c r="B3619" s="35">
        <v>504</v>
      </c>
      <c r="C3619" s="44"/>
      <c r="D3619" s="167" t="s">
        <v>1529</v>
      </c>
      <c r="E3619" s="191">
        <v>-25.484249999999996</v>
      </c>
      <c r="F3619" s="191"/>
      <c r="G3619" s="191">
        <v>-42.696849999999998</v>
      </c>
      <c r="H3619" s="191">
        <v>-12.841624999999999</v>
      </c>
      <c r="I3619" s="191"/>
      <c r="J3619" s="191">
        <v>-11.102300000000003</v>
      </c>
      <c r="L3619" s="194">
        <v>6.6438561897747253</v>
      </c>
      <c r="M3619" s="194"/>
      <c r="N3619" s="194">
        <v>6.6438561897747253</v>
      </c>
      <c r="O3619" s="194">
        <v>6.6438561897747253</v>
      </c>
      <c r="P3619" s="194"/>
      <c r="Q3619" s="194">
        <v>6.6438561897747253</v>
      </c>
      <c r="S3619" s="181"/>
      <c r="T3619" s="181"/>
      <c r="U3619" s="181">
        <f t="shared" si="107"/>
        <v>0</v>
      </c>
      <c r="V3619" s="181"/>
      <c r="W3619" s="181"/>
    </row>
    <row r="3620" spans="1:23" x14ac:dyDescent="0.25">
      <c r="A3620" s="187" t="s">
        <v>834</v>
      </c>
      <c r="B3620" s="35">
        <v>174</v>
      </c>
      <c r="C3620" s="164"/>
      <c r="D3620" s="165" t="s">
        <v>1405</v>
      </c>
      <c r="E3620" s="191">
        <v>-10.851474999999999</v>
      </c>
      <c r="F3620" s="191"/>
      <c r="G3620" s="191">
        <v>-26.722100000000001</v>
      </c>
      <c r="H3620" s="191">
        <v>-4.1597000000000008</v>
      </c>
      <c r="I3620" s="191"/>
      <c r="J3620" s="191">
        <v>-11.287275000000006</v>
      </c>
      <c r="L3620" s="194">
        <v>6.6438561897747253</v>
      </c>
      <c r="M3620" s="194"/>
      <c r="N3620" s="194">
        <v>6.6438561897747253</v>
      </c>
      <c r="O3620" s="194">
        <v>6.6438561897747253</v>
      </c>
      <c r="P3620" s="194"/>
      <c r="Q3620" s="194">
        <v>6.6438561897747253</v>
      </c>
      <c r="S3620" s="181"/>
      <c r="T3620" s="181"/>
      <c r="U3620" s="181">
        <f t="shared" si="107"/>
        <v>0</v>
      </c>
      <c r="V3620" s="181"/>
      <c r="W3620" s="181"/>
    </row>
    <row r="3621" spans="1:23" x14ac:dyDescent="0.25">
      <c r="A3621" s="187" t="s">
        <v>834</v>
      </c>
      <c r="B3621" s="35">
        <v>82</v>
      </c>
      <c r="C3621" s="164"/>
      <c r="D3621" s="165" t="s">
        <v>1404</v>
      </c>
      <c r="E3621" s="191">
        <v>0.56494999999999607</v>
      </c>
      <c r="F3621" s="191"/>
      <c r="G3621" s="191">
        <v>-22.605724999999993</v>
      </c>
      <c r="H3621" s="191">
        <v>1.8566000000000003</v>
      </c>
      <c r="I3621" s="191"/>
      <c r="J3621" s="191">
        <v>-11.391975</v>
      </c>
      <c r="L3621" s="194">
        <v>6.6438561897747253</v>
      </c>
      <c r="M3621" s="194"/>
      <c r="N3621" s="194">
        <v>6.6438561897747253</v>
      </c>
      <c r="O3621" s="194">
        <v>6.6438561897747253</v>
      </c>
      <c r="P3621" s="194"/>
      <c r="Q3621" s="194">
        <v>6.6438561897747253</v>
      </c>
      <c r="S3621" s="181"/>
      <c r="T3621" s="181"/>
      <c r="U3621" s="181">
        <f t="shared" si="107"/>
        <v>0</v>
      </c>
      <c r="V3621" s="181"/>
      <c r="W3621" s="181"/>
    </row>
    <row r="3622" spans="1:23" x14ac:dyDescent="0.25">
      <c r="A3622" s="187" t="s">
        <v>834</v>
      </c>
      <c r="B3622" s="35">
        <v>124</v>
      </c>
      <c r="C3622" s="164"/>
      <c r="D3622" s="165" t="s">
        <v>1073</v>
      </c>
      <c r="E3622" s="191">
        <v>-8.0264250000000015</v>
      </c>
      <c r="F3622" s="191"/>
      <c r="G3622" s="191">
        <v>-24.535174999999999</v>
      </c>
      <c r="H3622" s="191">
        <v>4.6777500000000014</v>
      </c>
      <c r="I3622" s="191"/>
      <c r="J3622" s="191">
        <v>-11.514150000000003</v>
      </c>
      <c r="L3622" s="194">
        <v>6.6438561897747253</v>
      </c>
      <c r="M3622" s="194"/>
      <c r="N3622" s="194">
        <v>6.6438561897747253</v>
      </c>
      <c r="O3622" s="194">
        <v>6.6438561897747253</v>
      </c>
      <c r="P3622" s="194"/>
      <c r="Q3622" s="194">
        <v>6.6438561897747253</v>
      </c>
      <c r="S3622" s="181"/>
      <c r="T3622" s="181"/>
      <c r="U3622" s="181">
        <f t="shared" si="107"/>
        <v>0</v>
      </c>
      <c r="V3622" s="181"/>
      <c r="W3622" s="181"/>
    </row>
    <row r="3623" spans="1:23" x14ac:dyDescent="0.25">
      <c r="A3623" s="187" t="s">
        <v>834</v>
      </c>
      <c r="B3623" s="35">
        <v>98</v>
      </c>
      <c r="C3623" s="164"/>
      <c r="D3623" s="165" t="s">
        <v>1589</v>
      </c>
      <c r="E3623" s="191">
        <v>-7.3338999999999999</v>
      </c>
      <c r="F3623" s="191"/>
      <c r="G3623" s="191">
        <v>-34.838349999999998</v>
      </c>
      <c r="H3623" s="191">
        <v>1.444524999999997</v>
      </c>
      <c r="I3623" s="191"/>
      <c r="J3623" s="191">
        <v>-11.6228</v>
      </c>
      <c r="L3623" s="194">
        <v>6.6438561897747253</v>
      </c>
      <c r="M3623" s="194"/>
      <c r="N3623" s="194">
        <v>6.6438561897747253</v>
      </c>
      <c r="O3623" s="194">
        <v>6.6438561897747253</v>
      </c>
      <c r="P3623" s="194"/>
      <c r="Q3623" s="194">
        <v>6.6438561897747253</v>
      </c>
      <c r="S3623" s="181"/>
      <c r="T3623" s="181"/>
      <c r="U3623" s="181">
        <f t="shared" si="107"/>
        <v>0</v>
      </c>
      <c r="V3623" s="181"/>
      <c r="W3623" s="181"/>
    </row>
    <row r="3624" spans="1:23" x14ac:dyDescent="0.25">
      <c r="A3624" s="187" t="s">
        <v>834</v>
      </c>
      <c r="B3624" s="35">
        <v>368</v>
      </c>
      <c r="C3624" s="44"/>
      <c r="D3624" s="165" t="s">
        <v>1507</v>
      </c>
      <c r="E3624" s="191">
        <v>-27.452349999999996</v>
      </c>
      <c r="F3624" s="191"/>
      <c r="G3624" s="191">
        <v>-26.647799999999997</v>
      </c>
      <c r="H3624" s="191">
        <v>-6.5076750000000043</v>
      </c>
      <c r="I3624" s="191"/>
      <c r="J3624" s="191">
        <v>-11.969700000000003</v>
      </c>
      <c r="L3624" s="194">
        <v>6.6438561897747253</v>
      </c>
      <c r="M3624" s="194"/>
      <c r="N3624" s="194">
        <v>6.6438561897747253</v>
      </c>
      <c r="O3624" s="194">
        <v>6.6438561897747253</v>
      </c>
      <c r="P3624" s="194"/>
      <c r="Q3624" s="194">
        <v>6.6438561897747253</v>
      </c>
      <c r="S3624" s="181"/>
      <c r="T3624" s="181"/>
      <c r="U3624" s="181">
        <f t="shared" si="107"/>
        <v>0</v>
      </c>
      <c r="V3624" s="181"/>
      <c r="W3624" s="181"/>
    </row>
    <row r="3625" spans="1:23" x14ac:dyDescent="0.25">
      <c r="A3625" s="187" t="s">
        <v>834</v>
      </c>
      <c r="B3625" s="35">
        <v>188</v>
      </c>
      <c r="C3625" s="164"/>
      <c r="D3625" s="165" t="s">
        <v>1419</v>
      </c>
      <c r="E3625" s="191">
        <v>-16.247799999999998</v>
      </c>
      <c r="F3625" s="191"/>
      <c r="G3625" s="191">
        <v>-42.712925000000006</v>
      </c>
      <c r="H3625" s="191">
        <v>-4.4046499999999984</v>
      </c>
      <c r="I3625" s="191"/>
      <c r="J3625" s="191">
        <v>-12.710725</v>
      </c>
      <c r="L3625" s="194">
        <v>6.6438561897747253</v>
      </c>
      <c r="M3625" s="194"/>
      <c r="N3625" s="194">
        <v>6.6438561897747253</v>
      </c>
      <c r="O3625" s="194">
        <v>6.6438561897747253</v>
      </c>
      <c r="P3625" s="194"/>
      <c r="Q3625" s="194">
        <v>6.6438561897747253</v>
      </c>
      <c r="S3625" s="181"/>
      <c r="T3625" s="181"/>
      <c r="U3625" s="181">
        <f t="shared" si="107"/>
        <v>0</v>
      </c>
      <c r="V3625" s="181"/>
      <c r="W3625" s="181"/>
    </row>
    <row r="3626" spans="1:23" x14ac:dyDescent="0.25">
      <c r="A3626" s="187" t="s">
        <v>834</v>
      </c>
      <c r="B3626" s="35">
        <v>301</v>
      </c>
      <c r="C3626" s="164"/>
      <c r="D3626" s="165" t="s">
        <v>1103</v>
      </c>
      <c r="E3626" s="191">
        <v>4.765724999999998</v>
      </c>
      <c r="F3626" s="191"/>
      <c r="G3626" s="191">
        <v>-15.350874999999995</v>
      </c>
      <c r="H3626" s="191">
        <v>2.121350000000005</v>
      </c>
      <c r="I3626" s="191"/>
      <c r="J3626" s="191">
        <v>-13.007574999999999</v>
      </c>
      <c r="L3626" s="194">
        <v>6.6438561897747253</v>
      </c>
      <c r="M3626" s="194"/>
      <c r="N3626" s="194">
        <v>6.6438561897747253</v>
      </c>
      <c r="O3626" s="194">
        <v>6.6438561897747253</v>
      </c>
      <c r="P3626" s="194"/>
      <c r="Q3626" s="194">
        <v>6.6438561897747253</v>
      </c>
      <c r="S3626" s="181"/>
      <c r="T3626" s="181"/>
      <c r="U3626" s="181">
        <f t="shared" si="107"/>
        <v>0</v>
      </c>
      <c r="V3626" s="181"/>
      <c r="W3626" s="181"/>
    </row>
    <row r="3627" spans="1:23" x14ac:dyDescent="0.25">
      <c r="A3627" s="187" t="s">
        <v>834</v>
      </c>
      <c r="B3627" s="35">
        <v>230</v>
      </c>
      <c r="C3627" s="164"/>
      <c r="D3627" s="165" t="s">
        <v>1485</v>
      </c>
      <c r="E3627" s="191">
        <v>-19.772949999999994</v>
      </c>
      <c r="F3627" s="191"/>
      <c r="G3627" s="191">
        <v>-44.895225000000011</v>
      </c>
      <c r="H3627" s="191">
        <v>-6.0282</v>
      </c>
      <c r="I3627" s="191"/>
      <c r="J3627" s="191">
        <v>-13.202700000000004</v>
      </c>
      <c r="L3627" s="194">
        <v>6.6438561897747253</v>
      </c>
      <c r="M3627" s="194"/>
      <c r="N3627" s="194">
        <v>6.6438561897747253</v>
      </c>
      <c r="O3627" s="194">
        <v>6.6438561897747253</v>
      </c>
      <c r="P3627" s="194"/>
      <c r="Q3627" s="194">
        <v>6.6438561897747253</v>
      </c>
      <c r="S3627" s="181"/>
      <c r="T3627" s="181"/>
      <c r="U3627" s="181">
        <f t="shared" si="107"/>
        <v>0</v>
      </c>
      <c r="V3627" s="181"/>
      <c r="W3627" s="181"/>
    </row>
    <row r="3628" spans="1:23" x14ac:dyDescent="0.25">
      <c r="A3628" s="187" t="s">
        <v>834</v>
      </c>
      <c r="B3628" s="35">
        <v>409</v>
      </c>
      <c r="C3628" s="44"/>
      <c r="D3628" s="165" t="s">
        <v>1379</v>
      </c>
      <c r="E3628" s="191">
        <v>2755.3700250000002</v>
      </c>
      <c r="F3628" s="191"/>
      <c r="G3628" s="191">
        <v>-5.8099999999992491E-2</v>
      </c>
      <c r="H3628" s="191">
        <v>7.2064499999999985</v>
      </c>
      <c r="I3628" s="191"/>
      <c r="J3628" s="191">
        <v>-13.366299999999999</v>
      </c>
      <c r="L3628" s="194">
        <v>11.428030359315526</v>
      </c>
      <c r="M3628" s="194"/>
      <c r="N3628" s="194">
        <v>6.6438561897747253</v>
      </c>
      <c r="O3628" s="194">
        <v>6.6438561897747253</v>
      </c>
      <c r="P3628" s="194"/>
      <c r="Q3628" s="194">
        <v>6.6438561897747253</v>
      </c>
      <c r="S3628" s="181"/>
      <c r="T3628" s="181"/>
      <c r="U3628" s="181">
        <f t="shared" si="107"/>
        <v>0</v>
      </c>
      <c r="V3628" s="181"/>
      <c r="W3628" s="181"/>
    </row>
    <row r="3629" spans="1:23" x14ac:dyDescent="0.25">
      <c r="A3629" s="187" t="s">
        <v>834</v>
      </c>
      <c r="B3629" s="35">
        <v>364</v>
      </c>
      <c r="C3629" s="44"/>
      <c r="D3629" s="165" t="s">
        <v>887</v>
      </c>
      <c r="E3629" s="191">
        <v>-28.55834999999999</v>
      </c>
      <c r="F3629" s="191"/>
      <c r="G3629" s="191">
        <v>-29.851699999999997</v>
      </c>
      <c r="H3629" s="191">
        <v>-6.6535000000000011</v>
      </c>
      <c r="I3629" s="191"/>
      <c r="J3629" s="191">
        <v>-13.806025000000002</v>
      </c>
      <c r="L3629" s="194">
        <v>6.6438561897747253</v>
      </c>
      <c r="M3629" s="194"/>
      <c r="N3629" s="194">
        <v>6.6438561897747253</v>
      </c>
      <c r="O3629" s="194">
        <v>6.6438561897747253</v>
      </c>
      <c r="P3629" s="194"/>
      <c r="Q3629" s="194">
        <v>6.6438561897747253</v>
      </c>
      <c r="S3629" s="181"/>
      <c r="T3629" s="181"/>
      <c r="U3629" s="181">
        <f t="shared" si="107"/>
        <v>0</v>
      </c>
      <c r="V3629" s="181"/>
      <c r="W3629" s="181"/>
    </row>
    <row r="3630" spans="1:23" x14ac:dyDescent="0.25">
      <c r="A3630" s="187" t="s">
        <v>834</v>
      </c>
      <c r="B3630" s="35">
        <v>343</v>
      </c>
      <c r="C3630" s="44"/>
      <c r="D3630" s="165" t="s">
        <v>1031</v>
      </c>
      <c r="E3630" s="191">
        <v>-9.2550000000000008</v>
      </c>
      <c r="F3630" s="191"/>
      <c r="G3630" s="191">
        <v>-37.466075000000011</v>
      </c>
      <c r="H3630" s="191">
        <v>-1.2365499999999994</v>
      </c>
      <c r="I3630" s="191"/>
      <c r="J3630" s="191">
        <v>-14.022175000000001</v>
      </c>
      <c r="L3630" s="194">
        <v>6.6438561897747253</v>
      </c>
      <c r="M3630" s="194"/>
      <c r="N3630" s="194">
        <v>6.6438561897747253</v>
      </c>
      <c r="O3630" s="194">
        <v>6.6438561897747253</v>
      </c>
      <c r="P3630" s="194"/>
      <c r="Q3630" s="194">
        <v>6.6438561897747253</v>
      </c>
      <c r="S3630" s="181"/>
      <c r="T3630" s="181"/>
      <c r="U3630" s="181">
        <f t="shared" si="107"/>
        <v>0</v>
      </c>
      <c r="V3630" s="181"/>
      <c r="W3630" s="181"/>
    </row>
    <row r="3631" spans="1:23" x14ac:dyDescent="0.25">
      <c r="A3631" s="187" t="s">
        <v>834</v>
      </c>
      <c r="B3631" s="35">
        <v>558</v>
      </c>
      <c r="C3631" s="44"/>
      <c r="D3631" s="165" t="s">
        <v>1416</v>
      </c>
      <c r="E3631" s="191">
        <v>-10.630050000000001</v>
      </c>
      <c r="F3631" s="191"/>
      <c r="G3631" s="191">
        <v>-28.25127500000001</v>
      </c>
      <c r="H3631" s="191">
        <v>-14.762774999999998</v>
      </c>
      <c r="I3631" s="191"/>
      <c r="J3631" s="191">
        <v>-14.215100000000005</v>
      </c>
      <c r="L3631" s="194">
        <v>6.6438561897747253</v>
      </c>
      <c r="M3631" s="194"/>
      <c r="N3631" s="194">
        <v>6.6438561897747253</v>
      </c>
      <c r="O3631" s="194">
        <v>6.6438561897747253</v>
      </c>
      <c r="P3631" s="194"/>
      <c r="Q3631" s="194">
        <v>6.6438561897747253</v>
      </c>
      <c r="S3631" s="181"/>
      <c r="T3631" s="181"/>
      <c r="U3631" s="181">
        <f t="shared" si="107"/>
        <v>0</v>
      </c>
      <c r="V3631" s="181"/>
      <c r="W3631" s="181"/>
    </row>
    <row r="3632" spans="1:23" x14ac:dyDescent="0.25">
      <c r="A3632" s="187" t="s">
        <v>834</v>
      </c>
      <c r="B3632" s="35">
        <v>413</v>
      </c>
      <c r="C3632" s="44"/>
      <c r="D3632" s="165" t="s">
        <v>1275</v>
      </c>
      <c r="E3632" s="191">
        <v>-31.090950000000007</v>
      </c>
      <c r="F3632" s="191"/>
      <c r="G3632" s="191">
        <v>-15.660149999999998</v>
      </c>
      <c r="H3632" s="191">
        <v>-8.6830750000000005</v>
      </c>
      <c r="I3632" s="191"/>
      <c r="J3632" s="191">
        <v>-14.444000000000003</v>
      </c>
      <c r="L3632" s="194">
        <v>6.6438561897747253</v>
      </c>
      <c r="M3632" s="194"/>
      <c r="N3632" s="194">
        <v>6.6438561897747253</v>
      </c>
      <c r="O3632" s="194">
        <v>6.6438561897747253</v>
      </c>
      <c r="P3632" s="194"/>
      <c r="Q3632" s="194">
        <v>6.6438561897747253</v>
      </c>
      <c r="S3632" s="181"/>
      <c r="T3632" s="181"/>
      <c r="U3632" s="181">
        <f t="shared" si="107"/>
        <v>0</v>
      </c>
      <c r="V3632" s="181"/>
      <c r="W3632" s="181"/>
    </row>
    <row r="3633" spans="1:23" ht="15.75" x14ac:dyDescent="0.25">
      <c r="A3633" s="187" t="s">
        <v>834</v>
      </c>
      <c r="B3633" s="35">
        <v>49</v>
      </c>
      <c r="C3633" s="164"/>
      <c r="D3633" s="165" t="s">
        <v>1386</v>
      </c>
      <c r="E3633" s="191">
        <v>-6.6773749999999996</v>
      </c>
      <c r="F3633" s="191"/>
      <c r="G3633" s="191">
        <v>-18.256175000000002</v>
      </c>
      <c r="H3633" s="191">
        <v>2.3102249999999982</v>
      </c>
      <c r="I3633" s="191"/>
      <c r="J3633" s="191">
        <v>-14.726375000000001</v>
      </c>
      <c r="L3633" s="194">
        <v>6.6438561897747253</v>
      </c>
      <c r="M3633" s="194"/>
      <c r="N3633" s="194">
        <v>6.6438561897747253</v>
      </c>
      <c r="O3633" s="194">
        <v>6.6438561897747253</v>
      </c>
      <c r="P3633" s="194"/>
      <c r="Q3633" s="194">
        <v>6.6438561897747253</v>
      </c>
      <c r="S3633" s="181"/>
      <c r="T3633" s="181"/>
      <c r="U3633" s="181">
        <f t="shared" si="107"/>
        <v>0</v>
      </c>
      <c r="V3633" s="181"/>
      <c r="W3633" s="181"/>
    </row>
    <row r="3634" spans="1:23" x14ac:dyDescent="0.25">
      <c r="A3634" s="187" t="s">
        <v>834</v>
      </c>
      <c r="B3634" s="35">
        <v>178</v>
      </c>
      <c r="C3634" s="44"/>
      <c r="D3634" s="165" t="s">
        <v>1365</v>
      </c>
      <c r="E3634" s="191">
        <v>-20.272149999999996</v>
      </c>
      <c r="F3634" s="191"/>
      <c r="G3634" s="191">
        <v>-30.149100000000004</v>
      </c>
      <c r="H3634" s="191">
        <v>-0.54637500000000117</v>
      </c>
      <c r="I3634" s="191"/>
      <c r="J3634" s="191">
        <v>-14.73775</v>
      </c>
      <c r="L3634" s="194">
        <v>6.6438561897747253</v>
      </c>
      <c r="M3634" s="194"/>
      <c r="N3634" s="194">
        <v>6.6438561897747253</v>
      </c>
      <c r="O3634" s="194">
        <v>6.6438561897747253</v>
      </c>
      <c r="P3634" s="194"/>
      <c r="Q3634" s="194">
        <v>6.6438561897747253</v>
      </c>
      <c r="S3634" s="181"/>
      <c r="T3634" s="181"/>
      <c r="U3634" s="181">
        <f t="shared" si="107"/>
        <v>0</v>
      </c>
      <c r="V3634" s="181"/>
      <c r="W3634" s="181"/>
    </row>
    <row r="3635" spans="1:23" x14ac:dyDescent="0.25">
      <c r="A3635" s="187" t="s">
        <v>834</v>
      </c>
      <c r="B3635" s="35">
        <v>557</v>
      </c>
      <c r="C3635" s="44"/>
      <c r="D3635" s="165" t="s">
        <v>1494</v>
      </c>
      <c r="E3635" s="191">
        <v>-43.369250000000001</v>
      </c>
      <c r="F3635" s="191"/>
      <c r="G3635" s="191">
        <v>-45.499949999999998</v>
      </c>
      <c r="H3635" s="191">
        <v>-13.14625</v>
      </c>
      <c r="I3635" s="191"/>
      <c r="J3635" s="191">
        <v>-15.367450000000005</v>
      </c>
      <c r="L3635" s="194">
        <v>6.6438561897747253</v>
      </c>
      <c r="M3635" s="194"/>
      <c r="N3635" s="194">
        <v>6.6438561897747253</v>
      </c>
      <c r="O3635" s="194">
        <v>6.6438561897747253</v>
      </c>
      <c r="P3635" s="194"/>
      <c r="Q3635" s="194">
        <v>6.6438561897747253</v>
      </c>
      <c r="S3635" s="181"/>
      <c r="T3635" s="181"/>
      <c r="U3635" s="181">
        <f t="shared" si="107"/>
        <v>0</v>
      </c>
      <c r="V3635" s="181"/>
      <c r="W3635" s="181"/>
    </row>
    <row r="3636" spans="1:23" x14ac:dyDescent="0.25">
      <c r="A3636" s="187" t="s">
        <v>834</v>
      </c>
      <c r="B3636" s="35">
        <v>187</v>
      </c>
      <c r="C3636" s="164"/>
      <c r="D3636" s="165" t="s">
        <v>1117</v>
      </c>
      <c r="E3636" s="191">
        <v>-6.427875000000002</v>
      </c>
      <c r="F3636" s="191"/>
      <c r="G3636" s="191">
        <v>-17.079450000000001</v>
      </c>
      <c r="H3636" s="191">
        <v>-3.8338750000000008</v>
      </c>
      <c r="I3636" s="191"/>
      <c r="J3636" s="191">
        <v>-15.447399999999998</v>
      </c>
      <c r="L3636" s="194">
        <v>6.6438561897747253</v>
      </c>
      <c r="M3636" s="194"/>
      <c r="N3636" s="194">
        <v>6.6438561897747253</v>
      </c>
      <c r="O3636" s="194">
        <v>6.6438561897747253</v>
      </c>
      <c r="P3636" s="194"/>
      <c r="Q3636" s="194">
        <v>6.6438561897747253</v>
      </c>
      <c r="S3636" s="181"/>
      <c r="T3636" s="181"/>
      <c r="U3636" s="181">
        <f t="shared" si="107"/>
        <v>0</v>
      </c>
      <c r="V3636" s="181"/>
      <c r="W3636" s="181"/>
    </row>
    <row r="3637" spans="1:23" x14ac:dyDescent="0.25">
      <c r="A3637" s="187" t="s">
        <v>834</v>
      </c>
      <c r="B3637" s="35">
        <v>158</v>
      </c>
      <c r="C3637" s="164"/>
      <c r="D3637" s="165" t="s">
        <v>1227</v>
      </c>
      <c r="E3637" s="191">
        <v>-3.3561999999999976</v>
      </c>
      <c r="F3637" s="191"/>
      <c r="G3637" s="191">
        <v>-5.4894000000000034</v>
      </c>
      <c r="H3637" s="191">
        <v>-2.9471500000000006</v>
      </c>
      <c r="I3637" s="191"/>
      <c r="J3637" s="191">
        <v>-15.776100000000001</v>
      </c>
      <c r="L3637" s="194">
        <v>6.6438561897747253</v>
      </c>
      <c r="M3637" s="194"/>
      <c r="N3637" s="194">
        <v>6.6438561897747253</v>
      </c>
      <c r="O3637" s="194">
        <v>6.6438561897747253</v>
      </c>
      <c r="P3637" s="194"/>
      <c r="Q3637" s="194">
        <v>6.6438561897747253</v>
      </c>
      <c r="S3637" s="181"/>
      <c r="T3637" s="181"/>
      <c r="U3637" s="181">
        <f t="shared" si="107"/>
        <v>0</v>
      </c>
      <c r="V3637" s="181"/>
      <c r="W3637" s="181"/>
    </row>
    <row r="3638" spans="1:23" x14ac:dyDescent="0.25">
      <c r="A3638" s="187" t="s">
        <v>834</v>
      </c>
      <c r="B3638" s="35">
        <v>308</v>
      </c>
      <c r="C3638" s="164"/>
      <c r="D3638" s="165" t="s">
        <v>1639</v>
      </c>
      <c r="E3638" s="191">
        <v>-13.072150000000001</v>
      </c>
      <c r="F3638" s="191"/>
      <c r="G3638" s="191">
        <v>-22.345674999999993</v>
      </c>
      <c r="H3638" s="191">
        <v>6.7327999999999975</v>
      </c>
      <c r="I3638" s="191"/>
      <c r="J3638" s="191">
        <v>-16.286000000000001</v>
      </c>
      <c r="L3638" s="194">
        <v>6.6438561897747253</v>
      </c>
      <c r="M3638" s="194"/>
      <c r="N3638" s="194">
        <v>6.6438561897747253</v>
      </c>
      <c r="O3638" s="194">
        <v>6.6438561897747253</v>
      </c>
      <c r="P3638" s="194"/>
      <c r="Q3638" s="194">
        <v>6.6438561897747253</v>
      </c>
      <c r="S3638" s="181"/>
      <c r="T3638" s="181"/>
      <c r="U3638" s="181">
        <f t="shared" si="107"/>
        <v>0</v>
      </c>
      <c r="V3638" s="181"/>
      <c r="W3638" s="181"/>
    </row>
    <row r="3639" spans="1:23" x14ac:dyDescent="0.25">
      <c r="A3639" s="187" t="s">
        <v>834</v>
      </c>
      <c r="B3639" s="35">
        <v>189</v>
      </c>
      <c r="C3639" s="164"/>
      <c r="D3639" s="165" t="s">
        <v>1678</v>
      </c>
      <c r="E3639" s="191">
        <v>-13.90835</v>
      </c>
      <c r="F3639" s="191"/>
      <c r="G3639" s="191">
        <v>-45.385350000000017</v>
      </c>
      <c r="H3639" s="191">
        <v>8.5410250000000012</v>
      </c>
      <c r="I3639" s="191"/>
      <c r="J3639" s="191">
        <v>-16.414975000000005</v>
      </c>
      <c r="L3639" s="194">
        <v>6.6438561897747253</v>
      </c>
      <c r="M3639" s="194"/>
      <c r="N3639" s="194">
        <v>6.6438561897747253</v>
      </c>
      <c r="O3639" s="194">
        <v>6.6438561897747253</v>
      </c>
      <c r="P3639" s="194"/>
      <c r="Q3639" s="194">
        <v>6.6438561897747253</v>
      </c>
      <c r="S3639" s="181"/>
      <c r="T3639" s="181"/>
      <c r="U3639" s="181">
        <f t="shared" si="107"/>
        <v>0</v>
      </c>
      <c r="V3639" s="181"/>
      <c r="W3639" s="181"/>
    </row>
    <row r="3640" spans="1:23" x14ac:dyDescent="0.25">
      <c r="A3640" s="187" t="s">
        <v>834</v>
      </c>
      <c r="B3640" s="35">
        <v>449</v>
      </c>
      <c r="C3640" s="44"/>
      <c r="D3640" s="167" t="s">
        <v>1232</v>
      </c>
      <c r="E3640" s="191">
        <v>-39.033825</v>
      </c>
      <c r="F3640" s="191"/>
      <c r="G3640" s="191">
        <v>-48.454050000000009</v>
      </c>
      <c r="H3640" s="191">
        <v>-16.766774999999999</v>
      </c>
      <c r="I3640" s="191"/>
      <c r="J3640" s="191">
        <v>-17.1066</v>
      </c>
      <c r="L3640" s="194">
        <v>6.6438561897747253</v>
      </c>
      <c r="M3640" s="194"/>
      <c r="N3640" s="194">
        <v>6.6438561897747253</v>
      </c>
      <c r="O3640" s="194">
        <v>6.6438561897747253</v>
      </c>
      <c r="P3640" s="194"/>
      <c r="Q3640" s="194">
        <v>6.6438561897747253</v>
      </c>
      <c r="S3640" s="181"/>
      <c r="T3640" s="181"/>
      <c r="U3640" s="181">
        <f t="shared" si="107"/>
        <v>0</v>
      </c>
      <c r="V3640" s="181"/>
      <c r="W3640" s="181"/>
    </row>
    <row r="3641" spans="1:23" x14ac:dyDescent="0.25">
      <c r="A3641" s="187" t="s">
        <v>834</v>
      </c>
      <c r="B3641" s="35">
        <v>21</v>
      </c>
      <c r="C3641" s="164"/>
      <c r="D3641" s="165" t="s">
        <v>1422</v>
      </c>
      <c r="E3641" s="191">
        <v>-16.113775000000004</v>
      </c>
      <c r="F3641" s="191"/>
      <c r="G3641" s="191">
        <v>-11.276724999999999</v>
      </c>
      <c r="H3641" s="191">
        <v>-14.500525000000005</v>
      </c>
      <c r="I3641" s="191"/>
      <c r="J3641" s="191">
        <v>-17.645374999999998</v>
      </c>
      <c r="L3641" s="194">
        <v>6.6438561897747253</v>
      </c>
      <c r="M3641" s="194"/>
      <c r="N3641" s="194">
        <v>6.6438561897747253</v>
      </c>
      <c r="O3641" s="194">
        <v>6.6438561897747253</v>
      </c>
      <c r="P3641" s="194"/>
      <c r="Q3641" s="194">
        <v>6.6438561897747253</v>
      </c>
      <c r="S3641" s="181"/>
      <c r="T3641" s="181"/>
      <c r="U3641" s="181">
        <f t="shared" si="107"/>
        <v>0</v>
      </c>
      <c r="V3641" s="181"/>
      <c r="W3641" s="181"/>
    </row>
    <row r="3642" spans="1:23" x14ac:dyDescent="0.25">
      <c r="A3642" s="187" t="s">
        <v>834</v>
      </c>
      <c r="B3642" s="35">
        <v>431</v>
      </c>
      <c r="C3642" s="44"/>
      <c r="D3642" s="172" t="s">
        <v>1645</v>
      </c>
      <c r="E3642" s="191">
        <v>-38.668149999999997</v>
      </c>
      <c r="F3642" s="191"/>
      <c r="G3642" s="191">
        <v>-59.644224999999999</v>
      </c>
      <c r="H3642" s="191">
        <v>-1.0632000000000019</v>
      </c>
      <c r="I3642" s="191"/>
      <c r="J3642" s="191">
        <v>-18.26362499999999</v>
      </c>
      <c r="L3642" s="194">
        <v>6.6438561897747253</v>
      </c>
      <c r="M3642" s="194"/>
      <c r="N3642" s="194">
        <v>6.6438561897747253</v>
      </c>
      <c r="O3642" s="194">
        <v>6.6438561897747253</v>
      </c>
      <c r="P3642" s="194"/>
      <c r="Q3642" s="194">
        <v>6.6438561897747253</v>
      </c>
      <c r="S3642" s="181"/>
      <c r="T3642" s="181"/>
      <c r="U3642" s="181">
        <f t="shared" si="107"/>
        <v>0</v>
      </c>
      <c r="V3642" s="181"/>
      <c r="W3642" s="181"/>
    </row>
    <row r="3643" spans="1:23" x14ac:dyDescent="0.25">
      <c r="A3643" s="187" t="s">
        <v>834</v>
      </c>
      <c r="B3643" s="35">
        <v>147</v>
      </c>
      <c r="C3643" s="164"/>
      <c r="D3643" s="165" t="s">
        <v>1063</v>
      </c>
      <c r="E3643" s="191">
        <v>-12.046000000000003</v>
      </c>
      <c r="F3643" s="191"/>
      <c r="G3643" s="191">
        <v>-24.982550000000007</v>
      </c>
      <c r="H3643" s="191">
        <v>-1.8559000000000001</v>
      </c>
      <c r="I3643" s="191"/>
      <c r="J3643" s="191">
        <v>-18.598424999999999</v>
      </c>
      <c r="L3643" s="194">
        <v>6.6438561897747253</v>
      </c>
      <c r="M3643" s="194"/>
      <c r="N3643" s="194">
        <v>6.6438561897747253</v>
      </c>
      <c r="O3643" s="194">
        <v>6.6438561897747253</v>
      </c>
      <c r="P3643" s="194"/>
      <c r="Q3643" s="194">
        <v>6.6438561897747253</v>
      </c>
      <c r="S3643" s="181"/>
      <c r="T3643" s="181"/>
      <c r="U3643" s="181">
        <f t="shared" si="107"/>
        <v>0</v>
      </c>
      <c r="V3643" s="181"/>
      <c r="W3643" s="181"/>
    </row>
    <row r="3644" spans="1:23" x14ac:dyDescent="0.25">
      <c r="A3644" s="187" t="s">
        <v>834</v>
      </c>
      <c r="B3644" s="35">
        <v>81</v>
      </c>
      <c r="C3644" s="164"/>
      <c r="D3644" s="165" t="s">
        <v>1568</v>
      </c>
      <c r="E3644" s="191">
        <v>-6.4125499999999995</v>
      </c>
      <c r="F3644" s="191"/>
      <c r="G3644" s="191">
        <v>-38.552024999999993</v>
      </c>
      <c r="H3644" s="191">
        <v>-0.85435000000000372</v>
      </c>
      <c r="I3644" s="191"/>
      <c r="J3644" s="191">
        <v>-18.935675000000003</v>
      </c>
      <c r="L3644" s="194">
        <v>6.6438561897747253</v>
      </c>
      <c r="M3644" s="194"/>
      <c r="N3644" s="194">
        <v>6.6438561897747253</v>
      </c>
      <c r="O3644" s="194">
        <v>6.6438561897747253</v>
      </c>
      <c r="P3644" s="194"/>
      <c r="Q3644" s="194">
        <v>6.6438561897747253</v>
      </c>
      <c r="S3644" s="181"/>
      <c r="T3644" s="181"/>
      <c r="U3644" s="181">
        <f t="shared" si="107"/>
        <v>0</v>
      </c>
      <c r="V3644" s="181"/>
      <c r="W3644" s="181"/>
    </row>
    <row r="3645" spans="1:23" x14ac:dyDescent="0.25">
      <c r="A3645" s="187" t="s">
        <v>834</v>
      </c>
      <c r="B3645" s="35">
        <v>344</v>
      </c>
      <c r="C3645" s="44"/>
      <c r="D3645" s="165" t="s">
        <v>1040</v>
      </c>
      <c r="E3645" s="191">
        <v>-24.205074999999997</v>
      </c>
      <c r="F3645" s="191"/>
      <c r="G3645" s="191">
        <v>-46.242000000000004</v>
      </c>
      <c r="H3645" s="191">
        <v>-7.0731250000000001</v>
      </c>
      <c r="I3645" s="191"/>
      <c r="J3645" s="191">
        <v>-19.189050000000002</v>
      </c>
      <c r="L3645" s="194">
        <v>6.6438561897747253</v>
      </c>
      <c r="M3645" s="194"/>
      <c r="N3645" s="194">
        <v>6.6438561897747253</v>
      </c>
      <c r="O3645" s="194">
        <v>6.6438561897747253</v>
      </c>
      <c r="P3645" s="194"/>
      <c r="Q3645" s="194">
        <v>6.6438561897747253</v>
      </c>
      <c r="S3645" s="181"/>
      <c r="T3645" s="181"/>
      <c r="U3645" s="181">
        <f t="shared" si="107"/>
        <v>0</v>
      </c>
      <c r="V3645" s="181"/>
      <c r="W3645" s="181"/>
    </row>
    <row r="3646" spans="1:23" x14ac:dyDescent="0.25">
      <c r="A3646" s="187" t="s">
        <v>834</v>
      </c>
      <c r="B3646" s="35">
        <v>133</v>
      </c>
      <c r="C3646" s="44"/>
      <c r="D3646" s="167" t="s">
        <v>1263</v>
      </c>
      <c r="E3646" s="191">
        <v>-11.727675000000005</v>
      </c>
      <c r="F3646" s="191"/>
      <c r="G3646" s="191">
        <v>-41.002524999999984</v>
      </c>
      <c r="H3646" s="191">
        <v>-1.6864499999999971</v>
      </c>
      <c r="I3646" s="191"/>
      <c r="J3646" s="191">
        <v>-19.341875000000002</v>
      </c>
      <c r="L3646" s="194">
        <v>6.6438561897747253</v>
      </c>
      <c r="M3646" s="194"/>
      <c r="N3646" s="194">
        <v>6.6438561897747253</v>
      </c>
      <c r="O3646" s="194">
        <v>6.6438561897747253</v>
      </c>
      <c r="P3646" s="194"/>
      <c r="Q3646" s="194">
        <v>6.6438561897747253</v>
      </c>
      <c r="S3646" s="181"/>
      <c r="T3646" s="181"/>
      <c r="U3646" s="181">
        <f t="shared" si="107"/>
        <v>0</v>
      </c>
      <c r="V3646" s="181"/>
      <c r="W3646" s="181"/>
    </row>
    <row r="3647" spans="1:23" x14ac:dyDescent="0.25">
      <c r="A3647" s="187" t="s">
        <v>834</v>
      </c>
      <c r="B3647" s="35">
        <v>610</v>
      </c>
      <c r="C3647" s="44"/>
      <c r="D3647" s="167" t="s">
        <v>1464</v>
      </c>
      <c r="E3647" s="191">
        <v>-21.239175000000007</v>
      </c>
      <c r="F3647" s="191"/>
      <c r="G3647" s="191">
        <v>-47.388724999999994</v>
      </c>
      <c r="H3647" s="191">
        <v>-8.5634000000000032</v>
      </c>
      <c r="I3647" s="191"/>
      <c r="J3647" s="191">
        <v>-20.590575000000001</v>
      </c>
      <c r="L3647" s="194">
        <v>6.6438561897747253</v>
      </c>
      <c r="M3647" s="194"/>
      <c r="N3647" s="194">
        <v>6.6438561897747253</v>
      </c>
      <c r="O3647" s="194">
        <v>6.6438561897747253</v>
      </c>
      <c r="P3647" s="194"/>
      <c r="Q3647" s="194">
        <v>6.6438561897747253</v>
      </c>
      <c r="S3647" s="181"/>
      <c r="T3647" s="181"/>
      <c r="U3647" s="181">
        <f t="shared" si="107"/>
        <v>0</v>
      </c>
      <c r="V3647" s="181"/>
      <c r="W3647" s="181"/>
    </row>
    <row r="3648" spans="1:23" ht="15.75" x14ac:dyDescent="0.25">
      <c r="A3648" s="187" t="s">
        <v>834</v>
      </c>
      <c r="B3648" s="35">
        <v>48</v>
      </c>
      <c r="C3648" s="164"/>
      <c r="D3648" s="165" t="s">
        <v>1283</v>
      </c>
      <c r="E3648" s="191">
        <v>-27.137499999999999</v>
      </c>
      <c r="F3648" s="191"/>
      <c r="G3648" s="191">
        <v>-36.147750000000002</v>
      </c>
      <c r="H3648" s="191">
        <v>0.49832499999999857</v>
      </c>
      <c r="I3648" s="191"/>
      <c r="J3648" s="191">
        <v>-20.772425000000002</v>
      </c>
      <c r="L3648" s="194">
        <v>6.6438561897747253</v>
      </c>
      <c r="M3648" s="194"/>
      <c r="N3648" s="194">
        <v>6.6438561897747253</v>
      </c>
      <c r="O3648" s="194">
        <v>6.6438561897747253</v>
      </c>
      <c r="P3648" s="194"/>
      <c r="Q3648" s="194">
        <v>6.6438561897747253</v>
      </c>
      <c r="S3648" s="181"/>
      <c r="T3648" s="181"/>
      <c r="U3648" s="181">
        <f t="shared" si="107"/>
        <v>0</v>
      </c>
      <c r="V3648" s="181"/>
      <c r="W3648" s="181"/>
    </row>
    <row r="3649" spans="1:23" x14ac:dyDescent="0.25">
      <c r="A3649" s="187" t="s">
        <v>834</v>
      </c>
      <c r="B3649" s="35">
        <v>555</v>
      </c>
      <c r="C3649" s="44"/>
      <c r="D3649" s="165" t="s">
        <v>1401</v>
      </c>
      <c r="E3649" s="191">
        <v>-44.422799999999995</v>
      </c>
      <c r="F3649" s="191"/>
      <c r="G3649" s="191">
        <v>-27.734100000000005</v>
      </c>
      <c r="H3649" s="191">
        <v>-6.6392000000000024</v>
      </c>
      <c r="I3649" s="191"/>
      <c r="J3649" s="191">
        <v>-21.936850000000003</v>
      </c>
      <c r="L3649" s="194">
        <v>6.6438561897747253</v>
      </c>
      <c r="M3649" s="194"/>
      <c r="N3649" s="194">
        <v>6.6438561897747253</v>
      </c>
      <c r="O3649" s="194">
        <v>6.6438561897747253</v>
      </c>
      <c r="P3649" s="194"/>
      <c r="Q3649" s="194">
        <v>6.6438561897747253</v>
      </c>
      <c r="S3649" s="181"/>
      <c r="T3649" s="181"/>
      <c r="U3649" s="181">
        <f t="shared" si="107"/>
        <v>0</v>
      </c>
      <c r="V3649" s="181"/>
      <c r="W3649" s="181"/>
    </row>
    <row r="3650" spans="1:23" x14ac:dyDescent="0.25">
      <c r="A3650" s="187" t="s">
        <v>834</v>
      </c>
      <c r="B3650" s="35">
        <v>571</v>
      </c>
      <c r="C3650" s="44"/>
      <c r="D3650" s="165" t="s">
        <v>1225</v>
      </c>
      <c r="E3650" s="191">
        <v>-86.967199999999991</v>
      </c>
      <c r="F3650" s="191"/>
      <c r="G3650" s="191">
        <v>-115.6754</v>
      </c>
      <c r="H3650" s="191">
        <v>-17.824624999999997</v>
      </c>
      <c r="I3650" s="191"/>
      <c r="J3650" s="191">
        <v>-22.370374999999996</v>
      </c>
      <c r="L3650" s="194">
        <v>6.6438561897747253</v>
      </c>
      <c r="M3650" s="194"/>
      <c r="N3650" s="194">
        <v>6.6438561897747253</v>
      </c>
      <c r="O3650" s="194">
        <v>6.6438561897747253</v>
      </c>
      <c r="P3650" s="194"/>
      <c r="Q3650" s="194">
        <v>6.6438561897747253</v>
      </c>
      <c r="S3650" s="181"/>
      <c r="T3650" s="181"/>
      <c r="U3650" s="181">
        <f t="shared" si="107"/>
        <v>0</v>
      </c>
      <c r="V3650" s="181"/>
      <c r="W3650" s="181"/>
    </row>
    <row r="3651" spans="1:23" x14ac:dyDescent="0.25">
      <c r="A3651" s="187" t="s">
        <v>834</v>
      </c>
      <c r="B3651" s="35">
        <v>356</v>
      </c>
      <c r="C3651" s="44"/>
      <c r="D3651" s="165" t="s">
        <v>1599</v>
      </c>
      <c r="E3651" s="191">
        <v>-11.0076</v>
      </c>
      <c r="F3651" s="191"/>
      <c r="G3651" s="191">
        <v>-20.229199999999992</v>
      </c>
      <c r="H3651" s="191">
        <v>-0.37202499999999894</v>
      </c>
      <c r="I3651" s="191"/>
      <c r="J3651" s="191">
        <v>-22.470274999999994</v>
      </c>
      <c r="L3651" s="194">
        <v>6.6438561897747253</v>
      </c>
      <c r="M3651" s="194"/>
      <c r="N3651" s="194">
        <v>6.6438561897747253</v>
      </c>
      <c r="O3651" s="194">
        <v>6.6438561897747253</v>
      </c>
      <c r="P3651" s="194"/>
      <c r="Q3651" s="194">
        <v>6.6438561897747253</v>
      </c>
      <c r="S3651" s="181"/>
      <c r="T3651" s="181"/>
      <c r="U3651" s="181">
        <f t="shared" si="107"/>
        <v>0</v>
      </c>
      <c r="V3651" s="181"/>
      <c r="W3651" s="181"/>
    </row>
    <row r="3652" spans="1:23" x14ac:dyDescent="0.25">
      <c r="A3652" s="187" t="s">
        <v>834</v>
      </c>
      <c r="B3652" s="35">
        <v>275</v>
      </c>
      <c r="C3652" s="164"/>
      <c r="D3652" s="165" t="s">
        <v>1352</v>
      </c>
      <c r="E3652" s="191">
        <v>-15.905700000000003</v>
      </c>
      <c r="F3652" s="191"/>
      <c r="G3652" s="191">
        <v>-76.889174999999994</v>
      </c>
      <c r="H3652" s="191">
        <v>3.9002999999999979</v>
      </c>
      <c r="I3652" s="191"/>
      <c r="J3652" s="191">
        <v>-22.519925000000001</v>
      </c>
      <c r="L3652" s="194">
        <v>6.6438561897747253</v>
      </c>
      <c r="M3652" s="194"/>
      <c r="N3652" s="194">
        <v>6.6438561897747253</v>
      </c>
      <c r="O3652" s="194">
        <v>6.6438561897747253</v>
      </c>
      <c r="P3652" s="194"/>
      <c r="Q3652" s="194">
        <v>6.6438561897747253</v>
      </c>
      <c r="S3652" s="181"/>
      <c r="T3652" s="181"/>
      <c r="U3652" s="181">
        <f t="shared" si="107"/>
        <v>0</v>
      </c>
      <c r="V3652" s="181"/>
      <c r="W3652" s="181"/>
    </row>
    <row r="3653" spans="1:23" x14ac:dyDescent="0.25">
      <c r="A3653" s="187" t="s">
        <v>834</v>
      </c>
      <c r="B3653" s="35">
        <v>367</v>
      </c>
      <c r="C3653" s="44"/>
      <c r="D3653" s="165" t="s">
        <v>1525</v>
      </c>
      <c r="E3653" s="191">
        <v>-38.946899999999999</v>
      </c>
      <c r="F3653" s="191"/>
      <c r="G3653" s="191">
        <v>-84.180625000000006</v>
      </c>
      <c r="H3653" s="191">
        <v>-19.399725000000004</v>
      </c>
      <c r="I3653" s="191"/>
      <c r="J3653" s="191">
        <v>-22.996174999999994</v>
      </c>
      <c r="L3653" s="194">
        <v>6.6438561897747253</v>
      </c>
      <c r="M3653" s="194"/>
      <c r="N3653" s="194">
        <v>6.6438561897747253</v>
      </c>
      <c r="O3653" s="194">
        <v>6.6438561897747253</v>
      </c>
      <c r="P3653" s="194"/>
      <c r="Q3653" s="194">
        <v>6.6438561897747253</v>
      </c>
      <c r="S3653" s="181"/>
      <c r="T3653" s="181"/>
      <c r="U3653" s="181">
        <f t="shared" si="107"/>
        <v>0</v>
      </c>
      <c r="V3653" s="181"/>
      <c r="W3653" s="181"/>
    </row>
    <row r="3654" spans="1:23" x14ac:dyDescent="0.25">
      <c r="A3654" s="187" t="s">
        <v>834</v>
      </c>
      <c r="B3654" s="35">
        <v>318</v>
      </c>
      <c r="C3654" s="164"/>
      <c r="D3654" s="165" t="s">
        <v>1199</v>
      </c>
      <c r="E3654" s="191">
        <v>-15.687400000000002</v>
      </c>
      <c r="F3654" s="191"/>
      <c r="G3654" s="191">
        <v>-35.759575000000012</v>
      </c>
      <c r="H3654" s="191">
        <v>-3.7234500000000015</v>
      </c>
      <c r="I3654" s="191"/>
      <c r="J3654" s="191">
        <v>-23.017524999999999</v>
      </c>
      <c r="L3654" s="194">
        <v>6.6438561897747253</v>
      </c>
      <c r="M3654" s="194"/>
      <c r="N3654" s="194">
        <v>6.6438561897747253</v>
      </c>
      <c r="O3654" s="194">
        <v>6.6438561897747253</v>
      </c>
      <c r="P3654" s="194"/>
      <c r="Q3654" s="194">
        <v>6.6438561897747253</v>
      </c>
      <c r="S3654" s="181"/>
      <c r="T3654" s="181"/>
      <c r="U3654" s="181">
        <f t="shared" si="107"/>
        <v>0</v>
      </c>
      <c r="V3654" s="181"/>
      <c r="W3654" s="181"/>
    </row>
    <row r="3655" spans="1:23" x14ac:dyDescent="0.25">
      <c r="A3655" s="187" t="s">
        <v>834</v>
      </c>
      <c r="B3655" s="35">
        <v>562</v>
      </c>
      <c r="C3655" s="44"/>
      <c r="D3655" s="165" t="s">
        <v>1675</v>
      </c>
      <c r="E3655" s="191">
        <v>-44.625549999999997</v>
      </c>
      <c r="F3655" s="191"/>
      <c r="G3655" s="191">
        <v>-72.278774999999996</v>
      </c>
      <c r="H3655" s="191">
        <v>-12.409249999999997</v>
      </c>
      <c r="I3655" s="191"/>
      <c r="J3655" s="191">
        <v>-23.289050000000003</v>
      </c>
      <c r="L3655" s="194">
        <v>6.6438561897747253</v>
      </c>
      <c r="M3655" s="194"/>
      <c r="N3655" s="194">
        <v>6.6438561897747253</v>
      </c>
      <c r="O3655" s="194">
        <v>6.6438561897747253</v>
      </c>
      <c r="P3655" s="194"/>
      <c r="Q3655" s="194">
        <v>6.6438561897747253</v>
      </c>
      <c r="S3655" s="181"/>
      <c r="T3655" s="181"/>
      <c r="U3655" s="181">
        <f t="shared" si="107"/>
        <v>0</v>
      </c>
      <c r="V3655" s="181"/>
      <c r="W3655" s="181"/>
    </row>
    <row r="3656" spans="1:23" x14ac:dyDescent="0.25">
      <c r="A3656" s="187" t="s">
        <v>834</v>
      </c>
      <c r="B3656" s="35">
        <v>443</v>
      </c>
      <c r="C3656" s="44"/>
      <c r="D3656" s="165" t="s">
        <v>1615</v>
      </c>
      <c r="E3656" s="191">
        <v>-30.065325000000001</v>
      </c>
      <c r="F3656" s="191"/>
      <c r="G3656" s="191">
        <v>-32.081050000000005</v>
      </c>
      <c r="H3656" s="191">
        <v>-19.235724999999995</v>
      </c>
      <c r="I3656" s="191"/>
      <c r="J3656" s="191">
        <v>-23.574525000000001</v>
      </c>
      <c r="L3656" s="194">
        <v>6.6438561897747253</v>
      </c>
      <c r="M3656" s="194"/>
      <c r="N3656" s="194">
        <v>6.6438561897747253</v>
      </c>
      <c r="O3656" s="194">
        <v>6.6438561897747253</v>
      </c>
      <c r="P3656" s="194"/>
      <c r="Q3656" s="194">
        <v>6.6438561897747253</v>
      </c>
      <c r="S3656" s="181"/>
      <c r="T3656" s="181"/>
      <c r="U3656" s="181">
        <f t="shared" si="107"/>
        <v>0</v>
      </c>
      <c r="V3656" s="181"/>
      <c r="W3656" s="181"/>
    </row>
    <row r="3657" spans="1:23" ht="25.5" x14ac:dyDescent="0.25">
      <c r="A3657" s="187" t="s">
        <v>834</v>
      </c>
      <c r="B3657" s="35">
        <v>373</v>
      </c>
      <c r="C3657" s="44"/>
      <c r="D3657" s="165" t="s">
        <v>997</v>
      </c>
      <c r="E3657" s="191">
        <v>-33.908249999999995</v>
      </c>
      <c r="F3657" s="191"/>
      <c r="G3657" s="191">
        <v>-61.110375000000005</v>
      </c>
      <c r="H3657" s="191">
        <v>-9.2899499999999939</v>
      </c>
      <c r="I3657" s="191"/>
      <c r="J3657" s="191">
        <v>-23.74434999999999</v>
      </c>
      <c r="L3657" s="194">
        <v>6.6438561897747253</v>
      </c>
      <c r="M3657" s="194"/>
      <c r="N3657" s="194">
        <v>6.6438561897747253</v>
      </c>
      <c r="O3657" s="194">
        <v>6.6438561897747253</v>
      </c>
      <c r="P3657" s="194"/>
      <c r="Q3657" s="194">
        <v>6.6438561897747253</v>
      </c>
      <c r="S3657" s="181"/>
      <c r="T3657" s="181"/>
      <c r="U3657" s="181">
        <f t="shared" si="107"/>
        <v>0</v>
      </c>
      <c r="V3657" s="181"/>
      <c r="W3657" s="181"/>
    </row>
    <row r="3658" spans="1:23" x14ac:dyDescent="0.25">
      <c r="A3658" s="187" t="s">
        <v>834</v>
      </c>
      <c r="B3658" s="35">
        <v>441</v>
      </c>
      <c r="C3658" s="44"/>
      <c r="D3658" s="165" t="s">
        <v>1453</v>
      </c>
      <c r="E3658" s="191">
        <v>-42.674499999999995</v>
      </c>
      <c r="F3658" s="191"/>
      <c r="G3658" s="191">
        <v>-41.463849999999994</v>
      </c>
      <c r="H3658" s="191">
        <v>-20.873975000000005</v>
      </c>
      <c r="I3658" s="191"/>
      <c r="J3658" s="191">
        <v>-24.219399999999986</v>
      </c>
      <c r="L3658" s="194">
        <v>6.6438561897747253</v>
      </c>
      <c r="M3658" s="194"/>
      <c r="N3658" s="194">
        <v>6.6438561897747253</v>
      </c>
      <c r="O3658" s="194">
        <v>6.6438561897747253</v>
      </c>
      <c r="P3658" s="194"/>
      <c r="Q3658" s="194">
        <v>6.6438561897747253</v>
      </c>
      <c r="S3658" s="181"/>
      <c r="T3658" s="181"/>
      <c r="U3658" s="181">
        <f t="shared" si="107"/>
        <v>0</v>
      </c>
      <c r="V3658" s="181"/>
      <c r="W3658" s="181"/>
    </row>
    <row r="3659" spans="1:23" x14ac:dyDescent="0.25">
      <c r="A3659" s="187" t="s">
        <v>834</v>
      </c>
      <c r="B3659" s="35">
        <v>553</v>
      </c>
      <c r="C3659" s="44"/>
      <c r="D3659" s="165" t="s">
        <v>1376</v>
      </c>
      <c r="E3659" s="191">
        <v>-19.427499999999998</v>
      </c>
      <c r="F3659" s="191"/>
      <c r="G3659" s="191">
        <v>-11.572100000000002</v>
      </c>
      <c r="H3659" s="191">
        <v>-17.485075000000002</v>
      </c>
      <c r="I3659" s="191"/>
      <c r="J3659" s="191">
        <v>-24.697250000000004</v>
      </c>
      <c r="L3659" s="194">
        <v>6.6438561897747253</v>
      </c>
      <c r="M3659" s="194"/>
      <c r="N3659" s="194">
        <v>6.6438561897747253</v>
      </c>
      <c r="O3659" s="194">
        <v>6.6438561897747253</v>
      </c>
      <c r="P3659" s="194"/>
      <c r="Q3659" s="194">
        <v>6.6438561897747253</v>
      </c>
      <c r="S3659" s="181"/>
      <c r="T3659" s="181"/>
      <c r="U3659" s="181">
        <f t="shared" si="107"/>
        <v>0</v>
      </c>
      <c r="V3659" s="181"/>
      <c r="W3659" s="181"/>
    </row>
    <row r="3660" spans="1:23" x14ac:dyDescent="0.25">
      <c r="A3660" s="187" t="s">
        <v>834</v>
      </c>
      <c r="B3660" s="35">
        <v>563</v>
      </c>
      <c r="C3660" s="44"/>
      <c r="D3660" s="165" t="s">
        <v>1576</v>
      </c>
      <c r="E3660" s="191">
        <v>2665.1783749999995</v>
      </c>
      <c r="F3660" s="191"/>
      <c r="G3660" s="191">
        <v>-47.136000000000003</v>
      </c>
      <c r="H3660" s="191">
        <v>-10.336899999999998</v>
      </c>
      <c r="I3660" s="191"/>
      <c r="J3660" s="191">
        <v>-25.248375000000006</v>
      </c>
      <c r="L3660" s="194">
        <v>11.380016377540002</v>
      </c>
      <c r="M3660" s="194"/>
      <c r="N3660" s="194">
        <v>6.6438561897747253</v>
      </c>
      <c r="O3660" s="194">
        <v>6.6438561897747253</v>
      </c>
      <c r="P3660" s="194"/>
      <c r="Q3660" s="194">
        <v>6.6438561897747253</v>
      </c>
      <c r="S3660" s="181"/>
      <c r="T3660" s="181"/>
      <c r="U3660" s="181">
        <f t="shared" ref="U3660:U3723" si="108">N3660-O3660</f>
        <v>0</v>
      </c>
      <c r="V3660" s="181"/>
      <c r="W3660" s="181"/>
    </row>
    <row r="3661" spans="1:23" x14ac:dyDescent="0.25">
      <c r="A3661" s="187" t="s">
        <v>834</v>
      </c>
      <c r="B3661" s="35">
        <v>554</v>
      </c>
      <c r="C3661" s="44"/>
      <c r="D3661" s="165" t="s">
        <v>1394</v>
      </c>
      <c r="E3661" s="191">
        <v>-22.626350000000002</v>
      </c>
      <c r="F3661" s="191"/>
      <c r="G3661" s="191">
        <v>-21.783300000000001</v>
      </c>
      <c r="H3661" s="191">
        <v>-6.1801749999999966</v>
      </c>
      <c r="I3661" s="191"/>
      <c r="J3661" s="191">
        <v>-26.999799999999997</v>
      </c>
      <c r="L3661" s="194">
        <v>6.6438561897747253</v>
      </c>
      <c r="M3661" s="194"/>
      <c r="N3661" s="194">
        <v>6.6438561897747253</v>
      </c>
      <c r="O3661" s="194">
        <v>6.6438561897747253</v>
      </c>
      <c r="P3661" s="194"/>
      <c r="Q3661" s="194">
        <v>6.6438561897747253</v>
      </c>
      <c r="S3661" s="181"/>
      <c r="T3661" s="181"/>
      <c r="U3661" s="181">
        <f t="shared" si="108"/>
        <v>0</v>
      </c>
      <c r="V3661" s="181"/>
      <c r="W3661" s="181"/>
    </row>
    <row r="3662" spans="1:23" x14ac:dyDescent="0.25">
      <c r="A3662" s="187" t="s">
        <v>834</v>
      </c>
      <c r="B3662" s="35">
        <v>94</v>
      </c>
      <c r="C3662" s="164"/>
      <c r="D3662" s="165" t="s">
        <v>1180</v>
      </c>
      <c r="E3662" s="191">
        <v>12885.743175</v>
      </c>
      <c r="F3662" s="191"/>
      <c r="G3662" s="191">
        <v>112.922625</v>
      </c>
      <c r="H3662" s="191">
        <v>-0.63515000000000477</v>
      </c>
      <c r="I3662" s="191"/>
      <c r="J3662" s="191">
        <v>-27.175574999999991</v>
      </c>
      <c r="L3662" s="194">
        <v>13.653488125436777</v>
      </c>
      <c r="M3662" s="194"/>
      <c r="N3662" s="194">
        <v>6.8191907609621172</v>
      </c>
      <c r="O3662" s="194">
        <v>6.6438561897747253</v>
      </c>
      <c r="P3662" s="194"/>
      <c r="Q3662" s="194">
        <v>6.6438561897747253</v>
      </c>
      <c r="S3662" s="181"/>
      <c r="T3662" s="181"/>
      <c r="U3662" s="181">
        <f t="shared" si="108"/>
        <v>0.17533457118739193</v>
      </c>
      <c r="V3662" s="181"/>
      <c r="W3662" s="181"/>
    </row>
    <row r="3663" spans="1:23" x14ac:dyDescent="0.25">
      <c r="A3663" s="187" t="s">
        <v>834</v>
      </c>
      <c r="B3663" s="35">
        <v>110</v>
      </c>
      <c r="C3663" s="164"/>
      <c r="D3663" s="165" t="s">
        <v>1309</v>
      </c>
      <c r="E3663" s="191">
        <v>-14.861000000000004</v>
      </c>
      <c r="F3663" s="191"/>
      <c r="G3663" s="191">
        <v>-79.532875000000018</v>
      </c>
      <c r="H3663" s="191">
        <v>-12.95205</v>
      </c>
      <c r="I3663" s="191"/>
      <c r="J3663" s="191">
        <v>-27.452874999999992</v>
      </c>
      <c r="L3663" s="194">
        <v>6.6438561897747253</v>
      </c>
      <c r="M3663" s="194"/>
      <c r="N3663" s="194">
        <v>6.6438561897747253</v>
      </c>
      <c r="O3663" s="194">
        <v>6.6438561897747253</v>
      </c>
      <c r="P3663" s="194"/>
      <c r="Q3663" s="194">
        <v>6.6438561897747253</v>
      </c>
      <c r="S3663" s="181"/>
      <c r="T3663" s="181"/>
      <c r="U3663" s="181">
        <f t="shared" si="108"/>
        <v>0</v>
      </c>
      <c r="V3663" s="181"/>
      <c r="W3663" s="181"/>
    </row>
    <row r="3664" spans="1:23" x14ac:dyDescent="0.25">
      <c r="A3664" s="187" t="s">
        <v>834</v>
      </c>
      <c r="B3664" s="35">
        <v>570</v>
      </c>
      <c r="C3664" s="44"/>
      <c r="D3664" s="165" t="s">
        <v>1567</v>
      </c>
      <c r="E3664" s="191">
        <v>-37.59109999999999</v>
      </c>
      <c r="F3664" s="191"/>
      <c r="G3664" s="191">
        <v>-39.400375000000011</v>
      </c>
      <c r="H3664" s="191">
        <v>-9.4354000000000013</v>
      </c>
      <c r="I3664" s="191"/>
      <c r="J3664" s="191">
        <v>-28.093174999999992</v>
      </c>
      <c r="L3664" s="194">
        <v>6.6438561897747253</v>
      </c>
      <c r="M3664" s="194"/>
      <c r="N3664" s="194">
        <v>6.6438561897747253</v>
      </c>
      <c r="O3664" s="194">
        <v>6.6438561897747253</v>
      </c>
      <c r="P3664" s="194"/>
      <c r="Q3664" s="194">
        <v>6.6438561897747253</v>
      </c>
      <c r="S3664" s="181"/>
      <c r="T3664" s="181"/>
      <c r="U3664" s="181">
        <f t="shared" si="108"/>
        <v>0</v>
      </c>
      <c r="V3664" s="181"/>
      <c r="W3664" s="181"/>
    </row>
    <row r="3665" spans="1:23" x14ac:dyDescent="0.25">
      <c r="A3665" s="187" t="s">
        <v>834</v>
      </c>
      <c r="B3665" s="35">
        <v>556</v>
      </c>
      <c r="C3665" s="44"/>
      <c r="D3665" s="165" t="s">
        <v>1438</v>
      </c>
      <c r="E3665" s="191">
        <v>-33.238374999999998</v>
      </c>
      <c r="F3665" s="191"/>
      <c r="G3665" s="191">
        <v>-37.184025000000005</v>
      </c>
      <c r="H3665" s="191">
        <v>-14.070600000000006</v>
      </c>
      <c r="I3665" s="191"/>
      <c r="J3665" s="191">
        <v>-28.775774999999996</v>
      </c>
      <c r="L3665" s="194">
        <v>6.6438561897747253</v>
      </c>
      <c r="M3665" s="194"/>
      <c r="N3665" s="194">
        <v>6.6438561897747253</v>
      </c>
      <c r="O3665" s="194">
        <v>6.6438561897747253</v>
      </c>
      <c r="P3665" s="194"/>
      <c r="Q3665" s="194">
        <v>6.6438561897747253</v>
      </c>
      <c r="S3665" s="181"/>
      <c r="T3665" s="181"/>
      <c r="U3665" s="181">
        <f t="shared" si="108"/>
        <v>0</v>
      </c>
      <c r="V3665" s="181"/>
      <c r="W3665" s="181"/>
    </row>
    <row r="3666" spans="1:23" x14ac:dyDescent="0.25">
      <c r="A3666" s="187" t="s">
        <v>834</v>
      </c>
      <c r="B3666" s="35">
        <v>280</v>
      </c>
      <c r="C3666" s="164"/>
      <c r="D3666" s="165" t="s">
        <v>1165</v>
      </c>
      <c r="E3666" s="191">
        <v>-31.312925</v>
      </c>
      <c r="F3666" s="191"/>
      <c r="G3666" s="191">
        <v>-39.482525000000003</v>
      </c>
      <c r="H3666" s="191">
        <v>-3.6772999999999971</v>
      </c>
      <c r="I3666" s="191"/>
      <c r="J3666" s="191">
        <v>-29.686974999999997</v>
      </c>
      <c r="L3666" s="194">
        <v>6.6438561897747253</v>
      </c>
      <c r="M3666" s="194"/>
      <c r="N3666" s="194">
        <v>6.6438561897747253</v>
      </c>
      <c r="O3666" s="194">
        <v>6.6438561897747253</v>
      </c>
      <c r="P3666" s="194"/>
      <c r="Q3666" s="194">
        <v>6.6438561897747253</v>
      </c>
      <c r="S3666" s="181"/>
      <c r="T3666" s="181"/>
      <c r="U3666" s="181">
        <f t="shared" si="108"/>
        <v>0</v>
      </c>
      <c r="V3666" s="181"/>
      <c r="W3666" s="181"/>
    </row>
    <row r="3667" spans="1:23" x14ac:dyDescent="0.25">
      <c r="A3667" s="187" t="s">
        <v>834</v>
      </c>
      <c r="B3667" s="35">
        <v>179</v>
      </c>
      <c r="C3667" s="164"/>
      <c r="D3667" s="165" t="s">
        <v>1222</v>
      </c>
      <c r="E3667" s="191">
        <v>-32.373375000000003</v>
      </c>
      <c r="F3667" s="191"/>
      <c r="G3667" s="191">
        <v>-76.573125000000005</v>
      </c>
      <c r="H3667" s="191">
        <v>2.0813750000000013</v>
      </c>
      <c r="I3667" s="191"/>
      <c r="J3667" s="191">
        <v>-31.306899999999999</v>
      </c>
      <c r="L3667" s="194">
        <v>6.6438561897747253</v>
      </c>
      <c r="M3667" s="194"/>
      <c r="N3667" s="194">
        <v>6.6438561897747253</v>
      </c>
      <c r="O3667" s="194">
        <v>6.6438561897747253</v>
      </c>
      <c r="P3667" s="194"/>
      <c r="Q3667" s="194">
        <v>6.6438561897747253</v>
      </c>
      <c r="S3667" s="181"/>
      <c r="T3667" s="181"/>
      <c r="U3667" s="181">
        <f t="shared" si="108"/>
        <v>0</v>
      </c>
      <c r="V3667" s="181"/>
      <c r="W3667" s="181"/>
    </row>
    <row r="3668" spans="1:23" x14ac:dyDescent="0.25">
      <c r="A3668" s="187" t="s">
        <v>834</v>
      </c>
      <c r="B3668" s="35">
        <v>536</v>
      </c>
      <c r="C3668" s="44"/>
      <c r="D3668" s="165" t="s">
        <v>1333</v>
      </c>
      <c r="E3668" s="191">
        <v>-49.085175000000007</v>
      </c>
      <c r="F3668" s="191"/>
      <c r="G3668" s="191">
        <v>-51.673400000000008</v>
      </c>
      <c r="H3668" s="191">
        <v>35.186325000000004</v>
      </c>
      <c r="I3668" s="191"/>
      <c r="J3668" s="191">
        <v>-33.124849999999995</v>
      </c>
      <c r="L3668" s="194">
        <v>6.6438561897747253</v>
      </c>
      <c r="M3668" s="194"/>
      <c r="N3668" s="194">
        <v>6.6438561897747253</v>
      </c>
      <c r="O3668" s="194">
        <v>6.6438561897747253</v>
      </c>
      <c r="P3668" s="194"/>
      <c r="Q3668" s="194">
        <v>6.6438561897747253</v>
      </c>
      <c r="S3668" s="181"/>
      <c r="T3668" s="181"/>
      <c r="U3668" s="181">
        <f t="shared" si="108"/>
        <v>0</v>
      </c>
      <c r="V3668" s="181"/>
      <c r="W3668" s="181"/>
    </row>
    <row r="3669" spans="1:23" x14ac:dyDescent="0.25">
      <c r="A3669" s="187" t="s">
        <v>834</v>
      </c>
      <c r="B3669" s="35">
        <v>599</v>
      </c>
      <c r="C3669" s="44"/>
      <c r="D3669" s="165" t="s">
        <v>1200</v>
      </c>
      <c r="E3669" s="191">
        <v>-59.706499999999991</v>
      </c>
      <c r="F3669" s="191"/>
      <c r="G3669" s="191">
        <v>-77.422599999999989</v>
      </c>
      <c r="H3669" s="191">
        <v>-20.882249999999996</v>
      </c>
      <c r="I3669" s="191"/>
      <c r="J3669" s="191">
        <v>-35.015600000000006</v>
      </c>
      <c r="L3669" s="194">
        <v>6.6438561897747253</v>
      </c>
      <c r="M3669" s="194"/>
      <c r="N3669" s="194">
        <v>6.6438561897747253</v>
      </c>
      <c r="O3669" s="194">
        <v>6.6438561897747253</v>
      </c>
      <c r="P3669" s="194"/>
      <c r="Q3669" s="194">
        <v>6.6438561897747253</v>
      </c>
      <c r="S3669" s="181"/>
      <c r="T3669" s="181"/>
      <c r="U3669" s="181">
        <f t="shared" si="108"/>
        <v>0</v>
      </c>
      <c r="V3669" s="181"/>
      <c r="W3669" s="181"/>
    </row>
    <row r="3670" spans="1:23" x14ac:dyDescent="0.25">
      <c r="A3670" s="187" t="s">
        <v>834</v>
      </c>
      <c r="B3670" s="35">
        <v>568</v>
      </c>
      <c r="C3670" s="44"/>
      <c r="D3670" s="165" t="s">
        <v>1076</v>
      </c>
      <c r="E3670" s="191">
        <v>-37.499775</v>
      </c>
      <c r="F3670" s="191"/>
      <c r="G3670" s="191">
        <v>-71.580650000000006</v>
      </c>
      <c r="H3670" s="191">
        <v>-23.871949999999998</v>
      </c>
      <c r="I3670" s="191"/>
      <c r="J3670" s="191">
        <v>-40.325100000000006</v>
      </c>
      <c r="L3670" s="194">
        <v>6.6438561897747253</v>
      </c>
      <c r="M3670" s="194"/>
      <c r="N3670" s="194">
        <v>6.6438561897747253</v>
      </c>
      <c r="O3670" s="194">
        <v>6.6438561897747253</v>
      </c>
      <c r="P3670" s="194"/>
      <c r="Q3670" s="194">
        <v>6.6438561897747253</v>
      </c>
      <c r="S3670" s="181"/>
      <c r="T3670" s="181"/>
      <c r="U3670" s="181">
        <f t="shared" si="108"/>
        <v>0</v>
      </c>
      <c r="V3670" s="181"/>
      <c r="W3670" s="181"/>
    </row>
    <row r="3671" spans="1:23" x14ac:dyDescent="0.25">
      <c r="A3671" s="187" t="s">
        <v>834</v>
      </c>
      <c r="B3671" s="35">
        <v>505</v>
      </c>
      <c r="C3671" s="44"/>
      <c r="D3671" s="167" t="s">
        <v>1148</v>
      </c>
      <c r="E3671" s="191">
        <v>-68.91742499999998</v>
      </c>
      <c r="F3671" s="191"/>
      <c r="G3671" s="191">
        <v>-97.877650000000017</v>
      </c>
      <c r="H3671" s="191">
        <v>-19.205725000000001</v>
      </c>
      <c r="I3671" s="191"/>
      <c r="J3671" s="191">
        <v>-58.797075000000007</v>
      </c>
      <c r="L3671" s="194">
        <v>6.6438561897747253</v>
      </c>
      <c r="M3671" s="194"/>
      <c r="N3671" s="194">
        <v>6.6438561897747253</v>
      </c>
      <c r="O3671" s="194">
        <v>6.6438561897747253</v>
      </c>
      <c r="P3671" s="194"/>
      <c r="Q3671" s="194">
        <v>6.6438561897747253</v>
      </c>
      <c r="S3671" s="181"/>
      <c r="T3671" s="181"/>
      <c r="U3671" s="181">
        <f t="shared" si="108"/>
        <v>0</v>
      </c>
      <c r="V3671" s="181"/>
      <c r="W3671" s="181"/>
    </row>
    <row r="3672" spans="1:23" x14ac:dyDescent="0.25">
      <c r="A3672" s="188" t="s">
        <v>307</v>
      </c>
      <c r="B3672" s="35">
        <v>84</v>
      </c>
      <c r="C3672" s="164" t="s">
        <v>1479</v>
      </c>
      <c r="D3672" s="165" t="s">
        <v>1480</v>
      </c>
      <c r="E3672" s="191">
        <v>-60.532399999999981</v>
      </c>
      <c r="F3672" s="191">
        <v>-38.183200000000006</v>
      </c>
      <c r="G3672" s="191">
        <v>272.74890000000005</v>
      </c>
      <c r="H3672" s="191">
        <v>21.621699999999997</v>
      </c>
      <c r="I3672" s="191">
        <v>15.487524999999998</v>
      </c>
      <c r="J3672" s="191">
        <v>0.69079999999999941</v>
      </c>
      <c r="L3672" s="194">
        <v>6.6438561897747253</v>
      </c>
      <c r="M3672" s="194">
        <v>6.6438561897747253</v>
      </c>
      <c r="N3672" s="194">
        <v>8.0914295679267418</v>
      </c>
      <c r="O3672" s="194">
        <v>6.6438561897747253</v>
      </c>
      <c r="P3672" s="194">
        <v>6.6438561897747253</v>
      </c>
      <c r="Q3672" s="194">
        <v>6.6438561897747253</v>
      </c>
      <c r="S3672" s="181">
        <f t="shared" ref="S3672:S3735" si="109">L3672-M3672</f>
        <v>0</v>
      </c>
      <c r="T3672" s="181">
        <f t="shared" ref="T3672:T3735" si="110">M3672-N3672</f>
        <v>-1.4475733781520166</v>
      </c>
      <c r="U3672" s="181">
        <f t="shared" si="108"/>
        <v>1.4475733781520166</v>
      </c>
      <c r="V3672" s="181">
        <f t="shared" ref="V3672:V3735" si="111">O3672-P3672</f>
        <v>0</v>
      </c>
      <c r="W3672" s="181">
        <f t="shared" ref="W3672:W3735" si="112">P3672-Q3672</f>
        <v>0</v>
      </c>
    </row>
    <row r="3673" spans="1:23" x14ac:dyDescent="0.25">
      <c r="A3673" s="188" t="s">
        <v>307</v>
      </c>
      <c r="B3673" s="35">
        <v>105</v>
      </c>
      <c r="C3673" s="164" t="s">
        <v>1090</v>
      </c>
      <c r="D3673" s="167" t="s">
        <v>1091</v>
      </c>
      <c r="E3673" s="191">
        <v>493.44612500000017</v>
      </c>
      <c r="F3673" s="191">
        <v>-91.710850000000022</v>
      </c>
      <c r="G3673" s="191">
        <v>754.01374999999996</v>
      </c>
      <c r="H3673" s="191">
        <v>7.9701749999999993</v>
      </c>
      <c r="I3673" s="191">
        <v>7.4724249999999977</v>
      </c>
      <c r="J3673" s="191">
        <v>11.01</v>
      </c>
      <c r="L3673" s="194">
        <v>8.9467487679959419</v>
      </c>
      <c r="M3673" s="194">
        <v>6.6438561897747253</v>
      </c>
      <c r="N3673" s="194">
        <v>9.5584470221226958</v>
      </c>
      <c r="O3673" s="194">
        <v>6.6438561897747253</v>
      </c>
      <c r="P3673" s="194">
        <v>6.6438561897747253</v>
      </c>
      <c r="Q3673" s="194">
        <v>6.6438561897747253</v>
      </c>
      <c r="S3673" s="181">
        <f t="shared" si="109"/>
        <v>2.3028925782212166</v>
      </c>
      <c r="T3673" s="181">
        <f t="shared" si="110"/>
        <v>-2.9145908323479706</v>
      </c>
      <c r="U3673" s="181">
        <f t="shared" si="108"/>
        <v>2.9145908323479706</v>
      </c>
      <c r="V3673" s="181">
        <f t="shared" si="111"/>
        <v>0</v>
      </c>
      <c r="W3673" s="181">
        <f t="shared" si="112"/>
        <v>0</v>
      </c>
    </row>
    <row r="3674" spans="1:23" x14ac:dyDescent="0.25">
      <c r="A3674" s="188" t="s">
        <v>307</v>
      </c>
      <c r="B3674" s="35">
        <v>104</v>
      </c>
      <c r="C3674" s="164" t="s">
        <v>1090</v>
      </c>
      <c r="D3674" s="165" t="s">
        <v>1298</v>
      </c>
      <c r="E3674" s="191">
        <v>6.9301749999999913</v>
      </c>
      <c r="F3674" s="191">
        <v>-132.32867499999998</v>
      </c>
      <c r="G3674" s="191">
        <v>83.141849999999977</v>
      </c>
      <c r="H3674" s="191">
        <v>18.778824999999998</v>
      </c>
      <c r="I3674" s="191">
        <v>32.516799999999996</v>
      </c>
      <c r="J3674" s="191">
        <v>7.0337999999999958</v>
      </c>
      <c r="L3674" s="194">
        <v>6.6438561897747253</v>
      </c>
      <c r="M3674" s="194">
        <v>6.6438561897747253</v>
      </c>
      <c r="N3674" s="194">
        <v>6.6438561897747253</v>
      </c>
      <c r="O3674" s="194">
        <v>6.6438561897747253</v>
      </c>
      <c r="P3674" s="194">
        <v>6.6438561897747253</v>
      </c>
      <c r="Q3674" s="194">
        <v>6.6438561897747253</v>
      </c>
      <c r="S3674" s="181">
        <f t="shared" si="109"/>
        <v>0</v>
      </c>
      <c r="T3674" s="181">
        <f t="shared" si="110"/>
        <v>0</v>
      </c>
      <c r="U3674" s="181">
        <f t="shared" si="108"/>
        <v>0</v>
      </c>
      <c r="V3674" s="181">
        <f t="shared" si="111"/>
        <v>0</v>
      </c>
      <c r="W3674" s="181">
        <f t="shared" si="112"/>
        <v>0</v>
      </c>
    </row>
    <row r="3675" spans="1:23" x14ac:dyDescent="0.25">
      <c r="A3675" s="188" t="s">
        <v>307</v>
      </c>
      <c r="B3675" s="35">
        <v>78</v>
      </c>
      <c r="C3675" s="164" t="s">
        <v>1471</v>
      </c>
      <c r="D3675" s="165" t="s">
        <v>1472</v>
      </c>
      <c r="E3675" s="191">
        <v>17.198550000000004</v>
      </c>
      <c r="F3675" s="191">
        <v>179.35744999999997</v>
      </c>
      <c r="G3675" s="191">
        <v>418.55277500000005</v>
      </c>
      <c r="H3675" s="191">
        <v>9.8899499999999989</v>
      </c>
      <c r="I3675" s="191">
        <v>-4.6841749999999989</v>
      </c>
      <c r="J3675" s="191">
        <v>2.1986499999999953</v>
      </c>
      <c r="L3675" s="194">
        <v>6.6438561897747253</v>
      </c>
      <c r="M3675" s="194">
        <v>7.4866938617767644</v>
      </c>
      <c r="N3675" s="194">
        <v>8.7092657323364264</v>
      </c>
      <c r="O3675" s="194">
        <v>6.6438561897747253</v>
      </c>
      <c r="P3675" s="194">
        <v>6.6438561897747253</v>
      </c>
      <c r="Q3675" s="194">
        <v>6.6438561897747253</v>
      </c>
      <c r="S3675" s="181">
        <f t="shared" si="109"/>
        <v>-0.84283767200203918</v>
      </c>
      <c r="T3675" s="181">
        <f t="shared" si="110"/>
        <v>-1.222571870559662</v>
      </c>
      <c r="U3675" s="181">
        <f t="shared" si="108"/>
        <v>2.0654095425617012</v>
      </c>
      <c r="V3675" s="181">
        <f t="shared" si="111"/>
        <v>0</v>
      </c>
      <c r="W3675" s="181">
        <f t="shared" si="112"/>
        <v>0</v>
      </c>
    </row>
    <row r="3676" spans="1:23" x14ac:dyDescent="0.25">
      <c r="A3676" s="188" t="s">
        <v>307</v>
      </c>
      <c r="B3676" s="35">
        <v>514</v>
      </c>
      <c r="C3676" s="44" t="s">
        <v>1655</v>
      </c>
      <c r="D3676" s="165" t="s">
        <v>1656</v>
      </c>
      <c r="E3676" s="191">
        <v>-174.97852499999954</v>
      </c>
      <c r="F3676" s="191">
        <v>-129.52960000000002</v>
      </c>
      <c r="G3676" s="191">
        <v>-1.5869500000000016</v>
      </c>
      <c r="H3676" s="191">
        <v>-14.356999999999998</v>
      </c>
      <c r="I3676" s="191">
        <v>-18.735524999999996</v>
      </c>
      <c r="J3676" s="191">
        <v>-14.157625000000003</v>
      </c>
      <c r="L3676" s="194">
        <v>6.6438561897747253</v>
      </c>
      <c r="M3676" s="194">
        <v>6.6438561897747253</v>
      </c>
      <c r="N3676" s="194">
        <v>6.6438561897747253</v>
      </c>
      <c r="O3676" s="194">
        <v>6.6438561897747253</v>
      </c>
      <c r="P3676" s="194">
        <v>6.6438561897747253</v>
      </c>
      <c r="Q3676" s="194">
        <v>6.6438561897747253</v>
      </c>
      <c r="S3676" s="181">
        <f t="shared" si="109"/>
        <v>0</v>
      </c>
      <c r="T3676" s="181">
        <f t="shared" si="110"/>
        <v>0</v>
      </c>
      <c r="U3676" s="181">
        <f t="shared" si="108"/>
        <v>0</v>
      </c>
      <c r="V3676" s="181">
        <f t="shared" si="111"/>
        <v>0</v>
      </c>
      <c r="W3676" s="181">
        <f t="shared" si="112"/>
        <v>0</v>
      </c>
    </row>
    <row r="3677" spans="1:23" x14ac:dyDescent="0.25">
      <c r="A3677" s="188" t="s">
        <v>307</v>
      </c>
      <c r="B3677" s="35">
        <v>297</v>
      </c>
      <c r="C3677" s="164" t="s">
        <v>1356</v>
      </c>
      <c r="D3677" s="165" t="s">
        <v>1357</v>
      </c>
      <c r="E3677" s="191">
        <v>-54.765274999999995</v>
      </c>
      <c r="F3677" s="191">
        <v>32.361149999999981</v>
      </c>
      <c r="G3677" s="191">
        <v>617.266975</v>
      </c>
      <c r="H3677" s="191">
        <v>-2.3708500000000008</v>
      </c>
      <c r="I3677" s="191">
        <v>-0.95242500000000163</v>
      </c>
      <c r="J3677" s="191">
        <v>-15.829125000000003</v>
      </c>
      <c r="L3677" s="194">
        <v>6.6438561897747253</v>
      </c>
      <c r="M3677" s="194">
        <v>6.6438561897747253</v>
      </c>
      <c r="N3677" s="194">
        <v>9.2697507961716656</v>
      </c>
      <c r="O3677" s="194">
        <v>6.6438561897747253</v>
      </c>
      <c r="P3677" s="194">
        <v>6.6438561897747253</v>
      </c>
      <c r="Q3677" s="194">
        <v>6.6438561897747253</v>
      </c>
      <c r="S3677" s="181">
        <f t="shared" si="109"/>
        <v>0</v>
      </c>
      <c r="T3677" s="181">
        <f t="shared" si="110"/>
        <v>-2.6258946063969404</v>
      </c>
      <c r="U3677" s="181">
        <f t="shared" si="108"/>
        <v>2.6258946063969404</v>
      </c>
      <c r="V3677" s="181">
        <f t="shared" si="111"/>
        <v>0</v>
      </c>
      <c r="W3677" s="181">
        <f t="shared" si="112"/>
        <v>0</v>
      </c>
    </row>
    <row r="3678" spans="1:23" x14ac:dyDescent="0.25">
      <c r="A3678" s="188" t="s">
        <v>307</v>
      </c>
      <c r="B3678" s="35">
        <v>244</v>
      </c>
      <c r="C3678" s="164" t="s">
        <v>1026</v>
      </c>
      <c r="D3678" s="165" t="s">
        <v>1397</v>
      </c>
      <c r="E3678" s="191">
        <v>73.014600000000002</v>
      </c>
      <c r="F3678" s="191">
        <v>-141.065225</v>
      </c>
      <c r="G3678" s="191">
        <v>134.93674999999999</v>
      </c>
      <c r="H3678" s="191">
        <v>-5.0358999999999989</v>
      </c>
      <c r="I3678" s="191">
        <v>7.3042999999999978</v>
      </c>
      <c r="J3678" s="191">
        <v>3.530775000000002</v>
      </c>
      <c r="L3678" s="194">
        <v>6.6438561897747253</v>
      </c>
      <c r="M3678" s="194">
        <v>6.6438561897747253</v>
      </c>
      <c r="N3678" s="194">
        <v>7.0761395093154169</v>
      </c>
      <c r="O3678" s="194">
        <v>6.6438561897747253</v>
      </c>
      <c r="P3678" s="194">
        <v>6.6438561897747253</v>
      </c>
      <c r="Q3678" s="194">
        <v>6.6438561897747253</v>
      </c>
      <c r="S3678" s="181">
        <f t="shared" si="109"/>
        <v>0</v>
      </c>
      <c r="T3678" s="181">
        <f t="shared" si="110"/>
        <v>-0.43228331954069166</v>
      </c>
      <c r="U3678" s="181">
        <f t="shared" si="108"/>
        <v>0.43228331954069166</v>
      </c>
      <c r="V3678" s="181">
        <f t="shared" si="111"/>
        <v>0</v>
      </c>
      <c r="W3678" s="181">
        <f t="shared" si="112"/>
        <v>0</v>
      </c>
    </row>
    <row r="3679" spans="1:23" x14ac:dyDescent="0.25">
      <c r="A3679" s="188" t="s">
        <v>307</v>
      </c>
      <c r="B3679" s="35">
        <v>245</v>
      </c>
      <c r="C3679" s="164" t="s">
        <v>1026</v>
      </c>
      <c r="D3679" s="165" t="s">
        <v>1027</v>
      </c>
      <c r="E3679" s="191">
        <v>-7.6585499999999982</v>
      </c>
      <c r="F3679" s="191">
        <v>-144.00354999999999</v>
      </c>
      <c r="G3679" s="191">
        <v>2311.7502749999994</v>
      </c>
      <c r="H3679" s="191">
        <v>4.5875500000000002</v>
      </c>
      <c r="I3679" s="191">
        <v>8.0967499999999966</v>
      </c>
      <c r="J3679" s="191">
        <v>-5.9644250000000003</v>
      </c>
      <c r="L3679" s="194">
        <v>6.6438561897747253</v>
      </c>
      <c r="M3679" s="194">
        <v>6.6438561897747253</v>
      </c>
      <c r="N3679" s="194">
        <v>11.174769844923818</v>
      </c>
      <c r="O3679" s="194">
        <v>6.6438561897747253</v>
      </c>
      <c r="P3679" s="194">
        <v>6.6438561897747253</v>
      </c>
      <c r="Q3679" s="194">
        <v>6.6438561897747253</v>
      </c>
      <c r="S3679" s="181">
        <f t="shared" si="109"/>
        <v>0</v>
      </c>
      <c r="T3679" s="181">
        <f t="shared" si="110"/>
        <v>-4.5309136551490923</v>
      </c>
      <c r="U3679" s="181">
        <f t="shared" si="108"/>
        <v>4.5309136551490923</v>
      </c>
      <c r="V3679" s="181">
        <f t="shared" si="111"/>
        <v>0</v>
      </c>
      <c r="W3679" s="181">
        <f t="shared" si="112"/>
        <v>0</v>
      </c>
    </row>
    <row r="3680" spans="1:23" x14ac:dyDescent="0.25">
      <c r="A3680" s="188" t="s">
        <v>307</v>
      </c>
      <c r="B3680" s="35">
        <v>185</v>
      </c>
      <c r="C3680" s="164" t="s">
        <v>118</v>
      </c>
      <c r="D3680" s="165" t="s">
        <v>119</v>
      </c>
      <c r="E3680" s="191">
        <v>-26.42</v>
      </c>
      <c r="F3680" s="191">
        <v>-89.60997500000002</v>
      </c>
      <c r="G3680" s="191">
        <v>61.66947500000002</v>
      </c>
      <c r="H3680" s="191">
        <v>7.7640750000000036</v>
      </c>
      <c r="I3680" s="191">
        <v>4.2711750000000013</v>
      </c>
      <c r="J3680" s="191">
        <v>-13.278624999999998</v>
      </c>
      <c r="L3680" s="194">
        <v>6.6438561897747253</v>
      </c>
      <c r="M3680" s="194">
        <v>6.6438561897747253</v>
      </c>
      <c r="N3680" s="194">
        <v>6.6438561897747253</v>
      </c>
      <c r="O3680" s="194">
        <v>6.6438561897747253</v>
      </c>
      <c r="P3680" s="194">
        <v>6.6438561897747253</v>
      </c>
      <c r="Q3680" s="194">
        <v>6.6438561897747253</v>
      </c>
      <c r="S3680" s="181">
        <f t="shared" si="109"/>
        <v>0</v>
      </c>
      <c r="T3680" s="181">
        <f t="shared" si="110"/>
        <v>0</v>
      </c>
      <c r="U3680" s="181">
        <f t="shared" si="108"/>
        <v>0</v>
      </c>
      <c r="V3680" s="181">
        <f t="shared" si="111"/>
        <v>0</v>
      </c>
      <c r="W3680" s="181">
        <f t="shared" si="112"/>
        <v>0</v>
      </c>
    </row>
    <row r="3681" spans="1:23" x14ac:dyDescent="0.25">
      <c r="A3681" s="188" t="s">
        <v>307</v>
      </c>
      <c r="B3681" s="35">
        <v>359</v>
      </c>
      <c r="C3681" s="44" t="s">
        <v>1581</v>
      </c>
      <c r="D3681" s="165" t="s">
        <v>1582</v>
      </c>
      <c r="E3681" s="191">
        <v>-149.73609999999999</v>
      </c>
      <c r="F3681" s="191">
        <v>1709.7612499999998</v>
      </c>
      <c r="G3681" s="191">
        <v>278.39187500000003</v>
      </c>
      <c r="H3681" s="191">
        <v>13.482624999999995</v>
      </c>
      <c r="I3681" s="191">
        <v>-6.6898250000000008</v>
      </c>
      <c r="J3681" s="191">
        <v>-5.7114000000000011</v>
      </c>
      <c r="L3681" s="194">
        <v>6.6438561897747253</v>
      </c>
      <c r="M3681" s="194">
        <v>10.739579166797338</v>
      </c>
      <c r="N3681" s="194">
        <v>8.1209732958311225</v>
      </c>
      <c r="O3681" s="194">
        <v>6.6438561897747253</v>
      </c>
      <c r="P3681" s="194">
        <v>6.6438561897747253</v>
      </c>
      <c r="Q3681" s="194">
        <v>6.6438561897747253</v>
      </c>
      <c r="S3681" s="181">
        <f t="shared" si="109"/>
        <v>-4.0957229770226125</v>
      </c>
      <c r="T3681" s="181">
        <f t="shared" si="110"/>
        <v>2.6186058709662152</v>
      </c>
      <c r="U3681" s="181">
        <f t="shared" si="108"/>
        <v>1.4771171060563972</v>
      </c>
      <c r="V3681" s="181">
        <f t="shared" si="111"/>
        <v>0</v>
      </c>
      <c r="W3681" s="181">
        <f t="shared" si="112"/>
        <v>0</v>
      </c>
    </row>
    <row r="3682" spans="1:23" x14ac:dyDescent="0.25">
      <c r="A3682" s="188" t="s">
        <v>307</v>
      </c>
      <c r="B3682" s="35">
        <v>207</v>
      </c>
      <c r="C3682" s="164" t="s">
        <v>1353</v>
      </c>
      <c r="D3682" s="165" t="s">
        <v>1354</v>
      </c>
      <c r="E3682" s="191">
        <v>-7.5417000000000058</v>
      </c>
      <c r="F3682" s="191">
        <v>238.76784999999998</v>
      </c>
      <c r="G3682" s="191">
        <v>34.37145000000001</v>
      </c>
      <c r="H3682" s="191">
        <v>8.8001749999999959</v>
      </c>
      <c r="I3682" s="191">
        <v>2.4767500000000009</v>
      </c>
      <c r="J3682" s="191">
        <v>-8.3055499999999984</v>
      </c>
      <c r="L3682" s="194">
        <v>6.6438561897747253</v>
      </c>
      <c r="M3682" s="194">
        <v>7.8994647811172785</v>
      </c>
      <c r="N3682" s="194">
        <v>6.6438561897747253</v>
      </c>
      <c r="O3682" s="194">
        <v>6.6438561897747253</v>
      </c>
      <c r="P3682" s="194">
        <v>6.6438561897747253</v>
      </c>
      <c r="Q3682" s="194">
        <v>6.6438561897747253</v>
      </c>
      <c r="S3682" s="181">
        <f t="shared" si="109"/>
        <v>-1.2556085913425532</v>
      </c>
      <c r="T3682" s="181">
        <f t="shared" si="110"/>
        <v>1.2556085913425532</v>
      </c>
      <c r="U3682" s="181">
        <f t="shared" si="108"/>
        <v>0</v>
      </c>
      <c r="V3682" s="181">
        <f t="shared" si="111"/>
        <v>0</v>
      </c>
      <c r="W3682" s="181">
        <f t="shared" si="112"/>
        <v>0</v>
      </c>
    </row>
    <row r="3683" spans="1:23" x14ac:dyDescent="0.25">
      <c r="A3683" s="188" t="s">
        <v>307</v>
      </c>
      <c r="B3683" s="35">
        <v>206</v>
      </c>
      <c r="C3683" s="164" t="s">
        <v>1550</v>
      </c>
      <c r="D3683" s="165" t="s">
        <v>1551</v>
      </c>
      <c r="E3683" s="191">
        <v>205.90994999999998</v>
      </c>
      <c r="F3683" s="191">
        <v>132.12567499999997</v>
      </c>
      <c r="G3683" s="191">
        <v>156.91789999999995</v>
      </c>
      <c r="H3683" s="191">
        <v>-9.2857000000000021</v>
      </c>
      <c r="I3683" s="191">
        <v>-2.0442499999999999</v>
      </c>
      <c r="J3683" s="191">
        <v>-10.199275000000002</v>
      </c>
      <c r="L3683" s="194">
        <v>7.6858697354749745</v>
      </c>
      <c r="M3683" s="194">
        <v>7.0457670318020975</v>
      </c>
      <c r="N3683" s="194">
        <v>7.2938661231403872</v>
      </c>
      <c r="O3683" s="194">
        <v>6.6438561897747253</v>
      </c>
      <c r="P3683" s="194">
        <v>6.6438561897747253</v>
      </c>
      <c r="Q3683" s="194">
        <v>6.6438561897747253</v>
      </c>
      <c r="S3683" s="181">
        <f t="shared" si="109"/>
        <v>0.64010270367287703</v>
      </c>
      <c r="T3683" s="181">
        <f t="shared" si="110"/>
        <v>-0.24809909133828967</v>
      </c>
      <c r="U3683" s="181">
        <f t="shared" si="108"/>
        <v>0.65000993336566193</v>
      </c>
      <c r="V3683" s="181">
        <f t="shared" si="111"/>
        <v>0</v>
      </c>
      <c r="W3683" s="181">
        <f t="shared" si="112"/>
        <v>0</v>
      </c>
    </row>
    <row r="3684" spans="1:23" x14ac:dyDescent="0.25">
      <c r="A3684" s="188" t="s">
        <v>307</v>
      </c>
      <c r="B3684" s="35">
        <v>284</v>
      </c>
      <c r="C3684" s="164" t="s">
        <v>1406</v>
      </c>
      <c r="D3684" s="165" t="s">
        <v>1407</v>
      </c>
      <c r="E3684" s="191">
        <v>-59.23415</v>
      </c>
      <c r="F3684" s="191">
        <v>38.511249999999997</v>
      </c>
      <c r="G3684" s="191">
        <v>496.12065000000018</v>
      </c>
      <c r="H3684" s="191">
        <v>-2.5682499999999973</v>
      </c>
      <c r="I3684" s="191">
        <v>-0.5046500000000016</v>
      </c>
      <c r="J3684" s="191">
        <v>-11.435399999999998</v>
      </c>
      <c r="L3684" s="194">
        <v>6.6438561897747253</v>
      </c>
      <c r="M3684" s="194">
        <v>6.6438561897747253</v>
      </c>
      <c r="N3684" s="194">
        <v>8.9545471974640503</v>
      </c>
      <c r="O3684" s="194">
        <v>6.6438561897747253</v>
      </c>
      <c r="P3684" s="194">
        <v>6.6438561897747253</v>
      </c>
      <c r="Q3684" s="194">
        <v>6.6438561897747253</v>
      </c>
      <c r="S3684" s="181">
        <f t="shared" si="109"/>
        <v>0</v>
      </c>
      <c r="T3684" s="181">
        <f t="shared" si="110"/>
        <v>-2.310691007689325</v>
      </c>
      <c r="U3684" s="181">
        <f t="shared" si="108"/>
        <v>2.310691007689325</v>
      </c>
      <c r="V3684" s="181">
        <f t="shared" si="111"/>
        <v>0</v>
      </c>
      <c r="W3684" s="181">
        <f t="shared" si="112"/>
        <v>0</v>
      </c>
    </row>
    <row r="3685" spans="1:23" ht="25.5" x14ac:dyDescent="0.25">
      <c r="A3685" s="188" t="s">
        <v>307</v>
      </c>
      <c r="B3685" s="35">
        <v>544</v>
      </c>
      <c r="C3685" s="44" t="s">
        <v>950</v>
      </c>
      <c r="D3685" s="165" t="s">
        <v>951</v>
      </c>
      <c r="E3685" s="191">
        <v>95.71629999999999</v>
      </c>
      <c r="F3685" s="191">
        <v>-103.33154999999999</v>
      </c>
      <c r="G3685" s="191">
        <v>2480.3663999999999</v>
      </c>
      <c r="H3685" s="191">
        <v>10.433499999999999</v>
      </c>
      <c r="I3685" s="191">
        <v>-3.8722750000000001</v>
      </c>
      <c r="J3685" s="191">
        <v>-0.7281000000000013</v>
      </c>
      <c r="L3685" s="194">
        <v>6.6438561897747253</v>
      </c>
      <c r="M3685" s="194">
        <v>6.6438561897747253</v>
      </c>
      <c r="N3685" s="194">
        <v>11.2763375360881</v>
      </c>
      <c r="O3685" s="194">
        <v>6.6438561897747253</v>
      </c>
      <c r="P3685" s="194">
        <v>6.6438561897747253</v>
      </c>
      <c r="Q3685" s="194">
        <v>6.6438561897747253</v>
      </c>
      <c r="S3685" s="181">
        <f t="shared" si="109"/>
        <v>0</v>
      </c>
      <c r="T3685" s="181">
        <f t="shared" si="110"/>
        <v>-4.6324813463133747</v>
      </c>
      <c r="U3685" s="181">
        <f t="shared" si="108"/>
        <v>4.6324813463133747</v>
      </c>
      <c r="V3685" s="181">
        <f t="shared" si="111"/>
        <v>0</v>
      </c>
      <c r="W3685" s="181">
        <f t="shared" si="112"/>
        <v>0</v>
      </c>
    </row>
    <row r="3686" spans="1:23" x14ac:dyDescent="0.25">
      <c r="A3686" s="188" t="s">
        <v>307</v>
      </c>
      <c r="B3686" s="35">
        <v>282</v>
      </c>
      <c r="C3686" s="164" t="s">
        <v>1160</v>
      </c>
      <c r="D3686" s="165" t="s">
        <v>1161</v>
      </c>
      <c r="E3686" s="191">
        <v>127.49595000000005</v>
      </c>
      <c r="F3686" s="191">
        <v>-13.609725000000012</v>
      </c>
      <c r="G3686" s="191">
        <v>81.754774999999967</v>
      </c>
      <c r="H3686" s="191">
        <v>-0.51629999999999932</v>
      </c>
      <c r="I3686" s="191">
        <v>0.29802500000000087</v>
      </c>
      <c r="J3686" s="191">
        <v>-13.429100000000002</v>
      </c>
      <c r="L3686" s="194">
        <v>6.9943076093473548</v>
      </c>
      <c r="M3686" s="194">
        <v>6.6438561897747253</v>
      </c>
      <c r="N3686" s="194">
        <v>6.6438561897747253</v>
      </c>
      <c r="O3686" s="194">
        <v>6.6438561897747253</v>
      </c>
      <c r="P3686" s="194">
        <v>6.6438561897747253</v>
      </c>
      <c r="Q3686" s="194">
        <v>6.6438561897747253</v>
      </c>
      <c r="S3686" s="181">
        <f t="shared" si="109"/>
        <v>0.3504514195726296</v>
      </c>
      <c r="T3686" s="181">
        <f t="shared" si="110"/>
        <v>0</v>
      </c>
      <c r="U3686" s="181">
        <f t="shared" si="108"/>
        <v>0</v>
      </c>
      <c r="V3686" s="181">
        <f t="shared" si="111"/>
        <v>0</v>
      </c>
      <c r="W3686" s="181">
        <f t="shared" si="112"/>
        <v>0</v>
      </c>
    </row>
    <row r="3687" spans="1:23" x14ac:dyDescent="0.25">
      <c r="A3687" s="188" t="s">
        <v>307</v>
      </c>
      <c r="B3687" s="35">
        <v>605</v>
      </c>
      <c r="C3687" s="44" t="s">
        <v>1496</v>
      </c>
      <c r="D3687" s="167" t="s">
        <v>1497</v>
      </c>
      <c r="E3687" s="191">
        <v>-68.183850000000007</v>
      </c>
      <c r="F3687" s="191">
        <v>-77.787099999999995</v>
      </c>
      <c r="G3687" s="191">
        <v>328.42325000000005</v>
      </c>
      <c r="H3687" s="191">
        <v>-4.0295000000000023</v>
      </c>
      <c r="I3687" s="191">
        <v>5.827375</v>
      </c>
      <c r="J3687" s="191">
        <v>-7.7083500000000003</v>
      </c>
      <c r="L3687" s="194">
        <v>6.6438561897747253</v>
      </c>
      <c r="M3687" s="194">
        <v>6.6438561897747253</v>
      </c>
      <c r="N3687" s="194">
        <v>8.3594124529208429</v>
      </c>
      <c r="O3687" s="194">
        <v>6.6438561897747253</v>
      </c>
      <c r="P3687" s="194">
        <v>6.6438561897747253</v>
      </c>
      <c r="Q3687" s="194">
        <v>6.6438561897747253</v>
      </c>
      <c r="S3687" s="181">
        <f t="shared" si="109"/>
        <v>0</v>
      </c>
      <c r="T3687" s="181">
        <f t="shared" si="110"/>
        <v>-1.7155562631461176</v>
      </c>
      <c r="U3687" s="181">
        <f t="shared" si="108"/>
        <v>1.7155562631461176</v>
      </c>
      <c r="V3687" s="181">
        <f t="shared" si="111"/>
        <v>0</v>
      </c>
      <c r="W3687" s="181">
        <f t="shared" si="112"/>
        <v>0</v>
      </c>
    </row>
    <row r="3688" spans="1:23" x14ac:dyDescent="0.25">
      <c r="A3688" s="188" t="s">
        <v>307</v>
      </c>
      <c r="B3688" s="35">
        <v>262</v>
      </c>
      <c r="C3688" s="164" t="s">
        <v>230</v>
      </c>
      <c r="D3688" s="165" t="s">
        <v>231</v>
      </c>
      <c r="E3688" s="191">
        <v>105.915775</v>
      </c>
      <c r="F3688" s="191">
        <v>-20.152124999999998</v>
      </c>
      <c r="G3688" s="191">
        <v>38.120299999999986</v>
      </c>
      <c r="H3688" s="191">
        <v>1.8651750000000007</v>
      </c>
      <c r="I3688" s="191">
        <v>-3.0547500000000003</v>
      </c>
      <c r="J3688" s="191">
        <v>-17.389225</v>
      </c>
      <c r="L3688" s="194">
        <v>6.7267736688062927</v>
      </c>
      <c r="M3688" s="194">
        <v>6.6438561897747253</v>
      </c>
      <c r="N3688" s="194">
        <v>6.6438561897747253</v>
      </c>
      <c r="O3688" s="194">
        <v>6.6438561897747253</v>
      </c>
      <c r="P3688" s="194">
        <v>6.6438561897747253</v>
      </c>
      <c r="Q3688" s="194">
        <v>6.6438561897747253</v>
      </c>
      <c r="S3688" s="181">
        <f t="shared" si="109"/>
        <v>8.2917479031567431E-2</v>
      </c>
      <c r="T3688" s="181">
        <f t="shared" si="110"/>
        <v>0</v>
      </c>
      <c r="U3688" s="181">
        <f t="shared" si="108"/>
        <v>0</v>
      </c>
      <c r="V3688" s="181">
        <f t="shared" si="111"/>
        <v>0</v>
      </c>
      <c r="W3688" s="181">
        <f t="shared" si="112"/>
        <v>0</v>
      </c>
    </row>
    <row r="3689" spans="1:23" x14ac:dyDescent="0.25">
      <c r="A3689" s="188" t="s">
        <v>307</v>
      </c>
      <c r="B3689" s="35">
        <v>237</v>
      </c>
      <c r="C3689" s="164" t="s">
        <v>1517</v>
      </c>
      <c r="D3689" s="165" t="s">
        <v>1518</v>
      </c>
      <c r="E3689" s="191">
        <v>-137.14487500000001</v>
      </c>
      <c r="F3689" s="191">
        <v>3.8572249999999997</v>
      </c>
      <c r="G3689" s="191">
        <v>68.038124999999994</v>
      </c>
      <c r="H3689" s="191">
        <v>-21.071275</v>
      </c>
      <c r="I3689" s="191">
        <v>-4.7222499999999989</v>
      </c>
      <c r="J3689" s="191">
        <v>-16.617224999999998</v>
      </c>
      <c r="L3689" s="194">
        <v>6.6438561897747253</v>
      </c>
      <c r="M3689" s="194">
        <v>6.6438561897747253</v>
      </c>
      <c r="N3689" s="194">
        <v>6.6438561897747253</v>
      </c>
      <c r="O3689" s="194">
        <v>6.6438561897747253</v>
      </c>
      <c r="P3689" s="194">
        <v>6.6438561897747253</v>
      </c>
      <c r="Q3689" s="194">
        <v>6.6438561897747253</v>
      </c>
      <c r="S3689" s="181">
        <f t="shared" si="109"/>
        <v>0</v>
      </c>
      <c r="T3689" s="181">
        <f t="shared" si="110"/>
        <v>0</v>
      </c>
      <c r="U3689" s="181">
        <f t="shared" si="108"/>
        <v>0</v>
      </c>
      <c r="V3689" s="181">
        <f t="shared" si="111"/>
        <v>0</v>
      </c>
      <c r="W3689" s="181">
        <f t="shared" si="112"/>
        <v>0</v>
      </c>
    </row>
    <row r="3690" spans="1:23" x14ac:dyDescent="0.25">
      <c r="A3690" s="188" t="s">
        <v>307</v>
      </c>
      <c r="B3690" s="35">
        <v>261</v>
      </c>
      <c r="C3690" s="164" t="s">
        <v>237</v>
      </c>
      <c r="D3690" s="165" t="s">
        <v>242</v>
      </c>
      <c r="E3690" s="191">
        <v>-102.91292499999997</v>
      </c>
      <c r="F3690" s="191">
        <v>867.47407500000008</v>
      </c>
      <c r="G3690" s="191">
        <v>57.632400000000004</v>
      </c>
      <c r="H3690" s="191">
        <v>1.5542249999999989</v>
      </c>
      <c r="I3690" s="191">
        <v>-6.1792000000000016</v>
      </c>
      <c r="J3690" s="191">
        <v>-10.285324999999997</v>
      </c>
      <c r="L3690" s="194">
        <v>6.6438561897747253</v>
      </c>
      <c r="M3690" s="194">
        <v>9.7606768322750561</v>
      </c>
      <c r="N3690" s="194">
        <v>6.6438561897747253</v>
      </c>
      <c r="O3690" s="194">
        <v>6.6438561897747253</v>
      </c>
      <c r="P3690" s="194">
        <v>6.6438561897747253</v>
      </c>
      <c r="Q3690" s="194">
        <v>6.6438561897747253</v>
      </c>
      <c r="S3690" s="181">
        <f t="shared" si="109"/>
        <v>-3.1168206425003309</v>
      </c>
      <c r="T3690" s="181">
        <f t="shared" si="110"/>
        <v>3.1168206425003309</v>
      </c>
      <c r="U3690" s="181">
        <f t="shared" si="108"/>
        <v>0</v>
      </c>
      <c r="V3690" s="181">
        <f t="shared" si="111"/>
        <v>0</v>
      </c>
      <c r="W3690" s="181">
        <f t="shared" si="112"/>
        <v>0</v>
      </c>
    </row>
    <row r="3691" spans="1:23" x14ac:dyDescent="0.25">
      <c r="A3691" s="188" t="s">
        <v>307</v>
      </c>
      <c r="B3691" s="35">
        <v>260</v>
      </c>
      <c r="C3691" s="164" t="s">
        <v>237</v>
      </c>
      <c r="D3691" s="165" t="s">
        <v>238</v>
      </c>
      <c r="E3691" s="191">
        <v>-130.31725</v>
      </c>
      <c r="F3691" s="191">
        <v>53.619574999999998</v>
      </c>
      <c r="G3691" s="191">
        <v>332.92205000000007</v>
      </c>
      <c r="H3691" s="191">
        <v>-6.5118749999999999</v>
      </c>
      <c r="I3691" s="191">
        <v>-0.29077499999999823</v>
      </c>
      <c r="J3691" s="191">
        <v>-11.582600000000001</v>
      </c>
      <c r="L3691" s="194">
        <v>6.6438561897747253</v>
      </c>
      <c r="M3691" s="194">
        <v>6.6438561897747253</v>
      </c>
      <c r="N3691" s="194">
        <v>8.3790406155913377</v>
      </c>
      <c r="O3691" s="194">
        <v>6.6438561897747253</v>
      </c>
      <c r="P3691" s="194">
        <v>6.6438561897747253</v>
      </c>
      <c r="Q3691" s="194">
        <v>6.6438561897747253</v>
      </c>
      <c r="S3691" s="181">
        <f t="shared" si="109"/>
        <v>0</v>
      </c>
      <c r="T3691" s="181">
        <f t="shared" si="110"/>
        <v>-1.7351844258166125</v>
      </c>
      <c r="U3691" s="181">
        <f t="shared" si="108"/>
        <v>1.7351844258166125</v>
      </c>
      <c r="V3691" s="181">
        <f t="shared" si="111"/>
        <v>0</v>
      </c>
      <c r="W3691" s="181">
        <f t="shared" si="112"/>
        <v>0</v>
      </c>
    </row>
    <row r="3692" spans="1:23" ht="25.5" x14ac:dyDescent="0.25">
      <c r="A3692" s="188" t="s">
        <v>307</v>
      </c>
      <c r="B3692" s="35">
        <v>597</v>
      </c>
      <c r="C3692" s="164" t="s">
        <v>1530</v>
      </c>
      <c r="D3692" s="167" t="s">
        <v>1617</v>
      </c>
      <c r="E3692" s="191">
        <v>-155.40625</v>
      </c>
      <c r="F3692" s="191">
        <v>1122.0389499999999</v>
      </c>
      <c r="G3692" s="191">
        <v>283.10312499999998</v>
      </c>
      <c r="H3692" s="191">
        <v>0.30307499999999976</v>
      </c>
      <c r="I3692" s="191">
        <v>-2.8541500000000042</v>
      </c>
      <c r="J3692" s="191">
        <v>-18.256899999999998</v>
      </c>
      <c r="L3692" s="194">
        <v>6.6438561897747253</v>
      </c>
      <c r="M3692" s="194">
        <v>10.13190704260211</v>
      </c>
      <c r="N3692" s="194">
        <v>8.1451838641230125</v>
      </c>
      <c r="O3692" s="194">
        <v>6.6438561897747253</v>
      </c>
      <c r="P3692" s="194">
        <v>6.6438561897747253</v>
      </c>
      <c r="Q3692" s="194">
        <v>6.6438561897747253</v>
      </c>
      <c r="S3692" s="181">
        <f t="shared" si="109"/>
        <v>-3.488050852827385</v>
      </c>
      <c r="T3692" s="181">
        <f t="shared" si="110"/>
        <v>1.9867231784790977</v>
      </c>
      <c r="U3692" s="181">
        <f t="shared" si="108"/>
        <v>1.5013276743482873</v>
      </c>
      <c r="V3692" s="181">
        <f t="shared" si="111"/>
        <v>0</v>
      </c>
      <c r="W3692" s="181">
        <f t="shared" si="112"/>
        <v>0</v>
      </c>
    </row>
    <row r="3693" spans="1:23" x14ac:dyDescent="0.25">
      <c r="A3693" s="188" t="s">
        <v>307</v>
      </c>
      <c r="B3693" s="35">
        <v>593</v>
      </c>
      <c r="C3693" s="164" t="s">
        <v>1530</v>
      </c>
      <c r="D3693" s="165" t="s">
        <v>1648</v>
      </c>
      <c r="E3693" s="191">
        <v>-127.995625</v>
      </c>
      <c r="F3693" s="191">
        <v>204.32697499999995</v>
      </c>
      <c r="G3693" s="191">
        <v>185.37850000000003</v>
      </c>
      <c r="H3693" s="191">
        <v>-8.6118749999999995</v>
      </c>
      <c r="I3693" s="191">
        <v>-7.1782500000000002</v>
      </c>
      <c r="J3693" s="191">
        <v>-20.357750000000006</v>
      </c>
      <c r="L3693" s="194">
        <v>6.6438561897747253</v>
      </c>
      <c r="M3693" s="194">
        <v>7.6747358692729195</v>
      </c>
      <c r="N3693" s="194">
        <v>7.5343301212137703</v>
      </c>
      <c r="O3693" s="194">
        <v>6.6438561897747253</v>
      </c>
      <c r="P3693" s="194">
        <v>6.6438561897747253</v>
      </c>
      <c r="Q3693" s="194">
        <v>6.6438561897747253</v>
      </c>
      <c r="S3693" s="181">
        <f t="shared" si="109"/>
        <v>-1.0308796794981943</v>
      </c>
      <c r="T3693" s="181">
        <f t="shared" si="110"/>
        <v>0.14040574805914918</v>
      </c>
      <c r="U3693" s="181">
        <f t="shared" si="108"/>
        <v>0.89047393143904507</v>
      </c>
      <c r="V3693" s="181">
        <f t="shared" si="111"/>
        <v>0</v>
      </c>
      <c r="W3693" s="181">
        <f t="shared" si="112"/>
        <v>0</v>
      </c>
    </row>
    <row r="3694" spans="1:23" x14ac:dyDescent="0.25">
      <c r="A3694" s="188" t="s">
        <v>307</v>
      </c>
      <c r="B3694" s="35">
        <v>601</v>
      </c>
      <c r="C3694" s="164" t="s">
        <v>1530</v>
      </c>
      <c r="D3694" s="167" t="s">
        <v>1602</v>
      </c>
      <c r="E3694" s="191">
        <v>-196.903325</v>
      </c>
      <c r="F3694" s="191">
        <v>60.41724999999991</v>
      </c>
      <c r="G3694" s="191">
        <v>323.37327500000004</v>
      </c>
      <c r="H3694" s="191">
        <v>11.724625000000003</v>
      </c>
      <c r="I3694" s="191">
        <v>30.274524999999997</v>
      </c>
      <c r="J3694" s="191">
        <v>-19.427775</v>
      </c>
      <c r="L3694" s="194">
        <v>6.6438561897747253</v>
      </c>
      <c r="M3694" s="194">
        <v>6.6438561897747253</v>
      </c>
      <c r="N3694" s="194">
        <v>8.3370566428035406</v>
      </c>
      <c r="O3694" s="194">
        <v>6.6438561897747253</v>
      </c>
      <c r="P3694" s="194">
        <v>6.6438561897747253</v>
      </c>
      <c r="Q3694" s="194">
        <v>6.6438561897747253</v>
      </c>
      <c r="S3694" s="181">
        <f t="shared" si="109"/>
        <v>0</v>
      </c>
      <c r="T3694" s="181">
        <f t="shared" si="110"/>
        <v>-1.6932004530288154</v>
      </c>
      <c r="U3694" s="181">
        <f t="shared" si="108"/>
        <v>1.6932004530288154</v>
      </c>
      <c r="V3694" s="181">
        <f t="shared" si="111"/>
        <v>0</v>
      </c>
      <c r="W3694" s="181">
        <f t="shared" si="112"/>
        <v>0</v>
      </c>
    </row>
    <row r="3695" spans="1:23" x14ac:dyDescent="0.25">
      <c r="A3695" s="188" t="s">
        <v>307</v>
      </c>
      <c r="B3695" s="35">
        <v>472</v>
      </c>
      <c r="C3695" s="164" t="s">
        <v>1530</v>
      </c>
      <c r="D3695" s="167" t="s">
        <v>1531</v>
      </c>
      <c r="E3695" s="191">
        <v>-105.971</v>
      </c>
      <c r="F3695" s="191">
        <v>39.531874999999999</v>
      </c>
      <c r="G3695" s="191">
        <v>170.99080000000006</v>
      </c>
      <c r="H3695" s="191">
        <v>3.7759999999999998</v>
      </c>
      <c r="I3695" s="191">
        <v>-11.63585</v>
      </c>
      <c r="J3695" s="191">
        <v>-12.056150000000002</v>
      </c>
      <c r="L3695" s="194">
        <v>6.6438561897747253</v>
      </c>
      <c r="M3695" s="194">
        <v>6.6438561897747253</v>
      </c>
      <c r="N3695" s="194">
        <v>7.4177748941172741</v>
      </c>
      <c r="O3695" s="194">
        <v>6.6438561897747253</v>
      </c>
      <c r="P3695" s="194">
        <v>6.6438561897747253</v>
      </c>
      <c r="Q3695" s="194">
        <v>6.6438561897747253</v>
      </c>
      <c r="S3695" s="181">
        <f t="shared" si="109"/>
        <v>0</v>
      </c>
      <c r="T3695" s="181">
        <f t="shared" si="110"/>
        <v>-0.77391870434254884</v>
      </c>
      <c r="U3695" s="181">
        <f t="shared" si="108"/>
        <v>0.77391870434254884</v>
      </c>
      <c r="V3695" s="181">
        <f t="shared" si="111"/>
        <v>0</v>
      </c>
      <c r="W3695" s="181">
        <f t="shared" si="112"/>
        <v>0</v>
      </c>
    </row>
    <row r="3696" spans="1:23" x14ac:dyDescent="0.25">
      <c r="A3696" s="188" t="s">
        <v>307</v>
      </c>
      <c r="B3696" s="35">
        <v>480</v>
      </c>
      <c r="C3696" s="164" t="s">
        <v>1530</v>
      </c>
      <c r="D3696" s="167" t="s">
        <v>1638</v>
      </c>
      <c r="E3696" s="191">
        <v>-132.82127499999996</v>
      </c>
      <c r="F3696" s="191">
        <v>-50.869399999999999</v>
      </c>
      <c r="G3696" s="191">
        <v>859.34135000000003</v>
      </c>
      <c r="H3696" s="191">
        <v>-7.2306000000000026</v>
      </c>
      <c r="I3696" s="191">
        <v>-13.500149999999998</v>
      </c>
      <c r="J3696" s="191">
        <v>-18.840724999999999</v>
      </c>
      <c r="L3696" s="194">
        <v>6.6438561897747253</v>
      </c>
      <c r="M3696" s="194">
        <v>6.6438561897747253</v>
      </c>
      <c r="N3696" s="194">
        <v>9.7470875063890965</v>
      </c>
      <c r="O3696" s="194">
        <v>6.6438561897747253</v>
      </c>
      <c r="P3696" s="194">
        <v>6.6438561897747253</v>
      </c>
      <c r="Q3696" s="194">
        <v>6.6438561897747253</v>
      </c>
      <c r="S3696" s="181">
        <f t="shared" si="109"/>
        <v>0</v>
      </c>
      <c r="T3696" s="181">
        <f t="shared" si="110"/>
        <v>-3.1032313166143712</v>
      </c>
      <c r="U3696" s="181">
        <f t="shared" si="108"/>
        <v>3.1032313166143712</v>
      </c>
      <c r="V3696" s="181">
        <f t="shared" si="111"/>
        <v>0</v>
      </c>
      <c r="W3696" s="181">
        <f t="shared" si="112"/>
        <v>0</v>
      </c>
    </row>
    <row r="3697" spans="1:23" x14ac:dyDescent="0.25">
      <c r="A3697" s="188" t="s">
        <v>307</v>
      </c>
      <c r="B3697" s="35">
        <v>378</v>
      </c>
      <c r="C3697" s="44" t="s">
        <v>959</v>
      </c>
      <c r="D3697" s="165" t="s">
        <v>1135</v>
      </c>
      <c r="E3697" s="191">
        <v>27943.792924999994</v>
      </c>
      <c r="F3697" s="191">
        <v>31109.132124999996</v>
      </c>
      <c r="G3697" s="191">
        <v>21182.510575</v>
      </c>
      <c r="H3697" s="191">
        <v>3651.2262249999994</v>
      </c>
      <c r="I3697" s="191">
        <v>1381.3470000000002</v>
      </c>
      <c r="J3697" s="191">
        <v>951.48282500000005</v>
      </c>
      <c r="L3697" s="194">
        <v>14.770240236470785</v>
      </c>
      <c r="M3697" s="194">
        <v>14.925050527027865</v>
      </c>
      <c r="N3697" s="194">
        <v>14.370585968853845</v>
      </c>
      <c r="O3697" s="194">
        <v>11.834165343622391</v>
      </c>
      <c r="P3697" s="194">
        <v>10.431860060663292</v>
      </c>
      <c r="Q3697" s="194">
        <v>9.8940338047491032</v>
      </c>
      <c r="S3697" s="181">
        <f t="shared" si="109"/>
        <v>-0.15481029055708007</v>
      </c>
      <c r="T3697" s="181">
        <f t="shared" si="110"/>
        <v>0.55446455817402018</v>
      </c>
      <c r="U3697" s="181">
        <f t="shared" si="108"/>
        <v>2.5364206252314538</v>
      </c>
      <c r="V3697" s="181">
        <f t="shared" si="111"/>
        <v>1.4023052829590998</v>
      </c>
      <c r="W3697" s="181">
        <f t="shared" si="112"/>
        <v>0.53782625591418842</v>
      </c>
    </row>
    <row r="3698" spans="1:23" x14ac:dyDescent="0.25">
      <c r="A3698" s="188" t="s">
        <v>307</v>
      </c>
      <c r="B3698" s="35">
        <v>481</v>
      </c>
      <c r="C3698" s="44" t="s">
        <v>959</v>
      </c>
      <c r="D3698" s="167" t="s">
        <v>1515</v>
      </c>
      <c r="E3698" s="191">
        <v>-0.19899999999998386</v>
      </c>
      <c r="F3698" s="191">
        <v>283.8811</v>
      </c>
      <c r="G3698" s="191">
        <v>685.79294999999991</v>
      </c>
      <c r="H3698" s="191">
        <v>6.6040250000000018</v>
      </c>
      <c r="I3698" s="191">
        <v>4.4409249999999982</v>
      </c>
      <c r="J3698" s="191">
        <v>-22.84215</v>
      </c>
      <c r="L3698" s="194">
        <v>6.6438561897747253</v>
      </c>
      <c r="M3698" s="194">
        <v>8.1491429914825719</v>
      </c>
      <c r="N3698" s="194">
        <v>9.4216292631175094</v>
      </c>
      <c r="O3698" s="194">
        <v>6.6438561897747253</v>
      </c>
      <c r="P3698" s="194">
        <v>6.6438561897747253</v>
      </c>
      <c r="Q3698" s="194">
        <v>6.6438561897747253</v>
      </c>
      <c r="S3698" s="181">
        <f t="shared" si="109"/>
        <v>-1.5052868017078467</v>
      </c>
      <c r="T3698" s="181">
        <f t="shared" si="110"/>
        <v>-1.2724862716349374</v>
      </c>
      <c r="U3698" s="181">
        <f t="shared" si="108"/>
        <v>2.7777730733427841</v>
      </c>
      <c r="V3698" s="181">
        <f t="shared" si="111"/>
        <v>0</v>
      </c>
      <c r="W3698" s="181">
        <f t="shared" si="112"/>
        <v>0</v>
      </c>
    </row>
    <row r="3699" spans="1:23" ht="25.5" x14ac:dyDescent="0.25">
      <c r="A3699" s="188" t="s">
        <v>307</v>
      </c>
      <c r="B3699" s="35">
        <v>604</v>
      </c>
      <c r="C3699" s="164" t="s">
        <v>959</v>
      </c>
      <c r="D3699" s="167" t="s">
        <v>960</v>
      </c>
      <c r="E3699" s="191">
        <v>-7.053449999999998</v>
      </c>
      <c r="F3699" s="191">
        <v>105.97107500000004</v>
      </c>
      <c r="G3699" s="191">
        <v>1057.0619000000002</v>
      </c>
      <c r="H3699" s="191">
        <v>40.220524999999995</v>
      </c>
      <c r="I3699" s="191">
        <v>69.00360000000002</v>
      </c>
      <c r="J3699" s="191">
        <v>7.1914750000000041</v>
      </c>
      <c r="L3699" s="194">
        <v>6.6438561897747253</v>
      </c>
      <c r="M3699" s="194">
        <v>6.7275267220285437</v>
      </c>
      <c r="N3699" s="194">
        <v>10.045844145969493</v>
      </c>
      <c r="O3699" s="194">
        <v>6.6438561897747253</v>
      </c>
      <c r="P3699" s="194">
        <v>6.6438561897747253</v>
      </c>
      <c r="Q3699" s="194">
        <v>6.6438561897747253</v>
      </c>
      <c r="S3699" s="181">
        <f t="shared" si="109"/>
        <v>-8.3670532253818486E-2</v>
      </c>
      <c r="T3699" s="181">
        <f t="shared" si="110"/>
        <v>-3.3183174239409494</v>
      </c>
      <c r="U3699" s="181">
        <f t="shared" si="108"/>
        <v>3.4019879561947679</v>
      </c>
      <c r="V3699" s="181">
        <f t="shared" si="111"/>
        <v>0</v>
      </c>
      <c r="W3699" s="181">
        <f t="shared" si="112"/>
        <v>0</v>
      </c>
    </row>
    <row r="3700" spans="1:23" ht="25.5" x14ac:dyDescent="0.25">
      <c r="A3700" s="188" t="s">
        <v>307</v>
      </c>
      <c r="B3700" s="35">
        <v>608</v>
      </c>
      <c r="C3700" s="164" t="s">
        <v>959</v>
      </c>
      <c r="D3700" s="167" t="s">
        <v>1042</v>
      </c>
      <c r="E3700" s="191">
        <v>50.384425000000022</v>
      </c>
      <c r="F3700" s="191">
        <v>-59.983350000000016</v>
      </c>
      <c r="G3700" s="191">
        <v>523.88954999999999</v>
      </c>
      <c r="H3700" s="191">
        <v>31.64405</v>
      </c>
      <c r="I3700" s="191">
        <v>75.194374999999994</v>
      </c>
      <c r="J3700" s="191">
        <v>73.349124999999987</v>
      </c>
      <c r="L3700" s="194">
        <v>6.6438561897747253</v>
      </c>
      <c r="M3700" s="194">
        <v>6.6438561897747253</v>
      </c>
      <c r="N3700" s="194">
        <v>9.0331188746991664</v>
      </c>
      <c r="O3700" s="194">
        <v>6.6438561897747253</v>
      </c>
      <c r="P3700" s="194">
        <v>6.6438561897747253</v>
      </c>
      <c r="Q3700" s="194">
        <v>6.6438561897747253</v>
      </c>
      <c r="S3700" s="181">
        <f t="shared" si="109"/>
        <v>0</v>
      </c>
      <c r="T3700" s="181">
        <f t="shared" si="110"/>
        <v>-2.3892626849244412</v>
      </c>
      <c r="U3700" s="181">
        <f t="shared" si="108"/>
        <v>2.3892626849244412</v>
      </c>
      <c r="V3700" s="181">
        <f t="shared" si="111"/>
        <v>0</v>
      </c>
      <c r="W3700" s="181">
        <f t="shared" si="112"/>
        <v>0</v>
      </c>
    </row>
    <row r="3701" spans="1:23" x14ac:dyDescent="0.25">
      <c r="A3701" s="188" t="s">
        <v>307</v>
      </c>
      <c r="B3701" s="35">
        <v>377</v>
      </c>
      <c r="C3701" s="44" t="s">
        <v>959</v>
      </c>
      <c r="D3701" s="165" t="s">
        <v>1542</v>
      </c>
      <c r="E3701" s="191">
        <v>-89.015349999999984</v>
      </c>
      <c r="F3701" s="191">
        <v>-98.785474999999977</v>
      </c>
      <c r="G3701" s="191">
        <v>971.84005000000002</v>
      </c>
      <c r="H3701" s="191">
        <v>-11.7325</v>
      </c>
      <c r="I3701" s="191">
        <v>-1.4933499999999977</v>
      </c>
      <c r="J3701" s="191">
        <v>-7.8836250000000012</v>
      </c>
      <c r="L3701" s="194">
        <v>6.6438561897747253</v>
      </c>
      <c r="M3701" s="194">
        <v>6.6438561897747253</v>
      </c>
      <c r="N3701" s="194">
        <v>9.9245750776176607</v>
      </c>
      <c r="O3701" s="194">
        <v>6.6438561897747253</v>
      </c>
      <c r="P3701" s="194">
        <v>6.6438561897747253</v>
      </c>
      <c r="Q3701" s="194">
        <v>6.6438561897747253</v>
      </c>
      <c r="S3701" s="181">
        <f t="shared" si="109"/>
        <v>0</v>
      </c>
      <c r="T3701" s="181">
        <f t="shared" si="110"/>
        <v>-3.2807188878429354</v>
      </c>
      <c r="U3701" s="181">
        <f t="shared" si="108"/>
        <v>3.2807188878429354</v>
      </c>
      <c r="V3701" s="181">
        <f t="shared" si="111"/>
        <v>0</v>
      </c>
      <c r="W3701" s="181">
        <f t="shared" si="112"/>
        <v>0</v>
      </c>
    </row>
    <row r="3702" spans="1:23" x14ac:dyDescent="0.25">
      <c r="A3702" s="188" t="s">
        <v>307</v>
      </c>
      <c r="B3702" s="35">
        <v>479</v>
      </c>
      <c r="C3702" s="44" t="s">
        <v>959</v>
      </c>
      <c r="D3702" s="167" t="s">
        <v>1626</v>
      </c>
      <c r="E3702" s="191">
        <v>720.3734750000001</v>
      </c>
      <c r="F3702" s="191">
        <v>-161.47897499999999</v>
      </c>
      <c r="G3702" s="191">
        <v>6154.4709999999995</v>
      </c>
      <c r="H3702" s="191">
        <v>-7.8931750000000047</v>
      </c>
      <c r="I3702" s="191">
        <v>-19.104424999999999</v>
      </c>
      <c r="J3702" s="191">
        <v>-34.051000000000002</v>
      </c>
      <c r="L3702" s="194">
        <v>9.4926012502658921</v>
      </c>
      <c r="M3702" s="194">
        <v>6.6438561897747253</v>
      </c>
      <c r="N3702" s="194">
        <v>12.587419141619579</v>
      </c>
      <c r="O3702" s="194">
        <v>6.6438561897747253</v>
      </c>
      <c r="P3702" s="194">
        <v>6.6438561897747253</v>
      </c>
      <c r="Q3702" s="194">
        <v>6.6438561897747253</v>
      </c>
      <c r="S3702" s="181">
        <f t="shared" si="109"/>
        <v>2.8487450604911668</v>
      </c>
      <c r="T3702" s="181">
        <f t="shared" si="110"/>
        <v>-5.9435629518448536</v>
      </c>
      <c r="U3702" s="181">
        <f t="shared" si="108"/>
        <v>5.9435629518448536</v>
      </c>
      <c r="V3702" s="181">
        <f t="shared" si="111"/>
        <v>0</v>
      </c>
      <c r="W3702" s="181">
        <f t="shared" si="112"/>
        <v>0</v>
      </c>
    </row>
    <row r="3703" spans="1:23" x14ac:dyDescent="0.25">
      <c r="A3703" s="188" t="s">
        <v>307</v>
      </c>
      <c r="B3703" s="35">
        <v>252</v>
      </c>
      <c r="C3703" s="164" t="s">
        <v>1264</v>
      </c>
      <c r="D3703" s="165" t="s">
        <v>1265</v>
      </c>
      <c r="E3703" s="191">
        <v>435.0983500000001</v>
      </c>
      <c r="F3703" s="191">
        <v>142.777175</v>
      </c>
      <c r="G3703" s="191">
        <v>139.7655</v>
      </c>
      <c r="H3703" s="191">
        <v>-3.7599250000000008</v>
      </c>
      <c r="I3703" s="191">
        <v>-7.1875499999999981</v>
      </c>
      <c r="J3703" s="191">
        <v>-5.3179250000000025</v>
      </c>
      <c r="L3703" s="194">
        <v>8.7651977356089699</v>
      </c>
      <c r="M3703" s="194">
        <v>7.1576215518707427</v>
      </c>
      <c r="N3703" s="194">
        <v>7.1268644766580538</v>
      </c>
      <c r="O3703" s="194">
        <v>6.6438561897747253</v>
      </c>
      <c r="P3703" s="194">
        <v>6.6438561897747253</v>
      </c>
      <c r="Q3703" s="194">
        <v>6.6438561897747253</v>
      </c>
      <c r="S3703" s="181">
        <f t="shared" si="109"/>
        <v>1.6075761837382272</v>
      </c>
      <c r="T3703" s="181">
        <f t="shared" si="110"/>
        <v>3.0757075212688889E-2</v>
      </c>
      <c r="U3703" s="181">
        <f t="shared" si="108"/>
        <v>0.48300828688332853</v>
      </c>
      <c r="V3703" s="181">
        <f t="shared" si="111"/>
        <v>0</v>
      </c>
      <c r="W3703" s="181">
        <f t="shared" si="112"/>
        <v>0</v>
      </c>
    </row>
    <row r="3704" spans="1:23" x14ac:dyDescent="0.25">
      <c r="A3704" s="188" t="s">
        <v>307</v>
      </c>
      <c r="B3704" s="35">
        <v>46</v>
      </c>
      <c r="C3704" s="164" t="s">
        <v>1330</v>
      </c>
      <c r="D3704" s="165" t="s">
        <v>1331</v>
      </c>
      <c r="E3704" s="191">
        <v>-136.9776</v>
      </c>
      <c r="F3704" s="191">
        <v>479.16927499999997</v>
      </c>
      <c r="G3704" s="191">
        <v>120.346625</v>
      </c>
      <c r="H3704" s="191">
        <v>0.36137500000000067</v>
      </c>
      <c r="I3704" s="191">
        <v>18.623324999999998</v>
      </c>
      <c r="J3704" s="191">
        <v>-6.1412500000000003</v>
      </c>
      <c r="L3704" s="194">
        <v>6.6438561897747253</v>
      </c>
      <c r="M3704" s="194">
        <v>8.9043915932556619</v>
      </c>
      <c r="N3704" s="194">
        <v>6.9110518732237214</v>
      </c>
      <c r="O3704" s="194">
        <v>6.6438561897747253</v>
      </c>
      <c r="P3704" s="194">
        <v>6.6438561897747253</v>
      </c>
      <c r="Q3704" s="194">
        <v>6.6438561897747253</v>
      </c>
      <c r="S3704" s="181">
        <f t="shared" si="109"/>
        <v>-2.2605354034809366</v>
      </c>
      <c r="T3704" s="181">
        <f t="shared" si="110"/>
        <v>1.9933397200319405</v>
      </c>
      <c r="U3704" s="181">
        <f t="shared" si="108"/>
        <v>0.26719568344899614</v>
      </c>
      <c r="V3704" s="181">
        <f t="shared" si="111"/>
        <v>0</v>
      </c>
      <c r="W3704" s="181">
        <f t="shared" si="112"/>
        <v>0</v>
      </c>
    </row>
    <row r="3705" spans="1:23" x14ac:dyDescent="0.25">
      <c r="A3705" s="188" t="s">
        <v>307</v>
      </c>
      <c r="B3705" s="35">
        <v>296</v>
      </c>
      <c r="C3705" s="164" t="s">
        <v>1192</v>
      </c>
      <c r="D3705" s="165" t="s">
        <v>1193</v>
      </c>
      <c r="E3705" s="191">
        <v>-129.03517500000001</v>
      </c>
      <c r="F3705" s="191">
        <v>64.676199999999994</v>
      </c>
      <c r="G3705" s="191">
        <v>95.146000000000015</v>
      </c>
      <c r="H3705" s="191">
        <v>-9.7194500000000001</v>
      </c>
      <c r="I3705" s="191">
        <v>3.9000000000033452E-3</v>
      </c>
      <c r="J3705" s="191">
        <v>-16.090299999999999</v>
      </c>
      <c r="L3705" s="194">
        <v>6.6438561897747253</v>
      </c>
      <c r="M3705" s="194">
        <v>6.6438561897747253</v>
      </c>
      <c r="N3705" s="194">
        <v>6.6438561897747253</v>
      </c>
      <c r="O3705" s="194">
        <v>6.6438561897747253</v>
      </c>
      <c r="P3705" s="194">
        <v>6.6438561897747253</v>
      </c>
      <c r="Q3705" s="194">
        <v>6.6438561897747253</v>
      </c>
      <c r="S3705" s="181">
        <f t="shared" si="109"/>
        <v>0</v>
      </c>
      <c r="T3705" s="181">
        <f t="shared" si="110"/>
        <v>0</v>
      </c>
      <c r="U3705" s="181">
        <f t="shared" si="108"/>
        <v>0</v>
      </c>
      <c r="V3705" s="181">
        <f t="shared" si="111"/>
        <v>0</v>
      </c>
      <c r="W3705" s="181">
        <f t="shared" si="112"/>
        <v>0</v>
      </c>
    </row>
    <row r="3706" spans="1:23" x14ac:dyDescent="0.25">
      <c r="A3706" s="188" t="s">
        <v>307</v>
      </c>
      <c r="B3706" s="35">
        <v>219</v>
      </c>
      <c r="C3706" s="164" t="s">
        <v>1572</v>
      </c>
      <c r="D3706" s="165" t="s">
        <v>1573</v>
      </c>
      <c r="E3706" s="191">
        <v>-137.96279999999999</v>
      </c>
      <c r="F3706" s="191">
        <v>94.618200000000115</v>
      </c>
      <c r="G3706" s="191">
        <v>77.194975000000014</v>
      </c>
      <c r="H3706" s="191">
        <v>-8.8536000000000001</v>
      </c>
      <c r="I3706" s="191">
        <v>-5.7610499999999956</v>
      </c>
      <c r="J3706" s="191">
        <v>-12.024749999999999</v>
      </c>
      <c r="L3706" s="194">
        <v>6.6438561897747253</v>
      </c>
      <c r="M3706" s="194">
        <v>6.6438561897747253</v>
      </c>
      <c r="N3706" s="194">
        <v>6.6438561897747253</v>
      </c>
      <c r="O3706" s="194">
        <v>6.6438561897747253</v>
      </c>
      <c r="P3706" s="194">
        <v>6.6438561897747253</v>
      </c>
      <c r="Q3706" s="194">
        <v>6.6438561897747253</v>
      </c>
      <c r="S3706" s="181">
        <f t="shared" si="109"/>
        <v>0</v>
      </c>
      <c r="T3706" s="181">
        <f t="shared" si="110"/>
        <v>0</v>
      </c>
      <c r="U3706" s="181">
        <f t="shared" si="108"/>
        <v>0</v>
      </c>
      <c r="V3706" s="181">
        <f t="shared" si="111"/>
        <v>0</v>
      </c>
      <c r="W3706" s="181">
        <f t="shared" si="112"/>
        <v>0</v>
      </c>
    </row>
    <row r="3707" spans="1:23" x14ac:dyDescent="0.25">
      <c r="A3707" s="188" t="s">
        <v>307</v>
      </c>
      <c r="B3707" s="35">
        <v>238</v>
      </c>
      <c r="C3707" s="164" t="s">
        <v>1587</v>
      </c>
      <c r="D3707" s="165" t="s">
        <v>1588</v>
      </c>
      <c r="E3707" s="191">
        <v>69.223250000000007</v>
      </c>
      <c r="F3707" s="191">
        <v>81.567800000000034</v>
      </c>
      <c r="G3707" s="191">
        <v>168.27492500000005</v>
      </c>
      <c r="H3707" s="191">
        <v>-7.7243999999999993</v>
      </c>
      <c r="I3707" s="191">
        <v>-1.8761249999999983</v>
      </c>
      <c r="J3707" s="191">
        <v>-12.495874999999998</v>
      </c>
      <c r="L3707" s="194">
        <v>6.6438561897747253</v>
      </c>
      <c r="M3707" s="194">
        <v>6.6438561897747253</v>
      </c>
      <c r="N3707" s="194">
        <v>7.3946764034401165</v>
      </c>
      <c r="O3707" s="194">
        <v>6.6438561897747253</v>
      </c>
      <c r="P3707" s="194">
        <v>6.6438561897747253</v>
      </c>
      <c r="Q3707" s="194">
        <v>6.6438561897747253</v>
      </c>
      <c r="S3707" s="181">
        <f t="shared" si="109"/>
        <v>0</v>
      </c>
      <c r="T3707" s="181">
        <f t="shared" si="110"/>
        <v>-0.7508202136653912</v>
      </c>
      <c r="U3707" s="181">
        <f t="shared" si="108"/>
        <v>0.7508202136653912</v>
      </c>
      <c r="V3707" s="181">
        <f t="shared" si="111"/>
        <v>0</v>
      </c>
      <c r="W3707" s="181">
        <f t="shared" si="112"/>
        <v>0</v>
      </c>
    </row>
    <row r="3708" spans="1:23" x14ac:dyDescent="0.25">
      <c r="A3708" s="188" t="s">
        <v>307</v>
      </c>
      <c r="B3708" s="35">
        <v>250</v>
      </c>
      <c r="C3708" s="164" t="s">
        <v>1417</v>
      </c>
      <c r="D3708" s="165" t="s">
        <v>1418</v>
      </c>
      <c r="E3708" s="191">
        <v>-92.589499999999987</v>
      </c>
      <c r="F3708" s="191">
        <v>453.54539999999997</v>
      </c>
      <c r="G3708" s="191">
        <v>30.848074999999994</v>
      </c>
      <c r="H3708" s="191">
        <v>2.3561500000000031</v>
      </c>
      <c r="I3708" s="191">
        <v>5.2153750000000034</v>
      </c>
      <c r="J3708" s="191">
        <v>-21.440225000000005</v>
      </c>
      <c r="L3708" s="194">
        <v>6.6438561897747253</v>
      </c>
      <c r="M3708" s="194">
        <v>8.8251031618660019</v>
      </c>
      <c r="N3708" s="194">
        <v>6.6438561897747253</v>
      </c>
      <c r="O3708" s="194">
        <v>6.6438561897747253</v>
      </c>
      <c r="P3708" s="194">
        <v>6.6438561897747253</v>
      </c>
      <c r="Q3708" s="194">
        <v>6.6438561897747253</v>
      </c>
      <c r="S3708" s="181">
        <f t="shared" si="109"/>
        <v>-2.1812469720912766</v>
      </c>
      <c r="T3708" s="181">
        <f t="shared" si="110"/>
        <v>2.1812469720912766</v>
      </c>
      <c r="U3708" s="181">
        <f t="shared" si="108"/>
        <v>0</v>
      </c>
      <c r="V3708" s="181">
        <f t="shared" si="111"/>
        <v>0</v>
      </c>
      <c r="W3708" s="181">
        <f t="shared" si="112"/>
        <v>0</v>
      </c>
    </row>
    <row r="3709" spans="1:23" x14ac:dyDescent="0.25">
      <c r="A3709" s="188" t="s">
        <v>307</v>
      </c>
      <c r="B3709" s="35">
        <v>251</v>
      </c>
      <c r="C3709" s="164" t="s">
        <v>1417</v>
      </c>
      <c r="D3709" s="165" t="s">
        <v>1484</v>
      </c>
      <c r="E3709" s="191">
        <v>-100.50677499999998</v>
      </c>
      <c r="F3709" s="191">
        <v>77.645774999999958</v>
      </c>
      <c r="G3709" s="191">
        <v>581.94937499999992</v>
      </c>
      <c r="H3709" s="191">
        <v>-2.7730750000000022</v>
      </c>
      <c r="I3709" s="191">
        <v>-2.8842500000000033</v>
      </c>
      <c r="J3709" s="191">
        <v>-12.077500000000001</v>
      </c>
      <c r="L3709" s="194">
        <v>6.6438561897747253</v>
      </c>
      <c r="M3709" s="194">
        <v>6.6438561897747253</v>
      </c>
      <c r="N3709" s="194">
        <v>9.1847498452911882</v>
      </c>
      <c r="O3709" s="194">
        <v>6.6438561897747253</v>
      </c>
      <c r="P3709" s="194">
        <v>6.6438561897747253</v>
      </c>
      <c r="Q3709" s="194">
        <v>6.6438561897747253</v>
      </c>
      <c r="S3709" s="181">
        <f t="shared" si="109"/>
        <v>0</v>
      </c>
      <c r="T3709" s="181">
        <f t="shared" si="110"/>
        <v>-2.540893655516463</v>
      </c>
      <c r="U3709" s="181">
        <f t="shared" si="108"/>
        <v>2.540893655516463</v>
      </c>
      <c r="V3709" s="181">
        <f t="shared" si="111"/>
        <v>0</v>
      </c>
      <c r="W3709" s="181">
        <f t="shared" si="112"/>
        <v>0</v>
      </c>
    </row>
    <row r="3710" spans="1:23" x14ac:dyDescent="0.25">
      <c r="A3710" s="188" t="s">
        <v>307</v>
      </c>
      <c r="B3710" s="35">
        <v>527</v>
      </c>
      <c r="C3710" s="164" t="s">
        <v>990</v>
      </c>
      <c r="D3710" s="165" t="s">
        <v>991</v>
      </c>
      <c r="E3710" s="191">
        <v>4029.8069249999999</v>
      </c>
      <c r="F3710" s="191">
        <v>6941.2712000000001</v>
      </c>
      <c r="G3710" s="191">
        <v>1730.7829499999998</v>
      </c>
      <c r="H3710" s="191">
        <v>64.041200000000003</v>
      </c>
      <c r="I3710" s="191">
        <v>8.9096999999999937</v>
      </c>
      <c r="J3710" s="191">
        <v>-20.798800000000004</v>
      </c>
      <c r="L3710" s="194">
        <v>11.976495003063523</v>
      </c>
      <c r="M3710" s="194">
        <v>12.760984181758676</v>
      </c>
      <c r="N3710" s="194">
        <v>10.757209098568037</v>
      </c>
      <c r="O3710" s="194">
        <v>6.6438561897747253</v>
      </c>
      <c r="P3710" s="194">
        <v>6.6438561897747253</v>
      </c>
      <c r="Q3710" s="194">
        <v>6.6438561897747253</v>
      </c>
      <c r="S3710" s="181">
        <f t="shared" si="109"/>
        <v>-0.78448917869515356</v>
      </c>
      <c r="T3710" s="181">
        <f t="shared" si="110"/>
        <v>2.0037750831906394</v>
      </c>
      <c r="U3710" s="181">
        <f t="shared" si="108"/>
        <v>4.1133529087933116</v>
      </c>
      <c r="V3710" s="181">
        <f t="shared" si="111"/>
        <v>0</v>
      </c>
      <c r="W3710" s="181">
        <f t="shared" si="112"/>
        <v>0</v>
      </c>
    </row>
    <row r="3711" spans="1:23" x14ac:dyDescent="0.25">
      <c r="A3711" s="188" t="s">
        <v>307</v>
      </c>
      <c r="B3711" s="35">
        <v>530</v>
      </c>
      <c r="C3711" s="164" t="s">
        <v>990</v>
      </c>
      <c r="D3711" s="165" t="s">
        <v>1209</v>
      </c>
      <c r="E3711" s="191">
        <v>157.59514999999999</v>
      </c>
      <c r="F3711" s="191">
        <v>355.13985000000014</v>
      </c>
      <c r="G3711" s="191">
        <v>302.7079</v>
      </c>
      <c r="H3711" s="191">
        <v>-11.840950000000003</v>
      </c>
      <c r="I3711" s="191">
        <v>-3.1479000000000017</v>
      </c>
      <c r="J3711" s="191">
        <v>-4.2487000000000013</v>
      </c>
      <c r="L3711" s="194">
        <v>7.3000793262275492</v>
      </c>
      <c r="M3711" s="194">
        <v>8.4722434430418705</v>
      </c>
      <c r="N3711" s="194">
        <v>8.2417825165493355</v>
      </c>
      <c r="O3711" s="194">
        <v>6.6438561897747253</v>
      </c>
      <c r="P3711" s="194">
        <v>6.6438561897747253</v>
      </c>
      <c r="Q3711" s="194">
        <v>6.6438561897747253</v>
      </c>
      <c r="S3711" s="181">
        <f t="shared" si="109"/>
        <v>-1.1721641168143213</v>
      </c>
      <c r="T3711" s="181">
        <f t="shared" si="110"/>
        <v>0.23046092649253502</v>
      </c>
      <c r="U3711" s="181">
        <f t="shared" si="108"/>
        <v>1.5979263267746102</v>
      </c>
      <c r="V3711" s="181">
        <f t="shared" si="111"/>
        <v>0</v>
      </c>
      <c r="W3711" s="181">
        <f t="shared" si="112"/>
        <v>0</v>
      </c>
    </row>
    <row r="3712" spans="1:23" x14ac:dyDescent="0.25">
      <c r="A3712" s="188" t="s">
        <v>307</v>
      </c>
      <c r="B3712" s="35">
        <v>492</v>
      </c>
      <c r="C3712" s="164" t="s">
        <v>990</v>
      </c>
      <c r="D3712" s="167" t="s">
        <v>1566</v>
      </c>
      <c r="E3712" s="191">
        <v>94.475849999999923</v>
      </c>
      <c r="F3712" s="191">
        <v>-96.250799999999998</v>
      </c>
      <c r="G3712" s="191">
        <v>502.53005000000002</v>
      </c>
      <c r="H3712" s="191">
        <v>14.749575</v>
      </c>
      <c r="I3712" s="191">
        <v>-9.4943000000000026</v>
      </c>
      <c r="J3712" s="191">
        <v>-11.239674999999995</v>
      </c>
      <c r="L3712" s="194">
        <v>6.6438561897747253</v>
      </c>
      <c r="M3712" s="194">
        <v>6.6438561897747253</v>
      </c>
      <c r="N3712" s="194">
        <v>8.9730660580857027</v>
      </c>
      <c r="O3712" s="194">
        <v>6.6438561897747253</v>
      </c>
      <c r="P3712" s="194">
        <v>6.6438561897747253</v>
      </c>
      <c r="Q3712" s="194">
        <v>6.6438561897747253</v>
      </c>
      <c r="S3712" s="181">
        <f t="shared" si="109"/>
        <v>0</v>
      </c>
      <c r="T3712" s="181">
        <f t="shared" si="110"/>
        <v>-2.3292098683109774</v>
      </c>
      <c r="U3712" s="181">
        <f t="shared" si="108"/>
        <v>2.3292098683109774</v>
      </c>
      <c r="V3712" s="181">
        <f t="shared" si="111"/>
        <v>0</v>
      </c>
      <c r="W3712" s="181">
        <f t="shared" si="112"/>
        <v>0</v>
      </c>
    </row>
    <row r="3713" spans="1:23" x14ac:dyDescent="0.25">
      <c r="A3713" s="188" t="s">
        <v>307</v>
      </c>
      <c r="B3713" s="35">
        <v>400</v>
      </c>
      <c r="C3713" s="164" t="s">
        <v>990</v>
      </c>
      <c r="D3713" s="165" t="s">
        <v>1121</v>
      </c>
      <c r="E3713" s="191">
        <v>-11.858225000000004</v>
      </c>
      <c r="F3713" s="191">
        <v>-117.73432500000003</v>
      </c>
      <c r="G3713" s="191">
        <v>572.23980000000006</v>
      </c>
      <c r="H3713" s="191">
        <v>5.5546249999999997</v>
      </c>
      <c r="I3713" s="191">
        <v>-3.1996749999999983</v>
      </c>
      <c r="J3713" s="191">
        <v>-3.9472999999999985</v>
      </c>
      <c r="L3713" s="194">
        <v>6.6438561897747253</v>
      </c>
      <c r="M3713" s="194">
        <v>6.6438561897747253</v>
      </c>
      <c r="N3713" s="194">
        <v>9.1604760321855405</v>
      </c>
      <c r="O3713" s="194">
        <v>6.6438561897747253</v>
      </c>
      <c r="P3713" s="194">
        <v>6.6438561897747253</v>
      </c>
      <c r="Q3713" s="194">
        <v>6.6438561897747253</v>
      </c>
      <c r="S3713" s="181">
        <f t="shared" si="109"/>
        <v>0</v>
      </c>
      <c r="T3713" s="181">
        <f t="shared" si="110"/>
        <v>-2.5166198424108153</v>
      </c>
      <c r="U3713" s="181">
        <f t="shared" si="108"/>
        <v>2.5166198424108153</v>
      </c>
      <c r="V3713" s="181">
        <f t="shared" si="111"/>
        <v>0</v>
      </c>
      <c r="W3713" s="181">
        <f t="shared" si="112"/>
        <v>0</v>
      </c>
    </row>
    <row r="3714" spans="1:23" ht="25.5" x14ac:dyDescent="0.25">
      <c r="A3714" s="188" t="s">
        <v>307</v>
      </c>
      <c r="B3714" s="35">
        <v>487</v>
      </c>
      <c r="C3714" s="164" t="s">
        <v>990</v>
      </c>
      <c r="D3714" s="167" t="s">
        <v>1036</v>
      </c>
      <c r="E3714" s="191">
        <v>-212.36610000000002</v>
      </c>
      <c r="F3714" s="191">
        <v>-128.70097500000003</v>
      </c>
      <c r="G3714" s="191">
        <v>209.210825</v>
      </c>
      <c r="H3714" s="191">
        <v>-8.5482999999999976</v>
      </c>
      <c r="I3714" s="191">
        <v>-6.6199999999998482E-2</v>
      </c>
      <c r="J3714" s="191">
        <v>-17.019175000000001</v>
      </c>
      <c r="L3714" s="194">
        <v>6.6438561897747253</v>
      </c>
      <c r="M3714" s="194">
        <v>6.6438561897747253</v>
      </c>
      <c r="N3714" s="194">
        <v>7.7088136913107181</v>
      </c>
      <c r="O3714" s="194">
        <v>6.6438561897747253</v>
      </c>
      <c r="P3714" s="194">
        <v>6.6438561897747253</v>
      </c>
      <c r="Q3714" s="194">
        <v>6.6438561897747253</v>
      </c>
      <c r="S3714" s="181">
        <f t="shared" si="109"/>
        <v>0</v>
      </c>
      <c r="T3714" s="181">
        <f t="shared" si="110"/>
        <v>-1.0649575015359929</v>
      </c>
      <c r="U3714" s="181">
        <f t="shared" si="108"/>
        <v>1.0649575015359929</v>
      </c>
      <c r="V3714" s="181">
        <f t="shared" si="111"/>
        <v>0</v>
      </c>
      <c r="W3714" s="181">
        <f t="shared" si="112"/>
        <v>0</v>
      </c>
    </row>
    <row r="3715" spans="1:23" ht="25.5" x14ac:dyDescent="0.25">
      <c r="A3715" s="188" t="s">
        <v>307</v>
      </c>
      <c r="B3715" s="35">
        <v>475</v>
      </c>
      <c r="C3715" s="164" t="s">
        <v>990</v>
      </c>
      <c r="D3715" s="167" t="s">
        <v>1022</v>
      </c>
      <c r="E3715" s="191">
        <v>219.25327500000003</v>
      </c>
      <c r="F3715" s="191">
        <v>-138.55844999999999</v>
      </c>
      <c r="G3715" s="191">
        <v>3059.8287500000001</v>
      </c>
      <c r="H3715" s="191">
        <v>39.710825000000014</v>
      </c>
      <c r="I3715" s="191">
        <v>-10.006350000000001</v>
      </c>
      <c r="J3715" s="191">
        <v>-17.280250000000002</v>
      </c>
      <c r="L3715" s="194">
        <v>7.7764545822325157</v>
      </c>
      <c r="M3715" s="194">
        <v>6.6438561897747253</v>
      </c>
      <c r="N3715" s="194">
        <v>11.579235196259983</v>
      </c>
      <c r="O3715" s="194">
        <v>6.6438561897747253</v>
      </c>
      <c r="P3715" s="194">
        <v>6.6438561897747253</v>
      </c>
      <c r="Q3715" s="194">
        <v>6.6438561897747253</v>
      </c>
      <c r="S3715" s="181">
        <f t="shared" si="109"/>
        <v>1.1325983924577905</v>
      </c>
      <c r="T3715" s="181">
        <f t="shared" si="110"/>
        <v>-4.9353790064852578</v>
      </c>
      <c r="U3715" s="181">
        <f t="shared" si="108"/>
        <v>4.9353790064852578</v>
      </c>
      <c r="V3715" s="181">
        <f t="shared" si="111"/>
        <v>0</v>
      </c>
      <c r="W3715" s="181">
        <f t="shared" si="112"/>
        <v>0</v>
      </c>
    </row>
    <row r="3716" spans="1:23" x14ac:dyDescent="0.25">
      <c r="A3716" s="188" t="s">
        <v>307</v>
      </c>
      <c r="B3716" s="35">
        <v>239</v>
      </c>
      <c r="C3716" s="164" t="s">
        <v>1166</v>
      </c>
      <c r="D3716" s="165" t="s">
        <v>1167</v>
      </c>
      <c r="E3716" s="191">
        <v>-14.714624999999984</v>
      </c>
      <c r="F3716" s="191">
        <v>31.935174999999958</v>
      </c>
      <c r="G3716" s="191">
        <v>307.85822499999995</v>
      </c>
      <c r="H3716" s="191">
        <v>24.230625</v>
      </c>
      <c r="I3716" s="191">
        <v>2.3013499999999976</v>
      </c>
      <c r="J3716" s="191">
        <v>9.2014000000000031</v>
      </c>
      <c r="L3716" s="194">
        <v>6.6438561897747253</v>
      </c>
      <c r="M3716" s="194">
        <v>6.6438561897747253</v>
      </c>
      <c r="N3716" s="194">
        <v>8.26612230310017</v>
      </c>
      <c r="O3716" s="194">
        <v>6.6438561897747253</v>
      </c>
      <c r="P3716" s="194">
        <v>6.6438561897747253</v>
      </c>
      <c r="Q3716" s="194">
        <v>6.6438561897747253</v>
      </c>
      <c r="S3716" s="181">
        <f t="shared" si="109"/>
        <v>0</v>
      </c>
      <c r="T3716" s="181">
        <f t="shared" si="110"/>
        <v>-1.6222661133254448</v>
      </c>
      <c r="U3716" s="181">
        <f t="shared" si="108"/>
        <v>1.6222661133254448</v>
      </c>
      <c r="V3716" s="181">
        <f t="shared" si="111"/>
        <v>0</v>
      </c>
      <c r="W3716" s="181">
        <f t="shared" si="112"/>
        <v>0</v>
      </c>
    </row>
    <row r="3717" spans="1:23" x14ac:dyDescent="0.25">
      <c r="A3717" s="188" t="s">
        <v>307</v>
      </c>
      <c r="B3717" s="35">
        <v>295</v>
      </c>
      <c r="C3717" s="164" t="s">
        <v>1108</v>
      </c>
      <c r="D3717" s="165" t="s">
        <v>1109</v>
      </c>
      <c r="E3717" s="191">
        <v>2.5146499999999889</v>
      </c>
      <c r="F3717" s="191">
        <v>-56.550599999999996</v>
      </c>
      <c r="G3717" s="191">
        <v>40.579025000000001</v>
      </c>
      <c r="H3717" s="191">
        <v>3.3894500000000019</v>
      </c>
      <c r="I3717" s="191">
        <v>29.219175</v>
      </c>
      <c r="J3717" s="191">
        <v>-15.980499999999997</v>
      </c>
      <c r="L3717" s="194">
        <v>6.6438561897747253</v>
      </c>
      <c r="M3717" s="194">
        <v>6.6438561897747253</v>
      </c>
      <c r="N3717" s="194">
        <v>6.6438561897747253</v>
      </c>
      <c r="O3717" s="194">
        <v>6.6438561897747253</v>
      </c>
      <c r="P3717" s="194">
        <v>6.6438561897747253</v>
      </c>
      <c r="Q3717" s="194">
        <v>6.6438561897747253</v>
      </c>
      <c r="S3717" s="181">
        <f t="shared" si="109"/>
        <v>0</v>
      </c>
      <c r="T3717" s="181">
        <f t="shared" si="110"/>
        <v>0</v>
      </c>
      <c r="U3717" s="181">
        <f t="shared" si="108"/>
        <v>0</v>
      </c>
      <c r="V3717" s="181">
        <f t="shared" si="111"/>
        <v>0</v>
      </c>
      <c r="W3717" s="181">
        <f t="shared" si="112"/>
        <v>0</v>
      </c>
    </row>
    <row r="3718" spans="1:23" x14ac:dyDescent="0.25">
      <c r="A3718" s="188" t="s">
        <v>307</v>
      </c>
      <c r="B3718" s="35">
        <v>224</v>
      </c>
      <c r="C3718" s="164" t="s">
        <v>1492</v>
      </c>
      <c r="D3718" s="165" t="s">
        <v>1498</v>
      </c>
      <c r="E3718" s="191">
        <v>-129.42234999999999</v>
      </c>
      <c r="F3718" s="191">
        <v>178.25954999999999</v>
      </c>
      <c r="G3718" s="191">
        <v>13.925349999999995</v>
      </c>
      <c r="H3718" s="191">
        <v>-4.6359749999999984</v>
      </c>
      <c r="I3718" s="191">
        <v>-5.9833750000000006</v>
      </c>
      <c r="J3718" s="191">
        <v>-10.184425000000001</v>
      </c>
      <c r="L3718" s="194">
        <v>6.6438561897747253</v>
      </c>
      <c r="M3718" s="194">
        <v>7.4778355588341983</v>
      </c>
      <c r="N3718" s="194">
        <v>6.6438561897747253</v>
      </c>
      <c r="O3718" s="194">
        <v>6.6438561897747253</v>
      </c>
      <c r="P3718" s="194">
        <v>6.6438561897747253</v>
      </c>
      <c r="Q3718" s="194">
        <v>6.6438561897747253</v>
      </c>
      <c r="S3718" s="181">
        <f t="shared" si="109"/>
        <v>-0.83397936905947301</v>
      </c>
      <c r="T3718" s="181">
        <f t="shared" si="110"/>
        <v>0.83397936905947301</v>
      </c>
      <c r="U3718" s="181">
        <f t="shared" si="108"/>
        <v>0</v>
      </c>
      <c r="V3718" s="181">
        <f t="shared" si="111"/>
        <v>0</v>
      </c>
      <c r="W3718" s="181">
        <f t="shared" si="112"/>
        <v>0</v>
      </c>
    </row>
    <row r="3719" spans="1:23" x14ac:dyDescent="0.25">
      <c r="A3719" s="188" t="s">
        <v>307</v>
      </c>
      <c r="B3719" s="35">
        <v>225</v>
      </c>
      <c r="C3719" s="164" t="s">
        <v>1492</v>
      </c>
      <c r="D3719" s="165" t="s">
        <v>1493</v>
      </c>
      <c r="E3719" s="191">
        <v>-88.310549999999978</v>
      </c>
      <c r="F3719" s="191">
        <v>-6.5817999999999302</v>
      </c>
      <c r="G3719" s="191">
        <v>593.82517499999994</v>
      </c>
      <c r="H3719" s="191">
        <v>-18.469825</v>
      </c>
      <c r="I3719" s="191">
        <v>17.895775</v>
      </c>
      <c r="J3719" s="191">
        <v>-15.087224999999997</v>
      </c>
      <c r="L3719" s="194">
        <v>6.6438561897747253</v>
      </c>
      <c r="M3719" s="194">
        <v>6.6438561897747253</v>
      </c>
      <c r="N3719" s="194">
        <v>9.2138944469217261</v>
      </c>
      <c r="O3719" s="194">
        <v>6.6438561897747253</v>
      </c>
      <c r="P3719" s="194">
        <v>6.6438561897747253</v>
      </c>
      <c r="Q3719" s="194">
        <v>6.6438561897747253</v>
      </c>
      <c r="S3719" s="181">
        <f t="shared" si="109"/>
        <v>0</v>
      </c>
      <c r="T3719" s="181">
        <f t="shared" si="110"/>
        <v>-2.5700382571470008</v>
      </c>
      <c r="U3719" s="181">
        <f t="shared" si="108"/>
        <v>2.5700382571470008</v>
      </c>
      <c r="V3719" s="181">
        <f t="shared" si="111"/>
        <v>0</v>
      </c>
      <c r="W3719" s="181">
        <f t="shared" si="112"/>
        <v>0</v>
      </c>
    </row>
    <row r="3720" spans="1:23" x14ac:dyDescent="0.25">
      <c r="A3720" s="188" t="s">
        <v>307</v>
      </c>
      <c r="B3720" s="35">
        <v>243</v>
      </c>
      <c r="C3720" s="164" t="s">
        <v>1061</v>
      </c>
      <c r="D3720" s="165" t="s">
        <v>1062</v>
      </c>
      <c r="E3720" s="191">
        <v>42.175524999999993</v>
      </c>
      <c r="F3720" s="191">
        <v>-38.498100000000008</v>
      </c>
      <c r="G3720" s="191">
        <v>2828.6590499999998</v>
      </c>
      <c r="H3720" s="191">
        <v>4.0239499999999975</v>
      </c>
      <c r="I3720" s="191">
        <v>-1.7505750000000013</v>
      </c>
      <c r="J3720" s="191">
        <v>-3.8226250000000022</v>
      </c>
      <c r="L3720" s="194">
        <v>6.6438561897747253</v>
      </c>
      <c r="M3720" s="194">
        <v>6.6438561897747253</v>
      </c>
      <c r="N3720" s="194">
        <v>11.465902577862289</v>
      </c>
      <c r="O3720" s="194">
        <v>6.6438561897747253</v>
      </c>
      <c r="P3720" s="194">
        <v>6.6438561897747253</v>
      </c>
      <c r="Q3720" s="194">
        <v>6.6438561897747253</v>
      </c>
      <c r="S3720" s="181">
        <f t="shared" si="109"/>
        <v>0</v>
      </c>
      <c r="T3720" s="181">
        <f t="shared" si="110"/>
        <v>-4.8220463880875641</v>
      </c>
      <c r="U3720" s="181">
        <f t="shared" si="108"/>
        <v>4.8220463880875641</v>
      </c>
      <c r="V3720" s="181">
        <f t="shared" si="111"/>
        <v>0</v>
      </c>
      <c r="W3720" s="181">
        <f t="shared" si="112"/>
        <v>0</v>
      </c>
    </row>
    <row r="3721" spans="1:23" x14ac:dyDescent="0.25">
      <c r="A3721" s="188" t="s">
        <v>307</v>
      </c>
      <c r="B3721" s="35">
        <v>259</v>
      </c>
      <c r="C3721" s="164" t="s">
        <v>1064</v>
      </c>
      <c r="D3721" s="165" t="s">
        <v>1065</v>
      </c>
      <c r="E3721" s="191">
        <v>58.136599999999987</v>
      </c>
      <c r="F3721" s="191">
        <v>-54.079799999999985</v>
      </c>
      <c r="G3721" s="191">
        <v>111.9598</v>
      </c>
      <c r="H3721" s="191">
        <v>7.0291250000000023</v>
      </c>
      <c r="I3721" s="191">
        <v>10.268874999999998</v>
      </c>
      <c r="J3721" s="191">
        <v>11.29424999999992</v>
      </c>
      <c r="L3721" s="194">
        <v>6.6438561897747253</v>
      </c>
      <c r="M3721" s="194">
        <v>6.6438561897747253</v>
      </c>
      <c r="N3721" s="194">
        <v>6.8068370046343301</v>
      </c>
      <c r="O3721" s="194">
        <v>6.6438561897747253</v>
      </c>
      <c r="P3721" s="194">
        <v>6.6438561897747253</v>
      </c>
      <c r="Q3721" s="194">
        <v>6.6438561897747253</v>
      </c>
      <c r="S3721" s="181">
        <f t="shared" si="109"/>
        <v>0</v>
      </c>
      <c r="T3721" s="181">
        <f t="shared" si="110"/>
        <v>-0.16298081485960481</v>
      </c>
      <c r="U3721" s="181">
        <f t="shared" si="108"/>
        <v>0.16298081485960481</v>
      </c>
      <c r="V3721" s="181">
        <f t="shared" si="111"/>
        <v>0</v>
      </c>
      <c r="W3721" s="181">
        <f t="shared" si="112"/>
        <v>0</v>
      </c>
    </row>
    <row r="3722" spans="1:23" x14ac:dyDescent="0.25">
      <c r="A3722" s="188" t="s">
        <v>307</v>
      </c>
      <c r="B3722" s="35">
        <v>85</v>
      </c>
      <c r="C3722" s="164" t="s">
        <v>1358</v>
      </c>
      <c r="D3722" s="165" t="s">
        <v>1359</v>
      </c>
      <c r="E3722" s="191">
        <v>71.605125000000015</v>
      </c>
      <c r="F3722" s="191">
        <v>-81.107500000000002</v>
      </c>
      <c r="G3722" s="191">
        <v>90.863425000000007</v>
      </c>
      <c r="H3722" s="191">
        <v>40.116225</v>
      </c>
      <c r="I3722" s="191">
        <v>-5.7604750000000013</v>
      </c>
      <c r="J3722" s="191">
        <v>-6.3491750000000007</v>
      </c>
      <c r="L3722" s="194">
        <v>6.6438561897747253</v>
      </c>
      <c r="M3722" s="194">
        <v>6.6438561897747253</v>
      </c>
      <c r="N3722" s="194">
        <v>6.6438561897747253</v>
      </c>
      <c r="O3722" s="194">
        <v>6.6438561897747253</v>
      </c>
      <c r="P3722" s="194">
        <v>6.6438561897747253</v>
      </c>
      <c r="Q3722" s="194">
        <v>6.6438561897747253</v>
      </c>
      <c r="S3722" s="181">
        <f t="shared" si="109"/>
        <v>0</v>
      </c>
      <c r="T3722" s="181">
        <f t="shared" si="110"/>
        <v>0</v>
      </c>
      <c r="U3722" s="181">
        <f t="shared" si="108"/>
        <v>0</v>
      </c>
      <c r="V3722" s="181">
        <f t="shared" si="111"/>
        <v>0</v>
      </c>
      <c r="W3722" s="181">
        <f t="shared" si="112"/>
        <v>0</v>
      </c>
    </row>
    <row r="3723" spans="1:23" x14ac:dyDescent="0.25">
      <c r="A3723" s="188" t="s">
        <v>307</v>
      </c>
      <c r="B3723" s="35">
        <v>516</v>
      </c>
      <c r="C3723" s="44" t="s">
        <v>1558</v>
      </c>
      <c r="D3723" s="165" t="s">
        <v>1559</v>
      </c>
      <c r="E3723" s="191">
        <v>-87.835300000000018</v>
      </c>
      <c r="F3723" s="191">
        <v>-39.293399999999991</v>
      </c>
      <c r="G3723" s="191">
        <v>-1.2168250000000285</v>
      </c>
      <c r="H3723" s="191">
        <v>-19.485775000000004</v>
      </c>
      <c r="I3723" s="191">
        <v>-12.290100000000002</v>
      </c>
      <c r="J3723" s="191">
        <v>-14.095600000000001</v>
      </c>
      <c r="L3723" s="194">
        <v>6.6438561897747253</v>
      </c>
      <c r="M3723" s="194">
        <v>6.6438561897747253</v>
      </c>
      <c r="N3723" s="194">
        <v>6.6438561897747253</v>
      </c>
      <c r="O3723" s="194">
        <v>6.6438561897747253</v>
      </c>
      <c r="P3723" s="194">
        <v>6.6438561897747253</v>
      </c>
      <c r="Q3723" s="194">
        <v>6.6438561897747253</v>
      </c>
      <c r="S3723" s="181">
        <f t="shared" si="109"/>
        <v>0</v>
      </c>
      <c r="T3723" s="181">
        <f t="shared" si="110"/>
        <v>0</v>
      </c>
      <c r="U3723" s="181">
        <f t="shared" si="108"/>
        <v>0</v>
      </c>
      <c r="V3723" s="181">
        <f t="shared" si="111"/>
        <v>0</v>
      </c>
      <c r="W3723" s="181">
        <f t="shared" si="112"/>
        <v>0</v>
      </c>
    </row>
    <row r="3724" spans="1:23" x14ac:dyDescent="0.25">
      <c r="A3724" s="188" t="s">
        <v>307</v>
      </c>
      <c r="B3724" s="35">
        <v>493</v>
      </c>
      <c r="C3724" s="44" t="s">
        <v>1624</v>
      </c>
      <c r="D3724" s="167" t="s">
        <v>1625</v>
      </c>
      <c r="E3724" s="191">
        <v>-88.46674999999999</v>
      </c>
      <c r="F3724" s="191">
        <v>12.457900000000009</v>
      </c>
      <c r="G3724" s="191">
        <v>391.04669999999999</v>
      </c>
      <c r="H3724" s="191">
        <v>0.24547500000000078</v>
      </c>
      <c r="I3724" s="191">
        <v>-9.2341499999999996</v>
      </c>
      <c r="J3724" s="191">
        <v>-4.3498250000000009</v>
      </c>
      <c r="L3724" s="194">
        <v>6.6438561897747253</v>
      </c>
      <c r="M3724" s="194">
        <v>6.6438561897747253</v>
      </c>
      <c r="N3724" s="194">
        <v>8.6111970986762856</v>
      </c>
      <c r="O3724" s="194">
        <v>6.6438561897747253</v>
      </c>
      <c r="P3724" s="194">
        <v>6.6438561897747253</v>
      </c>
      <c r="Q3724" s="194">
        <v>6.6438561897747253</v>
      </c>
      <c r="S3724" s="181">
        <f t="shared" si="109"/>
        <v>0</v>
      </c>
      <c r="T3724" s="181">
        <f t="shared" si="110"/>
        <v>-1.9673409089015603</v>
      </c>
      <c r="U3724" s="181">
        <f t="shared" ref="U3724:U3787" si="113">N3724-O3724</f>
        <v>1.9673409089015603</v>
      </c>
      <c r="V3724" s="181">
        <f t="shared" si="111"/>
        <v>0</v>
      </c>
      <c r="W3724" s="181">
        <f t="shared" si="112"/>
        <v>0</v>
      </c>
    </row>
    <row r="3725" spans="1:23" x14ac:dyDescent="0.25">
      <c r="A3725" s="188" t="s">
        <v>307</v>
      </c>
      <c r="B3725" s="35">
        <v>33</v>
      </c>
      <c r="C3725" s="164" t="s">
        <v>123</v>
      </c>
      <c r="D3725" s="165" t="s">
        <v>129</v>
      </c>
      <c r="E3725" s="191">
        <v>336.09602499999994</v>
      </c>
      <c r="F3725" s="191">
        <v>-7.9405250000000045</v>
      </c>
      <c r="G3725" s="191">
        <v>188.10492500000001</v>
      </c>
      <c r="H3725" s="191">
        <v>-4.5486499999999985</v>
      </c>
      <c r="I3725" s="191">
        <v>-6.248149999999999</v>
      </c>
      <c r="J3725" s="191">
        <v>-8.4879500000000014</v>
      </c>
      <c r="L3725" s="194">
        <v>8.3927296698002909</v>
      </c>
      <c r="M3725" s="194">
        <v>6.6438561897747253</v>
      </c>
      <c r="N3725" s="194">
        <v>7.555393812054545</v>
      </c>
      <c r="O3725" s="194">
        <v>6.6438561897747253</v>
      </c>
      <c r="P3725" s="194">
        <v>6.6438561897747253</v>
      </c>
      <c r="Q3725" s="194">
        <v>6.6438561897747253</v>
      </c>
      <c r="S3725" s="181">
        <f t="shared" si="109"/>
        <v>1.7488734800255656</v>
      </c>
      <c r="T3725" s="181">
        <f t="shared" si="110"/>
        <v>-0.91153762227981971</v>
      </c>
      <c r="U3725" s="181">
        <f t="shared" si="113"/>
        <v>0.91153762227981971</v>
      </c>
      <c r="V3725" s="181">
        <f t="shared" si="111"/>
        <v>0</v>
      </c>
      <c r="W3725" s="181">
        <f t="shared" si="112"/>
        <v>0</v>
      </c>
    </row>
    <row r="3726" spans="1:23" x14ac:dyDescent="0.25">
      <c r="A3726" s="188" t="s">
        <v>307</v>
      </c>
      <c r="B3726" s="35">
        <v>32</v>
      </c>
      <c r="C3726" s="164" t="s">
        <v>123</v>
      </c>
      <c r="D3726" s="165" t="s">
        <v>124</v>
      </c>
      <c r="E3726" s="191">
        <v>-46.47547500000001</v>
      </c>
      <c r="F3726" s="191">
        <v>-23.445925000000003</v>
      </c>
      <c r="G3726" s="191">
        <v>278.45147500000002</v>
      </c>
      <c r="H3726" s="191">
        <v>1.4686999999999983</v>
      </c>
      <c r="I3726" s="191">
        <v>4.2157250000000008</v>
      </c>
      <c r="J3726" s="191">
        <v>-5.8981750000000002</v>
      </c>
      <c r="L3726" s="194">
        <v>6.6438561897747253</v>
      </c>
      <c r="M3726" s="194">
        <v>6.6438561897747253</v>
      </c>
      <c r="N3726" s="194">
        <v>8.1212821246059121</v>
      </c>
      <c r="O3726" s="194">
        <v>6.6438561897747253</v>
      </c>
      <c r="P3726" s="194">
        <v>6.6438561897747253</v>
      </c>
      <c r="Q3726" s="194">
        <v>6.6438561897747253</v>
      </c>
      <c r="S3726" s="181">
        <f t="shared" si="109"/>
        <v>0</v>
      </c>
      <c r="T3726" s="181">
        <f t="shared" si="110"/>
        <v>-1.4774259348311869</v>
      </c>
      <c r="U3726" s="181">
        <f t="shared" si="113"/>
        <v>1.4774259348311869</v>
      </c>
      <c r="V3726" s="181">
        <f t="shared" si="111"/>
        <v>0</v>
      </c>
      <c r="W3726" s="181">
        <f t="shared" si="112"/>
        <v>0</v>
      </c>
    </row>
    <row r="3727" spans="1:23" x14ac:dyDescent="0.25">
      <c r="A3727" s="188" t="s">
        <v>307</v>
      </c>
      <c r="B3727" s="35">
        <v>298</v>
      </c>
      <c r="C3727" s="164" t="s">
        <v>1195</v>
      </c>
      <c r="D3727" s="165" t="s">
        <v>1196</v>
      </c>
      <c r="E3727" s="191">
        <v>42951.0334</v>
      </c>
      <c r="F3727" s="191">
        <v>32632.092300000004</v>
      </c>
      <c r="G3727" s="191">
        <v>875.64499999999998</v>
      </c>
      <c r="H3727" s="191">
        <v>-0.35549999999999748</v>
      </c>
      <c r="I3727" s="191">
        <v>-4.6245999999999992</v>
      </c>
      <c r="J3727" s="191">
        <v>-26.428925</v>
      </c>
      <c r="L3727" s="194">
        <v>15.390405222510855</v>
      </c>
      <c r="M3727" s="194">
        <v>14.994003872466829</v>
      </c>
      <c r="N3727" s="194">
        <v>9.7742022872911143</v>
      </c>
      <c r="O3727" s="194">
        <v>6.6438561897747253</v>
      </c>
      <c r="P3727" s="194">
        <v>6.6438561897747253</v>
      </c>
      <c r="Q3727" s="194">
        <v>6.6438561897747253</v>
      </c>
      <c r="S3727" s="181">
        <f t="shared" si="109"/>
        <v>0.39640135004402666</v>
      </c>
      <c r="T3727" s="181">
        <f t="shared" si="110"/>
        <v>5.2198015851757145</v>
      </c>
      <c r="U3727" s="181">
        <f t="shared" si="113"/>
        <v>3.130346097516389</v>
      </c>
      <c r="V3727" s="181">
        <f t="shared" si="111"/>
        <v>0</v>
      </c>
      <c r="W3727" s="181">
        <f t="shared" si="112"/>
        <v>0</v>
      </c>
    </row>
    <row r="3728" spans="1:23" x14ac:dyDescent="0.25">
      <c r="A3728" s="188" t="s">
        <v>307</v>
      </c>
      <c r="B3728" s="35">
        <v>512</v>
      </c>
      <c r="C3728" s="44" t="s">
        <v>1562</v>
      </c>
      <c r="D3728" s="165" t="s">
        <v>1563</v>
      </c>
      <c r="E3728" s="191">
        <v>-273.04959999999994</v>
      </c>
      <c r="F3728" s="191">
        <v>-310.41907499999991</v>
      </c>
      <c r="G3728" s="191">
        <v>250.50117499999999</v>
      </c>
      <c r="H3728" s="191">
        <v>-10.746974999999999</v>
      </c>
      <c r="I3728" s="191">
        <v>-19.689575000000001</v>
      </c>
      <c r="J3728" s="191">
        <v>-20.205599999999997</v>
      </c>
      <c r="L3728" s="194">
        <v>6.6438561897747253</v>
      </c>
      <c r="M3728" s="194">
        <v>6.6438561897747253</v>
      </c>
      <c r="N3728" s="194">
        <v>7.9686735603117649</v>
      </c>
      <c r="O3728" s="194">
        <v>6.6438561897747253</v>
      </c>
      <c r="P3728" s="194">
        <v>6.6438561897747253</v>
      </c>
      <c r="Q3728" s="194">
        <v>6.6438561897747253</v>
      </c>
      <c r="S3728" s="181">
        <f t="shared" si="109"/>
        <v>0</v>
      </c>
      <c r="T3728" s="181">
        <f t="shared" si="110"/>
        <v>-1.3248173705370396</v>
      </c>
      <c r="U3728" s="181">
        <f t="shared" si="113"/>
        <v>1.3248173705370396</v>
      </c>
      <c r="V3728" s="181">
        <f t="shared" si="111"/>
        <v>0</v>
      </c>
      <c r="W3728" s="181">
        <f t="shared" si="112"/>
        <v>0</v>
      </c>
    </row>
    <row r="3729" spans="1:23" x14ac:dyDescent="0.25">
      <c r="A3729" s="188" t="s">
        <v>307</v>
      </c>
      <c r="B3729" s="35">
        <v>517</v>
      </c>
      <c r="C3729" s="44" t="s">
        <v>1665</v>
      </c>
      <c r="D3729" s="165" t="s">
        <v>1666</v>
      </c>
      <c r="E3729" s="191">
        <v>-88.803700000000006</v>
      </c>
      <c r="F3729" s="191">
        <v>-54.515374999999992</v>
      </c>
      <c r="G3729" s="191">
        <v>720.47534999999993</v>
      </c>
      <c r="H3729" s="191">
        <v>-8.2631250000000005</v>
      </c>
      <c r="I3729" s="191">
        <v>-10.567325000000002</v>
      </c>
      <c r="J3729" s="191">
        <v>-20.466075000000004</v>
      </c>
      <c r="L3729" s="194">
        <v>6.6438561897747253</v>
      </c>
      <c r="M3729" s="194">
        <v>6.6438561897747253</v>
      </c>
      <c r="N3729" s="194">
        <v>9.4928052613390648</v>
      </c>
      <c r="O3729" s="194">
        <v>6.6438561897747253</v>
      </c>
      <c r="P3729" s="194">
        <v>6.6438561897747253</v>
      </c>
      <c r="Q3729" s="194">
        <v>6.6438561897747253</v>
      </c>
      <c r="S3729" s="181">
        <f t="shared" si="109"/>
        <v>0</v>
      </c>
      <c r="T3729" s="181">
        <f t="shared" si="110"/>
        <v>-2.8489490715643395</v>
      </c>
      <c r="U3729" s="181">
        <f t="shared" si="113"/>
        <v>2.8489490715643395</v>
      </c>
      <c r="V3729" s="181">
        <f t="shared" si="111"/>
        <v>0</v>
      </c>
      <c r="W3729" s="181">
        <f t="shared" si="112"/>
        <v>0</v>
      </c>
    </row>
    <row r="3730" spans="1:23" x14ac:dyDescent="0.25">
      <c r="A3730" s="188" t="s">
        <v>307</v>
      </c>
      <c r="B3730" s="35">
        <v>358</v>
      </c>
      <c r="C3730" s="44" t="s">
        <v>1658</v>
      </c>
      <c r="D3730" s="165" t="s">
        <v>1659</v>
      </c>
      <c r="E3730" s="191">
        <v>31522.164775000001</v>
      </c>
      <c r="F3730" s="191">
        <v>41312.62092500001</v>
      </c>
      <c r="G3730" s="191">
        <v>38319.638249999996</v>
      </c>
      <c r="H3730" s="191">
        <v>12483.007699999998</v>
      </c>
      <c r="I3730" s="191">
        <v>9910.7479500000009</v>
      </c>
      <c r="J3730" s="191">
        <v>7126.7346249999991</v>
      </c>
      <c r="L3730" s="194">
        <v>14.944078994385469</v>
      </c>
      <c r="M3730" s="194">
        <v>15.33429496904766</v>
      </c>
      <c r="N3730" s="194">
        <v>15.225796321171703</v>
      </c>
      <c r="O3730" s="194">
        <v>13.607677963676064</v>
      </c>
      <c r="P3730" s="194">
        <v>13.274778224317757</v>
      </c>
      <c r="Q3730" s="194">
        <v>12.799025489045215</v>
      </c>
      <c r="S3730" s="181">
        <f t="shared" si="109"/>
        <v>-0.39021597466219049</v>
      </c>
      <c r="T3730" s="181">
        <f t="shared" si="110"/>
        <v>0.10849864787595642</v>
      </c>
      <c r="U3730" s="181">
        <f t="shared" si="113"/>
        <v>1.6181183574956393</v>
      </c>
      <c r="V3730" s="181">
        <f t="shared" si="111"/>
        <v>0.3328997393583073</v>
      </c>
      <c r="W3730" s="181">
        <f t="shared" si="112"/>
        <v>0.47575273527254147</v>
      </c>
    </row>
    <row r="3731" spans="1:23" x14ac:dyDescent="0.25">
      <c r="A3731" s="188" t="s">
        <v>307</v>
      </c>
      <c r="B3731" s="35">
        <v>518</v>
      </c>
      <c r="C3731" s="44" t="s">
        <v>1635</v>
      </c>
      <c r="D3731" s="165" t="s">
        <v>1636</v>
      </c>
      <c r="E3731" s="191">
        <v>-154.68095</v>
      </c>
      <c r="F3731" s="191">
        <v>93.953300000000013</v>
      </c>
      <c r="G3731" s="191">
        <v>189.63634999999999</v>
      </c>
      <c r="H3731" s="191">
        <v>10.194300000000005</v>
      </c>
      <c r="I3731" s="191">
        <v>-7.5625749999999989</v>
      </c>
      <c r="J3731" s="191">
        <v>-5.9619249999999973</v>
      </c>
      <c r="L3731" s="194">
        <v>6.6438561897747253</v>
      </c>
      <c r="M3731" s="194">
        <v>6.6438561897747253</v>
      </c>
      <c r="N3731" s="194">
        <v>7.5670917201412111</v>
      </c>
      <c r="O3731" s="194">
        <v>6.6438561897747253</v>
      </c>
      <c r="P3731" s="194">
        <v>6.6438561897747253</v>
      </c>
      <c r="Q3731" s="194">
        <v>6.6438561897747253</v>
      </c>
      <c r="S3731" s="181">
        <f t="shared" si="109"/>
        <v>0</v>
      </c>
      <c r="T3731" s="181">
        <f t="shared" si="110"/>
        <v>-0.92323553036648587</v>
      </c>
      <c r="U3731" s="181">
        <f t="shared" si="113"/>
        <v>0.92323553036648587</v>
      </c>
      <c r="V3731" s="181">
        <f t="shared" si="111"/>
        <v>0</v>
      </c>
      <c r="W3731" s="181">
        <f t="shared" si="112"/>
        <v>0</v>
      </c>
    </row>
    <row r="3732" spans="1:23" x14ac:dyDescent="0.25">
      <c r="A3732" s="188" t="s">
        <v>307</v>
      </c>
      <c r="B3732" s="35">
        <v>519</v>
      </c>
      <c r="C3732" s="44" t="s">
        <v>1441</v>
      </c>
      <c r="D3732" s="165" t="s">
        <v>1442</v>
      </c>
      <c r="E3732" s="191">
        <v>146.21327500000001</v>
      </c>
      <c r="F3732" s="191">
        <v>-36.705924999999979</v>
      </c>
      <c r="G3732" s="191">
        <v>289.66129999999987</v>
      </c>
      <c r="H3732" s="191">
        <v>22.18504999999999</v>
      </c>
      <c r="I3732" s="191">
        <v>-4.6265500000000017</v>
      </c>
      <c r="J3732" s="191">
        <v>-41.136449999999989</v>
      </c>
      <c r="L3732" s="194">
        <v>7.1919304922225802</v>
      </c>
      <c r="M3732" s="194">
        <v>6.6438561897747253</v>
      </c>
      <c r="N3732" s="194">
        <v>8.1782231369731875</v>
      </c>
      <c r="O3732" s="194">
        <v>6.6438561897747253</v>
      </c>
      <c r="P3732" s="194">
        <v>6.6438561897747253</v>
      </c>
      <c r="Q3732" s="194">
        <v>6.6438561897747253</v>
      </c>
      <c r="S3732" s="181">
        <f t="shared" si="109"/>
        <v>0.54807430244785493</v>
      </c>
      <c r="T3732" s="181">
        <f t="shared" si="110"/>
        <v>-1.5343669471984622</v>
      </c>
      <c r="U3732" s="181">
        <f t="shared" si="113"/>
        <v>1.5343669471984622</v>
      </c>
      <c r="V3732" s="181">
        <f t="shared" si="111"/>
        <v>0</v>
      </c>
      <c r="W3732" s="181">
        <f t="shared" si="112"/>
        <v>0</v>
      </c>
    </row>
    <row r="3733" spans="1:23" x14ac:dyDescent="0.25">
      <c r="A3733" s="188" t="s">
        <v>307</v>
      </c>
      <c r="B3733" s="35">
        <v>324</v>
      </c>
      <c r="C3733" s="164" t="s">
        <v>1207</v>
      </c>
      <c r="D3733" s="165" t="s">
        <v>1208</v>
      </c>
      <c r="E3733" s="191">
        <v>92.186800000000005</v>
      </c>
      <c r="F3733" s="191">
        <v>76.916449999999983</v>
      </c>
      <c r="G3733" s="191">
        <v>49.245699999999999</v>
      </c>
      <c r="H3733" s="191">
        <v>10.668799999999997</v>
      </c>
      <c r="I3733" s="191">
        <v>6.140349999999998</v>
      </c>
      <c r="J3733" s="191">
        <v>-8.3321500000000022</v>
      </c>
      <c r="L3733" s="194">
        <v>6.6438561897747253</v>
      </c>
      <c r="M3733" s="194">
        <v>6.6438561897747253</v>
      </c>
      <c r="N3733" s="194">
        <v>6.6438561897747253</v>
      </c>
      <c r="O3733" s="194">
        <v>6.6438561897747253</v>
      </c>
      <c r="P3733" s="194">
        <v>6.6438561897747253</v>
      </c>
      <c r="Q3733" s="194">
        <v>6.6438561897747253</v>
      </c>
      <c r="S3733" s="181">
        <f t="shared" si="109"/>
        <v>0</v>
      </c>
      <c r="T3733" s="181">
        <f t="shared" si="110"/>
        <v>0</v>
      </c>
      <c r="U3733" s="181">
        <f t="shared" si="113"/>
        <v>0</v>
      </c>
      <c r="V3733" s="181">
        <f t="shared" si="111"/>
        <v>0</v>
      </c>
      <c r="W3733" s="181">
        <f t="shared" si="112"/>
        <v>0</v>
      </c>
    </row>
    <row r="3734" spans="1:23" x14ac:dyDescent="0.25">
      <c r="A3734" s="188" t="s">
        <v>307</v>
      </c>
      <c r="B3734" s="35">
        <v>287</v>
      </c>
      <c r="C3734" s="164" t="s">
        <v>1611</v>
      </c>
      <c r="D3734" s="165" t="s">
        <v>1612</v>
      </c>
      <c r="E3734" s="191">
        <v>37503.834050000005</v>
      </c>
      <c r="F3734" s="191">
        <v>42018.37907499999</v>
      </c>
      <c r="G3734" s="191">
        <v>32892.565524999998</v>
      </c>
      <c r="H3734" s="191">
        <v>13353.492100000001</v>
      </c>
      <c r="I3734" s="191">
        <v>7765.7003000000022</v>
      </c>
      <c r="J3734" s="191">
        <v>6262.8415250000007</v>
      </c>
      <c r="L3734" s="194">
        <v>15.194750470682601</v>
      </c>
      <c r="M3734" s="194">
        <v>15.358732888405619</v>
      </c>
      <c r="N3734" s="194">
        <v>15.005473918152893</v>
      </c>
      <c r="O3734" s="194">
        <v>13.7049294530384</v>
      </c>
      <c r="P3734" s="194">
        <v>12.922900315363677</v>
      </c>
      <c r="Q3734" s="194">
        <v>12.612601658097949</v>
      </c>
      <c r="S3734" s="181">
        <f t="shared" si="109"/>
        <v>-0.1639824177230178</v>
      </c>
      <c r="T3734" s="181">
        <f t="shared" si="110"/>
        <v>0.35325897025272646</v>
      </c>
      <c r="U3734" s="181">
        <f t="shared" si="113"/>
        <v>1.3005444651144931</v>
      </c>
      <c r="V3734" s="181">
        <f t="shared" si="111"/>
        <v>0.78202913767472282</v>
      </c>
      <c r="W3734" s="181">
        <f t="shared" si="112"/>
        <v>0.31029865726572758</v>
      </c>
    </row>
    <row r="3735" spans="1:23" x14ac:dyDescent="0.25">
      <c r="A3735" s="188" t="s">
        <v>307</v>
      </c>
      <c r="B3735" s="35">
        <v>503</v>
      </c>
      <c r="C3735" s="44" t="s">
        <v>1653</v>
      </c>
      <c r="D3735" s="167" t="s">
        <v>1654</v>
      </c>
      <c r="E3735" s="191">
        <v>41617.772899999996</v>
      </c>
      <c r="F3735" s="191">
        <v>39592.462625</v>
      </c>
      <c r="G3735" s="191">
        <v>30291.958525000009</v>
      </c>
      <c r="H3735" s="191">
        <v>6624.2190750000009</v>
      </c>
      <c r="I3735" s="191">
        <v>5082.7081250000001</v>
      </c>
      <c r="J3735" s="191">
        <v>2831.1231500000004</v>
      </c>
      <c r="L3735" s="194">
        <v>15.344912143467155</v>
      </c>
      <c r="M3735" s="194">
        <v>15.272938184386048</v>
      </c>
      <c r="N3735" s="194">
        <v>14.886647238070982</v>
      </c>
      <c r="O3735" s="194">
        <v>12.693534670843183</v>
      </c>
      <c r="P3735" s="194">
        <v>12.311381670926451</v>
      </c>
      <c r="Q3735" s="194">
        <v>11.467158790539472</v>
      </c>
      <c r="S3735" s="181">
        <f t="shared" si="109"/>
        <v>7.1973959081107708E-2</v>
      </c>
      <c r="T3735" s="181">
        <f t="shared" si="110"/>
        <v>0.38629094631506611</v>
      </c>
      <c r="U3735" s="181">
        <f t="shared" si="113"/>
        <v>2.1931125672277982</v>
      </c>
      <c r="V3735" s="181">
        <f t="shared" si="111"/>
        <v>0.38215299991673213</v>
      </c>
      <c r="W3735" s="181">
        <f t="shared" si="112"/>
        <v>0.84422288038697957</v>
      </c>
    </row>
    <row r="3736" spans="1:23" x14ac:dyDescent="0.25">
      <c r="A3736" s="188" t="s">
        <v>307</v>
      </c>
      <c r="B3736" s="35">
        <v>272</v>
      </c>
      <c r="C3736" s="164" t="s">
        <v>1285</v>
      </c>
      <c r="D3736" s="165" t="s">
        <v>1286</v>
      </c>
      <c r="E3736" s="191">
        <v>38845.684900000007</v>
      </c>
      <c r="F3736" s="191">
        <v>41553.107700000008</v>
      </c>
      <c r="G3736" s="191">
        <v>40227.121975000002</v>
      </c>
      <c r="H3736" s="191">
        <v>19277.747950000004</v>
      </c>
      <c r="I3736" s="191">
        <v>11694.372425000001</v>
      </c>
      <c r="J3736" s="191">
        <v>4440.1944999999996</v>
      </c>
      <c r="L3736" s="194">
        <v>15.245466728011904</v>
      </c>
      <c r="M3736" s="194">
        <v>15.342668757765727</v>
      </c>
      <c r="N3736" s="194">
        <v>15.295880904464978</v>
      </c>
      <c r="O3736" s="194">
        <v>14.234648903568738</v>
      </c>
      <c r="P3736" s="194">
        <v>13.513526821519068</v>
      </c>
      <c r="Q3736" s="194">
        <v>12.116407158994116</v>
      </c>
      <c r="S3736" s="181">
        <f t="shared" ref="S3736:S3799" si="114">L3736-M3736</f>
        <v>-9.7202029753823638E-2</v>
      </c>
      <c r="T3736" s="181">
        <f t="shared" ref="T3736:T3799" si="115">M3736-N3736</f>
        <v>4.6787853300749305E-2</v>
      </c>
      <c r="U3736" s="181">
        <f t="shared" si="113"/>
        <v>1.0612320008962399</v>
      </c>
      <c r="V3736" s="181">
        <f t="shared" ref="V3736:V3799" si="116">O3736-P3736</f>
        <v>0.72112208204966954</v>
      </c>
      <c r="W3736" s="181">
        <f t="shared" ref="W3736:W3799" si="117">P3736-Q3736</f>
        <v>1.3971196625249522</v>
      </c>
    </row>
    <row r="3737" spans="1:23" x14ac:dyDescent="0.25">
      <c r="A3737" s="188" t="s">
        <v>307</v>
      </c>
      <c r="B3737" s="35">
        <v>266</v>
      </c>
      <c r="C3737" s="164" t="s">
        <v>1087</v>
      </c>
      <c r="D3737" s="165" t="s">
        <v>1088</v>
      </c>
      <c r="E3737" s="191">
        <v>4833.7313749999994</v>
      </c>
      <c r="F3737" s="191">
        <v>8140.7612999999992</v>
      </c>
      <c r="G3737" s="191">
        <v>1474.1188499999996</v>
      </c>
      <c r="H3737" s="191">
        <v>3.4733000000000001</v>
      </c>
      <c r="I3737" s="191">
        <v>0.29792499999999755</v>
      </c>
      <c r="J3737" s="191">
        <v>-0.77797499999999786</v>
      </c>
      <c r="L3737" s="194">
        <v>12.238921585087956</v>
      </c>
      <c r="M3737" s="194">
        <v>12.99094800205005</v>
      </c>
      <c r="N3737" s="194">
        <v>10.525637130257429</v>
      </c>
      <c r="O3737" s="194">
        <v>6.6438561897747253</v>
      </c>
      <c r="P3737" s="194">
        <v>6.6438561897747253</v>
      </c>
      <c r="Q3737" s="194">
        <v>6.6438561897747253</v>
      </c>
      <c r="S3737" s="181">
        <f t="shared" si="114"/>
        <v>-0.75202641696209405</v>
      </c>
      <c r="T3737" s="181">
        <f t="shared" si="115"/>
        <v>2.4653108717926209</v>
      </c>
      <c r="U3737" s="181">
        <f t="shared" si="113"/>
        <v>3.8817809404827042</v>
      </c>
      <c r="V3737" s="181">
        <f t="shared" si="116"/>
        <v>0</v>
      </c>
      <c r="W3737" s="181">
        <f t="shared" si="117"/>
        <v>0</v>
      </c>
    </row>
    <row r="3738" spans="1:23" x14ac:dyDescent="0.25">
      <c r="A3738" s="188" t="s">
        <v>307</v>
      </c>
      <c r="B3738" s="35">
        <v>274</v>
      </c>
      <c r="C3738" s="164" t="s">
        <v>339</v>
      </c>
      <c r="D3738" s="165" t="s">
        <v>1413</v>
      </c>
      <c r="E3738" s="191">
        <v>34845.084475000003</v>
      </c>
      <c r="F3738" s="191">
        <v>30425.010275000001</v>
      </c>
      <c r="G3738" s="191">
        <v>16310.747224999999</v>
      </c>
      <c r="H3738" s="191">
        <v>358.12672500000002</v>
      </c>
      <c r="I3738" s="191">
        <v>145.61712499999999</v>
      </c>
      <c r="J3738" s="191">
        <v>14.616400000000002</v>
      </c>
      <c r="L3738" s="194">
        <v>15.088667531949708</v>
      </c>
      <c r="M3738" s="194">
        <v>14.892970129709127</v>
      </c>
      <c r="N3738" s="194">
        <v>13.993535255597321</v>
      </c>
      <c r="O3738" s="194">
        <v>8.4843263727345342</v>
      </c>
      <c r="P3738" s="194">
        <v>7.1860362204470505</v>
      </c>
      <c r="Q3738" s="194">
        <v>6.6438561897747253</v>
      </c>
      <c r="S3738" s="181">
        <f t="shared" si="114"/>
        <v>0.1956974022405813</v>
      </c>
      <c r="T3738" s="181">
        <f t="shared" si="115"/>
        <v>0.89943487411180634</v>
      </c>
      <c r="U3738" s="181">
        <f t="shared" si="113"/>
        <v>5.5092088828627865</v>
      </c>
      <c r="V3738" s="181">
        <f t="shared" si="116"/>
        <v>1.2982901522874837</v>
      </c>
      <c r="W3738" s="181">
        <f t="shared" si="117"/>
        <v>0.54218003067232523</v>
      </c>
    </row>
    <row r="3739" spans="1:23" x14ac:dyDescent="0.25">
      <c r="A3739" s="188" t="s">
        <v>307</v>
      </c>
      <c r="B3739" s="35">
        <v>273</v>
      </c>
      <c r="C3739" s="164" t="s">
        <v>339</v>
      </c>
      <c r="D3739" s="165" t="s">
        <v>1373</v>
      </c>
      <c r="E3739" s="191">
        <v>20625.515374999999</v>
      </c>
      <c r="F3739" s="191">
        <v>17518.124775</v>
      </c>
      <c r="G3739" s="191">
        <v>340.56329999999991</v>
      </c>
      <c r="H3739" s="191">
        <v>7.9967000000000024</v>
      </c>
      <c r="I3739" s="191">
        <v>14.541974999999997</v>
      </c>
      <c r="J3739" s="191">
        <v>-1.3198499999999953</v>
      </c>
      <c r="L3739" s="194">
        <v>14.332142548346315</v>
      </c>
      <c r="M3739" s="194">
        <v>14.09656072968253</v>
      </c>
      <c r="N3739" s="194">
        <v>8.4117791645423612</v>
      </c>
      <c r="O3739" s="194">
        <v>6.6438561897747253</v>
      </c>
      <c r="P3739" s="194">
        <v>6.6438561897747253</v>
      </c>
      <c r="Q3739" s="194">
        <v>6.6438561897747253</v>
      </c>
      <c r="S3739" s="181">
        <f t="shared" si="114"/>
        <v>0.23558181866378547</v>
      </c>
      <c r="T3739" s="181">
        <f t="shared" si="115"/>
        <v>5.6847815651401685</v>
      </c>
      <c r="U3739" s="181">
        <f t="shared" si="113"/>
        <v>1.7679229747676359</v>
      </c>
      <c r="V3739" s="181">
        <f t="shared" si="116"/>
        <v>0</v>
      </c>
      <c r="W3739" s="181">
        <f t="shared" si="117"/>
        <v>0</v>
      </c>
    </row>
    <row r="3740" spans="1:23" x14ac:dyDescent="0.25">
      <c r="A3740" s="188" t="s">
        <v>307</v>
      </c>
      <c r="B3740" s="35">
        <v>270</v>
      </c>
      <c r="C3740" s="164" t="s">
        <v>1168</v>
      </c>
      <c r="D3740" s="165" t="s">
        <v>1169</v>
      </c>
      <c r="E3740" s="191">
        <v>40019.167349999996</v>
      </c>
      <c r="F3740" s="191">
        <v>41578.498200000002</v>
      </c>
      <c r="G3740" s="191">
        <v>37710.309299999994</v>
      </c>
      <c r="H3740" s="191">
        <v>13923.610149999997</v>
      </c>
      <c r="I3740" s="191">
        <v>9367.9928499999987</v>
      </c>
      <c r="J3740" s="191">
        <v>4203.5357000000004</v>
      </c>
      <c r="L3740" s="194">
        <v>15.288403529988441</v>
      </c>
      <c r="M3740" s="194">
        <v>15.343550029074713</v>
      </c>
      <c r="N3740" s="194">
        <v>15.20267136306393</v>
      </c>
      <c r="O3740" s="194">
        <v>13.76524570497652</v>
      </c>
      <c r="P3740" s="194">
        <v>13.193524259383208</v>
      </c>
      <c r="Q3740" s="194">
        <v>12.037387610408475</v>
      </c>
      <c r="S3740" s="181">
        <f t="shared" si="114"/>
        <v>-5.5146499086271561E-2</v>
      </c>
      <c r="T3740" s="181">
        <f t="shared" si="115"/>
        <v>0.14087866601078325</v>
      </c>
      <c r="U3740" s="181">
        <f t="shared" si="113"/>
        <v>1.4374256580874096</v>
      </c>
      <c r="V3740" s="181">
        <f t="shared" si="116"/>
        <v>0.57172144559331173</v>
      </c>
      <c r="W3740" s="181">
        <f t="shared" si="117"/>
        <v>1.1561366489747336</v>
      </c>
    </row>
    <row r="3741" spans="1:23" x14ac:dyDescent="0.25">
      <c r="A3741" s="188" t="s">
        <v>307</v>
      </c>
      <c r="B3741" s="35">
        <v>269</v>
      </c>
      <c r="C3741" s="164" t="s">
        <v>1168</v>
      </c>
      <c r="D3741" s="165" t="s">
        <v>1284</v>
      </c>
      <c r="E3741" s="191">
        <v>41926.074600000007</v>
      </c>
      <c r="F3741" s="191">
        <v>38822.832900000001</v>
      </c>
      <c r="G3741" s="191">
        <v>32337.608650000002</v>
      </c>
      <c r="H3741" s="191">
        <v>8729.4563249999992</v>
      </c>
      <c r="I3741" s="191">
        <v>6874.3927999999987</v>
      </c>
      <c r="J3741" s="191">
        <v>3929.3628249999992</v>
      </c>
      <c r="L3741" s="194">
        <v>15.355560141281179</v>
      </c>
      <c r="M3741" s="194">
        <v>15.244617774820584</v>
      </c>
      <c r="N3741" s="194">
        <v>14.980925375728207</v>
      </c>
      <c r="O3741" s="194">
        <v>13.091676089530441</v>
      </c>
      <c r="P3741" s="194">
        <v>12.747016573733587</v>
      </c>
      <c r="Q3741" s="194">
        <v>11.940079672530153</v>
      </c>
      <c r="S3741" s="181">
        <f t="shared" si="114"/>
        <v>0.11094236646059485</v>
      </c>
      <c r="T3741" s="181">
        <f t="shared" si="115"/>
        <v>0.26369239909237763</v>
      </c>
      <c r="U3741" s="181">
        <f t="shared" si="113"/>
        <v>1.8892492861977654</v>
      </c>
      <c r="V3741" s="181">
        <f t="shared" si="116"/>
        <v>0.34465951579685417</v>
      </c>
      <c r="W3741" s="181">
        <f t="shared" si="117"/>
        <v>0.80693690120343398</v>
      </c>
    </row>
    <row r="3742" spans="1:23" ht="25.5" x14ac:dyDescent="0.25">
      <c r="A3742" s="188" t="s">
        <v>307</v>
      </c>
      <c r="B3742" s="35">
        <v>607</v>
      </c>
      <c r="C3742" s="44" t="s">
        <v>945</v>
      </c>
      <c r="D3742" s="167" t="s">
        <v>970</v>
      </c>
      <c r="E3742" s="191">
        <v>41216.660124999995</v>
      </c>
      <c r="F3742" s="191">
        <v>45011.385875000007</v>
      </c>
      <c r="G3742" s="191">
        <v>35360.169549999991</v>
      </c>
      <c r="H3742" s="191">
        <v>12053.258175000001</v>
      </c>
      <c r="I3742" s="191">
        <v>7998.9384000000009</v>
      </c>
      <c r="J3742" s="191">
        <v>4480.1151</v>
      </c>
      <c r="L3742" s="194">
        <v>15.330939984467424</v>
      </c>
      <c r="M3742" s="194">
        <v>15.458002364717469</v>
      </c>
      <c r="N3742" s="194">
        <v>15.109837571935969</v>
      </c>
      <c r="O3742" s="194">
        <v>13.557135560655549</v>
      </c>
      <c r="P3742" s="194">
        <v>12.96559282632662</v>
      </c>
      <c r="Q3742" s="194">
        <v>12.129320082138296</v>
      </c>
      <c r="S3742" s="181">
        <f t="shared" si="114"/>
        <v>-0.12706238025004524</v>
      </c>
      <c r="T3742" s="181">
        <f t="shared" si="115"/>
        <v>0.3481647927814997</v>
      </c>
      <c r="U3742" s="181">
        <f t="shared" si="113"/>
        <v>1.5527020112804202</v>
      </c>
      <c r="V3742" s="181">
        <f t="shared" si="116"/>
        <v>0.59154273432892879</v>
      </c>
      <c r="W3742" s="181">
        <f t="shared" si="117"/>
        <v>0.83627274418832442</v>
      </c>
    </row>
    <row r="3743" spans="1:23" ht="25.5" x14ac:dyDescent="0.25">
      <c r="A3743" s="188" t="s">
        <v>307</v>
      </c>
      <c r="B3743" s="35">
        <v>606</v>
      </c>
      <c r="C3743" s="44" t="s">
        <v>945</v>
      </c>
      <c r="D3743" s="167" t="s">
        <v>1668</v>
      </c>
      <c r="E3743" s="191">
        <v>39290.076300000001</v>
      </c>
      <c r="F3743" s="191">
        <v>39924.908100000008</v>
      </c>
      <c r="G3743" s="191">
        <v>32111.983425000006</v>
      </c>
      <c r="H3743" s="191">
        <v>13405.521175</v>
      </c>
      <c r="I3743" s="191">
        <v>5481.9884249999996</v>
      </c>
      <c r="J3743" s="191">
        <v>3931.9215999999992</v>
      </c>
      <c r="L3743" s="194">
        <v>15.261877349013769</v>
      </c>
      <c r="M3743" s="194">
        <v>15.285001466363745</v>
      </c>
      <c r="N3743" s="194">
        <v>14.970824156697805</v>
      </c>
      <c r="O3743" s="194">
        <v>13.710539688535853</v>
      </c>
      <c r="P3743" s="194">
        <v>12.420483566635932</v>
      </c>
      <c r="Q3743" s="194">
        <v>11.941018840211679</v>
      </c>
      <c r="S3743" s="181">
        <f t="shared" si="114"/>
        <v>-2.3124117349976103E-2</v>
      </c>
      <c r="T3743" s="181">
        <f t="shared" si="115"/>
        <v>0.31417730966593993</v>
      </c>
      <c r="U3743" s="181">
        <f t="shared" si="113"/>
        <v>1.2602844681619523</v>
      </c>
      <c r="V3743" s="181">
        <f t="shared" si="116"/>
        <v>1.2900561218999211</v>
      </c>
      <c r="W3743" s="181">
        <f t="shared" si="117"/>
        <v>0.47946472642425242</v>
      </c>
    </row>
    <row r="3744" spans="1:23" ht="25.5" x14ac:dyDescent="0.25">
      <c r="A3744" s="188" t="s">
        <v>307</v>
      </c>
      <c r="B3744" s="35">
        <v>609</v>
      </c>
      <c r="C3744" s="44" t="s">
        <v>945</v>
      </c>
      <c r="D3744" s="167" t="s">
        <v>946</v>
      </c>
      <c r="E3744" s="191">
        <v>36651.882074999987</v>
      </c>
      <c r="F3744" s="191">
        <v>39155.395649999991</v>
      </c>
      <c r="G3744" s="191">
        <v>35573.594475000005</v>
      </c>
      <c r="H3744" s="191">
        <v>12319.363574999999</v>
      </c>
      <c r="I3744" s="191">
        <v>8524.9434000000001</v>
      </c>
      <c r="J3744" s="191">
        <v>4230.6051499999994</v>
      </c>
      <c r="L3744" s="194">
        <v>15.161599662234691</v>
      </c>
      <c r="M3744" s="194">
        <v>15.256923505485494</v>
      </c>
      <c r="N3744" s="194">
        <v>15.118519136048073</v>
      </c>
      <c r="O3744" s="194">
        <v>13.588640107099513</v>
      </c>
      <c r="P3744" s="194">
        <v>13.057474540287416</v>
      </c>
      <c r="Q3744" s="194">
        <v>12.04664832731234</v>
      </c>
      <c r="S3744" s="181">
        <f t="shared" si="114"/>
        <v>-9.5323843250803009E-2</v>
      </c>
      <c r="T3744" s="181">
        <f t="shared" si="115"/>
        <v>0.13840436943742063</v>
      </c>
      <c r="U3744" s="181">
        <f t="shared" si="113"/>
        <v>1.5298790289485602</v>
      </c>
      <c r="V3744" s="181">
        <f t="shared" si="116"/>
        <v>0.53116556681209737</v>
      </c>
      <c r="W3744" s="181">
        <f t="shared" si="117"/>
        <v>1.0108262129750756</v>
      </c>
    </row>
    <row r="3745" spans="1:24" x14ac:dyDescent="0.25">
      <c r="A3745" s="188" t="s">
        <v>307</v>
      </c>
      <c r="B3745" s="35">
        <v>602</v>
      </c>
      <c r="C3745" s="44" t="s">
        <v>945</v>
      </c>
      <c r="D3745" s="167" t="s">
        <v>1092</v>
      </c>
      <c r="E3745" s="191">
        <v>30399.221250000002</v>
      </c>
      <c r="F3745" s="191">
        <v>23904.922049999994</v>
      </c>
      <c r="G3745" s="191">
        <v>33938.458224999995</v>
      </c>
      <c r="H3745" s="191">
        <v>9649.9881249999999</v>
      </c>
      <c r="I3745" s="191">
        <v>7806.1367749999999</v>
      </c>
      <c r="J3745" s="191">
        <v>2959.5906499999992</v>
      </c>
      <c r="L3745" s="194">
        <v>14.891746745548785</v>
      </c>
      <c r="M3745" s="194">
        <v>14.545020080852636</v>
      </c>
      <c r="N3745" s="194">
        <v>15.050633406372585</v>
      </c>
      <c r="O3745" s="194">
        <v>13.236311451704553</v>
      </c>
      <c r="P3745" s="194">
        <v>12.930393025799892</v>
      </c>
      <c r="Q3745" s="194">
        <v>11.531181930768108</v>
      </c>
      <c r="S3745" s="181">
        <f t="shared" si="114"/>
        <v>0.3467266646961491</v>
      </c>
      <c r="T3745" s="181">
        <f t="shared" si="115"/>
        <v>-0.50561332551994909</v>
      </c>
      <c r="U3745" s="181">
        <f t="shared" si="113"/>
        <v>1.8143219546680314</v>
      </c>
      <c r="V3745" s="181">
        <f t="shared" si="116"/>
        <v>0.30591842590466101</v>
      </c>
      <c r="W3745" s="181">
        <f t="shared" si="117"/>
        <v>1.3992110950317844</v>
      </c>
    </row>
    <row r="3746" spans="1:24" x14ac:dyDescent="0.25">
      <c r="A3746" s="188" t="s">
        <v>307</v>
      </c>
      <c r="B3746" s="35">
        <v>521</v>
      </c>
      <c r="C3746" s="44" t="s">
        <v>945</v>
      </c>
      <c r="D3746" s="165" t="s">
        <v>1355</v>
      </c>
      <c r="E3746" s="191">
        <v>19995.388799999997</v>
      </c>
      <c r="F3746" s="191">
        <v>23438.250475000001</v>
      </c>
      <c r="G3746" s="191">
        <v>8470.3001500000028</v>
      </c>
      <c r="H3746" s="191">
        <v>769.53022499999997</v>
      </c>
      <c r="I3746" s="191">
        <v>487.39440000000002</v>
      </c>
      <c r="J3746" s="191">
        <v>257.91362500000002</v>
      </c>
      <c r="L3746" s="194">
        <v>14.287379713429599</v>
      </c>
      <c r="M3746" s="194">
        <v>14.516577264785678</v>
      </c>
      <c r="N3746" s="194">
        <v>13.048197377861142</v>
      </c>
      <c r="O3746" s="194">
        <v>9.5878341824766817</v>
      </c>
      <c r="P3746" s="194">
        <v>8.9289458648436888</v>
      </c>
      <c r="Q3746" s="194">
        <v>8.0107441792675456</v>
      </c>
      <c r="S3746" s="181">
        <f t="shared" si="114"/>
        <v>-0.22919755135607822</v>
      </c>
      <c r="T3746" s="181">
        <f t="shared" si="115"/>
        <v>1.4683798869245361</v>
      </c>
      <c r="U3746" s="181">
        <f t="shared" si="113"/>
        <v>3.4603631953844598</v>
      </c>
      <c r="V3746" s="181">
        <f t="shared" si="116"/>
        <v>0.65888831763299294</v>
      </c>
      <c r="W3746" s="181">
        <f t="shared" si="117"/>
        <v>0.91820168557614323</v>
      </c>
    </row>
    <row r="3747" spans="1:24" x14ac:dyDescent="0.25">
      <c r="A3747" s="188" t="s">
        <v>307</v>
      </c>
      <c r="B3747" s="35">
        <v>603</v>
      </c>
      <c r="C3747" s="44" t="s">
        <v>945</v>
      </c>
      <c r="D3747" s="167" t="s">
        <v>1281</v>
      </c>
      <c r="E3747" s="191">
        <v>45088.725399999996</v>
      </c>
      <c r="F3747" s="191">
        <v>20315.613800000003</v>
      </c>
      <c r="G3747" s="191">
        <v>36014.891500000005</v>
      </c>
      <c r="H3747" s="191">
        <v>9399.9183500000017</v>
      </c>
      <c r="I3747" s="191">
        <v>6775.9478749999998</v>
      </c>
      <c r="J3747" s="191">
        <v>2109.8941</v>
      </c>
      <c r="L3747" s="194">
        <v>15.460479106976869</v>
      </c>
      <c r="M3747" s="194">
        <v>14.31030133323185</v>
      </c>
      <c r="N3747" s="194">
        <v>15.136305937520799</v>
      </c>
      <c r="O3747" s="194">
        <v>13.198432509903245</v>
      </c>
      <c r="P3747" s="194">
        <v>12.726207061225905</v>
      </c>
      <c r="Q3747" s="194">
        <v>11.042954873528682</v>
      </c>
      <c r="S3747" s="181">
        <f t="shared" si="114"/>
        <v>1.1501777737450194</v>
      </c>
      <c r="T3747" s="181">
        <f t="shared" si="115"/>
        <v>-0.82600460428894884</v>
      </c>
      <c r="U3747" s="181">
        <f t="shared" si="113"/>
        <v>1.9378734276175535</v>
      </c>
      <c r="V3747" s="181">
        <f t="shared" si="116"/>
        <v>0.47222544867734051</v>
      </c>
      <c r="W3747" s="181">
        <f t="shared" si="117"/>
        <v>1.6832521876972226</v>
      </c>
    </row>
    <row r="3748" spans="1:24" x14ac:dyDescent="0.25">
      <c r="A3748" s="188" t="s">
        <v>307</v>
      </c>
      <c r="B3748" s="35">
        <v>482</v>
      </c>
      <c r="C3748" s="44" t="s">
        <v>1130</v>
      </c>
      <c r="D3748" s="167" t="s">
        <v>1131</v>
      </c>
      <c r="E3748" s="191">
        <v>30283.396825000003</v>
      </c>
      <c r="F3748" s="191">
        <v>25170.889074999999</v>
      </c>
      <c r="G3748" s="191">
        <v>53295.690350000004</v>
      </c>
      <c r="H3748" s="191">
        <v>11955.898125</v>
      </c>
      <c r="I3748" s="191">
        <v>9031.3530500000015</v>
      </c>
      <c r="J3748" s="191">
        <v>4019.3296249999999</v>
      </c>
      <c r="L3748" s="194">
        <v>14.88623941802131</v>
      </c>
      <c r="M3748" s="194">
        <v>14.619468555183834</v>
      </c>
      <c r="N3748" s="194">
        <v>15.701731256585319</v>
      </c>
      <c r="O3748" s="194">
        <v>13.545434888671782</v>
      </c>
      <c r="P3748" s="194">
        <v>13.14072642876839</v>
      </c>
      <c r="Q3748" s="194">
        <v>11.972739182250951</v>
      </c>
      <c r="S3748" s="181">
        <f t="shared" si="114"/>
        <v>0.26677086283747542</v>
      </c>
      <c r="T3748" s="181">
        <f t="shared" si="115"/>
        <v>-1.0822627014014845</v>
      </c>
      <c r="U3748" s="181">
        <f t="shared" si="113"/>
        <v>2.1562963679135372</v>
      </c>
      <c r="V3748" s="181">
        <f t="shared" si="116"/>
        <v>0.40470845990339122</v>
      </c>
      <c r="W3748" s="181">
        <f t="shared" si="117"/>
        <v>1.1679872465174395</v>
      </c>
    </row>
    <row r="3749" spans="1:24" x14ac:dyDescent="0.25">
      <c r="A3749" s="188" t="s">
        <v>307</v>
      </c>
      <c r="B3749" s="35">
        <v>598</v>
      </c>
      <c r="C3749" s="44" t="s">
        <v>1629</v>
      </c>
      <c r="D3749" s="165" t="s">
        <v>1630</v>
      </c>
      <c r="E3749" s="191">
        <v>51511.403124999997</v>
      </c>
      <c r="F3749" s="191">
        <v>41726.389025000004</v>
      </c>
      <c r="G3749" s="191">
        <v>37629.484775000004</v>
      </c>
      <c r="H3749" s="191">
        <v>9891.2078000000001</v>
      </c>
      <c r="I3749" s="191">
        <v>9346.0803750000014</v>
      </c>
      <c r="J3749" s="191">
        <v>2269.1999249999999</v>
      </c>
      <c r="L3749" s="194">
        <v>15.65260421788107</v>
      </c>
      <c r="M3749" s="194">
        <v>15.348672455647193</v>
      </c>
      <c r="N3749" s="194">
        <v>15.199575915629676</v>
      </c>
      <c r="O3749" s="194">
        <v>13.271930981650504</v>
      </c>
      <c r="P3749" s="194">
        <v>13.190145728896182</v>
      </c>
      <c r="Q3749" s="194">
        <v>11.147968006100614</v>
      </c>
      <c r="S3749" s="181">
        <f t="shared" si="114"/>
        <v>0.30393176223387641</v>
      </c>
      <c r="T3749" s="181">
        <f t="shared" si="115"/>
        <v>0.14909654001751704</v>
      </c>
      <c r="U3749" s="181">
        <f t="shared" si="113"/>
        <v>1.9276449339791721</v>
      </c>
      <c r="V3749" s="181">
        <f t="shared" si="116"/>
        <v>8.1785252754322357E-2</v>
      </c>
      <c r="W3749" s="181">
        <f t="shared" si="117"/>
        <v>2.042177722795568</v>
      </c>
    </row>
    <row r="3750" spans="1:24" x14ac:dyDescent="0.25">
      <c r="A3750" s="188" t="s">
        <v>307</v>
      </c>
      <c r="B3750" s="35">
        <v>478</v>
      </c>
      <c r="C3750" s="44" t="s">
        <v>1347</v>
      </c>
      <c r="D3750" s="167" t="s">
        <v>1348</v>
      </c>
      <c r="E3750" s="191">
        <v>34836.779900000009</v>
      </c>
      <c r="F3750" s="191">
        <v>40002.879200000003</v>
      </c>
      <c r="G3750" s="191">
        <v>30297.422724999993</v>
      </c>
      <c r="H3750" s="191">
        <v>6006.0147749999996</v>
      </c>
      <c r="I3750" s="191">
        <v>3124.4217749999998</v>
      </c>
      <c r="J3750" s="191">
        <v>2328.7911250000006</v>
      </c>
      <c r="K3750" s="158"/>
      <c r="L3750" s="194">
        <v>15.088323655696298</v>
      </c>
      <c r="M3750" s="194">
        <v>15.287816221001284</v>
      </c>
      <c r="N3750" s="194">
        <v>14.886907454435669</v>
      </c>
      <c r="O3750" s="194">
        <v>12.552192308640235</v>
      </c>
      <c r="P3750" s="194">
        <v>11.6093735049883</v>
      </c>
      <c r="Q3750" s="194">
        <v>11.185365531149314</v>
      </c>
      <c r="R3750" s="182"/>
      <c r="S3750" s="181">
        <f t="shared" si="114"/>
        <v>-0.19949256530498616</v>
      </c>
      <c r="T3750" s="181">
        <f t="shared" si="115"/>
        <v>0.40090876656561569</v>
      </c>
      <c r="U3750" s="181">
        <f t="shared" si="113"/>
        <v>2.3347151457954336</v>
      </c>
      <c r="V3750" s="181">
        <f t="shared" si="116"/>
        <v>0.94281880365193516</v>
      </c>
      <c r="W3750" s="181">
        <f t="shared" si="117"/>
        <v>0.42400797383898592</v>
      </c>
      <c r="X3750" s="182"/>
    </row>
    <row r="3751" spans="1:24" x14ac:dyDescent="0.25">
      <c r="A3751" s="188" t="s">
        <v>307</v>
      </c>
      <c r="B3751" s="35">
        <v>488</v>
      </c>
      <c r="C3751" s="44" t="s">
        <v>1554</v>
      </c>
      <c r="D3751" s="167" t="s">
        <v>1555</v>
      </c>
      <c r="E3751" s="191">
        <v>41674.469400000002</v>
      </c>
      <c r="F3751" s="191">
        <v>40809.240625000006</v>
      </c>
      <c r="G3751" s="191">
        <v>21783.466974999999</v>
      </c>
      <c r="H3751" s="191">
        <v>4662.3734999999997</v>
      </c>
      <c r="I3751" s="191">
        <v>3541.9024750000003</v>
      </c>
      <c r="J3751" s="191">
        <v>1176.5911249999999</v>
      </c>
      <c r="L3751" s="194">
        <v>15.346876210462117</v>
      </c>
      <c r="M3751" s="194">
        <v>15.316608244844323</v>
      </c>
      <c r="N3751" s="194">
        <v>14.410945965816637</v>
      </c>
      <c r="O3751" s="194">
        <v>12.186848867209916</v>
      </c>
      <c r="P3751" s="194">
        <v>11.790308773214115</v>
      </c>
      <c r="Q3751" s="194">
        <v>10.200397343851222</v>
      </c>
      <c r="S3751" s="181">
        <f t="shared" si="114"/>
        <v>3.026796561779399E-2</v>
      </c>
      <c r="T3751" s="181">
        <f t="shared" si="115"/>
        <v>0.90566227902768581</v>
      </c>
      <c r="U3751" s="181">
        <f t="shared" si="113"/>
        <v>2.2240970986067214</v>
      </c>
      <c r="V3751" s="181">
        <f t="shared" si="116"/>
        <v>0.39654009399580126</v>
      </c>
      <c r="W3751" s="181">
        <f t="shared" si="117"/>
        <v>1.5899114293628926</v>
      </c>
    </row>
    <row r="3752" spans="1:24" x14ac:dyDescent="0.25">
      <c r="A3752" s="188" t="s">
        <v>307</v>
      </c>
      <c r="B3752" s="35">
        <v>331</v>
      </c>
      <c r="C3752" s="164" t="s">
        <v>1651</v>
      </c>
      <c r="D3752" s="165" t="s">
        <v>1652</v>
      </c>
      <c r="E3752" s="191">
        <v>36350.342825</v>
      </c>
      <c r="F3752" s="191">
        <v>44560.110850000005</v>
      </c>
      <c r="G3752" s="191">
        <v>36318.963724999994</v>
      </c>
      <c r="H3752" s="191">
        <v>15146.805774999997</v>
      </c>
      <c r="I3752" s="191">
        <v>8636.7975250000018</v>
      </c>
      <c r="J3752" s="191">
        <v>6256.52675</v>
      </c>
      <c r="L3752" s="194">
        <v>15.149681350010555</v>
      </c>
      <c r="M3752" s="194">
        <v>15.443465201153479</v>
      </c>
      <c r="N3752" s="194">
        <v>15.148435418903723</v>
      </c>
      <c r="O3752" s="194">
        <v>13.886725963449569</v>
      </c>
      <c r="P3752" s="194">
        <v>13.076280753154293</v>
      </c>
      <c r="Q3752" s="194">
        <v>12.611146265916917</v>
      </c>
      <c r="S3752" s="181">
        <f t="shared" si="114"/>
        <v>-0.29378385114292449</v>
      </c>
      <c r="T3752" s="181">
        <f t="shared" si="115"/>
        <v>0.29502978224975607</v>
      </c>
      <c r="U3752" s="181">
        <f t="shared" si="113"/>
        <v>1.2617094554541541</v>
      </c>
      <c r="V3752" s="181">
        <f t="shared" si="116"/>
        <v>0.81044521029527594</v>
      </c>
      <c r="W3752" s="181">
        <f t="shared" si="117"/>
        <v>0.4651344872373766</v>
      </c>
    </row>
    <row r="3753" spans="1:24" x14ac:dyDescent="0.25">
      <c r="A3753" s="188" t="s">
        <v>307</v>
      </c>
      <c r="B3753" s="35">
        <v>271</v>
      </c>
      <c r="C3753" s="164" t="s">
        <v>1054</v>
      </c>
      <c r="D3753" s="165" t="s">
        <v>1055</v>
      </c>
      <c r="E3753" s="191">
        <v>38813.738150000005</v>
      </c>
      <c r="F3753" s="191">
        <v>42627.416475000005</v>
      </c>
      <c r="G3753" s="191">
        <v>37395.221400000009</v>
      </c>
      <c r="H3753" s="191">
        <v>16418.086425000001</v>
      </c>
      <c r="I3753" s="191">
        <v>9821.605599999999</v>
      </c>
      <c r="J3753" s="191">
        <v>5074.5505750000002</v>
      </c>
      <c r="L3753" s="194">
        <v>15.244279765281892</v>
      </c>
      <c r="M3753" s="194">
        <v>15.379493999907554</v>
      </c>
      <c r="N3753" s="194">
        <v>15.190566304662701</v>
      </c>
      <c r="O3753" s="194">
        <v>14.002998366224201</v>
      </c>
      <c r="P3753" s="194">
        <v>13.261743174966798</v>
      </c>
      <c r="Q3753" s="194">
        <v>12.30906434106241</v>
      </c>
      <c r="S3753" s="181">
        <f t="shared" si="114"/>
        <v>-0.1352142346256624</v>
      </c>
      <c r="T3753" s="181">
        <f t="shared" si="115"/>
        <v>0.18892769524485331</v>
      </c>
      <c r="U3753" s="181">
        <f t="shared" si="113"/>
        <v>1.1875679384384998</v>
      </c>
      <c r="V3753" s="181">
        <f t="shared" si="116"/>
        <v>0.74125519125740347</v>
      </c>
      <c r="W3753" s="181">
        <f t="shared" si="117"/>
        <v>0.9526788339043879</v>
      </c>
    </row>
    <row r="3754" spans="1:24" x14ac:dyDescent="0.25">
      <c r="A3754" s="188" t="s">
        <v>307</v>
      </c>
      <c r="B3754" s="35">
        <v>267</v>
      </c>
      <c r="C3754" s="164" t="s">
        <v>243</v>
      </c>
      <c r="D3754" s="165" t="s">
        <v>244</v>
      </c>
      <c r="E3754" s="191">
        <v>40614.18254999999</v>
      </c>
      <c r="F3754" s="191">
        <v>40684.125225000003</v>
      </c>
      <c r="G3754" s="191">
        <v>25389.603274999998</v>
      </c>
      <c r="H3754" s="191">
        <v>4447.2438500000007</v>
      </c>
      <c r="I3754" s="191">
        <v>3496.4439750000001</v>
      </c>
      <c r="J3754" s="191">
        <v>1591.1536000000006</v>
      </c>
      <c r="L3754" s="194">
        <v>15.309695986802504</v>
      </c>
      <c r="M3754" s="194">
        <v>15.312178350286466</v>
      </c>
      <c r="N3754" s="194">
        <v>14.631950231893605</v>
      </c>
      <c r="O3754" s="194">
        <v>12.118695796961273</v>
      </c>
      <c r="P3754" s="194">
        <v>11.77167267312266</v>
      </c>
      <c r="Q3754" s="194">
        <v>10.635857395794341</v>
      </c>
      <c r="S3754" s="181">
        <f t="shared" si="114"/>
        <v>-2.4823634839616915E-3</v>
      </c>
      <c r="T3754" s="181">
        <f t="shared" si="115"/>
        <v>0.68022811839286135</v>
      </c>
      <c r="U3754" s="181">
        <f t="shared" si="113"/>
        <v>2.5132544349323318</v>
      </c>
      <c r="V3754" s="181">
        <f t="shared" si="116"/>
        <v>0.34702312383861234</v>
      </c>
      <c r="W3754" s="181">
        <f t="shared" si="117"/>
        <v>1.1358152773283194</v>
      </c>
    </row>
    <row r="3755" spans="1:24" x14ac:dyDescent="0.25">
      <c r="A3755" s="188" t="s">
        <v>307</v>
      </c>
      <c r="B3755" s="35">
        <v>138</v>
      </c>
      <c r="C3755" s="164" t="s">
        <v>1113</v>
      </c>
      <c r="D3755" s="165" t="s">
        <v>1114</v>
      </c>
      <c r="E3755" s="191">
        <v>-99.034275000000008</v>
      </c>
      <c r="F3755" s="191">
        <v>242.37214999999998</v>
      </c>
      <c r="G3755" s="191">
        <v>136.93514999999996</v>
      </c>
      <c r="H3755" s="191">
        <v>-5.812599999999998</v>
      </c>
      <c r="I3755" s="191">
        <v>-0.55452499999999993</v>
      </c>
      <c r="J3755" s="191">
        <v>-11.127550000000006</v>
      </c>
      <c r="L3755" s="194">
        <v>6.6438561897747253</v>
      </c>
      <c r="M3755" s="194">
        <v>7.9210801238776414</v>
      </c>
      <c r="N3755" s="194">
        <v>7.0973490105242254</v>
      </c>
      <c r="O3755" s="194">
        <v>6.6438561897747253</v>
      </c>
      <c r="P3755" s="194">
        <v>6.6438561897747253</v>
      </c>
      <c r="Q3755" s="194">
        <v>6.6438561897747253</v>
      </c>
      <c r="S3755" s="181">
        <f t="shared" si="114"/>
        <v>-1.2772239341029161</v>
      </c>
      <c r="T3755" s="181">
        <f t="shared" si="115"/>
        <v>0.82373111335341598</v>
      </c>
      <c r="U3755" s="181">
        <f t="shared" si="113"/>
        <v>0.45349282074950015</v>
      </c>
      <c r="V3755" s="181">
        <f t="shared" si="116"/>
        <v>0</v>
      </c>
      <c r="W3755" s="181">
        <f t="shared" si="117"/>
        <v>0</v>
      </c>
    </row>
    <row r="3756" spans="1:24" x14ac:dyDescent="0.25">
      <c r="A3756" s="188" t="s">
        <v>307</v>
      </c>
      <c r="B3756" s="35">
        <v>136</v>
      </c>
      <c r="C3756" s="164" t="s">
        <v>1113</v>
      </c>
      <c r="D3756" s="165" t="s">
        <v>1332</v>
      </c>
      <c r="E3756" s="191">
        <v>-71.96979999999995</v>
      </c>
      <c r="F3756" s="191">
        <v>26.870749999999987</v>
      </c>
      <c r="G3756" s="191">
        <v>4.7113000000000085</v>
      </c>
      <c r="H3756" s="191">
        <v>-3.7487999999999992</v>
      </c>
      <c r="I3756" s="191">
        <v>1.184899999999999</v>
      </c>
      <c r="J3756" s="191">
        <v>-12.198975000000001</v>
      </c>
      <c r="L3756" s="194">
        <v>6.6438561897747253</v>
      </c>
      <c r="M3756" s="194">
        <v>6.6438561897747253</v>
      </c>
      <c r="N3756" s="194">
        <v>6.6438561897747253</v>
      </c>
      <c r="O3756" s="194">
        <v>6.6438561897747253</v>
      </c>
      <c r="P3756" s="194">
        <v>6.6438561897747253</v>
      </c>
      <c r="Q3756" s="194">
        <v>6.6438561897747253</v>
      </c>
      <c r="S3756" s="181">
        <f t="shared" si="114"/>
        <v>0</v>
      </c>
      <c r="T3756" s="181">
        <f t="shared" si="115"/>
        <v>0</v>
      </c>
      <c r="U3756" s="181">
        <f t="shared" si="113"/>
        <v>0</v>
      </c>
      <c r="V3756" s="181">
        <f t="shared" si="116"/>
        <v>0</v>
      </c>
      <c r="W3756" s="181">
        <f t="shared" si="117"/>
        <v>0</v>
      </c>
    </row>
    <row r="3757" spans="1:24" x14ac:dyDescent="0.25">
      <c r="A3757" s="188" t="s">
        <v>307</v>
      </c>
      <c r="B3757" s="35">
        <v>137</v>
      </c>
      <c r="C3757" s="164" t="s">
        <v>1113</v>
      </c>
      <c r="D3757" s="165" t="s">
        <v>1243</v>
      </c>
      <c r="E3757" s="191">
        <v>98.902199999999951</v>
      </c>
      <c r="F3757" s="191">
        <v>-59.808700000000009</v>
      </c>
      <c r="G3757" s="191">
        <v>170.139475</v>
      </c>
      <c r="H3757" s="191">
        <v>5.8735749999999989</v>
      </c>
      <c r="I3757" s="191">
        <v>8.8485750000000003</v>
      </c>
      <c r="J3757" s="191">
        <v>3.7667750000000026</v>
      </c>
      <c r="L3757" s="194">
        <v>6.6438561897747253</v>
      </c>
      <c r="M3757" s="194">
        <v>6.6438561897747253</v>
      </c>
      <c r="N3757" s="194">
        <v>7.4105740972636251</v>
      </c>
      <c r="O3757" s="194">
        <v>6.6438561897747253</v>
      </c>
      <c r="P3757" s="194">
        <v>6.6438561897747253</v>
      </c>
      <c r="Q3757" s="194">
        <v>6.6438561897747253</v>
      </c>
      <c r="S3757" s="181">
        <f t="shared" si="114"/>
        <v>0</v>
      </c>
      <c r="T3757" s="181">
        <f t="shared" si="115"/>
        <v>-0.7667179074888999</v>
      </c>
      <c r="U3757" s="181">
        <f t="shared" si="113"/>
        <v>0.7667179074888999</v>
      </c>
      <c r="V3757" s="181">
        <f t="shared" si="116"/>
        <v>0</v>
      </c>
      <c r="W3757" s="181">
        <f t="shared" si="117"/>
        <v>0</v>
      </c>
    </row>
    <row r="3758" spans="1:24" x14ac:dyDescent="0.25">
      <c r="A3758" s="188" t="s">
        <v>307</v>
      </c>
      <c r="B3758" s="35">
        <v>333</v>
      </c>
      <c r="C3758" s="164" t="s">
        <v>1595</v>
      </c>
      <c r="D3758" s="165" t="s">
        <v>1596</v>
      </c>
      <c r="E3758" s="191">
        <v>42176.928150000007</v>
      </c>
      <c r="F3758" s="191">
        <v>47362.106374999996</v>
      </c>
      <c r="G3758" s="191">
        <v>35562.168150000005</v>
      </c>
      <c r="H3758" s="191">
        <v>24393.849524999994</v>
      </c>
      <c r="I3758" s="191">
        <v>12271.092549999998</v>
      </c>
      <c r="J3758" s="191">
        <v>8713.3107999999993</v>
      </c>
      <c r="L3758" s="194">
        <v>15.364166403459034</v>
      </c>
      <c r="M3758" s="194">
        <v>15.531445624139433</v>
      </c>
      <c r="N3758" s="194">
        <v>15.118055664456667</v>
      </c>
      <c r="O3758" s="194">
        <v>14.574229823308723</v>
      </c>
      <c r="P3758" s="194">
        <v>13.582976083831118</v>
      </c>
      <c r="Q3758" s="194">
        <v>13.089005289039266</v>
      </c>
      <c r="S3758" s="181">
        <f t="shared" si="114"/>
        <v>-0.16727922068039902</v>
      </c>
      <c r="T3758" s="181">
        <f t="shared" si="115"/>
        <v>0.41338995968276571</v>
      </c>
      <c r="U3758" s="181">
        <f t="shared" si="113"/>
        <v>0.54382584114794419</v>
      </c>
      <c r="V3758" s="181">
        <f t="shared" si="116"/>
        <v>0.99125373947760487</v>
      </c>
      <c r="W3758" s="181">
        <f t="shared" si="117"/>
        <v>0.4939707947918528</v>
      </c>
    </row>
    <row r="3759" spans="1:24" x14ac:dyDescent="0.25">
      <c r="A3759" s="188" t="s">
        <v>307</v>
      </c>
      <c r="B3759" s="35">
        <v>292</v>
      </c>
      <c r="C3759" s="164" t="s">
        <v>1535</v>
      </c>
      <c r="D3759" s="165" t="s">
        <v>1536</v>
      </c>
      <c r="E3759" s="191">
        <v>-122.69964999999999</v>
      </c>
      <c r="F3759" s="191">
        <v>207.38760000000002</v>
      </c>
      <c r="G3759" s="191">
        <v>210.49330000000003</v>
      </c>
      <c r="H3759" s="191">
        <v>13.572249999999997</v>
      </c>
      <c r="I3759" s="191">
        <v>0.43897499999999923</v>
      </c>
      <c r="J3759" s="191">
        <v>6.7780249999999995</v>
      </c>
      <c r="L3759" s="194">
        <v>6.6438561897747253</v>
      </c>
      <c r="M3759" s="194">
        <v>7.6961858257131679</v>
      </c>
      <c r="N3759" s="194">
        <v>7.7176305028259806</v>
      </c>
      <c r="O3759" s="194">
        <v>6.6438561897747253</v>
      </c>
      <c r="P3759" s="194">
        <v>6.6438561897747253</v>
      </c>
      <c r="Q3759" s="194">
        <v>6.6438561897747253</v>
      </c>
      <c r="S3759" s="181">
        <f t="shared" si="114"/>
        <v>-1.0523296359384426</v>
      </c>
      <c r="T3759" s="181">
        <f t="shared" si="115"/>
        <v>-2.1444677112812727E-2</v>
      </c>
      <c r="U3759" s="181">
        <f t="shared" si="113"/>
        <v>1.0737743130512554</v>
      </c>
      <c r="V3759" s="181">
        <f t="shared" si="116"/>
        <v>0</v>
      </c>
      <c r="W3759" s="181">
        <f t="shared" si="117"/>
        <v>0</v>
      </c>
    </row>
    <row r="3760" spans="1:24" x14ac:dyDescent="0.25">
      <c r="A3760" s="188" t="s">
        <v>307</v>
      </c>
      <c r="B3760" s="35">
        <v>498</v>
      </c>
      <c r="C3760" s="44" t="s">
        <v>1570</v>
      </c>
      <c r="D3760" s="167" t="s">
        <v>1571</v>
      </c>
      <c r="E3760" s="191">
        <v>968.32520000000022</v>
      </c>
      <c r="F3760" s="191">
        <v>-184.22682499999999</v>
      </c>
      <c r="G3760" s="191">
        <v>5680.8979249999993</v>
      </c>
      <c r="H3760" s="191">
        <v>-24.811225</v>
      </c>
      <c r="I3760" s="191">
        <v>-19.2759</v>
      </c>
      <c r="J3760" s="191">
        <v>-23.113149999999997</v>
      </c>
      <c r="L3760" s="194">
        <v>9.9193478298747522</v>
      </c>
      <c r="M3760" s="194">
        <v>6.6438561897747253</v>
      </c>
      <c r="N3760" s="194">
        <v>12.471903265371084</v>
      </c>
      <c r="O3760" s="194">
        <v>6.6438561897747253</v>
      </c>
      <c r="P3760" s="194">
        <v>6.6438561897747253</v>
      </c>
      <c r="Q3760" s="194">
        <v>6.6438561897747253</v>
      </c>
      <c r="S3760" s="181">
        <f t="shared" si="114"/>
        <v>3.2754916401000269</v>
      </c>
      <c r="T3760" s="181">
        <f t="shared" si="115"/>
        <v>-5.8280470755963592</v>
      </c>
      <c r="U3760" s="181">
        <f t="shared" si="113"/>
        <v>5.8280470755963592</v>
      </c>
      <c r="V3760" s="181">
        <f t="shared" si="116"/>
        <v>0</v>
      </c>
      <c r="W3760" s="181">
        <f t="shared" si="117"/>
        <v>0</v>
      </c>
    </row>
    <row r="3761" spans="1:23" x14ac:dyDescent="0.25">
      <c r="A3761" s="188" t="s">
        <v>307</v>
      </c>
      <c r="B3761" s="35">
        <v>511</v>
      </c>
      <c r="C3761" s="44" t="s">
        <v>1306</v>
      </c>
      <c r="D3761" s="165" t="s">
        <v>1307</v>
      </c>
      <c r="E3761" s="191">
        <v>56.675750000000107</v>
      </c>
      <c r="F3761" s="191">
        <v>-67.298450000000003</v>
      </c>
      <c r="G3761" s="191">
        <v>36.520775000000008</v>
      </c>
      <c r="H3761" s="191">
        <v>-14.853700000000003</v>
      </c>
      <c r="I3761" s="191">
        <v>-15.83605</v>
      </c>
      <c r="J3761" s="191">
        <v>-12.324724999999997</v>
      </c>
      <c r="L3761" s="194">
        <v>6.6438561897747253</v>
      </c>
      <c r="M3761" s="194">
        <v>6.6438561897747253</v>
      </c>
      <c r="N3761" s="194">
        <v>6.6438561897747253</v>
      </c>
      <c r="O3761" s="194">
        <v>6.6438561897747253</v>
      </c>
      <c r="P3761" s="194">
        <v>6.6438561897747253</v>
      </c>
      <c r="Q3761" s="194">
        <v>6.6438561897747253</v>
      </c>
      <c r="S3761" s="181">
        <f t="shared" si="114"/>
        <v>0</v>
      </c>
      <c r="T3761" s="181">
        <f t="shared" si="115"/>
        <v>0</v>
      </c>
      <c r="U3761" s="181">
        <f t="shared" si="113"/>
        <v>0</v>
      </c>
      <c r="V3761" s="181">
        <f t="shared" si="116"/>
        <v>0</v>
      </c>
      <c r="W3761" s="181">
        <f t="shared" si="117"/>
        <v>0</v>
      </c>
    </row>
    <row r="3762" spans="1:23" x14ac:dyDescent="0.25">
      <c r="A3762" s="188" t="s">
        <v>307</v>
      </c>
      <c r="B3762" s="35">
        <v>515</v>
      </c>
      <c r="C3762" s="44" t="s">
        <v>1433</v>
      </c>
      <c r="D3762" s="165" t="s">
        <v>1434</v>
      </c>
      <c r="E3762" s="191">
        <v>-198.27704999999997</v>
      </c>
      <c r="F3762" s="191">
        <v>-75.241349999999983</v>
      </c>
      <c r="G3762" s="191">
        <v>256.10419999999999</v>
      </c>
      <c r="H3762" s="191">
        <v>4.4735499999999995</v>
      </c>
      <c r="I3762" s="191">
        <v>-23.646799999999999</v>
      </c>
      <c r="J3762" s="191">
        <v>-33.579650000000001</v>
      </c>
      <c r="L3762" s="194">
        <v>6.6438561897747253</v>
      </c>
      <c r="M3762" s="194">
        <v>6.6438561897747253</v>
      </c>
      <c r="N3762" s="194">
        <v>8.0005871024894351</v>
      </c>
      <c r="O3762" s="194">
        <v>6.6438561897747253</v>
      </c>
      <c r="P3762" s="194">
        <v>6.6438561897747253</v>
      </c>
      <c r="Q3762" s="194">
        <v>6.6438561897747253</v>
      </c>
      <c r="S3762" s="181">
        <f t="shared" si="114"/>
        <v>0</v>
      </c>
      <c r="T3762" s="181">
        <f t="shared" si="115"/>
        <v>-1.3567309127147098</v>
      </c>
      <c r="U3762" s="181">
        <f t="shared" si="113"/>
        <v>1.3567309127147098</v>
      </c>
      <c r="V3762" s="181">
        <f t="shared" si="116"/>
        <v>0</v>
      </c>
      <c r="W3762" s="181">
        <f t="shared" si="117"/>
        <v>0</v>
      </c>
    </row>
    <row r="3763" spans="1:23" x14ac:dyDescent="0.25">
      <c r="A3763" s="188" t="s">
        <v>307</v>
      </c>
      <c r="B3763" s="35">
        <v>513</v>
      </c>
      <c r="C3763" s="44" t="s">
        <v>1605</v>
      </c>
      <c r="D3763" s="165" t="s">
        <v>1606</v>
      </c>
      <c r="E3763" s="191">
        <v>44521.738674999993</v>
      </c>
      <c r="F3763" s="191">
        <v>38799.722349999996</v>
      </c>
      <c r="G3763" s="191">
        <v>1182.117925</v>
      </c>
      <c r="H3763" s="191">
        <v>-6.9544999999999995</v>
      </c>
      <c r="I3763" s="191">
        <v>-12.03755</v>
      </c>
      <c r="J3763" s="191">
        <v>-15.293399999999997</v>
      </c>
      <c r="L3763" s="194">
        <v>15.442222313847036</v>
      </c>
      <c r="M3763" s="194">
        <v>15.243758708103314</v>
      </c>
      <c r="N3763" s="194">
        <v>10.207158246849749</v>
      </c>
      <c r="O3763" s="194">
        <v>6.6438561897747253</v>
      </c>
      <c r="P3763" s="194">
        <v>6.6438561897747253</v>
      </c>
      <c r="Q3763" s="194">
        <v>6.6438561897747253</v>
      </c>
      <c r="S3763" s="181">
        <f t="shared" si="114"/>
        <v>0.19846360574372213</v>
      </c>
      <c r="T3763" s="181">
        <f t="shared" si="115"/>
        <v>5.0366004612535651</v>
      </c>
      <c r="U3763" s="181">
        <f t="shared" si="113"/>
        <v>3.563302057075024</v>
      </c>
      <c r="V3763" s="181">
        <f t="shared" si="116"/>
        <v>0</v>
      </c>
      <c r="W3763" s="181">
        <f t="shared" si="117"/>
        <v>0</v>
      </c>
    </row>
    <row r="3764" spans="1:23" x14ac:dyDescent="0.25">
      <c r="A3764" s="188" t="s">
        <v>307</v>
      </c>
      <c r="B3764" s="35">
        <v>444</v>
      </c>
      <c r="C3764" s="44" t="s">
        <v>1477</v>
      </c>
      <c r="D3764" s="165" t="s">
        <v>1478</v>
      </c>
      <c r="E3764" s="191">
        <v>3517.6431750000002</v>
      </c>
      <c r="F3764" s="191">
        <v>2300.6758999999997</v>
      </c>
      <c r="G3764" s="191">
        <v>72.008300000000077</v>
      </c>
      <c r="H3764" s="191">
        <v>-24.8459</v>
      </c>
      <c r="I3764" s="191">
        <v>-17.311050000000002</v>
      </c>
      <c r="J3764" s="191">
        <v>-25.038425000000007</v>
      </c>
      <c r="L3764" s="194">
        <v>11.780393429846358</v>
      </c>
      <c r="M3764" s="194">
        <v>11.167842047713265</v>
      </c>
      <c r="N3764" s="194">
        <v>6.6438561897747253</v>
      </c>
      <c r="O3764" s="194">
        <v>6.6438561897747253</v>
      </c>
      <c r="P3764" s="194">
        <v>6.6438561897747253</v>
      </c>
      <c r="Q3764" s="194">
        <v>6.6438561897747253</v>
      </c>
      <c r="S3764" s="181">
        <f t="shared" si="114"/>
        <v>0.61255138213309301</v>
      </c>
      <c r="T3764" s="181">
        <f t="shared" si="115"/>
        <v>4.5239858579385395</v>
      </c>
      <c r="U3764" s="181">
        <f t="shared" si="113"/>
        <v>0</v>
      </c>
      <c r="V3764" s="181">
        <f t="shared" si="116"/>
        <v>0</v>
      </c>
      <c r="W3764" s="181">
        <f t="shared" si="117"/>
        <v>0</v>
      </c>
    </row>
    <row r="3765" spans="1:23" x14ac:dyDescent="0.25">
      <c r="A3765" s="188" t="s">
        <v>307</v>
      </c>
      <c r="B3765" s="35">
        <v>291</v>
      </c>
      <c r="C3765" s="164" t="s">
        <v>1370</v>
      </c>
      <c r="D3765" s="165" t="s">
        <v>1371</v>
      </c>
      <c r="E3765" s="191">
        <v>-160.62452500000001</v>
      </c>
      <c r="F3765" s="191">
        <v>-78.682974999999999</v>
      </c>
      <c r="G3765" s="191">
        <v>411.24410000000006</v>
      </c>
      <c r="H3765" s="191">
        <v>8.8954999999999984</v>
      </c>
      <c r="I3765" s="191">
        <v>7.5889499999999988</v>
      </c>
      <c r="J3765" s="191">
        <v>-6.3129750000000016</v>
      </c>
      <c r="L3765" s="194">
        <v>6.6438561897747253</v>
      </c>
      <c r="M3765" s="194">
        <v>6.6438561897747253</v>
      </c>
      <c r="N3765" s="194">
        <v>8.6838511708431518</v>
      </c>
      <c r="O3765" s="194">
        <v>6.6438561897747253</v>
      </c>
      <c r="P3765" s="194">
        <v>6.6438561897747253</v>
      </c>
      <c r="Q3765" s="194">
        <v>6.6438561897747253</v>
      </c>
      <c r="S3765" s="181">
        <f t="shared" si="114"/>
        <v>0</v>
      </c>
      <c r="T3765" s="181">
        <f t="shared" si="115"/>
        <v>-2.0399949810684266</v>
      </c>
      <c r="U3765" s="181">
        <f t="shared" si="113"/>
        <v>2.0399949810684266</v>
      </c>
      <c r="V3765" s="181">
        <f t="shared" si="116"/>
        <v>0</v>
      </c>
      <c r="W3765" s="181">
        <f t="shared" si="117"/>
        <v>0</v>
      </c>
    </row>
    <row r="3766" spans="1:23" x14ac:dyDescent="0.25">
      <c r="A3766" s="188" t="s">
        <v>307</v>
      </c>
      <c r="B3766" s="35">
        <v>329</v>
      </c>
      <c r="C3766" s="164" t="s">
        <v>248</v>
      </c>
      <c r="D3766" s="165" t="s">
        <v>249</v>
      </c>
      <c r="E3766" s="191">
        <v>-162.24649999999997</v>
      </c>
      <c r="F3766" s="191">
        <v>-90.454049999999995</v>
      </c>
      <c r="G3766" s="191">
        <v>358.24860000000001</v>
      </c>
      <c r="H3766" s="191">
        <v>-1.8996999999999993</v>
      </c>
      <c r="I3766" s="191">
        <v>-2.4958249999999982</v>
      </c>
      <c r="J3766" s="191">
        <v>-0.46847499999999798</v>
      </c>
      <c r="L3766" s="194">
        <v>6.6438561897747253</v>
      </c>
      <c r="M3766" s="194">
        <v>6.6438561897747253</v>
      </c>
      <c r="N3766" s="194">
        <v>8.4848172563640194</v>
      </c>
      <c r="O3766" s="194">
        <v>6.6438561897747253</v>
      </c>
      <c r="P3766" s="194">
        <v>6.6438561897747253</v>
      </c>
      <c r="Q3766" s="194">
        <v>6.6438561897747253</v>
      </c>
      <c r="S3766" s="181">
        <f t="shared" si="114"/>
        <v>0</v>
      </c>
      <c r="T3766" s="181">
        <f t="shared" si="115"/>
        <v>-1.8409610665892941</v>
      </c>
      <c r="U3766" s="181">
        <f t="shared" si="113"/>
        <v>1.8409610665892941</v>
      </c>
      <c r="V3766" s="181">
        <f t="shared" si="116"/>
        <v>0</v>
      </c>
      <c r="W3766" s="181">
        <f t="shared" si="117"/>
        <v>0</v>
      </c>
    </row>
    <row r="3767" spans="1:23" x14ac:dyDescent="0.25">
      <c r="A3767" s="188" t="s">
        <v>307</v>
      </c>
      <c r="B3767" s="35">
        <v>330</v>
      </c>
      <c r="C3767" s="164" t="s">
        <v>1153</v>
      </c>
      <c r="D3767" s="165" t="s">
        <v>249</v>
      </c>
      <c r="E3767" s="191">
        <v>42.31195000000001</v>
      </c>
      <c r="F3767" s="191">
        <v>-49.50054999999999</v>
      </c>
      <c r="G3767" s="191">
        <v>489.63952500000005</v>
      </c>
      <c r="H3767" s="191">
        <v>5.1724750000000057</v>
      </c>
      <c r="I3767" s="191">
        <v>1.7541499999999974</v>
      </c>
      <c r="J3767" s="191">
        <v>-12.742825000000002</v>
      </c>
      <c r="L3767" s="194">
        <v>6.6438561897747253</v>
      </c>
      <c r="M3767" s="194">
        <v>6.6438561897747253</v>
      </c>
      <c r="N3767" s="194">
        <v>8.9355762106727816</v>
      </c>
      <c r="O3767" s="194">
        <v>6.6438561897747253</v>
      </c>
      <c r="P3767" s="194">
        <v>6.6438561897747253</v>
      </c>
      <c r="Q3767" s="194">
        <v>6.6438561897747253</v>
      </c>
      <c r="S3767" s="181">
        <f t="shared" si="114"/>
        <v>0</v>
      </c>
      <c r="T3767" s="181">
        <f t="shared" si="115"/>
        <v>-2.2917200208980564</v>
      </c>
      <c r="U3767" s="181">
        <f t="shared" si="113"/>
        <v>2.2917200208980564</v>
      </c>
      <c r="V3767" s="181">
        <f t="shared" si="116"/>
        <v>0</v>
      </c>
      <c r="W3767" s="181">
        <f t="shared" si="117"/>
        <v>0</v>
      </c>
    </row>
    <row r="3768" spans="1:23" x14ac:dyDescent="0.25">
      <c r="A3768" s="188" t="s">
        <v>307</v>
      </c>
      <c r="B3768" s="35">
        <v>349</v>
      </c>
      <c r="C3768" s="44" t="s">
        <v>847</v>
      </c>
      <c r="D3768" s="165" t="s">
        <v>1223</v>
      </c>
      <c r="E3768" s="191">
        <v>3345.4833250000001</v>
      </c>
      <c r="F3768" s="191">
        <v>30714.711725000001</v>
      </c>
      <c r="G3768" s="191">
        <v>35984.405475000007</v>
      </c>
      <c r="H3768" s="191">
        <v>17725.533800000001</v>
      </c>
      <c r="I3768" s="191">
        <v>13138.537574999997</v>
      </c>
      <c r="J3768" s="191">
        <v>5072.5715249999994</v>
      </c>
      <c r="L3768" s="194">
        <v>11.707998938042758</v>
      </c>
      <c r="M3768" s="194">
        <v>14.906642222403143</v>
      </c>
      <c r="N3768" s="194">
        <v>15.135084202266142</v>
      </c>
      <c r="O3768" s="194">
        <v>14.113541454067379</v>
      </c>
      <c r="P3768" s="194">
        <v>13.681517080574112</v>
      </c>
      <c r="Q3768" s="194">
        <v>12.308501587282819</v>
      </c>
      <c r="S3768" s="181">
        <f t="shared" si="114"/>
        <v>-3.1986432843603847</v>
      </c>
      <c r="T3768" s="181">
        <f t="shared" si="115"/>
        <v>-0.22844197986299974</v>
      </c>
      <c r="U3768" s="181">
        <f t="shared" si="113"/>
        <v>1.0215427481987636</v>
      </c>
      <c r="V3768" s="181">
        <f t="shared" si="116"/>
        <v>0.43202437349326672</v>
      </c>
      <c r="W3768" s="181">
        <f t="shared" si="117"/>
        <v>1.3730154932912928</v>
      </c>
    </row>
    <row r="3769" spans="1:23" x14ac:dyDescent="0.25">
      <c r="A3769" s="188" t="s">
        <v>307</v>
      </c>
      <c r="B3769" s="35">
        <v>347</v>
      </c>
      <c r="C3769" s="44" t="s">
        <v>847</v>
      </c>
      <c r="D3769" s="165" t="s">
        <v>944</v>
      </c>
      <c r="E3769" s="191">
        <v>40641.226474999996</v>
      </c>
      <c r="F3769" s="191">
        <v>29254.723424999996</v>
      </c>
      <c r="G3769" s="191">
        <v>38116.776924999998</v>
      </c>
      <c r="H3769" s="191">
        <v>10827.955775</v>
      </c>
      <c r="I3769" s="191">
        <v>12805.449675</v>
      </c>
      <c r="J3769" s="191">
        <v>4224.1432000000004</v>
      </c>
      <c r="L3769" s="194">
        <v>15.310656320111818</v>
      </c>
      <c r="M3769" s="194">
        <v>14.836381958490529</v>
      </c>
      <c r="N3769" s="194">
        <v>15.218138512676976</v>
      </c>
      <c r="O3769" s="194">
        <v>13.402473279776983</v>
      </c>
      <c r="P3769" s="194">
        <v>13.644470294921517</v>
      </c>
      <c r="Q3769" s="194">
        <v>12.044443028077207</v>
      </c>
      <c r="S3769" s="181">
        <f t="shared" si="114"/>
        <v>0.47427436162128878</v>
      </c>
      <c r="T3769" s="181">
        <f t="shared" si="115"/>
        <v>-0.38175655418644716</v>
      </c>
      <c r="U3769" s="181">
        <f t="shared" si="113"/>
        <v>1.8156652328999936</v>
      </c>
      <c r="V3769" s="181">
        <f t="shared" si="116"/>
        <v>-0.24199701514453409</v>
      </c>
      <c r="W3769" s="181">
        <f t="shared" si="117"/>
        <v>1.6000272668443092</v>
      </c>
    </row>
    <row r="3770" spans="1:23" x14ac:dyDescent="0.25">
      <c r="A3770" s="188" t="s">
        <v>307</v>
      </c>
      <c r="B3770" s="35">
        <v>348</v>
      </c>
      <c r="C3770" s="44" t="s">
        <v>847</v>
      </c>
      <c r="D3770" s="165" t="s">
        <v>1228</v>
      </c>
      <c r="E3770" s="191">
        <v>39573.753174999998</v>
      </c>
      <c r="F3770" s="191">
        <v>28372.703399999999</v>
      </c>
      <c r="G3770" s="191">
        <v>40117.191524999987</v>
      </c>
      <c r="H3770" s="191">
        <v>7390.4062499999991</v>
      </c>
      <c r="I3770" s="191">
        <v>8402.8899749999982</v>
      </c>
      <c r="J3770" s="191">
        <v>2630.2189499999995</v>
      </c>
      <c r="L3770" s="194">
        <v>15.272256276555478</v>
      </c>
      <c r="M3770" s="194">
        <v>14.792215999176866</v>
      </c>
      <c r="N3770" s="194">
        <v>15.291932990614763</v>
      </c>
      <c r="O3770" s="194">
        <v>12.851437956036394</v>
      </c>
      <c r="P3770" s="194">
        <v>13.03666987868962</v>
      </c>
      <c r="Q3770" s="194">
        <v>11.360967184914022</v>
      </c>
      <c r="S3770" s="181">
        <f t="shared" si="114"/>
        <v>0.48004027737861144</v>
      </c>
      <c r="T3770" s="181">
        <f t="shared" si="115"/>
        <v>-0.4997169914378965</v>
      </c>
      <c r="U3770" s="181">
        <f t="shared" si="113"/>
        <v>2.4404950345783689</v>
      </c>
      <c r="V3770" s="181">
        <f t="shared" si="116"/>
        <v>-0.18523192265322663</v>
      </c>
      <c r="W3770" s="181">
        <f t="shared" si="117"/>
        <v>1.6757026937755981</v>
      </c>
    </row>
    <row r="3771" spans="1:23" x14ac:dyDescent="0.25">
      <c r="A3771" s="188" t="s">
        <v>307</v>
      </c>
      <c r="B3771" s="35">
        <v>346</v>
      </c>
      <c r="C3771" s="44" t="s">
        <v>847</v>
      </c>
      <c r="D3771" s="165" t="s">
        <v>848</v>
      </c>
      <c r="E3771" s="191">
        <v>43812.315300000002</v>
      </c>
      <c r="F3771" s="191">
        <v>25218.851974999998</v>
      </c>
      <c r="G3771" s="191">
        <v>36697.714075000011</v>
      </c>
      <c r="H3771" s="191">
        <v>7652.4795750000012</v>
      </c>
      <c r="I3771" s="191">
        <v>7428.4773000000005</v>
      </c>
      <c r="J3771" s="191">
        <v>2331.0392000000002</v>
      </c>
      <c r="L3771" s="194">
        <v>15.419048836702139</v>
      </c>
      <c r="M3771" s="194">
        <v>14.622214981636199</v>
      </c>
      <c r="N3771" s="194">
        <v>15.16340257898379</v>
      </c>
      <c r="O3771" s="194">
        <v>12.90171157376613</v>
      </c>
      <c r="P3771" s="194">
        <v>12.858850800018939</v>
      </c>
      <c r="Q3771" s="194">
        <v>11.186757550463094</v>
      </c>
      <c r="S3771" s="181">
        <f t="shared" si="114"/>
        <v>0.79683385506593929</v>
      </c>
      <c r="T3771" s="181">
        <f t="shared" si="115"/>
        <v>-0.54118759734759081</v>
      </c>
      <c r="U3771" s="181">
        <f t="shared" si="113"/>
        <v>2.26169100521766</v>
      </c>
      <c r="V3771" s="181">
        <f t="shared" si="116"/>
        <v>4.2860773747191772E-2</v>
      </c>
      <c r="W3771" s="181">
        <f t="shared" si="117"/>
        <v>1.6720932495558447</v>
      </c>
    </row>
    <row r="3772" spans="1:23" x14ac:dyDescent="0.25">
      <c r="A3772" s="188" t="s">
        <v>307</v>
      </c>
      <c r="B3772" s="35">
        <v>309</v>
      </c>
      <c r="C3772" s="164" t="s">
        <v>894</v>
      </c>
      <c r="D3772" s="165" t="s">
        <v>895</v>
      </c>
      <c r="E3772" s="191">
        <v>37783.675974999998</v>
      </c>
      <c r="F3772" s="191">
        <v>35929.322925</v>
      </c>
      <c r="G3772" s="191">
        <v>31326.205174999996</v>
      </c>
      <c r="H3772" s="191">
        <v>6426.8795000000009</v>
      </c>
      <c r="I3772" s="191">
        <v>4601.6125499999989</v>
      </c>
      <c r="J3772" s="191">
        <v>2641.2766750000001</v>
      </c>
      <c r="L3772" s="194">
        <v>15.20547544794897</v>
      </c>
      <c r="M3772" s="194">
        <v>15.132874128083275</v>
      </c>
      <c r="N3772" s="194">
        <v>14.9350823932163</v>
      </c>
      <c r="O3772" s="194">
        <v>12.64990270765399</v>
      </c>
      <c r="P3772" s="194">
        <v>12.167923800226413</v>
      </c>
      <c r="Q3772" s="194">
        <v>11.367019717081039</v>
      </c>
      <c r="S3772" s="181">
        <f t="shared" si="114"/>
        <v>7.2601319865695402E-2</v>
      </c>
      <c r="T3772" s="181">
        <f t="shared" si="115"/>
        <v>0.19779173486697488</v>
      </c>
      <c r="U3772" s="181">
        <f t="shared" si="113"/>
        <v>2.2851796855623103</v>
      </c>
      <c r="V3772" s="181">
        <f t="shared" si="116"/>
        <v>0.48197890742757643</v>
      </c>
      <c r="W3772" s="181">
        <f t="shared" si="117"/>
        <v>0.8009040831453742</v>
      </c>
    </row>
    <row r="3773" spans="1:23" x14ac:dyDescent="0.25">
      <c r="A3773" s="188" t="s">
        <v>307</v>
      </c>
      <c r="B3773" s="35">
        <v>320</v>
      </c>
      <c r="C3773" s="164" t="s">
        <v>883</v>
      </c>
      <c r="D3773" s="165" t="s">
        <v>884</v>
      </c>
      <c r="E3773" s="191">
        <v>41587.610775000001</v>
      </c>
      <c r="F3773" s="191">
        <v>40416.149249999995</v>
      </c>
      <c r="G3773" s="191">
        <v>36956.366625000002</v>
      </c>
      <c r="H3773" s="191">
        <v>13584.238149999997</v>
      </c>
      <c r="I3773" s="191">
        <v>11555.746150000001</v>
      </c>
      <c r="J3773" s="191">
        <v>3742.3122249999997</v>
      </c>
      <c r="L3773" s="194">
        <v>15.343866183502923</v>
      </c>
      <c r="M3773" s="194">
        <v>15.302644251426045</v>
      </c>
      <c r="N3773" s="194">
        <v>15.17353530432932</v>
      </c>
      <c r="O3773" s="194">
        <v>13.729646036162896</v>
      </c>
      <c r="P3773" s="194">
        <v>13.496322796615962</v>
      </c>
      <c r="Q3773" s="194">
        <v>11.869714213809479</v>
      </c>
      <c r="S3773" s="181">
        <f t="shared" si="114"/>
        <v>4.1221932076878076E-2</v>
      </c>
      <c r="T3773" s="181">
        <f t="shared" si="115"/>
        <v>0.12910894709672505</v>
      </c>
      <c r="U3773" s="181">
        <f t="shared" si="113"/>
        <v>1.4438892681664246</v>
      </c>
      <c r="V3773" s="181">
        <f t="shared" si="116"/>
        <v>0.23332323954693379</v>
      </c>
      <c r="W3773" s="181">
        <f t="shared" si="117"/>
        <v>1.6266085828064831</v>
      </c>
    </row>
    <row r="3774" spans="1:23" x14ac:dyDescent="0.25">
      <c r="A3774" s="188" t="s">
        <v>307</v>
      </c>
      <c r="B3774" s="35">
        <v>302</v>
      </c>
      <c r="C3774" s="164" t="s">
        <v>883</v>
      </c>
      <c r="D3774" s="165" t="s">
        <v>891</v>
      </c>
      <c r="E3774" s="191">
        <v>41499.870474999989</v>
      </c>
      <c r="F3774" s="191">
        <v>26816.641649999998</v>
      </c>
      <c r="G3774" s="191">
        <v>43465.536949999987</v>
      </c>
      <c r="H3774" s="191">
        <v>11219.355624999998</v>
      </c>
      <c r="I3774" s="191">
        <v>8296.7927249999993</v>
      </c>
      <c r="J3774" s="191">
        <v>2513.8361500000001</v>
      </c>
      <c r="L3774" s="194">
        <v>15.340819213229091</v>
      </c>
      <c r="M3774" s="194">
        <v>14.710840953918552</v>
      </c>
      <c r="N3774" s="194">
        <v>15.407584346555819</v>
      </c>
      <c r="O3774" s="194">
        <v>13.453702197803381</v>
      </c>
      <c r="P3774" s="194">
        <v>13.018338029077027</v>
      </c>
      <c r="Q3774" s="194">
        <v>11.295674903678265</v>
      </c>
      <c r="S3774" s="181">
        <f t="shared" si="114"/>
        <v>0.62997825931053875</v>
      </c>
      <c r="T3774" s="181">
        <f t="shared" si="115"/>
        <v>-0.69674339263726637</v>
      </c>
      <c r="U3774" s="181">
        <f t="shared" si="113"/>
        <v>1.953882148752438</v>
      </c>
      <c r="V3774" s="181">
        <f t="shared" si="116"/>
        <v>0.43536416872635364</v>
      </c>
      <c r="W3774" s="181">
        <f t="shared" si="117"/>
        <v>1.7226631253987623</v>
      </c>
    </row>
    <row r="3775" spans="1:23" ht="25.5" x14ac:dyDescent="0.25">
      <c r="A3775" s="188" t="s">
        <v>307</v>
      </c>
      <c r="B3775" s="35">
        <v>397</v>
      </c>
      <c r="C3775" s="44" t="s">
        <v>1015</v>
      </c>
      <c r="D3775" s="165" t="s">
        <v>1016</v>
      </c>
      <c r="E3775" s="191">
        <v>119.59535000000005</v>
      </c>
      <c r="F3775" s="191">
        <v>38.606825000000029</v>
      </c>
      <c r="G3775" s="191">
        <v>2252.4425499999998</v>
      </c>
      <c r="H3775" s="191">
        <v>27.099175000000002</v>
      </c>
      <c r="I3775" s="191">
        <v>18.703125</v>
      </c>
      <c r="J3775" s="191">
        <v>2.267674999999997</v>
      </c>
      <c r="L3775" s="194">
        <v>6.9020174868161277</v>
      </c>
      <c r="M3775" s="194">
        <v>6.6438561897747253</v>
      </c>
      <c r="N3775" s="194">
        <v>11.137274594302641</v>
      </c>
      <c r="O3775" s="194">
        <v>6.6438561897747253</v>
      </c>
      <c r="P3775" s="194">
        <v>6.6438561897747253</v>
      </c>
      <c r="Q3775" s="194">
        <v>6.6438561897747253</v>
      </c>
      <c r="S3775" s="181">
        <f t="shared" si="114"/>
        <v>0.25816129704140245</v>
      </c>
      <c r="T3775" s="181">
        <f t="shared" si="115"/>
        <v>-4.4934184045279153</v>
      </c>
      <c r="U3775" s="181">
        <f t="shared" si="113"/>
        <v>4.4934184045279153</v>
      </c>
      <c r="V3775" s="181">
        <f t="shared" si="116"/>
        <v>0</v>
      </c>
      <c r="W3775" s="181">
        <f t="shared" si="117"/>
        <v>0</v>
      </c>
    </row>
    <row r="3776" spans="1:23" ht="25.5" x14ac:dyDescent="0.25">
      <c r="A3776" s="188" t="s">
        <v>307</v>
      </c>
      <c r="B3776" s="35">
        <v>326</v>
      </c>
      <c r="C3776" s="164" t="s">
        <v>889</v>
      </c>
      <c r="D3776" s="165" t="s">
        <v>890</v>
      </c>
      <c r="E3776" s="191">
        <v>-56.543825000000012</v>
      </c>
      <c r="F3776" s="191">
        <v>136.79047499999999</v>
      </c>
      <c r="G3776" s="191">
        <v>51.287100000000024</v>
      </c>
      <c r="H3776" s="191">
        <v>3.3174499999999973</v>
      </c>
      <c r="I3776" s="191">
        <v>3.2002500000000005</v>
      </c>
      <c r="J3776" s="191">
        <v>-1.9957000000000029</v>
      </c>
      <c r="L3776" s="194">
        <v>6.6438561897747253</v>
      </c>
      <c r="M3776" s="194">
        <v>7.0958239656952928</v>
      </c>
      <c r="N3776" s="194">
        <v>6.6438561897747253</v>
      </c>
      <c r="O3776" s="194">
        <v>6.6438561897747253</v>
      </c>
      <c r="P3776" s="194">
        <v>6.6438561897747253</v>
      </c>
      <c r="Q3776" s="194">
        <v>6.6438561897747253</v>
      </c>
      <c r="S3776" s="181">
        <f t="shared" si="114"/>
        <v>-0.45196777592056758</v>
      </c>
      <c r="T3776" s="181">
        <f t="shared" si="115"/>
        <v>0.45196777592056758</v>
      </c>
      <c r="U3776" s="181">
        <f t="shared" si="113"/>
        <v>0</v>
      </c>
      <c r="V3776" s="181">
        <f t="shared" si="116"/>
        <v>0</v>
      </c>
      <c r="W3776" s="181">
        <f t="shared" si="117"/>
        <v>0</v>
      </c>
    </row>
    <row r="3777" spans="1:23" ht="25.5" x14ac:dyDescent="0.25">
      <c r="A3777" s="188" t="s">
        <v>307</v>
      </c>
      <c r="B3777" s="35">
        <v>327</v>
      </c>
      <c r="C3777" s="164" t="s">
        <v>845</v>
      </c>
      <c r="D3777" s="165" t="s">
        <v>861</v>
      </c>
      <c r="E3777" s="191">
        <v>35294.282724999997</v>
      </c>
      <c r="F3777" s="191">
        <v>44659.87279999999</v>
      </c>
      <c r="G3777" s="191">
        <v>40555.909075000003</v>
      </c>
      <c r="H3777" s="191">
        <v>7463.8302000000003</v>
      </c>
      <c r="I3777" s="191">
        <v>6198.6793000000016</v>
      </c>
      <c r="J3777" s="191">
        <v>2804.0682750000001</v>
      </c>
      <c r="L3777" s="194">
        <v>15.107146881677116</v>
      </c>
      <c r="M3777" s="194">
        <v>15.446691521639737</v>
      </c>
      <c r="N3777" s="194">
        <v>15.30762451278644</v>
      </c>
      <c r="O3777" s="194">
        <v>12.865700450325981</v>
      </c>
      <c r="P3777" s="194">
        <v>12.597745150112194</v>
      </c>
      <c r="Q3777" s="194">
        <v>11.453305761972372</v>
      </c>
      <c r="S3777" s="181">
        <f t="shared" si="114"/>
        <v>-0.33954463996262163</v>
      </c>
      <c r="T3777" s="181">
        <f t="shared" si="115"/>
        <v>0.13906700885329748</v>
      </c>
      <c r="U3777" s="181">
        <f t="shared" si="113"/>
        <v>2.4419240624604583</v>
      </c>
      <c r="V3777" s="181">
        <f t="shared" si="116"/>
        <v>0.26795530021378688</v>
      </c>
      <c r="W3777" s="181">
        <f t="shared" si="117"/>
        <v>1.1444393881398227</v>
      </c>
    </row>
    <row r="3778" spans="1:23" ht="25.5" x14ac:dyDescent="0.25">
      <c r="A3778" s="188" t="s">
        <v>307</v>
      </c>
      <c r="B3778" s="35">
        <v>55</v>
      </c>
      <c r="C3778" s="164" t="s">
        <v>845</v>
      </c>
      <c r="D3778" s="165" t="s">
        <v>846</v>
      </c>
      <c r="E3778" s="191">
        <v>40488.335200000001</v>
      </c>
      <c r="F3778" s="191">
        <v>32384.902575</v>
      </c>
      <c r="G3778" s="191">
        <v>39908.640925</v>
      </c>
      <c r="H3778" s="191">
        <v>9373.2471249999981</v>
      </c>
      <c r="I3778" s="191">
        <v>5601.1552000000001</v>
      </c>
      <c r="J3778" s="191">
        <v>4066.2085750000001</v>
      </c>
      <c r="L3778" s="194">
        <v>15.305218703026107</v>
      </c>
      <c r="M3778" s="194">
        <v>14.983033783511345</v>
      </c>
      <c r="N3778" s="194">
        <v>15.284413528753223</v>
      </c>
      <c r="O3778" s="194">
        <v>13.194333204436438</v>
      </c>
      <c r="P3778" s="194">
        <v>12.45150868851748</v>
      </c>
      <c r="Q3778" s="194">
        <v>11.989468504370182</v>
      </c>
      <c r="S3778" s="181">
        <f t="shared" si="114"/>
        <v>0.32218491951476125</v>
      </c>
      <c r="T3778" s="181">
        <f t="shared" si="115"/>
        <v>-0.30137974524187783</v>
      </c>
      <c r="U3778" s="181">
        <f t="shared" si="113"/>
        <v>2.0900803243167854</v>
      </c>
      <c r="V3778" s="181">
        <f t="shared" si="116"/>
        <v>0.74282451591895793</v>
      </c>
      <c r="W3778" s="181">
        <f t="shared" si="117"/>
        <v>0.46204018414729831</v>
      </c>
    </row>
    <row r="3779" spans="1:23" ht="25.5" x14ac:dyDescent="0.25">
      <c r="A3779" s="188" t="s">
        <v>307</v>
      </c>
      <c r="B3779" s="35">
        <v>56</v>
      </c>
      <c r="C3779" s="164" t="s">
        <v>853</v>
      </c>
      <c r="D3779" s="165" t="s">
        <v>854</v>
      </c>
      <c r="E3779" s="191">
        <v>27556.497674999988</v>
      </c>
      <c r="F3779" s="191">
        <v>50309.823649999998</v>
      </c>
      <c r="G3779" s="191">
        <v>38386.218200000003</v>
      </c>
      <c r="H3779" s="191">
        <v>20132.213199999998</v>
      </c>
      <c r="I3779" s="191">
        <v>9920.3392499999973</v>
      </c>
      <c r="J3779" s="191">
        <v>9757.7340999999997</v>
      </c>
      <c r="L3779" s="194">
        <v>14.750104918245123</v>
      </c>
      <c r="M3779" s="194">
        <v>15.61855251213219</v>
      </c>
      <c r="N3779" s="194">
        <v>15.228300812803916</v>
      </c>
      <c r="O3779" s="194">
        <v>14.297218160708409</v>
      </c>
      <c r="P3779" s="194">
        <v>13.276173742564946</v>
      </c>
      <c r="Q3779" s="194">
        <v>13.25233045476369</v>
      </c>
      <c r="S3779" s="181">
        <f t="shared" si="114"/>
        <v>-0.86844759388706727</v>
      </c>
      <c r="T3779" s="181">
        <f t="shared" si="115"/>
        <v>0.39025169932827453</v>
      </c>
      <c r="U3779" s="181">
        <f t="shared" si="113"/>
        <v>0.93108265209550645</v>
      </c>
      <c r="V3779" s="181">
        <f t="shared" si="116"/>
        <v>1.0210444181434628</v>
      </c>
      <c r="W3779" s="181">
        <f t="shared" si="117"/>
        <v>2.3843287801255997E-2</v>
      </c>
    </row>
    <row r="3780" spans="1:23" ht="25.5" x14ac:dyDescent="0.25">
      <c r="A3780" s="188" t="s">
        <v>307</v>
      </c>
      <c r="B3780" s="35">
        <v>57</v>
      </c>
      <c r="C3780" s="164" t="s">
        <v>921</v>
      </c>
      <c r="D3780" s="165" t="s">
        <v>922</v>
      </c>
      <c r="E3780" s="191">
        <v>38592.376725000009</v>
      </c>
      <c r="F3780" s="191">
        <v>41867.185525000001</v>
      </c>
      <c r="G3780" s="191">
        <v>40522.848574999996</v>
      </c>
      <c r="H3780" s="191">
        <v>11888.805525</v>
      </c>
      <c r="I3780" s="191">
        <v>7911.4983750000019</v>
      </c>
      <c r="J3780" s="191">
        <v>4553.5874750000003</v>
      </c>
      <c r="L3780" s="194">
        <v>15.236028275042615</v>
      </c>
      <c r="M3780" s="194">
        <v>15.353532317317155</v>
      </c>
      <c r="N3780" s="194">
        <v>15.306447972261516</v>
      </c>
      <c r="O3780" s="194">
        <v>13.537316153529176</v>
      </c>
      <c r="P3780" s="194">
        <v>12.949735240228009</v>
      </c>
      <c r="Q3780" s="194">
        <v>12.152787883398554</v>
      </c>
      <c r="S3780" s="181">
        <f t="shared" si="114"/>
        <v>-0.1175040422745397</v>
      </c>
      <c r="T3780" s="181">
        <f t="shared" si="115"/>
        <v>4.7084345055639076E-2</v>
      </c>
      <c r="U3780" s="181">
        <f t="shared" si="113"/>
        <v>1.7691318187323404</v>
      </c>
      <c r="V3780" s="181">
        <f t="shared" si="116"/>
        <v>0.58758091330116713</v>
      </c>
      <c r="W3780" s="181">
        <f t="shared" si="117"/>
        <v>0.79694735682945428</v>
      </c>
    </row>
    <row r="3781" spans="1:23" ht="25.5" x14ac:dyDescent="0.25">
      <c r="A3781" s="188" t="s">
        <v>307</v>
      </c>
      <c r="B3781" s="35">
        <v>58</v>
      </c>
      <c r="C3781" s="164" t="s">
        <v>877</v>
      </c>
      <c r="D3781" s="165" t="s">
        <v>878</v>
      </c>
      <c r="E3781" s="191">
        <v>41286.163275000006</v>
      </c>
      <c r="F3781" s="191">
        <v>38099.605324999997</v>
      </c>
      <c r="G3781" s="191">
        <v>41260.650350000011</v>
      </c>
      <c r="H3781" s="191">
        <v>8580.6225750000012</v>
      </c>
      <c r="I3781" s="191">
        <v>6204.3946500000002</v>
      </c>
      <c r="J3781" s="191">
        <v>5590.2824500000015</v>
      </c>
      <c r="L3781" s="194">
        <v>15.33337073457802</v>
      </c>
      <c r="M3781" s="194">
        <v>15.217488432422522</v>
      </c>
      <c r="N3781" s="194">
        <v>15.332478940699332</v>
      </c>
      <c r="O3781" s="194">
        <v>13.066866612256366</v>
      </c>
      <c r="P3781" s="194">
        <v>12.599074741102106</v>
      </c>
      <c r="Q3781" s="194">
        <v>12.448705461991716</v>
      </c>
      <c r="S3781" s="181">
        <f t="shared" si="114"/>
        <v>0.115882302155498</v>
      </c>
      <c r="T3781" s="181">
        <f t="shared" si="115"/>
        <v>-0.11499050827680968</v>
      </c>
      <c r="U3781" s="181">
        <f t="shared" si="113"/>
        <v>2.2656123284429661</v>
      </c>
      <c r="V3781" s="181">
        <f t="shared" si="116"/>
        <v>0.46779187115425991</v>
      </c>
      <c r="W3781" s="181">
        <f t="shared" si="117"/>
        <v>0.15036927911038944</v>
      </c>
    </row>
    <row r="3782" spans="1:23" ht="25.5" x14ac:dyDescent="0.25">
      <c r="A3782" s="188" t="s">
        <v>307</v>
      </c>
      <c r="B3782" s="35">
        <v>464</v>
      </c>
      <c r="C3782" s="44" t="s">
        <v>1019</v>
      </c>
      <c r="D3782" s="167" t="s">
        <v>1077</v>
      </c>
      <c r="E3782" s="191">
        <v>41871.408475000004</v>
      </c>
      <c r="F3782" s="191">
        <v>39685.011300000006</v>
      </c>
      <c r="G3782" s="191">
        <v>38065.989224999998</v>
      </c>
      <c r="H3782" s="191">
        <v>13302.823425000002</v>
      </c>
      <c r="I3782" s="191">
        <v>9257.2428500000024</v>
      </c>
      <c r="J3782" s="191">
        <v>3858.9494000000004</v>
      </c>
      <c r="L3782" s="194">
        <v>15.353677827976865</v>
      </c>
      <c r="M3782" s="194">
        <v>15.276306595827723</v>
      </c>
      <c r="N3782" s="194">
        <v>15.216214949711608</v>
      </c>
      <c r="O3782" s="194">
        <v>13.699444859031336</v>
      </c>
      <c r="P3782" s="194">
        <v>13.176366854073045</v>
      </c>
      <c r="Q3782" s="194">
        <v>11.913992411503765</v>
      </c>
      <c r="S3782" s="181">
        <f t="shared" si="114"/>
        <v>7.7371232149141989E-2</v>
      </c>
      <c r="T3782" s="181">
        <f t="shared" si="115"/>
        <v>6.0091646116115172E-2</v>
      </c>
      <c r="U3782" s="181">
        <f t="shared" si="113"/>
        <v>1.5167700906802715</v>
      </c>
      <c r="V3782" s="181">
        <f t="shared" si="116"/>
        <v>0.52307800495829149</v>
      </c>
      <c r="W3782" s="181">
        <f t="shared" si="117"/>
        <v>1.2623744425692802</v>
      </c>
    </row>
    <row r="3783" spans="1:23" ht="25.5" x14ac:dyDescent="0.25">
      <c r="A3783" s="188" t="s">
        <v>307</v>
      </c>
      <c r="B3783" s="35">
        <v>460</v>
      </c>
      <c r="C3783" s="44" t="s">
        <v>1019</v>
      </c>
      <c r="D3783" s="167" t="s">
        <v>1020</v>
      </c>
      <c r="E3783" s="191">
        <v>-293.88277499999998</v>
      </c>
      <c r="F3783" s="191">
        <v>-53.985650000000021</v>
      </c>
      <c r="G3783" s="191">
        <v>-2.0332499999999882</v>
      </c>
      <c r="H3783" s="191">
        <v>-5.2378000000000036</v>
      </c>
      <c r="I3783" s="191">
        <v>4.5884500000000017</v>
      </c>
      <c r="J3783" s="191">
        <v>-23.917149999999999</v>
      </c>
      <c r="L3783" s="194">
        <v>6.6438561897747253</v>
      </c>
      <c r="M3783" s="194">
        <v>6.6438561897747253</v>
      </c>
      <c r="N3783" s="194">
        <v>6.6438561897747253</v>
      </c>
      <c r="O3783" s="194">
        <v>6.6438561897747253</v>
      </c>
      <c r="P3783" s="194">
        <v>6.6438561897747253</v>
      </c>
      <c r="Q3783" s="194">
        <v>6.6438561897747253</v>
      </c>
      <c r="S3783" s="181">
        <f t="shared" si="114"/>
        <v>0</v>
      </c>
      <c r="T3783" s="181">
        <f t="shared" si="115"/>
        <v>0</v>
      </c>
      <c r="U3783" s="181">
        <f t="shared" si="113"/>
        <v>0</v>
      </c>
      <c r="V3783" s="181">
        <f t="shared" si="116"/>
        <v>0</v>
      </c>
      <c r="W3783" s="181">
        <f t="shared" si="117"/>
        <v>0</v>
      </c>
    </row>
    <row r="3784" spans="1:23" ht="25.5" x14ac:dyDescent="0.25">
      <c r="A3784" s="188" t="s">
        <v>307</v>
      </c>
      <c r="B3784" s="35">
        <v>483</v>
      </c>
      <c r="C3784" s="44" t="s">
        <v>898</v>
      </c>
      <c r="D3784" s="167" t="s">
        <v>899</v>
      </c>
      <c r="E3784" s="191">
        <v>41105.620349999997</v>
      </c>
      <c r="F3784" s="191">
        <v>24391.289700000001</v>
      </c>
      <c r="G3784" s="191">
        <v>37449.972000000009</v>
      </c>
      <c r="H3784" s="191">
        <v>19594.781425000001</v>
      </c>
      <c r="I3784" s="191">
        <v>11413.842850000001</v>
      </c>
      <c r="J3784" s="191">
        <v>4075.9452500000007</v>
      </c>
      <c r="L3784" s="194">
        <v>15.327048045882581</v>
      </c>
      <c r="M3784" s="194">
        <v>14.574078422825089</v>
      </c>
      <c r="N3784" s="194">
        <v>15.192677019582575</v>
      </c>
      <c r="O3784" s="194">
        <v>14.25818185966858</v>
      </c>
      <c r="P3784" s="194">
        <v>13.478496984255525</v>
      </c>
      <c r="Q3784" s="194">
        <v>11.992918957342463</v>
      </c>
      <c r="S3784" s="181">
        <f t="shared" si="114"/>
        <v>0.75296962305749204</v>
      </c>
      <c r="T3784" s="181">
        <f t="shared" si="115"/>
        <v>-0.61859859675748652</v>
      </c>
      <c r="U3784" s="181">
        <f t="shared" si="113"/>
        <v>0.93449515991399501</v>
      </c>
      <c r="V3784" s="181">
        <f t="shared" si="116"/>
        <v>0.77968487541305542</v>
      </c>
      <c r="W3784" s="181">
        <f t="shared" si="117"/>
        <v>1.4855780269130623</v>
      </c>
    </row>
    <row r="3785" spans="1:23" ht="25.5" x14ac:dyDescent="0.25">
      <c r="A3785" s="188" t="s">
        <v>307</v>
      </c>
      <c r="B3785" s="35">
        <v>484</v>
      </c>
      <c r="C3785" s="44" t="s">
        <v>898</v>
      </c>
      <c r="D3785" s="167" t="s">
        <v>953</v>
      </c>
      <c r="E3785" s="191">
        <v>-57.907399999999996</v>
      </c>
      <c r="F3785" s="191">
        <v>-24.645275000000002</v>
      </c>
      <c r="G3785" s="191">
        <v>26.252825000000009</v>
      </c>
      <c r="H3785" s="191">
        <v>-5.1422749999999997</v>
      </c>
      <c r="I3785" s="191">
        <v>-14.274824999999998</v>
      </c>
      <c r="J3785" s="191">
        <v>-15.723924999999999</v>
      </c>
      <c r="L3785" s="194">
        <v>6.6438561897747253</v>
      </c>
      <c r="M3785" s="194">
        <v>6.6438561897747253</v>
      </c>
      <c r="N3785" s="194">
        <v>6.6438561897747253</v>
      </c>
      <c r="O3785" s="194">
        <v>6.6438561897747253</v>
      </c>
      <c r="P3785" s="194">
        <v>6.6438561897747253</v>
      </c>
      <c r="Q3785" s="194">
        <v>6.6438561897747253</v>
      </c>
      <c r="S3785" s="181">
        <f t="shared" si="114"/>
        <v>0</v>
      </c>
      <c r="T3785" s="181">
        <f t="shared" si="115"/>
        <v>0</v>
      </c>
      <c r="U3785" s="181">
        <f t="shared" si="113"/>
        <v>0</v>
      </c>
      <c r="V3785" s="181">
        <f t="shared" si="116"/>
        <v>0</v>
      </c>
      <c r="W3785" s="181">
        <f t="shared" si="117"/>
        <v>0</v>
      </c>
    </row>
    <row r="3786" spans="1:23" ht="25.5" x14ac:dyDescent="0.25">
      <c r="A3786" s="188" t="s">
        <v>307</v>
      </c>
      <c r="B3786" s="35">
        <v>319</v>
      </c>
      <c r="C3786" s="164" t="s">
        <v>864</v>
      </c>
      <c r="D3786" s="165" t="s">
        <v>865</v>
      </c>
      <c r="E3786" s="191">
        <v>38980.563699999999</v>
      </c>
      <c r="F3786" s="191">
        <v>33961.49347500001</v>
      </c>
      <c r="G3786" s="191">
        <v>27611.027825000005</v>
      </c>
      <c r="H3786" s="191">
        <v>3804.34375</v>
      </c>
      <c r="I3786" s="191">
        <v>2435.4687999999996</v>
      </c>
      <c r="J3786" s="191">
        <v>384.79432499999996</v>
      </c>
      <c r="L3786" s="194">
        <v>15.250467333185641</v>
      </c>
      <c r="M3786" s="194">
        <v>15.05161228312827</v>
      </c>
      <c r="N3786" s="194">
        <v>14.7529569730325</v>
      </c>
      <c r="O3786" s="194">
        <v>11.893431894691888</v>
      </c>
      <c r="P3786" s="194">
        <v>11.249983786061104</v>
      </c>
      <c r="Q3786" s="194">
        <v>8.5879437119732973</v>
      </c>
      <c r="S3786" s="181">
        <f t="shared" si="114"/>
        <v>0.19885505005737159</v>
      </c>
      <c r="T3786" s="181">
        <f t="shared" si="115"/>
        <v>0.29865531009576962</v>
      </c>
      <c r="U3786" s="181">
        <f t="shared" si="113"/>
        <v>2.8595250783406119</v>
      </c>
      <c r="V3786" s="181">
        <f t="shared" si="116"/>
        <v>0.64344810863078372</v>
      </c>
      <c r="W3786" s="181">
        <f t="shared" si="117"/>
        <v>2.6620400740878072</v>
      </c>
    </row>
    <row r="3787" spans="1:23" ht="25.5" x14ac:dyDescent="0.25">
      <c r="A3787" s="188" t="s">
        <v>307</v>
      </c>
      <c r="B3787" s="35">
        <v>465</v>
      </c>
      <c r="C3787" s="44" t="s">
        <v>1273</v>
      </c>
      <c r="D3787" s="167" t="s">
        <v>1616</v>
      </c>
      <c r="E3787" s="191">
        <v>43977.97752499998</v>
      </c>
      <c r="F3787" s="191">
        <v>45039.4499</v>
      </c>
      <c r="G3787" s="191">
        <v>37015.382124999989</v>
      </c>
      <c r="H3787" s="191">
        <v>21007.164375000004</v>
      </c>
      <c r="I3787" s="191">
        <v>16460.116924999998</v>
      </c>
      <c r="J3787" s="191">
        <v>6061.231174999999</v>
      </c>
      <c r="L3787" s="194">
        <v>15.424493638091022</v>
      </c>
      <c r="M3787" s="194">
        <v>15.458901586377261</v>
      </c>
      <c r="N3787" s="194">
        <v>15.17583730174559</v>
      </c>
      <c r="O3787" s="194">
        <v>14.358593814372488</v>
      </c>
      <c r="P3787" s="194">
        <v>14.006686963578645</v>
      </c>
      <c r="Q3787" s="194">
        <v>12.565395152561676</v>
      </c>
      <c r="S3787" s="181">
        <f t="shared" si="114"/>
        <v>-3.4407948286238721E-2</v>
      </c>
      <c r="T3787" s="181">
        <f t="shared" si="115"/>
        <v>0.28306428463167066</v>
      </c>
      <c r="U3787" s="181">
        <f t="shared" si="113"/>
        <v>0.81724348737310137</v>
      </c>
      <c r="V3787" s="181">
        <f t="shared" si="116"/>
        <v>0.35190685079384387</v>
      </c>
      <c r="W3787" s="181">
        <f t="shared" si="117"/>
        <v>1.4412918110169688</v>
      </c>
    </row>
    <row r="3788" spans="1:23" ht="25.5" x14ac:dyDescent="0.25">
      <c r="A3788" s="188" t="s">
        <v>307</v>
      </c>
      <c r="B3788" s="35">
        <v>466</v>
      </c>
      <c r="C3788" s="44" t="s">
        <v>1273</v>
      </c>
      <c r="D3788" s="167" t="s">
        <v>1342</v>
      </c>
      <c r="E3788" s="191">
        <v>41797.692624999996</v>
      </c>
      <c r="F3788" s="191">
        <v>37903.836974999998</v>
      </c>
      <c r="G3788" s="191">
        <v>33313.7192</v>
      </c>
      <c r="H3788" s="191">
        <v>14003.099149999998</v>
      </c>
      <c r="I3788" s="191">
        <v>11269.8758</v>
      </c>
      <c r="J3788" s="191">
        <v>3391.9336750000002</v>
      </c>
      <c r="L3788" s="194">
        <v>15.351135682373553</v>
      </c>
      <c r="M3788" s="194">
        <v>15.210056278199476</v>
      </c>
      <c r="N3788" s="194">
        <v>15.023828807469506</v>
      </c>
      <c r="O3788" s="194">
        <v>13.773458537685901</v>
      </c>
      <c r="P3788" s="194">
        <v>13.460183995883771</v>
      </c>
      <c r="Q3788" s="194">
        <v>11.72789224475067</v>
      </c>
      <c r="S3788" s="181">
        <f t="shared" si="114"/>
        <v>0.14107940417407683</v>
      </c>
      <c r="T3788" s="181">
        <f t="shared" si="115"/>
        <v>0.18622747072996937</v>
      </c>
      <c r="U3788" s="181">
        <f t="shared" ref="U3788:U3851" si="118">N3788-O3788</f>
        <v>1.2503702697836054</v>
      </c>
      <c r="V3788" s="181">
        <f t="shared" si="116"/>
        <v>0.3132745418021301</v>
      </c>
      <c r="W3788" s="181">
        <f t="shared" si="117"/>
        <v>1.7322917511331006</v>
      </c>
    </row>
    <row r="3789" spans="1:23" ht="25.5" x14ac:dyDescent="0.25">
      <c r="A3789" s="188" t="s">
        <v>307</v>
      </c>
      <c r="B3789" s="35">
        <v>462</v>
      </c>
      <c r="C3789" s="44" t="s">
        <v>1273</v>
      </c>
      <c r="D3789" s="167" t="s">
        <v>1458</v>
      </c>
      <c r="E3789" s="191">
        <v>-74.041949999999986</v>
      </c>
      <c r="F3789" s="191">
        <v>-30.037849999999995</v>
      </c>
      <c r="G3789" s="191">
        <v>22.865950000000005</v>
      </c>
      <c r="H3789" s="191">
        <v>-9.856799999999998</v>
      </c>
      <c r="I3789" s="191">
        <v>-13.617850000000001</v>
      </c>
      <c r="J3789" s="191">
        <v>-24.261750000000003</v>
      </c>
      <c r="L3789" s="194">
        <v>6.6438561897747253</v>
      </c>
      <c r="M3789" s="194">
        <v>6.6438561897747253</v>
      </c>
      <c r="N3789" s="194">
        <v>6.6438561897747253</v>
      </c>
      <c r="O3789" s="194">
        <v>6.6438561897747253</v>
      </c>
      <c r="P3789" s="194">
        <v>6.6438561897747253</v>
      </c>
      <c r="Q3789" s="194">
        <v>6.6438561897747253</v>
      </c>
      <c r="S3789" s="181">
        <f t="shared" si="114"/>
        <v>0</v>
      </c>
      <c r="T3789" s="181">
        <f t="shared" si="115"/>
        <v>0</v>
      </c>
      <c r="U3789" s="181">
        <f t="shared" si="118"/>
        <v>0</v>
      </c>
      <c r="V3789" s="181">
        <f t="shared" si="116"/>
        <v>0</v>
      </c>
      <c r="W3789" s="181">
        <f t="shared" si="117"/>
        <v>0</v>
      </c>
    </row>
    <row r="3790" spans="1:23" ht="25.5" x14ac:dyDescent="0.25">
      <c r="A3790" s="188" t="s">
        <v>307</v>
      </c>
      <c r="B3790" s="35">
        <v>461</v>
      </c>
      <c r="C3790" s="164" t="s">
        <v>1273</v>
      </c>
      <c r="D3790" s="167" t="s">
        <v>1274</v>
      </c>
      <c r="E3790" s="191">
        <v>-71.268699999999995</v>
      </c>
      <c r="F3790" s="191">
        <v>-57.557799999999993</v>
      </c>
      <c r="G3790" s="191">
        <v>114.67447499999997</v>
      </c>
      <c r="H3790" s="191">
        <v>-12.694650000000003</v>
      </c>
      <c r="I3790" s="191">
        <v>22.951050000000002</v>
      </c>
      <c r="J3790" s="191">
        <v>-18.836100000000005</v>
      </c>
      <c r="L3790" s="194">
        <v>6.6438561897747253</v>
      </c>
      <c r="M3790" s="194">
        <v>6.6438561897747253</v>
      </c>
      <c r="N3790" s="194">
        <v>6.8414004922970166</v>
      </c>
      <c r="O3790" s="194">
        <v>6.6438561897747253</v>
      </c>
      <c r="P3790" s="194">
        <v>6.6438561897747253</v>
      </c>
      <c r="Q3790" s="194">
        <v>6.6438561897747253</v>
      </c>
      <c r="S3790" s="181">
        <f t="shared" si="114"/>
        <v>0</v>
      </c>
      <c r="T3790" s="181">
        <f t="shared" si="115"/>
        <v>-0.19754430252229138</v>
      </c>
      <c r="U3790" s="181">
        <f t="shared" si="118"/>
        <v>0.19754430252229138</v>
      </c>
      <c r="V3790" s="181">
        <f t="shared" si="116"/>
        <v>0</v>
      </c>
      <c r="W3790" s="181">
        <f t="shared" si="117"/>
        <v>0</v>
      </c>
    </row>
    <row r="3791" spans="1:23" ht="25.5" x14ac:dyDescent="0.25">
      <c r="A3791" s="188" t="s">
        <v>307</v>
      </c>
      <c r="B3791" s="35">
        <v>467</v>
      </c>
      <c r="C3791" s="44" t="s">
        <v>1547</v>
      </c>
      <c r="D3791" s="167" t="s">
        <v>1548</v>
      </c>
      <c r="E3791" s="191">
        <v>48246.472550000006</v>
      </c>
      <c r="F3791" s="191">
        <v>38314.383275</v>
      </c>
      <c r="G3791" s="191">
        <v>39630.552349999998</v>
      </c>
      <c r="H3791" s="191">
        <v>23551.180350000002</v>
      </c>
      <c r="I3791" s="191">
        <v>16971.217525</v>
      </c>
      <c r="J3791" s="191">
        <v>5946.6823250000007</v>
      </c>
      <c r="L3791" s="194">
        <v>15.558135845854416</v>
      </c>
      <c r="M3791" s="194">
        <v>15.225598463190783</v>
      </c>
      <c r="N3791" s="194">
        <v>15.274325454527631</v>
      </c>
      <c r="O3791" s="194">
        <v>14.523511746921171</v>
      </c>
      <c r="P3791" s="194">
        <v>14.050802447922742</v>
      </c>
      <c r="Q3791" s="194">
        <v>12.537869292881933</v>
      </c>
      <c r="S3791" s="181">
        <f t="shared" si="114"/>
        <v>0.33253738266363264</v>
      </c>
      <c r="T3791" s="181">
        <f t="shared" si="115"/>
        <v>-4.8726991336847547E-2</v>
      </c>
      <c r="U3791" s="181">
        <f t="shared" si="118"/>
        <v>0.7508137076064596</v>
      </c>
      <c r="V3791" s="181">
        <f t="shared" si="116"/>
        <v>0.47270929899842962</v>
      </c>
      <c r="W3791" s="181">
        <f t="shared" si="117"/>
        <v>1.5129331550408089</v>
      </c>
    </row>
    <row r="3792" spans="1:23" ht="25.5" x14ac:dyDescent="0.25">
      <c r="A3792" s="188" t="s">
        <v>307</v>
      </c>
      <c r="B3792" s="35">
        <v>463</v>
      </c>
      <c r="C3792" s="44" t="s">
        <v>1547</v>
      </c>
      <c r="D3792" s="167" t="s">
        <v>1618</v>
      </c>
      <c r="E3792" s="191">
        <v>-77.595874999999992</v>
      </c>
      <c r="F3792" s="191">
        <v>-115.02142499999998</v>
      </c>
      <c r="G3792" s="191">
        <v>43.418950000000002</v>
      </c>
      <c r="H3792" s="191">
        <v>-6.5002750000000002</v>
      </c>
      <c r="I3792" s="191">
        <v>-15.232724999999997</v>
      </c>
      <c r="J3792" s="191">
        <v>-17.632149999999996</v>
      </c>
      <c r="L3792" s="194">
        <v>6.6438561897747253</v>
      </c>
      <c r="M3792" s="194">
        <v>6.6438561897747253</v>
      </c>
      <c r="N3792" s="194">
        <v>6.6438561897747253</v>
      </c>
      <c r="O3792" s="194">
        <v>6.6438561897747253</v>
      </c>
      <c r="P3792" s="194">
        <v>6.6438561897747253</v>
      </c>
      <c r="Q3792" s="194">
        <v>6.6438561897747253</v>
      </c>
      <c r="S3792" s="181">
        <f t="shared" si="114"/>
        <v>0</v>
      </c>
      <c r="T3792" s="181">
        <f t="shared" si="115"/>
        <v>0</v>
      </c>
      <c r="U3792" s="181">
        <f t="shared" si="118"/>
        <v>0</v>
      </c>
      <c r="V3792" s="181">
        <f t="shared" si="116"/>
        <v>0</v>
      </c>
      <c r="W3792" s="181">
        <f t="shared" si="117"/>
        <v>0</v>
      </c>
    </row>
    <row r="3793" spans="1:23" x14ac:dyDescent="0.25">
      <c r="A3793" s="188" t="s">
        <v>307</v>
      </c>
      <c r="B3793" s="35">
        <v>93</v>
      </c>
      <c r="C3793" s="164" t="s">
        <v>253</v>
      </c>
      <c r="D3793" s="165" t="s">
        <v>254</v>
      </c>
      <c r="E3793" s="191">
        <v>44.135800000000003</v>
      </c>
      <c r="F3793" s="191">
        <v>711.17807499999992</v>
      </c>
      <c r="G3793" s="191">
        <v>85.673725000000005</v>
      </c>
      <c r="H3793" s="191">
        <v>3.1731250000000002</v>
      </c>
      <c r="I3793" s="191">
        <v>-11.759275000000002</v>
      </c>
      <c r="J3793" s="191">
        <v>-11.180175000000002</v>
      </c>
      <c r="L3793" s="194">
        <v>6.6438561897747253</v>
      </c>
      <c r="M3793" s="194">
        <v>9.4740670375977132</v>
      </c>
      <c r="N3793" s="194">
        <v>6.6438561897747253</v>
      </c>
      <c r="O3793" s="194">
        <v>6.6438561897747253</v>
      </c>
      <c r="P3793" s="194">
        <v>6.6438561897747253</v>
      </c>
      <c r="Q3793" s="194">
        <v>6.6438561897747253</v>
      </c>
      <c r="S3793" s="181">
        <f t="shared" si="114"/>
        <v>-2.8302108478229879</v>
      </c>
      <c r="T3793" s="181">
        <f t="shared" si="115"/>
        <v>2.8302108478229879</v>
      </c>
      <c r="U3793" s="181">
        <f t="shared" si="118"/>
        <v>0</v>
      </c>
      <c r="V3793" s="181">
        <f t="shared" si="116"/>
        <v>0</v>
      </c>
      <c r="W3793" s="181">
        <f t="shared" si="117"/>
        <v>0</v>
      </c>
    </row>
    <row r="3794" spans="1:23" x14ac:dyDescent="0.25">
      <c r="A3794" s="188" t="s">
        <v>307</v>
      </c>
      <c r="B3794" s="35">
        <v>116</v>
      </c>
      <c r="C3794" s="164" t="s">
        <v>1446</v>
      </c>
      <c r="D3794" s="165" t="s">
        <v>1447</v>
      </c>
      <c r="E3794" s="191">
        <v>419.50165000000004</v>
      </c>
      <c r="F3794" s="191">
        <v>-16.950025000000096</v>
      </c>
      <c r="G3794" s="191">
        <v>37.764049999999997</v>
      </c>
      <c r="H3794" s="191">
        <v>7.7679750000000016</v>
      </c>
      <c r="I3794" s="191">
        <v>-7.0893750000000004</v>
      </c>
      <c r="J3794" s="191">
        <v>-2.3646750000000054</v>
      </c>
      <c r="L3794" s="194">
        <v>8.712532674914522</v>
      </c>
      <c r="M3794" s="194">
        <v>6.6438561897747253</v>
      </c>
      <c r="N3794" s="194">
        <v>6.6438561897747253</v>
      </c>
      <c r="O3794" s="194">
        <v>6.6438561897747253</v>
      </c>
      <c r="P3794" s="194">
        <v>6.6438561897747253</v>
      </c>
      <c r="Q3794" s="194">
        <v>6.6438561897747253</v>
      </c>
      <c r="S3794" s="181">
        <f t="shared" si="114"/>
        <v>2.0686764851397967</v>
      </c>
      <c r="T3794" s="181">
        <f t="shared" si="115"/>
        <v>0</v>
      </c>
      <c r="U3794" s="181">
        <f t="shared" si="118"/>
        <v>0</v>
      </c>
      <c r="V3794" s="181">
        <f t="shared" si="116"/>
        <v>0</v>
      </c>
      <c r="W3794" s="181">
        <f t="shared" si="117"/>
        <v>0</v>
      </c>
    </row>
    <row r="3795" spans="1:23" x14ac:dyDescent="0.25">
      <c r="A3795" s="188" t="s">
        <v>307</v>
      </c>
      <c r="B3795" s="35">
        <v>406</v>
      </c>
      <c r="C3795" s="44" t="s">
        <v>931</v>
      </c>
      <c r="D3795" s="165" t="s">
        <v>1194</v>
      </c>
      <c r="E3795" s="191">
        <v>-48.976224999999985</v>
      </c>
      <c r="F3795" s="191">
        <v>159.70902500000005</v>
      </c>
      <c r="G3795" s="191">
        <v>127.80400000000003</v>
      </c>
      <c r="H3795" s="191">
        <v>6.4990500000000004</v>
      </c>
      <c r="I3795" s="191">
        <v>-4.7310000000000008</v>
      </c>
      <c r="J3795" s="191">
        <v>-10.500499999999999</v>
      </c>
      <c r="L3795" s="194">
        <v>6.6438561897747253</v>
      </c>
      <c r="M3795" s="194">
        <v>7.3193020301059262</v>
      </c>
      <c r="N3795" s="194">
        <v>6.997789180127362</v>
      </c>
      <c r="O3795" s="194">
        <v>6.6438561897747253</v>
      </c>
      <c r="P3795" s="194">
        <v>6.6438561897747253</v>
      </c>
      <c r="Q3795" s="194">
        <v>6.6438561897747253</v>
      </c>
      <c r="S3795" s="181">
        <f t="shared" si="114"/>
        <v>-0.67544584033120092</v>
      </c>
      <c r="T3795" s="181">
        <f t="shared" si="115"/>
        <v>0.32151284997856422</v>
      </c>
      <c r="U3795" s="181">
        <f t="shared" si="118"/>
        <v>0.3539329903526367</v>
      </c>
      <c r="V3795" s="181">
        <f t="shared" si="116"/>
        <v>0</v>
      </c>
      <c r="W3795" s="181">
        <f t="shared" si="117"/>
        <v>0</v>
      </c>
    </row>
    <row r="3796" spans="1:23" x14ac:dyDescent="0.25">
      <c r="A3796" s="188" t="s">
        <v>307</v>
      </c>
      <c r="B3796" s="35">
        <v>561</v>
      </c>
      <c r="C3796" s="44" t="s">
        <v>931</v>
      </c>
      <c r="D3796" s="165" t="s">
        <v>932</v>
      </c>
      <c r="E3796" s="191">
        <v>150.07067500000005</v>
      </c>
      <c r="F3796" s="191">
        <v>35.125</v>
      </c>
      <c r="G3796" s="191">
        <v>323.75772499999999</v>
      </c>
      <c r="H3796" s="191">
        <v>4.6532249999999991</v>
      </c>
      <c r="I3796" s="191">
        <v>-1.9131499999999999</v>
      </c>
      <c r="J3796" s="191">
        <v>-5.5881000000000043</v>
      </c>
      <c r="L3796" s="194">
        <v>7.2294982802218701</v>
      </c>
      <c r="M3796" s="194">
        <v>6.6438561897747253</v>
      </c>
      <c r="N3796" s="194">
        <v>8.3387708063151678</v>
      </c>
      <c r="O3796" s="194">
        <v>6.6438561897747253</v>
      </c>
      <c r="P3796" s="194">
        <v>6.6438561897747253</v>
      </c>
      <c r="Q3796" s="194">
        <v>6.6438561897747253</v>
      </c>
      <c r="S3796" s="181">
        <f t="shared" si="114"/>
        <v>0.58564209044714488</v>
      </c>
      <c r="T3796" s="181">
        <f t="shared" si="115"/>
        <v>-1.6949146165404425</v>
      </c>
      <c r="U3796" s="181">
        <f t="shared" si="118"/>
        <v>1.6949146165404425</v>
      </c>
      <c r="V3796" s="181">
        <f t="shared" si="116"/>
        <v>0</v>
      </c>
      <c r="W3796" s="181">
        <f t="shared" si="117"/>
        <v>0</v>
      </c>
    </row>
    <row r="3797" spans="1:23" x14ac:dyDescent="0.25">
      <c r="A3797" s="188" t="s">
        <v>307</v>
      </c>
      <c r="B3797" s="35">
        <v>522</v>
      </c>
      <c r="C3797" s="44" t="s">
        <v>931</v>
      </c>
      <c r="D3797" s="165" t="s">
        <v>1308</v>
      </c>
      <c r="E3797" s="191">
        <v>-9.0354249999999894</v>
      </c>
      <c r="F3797" s="191">
        <v>-96.853349999999992</v>
      </c>
      <c r="G3797" s="191">
        <v>317.19135000000006</v>
      </c>
      <c r="H3797" s="191">
        <v>-3.7385750000000026</v>
      </c>
      <c r="I3797" s="191">
        <v>-3.3144750000000034</v>
      </c>
      <c r="J3797" s="191">
        <v>-22.874724999999998</v>
      </c>
      <c r="L3797" s="194">
        <v>6.6438561897747253</v>
      </c>
      <c r="M3797" s="194">
        <v>6.6438561897747253</v>
      </c>
      <c r="N3797" s="194">
        <v>8.3092096181865358</v>
      </c>
      <c r="O3797" s="194">
        <v>6.6438561897747253</v>
      </c>
      <c r="P3797" s="194">
        <v>6.6438561897747253</v>
      </c>
      <c r="Q3797" s="194">
        <v>6.6438561897747253</v>
      </c>
      <c r="S3797" s="181">
        <f t="shared" si="114"/>
        <v>0</v>
      </c>
      <c r="T3797" s="181">
        <f t="shared" si="115"/>
        <v>-1.6653534284118106</v>
      </c>
      <c r="U3797" s="181">
        <f t="shared" si="118"/>
        <v>1.6653534284118106</v>
      </c>
      <c r="V3797" s="181">
        <f t="shared" si="116"/>
        <v>0</v>
      </c>
      <c r="W3797" s="181">
        <f t="shared" si="117"/>
        <v>0</v>
      </c>
    </row>
    <row r="3798" spans="1:23" x14ac:dyDescent="0.25">
      <c r="A3798" s="188" t="s">
        <v>307</v>
      </c>
      <c r="B3798" s="35">
        <v>490</v>
      </c>
      <c r="C3798" s="44" t="s">
        <v>931</v>
      </c>
      <c r="D3798" s="167" t="s">
        <v>1539</v>
      </c>
      <c r="E3798" s="191">
        <v>110.40660000000003</v>
      </c>
      <c r="F3798" s="191">
        <v>-130.09625</v>
      </c>
      <c r="G3798" s="191">
        <v>399.33252499999998</v>
      </c>
      <c r="H3798" s="191">
        <v>-3.6336500000000029</v>
      </c>
      <c r="I3798" s="191">
        <v>-13.573274999999999</v>
      </c>
      <c r="J3798" s="191">
        <v>-12.936925000000002</v>
      </c>
      <c r="L3798" s="194">
        <v>6.7866826073859388</v>
      </c>
      <c r="M3798" s="194">
        <v>6.6438561897747253</v>
      </c>
      <c r="N3798" s="194">
        <v>8.6414467717512569</v>
      </c>
      <c r="O3798" s="194">
        <v>6.6438561897747253</v>
      </c>
      <c r="P3798" s="194">
        <v>6.6438561897747253</v>
      </c>
      <c r="Q3798" s="194">
        <v>6.6438561897747253</v>
      </c>
      <c r="S3798" s="181">
        <f t="shared" si="114"/>
        <v>0.14282641761121351</v>
      </c>
      <c r="T3798" s="181">
        <f t="shared" si="115"/>
        <v>-1.9975905819765316</v>
      </c>
      <c r="U3798" s="181">
        <f t="shared" si="118"/>
        <v>1.9975905819765316</v>
      </c>
      <c r="V3798" s="181">
        <f t="shared" si="116"/>
        <v>0</v>
      </c>
      <c r="W3798" s="181">
        <f t="shared" si="117"/>
        <v>0</v>
      </c>
    </row>
    <row r="3799" spans="1:23" x14ac:dyDescent="0.25">
      <c r="A3799" s="188" t="s">
        <v>307</v>
      </c>
      <c r="B3799" s="35">
        <v>496</v>
      </c>
      <c r="C3799" s="44" t="s">
        <v>931</v>
      </c>
      <c r="D3799" s="167" t="s">
        <v>1058</v>
      </c>
      <c r="E3799" s="191">
        <v>-54.618099999999991</v>
      </c>
      <c r="F3799" s="191">
        <v>-190.26662499999998</v>
      </c>
      <c r="G3799" s="191">
        <v>1382.3008</v>
      </c>
      <c r="H3799" s="191">
        <v>-8.0831250000000008</v>
      </c>
      <c r="I3799" s="191">
        <v>-10.155275</v>
      </c>
      <c r="J3799" s="191">
        <v>-17.384274999999999</v>
      </c>
      <c r="L3799" s="194">
        <v>6.6438561897747253</v>
      </c>
      <c r="M3799" s="194">
        <v>6.6438561897747253</v>
      </c>
      <c r="N3799" s="194">
        <v>10.432855876833957</v>
      </c>
      <c r="O3799" s="194">
        <v>6.6438561897747253</v>
      </c>
      <c r="P3799" s="194">
        <v>6.6438561897747253</v>
      </c>
      <c r="Q3799" s="194">
        <v>6.6438561897747253</v>
      </c>
      <c r="S3799" s="181">
        <f t="shared" si="114"/>
        <v>0</v>
      </c>
      <c r="T3799" s="181">
        <f t="shared" si="115"/>
        <v>-3.7889996870592313</v>
      </c>
      <c r="U3799" s="181">
        <f t="shared" si="118"/>
        <v>3.7889996870592313</v>
      </c>
      <c r="V3799" s="181">
        <f t="shared" si="116"/>
        <v>0</v>
      </c>
      <c r="W3799" s="181">
        <f t="shared" si="117"/>
        <v>0</v>
      </c>
    </row>
    <row r="3800" spans="1:23" x14ac:dyDescent="0.25">
      <c r="A3800" s="188" t="s">
        <v>307</v>
      </c>
      <c r="B3800" s="35">
        <v>119</v>
      </c>
      <c r="C3800" s="164" t="s">
        <v>156</v>
      </c>
      <c r="D3800" s="165" t="s">
        <v>157</v>
      </c>
      <c r="E3800" s="191">
        <v>-229.64027499999997</v>
      </c>
      <c r="F3800" s="191">
        <v>202.83467499999995</v>
      </c>
      <c r="G3800" s="191">
        <v>33.004549999999938</v>
      </c>
      <c r="H3800" s="191">
        <v>1.4945249999999994</v>
      </c>
      <c r="I3800" s="191">
        <v>1.5024999999999999</v>
      </c>
      <c r="J3800" s="191">
        <v>2.3178750000000008</v>
      </c>
      <c r="L3800" s="194">
        <v>6.6438561897747253</v>
      </c>
      <c r="M3800" s="194">
        <v>7.6641604948493258</v>
      </c>
      <c r="N3800" s="194">
        <v>6.6438561897747253</v>
      </c>
      <c r="O3800" s="194">
        <v>6.6438561897747253</v>
      </c>
      <c r="P3800" s="194">
        <v>6.6438561897747253</v>
      </c>
      <c r="Q3800" s="194">
        <v>6.6438561897747253</v>
      </c>
      <c r="S3800" s="181">
        <f t="shared" ref="S3800:S3863" si="119">L3800-M3800</f>
        <v>-1.0203043050746006</v>
      </c>
      <c r="T3800" s="181">
        <f t="shared" ref="T3800:T3863" si="120">M3800-N3800</f>
        <v>1.0203043050746006</v>
      </c>
      <c r="U3800" s="181">
        <f t="shared" si="118"/>
        <v>0</v>
      </c>
      <c r="V3800" s="181">
        <f t="shared" ref="V3800:V3863" si="121">O3800-P3800</f>
        <v>0</v>
      </c>
      <c r="W3800" s="181">
        <f t="shared" ref="W3800:W3863" si="122">P3800-Q3800</f>
        <v>0</v>
      </c>
    </row>
    <row r="3801" spans="1:23" x14ac:dyDescent="0.25">
      <c r="A3801" s="188" t="s">
        <v>307</v>
      </c>
      <c r="B3801" s="35">
        <v>90</v>
      </c>
      <c r="C3801" s="164" t="s">
        <v>163</v>
      </c>
      <c r="D3801" s="165" t="s">
        <v>164</v>
      </c>
      <c r="E3801" s="191">
        <v>-31.861925000000006</v>
      </c>
      <c r="F3801" s="191">
        <v>37.308300000000017</v>
      </c>
      <c r="G3801" s="191">
        <v>379.14119999999986</v>
      </c>
      <c r="H3801" s="191">
        <v>-11.249225000000001</v>
      </c>
      <c r="I3801" s="191">
        <v>-5.2988749999999971</v>
      </c>
      <c r="J3801" s="191">
        <v>-13.277924999999998</v>
      </c>
      <c r="L3801" s="194">
        <v>6.6438561897747253</v>
      </c>
      <c r="M3801" s="194">
        <v>6.6438561897747253</v>
      </c>
      <c r="N3801" s="194">
        <v>8.5665914276234219</v>
      </c>
      <c r="O3801" s="194">
        <v>6.6438561897747253</v>
      </c>
      <c r="P3801" s="194">
        <v>6.6438561897747253</v>
      </c>
      <c r="Q3801" s="194">
        <v>6.6438561897747253</v>
      </c>
      <c r="S3801" s="181">
        <f t="shared" si="119"/>
        <v>0</v>
      </c>
      <c r="T3801" s="181">
        <f t="shared" si="120"/>
        <v>-1.9227352378486966</v>
      </c>
      <c r="U3801" s="181">
        <f t="shared" si="118"/>
        <v>1.9227352378486966</v>
      </c>
      <c r="V3801" s="181">
        <f t="shared" si="121"/>
        <v>0</v>
      </c>
      <c r="W3801" s="181">
        <f t="shared" si="122"/>
        <v>0</v>
      </c>
    </row>
    <row r="3802" spans="1:23" x14ac:dyDescent="0.25">
      <c r="A3802" s="188" t="s">
        <v>307</v>
      </c>
      <c r="B3802" s="35">
        <v>91</v>
      </c>
      <c r="C3802" s="44" t="s">
        <v>163</v>
      </c>
      <c r="D3802" s="167" t="s">
        <v>257</v>
      </c>
      <c r="E3802" s="191">
        <v>19.837175000000002</v>
      </c>
      <c r="F3802" s="191">
        <v>-80.144475</v>
      </c>
      <c r="G3802" s="191">
        <v>10.990675</v>
      </c>
      <c r="H3802" s="191">
        <v>-5.3798499999999994</v>
      </c>
      <c r="I3802" s="191">
        <v>-2.3600500000000011</v>
      </c>
      <c r="J3802" s="191">
        <v>-17.470224999999996</v>
      </c>
      <c r="L3802" s="194">
        <v>6.6438561897747253</v>
      </c>
      <c r="M3802" s="194">
        <v>6.6438561897747253</v>
      </c>
      <c r="N3802" s="194">
        <v>6.6438561897747253</v>
      </c>
      <c r="O3802" s="194">
        <v>6.6438561897747253</v>
      </c>
      <c r="P3802" s="194">
        <v>6.6438561897747253</v>
      </c>
      <c r="Q3802" s="194">
        <v>6.6438561897747253</v>
      </c>
      <c r="S3802" s="181">
        <f t="shared" si="119"/>
        <v>0</v>
      </c>
      <c r="T3802" s="181">
        <f t="shared" si="120"/>
        <v>0</v>
      </c>
      <c r="U3802" s="181">
        <f t="shared" si="118"/>
        <v>0</v>
      </c>
      <c r="V3802" s="181">
        <f t="shared" si="121"/>
        <v>0</v>
      </c>
      <c r="W3802" s="181">
        <f t="shared" si="122"/>
        <v>0</v>
      </c>
    </row>
    <row r="3803" spans="1:23" x14ac:dyDescent="0.25">
      <c r="A3803" s="188" t="s">
        <v>307</v>
      </c>
      <c r="B3803" s="35">
        <v>337</v>
      </c>
      <c r="C3803" s="164" t="s">
        <v>1487</v>
      </c>
      <c r="D3803" s="165" t="s">
        <v>1569</v>
      </c>
      <c r="E3803" s="191">
        <v>-114.79565000000002</v>
      </c>
      <c r="F3803" s="191">
        <v>1074.0192999999999</v>
      </c>
      <c r="G3803" s="191">
        <v>438.43185</v>
      </c>
      <c r="H3803" s="191">
        <v>45.214374999999997</v>
      </c>
      <c r="I3803" s="191">
        <v>10.905299999999997</v>
      </c>
      <c r="J3803" s="191">
        <v>28.015675000000002</v>
      </c>
      <c r="L3803" s="194">
        <v>6.6438561897747253</v>
      </c>
      <c r="M3803" s="194">
        <v>10.068804203277882</v>
      </c>
      <c r="N3803" s="194">
        <v>8.7762087968505202</v>
      </c>
      <c r="O3803" s="194">
        <v>6.6438561897747253</v>
      </c>
      <c r="P3803" s="194">
        <v>6.6438561897747253</v>
      </c>
      <c r="Q3803" s="194">
        <v>6.6438561897747253</v>
      </c>
      <c r="S3803" s="181">
        <f t="shared" si="119"/>
        <v>-3.4249480135031565</v>
      </c>
      <c r="T3803" s="181">
        <f t="shared" si="120"/>
        <v>1.2925954064273615</v>
      </c>
      <c r="U3803" s="181">
        <f t="shared" si="118"/>
        <v>2.132352607075795</v>
      </c>
      <c r="V3803" s="181">
        <f t="shared" si="121"/>
        <v>0</v>
      </c>
      <c r="W3803" s="181">
        <f t="shared" si="122"/>
        <v>0</v>
      </c>
    </row>
    <row r="3804" spans="1:23" x14ac:dyDescent="0.25">
      <c r="A3804" s="188" t="s">
        <v>307</v>
      </c>
      <c r="B3804" s="35">
        <v>336</v>
      </c>
      <c r="C3804" s="164" t="s">
        <v>1487</v>
      </c>
      <c r="D3804" s="165" t="s">
        <v>1488</v>
      </c>
      <c r="E3804" s="191">
        <v>-133.20677500000002</v>
      </c>
      <c r="F3804" s="191">
        <v>543.77110000000016</v>
      </c>
      <c r="G3804" s="191">
        <v>30.893049999999992</v>
      </c>
      <c r="H3804" s="191">
        <v>6.4819499999999994</v>
      </c>
      <c r="I3804" s="191">
        <v>2.7345000000000006</v>
      </c>
      <c r="J3804" s="191">
        <v>-5.3666999999999998</v>
      </c>
      <c r="L3804" s="194">
        <v>6.6438561897747253</v>
      </c>
      <c r="M3804" s="194">
        <v>9.0868556677379466</v>
      </c>
      <c r="N3804" s="194">
        <v>6.6438561897747253</v>
      </c>
      <c r="O3804" s="194">
        <v>6.6438561897747253</v>
      </c>
      <c r="P3804" s="194">
        <v>6.6438561897747253</v>
      </c>
      <c r="Q3804" s="194">
        <v>6.6438561897747253</v>
      </c>
      <c r="S3804" s="181">
        <f t="shared" si="119"/>
        <v>-2.4429994779632214</v>
      </c>
      <c r="T3804" s="181">
        <f t="shared" si="120"/>
        <v>2.4429994779632214</v>
      </c>
      <c r="U3804" s="181">
        <f t="shared" si="118"/>
        <v>0</v>
      </c>
      <c r="V3804" s="181">
        <f t="shared" si="121"/>
        <v>0</v>
      </c>
      <c r="W3804" s="181">
        <f t="shared" si="122"/>
        <v>0</v>
      </c>
    </row>
    <row r="3805" spans="1:23" x14ac:dyDescent="0.25">
      <c r="A3805" s="188" t="s">
        <v>307</v>
      </c>
      <c r="B3805" s="35">
        <v>83</v>
      </c>
      <c r="C3805" s="164" t="s">
        <v>400</v>
      </c>
      <c r="D3805" s="165" t="s">
        <v>1613</v>
      </c>
      <c r="E3805" s="191">
        <v>-126.31052500000001</v>
      </c>
      <c r="F3805" s="191">
        <v>517.33337500000005</v>
      </c>
      <c r="G3805" s="191">
        <v>95.450275000000005</v>
      </c>
      <c r="H3805" s="191">
        <v>-15.251549999999998</v>
      </c>
      <c r="I3805" s="191">
        <v>-2.8335500000000007</v>
      </c>
      <c r="J3805" s="191">
        <v>-14.029825000000001</v>
      </c>
      <c r="L3805" s="194">
        <v>6.6438561897747253</v>
      </c>
      <c r="M3805" s="194">
        <v>9.0149504576624118</v>
      </c>
      <c r="N3805" s="194">
        <v>6.6438561897747253</v>
      </c>
      <c r="O3805" s="194">
        <v>6.6438561897747253</v>
      </c>
      <c r="P3805" s="194">
        <v>6.6438561897747253</v>
      </c>
      <c r="Q3805" s="194">
        <v>6.6438561897747253</v>
      </c>
      <c r="S3805" s="181">
        <f t="shared" si="119"/>
        <v>-2.3710942678876865</v>
      </c>
      <c r="T3805" s="181">
        <f t="shared" si="120"/>
        <v>2.3710942678876865</v>
      </c>
      <c r="U3805" s="181">
        <f t="shared" si="118"/>
        <v>0</v>
      </c>
      <c r="V3805" s="181">
        <f t="shared" si="121"/>
        <v>0</v>
      </c>
      <c r="W3805" s="181">
        <f t="shared" si="122"/>
        <v>0</v>
      </c>
    </row>
    <row r="3806" spans="1:23" x14ac:dyDescent="0.25">
      <c r="A3806" s="188" t="s">
        <v>307</v>
      </c>
      <c r="B3806" s="35">
        <v>425</v>
      </c>
      <c r="C3806" s="44" t="s">
        <v>400</v>
      </c>
      <c r="D3806" s="165" t="s">
        <v>1664</v>
      </c>
      <c r="E3806" s="191">
        <v>-147.94332499999999</v>
      </c>
      <c r="F3806" s="191">
        <v>99.558400000000034</v>
      </c>
      <c r="G3806" s="191">
        <v>1928.1825000000003</v>
      </c>
      <c r="H3806" s="191">
        <v>-10.971425</v>
      </c>
      <c r="I3806" s="191">
        <v>-7.2823749999999983</v>
      </c>
      <c r="J3806" s="191">
        <v>-27.7943</v>
      </c>
      <c r="L3806" s="194">
        <v>6.6438561897747253</v>
      </c>
      <c r="M3806" s="194">
        <v>6.6374711398847595</v>
      </c>
      <c r="N3806" s="194">
        <v>10.913025891927292</v>
      </c>
      <c r="O3806" s="194">
        <v>6.6438561897747253</v>
      </c>
      <c r="P3806" s="194">
        <v>6.6438561897747253</v>
      </c>
      <c r="Q3806" s="194">
        <v>6.6438561897747253</v>
      </c>
      <c r="S3806" s="181">
        <f t="shared" si="119"/>
        <v>6.3850498899657993E-3</v>
      </c>
      <c r="T3806" s="181">
        <f t="shared" si="120"/>
        <v>-4.2755547520425328</v>
      </c>
      <c r="U3806" s="181">
        <f t="shared" si="118"/>
        <v>4.269169702152567</v>
      </c>
      <c r="V3806" s="181">
        <f t="shared" si="121"/>
        <v>0</v>
      </c>
      <c r="W3806" s="181">
        <f t="shared" si="122"/>
        <v>0</v>
      </c>
    </row>
    <row r="3807" spans="1:23" ht="25.5" x14ac:dyDescent="0.25">
      <c r="A3807" s="188" t="s">
        <v>307</v>
      </c>
      <c r="B3807" s="35">
        <v>458</v>
      </c>
      <c r="C3807" s="44" t="s">
        <v>983</v>
      </c>
      <c r="D3807" s="167" t="s">
        <v>984</v>
      </c>
      <c r="E3807" s="191">
        <v>-96.997475000000009</v>
      </c>
      <c r="F3807" s="191">
        <v>899.61892499999999</v>
      </c>
      <c r="G3807" s="191">
        <v>20.437525000000008</v>
      </c>
      <c r="H3807" s="191">
        <v>15.86505</v>
      </c>
      <c r="I3807" s="191">
        <v>-6.2735749999999975</v>
      </c>
      <c r="J3807" s="191">
        <v>-9.6481999999999992</v>
      </c>
      <c r="L3807" s="194">
        <v>6.6438561897747253</v>
      </c>
      <c r="M3807" s="194">
        <v>9.8131702007308999</v>
      </c>
      <c r="N3807" s="194">
        <v>6.6438561897747253</v>
      </c>
      <c r="O3807" s="194">
        <v>6.6438561897747253</v>
      </c>
      <c r="P3807" s="194">
        <v>6.6438561897747253</v>
      </c>
      <c r="Q3807" s="194">
        <v>6.6438561897747253</v>
      </c>
      <c r="S3807" s="181">
        <f t="shared" si="119"/>
        <v>-3.1693140109561746</v>
      </c>
      <c r="T3807" s="181">
        <f t="shared" si="120"/>
        <v>3.1693140109561746</v>
      </c>
      <c r="U3807" s="181">
        <f t="shared" si="118"/>
        <v>0</v>
      </c>
      <c r="V3807" s="181">
        <f t="shared" si="121"/>
        <v>0</v>
      </c>
      <c r="W3807" s="181">
        <f t="shared" si="122"/>
        <v>0</v>
      </c>
    </row>
    <row r="3808" spans="1:23" ht="25.5" x14ac:dyDescent="0.25">
      <c r="A3808" s="188" t="s">
        <v>307</v>
      </c>
      <c r="B3808" s="35">
        <v>374</v>
      </c>
      <c r="C3808" s="44" t="s">
        <v>983</v>
      </c>
      <c r="D3808" s="165" t="s">
        <v>1013</v>
      </c>
      <c r="E3808" s="191">
        <v>39.777850000000001</v>
      </c>
      <c r="F3808" s="191">
        <v>33.160275000000027</v>
      </c>
      <c r="G3808" s="191">
        <v>393.15547500000002</v>
      </c>
      <c r="H3808" s="191">
        <v>0.60195000000000221</v>
      </c>
      <c r="I3808" s="191">
        <v>3.015749999999997</v>
      </c>
      <c r="J3808" s="191">
        <v>-1.4407249999999987</v>
      </c>
      <c r="L3808" s="194">
        <v>6.6438561897747253</v>
      </c>
      <c r="M3808" s="194">
        <v>6.6438561897747253</v>
      </c>
      <c r="N3808" s="194">
        <v>8.6189561349681387</v>
      </c>
      <c r="O3808" s="194">
        <v>6.6438561897747253</v>
      </c>
      <c r="P3808" s="194">
        <v>6.6438561897747253</v>
      </c>
      <c r="Q3808" s="194">
        <v>6.6438561897747253</v>
      </c>
      <c r="S3808" s="181">
        <f t="shared" si="119"/>
        <v>0</v>
      </c>
      <c r="T3808" s="181">
        <f t="shared" si="120"/>
        <v>-1.9750999451934135</v>
      </c>
      <c r="U3808" s="181">
        <f t="shared" si="118"/>
        <v>1.9750999451934135</v>
      </c>
      <c r="V3808" s="181">
        <f t="shared" si="121"/>
        <v>0</v>
      </c>
      <c r="W3808" s="181">
        <f t="shared" si="122"/>
        <v>0</v>
      </c>
    </row>
    <row r="3809" spans="1:23" x14ac:dyDescent="0.25">
      <c r="A3809" s="188" t="s">
        <v>307</v>
      </c>
      <c r="B3809" s="35">
        <v>507</v>
      </c>
      <c r="C3809" s="44" t="s">
        <v>1429</v>
      </c>
      <c r="D3809" s="167" t="s">
        <v>1430</v>
      </c>
      <c r="E3809" s="191">
        <v>-71.301174999999986</v>
      </c>
      <c r="F3809" s="191">
        <v>-49.349099999999986</v>
      </c>
      <c r="G3809" s="191">
        <v>36.044600000000003</v>
      </c>
      <c r="H3809" s="191">
        <v>-5.2113000000000005</v>
      </c>
      <c r="I3809" s="191">
        <v>-9.3533750000000015</v>
      </c>
      <c r="J3809" s="191">
        <v>-5.1050250000000013</v>
      </c>
      <c r="L3809" s="194">
        <v>6.6438561897747253</v>
      </c>
      <c r="M3809" s="194">
        <v>6.6438561897747253</v>
      </c>
      <c r="N3809" s="194">
        <v>6.6438561897747253</v>
      </c>
      <c r="O3809" s="194">
        <v>6.6438561897747253</v>
      </c>
      <c r="P3809" s="194">
        <v>6.6438561897747253</v>
      </c>
      <c r="Q3809" s="194">
        <v>6.6438561897747253</v>
      </c>
      <c r="S3809" s="181">
        <f t="shared" si="119"/>
        <v>0</v>
      </c>
      <c r="T3809" s="181">
        <f t="shared" si="120"/>
        <v>0</v>
      </c>
      <c r="U3809" s="181">
        <f t="shared" si="118"/>
        <v>0</v>
      </c>
      <c r="V3809" s="181">
        <f t="shared" si="121"/>
        <v>0</v>
      </c>
      <c r="W3809" s="181">
        <f t="shared" si="122"/>
        <v>0</v>
      </c>
    </row>
    <row r="3810" spans="1:23" x14ac:dyDescent="0.25">
      <c r="A3810" s="188" t="s">
        <v>307</v>
      </c>
      <c r="B3810" s="35">
        <v>86</v>
      </c>
      <c r="C3810" s="164" t="s">
        <v>259</v>
      </c>
      <c r="D3810" s="165" t="s">
        <v>260</v>
      </c>
      <c r="E3810" s="191">
        <v>-11.228425000000001</v>
      </c>
      <c r="F3810" s="191">
        <v>-26.402999999999999</v>
      </c>
      <c r="G3810" s="191">
        <v>149.47787500000001</v>
      </c>
      <c r="H3810" s="191">
        <v>-7.8575749999999998</v>
      </c>
      <c r="I3810" s="191">
        <v>-1.0657750000000012</v>
      </c>
      <c r="J3810" s="191">
        <v>-2.6733499999999992</v>
      </c>
      <c r="L3810" s="194">
        <v>6.6438561897747253</v>
      </c>
      <c r="M3810" s="194">
        <v>6.6438561897747253</v>
      </c>
      <c r="N3810" s="194">
        <v>7.2237881491816607</v>
      </c>
      <c r="O3810" s="194">
        <v>6.6438561897747253</v>
      </c>
      <c r="P3810" s="194">
        <v>6.6438561897747253</v>
      </c>
      <c r="Q3810" s="194">
        <v>6.6438561897747253</v>
      </c>
      <c r="S3810" s="181">
        <f t="shared" si="119"/>
        <v>0</v>
      </c>
      <c r="T3810" s="181">
        <f t="shared" si="120"/>
        <v>-0.57993195940693543</v>
      </c>
      <c r="U3810" s="181">
        <f t="shared" si="118"/>
        <v>0.57993195940693543</v>
      </c>
      <c r="V3810" s="181">
        <f t="shared" si="121"/>
        <v>0</v>
      </c>
      <c r="W3810" s="181">
        <f t="shared" si="122"/>
        <v>0</v>
      </c>
    </row>
    <row r="3811" spans="1:23" x14ac:dyDescent="0.25">
      <c r="A3811" s="188" t="s">
        <v>307</v>
      </c>
      <c r="B3811" s="35">
        <v>87</v>
      </c>
      <c r="C3811" s="164" t="s">
        <v>259</v>
      </c>
      <c r="D3811" s="165" t="s">
        <v>264</v>
      </c>
      <c r="E3811" s="191">
        <v>98.843699999999956</v>
      </c>
      <c r="F3811" s="191">
        <v>-101.479975</v>
      </c>
      <c r="G3811" s="191">
        <v>155.5188</v>
      </c>
      <c r="H3811" s="191">
        <v>1.8297250000000016</v>
      </c>
      <c r="I3811" s="191">
        <v>0.9963500000000014</v>
      </c>
      <c r="J3811" s="191">
        <v>-16.50535</v>
      </c>
      <c r="L3811" s="194">
        <v>6.6438561897747253</v>
      </c>
      <c r="M3811" s="194">
        <v>6.6438561897747253</v>
      </c>
      <c r="N3811" s="194">
        <v>7.2809451818819291</v>
      </c>
      <c r="O3811" s="194">
        <v>6.6438561897747253</v>
      </c>
      <c r="P3811" s="194">
        <v>6.6438561897747253</v>
      </c>
      <c r="Q3811" s="194">
        <v>6.6438561897747253</v>
      </c>
      <c r="S3811" s="181">
        <f t="shared" si="119"/>
        <v>0</v>
      </c>
      <c r="T3811" s="181">
        <f t="shared" si="120"/>
        <v>-0.63708899210720382</v>
      </c>
      <c r="U3811" s="181">
        <f t="shared" si="118"/>
        <v>0.63708899210720382</v>
      </c>
      <c r="V3811" s="181">
        <f t="shared" si="121"/>
        <v>0</v>
      </c>
      <c r="W3811" s="181">
        <f t="shared" si="122"/>
        <v>0</v>
      </c>
    </row>
    <row r="3812" spans="1:23" ht="25.5" x14ac:dyDescent="0.25">
      <c r="A3812" s="188" t="s">
        <v>307</v>
      </c>
      <c r="B3812" s="35">
        <v>371</v>
      </c>
      <c r="C3812" s="164" t="s">
        <v>985</v>
      </c>
      <c r="D3812" s="165" t="s">
        <v>998</v>
      </c>
      <c r="E3812" s="191">
        <v>2168.3949750000006</v>
      </c>
      <c r="F3812" s="191">
        <v>2047.2414999999996</v>
      </c>
      <c r="G3812" s="191">
        <v>244.63100000000006</v>
      </c>
      <c r="H3812" s="191">
        <v>-6.9703750000000007</v>
      </c>
      <c r="I3812" s="191">
        <v>-12.206199999999999</v>
      </c>
      <c r="J3812" s="191">
        <v>-2.9099749999999993</v>
      </c>
      <c r="L3812" s="194">
        <v>11.082411853426406</v>
      </c>
      <c r="M3812" s="194">
        <v>10.999465582578694</v>
      </c>
      <c r="N3812" s="194">
        <v>7.9344634256614111</v>
      </c>
      <c r="O3812" s="194">
        <v>6.6438561897747253</v>
      </c>
      <c r="P3812" s="194">
        <v>6.6438561897747253</v>
      </c>
      <c r="Q3812" s="194">
        <v>6.6438561897747253</v>
      </c>
      <c r="S3812" s="181">
        <f t="shared" si="119"/>
        <v>8.2946270847712E-2</v>
      </c>
      <c r="T3812" s="181">
        <f t="shared" si="120"/>
        <v>3.0650021569172825</v>
      </c>
      <c r="U3812" s="181">
        <f t="shared" si="118"/>
        <v>1.2906072358866858</v>
      </c>
      <c r="V3812" s="181">
        <f t="shared" si="121"/>
        <v>0</v>
      </c>
      <c r="W3812" s="181">
        <f t="shared" si="122"/>
        <v>0</v>
      </c>
    </row>
    <row r="3813" spans="1:23" x14ac:dyDescent="0.25">
      <c r="A3813" s="188" t="s">
        <v>307</v>
      </c>
      <c r="B3813" s="35">
        <v>419</v>
      </c>
      <c r="C3813" s="164" t="s">
        <v>985</v>
      </c>
      <c r="D3813" s="165" t="s">
        <v>1230</v>
      </c>
      <c r="E3813" s="191">
        <v>-96.230675000000019</v>
      </c>
      <c r="F3813" s="191">
        <v>46.510800000000017</v>
      </c>
      <c r="G3813" s="191">
        <v>601.31480000000033</v>
      </c>
      <c r="H3813" s="191">
        <v>8.9315250000000006</v>
      </c>
      <c r="I3813" s="191">
        <v>43.253625000000014</v>
      </c>
      <c r="J3813" s="191">
        <v>-4.3766749999999988</v>
      </c>
      <c r="L3813" s="194">
        <v>6.6438561897747253</v>
      </c>
      <c r="M3813" s="194">
        <v>6.6438561897747253</v>
      </c>
      <c r="N3813" s="194">
        <v>9.2319766574120479</v>
      </c>
      <c r="O3813" s="194">
        <v>6.6438561897747253</v>
      </c>
      <c r="P3813" s="194">
        <v>6.6438561897747253</v>
      </c>
      <c r="Q3813" s="194">
        <v>6.6438561897747253</v>
      </c>
      <c r="S3813" s="181">
        <f t="shared" si="119"/>
        <v>0</v>
      </c>
      <c r="T3813" s="181">
        <f t="shared" si="120"/>
        <v>-2.5881204676373226</v>
      </c>
      <c r="U3813" s="181">
        <f t="shared" si="118"/>
        <v>2.5881204676373226</v>
      </c>
      <c r="V3813" s="181">
        <f t="shared" si="121"/>
        <v>0</v>
      </c>
      <c r="W3813" s="181">
        <f t="shared" si="122"/>
        <v>0</v>
      </c>
    </row>
    <row r="3814" spans="1:23" ht="25.5" x14ac:dyDescent="0.25">
      <c r="A3814" s="188" t="s">
        <v>307</v>
      </c>
      <c r="B3814" s="35">
        <v>455</v>
      </c>
      <c r="C3814" s="44" t="s">
        <v>985</v>
      </c>
      <c r="D3814" s="167" t="s">
        <v>986</v>
      </c>
      <c r="E3814" s="191">
        <v>-144.66150000000002</v>
      </c>
      <c r="F3814" s="191">
        <v>-58.221025000000111</v>
      </c>
      <c r="G3814" s="191">
        <v>1210.8135</v>
      </c>
      <c r="H3814" s="191">
        <v>-17.669599999999999</v>
      </c>
      <c r="I3814" s="191">
        <v>-3.022199999999998</v>
      </c>
      <c r="J3814" s="191">
        <v>-50.356674999999981</v>
      </c>
      <c r="L3814" s="194">
        <v>6.6438561897747253</v>
      </c>
      <c r="M3814" s="194">
        <v>6.6438561897747253</v>
      </c>
      <c r="N3814" s="194">
        <v>10.241760950399744</v>
      </c>
      <c r="O3814" s="194">
        <v>6.6438561897747253</v>
      </c>
      <c r="P3814" s="194">
        <v>6.6438561897747253</v>
      </c>
      <c r="Q3814" s="194">
        <v>6.6438561897747253</v>
      </c>
      <c r="S3814" s="181">
        <f t="shared" si="119"/>
        <v>0</v>
      </c>
      <c r="T3814" s="181">
        <f t="shared" si="120"/>
        <v>-3.5979047606250187</v>
      </c>
      <c r="U3814" s="181">
        <f t="shared" si="118"/>
        <v>3.5979047606250187</v>
      </c>
      <c r="V3814" s="181">
        <f t="shared" si="121"/>
        <v>0</v>
      </c>
      <c r="W3814" s="181">
        <f t="shared" si="122"/>
        <v>0</v>
      </c>
    </row>
    <row r="3815" spans="1:23" x14ac:dyDescent="0.25">
      <c r="A3815" s="188" t="s">
        <v>307</v>
      </c>
      <c r="B3815" s="35">
        <v>415</v>
      </c>
      <c r="C3815" s="164" t="s">
        <v>985</v>
      </c>
      <c r="D3815" s="165" t="s">
        <v>1420</v>
      </c>
      <c r="E3815" s="191">
        <v>-60.739600000000003</v>
      </c>
      <c r="F3815" s="191">
        <v>-86.989699999999999</v>
      </c>
      <c r="G3815" s="191">
        <v>435.87947500000001</v>
      </c>
      <c r="H3815" s="191">
        <v>-1.13375</v>
      </c>
      <c r="I3815" s="191">
        <v>-3.1146999999999991</v>
      </c>
      <c r="J3815" s="191">
        <v>-12.112500000000001</v>
      </c>
      <c r="L3815" s="194">
        <v>6.6438561897747253</v>
      </c>
      <c r="M3815" s="194">
        <v>6.6438561897747253</v>
      </c>
      <c r="N3815" s="194">
        <v>8.767785460424923</v>
      </c>
      <c r="O3815" s="194">
        <v>6.6438561897747253</v>
      </c>
      <c r="P3815" s="194">
        <v>6.6438561897747253</v>
      </c>
      <c r="Q3815" s="194">
        <v>6.6438561897747253</v>
      </c>
      <c r="S3815" s="181">
        <f t="shared" si="119"/>
        <v>0</v>
      </c>
      <c r="T3815" s="181">
        <f t="shared" si="120"/>
        <v>-2.1239292706501978</v>
      </c>
      <c r="U3815" s="181">
        <f t="shared" si="118"/>
        <v>2.1239292706501978</v>
      </c>
      <c r="V3815" s="181">
        <f t="shared" si="121"/>
        <v>0</v>
      </c>
      <c r="W3815" s="181">
        <f t="shared" si="122"/>
        <v>0</v>
      </c>
    </row>
    <row r="3816" spans="1:23" x14ac:dyDescent="0.25">
      <c r="A3816" s="188" t="s">
        <v>307</v>
      </c>
      <c r="B3816" s="35">
        <v>452</v>
      </c>
      <c r="C3816" s="44" t="s">
        <v>985</v>
      </c>
      <c r="D3816" s="167" t="s">
        <v>1584</v>
      </c>
      <c r="E3816" s="191">
        <v>-67.144925000000001</v>
      </c>
      <c r="F3816" s="191">
        <v>-98.825674999999947</v>
      </c>
      <c r="G3816" s="191">
        <v>397.07302500000003</v>
      </c>
      <c r="H3816" s="191">
        <v>-11.300674999999998</v>
      </c>
      <c r="I3816" s="191">
        <v>-17.838824999999996</v>
      </c>
      <c r="J3816" s="191">
        <v>-35.887050000000009</v>
      </c>
      <c r="L3816" s="194">
        <v>6.6438561897747253</v>
      </c>
      <c r="M3816" s="194">
        <v>6.6438561897747253</v>
      </c>
      <c r="N3816" s="194">
        <v>8.633260545045081</v>
      </c>
      <c r="O3816" s="194">
        <v>6.6438561897747253</v>
      </c>
      <c r="P3816" s="194">
        <v>6.6438561897747253</v>
      </c>
      <c r="Q3816" s="194">
        <v>6.6438561897747253</v>
      </c>
      <c r="S3816" s="181">
        <f t="shared" si="119"/>
        <v>0</v>
      </c>
      <c r="T3816" s="181">
        <f t="shared" si="120"/>
        <v>-1.9894043552703558</v>
      </c>
      <c r="U3816" s="181">
        <f t="shared" si="118"/>
        <v>1.9894043552703558</v>
      </c>
      <c r="V3816" s="181">
        <f t="shared" si="121"/>
        <v>0</v>
      </c>
      <c r="W3816" s="181">
        <f t="shared" si="122"/>
        <v>0</v>
      </c>
    </row>
    <row r="3817" spans="1:23" x14ac:dyDescent="0.25">
      <c r="A3817" s="188" t="s">
        <v>307</v>
      </c>
      <c r="B3817" s="35">
        <v>524</v>
      </c>
      <c r="C3817" s="44" t="s">
        <v>1137</v>
      </c>
      <c r="D3817" s="165" t="s">
        <v>1463</v>
      </c>
      <c r="E3817" s="191">
        <v>-53.609200000000016</v>
      </c>
      <c r="F3817" s="191">
        <v>-59.420625000000001</v>
      </c>
      <c r="G3817" s="191">
        <v>628.84175000000005</v>
      </c>
      <c r="H3817" s="191">
        <v>-11.579575000000006</v>
      </c>
      <c r="I3817" s="191">
        <v>6.7650000000000432E-2</v>
      </c>
      <c r="J3817" s="191">
        <v>-31.966249999999999</v>
      </c>
      <c r="L3817" s="194">
        <v>6.6438561897747253</v>
      </c>
      <c r="M3817" s="194">
        <v>6.6438561897747253</v>
      </c>
      <c r="N3817" s="194">
        <v>9.2965531938191415</v>
      </c>
      <c r="O3817" s="194">
        <v>6.6438561897747253</v>
      </c>
      <c r="P3817" s="194">
        <v>6.6438561897747253</v>
      </c>
      <c r="Q3817" s="194">
        <v>6.6438561897747253</v>
      </c>
      <c r="S3817" s="181">
        <f t="shared" si="119"/>
        <v>0</v>
      </c>
      <c r="T3817" s="181">
        <f t="shared" si="120"/>
        <v>-2.6526970040444162</v>
      </c>
      <c r="U3817" s="181">
        <f t="shared" si="118"/>
        <v>2.6526970040444162</v>
      </c>
      <c r="V3817" s="181">
        <f t="shared" si="121"/>
        <v>0</v>
      </c>
      <c r="W3817" s="181">
        <f t="shared" si="122"/>
        <v>0</v>
      </c>
    </row>
    <row r="3818" spans="1:23" x14ac:dyDescent="0.25">
      <c r="A3818" s="188" t="s">
        <v>307</v>
      </c>
      <c r="B3818" s="35">
        <v>520</v>
      </c>
      <c r="C3818" s="44" t="s">
        <v>1137</v>
      </c>
      <c r="D3818" s="165" t="s">
        <v>1138</v>
      </c>
      <c r="E3818" s="191">
        <v>37.811425000000007</v>
      </c>
      <c r="F3818" s="191">
        <v>-103.75862499999998</v>
      </c>
      <c r="G3818" s="191">
        <v>334.48814999999991</v>
      </c>
      <c r="H3818" s="191">
        <v>-8.9867000000000008</v>
      </c>
      <c r="I3818" s="191">
        <v>3.7680250000000015</v>
      </c>
      <c r="J3818" s="191">
        <v>-12.480174999999999</v>
      </c>
      <c r="L3818" s="194">
        <v>6.6438561897747253</v>
      </c>
      <c r="M3818" s="194">
        <v>6.6438561897747253</v>
      </c>
      <c r="N3818" s="194">
        <v>8.3858112908086895</v>
      </c>
      <c r="O3818" s="194">
        <v>6.6438561897747253</v>
      </c>
      <c r="P3818" s="194">
        <v>6.6438561897747253</v>
      </c>
      <c r="Q3818" s="194">
        <v>6.6438561897747253</v>
      </c>
      <c r="S3818" s="181">
        <f t="shared" si="119"/>
        <v>0</v>
      </c>
      <c r="T3818" s="181">
        <f t="shared" si="120"/>
        <v>-1.7419551010339642</v>
      </c>
      <c r="U3818" s="181">
        <f t="shared" si="118"/>
        <v>1.7419551010339642</v>
      </c>
      <c r="V3818" s="181">
        <f t="shared" si="121"/>
        <v>0</v>
      </c>
      <c r="W3818" s="181">
        <f t="shared" si="122"/>
        <v>0</v>
      </c>
    </row>
    <row r="3819" spans="1:23" x14ac:dyDescent="0.25">
      <c r="A3819" s="188" t="s">
        <v>307</v>
      </c>
      <c r="B3819" s="35">
        <v>394</v>
      </c>
      <c r="C3819" s="44" t="s">
        <v>1210</v>
      </c>
      <c r="D3819" s="165" t="s">
        <v>1211</v>
      </c>
      <c r="E3819" s="191">
        <v>-25.065850000000012</v>
      </c>
      <c r="F3819" s="191">
        <v>564.39692500000001</v>
      </c>
      <c r="G3819" s="191">
        <v>-16.451225000000004</v>
      </c>
      <c r="H3819" s="191">
        <v>2.8630249999999986</v>
      </c>
      <c r="I3819" s="191">
        <v>-6.4755000000000003</v>
      </c>
      <c r="J3819" s="191">
        <v>-24.396499999999996</v>
      </c>
      <c r="L3819" s="194">
        <v>6.6438561897747253</v>
      </c>
      <c r="M3819" s="194">
        <v>9.1405663175055505</v>
      </c>
      <c r="N3819" s="194">
        <v>6.6438561897747253</v>
      </c>
      <c r="O3819" s="194">
        <v>6.6438561897747253</v>
      </c>
      <c r="P3819" s="194">
        <v>6.6438561897747253</v>
      </c>
      <c r="Q3819" s="194">
        <v>6.6438561897747253</v>
      </c>
      <c r="S3819" s="181">
        <f t="shared" si="119"/>
        <v>-2.4967101277308252</v>
      </c>
      <c r="T3819" s="181">
        <f t="shared" si="120"/>
        <v>2.4967101277308252</v>
      </c>
      <c r="U3819" s="181">
        <f t="shared" si="118"/>
        <v>0</v>
      </c>
      <c r="V3819" s="181">
        <f t="shared" si="121"/>
        <v>0</v>
      </c>
      <c r="W3819" s="181">
        <f t="shared" si="122"/>
        <v>0</v>
      </c>
    </row>
    <row r="3820" spans="1:23" x14ac:dyDescent="0.25">
      <c r="A3820" s="188" t="s">
        <v>307</v>
      </c>
      <c r="B3820" s="35">
        <v>88</v>
      </c>
      <c r="C3820" s="164" t="s">
        <v>1241</v>
      </c>
      <c r="D3820" s="165" t="s">
        <v>1242</v>
      </c>
      <c r="E3820" s="191">
        <v>55.493950000000012</v>
      </c>
      <c r="F3820" s="191">
        <v>27.515049999999995</v>
      </c>
      <c r="G3820" s="191">
        <v>9.4822999999999986</v>
      </c>
      <c r="H3820" s="191">
        <v>-1.8735250000000008</v>
      </c>
      <c r="I3820" s="191">
        <v>-0.10540000000000127</v>
      </c>
      <c r="J3820" s="191">
        <v>-6.4924999999999997</v>
      </c>
      <c r="L3820" s="194">
        <v>6.6438561897747253</v>
      </c>
      <c r="M3820" s="194">
        <v>6.6438561897747253</v>
      </c>
      <c r="N3820" s="194">
        <v>6.6438561897747253</v>
      </c>
      <c r="O3820" s="194">
        <v>6.6438561897747253</v>
      </c>
      <c r="P3820" s="194">
        <v>6.6438561897747253</v>
      </c>
      <c r="Q3820" s="194">
        <v>6.6438561897747253</v>
      </c>
      <c r="S3820" s="181">
        <f t="shared" si="119"/>
        <v>0</v>
      </c>
      <c r="T3820" s="181">
        <f t="shared" si="120"/>
        <v>0</v>
      </c>
      <c r="U3820" s="181">
        <f t="shared" si="118"/>
        <v>0</v>
      </c>
      <c r="V3820" s="181">
        <f t="shared" si="121"/>
        <v>0</v>
      </c>
      <c r="W3820" s="181">
        <f t="shared" si="122"/>
        <v>0</v>
      </c>
    </row>
    <row r="3821" spans="1:23" x14ac:dyDescent="0.25">
      <c r="A3821" s="188" t="s">
        <v>307</v>
      </c>
      <c r="B3821" s="35">
        <v>109</v>
      </c>
      <c r="C3821" s="164" t="s">
        <v>1245</v>
      </c>
      <c r="D3821" s="165" t="s">
        <v>1462</v>
      </c>
      <c r="E3821" s="191">
        <v>-118.26790000000003</v>
      </c>
      <c r="F3821" s="191">
        <v>56.800925000000007</v>
      </c>
      <c r="G3821" s="191">
        <v>607.29407500000002</v>
      </c>
      <c r="H3821" s="191">
        <v>8.9382249999999956</v>
      </c>
      <c r="I3821" s="191">
        <v>1.4441249999999979</v>
      </c>
      <c r="J3821" s="191">
        <v>-11.224199999999996</v>
      </c>
      <c r="L3821" s="194">
        <v>6.6438561897747253</v>
      </c>
      <c r="M3821" s="194">
        <v>6.6438561897747253</v>
      </c>
      <c r="N3821" s="194">
        <v>9.2462514835307736</v>
      </c>
      <c r="O3821" s="194">
        <v>6.6438561897747253</v>
      </c>
      <c r="P3821" s="194">
        <v>6.6438561897747253</v>
      </c>
      <c r="Q3821" s="194">
        <v>6.6438561897747253</v>
      </c>
      <c r="S3821" s="181">
        <f t="shared" si="119"/>
        <v>0</v>
      </c>
      <c r="T3821" s="181">
        <f t="shared" si="120"/>
        <v>-2.6023952937560484</v>
      </c>
      <c r="U3821" s="181">
        <f t="shared" si="118"/>
        <v>2.6023952937560484</v>
      </c>
      <c r="V3821" s="181">
        <f t="shared" si="121"/>
        <v>0</v>
      </c>
      <c r="W3821" s="181">
        <f t="shared" si="122"/>
        <v>0</v>
      </c>
    </row>
    <row r="3822" spans="1:23" x14ac:dyDescent="0.25">
      <c r="A3822" s="188" t="s">
        <v>307</v>
      </c>
      <c r="B3822" s="35">
        <v>108</v>
      </c>
      <c r="C3822" s="164" t="s">
        <v>1245</v>
      </c>
      <c r="D3822" s="165" t="s">
        <v>1246</v>
      </c>
      <c r="E3822" s="191">
        <v>-55.266225000000013</v>
      </c>
      <c r="F3822" s="191">
        <v>-95.829174999999992</v>
      </c>
      <c r="G3822" s="191">
        <v>323.73112500000013</v>
      </c>
      <c r="H3822" s="191">
        <v>-7.2384500000000038</v>
      </c>
      <c r="I3822" s="191">
        <v>-2.3634750000000029</v>
      </c>
      <c r="J3822" s="191">
        <v>-0.86444999999999617</v>
      </c>
      <c r="L3822" s="194">
        <v>6.6438561897747253</v>
      </c>
      <c r="M3822" s="194">
        <v>6.6438561897747253</v>
      </c>
      <c r="N3822" s="194">
        <v>8.3386522693299838</v>
      </c>
      <c r="O3822" s="194">
        <v>6.6438561897747253</v>
      </c>
      <c r="P3822" s="194">
        <v>6.6438561897747253</v>
      </c>
      <c r="Q3822" s="194">
        <v>6.6438561897747253</v>
      </c>
      <c r="S3822" s="181">
        <f t="shared" si="119"/>
        <v>0</v>
      </c>
      <c r="T3822" s="181">
        <f t="shared" si="120"/>
        <v>-1.6947960795552586</v>
      </c>
      <c r="U3822" s="181">
        <f t="shared" si="118"/>
        <v>1.6947960795552586</v>
      </c>
      <c r="V3822" s="181">
        <f t="shared" si="121"/>
        <v>0</v>
      </c>
      <c r="W3822" s="181">
        <f t="shared" si="122"/>
        <v>0</v>
      </c>
    </row>
    <row r="3823" spans="1:23" x14ac:dyDescent="0.25">
      <c r="A3823" s="188" t="s">
        <v>307</v>
      </c>
      <c r="B3823" s="35">
        <v>102</v>
      </c>
      <c r="C3823" s="164" t="s">
        <v>1128</v>
      </c>
      <c r="D3823" s="165" t="s">
        <v>1129</v>
      </c>
      <c r="E3823" s="191">
        <v>188.24270000000007</v>
      </c>
      <c r="F3823" s="191">
        <v>-101.05947499999999</v>
      </c>
      <c r="G3823" s="191">
        <v>110.95902499999998</v>
      </c>
      <c r="H3823" s="191">
        <v>55.928650000000005</v>
      </c>
      <c r="I3823" s="191">
        <v>0.16055000000000064</v>
      </c>
      <c r="J3823" s="191">
        <v>3.4325499999999991</v>
      </c>
      <c r="L3823" s="194">
        <v>7.5564501084408349</v>
      </c>
      <c r="M3823" s="194">
        <v>6.6438561897747253</v>
      </c>
      <c r="N3823" s="194">
        <v>6.7938832056036285</v>
      </c>
      <c r="O3823" s="194">
        <v>6.6438561897747253</v>
      </c>
      <c r="P3823" s="194">
        <v>6.6438561897747253</v>
      </c>
      <c r="Q3823" s="194">
        <v>6.6438561897747253</v>
      </c>
      <c r="S3823" s="181">
        <f t="shared" si="119"/>
        <v>0.91259391866610962</v>
      </c>
      <c r="T3823" s="181">
        <f t="shared" si="120"/>
        <v>-0.15002701582890321</v>
      </c>
      <c r="U3823" s="181">
        <f t="shared" si="118"/>
        <v>0.15002701582890321</v>
      </c>
      <c r="V3823" s="181">
        <f t="shared" si="121"/>
        <v>0</v>
      </c>
      <c r="W3823" s="181">
        <f t="shared" si="122"/>
        <v>0</v>
      </c>
    </row>
    <row r="3824" spans="1:23" x14ac:dyDescent="0.25">
      <c r="A3824" s="188" t="s">
        <v>307</v>
      </c>
      <c r="B3824" s="35">
        <v>424</v>
      </c>
      <c r="C3824" s="44" t="s">
        <v>1128</v>
      </c>
      <c r="D3824" s="165" t="s">
        <v>1276</v>
      </c>
      <c r="E3824" s="191">
        <v>47.459924999999998</v>
      </c>
      <c r="F3824" s="191">
        <v>-115.78457500000002</v>
      </c>
      <c r="G3824" s="191">
        <v>248.65032499999992</v>
      </c>
      <c r="H3824" s="191">
        <v>-1.8056749999999973</v>
      </c>
      <c r="I3824" s="191">
        <v>-3.7356749999999996</v>
      </c>
      <c r="J3824" s="191">
        <v>-22.090600000000006</v>
      </c>
      <c r="L3824" s="194">
        <v>6.6438561897747253</v>
      </c>
      <c r="M3824" s="194">
        <v>6.6438561897747253</v>
      </c>
      <c r="N3824" s="194">
        <v>7.9579745066004257</v>
      </c>
      <c r="O3824" s="194">
        <v>6.6438561897747253</v>
      </c>
      <c r="P3824" s="194">
        <v>6.6438561897747253</v>
      </c>
      <c r="Q3824" s="194">
        <v>6.6438561897747253</v>
      </c>
      <c r="S3824" s="181">
        <f t="shared" si="119"/>
        <v>0</v>
      </c>
      <c r="T3824" s="181">
        <f t="shared" si="120"/>
        <v>-1.3141183168257005</v>
      </c>
      <c r="U3824" s="181">
        <f t="shared" si="118"/>
        <v>1.3141183168257005</v>
      </c>
      <c r="V3824" s="181">
        <f t="shared" si="121"/>
        <v>0</v>
      </c>
      <c r="W3824" s="181">
        <f t="shared" si="122"/>
        <v>0</v>
      </c>
    </row>
    <row r="3825" spans="1:23" x14ac:dyDescent="0.25">
      <c r="A3825" s="188" t="s">
        <v>307</v>
      </c>
      <c r="B3825" s="35">
        <v>103</v>
      </c>
      <c r="C3825" s="164" t="s">
        <v>1128</v>
      </c>
      <c r="D3825" s="167" t="s">
        <v>1329</v>
      </c>
      <c r="E3825" s="191">
        <v>78.361649999999997</v>
      </c>
      <c r="F3825" s="191">
        <v>-138.31424999999999</v>
      </c>
      <c r="G3825" s="191">
        <v>2683.7682249999998</v>
      </c>
      <c r="H3825" s="191">
        <v>11.520074999999999</v>
      </c>
      <c r="I3825" s="191">
        <v>13.345324999999999</v>
      </c>
      <c r="J3825" s="191">
        <v>2.5315500000000011</v>
      </c>
      <c r="L3825" s="194">
        <v>6.6438561897747253</v>
      </c>
      <c r="M3825" s="194">
        <v>6.6438561897747253</v>
      </c>
      <c r="N3825" s="194">
        <v>11.390044367868761</v>
      </c>
      <c r="O3825" s="194">
        <v>6.6438561897747253</v>
      </c>
      <c r="P3825" s="194">
        <v>6.6438561897747253</v>
      </c>
      <c r="Q3825" s="194">
        <v>6.6438561897747253</v>
      </c>
      <c r="S3825" s="181">
        <f t="shared" si="119"/>
        <v>0</v>
      </c>
      <c r="T3825" s="181">
        <f t="shared" si="120"/>
        <v>-4.7461881780940356</v>
      </c>
      <c r="U3825" s="181">
        <f t="shared" si="118"/>
        <v>4.7461881780940356</v>
      </c>
      <c r="V3825" s="181">
        <f t="shared" si="121"/>
        <v>0</v>
      </c>
      <c r="W3825" s="181">
        <f t="shared" si="122"/>
        <v>0</v>
      </c>
    </row>
    <row r="3826" spans="1:23" ht="25.5" x14ac:dyDescent="0.25">
      <c r="A3826" s="188" t="s">
        <v>307</v>
      </c>
      <c r="B3826" s="35">
        <v>456</v>
      </c>
      <c r="C3826" s="44" t="s">
        <v>962</v>
      </c>
      <c r="D3826" s="167" t="s">
        <v>963</v>
      </c>
      <c r="E3826" s="191">
        <v>-185.0797</v>
      </c>
      <c r="F3826" s="191">
        <v>867.15740000000005</v>
      </c>
      <c r="G3826" s="191">
        <v>380.63947499999995</v>
      </c>
      <c r="H3826" s="191">
        <v>-6.5751500000000007</v>
      </c>
      <c r="I3826" s="191">
        <v>-16.750950000000003</v>
      </c>
      <c r="J3826" s="191">
        <v>-22.769950000000001</v>
      </c>
      <c r="L3826" s="194">
        <v>6.6438561897747253</v>
      </c>
      <c r="M3826" s="194">
        <v>9.7601500743282124</v>
      </c>
      <c r="N3826" s="194">
        <v>8.5722813768032609</v>
      </c>
      <c r="O3826" s="194">
        <v>6.6438561897747253</v>
      </c>
      <c r="P3826" s="194">
        <v>6.6438561897747253</v>
      </c>
      <c r="Q3826" s="194">
        <v>6.6438561897747253</v>
      </c>
      <c r="S3826" s="181">
        <f t="shared" si="119"/>
        <v>-3.1162938845534871</v>
      </c>
      <c r="T3826" s="181">
        <f t="shared" si="120"/>
        <v>1.1878686975249515</v>
      </c>
      <c r="U3826" s="181">
        <f t="shared" si="118"/>
        <v>1.9284251870285356</v>
      </c>
      <c r="V3826" s="181">
        <f t="shared" si="121"/>
        <v>0</v>
      </c>
      <c r="W3826" s="181">
        <f t="shared" si="122"/>
        <v>0</v>
      </c>
    </row>
    <row r="3827" spans="1:23" ht="25.5" x14ac:dyDescent="0.25">
      <c r="A3827" s="188" t="s">
        <v>307</v>
      </c>
      <c r="B3827" s="35">
        <v>375</v>
      </c>
      <c r="C3827" s="44" t="s">
        <v>962</v>
      </c>
      <c r="D3827" s="165" t="s">
        <v>995</v>
      </c>
      <c r="E3827" s="191">
        <v>199.32037500000001</v>
      </c>
      <c r="F3827" s="191">
        <v>-61.296125000000004</v>
      </c>
      <c r="G3827" s="191">
        <v>428.75600000000003</v>
      </c>
      <c r="H3827" s="191">
        <v>-4.9481999999999999</v>
      </c>
      <c r="I3827" s="191">
        <v>-2.3283999999999985</v>
      </c>
      <c r="J3827" s="191">
        <v>-11.388874999999995</v>
      </c>
      <c r="L3827" s="194">
        <v>7.6389453831880152</v>
      </c>
      <c r="M3827" s="194">
        <v>6.6438561897747253</v>
      </c>
      <c r="N3827" s="194">
        <v>8.7440130502372657</v>
      </c>
      <c r="O3827" s="194">
        <v>6.6438561897747253</v>
      </c>
      <c r="P3827" s="194">
        <v>6.6438561897747253</v>
      </c>
      <c r="Q3827" s="194">
        <v>6.6438561897747253</v>
      </c>
      <c r="S3827" s="181">
        <f t="shared" si="119"/>
        <v>0.99508919341328994</v>
      </c>
      <c r="T3827" s="181">
        <f t="shared" si="120"/>
        <v>-2.1001568604625405</v>
      </c>
      <c r="U3827" s="181">
        <f t="shared" si="118"/>
        <v>2.1001568604625405</v>
      </c>
      <c r="V3827" s="181">
        <f t="shared" si="121"/>
        <v>0</v>
      </c>
      <c r="W3827" s="181">
        <f t="shared" si="122"/>
        <v>0</v>
      </c>
    </row>
    <row r="3828" spans="1:23" x14ac:dyDescent="0.25">
      <c r="A3828" s="188" t="s">
        <v>307</v>
      </c>
      <c r="B3828" s="35">
        <v>538</v>
      </c>
      <c r="C3828" s="44" t="s">
        <v>1118</v>
      </c>
      <c r="D3828" s="165" t="s">
        <v>1621</v>
      </c>
      <c r="E3828" s="191">
        <v>-172.69002499999999</v>
      </c>
      <c r="F3828" s="191">
        <v>103.7482</v>
      </c>
      <c r="G3828" s="191">
        <v>48.259874999999987</v>
      </c>
      <c r="H3828" s="191">
        <v>-4.3600500000000029</v>
      </c>
      <c r="I3828" s="191">
        <v>-4.5255500000000008</v>
      </c>
      <c r="J3828" s="191">
        <v>-18.856275</v>
      </c>
      <c r="L3828" s="194">
        <v>6.6438561897747253</v>
      </c>
      <c r="M3828" s="194">
        <v>6.6969424961272921</v>
      </c>
      <c r="N3828" s="194">
        <v>6.6438561897747253</v>
      </c>
      <c r="O3828" s="194">
        <v>6.6438561897747253</v>
      </c>
      <c r="P3828" s="194">
        <v>6.6438561897747253</v>
      </c>
      <c r="Q3828" s="194">
        <v>6.6438561897747253</v>
      </c>
      <c r="S3828" s="181">
        <f t="shared" si="119"/>
        <v>-5.3086306352566837E-2</v>
      </c>
      <c r="T3828" s="181">
        <f t="shared" si="120"/>
        <v>5.3086306352566837E-2</v>
      </c>
      <c r="U3828" s="181">
        <f t="shared" si="118"/>
        <v>0</v>
      </c>
      <c r="V3828" s="181">
        <f t="shared" si="121"/>
        <v>0</v>
      </c>
      <c r="W3828" s="181">
        <f t="shared" si="122"/>
        <v>0</v>
      </c>
    </row>
    <row r="3829" spans="1:23" x14ac:dyDescent="0.25">
      <c r="A3829" s="188" t="s">
        <v>307</v>
      </c>
      <c r="B3829" s="35">
        <v>526</v>
      </c>
      <c r="C3829" s="44" t="s">
        <v>1118</v>
      </c>
      <c r="D3829" s="165" t="s">
        <v>1119</v>
      </c>
      <c r="E3829" s="191">
        <v>-73.758425000000017</v>
      </c>
      <c r="F3829" s="191">
        <v>-40.625649999999993</v>
      </c>
      <c r="G3829" s="191">
        <v>191.68832500000002</v>
      </c>
      <c r="H3829" s="191">
        <v>2.4233750000000001</v>
      </c>
      <c r="I3829" s="191">
        <v>2.7286000000000001</v>
      </c>
      <c r="J3829" s="191">
        <v>-25.370075</v>
      </c>
      <c r="L3829" s="194">
        <v>6.6438561897747253</v>
      </c>
      <c r="M3829" s="194">
        <v>6.6438561897747253</v>
      </c>
      <c r="N3829" s="194">
        <v>7.5826186604400094</v>
      </c>
      <c r="O3829" s="194">
        <v>6.6438561897747253</v>
      </c>
      <c r="P3829" s="194">
        <v>6.6438561897747253</v>
      </c>
      <c r="Q3829" s="194">
        <v>6.6438561897747253</v>
      </c>
      <c r="S3829" s="181">
        <f t="shared" si="119"/>
        <v>0</v>
      </c>
      <c r="T3829" s="181">
        <f t="shared" si="120"/>
        <v>-0.93876247066528418</v>
      </c>
      <c r="U3829" s="181">
        <f t="shared" si="118"/>
        <v>0.93876247066528418</v>
      </c>
      <c r="V3829" s="181">
        <f t="shared" si="121"/>
        <v>0</v>
      </c>
      <c r="W3829" s="181">
        <f t="shared" si="122"/>
        <v>0</v>
      </c>
    </row>
    <row r="3830" spans="1:23" x14ac:dyDescent="0.25">
      <c r="A3830" s="188" t="s">
        <v>307</v>
      </c>
      <c r="B3830" s="35">
        <v>106</v>
      </c>
      <c r="C3830" s="164" t="s">
        <v>269</v>
      </c>
      <c r="D3830" s="165" t="s">
        <v>270</v>
      </c>
      <c r="E3830" s="191">
        <v>-15.656049999999993</v>
      </c>
      <c r="F3830" s="191">
        <v>-22.074150000000003</v>
      </c>
      <c r="G3830" s="191">
        <v>165.53937500000001</v>
      </c>
      <c r="H3830" s="191">
        <v>11.35527500000001</v>
      </c>
      <c r="I3830" s="191">
        <v>2.2544499999999985</v>
      </c>
      <c r="J3830" s="191">
        <v>-5.0143750000000002</v>
      </c>
      <c r="L3830" s="194">
        <v>6.6438561897747253</v>
      </c>
      <c r="M3830" s="194">
        <v>6.6438561897747253</v>
      </c>
      <c r="N3830" s="194">
        <v>7.3710306053617876</v>
      </c>
      <c r="O3830" s="194">
        <v>6.6438561897747253</v>
      </c>
      <c r="P3830" s="194">
        <v>6.6438561897747253</v>
      </c>
      <c r="Q3830" s="194">
        <v>6.6438561897747253</v>
      </c>
      <c r="S3830" s="181">
        <f t="shared" si="119"/>
        <v>0</v>
      </c>
      <c r="T3830" s="181">
        <f t="shared" si="120"/>
        <v>-0.72717441558706231</v>
      </c>
      <c r="U3830" s="181">
        <f t="shared" si="118"/>
        <v>0.72717441558706231</v>
      </c>
      <c r="V3830" s="181">
        <f t="shared" si="121"/>
        <v>0</v>
      </c>
      <c r="W3830" s="181">
        <f t="shared" si="122"/>
        <v>0</v>
      </c>
    </row>
    <row r="3831" spans="1:23" ht="25.5" x14ac:dyDescent="0.25">
      <c r="A3831" s="188" t="s">
        <v>307</v>
      </c>
      <c r="B3831" s="35">
        <v>372</v>
      </c>
      <c r="C3831" s="44" t="s">
        <v>968</v>
      </c>
      <c r="D3831" s="165" t="s">
        <v>969</v>
      </c>
      <c r="E3831" s="191">
        <v>67.580899999999986</v>
      </c>
      <c r="F3831" s="191">
        <v>1683.5143750000002</v>
      </c>
      <c r="G3831" s="191">
        <v>127.96519999999998</v>
      </c>
      <c r="H3831" s="191">
        <v>5.8690250000000024</v>
      </c>
      <c r="I3831" s="191">
        <v>-6.9813500000000008</v>
      </c>
      <c r="J3831" s="191">
        <v>-5.148200000000001</v>
      </c>
      <c r="L3831" s="194">
        <v>6.6438561897747253</v>
      </c>
      <c r="M3831" s="194">
        <v>10.717260324599653</v>
      </c>
      <c r="N3831" s="194">
        <v>6.9996077139569577</v>
      </c>
      <c r="O3831" s="194">
        <v>6.6438561897747253</v>
      </c>
      <c r="P3831" s="194">
        <v>6.6438561897747253</v>
      </c>
      <c r="Q3831" s="194">
        <v>6.6438561897747253</v>
      </c>
      <c r="S3831" s="181">
        <f t="shared" si="119"/>
        <v>-4.0734041348249281</v>
      </c>
      <c r="T3831" s="181">
        <f t="shared" si="120"/>
        <v>3.7176526106426957</v>
      </c>
      <c r="U3831" s="181">
        <f t="shared" si="118"/>
        <v>0.35575152418223244</v>
      </c>
      <c r="V3831" s="181">
        <f t="shared" si="121"/>
        <v>0</v>
      </c>
      <c r="W3831" s="181">
        <f t="shared" si="122"/>
        <v>0</v>
      </c>
    </row>
    <row r="3832" spans="1:23" x14ac:dyDescent="0.25">
      <c r="A3832" s="188" t="s">
        <v>307</v>
      </c>
      <c r="B3832" s="35">
        <v>414</v>
      </c>
      <c r="C3832" s="44" t="s">
        <v>968</v>
      </c>
      <c r="D3832" s="165" t="s">
        <v>1173</v>
      </c>
      <c r="E3832" s="191">
        <v>-131.32545000000002</v>
      </c>
      <c r="F3832" s="191">
        <v>95.048124999999999</v>
      </c>
      <c r="G3832" s="191">
        <v>86.474975000000001</v>
      </c>
      <c r="H3832" s="191">
        <v>-7.0305999999999962</v>
      </c>
      <c r="I3832" s="191">
        <v>1.5872000000000011</v>
      </c>
      <c r="J3832" s="191">
        <v>-7.4110749999999967</v>
      </c>
      <c r="L3832" s="194">
        <v>6.6438561897747253</v>
      </c>
      <c r="M3832" s="194">
        <v>6.6438561897747253</v>
      </c>
      <c r="N3832" s="194">
        <v>6.6438561897747253</v>
      </c>
      <c r="O3832" s="194">
        <v>6.6438561897747253</v>
      </c>
      <c r="P3832" s="194">
        <v>6.6438561897747253</v>
      </c>
      <c r="Q3832" s="194">
        <v>6.6438561897747253</v>
      </c>
      <c r="S3832" s="181">
        <f t="shared" si="119"/>
        <v>0</v>
      </c>
      <c r="T3832" s="181">
        <f t="shared" si="120"/>
        <v>0</v>
      </c>
      <c r="U3832" s="181">
        <f t="shared" si="118"/>
        <v>0</v>
      </c>
      <c r="V3832" s="181">
        <f t="shared" si="121"/>
        <v>0</v>
      </c>
      <c r="W3832" s="181">
        <f t="shared" si="122"/>
        <v>0</v>
      </c>
    </row>
    <row r="3833" spans="1:23" x14ac:dyDescent="0.25">
      <c r="A3833" s="188" t="s">
        <v>307</v>
      </c>
      <c r="B3833" s="35">
        <v>418</v>
      </c>
      <c r="C3833" s="44" t="s">
        <v>968</v>
      </c>
      <c r="D3833" s="165" t="s">
        <v>1252</v>
      </c>
      <c r="E3833" s="191">
        <v>303.26950000000011</v>
      </c>
      <c r="F3833" s="191">
        <v>45.881149999999977</v>
      </c>
      <c r="G3833" s="191">
        <v>235.2026249999999</v>
      </c>
      <c r="H3833" s="191">
        <v>1.7620500000000003</v>
      </c>
      <c r="I3833" s="191">
        <v>-0.24394999999999989</v>
      </c>
      <c r="J3833" s="191">
        <v>-3.9394749999999945</v>
      </c>
      <c r="L3833" s="194">
        <v>8.2444566023054318</v>
      </c>
      <c r="M3833" s="194">
        <v>6.6438561897747253</v>
      </c>
      <c r="N3833" s="194">
        <v>7.8777603513663035</v>
      </c>
      <c r="O3833" s="194">
        <v>6.6438561897747253</v>
      </c>
      <c r="P3833" s="194">
        <v>6.6438561897747253</v>
      </c>
      <c r="Q3833" s="194">
        <v>6.6438561897747253</v>
      </c>
      <c r="S3833" s="181">
        <f t="shared" si="119"/>
        <v>1.6006004125307065</v>
      </c>
      <c r="T3833" s="181">
        <f t="shared" si="120"/>
        <v>-1.2339041615915782</v>
      </c>
      <c r="U3833" s="181">
        <f t="shared" si="118"/>
        <v>1.2339041615915782</v>
      </c>
      <c r="V3833" s="181">
        <f t="shared" si="121"/>
        <v>0</v>
      </c>
      <c r="W3833" s="181">
        <f t="shared" si="122"/>
        <v>0</v>
      </c>
    </row>
    <row r="3834" spans="1:23" x14ac:dyDescent="0.25">
      <c r="A3834" s="188" t="s">
        <v>307</v>
      </c>
      <c r="B3834" s="35">
        <v>451</v>
      </c>
      <c r="C3834" s="44" t="s">
        <v>968</v>
      </c>
      <c r="D3834" s="167" t="s">
        <v>1663</v>
      </c>
      <c r="E3834" s="191">
        <v>-154.45259999999999</v>
      </c>
      <c r="F3834" s="191">
        <v>-135.76249999999999</v>
      </c>
      <c r="G3834" s="191">
        <v>839.09637500000031</v>
      </c>
      <c r="H3834" s="191">
        <v>-11.029149999999992</v>
      </c>
      <c r="I3834" s="191">
        <v>-7.9987500000000002</v>
      </c>
      <c r="J3834" s="191">
        <v>-57.569524999999999</v>
      </c>
      <c r="L3834" s="194">
        <v>6.6438561897747253</v>
      </c>
      <c r="M3834" s="194">
        <v>6.6438561897747253</v>
      </c>
      <c r="N3834" s="194">
        <v>9.7126927117026458</v>
      </c>
      <c r="O3834" s="194">
        <v>6.6438561897747253</v>
      </c>
      <c r="P3834" s="194">
        <v>6.6438561897747253</v>
      </c>
      <c r="Q3834" s="194">
        <v>6.6438561897747253</v>
      </c>
      <c r="S3834" s="181">
        <f t="shared" si="119"/>
        <v>0</v>
      </c>
      <c r="T3834" s="181">
        <f t="shared" si="120"/>
        <v>-3.0688365219279206</v>
      </c>
      <c r="U3834" s="181">
        <f t="shared" si="118"/>
        <v>3.0688365219279206</v>
      </c>
      <c r="V3834" s="181">
        <f t="shared" si="121"/>
        <v>0</v>
      </c>
      <c r="W3834" s="181">
        <f t="shared" si="122"/>
        <v>0</v>
      </c>
    </row>
    <row r="3835" spans="1:23" x14ac:dyDescent="0.25">
      <c r="A3835" s="188" t="s">
        <v>307</v>
      </c>
      <c r="B3835" s="35">
        <v>523</v>
      </c>
      <c r="C3835" s="44" t="s">
        <v>993</v>
      </c>
      <c r="D3835" s="165" t="s">
        <v>1533</v>
      </c>
      <c r="E3835" s="191">
        <v>-93.049324999999996</v>
      </c>
      <c r="F3835" s="191">
        <v>-92.491399999999999</v>
      </c>
      <c r="G3835" s="191">
        <v>266.61992500000002</v>
      </c>
      <c r="H3835" s="191">
        <v>2.6748999999999974</v>
      </c>
      <c r="I3835" s="191">
        <v>0.91032500000000116</v>
      </c>
      <c r="J3835" s="191">
        <v>-18.733650000000004</v>
      </c>
      <c r="L3835" s="194">
        <v>6.6438561897747253</v>
      </c>
      <c r="M3835" s="194">
        <v>6.6438561897747253</v>
      </c>
      <c r="N3835" s="194">
        <v>8.0586407894985115</v>
      </c>
      <c r="O3835" s="194">
        <v>6.6438561897747253</v>
      </c>
      <c r="P3835" s="194">
        <v>6.6438561897747253</v>
      </c>
      <c r="Q3835" s="194">
        <v>6.6438561897747253</v>
      </c>
      <c r="S3835" s="181">
        <f t="shared" si="119"/>
        <v>0</v>
      </c>
      <c r="T3835" s="181">
        <f t="shared" si="120"/>
        <v>-1.4147845997237862</v>
      </c>
      <c r="U3835" s="181">
        <f t="shared" si="118"/>
        <v>1.4147845997237862</v>
      </c>
      <c r="V3835" s="181">
        <f t="shared" si="121"/>
        <v>0</v>
      </c>
      <c r="W3835" s="181">
        <f t="shared" si="122"/>
        <v>0</v>
      </c>
    </row>
    <row r="3836" spans="1:23" x14ac:dyDescent="0.25">
      <c r="A3836" s="188" t="s">
        <v>307</v>
      </c>
      <c r="B3836" s="35">
        <v>499</v>
      </c>
      <c r="C3836" s="44" t="s">
        <v>993</v>
      </c>
      <c r="D3836" s="167" t="s">
        <v>1202</v>
      </c>
      <c r="E3836" s="191">
        <v>-64.948299999999961</v>
      </c>
      <c r="F3836" s="191">
        <v>-119.81462499999999</v>
      </c>
      <c r="G3836" s="191">
        <v>476.42795000000001</v>
      </c>
      <c r="H3836" s="191">
        <v>-8.9549250000000011</v>
      </c>
      <c r="I3836" s="191">
        <v>-11.630024999999996</v>
      </c>
      <c r="J3836" s="191">
        <v>-21.388174999999997</v>
      </c>
      <c r="L3836" s="194">
        <v>6.6438561897747253</v>
      </c>
      <c r="M3836" s="194">
        <v>6.6438561897747253</v>
      </c>
      <c r="N3836" s="194">
        <v>8.8961142422369761</v>
      </c>
      <c r="O3836" s="194">
        <v>6.6438561897747253</v>
      </c>
      <c r="P3836" s="194">
        <v>6.6438561897747253</v>
      </c>
      <c r="Q3836" s="194">
        <v>6.6438561897747253</v>
      </c>
      <c r="S3836" s="181">
        <f t="shared" si="119"/>
        <v>0</v>
      </c>
      <c r="T3836" s="181">
        <f t="shared" si="120"/>
        <v>-2.2522580524622509</v>
      </c>
      <c r="U3836" s="181">
        <f t="shared" si="118"/>
        <v>2.2522580524622509</v>
      </c>
      <c r="V3836" s="181">
        <f t="shared" si="121"/>
        <v>0</v>
      </c>
      <c r="W3836" s="181">
        <f t="shared" si="122"/>
        <v>0</v>
      </c>
    </row>
    <row r="3837" spans="1:23" ht="25.5" x14ac:dyDescent="0.25">
      <c r="A3837" s="188" t="s">
        <v>307</v>
      </c>
      <c r="B3837" s="35">
        <v>428</v>
      </c>
      <c r="C3837" s="44" t="s">
        <v>993</v>
      </c>
      <c r="D3837" s="165" t="s">
        <v>994</v>
      </c>
      <c r="E3837" s="191">
        <v>89.691599999999994</v>
      </c>
      <c r="F3837" s="191">
        <v>-120.24159999999996</v>
      </c>
      <c r="G3837" s="191">
        <v>771.44017499999995</v>
      </c>
      <c r="H3837" s="191">
        <v>-6.7875499999999995</v>
      </c>
      <c r="I3837" s="191">
        <v>-5.063774999999997</v>
      </c>
      <c r="J3837" s="191">
        <v>-25.204125000000001</v>
      </c>
      <c r="L3837" s="194">
        <v>6.6438561897747253</v>
      </c>
      <c r="M3837" s="194">
        <v>6.6438561897747253</v>
      </c>
      <c r="N3837" s="194">
        <v>9.5914104702552923</v>
      </c>
      <c r="O3837" s="194">
        <v>6.6438561897747253</v>
      </c>
      <c r="P3837" s="194">
        <v>6.6438561897747253</v>
      </c>
      <c r="Q3837" s="194">
        <v>6.6438561897747253</v>
      </c>
      <c r="S3837" s="181">
        <f t="shared" si="119"/>
        <v>0</v>
      </c>
      <c r="T3837" s="181">
        <f t="shared" si="120"/>
        <v>-2.947554280480567</v>
      </c>
      <c r="U3837" s="181">
        <f t="shared" si="118"/>
        <v>2.947554280480567</v>
      </c>
      <c r="V3837" s="181">
        <f t="shared" si="121"/>
        <v>0</v>
      </c>
      <c r="W3837" s="181">
        <f t="shared" si="122"/>
        <v>0</v>
      </c>
    </row>
    <row r="3838" spans="1:23" x14ac:dyDescent="0.25">
      <c r="A3838" s="188" t="s">
        <v>307</v>
      </c>
      <c r="B3838" s="35">
        <v>468</v>
      </c>
      <c r="C3838" s="44" t="s">
        <v>1338</v>
      </c>
      <c r="D3838" s="167" t="s">
        <v>1339</v>
      </c>
      <c r="E3838" s="191">
        <v>-121.94020000000003</v>
      </c>
      <c r="F3838" s="191">
        <v>-2.0638749999999959</v>
      </c>
      <c r="G3838" s="191">
        <v>250.594425</v>
      </c>
      <c r="H3838" s="191">
        <v>-14.574000000000002</v>
      </c>
      <c r="I3838" s="191">
        <v>-14.707425000000001</v>
      </c>
      <c r="J3838" s="191">
        <v>-29.177774999999993</v>
      </c>
      <c r="L3838" s="194">
        <v>6.6438561897747253</v>
      </c>
      <c r="M3838" s="194">
        <v>6.6438561897747253</v>
      </c>
      <c r="N3838" s="194">
        <v>7.9692105090062499</v>
      </c>
      <c r="O3838" s="194">
        <v>6.6438561897747253</v>
      </c>
      <c r="P3838" s="194">
        <v>6.6438561897747253</v>
      </c>
      <c r="Q3838" s="194">
        <v>6.6438561897747253</v>
      </c>
      <c r="S3838" s="181">
        <f t="shared" si="119"/>
        <v>0</v>
      </c>
      <c r="T3838" s="181">
        <f t="shared" si="120"/>
        <v>-1.3253543192315247</v>
      </c>
      <c r="U3838" s="181">
        <f t="shared" si="118"/>
        <v>1.3253543192315247</v>
      </c>
      <c r="V3838" s="181">
        <f t="shared" si="121"/>
        <v>0</v>
      </c>
      <c r="W3838" s="181">
        <f t="shared" si="122"/>
        <v>0</v>
      </c>
    </row>
    <row r="3839" spans="1:23" x14ac:dyDescent="0.25">
      <c r="A3839" s="188" t="s">
        <v>307</v>
      </c>
      <c r="B3839" s="35">
        <v>469</v>
      </c>
      <c r="C3839" s="44" t="s">
        <v>1609</v>
      </c>
      <c r="D3839" s="167" t="s">
        <v>1610</v>
      </c>
      <c r="E3839" s="191">
        <v>279.28740000000005</v>
      </c>
      <c r="F3839" s="191">
        <v>-48.019624999999991</v>
      </c>
      <c r="G3839" s="191">
        <v>457.35692500000005</v>
      </c>
      <c r="H3839" s="191">
        <v>1.8839750000000031</v>
      </c>
      <c r="I3839" s="191">
        <v>-3.0175999999999945</v>
      </c>
      <c r="J3839" s="191">
        <v>-12.640975000000001</v>
      </c>
      <c r="L3839" s="194">
        <v>8.125606677937677</v>
      </c>
      <c r="M3839" s="194">
        <v>6.6438561897747253</v>
      </c>
      <c r="N3839" s="194">
        <v>8.8371766853554519</v>
      </c>
      <c r="O3839" s="194">
        <v>6.6438561897747253</v>
      </c>
      <c r="P3839" s="194">
        <v>6.6438561897747253</v>
      </c>
      <c r="Q3839" s="194">
        <v>6.6438561897747253</v>
      </c>
      <c r="S3839" s="181">
        <f t="shared" si="119"/>
        <v>1.4817504881629517</v>
      </c>
      <c r="T3839" s="181">
        <f t="shared" si="120"/>
        <v>-2.1933204955807266</v>
      </c>
      <c r="U3839" s="181">
        <f t="shared" si="118"/>
        <v>2.1933204955807266</v>
      </c>
      <c r="V3839" s="181">
        <f t="shared" si="121"/>
        <v>0</v>
      </c>
      <c r="W3839" s="181">
        <f t="shared" si="122"/>
        <v>0</v>
      </c>
    </row>
    <row r="3840" spans="1:23" x14ac:dyDescent="0.25">
      <c r="A3840" s="188" t="s">
        <v>307</v>
      </c>
      <c r="B3840" s="35">
        <v>107</v>
      </c>
      <c r="C3840" s="164" t="s">
        <v>1247</v>
      </c>
      <c r="D3840" s="165" t="s">
        <v>1459</v>
      </c>
      <c r="E3840" s="191">
        <v>-205.64490000000001</v>
      </c>
      <c r="F3840" s="191">
        <v>-55.356875000000002</v>
      </c>
      <c r="G3840" s="191">
        <v>770.77652499999988</v>
      </c>
      <c r="H3840" s="191">
        <v>-6.4227250000000016</v>
      </c>
      <c r="I3840" s="191">
        <v>-7.4809750000000008</v>
      </c>
      <c r="J3840" s="191">
        <v>-4.969949999999999</v>
      </c>
      <c r="L3840" s="194">
        <v>6.6438561897747253</v>
      </c>
      <c r="M3840" s="194">
        <v>6.6438561897747253</v>
      </c>
      <c r="N3840" s="194">
        <v>9.5901688229265023</v>
      </c>
      <c r="O3840" s="194">
        <v>6.6438561897747253</v>
      </c>
      <c r="P3840" s="194">
        <v>6.6438561897747253</v>
      </c>
      <c r="Q3840" s="194">
        <v>6.6438561897747253</v>
      </c>
      <c r="S3840" s="181">
        <f t="shared" si="119"/>
        <v>0</v>
      </c>
      <c r="T3840" s="181">
        <f t="shared" si="120"/>
        <v>-2.946312633151777</v>
      </c>
      <c r="U3840" s="181">
        <f t="shared" si="118"/>
        <v>2.946312633151777</v>
      </c>
      <c r="V3840" s="181">
        <f t="shared" si="121"/>
        <v>0</v>
      </c>
      <c r="W3840" s="181">
        <f t="shared" si="122"/>
        <v>0</v>
      </c>
    </row>
    <row r="3841" spans="1:23" x14ac:dyDescent="0.25">
      <c r="A3841" s="188" t="s">
        <v>307</v>
      </c>
      <c r="B3841" s="35">
        <v>410</v>
      </c>
      <c r="C3841" s="44" t="s">
        <v>1247</v>
      </c>
      <c r="D3841" s="165" t="s">
        <v>1248</v>
      </c>
      <c r="E3841" s="191">
        <v>-86.845974999999981</v>
      </c>
      <c r="F3841" s="191">
        <v>-147.06835000000004</v>
      </c>
      <c r="G3841" s="191">
        <v>34.280450000000002</v>
      </c>
      <c r="H3841" s="191">
        <v>-7.4175000000000324E-2</v>
      </c>
      <c r="I3841" s="191">
        <v>-2.5251999999999999</v>
      </c>
      <c r="J3841" s="191">
        <v>-2.7441250000000004</v>
      </c>
      <c r="L3841" s="194">
        <v>6.6438561897747253</v>
      </c>
      <c r="M3841" s="194">
        <v>6.6438561897747253</v>
      </c>
      <c r="N3841" s="194">
        <v>6.6438561897747253</v>
      </c>
      <c r="O3841" s="194">
        <v>6.6438561897747253</v>
      </c>
      <c r="P3841" s="194">
        <v>6.6438561897747253</v>
      </c>
      <c r="Q3841" s="194">
        <v>6.6438561897747253</v>
      </c>
      <c r="S3841" s="181">
        <f t="shared" si="119"/>
        <v>0</v>
      </c>
      <c r="T3841" s="181">
        <f t="shared" si="120"/>
        <v>0</v>
      </c>
      <c r="U3841" s="181">
        <f t="shared" si="118"/>
        <v>0</v>
      </c>
      <c r="V3841" s="181">
        <f t="shared" si="121"/>
        <v>0</v>
      </c>
      <c r="W3841" s="181">
        <f t="shared" si="122"/>
        <v>0</v>
      </c>
    </row>
    <row r="3842" spans="1:23" x14ac:dyDescent="0.25">
      <c r="A3842" s="188" t="s">
        <v>307</v>
      </c>
      <c r="B3842" s="35">
        <v>79</v>
      </c>
      <c r="C3842" s="164" t="s">
        <v>1543</v>
      </c>
      <c r="D3842" s="165" t="s">
        <v>1544</v>
      </c>
      <c r="E3842" s="191">
        <v>-119.90825000000002</v>
      </c>
      <c r="F3842" s="191">
        <v>-39.042825000000008</v>
      </c>
      <c r="G3842" s="191">
        <v>415.411925</v>
      </c>
      <c r="H3842" s="191">
        <v>-1.8429499999999983</v>
      </c>
      <c r="I3842" s="191">
        <v>-0.78572500000000112</v>
      </c>
      <c r="J3842" s="191">
        <v>-9.8932499999999983</v>
      </c>
      <c r="L3842" s="194">
        <v>6.6438561897747253</v>
      </c>
      <c r="M3842" s="194">
        <v>6.6438561897747253</v>
      </c>
      <c r="N3842" s="194">
        <v>8.6983988211990422</v>
      </c>
      <c r="O3842" s="194">
        <v>6.6438561897747253</v>
      </c>
      <c r="P3842" s="194">
        <v>6.6438561897747253</v>
      </c>
      <c r="Q3842" s="194">
        <v>6.6438561897747253</v>
      </c>
      <c r="S3842" s="181">
        <f t="shared" si="119"/>
        <v>0</v>
      </c>
      <c r="T3842" s="181">
        <f t="shared" si="120"/>
        <v>-2.0545426314243169</v>
      </c>
      <c r="U3842" s="181">
        <f t="shared" si="118"/>
        <v>2.0545426314243169</v>
      </c>
      <c r="V3842" s="181">
        <f t="shared" si="121"/>
        <v>0</v>
      </c>
      <c r="W3842" s="181">
        <f t="shared" si="122"/>
        <v>0</v>
      </c>
    </row>
    <row r="3843" spans="1:23" x14ac:dyDescent="0.25">
      <c r="A3843" s="188" t="s">
        <v>307</v>
      </c>
      <c r="B3843" s="35">
        <v>502</v>
      </c>
      <c r="C3843" s="44" t="s">
        <v>1151</v>
      </c>
      <c r="D3843" s="167" t="s">
        <v>1206</v>
      </c>
      <c r="E3843" s="191">
        <v>1820.6569499999998</v>
      </c>
      <c r="F3843" s="191">
        <v>912.97797500000013</v>
      </c>
      <c r="G3843" s="191">
        <v>1608.8407250000002</v>
      </c>
      <c r="H3843" s="191">
        <v>-7.6180500000000002</v>
      </c>
      <c r="I3843" s="191">
        <v>-19.350175</v>
      </c>
      <c r="J3843" s="191">
        <v>-39.118375</v>
      </c>
      <c r="L3843" s="194">
        <v>10.830243398543459</v>
      </c>
      <c r="M3843" s="194">
        <v>9.8344362463242518</v>
      </c>
      <c r="N3843" s="194">
        <v>10.651805791191679</v>
      </c>
      <c r="O3843" s="194">
        <v>6.6438561897747253</v>
      </c>
      <c r="P3843" s="194">
        <v>6.6438561897747253</v>
      </c>
      <c r="Q3843" s="194">
        <v>6.6438561897747253</v>
      </c>
      <c r="S3843" s="181">
        <f t="shared" si="119"/>
        <v>0.99580715221920713</v>
      </c>
      <c r="T3843" s="181">
        <f t="shared" si="120"/>
        <v>-0.81736954486742697</v>
      </c>
      <c r="U3843" s="181">
        <f t="shared" si="118"/>
        <v>4.0079496014169536</v>
      </c>
      <c r="V3843" s="181">
        <f t="shared" si="121"/>
        <v>0</v>
      </c>
      <c r="W3843" s="181">
        <f t="shared" si="122"/>
        <v>0</v>
      </c>
    </row>
    <row r="3844" spans="1:23" x14ac:dyDescent="0.25">
      <c r="A3844" s="188" t="s">
        <v>307</v>
      </c>
      <c r="B3844" s="35">
        <v>501</v>
      </c>
      <c r="C3844" s="44" t="s">
        <v>1151</v>
      </c>
      <c r="D3844" s="167" t="s">
        <v>1152</v>
      </c>
      <c r="E3844" s="191">
        <v>-97.814999999999998</v>
      </c>
      <c r="F3844" s="191">
        <v>-130.83417500000002</v>
      </c>
      <c r="G3844" s="191">
        <v>391.77579999999995</v>
      </c>
      <c r="H3844" s="191">
        <v>-20.133674999999997</v>
      </c>
      <c r="I3844" s="191">
        <v>-8.9004249999999985</v>
      </c>
      <c r="J3844" s="191">
        <v>-17.811250000000001</v>
      </c>
      <c r="L3844" s="194">
        <v>6.6438561897747253</v>
      </c>
      <c r="M3844" s="194">
        <v>6.6438561897747253</v>
      </c>
      <c r="N3844" s="194">
        <v>8.6138844748272323</v>
      </c>
      <c r="O3844" s="194">
        <v>6.6438561897747253</v>
      </c>
      <c r="P3844" s="194">
        <v>6.6438561897747253</v>
      </c>
      <c r="Q3844" s="194">
        <v>6.6438561897747253</v>
      </c>
      <c r="S3844" s="181">
        <f t="shared" si="119"/>
        <v>0</v>
      </c>
      <c r="T3844" s="181">
        <f t="shared" si="120"/>
        <v>-1.970028285052507</v>
      </c>
      <c r="U3844" s="181">
        <f t="shared" si="118"/>
        <v>1.970028285052507</v>
      </c>
      <c r="V3844" s="181">
        <f t="shared" si="121"/>
        <v>0</v>
      </c>
      <c r="W3844" s="181">
        <f t="shared" si="122"/>
        <v>0</v>
      </c>
    </row>
    <row r="3845" spans="1:23" x14ac:dyDescent="0.25">
      <c r="A3845" s="188" t="s">
        <v>307</v>
      </c>
      <c r="B3845" s="35">
        <v>69</v>
      </c>
      <c r="C3845" s="164" t="s">
        <v>406</v>
      </c>
      <c r="D3845" s="165" t="s">
        <v>1468</v>
      </c>
      <c r="E3845" s="191">
        <v>-75.538274999999999</v>
      </c>
      <c r="F3845" s="191">
        <v>248.77910000000008</v>
      </c>
      <c r="G3845" s="191">
        <v>135.18862499999997</v>
      </c>
      <c r="H3845" s="191">
        <v>2.7423749999999991</v>
      </c>
      <c r="I3845" s="191">
        <v>5.7527749999999997</v>
      </c>
      <c r="J3845" s="191">
        <v>-13.206825</v>
      </c>
      <c r="L3845" s="194">
        <v>6.6438561897747253</v>
      </c>
      <c r="M3845" s="194">
        <v>7.9587214791304124</v>
      </c>
      <c r="N3845" s="194">
        <v>7.0788299556959986</v>
      </c>
      <c r="O3845" s="194">
        <v>6.6438561897747253</v>
      </c>
      <c r="P3845" s="194">
        <v>6.6438561897747253</v>
      </c>
      <c r="Q3845" s="194">
        <v>6.6438561897747253</v>
      </c>
      <c r="S3845" s="181">
        <f t="shared" si="119"/>
        <v>-1.3148652893556871</v>
      </c>
      <c r="T3845" s="181">
        <f t="shared" si="120"/>
        <v>0.87989152343441379</v>
      </c>
      <c r="U3845" s="181">
        <f t="shared" si="118"/>
        <v>0.43497376592127335</v>
      </c>
      <c r="V3845" s="181">
        <f t="shared" si="121"/>
        <v>0</v>
      </c>
      <c r="W3845" s="181">
        <f t="shared" si="122"/>
        <v>0</v>
      </c>
    </row>
    <row r="3846" spans="1:23" x14ac:dyDescent="0.25">
      <c r="A3846" s="188" t="s">
        <v>307</v>
      </c>
      <c r="B3846" s="35">
        <v>68</v>
      </c>
      <c r="C3846" s="164" t="s">
        <v>406</v>
      </c>
      <c r="D3846" s="165" t="s">
        <v>1235</v>
      </c>
      <c r="E3846" s="191">
        <v>-145.95445000000001</v>
      </c>
      <c r="F3846" s="191">
        <v>95.325424999999996</v>
      </c>
      <c r="G3846" s="191">
        <v>667.20354999999995</v>
      </c>
      <c r="H3846" s="191">
        <v>-5.5500999999999987</v>
      </c>
      <c r="I3846" s="191">
        <v>-5.5325749999999978</v>
      </c>
      <c r="J3846" s="191">
        <v>-15.121674999999998</v>
      </c>
      <c r="L3846" s="194">
        <v>6.6438561897747253</v>
      </c>
      <c r="M3846" s="194">
        <v>6.6438561897747253</v>
      </c>
      <c r="N3846" s="194">
        <v>9.3819831547470045</v>
      </c>
      <c r="O3846" s="194">
        <v>6.6438561897747253</v>
      </c>
      <c r="P3846" s="194">
        <v>6.6438561897747253</v>
      </c>
      <c r="Q3846" s="194">
        <v>6.6438561897747253</v>
      </c>
      <c r="S3846" s="181">
        <f t="shared" si="119"/>
        <v>0</v>
      </c>
      <c r="T3846" s="181">
        <f t="shared" si="120"/>
        <v>-2.7381269649722793</v>
      </c>
      <c r="U3846" s="181">
        <f t="shared" si="118"/>
        <v>2.7381269649722793</v>
      </c>
      <c r="V3846" s="181">
        <f t="shared" si="121"/>
        <v>0</v>
      </c>
      <c r="W3846" s="181">
        <f t="shared" si="122"/>
        <v>0</v>
      </c>
    </row>
    <row r="3847" spans="1:23" x14ac:dyDescent="0.25">
      <c r="A3847" s="188" t="s">
        <v>307</v>
      </c>
      <c r="B3847" s="35">
        <v>66</v>
      </c>
      <c r="C3847" s="164" t="s">
        <v>406</v>
      </c>
      <c r="D3847" s="165" t="s">
        <v>1229</v>
      </c>
      <c r="E3847" s="191">
        <v>-35.681650000000005</v>
      </c>
      <c r="F3847" s="191">
        <v>43.661599999999964</v>
      </c>
      <c r="G3847" s="191">
        <v>77.533875000000023</v>
      </c>
      <c r="H3847" s="191">
        <v>-2.1515250000000012</v>
      </c>
      <c r="I3847" s="191">
        <v>0.61617500000000192</v>
      </c>
      <c r="J3847" s="191">
        <v>-12.998825000000004</v>
      </c>
      <c r="L3847" s="194">
        <v>6.6438561897747253</v>
      </c>
      <c r="M3847" s="194">
        <v>6.6438561897747253</v>
      </c>
      <c r="N3847" s="194">
        <v>6.6438561897747253</v>
      </c>
      <c r="O3847" s="194">
        <v>6.6438561897747253</v>
      </c>
      <c r="P3847" s="194">
        <v>6.6438561897747253</v>
      </c>
      <c r="Q3847" s="194">
        <v>6.6438561897747253</v>
      </c>
      <c r="S3847" s="181">
        <f t="shared" si="119"/>
        <v>0</v>
      </c>
      <c r="T3847" s="181">
        <f t="shared" si="120"/>
        <v>0</v>
      </c>
      <c r="U3847" s="181">
        <f t="shared" si="118"/>
        <v>0</v>
      </c>
      <c r="V3847" s="181">
        <f t="shared" si="121"/>
        <v>0</v>
      </c>
      <c r="W3847" s="181">
        <f t="shared" si="122"/>
        <v>0</v>
      </c>
    </row>
    <row r="3848" spans="1:23" x14ac:dyDescent="0.25">
      <c r="A3848" s="188" t="s">
        <v>307</v>
      </c>
      <c r="B3848" s="35">
        <v>67</v>
      </c>
      <c r="C3848" s="164" t="s">
        <v>406</v>
      </c>
      <c r="D3848" s="165" t="s">
        <v>1249</v>
      </c>
      <c r="E3848" s="191">
        <v>-79.365575000000007</v>
      </c>
      <c r="F3848" s="191">
        <v>-89.139750000000021</v>
      </c>
      <c r="G3848" s="191">
        <v>96.835825</v>
      </c>
      <c r="H3848" s="191">
        <v>-6.5922000000000001</v>
      </c>
      <c r="I3848" s="191">
        <v>-9.041974999999999</v>
      </c>
      <c r="J3848" s="191">
        <v>-13.441875</v>
      </c>
      <c r="L3848" s="194">
        <v>6.6438561897747253</v>
      </c>
      <c r="M3848" s="194">
        <v>6.6438561897747253</v>
      </c>
      <c r="N3848" s="194">
        <v>6.6438561897747253</v>
      </c>
      <c r="O3848" s="194">
        <v>6.6438561897747253</v>
      </c>
      <c r="P3848" s="194">
        <v>6.6438561897747253</v>
      </c>
      <c r="Q3848" s="194">
        <v>6.6438561897747253</v>
      </c>
      <c r="S3848" s="181">
        <f t="shared" si="119"/>
        <v>0</v>
      </c>
      <c r="T3848" s="181">
        <f t="shared" si="120"/>
        <v>0</v>
      </c>
      <c r="U3848" s="181">
        <f t="shared" si="118"/>
        <v>0</v>
      </c>
      <c r="V3848" s="181">
        <f t="shared" si="121"/>
        <v>0</v>
      </c>
      <c r="W3848" s="181">
        <f t="shared" si="122"/>
        <v>0</v>
      </c>
    </row>
    <row r="3849" spans="1:23" x14ac:dyDescent="0.25">
      <c r="A3849" s="188" t="s">
        <v>307</v>
      </c>
      <c r="B3849" s="35">
        <v>423</v>
      </c>
      <c r="C3849" s="44" t="s">
        <v>406</v>
      </c>
      <c r="D3849" s="165" t="s">
        <v>1141</v>
      </c>
      <c r="E3849" s="191">
        <v>186.36544999999998</v>
      </c>
      <c r="F3849" s="191">
        <v>-162.30622500000001</v>
      </c>
      <c r="G3849" s="191">
        <v>1281.5673750000001</v>
      </c>
      <c r="H3849" s="191">
        <v>-16.704024999999998</v>
      </c>
      <c r="I3849" s="191">
        <v>-11.318199999999999</v>
      </c>
      <c r="J3849" s="191">
        <v>-30.576550000000001</v>
      </c>
      <c r="L3849" s="194">
        <v>7.5419906155730816</v>
      </c>
      <c r="M3849" s="194">
        <v>6.6438561897747253</v>
      </c>
      <c r="N3849" s="194">
        <v>10.323693611144311</v>
      </c>
      <c r="O3849" s="194">
        <v>6.6438561897747253</v>
      </c>
      <c r="P3849" s="194">
        <v>6.6438561897747253</v>
      </c>
      <c r="Q3849" s="194">
        <v>6.6438561897747253</v>
      </c>
      <c r="S3849" s="181">
        <f t="shared" si="119"/>
        <v>0.89813442579835634</v>
      </c>
      <c r="T3849" s="181">
        <f t="shared" si="120"/>
        <v>-3.6798374213695855</v>
      </c>
      <c r="U3849" s="181">
        <f t="shared" si="118"/>
        <v>3.6798374213695855</v>
      </c>
      <c r="V3849" s="181">
        <f t="shared" si="121"/>
        <v>0</v>
      </c>
      <c r="W3849" s="181">
        <f t="shared" si="122"/>
        <v>0</v>
      </c>
    </row>
    <row r="3850" spans="1:23" x14ac:dyDescent="0.25">
      <c r="A3850" s="188" t="s">
        <v>307</v>
      </c>
      <c r="B3850" s="35">
        <v>223</v>
      </c>
      <c r="C3850" s="164" t="s">
        <v>1095</v>
      </c>
      <c r="D3850" s="165" t="s">
        <v>1096</v>
      </c>
      <c r="E3850" s="191">
        <v>1838.9553499999997</v>
      </c>
      <c r="F3850" s="191">
        <v>875.82930000000044</v>
      </c>
      <c r="G3850" s="191">
        <v>417.96017500000005</v>
      </c>
      <c r="H3850" s="191">
        <v>8.689174999999997</v>
      </c>
      <c r="I3850" s="191">
        <v>8.960449999999998</v>
      </c>
      <c r="J3850" s="191">
        <v>5.2830750000000002</v>
      </c>
      <c r="L3850" s="194">
        <v>10.844670736072848</v>
      </c>
      <c r="M3850" s="194">
        <v>9.7745059043033837</v>
      </c>
      <c r="N3850" s="194">
        <v>8.7072216725899523</v>
      </c>
      <c r="O3850" s="194">
        <v>6.6438561897747253</v>
      </c>
      <c r="P3850" s="194">
        <v>6.6438561897747253</v>
      </c>
      <c r="Q3850" s="194">
        <v>6.6438561897747253</v>
      </c>
      <c r="S3850" s="181">
        <f t="shared" si="119"/>
        <v>1.0701648317694641</v>
      </c>
      <c r="T3850" s="181">
        <f t="shared" si="120"/>
        <v>1.0672842317134315</v>
      </c>
      <c r="U3850" s="181">
        <f t="shared" si="118"/>
        <v>2.063365482815227</v>
      </c>
      <c r="V3850" s="181">
        <f t="shared" si="121"/>
        <v>0</v>
      </c>
      <c r="W3850" s="181">
        <f t="shared" si="122"/>
        <v>0</v>
      </c>
    </row>
    <row r="3851" spans="1:23" x14ac:dyDescent="0.25">
      <c r="A3851" s="188" t="s">
        <v>307</v>
      </c>
      <c r="B3851" s="35">
        <v>221</v>
      </c>
      <c r="C3851" s="164" t="s">
        <v>1190</v>
      </c>
      <c r="D3851" s="165" t="s">
        <v>1305</v>
      </c>
      <c r="E3851" s="191">
        <v>6582.578800000002</v>
      </c>
      <c r="F3851" s="191">
        <v>5551.1198249999998</v>
      </c>
      <c r="G3851" s="191">
        <v>135.01967500000001</v>
      </c>
      <c r="H3851" s="191">
        <v>-0.55074999999999719</v>
      </c>
      <c r="I3851" s="191">
        <v>-0.60587499999999839</v>
      </c>
      <c r="J3851" s="191">
        <v>-1.1453000000000007</v>
      </c>
      <c r="L3851" s="194">
        <v>12.684437171527998</v>
      </c>
      <c r="M3851" s="194">
        <v>12.438563119730144</v>
      </c>
      <c r="N3851" s="194">
        <v>7.0770258411745584</v>
      </c>
      <c r="O3851" s="194">
        <v>6.6438561897747253</v>
      </c>
      <c r="P3851" s="194">
        <v>6.6438561897747253</v>
      </c>
      <c r="Q3851" s="194">
        <v>6.6438561897747253</v>
      </c>
      <c r="S3851" s="181">
        <f t="shared" si="119"/>
        <v>0.24587405179785371</v>
      </c>
      <c r="T3851" s="181">
        <f t="shared" si="120"/>
        <v>5.3615372785555859</v>
      </c>
      <c r="U3851" s="181">
        <f t="shared" si="118"/>
        <v>0.4331696513998331</v>
      </c>
      <c r="V3851" s="181">
        <f t="shared" si="121"/>
        <v>0</v>
      </c>
      <c r="W3851" s="181">
        <f t="shared" si="122"/>
        <v>0</v>
      </c>
    </row>
    <row r="3852" spans="1:23" x14ac:dyDescent="0.25">
      <c r="A3852" s="188" t="s">
        <v>307</v>
      </c>
      <c r="B3852" s="35">
        <v>222</v>
      </c>
      <c r="C3852" s="164" t="s">
        <v>1190</v>
      </c>
      <c r="D3852" s="165" t="s">
        <v>1191</v>
      </c>
      <c r="E3852" s="191">
        <v>357.78797500000024</v>
      </c>
      <c r="F3852" s="191">
        <v>-102.20944999999998</v>
      </c>
      <c r="G3852" s="191">
        <v>426.93640000000005</v>
      </c>
      <c r="H3852" s="191">
        <v>7.8220500000000008</v>
      </c>
      <c r="I3852" s="191">
        <v>1.2315250000000013</v>
      </c>
      <c r="J3852" s="191">
        <v>-4.7857500000000002</v>
      </c>
      <c r="L3852" s="194">
        <v>8.4829610900225774</v>
      </c>
      <c r="M3852" s="194">
        <v>6.6438561897747253</v>
      </c>
      <c r="N3852" s="194">
        <v>8.7378773597643189</v>
      </c>
      <c r="O3852" s="194">
        <v>6.6438561897747253</v>
      </c>
      <c r="P3852" s="194">
        <v>6.6438561897747253</v>
      </c>
      <c r="Q3852" s="194">
        <v>6.6438561897747253</v>
      </c>
      <c r="S3852" s="181">
        <f t="shared" si="119"/>
        <v>1.8391049002478521</v>
      </c>
      <c r="T3852" s="181">
        <f t="shared" si="120"/>
        <v>-2.0940211699895936</v>
      </c>
      <c r="U3852" s="181">
        <f t="shared" ref="U3852:U3915" si="123">N3852-O3852</f>
        <v>2.0940211699895936</v>
      </c>
      <c r="V3852" s="181">
        <f t="shared" si="121"/>
        <v>0</v>
      </c>
      <c r="W3852" s="181">
        <f t="shared" si="122"/>
        <v>0</v>
      </c>
    </row>
    <row r="3853" spans="1:23" x14ac:dyDescent="0.25">
      <c r="A3853" s="188" t="s">
        <v>307</v>
      </c>
      <c r="B3853" s="35">
        <v>506</v>
      </c>
      <c r="C3853" s="44" t="s">
        <v>1047</v>
      </c>
      <c r="D3853" s="167" t="s">
        <v>1048</v>
      </c>
      <c r="E3853" s="191">
        <v>26.225625000000001</v>
      </c>
      <c r="F3853" s="191">
        <v>387.90174999999999</v>
      </c>
      <c r="G3853" s="191">
        <v>184.62462500000001</v>
      </c>
      <c r="H3853" s="191">
        <v>14.922324999999997</v>
      </c>
      <c r="I3853" s="191">
        <v>5.2322750000000013</v>
      </c>
      <c r="J3853" s="191">
        <v>-18.780974999999998</v>
      </c>
      <c r="L3853" s="194">
        <v>6.6438561897747253</v>
      </c>
      <c r="M3853" s="194">
        <v>8.5995474743076894</v>
      </c>
      <c r="N3853" s="194">
        <v>7.5284511804401326</v>
      </c>
      <c r="O3853" s="194">
        <v>6.6438561897747253</v>
      </c>
      <c r="P3853" s="194">
        <v>6.6438561897747253</v>
      </c>
      <c r="Q3853" s="194">
        <v>6.6438561897747253</v>
      </c>
      <c r="S3853" s="181">
        <f t="shared" si="119"/>
        <v>-1.9556912845329641</v>
      </c>
      <c r="T3853" s="181">
        <f t="shared" si="120"/>
        <v>1.0710962938675568</v>
      </c>
      <c r="U3853" s="181">
        <f t="shared" si="123"/>
        <v>0.88459499066540737</v>
      </c>
      <c r="V3853" s="181">
        <f t="shared" si="121"/>
        <v>0</v>
      </c>
      <c r="W3853" s="181">
        <f t="shared" si="122"/>
        <v>0</v>
      </c>
    </row>
    <row r="3854" spans="1:23" x14ac:dyDescent="0.25">
      <c r="A3854" s="188" t="s">
        <v>307</v>
      </c>
      <c r="B3854" s="35">
        <v>369</v>
      </c>
      <c r="C3854" s="44" t="s">
        <v>1185</v>
      </c>
      <c r="D3854" s="165" t="s">
        <v>1186</v>
      </c>
      <c r="E3854" s="191">
        <v>-143.54900000000001</v>
      </c>
      <c r="F3854" s="191">
        <v>644.413725</v>
      </c>
      <c r="G3854" s="191">
        <v>318.04724999999996</v>
      </c>
      <c r="H3854" s="191">
        <v>-8.0929750000000009</v>
      </c>
      <c r="I3854" s="191">
        <v>1.9928999999999988</v>
      </c>
      <c r="J3854" s="191">
        <v>-2.7439249999999991</v>
      </c>
      <c r="L3854" s="194">
        <v>6.6438561897747253</v>
      </c>
      <c r="M3854" s="194">
        <v>9.3318434112843978</v>
      </c>
      <c r="N3854" s="194">
        <v>8.3130973020669483</v>
      </c>
      <c r="O3854" s="194">
        <v>6.6438561897747253</v>
      </c>
      <c r="P3854" s="194">
        <v>6.6438561897747253</v>
      </c>
      <c r="Q3854" s="194">
        <v>6.6438561897747253</v>
      </c>
      <c r="S3854" s="181">
        <f t="shared" si="119"/>
        <v>-2.6879872215096725</v>
      </c>
      <c r="T3854" s="181">
        <f t="shared" si="120"/>
        <v>1.0187461092174495</v>
      </c>
      <c r="U3854" s="181">
        <f t="shared" si="123"/>
        <v>1.6692411122922231</v>
      </c>
      <c r="V3854" s="181">
        <f t="shared" si="121"/>
        <v>0</v>
      </c>
      <c r="W3854" s="181">
        <f t="shared" si="122"/>
        <v>0</v>
      </c>
    </row>
    <row r="3855" spans="1:23" x14ac:dyDescent="0.25">
      <c r="A3855" s="188" t="s">
        <v>307</v>
      </c>
      <c r="B3855" s="35">
        <v>361</v>
      </c>
      <c r="C3855" s="44" t="s">
        <v>981</v>
      </c>
      <c r="D3855" s="165" t="s">
        <v>982</v>
      </c>
      <c r="E3855" s="191">
        <v>-143.60145000000003</v>
      </c>
      <c r="F3855" s="191">
        <v>943.30797499999994</v>
      </c>
      <c r="G3855" s="191">
        <v>339.91415000000006</v>
      </c>
      <c r="H3855" s="191">
        <v>22.441824999999998</v>
      </c>
      <c r="I3855" s="191">
        <v>15.224224999999999</v>
      </c>
      <c r="J3855" s="191">
        <v>-5.0905750000000012</v>
      </c>
      <c r="L3855" s="194">
        <v>6.6438561897747253</v>
      </c>
      <c r="M3855" s="194">
        <v>9.8815850544891024</v>
      </c>
      <c r="N3855" s="194">
        <v>8.409026609641721</v>
      </c>
      <c r="O3855" s="194">
        <v>6.6438561897747253</v>
      </c>
      <c r="P3855" s="194">
        <v>6.6438561897747253</v>
      </c>
      <c r="Q3855" s="194">
        <v>6.6438561897747253</v>
      </c>
      <c r="S3855" s="181">
        <f t="shared" si="119"/>
        <v>-3.2377288647143772</v>
      </c>
      <c r="T3855" s="181">
        <f t="shared" si="120"/>
        <v>1.4725584448473814</v>
      </c>
      <c r="U3855" s="181">
        <f t="shared" si="123"/>
        <v>1.7651704198669957</v>
      </c>
      <c r="V3855" s="181">
        <f t="shared" si="121"/>
        <v>0</v>
      </c>
      <c r="W3855" s="181">
        <f t="shared" si="122"/>
        <v>0</v>
      </c>
    </row>
    <row r="3856" spans="1:23" ht="25.5" x14ac:dyDescent="0.25">
      <c r="A3856" s="188" t="s">
        <v>307</v>
      </c>
      <c r="B3856" s="35">
        <v>427</v>
      </c>
      <c r="C3856" s="44" t="s">
        <v>975</v>
      </c>
      <c r="D3856" s="165" t="s">
        <v>976</v>
      </c>
      <c r="E3856" s="191">
        <v>6160.752125</v>
      </c>
      <c r="F3856" s="191">
        <v>10833.202375000001</v>
      </c>
      <c r="G3856" s="191">
        <v>1605.3204000000001</v>
      </c>
      <c r="H3856" s="191">
        <v>-5.9289999999999985</v>
      </c>
      <c r="I3856" s="191">
        <v>-7.0503499999999999</v>
      </c>
      <c r="J3856" s="191">
        <v>-27.316599999999994</v>
      </c>
      <c r="L3856" s="194">
        <v>12.588890775317561</v>
      </c>
      <c r="M3856" s="194">
        <v>13.40317215690046</v>
      </c>
      <c r="N3856" s="194">
        <v>10.648645552950283</v>
      </c>
      <c r="O3856" s="194">
        <v>6.6438561897747253</v>
      </c>
      <c r="P3856" s="194">
        <v>6.6438561897747253</v>
      </c>
      <c r="Q3856" s="194">
        <v>6.6438561897747253</v>
      </c>
      <c r="S3856" s="181">
        <f t="shared" si="119"/>
        <v>-0.81428138158289975</v>
      </c>
      <c r="T3856" s="181">
        <f t="shared" si="120"/>
        <v>2.7545266039501772</v>
      </c>
      <c r="U3856" s="181">
        <f t="shared" si="123"/>
        <v>4.0047893631755578</v>
      </c>
      <c r="V3856" s="181">
        <f t="shared" si="121"/>
        <v>0</v>
      </c>
      <c r="W3856" s="181">
        <f t="shared" si="122"/>
        <v>0</v>
      </c>
    </row>
    <row r="3857" spans="1:23" x14ac:dyDescent="0.25">
      <c r="A3857" s="188" t="s">
        <v>307</v>
      </c>
      <c r="B3857" s="35">
        <v>77</v>
      </c>
      <c r="C3857" s="164" t="s">
        <v>169</v>
      </c>
      <c r="D3857" s="165" t="s">
        <v>174</v>
      </c>
      <c r="E3857" s="191">
        <v>-94.174724999999967</v>
      </c>
      <c r="F3857" s="191">
        <v>30.722850000000022</v>
      </c>
      <c r="G3857" s="191">
        <v>224.41770000000002</v>
      </c>
      <c r="H3857" s="191">
        <v>-4.1677750000000024</v>
      </c>
      <c r="I3857" s="191">
        <v>-2.4049999999999998</v>
      </c>
      <c r="J3857" s="191">
        <v>-10.467850000000002</v>
      </c>
      <c r="L3857" s="194">
        <v>6.6438561897747253</v>
      </c>
      <c r="M3857" s="194">
        <v>6.6438561897747253</v>
      </c>
      <c r="N3857" s="194">
        <v>7.8100426566981991</v>
      </c>
      <c r="O3857" s="194">
        <v>6.6438561897747253</v>
      </c>
      <c r="P3857" s="194">
        <v>6.6438561897747253</v>
      </c>
      <c r="Q3857" s="194">
        <v>6.6438561897747253</v>
      </c>
      <c r="S3857" s="181">
        <f t="shared" si="119"/>
        <v>0</v>
      </c>
      <c r="T3857" s="181">
        <f t="shared" si="120"/>
        <v>-1.1661864669234738</v>
      </c>
      <c r="U3857" s="181">
        <f t="shared" si="123"/>
        <v>1.1661864669234738</v>
      </c>
      <c r="V3857" s="181">
        <f t="shared" si="121"/>
        <v>0</v>
      </c>
      <c r="W3857" s="181">
        <f t="shared" si="122"/>
        <v>0</v>
      </c>
    </row>
    <row r="3858" spans="1:23" x14ac:dyDescent="0.25">
      <c r="A3858" s="188" t="s">
        <v>307</v>
      </c>
      <c r="B3858" s="35">
        <v>76</v>
      </c>
      <c r="C3858" s="164" t="s">
        <v>169</v>
      </c>
      <c r="D3858" s="165" t="s">
        <v>170</v>
      </c>
      <c r="E3858" s="191">
        <v>-6.2833500000000022</v>
      </c>
      <c r="F3858" s="191">
        <v>-91.829875000000001</v>
      </c>
      <c r="G3858" s="191">
        <v>61.83227500000001</v>
      </c>
      <c r="H3858" s="191">
        <v>-0.6537999999999986</v>
      </c>
      <c r="I3858" s="191">
        <v>-2.7483000000000004</v>
      </c>
      <c r="J3858" s="191">
        <v>-1.4114000000000004</v>
      </c>
      <c r="L3858" s="194">
        <v>6.6438561897747253</v>
      </c>
      <c r="M3858" s="194">
        <v>6.6438561897747253</v>
      </c>
      <c r="N3858" s="194">
        <v>6.6438561897747253</v>
      </c>
      <c r="O3858" s="194">
        <v>6.6438561897747253</v>
      </c>
      <c r="P3858" s="194">
        <v>6.6438561897747253</v>
      </c>
      <c r="Q3858" s="194">
        <v>6.6438561897747253</v>
      </c>
      <c r="S3858" s="181">
        <f t="shared" si="119"/>
        <v>0</v>
      </c>
      <c r="T3858" s="181">
        <f t="shared" si="120"/>
        <v>0</v>
      </c>
      <c r="U3858" s="181">
        <f t="shared" si="123"/>
        <v>0</v>
      </c>
      <c r="V3858" s="181">
        <f t="shared" si="121"/>
        <v>0</v>
      </c>
      <c r="W3858" s="181">
        <f t="shared" si="122"/>
        <v>0</v>
      </c>
    </row>
    <row r="3859" spans="1:23" x14ac:dyDescent="0.25">
      <c r="A3859" s="188" t="s">
        <v>307</v>
      </c>
      <c r="B3859" s="35">
        <v>401</v>
      </c>
      <c r="C3859" s="44" t="s">
        <v>169</v>
      </c>
      <c r="D3859" s="165" t="s">
        <v>1238</v>
      </c>
      <c r="E3859" s="191">
        <v>-52.450850000000003</v>
      </c>
      <c r="F3859" s="191">
        <v>-125.40675000000002</v>
      </c>
      <c r="G3859" s="191">
        <v>1858.8361000000002</v>
      </c>
      <c r="H3859" s="191">
        <v>10.921025000000004</v>
      </c>
      <c r="I3859" s="191">
        <v>4.625</v>
      </c>
      <c r="J3859" s="191">
        <v>-6.5847249999999988</v>
      </c>
      <c r="L3859" s="194">
        <v>6.6438561897747253</v>
      </c>
      <c r="M3859" s="194">
        <v>6.6438561897747253</v>
      </c>
      <c r="N3859" s="194">
        <v>10.860183853121988</v>
      </c>
      <c r="O3859" s="194">
        <v>6.6438561897747253</v>
      </c>
      <c r="P3859" s="194">
        <v>6.6438561897747253</v>
      </c>
      <c r="Q3859" s="194">
        <v>6.6438561897747253</v>
      </c>
      <c r="S3859" s="181">
        <f t="shared" si="119"/>
        <v>0</v>
      </c>
      <c r="T3859" s="181">
        <f t="shared" si="120"/>
        <v>-4.2163276633472631</v>
      </c>
      <c r="U3859" s="181">
        <f t="shared" si="123"/>
        <v>4.2163276633472631</v>
      </c>
      <c r="V3859" s="181">
        <f t="shared" si="121"/>
        <v>0</v>
      </c>
      <c r="W3859" s="181">
        <f t="shared" si="122"/>
        <v>0</v>
      </c>
    </row>
    <row r="3860" spans="1:23" x14ac:dyDescent="0.25">
      <c r="A3860" s="188" t="s">
        <v>307</v>
      </c>
      <c r="B3860" s="35">
        <v>362</v>
      </c>
      <c r="C3860" s="44" t="s">
        <v>971</v>
      </c>
      <c r="D3860" s="165" t="s">
        <v>972</v>
      </c>
      <c r="E3860" s="191">
        <v>971.51672499999972</v>
      </c>
      <c r="F3860" s="191">
        <v>1590.6838750000002</v>
      </c>
      <c r="G3860" s="191">
        <v>221.35782500000005</v>
      </c>
      <c r="H3860" s="191">
        <v>16.644124999999999</v>
      </c>
      <c r="I3860" s="191">
        <v>-1.9218499999999992</v>
      </c>
      <c r="J3860" s="191">
        <v>-17.018074999999996</v>
      </c>
      <c r="L3860" s="194">
        <v>9.924095022298534</v>
      </c>
      <c r="M3860" s="194">
        <v>10.635431434419299</v>
      </c>
      <c r="N3860" s="194">
        <v>7.7902365633874098</v>
      </c>
      <c r="O3860" s="194">
        <v>6.6438561897747253</v>
      </c>
      <c r="P3860" s="194">
        <v>6.6438561897747253</v>
      </c>
      <c r="Q3860" s="194">
        <v>6.6438561897747253</v>
      </c>
      <c r="S3860" s="181">
        <f t="shared" si="119"/>
        <v>-0.71133641212076526</v>
      </c>
      <c r="T3860" s="181">
        <f t="shared" si="120"/>
        <v>2.8451948710318895</v>
      </c>
      <c r="U3860" s="181">
        <f t="shared" si="123"/>
        <v>1.1463803736126845</v>
      </c>
      <c r="V3860" s="181">
        <f t="shared" si="121"/>
        <v>0</v>
      </c>
      <c r="W3860" s="181">
        <f t="shared" si="122"/>
        <v>0</v>
      </c>
    </row>
    <row r="3861" spans="1:23" x14ac:dyDescent="0.25">
      <c r="A3861" s="188" t="s">
        <v>307</v>
      </c>
      <c r="B3861" s="35">
        <v>74</v>
      </c>
      <c r="C3861" s="164" t="s">
        <v>971</v>
      </c>
      <c r="D3861" s="165" t="s">
        <v>1287</v>
      </c>
      <c r="E3861" s="191">
        <v>-38.106650000000002</v>
      </c>
      <c r="F3861" s="191">
        <v>-81.467850000000013</v>
      </c>
      <c r="G3861" s="191">
        <v>242.03604999999988</v>
      </c>
      <c r="H3861" s="191">
        <v>6.2140749999999958</v>
      </c>
      <c r="I3861" s="191">
        <v>-1.264375</v>
      </c>
      <c r="J3861" s="191">
        <v>3.7454250000000009</v>
      </c>
      <c r="L3861" s="194">
        <v>6.6438561897747253</v>
      </c>
      <c r="M3861" s="194">
        <v>6.6438561897747253</v>
      </c>
      <c r="N3861" s="194">
        <v>7.9190781351373474</v>
      </c>
      <c r="O3861" s="194">
        <v>6.6438561897747253</v>
      </c>
      <c r="P3861" s="194">
        <v>6.6438561897747253</v>
      </c>
      <c r="Q3861" s="194">
        <v>6.6438561897747253</v>
      </c>
      <c r="S3861" s="181">
        <f t="shared" si="119"/>
        <v>0</v>
      </c>
      <c r="T3861" s="181">
        <f t="shared" si="120"/>
        <v>-1.2752219453626221</v>
      </c>
      <c r="U3861" s="181">
        <f t="shared" si="123"/>
        <v>1.2752219453626221</v>
      </c>
      <c r="V3861" s="181">
        <f t="shared" si="121"/>
        <v>0</v>
      </c>
      <c r="W3861" s="181">
        <f t="shared" si="122"/>
        <v>0</v>
      </c>
    </row>
    <row r="3862" spans="1:23" x14ac:dyDescent="0.25">
      <c r="A3862" s="188" t="s">
        <v>307</v>
      </c>
      <c r="B3862" s="35">
        <v>75</v>
      </c>
      <c r="C3862" s="164" t="s">
        <v>971</v>
      </c>
      <c r="D3862" s="165" t="s">
        <v>1075</v>
      </c>
      <c r="E3862" s="191">
        <v>104.62920000000003</v>
      </c>
      <c r="F3862" s="191">
        <v>-154.57145000000003</v>
      </c>
      <c r="G3862" s="191">
        <v>735.42992500000003</v>
      </c>
      <c r="H3862" s="191">
        <v>-4.4173999999999989</v>
      </c>
      <c r="I3862" s="191">
        <v>0.53020000000000067</v>
      </c>
      <c r="J3862" s="191">
        <v>-10.293775000000005</v>
      </c>
      <c r="L3862" s="194">
        <v>6.7091417260275659</v>
      </c>
      <c r="M3862" s="194">
        <v>6.6438561897747253</v>
      </c>
      <c r="N3862" s="194">
        <v>9.5224440714705825</v>
      </c>
      <c r="O3862" s="194">
        <v>6.6438561897747253</v>
      </c>
      <c r="P3862" s="194">
        <v>6.6438561897747253</v>
      </c>
      <c r="Q3862" s="194">
        <v>6.6438561897747253</v>
      </c>
      <c r="S3862" s="181">
        <f t="shared" si="119"/>
        <v>6.5285536252840615E-2</v>
      </c>
      <c r="T3862" s="181">
        <f t="shared" si="120"/>
        <v>-2.8785878816958572</v>
      </c>
      <c r="U3862" s="181">
        <f t="shared" si="123"/>
        <v>2.8785878816958572</v>
      </c>
      <c r="V3862" s="181">
        <f t="shared" si="121"/>
        <v>0</v>
      </c>
      <c r="W3862" s="181">
        <f t="shared" si="122"/>
        <v>0</v>
      </c>
    </row>
    <row r="3863" spans="1:23" x14ac:dyDescent="0.25">
      <c r="A3863" s="188" t="s">
        <v>307</v>
      </c>
      <c r="B3863" s="35">
        <v>500</v>
      </c>
      <c r="C3863" s="44" t="s">
        <v>971</v>
      </c>
      <c r="D3863" s="167" t="s">
        <v>1657</v>
      </c>
      <c r="E3863" s="191">
        <v>-99.134974999999969</v>
      </c>
      <c r="F3863" s="191">
        <v>-251.01732499999997</v>
      </c>
      <c r="G3863" s="191">
        <v>2110.2226500000006</v>
      </c>
      <c r="H3863" s="191">
        <v>-17.993800000000007</v>
      </c>
      <c r="I3863" s="191">
        <v>-10.601475000000002</v>
      </c>
      <c r="J3863" s="191">
        <v>-20.893899999999999</v>
      </c>
      <c r="L3863" s="194">
        <v>6.6438561897747253</v>
      </c>
      <c r="M3863" s="194">
        <v>6.6438561897747253</v>
      </c>
      <c r="N3863" s="194">
        <v>11.04317951065828</v>
      </c>
      <c r="O3863" s="194">
        <v>6.6438561897747253</v>
      </c>
      <c r="P3863" s="194">
        <v>6.6438561897747253</v>
      </c>
      <c r="Q3863" s="194">
        <v>6.6438561897747253</v>
      </c>
      <c r="S3863" s="181">
        <f t="shared" si="119"/>
        <v>0</v>
      </c>
      <c r="T3863" s="181">
        <f t="shared" si="120"/>
        <v>-4.3993233208835552</v>
      </c>
      <c r="U3863" s="181">
        <f t="shared" si="123"/>
        <v>4.3993233208835552</v>
      </c>
      <c r="V3863" s="181">
        <f t="shared" si="121"/>
        <v>0</v>
      </c>
      <c r="W3863" s="181">
        <f t="shared" si="122"/>
        <v>0</v>
      </c>
    </row>
    <row r="3864" spans="1:23" x14ac:dyDescent="0.25">
      <c r="A3864" s="188" t="s">
        <v>307</v>
      </c>
      <c r="B3864" s="35">
        <v>495</v>
      </c>
      <c r="C3864" s="44" t="s">
        <v>866</v>
      </c>
      <c r="D3864" s="167" t="s">
        <v>1049</v>
      </c>
      <c r="E3864" s="191">
        <v>37.59235000000001</v>
      </c>
      <c r="F3864" s="191">
        <v>556.15250000000003</v>
      </c>
      <c r="G3864" s="191">
        <v>529.87554999999986</v>
      </c>
      <c r="H3864" s="191">
        <v>35.870649999999991</v>
      </c>
      <c r="I3864" s="191">
        <v>-1.4811999999999994</v>
      </c>
      <c r="J3864" s="191">
        <v>-7.6252499999999976</v>
      </c>
      <c r="L3864" s="194">
        <v>6.6438561897747253</v>
      </c>
      <c r="M3864" s="194">
        <v>9.1193367216927186</v>
      </c>
      <c r="N3864" s="194">
        <v>9.0495097485438638</v>
      </c>
      <c r="O3864" s="194">
        <v>6.6438561897747253</v>
      </c>
      <c r="P3864" s="194">
        <v>6.6438561897747253</v>
      </c>
      <c r="Q3864" s="194">
        <v>6.6438561897747253</v>
      </c>
      <c r="S3864" s="181">
        <f t="shared" ref="S3864:S3927" si="124">L3864-M3864</f>
        <v>-2.4754805319179933</v>
      </c>
      <c r="T3864" s="181">
        <f t="shared" ref="T3864:T3927" si="125">M3864-N3864</f>
        <v>6.9826973148854776E-2</v>
      </c>
      <c r="U3864" s="181">
        <f t="shared" si="123"/>
        <v>2.4056535587691386</v>
      </c>
      <c r="V3864" s="181">
        <f t="shared" ref="V3864:V3927" si="126">O3864-P3864</f>
        <v>0</v>
      </c>
      <c r="W3864" s="181">
        <f t="shared" ref="W3864:W3927" si="127">P3864-Q3864</f>
        <v>0</v>
      </c>
    </row>
    <row r="3865" spans="1:23" ht="25.5" x14ac:dyDescent="0.25">
      <c r="A3865" s="188" t="s">
        <v>307</v>
      </c>
      <c r="B3865" s="35">
        <v>545</v>
      </c>
      <c r="C3865" s="44" t="s">
        <v>866</v>
      </c>
      <c r="D3865" s="165" t="s">
        <v>867</v>
      </c>
      <c r="E3865" s="191">
        <v>14.018449999999973</v>
      </c>
      <c r="F3865" s="191">
        <v>533.56407499999989</v>
      </c>
      <c r="G3865" s="191">
        <v>1427.3635000000004</v>
      </c>
      <c r="H3865" s="191">
        <v>9.0520999999999958</v>
      </c>
      <c r="I3865" s="191">
        <v>3.3396750000000033</v>
      </c>
      <c r="J3865" s="191">
        <v>16.403275000000001</v>
      </c>
      <c r="L3865" s="194">
        <v>6.6438561897747253</v>
      </c>
      <c r="M3865" s="194">
        <v>9.0595177225563521</v>
      </c>
      <c r="N3865" s="194">
        <v>10.479137070678247</v>
      </c>
      <c r="O3865" s="194">
        <v>6.6438561897747253</v>
      </c>
      <c r="P3865" s="194">
        <v>6.6438561897747253</v>
      </c>
      <c r="Q3865" s="194">
        <v>6.6438561897747253</v>
      </c>
      <c r="S3865" s="181">
        <f t="shared" si="124"/>
        <v>-2.4156615327816269</v>
      </c>
      <c r="T3865" s="181">
        <f t="shared" si="125"/>
        <v>-1.4196193481218948</v>
      </c>
      <c r="U3865" s="181">
        <f t="shared" si="123"/>
        <v>3.8352808809035217</v>
      </c>
      <c r="V3865" s="181">
        <f t="shared" si="126"/>
        <v>0</v>
      </c>
      <c r="W3865" s="181">
        <f t="shared" si="127"/>
        <v>0</v>
      </c>
    </row>
    <row r="3866" spans="1:23" x14ac:dyDescent="0.25">
      <c r="A3866" s="188" t="s">
        <v>307</v>
      </c>
      <c r="B3866" s="35">
        <v>450</v>
      </c>
      <c r="C3866" s="44" t="s">
        <v>866</v>
      </c>
      <c r="D3866" s="167" t="s">
        <v>1147</v>
      </c>
      <c r="E3866" s="191">
        <v>-1.3638249999999985</v>
      </c>
      <c r="F3866" s="191">
        <v>-132.08530000000002</v>
      </c>
      <c r="G3866" s="191">
        <v>651.43270000000007</v>
      </c>
      <c r="H3866" s="191">
        <v>-12.32255</v>
      </c>
      <c r="I3866" s="191">
        <v>3.4067499999999988</v>
      </c>
      <c r="J3866" s="191">
        <v>-24.494800000000001</v>
      </c>
      <c r="L3866" s="194">
        <v>6.6438561897747253</v>
      </c>
      <c r="M3866" s="194">
        <v>6.6438561897747253</v>
      </c>
      <c r="N3866" s="194">
        <v>9.3474723303617289</v>
      </c>
      <c r="O3866" s="194">
        <v>6.6438561897747253</v>
      </c>
      <c r="P3866" s="194">
        <v>6.6438561897747253</v>
      </c>
      <c r="Q3866" s="194">
        <v>6.6438561897747253</v>
      </c>
      <c r="S3866" s="181">
        <f t="shared" si="124"/>
        <v>0</v>
      </c>
      <c r="T3866" s="181">
        <f t="shared" si="125"/>
        <v>-2.7036161405870036</v>
      </c>
      <c r="U3866" s="181">
        <f t="shared" si="123"/>
        <v>2.7036161405870036</v>
      </c>
      <c r="V3866" s="181">
        <f t="shared" si="126"/>
        <v>0</v>
      </c>
      <c r="W3866" s="181">
        <f t="shared" si="127"/>
        <v>0</v>
      </c>
    </row>
    <row r="3867" spans="1:23" ht="25.5" x14ac:dyDescent="0.25">
      <c r="A3867" s="188" t="s">
        <v>307</v>
      </c>
      <c r="B3867" s="35">
        <v>446</v>
      </c>
      <c r="C3867" s="44" t="s">
        <v>866</v>
      </c>
      <c r="D3867" s="165" t="s">
        <v>1025</v>
      </c>
      <c r="E3867" s="191">
        <v>51.293499999999995</v>
      </c>
      <c r="F3867" s="191">
        <v>-143.70614999999998</v>
      </c>
      <c r="G3867" s="191">
        <v>315.62572499999999</v>
      </c>
      <c r="H3867" s="191">
        <v>8.3528999999999982</v>
      </c>
      <c r="I3867" s="191">
        <v>-6.6821000000000002</v>
      </c>
      <c r="J3867" s="191">
        <v>-9.1587499999999995</v>
      </c>
      <c r="L3867" s="194">
        <v>6.6438561897747253</v>
      </c>
      <c r="M3867" s="194">
        <v>6.6438561897747253</v>
      </c>
      <c r="N3867" s="194">
        <v>8.3020709864360747</v>
      </c>
      <c r="O3867" s="194">
        <v>6.6438561897747253</v>
      </c>
      <c r="P3867" s="194">
        <v>6.6438561897747253</v>
      </c>
      <c r="Q3867" s="194">
        <v>6.6438561897747253</v>
      </c>
      <c r="S3867" s="181">
        <f t="shared" si="124"/>
        <v>0</v>
      </c>
      <c r="T3867" s="181">
        <f t="shared" si="125"/>
        <v>-1.6582147966613494</v>
      </c>
      <c r="U3867" s="181">
        <f t="shared" si="123"/>
        <v>1.6582147966613494</v>
      </c>
      <c r="V3867" s="181">
        <f t="shared" si="126"/>
        <v>0</v>
      </c>
      <c r="W3867" s="181">
        <f t="shared" si="127"/>
        <v>0</v>
      </c>
    </row>
    <row r="3868" spans="1:23" ht="25.5" x14ac:dyDescent="0.25">
      <c r="A3868" s="188" t="s">
        <v>307</v>
      </c>
      <c r="B3868" s="35">
        <v>421</v>
      </c>
      <c r="C3868" s="44" t="s">
        <v>866</v>
      </c>
      <c r="D3868" s="165" t="s">
        <v>964</v>
      </c>
      <c r="E3868" s="191">
        <v>122.8553</v>
      </c>
      <c r="F3868" s="191">
        <v>-167.37252499999997</v>
      </c>
      <c r="G3868" s="191">
        <v>1338.6216250000002</v>
      </c>
      <c r="H3868" s="191">
        <v>-21.768399999999993</v>
      </c>
      <c r="I3868" s="191">
        <v>-12.277450000000002</v>
      </c>
      <c r="J3868" s="191">
        <v>-25.396675000000002</v>
      </c>
      <c r="L3868" s="194">
        <v>6.9408162869439387</v>
      </c>
      <c r="M3868" s="194">
        <v>6.6438561897747253</v>
      </c>
      <c r="N3868" s="194">
        <v>10.386532510538609</v>
      </c>
      <c r="O3868" s="194">
        <v>6.6438561897747253</v>
      </c>
      <c r="P3868" s="194">
        <v>6.6438561897747253</v>
      </c>
      <c r="Q3868" s="194">
        <v>6.6438561897747253</v>
      </c>
      <c r="S3868" s="181">
        <f t="shared" si="124"/>
        <v>0.29696009716921346</v>
      </c>
      <c r="T3868" s="181">
        <f t="shared" si="125"/>
        <v>-3.7426763207638842</v>
      </c>
      <c r="U3868" s="181">
        <f t="shared" si="123"/>
        <v>3.7426763207638842</v>
      </c>
      <c r="V3868" s="181">
        <f t="shared" si="126"/>
        <v>0</v>
      </c>
      <c r="W3868" s="181">
        <f t="shared" si="127"/>
        <v>0</v>
      </c>
    </row>
    <row r="3869" spans="1:23" x14ac:dyDescent="0.25">
      <c r="A3869" s="188" t="s">
        <v>307</v>
      </c>
      <c r="B3869" s="35">
        <v>63</v>
      </c>
      <c r="C3869" s="164" t="s">
        <v>1070</v>
      </c>
      <c r="D3869" s="165" t="s">
        <v>1071</v>
      </c>
      <c r="E3869" s="191">
        <v>7037.5800500000005</v>
      </c>
      <c r="F3869" s="191">
        <v>15069.192675000002</v>
      </c>
      <c r="G3869" s="191">
        <v>539.80470000000003</v>
      </c>
      <c r="H3869" s="191">
        <v>20.642175000000002</v>
      </c>
      <c r="I3869" s="191">
        <v>4.2771999999999988</v>
      </c>
      <c r="J3869" s="191">
        <v>1.7902249999999995</v>
      </c>
      <c r="L3869" s="194">
        <v>12.7808637120974</v>
      </c>
      <c r="M3869" s="194">
        <v>13.879314506838664</v>
      </c>
      <c r="N3869" s="194">
        <v>9.0762937279673608</v>
      </c>
      <c r="O3869" s="194">
        <v>6.6438561897747253</v>
      </c>
      <c r="P3869" s="194">
        <v>6.6438561897747253</v>
      </c>
      <c r="Q3869" s="194">
        <v>6.6438561897747253</v>
      </c>
      <c r="S3869" s="181">
        <f t="shared" si="124"/>
        <v>-1.0984507947412645</v>
      </c>
      <c r="T3869" s="181">
        <f t="shared" si="125"/>
        <v>4.8030207788713035</v>
      </c>
      <c r="U3869" s="181">
        <f t="shared" si="123"/>
        <v>2.4324375381926355</v>
      </c>
      <c r="V3869" s="181">
        <f t="shared" si="126"/>
        <v>0</v>
      </c>
      <c r="W3869" s="181">
        <f t="shared" si="127"/>
        <v>0</v>
      </c>
    </row>
    <row r="3870" spans="1:23" x14ac:dyDescent="0.25">
      <c r="A3870" s="188" t="s">
        <v>307</v>
      </c>
      <c r="B3870" s="35">
        <v>62</v>
      </c>
      <c r="C3870" s="164" t="s">
        <v>1070</v>
      </c>
      <c r="D3870" s="165" t="s">
        <v>1334</v>
      </c>
      <c r="E3870" s="191">
        <v>770.14672499999983</v>
      </c>
      <c r="F3870" s="191">
        <v>535.62934999999982</v>
      </c>
      <c r="G3870" s="191">
        <v>92.744925000000023</v>
      </c>
      <c r="H3870" s="191">
        <v>6.6227499999999999</v>
      </c>
      <c r="I3870" s="191">
        <v>0.67927499999999963</v>
      </c>
      <c r="J3870" s="191">
        <v>-0.751475000000001</v>
      </c>
      <c r="L3870" s="194">
        <v>9.5889895177439168</v>
      </c>
      <c r="M3870" s="194">
        <v>9.0650912055887893</v>
      </c>
      <c r="N3870" s="194">
        <v>6.6438561897747253</v>
      </c>
      <c r="O3870" s="194">
        <v>6.6438561897747253</v>
      </c>
      <c r="P3870" s="194">
        <v>6.6438561897747253</v>
      </c>
      <c r="Q3870" s="194">
        <v>6.6438561897747253</v>
      </c>
      <c r="S3870" s="181">
        <f t="shared" si="124"/>
        <v>0.5238983121551275</v>
      </c>
      <c r="T3870" s="181">
        <f t="shared" si="125"/>
        <v>2.4212350158140641</v>
      </c>
      <c r="U3870" s="181">
        <f t="shared" si="123"/>
        <v>0</v>
      </c>
      <c r="V3870" s="181">
        <f t="shared" si="126"/>
        <v>0</v>
      </c>
      <c r="W3870" s="181">
        <f t="shared" si="127"/>
        <v>0</v>
      </c>
    </row>
    <row r="3871" spans="1:23" x14ac:dyDescent="0.25">
      <c r="A3871" s="188" t="s">
        <v>307</v>
      </c>
      <c r="B3871" s="35">
        <v>390</v>
      </c>
      <c r="C3871" s="44" t="s">
        <v>1381</v>
      </c>
      <c r="D3871" s="165" t="s">
        <v>1424</v>
      </c>
      <c r="E3871" s="191">
        <v>848.16834999999992</v>
      </c>
      <c r="F3871" s="191">
        <v>3082.3539499999997</v>
      </c>
      <c r="G3871" s="191">
        <v>87.508425000000017</v>
      </c>
      <c r="H3871" s="191">
        <v>-4.8650750000000009</v>
      </c>
      <c r="I3871" s="191">
        <v>-2.1070999999999955</v>
      </c>
      <c r="J3871" s="191">
        <v>9.0250000000004604E-2</v>
      </c>
      <c r="L3871" s="194">
        <v>9.7282068385308413</v>
      </c>
      <c r="M3871" s="194">
        <v>11.589816822241527</v>
      </c>
      <c r="N3871" s="194">
        <v>6.6438561897747253</v>
      </c>
      <c r="O3871" s="194">
        <v>6.6438561897747253</v>
      </c>
      <c r="P3871" s="194">
        <v>6.6438561897747253</v>
      </c>
      <c r="Q3871" s="194">
        <v>6.6438561897747253</v>
      </c>
      <c r="S3871" s="181">
        <f t="shared" si="124"/>
        <v>-1.8616099837106859</v>
      </c>
      <c r="T3871" s="181">
        <f t="shared" si="125"/>
        <v>4.945960632466802</v>
      </c>
      <c r="U3871" s="181">
        <f t="shared" si="123"/>
        <v>0</v>
      </c>
      <c r="V3871" s="181">
        <f t="shared" si="126"/>
        <v>0</v>
      </c>
      <c r="W3871" s="181">
        <f t="shared" si="127"/>
        <v>0</v>
      </c>
    </row>
    <row r="3872" spans="1:23" x14ac:dyDescent="0.25">
      <c r="A3872" s="188" t="s">
        <v>307</v>
      </c>
      <c r="B3872" s="35">
        <v>391</v>
      </c>
      <c r="C3872" s="44" t="s">
        <v>1381</v>
      </c>
      <c r="D3872" s="165" t="s">
        <v>1382</v>
      </c>
      <c r="E3872" s="191">
        <v>221.24239999999998</v>
      </c>
      <c r="F3872" s="191">
        <v>311.42122500000011</v>
      </c>
      <c r="G3872" s="191">
        <v>190.59129999999999</v>
      </c>
      <c r="H3872" s="191">
        <v>-2.4350250000000013</v>
      </c>
      <c r="I3872" s="191">
        <v>5.5664249999999988</v>
      </c>
      <c r="J3872" s="191">
        <v>1.1268250000000037</v>
      </c>
      <c r="L3872" s="194">
        <v>7.789484087136997</v>
      </c>
      <c r="M3872" s="194">
        <v>8.2827234648234054</v>
      </c>
      <c r="N3872" s="194">
        <v>7.5743384552276058</v>
      </c>
      <c r="O3872" s="194">
        <v>6.6438561897747253</v>
      </c>
      <c r="P3872" s="194">
        <v>6.6438561897747253</v>
      </c>
      <c r="Q3872" s="194">
        <v>6.6438561897747253</v>
      </c>
      <c r="S3872" s="181">
        <f t="shared" si="124"/>
        <v>-0.49323937768640835</v>
      </c>
      <c r="T3872" s="181">
        <f t="shared" si="125"/>
        <v>0.70838500959579953</v>
      </c>
      <c r="U3872" s="181">
        <f t="shared" si="123"/>
        <v>0.9304822654528806</v>
      </c>
      <c r="V3872" s="181">
        <f t="shared" si="126"/>
        <v>0</v>
      </c>
      <c r="W3872" s="181">
        <f t="shared" si="127"/>
        <v>0</v>
      </c>
    </row>
    <row r="3873" spans="1:23" x14ac:dyDescent="0.25">
      <c r="A3873" s="188" t="s">
        <v>307</v>
      </c>
      <c r="B3873" s="35">
        <v>59</v>
      </c>
      <c r="C3873" s="164" t="s">
        <v>1660</v>
      </c>
      <c r="D3873" s="165" t="s">
        <v>1661</v>
      </c>
      <c r="E3873" s="191">
        <v>-328.02752500000003</v>
      </c>
      <c r="F3873" s="191">
        <v>808.56072499999982</v>
      </c>
      <c r="G3873" s="191">
        <v>1025.8134250000003</v>
      </c>
      <c r="H3873" s="191">
        <v>1.3679249999999996</v>
      </c>
      <c r="I3873" s="191">
        <v>5.0041250000000037</v>
      </c>
      <c r="J3873" s="191">
        <v>-0.31585000000000107</v>
      </c>
      <c r="L3873" s="194">
        <v>6.6438561897747253</v>
      </c>
      <c r="M3873" s="194">
        <v>9.6592123176684606</v>
      </c>
      <c r="N3873" s="194">
        <v>10.002552642016244</v>
      </c>
      <c r="O3873" s="194">
        <v>6.6438561897747253</v>
      </c>
      <c r="P3873" s="194">
        <v>6.6438561897747253</v>
      </c>
      <c r="Q3873" s="194">
        <v>6.6438561897747253</v>
      </c>
      <c r="S3873" s="181">
        <f t="shared" si="124"/>
        <v>-3.0153561278937353</v>
      </c>
      <c r="T3873" s="181">
        <f t="shared" si="125"/>
        <v>-0.34334032434778372</v>
      </c>
      <c r="U3873" s="181">
        <f t="shared" si="123"/>
        <v>3.358696452241519</v>
      </c>
      <c r="V3873" s="181">
        <f t="shared" si="126"/>
        <v>0</v>
      </c>
      <c r="W3873" s="181">
        <f t="shared" si="127"/>
        <v>0</v>
      </c>
    </row>
    <row r="3874" spans="1:23" x14ac:dyDescent="0.25">
      <c r="A3874" s="188" t="s">
        <v>307</v>
      </c>
      <c r="B3874" s="35">
        <v>249</v>
      </c>
      <c r="C3874" s="164" t="s">
        <v>1448</v>
      </c>
      <c r="D3874" s="165" t="s">
        <v>1449</v>
      </c>
      <c r="E3874" s="191">
        <v>3149.6497249999998</v>
      </c>
      <c r="F3874" s="191">
        <v>7685.1682000000001</v>
      </c>
      <c r="G3874" s="191">
        <v>222.27092500000003</v>
      </c>
      <c r="H3874" s="191">
        <v>7.2372249999999987</v>
      </c>
      <c r="I3874" s="191">
        <v>-4.7303499999999978</v>
      </c>
      <c r="J3874" s="191">
        <v>-10.809575000000001</v>
      </c>
      <c r="L3874" s="194">
        <v>11.620975678955901</v>
      </c>
      <c r="M3874" s="194">
        <v>12.907861120199524</v>
      </c>
      <c r="N3874" s="194">
        <v>7.796175433228826</v>
      </c>
      <c r="O3874" s="194">
        <v>6.6438561897747253</v>
      </c>
      <c r="P3874" s="194">
        <v>6.6438561897747253</v>
      </c>
      <c r="Q3874" s="194">
        <v>6.6438561897747253</v>
      </c>
      <c r="S3874" s="181">
        <f t="shared" si="124"/>
        <v>-1.2868854412436228</v>
      </c>
      <c r="T3874" s="181">
        <f t="shared" si="125"/>
        <v>5.1116856869706977</v>
      </c>
      <c r="U3874" s="181">
        <f t="shared" si="123"/>
        <v>1.1523192434541008</v>
      </c>
      <c r="V3874" s="181">
        <f t="shared" si="126"/>
        <v>0</v>
      </c>
      <c r="W3874" s="181">
        <f t="shared" si="127"/>
        <v>0</v>
      </c>
    </row>
    <row r="3875" spans="1:23" x14ac:dyDescent="0.25">
      <c r="A3875" s="188" t="s">
        <v>307</v>
      </c>
      <c r="B3875" s="35">
        <v>263</v>
      </c>
      <c r="C3875" s="164" t="s">
        <v>1448</v>
      </c>
      <c r="D3875" s="165" t="s">
        <v>1556</v>
      </c>
      <c r="E3875" s="191">
        <v>-50.940600000000003</v>
      </c>
      <c r="F3875" s="191">
        <v>215.09779999999989</v>
      </c>
      <c r="G3875" s="191">
        <v>242.91327500000003</v>
      </c>
      <c r="H3875" s="191">
        <v>-1.1509249999999973</v>
      </c>
      <c r="I3875" s="191">
        <v>7.3214500000000005</v>
      </c>
      <c r="J3875" s="191">
        <v>-2.0785750000000007</v>
      </c>
      <c r="L3875" s="194">
        <v>6.6438561897747253</v>
      </c>
      <c r="M3875" s="194">
        <v>7.7488489588624239</v>
      </c>
      <c r="N3875" s="194">
        <v>7.9242975239368292</v>
      </c>
      <c r="O3875" s="194">
        <v>6.6438561897747253</v>
      </c>
      <c r="P3875" s="194">
        <v>6.6438561897747253</v>
      </c>
      <c r="Q3875" s="194">
        <v>6.6438561897747253</v>
      </c>
      <c r="S3875" s="181">
        <f t="shared" si="124"/>
        <v>-1.1049927690876986</v>
      </c>
      <c r="T3875" s="181">
        <f t="shared" si="125"/>
        <v>-0.17544856507440532</v>
      </c>
      <c r="U3875" s="181">
        <f t="shared" si="123"/>
        <v>1.2804413341621039</v>
      </c>
      <c r="V3875" s="181">
        <f t="shared" si="126"/>
        <v>0</v>
      </c>
      <c r="W3875" s="181">
        <f t="shared" si="127"/>
        <v>0</v>
      </c>
    </row>
    <row r="3876" spans="1:23" x14ac:dyDescent="0.25">
      <c r="A3876" s="188" t="s">
        <v>307</v>
      </c>
      <c r="B3876" s="35">
        <v>321</v>
      </c>
      <c r="C3876" s="164" t="s">
        <v>881</v>
      </c>
      <c r="D3876" s="165" t="s">
        <v>882</v>
      </c>
      <c r="E3876" s="191">
        <v>37621.519625000001</v>
      </c>
      <c r="F3876" s="191">
        <v>34105.063500000011</v>
      </c>
      <c r="G3876" s="191">
        <v>36346.639750000002</v>
      </c>
      <c r="H3876" s="191">
        <v>11977.457075</v>
      </c>
      <c r="I3876" s="191">
        <v>10936.2569</v>
      </c>
      <c r="J3876" s="191">
        <v>3719.5059250000004</v>
      </c>
      <c r="L3876" s="194">
        <v>15.199270503561372</v>
      </c>
      <c r="M3876" s="194">
        <v>15.057698328301186</v>
      </c>
      <c r="N3876" s="194">
        <v>15.149534372577545</v>
      </c>
      <c r="O3876" s="194">
        <v>13.548034022675724</v>
      </c>
      <c r="P3876" s="194">
        <v>13.416831417876985</v>
      </c>
      <c r="Q3876" s="194">
        <v>11.860895280486774</v>
      </c>
      <c r="S3876" s="181">
        <f t="shared" si="124"/>
        <v>0.14157217526018684</v>
      </c>
      <c r="T3876" s="181">
        <f t="shared" si="125"/>
        <v>-9.1836044276359274E-2</v>
      </c>
      <c r="U3876" s="181">
        <f t="shared" si="123"/>
        <v>1.601500349901821</v>
      </c>
      <c r="V3876" s="181">
        <f t="shared" si="126"/>
        <v>0.13120260479873913</v>
      </c>
      <c r="W3876" s="181">
        <f t="shared" si="127"/>
        <v>1.5559361373902103</v>
      </c>
    </row>
    <row r="3877" spans="1:23" x14ac:dyDescent="0.25">
      <c r="A3877" s="188" t="s">
        <v>307</v>
      </c>
      <c r="B3877" s="35">
        <v>199</v>
      </c>
      <c r="C3877" s="164" t="s">
        <v>1212</v>
      </c>
      <c r="D3877" s="165" t="s">
        <v>1213</v>
      </c>
      <c r="E3877" s="191">
        <v>220.45799999999991</v>
      </c>
      <c r="F3877" s="191">
        <v>-143.32515000000001</v>
      </c>
      <c r="G3877" s="191">
        <v>1524.75595</v>
      </c>
      <c r="H3877" s="191">
        <v>0.42962499999999793</v>
      </c>
      <c r="I3877" s="191">
        <v>8.4599750000000018</v>
      </c>
      <c r="J3877" s="191">
        <v>13.332250000000005</v>
      </c>
      <c r="L3877" s="194">
        <v>7.7843600203274512</v>
      </c>
      <c r="M3877" s="194">
        <v>6.6438561897747253</v>
      </c>
      <c r="N3877" s="194">
        <v>10.574362630353557</v>
      </c>
      <c r="O3877" s="194">
        <v>6.6438561897747253</v>
      </c>
      <c r="P3877" s="194">
        <v>6.6438561897747253</v>
      </c>
      <c r="Q3877" s="194">
        <v>6.6438561897747253</v>
      </c>
      <c r="S3877" s="181">
        <f t="shared" si="124"/>
        <v>1.140503830552726</v>
      </c>
      <c r="T3877" s="181">
        <f t="shared" si="125"/>
        <v>-3.9305064405788315</v>
      </c>
      <c r="U3877" s="181">
        <f t="shared" si="123"/>
        <v>3.9305064405788315</v>
      </c>
      <c r="V3877" s="181">
        <f t="shared" si="126"/>
        <v>0</v>
      </c>
      <c r="W3877" s="181">
        <f t="shared" si="127"/>
        <v>0</v>
      </c>
    </row>
    <row r="3878" spans="1:23" x14ac:dyDescent="0.25">
      <c r="A3878" s="188" t="s">
        <v>307</v>
      </c>
      <c r="B3878" s="35">
        <v>311</v>
      </c>
      <c r="C3878" s="164" t="s">
        <v>1460</v>
      </c>
      <c r="D3878" s="167" t="s">
        <v>1461</v>
      </c>
      <c r="E3878" s="191">
        <v>-111.11885000000002</v>
      </c>
      <c r="F3878" s="191">
        <v>26.05510000000001</v>
      </c>
      <c r="G3878" s="191">
        <v>42.817050000000009</v>
      </c>
      <c r="H3878" s="191">
        <v>-5.6715999999999998</v>
      </c>
      <c r="I3878" s="191">
        <v>-13.649200000000002</v>
      </c>
      <c r="J3878" s="191">
        <v>-1.0587750000000016</v>
      </c>
      <c r="L3878" s="194">
        <v>6.6438561897747253</v>
      </c>
      <c r="M3878" s="194">
        <v>6.6438561897747253</v>
      </c>
      <c r="N3878" s="194">
        <v>6.6438561897747253</v>
      </c>
      <c r="O3878" s="194">
        <v>6.6438561897747253</v>
      </c>
      <c r="P3878" s="194">
        <v>6.6438561897747253</v>
      </c>
      <c r="Q3878" s="194">
        <v>6.6438561897747253</v>
      </c>
      <c r="S3878" s="181">
        <f t="shared" si="124"/>
        <v>0</v>
      </c>
      <c r="T3878" s="181">
        <f t="shared" si="125"/>
        <v>0</v>
      </c>
      <c r="U3878" s="181">
        <f t="shared" si="123"/>
        <v>0</v>
      </c>
      <c r="V3878" s="181">
        <f t="shared" si="126"/>
        <v>0</v>
      </c>
      <c r="W3878" s="181">
        <f t="shared" si="127"/>
        <v>0</v>
      </c>
    </row>
    <row r="3879" spans="1:23" x14ac:dyDescent="0.25">
      <c r="A3879" s="188" t="s">
        <v>307</v>
      </c>
      <c r="B3879" s="35">
        <v>312</v>
      </c>
      <c r="C3879" s="164" t="s">
        <v>1460</v>
      </c>
      <c r="D3879" s="167" t="s">
        <v>1580</v>
      </c>
      <c r="E3879" s="191">
        <v>193.55180000000007</v>
      </c>
      <c r="F3879" s="191">
        <v>-76.328574999999972</v>
      </c>
      <c r="G3879" s="191">
        <v>502.89200000000005</v>
      </c>
      <c r="H3879" s="191">
        <v>15.506050000000005</v>
      </c>
      <c r="I3879" s="191">
        <v>-1.108625</v>
      </c>
      <c r="J3879" s="191">
        <v>-11.457449999999998</v>
      </c>
      <c r="L3879" s="194">
        <v>7.5965759142946334</v>
      </c>
      <c r="M3879" s="194">
        <v>6.6438561897747253</v>
      </c>
      <c r="N3879" s="194">
        <v>8.9741047929982862</v>
      </c>
      <c r="O3879" s="194">
        <v>6.6438561897747253</v>
      </c>
      <c r="P3879" s="194">
        <v>6.6438561897747253</v>
      </c>
      <c r="Q3879" s="194">
        <v>6.6438561897747253</v>
      </c>
      <c r="S3879" s="181">
        <f t="shared" si="124"/>
        <v>0.95271972451990816</v>
      </c>
      <c r="T3879" s="181">
        <f t="shared" si="125"/>
        <v>-2.330248603223561</v>
      </c>
      <c r="U3879" s="181">
        <f t="shared" si="123"/>
        <v>2.330248603223561</v>
      </c>
      <c r="V3879" s="181">
        <f t="shared" si="126"/>
        <v>0</v>
      </c>
      <c r="W3879" s="181">
        <f t="shared" si="127"/>
        <v>0</v>
      </c>
    </row>
    <row r="3880" spans="1:23" x14ac:dyDescent="0.25">
      <c r="A3880" s="188" t="s">
        <v>307</v>
      </c>
      <c r="B3880" s="35">
        <v>190</v>
      </c>
      <c r="C3880" s="164" t="s">
        <v>1389</v>
      </c>
      <c r="D3880" s="165" t="s">
        <v>1390</v>
      </c>
      <c r="E3880" s="191">
        <v>-62.783624999999972</v>
      </c>
      <c r="F3880" s="191">
        <v>38.060750000000013</v>
      </c>
      <c r="G3880" s="191">
        <v>165.23569999999995</v>
      </c>
      <c r="H3880" s="191">
        <v>3.9506250000000001</v>
      </c>
      <c r="I3880" s="191">
        <v>8.3260249999999978</v>
      </c>
      <c r="J3880" s="191">
        <v>-5.2865999999999982</v>
      </c>
      <c r="L3880" s="194">
        <v>6.6438561897747253</v>
      </c>
      <c r="M3880" s="194">
        <v>6.6438561897747253</v>
      </c>
      <c r="N3880" s="194">
        <v>7.3683816116936294</v>
      </c>
      <c r="O3880" s="194">
        <v>6.6438561897747253</v>
      </c>
      <c r="P3880" s="194">
        <v>6.6438561897747253</v>
      </c>
      <c r="Q3880" s="194">
        <v>6.6438561897747253</v>
      </c>
      <c r="S3880" s="181">
        <f t="shared" si="124"/>
        <v>0</v>
      </c>
      <c r="T3880" s="181">
        <f t="shared" si="125"/>
        <v>-0.72452542191890412</v>
      </c>
      <c r="U3880" s="181">
        <f t="shared" si="123"/>
        <v>0.72452542191890412</v>
      </c>
      <c r="V3880" s="181">
        <f t="shared" si="126"/>
        <v>0</v>
      </c>
      <c r="W3880" s="181">
        <f t="shared" si="127"/>
        <v>0</v>
      </c>
    </row>
    <row r="3881" spans="1:23" x14ac:dyDescent="0.25">
      <c r="A3881" s="188" t="s">
        <v>307</v>
      </c>
      <c r="B3881" s="35">
        <v>191</v>
      </c>
      <c r="C3881" s="164" t="s">
        <v>1607</v>
      </c>
      <c r="D3881" s="165" t="s">
        <v>1608</v>
      </c>
      <c r="E3881" s="191">
        <v>-98.265449999999987</v>
      </c>
      <c r="F3881" s="191">
        <v>-33.17002500000001</v>
      </c>
      <c r="G3881" s="191">
        <v>573.67517499999985</v>
      </c>
      <c r="H3881" s="191">
        <v>-0.60694999999999943</v>
      </c>
      <c r="I3881" s="191">
        <v>-3.6445749999999997</v>
      </c>
      <c r="J3881" s="191">
        <v>-8.0852750000000011</v>
      </c>
      <c r="L3881" s="194">
        <v>6.6438561897747253</v>
      </c>
      <c r="M3881" s="194">
        <v>6.6438561897747253</v>
      </c>
      <c r="N3881" s="194">
        <v>9.1640902784822291</v>
      </c>
      <c r="O3881" s="194">
        <v>6.6438561897747253</v>
      </c>
      <c r="P3881" s="194">
        <v>6.6438561897747253</v>
      </c>
      <c r="Q3881" s="194">
        <v>6.6438561897747253</v>
      </c>
      <c r="S3881" s="181">
        <f t="shared" si="124"/>
        <v>0</v>
      </c>
      <c r="T3881" s="181">
        <f t="shared" si="125"/>
        <v>-2.5202340887075039</v>
      </c>
      <c r="U3881" s="181">
        <f t="shared" si="123"/>
        <v>2.5202340887075039</v>
      </c>
      <c r="V3881" s="181">
        <f t="shared" si="126"/>
        <v>0</v>
      </c>
      <c r="W3881" s="181">
        <f t="shared" si="127"/>
        <v>0</v>
      </c>
    </row>
    <row r="3882" spans="1:23" x14ac:dyDescent="0.25">
      <c r="A3882" s="188" t="s">
        <v>307</v>
      </c>
      <c r="B3882" s="35">
        <v>192</v>
      </c>
      <c r="C3882" s="164" t="s">
        <v>279</v>
      </c>
      <c r="D3882" s="165" t="s">
        <v>280</v>
      </c>
      <c r="E3882" s="191">
        <v>407.85235000000006</v>
      </c>
      <c r="F3882" s="191">
        <v>396.2216249999999</v>
      </c>
      <c r="G3882" s="191">
        <v>79.312674999999984</v>
      </c>
      <c r="H3882" s="191">
        <v>13.153600000000001</v>
      </c>
      <c r="I3882" s="191">
        <v>-6.2172250000000009</v>
      </c>
      <c r="J3882" s="191">
        <v>-6.6507749999999977</v>
      </c>
      <c r="L3882" s="194">
        <v>8.6719031545312983</v>
      </c>
      <c r="M3882" s="194">
        <v>8.6301638116196742</v>
      </c>
      <c r="N3882" s="194">
        <v>6.6438561897747253</v>
      </c>
      <c r="O3882" s="194">
        <v>6.6438561897747253</v>
      </c>
      <c r="P3882" s="194">
        <v>6.6438561897747253</v>
      </c>
      <c r="Q3882" s="194">
        <v>6.6438561897747253</v>
      </c>
      <c r="S3882" s="181">
        <f t="shared" si="124"/>
        <v>4.1739342911624178E-2</v>
      </c>
      <c r="T3882" s="181">
        <f t="shared" si="125"/>
        <v>1.9863076218449489</v>
      </c>
      <c r="U3882" s="181">
        <f t="shared" si="123"/>
        <v>0</v>
      </c>
      <c r="V3882" s="181">
        <f t="shared" si="126"/>
        <v>0</v>
      </c>
      <c r="W3882" s="181">
        <f t="shared" si="127"/>
        <v>0</v>
      </c>
    </row>
    <row r="3883" spans="1:23" x14ac:dyDescent="0.25">
      <c r="A3883" s="188" t="s">
        <v>307</v>
      </c>
      <c r="B3883" s="35">
        <v>134</v>
      </c>
      <c r="C3883" s="164" t="s">
        <v>1299</v>
      </c>
      <c r="D3883" s="165" t="s">
        <v>1340</v>
      </c>
      <c r="E3883" s="191">
        <v>-126.80872499999998</v>
      </c>
      <c r="F3883" s="191">
        <v>243.69142499999998</v>
      </c>
      <c r="G3883" s="191">
        <v>248.08140000000006</v>
      </c>
      <c r="H3883" s="191">
        <v>8.687775000000002</v>
      </c>
      <c r="I3883" s="191">
        <v>5.072000000000001</v>
      </c>
      <c r="J3883" s="191">
        <v>-6.7580250000000035</v>
      </c>
      <c r="L3883" s="194">
        <v>6.6438561897747253</v>
      </c>
      <c r="M3883" s="194">
        <v>7.928911676258096</v>
      </c>
      <c r="N3883" s="194">
        <v>7.9546697624347953</v>
      </c>
      <c r="O3883" s="194">
        <v>6.6438561897747253</v>
      </c>
      <c r="P3883" s="194">
        <v>6.6438561897747253</v>
      </c>
      <c r="Q3883" s="194">
        <v>6.6438561897747253</v>
      </c>
      <c r="S3883" s="181">
        <f t="shared" si="124"/>
        <v>-1.2850554864833708</v>
      </c>
      <c r="T3883" s="181">
        <f t="shared" si="125"/>
        <v>-2.575808617669928E-2</v>
      </c>
      <c r="U3883" s="181">
        <f t="shared" si="123"/>
        <v>1.31081357266007</v>
      </c>
      <c r="V3883" s="181">
        <f t="shared" si="126"/>
        <v>0</v>
      </c>
      <c r="W3883" s="181">
        <f t="shared" si="127"/>
        <v>0</v>
      </c>
    </row>
    <row r="3884" spans="1:23" x14ac:dyDescent="0.25">
      <c r="A3884" s="188" t="s">
        <v>307</v>
      </c>
      <c r="B3884" s="35">
        <v>135</v>
      </c>
      <c r="C3884" s="164" t="s">
        <v>1299</v>
      </c>
      <c r="D3884" s="165" t="s">
        <v>1300</v>
      </c>
      <c r="E3884" s="191">
        <v>3.7516499999999837</v>
      </c>
      <c r="F3884" s="191">
        <v>-76.904149999999987</v>
      </c>
      <c r="G3884" s="191">
        <v>22.062200000000004</v>
      </c>
      <c r="H3884" s="191">
        <v>-1.3194250000000007</v>
      </c>
      <c r="I3884" s="191">
        <v>-6.2760750000000005</v>
      </c>
      <c r="J3884" s="191">
        <v>-4.2262000000000004</v>
      </c>
      <c r="L3884" s="194">
        <v>6.6438561897747253</v>
      </c>
      <c r="M3884" s="194">
        <v>6.6438561897747253</v>
      </c>
      <c r="N3884" s="194">
        <v>6.6438561897747253</v>
      </c>
      <c r="O3884" s="194">
        <v>6.6438561897747253</v>
      </c>
      <c r="P3884" s="194">
        <v>6.6438561897747253</v>
      </c>
      <c r="Q3884" s="194">
        <v>6.6438561897747253</v>
      </c>
      <c r="S3884" s="181">
        <f t="shared" si="124"/>
        <v>0</v>
      </c>
      <c r="T3884" s="181">
        <f t="shared" si="125"/>
        <v>0</v>
      </c>
      <c r="U3884" s="181">
        <f t="shared" si="123"/>
        <v>0</v>
      </c>
      <c r="V3884" s="181">
        <f t="shared" si="126"/>
        <v>0</v>
      </c>
      <c r="W3884" s="181">
        <f t="shared" si="127"/>
        <v>0</v>
      </c>
    </row>
    <row r="3885" spans="1:23" x14ac:dyDescent="0.25">
      <c r="A3885" s="188" t="s">
        <v>307</v>
      </c>
      <c r="B3885" s="35">
        <v>180</v>
      </c>
      <c r="C3885" s="164" t="s">
        <v>1261</v>
      </c>
      <c r="D3885" s="165" t="s">
        <v>1400</v>
      </c>
      <c r="E3885" s="191">
        <v>-85.504899999999978</v>
      </c>
      <c r="F3885" s="191">
        <v>362.67570000000001</v>
      </c>
      <c r="G3885" s="191">
        <v>131.27137500000003</v>
      </c>
      <c r="H3885" s="191">
        <v>-4.1064500000000006</v>
      </c>
      <c r="I3885" s="191">
        <v>6.2158750000000023</v>
      </c>
      <c r="J3885" s="191">
        <v>-7.2032750000000014</v>
      </c>
      <c r="L3885" s="194">
        <v>6.6438561897747253</v>
      </c>
      <c r="M3885" s="194">
        <v>8.5025362748570323</v>
      </c>
      <c r="N3885" s="194">
        <v>7.0364085466160331</v>
      </c>
      <c r="O3885" s="194">
        <v>6.6438561897747253</v>
      </c>
      <c r="P3885" s="194">
        <v>6.6438561897747253</v>
      </c>
      <c r="Q3885" s="194">
        <v>6.6438561897747253</v>
      </c>
      <c r="S3885" s="181">
        <f t="shared" si="124"/>
        <v>-1.8586800850823071</v>
      </c>
      <c r="T3885" s="181">
        <f t="shared" si="125"/>
        <v>1.4661277282409992</v>
      </c>
      <c r="U3885" s="181">
        <f t="shared" si="123"/>
        <v>0.39255235684130785</v>
      </c>
      <c r="V3885" s="181">
        <f t="shared" si="126"/>
        <v>0</v>
      </c>
      <c r="W3885" s="181">
        <f t="shared" si="127"/>
        <v>0</v>
      </c>
    </row>
    <row r="3886" spans="1:23" x14ac:dyDescent="0.25">
      <c r="A3886" s="188" t="s">
        <v>307</v>
      </c>
      <c r="B3886" s="35">
        <v>181</v>
      </c>
      <c r="C3886" s="44" t="s">
        <v>1261</v>
      </c>
      <c r="D3886" s="165" t="s">
        <v>1262</v>
      </c>
      <c r="E3886" s="191">
        <v>88.66719999999998</v>
      </c>
      <c r="F3886" s="191">
        <v>-73.809924999999993</v>
      </c>
      <c r="G3886" s="191">
        <v>76.456874999999997</v>
      </c>
      <c r="H3886" s="191">
        <v>-3.9644250000000021</v>
      </c>
      <c r="I3886" s="191">
        <v>6.4499749999999985</v>
      </c>
      <c r="J3886" s="191">
        <v>11.691299999999996</v>
      </c>
      <c r="L3886" s="194">
        <v>6.6438561897747253</v>
      </c>
      <c r="M3886" s="194">
        <v>6.6438561897747253</v>
      </c>
      <c r="N3886" s="194">
        <v>6.6438561897747253</v>
      </c>
      <c r="O3886" s="194">
        <v>6.6438561897747253</v>
      </c>
      <c r="P3886" s="194">
        <v>6.6438561897747253</v>
      </c>
      <c r="Q3886" s="194">
        <v>6.6438561897747253</v>
      </c>
      <c r="S3886" s="181">
        <f t="shared" si="124"/>
        <v>0</v>
      </c>
      <c r="T3886" s="181">
        <f t="shared" si="125"/>
        <v>0</v>
      </c>
      <c r="U3886" s="181">
        <f t="shared" si="123"/>
        <v>0</v>
      </c>
      <c r="V3886" s="181">
        <f t="shared" si="126"/>
        <v>0</v>
      </c>
      <c r="W3886" s="181">
        <f t="shared" si="127"/>
        <v>0</v>
      </c>
    </row>
    <row r="3887" spans="1:23" x14ac:dyDescent="0.25">
      <c r="A3887" s="188" t="s">
        <v>307</v>
      </c>
      <c r="B3887" s="35">
        <v>177</v>
      </c>
      <c r="C3887" s="164" t="s">
        <v>1439</v>
      </c>
      <c r="D3887" s="165" t="s">
        <v>1440</v>
      </c>
      <c r="E3887" s="191">
        <v>-63.943624999999997</v>
      </c>
      <c r="F3887" s="191">
        <v>75.959374999999994</v>
      </c>
      <c r="G3887" s="191">
        <v>204.48465000000004</v>
      </c>
      <c r="H3887" s="191">
        <v>-4.8586749999999981</v>
      </c>
      <c r="I3887" s="191">
        <v>4.0815499999999982</v>
      </c>
      <c r="J3887" s="191">
        <v>-5.2759750000000007</v>
      </c>
      <c r="L3887" s="194">
        <v>6.6438561897747253</v>
      </c>
      <c r="M3887" s="194">
        <v>6.6438561897747253</v>
      </c>
      <c r="N3887" s="194">
        <v>7.6758487385649889</v>
      </c>
      <c r="O3887" s="194">
        <v>6.6438561897747253</v>
      </c>
      <c r="P3887" s="194">
        <v>6.6438561897747253</v>
      </c>
      <c r="Q3887" s="194">
        <v>6.6438561897747253</v>
      </c>
      <c r="S3887" s="181">
        <f t="shared" si="124"/>
        <v>0</v>
      </c>
      <c r="T3887" s="181">
        <f t="shared" si="125"/>
        <v>-1.0319925487902637</v>
      </c>
      <c r="U3887" s="181">
        <f t="shared" si="123"/>
        <v>1.0319925487902637</v>
      </c>
      <c r="V3887" s="181">
        <f t="shared" si="126"/>
        <v>0</v>
      </c>
      <c r="W3887" s="181">
        <f t="shared" si="127"/>
        <v>0</v>
      </c>
    </row>
    <row r="3888" spans="1:23" x14ac:dyDescent="0.25">
      <c r="A3888" s="188" t="s">
        <v>307</v>
      </c>
      <c r="B3888" s="35">
        <v>194</v>
      </c>
      <c r="C3888" s="44" t="s">
        <v>1511</v>
      </c>
      <c r="D3888" s="165" t="s">
        <v>1512</v>
      </c>
      <c r="E3888" s="191">
        <v>-128.84474999999998</v>
      </c>
      <c r="F3888" s="191">
        <v>94.658249999999953</v>
      </c>
      <c r="G3888" s="191">
        <v>65.272100000000009</v>
      </c>
      <c r="H3888" s="191">
        <v>9.7300000000000608E-2</v>
      </c>
      <c r="I3888" s="191">
        <v>-4.5565000000000015</v>
      </c>
      <c r="J3888" s="191">
        <v>-7.0132249999999985</v>
      </c>
      <c r="L3888" s="194">
        <v>6.6438561897747253</v>
      </c>
      <c r="M3888" s="194">
        <v>6.6438561897747253</v>
      </c>
      <c r="N3888" s="194">
        <v>6.6438561897747253</v>
      </c>
      <c r="O3888" s="194">
        <v>6.6438561897747253</v>
      </c>
      <c r="P3888" s="194">
        <v>6.6438561897747253</v>
      </c>
      <c r="Q3888" s="194">
        <v>6.6438561897747253</v>
      </c>
      <c r="S3888" s="181">
        <f t="shared" si="124"/>
        <v>0</v>
      </c>
      <c r="T3888" s="181">
        <f t="shared" si="125"/>
        <v>0</v>
      </c>
      <c r="U3888" s="181">
        <f t="shared" si="123"/>
        <v>0</v>
      </c>
      <c r="V3888" s="181">
        <f t="shared" si="126"/>
        <v>0</v>
      </c>
      <c r="W3888" s="181">
        <f t="shared" si="127"/>
        <v>0</v>
      </c>
    </row>
    <row r="3889" spans="1:23" x14ac:dyDescent="0.25">
      <c r="A3889" s="188" t="s">
        <v>307</v>
      </c>
      <c r="B3889" s="35">
        <v>193</v>
      </c>
      <c r="C3889" s="164" t="s">
        <v>1511</v>
      </c>
      <c r="D3889" s="165" t="s">
        <v>1592</v>
      </c>
      <c r="E3889" s="191">
        <v>-24.80297500000006</v>
      </c>
      <c r="F3889" s="191">
        <v>-93.736950000000007</v>
      </c>
      <c r="G3889" s="191">
        <v>251.33237500000001</v>
      </c>
      <c r="H3889" s="191">
        <v>4.3996000000000031</v>
      </c>
      <c r="I3889" s="191">
        <v>-0.60539999999999949</v>
      </c>
      <c r="J3889" s="191">
        <v>-14.517374999999999</v>
      </c>
      <c r="L3889" s="194">
        <v>6.6438561897747253</v>
      </c>
      <c r="M3889" s="194">
        <v>6.6438561897747253</v>
      </c>
      <c r="N3889" s="194">
        <v>7.9734527115446561</v>
      </c>
      <c r="O3889" s="194">
        <v>6.6438561897747253</v>
      </c>
      <c r="P3889" s="194">
        <v>6.6438561897747253</v>
      </c>
      <c r="Q3889" s="194">
        <v>6.6438561897747253</v>
      </c>
      <c r="S3889" s="181">
        <f t="shared" si="124"/>
        <v>0</v>
      </c>
      <c r="T3889" s="181">
        <f t="shared" si="125"/>
        <v>-1.3295965217699308</v>
      </c>
      <c r="U3889" s="181">
        <f t="shared" si="123"/>
        <v>1.3295965217699308</v>
      </c>
      <c r="V3889" s="181">
        <f t="shared" si="126"/>
        <v>0</v>
      </c>
      <c r="W3889" s="181">
        <f t="shared" si="127"/>
        <v>0</v>
      </c>
    </row>
    <row r="3890" spans="1:23" x14ac:dyDescent="0.25">
      <c r="A3890" s="188" t="s">
        <v>307</v>
      </c>
      <c r="B3890" s="35">
        <v>232</v>
      </c>
      <c r="C3890" s="164" t="s">
        <v>61</v>
      </c>
      <c r="D3890" s="165" t="s">
        <v>62</v>
      </c>
      <c r="E3890" s="191">
        <v>-33.550925000000007</v>
      </c>
      <c r="F3890" s="191">
        <v>-31.866849999999996</v>
      </c>
      <c r="G3890" s="191">
        <v>57.873950000000029</v>
      </c>
      <c r="H3890" s="191">
        <v>1.1541499999999987</v>
      </c>
      <c r="I3890" s="191">
        <v>-1.7132750000000012</v>
      </c>
      <c r="J3890" s="191">
        <v>-4.5196749999999994</v>
      </c>
      <c r="L3890" s="194">
        <v>6.6438561897747253</v>
      </c>
      <c r="M3890" s="194">
        <v>6.6438561897747253</v>
      </c>
      <c r="N3890" s="194">
        <v>6.6438561897747253</v>
      </c>
      <c r="O3890" s="194">
        <v>6.6438561897747253</v>
      </c>
      <c r="P3890" s="194">
        <v>6.6438561897747253</v>
      </c>
      <c r="Q3890" s="194">
        <v>6.6438561897747253</v>
      </c>
      <c r="S3890" s="181">
        <f t="shared" si="124"/>
        <v>0</v>
      </c>
      <c r="T3890" s="181">
        <f t="shared" si="125"/>
        <v>0</v>
      </c>
      <c r="U3890" s="181">
        <f t="shared" si="123"/>
        <v>0</v>
      </c>
      <c r="V3890" s="181">
        <f t="shared" si="126"/>
        <v>0</v>
      </c>
      <c r="W3890" s="181">
        <f t="shared" si="127"/>
        <v>0</v>
      </c>
    </row>
    <row r="3891" spans="1:23" x14ac:dyDescent="0.25">
      <c r="A3891" s="188" t="s">
        <v>307</v>
      </c>
      <c r="B3891" s="35">
        <v>233</v>
      </c>
      <c r="C3891" s="164" t="s">
        <v>61</v>
      </c>
      <c r="D3891" s="165" t="s">
        <v>67</v>
      </c>
      <c r="E3891" s="191">
        <v>48.939350000000019</v>
      </c>
      <c r="F3891" s="191">
        <v>-54.888149999999996</v>
      </c>
      <c r="G3891" s="191">
        <v>58.585150000000013</v>
      </c>
      <c r="H3891" s="191">
        <v>1.5050499999999989</v>
      </c>
      <c r="I3891" s="191">
        <v>-2.1188499999999983</v>
      </c>
      <c r="J3891" s="191">
        <v>-10.521474999999999</v>
      </c>
      <c r="L3891" s="194">
        <v>6.6438561897747253</v>
      </c>
      <c r="M3891" s="194">
        <v>6.6438561897747253</v>
      </c>
      <c r="N3891" s="194">
        <v>6.6438561897747253</v>
      </c>
      <c r="O3891" s="194">
        <v>6.6438561897747253</v>
      </c>
      <c r="P3891" s="194">
        <v>6.6438561897747253</v>
      </c>
      <c r="Q3891" s="194">
        <v>6.6438561897747253</v>
      </c>
      <c r="S3891" s="181">
        <f t="shared" si="124"/>
        <v>0</v>
      </c>
      <c r="T3891" s="181">
        <f t="shared" si="125"/>
        <v>0</v>
      </c>
      <c r="U3891" s="181">
        <f t="shared" si="123"/>
        <v>0</v>
      </c>
      <c r="V3891" s="181">
        <f t="shared" si="126"/>
        <v>0</v>
      </c>
      <c r="W3891" s="181">
        <f t="shared" si="127"/>
        <v>0</v>
      </c>
    </row>
    <row r="3892" spans="1:23" x14ac:dyDescent="0.25">
      <c r="A3892" s="188" t="s">
        <v>307</v>
      </c>
      <c r="B3892" s="35">
        <v>385</v>
      </c>
      <c r="C3892" s="44" t="s">
        <v>1034</v>
      </c>
      <c r="D3892" s="165" t="s">
        <v>1035</v>
      </c>
      <c r="E3892" s="191">
        <v>392.92247499999996</v>
      </c>
      <c r="F3892" s="191">
        <v>577.07342499999993</v>
      </c>
      <c r="G3892" s="191">
        <v>82.680724999999995</v>
      </c>
      <c r="H3892" s="191">
        <v>-2.4819500000000012</v>
      </c>
      <c r="I3892" s="191">
        <v>7.0378000000000007</v>
      </c>
      <c r="J3892" s="191">
        <v>-4.4367000000000019</v>
      </c>
      <c r="L3892" s="194">
        <v>8.6181008814799291</v>
      </c>
      <c r="M3892" s="194">
        <v>9.1726110842849966</v>
      </c>
      <c r="N3892" s="194">
        <v>6.6438561897747253</v>
      </c>
      <c r="O3892" s="194">
        <v>6.6438561897747253</v>
      </c>
      <c r="P3892" s="194">
        <v>6.6438561897747253</v>
      </c>
      <c r="Q3892" s="194">
        <v>6.6438561897747253</v>
      </c>
      <c r="S3892" s="181">
        <f t="shared" si="124"/>
        <v>-0.55451020280506746</v>
      </c>
      <c r="T3892" s="181">
        <f t="shared" si="125"/>
        <v>2.5287548945102714</v>
      </c>
      <c r="U3892" s="181">
        <f t="shared" si="123"/>
        <v>0</v>
      </c>
      <c r="V3892" s="181">
        <f t="shared" si="126"/>
        <v>0</v>
      </c>
      <c r="W3892" s="181">
        <f t="shared" si="127"/>
        <v>0</v>
      </c>
    </row>
    <row r="3893" spans="1:23" x14ac:dyDescent="0.25">
      <c r="A3893" s="188" t="s">
        <v>307</v>
      </c>
      <c r="B3893" s="35">
        <v>290</v>
      </c>
      <c r="C3893" s="164" t="s">
        <v>1454</v>
      </c>
      <c r="D3893" s="165" t="s">
        <v>1455</v>
      </c>
      <c r="E3893" s="191">
        <v>31.589275000000015</v>
      </c>
      <c r="F3893" s="191">
        <v>235.60800000000012</v>
      </c>
      <c r="G3893" s="191">
        <v>84.191399999999987</v>
      </c>
      <c r="H3893" s="191">
        <v>4.6654250000000008</v>
      </c>
      <c r="I3893" s="191">
        <v>1.7309999999999999</v>
      </c>
      <c r="J3893" s="191">
        <v>3.2301000000000002</v>
      </c>
      <c r="L3893" s="194">
        <v>6.6438561897747253</v>
      </c>
      <c r="M3893" s="194">
        <v>7.8802447160584634</v>
      </c>
      <c r="N3893" s="194">
        <v>6.6438561897747253</v>
      </c>
      <c r="O3893" s="194">
        <v>6.6438561897747253</v>
      </c>
      <c r="P3893" s="194">
        <v>6.6438561897747253</v>
      </c>
      <c r="Q3893" s="194">
        <v>6.6438561897747253</v>
      </c>
      <c r="S3893" s="181">
        <f t="shared" si="124"/>
        <v>-1.2363885262837382</v>
      </c>
      <c r="T3893" s="181">
        <f t="shared" si="125"/>
        <v>1.2363885262837382</v>
      </c>
      <c r="U3893" s="181">
        <f t="shared" si="123"/>
        <v>0</v>
      </c>
      <c r="V3893" s="181">
        <f t="shared" si="126"/>
        <v>0</v>
      </c>
      <c r="W3893" s="181">
        <f t="shared" si="127"/>
        <v>0</v>
      </c>
    </row>
    <row r="3894" spans="1:23" x14ac:dyDescent="0.25">
      <c r="A3894" s="188" t="s">
        <v>307</v>
      </c>
      <c r="B3894" s="35">
        <v>236</v>
      </c>
      <c r="C3894" s="164" t="s">
        <v>1133</v>
      </c>
      <c r="D3894" s="165" t="s">
        <v>1134</v>
      </c>
      <c r="E3894" s="191">
        <v>-76.367975000000001</v>
      </c>
      <c r="F3894" s="191">
        <v>-65.570774999999983</v>
      </c>
      <c r="G3894" s="191">
        <v>28.641899999999993</v>
      </c>
      <c r="H3894" s="191">
        <v>-4.3207000000000022</v>
      </c>
      <c r="I3894" s="191">
        <v>-10.351775000000002</v>
      </c>
      <c r="J3894" s="191">
        <v>-12.844949999999995</v>
      </c>
      <c r="L3894" s="194">
        <v>6.6438561897747253</v>
      </c>
      <c r="M3894" s="194">
        <v>6.6438561897747253</v>
      </c>
      <c r="N3894" s="194">
        <v>6.6438561897747253</v>
      </c>
      <c r="O3894" s="194">
        <v>6.6438561897747253</v>
      </c>
      <c r="P3894" s="194">
        <v>6.6438561897747253</v>
      </c>
      <c r="Q3894" s="194">
        <v>6.6438561897747253</v>
      </c>
      <c r="S3894" s="181">
        <f t="shared" si="124"/>
        <v>0</v>
      </c>
      <c r="T3894" s="181">
        <f t="shared" si="125"/>
        <v>0</v>
      </c>
      <c r="U3894" s="181">
        <f t="shared" si="123"/>
        <v>0</v>
      </c>
      <c r="V3894" s="181">
        <f t="shared" si="126"/>
        <v>0</v>
      </c>
      <c r="W3894" s="181">
        <f t="shared" si="127"/>
        <v>0</v>
      </c>
    </row>
    <row r="3895" spans="1:23" x14ac:dyDescent="0.25">
      <c r="A3895" s="188" t="s">
        <v>307</v>
      </c>
      <c r="B3895" s="35">
        <v>132</v>
      </c>
      <c r="C3895" s="164" t="s">
        <v>1444</v>
      </c>
      <c r="D3895" s="165" t="s">
        <v>1445</v>
      </c>
      <c r="E3895" s="191">
        <v>207.75142500000004</v>
      </c>
      <c r="F3895" s="191">
        <v>199.46059999999994</v>
      </c>
      <c r="G3895" s="191">
        <v>213.52775</v>
      </c>
      <c r="H3895" s="191">
        <v>1.3088500000000032</v>
      </c>
      <c r="I3895" s="191">
        <v>12.062375000000001</v>
      </c>
      <c r="J3895" s="191">
        <v>0.14417500000000061</v>
      </c>
      <c r="L3895" s="194">
        <v>7.698714562478564</v>
      </c>
      <c r="M3895" s="194">
        <v>7.639959984852231</v>
      </c>
      <c r="N3895" s="194">
        <v>7.7382797640037113</v>
      </c>
      <c r="O3895" s="194">
        <v>6.6438561897747253</v>
      </c>
      <c r="P3895" s="194">
        <v>6.6438561897747253</v>
      </c>
      <c r="Q3895" s="194">
        <v>6.6438561897747253</v>
      </c>
      <c r="S3895" s="181">
        <f t="shared" si="124"/>
        <v>5.875457762633296E-2</v>
      </c>
      <c r="T3895" s="181">
        <f t="shared" si="125"/>
        <v>-9.8319779151480269E-2</v>
      </c>
      <c r="U3895" s="181">
        <f t="shared" si="123"/>
        <v>1.0944235742289861</v>
      </c>
      <c r="V3895" s="181">
        <f t="shared" si="126"/>
        <v>0</v>
      </c>
      <c r="W3895" s="181">
        <f t="shared" si="127"/>
        <v>0</v>
      </c>
    </row>
    <row r="3896" spans="1:23" x14ac:dyDescent="0.25">
      <c r="A3896" s="188" t="s">
        <v>307</v>
      </c>
      <c r="B3896" s="35">
        <v>24</v>
      </c>
      <c r="C3896" s="164" t="s">
        <v>1154</v>
      </c>
      <c r="D3896" s="165" t="s">
        <v>1155</v>
      </c>
      <c r="E3896" s="191">
        <v>-8.5476500000000044</v>
      </c>
      <c r="F3896" s="191">
        <v>302.04837499999996</v>
      </c>
      <c r="G3896" s="191">
        <v>348.40654999999992</v>
      </c>
      <c r="H3896" s="191">
        <v>30.036000000000001</v>
      </c>
      <c r="I3896" s="191">
        <v>43.450924999999998</v>
      </c>
      <c r="J3896" s="191">
        <v>-6.8200499999999984</v>
      </c>
      <c r="L3896" s="194">
        <v>6.6438561897747253</v>
      </c>
      <c r="M3896" s="194">
        <v>8.2386358147675125</v>
      </c>
      <c r="N3896" s="194">
        <v>8.4446279364545873</v>
      </c>
      <c r="O3896" s="194">
        <v>6.6438561897747253</v>
      </c>
      <c r="P3896" s="194">
        <v>6.6438561897747253</v>
      </c>
      <c r="Q3896" s="194">
        <v>6.6438561897747253</v>
      </c>
      <c r="S3896" s="181">
        <f t="shared" si="124"/>
        <v>-1.5947796249927872</v>
      </c>
      <c r="T3896" s="181">
        <f t="shared" si="125"/>
        <v>-0.20599212168707481</v>
      </c>
      <c r="U3896" s="181">
        <f t="shared" si="123"/>
        <v>1.8007717466798621</v>
      </c>
      <c r="V3896" s="181">
        <f t="shared" si="126"/>
        <v>0</v>
      </c>
      <c r="W3896" s="181">
        <f t="shared" si="127"/>
        <v>0</v>
      </c>
    </row>
    <row r="3897" spans="1:23" x14ac:dyDescent="0.25">
      <c r="A3897" s="188" t="s">
        <v>307</v>
      </c>
      <c r="B3897" s="35">
        <v>416</v>
      </c>
      <c r="C3897" s="44" t="s">
        <v>1310</v>
      </c>
      <c r="D3897" s="165" t="s">
        <v>1311</v>
      </c>
      <c r="E3897" s="191">
        <v>-124.63439999999997</v>
      </c>
      <c r="F3897" s="191">
        <v>43.644625000000005</v>
      </c>
      <c r="G3897" s="191">
        <v>31.420625000000001</v>
      </c>
      <c r="H3897" s="191">
        <v>0.33157499999999906</v>
      </c>
      <c r="I3897" s="191">
        <v>-1.6318500000000018</v>
      </c>
      <c r="J3897" s="191">
        <v>9.0387750000000011</v>
      </c>
      <c r="L3897" s="194">
        <v>6.6438561897747253</v>
      </c>
      <c r="M3897" s="194">
        <v>6.6438561897747253</v>
      </c>
      <c r="N3897" s="194">
        <v>6.6438561897747253</v>
      </c>
      <c r="O3897" s="194">
        <v>6.6438561897747253</v>
      </c>
      <c r="P3897" s="194">
        <v>6.6438561897747253</v>
      </c>
      <c r="Q3897" s="194">
        <v>6.6438561897747253</v>
      </c>
      <c r="S3897" s="181">
        <f t="shared" si="124"/>
        <v>0</v>
      </c>
      <c r="T3897" s="181">
        <f t="shared" si="125"/>
        <v>0</v>
      </c>
      <c r="U3897" s="181">
        <f t="shared" si="123"/>
        <v>0</v>
      </c>
      <c r="V3897" s="181">
        <f t="shared" si="126"/>
        <v>0</v>
      </c>
      <c r="W3897" s="181">
        <f t="shared" si="127"/>
        <v>0</v>
      </c>
    </row>
    <row r="3898" spans="1:23" x14ac:dyDescent="0.25">
      <c r="A3898" s="188" t="s">
        <v>307</v>
      </c>
      <c r="B3898" s="35">
        <v>92</v>
      </c>
      <c r="C3898" s="164" t="s">
        <v>175</v>
      </c>
      <c r="D3898" s="165" t="s">
        <v>176</v>
      </c>
      <c r="E3898" s="191">
        <v>-101.24472499999999</v>
      </c>
      <c r="F3898" s="191">
        <v>97.482000000000028</v>
      </c>
      <c r="G3898" s="191">
        <v>-1.9144250000000085</v>
      </c>
      <c r="H3898" s="191">
        <v>-8.0447499999999987</v>
      </c>
      <c r="I3898" s="191">
        <v>-2.1851499999999966</v>
      </c>
      <c r="J3898" s="191">
        <v>-19.376650000000001</v>
      </c>
      <c r="L3898" s="194">
        <v>6.6438561897747253</v>
      </c>
      <c r="M3898" s="194">
        <v>6.6438561897747253</v>
      </c>
      <c r="N3898" s="194">
        <v>6.6438561897747253</v>
      </c>
      <c r="O3898" s="194">
        <v>6.6438561897747253</v>
      </c>
      <c r="P3898" s="194">
        <v>6.6438561897747253</v>
      </c>
      <c r="Q3898" s="194">
        <v>6.6438561897747253</v>
      </c>
      <c r="S3898" s="181">
        <f t="shared" si="124"/>
        <v>0</v>
      </c>
      <c r="T3898" s="181">
        <f t="shared" si="125"/>
        <v>0</v>
      </c>
      <c r="U3898" s="181">
        <f t="shared" si="123"/>
        <v>0</v>
      </c>
      <c r="V3898" s="181">
        <f t="shared" si="126"/>
        <v>0</v>
      </c>
      <c r="W3898" s="181">
        <f t="shared" si="127"/>
        <v>0</v>
      </c>
    </row>
    <row r="3899" spans="1:23" x14ac:dyDescent="0.25">
      <c r="A3899" s="188" t="s">
        <v>307</v>
      </c>
      <c r="B3899" s="35">
        <v>403</v>
      </c>
      <c r="C3899" s="44" t="s">
        <v>1590</v>
      </c>
      <c r="D3899" s="165" t="s">
        <v>1591</v>
      </c>
      <c r="E3899" s="191">
        <v>-69.796424999999985</v>
      </c>
      <c r="F3899" s="191">
        <v>54.290174999999977</v>
      </c>
      <c r="G3899" s="191">
        <v>155.88312500000001</v>
      </c>
      <c r="H3899" s="191">
        <v>-0.82217500000000143</v>
      </c>
      <c r="I3899" s="191">
        <v>0.84247499999999853</v>
      </c>
      <c r="J3899" s="191">
        <v>-21.047274999999992</v>
      </c>
      <c r="L3899" s="194">
        <v>6.6438561897747253</v>
      </c>
      <c r="M3899" s="194">
        <v>6.6438561897747253</v>
      </c>
      <c r="N3899" s="194">
        <v>7.2843209484934421</v>
      </c>
      <c r="O3899" s="194">
        <v>6.6438561897747253</v>
      </c>
      <c r="P3899" s="194">
        <v>6.6438561897747253</v>
      </c>
      <c r="Q3899" s="194">
        <v>6.6438561897747253</v>
      </c>
      <c r="S3899" s="181">
        <f t="shared" si="124"/>
        <v>0</v>
      </c>
      <c r="T3899" s="181">
        <f t="shared" si="125"/>
        <v>-0.64046475871871689</v>
      </c>
      <c r="U3899" s="181">
        <f t="shared" si="123"/>
        <v>0.64046475871871689</v>
      </c>
      <c r="V3899" s="181">
        <f t="shared" si="126"/>
        <v>0</v>
      </c>
      <c r="W3899" s="181">
        <f t="shared" si="127"/>
        <v>0</v>
      </c>
    </row>
    <row r="3900" spans="1:23" x14ac:dyDescent="0.25">
      <c r="A3900" s="188" t="s">
        <v>307</v>
      </c>
      <c r="B3900" s="35">
        <v>7</v>
      </c>
      <c r="C3900" s="164" t="s">
        <v>1145</v>
      </c>
      <c r="D3900" s="165" t="s">
        <v>1532</v>
      </c>
      <c r="E3900" s="191">
        <v>-81.619199999999978</v>
      </c>
      <c r="F3900" s="191">
        <v>109.26822500000003</v>
      </c>
      <c r="G3900" s="191">
        <v>96.079149999999998</v>
      </c>
      <c r="H3900" s="191">
        <v>-4.9501000000000026</v>
      </c>
      <c r="I3900" s="191">
        <v>-6.0655999999999981</v>
      </c>
      <c r="J3900" s="191">
        <v>-12.256450000000001</v>
      </c>
      <c r="L3900" s="194">
        <v>6.6438561897747253</v>
      </c>
      <c r="M3900" s="194">
        <v>6.7717301186929593</v>
      </c>
      <c r="N3900" s="194">
        <v>6.6438561897747253</v>
      </c>
      <c r="O3900" s="194">
        <v>6.6438561897747253</v>
      </c>
      <c r="P3900" s="194">
        <v>6.6438561897747253</v>
      </c>
      <c r="Q3900" s="194">
        <v>6.6438561897747253</v>
      </c>
      <c r="S3900" s="181">
        <f t="shared" si="124"/>
        <v>-0.12787392891823401</v>
      </c>
      <c r="T3900" s="181">
        <f t="shared" si="125"/>
        <v>0.12787392891823401</v>
      </c>
      <c r="U3900" s="181">
        <f t="shared" si="123"/>
        <v>0</v>
      </c>
      <c r="V3900" s="181">
        <f t="shared" si="126"/>
        <v>0</v>
      </c>
      <c r="W3900" s="181">
        <f t="shared" si="127"/>
        <v>0</v>
      </c>
    </row>
    <row r="3901" spans="1:23" x14ac:dyDescent="0.25">
      <c r="A3901" s="188" t="s">
        <v>307</v>
      </c>
      <c r="B3901" s="35">
        <v>6</v>
      </c>
      <c r="C3901" s="164" t="s">
        <v>1145</v>
      </c>
      <c r="D3901" s="165" t="s">
        <v>1146</v>
      </c>
      <c r="E3901" s="191">
        <v>-32.033399999999993</v>
      </c>
      <c r="F3901" s="191">
        <v>104.96057500000001</v>
      </c>
      <c r="G3901" s="191">
        <v>730.14492499999983</v>
      </c>
      <c r="H3901" s="191">
        <v>-1.607775000000002</v>
      </c>
      <c r="I3901" s="191">
        <v>0.60184999999999889</v>
      </c>
      <c r="J3901" s="191">
        <v>-16.055299999999999</v>
      </c>
      <c r="L3901" s="194">
        <v>6.6438561897747253</v>
      </c>
      <c r="M3901" s="194">
        <v>6.7137037183054042</v>
      </c>
      <c r="N3901" s="194">
        <v>9.5120390398320893</v>
      </c>
      <c r="O3901" s="194">
        <v>6.6438561897747253</v>
      </c>
      <c r="P3901" s="194">
        <v>6.6438561897747253</v>
      </c>
      <c r="Q3901" s="194">
        <v>6.6438561897747253</v>
      </c>
      <c r="S3901" s="181">
        <f t="shared" si="124"/>
        <v>-6.9847528530678993E-2</v>
      </c>
      <c r="T3901" s="181">
        <f t="shared" si="125"/>
        <v>-2.7983353215266851</v>
      </c>
      <c r="U3901" s="181">
        <f t="shared" si="123"/>
        <v>2.8681828500573641</v>
      </c>
      <c r="V3901" s="181">
        <f t="shared" si="126"/>
        <v>0</v>
      </c>
      <c r="W3901" s="181">
        <f t="shared" si="127"/>
        <v>0</v>
      </c>
    </row>
    <row r="3902" spans="1:23" x14ac:dyDescent="0.25">
      <c r="A3902" s="188" t="s">
        <v>307</v>
      </c>
      <c r="B3902" s="35">
        <v>64</v>
      </c>
      <c r="C3902" s="164" t="s">
        <v>1142</v>
      </c>
      <c r="D3902" s="165" t="s">
        <v>1143</v>
      </c>
      <c r="E3902" s="191">
        <v>1428.02045</v>
      </c>
      <c r="F3902" s="191">
        <v>3322.1159250000005</v>
      </c>
      <c r="G3902" s="191">
        <v>12.04485</v>
      </c>
      <c r="H3902" s="191">
        <v>4.5018499999999992</v>
      </c>
      <c r="I3902" s="191">
        <v>3.077</v>
      </c>
      <c r="J3902" s="191">
        <v>-13.781874999999999</v>
      </c>
      <c r="L3902" s="194">
        <v>10.479800924324854</v>
      </c>
      <c r="M3902" s="194">
        <v>11.697886701582059</v>
      </c>
      <c r="N3902" s="194">
        <v>6.6438561897747253</v>
      </c>
      <c r="O3902" s="194">
        <v>6.6438561897747253</v>
      </c>
      <c r="P3902" s="194">
        <v>6.6438561897747253</v>
      </c>
      <c r="Q3902" s="194">
        <v>6.6438561897747253</v>
      </c>
      <c r="S3902" s="181">
        <f t="shared" si="124"/>
        <v>-1.2180857772572047</v>
      </c>
      <c r="T3902" s="181">
        <f t="shared" si="125"/>
        <v>5.0540305118073334</v>
      </c>
      <c r="U3902" s="181">
        <f t="shared" si="123"/>
        <v>0</v>
      </c>
      <c r="V3902" s="181">
        <f t="shared" si="126"/>
        <v>0</v>
      </c>
      <c r="W3902" s="181">
        <f t="shared" si="127"/>
        <v>0</v>
      </c>
    </row>
    <row r="3903" spans="1:23" x14ac:dyDescent="0.25">
      <c r="A3903" s="188" t="s">
        <v>307</v>
      </c>
      <c r="B3903" s="35">
        <v>65</v>
      </c>
      <c r="C3903" s="164" t="s">
        <v>1142</v>
      </c>
      <c r="D3903" s="165" t="s">
        <v>1410</v>
      </c>
      <c r="E3903" s="191">
        <v>2389.9102249999996</v>
      </c>
      <c r="F3903" s="191">
        <v>2022.9207000000006</v>
      </c>
      <c r="G3903" s="191">
        <v>56.934124999999995</v>
      </c>
      <c r="H3903" s="191">
        <v>2.3529250000000008</v>
      </c>
      <c r="I3903" s="191">
        <v>-0.21424999999999983</v>
      </c>
      <c r="J3903" s="191">
        <v>-17.047800000000002</v>
      </c>
      <c r="L3903" s="194">
        <v>11.222740710240545</v>
      </c>
      <c r="M3903" s="194">
        <v>10.982224050945279</v>
      </c>
      <c r="N3903" s="194">
        <v>6.6438561897747253</v>
      </c>
      <c r="O3903" s="194">
        <v>6.6438561897747253</v>
      </c>
      <c r="P3903" s="194">
        <v>6.6438561897747253</v>
      </c>
      <c r="Q3903" s="194">
        <v>6.6438561897747253</v>
      </c>
      <c r="S3903" s="181">
        <f t="shared" si="124"/>
        <v>0.24051665929526678</v>
      </c>
      <c r="T3903" s="181">
        <f t="shared" si="125"/>
        <v>4.3383678611705534</v>
      </c>
      <c r="U3903" s="181">
        <f t="shared" si="123"/>
        <v>0</v>
      </c>
      <c r="V3903" s="181">
        <f t="shared" si="126"/>
        <v>0</v>
      </c>
      <c r="W3903" s="181">
        <f t="shared" si="127"/>
        <v>0</v>
      </c>
    </row>
    <row r="3904" spans="1:23" x14ac:dyDescent="0.25">
      <c r="A3904" s="188" t="s">
        <v>307</v>
      </c>
      <c r="B3904" s="35">
        <v>146</v>
      </c>
      <c r="C3904" s="164" t="s">
        <v>1426</v>
      </c>
      <c r="D3904" s="165" t="s">
        <v>1427</v>
      </c>
      <c r="E3904" s="191">
        <v>-101.22252500000002</v>
      </c>
      <c r="F3904" s="191">
        <v>764.73797499999978</v>
      </c>
      <c r="G3904" s="191">
        <v>81.152250000000009</v>
      </c>
      <c r="H3904" s="191">
        <v>14.280950000000001</v>
      </c>
      <c r="I3904" s="191">
        <v>8.4985749999999953</v>
      </c>
      <c r="J3904" s="191">
        <v>2.7502999999999975</v>
      </c>
      <c r="L3904" s="194">
        <v>6.6438561897747253</v>
      </c>
      <c r="M3904" s="194">
        <v>9.5788217063090855</v>
      </c>
      <c r="N3904" s="194">
        <v>6.6438561897747253</v>
      </c>
      <c r="O3904" s="194">
        <v>6.6438561897747253</v>
      </c>
      <c r="P3904" s="194">
        <v>6.6438561897747253</v>
      </c>
      <c r="Q3904" s="194">
        <v>6.6438561897747253</v>
      </c>
      <c r="S3904" s="181">
        <f t="shared" si="124"/>
        <v>-2.9349655165343602</v>
      </c>
      <c r="T3904" s="181">
        <f t="shared" si="125"/>
        <v>2.9349655165343602</v>
      </c>
      <c r="U3904" s="181">
        <f t="shared" si="123"/>
        <v>0</v>
      </c>
      <c r="V3904" s="181">
        <f t="shared" si="126"/>
        <v>0</v>
      </c>
      <c r="W3904" s="181">
        <f t="shared" si="127"/>
        <v>0</v>
      </c>
    </row>
    <row r="3905" spans="1:23" x14ac:dyDescent="0.25">
      <c r="A3905" s="188" t="s">
        <v>307</v>
      </c>
      <c r="B3905" s="35">
        <v>143</v>
      </c>
      <c r="C3905" s="164" t="s">
        <v>1293</v>
      </c>
      <c r="D3905" s="165" t="s">
        <v>1294</v>
      </c>
      <c r="E3905" s="191">
        <v>-183.06087500000001</v>
      </c>
      <c r="F3905" s="191">
        <v>-137.85717499999998</v>
      </c>
      <c r="G3905" s="191">
        <v>417.869575</v>
      </c>
      <c r="H3905" s="191">
        <v>11.262225000000001</v>
      </c>
      <c r="I3905" s="191">
        <v>-2.0362249999999982</v>
      </c>
      <c r="J3905" s="191">
        <v>-23.808425</v>
      </c>
      <c r="L3905" s="194">
        <v>6.6438561897747253</v>
      </c>
      <c r="M3905" s="194">
        <v>6.6438561897747253</v>
      </c>
      <c r="N3905" s="194">
        <v>8.7069089099221575</v>
      </c>
      <c r="O3905" s="194">
        <v>6.6438561897747253</v>
      </c>
      <c r="P3905" s="194">
        <v>6.6438561897747253</v>
      </c>
      <c r="Q3905" s="194">
        <v>6.6438561897747253</v>
      </c>
      <c r="S3905" s="181">
        <f t="shared" si="124"/>
        <v>0</v>
      </c>
      <c r="T3905" s="181">
        <f t="shared" si="125"/>
        <v>-2.0630527201474322</v>
      </c>
      <c r="U3905" s="181">
        <f t="shared" si="123"/>
        <v>2.0630527201474322</v>
      </c>
      <c r="V3905" s="181">
        <f t="shared" si="126"/>
        <v>0</v>
      </c>
      <c r="W3905" s="181">
        <f t="shared" si="127"/>
        <v>0</v>
      </c>
    </row>
    <row r="3906" spans="1:23" x14ac:dyDescent="0.25">
      <c r="A3906" s="188" t="s">
        <v>307</v>
      </c>
      <c r="B3906" s="35">
        <v>454</v>
      </c>
      <c r="C3906" s="44" t="s">
        <v>1578</v>
      </c>
      <c r="D3906" s="167" t="s">
        <v>1579</v>
      </c>
      <c r="E3906" s="191">
        <v>-138.78075000000001</v>
      </c>
      <c r="F3906" s="191">
        <v>-67.437025000000006</v>
      </c>
      <c r="G3906" s="191">
        <v>738.61359999999991</v>
      </c>
      <c r="H3906" s="191">
        <v>-12.829899999999997</v>
      </c>
      <c r="I3906" s="191">
        <v>-6.8390749999999976</v>
      </c>
      <c r="J3906" s="191">
        <v>-18.572025</v>
      </c>
      <c r="L3906" s="194">
        <v>6.6438561897747253</v>
      </c>
      <c r="M3906" s="194">
        <v>6.6438561897747253</v>
      </c>
      <c r="N3906" s="194">
        <v>9.5286760167264823</v>
      </c>
      <c r="O3906" s="194">
        <v>6.6438561897747253</v>
      </c>
      <c r="P3906" s="194">
        <v>6.6438561897747253</v>
      </c>
      <c r="Q3906" s="194">
        <v>6.6438561897747253</v>
      </c>
      <c r="S3906" s="181">
        <f t="shared" si="124"/>
        <v>0</v>
      </c>
      <c r="T3906" s="181">
        <f t="shared" si="125"/>
        <v>-2.8848198269517571</v>
      </c>
      <c r="U3906" s="181">
        <f t="shared" si="123"/>
        <v>2.8848198269517571</v>
      </c>
      <c r="V3906" s="181">
        <f t="shared" si="126"/>
        <v>0</v>
      </c>
      <c r="W3906" s="181">
        <f t="shared" si="127"/>
        <v>0</v>
      </c>
    </row>
    <row r="3907" spans="1:23" x14ac:dyDescent="0.25">
      <c r="A3907" s="188" t="s">
        <v>307</v>
      </c>
      <c r="B3907" s="35">
        <v>1</v>
      </c>
      <c r="C3907" s="164" t="s">
        <v>181</v>
      </c>
      <c r="D3907" s="165" t="s">
        <v>182</v>
      </c>
      <c r="E3907" s="191">
        <v>124.80957500000005</v>
      </c>
      <c r="F3907" s="191">
        <v>32.963774999999984</v>
      </c>
      <c r="G3907" s="191">
        <v>1144.7273</v>
      </c>
      <c r="H3907" s="191">
        <v>-5.5530000000000008</v>
      </c>
      <c r="I3907" s="191">
        <v>7.1025000000002336E-2</v>
      </c>
      <c r="J3907" s="191">
        <v>-16.311199999999999</v>
      </c>
      <c r="L3907" s="194">
        <v>6.9635848072691742</v>
      </c>
      <c r="M3907" s="194">
        <v>6.6438561897747253</v>
      </c>
      <c r="N3907" s="194">
        <v>10.160788241241894</v>
      </c>
      <c r="O3907" s="194">
        <v>6.6438561897747253</v>
      </c>
      <c r="P3907" s="194">
        <v>6.6438561897747253</v>
      </c>
      <c r="Q3907" s="194">
        <v>6.6438561897747253</v>
      </c>
      <c r="S3907" s="181">
        <f t="shared" si="124"/>
        <v>0.31972861749444892</v>
      </c>
      <c r="T3907" s="181">
        <f t="shared" si="125"/>
        <v>-3.5169320514671689</v>
      </c>
      <c r="U3907" s="181">
        <f t="shared" si="123"/>
        <v>3.5169320514671689</v>
      </c>
      <c r="V3907" s="181">
        <f t="shared" si="126"/>
        <v>0</v>
      </c>
      <c r="W3907" s="181">
        <f t="shared" si="127"/>
        <v>0</v>
      </c>
    </row>
    <row r="3908" spans="1:23" x14ac:dyDescent="0.25">
      <c r="A3908" s="188" t="s">
        <v>307</v>
      </c>
      <c r="B3908" s="35">
        <v>101</v>
      </c>
      <c r="C3908" s="164" t="s">
        <v>442</v>
      </c>
      <c r="D3908" s="165" t="s">
        <v>1094</v>
      </c>
      <c r="E3908" s="191">
        <v>20.762575000000027</v>
      </c>
      <c r="F3908" s="191">
        <v>-105.53829999999998</v>
      </c>
      <c r="G3908" s="191">
        <v>3785.4328750000009</v>
      </c>
      <c r="H3908" s="191">
        <v>2.747049999999998</v>
      </c>
      <c r="I3908" s="191">
        <v>7.9327499999999969</v>
      </c>
      <c r="J3908" s="191">
        <v>0.83450000000000024</v>
      </c>
      <c r="L3908" s="194">
        <v>6.6438561897747253</v>
      </c>
      <c r="M3908" s="194">
        <v>6.6438561897747253</v>
      </c>
      <c r="N3908" s="194">
        <v>11.886242570581791</v>
      </c>
      <c r="O3908" s="194">
        <v>6.6438561897747253</v>
      </c>
      <c r="P3908" s="194">
        <v>6.6438561897747253</v>
      </c>
      <c r="Q3908" s="194">
        <v>6.6438561897747253</v>
      </c>
      <c r="S3908" s="181">
        <f t="shared" si="124"/>
        <v>0</v>
      </c>
      <c r="T3908" s="181">
        <f t="shared" si="125"/>
        <v>-5.2423863808070656</v>
      </c>
      <c r="U3908" s="181">
        <f t="shared" si="123"/>
        <v>5.2423863808070656</v>
      </c>
      <c r="V3908" s="181">
        <f t="shared" si="126"/>
        <v>0</v>
      </c>
      <c r="W3908" s="181">
        <f t="shared" si="127"/>
        <v>0</v>
      </c>
    </row>
    <row r="3909" spans="1:23" x14ac:dyDescent="0.25">
      <c r="A3909" s="188" t="s">
        <v>307</v>
      </c>
      <c r="B3909" s="35">
        <v>114</v>
      </c>
      <c r="C3909" s="164" t="s">
        <v>1374</v>
      </c>
      <c r="D3909" s="165" t="s">
        <v>1375</v>
      </c>
      <c r="E3909" s="191">
        <v>178.88867499999998</v>
      </c>
      <c r="F3909" s="191">
        <v>-14.132274999999986</v>
      </c>
      <c r="G3909" s="191">
        <v>115.55604999999997</v>
      </c>
      <c r="H3909" s="191">
        <v>6.8654999999999973</v>
      </c>
      <c r="I3909" s="191">
        <v>1.8414749999999991</v>
      </c>
      <c r="J3909" s="191">
        <v>-5.4835249999999984</v>
      </c>
      <c r="L3909" s="194">
        <v>7.4829182465971735</v>
      </c>
      <c r="M3909" s="194">
        <v>6.6438561897747253</v>
      </c>
      <c r="N3909" s="194">
        <v>6.852448984643063</v>
      </c>
      <c r="O3909" s="194">
        <v>6.6438561897747253</v>
      </c>
      <c r="P3909" s="194">
        <v>6.6438561897747253</v>
      </c>
      <c r="Q3909" s="194">
        <v>6.6438561897747253</v>
      </c>
      <c r="S3909" s="181">
        <f t="shared" si="124"/>
        <v>0.83906205682244828</v>
      </c>
      <c r="T3909" s="181">
        <f t="shared" si="125"/>
        <v>-0.20859279486833771</v>
      </c>
      <c r="U3909" s="181">
        <f t="shared" si="123"/>
        <v>0.20859279486833771</v>
      </c>
      <c r="V3909" s="181">
        <f t="shared" si="126"/>
        <v>0</v>
      </c>
      <c r="W3909" s="181">
        <f t="shared" si="127"/>
        <v>0</v>
      </c>
    </row>
    <row r="3910" spans="1:23" x14ac:dyDescent="0.25">
      <c r="A3910" s="188" t="s">
        <v>307</v>
      </c>
      <c r="B3910" s="35">
        <v>115</v>
      </c>
      <c r="C3910" s="168" t="s">
        <v>444</v>
      </c>
      <c r="D3910" s="165" t="s">
        <v>1231</v>
      </c>
      <c r="E3910" s="191">
        <v>-134.56254999999999</v>
      </c>
      <c r="F3910" s="191">
        <v>306.290975</v>
      </c>
      <c r="G3910" s="191">
        <v>32.166350000000008</v>
      </c>
      <c r="H3910" s="191">
        <v>2.2955999999999985</v>
      </c>
      <c r="I3910" s="191">
        <v>2.5899000000000019</v>
      </c>
      <c r="J3910" s="191">
        <v>-11.575349999999997</v>
      </c>
      <c r="L3910" s="194">
        <v>6.6438561897747253</v>
      </c>
      <c r="M3910" s="194">
        <v>8.2587590476859116</v>
      </c>
      <c r="N3910" s="194">
        <v>6.6438561897747253</v>
      </c>
      <c r="O3910" s="194">
        <v>6.6438561897747253</v>
      </c>
      <c r="P3910" s="194">
        <v>6.6438561897747253</v>
      </c>
      <c r="Q3910" s="194">
        <v>6.6438561897747253</v>
      </c>
      <c r="S3910" s="181">
        <f t="shared" si="124"/>
        <v>-1.6149028579111864</v>
      </c>
      <c r="T3910" s="181">
        <f t="shared" si="125"/>
        <v>1.6149028579111864</v>
      </c>
      <c r="U3910" s="181">
        <f t="shared" si="123"/>
        <v>0</v>
      </c>
      <c r="V3910" s="181">
        <f t="shared" si="126"/>
        <v>0</v>
      </c>
      <c r="W3910" s="181">
        <f t="shared" si="127"/>
        <v>0</v>
      </c>
    </row>
    <row r="3911" spans="1:23" x14ac:dyDescent="0.25">
      <c r="A3911" s="188" t="s">
        <v>307</v>
      </c>
      <c r="B3911" s="35">
        <v>528</v>
      </c>
      <c r="C3911" s="44" t="s">
        <v>979</v>
      </c>
      <c r="D3911" s="165" t="s">
        <v>980</v>
      </c>
      <c r="E3911" s="191">
        <v>-131.15327500000001</v>
      </c>
      <c r="F3911" s="191">
        <v>53.227924999999985</v>
      </c>
      <c r="G3911" s="191">
        <v>70.049449999999993</v>
      </c>
      <c r="H3911" s="191">
        <v>-10.958475000000004</v>
      </c>
      <c r="I3911" s="191">
        <v>-19.792299999999997</v>
      </c>
      <c r="J3911" s="191">
        <v>-19.504350000000002</v>
      </c>
      <c r="L3911" s="194">
        <v>6.6438561897747253</v>
      </c>
      <c r="M3911" s="194">
        <v>6.6438561897747253</v>
      </c>
      <c r="N3911" s="194">
        <v>6.6438561897747253</v>
      </c>
      <c r="O3911" s="194">
        <v>6.6438561897747253</v>
      </c>
      <c r="P3911" s="194">
        <v>6.6438561897747253</v>
      </c>
      <c r="Q3911" s="194">
        <v>6.6438561897747253</v>
      </c>
      <c r="S3911" s="181">
        <f t="shared" si="124"/>
        <v>0</v>
      </c>
      <c r="T3911" s="181">
        <f t="shared" si="125"/>
        <v>0</v>
      </c>
      <c r="U3911" s="181">
        <f t="shared" si="123"/>
        <v>0</v>
      </c>
      <c r="V3911" s="181">
        <f t="shared" si="126"/>
        <v>0</v>
      </c>
      <c r="W3911" s="181">
        <f t="shared" si="127"/>
        <v>0</v>
      </c>
    </row>
    <row r="3912" spans="1:23" x14ac:dyDescent="0.25">
      <c r="A3912" s="188" t="s">
        <v>307</v>
      </c>
      <c r="B3912" s="35">
        <v>426</v>
      </c>
      <c r="C3912" s="44" t="s">
        <v>979</v>
      </c>
      <c r="D3912" s="165" t="s">
        <v>1594</v>
      </c>
      <c r="E3912" s="191">
        <v>-18.683275000000037</v>
      </c>
      <c r="F3912" s="191">
        <v>-38.839149999999961</v>
      </c>
      <c r="G3912" s="191">
        <v>245.036925</v>
      </c>
      <c r="H3912" s="191">
        <v>-10.076124999999999</v>
      </c>
      <c r="I3912" s="191">
        <v>-6.8803999999999998</v>
      </c>
      <c r="J3912" s="191">
        <v>-18.263775000000003</v>
      </c>
      <c r="L3912" s="194">
        <v>6.6438561897747253</v>
      </c>
      <c r="M3912" s="194">
        <v>6.6438561897747253</v>
      </c>
      <c r="N3912" s="194">
        <v>7.9368553573715461</v>
      </c>
      <c r="O3912" s="194">
        <v>6.6438561897747253</v>
      </c>
      <c r="P3912" s="194">
        <v>6.6438561897747253</v>
      </c>
      <c r="Q3912" s="194">
        <v>6.6438561897747253</v>
      </c>
      <c r="S3912" s="181">
        <f t="shared" si="124"/>
        <v>0</v>
      </c>
      <c r="T3912" s="181">
        <f t="shared" si="125"/>
        <v>-1.2929991675968209</v>
      </c>
      <c r="U3912" s="181">
        <f t="shared" si="123"/>
        <v>1.2929991675968209</v>
      </c>
      <c r="V3912" s="181">
        <f t="shared" si="126"/>
        <v>0</v>
      </c>
      <c r="W3912" s="181">
        <f t="shared" si="127"/>
        <v>0</v>
      </c>
    </row>
    <row r="3913" spans="1:23" x14ac:dyDescent="0.25">
      <c r="A3913" s="188" t="s">
        <v>307</v>
      </c>
      <c r="B3913" s="35">
        <v>12</v>
      </c>
      <c r="C3913" s="164" t="s">
        <v>445</v>
      </c>
      <c r="D3913" s="165" t="s">
        <v>1162</v>
      </c>
      <c r="E3913" s="191">
        <v>122.32255000000004</v>
      </c>
      <c r="F3913" s="191">
        <v>321.12450000000013</v>
      </c>
      <c r="G3913" s="191">
        <v>419.25522500000011</v>
      </c>
      <c r="H3913" s="191">
        <v>4.9235499999999988</v>
      </c>
      <c r="I3913" s="191">
        <v>-5.6835249999999995</v>
      </c>
      <c r="J3913" s="191">
        <v>3.9022249999999996</v>
      </c>
      <c r="L3913" s="194">
        <v>6.934546577076663</v>
      </c>
      <c r="M3913" s="194">
        <v>8.3269889285852656</v>
      </c>
      <c r="N3913" s="194">
        <v>8.7116849533726146</v>
      </c>
      <c r="O3913" s="194">
        <v>6.6438561897747253</v>
      </c>
      <c r="P3913" s="194">
        <v>6.6438561897747253</v>
      </c>
      <c r="Q3913" s="194">
        <v>6.6438561897747253</v>
      </c>
      <c r="S3913" s="181">
        <f t="shared" si="124"/>
        <v>-1.3924423515086026</v>
      </c>
      <c r="T3913" s="181">
        <f t="shared" si="125"/>
        <v>-0.38469602478734899</v>
      </c>
      <c r="U3913" s="181">
        <f t="shared" si="123"/>
        <v>2.0678287635978894</v>
      </c>
      <c r="V3913" s="181">
        <f t="shared" si="126"/>
        <v>0</v>
      </c>
      <c r="W3913" s="181">
        <f t="shared" si="127"/>
        <v>0</v>
      </c>
    </row>
    <row r="3914" spans="1:23" x14ac:dyDescent="0.25">
      <c r="A3914" s="188" t="s">
        <v>307</v>
      </c>
      <c r="B3914" s="35">
        <v>38</v>
      </c>
      <c r="C3914" s="164" t="s">
        <v>1312</v>
      </c>
      <c r="D3914" s="165" t="s">
        <v>1313</v>
      </c>
      <c r="E3914" s="191">
        <v>67.792225000000002</v>
      </c>
      <c r="F3914" s="191">
        <v>211.60924999999997</v>
      </c>
      <c r="G3914" s="191">
        <v>-4.8693749999999998</v>
      </c>
      <c r="H3914" s="191">
        <v>1.6043750000000001</v>
      </c>
      <c r="I3914" s="191">
        <v>-5.8685000000000009</v>
      </c>
      <c r="J3914" s="191">
        <v>-4.6540500000000034</v>
      </c>
      <c r="L3914" s="194">
        <v>6.6438561897747253</v>
      </c>
      <c r="M3914" s="194">
        <v>7.7252588826210529</v>
      </c>
      <c r="N3914" s="194">
        <v>6.6438561897747253</v>
      </c>
      <c r="O3914" s="194">
        <v>6.6438561897747253</v>
      </c>
      <c r="P3914" s="194">
        <v>6.6438561897747253</v>
      </c>
      <c r="Q3914" s="194">
        <v>6.6438561897747253</v>
      </c>
      <c r="S3914" s="181">
        <f t="shared" si="124"/>
        <v>-1.0814026928463276</v>
      </c>
      <c r="T3914" s="181">
        <f t="shared" si="125"/>
        <v>1.0814026928463276</v>
      </c>
      <c r="U3914" s="181">
        <f t="shared" si="123"/>
        <v>0</v>
      </c>
      <c r="V3914" s="181">
        <f t="shared" si="126"/>
        <v>0</v>
      </c>
      <c r="W3914" s="181">
        <f t="shared" si="127"/>
        <v>0</v>
      </c>
    </row>
    <row r="3915" spans="1:23" x14ac:dyDescent="0.25">
      <c r="A3915" s="188" t="s">
        <v>307</v>
      </c>
      <c r="B3915" s="35">
        <v>440</v>
      </c>
      <c r="C3915" s="44" t="s">
        <v>148</v>
      </c>
      <c r="D3915" s="165" t="s">
        <v>149</v>
      </c>
      <c r="E3915" s="191">
        <v>-154.83002499999998</v>
      </c>
      <c r="F3915" s="191">
        <v>107.28390000000002</v>
      </c>
      <c r="G3915" s="191">
        <v>219.68740000000003</v>
      </c>
      <c r="H3915" s="191">
        <v>-1.4308499999999995</v>
      </c>
      <c r="I3915" s="191">
        <v>-1.8779750000000011</v>
      </c>
      <c r="J3915" s="191">
        <v>-35.592799999999997</v>
      </c>
      <c r="L3915" s="194">
        <v>6.6438561897747253</v>
      </c>
      <c r="M3915" s="194">
        <v>6.7452897781438281</v>
      </c>
      <c r="N3915" s="194">
        <v>7.7793083172564588</v>
      </c>
      <c r="O3915" s="194">
        <v>6.6438561897747253</v>
      </c>
      <c r="P3915" s="194">
        <v>6.6438561897747253</v>
      </c>
      <c r="Q3915" s="194">
        <v>6.6438561897747253</v>
      </c>
      <c r="S3915" s="181">
        <f t="shared" si="124"/>
        <v>-0.10143358836910288</v>
      </c>
      <c r="T3915" s="181">
        <f t="shared" si="125"/>
        <v>-1.0340185391126306</v>
      </c>
      <c r="U3915" s="181">
        <f t="shared" si="123"/>
        <v>1.1354521274817335</v>
      </c>
      <c r="V3915" s="181">
        <f t="shared" si="126"/>
        <v>0</v>
      </c>
      <c r="W3915" s="181">
        <f t="shared" si="127"/>
        <v>0</v>
      </c>
    </row>
    <row r="3916" spans="1:23" x14ac:dyDescent="0.25">
      <c r="A3916" s="188" t="s">
        <v>307</v>
      </c>
      <c r="B3916" s="35">
        <v>117</v>
      </c>
      <c r="C3916" s="164" t="s">
        <v>186</v>
      </c>
      <c r="D3916" s="165" t="s">
        <v>187</v>
      </c>
      <c r="E3916" s="191">
        <v>0.79337499999996908</v>
      </c>
      <c r="F3916" s="191">
        <v>45.129675000000091</v>
      </c>
      <c r="G3916" s="191">
        <v>49.674025000000029</v>
      </c>
      <c r="H3916" s="191">
        <v>-1.451175000000001</v>
      </c>
      <c r="I3916" s="191">
        <v>5.5765750000000018</v>
      </c>
      <c r="J3916" s="191">
        <v>-4.8342750000000017</v>
      </c>
      <c r="L3916" s="194">
        <v>6.6438561897747253</v>
      </c>
      <c r="M3916" s="194">
        <v>6.6438561897747253</v>
      </c>
      <c r="N3916" s="194">
        <v>6.6438561897747253</v>
      </c>
      <c r="O3916" s="194">
        <v>6.6438561897747253</v>
      </c>
      <c r="P3916" s="194">
        <v>6.6438561897747253</v>
      </c>
      <c r="Q3916" s="194">
        <v>6.6438561897747253</v>
      </c>
      <c r="S3916" s="181">
        <f t="shared" si="124"/>
        <v>0</v>
      </c>
      <c r="T3916" s="181">
        <f t="shared" si="125"/>
        <v>0</v>
      </c>
      <c r="U3916" s="181">
        <f t="shared" ref="U3916:U3979" si="128">N3916-O3916</f>
        <v>0</v>
      </c>
      <c r="V3916" s="181">
        <f t="shared" si="126"/>
        <v>0</v>
      </c>
      <c r="W3916" s="181">
        <f t="shared" si="127"/>
        <v>0</v>
      </c>
    </row>
    <row r="3917" spans="1:23" x14ac:dyDescent="0.25">
      <c r="A3917" s="188" t="s">
        <v>307</v>
      </c>
      <c r="B3917" s="35">
        <v>4</v>
      </c>
      <c r="C3917" s="164" t="s">
        <v>286</v>
      </c>
      <c r="D3917" s="165" t="s">
        <v>287</v>
      </c>
      <c r="E3917" s="191">
        <v>46.563074999999969</v>
      </c>
      <c r="F3917" s="191">
        <v>-150.67452499999999</v>
      </c>
      <c r="G3917" s="191">
        <v>303.959925</v>
      </c>
      <c r="H3917" s="191">
        <v>-1.2983000000000029</v>
      </c>
      <c r="I3917" s="191">
        <v>3.8607750000000003</v>
      </c>
      <c r="J3917" s="191">
        <v>-18.776825000000002</v>
      </c>
      <c r="L3917" s="194">
        <v>6.6438561897747253</v>
      </c>
      <c r="M3917" s="194">
        <v>6.6438561897747253</v>
      </c>
      <c r="N3917" s="194">
        <v>8.2477373166839971</v>
      </c>
      <c r="O3917" s="194">
        <v>6.6438561897747253</v>
      </c>
      <c r="P3917" s="194">
        <v>6.6438561897747253</v>
      </c>
      <c r="Q3917" s="194">
        <v>6.6438561897747253</v>
      </c>
      <c r="S3917" s="181">
        <f t="shared" si="124"/>
        <v>0</v>
      </c>
      <c r="T3917" s="181">
        <f t="shared" si="125"/>
        <v>-1.6038811269092719</v>
      </c>
      <c r="U3917" s="181">
        <f t="shared" si="128"/>
        <v>1.6038811269092719</v>
      </c>
      <c r="V3917" s="181">
        <f t="shared" si="126"/>
        <v>0</v>
      </c>
      <c r="W3917" s="181">
        <f t="shared" si="127"/>
        <v>0</v>
      </c>
    </row>
    <row r="3918" spans="1:23" x14ac:dyDescent="0.25">
      <c r="A3918" s="188" t="s">
        <v>307</v>
      </c>
      <c r="B3918" s="35">
        <v>15</v>
      </c>
      <c r="C3918" s="164" t="s">
        <v>68</v>
      </c>
      <c r="D3918" s="165" t="s">
        <v>69</v>
      </c>
      <c r="E3918" s="191">
        <v>87.171674999999993</v>
      </c>
      <c r="F3918" s="191">
        <v>-187.61252500000001</v>
      </c>
      <c r="G3918" s="191">
        <v>98.442074999999988</v>
      </c>
      <c r="H3918" s="191">
        <v>-3.1169249999999966</v>
      </c>
      <c r="I3918" s="191">
        <v>2.5805000000000007</v>
      </c>
      <c r="J3918" s="191">
        <v>-11.828800000000003</v>
      </c>
      <c r="L3918" s="194">
        <v>6.6438561897747253</v>
      </c>
      <c r="M3918" s="194">
        <v>6.6438561897747253</v>
      </c>
      <c r="N3918" s="194">
        <v>6.6438561897747253</v>
      </c>
      <c r="O3918" s="194">
        <v>6.6438561897747253</v>
      </c>
      <c r="P3918" s="194">
        <v>6.6438561897747253</v>
      </c>
      <c r="Q3918" s="194">
        <v>6.6438561897747253</v>
      </c>
      <c r="S3918" s="181">
        <f t="shared" si="124"/>
        <v>0</v>
      </c>
      <c r="T3918" s="181">
        <f t="shared" si="125"/>
        <v>0</v>
      </c>
      <c r="U3918" s="181">
        <f t="shared" si="128"/>
        <v>0</v>
      </c>
      <c r="V3918" s="181">
        <f t="shared" si="126"/>
        <v>0</v>
      </c>
      <c r="W3918" s="181">
        <f t="shared" si="127"/>
        <v>0</v>
      </c>
    </row>
    <row r="3919" spans="1:23" x14ac:dyDescent="0.25">
      <c r="A3919" s="188" t="s">
        <v>307</v>
      </c>
      <c r="B3919" s="35">
        <v>97</v>
      </c>
      <c r="C3919" s="164" t="s">
        <v>191</v>
      </c>
      <c r="D3919" s="165" t="s">
        <v>192</v>
      </c>
      <c r="E3919" s="191">
        <v>-65.729725000000002</v>
      </c>
      <c r="F3919" s="191">
        <v>8.9705999999999833</v>
      </c>
      <c r="G3919" s="191">
        <v>144.45497499999999</v>
      </c>
      <c r="H3919" s="191">
        <v>19.864275000000006</v>
      </c>
      <c r="I3919" s="191">
        <v>-8.9318249999999999</v>
      </c>
      <c r="J3919" s="191">
        <v>-12.292099999999994</v>
      </c>
      <c r="L3919" s="194">
        <v>6.6438561897747253</v>
      </c>
      <c r="M3919" s="194">
        <v>6.6438561897747253</v>
      </c>
      <c r="N3919" s="194">
        <v>7.1744760806570582</v>
      </c>
      <c r="O3919" s="194">
        <v>6.6438561897747253</v>
      </c>
      <c r="P3919" s="194">
        <v>6.6438561897747253</v>
      </c>
      <c r="Q3919" s="194">
        <v>6.6438561897747253</v>
      </c>
      <c r="S3919" s="181">
        <f t="shared" si="124"/>
        <v>0</v>
      </c>
      <c r="T3919" s="181">
        <f t="shared" si="125"/>
        <v>-0.53061989088233297</v>
      </c>
      <c r="U3919" s="181">
        <f t="shared" si="128"/>
        <v>0.53061989088233297</v>
      </c>
      <c r="V3919" s="181">
        <f t="shared" si="126"/>
        <v>0</v>
      </c>
      <c r="W3919" s="181">
        <f t="shared" si="127"/>
        <v>0</v>
      </c>
    </row>
    <row r="3920" spans="1:23" x14ac:dyDescent="0.25">
      <c r="A3920" s="188" t="s">
        <v>307</v>
      </c>
      <c r="B3920" s="35">
        <v>335</v>
      </c>
      <c r="C3920" s="164" t="s">
        <v>1676</v>
      </c>
      <c r="D3920" s="165" t="s">
        <v>1677</v>
      </c>
      <c r="E3920" s="191">
        <v>-82.992425000000026</v>
      </c>
      <c r="F3920" s="191">
        <v>-81.113200000000006</v>
      </c>
      <c r="G3920" s="191">
        <v>137.11430000000001</v>
      </c>
      <c r="H3920" s="191">
        <v>17.512300000000003</v>
      </c>
      <c r="I3920" s="191">
        <v>-7.0380749999999992</v>
      </c>
      <c r="J3920" s="191">
        <v>-3.18</v>
      </c>
      <c r="L3920" s="194">
        <v>6.6438561897747253</v>
      </c>
      <c r="M3920" s="194">
        <v>6.6438561897747253</v>
      </c>
      <c r="N3920" s="194">
        <v>7.0992352310832683</v>
      </c>
      <c r="O3920" s="194">
        <v>6.6438561897747253</v>
      </c>
      <c r="P3920" s="194">
        <v>6.6438561897747253</v>
      </c>
      <c r="Q3920" s="194">
        <v>6.6438561897747253</v>
      </c>
      <c r="S3920" s="181">
        <f t="shared" si="124"/>
        <v>0</v>
      </c>
      <c r="T3920" s="181">
        <f t="shared" si="125"/>
        <v>-0.45537904130854301</v>
      </c>
      <c r="U3920" s="181">
        <f t="shared" si="128"/>
        <v>0.45537904130854301</v>
      </c>
      <c r="V3920" s="181">
        <f t="shared" si="126"/>
        <v>0</v>
      </c>
      <c r="W3920" s="181">
        <f t="shared" si="127"/>
        <v>0</v>
      </c>
    </row>
    <row r="3921" spans="1:23" x14ac:dyDescent="0.25">
      <c r="A3921" s="188" t="s">
        <v>307</v>
      </c>
      <c r="B3921" s="35">
        <v>539</v>
      </c>
      <c r="C3921" s="44" t="s">
        <v>1671</v>
      </c>
      <c r="D3921" s="165" t="s">
        <v>1672</v>
      </c>
      <c r="E3921" s="191">
        <v>-135.55927499999996</v>
      </c>
      <c r="F3921" s="191">
        <v>5.6983500000000049</v>
      </c>
      <c r="G3921" s="191">
        <v>235.3648750000001</v>
      </c>
      <c r="H3921" s="191">
        <v>-9.3373500000000007</v>
      </c>
      <c r="I3921" s="191">
        <v>-10.268599999999999</v>
      </c>
      <c r="J3921" s="191">
        <v>-21.651224999999997</v>
      </c>
      <c r="L3921" s="194">
        <v>6.6438561897747253</v>
      </c>
      <c r="M3921" s="194">
        <v>6.6438561897747253</v>
      </c>
      <c r="N3921" s="194">
        <v>7.8787552236414191</v>
      </c>
      <c r="O3921" s="194">
        <v>6.6438561897747253</v>
      </c>
      <c r="P3921" s="194">
        <v>6.6438561897747253</v>
      </c>
      <c r="Q3921" s="194">
        <v>6.6438561897747253</v>
      </c>
      <c r="S3921" s="181">
        <f t="shared" si="124"/>
        <v>0</v>
      </c>
      <c r="T3921" s="181">
        <f t="shared" si="125"/>
        <v>-1.2348990338666939</v>
      </c>
      <c r="U3921" s="181">
        <f t="shared" si="128"/>
        <v>1.2348990338666939</v>
      </c>
      <c r="V3921" s="181">
        <f t="shared" si="126"/>
        <v>0</v>
      </c>
      <c r="W3921" s="181">
        <f t="shared" si="127"/>
        <v>0</v>
      </c>
    </row>
    <row r="3922" spans="1:23" x14ac:dyDescent="0.25">
      <c r="A3922" s="188" t="s">
        <v>307</v>
      </c>
      <c r="B3922" s="35">
        <v>144</v>
      </c>
      <c r="C3922" s="164" t="s">
        <v>1574</v>
      </c>
      <c r="D3922" s="165" t="s">
        <v>1575</v>
      </c>
      <c r="E3922" s="191">
        <v>-92.754099999999994</v>
      </c>
      <c r="F3922" s="191">
        <v>31.410549999999972</v>
      </c>
      <c r="G3922" s="191">
        <v>244.60604999999995</v>
      </c>
      <c r="H3922" s="191">
        <v>6.921875</v>
      </c>
      <c r="I3922" s="191">
        <v>6.9459750000000025</v>
      </c>
      <c r="J3922" s="191">
        <v>-4.6807500000000015</v>
      </c>
      <c r="L3922" s="194">
        <v>6.6438561897747253</v>
      </c>
      <c r="M3922" s="194">
        <v>6.6438561897747253</v>
      </c>
      <c r="N3922" s="194">
        <v>7.9343162771929885</v>
      </c>
      <c r="O3922" s="194">
        <v>6.6438561897747253</v>
      </c>
      <c r="P3922" s="194">
        <v>6.6438561897747253</v>
      </c>
      <c r="Q3922" s="194">
        <v>6.6438561897747253</v>
      </c>
      <c r="S3922" s="181">
        <f t="shared" si="124"/>
        <v>0</v>
      </c>
      <c r="T3922" s="181">
        <f t="shared" si="125"/>
        <v>-1.2904600874182632</v>
      </c>
      <c r="U3922" s="181">
        <f t="shared" si="128"/>
        <v>1.2904600874182632</v>
      </c>
      <c r="V3922" s="181">
        <f t="shared" si="126"/>
        <v>0</v>
      </c>
      <c r="W3922" s="181">
        <f t="shared" si="127"/>
        <v>0</v>
      </c>
    </row>
    <row r="3923" spans="1:23" x14ac:dyDescent="0.25">
      <c r="A3923" s="188" t="s">
        <v>307</v>
      </c>
      <c r="B3923" s="35">
        <v>235</v>
      </c>
      <c r="C3923" s="164" t="s">
        <v>1597</v>
      </c>
      <c r="D3923" s="165" t="s">
        <v>1598</v>
      </c>
      <c r="E3923" s="191">
        <v>145.42252499999995</v>
      </c>
      <c r="F3923" s="191">
        <v>-80.413774999999987</v>
      </c>
      <c r="G3923" s="191">
        <v>496.13334999999995</v>
      </c>
      <c r="H3923" s="191">
        <v>-13.428299999999997</v>
      </c>
      <c r="I3923" s="191">
        <v>-5.3126750000000023</v>
      </c>
      <c r="J3923" s="191">
        <v>3.268424999999997</v>
      </c>
      <c r="L3923" s="194">
        <v>7.1841069403864424</v>
      </c>
      <c r="M3923" s="194">
        <v>6.6438561897747253</v>
      </c>
      <c r="N3923" s="194">
        <v>8.9545841279818816</v>
      </c>
      <c r="O3923" s="194">
        <v>6.6438561897747253</v>
      </c>
      <c r="P3923" s="194">
        <v>6.6438561897747253</v>
      </c>
      <c r="Q3923" s="194">
        <v>6.6438561897747253</v>
      </c>
      <c r="S3923" s="181">
        <f t="shared" si="124"/>
        <v>0.54025075061171712</v>
      </c>
      <c r="T3923" s="181">
        <f t="shared" si="125"/>
        <v>-2.3107279382071564</v>
      </c>
      <c r="U3923" s="181">
        <f t="shared" si="128"/>
        <v>2.3107279382071564</v>
      </c>
      <c r="V3923" s="181">
        <f t="shared" si="126"/>
        <v>0</v>
      </c>
      <c r="W3923" s="181">
        <f t="shared" si="127"/>
        <v>0</v>
      </c>
    </row>
    <row r="3924" spans="1:23" x14ac:dyDescent="0.25">
      <c r="A3924" s="188" t="s">
        <v>307</v>
      </c>
      <c r="B3924" s="35">
        <v>412</v>
      </c>
      <c r="C3924" s="44" t="s">
        <v>455</v>
      </c>
      <c r="D3924" s="165" t="s">
        <v>1337</v>
      </c>
      <c r="E3924" s="191">
        <v>-105.11309999999999</v>
      </c>
      <c r="F3924" s="191">
        <v>-1.540300000000002</v>
      </c>
      <c r="G3924" s="191">
        <v>16.952124999999992</v>
      </c>
      <c r="H3924" s="191">
        <v>7.9721499999999992</v>
      </c>
      <c r="I3924" s="191">
        <v>2.0082999999999966</v>
      </c>
      <c r="J3924" s="191">
        <v>-4.1920000000000002</v>
      </c>
      <c r="L3924" s="194">
        <v>6.6438561897747253</v>
      </c>
      <c r="M3924" s="194">
        <v>6.6438561897747253</v>
      </c>
      <c r="N3924" s="194">
        <v>6.6438561897747253</v>
      </c>
      <c r="O3924" s="194">
        <v>6.6438561897747253</v>
      </c>
      <c r="P3924" s="194">
        <v>6.6438561897747253</v>
      </c>
      <c r="Q3924" s="194">
        <v>6.6438561897747253</v>
      </c>
      <c r="S3924" s="181">
        <f t="shared" si="124"/>
        <v>0</v>
      </c>
      <c r="T3924" s="181">
        <f t="shared" si="125"/>
        <v>0</v>
      </c>
      <c r="U3924" s="181">
        <f t="shared" si="128"/>
        <v>0</v>
      </c>
      <c r="V3924" s="181">
        <f t="shared" si="126"/>
        <v>0</v>
      </c>
      <c r="W3924" s="181">
        <f t="shared" si="127"/>
        <v>0</v>
      </c>
    </row>
    <row r="3925" spans="1:23" x14ac:dyDescent="0.25">
      <c r="A3925" s="188" t="s">
        <v>307</v>
      </c>
      <c r="B3925" s="35">
        <v>229</v>
      </c>
      <c r="C3925" s="164" t="s">
        <v>1469</v>
      </c>
      <c r="D3925" s="165" t="s">
        <v>1470</v>
      </c>
      <c r="E3925" s="191">
        <v>-124.14099999999996</v>
      </c>
      <c r="F3925" s="191">
        <v>1493.3811999999998</v>
      </c>
      <c r="G3925" s="191">
        <v>101.74652500000002</v>
      </c>
      <c r="H3925" s="191">
        <v>-5.5865999999999989</v>
      </c>
      <c r="I3925" s="191">
        <v>-4.0909249999999968</v>
      </c>
      <c r="J3925" s="191">
        <v>-12.363950000000001</v>
      </c>
      <c r="L3925" s="194">
        <v>6.6438561897747253</v>
      </c>
      <c r="M3925" s="194">
        <v>10.544366759011233</v>
      </c>
      <c r="N3925" s="194">
        <v>6.6688357120217461</v>
      </c>
      <c r="O3925" s="194">
        <v>6.6438561897747253</v>
      </c>
      <c r="P3925" s="194">
        <v>6.6438561897747253</v>
      </c>
      <c r="Q3925" s="194">
        <v>6.6438561897747253</v>
      </c>
      <c r="S3925" s="181">
        <f t="shared" si="124"/>
        <v>-3.9005105692365074</v>
      </c>
      <c r="T3925" s="181">
        <f t="shared" si="125"/>
        <v>3.8755310469894866</v>
      </c>
      <c r="U3925" s="181">
        <f t="shared" si="128"/>
        <v>2.4979522247020824E-2</v>
      </c>
      <c r="V3925" s="181">
        <f t="shared" si="126"/>
        <v>0</v>
      </c>
      <c r="W3925" s="181">
        <f t="shared" si="127"/>
        <v>0</v>
      </c>
    </row>
    <row r="3926" spans="1:23" x14ac:dyDescent="0.25">
      <c r="A3926" s="188" t="s">
        <v>307</v>
      </c>
      <c r="B3926" s="35">
        <v>277</v>
      </c>
      <c r="C3926" s="164" t="s">
        <v>1414</v>
      </c>
      <c r="D3926" s="165" t="s">
        <v>1415</v>
      </c>
      <c r="E3926" s="191">
        <v>82.665750000000003</v>
      </c>
      <c r="F3926" s="191">
        <v>-148.63305000000003</v>
      </c>
      <c r="G3926" s="191">
        <v>121.26207500000001</v>
      </c>
      <c r="H3926" s="191">
        <v>-4.284950000000002</v>
      </c>
      <c r="I3926" s="191">
        <v>-1.5119000000000016</v>
      </c>
      <c r="J3926" s="191">
        <v>-1.9317000000000029</v>
      </c>
      <c r="L3926" s="194">
        <v>6.6438561897747253</v>
      </c>
      <c r="M3926" s="194">
        <v>6.6438561897747253</v>
      </c>
      <c r="N3926" s="194">
        <v>6.9219846044991584</v>
      </c>
      <c r="O3926" s="194">
        <v>6.6438561897747253</v>
      </c>
      <c r="P3926" s="194">
        <v>6.6438561897747253</v>
      </c>
      <c r="Q3926" s="194">
        <v>6.6438561897747253</v>
      </c>
      <c r="S3926" s="181">
        <f t="shared" si="124"/>
        <v>0</v>
      </c>
      <c r="T3926" s="181">
        <f t="shared" si="125"/>
        <v>-0.27812841472443317</v>
      </c>
      <c r="U3926" s="181">
        <f t="shared" si="128"/>
        <v>0.27812841472443317</v>
      </c>
      <c r="V3926" s="181">
        <f t="shared" si="126"/>
        <v>0</v>
      </c>
      <c r="W3926" s="181">
        <f t="shared" si="127"/>
        <v>0</v>
      </c>
    </row>
    <row r="3927" spans="1:23" x14ac:dyDescent="0.25">
      <c r="A3927" s="188" t="s">
        <v>307</v>
      </c>
      <c r="B3927" s="35">
        <v>2</v>
      </c>
      <c r="C3927" s="164" t="s">
        <v>30</v>
      </c>
      <c r="D3927" s="165" t="s">
        <v>31</v>
      </c>
      <c r="E3927" s="191">
        <v>269.79115000000002</v>
      </c>
      <c r="F3927" s="191">
        <v>-87.538449999999983</v>
      </c>
      <c r="G3927" s="191">
        <v>1749.7408250000008</v>
      </c>
      <c r="H3927" s="191">
        <v>61.559850000000004</v>
      </c>
      <c r="I3927" s="191">
        <v>3.1882000000000001</v>
      </c>
      <c r="J3927" s="191">
        <v>-2.7571750000000019</v>
      </c>
      <c r="L3927" s="194">
        <v>8.0756992138929196</v>
      </c>
      <c r="M3927" s="194">
        <v>6.6438561897747253</v>
      </c>
      <c r="N3927" s="194">
        <v>10.772925527760819</v>
      </c>
      <c r="O3927" s="194">
        <v>6.6438561897747253</v>
      </c>
      <c r="P3927" s="194">
        <v>6.6438561897747253</v>
      </c>
      <c r="Q3927" s="194">
        <v>6.6438561897747253</v>
      </c>
      <c r="S3927" s="181">
        <f t="shared" si="124"/>
        <v>1.4318430241181943</v>
      </c>
      <c r="T3927" s="181">
        <f t="shared" si="125"/>
        <v>-4.1290693379860937</v>
      </c>
      <c r="U3927" s="181">
        <f t="shared" si="128"/>
        <v>4.1290693379860937</v>
      </c>
      <c r="V3927" s="181">
        <f t="shared" si="126"/>
        <v>0</v>
      </c>
      <c r="W3927" s="181">
        <f t="shared" si="127"/>
        <v>0</v>
      </c>
    </row>
    <row r="3928" spans="1:23" x14ac:dyDescent="0.25">
      <c r="A3928" s="188" t="s">
        <v>307</v>
      </c>
      <c r="B3928" s="35">
        <v>202</v>
      </c>
      <c r="C3928" s="164" t="s">
        <v>1158</v>
      </c>
      <c r="D3928" s="165" t="s">
        <v>1159</v>
      </c>
      <c r="E3928" s="191">
        <v>-88.230100000000107</v>
      </c>
      <c r="F3928" s="191">
        <v>192.08729999999997</v>
      </c>
      <c r="G3928" s="191">
        <v>308.39532499999996</v>
      </c>
      <c r="H3928" s="191">
        <v>4.9016000000000002</v>
      </c>
      <c r="I3928" s="191">
        <v>-1.507125000000002</v>
      </c>
      <c r="J3928" s="191">
        <v>-8.5459499999999924</v>
      </c>
      <c r="L3928" s="194">
        <v>6.6438561897747253</v>
      </c>
      <c r="M3928" s="194">
        <v>7.5856183270358422</v>
      </c>
      <c r="N3928" s="194">
        <v>8.2686370852143227</v>
      </c>
      <c r="O3928" s="194">
        <v>6.6438561897747253</v>
      </c>
      <c r="P3928" s="194">
        <v>6.6438561897747253</v>
      </c>
      <c r="Q3928" s="194">
        <v>6.6438561897747253</v>
      </c>
      <c r="S3928" s="181">
        <f t="shared" ref="S3928:S3991" si="129">L3928-M3928</f>
        <v>-0.94176213726111691</v>
      </c>
      <c r="T3928" s="181">
        <f t="shared" ref="T3928:T3991" si="130">M3928-N3928</f>
        <v>-0.68301875817848057</v>
      </c>
      <c r="U3928" s="181">
        <f t="shared" si="128"/>
        <v>1.6247808954395975</v>
      </c>
      <c r="V3928" s="181">
        <f t="shared" ref="V3928:V3991" si="131">O3928-P3928</f>
        <v>0</v>
      </c>
      <c r="W3928" s="181">
        <f t="shared" ref="W3928:W3991" si="132">P3928-Q3928</f>
        <v>0</v>
      </c>
    </row>
    <row r="3929" spans="1:23" x14ac:dyDescent="0.25">
      <c r="A3929" s="188" t="s">
        <v>307</v>
      </c>
      <c r="B3929" s="35">
        <v>13</v>
      </c>
      <c r="C3929" s="164" t="s">
        <v>461</v>
      </c>
      <c r="D3929" s="165" t="s">
        <v>1504</v>
      </c>
      <c r="E3929" s="191">
        <v>177.62835000000001</v>
      </c>
      <c r="F3929" s="191">
        <v>-66.368524999999977</v>
      </c>
      <c r="G3929" s="191">
        <v>122.51590000000003</v>
      </c>
      <c r="H3929" s="191">
        <v>29.526775000000001</v>
      </c>
      <c r="I3929" s="191">
        <v>-2.8760999999999992</v>
      </c>
      <c r="J3929" s="191">
        <v>6.0767250000000033</v>
      </c>
      <c r="L3929" s="194">
        <v>7.472718048153757</v>
      </c>
      <c r="M3929" s="194">
        <v>6.6438561897747253</v>
      </c>
      <c r="N3929" s="194">
        <v>6.9368251827788514</v>
      </c>
      <c r="O3929" s="194">
        <v>6.6438561897747253</v>
      </c>
      <c r="P3929" s="194">
        <v>6.6438561897747253</v>
      </c>
      <c r="Q3929" s="194">
        <v>6.6438561897747253</v>
      </c>
      <c r="S3929" s="181">
        <f t="shared" si="129"/>
        <v>0.8288618583790317</v>
      </c>
      <c r="T3929" s="181">
        <f t="shared" si="130"/>
        <v>-0.29296899300412615</v>
      </c>
      <c r="U3929" s="181">
        <f t="shared" si="128"/>
        <v>0.29296899300412615</v>
      </c>
      <c r="V3929" s="181">
        <f t="shared" si="131"/>
        <v>0</v>
      </c>
      <c r="W3929" s="181">
        <f t="shared" si="132"/>
        <v>0</v>
      </c>
    </row>
    <row r="3930" spans="1:23" x14ac:dyDescent="0.25">
      <c r="A3930" s="188" t="s">
        <v>307</v>
      </c>
      <c r="B3930" s="35">
        <v>594</v>
      </c>
      <c r="C3930" s="44" t="s">
        <v>1257</v>
      </c>
      <c r="D3930" s="167" t="s">
        <v>1258</v>
      </c>
      <c r="E3930" s="191">
        <v>9.2967500000000172</v>
      </c>
      <c r="F3930" s="191">
        <v>-115.83302499999999</v>
      </c>
      <c r="G3930" s="191">
        <v>237.15095000000002</v>
      </c>
      <c r="H3930" s="191">
        <v>-4.1715500000000034</v>
      </c>
      <c r="I3930" s="191">
        <v>-17.557124999999999</v>
      </c>
      <c r="J3930" s="191">
        <v>-24.975900000000003</v>
      </c>
      <c r="L3930" s="194">
        <v>6.6438561897747253</v>
      </c>
      <c r="M3930" s="194">
        <v>6.6438561897747253</v>
      </c>
      <c r="N3930" s="194">
        <v>7.889661837477612</v>
      </c>
      <c r="O3930" s="194">
        <v>6.6438561897747253</v>
      </c>
      <c r="P3930" s="194">
        <v>6.6438561897747253</v>
      </c>
      <c r="Q3930" s="194">
        <v>6.6438561897747253</v>
      </c>
      <c r="S3930" s="181">
        <f t="shared" si="129"/>
        <v>0</v>
      </c>
      <c r="T3930" s="181">
        <f t="shared" si="130"/>
        <v>-1.2458056477028867</v>
      </c>
      <c r="U3930" s="181">
        <f t="shared" si="128"/>
        <v>1.2458056477028867</v>
      </c>
      <c r="V3930" s="181">
        <f t="shared" si="131"/>
        <v>0</v>
      </c>
      <c r="W3930" s="181">
        <f t="shared" si="132"/>
        <v>0</v>
      </c>
    </row>
    <row r="3931" spans="1:23" x14ac:dyDescent="0.25">
      <c r="A3931" s="188" t="s">
        <v>307</v>
      </c>
      <c r="B3931" s="35">
        <v>595</v>
      </c>
      <c r="C3931" s="44" t="s">
        <v>1181</v>
      </c>
      <c r="D3931" s="167" t="s">
        <v>1521</v>
      </c>
      <c r="E3931" s="191">
        <v>-124.28979999999996</v>
      </c>
      <c r="F3931" s="191">
        <v>-29.127299999999991</v>
      </c>
      <c r="G3931" s="191">
        <v>69.473574999999997</v>
      </c>
      <c r="H3931" s="191">
        <v>-4.6337250000000001</v>
      </c>
      <c r="I3931" s="191">
        <v>-12.132125000000002</v>
      </c>
      <c r="J3931" s="191">
        <v>-32.072349999999986</v>
      </c>
      <c r="L3931" s="194">
        <v>6.6438561897747253</v>
      </c>
      <c r="M3931" s="194">
        <v>6.6438561897747253</v>
      </c>
      <c r="N3931" s="194">
        <v>6.6438561897747253</v>
      </c>
      <c r="O3931" s="194">
        <v>6.6438561897747253</v>
      </c>
      <c r="P3931" s="194">
        <v>6.6438561897747253</v>
      </c>
      <c r="Q3931" s="194">
        <v>6.6438561897747253</v>
      </c>
      <c r="S3931" s="181">
        <f t="shared" si="129"/>
        <v>0</v>
      </c>
      <c r="T3931" s="181">
        <f t="shared" si="130"/>
        <v>0</v>
      </c>
      <c r="U3931" s="181">
        <f t="shared" si="128"/>
        <v>0</v>
      </c>
      <c r="V3931" s="181">
        <f t="shared" si="131"/>
        <v>0</v>
      </c>
      <c r="W3931" s="181">
        <f t="shared" si="132"/>
        <v>0</v>
      </c>
    </row>
    <row r="3932" spans="1:23" x14ac:dyDescent="0.25">
      <c r="A3932" s="188" t="s">
        <v>307</v>
      </c>
      <c r="B3932" s="35">
        <v>596</v>
      </c>
      <c r="C3932" s="44" t="s">
        <v>1181</v>
      </c>
      <c r="D3932" s="167" t="s">
        <v>1182</v>
      </c>
      <c r="E3932" s="191">
        <v>-192.14305000000002</v>
      </c>
      <c r="F3932" s="191">
        <v>-71.325549999999978</v>
      </c>
      <c r="G3932" s="191">
        <v>210.64167499999991</v>
      </c>
      <c r="H3932" s="191">
        <v>-4.6282999999999994</v>
      </c>
      <c r="I3932" s="191">
        <v>-9.4254499999999979</v>
      </c>
      <c r="J3932" s="191">
        <v>-16.599249999999994</v>
      </c>
      <c r="L3932" s="194">
        <v>6.6438561897747253</v>
      </c>
      <c r="M3932" s="194">
        <v>6.6438561897747253</v>
      </c>
      <c r="N3932" s="194">
        <v>7.71864708847313</v>
      </c>
      <c r="O3932" s="194">
        <v>6.6438561897747253</v>
      </c>
      <c r="P3932" s="194">
        <v>6.6438561897747253</v>
      </c>
      <c r="Q3932" s="194">
        <v>6.6438561897747253</v>
      </c>
      <c r="S3932" s="181">
        <f t="shared" si="129"/>
        <v>0</v>
      </c>
      <c r="T3932" s="181">
        <f t="shared" si="130"/>
        <v>-1.0747908986984047</v>
      </c>
      <c r="U3932" s="181">
        <f t="shared" si="128"/>
        <v>1.0747908986984047</v>
      </c>
      <c r="V3932" s="181">
        <f t="shared" si="131"/>
        <v>0</v>
      </c>
      <c r="W3932" s="181">
        <f t="shared" si="132"/>
        <v>0</v>
      </c>
    </row>
    <row r="3933" spans="1:23" ht="25.5" x14ac:dyDescent="0.25">
      <c r="A3933" s="188" t="s">
        <v>307</v>
      </c>
      <c r="B3933" s="35">
        <v>575</v>
      </c>
      <c r="C3933" s="44" t="s">
        <v>859</v>
      </c>
      <c r="D3933" s="167" t="s">
        <v>863</v>
      </c>
      <c r="E3933" s="191">
        <v>-90.102999999999994</v>
      </c>
      <c r="F3933" s="191">
        <v>178.82345000000004</v>
      </c>
      <c r="G3933" s="191">
        <v>2261.3714750000004</v>
      </c>
      <c r="H3933" s="191">
        <v>3.0714500000000022</v>
      </c>
      <c r="I3933" s="191">
        <v>-6.6632250000000006</v>
      </c>
      <c r="J3933" s="191">
        <v>-27.941800000000004</v>
      </c>
      <c r="L3933" s="194">
        <v>6.6438561897747253</v>
      </c>
      <c r="M3933" s="194">
        <v>7.4823921264099713</v>
      </c>
      <c r="N3933" s="194">
        <v>11.142982287419265</v>
      </c>
      <c r="O3933" s="194">
        <v>6.6438561897747253</v>
      </c>
      <c r="P3933" s="194">
        <v>6.6438561897747253</v>
      </c>
      <c r="Q3933" s="194">
        <v>6.6438561897747253</v>
      </c>
      <c r="S3933" s="181">
        <f t="shared" si="129"/>
        <v>-0.83853593663524606</v>
      </c>
      <c r="T3933" s="181">
        <f t="shared" si="130"/>
        <v>-3.6605901610092939</v>
      </c>
      <c r="U3933" s="181">
        <f t="shared" si="128"/>
        <v>4.49912609764454</v>
      </c>
      <c r="V3933" s="181">
        <f t="shared" si="131"/>
        <v>0</v>
      </c>
      <c r="W3933" s="181">
        <f t="shared" si="132"/>
        <v>0</v>
      </c>
    </row>
    <row r="3934" spans="1:23" ht="25.5" x14ac:dyDescent="0.25">
      <c r="A3934" s="188" t="s">
        <v>307</v>
      </c>
      <c r="B3934" s="35">
        <v>579</v>
      </c>
      <c r="C3934" s="44" t="s">
        <v>859</v>
      </c>
      <c r="D3934" s="167" t="s">
        <v>862</v>
      </c>
      <c r="E3934" s="191">
        <v>-228.82694999999993</v>
      </c>
      <c r="F3934" s="191">
        <v>10.219500000000039</v>
      </c>
      <c r="G3934" s="191">
        <v>782.49895000000015</v>
      </c>
      <c r="H3934" s="191">
        <v>10.137550000000001</v>
      </c>
      <c r="I3934" s="191">
        <v>-12.009225000000001</v>
      </c>
      <c r="J3934" s="191">
        <v>-31.456150000000001</v>
      </c>
      <c r="L3934" s="194">
        <v>6.6438561897747253</v>
      </c>
      <c r="M3934" s="194">
        <v>6.6438561897747253</v>
      </c>
      <c r="N3934" s="194">
        <v>9.6119450059339631</v>
      </c>
      <c r="O3934" s="194">
        <v>6.6438561897747253</v>
      </c>
      <c r="P3934" s="194">
        <v>6.6438561897747253</v>
      </c>
      <c r="Q3934" s="194">
        <v>6.6438561897747253</v>
      </c>
      <c r="S3934" s="181">
        <f t="shared" si="129"/>
        <v>0</v>
      </c>
      <c r="T3934" s="181">
        <f t="shared" si="130"/>
        <v>-2.9680888161592378</v>
      </c>
      <c r="U3934" s="181">
        <f t="shared" si="128"/>
        <v>2.9680888161592378</v>
      </c>
      <c r="V3934" s="181">
        <f t="shared" si="131"/>
        <v>0</v>
      </c>
      <c r="W3934" s="181">
        <f t="shared" si="132"/>
        <v>0</v>
      </c>
    </row>
    <row r="3935" spans="1:23" ht="38.25" x14ac:dyDescent="0.25">
      <c r="A3935" s="188" t="s">
        <v>307</v>
      </c>
      <c r="B3935" s="35">
        <v>581</v>
      </c>
      <c r="C3935" s="44" t="s">
        <v>859</v>
      </c>
      <c r="D3935" s="167" t="s">
        <v>860</v>
      </c>
      <c r="E3935" s="191">
        <v>-110.79167499999998</v>
      </c>
      <c r="F3935" s="191">
        <v>-38.664525000000012</v>
      </c>
      <c r="G3935" s="191">
        <v>752.29975000000002</v>
      </c>
      <c r="H3935" s="191">
        <v>-5.6952999999999978</v>
      </c>
      <c r="I3935" s="191">
        <v>11.023125</v>
      </c>
      <c r="J3935" s="191">
        <v>-19.736699999999999</v>
      </c>
      <c r="L3935" s="194">
        <v>6.6438561897747253</v>
      </c>
      <c r="M3935" s="194">
        <v>6.6438561897747253</v>
      </c>
      <c r="N3935" s="194">
        <v>9.5551638007118704</v>
      </c>
      <c r="O3935" s="194">
        <v>6.6438561897747253</v>
      </c>
      <c r="P3935" s="194">
        <v>6.6438561897747253</v>
      </c>
      <c r="Q3935" s="194">
        <v>6.6438561897747253</v>
      </c>
      <c r="S3935" s="181">
        <f t="shared" si="129"/>
        <v>0</v>
      </c>
      <c r="T3935" s="181">
        <f t="shared" si="130"/>
        <v>-2.9113076109371452</v>
      </c>
      <c r="U3935" s="181">
        <f t="shared" si="128"/>
        <v>2.9113076109371452</v>
      </c>
      <c r="V3935" s="181">
        <f t="shared" si="131"/>
        <v>0</v>
      </c>
      <c r="W3935" s="181">
        <f t="shared" si="132"/>
        <v>0</v>
      </c>
    </row>
    <row r="3936" spans="1:23" ht="25.5" x14ac:dyDescent="0.25">
      <c r="A3936" s="188" t="s">
        <v>307</v>
      </c>
      <c r="B3936" s="35">
        <v>577</v>
      </c>
      <c r="C3936" s="44" t="s">
        <v>859</v>
      </c>
      <c r="D3936" s="167" t="s">
        <v>872</v>
      </c>
      <c r="E3936" s="191">
        <v>-143.88672499999998</v>
      </c>
      <c r="F3936" s="191">
        <v>-110.53655000000002</v>
      </c>
      <c r="G3936" s="191">
        <v>732.19984999999997</v>
      </c>
      <c r="H3936" s="191">
        <v>-12.198374999999995</v>
      </c>
      <c r="I3936" s="191">
        <v>-10.720424999999999</v>
      </c>
      <c r="J3936" s="191">
        <v>-26.112475000000003</v>
      </c>
      <c r="L3936" s="194">
        <v>6.6438561897747253</v>
      </c>
      <c r="M3936" s="194">
        <v>6.6438561897747253</v>
      </c>
      <c r="N3936" s="194">
        <v>9.5160936678636752</v>
      </c>
      <c r="O3936" s="194">
        <v>6.6438561897747253</v>
      </c>
      <c r="P3936" s="194">
        <v>6.6438561897747253</v>
      </c>
      <c r="Q3936" s="194">
        <v>6.6438561897747253</v>
      </c>
      <c r="S3936" s="181">
        <f t="shared" si="129"/>
        <v>0</v>
      </c>
      <c r="T3936" s="181">
        <f t="shared" si="130"/>
        <v>-2.8722374780889499</v>
      </c>
      <c r="U3936" s="181">
        <f t="shared" si="128"/>
        <v>2.8722374780889499</v>
      </c>
      <c r="V3936" s="181">
        <f t="shared" si="131"/>
        <v>0</v>
      </c>
      <c r="W3936" s="181">
        <f t="shared" si="132"/>
        <v>0</v>
      </c>
    </row>
    <row r="3937" spans="1:23" ht="25.5" x14ac:dyDescent="0.25">
      <c r="A3937" s="188" t="s">
        <v>307</v>
      </c>
      <c r="B3937" s="35">
        <v>541</v>
      </c>
      <c r="C3937" s="44" t="s">
        <v>857</v>
      </c>
      <c r="D3937" s="165" t="s">
        <v>904</v>
      </c>
      <c r="E3937" s="191">
        <v>-169.74230000000003</v>
      </c>
      <c r="F3937" s="191">
        <v>315.93562500000002</v>
      </c>
      <c r="G3937" s="191">
        <v>323.23139999999995</v>
      </c>
      <c r="H3937" s="191">
        <v>26.193824999999997</v>
      </c>
      <c r="I3937" s="191">
        <v>-13.567050000000002</v>
      </c>
      <c r="J3937" s="191">
        <v>-6.5617749999999972</v>
      </c>
      <c r="L3937" s="194">
        <v>6.6438561897747253</v>
      </c>
      <c r="M3937" s="194">
        <v>8.3034868147765977</v>
      </c>
      <c r="N3937" s="194">
        <v>8.3364235438788814</v>
      </c>
      <c r="O3937" s="194">
        <v>6.6438561897747253</v>
      </c>
      <c r="P3937" s="194">
        <v>6.6438561897747253</v>
      </c>
      <c r="Q3937" s="194">
        <v>6.6438561897747253</v>
      </c>
      <c r="S3937" s="181">
        <f t="shared" si="129"/>
        <v>-1.6596306250018724</v>
      </c>
      <c r="T3937" s="181">
        <f t="shared" si="130"/>
        <v>-3.2936729102283735E-2</v>
      </c>
      <c r="U3937" s="181">
        <f t="shared" si="128"/>
        <v>1.6925673541041562</v>
      </c>
      <c r="V3937" s="181">
        <f t="shared" si="131"/>
        <v>0</v>
      </c>
      <c r="W3937" s="181">
        <f t="shared" si="132"/>
        <v>0</v>
      </c>
    </row>
    <row r="3938" spans="1:23" ht="25.5" x14ac:dyDescent="0.25">
      <c r="A3938" s="188" t="s">
        <v>307</v>
      </c>
      <c r="B3938" s="35">
        <v>540</v>
      </c>
      <c r="C3938" s="44" t="s">
        <v>857</v>
      </c>
      <c r="D3938" s="167" t="s">
        <v>858</v>
      </c>
      <c r="E3938" s="191">
        <v>-48.195875000000001</v>
      </c>
      <c r="F3938" s="191">
        <v>-14.270349999999979</v>
      </c>
      <c r="G3938" s="191">
        <v>316.98624999999998</v>
      </c>
      <c r="H3938" s="191">
        <v>-11.5137</v>
      </c>
      <c r="I3938" s="191">
        <v>-14.470275000000004</v>
      </c>
      <c r="J3938" s="191">
        <v>-65.925225000000012</v>
      </c>
      <c r="L3938" s="194">
        <v>6.6438561897747253</v>
      </c>
      <c r="M3938" s="194">
        <v>6.6438561897747253</v>
      </c>
      <c r="N3938" s="194">
        <v>8.3082764513159226</v>
      </c>
      <c r="O3938" s="194">
        <v>6.6438561897747253</v>
      </c>
      <c r="P3938" s="194">
        <v>6.6438561897747253</v>
      </c>
      <c r="Q3938" s="194">
        <v>6.6438561897747253</v>
      </c>
      <c r="S3938" s="181">
        <f t="shared" si="129"/>
        <v>0</v>
      </c>
      <c r="T3938" s="181">
        <f t="shared" si="130"/>
        <v>-1.6644202615411974</v>
      </c>
      <c r="U3938" s="181">
        <f t="shared" si="128"/>
        <v>1.6644202615411974</v>
      </c>
      <c r="V3938" s="181">
        <f t="shared" si="131"/>
        <v>0</v>
      </c>
      <c r="W3938" s="181">
        <f t="shared" si="132"/>
        <v>0</v>
      </c>
    </row>
    <row r="3939" spans="1:23" ht="25.5" x14ac:dyDescent="0.25">
      <c r="A3939" s="188" t="s">
        <v>307</v>
      </c>
      <c r="B3939" s="35">
        <v>546</v>
      </c>
      <c r="C3939" s="44" t="s">
        <v>873</v>
      </c>
      <c r="D3939" s="165" t="s">
        <v>999</v>
      </c>
      <c r="E3939" s="191">
        <v>80.151774999999972</v>
      </c>
      <c r="F3939" s="191">
        <v>397.95729999999992</v>
      </c>
      <c r="G3939" s="191">
        <v>1694.3509749999996</v>
      </c>
      <c r="H3939" s="191">
        <v>62.750725000000003</v>
      </c>
      <c r="I3939" s="191">
        <v>60.951475000000016</v>
      </c>
      <c r="J3939" s="191">
        <v>90.551225000000002</v>
      </c>
      <c r="L3939" s="194">
        <v>6.6438561897747253</v>
      </c>
      <c r="M3939" s="194">
        <v>8.6364698306364396</v>
      </c>
      <c r="N3939" s="194">
        <v>10.726517036218048</v>
      </c>
      <c r="O3939" s="194">
        <v>6.6438561897747253</v>
      </c>
      <c r="P3939" s="194">
        <v>6.6438561897747253</v>
      </c>
      <c r="Q3939" s="194">
        <v>6.6438561897747253</v>
      </c>
      <c r="S3939" s="181">
        <f t="shared" si="129"/>
        <v>-1.9926136408617143</v>
      </c>
      <c r="T3939" s="181">
        <f t="shared" si="130"/>
        <v>-2.0900472055816088</v>
      </c>
      <c r="U3939" s="181">
        <f t="shared" si="128"/>
        <v>4.0826608464433232</v>
      </c>
      <c r="V3939" s="181">
        <f t="shared" si="131"/>
        <v>0</v>
      </c>
      <c r="W3939" s="181">
        <f t="shared" si="132"/>
        <v>0</v>
      </c>
    </row>
    <row r="3940" spans="1:23" ht="25.5" x14ac:dyDescent="0.25">
      <c r="A3940" s="188" t="s">
        <v>307</v>
      </c>
      <c r="B3940" s="35">
        <v>547</v>
      </c>
      <c r="C3940" s="44" t="s">
        <v>873</v>
      </c>
      <c r="D3940" s="165" t="s">
        <v>874</v>
      </c>
      <c r="E3940" s="191">
        <v>-60.654299999999992</v>
      </c>
      <c r="F3940" s="191">
        <v>-109.7212</v>
      </c>
      <c r="G3940" s="191">
        <v>1296.5965999999996</v>
      </c>
      <c r="H3940" s="191">
        <v>21.15315</v>
      </c>
      <c r="I3940" s="191">
        <v>11.13815</v>
      </c>
      <c r="J3940" s="191">
        <v>-7.2639000000000031</v>
      </c>
      <c r="L3940" s="194">
        <v>6.6438561897747253</v>
      </c>
      <c r="M3940" s="194">
        <v>6.6438561897747253</v>
      </c>
      <c r="N3940" s="194">
        <v>10.340513979591673</v>
      </c>
      <c r="O3940" s="194">
        <v>6.6438561897747253</v>
      </c>
      <c r="P3940" s="194">
        <v>6.6438561897747253</v>
      </c>
      <c r="Q3940" s="194">
        <v>6.6438561897747253</v>
      </c>
      <c r="S3940" s="181">
        <f t="shared" si="129"/>
        <v>0</v>
      </c>
      <c r="T3940" s="181">
        <f t="shared" si="130"/>
        <v>-3.6966577898169479</v>
      </c>
      <c r="U3940" s="181">
        <f t="shared" si="128"/>
        <v>3.6966577898169479</v>
      </c>
      <c r="V3940" s="181">
        <f t="shared" si="131"/>
        <v>0</v>
      </c>
      <c r="W3940" s="181">
        <f t="shared" si="132"/>
        <v>0</v>
      </c>
    </row>
    <row r="3941" spans="1:23" ht="25.5" x14ac:dyDescent="0.25">
      <c r="A3941" s="188" t="s">
        <v>307</v>
      </c>
      <c r="B3941" s="35">
        <v>550</v>
      </c>
      <c r="C3941" s="44" t="s">
        <v>902</v>
      </c>
      <c r="D3941" s="165" t="s">
        <v>903</v>
      </c>
      <c r="E3941" s="191">
        <v>-95.486175000000003</v>
      </c>
      <c r="F3941" s="191">
        <v>70.478000000000009</v>
      </c>
      <c r="G3941" s="191">
        <v>127.11915000000002</v>
      </c>
      <c r="H3941" s="191">
        <v>4.5917249999999932</v>
      </c>
      <c r="I3941" s="191">
        <v>-10.606574999999996</v>
      </c>
      <c r="J3941" s="191">
        <v>0.35094999999999743</v>
      </c>
      <c r="L3941" s="194">
        <v>6.6438561897747253</v>
      </c>
      <c r="M3941" s="194">
        <v>6.6438561897747253</v>
      </c>
      <c r="N3941" s="194">
        <v>6.9900375728236011</v>
      </c>
      <c r="O3941" s="194">
        <v>6.6438561897747253</v>
      </c>
      <c r="P3941" s="194">
        <v>6.6438561897747253</v>
      </c>
      <c r="Q3941" s="194">
        <v>6.6438561897747253</v>
      </c>
      <c r="S3941" s="181">
        <f t="shared" si="129"/>
        <v>0</v>
      </c>
      <c r="T3941" s="181">
        <f t="shared" si="130"/>
        <v>-0.3461813830488758</v>
      </c>
      <c r="U3941" s="181">
        <f t="shared" si="128"/>
        <v>0.3461813830488758</v>
      </c>
      <c r="V3941" s="181">
        <f t="shared" si="131"/>
        <v>0</v>
      </c>
      <c r="W3941" s="181">
        <f t="shared" si="132"/>
        <v>0</v>
      </c>
    </row>
    <row r="3942" spans="1:23" ht="38.25" x14ac:dyDescent="0.25">
      <c r="A3942" s="188" t="s">
        <v>307</v>
      </c>
      <c r="B3942" s="35">
        <v>588</v>
      </c>
      <c r="C3942" s="44" t="s">
        <v>1050</v>
      </c>
      <c r="D3942" s="167" t="s">
        <v>1132</v>
      </c>
      <c r="E3942" s="191">
        <v>-83.554924999999997</v>
      </c>
      <c r="F3942" s="191">
        <v>1475.4193</v>
      </c>
      <c r="G3942" s="191">
        <v>1091.7522500000002</v>
      </c>
      <c r="H3942" s="191">
        <v>-7.6062500000000002</v>
      </c>
      <c r="I3942" s="191">
        <v>3.5016749999999988</v>
      </c>
      <c r="J3942" s="191">
        <v>-16.614124999999998</v>
      </c>
      <c r="L3942" s="194">
        <v>6.6438561897747253</v>
      </c>
      <c r="M3942" s="194">
        <v>10.526909297486386</v>
      </c>
      <c r="N3942" s="194">
        <v>10.092429789043821</v>
      </c>
      <c r="O3942" s="194">
        <v>6.6438561897747253</v>
      </c>
      <c r="P3942" s="194">
        <v>6.6438561897747253</v>
      </c>
      <c r="Q3942" s="194">
        <v>6.6438561897747253</v>
      </c>
      <c r="S3942" s="181">
        <f t="shared" si="129"/>
        <v>-3.8830531077116603</v>
      </c>
      <c r="T3942" s="181">
        <f t="shared" si="130"/>
        <v>0.43447950844256411</v>
      </c>
      <c r="U3942" s="181">
        <f t="shared" si="128"/>
        <v>3.4485735992690962</v>
      </c>
      <c r="V3942" s="181">
        <f t="shared" si="131"/>
        <v>0</v>
      </c>
      <c r="W3942" s="181">
        <f t="shared" si="132"/>
        <v>0</v>
      </c>
    </row>
    <row r="3943" spans="1:23" ht="38.25" x14ac:dyDescent="0.25">
      <c r="A3943" s="188" t="s">
        <v>307</v>
      </c>
      <c r="B3943" s="35">
        <v>586</v>
      </c>
      <c r="C3943" s="44" t="s">
        <v>1050</v>
      </c>
      <c r="D3943" s="167" t="s">
        <v>1051</v>
      </c>
      <c r="E3943" s="191">
        <v>-194.99522499999998</v>
      </c>
      <c r="F3943" s="191">
        <v>753.75812499999984</v>
      </c>
      <c r="G3943" s="191">
        <v>150.99495000000002</v>
      </c>
      <c r="H3943" s="191">
        <v>-5.7011000000000003</v>
      </c>
      <c r="I3943" s="191">
        <v>-2.5500499999999988</v>
      </c>
      <c r="J3943" s="191">
        <v>-22.750299999999996</v>
      </c>
      <c r="L3943" s="194">
        <v>6.6438561897747253</v>
      </c>
      <c r="M3943" s="194">
        <v>9.5579578381427108</v>
      </c>
      <c r="N3943" s="194">
        <v>7.2383564894456871</v>
      </c>
      <c r="O3943" s="194">
        <v>6.6438561897747253</v>
      </c>
      <c r="P3943" s="194">
        <v>6.6438561897747253</v>
      </c>
      <c r="Q3943" s="194">
        <v>6.6438561897747253</v>
      </c>
      <c r="S3943" s="181">
        <f t="shared" si="129"/>
        <v>-2.9141016483679856</v>
      </c>
      <c r="T3943" s="181">
        <f t="shared" si="130"/>
        <v>2.3196013486970237</v>
      </c>
      <c r="U3943" s="181">
        <f t="shared" si="128"/>
        <v>0.59450029967096185</v>
      </c>
      <c r="V3943" s="181">
        <f t="shared" si="131"/>
        <v>0</v>
      </c>
      <c r="W3943" s="181">
        <f t="shared" si="132"/>
        <v>0</v>
      </c>
    </row>
    <row r="3944" spans="1:23" ht="25.5" x14ac:dyDescent="0.25">
      <c r="A3944" s="188" t="s">
        <v>307</v>
      </c>
      <c r="B3944" s="35">
        <v>584</v>
      </c>
      <c r="C3944" s="44" t="s">
        <v>1050</v>
      </c>
      <c r="D3944" s="167" t="s">
        <v>1082</v>
      </c>
      <c r="E3944" s="191">
        <v>-204.34930000000008</v>
      </c>
      <c r="F3944" s="191">
        <v>588.0165750000001</v>
      </c>
      <c r="G3944" s="191">
        <v>16.242399999999975</v>
      </c>
      <c r="H3944" s="191">
        <v>9.7166749999999986</v>
      </c>
      <c r="I3944" s="191">
        <v>-2.5198250000000009</v>
      </c>
      <c r="J3944" s="191">
        <v>-12.256274999999995</v>
      </c>
      <c r="L3944" s="194">
        <v>6.6438561897747253</v>
      </c>
      <c r="M3944" s="194">
        <v>9.1997130120698252</v>
      </c>
      <c r="N3944" s="194">
        <v>6.6438561897747253</v>
      </c>
      <c r="O3944" s="194">
        <v>6.6438561897747253</v>
      </c>
      <c r="P3944" s="194">
        <v>6.6438561897747253</v>
      </c>
      <c r="Q3944" s="194">
        <v>6.6438561897747253</v>
      </c>
      <c r="S3944" s="181">
        <f t="shared" si="129"/>
        <v>-2.5558568222950999</v>
      </c>
      <c r="T3944" s="181">
        <f t="shared" si="130"/>
        <v>2.5558568222950999</v>
      </c>
      <c r="U3944" s="181">
        <f t="shared" si="128"/>
        <v>0</v>
      </c>
      <c r="V3944" s="181">
        <f t="shared" si="131"/>
        <v>0</v>
      </c>
      <c r="W3944" s="181">
        <f t="shared" si="132"/>
        <v>0</v>
      </c>
    </row>
    <row r="3945" spans="1:23" ht="25.5" x14ac:dyDescent="0.25">
      <c r="A3945" s="188" t="s">
        <v>307</v>
      </c>
      <c r="B3945" s="35">
        <v>559</v>
      </c>
      <c r="C3945" s="44" t="s">
        <v>1052</v>
      </c>
      <c r="D3945" s="165" t="s">
        <v>1053</v>
      </c>
      <c r="E3945" s="191">
        <v>793.65527499999985</v>
      </c>
      <c r="F3945" s="191">
        <v>3195.6868749999999</v>
      </c>
      <c r="G3945" s="191">
        <v>893.57117500000027</v>
      </c>
      <c r="H3945" s="191">
        <v>10.770350000000004</v>
      </c>
      <c r="I3945" s="191">
        <v>9.6825249999999965</v>
      </c>
      <c r="J3945" s="191">
        <v>1.9796000000000049</v>
      </c>
      <c r="L3945" s="194">
        <v>9.6323686970914455</v>
      </c>
      <c r="M3945" s="194">
        <v>11.641910339356103</v>
      </c>
      <c r="N3945" s="194">
        <v>9.803438837597648</v>
      </c>
      <c r="O3945" s="194">
        <v>6.6438561897747253</v>
      </c>
      <c r="P3945" s="194">
        <v>6.6438561897747253</v>
      </c>
      <c r="Q3945" s="194">
        <v>6.6438561897747253</v>
      </c>
      <c r="S3945" s="181">
        <f t="shared" si="129"/>
        <v>-2.0095416422646579</v>
      </c>
      <c r="T3945" s="181">
        <f t="shared" si="130"/>
        <v>1.8384715017584554</v>
      </c>
      <c r="U3945" s="181">
        <f t="shared" si="128"/>
        <v>3.1595826478229228</v>
      </c>
      <c r="V3945" s="181">
        <f t="shared" si="131"/>
        <v>0</v>
      </c>
      <c r="W3945" s="181">
        <f t="shared" si="132"/>
        <v>0</v>
      </c>
    </row>
    <row r="3946" spans="1:23" ht="38.25" x14ac:dyDescent="0.25">
      <c r="A3946" s="188" t="s">
        <v>307</v>
      </c>
      <c r="B3946" s="35">
        <v>565</v>
      </c>
      <c r="C3946" s="44" t="s">
        <v>911</v>
      </c>
      <c r="D3946" s="165" t="s">
        <v>912</v>
      </c>
      <c r="E3946" s="191">
        <v>-102.700975</v>
      </c>
      <c r="F3946" s="191">
        <v>481.70892499999991</v>
      </c>
      <c r="G3946" s="191">
        <v>279.33472500000005</v>
      </c>
      <c r="H3946" s="191">
        <v>-0.90119999999999933</v>
      </c>
      <c r="I3946" s="191">
        <v>4.4166249999999998</v>
      </c>
      <c r="J3946" s="191">
        <v>-8.9738000000000007</v>
      </c>
      <c r="L3946" s="194">
        <v>6.6438561897747253</v>
      </c>
      <c r="M3946" s="194">
        <v>8.9120178438925919</v>
      </c>
      <c r="N3946" s="194">
        <v>8.125851120611598</v>
      </c>
      <c r="O3946" s="194">
        <v>6.6438561897747253</v>
      </c>
      <c r="P3946" s="194">
        <v>6.6438561897747253</v>
      </c>
      <c r="Q3946" s="194">
        <v>6.6438561897747253</v>
      </c>
      <c r="S3946" s="181">
        <f t="shared" si="129"/>
        <v>-2.2681616541178666</v>
      </c>
      <c r="T3946" s="181">
        <f t="shared" si="130"/>
        <v>0.78616672328099391</v>
      </c>
      <c r="U3946" s="181">
        <f t="shared" si="128"/>
        <v>1.4819949308368727</v>
      </c>
      <c r="V3946" s="181">
        <f t="shared" si="131"/>
        <v>0</v>
      </c>
      <c r="W3946" s="181">
        <f t="shared" si="132"/>
        <v>0</v>
      </c>
    </row>
    <row r="3947" spans="1:23" x14ac:dyDescent="0.25">
      <c r="A3947" s="188" t="s">
        <v>307</v>
      </c>
      <c r="B3947" s="35">
        <v>345</v>
      </c>
      <c r="C3947" s="44" t="s">
        <v>1056</v>
      </c>
      <c r="D3947" s="165" t="s">
        <v>1317</v>
      </c>
      <c r="E3947" s="191">
        <v>-131.23682500000001</v>
      </c>
      <c r="F3947" s="191">
        <v>551.46934999999985</v>
      </c>
      <c r="G3947" s="191">
        <v>300.33259999999996</v>
      </c>
      <c r="H3947" s="191">
        <v>4.0355750000000015</v>
      </c>
      <c r="I3947" s="191">
        <v>1.5416999999999987</v>
      </c>
      <c r="J3947" s="191">
        <v>-11.108499999999999</v>
      </c>
      <c r="L3947" s="194">
        <v>6.6438561897747253</v>
      </c>
      <c r="M3947" s="194">
        <v>9.1071368945727276</v>
      </c>
      <c r="N3947" s="194">
        <v>8.2304172724142859</v>
      </c>
      <c r="O3947" s="194">
        <v>6.6438561897747253</v>
      </c>
      <c r="P3947" s="194">
        <v>6.6438561897747253</v>
      </c>
      <c r="Q3947" s="194">
        <v>6.6438561897747253</v>
      </c>
      <c r="S3947" s="181">
        <f t="shared" si="129"/>
        <v>-2.4632807047980023</v>
      </c>
      <c r="T3947" s="181">
        <f t="shared" si="130"/>
        <v>0.87671962215844168</v>
      </c>
      <c r="U3947" s="181">
        <f t="shared" si="128"/>
        <v>1.5865610826395606</v>
      </c>
      <c r="V3947" s="181">
        <f t="shared" si="131"/>
        <v>0</v>
      </c>
      <c r="W3947" s="181">
        <f t="shared" si="132"/>
        <v>0</v>
      </c>
    </row>
    <row r="3948" spans="1:23" x14ac:dyDescent="0.25">
      <c r="A3948" s="188" t="s">
        <v>307</v>
      </c>
      <c r="B3948" s="35">
        <v>340</v>
      </c>
      <c r="C3948" s="44" t="s">
        <v>1056</v>
      </c>
      <c r="D3948" s="165" t="s">
        <v>1057</v>
      </c>
      <c r="E3948" s="191">
        <v>-22.464174999999997</v>
      </c>
      <c r="F3948" s="191">
        <v>246.89895000000001</v>
      </c>
      <c r="G3948" s="191">
        <v>338.66144999999983</v>
      </c>
      <c r="H3948" s="191">
        <v>6.1024250000000002</v>
      </c>
      <c r="I3948" s="191">
        <v>1.0469749999999998</v>
      </c>
      <c r="J3948" s="191">
        <v>-13.405124999999998</v>
      </c>
      <c r="L3948" s="194">
        <v>6.6438561897747253</v>
      </c>
      <c r="M3948" s="194">
        <v>7.9477768908442652</v>
      </c>
      <c r="N3948" s="194">
        <v>8.4036999632643123</v>
      </c>
      <c r="O3948" s="194">
        <v>6.6438561897747253</v>
      </c>
      <c r="P3948" s="194">
        <v>6.6438561897747253</v>
      </c>
      <c r="Q3948" s="194">
        <v>6.6438561897747253</v>
      </c>
      <c r="S3948" s="181">
        <f t="shared" si="129"/>
        <v>-1.3039207010695399</v>
      </c>
      <c r="T3948" s="181">
        <f t="shared" si="130"/>
        <v>-0.45592307242004715</v>
      </c>
      <c r="U3948" s="181">
        <f t="shared" si="128"/>
        <v>1.7598437734895871</v>
      </c>
      <c r="V3948" s="181">
        <f t="shared" si="131"/>
        <v>0</v>
      </c>
      <c r="W3948" s="181">
        <f t="shared" si="132"/>
        <v>0</v>
      </c>
    </row>
    <row r="3949" spans="1:23" x14ac:dyDescent="0.25">
      <c r="A3949" s="188" t="s">
        <v>307</v>
      </c>
      <c r="B3949" s="35">
        <v>341</v>
      </c>
      <c r="C3949" s="44" t="s">
        <v>1056</v>
      </c>
      <c r="D3949" s="165" t="s">
        <v>1423</v>
      </c>
      <c r="E3949" s="191">
        <v>103.76300000000001</v>
      </c>
      <c r="F3949" s="191">
        <v>-7.6620000000000061</v>
      </c>
      <c r="G3949" s="191">
        <v>151.74905000000001</v>
      </c>
      <c r="H3949" s="191">
        <v>11.1792</v>
      </c>
      <c r="I3949" s="191">
        <v>-1.9036249999999999</v>
      </c>
      <c r="J3949" s="191">
        <v>-10.540674999999998</v>
      </c>
      <c r="L3949" s="194">
        <v>6.6971482863366045</v>
      </c>
      <c r="M3949" s="194">
        <v>6.6438561897747253</v>
      </c>
      <c r="N3949" s="194">
        <v>7.2455436745286388</v>
      </c>
      <c r="O3949" s="194">
        <v>6.6438561897747253</v>
      </c>
      <c r="P3949" s="194">
        <v>6.6438561897747253</v>
      </c>
      <c r="Q3949" s="194">
        <v>6.6438561897747253</v>
      </c>
      <c r="S3949" s="181">
        <f t="shared" si="129"/>
        <v>5.3292096561879276E-2</v>
      </c>
      <c r="T3949" s="181">
        <f t="shared" si="130"/>
        <v>-0.60168748475391354</v>
      </c>
      <c r="U3949" s="181">
        <f t="shared" si="128"/>
        <v>0.60168748475391354</v>
      </c>
      <c r="V3949" s="181">
        <f t="shared" si="131"/>
        <v>0</v>
      </c>
      <c r="W3949" s="181">
        <f t="shared" si="132"/>
        <v>0</v>
      </c>
    </row>
    <row r="3950" spans="1:23" x14ac:dyDescent="0.25">
      <c r="A3950" s="188" t="s">
        <v>307</v>
      </c>
      <c r="B3950" s="35">
        <v>342</v>
      </c>
      <c r="C3950" s="44" t="s">
        <v>1056</v>
      </c>
      <c r="D3950" s="165" t="s">
        <v>1072</v>
      </c>
      <c r="E3950" s="191">
        <v>-186.72492499999998</v>
      </c>
      <c r="F3950" s="191">
        <v>-106.26622500000008</v>
      </c>
      <c r="G3950" s="191">
        <v>-3.63</v>
      </c>
      <c r="H3950" s="191">
        <v>-3.2231000000000023</v>
      </c>
      <c r="I3950" s="191">
        <v>4.4919000000000011</v>
      </c>
      <c r="J3950" s="191">
        <v>-12.195974999999999</v>
      </c>
      <c r="L3950" s="194">
        <v>6.6438561897747253</v>
      </c>
      <c r="M3950" s="194">
        <v>6.6438561897747253</v>
      </c>
      <c r="N3950" s="194">
        <v>6.6438561897747253</v>
      </c>
      <c r="O3950" s="194">
        <v>6.6438561897747253</v>
      </c>
      <c r="P3950" s="194">
        <v>6.6438561897747253</v>
      </c>
      <c r="Q3950" s="194">
        <v>6.6438561897747253</v>
      </c>
      <c r="S3950" s="181">
        <f t="shared" si="129"/>
        <v>0</v>
      </c>
      <c r="T3950" s="181">
        <f t="shared" si="130"/>
        <v>0</v>
      </c>
      <c r="U3950" s="181">
        <f t="shared" si="128"/>
        <v>0</v>
      </c>
      <c r="V3950" s="181">
        <f t="shared" si="131"/>
        <v>0</v>
      </c>
      <c r="W3950" s="181">
        <f t="shared" si="132"/>
        <v>0</v>
      </c>
    </row>
    <row r="3951" spans="1:23" x14ac:dyDescent="0.25">
      <c r="A3951" s="188" t="s">
        <v>307</v>
      </c>
      <c r="B3951" s="35">
        <v>16</v>
      </c>
      <c r="C3951" s="164" t="s">
        <v>73</v>
      </c>
      <c r="D3951" s="165" t="s">
        <v>74</v>
      </c>
      <c r="E3951" s="191">
        <v>0.52989999999999782</v>
      </c>
      <c r="F3951" s="191">
        <v>10.321300000000001</v>
      </c>
      <c r="G3951" s="191">
        <v>17.973000000000006</v>
      </c>
      <c r="H3951" s="191">
        <v>7.1018000000000008</v>
      </c>
      <c r="I3951" s="191">
        <v>2.7773500000000002</v>
      </c>
      <c r="J3951" s="191">
        <v>0.41914999999999836</v>
      </c>
      <c r="L3951" s="194">
        <v>6.6438561897747253</v>
      </c>
      <c r="M3951" s="194">
        <v>6.6438561897747253</v>
      </c>
      <c r="N3951" s="194">
        <v>6.6438561897747253</v>
      </c>
      <c r="O3951" s="194">
        <v>6.6438561897747253</v>
      </c>
      <c r="P3951" s="194">
        <v>6.6438561897747253</v>
      </c>
      <c r="Q3951" s="194">
        <v>6.6438561897747253</v>
      </c>
      <c r="S3951" s="181">
        <f t="shared" si="129"/>
        <v>0</v>
      </c>
      <c r="T3951" s="181">
        <f t="shared" si="130"/>
        <v>0</v>
      </c>
      <c r="U3951" s="181">
        <f t="shared" si="128"/>
        <v>0</v>
      </c>
      <c r="V3951" s="181">
        <f t="shared" si="131"/>
        <v>0</v>
      </c>
      <c r="W3951" s="181">
        <f t="shared" si="132"/>
        <v>0</v>
      </c>
    </row>
    <row r="3952" spans="1:23" x14ac:dyDescent="0.25">
      <c r="A3952" s="188" t="s">
        <v>307</v>
      </c>
      <c r="B3952" s="35">
        <v>17</v>
      </c>
      <c r="C3952" s="164" t="s">
        <v>73</v>
      </c>
      <c r="D3952" s="165" t="s">
        <v>78</v>
      </c>
      <c r="E3952" s="191">
        <v>-7.7353749999999906</v>
      </c>
      <c r="F3952" s="191">
        <v>-89.447199999999981</v>
      </c>
      <c r="G3952" s="191">
        <v>154.21625</v>
      </c>
      <c r="H3952" s="191">
        <v>-4.5708750000000009</v>
      </c>
      <c r="I3952" s="191">
        <v>7.3969499999999968</v>
      </c>
      <c r="J3952" s="191">
        <v>-1.544274999999999</v>
      </c>
      <c r="L3952" s="194">
        <v>6.6438561897747253</v>
      </c>
      <c r="M3952" s="194">
        <v>6.6438561897747253</v>
      </c>
      <c r="N3952" s="194">
        <v>7.268810982000546</v>
      </c>
      <c r="O3952" s="194">
        <v>6.6438561897747253</v>
      </c>
      <c r="P3952" s="194">
        <v>6.6438561897747253</v>
      </c>
      <c r="Q3952" s="194">
        <v>6.6438561897747253</v>
      </c>
      <c r="S3952" s="181">
        <f t="shared" si="129"/>
        <v>0</v>
      </c>
      <c r="T3952" s="181">
        <f t="shared" si="130"/>
        <v>-0.62495479222582073</v>
      </c>
      <c r="U3952" s="181">
        <f t="shared" si="128"/>
        <v>0.62495479222582073</v>
      </c>
      <c r="V3952" s="181">
        <f t="shared" si="131"/>
        <v>0</v>
      </c>
      <c r="W3952" s="181">
        <f t="shared" si="132"/>
        <v>0</v>
      </c>
    </row>
    <row r="3953" spans="1:23" x14ac:dyDescent="0.25">
      <c r="A3953" s="188" t="s">
        <v>307</v>
      </c>
      <c r="B3953" s="35">
        <v>47</v>
      </c>
      <c r="C3953" s="164" t="s">
        <v>1392</v>
      </c>
      <c r="D3953" s="165" t="s">
        <v>1393</v>
      </c>
      <c r="E3953" s="191">
        <v>-133.336975</v>
      </c>
      <c r="F3953" s="191">
        <v>138.30250000000001</v>
      </c>
      <c r="G3953" s="191">
        <v>502.1556250000001</v>
      </c>
      <c r="H3953" s="191">
        <v>-0.19750000000000156</v>
      </c>
      <c r="I3953" s="191">
        <v>-0.70472499999999982</v>
      </c>
      <c r="J3953" s="191">
        <v>-11.363049999999999</v>
      </c>
      <c r="L3953" s="194">
        <v>6.6438561897747253</v>
      </c>
      <c r="M3953" s="194">
        <v>7.1116834251134851</v>
      </c>
      <c r="N3953" s="194">
        <v>8.9719907344712926</v>
      </c>
      <c r="O3953" s="194">
        <v>6.6438561897747253</v>
      </c>
      <c r="P3953" s="194">
        <v>6.6438561897747253</v>
      </c>
      <c r="Q3953" s="194">
        <v>6.6438561897747253</v>
      </c>
      <c r="S3953" s="181">
        <f t="shared" si="129"/>
        <v>-0.46782723533875981</v>
      </c>
      <c r="T3953" s="181">
        <f t="shared" si="130"/>
        <v>-1.8603073093578075</v>
      </c>
      <c r="U3953" s="181">
        <f t="shared" si="128"/>
        <v>2.3281345446965673</v>
      </c>
      <c r="V3953" s="181">
        <f t="shared" si="131"/>
        <v>0</v>
      </c>
      <c r="W3953" s="181">
        <f t="shared" si="132"/>
        <v>0</v>
      </c>
    </row>
    <row r="3954" spans="1:23" x14ac:dyDescent="0.25">
      <c r="A3954" s="188" t="s">
        <v>307</v>
      </c>
      <c r="B3954" s="35">
        <v>18</v>
      </c>
      <c r="C3954" s="164" t="s">
        <v>1368</v>
      </c>
      <c r="D3954" s="165" t="s">
        <v>1369</v>
      </c>
      <c r="E3954" s="191">
        <v>-58.120599999999982</v>
      </c>
      <c r="F3954" s="191">
        <v>17.111875000000001</v>
      </c>
      <c r="G3954" s="191">
        <v>192.56517499999995</v>
      </c>
      <c r="H3954" s="191">
        <v>1.531525000000002</v>
      </c>
      <c r="I3954" s="191">
        <v>3.6605999999999987</v>
      </c>
      <c r="J3954" s="191">
        <v>-15.7675</v>
      </c>
      <c r="L3954" s="194">
        <v>6.6438561897747253</v>
      </c>
      <c r="M3954" s="194">
        <v>6.6438561897747253</v>
      </c>
      <c r="N3954" s="194">
        <v>7.5892030082334019</v>
      </c>
      <c r="O3954" s="194">
        <v>6.6438561897747253</v>
      </c>
      <c r="P3954" s="194">
        <v>6.6438561897747253</v>
      </c>
      <c r="Q3954" s="194">
        <v>6.6438561897747253</v>
      </c>
      <c r="S3954" s="181">
        <f t="shared" si="129"/>
        <v>0</v>
      </c>
      <c r="T3954" s="181">
        <f t="shared" si="130"/>
        <v>-0.94534681845867663</v>
      </c>
      <c r="U3954" s="181">
        <f t="shared" si="128"/>
        <v>0.94534681845867663</v>
      </c>
      <c r="V3954" s="181">
        <f t="shared" si="131"/>
        <v>0</v>
      </c>
      <c r="W3954" s="181">
        <f t="shared" si="132"/>
        <v>0</v>
      </c>
    </row>
    <row r="3955" spans="1:23" x14ac:dyDescent="0.25">
      <c r="A3955" s="188" t="s">
        <v>307</v>
      </c>
      <c r="B3955" s="35">
        <v>537</v>
      </c>
      <c r="C3955" s="44" t="s">
        <v>466</v>
      </c>
      <c r="D3955" s="165" t="s">
        <v>1667</v>
      </c>
      <c r="E3955" s="191">
        <v>73.895275000000026</v>
      </c>
      <c r="F3955" s="191">
        <v>-53.338099999999997</v>
      </c>
      <c r="G3955" s="191">
        <v>331.78632500000015</v>
      </c>
      <c r="H3955" s="191">
        <v>-10.789400000000004</v>
      </c>
      <c r="I3955" s="191">
        <v>-16.502875000000003</v>
      </c>
      <c r="J3955" s="191">
        <v>-37.54802500000001</v>
      </c>
      <c r="L3955" s="194">
        <v>6.6438561897747253</v>
      </c>
      <c r="M3955" s="194">
        <v>6.6438561897747253</v>
      </c>
      <c r="N3955" s="194">
        <v>8.3741106147627349</v>
      </c>
      <c r="O3955" s="194">
        <v>6.6438561897747253</v>
      </c>
      <c r="P3955" s="194">
        <v>6.6438561897747253</v>
      </c>
      <c r="Q3955" s="194">
        <v>6.6438561897747253</v>
      </c>
      <c r="S3955" s="181">
        <f t="shared" si="129"/>
        <v>0</v>
      </c>
      <c r="T3955" s="181">
        <f t="shared" si="130"/>
        <v>-1.7302544249880096</v>
      </c>
      <c r="U3955" s="181">
        <f t="shared" si="128"/>
        <v>1.7302544249880096</v>
      </c>
      <c r="V3955" s="181">
        <f t="shared" si="131"/>
        <v>0</v>
      </c>
      <c r="W3955" s="181">
        <f t="shared" si="132"/>
        <v>0</v>
      </c>
    </row>
    <row r="3956" spans="1:23" x14ac:dyDescent="0.25">
      <c r="A3956" s="188" t="s">
        <v>307</v>
      </c>
      <c r="B3956" s="35">
        <v>60</v>
      </c>
      <c r="C3956" s="164" t="s">
        <v>467</v>
      </c>
      <c r="D3956" s="165" t="s">
        <v>1314</v>
      </c>
      <c r="E3956" s="191">
        <v>1010.005075</v>
      </c>
      <c r="F3956" s="191">
        <v>1997.53755</v>
      </c>
      <c r="G3956" s="191">
        <v>122.16324999999998</v>
      </c>
      <c r="H3956" s="191">
        <v>-13.891825000000001</v>
      </c>
      <c r="I3956" s="191">
        <v>-4.5123000000000015</v>
      </c>
      <c r="J3956" s="191">
        <v>1.9723499999999987</v>
      </c>
      <c r="L3956" s="194">
        <v>9.980146826806422</v>
      </c>
      <c r="M3956" s="194">
        <v>10.964006908060448</v>
      </c>
      <c r="N3956" s="194">
        <v>6.9326665386242308</v>
      </c>
      <c r="O3956" s="194">
        <v>6.6438561897747253</v>
      </c>
      <c r="P3956" s="194">
        <v>6.6438561897747253</v>
      </c>
      <c r="Q3956" s="194">
        <v>6.6438561897747253</v>
      </c>
      <c r="S3956" s="181">
        <f t="shared" si="129"/>
        <v>-0.98386008125402569</v>
      </c>
      <c r="T3956" s="181">
        <f t="shared" si="130"/>
        <v>4.0313403694362169</v>
      </c>
      <c r="U3956" s="181">
        <f t="shared" si="128"/>
        <v>0.28881034884950552</v>
      </c>
      <c r="V3956" s="181">
        <f t="shared" si="131"/>
        <v>0</v>
      </c>
      <c r="W3956" s="181">
        <f t="shared" si="132"/>
        <v>0</v>
      </c>
    </row>
    <row r="3957" spans="1:23" x14ac:dyDescent="0.25">
      <c r="A3957" s="188" t="s">
        <v>307</v>
      </c>
      <c r="B3957" s="35">
        <v>145</v>
      </c>
      <c r="C3957" s="164" t="s">
        <v>130</v>
      </c>
      <c r="D3957" s="165" t="s">
        <v>131</v>
      </c>
      <c r="E3957" s="191">
        <v>-95.188900000000004</v>
      </c>
      <c r="F3957" s="191">
        <v>-94.769599999999997</v>
      </c>
      <c r="G3957" s="191">
        <v>619.12665000000004</v>
      </c>
      <c r="H3957" s="191">
        <v>-6.3765000000000001</v>
      </c>
      <c r="I3957" s="191">
        <v>-2.3627249999999993</v>
      </c>
      <c r="J3957" s="191">
        <v>-19.070325</v>
      </c>
      <c r="L3957" s="194">
        <v>6.6438561897747253</v>
      </c>
      <c r="M3957" s="194">
        <v>6.6438561897747253</v>
      </c>
      <c r="N3957" s="194">
        <v>9.2740907504858505</v>
      </c>
      <c r="O3957" s="194">
        <v>6.6438561897747253</v>
      </c>
      <c r="P3957" s="194">
        <v>6.6438561897747253</v>
      </c>
      <c r="Q3957" s="194">
        <v>6.6438561897747253</v>
      </c>
      <c r="S3957" s="181">
        <f t="shared" si="129"/>
        <v>0</v>
      </c>
      <c r="T3957" s="181">
        <f t="shared" si="130"/>
        <v>-2.6302345607111253</v>
      </c>
      <c r="U3957" s="181">
        <f t="shared" si="128"/>
        <v>2.6302345607111253</v>
      </c>
      <c r="V3957" s="181">
        <f t="shared" si="131"/>
        <v>0</v>
      </c>
      <c r="W3957" s="181">
        <f t="shared" si="132"/>
        <v>0</v>
      </c>
    </row>
    <row r="3958" spans="1:23" x14ac:dyDescent="0.25">
      <c r="A3958" s="188" t="s">
        <v>307</v>
      </c>
      <c r="B3958" s="35">
        <v>234</v>
      </c>
      <c r="C3958" s="164" t="s">
        <v>79</v>
      </c>
      <c r="D3958" s="165" t="s">
        <v>80</v>
      </c>
      <c r="E3958" s="191">
        <v>-2.9677999999999969</v>
      </c>
      <c r="F3958" s="191">
        <v>-18.213700000000003</v>
      </c>
      <c r="G3958" s="191">
        <v>-0.4684500000000007</v>
      </c>
      <c r="H3958" s="191">
        <v>-4.2247500000000002</v>
      </c>
      <c r="I3958" s="191">
        <v>-5.9620750000000005</v>
      </c>
      <c r="J3958" s="191">
        <v>-20.652774999999998</v>
      </c>
      <c r="L3958" s="194">
        <v>6.6438561897747253</v>
      </c>
      <c r="M3958" s="194">
        <v>6.6438561897747253</v>
      </c>
      <c r="N3958" s="194">
        <v>6.6438561897747253</v>
      </c>
      <c r="O3958" s="194">
        <v>6.6438561897747253</v>
      </c>
      <c r="P3958" s="194">
        <v>6.6438561897747253</v>
      </c>
      <c r="Q3958" s="194">
        <v>6.6438561897747253</v>
      </c>
      <c r="S3958" s="181">
        <f t="shared" si="129"/>
        <v>0</v>
      </c>
      <c r="T3958" s="181">
        <f t="shared" si="130"/>
        <v>0</v>
      </c>
      <c r="U3958" s="181">
        <f t="shared" si="128"/>
        <v>0</v>
      </c>
      <c r="V3958" s="181">
        <f t="shared" si="131"/>
        <v>0</v>
      </c>
      <c r="W3958" s="181">
        <f t="shared" si="132"/>
        <v>0</v>
      </c>
    </row>
    <row r="3959" spans="1:23" x14ac:dyDescent="0.25">
      <c r="A3959" s="188" t="s">
        <v>307</v>
      </c>
      <c r="B3959" s="35">
        <v>265</v>
      </c>
      <c r="C3959" s="164" t="s">
        <v>93</v>
      </c>
      <c r="D3959" s="165" t="s">
        <v>94</v>
      </c>
      <c r="E3959" s="191">
        <v>83.853399999999965</v>
      </c>
      <c r="F3959" s="191">
        <v>185.64277500000003</v>
      </c>
      <c r="G3959" s="191">
        <v>334.2792750000001</v>
      </c>
      <c r="H3959" s="191">
        <v>15.2265</v>
      </c>
      <c r="I3959" s="191">
        <v>3.207399999999998</v>
      </c>
      <c r="J3959" s="191">
        <v>-6.5261749999999985</v>
      </c>
      <c r="L3959" s="194">
        <v>6.6438561897747253</v>
      </c>
      <c r="M3959" s="194">
        <v>7.5363853580538178</v>
      </c>
      <c r="N3959" s="194">
        <v>8.3849101017698722</v>
      </c>
      <c r="O3959" s="194">
        <v>6.6438561897747253</v>
      </c>
      <c r="P3959" s="194">
        <v>6.6438561897747253</v>
      </c>
      <c r="Q3959" s="194">
        <v>6.6438561897747253</v>
      </c>
      <c r="S3959" s="181">
        <f t="shared" si="129"/>
        <v>-0.89252916827909257</v>
      </c>
      <c r="T3959" s="181">
        <f t="shared" si="130"/>
        <v>-0.84852474371605435</v>
      </c>
      <c r="U3959" s="181">
        <f t="shared" si="128"/>
        <v>1.7410539119951469</v>
      </c>
      <c r="V3959" s="181">
        <f t="shared" si="131"/>
        <v>0</v>
      </c>
      <c r="W3959" s="181">
        <f t="shared" si="132"/>
        <v>0</v>
      </c>
    </row>
    <row r="3960" spans="1:23" x14ac:dyDescent="0.25">
      <c r="A3960" s="188" t="s">
        <v>307</v>
      </c>
      <c r="B3960" s="35">
        <v>264</v>
      </c>
      <c r="C3960" s="164" t="s">
        <v>93</v>
      </c>
      <c r="D3960" s="165" t="s">
        <v>1495</v>
      </c>
      <c r="E3960" s="191">
        <v>47.600275000000011</v>
      </c>
      <c r="F3960" s="191">
        <v>-74.001874999999998</v>
      </c>
      <c r="G3960" s="191">
        <v>237.37132499999996</v>
      </c>
      <c r="H3960" s="191">
        <v>11.925875000000001</v>
      </c>
      <c r="I3960" s="191">
        <v>12.998475000000003</v>
      </c>
      <c r="J3960" s="191">
        <v>9.1999499999999976</v>
      </c>
      <c r="L3960" s="194">
        <v>6.6438561897747253</v>
      </c>
      <c r="M3960" s="194">
        <v>6.6438561897747253</v>
      </c>
      <c r="N3960" s="194">
        <v>7.8910018544135641</v>
      </c>
      <c r="O3960" s="194">
        <v>6.6438561897747253</v>
      </c>
      <c r="P3960" s="194">
        <v>6.6438561897747253</v>
      </c>
      <c r="Q3960" s="194">
        <v>6.6438561897747253</v>
      </c>
      <c r="S3960" s="181">
        <f t="shared" si="129"/>
        <v>0</v>
      </c>
      <c r="T3960" s="181">
        <f t="shared" si="130"/>
        <v>-1.2471456646388388</v>
      </c>
      <c r="U3960" s="181">
        <f t="shared" si="128"/>
        <v>1.2471456646388388</v>
      </c>
      <c r="V3960" s="181">
        <f t="shared" si="131"/>
        <v>0</v>
      </c>
      <c r="W3960" s="181">
        <f t="shared" si="132"/>
        <v>0</v>
      </c>
    </row>
    <row r="3961" spans="1:23" x14ac:dyDescent="0.25">
      <c r="A3961" s="188" t="s">
        <v>307</v>
      </c>
      <c r="B3961" s="35">
        <v>285</v>
      </c>
      <c r="C3961" s="164" t="s">
        <v>1649</v>
      </c>
      <c r="D3961" s="165" t="s">
        <v>1650</v>
      </c>
      <c r="E3961" s="191">
        <v>-59.575099999999978</v>
      </c>
      <c r="F3961" s="191">
        <v>-93.848000000000013</v>
      </c>
      <c r="G3961" s="191">
        <v>1311.5812249999999</v>
      </c>
      <c r="H3961" s="191">
        <v>1.0638499999999986</v>
      </c>
      <c r="I3961" s="191">
        <v>4.2152249999999967</v>
      </c>
      <c r="J3961" s="191">
        <v>3.8807000000000009</v>
      </c>
      <c r="L3961" s="194">
        <v>6.6438561897747253</v>
      </c>
      <c r="M3961" s="194">
        <v>6.6438561897747253</v>
      </c>
      <c r="N3961" s="194">
        <v>10.35709143978775</v>
      </c>
      <c r="O3961" s="194">
        <v>6.6438561897747253</v>
      </c>
      <c r="P3961" s="194">
        <v>6.6438561897747253</v>
      </c>
      <c r="Q3961" s="194">
        <v>6.6438561897747253</v>
      </c>
      <c r="S3961" s="181">
        <f t="shared" si="129"/>
        <v>0</v>
      </c>
      <c r="T3961" s="181">
        <f t="shared" si="130"/>
        <v>-3.7132352500130246</v>
      </c>
      <c r="U3961" s="181">
        <f t="shared" si="128"/>
        <v>3.7132352500130246</v>
      </c>
      <c r="V3961" s="181">
        <f t="shared" si="131"/>
        <v>0</v>
      </c>
      <c r="W3961" s="181">
        <f t="shared" si="132"/>
        <v>0</v>
      </c>
    </row>
    <row r="3962" spans="1:23" x14ac:dyDescent="0.25">
      <c r="A3962" s="188" t="s">
        <v>307</v>
      </c>
      <c r="B3962" s="35">
        <v>246</v>
      </c>
      <c r="C3962" s="164" t="s">
        <v>1343</v>
      </c>
      <c r="D3962" s="165" t="s">
        <v>1344</v>
      </c>
      <c r="E3962" s="191">
        <v>43.988599999999991</v>
      </c>
      <c r="F3962" s="191">
        <v>-179.93539999999999</v>
      </c>
      <c r="G3962" s="191">
        <v>45.32105</v>
      </c>
      <c r="H3962" s="191">
        <v>0.82087500000000091</v>
      </c>
      <c r="I3962" s="191">
        <v>-3.9285500000000013</v>
      </c>
      <c r="J3962" s="191">
        <v>-6.1113250000000008</v>
      </c>
      <c r="L3962" s="194">
        <v>6.6438561897747253</v>
      </c>
      <c r="M3962" s="194">
        <v>6.6438561897747253</v>
      </c>
      <c r="N3962" s="194">
        <v>6.6438561897747253</v>
      </c>
      <c r="O3962" s="194">
        <v>6.6438561897747253</v>
      </c>
      <c r="P3962" s="194">
        <v>6.6438561897747253</v>
      </c>
      <c r="Q3962" s="194">
        <v>6.6438561897747253</v>
      </c>
      <c r="S3962" s="181">
        <f t="shared" si="129"/>
        <v>0</v>
      </c>
      <c r="T3962" s="181">
        <f t="shared" si="130"/>
        <v>0</v>
      </c>
      <c r="U3962" s="181">
        <f t="shared" si="128"/>
        <v>0</v>
      </c>
      <c r="V3962" s="181">
        <f t="shared" si="131"/>
        <v>0</v>
      </c>
      <c r="W3962" s="181">
        <f t="shared" si="132"/>
        <v>0</v>
      </c>
    </row>
    <row r="3963" spans="1:23" x14ac:dyDescent="0.25">
      <c r="A3963" s="188" t="s">
        <v>307</v>
      </c>
      <c r="B3963" s="35">
        <v>184</v>
      </c>
      <c r="C3963" s="164" t="s">
        <v>135</v>
      </c>
      <c r="D3963" s="165" t="s">
        <v>139</v>
      </c>
      <c r="E3963" s="191">
        <v>-57.521675000000002</v>
      </c>
      <c r="F3963" s="191">
        <v>-8.3443999999999985</v>
      </c>
      <c r="G3963" s="191">
        <v>-0.53705000000000069</v>
      </c>
      <c r="H3963" s="191">
        <v>7.8258749999999981</v>
      </c>
      <c r="I3963" s="191">
        <v>5.2591500000000018</v>
      </c>
      <c r="J3963" s="191">
        <v>2.0024750000000004</v>
      </c>
      <c r="L3963" s="194">
        <v>6.6438561897747253</v>
      </c>
      <c r="M3963" s="194">
        <v>6.6438561897747253</v>
      </c>
      <c r="N3963" s="194">
        <v>6.6438561897747253</v>
      </c>
      <c r="O3963" s="194">
        <v>6.6438561897747253</v>
      </c>
      <c r="P3963" s="194">
        <v>6.6438561897747253</v>
      </c>
      <c r="Q3963" s="194">
        <v>6.6438561897747253</v>
      </c>
      <c r="S3963" s="181">
        <f t="shared" si="129"/>
        <v>0</v>
      </c>
      <c r="T3963" s="181">
        <f t="shared" si="130"/>
        <v>0</v>
      </c>
      <c r="U3963" s="181">
        <f t="shared" si="128"/>
        <v>0</v>
      </c>
      <c r="V3963" s="181">
        <f t="shared" si="131"/>
        <v>0</v>
      </c>
      <c r="W3963" s="181">
        <f t="shared" si="132"/>
        <v>0</v>
      </c>
    </row>
    <row r="3964" spans="1:23" x14ac:dyDescent="0.25">
      <c r="A3964" s="188" t="s">
        <v>307</v>
      </c>
      <c r="B3964" s="35">
        <v>183</v>
      </c>
      <c r="C3964" s="164" t="s">
        <v>135</v>
      </c>
      <c r="D3964" s="165" t="s">
        <v>136</v>
      </c>
      <c r="E3964" s="191">
        <v>-21.409150000000004</v>
      </c>
      <c r="F3964" s="191">
        <v>-157.5591</v>
      </c>
      <c r="G3964" s="191">
        <v>39.132625000000004</v>
      </c>
      <c r="H3964" s="191">
        <v>8.4220000000000041</v>
      </c>
      <c r="I3964" s="191">
        <v>-3.8243500000000008</v>
      </c>
      <c r="J3964" s="191">
        <v>2.794149999999993</v>
      </c>
      <c r="L3964" s="194">
        <v>6.6438561897747253</v>
      </c>
      <c r="M3964" s="194">
        <v>6.6438561897747253</v>
      </c>
      <c r="N3964" s="194">
        <v>6.6438561897747253</v>
      </c>
      <c r="O3964" s="194">
        <v>6.6438561897747253</v>
      </c>
      <c r="P3964" s="194">
        <v>6.6438561897747253</v>
      </c>
      <c r="Q3964" s="194">
        <v>6.6438561897747253</v>
      </c>
      <c r="S3964" s="181">
        <f t="shared" si="129"/>
        <v>0</v>
      </c>
      <c r="T3964" s="181">
        <f t="shared" si="130"/>
        <v>0</v>
      </c>
      <c r="U3964" s="181">
        <f t="shared" si="128"/>
        <v>0</v>
      </c>
      <c r="V3964" s="181">
        <f t="shared" si="131"/>
        <v>0</v>
      </c>
      <c r="W3964" s="181">
        <f t="shared" si="132"/>
        <v>0</v>
      </c>
    </row>
    <row r="3965" spans="1:23" x14ac:dyDescent="0.25">
      <c r="A3965" s="188" t="s">
        <v>307</v>
      </c>
      <c r="B3965" s="35">
        <v>453</v>
      </c>
      <c r="C3965" s="44" t="s">
        <v>1669</v>
      </c>
      <c r="D3965" s="167" t="s">
        <v>1670</v>
      </c>
      <c r="E3965" s="191">
        <v>-98.821174999999968</v>
      </c>
      <c r="F3965" s="191">
        <v>-113.07105000000001</v>
      </c>
      <c r="G3965" s="191">
        <v>763.36397500000021</v>
      </c>
      <c r="H3965" s="191">
        <v>-28.330425000000005</v>
      </c>
      <c r="I3965" s="191">
        <v>-9.612575000000005</v>
      </c>
      <c r="J3965" s="191">
        <v>-38.040125000000003</v>
      </c>
      <c r="L3965" s="194">
        <v>6.6438561897747253</v>
      </c>
      <c r="M3965" s="194">
        <v>6.6438561897747253</v>
      </c>
      <c r="N3965" s="194">
        <v>9.576227293651753</v>
      </c>
      <c r="O3965" s="194">
        <v>6.6438561897747253</v>
      </c>
      <c r="P3965" s="194">
        <v>6.6438561897747253</v>
      </c>
      <c r="Q3965" s="194">
        <v>6.6438561897747253</v>
      </c>
      <c r="S3965" s="181">
        <f t="shared" si="129"/>
        <v>0</v>
      </c>
      <c r="T3965" s="181">
        <f t="shared" si="130"/>
        <v>-2.9323711038770277</v>
      </c>
      <c r="U3965" s="181">
        <f t="shared" si="128"/>
        <v>2.9323711038770277</v>
      </c>
      <c r="V3965" s="181">
        <f t="shared" si="131"/>
        <v>0</v>
      </c>
      <c r="W3965" s="181">
        <f t="shared" si="132"/>
        <v>0</v>
      </c>
    </row>
    <row r="3966" spans="1:23" x14ac:dyDescent="0.25">
      <c r="A3966" s="188" t="s">
        <v>307</v>
      </c>
      <c r="B3966" s="35">
        <v>226</v>
      </c>
      <c r="C3966" s="164" t="s">
        <v>1527</v>
      </c>
      <c r="D3966" s="165" t="s">
        <v>1528</v>
      </c>
      <c r="E3966" s="191">
        <v>30.404425000000003</v>
      </c>
      <c r="F3966" s="191">
        <v>542.3472999999999</v>
      </c>
      <c r="G3966" s="191">
        <v>299.20550000000009</v>
      </c>
      <c r="H3966" s="191">
        <v>3.1198000000000032</v>
      </c>
      <c r="I3966" s="191">
        <v>-0.9258000000000024</v>
      </c>
      <c r="J3966" s="191">
        <v>-14.8133</v>
      </c>
      <c r="L3966" s="194">
        <v>6.6438561897747253</v>
      </c>
      <c r="M3966" s="194">
        <v>9.0830731880821993</v>
      </c>
      <c r="N3966" s="194">
        <v>8.224992884885955</v>
      </c>
      <c r="O3966" s="194">
        <v>6.6438561897747253</v>
      </c>
      <c r="P3966" s="194">
        <v>6.6438561897747253</v>
      </c>
      <c r="Q3966" s="194">
        <v>6.6438561897747253</v>
      </c>
      <c r="S3966" s="181">
        <f t="shared" si="129"/>
        <v>-2.4392169983074741</v>
      </c>
      <c r="T3966" s="181">
        <f t="shared" si="130"/>
        <v>0.85808030319624429</v>
      </c>
      <c r="U3966" s="181">
        <f t="shared" si="128"/>
        <v>1.5811366951112298</v>
      </c>
      <c r="V3966" s="181">
        <f t="shared" si="131"/>
        <v>0</v>
      </c>
      <c r="W3966" s="181">
        <f t="shared" si="132"/>
        <v>0</v>
      </c>
    </row>
    <row r="3967" spans="1:23" x14ac:dyDescent="0.25">
      <c r="A3967" s="188" t="s">
        <v>307</v>
      </c>
      <c r="B3967" s="35">
        <v>574</v>
      </c>
      <c r="C3967" s="44" t="s">
        <v>1540</v>
      </c>
      <c r="D3967" s="165" t="s">
        <v>1541</v>
      </c>
      <c r="E3967" s="191">
        <v>18.69724999999994</v>
      </c>
      <c r="F3967" s="191">
        <v>17.702124999999967</v>
      </c>
      <c r="G3967" s="191">
        <v>19.490874999999999</v>
      </c>
      <c r="H3967" s="191">
        <v>-4.2512749999999997</v>
      </c>
      <c r="I3967" s="191">
        <v>-10.924549999999998</v>
      </c>
      <c r="J3967" s="191">
        <v>-18.059175</v>
      </c>
      <c r="L3967" s="194">
        <v>6.6438561897747253</v>
      </c>
      <c r="M3967" s="194">
        <v>6.6438561897747253</v>
      </c>
      <c r="N3967" s="194">
        <v>6.6438561897747253</v>
      </c>
      <c r="O3967" s="194">
        <v>6.6438561897747253</v>
      </c>
      <c r="P3967" s="194">
        <v>6.6438561897747253</v>
      </c>
      <c r="Q3967" s="194">
        <v>6.6438561897747253</v>
      </c>
      <c r="S3967" s="181">
        <f t="shared" si="129"/>
        <v>0</v>
      </c>
      <c r="T3967" s="181">
        <f t="shared" si="130"/>
        <v>0</v>
      </c>
      <c r="U3967" s="181">
        <f t="shared" si="128"/>
        <v>0</v>
      </c>
      <c r="V3967" s="181">
        <f t="shared" si="131"/>
        <v>0</v>
      </c>
      <c r="W3967" s="181">
        <f t="shared" si="132"/>
        <v>0</v>
      </c>
    </row>
    <row r="3968" spans="1:23" x14ac:dyDescent="0.25">
      <c r="A3968" s="188" t="s">
        <v>307</v>
      </c>
      <c r="B3968" s="35">
        <v>611</v>
      </c>
      <c r="C3968" s="44" t="s">
        <v>1509</v>
      </c>
      <c r="D3968" s="167" t="s">
        <v>1510</v>
      </c>
      <c r="E3968" s="191">
        <v>-135.64482499999994</v>
      </c>
      <c r="F3968" s="191">
        <v>140.66297499999999</v>
      </c>
      <c r="G3968" s="191">
        <v>182.93557500000003</v>
      </c>
      <c r="H3968" s="191">
        <v>34.40795</v>
      </c>
      <c r="I3968" s="191">
        <v>20.587974999999997</v>
      </c>
      <c r="J3968" s="191">
        <v>6.7202750000000044</v>
      </c>
      <c r="L3968" s="194">
        <v>6.6438561897747253</v>
      </c>
      <c r="M3968" s="194">
        <v>7.136098825291139</v>
      </c>
      <c r="N3968" s="194">
        <v>7.5151918492536272</v>
      </c>
      <c r="O3968" s="194">
        <v>6.6438561897747253</v>
      </c>
      <c r="P3968" s="194">
        <v>6.6438561897747253</v>
      </c>
      <c r="Q3968" s="194">
        <v>6.6438561897747253</v>
      </c>
      <c r="S3968" s="181">
        <f t="shared" si="129"/>
        <v>-0.49224263551641378</v>
      </c>
      <c r="T3968" s="181">
        <f t="shared" si="130"/>
        <v>-0.37909302396248812</v>
      </c>
      <c r="U3968" s="181">
        <f t="shared" si="128"/>
        <v>0.8713356594789019</v>
      </c>
      <c r="V3968" s="181">
        <f t="shared" si="131"/>
        <v>0</v>
      </c>
      <c r="W3968" s="181">
        <f t="shared" si="132"/>
        <v>0</v>
      </c>
    </row>
    <row r="3969" spans="1:23" x14ac:dyDescent="0.25">
      <c r="A3969" s="188" t="s">
        <v>307</v>
      </c>
      <c r="B3969" s="35">
        <v>227</v>
      </c>
      <c r="C3969" s="164" t="s">
        <v>1384</v>
      </c>
      <c r="D3969" s="165" t="s">
        <v>1385</v>
      </c>
      <c r="E3969" s="191">
        <v>-200.27095000000003</v>
      </c>
      <c r="F3969" s="191">
        <v>359.48352499999993</v>
      </c>
      <c r="G3969" s="191">
        <v>55.372174999999999</v>
      </c>
      <c r="H3969" s="191">
        <v>4.3403000000000027</v>
      </c>
      <c r="I3969" s="191">
        <v>3.8773249999999972</v>
      </c>
      <c r="J3969" s="191">
        <v>-1.1027000000000022</v>
      </c>
      <c r="L3969" s="194">
        <v>6.6438561897747253</v>
      </c>
      <c r="M3969" s="194">
        <v>8.4897818437621382</v>
      </c>
      <c r="N3969" s="194">
        <v>6.6438561897747253</v>
      </c>
      <c r="O3969" s="194">
        <v>6.6438561897747253</v>
      </c>
      <c r="P3969" s="194">
        <v>6.6438561897747253</v>
      </c>
      <c r="Q3969" s="194">
        <v>6.6438561897747253</v>
      </c>
      <c r="S3969" s="181">
        <f t="shared" si="129"/>
        <v>-1.8459256539874129</v>
      </c>
      <c r="T3969" s="181">
        <f t="shared" si="130"/>
        <v>1.8459256539874129</v>
      </c>
      <c r="U3969" s="181">
        <f t="shared" si="128"/>
        <v>0</v>
      </c>
      <c r="V3969" s="181">
        <f t="shared" si="131"/>
        <v>0</v>
      </c>
      <c r="W3969" s="181">
        <f t="shared" si="132"/>
        <v>0</v>
      </c>
    </row>
    <row r="3970" spans="1:23" x14ac:dyDescent="0.25">
      <c r="A3970" s="188" t="s">
        <v>307</v>
      </c>
      <c r="B3970" s="35">
        <v>228</v>
      </c>
      <c r="C3970" s="164" t="s">
        <v>1513</v>
      </c>
      <c r="D3970" s="165" t="s">
        <v>1514</v>
      </c>
      <c r="E3970" s="191">
        <v>85.972350000000063</v>
      </c>
      <c r="F3970" s="191">
        <v>88.697075000000012</v>
      </c>
      <c r="G3970" s="191">
        <v>152.84157499999998</v>
      </c>
      <c r="H3970" s="191">
        <v>9.547975000000001</v>
      </c>
      <c r="I3970" s="191">
        <v>-6.5564500000000017</v>
      </c>
      <c r="J3970" s="191">
        <v>-17.6997</v>
      </c>
      <c r="L3970" s="194">
        <v>6.6438561897747253</v>
      </c>
      <c r="M3970" s="194">
        <v>6.6438561897747253</v>
      </c>
      <c r="N3970" s="194">
        <v>7.2558932193256664</v>
      </c>
      <c r="O3970" s="194">
        <v>6.6438561897747253</v>
      </c>
      <c r="P3970" s="194">
        <v>6.6438561897747253</v>
      </c>
      <c r="Q3970" s="194">
        <v>6.6438561897747253</v>
      </c>
      <c r="S3970" s="181">
        <f t="shared" si="129"/>
        <v>0</v>
      </c>
      <c r="T3970" s="181">
        <f t="shared" si="130"/>
        <v>-0.61203702955094119</v>
      </c>
      <c r="U3970" s="181">
        <f t="shared" si="128"/>
        <v>0.61203702955094119</v>
      </c>
      <c r="V3970" s="181">
        <f t="shared" si="131"/>
        <v>0</v>
      </c>
      <c r="W3970" s="181">
        <f t="shared" si="132"/>
        <v>0</v>
      </c>
    </row>
    <row r="3971" spans="1:23" x14ac:dyDescent="0.25">
      <c r="A3971" s="188" t="s">
        <v>307</v>
      </c>
      <c r="B3971" s="35">
        <v>118</v>
      </c>
      <c r="C3971" s="44" t="s">
        <v>1253</v>
      </c>
      <c r="D3971" s="165" t="s">
        <v>1254</v>
      </c>
      <c r="E3971" s="191">
        <v>-5.9485250000000178</v>
      </c>
      <c r="F3971" s="191">
        <v>-30.893974999999955</v>
      </c>
      <c r="G3971" s="191">
        <v>172.04432499999996</v>
      </c>
      <c r="H3971" s="191">
        <v>-6.8506499999999999</v>
      </c>
      <c r="I3971" s="191">
        <v>-12.581600000000002</v>
      </c>
      <c r="J3971" s="191">
        <v>-8.6821999999999981</v>
      </c>
      <c r="L3971" s="194">
        <v>6.6438561897747253</v>
      </c>
      <c r="M3971" s="194">
        <v>6.6438561897747253</v>
      </c>
      <c r="N3971" s="194">
        <v>7.4266364943495473</v>
      </c>
      <c r="O3971" s="194">
        <v>6.6438561897747253</v>
      </c>
      <c r="P3971" s="194">
        <v>6.6438561897747253</v>
      </c>
      <c r="Q3971" s="194">
        <v>6.6438561897747253</v>
      </c>
      <c r="S3971" s="181">
        <f t="shared" si="129"/>
        <v>0</v>
      </c>
      <c r="T3971" s="181">
        <f t="shared" si="130"/>
        <v>-0.78278030457482206</v>
      </c>
      <c r="U3971" s="181">
        <f t="shared" si="128"/>
        <v>0.78278030457482206</v>
      </c>
      <c r="V3971" s="181">
        <f t="shared" si="131"/>
        <v>0</v>
      </c>
      <c r="W3971" s="181">
        <f t="shared" si="132"/>
        <v>0</v>
      </c>
    </row>
    <row r="3972" spans="1:23" x14ac:dyDescent="0.25">
      <c r="A3972" s="188" t="s">
        <v>307</v>
      </c>
      <c r="B3972" s="35">
        <v>383</v>
      </c>
      <c r="C3972" s="44" t="s">
        <v>492</v>
      </c>
      <c r="D3972" s="165" t="s">
        <v>1577</v>
      </c>
      <c r="E3972" s="191">
        <v>-95.384124999999983</v>
      </c>
      <c r="F3972" s="191">
        <v>-34.893149999999984</v>
      </c>
      <c r="G3972" s="191">
        <v>300.41972499999997</v>
      </c>
      <c r="H3972" s="191">
        <v>-9.8747500000000006</v>
      </c>
      <c r="I3972" s="191">
        <v>-3.0593999999999983</v>
      </c>
      <c r="J3972" s="191">
        <v>-25.116250000000001</v>
      </c>
      <c r="L3972" s="194">
        <v>6.6438561897747253</v>
      </c>
      <c r="M3972" s="194">
        <v>6.6438561897747253</v>
      </c>
      <c r="N3972" s="194">
        <v>8.230835730407998</v>
      </c>
      <c r="O3972" s="194">
        <v>6.6438561897747253</v>
      </c>
      <c r="P3972" s="194">
        <v>6.6438561897747253</v>
      </c>
      <c r="Q3972" s="194">
        <v>6.6438561897747253</v>
      </c>
      <c r="S3972" s="181">
        <f t="shared" si="129"/>
        <v>0</v>
      </c>
      <c r="T3972" s="181">
        <f t="shared" si="130"/>
        <v>-1.5869795406332727</v>
      </c>
      <c r="U3972" s="181">
        <f t="shared" si="128"/>
        <v>1.5869795406332727</v>
      </c>
      <c r="V3972" s="181">
        <f t="shared" si="131"/>
        <v>0</v>
      </c>
      <c r="W3972" s="181">
        <f t="shared" si="132"/>
        <v>0</v>
      </c>
    </row>
    <row r="3973" spans="1:23" x14ac:dyDescent="0.25">
      <c r="A3973" s="188" t="s">
        <v>307</v>
      </c>
      <c r="B3973" s="35">
        <v>198</v>
      </c>
      <c r="C3973" s="164" t="s">
        <v>1236</v>
      </c>
      <c r="D3973" s="165" t="s">
        <v>1237</v>
      </c>
      <c r="E3973" s="191">
        <v>-4.232499999999817E-2</v>
      </c>
      <c r="F3973" s="191">
        <v>-139.75330000000002</v>
      </c>
      <c r="G3973" s="191">
        <v>488.99850000000004</v>
      </c>
      <c r="H3973" s="191">
        <v>8.6653750000000009</v>
      </c>
      <c r="I3973" s="191">
        <v>1.5311499999999967</v>
      </c>
      <c r="J3973" s="191">
        <v>1.49925</v>
      </c>
      <c r="L3973" s="194">
        <v>6.6438561897747253</v>
      </c>
      <c r="M3973" s="194">
        <v>6.6438561897747253</v>
      </c>
      <c r="N3973" s="194">
        <v>8.9336862295005357</v>
      </c>
      <c r="O3973" s="194">
        <v>6.6438561897747253</v>
      </c>
      <c r="P3973" s="194">
        <v>6.6438561897747253</v>
      </c>
      <c r="Q3973" s="194">
        <v>6.6438561897747253</v>
      </c>
      <c r="S3973" s="181">
        <f t="shared" si="129"/>
        <v>0</v>
      </c>
      <c r="T3973" s="181">
        <f t="shared" si="130"/>
        <v>-2.2898300397258105</v>
      </c>
      <c r="U3973" s="181">
        <f t="shared" si="128"/>
        <v>2.2898300397258105</v>
      </c>
      <c r="V3973" s="181">
        <f t="shared" si="131"/>
        <v>0</v>
      </c>
      <c r="W3973" s="181">
        <f t="shared" si="132"/>
        <v>0</v>
      </c>
    </row>
    <row r="3974" spans="1:23" x14ac:dyDescent="0.25">
      <c r="A3974" s="188" t="s">
        <v>307</v>
      </c>
      <c r="B3974" s="35">
        <v>27</v>
      </c>
      <c r="C3974" s="164" t="s">
        <v>1204</v>
      </c>
      <c r="D3974" s="165" t="s">
        <v>1205</v>
      </c>
      <c r="E3974" s="191">
        <v>-35.971724999999992</v>
      </c>
      <c r="F3974" s="191">
        <v>21.669650000000004</v>
      </c>
      <c r="G3974" s="191">
        <v>1347.1120499999997</v>
      </c>
      <c r="H3974" s="191">
        <v>-2.2729999999999997</v>
      </c>
      <c r="I3974" s="191">
        <v>-1.4634500000000017</v>
      </c>
      <c r="J3974" s="191">
        <v>-15.960824999999996</v>
      </c>
      <c r="L3974" s="194">
        <v>6.6438561897747253</v>
      </c>
      <c r="M3974" s="194">
        <v>6.6438561897747253</v>
      </c>
      <c r="N3974" s="194">
        <v>10.39565414084918</v>
      </c>
      <c r="O3974" s="194">
        <v>6.6438561897747253</v>
      </c>
      <c r="P3974" s="194">
        <v>6.6438561897747253</v>
      </c>
      <c r="Q3974" s="194">
        <v>6.6438561897747253</v>
      </c>
      <c r="S3974" s="181">
        <f t="shared" si="129"/>
        <v>0</v>
      </c>
      <c r="T3974" s="181">
        <f t="shared" si="130"/>
        <v>-3.7517979510744546</v>
      </c>
      <c r="U3974" s="181">
        <f t="shared" si="128"/>
        <v>3.7517979510744546</v>
      </c>
      <c r="V3974" s="181">
        <f t="shared" si="131"/>
        <v>0</v>
      </c>
      <c r="W3974" s="181">
        <f t="shared" si="132"/>
        <v>0</v>
      </c>
    </row>
    <row r="3975" spans="1:23" x14ac:dyDescent="0.25">
      <c r="A3975" s="188" t="s">
        <v>307</v>
      </c>
      <c r="B3975" s="35">
        <v>26</v>
      </c>
      <c r="C3975" s="164" t="s">
        <v>1174</v>
      </c>
      <c r="D3975" s="165" t="s">
        <v>1175</v>
      </c>
      <c r="E3975" s="191">
        <v>20.845950000000002</v>
      </c>
      <c r="F3975" s="191">
        <v>-77.478274999999996</v>
      </c>
      <c r="G3975" s="191">
        <v>1882.2074999999998</v>
      </c>
      <c r="H3975" s="191">
        <v>7.0410750000000029</v>
      </c>
      <c r="I3975" s="191">
        <v>7.5796749999999982</v>
      </c>
      <c r="J3975" s="191">
        <v>1.6354500000000005</v>
      </c>
      <c r="L3975" s="194">
        <v>6.6438561897747253</v>
      </c>
      <c r="M3975" s="194">
        <v>6.6438561897747253</v>
      </c>
      <c r="N3975" s="194">
        <v>10.878209968371079</v>
      </c>
      <c r="O3975" s="194">
        <v>6.6438561897747253</v>
      </c>
      <c r="P3975" s="194">
        <v>6.6438561897747253</v>
      </c>
      <c r="Q3975" s="194">
        <v>6.6438561897747253</v>
      </c>
      <c r="S3975" s="181">
        <f t="shared" si="129"/>
        <v>0</v>
      </c>
      <c r="T3975" s="181">
        <f t="shared" si="130"/>
        <v>-4.2343537785963541</v>
      </c>
      <c r="U3975" s="181">
        <f t="shared" si="128"/>
        <v>4.2343537785963541</v>
      </c>
      <c r="V3975" s="181">
        <f t="shared" si="131"/>
        <v>0</v>
      </c>
      <c r="W3975" s="181">
        <f t="shared" si="132"/>
        <v>0</v>
      </c>
    </row>
    <row r="3976" spans="1:23" x14ac:dyDescent="0.25">
      <c r="A3976" s="188" t="s">
        <v>307</v>
      </c>
      <c r="B3976" s="35">
        <v>25</v>
      </c>
      <c r="C3976" s="164" t="s">
        <v>1115</v>
      </c>
      <c r="D3976" s="165" t="s">
        <v>1116</v>
      </c>
      <c r="E3976" s="191">
        <v>20.971924999999999</v>
      </c>
      <c r="F3976" s="191">
        <v>-47.224075000000006</v>
      </c>
      <c r="G3976" s="191">
        <v>1373.3494250000003</v>
      </c>
      <c r="H3976" s="191">
        <v>7.5605000000000029</v>
      </c>
      <c r="I3976" s="191">
        <v>4.1400250000000014</v>
      </c>
      <c r="J3976" s="191">
        <v>-26.476150000000001</v>
      </c>
      <c r="L3976" s="194">
        <v>6.6438561897747253</v>
      </c>
      <c r="M3976" s="194">
        <v>6.6438561897747253</v>
      </c>
      <c r="N3976" s="194">
        <v>10.423483025644344</v>
      </c>
      <c r="O3976" s="194">
        <v>6.6438561897747253</v>
      </c>
      <c r="P3976" s="194">
        <v>6.6438561897747253</v>
      </c>
      <c r="Q3976" s="194">
        <v>6.6438561897747253</v>
      </c>
      <c r="S3976" s="181">
        <f t="shared" si="129"/>
        <v>0</v>
      </c>
      <c r="T3976" s="181">
        <f t="shared" si="130"/>
        <v>-3.7796268358696192</v>
      </c>
      <c r="U3976" s="181">
        <f t="shared" si="128"/>
        <v>3.7796268358696192</v>
      </c>
      <c r="V3976" s="181">
        <f t="shared" si="131"/>
        <v>0</v>
      </c>
      <c r="W3976" s="181">
        <f t="shared" si="132"/>
        <v>0</v>
      </c>
    </row>
    <row r="3977" spans="1:23" x14ac:dyDescent="0.25">
      <c r="A3977" s="188" t="s">
        <v>307</v>
      </c>
      <c r="B3977" s="35">
        <v>45</v>
      </c>
      <c r="C3977" s="164" t="s">
        <v>1101</v>
      </c>
      <c r="D3977" s="165" t="s">
        <v>1102</v>
      </c>
      <c r="E3977" s="191">
        <v>22843.439199999997</v>
      </c>
      <c r="F3977" s="191">
        <v>18910.666324999998</v>
      </c>
      <c r="G3977" s="191">
        <v>1364.7370500000002</v>
      </c>
      <c r="H3977" s="191">
        <v>12.038275000000002</v>
      </c>
      <c r="I3977" s="191">
        <v>22.331550000000007</v>
      </c>
      <c r="J3977" s="191">
        <v>-6.9402250000000016</v>
      </c>
      <c r="L3977" s="194">
        <v>14.479492251934076</v>
      </c>
      <c r="M3977" s="194">
        <v>14.206912577677787</v>
      </c>
      <c r="N3977" s="194">
        <v>10.414407292067414</v>
      </c>
      <c r="O3977" s="194">
        <v>6.6438561897747253</v>
      </c>
      <c r="P3977" s="194">
        <v>6.6438561897747253</v>
      </c>
      <c r="Q3977" s="194">
        <v>6.6438561897747253</v>
      </c>
      <c r="S3977" s="181">
        <f t="shared" si="129"/>
        <v>0.27257967425628848</v>
      </c>
      <c r="T3977" s="181">
        <f t="shared" si="130"/>
        <v>3.7925052856103729</v>
      </c>
      <c r="U3977" s="181">
        <f t="shared" si="128"/>
        <v>3.7705511022926892</v>
      </c>
      <c r="V3977" s="181">
        <f t="shared" si="131"/>
        <v>0</v>
      </c>
      <c r="W3977" s="181">
        <f t="shared" si="132"/>
        <v>0</v>
      </c>
    </row>
    <row r="3978" spans="1:23" x14ac:dyDescent="0.25">
      <c r="A3978" s="188" t="s">
        <v>307</v>
      </c>
      <c r="B3978" s="35">
        <v>156</v>
      </c>
      <c r="C3978" s="164" t="s">
        <v>1295</v>
      </c>
      <c r="D3978" s="165" t="s">
        <v>1367</v>
      </c>
      <c r="E3978" s="191">
        <v>-97.178299999999979</v>
      </c>
      <c r="F3978" s="191">
        <v>189.57740000000004</v>
      </c>
      <c r="G3978" s="191">
        <v>212.82279999999997</v>
      </c>
      <c r="H3978" s="191">
        <v>-4.9599499999999974</v>
      </c>
      <c r="I3978" s="191">
        <v>-5.3893000000000004</v>
      </c>
      <c r="J3978" s="191">
        <v>-2.9119499999999974</v>
      </c>
      <c r="L3978" s="194">
        <v>6.6438561897747253</v>
      </c>
      <c r="M3978" s="194">
        <v>7.5666431769470606</v>
      </c>
      <c r="N3978" s="194">
        <v>7.7335089068023111</v>
      </c>
      <c r="O3978" s="194">
        <v>6.6438561897747253</v>
      </c>
      <c r="P3978" s="194">
        <v>6.6438561897747253</v>
      </c>
      <c r="Q3978" s="194">
        <v>6.6438561897747253</v>
      </c>
      <c r="S3978" s="181">
        <f t="shared" si="129"/>
        <v>-0.92278698717233532</v>
      </c>
      <c r="T3978" s="181">
        <f t="shared" si="130"/>
        <v>-0.1668657298552505</v>
      </c>
      <c r="U3978" s="181">
        <f t="shared" si="128"/>
        <v>1.0896527170275858</v>
      </c>
      <c r="V3978" s="181">
        <f t="shared" si="131"/>
        <v>0</v>
      </c>
      <c r="W3978" s="181">
        <f t="shared" si="132"/>
        <v>0</v>
      </c>
    </row>
    <row r="3979" spans="1:23" x14ac:dyDescent="0.25">
      <c r="A3979" s="188" t="s">
        <v>307</v>
      </c>
      <c r="B3979" s="35">
        <v>157</v>
      </c>
      <c r="C3979" s="164" t="s">
        <v>1295</v>
      </c>
      <c r="D3979" s="165" t="s">
        <v>1296</v>
      </c>
      <c r="E3979" s="191">
        <v>-24.366549999999975</v>
      </c>
      <c r="F3979" s="191">
        <v>166.62237500000003</v>
      </c>
      <c r="G3979" s="191">
        <v>146.98727500000001</v>
      </c>
      <c r="H3979" s="191">
        <v>1.9210000000000012</v>
      </c>
      <c r="I3979" s="191">
        <v>5.3230999999999966</v>
      </c>
      <c r="J3979" s="191">
        <v>-10.692650000000002</v>
      </c>
      <c r="L3979" s="194">
        <v>6.6438561897747253</v>
      </c>
      <c r="M3979" s="194">
        <v>7.3804383367810171</v>
      </c>
      <c r="N3979" s="194">
        <v>7.1995474530742518</v>
      </c>
      <c r="O3979" s="194">
        <v>6.6438561897747253</v>
      </c>
      <c r="P3979" s="194">
        <v>6.6438561897747253</v>
      </c>
      <c r="Q3979" s="194">
        <v>6.6438561897747253</v>
      </c>
      <c r="S3979" s="181">
        <f t="shared" si="129"/>
        <v>-0.73658214700629188</v>
      </c>
      <c r="T3979" s="181">
        <f t="shared" si="130"/>
        <v>0.18089088370676532</v>
      </c>
      <c r="U3979" s="181">
        <f t="shared" si="128"/>
        <v>0.55569126329952656</v>
      </c>
      <c r="V3979" s="181">
        <f t="shared" si="131"/>
        <v>0</v>
      </c>
      <c r="W3979" s="181">
        <f t="shared" si="132"/>
        <v>0</v>
      </c>
    </row>
    <row r="3980" spans="1:23" x14ac:dyDescent="0.25">
      <c r="A3980" s="188" t="s">
        <v>307</v>
      </c>
      <c r="B3980" s="35">
        <v>42</v>
      </c>
      <c r="C3980" s="164" t="s">
        <v>1326</v>
      </c>
      <c r="D3980" s="165" t="s">
        <v>1380</v>
      </c>
      <c r="E3980" s="191">
        <v>5051.2595500000007</v>
      </c>
      <c r="F3980" s="191">
        <v>4831.3755250000004</v>
      </c>
      <c r="G3980" s="191">
        <v>39.89800000000001</v>
      </c>
      <c r="H3980" s="191">
        <v>4.3806250000000002</v>
      </c>
      <c r="I3980" s="191">
        <v>9.9171250000000022</v>
      </c>
      <c r="J3980" s="191">
        <v>-13.533974999999995</v>
      </c>
      <c r="L3980" s="194">
        <v>12.302427458657975</v>
      </c>
      <c r="M3980" s="194">
        <v>12.238218277154674</v>
      </c>
      <c r="N3980" s="194">
        <v>6.6438561897747253</v>
      </c>
      <c r="O3980" s="194">
        <v>6.6438561897747253</v>
      </c>
      <c r="P3980" s="194">
        <v>6.6438561897747253</v>
      </c>
      <c r="Q3980" s="194">
        <v>6.6438561897747253</v>
      </c>
      <c r="S3980" s="181">
        <f t="shared" si="129"/>
        <v>6.4209181503301238E-2</v>
      </c>
      <c r="T3980" s="181">
        <f t="shared" si="130"/>
        <v>5.5943620873799489</v>
      </c>
      <c r="U3980" s="181">
        <f t="shared" ref="U3980:U4043" si="133">N3980-O3980</f>
        <v>0</v>
      </c>
      <c r="V3980" s="181">
        <f t="shared" si="131"/>
        <v>0</v>
      </c>
      <c r="W3980" s="181">
        <f t="shared" si="132"/>
        <v>0</v>
      </c>
    </row>
    <row r="3981" spans="1:23" x14ac:dyDescent="0.25">
      <c r="A3981" s="188" t="s">
        <v>307</v>
      </c>
      <c r="B3981" s="35">
        <v>43</v>
      </c>
      <c r="C3981" s="164" t="s">
        <v>1326</v>
      </c>
      <c r="D3981" s="165" t="s">
        <v>1327</v>
      </c>
      <c r="E3981" s="191">
        <v>3717.0075000000002</v>
      </c>
      <c r="F3981" s="191">
        <v>1074.8002250000002</v>
      </c>
      <c r="G3981" s="191">
        <v>256.78989999999999</v>
      </c>
      <c r="H3981" s="191">
        <v>5.2579749999999983</v>
      </c>
      <c r="I3981" s="191">
        <v>1.5985999999999994</v>
      </c>
      <c r="J3981" s="191">
        <v>-7.1570499999999999</v>
      </c>
      <c r="L3981" s="194">
        <v>11.859925883865765</v>
      </c>
      <c r="M3981" s="194">
        <v>10.06985281314139</v>
      </c>
      <c r="N3981" s="194">
        <v>8.0044446496085193</v>
      </c>
      <c r="O3981" s="194">
        <v>6.6438561897747253</v>
      </c>
      <c r="P3981" s="194">
        <v>6.6438561897747253</v>
      </c>
      <c r="Q3981" s="194">
        <v>6.6438561897747253</v>
      </c>
      <c r="S3981" s="181">
        <f t="shared" si="129"/>
        <v>1.7900730707243753</v>
      </c>
      <c r="T3981" s="181">
        <f t="shared" si="130"/>
        <v>2.0654081635328705</v>
      </c>
      <c r="U3981" s="181">
        <f t="shared" si="133"/>
        <v>1.3605884598337941</v>
      </c>
      <c r="V3981" s="181">
        <f t="shared" si="131"/>
        <v>0</v>
      </c>
      <c r="W3981" s="181">
        <f t="shared" si="132"/>
        <v>0</v>
      </c>
    </row>
    <row r="3982" spans="1:23" x14ac:dyDescent="0.25">
      <c r="A3982" s="188" t="s">
        <v>307</v>
      </c>
      <c r="B3982" s="35">
        <v>169</v>
      </c>
      <c r="C3982" s="164" t="s">
        <v>195</v>
      </c>
      <c r="D3982" s="165" t="s">
        <v>196</v>
      </c>
      <c r="E3982" s="191">
        <v>-194.77074999999999</v>
      </c>
      <c r="F3982" s="191">
        <v>62.993349999999964</v>
      </c>
      <c r="G3982" s="191">
        <v>57.022750000000002</v>
      </c>
      <c r="H3982" s="191">
        <v>2.4918249999999968</v>
      </c>
      <c r="I3982" s="191">
        <v>-4.5490249999999985</v>
      </c>
      <c r="J3982" s="191">
        <v>2.1660749999999975</v>
      </c>
      <c r="L3982" s="194">
        <v>6.6438561897747253</v>
      </c>
      <c r="M3982" s="194">
        <v>6.6438561897747253</v>
      </c>
      <c r="N3982" s="194">
        <v>6.6438561897747253</v>
      </c>
      <c r="O3982" s="194">
        <v>6.6438561897747253</v>
      </c>
      <c r="P3982" s="194">
        <v>6.6438561897747253</v>
      </c>
      <c r="Q3982" s="194">
        <v>6.6438561897747253</v>
      </c>
      <c r="S3982" s="181">
        <f t="shared" si="129"/>
        <v>0</v>
      </c>
      <c r="T3982" s="181">
        <f t="shared" si="130"/>
        <v>0</v>
      </c>
      <c r="U3982" s="181">
        <f t="shared" si="133"/>
        <v>0</v>
      </c>
      <c r="V3982" s="181">
        <f t="shared" si="131"/>
        <v>0</v>
      </c>
      <c r="W3982" s="181">
        <f t="shared" si="132"/>
        <v>0</v>
      </c>
    </row>
    <row r="3983" spans="1:23" x14ac:dyDescent="0.25">
      <c r="A3983" s="188" t="s">
        <v>307</v>
      </c>
      <c r="B3983" s="35">
        <v>170</v>
      </c>
      <c r="C3983" s="164" t="s">
        <v>195</v>
      </c>
      <c r="D3983" s="165" t="s">
        <v>294</v>
      </c>
      <c r="E3983" s="191">
        <v>95.306374999999989</v>
      </c>
      <c r="F3983" s="191">
        <v>-12.175699999999999</v>
      </c>
      <c r="G3983" s="191">
        <v>823.83372499999984</v>
      </c>
      <c r="H3983" s="191">
        <v>7.8440249999999985</v>
      </c>
      <c r="I3983" s="191">
        <v>1.4409500000000008</v>
      </c>
      <c r="J3983" s="191">
        <v>-11.03365</v>
      </c>
      <c r="L3983" s="194">
        <v>6.6438561897747253</v>
      </c>
      <c r="M3983" s="194">
        <v>6.6438561897747253</v>
      </c>
      <c r="N3983" s="194">
        <v>9.6862093763042214</v>
      </c>
      <c r="O3983" s="194">
        <v>6.6438561897747253</v>
      </c>
      <c r="P3983" s="194">
        <v>6.6438561897747253</v>
      </c>
      <c r="Q3983" s="194">
        <v>6.6438561897747253</v>
      </c>
      <c r="S3983" s="181">
        <f t="shared" si="129"/>
        <v>0</v>
      </c>
      <c r="T3983" s="181">
        <f t="shared" si="130"/>
        <v>-3.0423531865294962</v>
      </c>
      <c r="U3983" s="181">
        <f t="shared" si="133"/>
        <v>3.0423531865294962</v>
      </c>
      <c r="V3983" s="181">
        <f t="shared" si="131"/>
        <v>0</v>
      </c>
      <c r="W3983" s="181">
        <f t="shared" si="132"/>
        <v>0</v>
      </c>
    </row>
    <row r="3984" spans="1:23" x14ac:dyDescent="0.25">
      <c r="A3984" s="188" t="s">
        <v>307</v>
      </c>
      <c r="B3984" s="35">
        <v>304</v>
      </c>
      <c r="C3984" s="164" t="s">
        <v>1126</v>
      </c>
      <c r="D3984" s="165" t="s">
        <v>1127</v>
      </c>
      <c r="E3984" s="191">
        <v>-14.719924999999996</v>
      </c>
      <c r="F3984" s="191">
        <v>253.73409999999996</v>
      </c>
      <c r="G3984" s="191">
        <v>535.50727500000016</v>
      </c>
      <c r="H3984" s="191">
        <v>0.74664999999999893</v>
      </c>
      <c r="I3984" s="191">
        <v>-4.5772499999999994</v>
      </c>
      <c r="J3984" s="191">
        <v>-19.231124999999999</v>
      </c>
      <c r="L3984" s="194">
        <v>6.6438561897747253</v>
      </c>
      <c r="M3984" s="194">
        <v>7.9871736098268027</v>
      </c>
      <c r="N3984" s="194">
        <v>9.0647623642556336</v>
      </c>
      <c r="O3984" s="194">
        <v>6.6438561897747253</v>
      </c>
      <c r="P3984" s="194">
        <v>6.6438561897747253</v>
      </c>
      <c r="Q3984" s="194">
        <v>6.6438561897747253</v>
      </c>
      <c r="S3984" s="181">
        <f t="shared" si="129"/>
        <v>-1.3433174200520774</v>
      </c>
      <c r="T3984" s="181">
        <f t="shared" si="130"/>
        <v>-1.077588754428831</v>
      </c>
      <c r="U3984" s="181">
        <f t="shared" si="133"/>
        <v>2.4209061744809084</v>
      </c>
      <c r="V3984" s="181">
        <f t="shared" si="131"/>
        <v>0</v>
      </c>
      <c r="W3984" s="181">
        <f t="shared" si="132"/>
        <v>0</v>
      </c>
    </row>
    <row r="3985" spans="1:23" x14ac:dyDescent="0.25">
      <c r="A3985" s="188" t="s">
        <v>307</v>
      </c>
      <c r="B3985" s="35">
        <v>305</v>
      </c>
      <c r="C3985" s="164" t="s">
        <v>1126</v>
      </c>
      <c r="D3985" s="165" t="s">
        <v>1189</v>
      </c>
      <c r="E3985" s="191">
        <v>174.12242500000005</v>
      </c>
      <c r="F3985" s="191">
        <v>22.277424999999994</v>
      </c>
      <c r="G3985" s="191">
        <v>141.95957500000003</v>
      </c>
      <c r="H3985" s="191">
        <v>14.333575000000005</v>
      </c>
      <c r="I3985" s="191">
        <v>0.76420000000000066</v>
      </c>
      <c r="J3985" s="191">
        <v>-2.3617500000000042</v>
      </c>
      <c r="L3985" s="194">
        <v>7.4439582075419617</v>
      </c>
      <c r="M3985" s="194">
        <v>6.6438561897747253</v>
      </c>
      <c r="N3985" s="194">
        <v>7.1493363501377969</v>
      </c>
      <c r="O3985" s="194">
        <v>6.6438561897747253</v>
      </c>
      <c r="P3985" s="194">
        <v>6.6438561897747253</v>
      </c>
      <c r="Q3985" s="194">
        <v>6.6438561897747253</v>
      </c>
      <c r="S3985" s="181">
        <f t="shared" si="129"/>
        <v>0.80010201776723644</v>
      </c>
      <c r="T3985" s="181">
        <f t="shared" si="130"/>
        <v>-0.50548016036307164</v>
      </c>
      <c r="U3985" s="181">
        <f t="shared" si="133"/>
        <v>0.50548016036307164</v>
      </c>
      <c r="V3985" s="181">
        <f t="shared" si="131"/>
        <v>0</v>
      </c>
      <c r="W3985" s="181">
        <f t="shared" si="132"/>
        <v>0</v>
      </c>
    </row>
    <row r="3986" spans="1:23" x14ac:dyDescent="0.25">
      <c r="A3986" s="188" t="s">
        <v>307</v>
      </c>
      <c r="B3986" s="35">
        <v>161</v>
      </c>
      <c r="C3986" s="164" t="s">
        <v>1126</v>
      </c>
      <c r="D3986" s="165" t="s">
        <v>1325</v>
      </c>
      <c r="E3986" s="191">
        <v>-43.455299999999994</v>
      </c>
      <c r="F3986" s="191">
        <v>-10.660775000000001</v>
      </c>
      <c r="G3986" s="191">
        <v>18.269425000000012</v>
      </c>
      <c r="H3986" s="191">
        <v>-0.24675000000000047</v>
      </c>
      <c r="I3986" s="191">
        <v>8.7920749999999988</v>
      </c>
      <c r="J3986" s="191">
        <v>-10.858124999999999</v>
      </c>
      <c r="L3986" s="194">
        <v>6.6438561897747253</v>
      </c>
      <c r="M3986" s="194">
        <v>6.6438561897747253</v>
      </c>
      <c r="N3986" s="194">
        <v>6.6438561897747253</v>
      </c>
      <c r="O3986" s="194">
        <v>6.6438561897747253</v>
      </c>
      <c r="P3986" s="194">
        <v>6.6438561897747253</v>
      </c>
      <c r="Q3986" s="194">
        <v>6.6438561897747253</v>
      </c>
      <c r="S3986" s="181">
        <f t="shared" si="129"/>
        <v>0</v>
      </c>
      <c r="T3986" s="181">
        <f t="shared" si="130"/>
        <v>0</v>
      </c>
      <c r="U3986" s="181">
        <f t="shared" si="133"/>
        <v>0</v>
      </c>
      <c r="V3986" s="181">
        <f t="shared" si="131"/>
        <v>0</v>
      </c>
      <c r="W3986" s="181">
        <f t="shared" si="132"/>
        <v>0</v>
      </c>
    </row>
    <row r="3987" spans="1:23" x14ac:dyDescent="0.25">
      <c r="A3987" s="188" t="s">
        <v>307</v>
      </c>
      <c r="B3987" s="35">
        <v>160</v>
      </c>
      <c r="C3987" s="164" t="s">
        <v>1126</v>
      </c>
      <c r="D3987" s="165" t="s">
        <v>1144</v>
      </c>
      <c r="E3987" s="191">
        <v>-44.399725000000004</v>
      </c>
      <c r="F3987" s="191">
        <v>-140.06340000000003</v>
      </c>
      <c r="G3987" s="191">
        <v>57.474949999999993</v>
      </c>
      <c r="H3987" s="191">
        <v>-6.3207749999999994</v>
      </c>
      <c r="I3987" s="191">
        <v>1.4117250000000023</v>
      </c>
      <c r="J3987" s="191">
        <v>5.8278750000000024</v>
      </c>
      <c r="L3987" s="194">
        <v>6.6438561897747253</v>
      </c>
      <c r="M3987" s="194">
        <v>6.6438561897747253</v>
      </c>
      <c r="N3987" s="194">
        <v>6.6438561897747253</v>
      </c>
      <c r="O3987" s="194">
        <v>6.6438561897747253</v>
      </c>
      <c r="P3987" s="194">
        <v>6.6438561897747253</v>
      </c>
      <c r="Q3987" s="194">
        <v>6.6438561897747253</v>
      </c>
      <c r="S3987" s="181">
        <f t="shared" si="129"/>
        <v>0</v>
      </c>
      <c r="T3987" s="181">
        <f t="shared" si="130"/>
        <v>0</v>
      </c>
      <c r="U3987" s="181">
        <f t="shared" si="133"/>
        <v>0</v>
      </c>
      <c r="V3987" s="181">
        <f t="shared" si="131"/>
        <v>0</v>
      </c>
      <c r="W3987" s="181">
        <f t="shared" si="132"/>
        <v>0</v>
      </c>
    </row>
    <row r="3988" spans="1:23" x14ac:dyDescent="0.25">
      <c r="A3988" s="188" t="s">
        <v>307</v>
      </c>
      <c r="B3988" s="35">
        <v>306</v>
      </c>
      <c r="C3988" s="164" t="s">
        <v>1560</v>
      </c>
      <c r="D3988" s="165" t="s">
        <v>1561</v>
      </c>
      <c r="E3988" s="191">
        <v>-167.01627500000001</v>
      </c>
      <c r="F3988" s="191">
        <v>259.07867500000003</v>
      </c>
      <c r="G3988" s="191">
        <v>879.36725000000001</v>
      </c>
      <c r="H3988" s="191">
        <v>6.4900500000000001</v>
      </c>
      <c r="I3988" s="191">
        <v>-4.0019750000000016</v>
      </c>
      <c r="J3988" s="191">
        <v>-7.8743250000000007</v>
      </c>
      <c r="L3988" s="194">
        <v>6.6438561897747253</v>
      </c>
      <c r="M3988" s="194">
        <v>8.0172464606463443</v>
      </c>
      <c r="N3988" s="194">
        <v>9.7803219934847068</v>
      </c>
      <c r="O3988" s="194">
        <v>6.6438561897747253</v>
      </c>
      <c r="P3988" s="194">
        <v>6.6438561897747253</v>
      </c>
      <c r="Q3988" s="194">
        <v>6.6438561897747253</v>
      </c>
      <c r="S3988" s="181">
        <f t="shared" si="129"/>
        <v>-1.373390270871619</v>
      </c>
      <c r="T3988" s="181">
        <f t="shared" si="130"/>
        <v>-1.7630755328383625</v>
      </c>
      <c r="U3988" s="181">
        <f t="shared" si="133"/>
        <v>3.1364658037099815</v>
      </c>
      <c r="V3988" s="181">
        <f t="shared" si="131"/>
        <v>0</v>
      </c>
      <c r="W3988" s="181">
        <f t="shared" si="132"/>
        <v>0</v>
      </c>
    </row>
    <row r="3989" spans="1:23" x14ac:dyDescent="0.25">
      <c r="A3989" s="188" t="s">
        <v>307</v>
      </c>
      <c r="B3989" s="35">
        <v>164</v>
      </c>
      <c r="C3989" s="164" t="s">
        <v>97</v>
      </c>
      <c r="D3989" s="165" t="s">
        <v>98</v>
      </c>
      <c r="E3989" s="191">
        <v>-62.57350000000001</v>
      </c>
      <c r="F3989" s="191">
        <v>-56.925075000000007</v>
      </c>
      <c r="G3989" s="191">
        <v>63.708149999999996</v>
      </c>
      <c r="H3989" s="191">
        <v>-4.0669749999999993</v>
      </c>
      <c r="I3989" s="191">
        <v>7.6193999999999953</v>
      </c>
      <c r="J3989" s="191">
        <v>-9.5274249999999974</v>
      </c>
      <c r="L3989" s="194">
        <v>6.6438561897747253</v>
      </c>
      <c r="M3989" s="194">
        <v>6.6438561897747253</v>
      </c>
      <c r="N3989" s="194">
        <v>6.6438561897747253</v>
      </c>
      <c r="O3989" s="194">
        <v>6.6438561897747253</v>
      </c>
      <c r="P3989" s="194">
        <v>6.6438561897747253</v>
      </c>
      <c r="Q3989" s="194">
        <v>6.6438561897747253</v>
      </c>
      <c r="S3989" s="181">
        <f t="shared" si="129"/>
        <v>0</v>
      </c>
      <c r="T3989" s="181">
        <f t="shared" si="130"/>
        <v>0</v>
      </c>
      <c r="U3989" s="181">
        <f t="shared" si="133"/>
        <v>0</v>
      </c>
      <c r="V3989" s="181">
        <f t="shared" si="131"/>
        <v>0</v>
      </c>
      <c r="W3989" s="181">
        <f t="shared" si="132"/>
        <v>0</v>
      </c>
    </row>
    <row r="3990" spans="1:23" x14ac:dyDescent="0.25">
      <c r="A3990" s="188" t="s">
        <v>307</v>
      </c>
      <c r="B3990" s="35">
        <v>163</v>
      </c>
      <c r="C3990" s="164" t="s">
        <v>103</v>
      </c>
      <c r="D3990" s="165" t="s">
        <v>104</v>
      </c>
      <c r="E3990" s="191">
        <v>-33.65322500000002</v>
      </c>
      <c r="F3990" s="191">
        <v>46.574449999999999</v>
      </c>
      <c r="G3990" s="191">
        <v>42.56717500000002</v>
      </c>
      <c r="H3990" s="191">
        <v>1.8105250000000002</v>
      </c>
      <c r="I3990" s="191">
        <v>1.5481999999999996</v>
      </c>
      <c r="J3990" s="191">
        <v>-17.989799999999999</v>
      </c>
      <c r="L3990" s="194">
        <v>6.6438561897747253</v>
      </c>
      <c r="M3990" s="194">
        <v>6.6438561897747253</v>
      </c>
      <c r="N3990" s="194">
        <v>6.6438561897747253</v>
      </c>
      <c r="O3990" s="194">
        <v>6.6438561897747253</v>
      </c>
      <c r="P3990" s="194">
        <v>6.6438561897747253</v>
      </c>
      <c r="Q3990" s="194">
        <v>6.6438561897747253</v>
      </c>
      <c r="S3990" s="181">
        <f t="shared" si="129"/>
        <v>0</v>
      </c>
      <c r="T3990" s="181">
        <f t="shared" si="130"/>
        <v>0</v>
      </c>
      <c r="U3990" s="181">
        <f t="shared" si="133"/>
        <v>0</v>
      </c>
      <c r="V3990" s="181">
        <f t="shared" si="131"/>
        <v>0</v>
      </c>
      <c r="W3990" s="181">
        <f t="shared" si="132"/>
        <v>0</v>
      </c>
    </row>
    <row r="3991" spans="1:23" x14ac:dyDescent="0.25">
      <c r="A3991" s="188" t="s">
        <v>307</v>
      </c>
      <c r="B3991" s="35">
        <v>591</v>
      </c>
      <c r="C3991" s="44" t="s">
        <v>1303</v>
      </c>
      <c r="D3991" s="167" t="s">
        <v>1304</v>
      </c>
      <c r="E3991" s="191">
        <v>-80.190875000000005</v>
      </c>
      <c r="F3991" s="191">
        <v>73.129124999999931</v>
      </c>
      <c r="G3991" s="191">
        <v>1090.9719500000001</v>
      </c>
      <c r="H3991" s="191">
        <v>27.850924999999989</v>
      </c>
      <c r="I3991" s="191">
        <v>34.570925000000017</v>
      </c>
      <c r="J3991" s="191">
        <v>-10.308399999999999</v>
      </c>
      <c r="L3991" s="194">
        <v>6.6438561897747253</v>
      </c>
      <c r="M3991" s="194">
        <v>6.6438561897747253</v>
      </c>
      <c r="N3991" s="194">
        <v>10.091398293641552</v>
      </c>
      <c r="O3991" s="194">
        <v>6.6438561897747253</v>
      </c>
      <c r="P3991" s="194">
        <v>6.6438561897747253</v>
      </c>
      <c r="Q3991" s="194">
        <v>6.6438561897747253</v>
      </c>
      <c r="S3991" s="181">
        <f t="shared" si="129"/>
        <v>0</v>
      </c>
      <c r="T3991" s="181">
        <f t="shared" si="130"/>
        <v>-3.4475421038668266</v>
      </c>
      <c r="U3991" s="181">
        <f t="shared" si="133"/>
        <v>3.4475421038668266</v>
      </c>
      <c r="V3991" s="181">
        <f t="shared" si="131"/>
        <v>0</v>
      </c>
      <c r="W3991" s="181">
        <f t="shared" si="132"/>
        <v>0</v>
      </c>
    </row>
    <row r="3992" spans="1:23" x14ac:dyDescent="0.25">
      <c r="A3992" s="188" t="s">
        <v>307</v>
      </c>
      <c r="B3992" s="35">
        <v>590</v>
      </c>
      <c r="C3992" s="44" t="s">
        <v>1642</v>
      </c>
      <c r="D3992" s="167" t="s">
        <v>1643</v>
      </c>
      <c r="E3992" s="191">
        <v>-123.90389999999999</v>
      </c>
      <c r="F3992" s="191">
        <v>249.86452500000007</v>
      </c>
      <c r="G3992" s="191">
        <v>1598.2309</v>
      </c>
      <c r="H3992" s="191">
        <v>16.042399999999997</v>
      </c>
      <c r="I3992" s="191">
        <v>60.200299999999999</v>
      </c>
      <c r="J3992" s="191">
        <v>21.666225000000004</v>
      </c>
      <c r="L3992" s="194">
        <v>6.6438561897747253</v>
      </c>
      <c r="M3992" s="194">
        <v>7.9650022763151265</v>
      </c>
      <c r="N3992" s="194">
        <v>10.642260137371412</v>
      </c>
      <c r="O3992" s="194">
        <v>6.6438561897747253</v>
      </c>
      <c r="P3992" s="194">
        <v>6.6438561897747253</v>
      </c>
      <c r="Q3992" s="194">
        <v>6.6438561897747253</v>
      </c>
      <c r="S3992" s="181">
        <f t="shared" ref="S3992:S4055" si="134">L3992-M3992</f>
        <v>-1.3211460865404012</v>
      </c>
      <c r="T3992" s="181">
        <f t="shared" ref="T3992:T4055" si="135">M3992-N3992</f>
        <v>-2.6772578610562858</v>
      </c>
      <c r="U3992" s="181">
        <f t="shared" si="133"/>
        <v>3.998403947596687</v>
      </c>
      <c r="V3992" s="181">
        <f t="shared" ref="V3992:V4055" si="136">O3992-P3992</f>
        <v>0</v>
      </c>
      <c r="W3992" s="181">
        <f t="shared" ref="W3992:W4055" si="137">P3992-Q3992</f>
        <v>0</v>
      </c>
    </row>
    <row r="3993" spans="1:23" ht="38.25" x14ac:dyDescent="0.25">
      <c r="A3993" s="188" t="s">
        <v>307</v>
      </c>
      <c r="B3993" s="35">
        <v>582</v>
      </c>
      <c r="C3993" s="44" t="s">
        <v>868</v>
      </c>
      <c r="D3993" s="167" t="s">
        <v>869</v>
      </c>
      <c r="E3993" s="191">
        <v>-80.424475000000058</v>
      </c>
      <c r="F3993" s="191">
        <v>879.59502500000008</v>
      </c>
      <c r="G3993" s="191">
        <v>222.60780000000003</v>
      </c>
      <c r="H3993" s="191">
        <v>-2.3761250000000036</v>
      </c>
      <c r="I3993" s="191">
        <v>-13.590449999999992</v>
      </c>
      <c r="J3993" s="191">
        <v>-18.824449999999999</v>
      </c>
      <c r="L3993" s="194">
        <v>6.6438561897747253</v>
      </c>
      <c r="M3993" s="194">
        <v>9.7806956340902449</v>
      </c>
      <c r="N3993" s="194">
        <v>7.7983603342253431</v>
      </c>
      <c r="O3993" s="194">
        <v>6.6438561897747253</v>
      </c>
      <c r="P3993" s="194">
        <v>6.6438561897747253</v>
      </c>
      <c r="Q3993" s="194">
        <v>6.6438561897747253</v>
      </c>
      <c r="S3993" s="181">
        <f t="shared" si="134"/>
        <v>-3.1368394443155196</v>
      </c>
      <c r="T3993" s="181">
        <f t="shared" si="135"/>
        <v>1.9823352998649018</v>
      </c>
      <c r="U3993" s="181">
        <f t="shared" si="133"/>
        <v>1.1545041444506179</v>
      </c>
      <c r="V3993" s="181">
        <f t="shared" si="136"/>
        <v>0</v>
      </c>
      <c r="W3993" s="181">
        <f t="shared" si="137"/>
        <v>0</v>
      </c>
    </row>
    <row r="3994" spans="1:23" ht="25.5" x14ac:dyDescent="0.25">
      <c r="A3994" s="188" t="s">
        <v>307</v>
      </c>
      <c r="B3994" s="35">
        <v>580</v>
      </c>
      <c r="C3994" s="44" t="s">
        <v>868</v>
      </c>
      <c r="D3994" s="167" t="s">
        <v>905</v>
      </c>
      <c r="E3994" s="191">
        <v>-95.194199999999967</v>
      </c>
      <c r="F3994" s="191">
        <v>738.10334999999986</v>
      </c>
      <c r="G3994" s="191">
        <v>334.14157499999999</v>
      </c>
      <c r="H3994" s="191">
        <v>12.636799999999997</v>
      </c>
      <c r="I3994" s="191">
        <v>1.3855249999999995</v>
      </c>
      <c r="J3994" s="191">
        <v>-4.6812749999999994</v>
      </c>
      <c r="L3994" s="194">
        <v>6.6438561897747253</v>
      </c>
      <c r="M3994" s="194">
        <v>9.5276790278669576</v>
      </c>
      <c r="N3994" s="194">
        <v>8.3843156885048149</v>
      </c>
      <c r="O3994" s="194">
        <v>6.6438561897747253</v>
      </c>
      <c r="P3994" s="194">
        <v>6.6438561897747253</v>
      </c>
      <c r="Q3994" s="194">
        <v>6.6438561897747253</v>
      </c>
      <c r="S3994" s="181">
        <f t="shared" si="134"/>
        <v>-2.8838228380922324</v>
      </c>
      <c r="T3994" s="181">
        <f t="shared" si="135"/>
        <v>1.1433633393621427</v>
      </c>
      <c r="U3994" s="181">
        <f t="shared" si="133"/>
        <v>1.7404594987300896</v>
      </c>
      <c r="V3994" s="181">
        <f t="shared" si="136"/>
        <v>0</v>
      </c>
      <c r="W3994" s="181">
        <f t="shared" si="137"/>
        <v>0</v>
      </c>
    </row>
    <row r="3995" spans="1:23" ht="25.5" x14ac:dyDescent="0.25">
      <c r="A3995" s="188" t="s">
        <v>307</v>
      </c>
      <c r="B3995" s="35">
        <v>576</v>
      </c>
      <c r="C3995" s="44" t="s">
        <v>868</v>
      </c>
      <c r="D3995" s="167" t="s">
        <v>926</v>
      </c>
      <c r="E3995" s="191">
        <v>-44.849400000000003</v>
      </c>
      <c r="F3995" s="191">
        <v>107.7457</v>
      </c>
      <c r="G3995" s="191">
        <v>443.39377500000012</v>
      </c>
      <c r="H3995" s="191">
        <v>27.572599999999994</v>
      </c>
      <c r="I3995" s="191">
        <v>-4.9537000000000013</v>
      </c>
      <c r="J3995" s="191">
        <v>-0.72997500000000315</v>
      </c>
      <c r="L3995" s="194">
        <v>6.6438561897747253</v>
      </c>
      <c r="M3995" s="194">
        <v>6.751486484031437</v>
      </c>
      <c r="N3995" s="194">
        <v>8.7924447054926382</v>
      </c>
      <c r="O3995" s="194">
        <v>6.6438561897747253</v>
      </c>
      <c r="P3995" s="194">
        <v>6.6438561897747253</v>
      </c>
      <c r="Q3995" s="194">
        <v>6.6438561897747253</v>
      </c>
      <c r="S3995" s="181">
        <f t="shared" si="134"/>
        <v>-0.10763029425671178</v>
      </c>
      <c r="T3995" s="181">
        <f t="shared" si="135"/>
        <v>-2.0409582214612012</v>
      </c>
      <c r="U3995" s="181">
        <f t="shared" si="133"/>
        <v>2.148588515717913</v>
      </c>
      <c r="V3995" s="181">
        <f t="shared" si="136"/>
        <v>0</v>
      </c>
      <c r="W3995" s="181">
        <f t="shared" si="137"/>
        <v>0</v>
      </c>
    </row>
    <row r="3996" spans="1:23" ht="25.5" x14ac:dyDescent="0.25">
      <c r="A3996" s="188" t="s">
        <v>307</v>
      </c>
      <c r="B3996" s="35">
        <v>578</v>
      </c>
      <c r="C3996" s="44" t="s">
        <v>868</v>
      </c>
      <c r="D3996" s="167" t="s">
        <v>880</v>
      </c>
      <c r="E3996" s="191">
        <v>-112.66944999999998</v>
      </c>
      <c r="F3996" s="191">
        <v>-45.240749999999977</v>
      </c>
      <c r="G3996" s="191">
        <v>301.54652500000003</v>
      </c>
      <c r="H3996" s="191">
        <v>11.530049999999999</v>
      </c>
      <c r="I3996" s="191">
        <v>-19.433</v>
      </c>
      <c r="J3996" s="191">
        <v>-23.769725000000005</v>
      </c>
      <c r="L3996" s="194">
        <v>6.6438561897747253</v>
      </c>
      <c r="M3996" s="194">
        <v>6.6438561897747253</v>
      </c>
      <c r="N3996" s="194">
        <v>8.2362367995568011</v>
      </c>
      <c r="O3996" s="194">
        <v>6.6438561897747253</v>
      </c>
      <c r="P3996" s="194">
        <v>6.6438561897747253</v>
      </c>
      <c r="Q3996" s="194">
        <v>6.6438561897747253</v>
      </c>
      <c r="S3996" s="181">
        <f t="shared" si="134"/>
        <v>0</v>
      </c>
      <c r="T3996" s="181">
        <f t="shared" si="135"/>
        <v>-1.5923806097820759</v>
      </c>
      <c r="U3996" s="181">
        <f t="shared" si="133"/>
        <v>1.5923806097820759</v>
      </c>
      <c r="V3996" s="181">
        <f t="shared" si="136"/>
        <v>0</v>
      </c>
      <c r="W3996" s="181">
        <f t="shared" si="137"/>
        <v>0</v>
      </c>
    </row>
    <row r="3997" spans="1:23" ht="25.5" x14ac:dyDescent="0.25">
      <c r="A3997" s="188" t="s">
        <v>307</v>
      </c>
      <c r="B3997" s="35">
        <v>542</v>
      </c>
      <c r="C3997" s="44" t="s">
        <v>916</v>
      </c>
      <c r="D3997" s="167" t="s">
        <v>1033</v>
      </c>
      <c r="E3997" s="191">
        <v>700.2464749999998</v>
      </c>
      <c r="F3997" s="191">
        <v>139.19754999999998</v>
      </c>
      <c r="G3997" s="191">
        <v>2621.4661249999999</v>
      </c>
      <c r="H3997" s="191">
        <v>139.30034999999998</v>
      </c>
      <c r="I3997" s="191">
        <v>65.10877499999998</v>
      </c>
      <c r="J3997" s="191">
        <v>181.82089999999999</v>
      </c>
      <c r="L3997" s="194">
        <v>9.4517190056499167</v>
      </c>
      <c r="M3997" s="194">
        <v>7.12099000847605</v>
      </c>
      <c r="N3997" s="194">
        <v>11.356158187903244</v>
      </c>
      <c r="O3997" s="194">
        <v>7.1220550725712481</v>
      </c>
      <c r="P3997" s="194">
        <v>6.6438561897747253</v>
      </c>
      <c r="Q3997" s="194">
        <v>7.5063742341544302</v>
      </c>
      <c r="S3997" s="181">
        <f t="shared" si="134"/>
        <v>2.3307289971738667</v>
      </c>
      <c r="T3997" s="181">
        <f t="shared" si="135"/>
        <v>-4.2351681794271938</v>
      </c>
      <c r="U3997" s="181">
        <f t="shared" si="133"/>
        <v>4.2341031153319957</v>
      </c>
      <c r="V3997" s="181">
        <f t="shared" si="136"/>
        <v>0.47819888279652289</v>
      </c>
      <c r="W3997" s="181">
        <f t="shared" si="137"/>
        <v>-0.86251804437970492</v>
      </c>
    </row>
    <row r="3998" spans="1:23" ht="25.5" x14ac:dyDescent="0.25">
      <c r="A3998" s="188" t="s">
        <v>307</v>
      </c>
      <c r="B3998" s="35">
        <v>543</v>
      </c>
      <c r="C3998" s="44" t="s">
        <v>916</v>
      </c>
      <c r="D3998" s="165" t="s">
        <v>917</v>
      </c>
      <c r="E3998" s="191">
        <v>248.06097499999996</v>
      </c>
      <c r="F3998" s="191">
        <v>-90.221049999999991</v>
      </c>
      <c r="G3998" s="191">
        <v>963.24017500000002</v>
      </c>
      <c r="H3998" s="191">
        <v>4.8087000000000018</v>
      </c>
      <c r="I3998" s="191">
        <v>6.6489499999999992</v>
      </c>
      <c r="J3998" s="191">
        <v>16.212100000000003</v>
      </c>
      <c r="L3998" s="194">
        <v>7.9545509777967078</v>
      </c>
      <c r="M3998" s="194">
        <v>6.6438561897747253</v>
      </c>
      <c r="N3998" s="194">
        <v>9.9117517553197469</v>
      </c>
      <c r="O3998" s="194">
        <v>6.6438561897747253</v>
      </c>
      <c r="P3998" s="194">
        <v>6.6438561897747253</v>
      </c>
      <c r="Q3998" s="194">
        <v>6.6438561897747253</v>
      </c>
      <c r="S3998" s="181">
        <f t="shared" si="134"/>
        <v>1.3106947880219826</v>
      </c>
      <c r="T3998" s="181">
        <f t="shared" si="135"/>
        <v>-3.2678955655450217</v>
      </c>
      <c r="U3998" s="181">
        <f t="shared" si="133"/>
        <v>3.2678955655450217</v>
      </c>
      <c r="V3998" s="181">
        <f t="shared" si="136"/>
        <v>0</v>
      </c>
      <c r="W3998" s="181">
        <f t="shared" si="137"/>
        <v>0</v>
      </c>
    </row>
    <row r="3999" spans="1:23" ht="25.5" x14ac:dyDescent="0.25">
      <c r="A3999" s="188" t="s">
        <v>307</v>
      </c>
      <c r="B3999" s="35">
        <v>548</v>
      </c>
      <c r="C3999" s="44" t="s">
        <v>855</v>
      </c>
      <c r="D3999" s="165" t="s">
        <v>954</v>
      </c>
      <c r="E3999" s="191">
        <v>67.954225000000065</v>
      </c>
      <c r="F3999" s="191">
        <v>601.75437499999998</v>
      </c>
      <c r="G3999" s="191">
        <v>532.83612500000027</v>
      </c>
      <c r="H3999" s="191">
        <v>171.23622500000002</v>
      </c>
      <c r="I3999" s="191">
        <v>143.463075</v>
      </c>
      <c r="J3999" s="191">
        <v>104.342825</v>
      </c>
      <c r="L3999" s="194">
        <v>6.6438561897747253</v>
      </c>
      <c r="M3999" s="194">
        <v>9.23303091549462</v>
      </c>
      <c r="N3999" s="194">
        <v>9.0575480867326945</v>
      </c>
      <c r="O3999" s="194">
        <v>7.4198441257398144</v>
      </c>
      <c r="P3999" s="194">
        <v>7.1645356488401761</v>
      </c>
      <c r="Q3999" s="194">
        <v>6.7051875886164263</v>
      </c>
      <c r="S3999" s="181">
        <f t="shared" si="134"/>
        <v>-2.5891747257198947</v>
      </c>
      <c r="T3999" s="181">
        <f t="shared" si="135"/>
        <v>0.17548282876192545</v>
      </c>
      <c r="U3999" s="181">
        <f t="shared" si="133"/>
        <v>1.6377039609928801</v>
      </c>
      <c r="V3999" s="181">
        <f t="shared" si="136"/>
        <v>0.25530847689963831</v>
      </c>
      <c r="W3999" s="181">
        <f t="shared" si="137"/>
        <v>0.45934806022374985</v>
      </c>
    </row>
    <row r="4000" spans="1:23" ht="25.5" x14ac:dyDescent="0.25">
      <c r="A4000" s="188" t="s">
        <v>307</v>
      </c>
      <c r="B4000" s="35">
        <v>549</v>
      </c>
      <c r="C4000" s="44" t="s">
        <v>855</v>
      </c>
      <c r="D4000" s="165" t="s">
        <v>856</v>
      </c>
      <c r="E4000" s="191">
        <v>305.88959999999997</v>
      </c>
      <c r="F4000" s="191">
        <v>-28.897400000000005</v>
      </c>
      <c r="G4000" s="191">
        <v>849.99624999999992</v>
      </c>
      <c r="H4000" s="191">
        <v>6.5682250000000018</v>
      </c>
      <c r="I4000" s="191">
        <v>10.084325000000003</v>
      </c>
      <c r="J4000" s="191">
        <v>8.9852250000000016</v>
      </c>
      <c r="L4000" s="194">
        <v>8.2568672470353874</v>
      </c>
      <c r="M4000" s="194">
        <v>6.6438561897747253</v>
      </c>
      <c r="N4000" s="194">
        <v>9.7313126661799618</v>
      </c>
      <c r="O4000" s="194">
        <v>6.6438561897747253</v>
      </c>
      <c r="P4000" s="194">
        <v>6.6438561897747253</v>
      </c>
      <c r="Q4000" s="194">
        <v>6.6438561897747253</v>
      </c>
      <c r="S4000" s="181">
        <f t="shared" si="134"/>
        <v>1.6130110572606622</v>
      </c>
      <c r="T4000" s="181">
        <f t="shared" si="135"/>
        <v>-3.0874564764052366</v>
      </c>
      <c r="U4000" s="181">
        <f t="shared" si="133"/>
        <v>3.0874564764052366</v>
      </c>
      <c r="V4000" s="181">
        <f t="shared" si="136"/>
        <v>0</v>
      </c>
      <c r="W4000" s="181">
        <f t="shared" si="137"/>
        <v>0</v>
      </c>
    </row>
    <row r="4001" spans="1:23" ht="25.5" x14ac:dyDescent="0.25">
      <c r="A4001" s="188" t="s">
        <v>307</v>
      </c>
      <c r="B4001" s="35">
        <v>551</v>
      </c>
      <c r="C4001" s="44" t="s">
        <v>851</v>
      </c>
      <c r="D4001" s="165" t="s">
        <v>852</v>
      </c>
      <c r="E4001" s="191">
        <v>-96.417399999999958</v>
      </c>
      <c r="F4001" s="191">
        <v>234.049575</v>
      </c>
      <c r="G4001" s="191">
        <v>115.626475</v>
      </c>
      <c r="H4001" s="191">
        <v>-0.74642500000000034</v>
      </c>
      <c r="I4001" s="191">
        <v>2.5459250000000058</v>
      </c>
      <c r="J4001" s="191">
        <v>-5.6930250000000022</v>
      </c>
      <c r="L4001" s="194">
        <v>6.6438561897747253</v>
      </c>
      <c r="M4001" s="194">
        <v>7.8706703351025276</v>
      </c>
      <c r="N4001" s="194">
        <v>6.8533279593959984</v>
      </c>
      <c r="O4001" s="194">
        <v>6.6438561897747253</v>
      </c>
      <c r="P4001" s="194">
        <v>6.6438561897747253</v>
      </c>
      <c r="Q4001" s="194">
        <v>6.6438561897747253</v>
      </c>
      <c r="S4001" s="181">
        <f t="shared" si="134"/>
        <v>-1.2268141453278023</v>
      </c>
      <c r="T4001" s="181">
        <f t="shared" si="135"/>
        <v>1.0173423757065292</v>
      </c>
      <c r="U4001" s="181">
        <f t="shared" si="133"/>
        <v>0.20947176962127312</v>
      </c>
      <c r="V4001" s="181">
        <f t="shared" si="136"/>
        <v>0</v>
      </c>
      <c r="W4001" s="181">
        <f t="shared" si="137"/>
        <v>0</v>
      </c>
    </row>
    <row r="4002" spans="1:23" ht="38.25" x14ac:dyDescent="0.25">
      <c r="A4002" s="188" t="s">
        <v>307</v>
      </c>
      <c r="B4002" s="35">
        <v>566</v>
      </c>
      <c r="C4002" s="44" t="s">
        <v>896</v>
      </c>
      <c r="D4002" s="165" t="s">
        <v>897</v>
      </c>
      <c r="E4002" s="191">
        <v>208.15627500000005</v>
      </c>
      <c r="F4002" s="191">
        <v>431.06089999999995</v>
      </c>
      <c r="G4002" s="191">
        <v>607.06215000000009</v>
      </c>
      <c r="H4002" s="191">
        <v>-10.264299999999999</v>
      </c>
      <c r="I4002" s="191">
        <v>18.478750000000002</v>
      </c>
      <c r="J4002" s="191">
        <v>-3.3045749999999998</v>
      </c>
      <c r="L4002" s="194">
        <v>7.7015232398451099</v>
      </c>
      <c r="M4002" s="194">
        <v>8.7517478964934767</v>
      </c>
      <c r="N4002" s="194">
        <v>9.2457004145041761</v>
      </c>
      <c r="O4002" s="194">
        <v>6.6438561897747253</v>
      </c>
      <c r="P4002" s="194">
        <v>6.6438561897747253</v>
      </c>
      <c r="Q4002" s="194">
        <v>6.6438561897747253</v>
      </c>
      <c r="S4002" s="181">
        <f t="shared" si="134"/>
        <v>-1.0502246566483668</v>
      </c>
      <c r="T4002" s="181">
        <f t="shared" si="135"/>
        <v>-0.49395251801069939</v>
      </c>
      <c r="U4002" s="181">
        <f t="shared" si="133"/>
        <v>2.6018442247294509</v>
      </c>
      <c r="V4002" s="181">
        <f t="shared" si="136"/>
        <v>0</v>
      </c>
      <c r="W4002" s="181">
        <f t="shared" si="137"/>
        <v>0</v>
      </c>
    </row>
    <row r="4003" spans="1:23" ht="38.25" x14ac:dyDescent="0.25">
      <c r="A4003" s="188" t="s">
        <v>307</v>
      </c>
      <c r="B4003" s="35">
        <v>569</v>
      </c>
      <c r="C4003" s="44" t="s">
        <v>875</v>
      </c>
      <c r="D4003" s="165" t="s">
        <v>876</v>
      </c>
      <c r="E4003" s="191">
        <v>-118.14525000000003</v>
      </c>
      <c r="F4003" s="191">
        <v>1182.5690749999999</v>
      </c>
      <c r="G4003" s="191">
        <v>272.27764999999994</v>
      </c>
      <c r="H4003" s="191">
        <v>-3.5097500000000021</v>
      </c>
      <c r="I4003" s="191">
        <v>-5.7719499999999968</v>
      </c>
      <c r="J4003" s="191">
        <v>-4.605599999999999</v>
      </c>
      <c r="L4003" s="194">
        <v>6.6438561897747253</v>
      </c>
      <c r="M4003" s="194">
        <v>10.207708739896479</v>
      </c>
      <c r="N4003" s="194">
        <v>8.0889347529220714</v>
      </c>
      <c r="O4003" s="194">
        <v>6.6438561897747253</v>
      </c>
      <c r="P4003" s="194">
        <v>6.6438561897747253</v>
      </c>
      <c r="Q4003" s="194">
        <v>6.6438561897747253</v>
      </c>
      <c r="S4003" s="181">
        <f t="shared" si="134"/>
        <v>-3.5638525501217533</v>
      </c>
      <c r="T4003" s="181">
        <f t="shared" si="135"/>
        <v>2.1187739869744071</v>
      </c>
      <c r="U4003" s="181">
        <f t="shared" si="133"/>
        <v>1.4450785631473462</v>
      </c>
      <c r="V4003" s="181">
        <f t="shared" si="136"/>
        <v>0</v>
      </c>
      <c r="W4003" s="181">
        <f t="shared" si="137"/>
        <v>0</v>
      </c>
    </row>
    <row r="4004" spans="1:23" ht="25.5" x14ac:dyDescent="0.25">
      <c r="A4004" s="188" t="s">
        <v>307</v>
      </c>
      <c r="B4004" s="35">
        <v>583</v>
      </c>
      <c r="C4004" s="44" t="s">
        <v>1045</v>
      </c>
      <c r="D4004" s="167" t="s">
        <v>1288</v>
      </c>
      <c r="E4004" s="191">
        <v>-13.431025000000005</v>
      </c>
      <c r="F4004" s="191">
        <v>1530.2613250000002</v>
      </c>
      <c r="G4004" s="191">
        <v>328.39787500000006</v>
      </c>
      <c r="H4004" s="191">
        <v>9.4166249999999998</v>
      </c>
      <c r="I4004" s="191">
        <v>-8.3365750000000016</v>
      </c>
      <c r="J4004" s="191">
        <v>-15.26685</v>
      </c>
      <c r="L4004" s="194">
        <v>6.6438561897747253</v>
      </c>
      <c r="M4004" s="194">
        <v>10.579562329794561</v>
      </c>
      <c r="N4004" s="194">
        <v>8.3593009815162631</v>
      </c>
      <c r="O4004" s="194">
        <v>6.6438561897747253</v>
      </c>
      <c r="P4004" s="194">
        <v>6.6438561897747253</v>
      </c>
      <c r="Q4004" s="194">
        <v>6.6438561897747253</v>
      </c>
      <c r="S4004" s="181">
        <f t="shared" si="134"/>
        <v>-3.9357061400198354</v>
      </c>
      <c r="T4004" s="181">
        <f t="shared" si="135"/>
        <v>2.2202613482782976</v>
      </c>
      <c r="U4004" s="181">
        <f t="shared" si="133"/>
        <v>1.7154447917415379</v>
      </c>
      <c r="V4004" s="181">
        <f t="shared" si="136"/>
        <v>0</v>
      </c>
      <c r="W4004" s="181">
        <f t="shared" si="137"/>
        <v>0</v>
      </c>
    </row>
    <row r="4005" spans="1:23" ht="38.25" x14ac:dyDescent="0.25">
      <c r="A4005" s="188" t="s">
        <v>307</v>
      </c>
      <c r="B4005" s="35">
        <v>589</v>
      </c>
      <c r="C4005" s="44" t="s">
        <v>1045</v>
      </c>
      <c r="D4005" s="167" t="s">
        <v>1046</v>
      </c>
      <c r="E4005" s="191">
        <v>-58.201250000000002</v>
      </c>
      <c r="F4005" s="191">
        <v>652.23209999999995</v>
      </c>
      <c r="G4005" s="191">
        <v>471.55427499999996</v>
      </c>
      <c r="H4005" s="191">
        <v>8.6755499999999977</v>
      </c>
      <c r="I4005" s="191">
        <v>-10.276800000000001</v>
      </c>
      <c r="J4005" s="191">
        <v>-19.094350000000002</v>
      </c>
      <c r="L4005" s="194">
        <v>6.6438561897747253</v>
      </c>
      <c r="M4005" s="194">
        <v>9.3492416357234056</v>
      </c>
      <c r="N4005" s="194">
        <v>8.8812800216866563</v>
      </c>
      <c r="O4005" s="194">
        <v>6.6438561897747253</v>
      </c>
      <c r="P4005" s="194">
        <v>6.6438561897747253</v>
      </c>
      <c r="Q4005" s="194">
        <v>6.6438561897747253</v>
      </c>
      <c r="S4005" s="181">
        <f t="shared" si="134"/>
        <v>-2.7053854459486804</v>
      </c>
      <c r="T4005" s="181">
        <f t="shared" si="135"/>
        <v>0.4679616140367493</v>
      </c>
      <c r="U4005" s="181">
        <f t="shared" si="133"/>
        <v>2.2374238319119311</v>
      </c>
      <c r="V4005" s="181">
        <f t="shared" si="136"/>
        <v>0</v>
      </c>
      <c r="W4005" s="181">
        <f t="shared" si="137"/>
        <v>0</v>
      </c>
    </row>
    <row r="4006" spans="1:23" ht="38.25" x14ac:dyDescent="0.25">
      <c r="A4006" s="188" t="s">
        <v>307</v>
      </c>
      <c r="B4006" s="35">
        <v>585</v>
      </c>
      <c r="C4006" s="44" t="s">
        <v>1045</v>
      </c>
      <c r="D4006" s="167" t="s">
        <v>1156</v>
      </c>
      <c r="E4006" s="191">
        <v>-158.09394999999995</v>
      </c>
      <c r="F4006" s="191">
        <v>432.31957499999999</v>
      </c>
      <c r="G4006" s="191">
        <v>850.90857499999993</v>
      </c>
      <c r="H4006" s="191">
        <v>9.7208749999999995</v>
      </c>
      <c r="I4006" s="191">
        <v>-13.043800000000003</v>
      </c>
      <c r="J4006" s="191">
        <v>-19.704650000000004</v>
      </c>
      <c r="L4006" s="194">
        <v>6.6438561897747253</v>
      </c>
      <c r="M4006" s="194">
        <v>8.755954351282794</v>
      </c>
      <c r="N4006" s="194">
        <v>9.7328603211222688</v>
      </c>
      <c r="O4006" s="194">
        <v>6.6438561897747253</v>
      </c>
      <c r="P4006" s="194">
        <v>6.6438561897747253</v>
      </c>
      <c r="Q4006" s="194">
        <v>6.6438561897747253</v>
      </c>
      <c r="S4006" s="181">
        <f t="shared" si="134"/>
        <v>-2.1120981615080687</v>
      </c>
      <c r="T4006" s="181">
        <f t="shared" si="135"/>
        <v>-0.97690596983947486</v>
      </c>
      <c r="U4006" s="181">
        <f t="shared" si="133"/>
        <v>3.0890041313475436</v>
      </c>
      <c r="V4006" s="181">
        <f t="shared" si="136"/>
        <v>0</v>
      </c>
      <c r="W4006" s="181">
        <f t="shared" si="137"/>
        <v>0</v>
      </c>
    </row>
    <row r="4007" spans="1:23" ht="38.25" x14ac:dyDescent="0.25">
      <c r="A4007" s="188" t="s">
        <v>307</v>
      </c>
      <c r="B4007" s="35">
        <v>587</v>
      </c>
      <c r="C4007" s="44" t="s">
        <v>1045</v>
      </c>
      <c r="D4007" s="167" t="s">
        <v>1203</v>
      </c>
      <c r="E4007" s="191">
        <v>-70.460149999999985</v>
      </c>
      <c r="F4007" s="191">
        <v>117.09382499999998</v>
      </c>
      <c r="G4007" s="191">
        <v>145.38624999999999</v>
      </c>
      <c r="H4007" s="191">
        <v>-7.3553749999999987</v>
      </c>
      <c r="I4007" s="191">
        <v>-9.4714749999999981</v>
      </c>
      <c r="J4007" s="191">
        <v>-20.676174999999997</v>
      </c>
      <c r="L4007" s="194">
        <v>6.6438561897747253</v>
      </c>
      <c r="M4007" s="194">
        <v>6.8715211863928953</v>
      </c>
      <c r="N4007" s="194">
        <v>7.1837470216537316</v>
      </c>
      <c r="O4007" s="194">
        <v>6.6438561897747253</v>
      </c>
      <c r="P4007" s="194">
        <v>6.6438561897747253</v>
      </c>
      <c r="Q4007" s="194">
        <v>6.6438561897747253</v>
      </c>
      <c r="S4007" s="181">
        <f t="shared" si="134"/>
        <v>-0.22766499661817008</v>
      </c>
      <c r="T4007" s="181">
        <f t="shared" si="135"/>
        <v>-0.31222583526083625</v>
      </c>
      <c r="U4007" s="181">
        <f t="shared" si="133"/>
        <v>0.53989083187900633</v>
      </c>
      <c r="V4007" s="181">
        <f t="shared" si="136"/>
        <v>0</v>
      </c>
      <c r="W4007" s="181">
        <f t="shared" si="137"/>
        <v>0</v>
      </c>
    </row>
    <row r="4008" spans="1:23" ht="25.5" x14ac:dyDescent="0.25">
      <c r="A4008" s="188" t="s">
        <v>307</v>
      </c>
      <c r="B4008" s="35">
        <v>560</v>
      </c>
      <c r="C4008" s="44" t="s">
        <v>1028</v>
      </c>
      <c r="D4008" s="165" t="s">
        <v>1029</v>
      </c>
      <c r="E4008" s="191">
        <v>1081.1247750000002</v>
      </c>
      <c r="F4008" s="191">
        <v>2917.9528500000006</v>
      </c>
      <c r="G4008" s="191">
        <v>5474.5642000000007</v>
      </c>
      <c r="H4008" s="191">
        <v>-5.9811999999999976</v>
      </c>
      <c r="I4008" s="191">
        <v>-5.1313000000000013</v>
      </c>
      <c r="J4008" s="191">
        <v>-28.388649999999991</v>
      </c>
      <c r="L4008" s="194">
        <v>10.078317321967324</v>
      </c>
      <c r="M4008" s="194">
        <v>11.510740856190424</v>
      </c>
      <c r="N4008" s="194">
        <v>12.418528408915098</v>
      </c>
      <c r="O4008" s="194">
        <v>6.6438561897747253</v>
      </c>
      <c r="P4008" s="194">
        <v>6.6438561897747253</v>
      </c>
      <c r="Q4008" s="194">
        <v>6.6438561897747253</v>
      </c>
      <c r="S4008" s="181">
        <f t="shared" si="134"/>
        <v>-1.4324235342230995</v>
      </c>
      <c r="T4008" s="181">
        <f t="shared" si="135"/>
        <v>-0.90778755272467393</v>
      </c>
      <c r="U4008" s="181">
        <f t="shared" si="133"/>
        <v>5.7746722191403723</v>
      </c>
      <c r="V4008" s="181">
        <f t="shared" si="136"/>
        <v>0</v>
      </c>
      <c r="W4008" s="181">
        <f t="shared" si="137"/>
        <v>0</v>
      </c>
    </row>
    <row r="4009" spans="1:23" x14ac:dyDescent="0.25">
      <c r="A4009" s="188" t="s">
        <v>307</v>
      </c>
      <c r="B4009" s="35">
        <v>35</v>
      </c>
      <c r="C4009" s="164" t="s">
        <v>1176</v>
      </c>
      <c r="D4009" s="165" t="s">
        <v>1476</v>
      </c>
      <c r="E4009" s="191">
        <v>-137.46759999999998</v>
      </c>
      <c r="F4009" s="191">
        <v>61.915649999999971</v>
      </c>
      <c r="G4009" s="191">
        <v>1241.8719500000002</v>
      </c>
      <c r="H4009" s="191">
        <v>-25.798649999999999</v>
      </c>
      <c r="I4009" s="191">
        <v>1.4007999999999985</v>
      </c>
      <c r="J4009" s="191">
        <v>-9.1172499999999985</v>
      </c>
      <c r="L4009" s="194">
        <v>6.6438561897747253</v>
      </c>
      <c r="M4009" s="194">
        <v>6.6438561897747253</v>
      </c>
      <c r="N4009" s="194">
        <v>10.278300708925938</v>
      </c>
      <c r="O4009" s="194">
        <v>6.6438561897747253</v>
      </c>
      <c r="P4009" s="194">
        <v>6.6438561897747253</v>
      </c>
      <c r="Q4009" s="194">
        <v>6.6438561897747253</v>
      </c>
      <c r="S4009" s="181">
        <f t="shared" si="134"/>
        <v>0</v>
      </c>
      <c r="T4009" s="181">
        <f t="shared" si="135"/>
        <v>-3.6344445191512129</v>
      </c>
      <c r="U4009" s="181">
        <f t="shared" si="133"/>
        <v>3.6344445191512129</v>
      </c>
      <c r="V4009" s="181">
        <f t="shared" si="136"/>
        <v>0</v>
      </c>
      <c r="W4009" s="181">
        <f t="shared" si="137"/>
        <v>0</v>
      </c>
    </row>
    <row r="4010" spans="1:23" x14ac:dyDescent="0.25">
      <c r="A4010" s="188" t="s">
        <v>307</v>
      </c>
      <c r="B4010" s="35">
        <v>34</v>
      </c>
      <c r="C4010" s="164" t="s">
        <v>1176</v>
      </c>
      <c r="D4010" s="165" t="s">
        <v>1177</v>
      </c>
      <c r="E4010" s="191">
        <v>-25.967774999999961</v>
      </c>
      <c r="F4010" s="191">
        <v>-3.8103250000000131</v>
      </c>
      <c r="G4010" s="191">
        <v>445.903325</v>
      </c>
      <c r="H4010" s="191">
        <v>1.9770000000000021</v>
      </c>
      <c r="I4010" s="191">
        <v>6.1881250000000003</v>
      </c>
      <c r="J4010" s="191">
        <v>-7.3502500000000026</v>
      </c>
      <c r="L4010" s="194">
        <v>6.6438561897747253</v>
      </c>
      <c r="M4010" s="194">
        <v>6.6438561897747253</v>
      </c>
      <c r="N4010" s="194">
        <v>8.8005871473164863</v>
      </c>
      <c r="O4010" s="194">
        <v>6.6438561897747253</v>
      </c>
      <c r="P4010" s="194">
        <v>6.6438561897747253</v>
      </c>
      <c r="Q4010" s="194">
        <v>6.6438561897747253</v>
      </c>
      <c r="S4010" s="181">
        <f t="shared" si="134"/>
        <v>0</v>
      </c>
      <c r="T4010" s="181">
        <f t="shared" si="135"/>
        <v>-2.156730957541761</v>
      </c>
      <c r="U4010" s="181">
        <f t="shared" si="133"/>
        <v>2.156730957541761</v>
      </c>
      <c r="V4010" s="181">
        <f t="shared" si="136"/>
        <v>0</v>
      </c>
      <c r="W4010" s="181">
        <f t="shared" si="137"/>
        <v>0</v>
      </c>
    </row>
    <row r="4011" spans="1:23" x14ac:dyDescent="0.25">
      <c r="A4011" s="188" t="s">
        <v>307</v>
      </c>
      <c r="B4011" s="35">
        <v>22</v>
      </c>
      <c r="C4011" s="164" t="s">
        <v>1301</v>
      </c>
      <c r="D4011" s="165" t="s">
        <v>1302</v>
      </c>
      <c r="E4011" s="191">
        <v>448.73767499999997</v>
      </c>
      <c r="F4011" s="191">
        <v>770.56784999999991</v>
      </c>
      <c r="G4011" s="191">
        <v>505.68087500000001</v>
      </c>
      <c r="H4011" s="191">
        <v>-17.053149999999999</v>
      </c>
      <c r="I4011" s="191">
        <v>-4.3711749999999974</v>
      </c>
      <c r="J4011" s="191">
        <v>-21.921049999999994</v>
      </c>
      <c r="L4011" s="194">
        <v>8.809728504285756</v>
      </c>
      <c r="M4011" s="194">
        <v>9.5897781842160619</v>
      </c>
      <c r="N4011" s="194">
        <v>8.9820834061192762</v>
      </c>
      <c r="O4011" s="194">
        <v>6.6438561897747253</v>
      </c>
      <c r="P4011" s="194">
        <v>6.6438561897747253</v>
      </c>
      <c r="Q4011" s="194">
        <v>6.6438561897747253</v>
      </c>
      <c r="S4011" s="181">
        <f t="shared" si="134"/>
        <v>-0.78004967993030583</v>
      </c>
      <c r="T4011" s="181">
        <f t="shared" si="135"/>
        <v>0.60769477809678563</v>
      </c>
      <c r="U4011" s="181">
        <f t="shared" si="133"/>
        <v>2.338227216344551</v>
      </c>
      <c r="V4011" s="181">
        <f t="shared" si="136"/>
        <v>0</v>
      </c>
      <c r="W4011" s="181">
        <f t="shared" si="137"/>
        <v>0</v>
      </c>
    </row>
    <row r="4012" spans="1:23" x14ac:dyDescent="0.25">
      <c r="A4012" s="188" t="s">
        <v>307</v>
      </c>
      <c r="B4012" s="35">
        <v>23</v>
      </c>
      <c r="C4012" s="164" t="s">
        <v>1489</v>
      </c>
      <c r="D4012" s="165" t="s">
        <v>1490</v>
      </c>
      <c r="E4012" s="191">
        <v>-55.039049999999989</v>
      </c>
      <c r="F4012" s="191">
        <v>174.36937499999999</v>
      </c>
      <c r="G4012" s="191">
        <v>314.76842500000004</v>
      </c>
      <c r="H4012" s="191">
        <v>-9.2425250000000023</v>
      </c>
      <c r="I4012" s="191">
        <v>-11.785249999999998</v>
      </c>
      <c r="J4012" s="191">
        <v>-12.728975000000002</v>
      </c>
      <c r="L4012" s="194">
        <v>6.6438561897747253</v>
      </c>
      <c r="M4012" s="194">
        <v>7.4460028674162055</v>
      </c>
      <c r="N4012" s="194">
        <v>8.2981470184835402</v>
      </c>
      <c r="O4012" s="194">
        <v>6.6438561897747253</v>
      </c>
      <c r="P4012" s="194">
        <v>6.6438561897747253</v>
      </c>
      <c r="Q4012" s="194">
        <v>6.6438561897747253</v>
      </c>
      <c r="S4012" s="181">
        <f t="shared" si="134"/>
        <v>-0.80214667764148029</v>
      </c>
      <c r="T4012" s="181">
        <f t="shared" si="135"/>
        <v>-0.85214415106733465</v>
      </c>
      <c r="U4012" s="181">
        <f t="shared" si="133"/>
        <v>1.6542908287088149</v>
      </c>
      <c r="V4012" s="181">
        <f t="shared" si="136"/>
        <v>0</v>
      </c>
      <c r="W4012" s="181">
        <f t="shared" si="137"/>
        <v>0</v>
      </c>
    </row>
    <row r="4013" spans="1:23" x14ac:dyDescent="0.25">
      <c r="A4013" s="188" t="s">
        <v>307</v>
      </c>
      <c r="B4013" s="35">
        <v>36</v>
      </c>
      <c r="C4013" s="164" t="s">
        <v>1436</v>
      </c>
      <c r="D4013" s="165" t="s">
        <v>1538</v>
      </c>
      <c r="E4013" s="191">
        <v>-48.928424999999976</v>
      </c>
      <c r="F4013" s="191">
        <v>543.60669999999982</v>
      </c>
      <c r="G4013" s="191">
        <v>153.60997499999999</v>
      </c>
      <c r="H4013" s="191">
        <v>4.717625</v>
      </c>
      <c r="I4013" s="191">
        <v>15.397474999999998</v>
      </c>
      <c r="J4013" s="191">
        <v>1.039550000000002</v>
      </c>
      <c r="L4013" s="194">
        <v>6.6438561897747253</v>
      </c>
      <c r="M4013" s="194">
        <v>9.0864194273318439</v>
      </c>
      <c r="N4013" s="194">
        <v>7.2631280934364693</v>
      </c>
      <c r="O4013" s="194">
        <v>6.6438561897747253</v>
      </c>
      <c r="P4013" s="194">
        <v>6.6438561897747253</v>
      </c>
      <c r="Q4013" s="194">
        <v>6.6438561897747253</v>
      </c>
      <c r="S4013" s="181">
        <f t="shared" si="134"/>
        <v>-2.4425632375571187</v>
      </c>
      <c r="T4013" s="181">
        <f t="shared" si="135"/>
        <v>1.8232913338953747</v>
      </c>
      <c r="U4013" s="181">
        <f t="shared" si="133"/>
        <v>0.61927190366174401</v>
      </c>
      <c r="V4013" s="181">
        <f t="shared" si="136"/>
        <v>0</v>
      </c>
      <c r="W4013" s="181">
        <f t="shared" si="137"/>
        <v>0</v>
      </c>
    </row>
    <row r="4014" spans="1:23" x14ac:dyDescent="0.25">
      <c r="A4014" s="188" t="s">
        <v>307</v>
      </c>
      <c r="B4014" s="35">
        <v>37</v>
      </c>
      <c r="C4014" s="164" t="s">
        <v>1436</v>
      </c>
      <c r="D4014" s="165" t="s">
        <v>1437</v>
      </c>
      <c r="E4014" s="191">
        <v>55.308425</v>
      </c>
      <c r="F4014" s="191">
        <v>-28.9024</v>
      </c>
      <c r="G4014" s="191">
        <v>74.64994999999999</v>
      </c>
      <c r="H4014" s="191">
        <v>0.41832499999999939</v>
      </c>
      <c r="I4014" s="191">
        <v>4.4452999999999996</v>
      </c>
      <c r="J4014" s="191">
        <v>-10.164899999999999</v>
      </c>
      <c r="L4014" s="194">
        <v>6.6438561897747253</v>
      </c>
      <c r="M4014" s="194">
        <v>6.6438561897747253</v>
      </c>
      <c r="N4014" s="194">
        <v>6.6438561897747253</v>
      </c>
      <c r="O4014" s="194">
        <v>6.6438561897747253</v>
      </c>
      <c r="P4014" s="194">
        <v>6.6438561897747253</v>
      </c>
      <c r="Q4014" s="194">
        <v>6.6438561897747253</v>
      </c>
      <c r="S4014" s="181">
        <f t="shared" si="134"/>
        <v>0</v>
      </c>
      <c r="T4014" s="181">
        <f t="shared" si="135"/>
        <v>0</v>
      </c>
      <c r="U4014" s="181">
        <f t="shared" si="133"/>
        <v>0</v>
      </c>
      <c r="V4014" s="181">
        <f t="shared" si="136"/>
        <v>0</v>
      </c>
      <c r="W4014" s="181">
        <f t="shared" si="137"/>
        <v>0</v>
      </c>
    </row>
    <row r="4015" spans="1:23" x14ac:dyDescent="0.25">
      <c r="A4015" s="188" t="s">
        <v>307</v>
      </c>
      <c r="B4015" s="35">
        <v>39</v>
      </c>
      <c r="C4015" s="164" t="s">
        <v>1139</v>
      </c>
      <c r="D4015" s="165" t="s">
        <v>1140</v>
      </c>
      <c r="E4015" s="191">
        <v>-28.980024999999998</v>
      </c>
      <c r="F4015" s="191">
        <v>-74.778399999999976</v>
      </c>
      <c r="G4015" s="191">
        <v>209.64752500000006</v>
      </c>
      <c r="H4015" s="191">
        <v>-1.6629250000000004</v>
      </c>
      <c r="I4015" s="191">
        <v>7.4215749999999989</v>
      </c>
      <c r="J4015" s="191">
        <v>-2.535775000000001</v>
      </c>
      <c r="L4015" s="194">
        <v>6.6438561897747253</v>
      </c>
      <c r="M4015" s="194">
        <v>6.6438561897747253</v>
      </c>
      <c r="N4015" s="194">
        <v>7.7118219882809784</v>
      </c>
      <c r="O4015" s="194">
        <v>6.6438561897747253</v>
      </c>
      <c r="P4015" s="194">
        <v>6.6438561897747253</v>
      </c>
      <c r="Q4015" s="194">
        <v>6.6438561897747253</v>
      </c>
      <c r="S4015" s="181">
        <f t="shared" si="134"/>
        <v>0</v>
      </c>
      <c r="T4015" s="181">
        <f t="shared" si="135"/>
        <v>-1.0679657985062532</v>
      </c>
      <c r="U4015" s="181">
        <f t="shared" si="133"/>
        <v>1.0679657985062532</v>
      </c>
      <c r="V4015" s="181">
        <f t="shared" si="136"/>
        <v>0</v>
      </c>
      <c r="W4015" s="181">
        <f t="shared" si="137"/>
        <v>0</v>
      </c>
    </row>
    <row r="4016" spans="1:23" x14ac:dyDescent="0.25">
      <c r="A4016" s="188" t="s">
        <v>307</v>
      </c>
      <c r="B4016" s="35">
        <v>40</v>
      </c>
      <c r="C4016" s="164" t="s">
        <v>1411</v>
      </c>
      <c r="D4016" s="165" t="s">
        <v>1412</v>
      </c>
      <c r="E4016" s="191">
        <v>-9.2215999999999951</v>
      </c>
      <c r="F4016" s="191">
        <v>-2.6697749999999978</v>
      </c>
      <c r="G4016" s="191">
        <v>-6.1688249999999982</v>
      </c>
      <c r="H4016" s="191">
        <v>-4.7478750000000005</v>
      </c>
      <c r="I4016" s="191">
        <v>1.5672750000000004</v>
      </c>
      <c r="J4016" s="191">
        <v>-12.617025000000002</v>
      </c>
      <c r="L4016" s="194">
        <v>6.6438561897747253</v>
      </c>
      <c r="M4016" s="194">
        <v>6.6438561897747253</v>
      </c>
      <c r="N4016" s="194">
        <v>6.6438561897747253</v>
      </c>
      <c r="O4016" s="194">
        <v>6.6438561897747253</v>
      </c>
      <c r="P4016" s="194">
        <v>6.6438561897747253</v>
      </c>
      <c r="Q4016" s="194">
        <v>6.6438561897747253</v>
      </c>
      <c r="S4016" s="181">
        <f t="shared" si="134"/>
        <v>0</v>
      </c>
      <c r="T4016" s="181">
        <f t="shared" si="135"/>
        <v>0</v>
      </c>
      <c r="U4016" s="181">
        <f t="shared" si="133"/>
        <v>0</v>
      </c>
      <c r="V4016" s="181">
        <f t="shared" si="136"/>
        <v>0</v>
      </c>
      <c r="W4016" s="181">
        <f t="shared" si="137"/>
        <v>0</v>
      </c>
    </row>
    <row r="4017" spans="1:23" x14ac:dyDescent="0.25">
      <c r="A4017" s="188" t="s">
        <v>307</v>
      </c>
      <c r="B4017" s="35">
        <v>44</v>
      </c>
      <c r="C4017" s="164" t="s">
        <v>1349</v>
      </c>
      <c r="D4017" s="165" t="s">
        <v>1350</v>
      </c>
      <c r="E4017" s="191">
        <v>24875.495375000006</v>
      </c>
      <c r="F4017" s="191">
        <v>17582.642375000003</v>
      </c>
      <c r="G4017" s="191">
        <v>121.60214999999999</v>
      </c>
      <c r="H4017" s="191">
        <v>-4.410124999999999</v>
      </c>
      <c r="I4017" s="191">
        <v>-3.1030750000000005</v>
      </c>
      <c r="J4017" s="191">
        <v>-15.761974999999998</v>
      </c>
      <c r="L4017" s="194">
        <v>14.602437635575173</v>
      </c>
      <c r="M4017" s="194">
        <v>14.101864279089016</v>
      </c>
      <c r="N4017" s="194">
        <v>6.9260249265078428</v>
      </c>
      <c r="O4017" s="194">
        <v>6.6438561897747253</v>
      </c>
      <c r="P4017" s="194">
        <v>6.6438561897747253</v>
      </c>
      <c r="Q4017" s="194">
        <v>6.6438561897747253</v>
      </c>
      <c r="S4017" s="181">
        <f t="shared" si="134"/>
        <v>0.50057335648615719</v>
      </c>
      <c r="T4017" s="181">
        <f t="shared" si="135"/>
        <v>7.175839352581173</v>
      </c>
      <c r="U4017" s="181">
        <f t="shared" si="133"/>
        <v>0.2821687367331176</v>
      </c>
      <c r="V4017" s="181">
        <f t="shared" si="136"/>
        <v>0</v>
      </c>
      <c r="W4017" s="181">
        <f t="shared" si="137"/>
        <v>0</v>
      </c>
    </row>
    <row r="4018" spans="1:23" x14ac:dyDescent="0.25">
      <c r="A4018" s="188" t="s">
        <v>307</v>
      </c>
      <c r="B4018" s="35">
        <v>600</v>
      </c>
      <c r="C4018" s="44" t="s">
        <v>1640</v>
      </c>
      <c r="D4018" s="167" t="s">
        <v>1641</v>
      </c>
      <c r="E4018" s="191">
        <v>-252.58487499999995</v>
      </c>
      <c r="F4018" s="191">
        <v>-138.55620000000002</v>
      </c>
      <c r="G4018" s="191">
        <v>72.08665000000002</v>
      </c>
      <c r="H4018" s="191">
        <v>-5.5210749999999988</v>
      </c>
      <c r="I4018" s="191">
        <v>-1.4023499999999984</v>
      </c>
      <c r="J4018" s="191">
        <v>-34.460774999999998</v>
      </c>
      <c r="L4018" s="194">
        <v>6.6438561897747253</v>
      </c>
      <c r="M4018" s="194">
        <v>6.6438561897747253</v>
      </c>
      <c r="N4018" s="194">
        <v>6.6438561897747253</v>
      </c>
      <c r="O4018" s="194">
        <v>6.6438561897747253</v>
      </c>
      <c r="P4018" s="194">
        <v>6.6438561897747253</v>
      </c>
      <c r="Q4018" s="194">
        <v>6.6438561897747253</v>
      </c>
      <c r="S4018" s="181">
        <f t="shared" si="134"/>
        <v>0</v>
      </c>
      <c r="T4018" s="181">
        <f t="shared" si="135"/>
        <v>0</v>
      </c>
      <c r="U4018" s="181">
        <f t="shared" si="133"/>
        <v>0</v>
      </c>
      <c r="V4018" s="181">
        <f t="shared" si="136"/>
        <v>0</v>
      </c>
      <c r="W4018" s="181">
        <f t="shared" si="137"/>
        <v>0</v>
      </c>
    </row>
    <row r="4019" spans="1:23" x14ac:dyDescent="0.25">
      <c r="A4019" s="188" t="s">
        <v>307</v>
      </c>
      <c r="B4019" s="35">
        <v>294</v>
      </c>
      <c r="C4019" s="164" t="s">
        <v>1279</v>
      </c>
      <c r="D4019" s="165" t="s">
        <v>1280</v>
      </c>
      <c r="E4019" s="191">
        <v>119.64672499999998</v>
      </c>
      <c r="F4019" s="191">
        <v>86.109875000000002</v>
      </c>
      <c r="G4019" s="191">
        <v>249.41037500000004</v>
      </c>
      <c r="H4019" s="191">
        <v>-3.0244249999999999</v>
      </c>
      <c r="I4019" s="191">
        <v>2.9566250000000025</v>
      </c>
      <c r="J4019" s="191">
        <v>-12.446824999999995</v>
      </c>
      <c r="L4019" s="194">
        <v>6.9026370973830806</v>
      </c>
      <c r="M4019" s="194">
        <v>6.6438561897747253</v>
      </c>
      <c r="N4019" s="194">
        <v>7.9623776695763313</v>
      </c>
      <c r="O4019" s="194">
        <v>6.6438561897747253</v>
      </c>
      <c r="P4019" s="194">
        <v>6.6438561897747253</v>
      </c>
      <c r="Q4019" s="194">
        <v>6.6438561897747253</v>
      </c>
      <c r="S4019" s="181">
        <f t="shared" si="134"/>
        <v>0.25878090760835537</v>
      </c>
      <c r="T4019" s="181">
        <f t="shared" si="135"/>
        <v>-1.3185214798016061</v>
      </c>
      <c r="U4019" s="181">
        <f t="shared" si="133"/>
        <v>1.3185214798016061</v>
      </c>
      <c r="V4019" s="181">
        <f t="shared" si="136"/>
        <v>0</v>
      </c>
      <c r="W4019" s="181">
        <f t="shared" si="137"/>
        <v>0</v>
      </c>
    </row>
    <row r="4020" spans="1:23" x14ac:dyDescent="0.25">
      <c r="A4020" s="188" t="s">
        <v>307</v>
      </c>
      <c r="B4020" s="35">
        <v>162</v>
      </c>
      <c r="C4020" s="164" t="s">
        <v>1085</v>
      </c>
      <c r="D4020" s="165" t="s">
        <v>1086</v>
      </c>
      <c r="E4020" s="191">
        <v>51.757625000000075</v>
      </c>
      <c r="F4020" s="191">
        <v>-47.344774999999991</v>
      </c>
      <c r="G4020" s="191">
        <v>102.48497500000003</v>
      </c>
      <c r="H4020" s="191">
        <v>-1.4703750000000007</v>
      </c>
      <c r="I4020" s="191">
        <v>1.0380499999999984</v>
      </c>
      <c r="J4020" s="191">
        <v>-12.415100000000004</v>
      </c>
      <c r="L4020" s="194">
        <v>6.6438561897747253</v>
      </c>
      <c r="M4020" s="194">
        <v>6.6438561897747253</v>
      </c>
      <c r="N4020" s="194">
        <v>6.6792686060237587</v>
      </c>
      <c r="O4020" s="194">
        <v>6.6438561897747253</v>
      </c>
      <c r="P4020" s="194">
        <v>6.6438561897747253</v>
      </c>
      <c r="Q4020" s="194">
        <v>6.6438561897747253</v>
      </c>
      <c r="S4020" s="181">
        <f t="shared" si="134"/>
        <v>0</v>
      </c>
      <c r="T4020" s="181">
        <f t="shared" si="135"/>
        <v>-3.5412416249033463E-2</v>
      </c>
      <c r="U4020" s="181">
        <f t="shared" si="133"/>
        <v>3.5412416249033463E-2</v>
      </c>
      <c r="V4020" s="181">
        <f t="shared" si="136"/>
        <v>0</v>
      </c>
      <c r="W4020" s="181">
        <f t="shared" si="137"/>
        <v>0</v>
      </c>
    </row>
    <row r="4021" spans="1:23" x14ac:dyDescent="0.25">
      <c r="A4021" s="188" t="s">
        <v>307</v>
      </c>
      <c r="B4021" s="35">
        <v>592</v>
      </c>
      <c r="C4021" s="44" t="s">
        <v>1627</v>
      </c>
      <c r="D4021" s="167" t="s">
        <v>1628</v>
      </c>
      <c r="E4021" s="191">
        <v>-88.623850000000033</v>
      </c>
      <c r="F4021" s="191">
        <v>399.81822499999998</v>
      </c>
      <c r="G4021" s="191">
        <v>1078.1002000000001</v>
      </c>
      <c r="H4021" s="191">
        <v>51.262875000000008</v>
      </c>
      <c r="I4021" s="191">
        <v>46.367825000000011</v>
      </c>
      <c r="J4021" s="191">
        <v>20.684374999999999</v>
      </c>
      <c r="L4021" s="194">
        <v>6.6438561897747253</v>
      </c>
      <c r="M4021" s="194">
        <v>8.6432004260339745</v>
      </c>
      <c r="N4021" s="194">
        <v>10.074275554890896</v>
      </c>
      <c r="O4021" s="194">
        <v>6.6438561897747253</v>
      </c>
      <c r="P4021" s="194">
        <v>6.6438561897747253</v>
      </c>
      <c r="Q4021" s="194">
        <v>6.6438561897747253</v>
      </c>
      <c r="S4021" s="181">
        <f t="shared" si="134"/>
        <v>-1.9993442362592493</v>
      </c>
      <c r="T4021" s="181">
        <f t="shared" si="135"/>
        <v>-1.4310751288569215</v>
      </c>
      <c r="U4021" s="181">
        <f t="shared" si="133"/>
        <v>3.4304193651161707</v>
      </c>
      <c r="V4021" s="181">
        <f t="shared" si="136"/>
        <v>0</v>
      </c>
      <c r="W4021" s="181">
        <f t="shared" si="137"/>
        <v>0</v>
      </c>
    </row>
    <row r="4022" spans="1:23" x14ac:dyDescent="0.25">
      <c r="A4022" s="188" t="s">
        <v>307</v>
      </c>
      <c r="B4022" s="35">
        <v>172</v>
      </c>
      <c r="C4022" s="164" t="s">
        <v>110</v>
      </c>
      <c r="D4022" s="165" t="s">
        <v>111</v>
      </c>
      <c r="E4022" s="191">
        <v>6.0664749999999898</v>
      </c>
      <c r="F4022" s="191">
        <v>6.8744750000000039</v>
      </c>
      <c r="G4022" s="191">
        <v>1444.2530749999996</v>
      </c>
      <c r="H4022" s="191">
        <v>9.6146250000000002</v>
      </c>
      <c r="I4022" s="191">
        <v>1.5189750000000011</v>
      </c>
      <c r="J4022" s="191">
        <v>-4.9688000000000017</v>
      </c>
      <c r="L4022" s="194">
        <v>6.6438561897747253</v>
      </c>
      <c r="M4022" s="194">
        <v>6.6438561897747253</v>
      </c>
      <c r="N4022" s="194">
        <v>10.496107851026142</v>
      </c>
      <c r="O4022" s="194">
        <v>6.6438561897747253</v>
      </c>
      <c r="P4022" s="194">
        <v>6.6438561897747253</v>
      </c>
      <c r="Q4022" s="194">
        <v>6.6438561897747253</v>
      </c>
      <c r="S4022" s="181">
        <f t="shared" si="134"/>
        <v>0</v>
      </c>
      <c r="T4022" s="181">
        <f t="shared" si="135"/>
        <v>-3.852251661251417</v>
      </c>
      <c r="U4022" s="181">
        <f t="shared" si="133"/>
        <v>3.852251661251417</v>
      </c>
      <c r="V4022" s="181">
        <f t="shared" si="136"/>
        <v>0</v>
      </c>
      <c r="W4022" s="181">
        <f t="shared" si="137"/>
        <v>0</v>
      </c>
    </row>
    <row r="4023" spans="1:23" x14ac:dyDescent="0.25">
      <c r="A4023" s="188" t="s">
        <v>307</v>
      </c>
      <c r="B4023" s="35">
        <v>173</v>
      </c>
      <c r="C4023" s="164" t="s">
        <v>110</v>
      </c>
      <c r="D4023" s="165" t="s">
        <v>116</v>
      </c>
      <c r="E4023" s="191">
        <v>42.976799999999997</v>
      </c>
      <c r="F4023" s="191">
        <v>-107.86819999999997</v>
      </c>
      <c r="G4023" s="191">
        <v>385.15950000000004</v>
      </c>
      <c r="H4023" s="191">
        <v>1.0236499999999982</v>
      </c>
      <c r="I4023" s="191">
        <v>2.6807250000000007</v>
      </c>
      <c r="J4023" s="191">
        <v>-16.015625</v>
      </c>
      <c r="L4023" s="194">
        <v>6.6438561897747253</v>
      </c>
      <c r="M4023" s="194">
        <v>6.6438561897747253</v>
      </c>
      <c r="N4023" s="194">
        <v>8.5893121997551702</v>
      </c>
      <c r="O4023" s="194">
        <v>6.6438561897747253</v>
      </c>
      <c r="P4023" s="194">
        <v>6.6438561897747253</v>
      </c>
      <c r="Q4023" s="194">
        <v>6.6438561897747253</v>
      </c>
      <c r="S4023" s="181">
        <f t="shared" si="134"/>
        <v>0</v>
      </c>
      <c r="T4023" s="181">
        <f t="shared" si="135"/>
        <v>-1.945456009980445</v>
      </c>
      <c r="U4023" s="181">
        <f t="shared" si="133"/>
        <v>1.945456009980445</v>
      </c>
      <c r="V4023" s="181">
        <f t="shared" si="136"/>
        <v>0</v>
      </c>
      <c r="W4023" s="181">
        <f t="shared" si="137"/>
        <v>0</v>
      </c>
    </row>
    <row r="4024" spans="1:23" x14ac:dyDescent="0.25">
      <c r="A4024" s="188" t="s">
        <v>307</v>
      </c>
      <c r="B4024" s="35">
        <v>564</v>
      </c>
      <c r="C4024" s="44" t="s">
        <v>1622</v>
      </c>
      <c r="D4024" s="165" t="s">
        <v>1623</v>
      </c>
      <c r="E4024" s="191">
        <v>-297.19094999999993</v>
      </c>
      <c r="F4024" s="191">
        <v>108.44627499999999</v>
      </c>
      <c r="G4024" s="191">
        <v>325.99012500000003</v>
      </c>
      <c r="H4024" s="191">
        <v>-13.148950000000003</v>
      </c>
      <c r="I4024" s="191">
        <v>-13.472975000000005</v>
      </c>
      <c r="J4024" s="191">
        <v>-26.316149999999993</v>
      </c>
      <c r="L4024" s="194">
        <v>6.6438561897747253</v>
      </c>
      <c r="M4024" s="194">
        <v>6.7608366887847078</v>
      </c>
      <c r="N4024" s="194">
        <v>8.3486844523006845</v>
      </c>
      <c r="O4024" s="194">
        <v>6.6438561897747253</v>
      </c>
      <c r="P4024" s="194">
        <v>6.6438561897747253</v>
      </c>
      <c r="Q4024" s="194">
        <v>6.6438561897747253</v>
      </c>
      <c r="S4024" s="181">
        <f t="shared" si="134"/>
        <v>-0.11698049900998253</v>
      </c>
      <c r="T4024" s="181">
        <f t="shared" si="135"/>
        <v>-1.5878477635159767</v>
      </c>
      <c r="U4024" s="181">
        <f t="shared" si="133"/>
        <v>1.7048282625259592</v>
      </c>
      <c r="V4024" s="181">
        <f t="shared" si="136"/>
        <v>0</v>
      </c>
      <c r="W4024" s="181">
        <f t="shared" si="137"/>
        <v>0</v>
      </c>
    </row>
    <row r="4025" spans="1:23" x14ac:dyDescent="0.25">
      <c r="A4025" s="188" t="s">
        <v>307</v>
      </c>
      <c r="B4025" s="35">
        <v>100</v>
      </c>
      <c r="C4025" s="164" t="s">
        <v>199</v>
      </c>
      <c r="D4025" s="165" t="s">
        <v>200</v>
      </c>
      <c r="E4025" s="191">
        <v>114.169175</v>
      </c>
      <c r="F4025" s="191">
        <v>80.062399999999997</v>
      </c>
      <c r="G4025" s="191">
        <v>59.34987499999999</v>
      </c>
      <c r="H4025" s="191">
        <v>0.64635000000000176</v>
      </c>
      <c r="I4025" s="191">
        <v>-4.7419249999999966</v>
      </c>
      <c r="J4025" s="191">
        <v>-3.4824000000000002</v>
      </c>
      <c r="L4025" s="194">
        <v>6.8350293739469494</v>
      </c>
      <c r="M4025" s="194">
        <v>6.6438561897747253</v>
      </c>
      <c r="N4025" s="194">
        <v>6.6438561897747253</v>
      </c>
      <c r="O4025" s="194">
        <v>6.6438561897747253</v>
      </c>
      <c r="P4025" s="194">
        <v>6.6438561897747253</v>
      </c>
      <c r="Q4025" s="194">
        <v>6.6438561897747253</v>
      </c>
      <c r="S4025" s="181">
        <f t="shared" si="134"/>
        <v>0.19117318417222418</v>
      </c>
      <c r="T4025" s="181">
        <f t="shared" si="135"/>
        <v>0</v>
      </c>
      <c r="U4025" s="181">
        <f t="shared" si="133"/>
        <v>0</v>
      </c>
      <c r="V4025" s="181">
        <f t="shared" si="136"/>
        <v>0</v>
      </c>
      <c r="W4025" s="181">
        <f t="shared" si="137"/>
        <v>0</v>
      </c>
    </row>
    <row r="4026" spans="1:23" x14ac:dyDescent="0.25">
      <c r="A4026" s="188" t="s">
        <v>307</v>
      </c>
      <c r="B4026" s="35">
        <v>99</v>
      </c>
      <c r="C4026" s="164" t="s">
        <v>199</v>
      </c>
      <c r="D4026" s="165" t="s">
        <v>1465</v>
      </c>
      <c r="E4026" s="191">
        <v>102.91322499999998</v>
      </c>
      <c r="F4026" s="191">
        <v>32.610824999999977</v>
      </c>
      <c r="G4026" s="191">
        <v>193.38509999999999</v>
      </c>
      <c r="H4026" s="191">
        <v>-7.6801250000000003</v>
      </c>
      <c r="I4026" s="191">
        <v>8.6700999999999979</v>
      </c>
      <c r="J4026" s="191">
        <v>-9.070649999999997</v>
      </c>
      <c r="L4026" s="194">
        <v>6.6852845793529223</v>
      </c>
      <c r="M4026" s="194">
        <v>6.6438561897747253</v>
      </c>
      <c r="N4026" s="194">
        <v>7.5953328316204534</v>
      </c>
      <c r="O4026" s="194">
        <v>6.6438561897747253</v>
      </c>
      <c r="P4026" s="194">
        <v>6.6438561897747253</v>
      </c>
      <c r="Q4026" s="194">
        <v>6.6438561897747253</v>
      </c>
      <c r="S4026" s="181">
        <f t="shared" si="134"/>
        <v>4.1428389578197056E-2</v>
      </c>
      <c r="T4026" s="181">
        <f t="shared" si="135"/>
        <v>-0.95147664184572811</v>
      </c>
      <c r="U4026" s="181">
        <f t="shared" si="133"/>
        <v>0.95147664184572811</v>
      </c>
      <c r="V4026" s="181">
        <f t="shared" si="136"/>
        <v>0</v>
      </c>
      <c r="W4026" s="181">
        <f t="shared" si="137"/>
        <v>0</v>
      </c>
    </row>
    <row r="4027" spans="1:23" x14ac:dyDescent="0.25">
      <c r="A4027" s="188" t="s">
        <v>307</v>
      </c>
      <c r="B4027" s="35">
        <v>529</v>
      </c>
      <c r="C4027" s="44" t="s">
        <v>1017</v>
      </c>
      <c r="D4027" s="165" t="s">
        <v>1018</v>
      </c>
      <c r="E4027" s="191">
        <v>-201.37405000000001</v>
      </c>
      <c r="F4027" s="191">
        <v>122.82227500000005</v>
      </c>
      <c r="G4027" s="191">
        <v>37.730625000000003</v>
      </c>
      <c r="H4027" s="191">
        <v>-8.527075</v>
      </c>
      <c r="I4027" s="191">
        <v>-4.1588250000000002</v>
      </c>
      <c r="J4027" s="191">
        <v>-13.076549999999999</v>
      </c>
      <c r="L4027" s="194">
        <v>6.6438561897747253</v>
      </c>
      <c r="M4027" s="194">
        <v>6.9404284208229674</v>
      </c>
      <c r="N4027" s="194">
        <v>6.6438561897747253</v>
      </c>
      <c r="O4027" s="194">
        <v>6.6438561897747253</v>
      </c>
      <c r="P4027" s="194">
        <v>6.6438561897747253</v>
      </c>
      <c r="Q4027" s="194">
        <v>6.6438561897747253</v>
      </c>
      <c r="S4027" s="181">
        <f t="shared" si="134"/>
        <v>-0.29657223104824215</v>
      </c>
      <c r="T4027" s="181">
        <f t="shared" si="135"/>
        <v>0.29657223104824215</v>
      </c>
      <c r="U4027" s="181">
        <f t="shared" si="133"/>
        <v>0</v>
      </c>
      <c r="V4027" s="181">
        <f t="shared" si="136"/>
        <v>0</v>
      </c>
      <c r="W4027" s="181">
        <f t="shared" si="137"/>
        <v>0</v>
      </c>
    </row>
    <row r="4028" spans="1:23" x14ac:dyDescent="0.25">
      <c r="A4028" s="188" t="s">
        <v>307</v>
      </c>
      <c r="B4028" s="35">
        <v>380</v>
      </c>
      <c r="C4028" s="44" t="s">
        <v>977</v>
      </c>
      <c r="D4028" s="165" t="s">
        <v>978</v>
      </c>
      <c r="E4028" s="191">
        <v>321.1123</v>
      </c>
      <c r="F4028" s="191">
        <v>29.017724999999999</v>
      </c>
      <c r="G4028" s="191">
        <v>480.35317499999996</v>
      </c>
      <c r="H4028" s="191">
        <v>270.09542500000003</v>
      </c>
      <c r="I4028" s="191">
        <v>240.44725</v>
      </c>
      <c r="J4028" s="191">
        <v>424.14867499999997</v>
      </c>
      <c r="L4028" s="194">
        <v>8.32693411740191</v>
      </c>
      <c r="M4028" s="194">
        <v>6.6438561897747253</v>
      </c>
      <c r="N4028" s="194">
        <v>8.9079517132416974</v>
      </c>
      <c r="O4028" s="194">
        <v>8.0773253927992741</v>
      </c>
      <c r="P4028" s="194">
        <v>7.9095766159507042</v>
      </c>
      <c r="Q4028" s="194">
        <v>8.7284262448655916</v>
      </c>
      <c r="S4028" s="181">
        <f t="shared" si="134"/>
        <v>1.6830779276271848</v>
      </c>
      <c r="T4028" s="181">
        <f t="shared" si="135"/>
        <v>-2.2640955234669722</v>
      </c>
      <c r="U4028" s="181">
        <f t="shared" si="133"/>
        <v>0.83062632044242335</v>
      </c>
      <c r="V4028" s="181">
        <f t="shared" si="136"/>
        <v>0.16774877684856992</v>
      </c>
      <c r="W4028" s="181">
        <f t="shared" si="137"/>
        <v>-0.81884962891488744</v>
      </c>
    </row>
    <row r="4029" spans="1:23" x14ac:dyDescent="0.25">
      <c r="A4029" s="188" t="s">
        <v>307</v>
      </c>
      <c r="B4029" s="35">
        <v>130</v>
      </c>
      <c r="C4029" s="164" t="s">
        <v>500</v>
      </c>
      <c r="D4029" s="165" t="s">
        <v>1637</v>
      </c>
      <c r="E4029" s="191">
        <v>-155.7357750000001</v>
      </c>
      <c r="F4029" s="191">
        <v>30.050524999999936</v>
      </c>
      <c r="G4029" s="191">
        <v>423.17665000000011</v>
      </c>
      <c r="H4029" s="191">
        <v>13.865325000000002</v>
      </c>
      <c r="I4029" s="191">
        <v>-9.7734249999999978</v>
      </c>
      <c r="J4029" s="191">
        <v>-17.249224999999999</v>
      </c>
      <c r="L4029" s="194">
        <v>6.6438561897747253</v>
      </c>
      <c r="M4029" s="194">
        <v>6.6438561897747253</v>
      </c>
      <c r="N4029" s="194">
        <v>8.7251162145362695</v>
      </c>
      <c r="O4029" s="194">
        <v>6.6438561897747253</v>
      </c>
      <c r="P4029" s="194">
        <v>6.6438561897747253</v>
      </c>
      <c r="Q4029" s="194">
        <v>6.6438561897747253</v>
      </c>
      <c r="S4029" s="181">
        <f t="shared" si="134"/>
        <v>0</v>
      </c>
      <c r="T4029" s="181">
        <f t="shared" si="135"/>
        <v>-2.0812600247615443</v>
      </c>
      <c r="U4029" s="181">
        <f t="shared" si="133"/>
        <v>2.0812600247615443</v>
      </c>
      <c r="V4029" s="181">
        <f t="shared" si="136"/>
        <v>0</v>
      </c>
      <c r="W4029" s="181">
        <f t="shared" si="137"/>
        <v>0</v>
      </c>
    </row>
    <row r="4030" spans="1:23" x14ac:dyDescent="0.25">
      <c r="A4030" s="188" t="s">
        <v>307</v>
      </c>
      <c r="B4030" s="35">
        <v>129</v>
      </c>
      <c r="C4030" s="164" t="s">
        <v>500</v>
      </c>
      <c r="D4030" s="165" t="s">
        <v>1473</v>
      </c>
      <c r="E4030" s="191">
        <v>5.4710499999999911</v>
      </c>
      <c r="F4030" s="191">
        <v>1.3524749999999841</v>
      </c>
      <c r="G4030" s="191">
        <v>203.33032500000004</v>
      </c>
      <c r="H4030" s="191">
        <v>-5.3553499999999978</v>
      </c>
      <c r="I4030" s="191">
        <v>5.3572749999999942</v>
      </c>
      <c r="J4030" s="191">
        <v>-6.504050000000003</v>
      </c>
      <c r="L4030" s="194">
        <v>6.6438561897747253</v>
      </c>
      <c r="M4030" s="194">
        <v>6.6438561897747253</v>
      </c>
      <c r="N4030" s="194">
        <v>7.6676815867798087</v>
      </c>
      <c r="O4030" s="194">
        <v>6.6438561897747253</v>
      </c>
      <c r="P4030" s="194">
        <v>6.6438561897747253</v>
      </c>
      <c r="Q4030" s="194">
        <v>6.6438561897747253</v>
      </c>
      <c r="S4030" s="181">
        <f t="shared" si="134"/>
        <v>0</v>
      </c>
      <c r="T4030" s="181">
        <f t="shared" si="135"/>
        <v>-1.0238253970050835</v>
      </c>
      <c r="U4030" s="181">
        <f t="shared" si="133"/>
        <v>1.0238253970050835</v>
      </c>
      <c r="V4030" s="181">
        <f t="shared" si="136"/>
        <v>0</v>
      </c>
      <c r="W4030" s="181">
        <f t="shared" si="137"/>
        <v>0</v>
      </c>
    </row>
    <row r="4031" spans="1:23" x14ac:dyDescent="0.25">
      <c r="A4031" s="188" t="s">
        <v>307</v>
      </c>
      <c r="B4031" s="35">
        <v>131</v>
      </c>
      <c r="C4031" s="164" t="s">
        <v>500</v>
      </c>
      <c r="D4031" s="165" t="s">
        <v>1534</v>
      </c>
      <c r="E4031" s="191">
        <v>-62.668025</v>
      </c>
      <c r="F4031" s="191">
        <v>-83.371200000000002</v>
      </c>
      <c r="G4031" s="191">
        <v>248.93617499999993</v>
      </c>
      <c r="H4031" s="191">
        <v>1.9086749999999988</v>
      </c>
      <c r="I4031" s="191">
        <v>-4.0906000000000002</v>
      </c>
      <c r="J4031" s="191">
        <v>-3.6923250000000021</v>
      </c>
      <c r="L4031" s="194">
        <v>6.6438561897747253</v>
      </c>
      <c r="M4031" s="194">
        <v>6.6438561897747253</v>
      </c>
      <c r="N4031" s="194">
        <v>7.9596320854246274</v>
      </c>
      <c r="O4031" s="194">
        <v>6.6438561897747253</v>
      </c>
      <c r="P4031" s="194">
        <v>6.6438561897747253</v>
      </c>
      <c r="Q4031" s="194">
        <v>6.6438561897747253</v>
      </c>
      <c r="S4031" s="181">
        <f t="shared" si="134"/>
        <v>0</v>
      </c>
      <c r="T4031" s="181">
        <f t="shared" si="135"/>
        <v>-1.3157758956499022</v>
      </c>
      <c r="U4031" s="181">
        <f t="shared" si="133"/>
        <v>1.3157758956499022</v>
      </c>
      <c r="V4031" s="181">
        <f t="shared" si="136"/>
        <v>0</v>
      </c>
      <c r="W4031" s="181">
        <f t="shared" si="137"/>
        <v>0</v>
      </c>
    </row>
    <row r="4032" spans="1:23" ht="25.5" x14ac:dyDescent="0.25">
      <c r="A4032" s="188" t="s">
        <v>307</v>
      </c>
      <c r="B4032" s="35">
        <v>366</v>
      </c>
      <c r="C4032" s="44" t="s">
        <v>892</v>
      </c>
      <c r="D4032" s="165" t="s">
        <v>893</v>
      </c>
      <c r="E4032" s="191">
        <v>5156.3768749999999</v>
      </c>
      <c r="F4032" s="191">
        <v>27993.280899999998</v>
      </c>
      <c r="G4032" s="191">
        <v>488.0801249999999</v>
      </c>
      <c r="H4032" s="191">
        <v>42.960725000000011</v>
      </c>
      <c r="I4032" s="191">
        <v>22.653924999999994</v>
      </c>
      <c r="J4032" s="191">
        <v>-6.4271499999999993</v>
      </c>
      <c r="L4032" s="194">
        <v>12.332141997512778</v>
      </c>
      <c r="M4032" s="194">
        <v>14.772792964737084</v>
      </c>
      <c r="N4032" s="194">
        <v>8.9309741950450761</v>
      </c>
      <c r="O4032" s="194">
        <v>6.6438561897747253</v>
      </c>
      <c r="P4032" s="194">
        <v>6.6438561897747253</v>
      </c>
      <c r="Q4032" s="194">
        <v>6.6438561897747253</v>
      </c>
      <c r="S4032" s="181">
        <f t="shared" si="134"/>
        <v>-2.4406509672243057</v>
      </c>
      <c r="T4032" s="181">
        <f t="shared" si="135"/>
        <v>5.8418187696920079</v>
      </c>
      <c r="U4032" s="181">
        <f t="shared" si="133"/>
        <v>2.2871180052703508</v>
      </c>
      <c r="V4032" s="181">
        <f t="shared" si="136"/>
        <v>0</v>
      </c>
      <c r="W4032" s="181">
        <f t="shared" si="137"/>
        <v>0</v>
      </c>
    </row>
    <row r="4033" spans="1:23" x14ac:dyDescent="0.25">
      <c r="A4033" s="188" t="s">
        <v>307</v>
      </c>
      <c r="B4033" s="35">
        <v>491</v>
      </c>
      <c r="C4033" s="44" t="s">
        <v>892</v>
      </c>
      <c r="D4033" s="167" t="s">
        <v>1120</v>
      </c>
      <c r="E4033" s="191">
        <v>-449.55020000000007</v>
      </c>
      <c r="F4033" s="191">
        <v>905.62657500000012</v>
      </c>
      <c r="G4033" s="191">
        <v>307.19767499999989</v>
      </c>
      <c r="H4033" s="191">
        <v>3.474874999999999</v>
      </c>
      <c r="I4033" s="191">
        <v>2.4240999999999993</v>
      </c>
      <c r="J4033" s="191">
        <v>-24.714624999999998</v>
      </c>
      <c r="L4033" s="194">
        <v>6.6438561897747253</v>
      </c>
      <c r="M4033" s="194">
        <v>9.8227724834769639</v>
      </c>
      <c r="N4033" s="194">
        <v>8.2630234869579358</v>
      </c>
      <c r="O4033" s="194">
        <v>6.6438561897747253</v>
      </c>
      <c r="P4033" s="194">
        <v>6.6438561897747253</v>
      </c>
      <c r="Q4033" s="194">
        <v>6.6438561897747253</v>
      </c>
      <c r="S4033" s="181">
        <f t="shared" si="134"/>
        <v>-3.1789162937022386</v>
      </c>
      <c r="T4033" s="181">
        <f t="shared" si="135"/>
        <v>1.5597489965190281</v>
      </c>
      <c r="U4033" s="181">
        <f t="shared" si="133"/>
        <v>1.6191672971832105</v>
      </c>
      <c r="V4033" s="181">
        <f t="shared" si="136"/>
        <v>0</v>
      </c>
      <c r="W4033" s="181">
        <f t="shared" si="137"/>
        <v>0</v>
      </c>
    </row>
    <row r="4034" spans="1:23" x14ac:dyDescent="0.25">
      <c r="A4034" s="188" t="s">
        <v>307</v>
      </c>
      <c r="B4034" s="35">
        <v>534</v>
      </c>
      <c r="C4034" s="44" t="s">
        <v>892</v>
      </c>
      <c r="D4034" s="165" t="s">
        <v>1506</v>
      </c>
      <c r="E4034" s="191">
        <v>-132.02317500000001</v>
      </c>
      <c r="F4034" s="191">
        <v>6.680800000000005</v>
      </c>
      <c r="G4034" s="191">
        <v>161.05382499999996</v>
      </c>
      <c r="H4034" s="191">
        <v>25.324550000000006</v>
      </c>
      <c r="I4034" s="191">
        <v>-7.5476249999999983</v>
      </c>
      <c r="J4034" s="191">
        <v>5.7860750000000003</v>
      </c>
      <c r="L4034" s="194">
        <v>6.6438561897747253</v>
      </c>
      <c r="M4034" s="194">
        <v>6.6438561897747253</v>
      </c>
      <c r="N4034" s="194">
        <v>7.3313991146556603</v>
      </c>
      <c r="O4034" s="194">
        <v>6.6438561897747253</v>
      </c>
      <c r="P4034" s="194">
        <v>6.6438561897747253</v>
      </c>
      <c r="Q4034" s="194">
        <v>6.6438561897747253</v>
      </c>
      <c r="S4034" s="181">
        <f t="shared" si="134"/>
        <v>0</v>
      </c>
      <c r="T4034" s="181">
        <f t="shared" si="135"/>
        <v>-0.68754292488093505</v>
      </c>
      <c r="U4034" s="181">
        <f t="shared" si="133"/>
        <v>0.68754292488093505</v>
      </c>
      <c r="V4034" s="181">
        <f t="shared" si="136"/>
        <v>0</v>
      </c>
      <c r="W4034" s="181">
        <f t="shared" si="137"/>
        <v>0</v>
      </c>
    </row>
    <row r="4035" spans="1:23" x14ac:dyDescent="0.25">
      <c r="A4035" s="188" t="s">
        <v>307</v>
      </c>
      <c r="B4035" s="35">
        <v>28</v>
      </c>
      <c r="C4035" s="164" t="s">
        <v>1178</v>
      </c>
      <c r="D4035" s="165" t="s">
        <v>1179</v>
      </c>
      <c r="E4035" s="191">
        <v>106.42962499999999</v>
      </c>
      <c r="F4035" s="191">
        <v>-95.870699999999985</v>
      </c>
      <c r="G4035" s="191">
        <v>145.31817500000005</v>
      </c>
      <c r="H4035" s="191">
        <v>2.1964250000000014</v>
      </c>
      <c r="I4035" s="191">
        <v>-4.732025000000001</v>
      </c>
      <c r="J4035" s="191">
        <v>-12.400099999999998</v>
      </c>
      <c r="L4035" s="194">
        <v>6.7337559749338833</v>
      </c>
      <c r="M4035" s="194">
        <v>6.6438561897747253</v>
      </c>
      <c r="N4035" s="194">
        <v>7.1830713424534327</v>
      </c>
      <c r="O4035" s="194">
        <v>6.6438561897747253</v>
      </c>
      <c r="P4035" s="194">
        <v>6.6438561897747253</v>
      </c>
      <c r="Q4035" s="194">
        <v>6.6438561897747253</v>
      </c>
      <c r="S4035" s="181">
        <f t="shared" si="134"/>
        <v>8.9899785159158085E-2</v>
      </c>
      <c r="T4035" s="181">
        <f t="shared" si="135"/>
        <v>-0.53921515267870745</v>
      </c>
      <c r="U4035" s="181">
        <f t="shared" si="133"/>
        <v>0.53921515267870745</v>
      </c>
      <c r="V4035" s="181">
        <f t="shared" si="136"/>
        <v>0</v>
      </c>
      <c r="W4035" s="181">
        <f t="shared" si="137"/>
        <v>0</v>
      </c>
    </row>
    <row r="4036" spans="1:23" x14ac:dyDescent="0.25">
      <c r="A4036" s="188" t="s">
        <v>307</v>
      </c>
      <c r="B4036" s="35">
        <v>278</v>
      </c>
      <c r="C4036" s="164" t="s">
        <v>1122</v>
      </c>
      <c r="D4036" s="165" t="s">
        <v>1123</v>
      </c>
      <c r="E4036" s="191">
        <v>-44.095674999999972</v>
      </c>
      <c r="F4036" s="191">
        <v>140.92547500000006</v>
      </c>
      <c r="G4036" s="191">
        <v>46.514575000000036</v>
      </c>
      <c r="H4036" s="191">
        <v>-4.2910750000000011</v>
      </c>
      <c r="I4036" s="191">
        <v>3.3262000000000036</v>
      </c>
      <c r="J4036" s="191">
        <v>-8.5006500000000003</v>
      </c>
      <c r="L4036" s="194">
        <v>6.6438561897747253</v>
      </c>
      <c r="M4036" s="194">
        <v>7.1387886199750819</v>
      </c>
      <c r="N4036" s="194">
        <v>6.6438561897747253</v>
      </c>
      <c r="O4036" s="194">
        <v>6.6438561897747253</v>
      </c>
      <c r="P4036" s="194">
        <v>6.6438561897747253</v>
      </c>
      <c r="Q4036" s="194">
        <v>6.6438561897747253</v>
      </c>
      <c r="S4036" s="181">
        <f t="shared" si="134"/>
        <v>-0.4949324302003566</v>
      </c>
      <c r="T4036" s="181">
        <f t="shared" si="135"/>
        <v>0.4949324302003566</v>
      </c>
      <c r="U4036" s="181">
        <f t="shared" si="133"/>
        <v>0</v>
      </c>
      <c r="V4036" s="181">
        <f t="shared" si="136"/>
        <v>0</v>
      </c>
      <c r="W4036" s="181">
        <f t="shared" si="137"/>
        <v>0</v>
      </c>
    </row>
    <row r="4037" spans="1:23" x14ac:dyDescent="0.25">
      <c r="A4037" s="188" t="s">
        <v>307</v>
      </c>
      <c r="B4037" s="35">
        <v>127</v>
      </c>
      <c r="C4037" s="164" t="s">
        <v>501</v>
      </c>
      <c r="D4037" s="165" t="s">
        <v>1366</v>
      </c>
      <c r="E4037" s="191">
        <v>14.756199999999993</v>
      </c>
      <c r="F4037" s="191">
        <v>-58.860150000000012</v>
      </c>
      <c r="G4037" s="191">
        <v>46.564974999999997</v>
      </c>
      <c r="H4037" s="191">
        <v>2.8549250000000015</v>
      </c>
      <c r="I4037" s="191">
        <v>-1.3661499999999993</v>
      </c>
      <c r="J4037" s="191">
        <v>-11.884624999999994</v>
      </c>
      <c r="L4037" s="194">
        <v>6.6438561897747253</v>
      </c>
      <c r="M4037" s="194">
        <v>6.6438561897747253</v>
      </c>
      <c r="N4037" s="194">
        <v>6.6438561897747253</v>
      </c>
      <c r="O4037" s="194">
        <v>6.6438561897747253</v>
      </c>
      <c r="P4037" s="194">
        <v>6.6438561897747253</v>
      </c>
      <c r="Q4037" s="194">
        <v>6.6438561897747253</v>
      </c>
      <c r="S4037" s="181">
        <f t="shared" si="134"/>
        <v>0</v>
      </c>
      <c r="T4037" s="181">
        <f t="shared" si="135"/>
        <v>0</v>
      </c>
      <c r="U4037" s="181">
        <f t="shared" si="133"/>
        <v>0</v>
      </c>
      <c r="V4037" s="181">
        <f t="shared" si="136"/>
        <v>0</v>
      </c>
      <c r="W4037" s="181">
        <f t="shared" si="137"/>
        <v>0</v>
      </c>
    </row>
    <row r="4038" spans="1:23" x14ac:dyDescent="0.25">
      <c r="A4038" s="188" t="s">
        <v>307</v>
      </c>
      <c r="B4038" s="35">
        <v>61</v>
      </c>
      <c r="C4038" s="164" t="s">
        <v>502</v>
      </c>
      <c r="D4038" s="165" t="s">
        <v>1319</v>
      </c>
      <c r="E4038" s="191">
        <v>-8.5766499999999724</v>
      </c>
      <c r="F4038" s="191">
        <v>-84.865025000000003</v>
      </c>
      <c r="G4038" s="191">
        <v>24.007724999999997</v>
      </c>
      <c r="H4038" s="191">
        <v>-0.44680000000000142</v>
      </c>
      <c r="I4038" s="191">
        <v>1.3449499999999972</v>
      </c>
      <c r="J4038" s="191">
        <v>-12.140650000000001</v>
      </c>
      <c r="L4038" s="194">
        <v>6.6438561897747253</v>
      </c>
      <c r="M4038" s="194">
        <v>6.6438561897747253</v>
      </c>
      <c r="N4038" s="194">
        <v>6.6438561897747253</v>
      </c>
      <c r="O4038" s="194">
        <v>6.6438561897747253</v>
      </c>
      <c r="P4038" s="194">
        <v>6.6438561897747253</v>
      </c>
      <c r="Q4038" s="194">
        <v>6.6438561897747253</v>
      </c>
      <c r="S4038" s="181">
        <f t="shared" si="134"/>
        <v>0</v>
      </c>
      <c r="T4038" s="181">
        <f t="shared" si="135"/>
        <v>0</v>
      </c>
      <c r="U4038" s="181">
        <f t="shared" si="133"/>
        <v>0</v>
      </c>
      <c r="V4038" s="181">
        <f t="shared" si="136"/>
        <v>0</v>
      </c>
      <c r="W4038" s="181">
        <f t="shared" si="137"/>
        <v>0</v>
      </c>
    </row>
    <row r="4039" spans="1:23" ht="25.5" x14ac:dyDescent="0.25">
      <c r="A4039" s="188" t="s">
        <v>307</v>
      </c>
      <c r="B4039" s="35">
        <v>376</v>
      </c>
      <c r="C4039" s="44" t="s">
        <v>1011</v>
      </c>
      <c r="D4039" s="165" t="s">
        <v>1037</v>
      </c>
      <c r="E4039" s="191">
        <v>94.09312499999993</v>
      </c>
      <c r="F4039" s="191">
        <v>-157.00922499999996</v>
      </c>
      <c r="G4039" s="191">
        <v>2208.3189999999995</v>
      </c>
      <c r="H4039" s="191">
        <v>19.426899999999993</v>
      </c>
      <c r="I4039" s="191">
        <v>28.386299999999995</v>
      </c>
      <c r="J4039" s="191">
        <v>6.0817750000000004</v>
      </c>
      <c r="L4039" s="194">
        <v>6.6438561897747253</v>
      </c>
      <c r="M4039" s="194">
        <v>6.6438561897747253</v>
      </c>
      <c r="N4039" s="194">
        <v>11.108732874566305</v>
      </c>
      <c r="O4039" s="194">
        <v>6.6438561897747253</v>
      </c>
      <c r="P4039" s="194">
        <v>6.6438561897747253</v>
      </c>
      <c r="Q4039" s="194">
        <v>6.6438561897747253</v>
      </c>
      <c r="S4039" s="181">
        <f t="shared" si="134"/>
        <v>0</v>
      </c>
      <c r="T4039" s="181">
        <f t="shared" si="135"/>
        <v>-4.4648766847915802</v>
      </c>
      <c r="U4039" s="181">
        <f t="shared" si="133"/>
        <v>4.4648766847915802</v>
      </c>
      <c r="V4039" s="181">
        <f t="shared" si="136"/>
        <v>0</v>
      </c>
      <c r="W4039" s="181">
        <f t="shared" si="137"/>
        <v>0</v>
      </c>
    </row>
    <row r="4040" spans="1:23" ht="25.5" x14ac:dyDescent="0.25">
      <c r="A4040" s="188" t="s">
        <v>307</v>
      </c>
      <c r="B4040" s="35">
        <v>474</v>
      </c>
      <c r="C4040" s="44" t="s">
        <v>1011</v>
      </c>
      <c r="D4040" s="167" t="s">
        <v>1012</v>
      </c>
      <c r="E4040" s="191">
        <v>53.825350000000071</v>
      </c>
      <c r="F4040" s="191">
        <v>-218.9357</v>
      </c>
      <c r="G4040" s="191">
        <v>182.73972500000002</v>
      </c>
      <c r="H4040" s="191">
        <v>-4.5273250000000012</v>
      </c>
      <c r="I4040" s="191">
        <v>1.089375</v>
      </c>
      <c r="J4040" s="191">
        <v>-12.570599999999999</v>
      </c>
      <c r="L4040" s="194">
        <v>6.6438561897747253</v>
      </c>
      <c r="M4040" s="194">
        <v>6.6438561897747253</v>
      </c>
      <c r="N4040" s="194">
        <v>7.5136464790808262</v>
      </c>
      <c r="O4040" s="194">
        <v>6.6438561897747253</v>
      </c>
      <c r="P4040" s="194">
        <v>6.6438561897747253</v>
      </c>
      <c r="Q4040" s="194">
        <v>6.6438561897747253</v>
      </c>
      <c r="S4040" s="181">
        <f t="shared" si="134"/>
        <v>0</v>
      </c>
      <c r="T4040" s="181">
        <f t="shared" si="135"/>
        <v>-0.86979028930610092</v>
      </c>
      <c r="U4040" s="181">
        <f t="shared" si="133"/>
        <v>0.86979028930610092</v>
      </c>
      <c r="V4040" s="181">
        <f t="shared" si="136"/>
        <v>0</v>
      </c>
      <c r="W4040" s="181">
        <f t="shared" si="137"/>
        <v>0</v>
      </c>
    </row>
    <row r="4041" spans="1:23" x14ac:dyDescent="0.25">
      <c r="A4041" s="188" t="s">
        <v>307</v>
      </c>
      <c r="B4041" s="35">
        <v>386</v>
      </c>
      <c r="C4041" s="44" t="s">
        <v>1163</v>
      </c>
      <c r="D4041" s="165" t="s">
        <v>1164</v>
      </c>
      <c r="E4041" s="191">
        <v>-7.0698000000000008</v>
      </c>
      <c r="F4041" s="191">
        <v>-87.679150000000021</v>
      </c>
      <c r="G4041" s="191">
        <v>32.368400000000008</v>
      </c>
      <c r="H4041" s="191">
        <v>-2.1078000000000028</v>
      </c>
      <c r="I4041" s="191">
        <v>-7.7274750000000001</v>
      </c>
      <c r="J4041" s="191">
        <v>-14.78115</v>
      </c>
      <c r="L4041" s="194">
        <v>6.6438561897747253</v>
      </c>
      <c r="M4041" s="194">
        <v>6.6438561897747253</v>
      </c>
      <c r="N4041" s="194">
        <v>6.6438561897747253</v>
      </c>
      <c r="O4041" s="194">
        <v>6.6438561897747253</v>
      </c>
      <c r="P4041" s="194">
        <v>6.6438561897747253</v>
      </c>
      <c r="Q4041" s="194">
        <v>6.6438561897747253</v>
      </c>
      <c r="S4041" s="181">
        <f t="shared" si="134"/>
        <v>0</v>
      </c>
      <c r="T4041" s="181">
        <f t="shared" si="135"/>
        <v>0</v>
      </c>
      <c r="U4041" s="181">
        <f t="shared" si="133"/>
        <v>0</v>
      </c>
      <c r="V4041" s="181">
        <f t="shared" si="136"/>
        <v>0</v>
      </c>
      <c r="W4041" s="181">
        <f t="shared" si="137"/>
        <v>0</v>
      </c>
    </row>
    <row r="4042" spans="1:23" x14ac:dyDescent="0.25">
      <c r="A4042" s="188" t="s">
        <v>307</v>
      </c>
      <c r="B4042" s="35">
        <v>151</v>
      </c>
      <c r="C4042" s="164" t="s">
        <v>1431</v>
      </c>
      <c r="D4042" s="165" t="s">
        <v>1491</v>
      </c>
      <c r="E4042" s="191">
        <v>16.547350000000023</v>
      </c>
      <c r="F4042" s="191">
        <v>70.374000000000024</v>
      </c>
      <c r="G4042" s="191">
        <v>289.98857499999997</v>
      </c>
      <c r="H4042" s="191">
        <v>10.209375</v>
      </c>
      <c r="I4042" s="191">
        <v>-0.80982500000000179</v>
      </c>
      <c r="J4042" s="191">
        <v>-21.274525000000001</v>
      </c>
      <c r="L4042" s="194">
        <v>6.6438561897747253</v>
      </c>
      <c r="M4042" s="194">
        <v>6.6438561897747253</v>
      </c>
      <c r="N4042" s="194">
        <v>8.1798522516855101</v>
      </c>
      <c r="O4042" s="194">
        <v>6.6438561897747253</v>
      </c>
      <c r="P4042" s="194">
        <v>6.6438561897747253</v>
      </c>
      <c r="Q4042" s="194">
        <v>6.6438561897747253</v>
      </c>
      <c r="S4042" s="181">
        <f t="shared" si="134"/>
        <v>0</v>
      </c>
      <c r="T4042" s="181">
        <f t="shared" si="135"/>
        <v>-1.5359960619107849</v>
      </c>
      <c r="U4042" s="181">
        <f t="shared" si="133"/>
        <v>1.5359960619107849</v>
      </c>
      <c r="V4042" s="181">
        <f t="shared" si="136"/>
        <v>0</v>
      </c>
      <c r="W4042" s="181">
        <f t="shared" si="137"/>
        <v>0</v>
      </c>
    </row>
    <row r="4043" spans="1:23" x14ac:dyDescent="0.25">
      <c r="A4043" s="188" t="s">
        <v>307</v>
      </c>
      <c r="B4043" s="35">
        <v>150</v>
      </c>
      <c r="C4043" s="164" t="s">
        <v>1431</v>
      </c>
      <c r="D4043" s="165" t="s">
        <v>1432</v>
      </c>
      <c r="E4043" s="191">
        <v>43.666850000000011</v>
      </c>
      <c r="F4043" s="191">
        <v>-77.519975000000002</v>
      </c>
      <c r="G4043" s="191">
        <v>923.20242499999983</v>
      </c>
      <c r="H4043" s="191">
        <v>0.97832500000000167</v>
      </c>
      <c r="I4043" s="191">
        <v>-0.37650000000000183</v>
      </c>
      <c r="J4043" s="191">
        <v>-17.325149999999997</v>
      </c>
      <c r="L4043" s="194">
        <v>6.6438561897747253</v>
      </c>
      <c r="M4043" s="194">
        <v>6.6438561897747253</v>
      </c>
      <c r="N4043" s="194">
        <v>9.8505032033279623</v>
      </c>
      <c r="O4043" s="194">
        <v>6.6438561897747253</v>
      </c>
      <c r="P4043" s="194">
        <v>6.6438561897747253</v>
      </c>
      <c r="Q4043" s="194">
        <v>6.6438561897747253</v>
      </c>
      <c r="S4043" s="181">
        <f t="shared" si="134"/>
        <v>0</v>
      </c>
      <c r="T4043" s="181">
        <f t="shared" si="135"/>
        <v>-3.206647013553237</v>
      </c>
      <c r="U4043" s="181">
        <f t="shared" si="133"/>
        <v>3.206647013553237</v>
      </c>
      <c r="V4043" s="181">
        <f t="shared" si="136"/>
        <v>0</v>
      </c>
      <c r="W4043" s="181">
        <f t="shared" si="137"/>
        <v>0</v>
      </c>
    </row>
    <row r="4044" spans="1:23" x14ac:dyDescent="0.25">
      <c r="A4044" s="188" t="s">
        <v>307</v>
      </c>
      <c r="B4044" s="35">
        <v>355</v>
      </c>
      <c r="C4044" s="44" t="s">
        <v>906</v>
      </c>
      <c r="D4044" s="165" t="s">
        <v>907</v>
      </c>
      <c r="E4044" s="191">
        <v>21187.626549999997</v>
      </c>
      <c r="F4044" s="191">
        <v>31775.590799999994</v>
      </c>
      <c r="G4044" s="191">
        <v>4536.6635000000006</v>
      </c>
      <c r="H4044" s="191">
        <v>139.91255000000001</v>
      </c>
      <c r="I4044" s="191">
        <v>40.875274999999995</v>
      </c>
      <c r="J4044" s="191">
        <v>25.164225000000002</v>
      </c>
      <c r="L4044" s="194">
        <v>14.370934364790157</v>
      </c>
      <c r="M4044" s="194">
        <v>14.955631328896329</v>
      </c>
      <c r="N4044" s="194">
        <v>12.147415938645389</v>
      </c>
      <c r="O4044" s="194">
        <v>7.1283815662209422</v>
      </c>
      <c r="P4044" s="194">
        <v>6.6438561897747253</v>
      </c>
      <c r="Q4044" s="194">
        <v>6.6438561897747253</v>
      </c>
      <c r="S4044" s="181">
        <f t="shared" si="134"/>
        <v>-0.58469696410617189</v>
      </c>
      <c r="T4044" s="181">
        <f t="shared" si="135"/>
        <v>2.8082153902509397</v>
      </c>
      <c r="U4044" s="181">
        <f t="shared" ref="U4044:U4107" si="138">N4044-O4044</f>
        <v>5.0190343724244473</v>
      </c>
      <c r="V4044" s="181">
        <f t="shared" si="136"/>
        <v>0.48452537644621696</v>
      </c>
      <c r="W4044" s="181">
        <f t="shared" si="137"/>
        <v>0</v>
      </c>
    </row>
    <row r="4045" spans="1:23" x14ac:dyDescent="0.25">
      <c r="A4045" s="188" t="s">
        <v>307</v>
      </c>
      <c r="B4045" s="35">
        <v>408</v>
      </c>
      <c r="C4045" s="44" t="s">
        <v>906</v>
      </c>
      <c r="D4045" s="165" t="s">
        <v>1644</v>
      </c>
      <c r="E4045" s="191">
        <v>104.94659999999999</v>
      </c>
      <c r="F4045" s="191">
        <v>484.904</v>
      </c>
      <c r="G4045" s="191">
        <v>80.665050000000008</v>
      </c>
      <c r="H4045" s="191">
        <v>-12.019599999999997</v>
      </c>
      <c r="I4045" s="191">
        <v>-4.0028000000000006</v>
      </c>
      <c r="J4045" s="191">
        <v>-12.483600000000003</v>
      </c>
      <c r="L4045" s="194">
        <v>6.7135116175520482</v>
      </c>
      <c r="M4045" s="194">
        <v>8.9215553444294926</v>
      </c>
      <c r="N4045" s="194">
        <v>6.6438561897747253</v>
      </c>
      <c r="O4045" s="194">
        <v>6.6438561897747253</v>
      </c>
      <c r="P4045" s="194">
        <v>6.6438561897747253</v>
      </c>
      <c r="Q4045" s="194">
        <v>6.6438561897747253</v>
      </c>
      <c r="S4045" s="181">
        <f t="shared" si="134"/>
        <v>-2.2080437268774444</v>
      </c>
      <c r="T4045" s="181">
        <f t="shared" si="135"/>
        <v>2.2776991546547674</v>
      </c>
      <c r="U4045" s="181">
        <f t="shared" si="138"/>
        <v>0</v>
      </c>
      <c r="V4045" s="181">
        <f t="shared" si="136"/>
        <v>0</v>
      </c>
      <c r="W4045" s="181">
        <f t="shared" si="137"/>
        <v>0</v>
      </c>
    </row>
    <row r="4046" spans="1:23" x14ac:dyDescent="0.25">
      <c r="A4046" s="188" t="s">
        <v>307</v>
      </c>
      <c r="B4046" s="35">
        <v>392</v>
      </c>
      <c r="C4046" s="44" t="s">
        <v>906</v>
      </c>
      <c r="D4046" s="165" t="s">
        <v>1391</v>
      </c>
      <c r="E4046" s="191">
        <v>-122.06852499999999</v>
      </c>
      <c r="F4046" s="191">
        <v>39.06257500000001</v>
      </c>
      <c r="G4046" s="191">
        <v>99.672350000000009</v>
      </c>
      <c r="H4046" s="191">
        <v>-5.9114999999999984</v>
      </c>
      <c r="I4046" s="191">
        <v>-0.98317499999999924</v>
      </c>
      <c r="J4046" s="191">
        <v>-9.7258250000000004</v>
      </c>
      <c r="L4046" s="194">
        <v>6.6438561897747253</v>
      </c>
      <c r="M4046" s="194">
        <v>6.6438561897747253</v>
      </c>
      <c r="N4046" s="194">
        <v>6.6391214385242545</v>
      </c>
      <c r="O4046" s="194">
        <v>6.6438561897747253</v>
      </c>
      <c r="P4046" s="194">
        <v>6.6438561897747253</v>
      </c>
      <c r="Q4046" s="194">
        <v>6.6438561897747253</v>
      </c>
      <c r="S4046" s="181">
        <f t="shared" si="134"/>
        <v>0</v>
      </c>
      <c r="T4046" s="181">
        <f t="shared" si="135"/>
        <v>4.7347512504707367E-3</v>
      </c>
      <c r="U4046" s="181">
        <f t="shared" si="138"/>
        <v>-4.7347512504707367E-3</v>
      </c>
      <c r="V4046" s="181">
        <f t="shared" si="136"/>
        <v>0</v>
      </c>
      <c r="W4046" s="181">
        <f t="shared" si="137"/>
        <v>0</v>
      </c>
    </row>
    <row r="4047" spans="1:23" x14ac:dyDescent="0.25">
      <c r="A4047" s="188" t="s">
        <v>307</v>
      </c>
      <c r="B4047" s="35">
        <v>407</v>
      </c>
      <c r="C4047" s="44" t="s">
        <v>906</v>
      </c>
      <c r="D4047" s="165" t="s">
        <v>1614</v>
      </c>
      <c r="E4047" s="191">
        <v>-166.24107499999997</v>
      </c>
      <c r="F4047" s="191">
        <v>-1.9431249999999949</v>
      </c>
      <c r="G4047" s="191">
        <v>105.10362499999997</v>
      </c>
      <c r="H4047" s="191">
        <v>-12.076475000000002</v>
      </c>
      <c r="I4047" s="191">
        <v>-2.0176000000000016</v>
      </c>
      <c r="J4047" s="191">
        <v>-21.310525000000002</v>
      </c>
      <c r="L4047" s="194">
        <v>6.6438561897747253</v>
      </c>
      <c r="M4047" s="194">
        <v>6.6438561897747253</v>
      </c>
      <c r="N4047" s="194">
        <v>6.7156686181550764</v>
      </c>
      <c r="O4047" s="194">
        <v>6.6438561897747253</v>
      </c>
      <c r="P4047" s="194">
        <v>6.6438561897747253</v>
      </c>
      <c r="Q4047" s="194">
        <v>6.6438561897747253</v>
      </c>
      <c r="S4047" s="181">
        <f t="shared" si="134"/>
        <v>0</v>
      </c>
      <c r="T4047" s="181">
        <f t="shared" si="135"/>
        <v>-7.1812428380351179E-2</v>
      </c>
      <c r="U4047" s="181">
        <f t="shared" si="138"/>
        <v>7.1812428380351179E-2</v>
      </c>
      <c r="V4047" s="181">
        <f t="shared" si="136"/>
        <v>0</v>
      </c>
      <c r="W4047" s="181">
        <f t="shared" si="137"/>
        <v>0</v>
      </c>
    </row>
    <row r="4048" spans="1:23" x14ac:dyDescent="0.25">
      <c r="A4048" s="188" t="s">
        <v>307</v>
      </c>
      <c r="B4048" s="35">
        <v>429</v>
      </c>
      <c r="C4048" s="44" t="s">
        <v>906</v>
      </c>
      <c r="D4048" s="165" t="s">
        <v>1010</v>
      </c>
      <c r="E4048" s="191">
        <v>-182.437175</v>
      </c>
      <c r="F4048" s="191">
        <v>-86.049599999999941</v>
      </c>
      <c r="G4048" s="191">
        <v>945.64162499999986</v>
      </c>
      <c r="H4048" s="191">
        <v>-7.3840250000000012</v>
      </c>
      <c r="I4048" s="191">
        <v>-9.614749999999999</v>
      </c>
      <c r="J4048" s="191">
        <v>-7.7369249999999994</v>
      </c>
      <c r="L4048" s="194">
        <v>6.6438561897747253</v>
      </c>
      <c r="M4048" s="194">
        <v>6.6438561897747253</v>
      </c>
      <c r="N4048" s="194">
        <v>9.8851497308521168</v>
      </c>
      <c r="O4048" s="194">
        <v>6.6438561897747253</v>
      </c>
      <c r="P4048" s="194">
        <v>6.6438561897747253</v>
      </c>
      <c r="Q4048" s="194">
        <v>6.6438561897747253</v>
      </c>
      <c r="S4048" s="181">
        <f t="shared" si="134"/>
        <v>0</v>
      </c>
      <c r="T4048" s="181">
        <f t="shared" si="135"/>
        <v>-3.2412935410773915</v>
      </c>
      <c r="U4048" s="181">
        <f t="shared" si="138"/>
        <v>3.2412935410773915</v>
      </c>
      <c r="V4048" s="181">
        <f t="shared" si="136"/>
        <v>0</v>
      </c>
      <c r="W4048" s="181">
        <f t="shared" si="137"/>
        <v>0</v>
      </c>
    </row>
    <row r="4049" spans="1:23" x14ac:dyDescent="0.25">
      <c r="A4049" s="188" t="s">
        <v>307</v>
      </c>
      <c r="B4049" s="35">
        <v>325</v>
      </c>
      <c r="C4049" s="164" t="s">
        <v>924</v>
      </c>
      <c r="D4049" s="165" t="s">
        <v>925</v>
      </c>
      <c r="E4049" s="191">
        <v>131.56297499999999</v>
      </c>
      <c r="F4049" s="191">
        <v>73.902224999999987</v>
      </c>
      <c r="G4049" s="191">
        <v>304.98624999999998</v>
      </c>
      <c r="H4049" s="191">
        <v>3.577124999999997</v>
      </c>
      <c r="I4049" s="191">
        <v>20.016675000000003</v>
      </c>
      <c r="J4049" s="191">
        <v>-1.5277499999999975</v>
      </c>
      <c r="L4049" s="194">
        <v>7.0396097267245512</v>
      </c>
      <c r="M4049" s="194">
        <v>6.6438561897747253</v>
      </c>
      <c r="N4049" s="194">
        <v>8.2526003914536172</v>
      </c>
      <c r="O4049" s="194">
        <v>6.6438561897747253</v>
      </c>
      <c r="P4049" s="194">
        <v>6.6438561897747253</v>
      </c>
      <c r="Q4049" s="194">
        <v>6.6438561897747253</v>
      </c>
      <c r="S4049" s="181">
        <f t="shared" si="134"/>
        <v>0.39575353694982596</v>
      </c>
      <c r="T4049" s="181">
        <f t="shared" si="135"/>
        <v>-1.608744201678892</v>
      </c>
      <c r="U4049" s="181">
        <f t="shared" si="138"/>
        <v>1.608744201678892</v>
      </c>
      <c r="V4049" s="181">
        <f t="shared" si="136"/>
        <v>0</v>
      </c>
      <c r="W4049" s="181">
        <f t="shared" si="137"/>
        <v>0</v>
      </c>
    </row>
    <row r="4050" spans="1:23" ht="25.5" x14ac:dyDescent="0.25">
      <c r="A4050" s="188" t="s">
        <v>307</v>
      </c>
      <c r="B4050" s="35">
        <v>552</v>
      </c>
      <c r="C4050" s="44" t="s">
        <v>908</v>
      </c>
      <c r="D4050" s="165" t="s">
        <v>909</v>
      </c>
      <c r="E4050" s="191">
        <v>256.087175</v>
      </c>
      <c r="F4050" s="191">
        <v>-196.011875</v>
      </c>
      <c r="G4050" s="191">
        <v>117.58745</v>
      </c>
      <c r="H4050" s="191">
        <v>-3.0901249999999987</v>
      </c>
      <c r="I4050" s="191">
        <v>11.2715</v>
      </c>
      <c r="J4050" s="191">
        <v>-16.915750000000003</v>
      </c>
      <c r="L4050" s="194">
        <v>8.0004911934824552</v>
      </c>
      <c r="M4050" s="194">
        <v>6.6438561897747253</v>
      </c>
      <c r="N4050" s="194">
        <v>6.8775902806553146</v>
      </c>
      <c r="O4050" s="194">
        <v>6.6438561897747253</v>
      </c>
      <c r="P4050" s="194">
        <v>6.6438561897747253</v>
      </c>
      <c r="Q4050" s="194">
        <v>6.6438561897747253</v>
      </c>
      <c r="S4050" s="181">
        <f t="shared" si="134"/>
        <v>1.3566350037077299</v>
      </c>
      <c r="T4050" s="181">
        <f t="shared" si="135"/>
        <v>-0.23373409088058938</v>
      </c>
      <c r="U4050" s="181">
        <f t="shared" si="138"/>
        <v>0.23373409088058938</v>
      </c>
      <c r="V4050" s="181">
        <f t="shared" si="136"/>
        <v>0</v>
      </c>
      <c r="W4050" s="181">
        <f t="shared" si="137"/>
        <v>0</v>
      </c>
    </row>
    <row r="4051" spans="1:23" ht="25.5" x14ac:dyDescent="0.25">
      <c r="A4051" s="188" t="s">
        <v>307</v>
      </c>
      <c r="B4051" s="35">
        <v>573</v>
      </c>
      <c r="C4051" s="44" t="s">
        <v>1000</v>
      </c>
      <c r="D4051" s="165" t="s">
        <v>1001</v>
      </c>
      <c r="E4051" s="191">
        <v>60.669350000000009</v>
      </c>
      <c r="F4051" s="191">
        <v>1144.6742000000002</v>
      </c>
      <c r="G4051" s="191">
        <v>138.68832499999985</v>
      </c>
      <c r="H4051" s="191">
        <v>23.275725000000005</v>
      </c>
      <c r="I4051" s="191">
        <v>0.31889999999999574</v>
      </c>
      <c r="J4051" s="191">
        <v>-2.4441000000000024</v>
      </c>
      <c r="L4051" s="194">
        <v>6.6438561897747253</v>
      </c>
      <c r="M4051" s="194">
        <v>10.160721317981222</v>
      </c>
      <c r="N4051" s="194">
        <v>7.1157025342240035</v>
      </c>
      <c r="O4051" s="194">
        <v>6.6438561897747253</v>
      </c>
      <c r="P4051" s="194">
        <v>6.6438561897747253</v>
      </c>
      <c r="Q4051" s="194">
        <v>6.6438561897747253</v>
      </c>
      <c r="S4051" s="181">
        <f t="shared" si="134"/>
        <v>-3.5168651282064971</v>
      </c>
      <c r="T4051" s="181">
        <f t="shared" si="135"/>
        <v>3.0450187837572189</v>
      </c>
      <c r="U4051" s="181">
        <f t="shared" si="138"/>
        <v>0.4718463444492782</v>
      </c>
      <c r="V4051" s="181">
        <f t="shared" si="136"/>
        <v>0</v>
      </c>
      <c r="W4051" s="181">
        <f t="shared" si="137"/>
        <v>0</v>
      </c>
    </row>
    <row r="4052" spans="1:23" ht="38.25" x14ac:dyDescent="0.25">
      <c r="A4052" s="188" t="s">
        <v>307</v>
      </c>
      <c r="B4052" s="35">
        <v>572</v>
      </c>
      <c r="C4052" s="44" t="s">
        <v>1008</v>
      </c>
      <c r="D4052" s="167" t="s">
        <v>1009</v>
      </c>
      <c r="E4052" s="191">
        <v>176.945875</v>
      </c>
      <c r="F4052" s="191">
        <v>344.53327499999995</v>
      </c>
      <c r="G4052" s="191">
        <v>457.29285000000004</v>
      </c>
      <c r="H4052" s="191">
        <v>15.025500000000003</v>
      </c>
      <c r="I4052" s="191">
        <v>14.380699999999997</v>
      </c>
      <c r="J4052" s="191">
        <v>-19.129024999999999</v>
      </c>
      <c r="L4052" s="194">
        <v>7.4671643195152058</v>
      </c>
      <c r="M4052" s="194">
        <v>8.428499514821036</v>
      </c>
      <c r="N4052" s="194">
        <v>8.8369745518450689</v>
      </c>
      <c r="O4052" s="194">
        <v>6.6438561897747253</v>
      </c>
      <c r="P4052" s="194">
        <v>6.6438561897747253</v>
      </c>
      <c r="Q4052" s="194">
        <v>6.6438561897747253</v>
      </c>
      <c r="S4052" s="181">
        <f t="shared" si="134"/>
        <v>-0.96133519530583023</v>
      </c>
      <c r="T4052" s="181">
        <f t="shared" si="135"/>
        <v>-0.40847503702403287</v>
      </c>
      <c r="U4052" s="181">
        <f t="shared" si="138"/>
        <v>2.1931183620703436</v>
      </c>
      <c r="V4052" s="181">
        <f t="shared" si="136"/>
        <v>0</v>
      </c>
      <c r="W4052" s="181">
        <f t="shared" si="137"/>
        <v>0</v>
      </c>
    </row>
    <row r="4053" spans="1:23" x14ac:dyDescent="0.25">
      <c r="A4053" s="188" t="s">
        <v>307</v>
      </c>
      <c r="B4053" s="35">
        <v>489</v>
      </c>
      <c r="C4053" s="44" t="s">
        <v>947</v>
      </c>
      <c r="D4053" s="167" t="s">
        <v>1428</v>
      </c>
      <c r="E4053" s="191">
        <v>-228.41422499999993</v>
      </c>
      <c r="F4053" s="191">
        <v>-58.262650000000036</v>
      </c>
      <c r="G4053" s="191">
        <v>-19.476449999999971</v>
      </c>
      <c r="H4053" s="191">
        <v>-7.0288000000000022</v>
      </c>
      <c r="I4053" s="191">
        <v>-11.215899999999994</v>
      </c>
      <c r="J4053" s="191">
        <v>-25.955649999999999</v>
      </c>
      <c r="L4053" s="194">
        <v>6.6438561897747253</v>
      </c>
      <c r="M4053" s="194">
        <v>6.6438561897747253</v>
      </c>
      <c r="N4053" s="194">
        <v>6.6438561897747253</v>
      </c>
      <c r="O4053" s="194">
        <v>6.6438561897747253</v>
      </c>
      <c r="P4053" s="194">
        <v>6.6438561897747253</v>
      </c>
      <c r="Q4053" s="194">
        <v>6.6438561897747253</v>
      </c>
      <c r="S4053" s="181">
        <f t="shared" si="134"/>
        <v>0</v>
      </c>
      <c r="T4053" s="181">
        <f t="shared" si="135"/>
        <v>0</v>
      </c>
      <c r="U4053" s="181">
        <f t="shared" si="138"/>
        <v>0</v>
      </c>
      <c r="V4053" s="181">
        <f t="shared" si="136"/>
        <v>0</v>
      </c>
      <c r="W4053" s="181">
        <f t="shared" si="137"/>
        <v>0</v>
      </c>
    </row>
    <row r="4054" spans="1:23" x14ac:dyDescent="0.25">
      <c r="A4054" s="188" t="s">
        <v>307</v>
      </c>
      <c r="B4054" s="35">
        <v>525</v>
      </c>
      <c r="C4054" s="44" t="s">
        <v>947</v>
      </c>
      <c r="D4054" s="165" t="s">
        <v>1021</v>
      </c>
      <c r="E4054" s="191">
        <v>-115.903125</v>
      </c>
      <c r="F4054" s="191">
        <v>-107.75327499999999</v>
      </c>
      <c r="G4054" s="191">
        <v>352.26050000000004</v>
      </c>
      <c r="H4054" s="191">
        <v>-8.5637500000000006</v>
      </c>
      <c r="I4054" s="191">
        <v>3.1073749999999993</v>
      </c>
      <c r="J4054" s="191">
        <v>-28.415124999999996</v>
      </c>
      <c r="L4054" s="194">
        <v>6.6438561897747253</v>
      </c>
      <c r="M4054" s="194">
        <v>6.6438561897747253</v>
      </c>
      <c r="N4054" s="194">
        <v>8.4604989000631097</v>
      </c>
      <c r="O4054" s="194">
        <v>6.6438561897747253</v>
      </c>
      <c r="P4054" s="194">
        <v>6.6438561897747253</v>
      </c>
      <c r="Q4054" s="194">
        <v>6.6438561897747253</v>
      </c>
      <c r="S4054" s="181">
        <f t="shared" si="134"/>
        <v>0</v>
      </c>
      <c r="T4054" s="181">
        <f t="shared" si="135"/>
        <v>-1.8166427102883844</v>
      </c>
      <c r="U4054" s="181">
        <f t="shared" si="138"/>
        <v>1.8166427102883844</v>
      </c>
      <c r="V4054" s="181">
        <f t="shared" si="136"/>
        <v>0</v>
      </c>
      <c r="W4054" s="181">
        <f t="shared" si="137"/>
        <v>0</v>
      </c>
    </row>
    <row r="4055" spans="1:23" x14ac:dyDescent="0.25">
      <c r="A4055" s="188" t="s">
        <v>307</v>
      </c>
      <c r="B4055" s="35">
        <v>510</v>
      </c>
      <c r="C4055" s="44" t="s">
        <v>947</v>
      </c>
      <c r="D4055" s="165" t="s">
        <v>1586</v>
      </c>
      <c r="E4055" s="191">
        <v>-322.99464999999998</v>
      </c>
      <c r="F4055" s="191">
        <v>-136.985725</v>
      </c>
      <c r="G4055" s="191">
        <v>991.72462500000006</v>
      </c>
      <c r="H4055" s="191">
        <v>-25.789750000000002</v>
      </c>
      <c r="I4055" s="191">
        <v>-0.41289999999999871</v>
      </c>
      <c r="J4055" s="191">
        <v>-24.636950000000002</v>
      </c>
      <c r="L4055" s="194">
        <v>6.6438561897747253</v>
      </c>
      <c r="M4055" s="194">
        <v>6.6438561897747253</v>
      </c>
      <c r="N4055" s="194">
        <v>9.9537957687548069</v>
      </c>
      <c r="O4055" s="194">
        <v>6.6438561897747253</v>
      </c>
      <c r="P4055" s="194">
        <v>6.6438561897747253</v>
      </c>
      <c r="Q4055" s="194">
        <v>6.6438561897747253</v>
      </c>
      <c r="S4055" s="181">
        <f t="shared" si="134"/>
        <v>0</v>
      </c>
      <c r="T4055" s="181">
        <f t="shared" si="135"/>
        <v>-3.3099395789800816</v>
      </c>
      <c r="U4055" s="181">
        <f t="shared" si="138"/>
        <v>3.3099395789800816</v>
      </c>
      <c r="V4055" s="181">
        <f t="shared" si="136"/>
        <v>0</v>
      </c>
      <c r="W4055" s="181">
        <f t="shared" si="137"/>
        <v>0</v>
      </c>
    </row>
    <row r="4056" spans="1:23" x14ac:dyDescent="0.25">
      <c r="A4056" s="188" t="s">
        <v>307</v>
      </c>
      <c r="B4056" s="35">
        <v>477</v>
      </c>
      <c r="C4056" s="44" t="s">
        <v>947</v>
      </c>
      <c r="D4056" s="167" t="s">
        <v>948</v>
      </c>
      <c r="E4056" s="191">
        <v>62.799349999999947</v>
      </c>
      <c r="F4056" s="191">
        <v>-189.86875000000001</v>
      </c>
      <c r="G4056" s="191">
        <v>2899.6423499999996</v>
      </c>
      <c r="H4056" s="191">
        <v>-11.9101</v>
      </c>
      <c r="I4056" s="191">
        <v>-4.4636249999999968</v>
      </c>
      <c r="J4056" s="191">
        <v>-21.253200000000003</v>
      </c>
      <c r="L4056" s="194">
        <v>6.6438561897747253</v>
      </c>
      <c r="M4056" s="194">
        <v>6.6438561897747253</v>
      </c>
      <c r="N4056" s="194">
        <v>11.501659249832894</v>
      </c>
      <c r="O4056" s="194">
        <v>6.6438561897747253</v>
      </c>
      <c r="P4056" s="194">
        <v>6.6438561897747253</v>
      </c>
      <c r="Q4056" s="194">
        <v>6.6438561897747253</v>
      </c>
      <c r="S4056" s="181">
        <f t="shared" ref="S4056:S4119" si="139">L4056-M4056</f>
        <v>0</v>
      </c>
      <c r="T4056" s="181">
        <f t="shared" ref="T4056:T4119" si="140">M4056-N4056</f>
        <v>-4.8578030600581688</v>
      </c>
      <c r="U4056" s="181">
        <f t="shared" si="138"/>
        <v>4.8578030600581688</v>
      </c>
      <c r="V4056" s="181">
        <f t="shared" ref="V4056:V4119" si="141">O4056-P4056</f>
        <v>0</v>
      </c>
      <c r="W4056" s="181">
        <f t="shared" ref="W4056:W4119" si="142">P4056-Q4056</f>
        <v>0</v>
      </c>
    </row>
    <row r="4057" spans="1:23" x14ac:dyDescent="0.25">
      <c r="A4057" s="188" t="s">
        <v>307</v>
      </c>
      <c r="B4057" s="35">
        <v>30</v>
      </c>
      <c r="C4057" s="169" t="s">
        <v>1482</v>
      </c>
      <c r="D4057" s="165" t="s">
        <v>1483</v>
      </c>
      <c r="E4057" s="191">
        <v>15.905900000000003</v>
      </c>
      <c r="F4057" s="191">
        <v>68.305949999999996</v>
      </c>
      <c r="G4057" s="191">
        <v>33.056075000000007</v>
      </c>
      <c r="H4057" s="191">
        <v>-1.8081749999999985</v>
      </c>
      <c r="I4057" s="191">
        <v>28.595225000000003</v>
      </c>
      <c r="J4057" s="191">
        <v>-19.561074999999995</v>
      </c>
      <c r="L4057" s="194">
        <v>6.6438561897747253</v>
      </c>
      <c r="M4057" s="194">
        <v>6.6438561897747253</v>
      </c>
      <c r="N4057" s="194">
        <v>6.6438561897747253</v>
      </c>
      <c r="O4057" s="194">
        <v>6.6438561897747253</v>
      </c>
      <c r="P4057" s="194">
        <v>6.6438561897747253</v>
      </c>
      <c r="Q4057" s="194">
        <v>6.6438561897747253</v>
      </c>
      <c r="S4057" s="181">
        <f t="shared" si="139"/>
        <v>0</v>
      </c>
      <c r="T4057" s="181">
        <f t="shared" si="140"/>
        <v>0</v>
      </c>
      <c r="U4057" s="181">
        <f t="shared" si="138"/>
        <v>0</v>
      </c>
      <c r="V4057" s="181">
        <f t="shared" si="141"/>
        <v>0</v>
      </c>
      <c r="W4057" s="181">
        <f t="shared" si="142"/>
        <v>0</v>
      </c>
    </row>
    <row r="4058" spans="1:23" x14ac:dyDescent="0.25">
      <c r="A4058" s="188" t="s">
        <v>307</v>
      </c>
      <c r="B4058" s="35">
        <v>31</v>
      </c>
      <c r="C4058" s="169" t="s">
        <v>1482</v>
      </c>
      <c r="D4058" s="165" t="s">
        <v>1516</v>
      </c>
      <c r="E4058" s="191">
        <v>-95.78947500000001</v>
      </c>
      <c r="F4058" s="191">
        <v>-18.448000000000008</v>
      </c>
      <c r="G4058" s="191">
        <v>215.61819999999997</v>
      </c>
      <c r="H4058" s="191">
        <v>-8.4704000000000033</v>
      </c>
      <c r="I4058" s="191">
        <v>0.6984749999999984</v>
      </c>
      <c r="J4058" s="191">
        <v>-16.589750000000002</v>
      </c>
      <c r="L4058" s="194">
        <v>6.6438561897747253</v>
      </c>
      <c r="M4058" s="194">
        <v>6.6438561897747253</v>
      </c>
      <c r="N4058" s="194">
        <v>7.7523351486701273</v>
      </c>
      <c r="O4058" s="194">
        <v>6.6438561897747253</v>
      </c>
      <c r="P4058" s="194">
        <v>6.6438561897747253</v>
      </c>
      <c r="Q4058" s="194">
        <v>6.6438561897747253</v>
      </c>
      <c r="S4058" s="181">
        <f t="shared" si="139"/>
        <v>0</v>
      </c>
      <c r="T4058" s="181">
        <f t="shared" si="140"/>
        <v>-1.108478958895402</v>
      </c>
      <c r="U4058" s="181">
        <f t="shared" si="138"/>
        <v>1.108478958895402</v>
      </c>
      <c r="V4058" s="181">
        <f t="shared" si="141"/>
        <v>0</v>
      </c>
      <c r="W4058" s="181">
        <f t="shared" si="142"/>
        <v>0</v>
      </c>
    </row>
    <row r="4059" spans="1:23" x14ac:dyDescent="0.25">
      <c r="A4059" s="188" t="s">
        <v>307</v>
      </c>
      <c r="B4059" s="35">
        <v>445</v>
      </c>
      <c r="C4059" s="44" t="s">
        <v>1673</v>
      </c>
      <c r="D4059" s="165" t="s">
        <v>1674</v>
      </c>
      <c r="E4059" s="191">
        <v>1979.5610749999998</v>
      </c>
      <c r="F4059" s="191">
        <v>589.24255000000005</v>
      </c>
      <c r="G4059" s="191">
        <v>2801.2604999999994</v>
      </c>
      <c r="H4059" s="191">
        <v>-17.207600000000003</v>
      </c>
      <c r="I4059" s="191">
        <v>-5.6695249999999993</v>
      </c>
      <c r="J4059" s="191">
        <v>-16.179725000000005</v>
      </c>
      <c r="L4059" s="194">
        <v>10.950964863896907</v>
      </c>
      <c r="M4059" s="194">
        <v>9.2027178028666281</v>
      </c>
      <c r="N4059" s="194">
        <v>11.451860436079876</v>
      </c>
      <c r="O4059" s="194">
        <v>6.6438561897747253</v>
      </c>
      <c r="P4059" s="194">
        <v>6.6438561897747253</v>
      </c>
      <c r="Q4059" s="194">
        <v>6.6438561897747253</v>
      </c>
      <c r="S4059" s="181">
        <f t="shared" si="139"/>
        <v>1.7482470610302787</v>
      </c>
      <c r="T4059" s="181">
        <f t="shared" si="140"/>
        <v>-2.249142633213248</v>
      </c>
      <c r="U4059" s="181">
        <f t="shared" si="138"/>
        <v>4.8080042463051509</v>
      </c>
      <c r="V4059" s="181">
        <f t="shared" si="141"/>
        <v>0</v>
      </c>
      <c r="W4059" s="181">
        <f t="shared" si="142"/>
        <v>0</v>
      </c>
    </row>
    <row r="4060" spans="1:23" x14ac:dyDescent="0.25">
      <c r="A4060" s="188" t="s">
        <v>307</v>
      </c>
      <c r="B4060" s="35">
        <v>384</v>
      </c>
      <c r="C4060" s="44" t="s">
        <v>1633</v>
      </c>
      <c r="D4060" s="165" t="s">
        <v>1634</v>
      </c>
      <c r="E4060" s="191">
        <v>24.966749999999976</v>
      </c>
      <c r="F4060" s="191">
        <v>239.65535</v>
      </c>
      <c r="G4060" s="191">
        <v>56.040450000000007</v>
      </c>
      <c r="H4060" s="191">
        <v>-1.2336000000000027</v>
      </c>
      <c r="I4060" s="191">
        <v>1.9829499999999953</v>
      </c>
      <c r="J4060" s="191">
        <v>2.0683999999999969</v>
      </c>
      <c r="L4060" s="194">
        <v>6.6438561897747253</v>
      </c>
      <c r="M4060" s="194">
        <v>7.9048173364176684</v>
      </c>
      <c r="N4060" s="194">
        <v>6.6438561897747253</v>
      </c>
      <c r="O4060" s="194">
        <v>6.6438561897747253</v>
      </c>
      <c r="P4060" s="194">
        <v>6.6438561897747253</v>
      </c>
      <c r="Q4060" s="194">
        <v>6.6438561897747253</v>
      </c>
      <c r="S4060" s="181">
        <f t="shared" si="139"/>
        <v>-1.2609611466429431</v>
      </c>
      <c r="T4060" s="181">
        <f t="shared" si="140"/>
        <v>1.2609611466429431</v>
      </c>
      <c r="U4060" s="181">
        <f t="shared" si="138"/>
        <v>0</v>
      </c>
      <c r="V4060" s="181">
        <f t="shared" si="141"/>
        <v>0</v>
      </c>
      <c r="W4060" s="181">
        <f t="shared" si="142"/>
        <v>0</v>
      </c>
    </row>
    <row r="4061" spans="1:23" x14ac:dyDescent="0.25">
      <c r="A4061" s="188" t="s">
        <v>307</v>
      </c>
      <c r="B4061" s="35">
        <v>128</v>
      </c>
      <c r="C4061" s="164" t="s">
        <v>1631</v>
      </c>
      <c r="D4061" s="165" t="s">
        <v>1632</v>
      </c>
      <c r="E4061" s="191">
        <v>-37.812050000000028</v>
      </c>
      <c r="F4061" s="191">
        <v>-94.966699999999989</v>
      </c>
      <c r="G4061" s="191">
        <v>2581.0535250000007</v>
      </c>
      <c r="H4061" s="191">
        <v>-1.318125</v>
      </c>
      <c r="I4061" s="191">
        <v>-9.1552749999999978</v>
      </c>
      <c r="J4061" s="191">
        <v>-9.7842250000000011</v>
      </c>
      <c r="L4061" s="194">
        <v>6.6438561897747253</v>
      </c>
      <c r="M4061" s="194">
        <v>6.6438561897747253</v>
      </c>
      <c r="N4061" s="194">
        <v>11.333744344517596</v>
      </c>
      <c r="O4061" s="194">
        <v>6.6438561897747253</v>
      </c>
      <c r="P4061" s="194">
        <v>6.6438561897747253</v>
      </c>
      <c r="Q4061" s="194">
        <v>6.6438561897747253</v>
      </c>
      <c r="S4061" s="181">
        <f t="shared" si="139"/>
        <v>0</v>
      </c>
      <c r="T4061" s="181">
        <f t="shared" si="140"/>
        <v>-4.6898881547428708</v>
      </c>
      <c r="U4061" s="181">
        <f t="shared" si="138"/>
        <v>4.6898881547428708</v>
      </c>
      <c r="V4061" s="181">
        <f t="shared" si="141"/>
        <v>0</v>
      </c>
      <c r="W4061" s="181">
        <f t="shared" si="142"/>
        <v>0</v>
      </c>
    </row>
    <row r="4062" spans="1:23" x14ac:dyDescent="0.25">
      <c r="A4062" s="188" t="s">
        <v>307</v>
      </c>
      <c r="B4062" s="35">
        <v>152</v>
      </c>
      <c r="C4062" s="164" t="s">
        <v>1268</v>
      </c>
      <c r="D4062" s="165" t="s">
        <v>1269</v>
      </c>
      <c r="E4062" s="191">
        <v>13.340624999999999</v>
      </c>
      <c r="F4062" s="191">
        <v>-10.292699999999982</v>
      </c>
      <c r="G4062" s="191">
        <v>858.60927499999991</v>
      </c>
      <c r="H4062" s="191">
        <v>-2.2269000000000023</v>
      </c>
      <c r="I4062" s="191">
        <v>-4.879400000000004</v>
      </c>
      <c r="J4062" s="191">
        <v>-15.803650000000003</v>
      </c>
      <c r="L4062" s="194">
        <v>6.6438561897747253</v>
      </c>
      <c r="M4062" s="194">
        <v>6.6438561897747253</v>
      </c>
      <c r="N4062" s="194">
        <v>9.7458579471449376</v>
      </c>
      <c r="O4062" s="194">
        <v>6.6438561897747253</v>
      </c>
      <c r="P4062" s="194">
        <v>6.6438561897747253</v>
      </c>
      <c r="Q4062" s="194">
        <v>6.6438561897747253</v>
      </c>
      <c r="S4062" s="181">
        <f t="shared" si="139"/>
        <v>0</v>
      </c>
      <c r="T4062" s="181">
        <f t="shared" si="140"/>
        <v>-3.1020017573702123</v>
      </c>
      <c r="U4062" s="181">
        <f t="shared" si="138"/>
        <v>3.1020017573702123</v>
      </c>
      <c r="V4062" s="181">
        <f t="shared" si="141"/>
        <v>0</v>
      </c>
      <c r="W4062" s="181">
        <f t="shared" si="142"/>
        <v>0</v>
      </c>
    </row>
    <row r="4063" spans="1:23" x14ac:dyDescent="0.25">
      <c r="A4063" s="188" t="s">
        <v>307</v>
      </c>
      <c r="B4063" s="35">
        <v>153</v>
      </c>
      <c r="C4063" s="164" t="s">
        <v>1268</v>
      </c>
      <c r="D4063" s="165" t="s">
        <v>1508</v>
      </c>
      <c r="E4063" s="191">
        <v>-100.38729999999998</v>
      </c>
      <c r="F4063" s="191">
        <v>-21.786374999999992</v>
      </c>
      <c r="G4063" s="191">
        <v>136.18902499999999</v>
      </c>
      <c r="H4063" s="191">
        <v>-0.23130000000000805</v>
      </c>
      <c r="I4063" s="191">
        <v>-0.10422499999999957</v>
      </c>
      <c r="J4063" s="191">
        <v>-7.3383000000000003</v>
      </c>
      <c r="L4063" s="194">
        <v>6.6438561897747253</v>
      </c>
      <c r="M4063" s="194">
        <v>6.6438561897747253</v>
      </c>
      <c r="N4063" s="194">
        <v>7.0894666360318812</v>
      </c>
      <c r="O4063" s="194">
        <v>6.6438561897747253</v>
      </c>
      <c r="P4063" s="194">
        <v>6.6438561897747253</v>
      </c>
      <c r="Q4063" s="194">
        <v>6.6438561897747253</v>
      </c>
      <c r="S4063" s="181">
        <f t="shared" si="139"/>
        <v>0</v>
      </c>
      <c r="T4063" s="181">
        <f t="shared" si="140"/>
        <v>-0.44561044625715596</v>
      </c>
      <c r="U4063" s="181">
        <f t="shared" si="138"/>
        <v>0.44561044625715596</v>
      </c>
      <c r="V4063" s="181">
        <f t="shared" si="141"/>
        <v>0</v>
      </c>
      <c r="W4063" s="181">
        <f t="shared" si="142"/>
        <v>0</v>
      </c>
    </row>
    <row r="4064" spans="1:23" ht="25.5" x14ac:dyDescent="0.25">
      <c r="A4064" s="188" t="s">
        <v>307</v>
      </c>
      <c r="B4064" s="35">
        <v>420</v>
      </c>
      <c r="C4064" s="164" t="s">
        <v>973</v>
      </c>
      <c r="D4064" s="165" t="s">
        <v>1136</v>
      </c>
      <c r="E4064" s="191">
        <v>-101.3475</v>
      </c>
      <c r="F4064" s="191">
        <v>394.81020000000001</v>
      </c>
      <c r="G4064" s="191">
        <v>234.45050000000003</v>
      </c>
      <c r="H4064" s="191">
        <v>-5.5656500000000015</v>
      </c>
      <c r="I4064" s="191">
        <v>8.6159999999999997</v>
      </c>
      <c r="J4064" s="191">
        <v>2.6285000000000061</v>
      </c>
      <c r="L4064" s="194">
        <v>6.6438561897747253</v>
      </c>
      <c r="M4064" s="194">
        <v>8.6250154523636837</v>
      </c>
      <c r="N4064" s="194">
        <v>7.8731395455950333</v>
      </c>
      <c r="O4064" s="194">
        <v>6.6438561897747253</v>
      </c>
      <c r="P4064" s="194">
        <v>6.6438561897747253</v>
      </c>
      <c r="Q4064" s="194">
        <v>6.6438561897747253</v>
      </c>
      <c r="S4064" s="181">
        <f t="shared" si="139"/>
        <v>-1.9811592625889585</v>
      </c>
      <c r="T4064" s="181">
        <f t="shared" si="140"/>
        <v>0.75187590676865046</v>
      </c>
      <c r="U4064" s="181">
        <f t="shared" si="138"/>
        <v>1.229283355820308</v>
      </c>
      <c r="V4064" s="181">
        <f t="shared" si="141"/>
        <v>0</v>
      </c>
      <c r="W4064" s="181">
        <f t="shared" si="142"/>
        <v>0</v>
      </c>
    </row>
    <row r="4065" spans="1:23" x14ac:dyDescent="0.25">
      <c r="A4065" s="188" t="s">
        <v>307</v>
      </c>
      <c r="B4065" s="35">
        <v>402</v>
      </c>
      <c r="C4065" s="44" t="s">
        <v>973</v>
      </c>
      <c r="D4065" s="165" t="s">
        <v>1172</v>
      </c>
      <c r="E4065" s="191">
        <v>-28.371549999999992</v>
      </c>
      <c r="F4065" s="191">
        <v>71.208325000000031</v>
      </c>
      <c r="G4065" s="191">
        <v>1222.3302000000003</v>
      </c>
      <c r="H4065" s="191">
        <v>3.7426750000000002</v>
      </c>
      <c r="I4065" s="191">
        <v>-2.3173750000000002</v>
      </c>
      <c r="J4065" s="191">
        <v>-11.697575000000002</v>
      </c>
      <c r="L4065" s="194">
        <v>6.6438561897747253</v>
      </c>
      <c r="M4065" s="194">
        <v>6.6438561897747253</v>
      </c>
      <c r="N4065" s="194">
        <v>10.255418351776504</v>
      </c>
      <c r="O4065" s="194">
        <v>6.6438561897747253</v>
      </c>
      <c r="P4065" s="194">
        <v>6.6438561897747253</v>
      </c>
      <c r="Q4065" s="194">
        <v>6.6438561897747253</v>
      </c>
      <c r="S4065" s="181">
        <f t="shared" si="139"/>
        <v>0</v>
      </c>
      <c r="T4065" s="181">
        <f t="shared" si="140"/>
        <v>-3.6115621620017784</v>
      </c>
      <c r="U4065" s="181">
        <f t="shared" si="138"/>
        <v>3.6115621620017784</v>
      </c>
      <c r="V4065" s="181">
        <f t="shared" si="141"/>
        <v>0</v>
      </c>
      <c r="W4065" s="181">
        <f t="shared" si="142"/>
        <v>0</v>
      </c>
    </row>
    <row r="4066" spans="1:23" x14ac:dyDescent="0.25">
      <c r="A4066" s="188" t="s">
        <v>307</v>
      </c>
      <c r="B4066" s="35">
        <v>328</v>
      </c>
      <c r="C4066" s="164" t="s">
        <v>973</v>
      </c>
      <c r="D4066" s="165" t="s">
        <v>974</v>
      </c>
      <c r="E4066" s="191">
        <v>28.969525000000033</v>
      </c>
      <c r="F4066" s="191">
        <v>-35.394249999999978</v>
      </c>
      <c r="G4066" s="191">
        <v>472.21555000000006</v>
      </c>
      <c r="H4066" s="191">
        <v>4.1267999999999994</v>
      </c>
      <c r="I4066" s="191">
        <v>1.2951999999999977</v>
      </c>
      <c r="J4066" s="191">
        <v>-1.3043250000000022</v>
      </c>
      <c r="L4066" s="194">
        <v>6.6438561897747253</v>
      </c>
      <c r="M4066" s="194">
        <v>6.6438561897747253</v>
      </c>
      <c r="N4066" s="194">
        <v>8.8833017398938203</v>
      </c>
      <c r="O4066" s="194">
        <v>6.6438561897747253</v>
      </c>
      <c r="P4066" s="194">
        <v>6.6438561897747253</v>
      </c>
      <c r="Q4066" s="194">
        <v>6.6438561897747253</v>
      </c>
      <c r="S4066" s="181">
        <f t="shared" si="139"/>
        <v>0</v>
      </c>
      <c r="T4066" s="181">
        <f t="shared" si="140"/>
        <v>-2.2394455501190951</v>
      </c>
      <c r="U4066" s="181">
        <f t="shared" si="138"/>
        <v>2.2394455501190951</v>
      </c>
      <c r="V4066" s="181">
        <f t="shared" si="141"/>
        <v>0</v>
      </c>
      <c r="W4066" s="181">
        <f t="shared" si="142"/>
        <v>0</v>
      </c>
    </row>
    <row r="4067" spans="1:23" x14ac:dyDescent="0.25">
      <c r="A4067" s="188" t="s">
        <v>307</v>
      </c>
      <c r="B4067" s="35">
        <v>154</v>
      </c>
      <c r="C4067" s="164" t="s">
        <v>506</v>
      </c>
      <c r="D4067" s="165" t="s">
        <v>1093</v>
      </c>
      <c r="E4067" s="191">
        <v>115.33057499999998</v>
      </c>
      <c r="F4067" s="191">
        <v>51.803150000000016</v>
      </c>
      <c r="G4067" s="191">
        <v>498.00094999999999</v>
      </c>
      <c r="H4067" s="191">
        <v>2.7198499999999992</v>
      </c>
      <c r="I4067" s="191">
        <v>9.7652750000000008</v>
      </c>
      <c r="J4067" s="191">
        <v>-7.5214499999999997</v>
      </c>
      <c r="L4067" s="194">
        <v>6.8496312227415075</v>
      </c>
      <c r="M4067" s="194">
        <v>6.6438561897747253</v>
      </c>
      <c r="N4067" s="194">
        <v>8.9600046841945513</v>
      </c>
      <c r="O4067" s="194">
        <v>6.6438561897747253</v>
      </c>
      <c r="P4067" s="194">
        <v>6.6438561897747253</v>
      </c>
      <c r="Q4067" s="194">
        <v>6.6438561897747253</v>
      </c>
      <c r="S4067" s="181">
        <f t="shared" si="139"/>
        <v>0.20577503296678223</v>
      </c>
      <c r="T4067" s="181">
        <f t="shared" si="140"/>
        <v>-2.3161484944198261</v>
      </c>
      <c r="U4067" s="181">
        <f t="shared" si="138"/>
        <v>2.3161484944198261</v>
      </c>
      <c r="V4067" s="181">
        <f t="shared" si="141"/>
        <v>0</v>
      </c>
      <c r="W4067" s="181">
        <f t="shared" si="142"/>
        <v>0</v>
      </c>
    </row>
    <row r="4068" spans="1:23" x14ac:dyDescent="0.25">
      <c r="A4068" s="188" t="s">
        <v>307</v>
      </c>
      <c r="B4068" s="35">
        <v>155</v>
      </c>
      <c r="C4068" s="164" t="s">
        <v>1456</v>
      </c>
      <c r="D4068" s="165" t="s">
        <v>1457</v>
      </c>
      <c r="E4068" s="191">
        <v>-97.486575000000016</v>
      </c>
      <c r="F4068" s="191">
        <v>-4.4271999999999991</v>
      </c>
      <c r="G4068" s="191">
        <v>148.70112499999996</v>
      </c>
      <c r="H4068" s="191">
        <v>-0.65549999999999997</v>
      </c>
      <c r="I4068" s="191">
        <v>-3.4360999999999997</v>
      </c>
      <c r="J4068" s="191">
        <v>-10.573124999999999</v>
      </c>
      <c r="L4068" s="194">
        <v>6.6438561897747253</v>
      </c>
      <c r="M4068" s="194">
        <v>6.6438561897747253</v>
      </c>
      <c r="N4068" s="194">
        <v>7.2162717519315756</v>
      </c>
      <c r="O4068" s="194">
        <v>6.6438561897747253</v>
      </c>
      <c r="P4068" s="194">
        <v>6.6438561897747253</v>
      </c>
      <c r="Q4068" s="194">
        <v>6.6438561897747253</v>
      </c>
      <c r="S4068" s="181">
        <f t="shared" si="139"/>
        <v>0</v>
      </c>
      <c r="T4068" s="181">
        <f t="shared" si="140"/>
        <v>-0.5724155621568503</v>
      </c>
      <c r="U4068" s="181">
        <f t="shared" si="138"/>
        <v>0.5724155621568503</v>
      </c>
      <c r="V4068" s="181">
        <f t="shared" si="141"/>
        <v>0</v>
      </c>
      <c r="W4068" s="181">
        <f t="shared" si="142"/>
        <v>0</v>
      </c>
    </row>
    <row r="4069" spans="1:23" x14ac:dyDescent="0.25">
      <c r="A4069" s="188" t="s">
        <v>307</v>
      </c>
      <c r="B4069" s="35">
        <v>494</v>
      </c>
      <c r="C4069" s="44" t="s">
        <v>1124</v>
      </c>
      <c r="D4069" s="167" t="s">
        <v>1125</v>
      </c>
      <c r="E4069" s="191">
        <v>1771.53585</v>
      </c>
      <c r="F4069" s="191">
        <v>403.10965000000004</v>
      </c>
      <c r="G4069" s="191">
        <v>124.34662500000002</v>
      </c>
      <c r="H4069" s="191">
        <v>16.606374999999996</v>
      </c>
      <c r="I4069" s="191">
        <v>-10.065025000000002</v>
      </c>
      <c r="J4069" s="191">
        <v>-11.838899999999999</v>
      </c>
      <c r="L4069" s="194">
        <v>10.790784945768264</v>
      </c>
      <c r="M4069" s="194">
        <v>8.6550285099036941</v>
      </c>
      <c r="N4069" s="194">
        <v>6.958223540418885</v>
      </c>
      <c r="O4069" s="194">
        <v>6.6438561897747253</v>
      </c>
      <c r="P4069" s="194">
        <v>6.6438561897747253</v>
      </c>
      <c r="Q4069" s="194">
        <v>6.6438561897747253</v>
      </c>
      <c r="S4069" s="181">
        <f t="shared" si="139"/>
        <v>2.13575643586457</v>
      </c>
      <c r="T4069" s="181">
        <f t="shared" si="140"/>
        <v>1.6968049694848091</v>
      </c>
      <c r="U4069" s="181">
        <f t="shared" si="138"/>
        <v>0.31436735064415977</v>
      </c>
      <c r="V4069" s="181">
        <f t="shared" si="141"/>
        <v>0</v>
      </c>
      <c r="W4069" s="181">
        <f t="shared" si="142"/>
        <v>0</v>
      </c>
    </row>
    <row r="4070" spans="1:23" x14ac:dyDescent="0.25">
      <c r="A4070" s="188" t="s">
        <v>307</v>
      </c>
      <c r="B4070" s="35">
        <v>497</v>
      </c>
      <c r="C4070" s="44" t="s">
        <v>1250</v>
      </c>
      <c r="D4070" s="167" t="s">
        <v>1251</v>
      </c>
      <c r="E4070" s="191">
        <v>-88.071699999999993</v>
      </c>
      <c r="F4070" s="191">
        <v>-157.51657499999999</v>
      </c>
      <c r="G4070" s="191">
        <v>96.899974999999998</v>
      </c>
      <c r="H4070" s="191">
        <v>-10.524474999999999</v>
      </c>
      <c r="I4070" s="191">
        <v>-2.726700000000001</v>
      </c>
      <c r="J4070" s="191">
        <v>-15.189874999999997</v>
      </c>
      <c r="L4070" s="194">
        <v>6.6438561897747253</v>
      </c>
      <c r="M4070" s="194">
        <v>6.6438561897747253</v>
      </c>
      <c r="N4070" s="194">
        <v>6.6438561897747253</v>
      </c>
      <c r="O4070" s="194">
        <v>6.6438561897747253</v>
      </c>
      <c r="P4070" s="194">
        <v>6.6438561897747253</v>
      </c>
      <c r="Q4070" s="194">
        <v>6.6438561897747253</v>
      </c>
      <c r="S4070" s="181">
        <f t="shared" si="139"/>
        <v>0</v>
      </c>
      <c r="T4070" s="181">
        <f t="shared" si="140"/>
        <v>0</v>
      </c>
      <c r="U4070" s="181">
        <f t="shared" si="138"/>
        <v>0</v>
      </c>
      <c r="V4070" s="181">
        <f t="shared" si="141"/>
        <v>0</v>
      </c>
      <c r="W4070" s="181">
        <f t="shared" si="142"/>
        <v>0</v>
      </c>
    </row>
    <row r="4071" spans="1:23" x14ac:dyDescent="0.25">
      <c r="A4071" s="188" t="s">
        <v>307</v>
      </c>
      <c r="B4071" s="35">
        <v>448</v>
      </c>
      <c r="C4071" s="44" t="s">
        <v>1078</v>
      </c>
      <c r="D4071" s="167" t="s">
        <v>1079</v>
      </c>
      <c r="E4071" s="191">
        <v>72.176999999999964</v>
      </c>
      <c r="F4071" s="191">
        <v>-233.1755</v>
      </c>
      <c r="G4071" s="191">
        <v>466.9966</v>
      </c>
      <c r="H4071" s="191">
        <v>15.642975</v>
      </c>
      <c r="I4071" s="191">
        <v>5.9665749999999989</v>
      </c>
      <c r="J4071" s="191">
        <v>-14.942250000000005</v>
      </c>
      <c r="L4071" s="194">
        <v>6.6438561897747253</v>
      </c>
      <c r="M4071" s="194">
        <v>6.6438561897747253</v>
      </c>
      <c r="N4071" s="194">
        <v>8.8672682361101014</v>
      </c>
      <c r="O4071" s="194">
        <v>6.6438561897747253</v>
      </c>
      <c r="P4071" s="194">
        <v>6.6438561897747253</v>
      </c>
      <c r="Q4071" s="194">
        <v>6.6438561897747253</v>
      </c>
      <c r="S4071" s="181">
        <f t="shared" si="139"/>
        <v>0</v>
      </c>
      <c r="T4071" s="181">
        <f t="shared" si="140"/>
        <v>-2.2234120463353761</v>
      </c>
      <c r="U4071" s="181">
        <f t="shared" si="138"/>
        <v>2.2234120463353761</v>
      </c>
      <c r="V4071" s="181">
        <f t="shared" si="141"/>
        <v>0</v>
      </c>
      <c r="W4071" s="181">
        <f t="shared" si="142"/>
        <v>0</v>
      </c>
    </row>
    <row r="4072" spans="1:23" x14ac:dyDescent="0.25">
      <c r="A4072" s="188" t="s">
        <v>307</v>
      </c>
      <c r="B4072" s="35">
        <v>293</v>
      </c>
      <c r="C4072" s="164" t="s">
        <v>1266</v>
      </c>
      <c r="D4072" s="165" t="s">
        <v>1267</v>
      </c>
      <c r="E4072" s="191">
        <v>-9.4292999999999836</v>
      </c>
      <c r="F4072" s="191">
        <v>-119.81027499999999</v>
      </c>
      <c r="G4072" s="191">
        <v>114.62189999999997</v>
      </c>
      <c r="H4072" s="191">
        <v>10.296575000000001</v>
      </c>
      <c r="I4072" s="191">
        <v>-0.36262499999999953</v>
      </c>
      <c r="J4072" s="191">
        <v>-5.5018750000000001</v>
      </c>
      <c r="L4072" s="194">
        <v>6.6438561897747253</v>
      </c>
      <c r="M4072" s="194">
        <v>6.6438561897747253</v>
      </c>
      <c r="N4072" s="194">
        <v>6.8407389057969779</v>
      </c>
      <c r="O4072" s="194">
        <v>6.6438561897747253</v>
      </c>
      <c r="P4072" s="194">
        <v>6.6438561897747253</v>
      </c>
      <c r="Q4072" s="194">
        <v>6.6438561897747253</v>
      </c>
      <c r="S4072" s="181">
        <f t="shared" si="139"/>
        <v>0</v>
      </c>
      <c r="T4072" s="181">
        <f t="shared" si="140"/>
        <v>-0.1968827160222526</v>
      </c>
      <c r="U4072" s="181">
        <f t="shared" si="138"/>
        <v>0.1968827160222526</v>
      </c>
      <c r="V4072" s="181">
        <f t="shared" si="141"/>
        <v>0</v>
      </c>
      <c r="W4072" s="181">
        <f t="shared" si="142"/>
        <v>0</v>
      </c>
    </row>
    <row r="4073" spans="1:23" x14ac:dyDescent="0.25">
      <c r="A4073" s="188" t="s">
        <v>307</v>
      </c>
      <c r="B4073" s="35">
        <v>72</v>
      </c>
      <c r="C4073" s="164" t="s">
        <v>507</v>
      </c>
      <c r="D4073" s="165" t="s">
        <v>1388</v>
      </c>
      <c r="E4073" s="191">
        <v>-186.19797499999999</v>
      </c>
      <c r="F4073" s="191">
        <v>67.345849999999984</v>
      </c>
      <c r="G4073" s="191">
        <v>59.251075000000029</v>
      </c>
      <c r="H4073" s="191">
        <v>3.4913750000000014</v>
      </c>
      <c r="I4073" s="191">
        <v>0.74284999999999712</v>
      </c>
      <c r="J4073" s="191">
        <v>-10.858775000000001</v>
      </c>
      <c r="L4073" s="194">
        <v>6.6438561897747253</v>
      </c>
      <c r="M4073" s="194">
        <v>6.6438561897747253</v>
      </c>
      <c r="N4073" s="194">
        <v>6.6438561897747253</v>
      </c>
      <c r="O4073" s="194">
        <v>6.6438561897747253</v>
      </c>
      <c r="P4073" s="194">
        <v>6.6438561897747253</v>
      </c>
      <c r="Q4073" s="194">
        <v>6.6438561897747253</v>
      </c>
      <c r="S4073" s="181">
        <f t="shared" si="139"/>
        <v>0</v>
      </c>
      <c r="T4073" s="181">
        <f t="shared" si="140"/>
        <v>0</v>
      </c>
      <c r="U4073" s="181">
        <f t="shared" si="138"/>
        <v>0</v>
      </c>
      <c r="V4073" s="181">
        <f t="shared" si="141"/>
        <v>0</v>
      </c>
      <c r="W4073" s="181">
        <f t="shared" si="142"/>
        <v>0</v>
      </c>
    </row>
    <row r="4074" spans="1:23" x14ac:dyDescent="0.25">
      <c r="A4074" s="188" t="s">
        <v>307</v>
      </c>
      <c r="B4074" s="35">
        <v>73</v>
      </c>
      <c r="C4074" s="164" t="s">
        <v>507</v>
      </c>
      <c r="D4074" s="165" t="s">
        <v>1157</v>
      </c>
      <c r="E4074" s="191">
        <v>-54.137174999999999</v>
      </c>
      <c r="F4074" s="191">
        <v>-45.381550000000061</v>
      </c>
      <c r="G4074" s="191">
        <v>2008.4887749999998</v>
      </c>
      <c r="H4074" s="191">
        <v>-1.5420750000000005</v>
      </c>
      <c r="I4074" s="191">
        <v>2.2557750000000016</v>
      </c>
      <c r="J4074" s="191">
        <v>-9.7660750000000043</v>
      </c>
      <c r="L4074" s="194">
        <v>6.6438561897747253</v>
      </c>
      <c r="M4074" s="194">
        <v>6.6438561897747253</v>
      </c>
      <c r="N4074" s="194">
        <v>10.971894683164169</v>
      </c>
      <c r="O4074" s="194">
        <v>6.6438561897747253</v>
      </c>
      <c r="P4074" s="194">
        <v>6.6438561897747253</v>
      </c>
      <c r="Q4074" s="194">
        <v>6.6438561897747253</v>
      </c>
      <c r="S4074" s="181">
        <f t="shared" si="139"/>
        <v>0</v>
      </c>
      <c r="T4074" s="181">
        <f t="shared" si="140"/>
        <v>-4.3280384933894442</v>
      </c>
      <c r="U4074" s="181">
        <f t="shared" si="138"/>
        <v>4.3280384933894442</v>
      </c>
      <c r="V4074" s="181">
        <f t="shared" si="141"/>
        <v>0</v>
      </c>
      <c r="W4074" s="181">
        <f t="shared" si="142"/>
        <v>0</v>
      </c>
    </row>
    <row r="4075" spans="1:23" ht="25.5" x14ac:dyDescent="0.25">
      <c r="A4075" s="188" t="s">
        <v>307</v>
      </c>
      <c r="B4075" s="35">
        <v>363</v>
      </c>
      <c r="C4075" s="44" t="s">
        <v>1068</v>
      </c>
      <c r="D4075" s="165" t="s">
        <v>1069</v>
      </c>
      <c r="E4075" s="191">
        <v>249.8467</v>
      </c>
      <c r="F4075" s="191">
        <v>471.86504999999994</v>
      </c>
      <c r="G4075" s="191">
        <v>197.82434999999998</v>
      </c>
      <c r="H4075" s="191">
        <v>25.169950000000007</v>
      </c>
      <c r="I4075" s="191">
        <v>11.301174999999994</v>
      </c>
      <c r="J4075" s="191">
        <v>16.282649999999997</v>
      </c>
      <c r="L4075" s="194">
        <v>7.9648993527151415</v>
      </c>
      <c r="M4075" s="194">
        <v>8.8822305079776793</v>
      </c>
      <c r="N4075" s="194">
        <v>7.6280762066812633</v>
      </c>
      <c r="O4075" s="194">
        <v>6.6438561897747253</v>
      </c>
      <c r="P4075" s="194">
        <v>6.6438561897747253</v>
      </c>
      <c r="Q4075" s="194">
        <v>6.6438561897747253</v>
      </c>
      <c r="S4075" s="181">
        <f t="shared" si="139"/>
        <v>-0.91733115526253783</v>
      </c>
      <c r="T4075" s="181">
        <f t="shared" si="140"/>
        <v>1.254154301296416</v>
      </c>
      <c r="U4075" s="181">
        <f t="shared" si="138"/>
        <v>0.98422001690653804</v>
      </c>
      <c r="V4075" s="181">
        <f t="shared" si="141"/>
        <v>0</v>
      </c>
      <c r="W4075" s="181">
        <f t="shared" si="142"/>
        <v>0</v>
      </c>
    </row>
    <row r="4076" spans="1:23" ht="25.5" x14ac:dyDescent="0.25">
      <c r="A4076" s="188" t="s">
        <v>307</v>
      </c>
      <c r="B4076" s="35">
        <v>473</v>
      </c>
      <c r="C4076" s="44" t="s">
        <v>1038</v>
      </c>
      <c r="D4076" s="167" t="s">
        <v>1039</v>
      </c>
      <c r="E4076" s="191">
        <v>74.339924999999994</v>
      </c>
      <c r="F4076" s="191">
        <v>-96.525625000000005</v>
      </c>
      <c r="G4076" s="191">
        <v>2520.7744749999993</v>
      </c>
      <c r="H4076" s="191">
        <v>13.754899999999999</v>
      </c>
      <c r="I4076" s="191">
        <v>19.608750000000001</v>
      </c>
      <c r="J4076" s="191">
        <v>-8.2322749999999978</v>
      </c>
      <c r="L4076" s="194">
        <v>6.6438561897747253</v>
      </c>
      <c r="M4076" s="194">
        <v>6.6438561897747253</v>
      </c>
      <c r="N4076" s="194">
        <v>11.299651335681526</v>
      </c>
      <c r="O4076" s="194">
        <v>6.6438561897747253</v>
      </c>
      <c r="P4076" s="194">
        <v>6.6438561897747253</v>
      </c>
      <c r="Q4076" s="194">
        <v>6.6438561897747253</v>
      </c>
      <c r="S4076" s="181">
        <f t="shared" si="139"/>
        <v>0</v>
      </c>
      <c r="T4076" s="181">
        <f t="shared" si="140"/>
        <v>-4.6557951459068008</v>
      </c>
      <c r="U4076" s="181">
        <f t="shared" si="138"/>
        <v>4.6557951459068008</v>
      </c>
      <c r="V4076" s="181">
        <f t="shared" si="141"/>
        <v>0</v>
      </c>
      <c r="W4076" s="181">
        <f t="shared" si="142"/>
        <v>0</v>
      </c>
    </row>
    <row r="4077" spans="1:23" ht="25.5" x14ac:dyDescent="0.25">
      <c r="A4077" s="188" t="s">
        <v>307</v>
      </c>
      <c r="B4077" s="35">
        <v>447</v>
      </c>
      <c r="C4077" s="44" t="s">
        <v>1038</v>
      </c>
      <c r="D4077" s="165" t="s">
        <v>1041</v>
      </c>
      <c r="E4077" s="191">
        <v>34.980925000000013</v>
      </c>
      <c r="F4077" s="191">
        <v>-129.85539999999997</v>
      </c>
      <c r="G4077" s="191">
        <v>2027.1311999999994</v>
      </c>
      <c r="H4077" s="191">
        <v>1.8860250000000036</v>
      </c>
      <c r="I4077" s="191">
        <v>1.5387249999999977</v>
      </c>
      <c r="J4077" s="191">
        <v>-12.60885</v>
      </c>
      <c r="L4077" s="194">
        <v>6.6438561897747253</v>
      </c>
      <c r="M4077" s="194">
        <v>6.6438561897747253</v>
      </c>
      <c r="N4077" s="194">
        <v>10.985223750607448</v>
      </c>
      <c r="O4077" s="194">
        <v>6.6438561897747253</v>
      </c>
      <c r="P4077" s="194">
        <v>6.6438561897747253</v>
      </c>
      <c r="Q4077" s="194">
        <v>6.6438561897747253</v>
      </c>
      <c r="S4077" s="181">
        <f t="shared" si="139"/>
        <v>0</v>
      </c>
      <c r="T4077" s="181">
        <f t="shared" si="140"/>
        <v>-4.3413675608327225</v>
      </c>
      <c r="U4077" s="181">
        <f t="shared" si="138"/>
        <v>4.3413675608327225</v>
      </c>
      <c r="V4077" s="181">
        <f t="shared" si="141"/>
        <v>0</v>
      </c>
      <c r="W4077" s="181">
        <f t="shared" si="142"/>
        <v>0</v>
      </c>
    </row>
    <row r="4078" spans="1:23" x14ac:dyDescent="0.25">
      <c r="A4078" s="188" t="s">
        <v>307</v>
      </c>
      <c r="B4078" s="35">
        <v>70</v>
      </c>
      <c r="C4078" s="164" t="s">
        <v>1217</v>
      </c>
      <c r="D4078" s="165" t="s">
        <v>1218</v>
      </c>
      <c r="E4078" s="191">
        <v>-138.00607500000001</v>
      </c>
      <c r="F4078" s="191">
        <v>1.0200499999999977</v>
      </c>
      <c r="G4078" s="191">
        <v>40.680075000000016</v>
      </c>
      <c r="H4078" s="191">
        <v>9.2821500000000015</v>
      </c>
      <c r="I4078" s="191">
        <v>-1.9467250000000007</v>
      </c>
      <c r="J4078" s="191">
        <v>-15.571750000000002</v>
      </c>
      <c r="L4078" s="194">
        <v>6.6438561897747253</v>
      </c>
      <c r="M4078" s="194">
        <v>6.6438561897747253</v>
      </c>
      <c r="N4078" s="194">
        <v>6.6438561897747253</v>
      </c>
      <c r="O4078" s="194">
        <v>6.6438561897747253</v>
      </c>
      <c r="P4078" s="194">
        <v>6.6438561897747253</v>
      </c>
      <c r="Q4078" s="194">
        <v>6.6438561897747253</v>
      </c>
      <c r="S4078" s="181">
        <f t="shared" si="139"/>
        <v>0</v>
      </c>
      <c r="T4078" s="181">
        <f t="shared" si="140"/>
        <v>0</v>
      </c>
      <c r="U4078" s="181">
        <f t="shared" si="138"/>
        <v>0</v>
      </c>
      <c r="V4078" s="181">
        <f t="shared" si="141"/>
        <v>0</v>
      </c>
      <c r="W4078" s="181">
        <f t="shared" si="142"/>
        <v>0</v>
      </c>
    </row>
    <row r="4079" spans="1:23" x14ac:dyDescent="0.25">
      <c r="A4079" s="188" t="s">
        <v>307</v>
      </c>
      <c r="B4079" s="35">
        <v>71</v>
      </c>
      <c r="C4079" s="164" t="s">
        <v>1106</v>
      </c>
      <c r="D4079" s="165" t="s">
        <v>1107</v>
      </c>
      <c r="E4079" s="191">
        <v>1252.0353500000001</v>
      </c>
      <c r="F4079" s="191">
        <v>16589.207750000001</v>
      </c>
      <c r="G4079" s="191">
        <v>143.30847499999999</v>
      </c>
      <c r="H4079" s="191">
        <v>-0.72642499999999899</v>
      </c>
      <c r="I4079" s="191">
        <v>-9.4049500000000013</v>
      </c>
      <c r="J4079" s="191">
        <v>-5.7121000000000013</v>
      </c>
      <c r="L4079" s="194">
        <v>10.290059580598539</v>
      </c>
      <c r="M4079" s="194">
        <v>14.017957368770398</v>
      </c>
      <c r="N4079" s="194">
        <v>7.1629801202326195</v>
      </c>
      <c r="O4079" s="194">
        <v>6.6438561897747253</v>
      </c>
      <c r="P4079" s="194">
        <v>6.6438561897747253</v>
      </c>
      <c r="Q4079" s="194">
        <v>6.6438561897747253</v>
      </c>
      <c r="S4079" s="181">
        <f t="shared" si="139"/>
        <v>-3.7278977881718589</v>
      </c>
      <c r="T4079" s="181">
        <f t="shared" si="140"/>
        <v>6.8549772485377787</v>
      </c>
      <c r="U4079" s="181">
        <f t="shared" si="138"/>
        <v>0.51912393045789429</v>
      </c>
      <c r="V4079" s="181">
        <f t="shared" si="141"/>
        <v>0</v>
      </c>
      <c r="W4079" s="181">
        <f t="shared" si="142"/>
        <v>0</v>
      </c>
    </row>
    <row r="4080" spans="1:23" x14ac:dyDescent="0.25">
      <c r="A4080" s="188" t="s">
        <v>307</v>
      </c>
      <c r="B4080" s="35">
        <v>417</v>
      </c>
      <c r="C4080" s="44" t="s">
        <v>1219</v>
      </c>
      <c r="D4080" s="165" t="s">
        <v>1220</v>
      </c>
      <c r="E4080" s="191">
        <v>3.2056500000000199</v>
      </c>
      <c r="F4080" s="191">
        <v>-73.337850000000003</v>
      </c>
      <c r="G4080" s="191">
        <v>774.35947499999975</v>
      </c>
      <c r="H4080" s="191">
        <v>30.748249999999999</v>
      </c>
      <c r="I4080" s="191">
        <v>51.711749999999995</v>
      </c>
      <c r="J4080" s="191">
        <v>-9.3200500000000019</v>
      </c>
      <c r="L4080" s="194">
        <v>6.6438561897747253</v>
      </c>
      <c r="M4080" s="194">
        <v>6.6438561897747253</v>
      </c>
      <c r="N4080" s="194">
        <v>9.5968596429730368</v>
      </c>
      <c r="O4080" s="194">
        <v>6.6438561897747253</v>
      </c>
      <c r="P4080" s="194">
        <v>6.6438561897747253</v>
      </c>
      <c r="Q4080" s="194">
        <v>6.6438561897747253</v>
      </c>
      <c r="S4080" s="181">
        <f t="shared" si="139"/>
        <v>0</v>
      </c>
      <c r="T4080" s="181">
        <f t="shared" si="140"/>
        <v>-2.9530034531983116</v>
      </c>
      <c r="U4080" s="181">
        <f t="shared" si="138"/>
        <v>2.9530034531983116</v>
      </c>
      <c r="V4080" s="181">
        <f t="shared" si="141"/>
        <v>0</v>
      </c>
      <c r="W4080" s="181">
        <f t="shared" si="142"/>
        <v>0</v>
      </c>
    </row>
    <row r="4081" spans="1:23" x14ac:dyDescent="0.25">
      <c r="A4081" s="188" t="s">
        <v>307</v>
      </c>
      <c r="B4081" s="35">
        <v>303</v>
      </c>
      <c r="C4081" s="164" t="s">
        <v>1320</v>
      </c>
      <c r="D4081" s="165" t="s">
        <v>1321</v>
      </c>
      <c r="E4081" s="191">
        <v>71.204425000000015</v>
      </c>
      <c r="F4081" s="191">
        <v>157.79075</v>
      </c>
      <c r="G4081" s="191">
        <v>42.991424999999978</v>
      </c>
      <c r="H4081" s="191">
        <v>9.9644749999999966</v>
      </c>
      <c r="I4081" s="191">
        <v>9.3218999999999994</v>
      </c>
      <c r="J4081" s="191">
        <v>-1.8193249999999992</v>
      </c>
      <c r="L4081" s="194">
        <v>6.6438561897747253</v>
      </c>
      <c r="M4081" s="194">
        <v>7.3018688240217031</v>
      </c>
      <c r="N4081" s="194">
        <v>6.6438561897747253</v>
      </c>
      <c r="O4081" s="194">
        <v>6.6438561897747253</v>
      </c>
      <c r="P4081" s="194">
        <v>6.6438561897747253</v>
      </c>
      <c r="Q4081" s="194">
        <v>6.6438561897747253</v>
      </c>
      <c r="S4081" s="181">
        <f t="shared" si="139"/>
        <v>-0.65801263424697787</v>
      </c>
      <c r="T4081" s="181">
        <f t="shared" si="140"/>
        <v>0.65801263424697787</v>
      </c>
      <c r="U4081" s="181">
        <f t="shared" si="138"/>
        <v>0</v>
      </c>
      <c r="V4081" s="181">
        <f t="shared" si="141"/>
        <v>0</v>
      </c>
      <c r="W4081" s="181">
        <f t="shared" si="142"/>
        <v>0</v>
      </c>
    </row>
    <row r="4082" spans="1:23" x14ac:dyDescent="0.25">
      <c r="A4082" s="188" t="s">
        <v>307</v>
      </c>
      <c r="B4082" s="35">
        <v>20</v>
      </c>
      <c r="C4082" s="164" t="s">
        <v>1320</v>
      </c>
      <c r="D4082" s="165" t="s">
        <v>1362</v>
      </c>
      <c r="E4082" s="191">
        <v>-88.701324999999997</v>
      </c>
      <c r="F4082" s="191">
        <v>156.40184999999997</v>
      </c>
      <c r="G4082" s="191">
        <v>206.15532499999995</v>
      </c>
      <c r="H4082" s="191">
        <v>-1.3198250000000034</v>
      </c>
      <c r="I4082" s="191">
        <v>11.825149999999997</v>
      </c>
      <c r="J4082" s="191">
        <v>-18.098425000000002</v>
      </c>
      <c r="L4082" s="194">
        <v>6.6438561897747253</v>
      </c>
      <c r="M4082" s="194">
        <v>7.2891137674458237</v>
      </c>
      <c r="N4082" s="194">
        <v>7.6875879163505649</v>
      </c>
      <c r="O4082" s="194">
        <v>6.6438561897747253</v>
      </c>
      <c r="P4082" s="194">
        <v>6.6438561897747253</v>
      </c>
      <c r="Q4082" s="194">
        <v>6.6438561897747253</v>
      </c>
      <c r="S4082" s="181">
        <f t="shared" si="139"/>
        <v>-0.64525757767109848</v>
      </c>
      <c r="T4082" s="181">
        <f t="shared" si="140"/>
        <v>-0.3984741489047412</v>
      </c>
      <c r="U4082" s="181">
        <f t="shared" si="138"/>
        <v>1.0437317265758397</v>
      </c>
      <c r="V4082" s="181">
        <f t="shared" si="141"/>
        <v>0</v>
      </c>
      <c r="W4082" s="181">
        <f t="shared" si="142"/>
        <v>0</v>
      </c>
    </row>
    <row r="4083" spans="1:23" x14ac:dyDescent="0.25">
      <c r="A4083" s="188" t="s">
        <v>307</v>
      </c>
      <c r="B4083" s="35">
        <v>19</v>
      </c>
      <c r="C4083" s="164" t="s">
        <v>1320</v>
      </c>
      <c r="D4083" s="165" t="s">
        <v>1387</v>
      </c>
      <c r="E4083" s="191">
        <v>-41.359325000000005</v>
      </c>
      <c r="F4083" s="191">
        <v>-69.695375000000013</v>
      </c>
      <c r="G4083" s="191">
        <v>63.50184999999999</v>
      </c>
      <c r="H4083" s="191">
        <v>-8.5655000000000001</v>
      </c>
      <c r="I4083" s="191">
        <v>3.9801250000000028</v>
      </c>
      <c r="J4083" s="191">
        <v>-7.6865250000000014</v>
      </c>
      <c r="L4083" s="194">
        <v>6.6438561897747253</v>
      </c>
      <c r="M4083" s="194">
        <v>6.6438561897747253</v>
      </c>
      <c r="N4083" s="194">
        <v>6.6438561897747253</v>
      </c>
      <c r="O4083" s="194">
        <v>6.6438561897747253</v>
      </c>
      <c r="P4083" s="194">
        <v>6.6438561897747253</v>
      </c>
      <c r="Q4083" s="194">
        <v>6.6438561897747253</v>
      </c>
      <c r="S4083" s="181">
        <f t="shared" si="139"/>
        <v>0</v>
      </c>
      <c r="T4083" s="181">
        <f t="shared" si="140"/>
        <v>0</v>
      </c>
      <c r="U4083" s="181">
        <f t="shared" si="138"/>
        <v>0</v>
      </c>
      <c r="V4083" s="181">
        <f t="shared" si="141"/>
        <v>0</v>
      </c>
      <c r="W4083" s="181">
        <f t="shared" si="142"/>
        <v>0</v>
      </c>
    </row>
    <row r="4084" spans="1:23" x14ac:dyDescent="0.25">
      <c r="A4084" s="188" t="s">
        <v>307</v>
      </c>
      <c r="B4084" s="35">
        <v>165</v>
      </c>
      <c r="C4084" s="164" t="s">
        <v>1104</v>
      </c>
      <c r="D4084" s="165" t="s">
        <v>1467</v>
      </c>
      <c r="E4084" s="191">
        <v>-11.89772499999998</v>
      </c>
      <c r="F4084" s="191">
        <v>96.983374999999981</v>
      </c>
      <c r="G4084" s="191">
        <v>95.017875000000032</v>
      </c>
      <c r="H4084" s="191">
        <v>4.1914249999999988</v>
      </c>
      <c r="I4084" s="191">
        <v>-5.8128750000000018</v>
      </c>
      <c r="J4084" s="191">
        <v>-17.725449999999999</v>
      </c>
      <c r="L4084" s="194">
        <v>6.6438561897747253</v>
      </c>
      <c r="M4084" s="194">
        <v>6.6438561897747253</v>
      </c>
      <c r="N4084" s="194">
        <v>6.6438561897747253</v>
      </c>
      <c r="O4084" s="194">
        <v>6.6438561897747253</v>
      </c>
      <c r="P4084" s="194">
        <v>6.6438561897747253</v>
      </c>
      <c r="Q4084" s="194">
        <v>6.6438561897747253</v>
      </c>
      <c r="S4084" s="181">
        <f t="shared" si="139"/>
        <v>0</v>
      </c>
      <c r="T4084" s="181">
        <f t="shared" si="140"/>
        <v>0</v>
      </c>
      <c r="U4084" s="181">
        <f t="shared" si="138"/>
        <v>0</v>
      </c>
      <c r="V4084" s="181">
        <f t="shared" si="141"/>
        <v>0</v>
      </c>
      <c r="W4084" s="181">
        <f t="shared" si="142"/>
        <v>0</v>
      </c>
    </row>
    <row r="4085" spans="1:23" x14ac:dyDescent="0.25">
      <c r="A4085" s="188" t="s">
        <v>307</v>
      </c>
      <c r="B4085" s="35">
        <v>166</v>
      </c>
      <c r="C4085" s="164" t="s">
        <v>1104</v>
      </c>
      <c r="D4085" s="165" t="s">
        <v>1105</v>
      </c>
      <c r="E4085" s="191">
        <v>426.77790000000005</v>
      </c>
      <c r="F4085" s="191">
        <v>-116.01</v>
      </c>
      <c r="G4085" s="191">
        <v>368.85240000000005</v>
      </c>
      <c r="H4085" s="191">
        <v>6.2845999999999975</v>
      </c>
      <c r="I4085" s="191">
        <v>-2.4582000000000015</v>
      </c>
      <c r="J4085" s="191">
        <v>-13.382149999999996</v>
      </c>
      <c r="L4085" s="194">
        <v>8.7373416602531169</v>
      </c>
      <c r="M4085" s="194">
        <v>6.6438561897747253</v>
      </c>
      <c r="N4085" s="194">
        <v>8.5268998125976498</v>
      </c>
      <c r="O4085" s="194">
        <v>6.6438561897747253</v>
      </c>
      <c r="P4085" s="194">
        <v>6.6438561897747253</v>
      </c>
      <c r="Q4085" s="194">
        <v>6.6438561897747253</v>
      </c>
      <c r="S4085" s="181">
        <f t="shared" si="139"/>
        <v>2.0934854704783916</v>
      </c>
      <c r="T4085" s="181">
        <f t="shared" si="140"/>
        <v>-1.8830436228229246</v>
      </c>
      <c r="U4085" s="181">
        <f t="shared" si="138"/>
        <v>1.8830436228229246</v>
      </c>
      <c r="V4085" s="181">
        <f t="shared" si="141"/>
        <v>0</v>
      </c>
      <c r="W4085" s="181">
        <f t="shared" si="142"/>
        <v>0</v>
      </c>
    </row>
    <row r="4086" spans="1:23" x14ac:dyDescent="0.25">
      <c r="A4086" s="188" t="s">
        <v>307</v>
      </c>
      <c r="B4086" s="35">
        <v>149</v>
      </c>
      <c r="C4086" s="164" t="s">
        <v>203</v>
      </c>
      <c r="D4086" s="165" t="s">
        <v>204</v>
      </c>
      <c r="E4086" s="191">
        <v>281.24450000000002</v>
      </c>
      <c r="F4086" s="191">
        <v>-77.002250000000004</v>
      </c>
      <c r="G4086" s="191">
        <v>593.03902500000004</v>
      </c>
      <c r="H4086" s="191">
        <v>-8.3702000000000041</v>
      </c>
      <c r="I4086" s="191">
        <v>-1.6790500000000002</v>
      </c>
      <c r="J4086" s="191">
        <v>-18.809899999999995</v>
      </c>
      <c r="L4086" s="194">
        <v>8.1356810731255162</v>
      </c>
      <c r="M4086" s="194">
        <v>6.6438561897747253</v>
      </c>
      <c r="N4086" s="194">
        <v>9.2119832343798613</v>
      </c>
      <c r="O4086" s="194">
        <v>6.6438561897747253</v>
      </c>
      <c r="P4086" s="194">
        <v>6.6438561897747253</v>
      </c>
      <c r="Q4086" s="194">
        <v>6.6438561897747253</v>
      </c>
      <c r="S4086" s="181">
        <f t="shared" si="139"/>
        <v>1.491824883350791</v>
      </c>
      <c r="T4086" s="181">
        <f t="shared" si="140"/>
        <v>-2.5681270446051361</v>
      </c>
      <c r="U4086" s="181">
        <f t="shared" si="138"/>
        <v>2.5681270446051361</v>
      </c>
      <c r="V4086" s="181">
        <f t="shared" si="141"/>
        <v>0</v>
      </c>
      <c r="W4086" s="181">
        <f t="shared" si="142"/>
        <v>0</v>
      </c>
    </row>
    <row r="4087" spans="1:23" x14ac:dyDescent="0.25">
      <c r="A4087" s="188" t="s">
        <v>307</v>
      </c>
      <c r="B4087" s="35">
        <v>186</v>
      </c>
      <c r="C4087" s="164" t="s">
        <v>143</v>
      </c>
      <c r="D4087" s="165" t="s">
        <v>144</v>
      </c>
      <c r="E4087" s="191">
        <v>478.2965999999999</v>
      </c>
      <c r="F4087" s="191">
        <v>181.791875</v>
      </c>
      <c r="G4087" s="191">
        <v>52.927000000000021</v>
      </c>
      <c r="H4087" s="191">
        <v>2.0585750000000012</v>
      </c>
      <c r="I4087" s="191">
        <v>-1.9424999999999999</v>
      </c>
      <c r="J4087" s="191">
        <v>-17.002675</v>
      </c>
      <c r="L4087" s="194">
        <v>8.9017617256513724</v>
      </c>
      <c r="M4087" s="194">
        <v>7.5061439109835755</v>
      </c>
      <c r="N4087" s="194">
        <v>6.6438561897747253</v>
      </c>
      <c r="O4087" s="194">
        <v>6.6438561897747253</v>
      </c>
      <c r="P4087" s="194">
        <v>6.6438561897747253</v>
      </c>
      <c r="Q4087" s="194">
        <v>6.6438561897747253</v>
      </c>
      <c r="S4087" s="181">
        <f t="shared" si="139"/>
        <v>1.3956178146677969</v>
      </c>
      <c r="T4087" s="181">
        <f t="shared" si="140"/>
        <v>0.86228772120885022</v>
      </c>
      <c r="U4087" s="181">
        <f t="shared" si="138"/>
        <v>0</v>
      </c>
      <c r="V4087" s="181">
        <f t="shared" si="141"/>
        <v>0</v>
      </c>
      <c r="W4087" s="181">
        <f t="shared" si="142"/>
        <v>0</v>
      </c>
    </row>
    <row r="4088" spans="1:23" x14ac:dyDescent="0.25">
      <c r="A4088" s="188" t="s">
        <v>307</v>
      </c>
      <c r="B4088" s="35">
        <v>248</v>
      </c>
      <c r="C4088" s="164" t="s">
        <v>1259</v>
      </c>
      <c r="D4088" s="165" t="s">
        <v>1260</v>
      </c>
      <c r="E4088" s="191">
        <v>-86.764249999999976</v>
      </c>
      <c r="F4088" s="191">
        <v>147.96149999999997</v>
      </c>
      <c r="G4088" s="191">
        <v>-20.374599999999987</v>
      </c>
      <c r="H4088" s="191">
        <v>-9.9611250000000027</v>
      </c>
      <c r="I4088" s="191">
        <v>-2.4279249999999992</v>
      </c>
      <c r="J4088" s="191">
        <v>-1.5370750000000015</v>
      </c>
      <c r="L4088" s="194">
        <v>6.6438561897747253</v>
      </c>
      <c r="M4088" s="194">
        <v>7.2090780211372669</v>
      </c>
      <c r="N4088" s="194">
        <v>6.6438561897747253</v>
      </c>
      <c r="O4088" s="194">
        <v>6.6438561897747253</v>
      </c>
      <c r="P4088" s="194">
        <v>6.6438561897747253</v>
      </c>
      <c r="Q4088" s="194">
        <v>6.6438561897747253</v>
      </c>
      <c r="S4088" s="181">
        <f t="shared" si="139"/>
        <v>-0.56522183136254167</v>
      </c>
      <c r="T4088" s="181">
        <f t="shared" si="140"/>
        <v>0.56522183136254167</v>
      </c>
      <c r="U4088" s="181">
        <f t="shared" si="138"/>
        <v>0</v>
      </c>
      <c r="V4088" s="181">
        <f t="shared" si="141"/>
        <v>0</v>
      </c>
      <c r="W4088" s="181">
        <f t="shared" si="142"/>
        <v>0</v>
      </c>
    </row>
    <row r="4089" spans="1:23" x14ac:dyDescent="0.25">
      <c r="A4089" s="188" t="s">
        <v>307</v>
      </c>
      <c r="B4089" s="35">
        <v>139</v>
      </c>
      <c r="C4089" s="164" t="s">
        <v>1500</v>
      </c>
      <c r="D4089" s="165" t="s">
        <v>1501</v>
      </c>
      <c r="E4089" s="191">
        <v>-4.4915249999999673</v>
      </c>
      <c r="F4089" s="191">
        <v>-68.273499999999984</v>
      </c>
      <c r="G4089" s="191">
        <v>39.421974999999975</v>
      </c>
      <c r="H4089" s="191">
        <v>1.4493750000000001</v>
      </c>
      <c r="I4089" s="191">
        <v>-4.0431499999999989</v>
      </c>
      <c r="J4089" s="191">
        <v>-12.13565</v>
      </c>
      <c r="L4089" s="194">
        <v>6.6438561897747253</v>
      </c>
      <c r="M4089" s="194">
        <v>6.6438561897747253</v>
      </c>
      <c r="N4089" s="194">
        <v>6.6438561897747253</v>
      </c>
      <c r="O4089" s="194">
        <v>6.6438561897747253</v>
      </c>
      <c r="P4089" s="194">
        <v>6.6438561897747253</v>
      </c>
      <c r="Q4089" s="194">
        <v>6.6438561897747253</v>
      </c>
      <c r="S4089" s="181">
        <f t="shared" si="139"/>
        <v>0</v>
      </c>
      <c r="T4089" s="181">
        <f t="shared" si="140"/>
        <v>0</v>
      </c>
      <c r="U4089" s="181">
        <f t="shared" si="138"/>
        <v>0</v>
      </c>
      <c r="V4089" s="181">
        <f t="shared" si="141"/>
        <v>0</v>
      </c>
      <c r="W4089" s="181">
        <f t="shared" si="142"/>
        <v>0</v>
      </c>
    </row>
    <row r="4090" spans="1:23" x14ac:dyDescent="0.25">
      <c r="A4090" s="188" t="s">
        <v>307</v>
      </c>
      <c r="B4090" s="35">
        <v>197</v>
      </c>
      <c r="C4090" s="164" t="s">
        <v>1083</v>
      </c>
      <c r="D4090" s="165" t="s">
        <v>1084</v>
      </c>
      <c r="E4090" s="191">
        <v>-10.137750000000004</v>
      </c>
      <c r="F4090" s="191">
        <v>-88.259500000000017</v>
      </c>
      <c r="G4090" s="191">
        <v>705.81444999999997</v>
      </c>
      <c r="H4090" s="191">
        <v>-4.5369249999999948</v>
      </c>
      <c r="I4090" s="191">
        <v>0.71784999999999854</v>
      </c>
      <c r="J4090" s="191">
        <v>-9.9711250000000007</v>
      </c>
      <c r="L4090" s="194">
        <v>6.6438561897747253</v>
      </c>
      <c r="M4090" s="194">
        <v>6.6438561897747253</v>
      </c>
      <c r="N4090" s="194">
        <v>9.4631451562056839</v>
      </c>
      <c r="O4090" s="194">
        <v>6.6438561897747253</v>
      </c>
      <c r="P4090" s="194">
        <v>6.6438561897747253</v>
      </c>
      <c r="Q4090" s="194">
        <v>6.6438561897747253</v>
      </c>
      <c r="S4090" s="181">
        <f t="shared" si="139"/>
        <v>0</v>
      </c>
      <c r="T4090" s="181">
        <f t="shared" si="140"/>
        <v>-2.8192889664309586</v>
      </c>
      <c r="U4090" s="181">
        <f t="shared" si="138"/>
        <v>2.8192889664309586</v>
      </c>
      <c r="V4090" s="181">
        <f t="shared" si="141"/>
        <v>0</v>
      </c>
      <c r="W4090" s="181">
        <f t="shared" si="142"/>
        <v>0</v>
      </c>
    </row>
    <row r="4091" spans="1:23" x14ac:dyDescent="0.25">
      <c r="A4091" s="188" t="s">
        <v>307</v>
      </c>
      <c r="B4091" s="35">
        <v>196</v>
      </c>
      <c r="C4091" s="164" t="s">
        <v>43</v>
      </c>
      <c r="D4091" s="165" t="s">
        <v>44</v>
      </c>
      <c r="E4091" s="191">
        <v>7.2996249999999918</v>
      </c>
      <c r="F4091" s="191">
        <v>174.18734999999998</v>
      </c>
      <c r="G4091" s="191">
        <v>85.070449999999994</v>
      </c>
      <c r="H4091" s="191">
        <v>11.278150000000004</v>
      </c>
      <c r="I4091" s="191">
        <v>6.3021749999999983</v>
      </c>
      <c r="J4091" s="191">
        <v>-0.34809999999999874</v>
      </c>
      <c r="L4091" s="194">
        <v>6.6438561897747253</v>
      </c>
      <c r="M4091" s="194">
        <v>7.4444960447394068</v>
      </c>
      <c r="N4091" s="194">
        <v>6.6438561897747253</v>
      </c>
      <c r="O4091" s="194">
        <v>6.6438561897747253</v>
      </c>
      <c r="P4091" s="194">
        <v>6.6438561897747253</v>
      </c>
      <c r="Q4091" s="194">
        <v>6.6438561897747253</v>
      </c>
      <c r="S4091" s="181">
        <f t="shared" si="139"/>
        <v>-0.8006398549646816</v>
      </c>
      <c r="T4091" s="181">
        <f t="shared" si="140"/>
        <v>0.8006398549646816</v>
      </c>
      <c r="U4091" s="181">
        <f t="shared" si="138"/>
        <v>0</v>
      </c>
      <c r="V4091" s="181">
        <f t="shared" si="141"/>
        <v>0</v>
      </c>
      <c r="W4091" s="181">
        <f t="shared" si="142"/>
        <v>0</v>
      </c>
    </row>
    <row r="4092" spans="1:23" x14ac:dyDescent="0.25">
      <c r="A4092" s="188" t="s">
        <v>307</v>
      </c>
      <c r="B4092" s="35">
        <v>471</v>
      </c>
      <c r="C4092" s="44" t="s">
        <v>1646</v>
      </c>
      <c r="D4092" s="167" t="s">
        <v>1647</v>
      </c>
      <c r="E4092" s="191">
        <v>-143.57204999999999</v>
      </c>
      <c r="F4092" s="191">
        <v>-72.211849999999998</v>
      </c>
      <c r="G4092" s="191">
        <v>592.18982499999993</v>
      </c>
      <c r="H4092" s="191">
        <v>3.6293750000000067</v>
      </c>
      <c r="I4092" s="191">
        <v>-7.1107499999999995</v>
      </c>
      <c r="J4092" s="191">
        <v>-23.843274999999998</v>
      </c>
      <c r="L4092" s="194">
        <v>6.6438561897747253</v>
      </c>
      <c r="M4092" s="194">
        <v>6.6438561897747253</v>
      </c>
      <c r="N4092" s="194">
        <v>9.2099158921305317</v>
      </c>
      <c r="O4092" s="194">
        <v>6.6438561897747253</v>
      </c>
      <c r="P4092" s="194">
        <v>6.6438561897747253</v>
      </c>
      <c r="Q4092" s="194">
        <v>6.6438561897747253</v>
      </c>
      <c r="S4092" s="181">
        <f t="shared" si="139"/>
        <v>0</v>
      </c>
      <c r="T4092" s="181">
        <f t="shared" si="140"/>
        <v>-2.5660597023558065</v>
      </c>
      <c r="U4092" s="181">
        <f t="shared" si="138"/>
        <v>2.5660597023558065</v>
      </c>
      <c r="V4092" s="181">
        <f t="shared" si="141"/>
        <v>0</v>
      </c>
      <c r="W4092" s="181">
        <f t="shared" si="142"/>
        <v>0</v>
      </c>
    </row>
    <row r="4093" spans="1:23" x14ac:dyDescent="0.25">
      <c r="A4093" s="188" t="s">
        <v>307</v>
      </c>
      <c r="B4093" s="35">
        <v>215</v>
      </c>
      <c r="C4093" s="164" t="s">
        <v>955</v>
      </c>
      <c r="D4093" s="165" t="s">
        <v>956</v>
      </c>
      <c r="E4093" s="191">
        <v>33.053200000000004</v>
      </c>
      <c r="F4093" s="191">
        <v>-22.28370000000001</v>
      </c>
      <c r="G4093" s="191">
        <v>6.8791750000000036</v>
      </c>
      <c r="H4093" s="191">
        <v>-0.70442499999999697</v>
      </c>
      <c r="I4093" s="191">
        <v>4.8962500000000002</v>
      </c>
      <c r="J4093" s="191">
        <v>-6.5441999999999982</v>
      </c>
      <c r="L4093" s="194">
        <v>6.6438561897747253</v>
      </c>
      <c r="M4093" s="194">
        <v>6.6438561897747253</v>
      </c>
      <c r="N4093" s="194">
        <v>6.6438561897747253</v>
      </c>
      <c r="O4093" s="194">
        <v>6.6438561897747253</v>
      </c>
      <c r="P4093" s="194">
        <v>6.6438561897747253</v>
      </c>
      <c r="Q4093" s="194">
        <v>6.6438561897747253</v>
      </c>
      <c r="S4093" s="181">
        <f t="shared" si="139"/>
        <v>0</v>
      </c>
      <c r="T4093" s="181">
        <f t="shared" si="140"/>
        <v>0</v>
      </c>
      <c r="U4093" s="181">
        <f t="shared" si="138"/>
        <v>0</v>
      </c>
      <c r="V4093" s="181">
        <f t="shared" si="141"/>
        <v>0</v>
      </c>
      <c r="W4093" s="181">
        <f t="shared" si="142"/>
        <v>0</v>
      </c>
    </row>
    <row r="4094" spans="1:23" x14ac:dyDescent="0.25">
      <c r="A4094" s="188" t="s">
        <v>307</v>
      </c>
      <c r="B4094" s="35">
        <v>41</v>
      </c>
      <c r="C4094" s="164" t="s">
        <v>1402</v>
      </c>
      <c r="D4094" s="165" t="s">
        <v>1403</v>
      </c>
      <c r="E4094" s="191">
        <v>85.354500000000002</v>
      </c>
      <c r="F4094" s="191">
        <v>-79.08167499999999</v>
      </c>
      <c r="G4094" s="191">
        <v>1043.1994</v>
      </c>
      <c r="H4094" s="191">
        <v>6.5153999999999996</v>
      </c>
      <c r="I4094" s="191">
        <v>-0.20422499999999921</v>
      </c>
      <c r="J4094" s="191">
        <v>6.9016000000000002</v>
      </c>
      <c r="L4094" s="194">
        <v>6.6438561897747253</v>
      </c>
      <c r="M4094" s="194">
        <v>6.6438561897747253</v>
      </c>
      <c r="N4094" s="194">
        <v>10.026799229572557</v>
      </c>
      <c r="O4094" s="194">
        <v>6.6438561897747253</v>
      </c>
      <c r="P4094" s="194">
        <v>6.6438561897747253</v>
      </c>
      <c r="Q4094" s="194">
        <v>6.6438561897747253</v>
      </c>
      <c r="S4094" s="181">
        <f t="shared" si="139"/>
        <v>0</v>
      </c>
      <c r="T4094" s="181">
        <f t="shared" si="140"/>
        <v>-3.3829430397978317</v>
      </c>
      <c r="U4094" s="181">
        <f t="shared" si="138"/>
        <v>3.3829430397978317</v>
      </c>
      <c r="V4094" s="181">
        <f t="shared" si="141"/>
        <v>0</v>
      </c>
      <c r="W4094" s="181">
        <f t="shared" si="142"/>
        <v>0</v>
      </c>
    </row>
    <row r="4095" spans="1:23" x14ac:dyDescent="0.25">
      <c r="A4095" s="188" t="s">
        <v>307</v>
      </c>
      <c r="B4095" s="35">
        <v>218</v>
      </c>
      <c r="C4095" s="164" t="s">
        <v>1619</v>
      </c>
      <c r="D4095" s="165" t="s">
        <v>1620</v>
      </c>
      <c r="E4095" s="191">
        <v>-237.73305000000005</v>
      </c>
      <c r="F4095" s="191">
        <v>-20.69462500000003</v>
      </c>
      <c r="G4095" s="191">
        <v>263.20007500000003</v>
      </c>
      <c r="H4095" s="191">
        <v>-7.132799999999996</v>
      </c>
      <c r="I4095" s="191">
        <v>-7.3262499999999999</v>
      </c>
      <c r="J4095" s="191">
        <v>-0.41974999999999874</v>
      </c>
      <c r="L4095" s="194">
        <v>6.6438561897747253</v>
      </c>
      <c r="M4095" s="194">
        <v>6.6438561897747253</v>
      </c>
      <c r="N4095" s="194">
        <v>8.0400160899501305</v>
      </c>
      <c r="O4095" s="194">
        <v>6.6438561897747253</v>
      </c>
      <c r="P4095" s="194">
        <v>6.6438561897747253</v>
      </c>
      <c r="Q4095" s="194">
        <v>6.6438561897747253</v>
      </c>
      <c r="S4095" s="181">
        <f t="shared" si="139"/>
        <v>0</v>
      </c>
      <c r="T4095" s="181">
        <f t="shared" si="140"/>
        <v>-1.3961599001754053</v>
      </c>
      <c r="U4095" s="181">
        <f t="shared" si="138"/>
        <v>1.3961599001754053</v>
      </c>
      <c r="V4095" s="181">
        <f t="shared" si="141"/>
        <v>0</v>
      </c>
      <c r="W4095" s="181">
        <f t="shared" si="142"/>
        <v>0</v>
      </c>
    </row>
    <row r="4096" spans="1:23" x14ac:dyDescent="0.25">
      <c r="A4096" s="188" t="s">
        <v>307</v>
      </c>
      <c r="B4096" s="35">
        <v>50</v>
      </c>
      <c r="C4096" s="164" t="s">
        <v>522</v>
      </c>
      <c r="D4096" s="165" t="s">
        <v>949</v>
      </c>
      <c r="E4096" s="191">
        <v>20.874574999999986</v>
      </c>
      <c r="F4096" s="191">
        <v>-73.333150000000003</v>
      </c>
      <c r="G4096" s="191">
        <v>195.20337500000005</v>
      </c>
      <c r="H4096" s="191">
        <v>8.912374999999999</v>
      </c>
      <c r="I4096" s="191">
        <v>3.5395249999999994</v>
      </c>
      <c r="J4096" s="191">
        <v>2.6472750000000005</v>
      </c>
      <c r="L4096" s="194">
        <v>6.6438561897747253</v>
      </c>
      <c r="M4096" s="194">
        <v>6.6438561897747253</v>
      </c>
      <c r="N4096" s="194">
        <v>7.608834186598016</v>
      </c>
      <c r="O4096" s="194">
        <v>6.6438561897747253</v>
      </c>
      <c r="P4096" s="194">
        <v>6.6438561897747253</v>
      </c>
      <c r="Q4096" s="194">
        <v>6.6438561897747253</v>
      </c>
      <c r="S4096" s="181">
        <f t="shared" si="139"/>
        <v>0</v>
      </c>
      <c r="T4096" s="181">
        <f t="shared" si="140"/>
        <v>-0.96497799682329077</v>
      </c>
      <c r="U4096" s="181">
        <f t="shared" si="138"/>
        <v>0.96497799682329077</v>
      </c>
      <c r="V4096" s="181">
        <f t="shared" si="141"/>
        <v>0</v>
      </c>
      <c r="W4096" s="181">
        <f t="shared" si="142"/>
        <v>0</v>
      </c>
    </row>
    <row r="4097" spans="1:23" x14ac:dyDescent="0.25">
      <c r="A4097" s="188" t="s">
        <v>307</v>
      </c>
      <c r="B4097" s="35">
        <v>51</v>
      </c>
      <c r="C4097" s="164" t="s">
        <v>522</v>
      </c>
      <c r="D4097" s="165" t="s">
        <v>888</v>
      </c>
      <c r="E4097" s="191">
        <v>41.238574999999997</v>
      </c>
      <c r="F4097" s="191">
        <v>-101.99644999999998</v>
      </c>
      <c r="G4097" s="191">
        <v>734.12207499999988</v>
      </c>
      <c r="H4097" s="191">
        <v>-5.6198499999999996</v>
      </c>
      <c r="I4097" s="191">
        <v>14.850549999999995</v>
      </c>
      <c r="J4097" s="191">
        <v>-9.0002999999999975</v>
      </c>
      <c r="L4097" s="194">
        <v>6.6438561897747253</v>
      </c>
      <c r="M4097" s="194">
        <v>6.6438561897747253</v>
      </c>
      <c r="N4097" s="194">
        <v>9.5198761743054963</v>
      </c>
      <c r="O4097" s="194">
        <v>6.6438561897747253</v>
      </c>
      <c r="P4097" s="194">
        <v>6.6438561897747253</v>
      </c>
      <c r="Q4097" s="194">
        <v>6.6438561897747253</v>
      </c>
      <c r="S4097" s="181">
        <f t="shared" si="139"/>
        <v>0</v>
      </c>
      <c r="T4097" s="181">
        <f t="shared" si="140"/>
        <v>-2.876019984530771</v>
      </c>
      <c r="U4097" s="181">
        <f t="shared" si="138"/>
        <v>2.876019984530771</v>
      </c>
      <c r="V4097" s="181">
        <f t="shared" si="141"/>
        <v>0</v>
      </c>
      <c r="W4097" s="181">
        <f t="shared" si="142"/>
        <v>0</v>
      </c>
    </row>
    <row r="4098" spans="1:23" x14ac:dyDescent="0.25">
      <c r="A4098" s="188" t="s">
        <v>307</v>
      </c>
      <c r="B4098" s="35">
        <v>485</v>
      </c>
      <c r="C4098" s="44" t="s">
        <v>919</v>
      </c>
      <c r="D4098" s="167" t="s">
        <v>920</v>
      </c>
      <c r="E4098" s="191">
        <v>2041.4034249999993</v>
      </c>
      <c r="F4098" s="191">
        <v>10968.172500000001</v>
      </c>
      <c r="G4098" s="191">
        <v>183.49627499999997</v>
      </c>
      <c r="H4098" s="191">
        <v>0.73287499999999817</v>
      </c>
      <c r="I4098" s="191">
        <v>5.4039999999999999</v>
      </c>
      <c r="J4098" s="191">
        <v>-12.662150000000006</v>
      </c>
      <c r="L4098" s="194">
        <v>10.99534560261986</v>
      </c>
      <c r="M4098" s="194">
        <v>13.421035545689652</v>
      </c>
      <c r="N4098" s="194">
        <v>7.5196069662297313</v>
      </c>
      <c r="O4098" s="194">
        <v>6.6438561897747253</v>
      </c>
      <c r="P4098" s="194">
        <v>6.6438561897747253</v>
      </c>
      <c r="Q4098" s="194">
        <v>6.6438561897747253</v>
      </c>
      <c r="S4098" s="181">
        <f t="shared" si="139"/>
        <v>-2.4256899430697914</v>
      </c>
      <c r="T4098" s="181">
        <f t="shared" si="140"/>
        <v>5.9014285794599202</v>
      </c>
      <c r="U4098" s="181">
        <f t="shared" si="138"/>
        <v>0.8757507764550061</v>
      </c>
      <c r="V4098" s="181">
        <f t="shared" si="141"/>
        <v>0</v>
      </c>
      <c r="W4098" s="181">
        <f t="shared" si="142"/>
        <v>0</v>
      </c>
    </row>
    <row r="4099" spans="1:23" x14ac:dyDescent="0.25">
      <c r="A4099" s="188" t="s">
        <v>307</v>
      </c>
      <c r="B4099" s="35">
        <v>217</v>
      </c>
      <c r="C4099" s="164" t="s">
        <v>523</v>
      </c>
      <c r="D4099" s="165" t="s">
        <v>918</v>
      </c>
      <c r="E4099" s="191">
        <v>-131.70647500000001</v>
      </c>
      <c r="F4099" s="191">
        <v>677.95749999999998</v>
      </c>
      <c r="G4099" s="191">
        <v>178.16680000000002</v>
      </c>
      <c r="H4099" s="191">
        <v>3.6448</v>
      </c>
      <c r="I4099" s="191">
        <v>1.5855000000000032</v>
      </c>
      <c r="J4099" s="191">
        <v>-6.36</v>
      </c>
      <c r="L4099" s="194">
        <v>6.6438561897747253</v>
      </c>
      <c r="M4099" s="194">
        <v>9.4050510258781586</v>
      </c>
      <c r="N4099" s="194">
        <v>7.4770847166584566</v>
      </c>
      <c r="O4099" s="194">
        <v>6.6438561897747253</v>
      </c>
      <c r="P4099" s="194">
        <v>6.6438561897747253</v>
      </c>
      <c r="Q4099" s="194">
        <v>6.6438561897747253</v>
      </c>
      <c r="S4099" s="181">
        <f t="shared" si="139"/>
        <v>-2.7611948361034333</v>
      </c>
      <c r="T4099" s="181">
        <f t="shared" si="140"/>
        <v>1.9279663092197019</v>
      </c>
      <c r="U4099" s="181">
        <f t="shared" si="138"/>
        <v>0.83322852688373139</v>
      </c>
      <c r="V4099" s="181">
        <f t="shared" si="141"/>
        <v>0</v>
      </c>
      <c r="W4099" s="181">
        <f t="shared" si="142"/>
        <v>0</v>
      </c>
    </row>
    <row r="4100" spans="1:23" x14ac:dyDescent="0.25">
      <c r="A4100" s="188" t="s">
        <v>307</v>
      </c>
      <c r="B4100" s="35">
        <v>315</v>
      </c>
      <c r="C4100" s="164" t="s">
        <v>523</v>
      </c>
      <c r="D4100" s="165" t="s">
        <v>961</v>
      </c>
      <c r="E4100" s="191">
        <v>-164.393325</v>
      </c>
      <c r="F4100" s="191">
        <v>224.52407499999993</v>
      </c>
      <c r="G4100" s="191">
        <v>128.97465</v>
      </c>
      <c r="H4100" s="191">
        <v>14.676275000000002</v>
      </c>
      <c r="I4100" s="191">
        <v>13.312800000000006</v>
      </c>
      <c r="J4100" s="191">
        <v>5.0143999999999966</v>
      </c>
      <c r="L4100" s="194">
        <v>6.6438561897747253</v>
      </c>
      <c r="M4100" s="194">
        <v>7.8107263386204107</v>
      </c>
      <c r="N4100" s="194">
        <v>7.0109437212123993</v>
      </c>
      <c r="O4100" s="194">
        <v>6.6438561897747253</v>
      </c>
      <c r="P4100" s="194">
        <v>6.6438561897747253</v>
      </c>
      <c r="Q4100" s="194">
        <v>6.6438561897747253</v>
      </c>
      <c r="S4100" s="181">
        <f t="shared" si="139"/>
        <v>-1.1668701488456854</v>
      </c>
      <c r="T4100" s="181">
        <f t="shared" si="140"/>
        <v>0.79978261740801138</v>
      </c>
      <c r="U4100" s="181">
        <f t="shared" si="138"/>
        <v>0.36708753143767403</v>
      </c>
      <c r="V4100" s="181">
        <f t="shared" si="141"/>
        <v>0</v>
      </c>
      <c r="W4100" s="181">
        <f t="shared" si="142"/>
        <v>0</v>
      </c>
    </row>
    <row r="4101" spans="1:23" x14ac:dyDescent="0.25">
      <c r="A4101" s="188" t="s">
        <v>307</v>
      </c>
      <c r="B4101" s="35">
        <v>216</v>
      </c>
      <c r="C4101" s="164" t="s">
        <v>900</v>
      </c>
      <c r="D4101" s="165" t="s">
        <v>901</v>
      </c>
      <c r="E4101" s="191">
        <v>168.92372499999999</v>
      </c>
      <c r="F4101" s="191">
        <v>418.9975750000001</v>
      </c>
      <c r="G4101" s="191">
        <v>740.12207499999977</v>
      </c>
      <c r="H4101" s="191">
        <v>12.175275000000003</v>
      </c>
      <c r="I4101" s="191">
        <v>69.8035</v>
      </c>
      <c r="J4101" s="191">
        <v>57.711325000000002</v>
      </c>
      <c r="L4101" s="194">
        <v>7.4002281557832337</v>
      </c>
      <c r="M4101" s="194">
        <v>8.7107980839485215</v>
      </c>
      <c r="N4101" s="194">
        <v>9.5316194368298763</v>
      </c>
      <c r="O4101" s="194">
        <v>6.6438561897747253</v>
      </c>
      <c r="P4101" s="194">
        <v>6.6438561897747253</v>
      </c>
      <c r="Q4101" s="194">
        <v>6.6438561897747253</v>
      </c>
      <c r="S4101" s="181">
        <f t="shared" si="139"/>
        <v>-1.3105699281652878</v>
      </c>
      <c r="T4101" s="181">
        <f t="shared" si="140"/>
        <v>-0.82082135288135483</v>
      </c>
      <c r="U4101" s="181">
        <f t="shared" si="138"/>
        <v>2.8877632470551511</v>
      </c>
      <c r="V4101" s="181">
        <f t="shared" si="141"/>
        <v>0</v>
      </c>
      <c r="W4101" s="181">
        <f t="shared" si="142"/>
        <v>0</v>
      </c>
    </row>
    <row r="4102" spans="1:23" x14ac:dyDescent="0.25">
      <c r="A4102" s="188" t="s">
        <v>307</v>
      </c>
      <c r="B4102" s="35">
        <v>211</v>
      </c>
      <c r="C4102" s="164" t="s">
        <v>938</v>
      </c>
      <c r="D4102" s="165" t="s">
        <v>939</v>
      </c>
      <c r="E4102" s="191">
        <v>1706.70865</v>
      </c>
      <c r="F4102" s="191">
        <v>4630.6199749999996</v>
      </c>
      <c r="G4102" s="191">
        <v>333.59137499999997</v>
      </c>
      <c r="H4102" s="191">
        <v>47.712024999999997</v>
      </c>
      <c r="I4102" s="191">
        <v>27.550974999999994</v>
      </c>
      <c r="J4102" s="191">
        <v>-8.0337750000000003</v>
      </c>
      <c r="L4102" s="194">
        <v>10.73700108346415</v>
      </c>
      <c r="M4102" s="194">
        <v>12.176989647689535</v>
      </c>
      <c r="N4102" s="194">
        <v>8.3819381781808442</v>
      </c>
      <c r="O4102" s="194">
        <v>6.6438561897747253</v>
      </c>
      <c r="P4102" s="194">
        <v>6.6438561897747253</v>
      </c>
      <c r="Q4102" s="194">
        <v>6.6438561897747253</v>
      </c>
      <c r="S4102" s="181">
        <f t="shared" si="139"/>
        <v>-1.4399885642253842</v>
      </c>
      <c r="T4102" s="181">
        <f t="shared" si="140"/>
        <v>3.7950514695086905</v>
      </c>
      <c r="U4102" s="181">
        <f t="shared" si="138"/>
        <v>1.7380819884061189</v>
      </c>
      <c r="V4102" s="181">
        <f t="shared" si="141"/>
        <v>0</v>
      </c>
      <c r="W4102" s="181">
        <f t="shared" si="142"/>
        <v>0</v>
      </c>
    </row>
    <row r="4103" spans="1:23" x14ac:dyDescent="0.25">
      <c r="A4103" s="188" t="s">
        <v>307</v>
      </c>
      <c r="B4103" s="35">
        <v>212</v>
      </c>
      <c r="C4103" s="164" t="s">
        <v>849</v>
      </c>
      <c r="D4103" s="165" t="s">
        <v>850</v>
      </c>
      <c r="E4103" s="191">
        <v>1003.0847749999998</v>
      </c>
      <c r="F4103" s="191">
        <v>648.08494999999994</v>
      </c>
      <c r="G4103" s="191">
        <v>868.54034999999976</v>
      </c>
      <c r="H4103" s="191">
        <v>1.7866250000000008</v>
      </c>
      <c r="I4103" s="191">
        <v>-13.366999999999999</v>
      </c>
      <c r="J4103" s="191">
        <v>-20.16085</v>
      </c>
      <c r="L4103" s="194">
        <v>9.9702278241153799</v>
      </c>
      <c r="M4103" s="194">
        <v>9.3400391215745682</v>
      </c>
      <c r="N4103" s="194">
        <v>9.7624490639178507</v>
      </c>
      <c r="O4103" s="194">
        <v>6.6438561897747253</v>
      </c>
      <c r="P4103" s="194">
        <v>6.6438561897747253</v>
      </c>
      <c r="Q4103" s="194">
        <v>6.6438561897747253</v>
      </c>
      <c r="S4103" s="181">
        <f t="shared" si="139"/>
        <v>0.63018870254081172</v>
      </c>
      <c r="T4103" s="181">
        <f t="shared" si="140"/>
        <v>-0.42240994234328255</v>
      </c>
      <c r="U4103" s="181">
        <f t="shared" si="138"/>
        <v>3.1185928741431255</v>
      </c>
      <c r="V4103" s="181">
        <f t="shared" si="141"/>
        <v>0</v>
      </c>
      <c r="W4103" s="181">
        <f t="shared" si="142"/>
        <v>0</v>
      </c>
    </row>
    <row r="4104" spans="1:23" x14ac:dyDescent="0.25">
      <c r="A4104" s="188" t="s">
        <v>307</v>
      </c>
      <c r="B4104" s="35">
        <v>316</v>
      </c>
      <c r="C4104" s="164" t="s">
        <v>528</v>
      </c>
      <c r="D4104" s="165" t="s">
        <v>934</v>
      </c>
      <c r="E4104" s="191">
        <v>912.90872499999978</v>
      </c>
      <c r="F4104" s="191">
        <v>1245.2605250000001</v>
      </c>
      <c r="G4104" s="191">
        <v>205.10070000000002</v>
      </c>
      <c r="H4104" s="191">
        <v>32.92</v>
      </c>
      <c r="I4104" s="191">
        <v>10.479850000000001</v>
      </c>
      <c r="J4104" s="191">
        <v>-10.619349999999999</v>
      </c>
      <c r="L4104" s="194">
        <v>9.834326812774373</v>
      </c>
      <c r="M4104" s="194">
        <v>10.28223188944985</v>
      </c>
      <c r="N4104" s="194">
        <v>7.6801886054579462</v>
      </c>
      <c r="O4104" s="194">
        <v>6.6438561897747253</v>
      </c>
      <c r="P4104" s="194">
        <v>6.6438561897747253</v>
      </c>
      <c r="Q4104" s="194">
        <v>6.6438561897747253</v>
      </c>
      <c r="S4104" s="181">
        <f t="shared" si="139"/>
        <v>-0.44790507667547708</v>
      </c>
      <c r="T4104" s="181">
        <f t="shared" si="140"/>
        <v>2.6020432839919039</v>
      </c>
      <c r="U4104" s="181">
        <f t="shared" si="138"/>
        <v>1.036332415683221</v>
      </c>
      <c r="V4104" s="181">
        <f t="shared" si="141"/>
        <v>0</v>
      </c>
      <c r="W4104" s="181">
        <f t="shared" si="142"/>
        <v>0</v>
      </c>
    </row>
    <row r="4105" spans="1:23" x14ac:dyDescent="0.25">
      <c r="A4105" s="188" t="s">
        <v>307</v>
      </c>
      <c r="B4105" s="35">
        <v>317</v>
      </c>
      <c r="C4105" s="164" t="s">
        <v>529</v>
      </c>
      <c r="D4105" s="165" t="s">
        <v>952</v>
      </c>
      <c r="E4105" s="191">
        <v>-5.0985999999999905</v>
      </c>
      <c r="F4105" s="191">
        <v>2445.1482749999996</v>
      </c>
      <c r="G4105" s="191">
        <v>444.94277499999998</v>
      </c>
      <c r="H4105" s="191">
        <v>50.45505</v>
      </c>
      <c r="I4105" s="191">
        <v>17.55575</v>
      </c>
      <c r="J4105" s="191">
        <v>7.3381000000000007</v>
      </c>
      <c r="L4105" s="194">
        <v>6.6438561897747253</v>
      </c>
      <c r="M4105" s="194">
        <v>11.255706238232678</v>
      </c>
      <c r="N4105" s="194">
        <v>8.7974759898257187</v>
      </c>
      <c r="O4105" s="194">
        <v>6.6438561897747253</v>
      </c>
      <c r="P4105" s="194">
        <v>6.6438561897747253</v>
      </c>
      <c r="Q4105" s="194">
        <v>6.6438561897747253</v>
      </c>
      <c r="S4105" s="181">
        <f t="shared" si="139"/>
        <v>-4.6118500484579528</v>
      </c>
      <c r="T4105" s="181">
        <f t="shared" si="140"/>
        <v>2.4582302484069594</v>
      </c>
      <c r="U4105" s="181">
        <f t="shared" si="138"/>
        <v>2.1536198000509934</v>
      </c>
      <c r="V4105" s="181">
        <f t="shared" si="141"/>
        <v>0</v>
      </c>
      <c r="W4105" s="181">
        <f t="shared" si="142"/>
        <v>0</v>
      </c>
    </row>
    <row r="4106" spans="1:23" x14ac:dyDescent="0.25">
      <c r="A4106" s="188" t="s">
        <v>307</v>
      </c>
      <c r="B4106" s="35">
        <v>213</v>
      </c>
      <c r="C4106" s="164" t="s">
        <v>529</v>
      </c>
      <c r="D4106" s="165" t="s">
        <v>967</v>
      </c>
      <c r="E4106" s="191">
        <v>49.876500000000021</v>
      </c>
      <c r="F4106" s="191">
        <v>325.24025</v>
      </c>
      <c r="G4106" s="191">
        <v>634.27637499999992</v>
      </c>
      <c r="H4106" s="191">
        <v>16.399975000000001</v>
      </c>
      <c r="I4106" s="191">
        <v>23.978024999999995</v>
      </c>
      <c r="J4106" s="191">
        <v>4.8556499999999971</v>
      </c>
      <c r="L4106" s="194">
        <v>6.6438561897747253</v>
      </c>
      <c r="M4106" s="194">
        <v>8.3453619984857124</v>
      </c>
      <c r="N4106" s="194">
        <v>9.3089677966387239</v>
      </c>
      <c r="O4106" s="194">
        <v>6.6438561897747253</v>
      </c>
      <c r="P4106" s="194">
        <v>6.6438561897747253</v>
      </c>
      <c r="Q4106" s="194">
        <v>6.6438561897747253</v>
      </c>
      <c r="S4106" s="181">
        <f t="shared" si="139"/>
        <v>-1.7015058087109871</v>
      </c>
      <c r="T4106" s="181">
        <f t="shared" si="140"/>
        <v>-0.96360579815301151</v>
      </c>
      <c r="U4106" s="181">
        <f t="shared" si="138"/>
        <v>2.6651116068639986</v>
      </c>
      <c r="V4106" s="181">
        <f t="shared" si="141"/>
        <v>0</v>
      </c>
      <c r="W4106" s="181">
        <f t="shared" si="142"/>
        <v>0</v>
      </c>
    </row>
    <row r="4107" spans="1:23" x14ac:dyDescent="0.25">
      <c r="A4107" s="188" t="s">
        <v>307</v>
      </c>
      <c r="B4107" s="35">
        <v>3</v>
      </c>
      <c r="C4107" s="164" t="s">
        <v>48</v>
      </c>
      <c r="D4107" s="165" t="s">
        <v>49</v>
      </c>
      <c r="E4107" s="191">
        <v>247.57742500000018</v>
      </c>
      <c r="F4107" s="191">
        <v>-105.57117499999998</v>
      </c>
      <c r="G4107" s="191">
        <v>1416.6633000000002</v>
      </c>
      <c r="H4107" s="191">
        <v>11.927175000000005</v>
      </c>
      <c r="I4107" s="191">
        <v>12.329024999999998</v>
      </c>
      <c r="J4107" s="191">
        <v>-9.4661250000000017</v>
      </c>
      <c r="L4107" s="194">
        <v>7.9517359602018027</v>
      </c>
      <c r="M4107" s="194">
        <v>6.6438561897747253</v>
      </c>
      <c r="N4107" s="194">
        <v>10.468281196664865</v>
      </c>
      <c r="O4107" s="194">
        <v>6.6438561897747253</v>
      </c>
      <c r="P4107" s="194">
        <v>6.6438561897747253</v>
      </c>
      <c r="Q4107" s="194">
        <v>6.6438561897747253</v>
      </c>
      <c r="S4107" s="181">
        <f t="shared" si="139"/>
        <v>1.3078797704270775</v>
      </c>
      <c r="T4107" s="181">
        <f t="shared" si="140"/>
        <v>-3.8244250068901398</v>
      </c>
      <c r="U4107" s="181">
        <f t="shared" si="138"/>
        <v>3.8244250068901398</v>
      </c>
      <c r="V4107" s="181">
        <f t="shared" si="141"/>
        <v>0</v>
      </c>
      <c r="W4107" s="181">
        <f t="shared" si="142"/>
        <v>0</v>
      </c>
    </row>
    <row r="4108" spans="1:23" x14ac:dyDescent="0.25">
      <c r="A4108" s="188" t="s">
        <v>307</v>
      </c>
      <c r="B4108" s="35">
        <v>314</v>
      </c>
      <c r="C4108" s="43" t="s">
        <v>1197</v>
      </c>
      <c r="D4108" s="167" t="s">
        <v>1198</v>
      </c>
      <c r="E4108" s="191">
        <v>-180.67934999999997</v>
      </c>
      <c r="F4108" s="191">
        <v>75.415024999999986</v>
      </c>
      <c r="G4108" s="191">
        <v>481.41377499999999</v>
      </c>
      <c r="H4108" s="191">
        <v>10.852674999999998</v>
      </c>
      <c r="I4108" s="191">
        <v>12.79325</v>
      </c>
      <c r="J4108" s="191">
        <v>-5.7823499999999992</v>
      </c>
      <c r="L4108" s="194">
        <v>6.6438561897747253</v>
      </c>
      <c r="M4108" s="194">
        <v>6.6438561897747253</v>
      </c>
      <c r="N4108" s="194">
        <v>8.9111336129329271</v>
      </c>
      <c r="O4108" s="194">
        <v>6.6438561897747253</v>
      </c>
      <c r="P4108" s="194">
        <v>6.6438561897747253</v>
      </c>
      <c r="Q4108" s="194">
        <v>6.6438561897747253</v>
      </c>
      <c r="S4108" s="181">
        <f t="shared" si="139"/>
        <v>0</v>
      </c>
      <c r="T4108" s="181">
        <f t="shared" si="140"/>
        <v>-2.2672774231582018</v>
      </c>
      <c r="U4108" s="181">
        <f t="shared" ref="U4108:U4171" si="143">N4108-O4108</f>
        <v>2.2672774231582018</v>
      </c>
      <c r="V4108" s="181">
        <f t="shared" si="141"/>
        <v>0</v>
      </c>
      <c r="W4108" s="181">
        <f t="shared" si="142"/>
        <v>0</v>
      </c>
    </row>
    <row r="4109" spans="1:23" x14ac:dyDescent="0.25">
      <c r="A4109" s="188" t="s">
        <v>307</v>
      </c>
      <c r="B4109" s="35">
        <v>14</v>
      </c>
      <c r="C4109" s="164" t="s">
        <v>1315</v>
      </c>
      <c r="D4109" s="165" t="s">
        <v>1316</v>
      </c>
      <c r="E4109" s="191">
        <v>132.95214999999999</v>
      </c>
      <c r="F4109" s="191">
        <v>682.75960000000021</v>
      </c>
      <c r="G4109" s="191">
        <v>91.747525000000024</v>
      </c>
      <c r="H4109" s="191">
        <v>5.3037749999999999</v>
      </c>
      <c r="I4109" s="191">
        <v>-4.2056250000000004</v>
      </c>
      <c r="J4109" s="191">
        <v>-4.1684999999999981</v>
      </c>
      <c r="L4109" s="194">
        <v>7.0547632973144792</v>
      </c>
      <c r="M4109" s="194">
        <v>9.4152338840454384</v>
      </c>
      <c r="N4109" s="194">
        <v>6.6438561897747253</v>
      </c>
      <c r="O4109" s="194">
        <v>6.6438561897747253</v>
      </c>
      <c r="P4109" s="194">
        <v>6.6438561897747253</v>
      </c>
      <c r="Q4109" s="194">
        <v>6.6438561897747253</v>
      </c>
      <c r="S4109" s="181">
        <f t="shared" si="139"/>
        <v>-2.3604705867309592</v>
      </c>
      <c r="T4109" s="181">
        <f t="shared" si="140"/>
        <v>2.7713776942707131</v>
      </c>
      <c r="U4109" s="181">
        <f t="shared" si="143"/>
        <v>0</v>
      </c>
      <c r="V4109" s="181">
        <f t="shared" si="141"/>
        <v>0</v>
      </c>
      <c r="W4109" s="181">
        <f t="shared" si="142"/>
        <v>0</v>
      </c>
    </row>
    <row r="4110" spans="1:23" x14ac:dyDescent="0.25">
      <c r="A4110" s="188" t="s">
        <v>307</v>
      </c>
      <c r="B4110" s="35">
        <v>208</v>
      </c>
      <c r="C4110" s="164" t="s">
        <v>929</v>
      </c>
      <c r="D4110" s="165" t="s">
        <v>930</v>
      </c>
      <c r="E4110" s="191">
        <v>-1.707650000000001</v>
      </c>
      <c r="F4110" s="191">
        <v>-86.835274999999996</v>
      </c>
      <c r="G4110" s="191">
        <v>39.780574999999999</v>
      </c>
      <c r="H4110" s="191">
        <v>10.013299999999999</v>
      </c>
      <c r="I4110" s="191">
        <v>5.0117999999999974</v>
      </c>
      <c r="J4110" s="191">
        <v>-0.29120000000000168</v>
      </c>
      <c r="L4110" s="194">
        <v>6.6438561897747253</v>
      </c>
      <c r="M4110" s="194">
        <v>6.6438561897747253</v>
      </c>
      <c r="N4110" s="194">
        <v>6.6438561897747253</v>
      </c>
      <c r="O4110" s="194">
        <v>6.6438561897747253</v>
      </c>
      <c r="P4110" s="194">
        <v>6.6438561897747253</v>
      </c>
      <c r="Q4110" s="194">
        <v>6.6438561897747253</v>
      </c>
      <c r="S4110" s="181">
        <f t="shared" si="139"/>
        <v>0</v>
      </c>
      <c r="T4110" s="181">
        <f t="shared" si="140"/>
        <v>0</v>
      </c>
      <c r="U4110" s="181">
        <f t="shared" si="143"/>
        <v>0</v>
      </c>
      <c r="V4110" s="181">
        <f t="shared" si="141"/>
        <v>0</v>
      </c>
      <c r="W4110" s="181">
        <f t="shared" si="142"/>
        <v>0</v>
      </c>
    </row>
    <row r="4111" spans="1:23" x14ac:dyDescent="0.25">
      <c r="A4111" s="188" t="s">
        <v>307</v>
      </c>
      <c r="B4111" s="35">
        <v>209</v>
      </c>
      <c r="C4111" s="164" t="s">
        <v>942</v>
      </c>
      <c r="D4111" s="165" t="s">
        <v>943</v>
      </c>
      <c r="E4111" s="191">
        <v>21.362125000000006</v>
      </c>
      <c r="F4111" s="191">
        <v>2.2553249999999991</v>
      </c>
      <c r="G4111" s="191">
        <v>37.977699999999999</v>
      </c>
      <c r="H4111" s="191">
        <v>2.2928000000000015</v>
      </c>
      <c r="I4111" s="191">
        <v>1.5692999999999957</v>
      </c>
      <c r="J4111" s="191">
        <v>3.2285999999999984</v>
      </c>
      <c r="L4111" s="194">
        <v>6.6438561897747253</v>
      </c>
      <c r="M4111" s="194">
        <v>6.6438561897747253</v>
      </c>
      <c r="N4111" s="194">
        <v>6.6438561897747253</v>
      </c>
      <c r="O4111" s="194">
        <v>6.6438561897747253</v>
      </c>
      <c r="P4111" s="194">
        <v>6.6438561897747253</v>
      </c>
      <c r="Q4111" s="194">
        <v>6.6438561897747253</v>
      </c>
      <c r="S4111" s="181">
        <f t="shared" si="139"/>
        <v>0</v>
      </c>
      <c r="T4111" s="181">
        <f t="shared" si="140"/>
        <v>0</v>
      </c>
      <c r="U4111" s="181">
        <f t="shared" si="143"/>
        <v>0</v>
      </c>
      <c r="V4111" s="181">
        <f t="shared" si="141"/>
        <v>0</v>
      </c>
      <c r="W4111" s="181">
        <f t="shared" si="142"/>
        <v>0</v>
      </c>
    </row>
    <row r="4112" spans="1:23" x14ac:dyDescent="0.25">
      <c r="A4112" s="188" t="s">
        <v>307</v>
      </c>
      <c r="B4112" s="35">
        <v>210</v>
      </c>
      <c r="C4112" s="164" t="s">
        <v>940</v>
      </c>
      <c r="D4112" s="165" t="s">
        <v>941</v>
      </c>
      <c r="E4112" s="191">
        <v>-6.0949500000000079</v>
      </c>
      <c r="F4112" s="191">
        <v>-87.855174999999988</v>
      </c>
      <c r="G4112" s="191">
        <v>29.971225000000004</v>
      </c>
      <c r="H4112" s="191">
        <v>-2.850225</v>
      </c>
      <c r="I4112" s="191">
        <v>-3.7402749999999987</v>
      </c>
      <c r="J4112" s="191">
        <v>-20.679349999999999</v>
      </c>
      <c r="L4112" s="194">
        <v>6.6438561897747253</v>
      </c>
      <c r="M4112" s="194">
        <v>6.6438561897747253</v>
      </c>
      <c r="N4112" s="194">
        <v>6.6438561897747253</v>
      </c>
      <c r="O4112" s="194">
        <v>6.6438561897747253</v>
      </c>
      <c r="P4112" s="194">
        <v>6.6438561897747253</v>
      </c>
      <c r="Q4112" s="194">
        <v>6.6438561897747253</v>
      </c>
      <c r="S4112" s="181">
        <f t="shared" si="139"/>
        <v>0</v>
      </c>
      <c r="T4112" s="181">
        <f t="shared" si="140"/>
        <v>0</v>
      </c>
      <c r="U4112" s="181">
        <f t="shared" si="143"/>
        <v>0</v>
      </c>
      <c r="V4112" s="181">
        <f t="shared" si="141"/>
        <v>0</v>
      </c>
      <c r="W4112" s="181">
        <f t="shared" si="142"/>
        <v>0</v>
      </c>
    </row>
    <row r="4113" spans="1:23" x14ac:dyDescent="0.25">
      <c r="A4113" s="188" t="s">
        <v>307</v>
      </c>
      <c r="B4113" s="35">
        <v>214</v>
      </c>
      <c r="C4113" s="164" t="s">
        <v>54</v>
      </c>
      <c r="D4113" s="165" t="s">
        <v>55</v>
      </c>
      <c r="E4113" s="191">
        <v>-159.83070000000004</v>
      </c>
      <c r="F4113" s="191">
        <v>21.781100000000038</v>
      </c>
      <c r="G4113" s="191">
        <v>86.499974999999978</v>
      </c>
      <c r="H4113" s="191">
        <v>-0.26245000000000118</v>
      </c>
      <c r="I4113" s="191">
        <v>-10.389875000000004</v>
      </c>
      <c r="J4113" s="191">
        <v>-11.693849999999996</v>
      </c>
      <c r="L4113" s="194">
        <v>6.6438561897747253</v>
      </c>
      <c r="M4113" s="194">
        <v>6.6438561897747253</v>
      </c>
      <c r="N4113" s="194">
        <v>6.6438561897747253</v>
      </c>
      <c r="O4113" s="194">
        <v>6.6438561897747253</v>
      </c>
      <c r="P4113" s="194">
        <v>6.6438561897747253</v>
      </c>
      <c r="Q4113" s="194">
        <v>6.6438561897747253</v>
      </c>
      <c r="S4113" s="181">
        <f t="shared" si="139"/>
        <v>0</v>
      </c>
      <c r="T4113" s="181">
        <f t="shared" si="140"/>
        <v>0</v>
      </c>
      <c r="U4113" s="181">
        <f t="shared" si="143"/>
        <v>0</v>
      </c>
      <c r="V4113" s="181">
        <f t="shared" si="141"/>
        <v>0</v>
      </c>
      <c r="W4113" s="181">
        <f t="shared" si="142"/>
        <v>0</v>
      </c>
    </row>
    <row r="4114" spans="1:23" x14ac:dyDescent="0.25">
      <c r="A4114" s="188" t="s">
        <v>307</v>
      </c>
      <c r="B4114" s="35">
        <v>125</v>
      </c>
      <c r="C4114" s="164" t="s">
        <v>1450</v>
      </c>
      <c r="D4114" s="165" t="s">
        <v>1451</v>
      </c>
      <c r="E4114" s="191">
        <v>-8.4962999999999909</v>
      </c>
      <c r="F4114" s="191">
        <v>-96.324950000000001</v>
      </c>
      <c r="G4114" s="191">
        <v>234.17657500000004</v>
      </c>
      <c r="H4114" s="191">
        <v>9.5997749999999993</v>
      </c>
      <c r="I4114" s="191">
        <v>-5.0941749999999999</v>
      </c>
      <c r="J4114" s="191">
        <v>-0.89764999999999873</v>
      </c>
      <c r="L4114" s="194">
        <v>6.6438561897747253</v>
      </c>
      <c r="M4114" s="194">
        <v>6.6438561897747253</v>
      </c>
      <c r="N4114" s="194">
        <v>7.8714529580922354</v>
      </c>
      <c r="O4114" s="194">
        <v>6.6438561897747253</v>
      </c>
      <c r="P4114" s="194">
        <v>6.6438561897747253</v>
      </c>
      <c r="Q4114" s="194">
        <v>6.6438561897747253</v>
      </c>
      <c r="S4114" s="181">
        <f t="shared" si="139"/>
        <v>0</v>
      </c>
      <c r="T4114" s="181">
        <f t="shared" si="140"/>
        <v>-1.2275967683175102</v>
      </c>
      <c r="U4114" s="181">
        <f t="shared" si="143"/>
        <v>1.2275967683175102</v>
      </c>
      <c r="V4114" s="181">
        <f t="shared" si="141"/>
        <v>0</v>
      </c>
      <c r="W4114" s="181">
        <f t="shared" si="142"/>
        <v>0</v>
      </c>
    </row>
    <row r="4115" spans="1:23" x14ac:dyDescent="0.25">
      <c r="A4115" s="188" t="s">
        <v>307</v>
      </c>
      <c r="B4115" s="35">
        <v>387</v>
      </c>
      <c r="C4115" s="44" t="s">
        <v>1335</v>
      </c>
      <c r="D4115" s="165" t="s">
        <v>1336</v>
      </c>
      <c r="E4115" s="191">
        <v>46.190425000000005</v>
      </c>
      <c r="F4115" s="191">
        <v>-106.36345</v>
      </c>
      <c r="G4115" s="191">
        <v>37.415750000000003</v>
      </c>
      <c r="H4115" s="191">
        <v>7.7997000000000014</v>
      </c>
      <c r="I4115" s="191">
        <v>-2.2477000000000018</v>
      </c>
      <c r="J4115" s="191">
        <v>-11.899475000000002</v>
      </c>
      <c r="L4115" s="194">
        <v>6.6438561897747253</v>
      </c>
      <c r="M4115" s="194">
        <v>6.6438561897747253</v>
      </c>
      <c r="N4115" s="194">
        <v>6.6438561897747253</v>
      </c>
      <c r="O4115" s="194">
        <v>6.6438561897747253</v>
      </c>
      <c r="P4115" s="194">
        <v>6.6438561897747253</v>
      </c>
      <c r="Q4115" s="194">
        <v>6.6438561897747253</v>
      </c>
      <c r="S4115" s="181">
        <f t="shared" si="139"/>
        <v>0</v>
      </c>
      <c r="T4115" s="181">
        <f t="shared" si="140"/>
        <v>0</v>
      </c>
      <c r="U4115" s="181">
        <f t="shared" si="143"/>
        <v>0</v>
      </c>
      <c r="V4115" s="181">
        <f t="shared" si="141"/>
        <v>0</v>
      </c>
      <c r="W4115" s="181">
        <f t="shared" si="142"/>
        <v>0</v>
      </c>
    </row>
    <row r="4116" spans="1:23" x14ac:dyDescent="0.25">
      <c r="A4116" s="188" t="s">
        <v>307</v>
      </c>
      <c r="B4116" s="35">
        <v>430</v>
      </c>
      <c r="C4116" s="44" t="s">
        <v>534</v>
      </c>
      <c r="D4116" s="172" t="s">
        <v>1585</v>
      </c>
      <c r="E4116" s="191">
        <v>27.909649999999999</v>
      </c>
      <c r="F4116" s="191">
        <v>-40.50867499999999</v>
      </c>
      <c r="G4116" s="191">
        <v>147.78932500000002</v>
      </c>
      <c r="H4116" s="191">
        <v>-5.9503249999999976</v>
      </c>
      <c r="I4116" s="191">
        <v>-4.3995749999999987</v>
      </c>
      <c r="J4116" s="191">
        <v>-12.410449999999997</v>
      </c>
      <c r="L4116" s="194">
        <v>6.6438561897747253</v>
      </c>
      <c r="M4116" s="194">
        <v>6.6438561897747253</v>
      </c>
      <c r="N4116" s="194">
        <v>7.2073982554309399</v>
      </c>
      <c r="O4116" s="194">
        <v>6.6438561897747253</v>
      </c>
      <c r="P4116" s="194">
        <v>6.6438561897747253</v>
      </c>
      <c r="Q4116" s="194">
        <v>6.6438561897747253</v>
      </c>
      <c r="S4116" s="181">
        <f t="shared" si="139"/>
        <v>0</v>
      </c>
      <c r="T4116" s="181">
        <f t="shared" si="140"/>
        <v>-0.56354206565621467</v>
      </c>
      <c r="U4116" s="181">
        <f t="shared" si="143"/>
        <v>0.56354206565621467</v>
      </c>
      <c r="V4116" s="181">
        <f t="shared" si="141"/>
        <v>0</v>
      </c>
      <c r="W4116" s="181">
        <f t="shared" si="142"/>
        <v>0</v>
      </c>
    </row>
    <row r="4117" spans="1:23" x14ac:dyDescent="0.25">
      <c r="A4117" s="188" t="s">
        <v>307</v>
      </c>
      <c r="B4117" s="35">
        <v>411</v>
      </c>
      <c r="C4117" s="44" t="s">
        <v>1395</v>
      </c>
      <c r="D4117" s="165" t="s">
        <v>1396</v>
      </c>
      <c r="E4117" s="191">
        <v>34840.480374999992</v>
      </c>
      <c r="F4117" s="191">
        <v>33734.844649999999</v>
      </c>
      <c r="G4117" s="191">
        <v>28372.518275000006</v>
      </c>
      <c r="H4117" s="191">
        <v>4728.7787499999995</v>
      </c>
      <c r="I4117" s="191">
        <v>3546.8522750000002</v>
      </c>
      <c r="J4117" s="191">
        <v>1040.85365</v>
      </c>
      <c r="L4117" s="194">
        <v>15.088476895273038</v>
      </c>
      <c r="M4117" s="194">
        <v>15.041951897746475</v>
      </c>
      <c r="N4117" s="194">
        <v>14.792206585911339</v>
      </c>
      <c r="O4117" s="194">
        <v>12.207251927251852</v>
      </c>
      <c r="P4117" s="194">
        <v>11.792323528506353</v>
      </c>
      <c r="Q4117" s="194">
        <v>10.023551516352082</v>
      </c>
      <c r="S4117" s="181">
        <f t="shared" si="139"/>
        <v>4.6524997526562473E-2</v>
      </c>
      <c r="T4117" s="181">
        <f t="shared" si="140"/>
        <v>0.24974531183513626</v>
      </c>
      <c r="U4117" s="181">
        <f t="shared" si="143"/>
        <v>2.5849546586594876</v>
      </c>
      <c r="V4117" s="181">
        <f t="shared" si="141"/>
        <v>0.41492839874549858</v>
      </c>
      <c r="W4117" s="181">
        <f t="shared" si="142"/>
        <v>1.7687720121542707</v>
      </c>
    </row>
    <row r="4118" spans="1:23" x14ac:dyDescent="0.25">
      <c r="A4118" s="188" t="s">
        <v>307</v>
      </c>
      <c r="B4118" s="35">
        <v>457</v>
      </c>
      <c r="C4118" s="170" t="s">
        <v>536</v>
      </c>
      <c r="D4118" s="167" t="s">
        <v>1499</v>
      </c>
      <c r="E4118" s="191">
        <v>36615.690799999997</v>
      </c>
      <c r="F4118" s="191">
        <v>39604.238150000005</v>
      </c>
      <c r="G4118" s="191">
        <v>20297.316699999999</v>
      </c>
      <c r="H4118" s="191">
        <v>2633.8341250000003</v>
      </c>
      <c r="I4118" s="191">
        <v>2370.2840000000006</v>
      </c>
      <c r="J4118" s="191">
        <v>839.63667499999997</v>
      </c>
      <c r="L4118" s="194">
        <v>15.160174393861146</v>
      </c>
      <c r="M4118" s="194">
        <v>15.273367204571997</v>
      </c>
      <c r="N4118" s="194">
        <v>14.309001395655631</v>
      </c>
      <c r="O4118" s="194">
        <v>11.362948774305357</v>
      </c>
      <c r="P4118" s="194">
        <v>11.210844213340316</v>
      </c>
      <c r="Q4118" s="194">
        <v>9.7136213741335276</v>
      </c>
      <c r="S4118" s="181">
        <f t="shared" si="139"/>
        <v>-0.11319281071085108</v>
      </c>
      <c r="T4118" s="181">
        <f t="shared" si="140"/>
        <v>0.96436580891636581</v>
      </c>
      <c r="U4118" s="181">
        <f t="shared" si="143"/>
        <v>2.9460526213502742</v>
      </c>
      <c r="V4118" s="181">
        <f t="shared" si="141"/>
        <v>0.1521045609650411</v>
      </c>
      <c r="W4118" s="181">
        <f t="shared" si="142"/>
        <v>1.4972228392067883</v>
      </c>
    </row>
    <row r="4119" spans="1:23" ht="25.5" x14ac:dyDescent="0.25">
      <c r="A4119" s="188" t="s">
        <v>307</v>
      </c>
      <c r="B4119" s="35">
        <v>396</v>
      </c>
      <c r="C4119" s="44" t="s">
        <v>935</v>
      </c>
      <c r="D4119" s="165" t="s">
        <v>936</v>
      </c>
      <c r="E4119" s="191">
        <v>-76.299549999999982</v>
      </c>
      <c r="F4119" s="191">
        <v>526.51892499999985</v>
      </c>
      <c r="G4119" s="191">
        <v>166.44909999999999</v>
      </c>
      <c r="H4119" s="191">
        <v>10.976300000000002</v>
      </c>
      <c r="I4119" s="191">
        <v>0.24420000000000641</v>
      </c>
      <c r="J4119" s="191">
        <v>0.90799999999999415</v>
      </c>
      <c r="L4119" s="194">
        <v>6.6438561897747253</v>
      </c>
      <c r="M4119" s="194">
        <v>9.0403415776505192</v>
      </c>
      <c r="N4119" s="194">
        <v>7.3789372595376888</v>
      </c>
      <c r="O4119" s="194">
        <v>6.6438561897747253</v>
      </c>
      <c r="P4119" s="194">
        <v>6.6438561897747253</v>
      </c>
      <c r="Q4119" s="194">
        <v>6.6438561897747253</v>
      </c>
      <c r="S4119" s="181">
        <f t="shared" si="139"/>
        <v>-2.3964853878757939</v>
      </c>
      <c r="T4119" s="181">
        <f t="shared" si="140"/>
        <v>1.6614043181128304</v>
      </c>
      <c r="U4119" s="181">
        <f t="shared" si="143"/>
        <v>0.7350810697629635</v>
      </c>
      <c r="V4119" s="181">
        <f t="shared" si="141"/>
        <v>0</v>
      </c>
      <c r="W4119" s="181">
        <f t="shared" si="142"/>
        <v>0</v>
      </c>
    </row>
    <row r="4120" spans="1:23" x14ac:dyDescent="0.25">
      <c r="A4120" s="188" t="s">
        <v>307</v>
      </c>
      <c r="B4120" s="35">
        <v>395</v>
      </c>
      <c r="C4120" s="44" t="s">
        <v>935</v>
      </c>
      <c r="D4120" s="165" t="s">
        <v>992</v>
      </c>
      <c r="E4120" s="191">
        <v>-49.74069999999999</v>
      </c>
      <c r="F4120" s="191">
        <v>259.10312499999998</v>
      </c>
      <c r="G4120" s="191">
        <v>333.11590000000007</v>
      </c>
      <c r="H4120" s="191">
        <v>21.519900000000003</v>
      </c>
      <c r="I4120" s="191">
        <v>3.8448499999999974</v>
      </c>
      <c r="J4120" s="191">
        <v>-16.769600000000001</v>
      </c>
      <c r="L4120" s="194">
        <v>6.6438561897747253</v>
      </c>
      <c r="M4120" s="194">
        <v>8.0173826055042916</v>
      </c>
      <c r="N4120" s="194">
        <v>8.3798804069022488</v>
      </c>
      <c r="O4120" s="194">
        <v>6.6438561897747253</v>
      </c>
      <c r="P4120" s="194">
        <v>6.6438561897747253</v>
      </c>
      <c r="Q4120" s="194">
        <v>6.6438561897747253</v>
      </c>
      <c r="S4120" s="181">
        <f t="shared" ref="S4120:S4183" si="144">L4120-M4120</f>
        <v>-1.3735264157295664</v>
      </c>
      <c r="T4120" s="181">
        <f t="shared" ref="T4120:T4183" si="145">M4120-N4120</f>
        <v>-0.36249780139795718</v>
      </c>
      <c r="U4120" s="181">
        <f t="shared" si="143"/>
        <v>1.7360242171275235</v>
      </c>
      <c r="V4120" s="181">
        <f t="shared" ref="V4120:V4183" si="146">O4120-P4120</f>
        <v>0</v>
      </c>
      <c r="W4120" s="181">
        <f t="shared" ref="W4120:W4183" si="147">P4120-Q4120</f>
        <v>0</v>
      </c>
    </row>
    <row r="4121" spans="1:23" x14ac:dyDescent="0.25">
      <c r="A4121" s="188" t="s">
        <v>307</v>
      </c>
      <c r="B4121" s="35">
        <v>365</v>
      </c>
      <c r="C4121" s="44" t="s">
        <v>914</v>
      </c>
      <c r="D4121" s="165" t="s">
        <v>958</v>
      </c>
      <c r="E4121" s="191">
        <v>-341.90855000000005</v>
      </c>
      <c r="F4121" s="191">
        <v>641.14879999999994</v>
      </c>
      <c r="G4121" s="191">
        <v>68.502199999999988</v>
      </c>
      <c r="H4121" s="191">
        <v>-14.310924999999999</v>
      </c>
      <c r="I4121" s="191">
        <v>1.5007750000000009</v>
      </c>
      <c r="J4121" s="191">
        <v>-15.762249999999995</v>
      </c>
      <c r="L4121" s="194">
        <v>6.6438561897747253</v>
      </c>
      <c r="M4121" s="194">
        <v>9.3245154110635671</v>
      </c>
      <c r="N4121" s="194">
        <v>6.6438561897747253</v>
      </c>
      <c r="O4121" s="194">
        <v>6.6438561897747253</v>
      </c>
      <c r="P4121" s="194">
        <v>6.6438561897747253</v>
      </c>
      <c r="Q4121" s="194">
        <v>6.6438561897747253</v>
      </c>
      <c r="S4121" s="181">
        <f t="shared" si="144"/>
        <v>-2.6806592212888418</v>
      </c>
      <c r="T4121" s="181">
        <f t="shared" si="145"/>
        <v>2.6806592212888418</v>
      </c>
      <c r="U4121" s="181">
        <f t="shared" si="143"/>
        <v>0</v>
      </c>
      <c r="V4121" s="181">
        <f t="shared" si="146"/>
        <v>0</v>
      </c>
      <c r="W4121" s="181">
        <f t="shared" si="147"/>
        <v>0</v>
      </c>
    </row>
    <row r="4122" spans="1:23" x14ac:dyDescent="0.25">
      <c r="A4122" s="188" t="s">
        <v>307</v>
      </c>
      <c r="B4122" s="35">
        <v>352</v>
      </c>
      <c r="C4122" s="44" t="s">
        <v>914</v>
      </c>
      <c r="D4122" s="165" t="s">
        <v>915</v>
      </c>
      <c r="E4122" s="191">
        <v>1.641175000000004</v>
      </c>
      <c r="F4122" s="191">
        <v>623.62260000000003</v>
      </c>
      <c r="G4122" s="191">
        <v>617.94012500000008</v>
      </c>
      <c r="H4122" s="191">
        <v>-0.30927499999999775</v>
      </c>
      <c r="I4122" s="191">
        <v>-2.5275250000000025</v>
      </c>
      <c r="J4122" s="191">
        <v>-5.0376999999999992</v>
      </c>
      <c r="L4122" s="194">
        <v>6.6438561897747253</v>
      </c>
      <c r="M4122" s="194">
        <v>9.2845294018340248</v>
      </c>
      <c r="N4122" s="194">
        <v>9.2713232454603975</v>
      </c>
      <c r="O4122" s="194">
        <v>6.6438561897747253</v>
      </c>
      <c r="P4122" s="194">
        <v>6.6438561897747253</v>
      </c>
      <c r="Q4122" s="194">
        <v>6.6438561897747253</v>
      </c>
      <c r="S4122" s="181">
        <f t="shared" si="144"/>
        <v>-2.6406732120592995</v>
      </c>
      <c r="T4122" s="181">
        <f t="shared" si="145"/>
        <v>1.3206156373627209E-2</v>
      </c>
      <c r="U4122" s="181">
        <f t="shared" si="143"/>
        <v>2.6274670556856723</v>
      </c>
      <c r="V4122" s="181">
        <f t="shared" si="146"/>
        <v>0</v>
      </c>
      <c r="W4122" s="181">
        <f t="shared" si="147"/>
        <v>0</v>
      </c>
    </row>
    <row r="4123" spans="1:23" x14ac:dyDescent="0.25">
      <c r="A4123" s="188" t="s">
        <v>307</v>
      </c>
      <c r="B4123" s="35">
        <v>351</v>
      </c>
      <c r="C4123" s="44" t="s">
        <v>914</v>
      </c>
      <c r="D4123" s="165" t="s">
        <v>1226</v>
      </c>
      <c r="E4123" s="191">
        <v>113.16979999999995</v>
      </c>
      <c r="F4123" s="191">
        <v>-30.862374999999986</v>
      </c>
      <c r="G4123" s="191">
        <v>477.0150500000002</v>
      </c>
      <c r="H4123" s="191">
        <v>-9.8953500000000023</v>
      </c>
      <c r="I4123" s="191">
        <v>-3.4884249999999994</v>
      </c>
      <c r="J4123" s="191">
        <v>-10.130124999999998</v>
      </c>
      <c r="L4123" s="194">
        <v>6.8223452079879232</v>
      </c>
      <c r="M4123" s="194">
        <v>6.6438561897747253</v>
      </c>
      <c r="N4123" s="194">
        <v>8.8978909742819106</v>
      </c>
      <c r="O4123" s="194">
        <v>6.6438561897747253</v>
      </c>
      <c r="P4123" s="194">
        <v>6.6438561897747253</v>
      </c>
      <c r="Q4123" s="194">
        <v>6.6438561897747253</v>
      </c>
      <c r="S4123" s="181">
        <f t="shared" si="144"/>
        <v>0.17848901821319796</v>
      </c>
      <c r="T4123" s="181">
        <f t="shared" si="145"/>
        <v>-2.2540347845071853</v>
      </c>
      <c r="U4123" s="181">
        <f t="shared" si="143"/>
        <v>2.2540347845071853</v>
      </c>
      <c r="V4123" s="181">
        <f t="shared" si="146"/>
        <v>0</v>
      </c>
      <c r="W4123" s="181">
        <f t="shared" si="147"/>
        <v>0</v>
      </c>
    </row>
    <row r="4124" spans="1:23" x14ac:dyDescent="0.25">
      <c r="A4124" s="188" t="s">
        <v>307</v>
      </c>
      <c r="B4124" s="35">
        <v>350</v>
      </c>
      <c r="C4124" s="44" t="s">
        <v>914</v>
      </c>
      <c r="D4124" s="165" t="s">
        <v>1060</v>
      </c>
      <c r="E4124" s="191">
        <v>148.23600000000005</v>
      </c>
      <c r="F4124" s="191">
        <v>-139.01515000000001</v>
      </c>
      <c r="G4124" s="191">
        <v>764.44919999999991</v>
      </c>
      <c r="H4124" s="191">
        <v>12.246450000000001</v>
      </c>
      <c r="I4124" s="191">
        <v>-7.6079249999999989</v>
      </c>
      <c r="J4124" s="191">
        <v>-7.565674999999997</v>
      </c>
      <c r="L4124" s="194">
        <v>7.2117520470969687</v>
      </c>
      <c r="M4124" s="194">
        <v>6.6438561897747253</v>
      </c>
      <c r="N4124" s="194">
        <v>9.578276823024428</v>
      </c>
      <c r="O4124" s="194">
        <v>6.6438561897747253</v>
      </c>
      <c r="P4124" s="194">
        <v>6.6438561897747253</v>
      </c>
      <c r="Q4124" s="194">
        <v>6.6438561897747253</v>
      </c>
      <c r="S4124" s="181">
        <f t="shared" si="144"/>
        <v>0.56789585732224346</v>
      </c>
      <c r="T4124" s="181">
        <f t="shared" si="145"/>
        <v>-2.9344206332497027</v>
      </c>
      <c r="U4124" s="181">
        <f t="shared" si="143"/>
        <v>2.9344206332497027</v>
      </c>
      <c r="V4124" s="181">
        <f t="shared" si="146"/>
        <v>0</v>
      </c>
      <c r="W4124" s="181">
        <f t="shared" si="147"/>
        <v>0</v>
      </c>
    </row>
    <row r="4125" spans="1:23" x14ac:dyDescent="0.25">
      <c r="A4125" s="188" t="s">
        <v>307</v>
      </c>
      <c r="B4125" s="35">
        <v>399</v>
      </c>
      <c r="C4125" s="44" t="s">
        <v>927</v>
      </c>
      <c r="D4125" s="165" t="s">
        <v>928</v>
      </c>
      <c r="E4125" s="191">
        <v>212.47974999999997</v>
      </c>
      <c r="F4125" s="191">
        <v>-90.233924999999985</v>
      </c>
      <c r="G4125" s="191">
        <v>519.40892500000018</v>
      </c>
      <c r="H4125" s="191">
        <v>13.678500000000007</v>
      </c>
      <c r="I4125" s="191">
        <v>22.059275</v>
      </c>
      <c r="J4125" s="191">
        <v>-14.619500000000002</v>
      </c>
      <c r="L4125" s="194">
        <v>7.7311815441231575</v>
      </c>
      <c r="M4125" s="194">
        <v>6.6438561897747253</v>
      </c>
      <c r="N4125" s="194">
        <v>9.0207269938230343</v>
      </c>
      <c r="O4125" s="194">
        <v>6.6438561897747253</v>
      </c>
      <c r="P4125" s="194">
        <v>6.6438561897747253</v>
      </c>
      <c r="Q4125" s="194">
        <v>6.6438561897747253</v>
      </c>
      <c r="S4125" s="181">
        <f t="shared" si="144"/>
        <v>1.0873253543484322</v>
      </c>
      <c r="T4125" s="181">
        <f t="shared" si="145"/>
        <v>-2.3768708040483091</v>
      </c>
      <c r="U4125" s="181">
        <f t="shared" si="143"/>
        <v>2.3768708040483091</v>
      </c>
      <c r="V4125" s="181">
        <f t="shared" si="146"/>
        <v>0</v>
      </c>
      <c r="W4125" s="181">
        <f t="shared" si="147"/>
        <v>0</v>
      </c>
    </row>
    <row r="4126" spans="1:23" x14ac:dyDescent="0.25">
      <c r="A4126" s="188" t="s">
        <v>307</v>
      </c>
      <c r="B4126" s="35">
        <v>54</v>
      </c>
      <c r="C4126" s="44" t="s">
        <v>538</v>
      </c>
      <c r="D4126" s="165" t="s">
        <v>923</v>
      </c>
      <c r="E4126" s="191">
        <v>-18.419624999999996</v>
      </c>
      <c r="F4126" s="191">
        <v>28.491775000000004</v>
      </c>
      <c r="G4126" s="191">
        <v>107.07237499999999</v>
      </c>
      <c r="H4126" s="191">
        <v>0.32370000000000054</v>
      </c>
      <c r="I4126" s="191">
        <v>-8.0641749999999988</v>
      </c>
      <c r="J4126" s="191">
        <v>-17.841875000000002</v>
      </c>
      <c r="L4126" s="194">
        <v>6.6438561897747253</v>
      </c>
      <c r="M4126" s="194">
        <v>6.6438561897747253</v>
      </c>
      <c r="N4126" s="194">
        <v>6.7424424981416289</v>
      </c>
      <c r="O4126" s="194">
        <v>6.6438561897747253</v>
      </c>
      <c r="P4126" s="194">
        <v>6.6438561897747253</v>
      </c>
      <c r="Q4126" s="194">
        <v>6.6438561897747253</v>
      </c>
      <c r="S4126" s="181">
        <f t="shared" si="144"/>
        <v>0</v>
      </c>
      <c r="T4126" s="181">
        <f t="shared" si="145"/>
        <v>-9.858630836690363E-2</v>
      </c>
      <c r="U4126" s="181">
        <f t="shared" si="143"/>
        <v>9.858630836690363E-2</v>
      </c>
      <c r="V4126" s="181">
        <f t="shared" si="146"/>
        <v>0</v>
      </c>
      <c r="W4126" s="181">
        <f t="shared" si="147"/>
        <v>0</v>
      </c>
    </row>
    <row r="4127" spans="1:23" x14ac:dyDescent="0.25">
      <c r="A4127" s="188" t="s">
        <v>307</v>
      </c>
      <c r="B4127" s="35">
        <v>436</v>
      </c>
      <c r="C4127" s="44" t="s">
        <v>1003</v>
      </c>
      <c r="D4127" s="165" t="s">
        <v>1004</v>
      </c>
      <c r="E4127" s="191">
        <v>-173.669375</v>
      </c>
      <c r="F4127" s="191">
        <v>-29.67742500000001</v>
      </c>
      <c r="G4127" s="191">
        <v>8.3249999999999993</v>
      </c>
      <c r="H4127" s="191">
        <v>-8.0106750000000009</v>
      </c>
      <c r="I4127" s="191">
        <v>-5.6379750000000008</v>
      </c>
      <c r="J4127" s="191">
        <v>-20.530824999999997</v>
      </c>
      <c r="L4127" s="194">
        <v>6.6438561897747253</v>
      </c>
      <c r="M4127" s="194">
        <v>6.6438561897747253</v>
      </c>
      <c r="N4127" s="194">
        <v>6.6438561897747253</v>
      </c>
      <c r="O4127" s="194">
        <v>6.6438561897747253</v>
      </c>
      <c r="P4127" s="194">
        <v>6.6438561897747253</v>
      </c>
      <c r="Q4127" s="194">
        <v>6.6438561897747253</v>
      </c>
      <c r="S4127" s="181">
        <f t="shared" si="144"/>
        <v>0</v>
      </c>
      <c r="T4127" s="181">
        <f t="shared" si="145"/>
        <v>0</v>
      </c>
      <c r="U4127" s="181">
        <f t="shared" si="143"/>
        <v>0</v>
      </c>
      <c r="V4127" s="181">
        <f t="shared" si="146"/>
        <v>0</v>
      </c>
      <c r="W4127" s="181">
        <f t="shared" si="147"/>
        <v>0</v>
      </c>
    </row>
    <row r="4128" spans="1:23" ht="25.5" x14ac:dyDescent="0.25">
      <c r="A4128" s="188" t="s">
        <v>307</v>
      </c>
      <c r="B4128" s="35">
        <v>532</v>
      </c>
      <c r="C4128" s="44" t="s">
        <v>1080</v>
      </c>
      <c r="D4128" s="165" t="s">
        <v>1081</v>
      </c>
      <c r="E4128" s="191">
        <v>37.925724999999971</v>
      </c>
      <c r="F4128" s="191">
        <v>7.9051249999999982</v>
      </c>
      <c r="G4128" s="191">
        <v>9.3567249999999973</v>
      </c>
      <c r="H4128" s="191">
        <v>-5.6348749999999956</v>
      </c>
      <c r="I4128" s="191">
        <v>-0.29522500000000029</v>
      </c>
      <c r="J4128" s="191">
        <v>-14.500724999999999</v>
      </c>
      <c r="L4128" s="194">
        <v>6.6438561897747253</v>
      </c>
      <c r="M4128" s="194">
        <v>6.6438561897747253</v>
      </c>
      <c r="N4128" s="194">
        <v>6.6438561897747253</v>
      </c>
      <c r="O4128" s="194">
        <v>6.6438561897747253</v>
      </c>
      <c r="P4128" s="194">
        <v>6.6438561897747253</v>
      </c>
      <c r="Q4128" s="194">
        <v>6.6438561897747253</v>
      </c>
      <c r="S4128" s="181">
        <f t="shared" si="144"/>
        <v>0</v>
      </c>
      <c r="T4128" s="181">
        <f t="shared" si="145"/>
        <v>0</v>
      </c>
      <c r="U4128" s="181">
        <f t="shared" si="143"/>
        <v>0</v>
      </c>
      <c r="V4128" s="181">
        <f t="shared" si="146"/>
        <v>0</v>
      </c>
      <c r="W4128" s="181">
        <f t="shared" si="147"/>
        <v>0</v>
      </c>
    </row>
    <row r="4129" spans="1:23" x14ac:dyDescent="0.25">
      <c r="A4129" s="188" t="s">
        <v>307</v>
      </c>
      <c r="B4129" s="35">
        <v>370</v>
      </c>
      <c r="C4129" s="44" t="s">
        <v>539</v>
      </c>
      <c r="D4129" s="165" t="s">
        <v>1014</v>
      </c>
      <c r="E4129" s="191">
        <v>2199.7563000000005</v>
      </c>
      <c r="F4129" s="191">
        <v>1839.7611499999996</v>
      </c>
      <c r="G4129" s="191">
        <v>450.84357499999987</v>
      </c>
      <c r="H4129" s="191">
        <v>-0.46422500000000255</v>
      </c>
      <c r="I4129" s="191">
        <v>2.3091249999999999</v>
      </c>
      <c r="J4129" s="191">
        <v>-3.2360000000000007</v>
      </c>
      <c r="L4129" s="194">
        <v>11.103127988295702</v>
      </c>
      <c r="M4129" s="194">
        <v>10.845302762858571</v>
      </c>
      <c r="N4129" s="194">
        <v>8.8164831515986766</v>
      </c>
      <c r="O4129" s="194">
        <v>6.6438561897747253</v>
      </c>
      <c r="P4129" s="194">
        <v>6.6438561897747253</v>
      </c>
      <c r="Q4129" s="194">
        <v>6.6438561897747253</v>
      </c>
      <c r="S4129" s="181">
        <f t="shared" si="144"/>
        <v>0.25782522543713071</v>
      </c>
      <c r="T4129" s="181">
        <f t="shared" si="145"/>
        <v>2.0288196112598946</v>
      </c>
      <c r="U4129" s="181">
        <f t="shared" si="143"/>
        <v>2.1726269618239513</v>
      </c>
      <c r="V4129" s="181">
        <f t="shared" si="146"/>
        <v>0</v>
      </c>
      <c r="W4129" s="181">
        <f t="shared" si="147"/>
        <v>0</v>
      </c>
    </row>
    <row r="4130" spans="1:23" x14ac:dyDescent="0.25">
      <c r="A4130" s="188" t="s">
        <v>307</v>
      </c>
      <c r="B4130" s="35">
        <v>459</v>
      </c>
      <c r="C4130" s="44" t="s">
        <v>987</v>
      </c>
      <c r="D4130" s="167" t="s">
        <v>988</v>
      </c>
      <c r="E4130" s="191">
        <v>39.352299999999957</v>
      </c>
      <c r="F4130" s="191">
        <v>-71.552824999999984</v>
      </c>
      <c r="G4130" s="191">
        <v>56.922799999999995</v>
      </c>
      <c r="H4130" s="191">
        <v>-8.0638499999999986</v>
      </c>
      <c r="I4130" s="191">
        <v>2.7199999999999918</v>
      </c>
      <c r="J4130" s="191">
        <v>-23.240499999999997</v>
      </c>
      <c r="L4130" s="194">
        <v>6.6438561897747253</v>
      </c>
      <c r="M4130" s="194">
        <v>6.6438561897747253</v>
      </c>
      <c r="N4130" s="194">
        <v>6.6438561897747253</v>
      </c>
      <c r="O4130" s="194">
        <v>6.6438561897747253</v>
      </c>
      <c r="P4130" s="194">
        <v>6.6438561897747253</v>
      </c>
      <c r="Q4130" s="194">
        <v>6.6438561897747253</v>
      </c>
      <c r="S4130" s="181">
        <f t="shared" si="144"/>
        <v>0</v>
      </c>
      <c r="T4130" s="181">
        <f t="shared" si="145"/>
        <v>0</v>
      </c>
      <c r="U4130" s="181">
        <f t="shared" si="143"/>
        <v>0</v>
      </c>
      <c r="V4130" s="181">
        <f t="shared" si="146"/>
        <v>0</v>
      </c>
      <c r="W4130" s="181">
        <f t="shared" si="147"/>
        <v>0</v>
      </c>
    </row>
    <row r="4131" spans="1:23" ht="25.5" x14ac:dyDescent="0.25">
      <c r="A4131" s="188" t="s">
        <v>307</v>
      </c>
      <c r="B4131" s="35">
        <v>438</v>
      </c>
      <c r="C4131" s="44" t="s">
        <v>1170</v>
      </c>
      <c r="D4131" s="165" t="s">
        <v>1171</v>
      </c>
      <c r="E4131" s="191">
        <v>-98.545725000000004</v>
      </c>
      <c r="F4131" s="191">
        <v>13.719850000000008</v>
      </c>
      <c r="G4131" s="191">
        <v>22.706800000000015</v>
      </c>
      <c r="H4131" s="191">
        <v>2.6217499999999632</v>
      </c>
      <c r="I4131" s="191">
        <v>2.8886999999999983</v>
      </c>
      <c r="J4131" s="191">
        <v>-24.451025000000001</v>
      </c>
      <c r="L4131" s="194">
        <v>6.6438561897747253</v>
      </c>
      <c r="M4131" s="194">
        <v>6.6438561897747253</v>
      </c>
      <c r="N4131" s="194">
        <v>6.6438561897747253</v>
      </c>
      <c r="O4131" s="194">
        <v>6.6438561897747253</v>
      </c>
      <c r="P4131" s="194">
        <v>6.6438561897747253</v>
      </c>
      <c r="Q4131" s="194">
        <v>6.6438561897747253</v>
      </c>
      <c r="S4131" s="181">
        <f t="shared" si="144"/>
        <v>0</v>
      </c>
      <c r="T4131" s="181">
        <f t="shared" si="145"/>
        <v>0</v>
      </c>
      <c r="U4131" s="181">
        <f t="shared" si="143"/>
        <v>0</v>
      </c>
      <c r="V4131" s="181">
        <f t="shared" si="146"/>
        <v>0</v>
      </c>
      <c r="W4131" s="181">
        <f t="shared" si="147"/>
        <v>0</v>
      </c>
    </row>
    <row r="4132" spans="1:23" ht="25.5" x14ac:dyDescent="0.25">
      <c r="A4132" s="188" t="s">
        <v>307</v>
      </c>
      <c r="B4132" s="35">
        <v>437</v>
      </c>
      <c r="C4132" s="44" t="s">
        <v>1170</v>
      </c>
      <c r="D4132" s="165" t="s">
        <v>1297</v>
      </c>
      <c r="E4132" s="191">
        <v>46.58444999999999</v>
      </c>
      <c r="F4132" s="191">
        <v>-63.846324999999986</v>
      </c>
      <c r="G4132" s="191">
        <v>182.85745000000003</v>
      </c>
      <c r="H4132" s="191">
        <v>6.1352499999999974</v>
      </c>
      <c r="I4132" s="191">
        <v>1.6867500000000035</v>
      </c>
      <c r="J4132" s="191">
        <v>-17.967099999999995</v>
      </c>
      <c r="L4132" s="194">
        <v>6.6438561897747253</v>
      </c>
      <c r="M4132" s="194">
        <v>6.6438561897747253</v>
      </c>
      <c r="N4132" s="194">
        <v>7.5145755961045504</v>
      </c>
      <c r="O4132" s="194">
        <v>6.6438561897747253</v>
      </c>
      <c r="P4132" s="194">
        <v>6.6438561897747253</v>
      </c>
      <c r="Q4132" s="194">
        <v>6.6438561897747253</v>
      </c>
      <c r="S4132" s="181">
        <f t="shared" si="144"/>
        <v>0</v>
      </c>
      <c r="T4132" s="181">
        <f t="shared" si="145"/>
        <v>-0.87071940632982514</v>
      </c>
      <c r="U4132" s="181">
        <f t="shared" si="143"/>
        <v>0.87071940632982514</v>
      </c>
      <c r="V4132" s="181">
        <f t="shared" si="146"/>
        <v>0</v>
      </c>
      <c r="W4132" s="181">
        <f t="shared" si="147"/>
        <v>0</v>
      </c>
    </row>
    <row r="4133" spans="1:23" ht="25.5" x14ac:dyDescent="0.25">
      <c r="A4133" s="188" t="s">
        <v>307</v>
      </c>
      <c r="B4133" s="35">
        <v>533</v>
      </c>
      <c r="C4133" s="44" t="s">
        <v>1023</v>
      </c>
      <c r="D4133" s="165" t="s">
        <v>1214</v>
      </c>
      <c r="E4133" s="191">
        <v>153.02075000000002</v>
      </c>
      <c r="F4133" s="191">
        <v>-22.115899999999996</v>
      </c>
      <c r="G4133" s="191">
        <v>133.62224999999998</v>
      </c>
      <c r="H4133" s="191">
        <v>-7.7941749999999974</v>
      </c>
      <c r="I4133" s="191">
        <v>3.8696500000000018</v>
      </c>
      <c r="J4133" s="191">
        <v>-3.1122000000000014</v>
      </c>
      <c r="L4133" s="194">
        <v>7.2575834890476418</v>
      </c>
      <c r="M4133" s="194">
        <v>6.6438561897747253</v>
      </c>
      <c r="N4133" s="194">
        <v>7.0620164467780198</v>
      </c>
      <c r="O4133" s="194">
        <v>6.6438561897747253</v>
      </c>
      <c r="P4133" s="194">
        <v>6.6438561897747253</v>
      </c>
      <c r="Q4133" s="194">
        <v>6.6438561897747253</v>
      </c>
      <c r="S4133" s="181">
        <f t="shared" si="144"/>
        <v>0.61372729927291658</v>
      </c>
      <c r="T4133" s="181">
        <f t="shared" si="145"/>
        <v>-0.41816025700329451</v>
      </c>
      <c r="U4133" s="181">
        <f t="shared" si="143"/>
        <v>0.41816025700329451</v>
      </c>
      <c r="V4133" s="181">
        <f t="shared" si="146"/>
        <v>0</v>
      </c>
      <c r="W4133" s="181">
        <f t="shared" si="147"/>
        <v>0</v>
      </c>
    </row>
    <row r="4134" spans="1:23" ht="25.5" x14ac:dyDescent="0.25">
      <c r="A4134" s="188" t="s">
        <v>307</v>
      </c>
      <c r="B4134" s="35">
        <v>486</v>
      </c>
      <c r="C4134" s="44" t="s">
        <v>1023</v>
      </c>
      <c r="D4134" s="167" t="s">
        <v>1024</v>
      </c>
      <c r="E4134" s="191">
        <v>265.24797499999994</v>
      </c>
      <c r="F4134" s="191">
        <v>-126.27802500000001</v>
      </c>
      <c r="G4134" s="191">
        <v>98.426699999999983</v>
      </c>
      <c r="H4134" s="191">
        <v>7.3563499999999991</v>
      </c>
      <c r="I4134" s="191">
        <v>-5.2489750000000033</v>
      </c>
      <c r="J4134" s="191">
        <v>-14.356650000000002</v>
      </c>
      <c r="L4134" s="194">
        <v>8.051197926895501</v>
      </c>
      <c r="M4134" s="194">
        <v>6.6438561897747253</v>
      </c>
      <c r="N4134" s="194">
        <v>6.6438561897747253</v>
      </c>
      <c r="O4134" s="194">
        <v>6.6438561897747253</v>
      </c>
      <c r="P4134" s="194">
        <v>6.6438561897747253</v>
      </c>
      <c r="Q4134" s="194">
        <v>6.6438561897747253</v>
      </c>
      <c r="S4134" s="181">
        <f t="shared" si="144"/>
        <v>1.4073417371207757</v>
      </c>
      <c r="T4134" s="181">
        <f t="shared" si="145"/>
        <v>0</v>
      </c>
      <c r="U4134" s="181">
        <f t="shared" si="143"/>
        <v>0</v>
      </c>
      <c r="V4134" s="181">
        <f t="shared" si="146"/>
        <v>0</v>
      </c>
      <c r="W4134" s="181">
        <f t="shared" si="147"/>
        <v>0</v>
      </c>
    </row>
    <row r="4135" spans="1:23" ht="25.5" x14ac:dyDescent="0.25">
      <c r="A4135" s="188" t="s">
        <v>307</v>
      </c>
      <c r="B4135" s="35">
        <v>388</v>
      </c>
      <c r="C4135" s="44" t="s">
        <v>540</v>
      </c>
      <c r="D4135" s="165" t="s">
        <v>1005</v>
      </c>
      <c r="E4135" s="191">
        <v>597.36185000000012</v>
      </c>
      <c r="F4135" s="191">
        <v>1249.8118999999999</v>
      </c>
      <c r="G4135" s="191">
        <v>31.020725000000009</v>
      </c>
      <c r="H4135" s="191">
        <v>4.2078500000000076</v>
      </c>
      <c r="I4135" s="191">
        <v>3.3053000000000026</v>
      </c>
      <c r="J4135" s="191">
        <v>-13.608825</v>
      </c>
      <c r="L4135" s="194">
        <v>9.2224612938893227</v>
      </c>
      <c r="M4135" s="194">
        <v>10.287495266463699</v>
      </c>
      <c r="N4135" s="194">
        <v>6.6438561897747253</v>
      </c>
      <c r="O4135" s="194">
        <v>6.6438561897747253</v>
      </c>
      <c r="P4135" s="194">
        <v>6.6438561897747253</v>
      </c>
      <c r="Q4135" s="194">
        <v>6.6438561897747253</v>
      </c>
      <c r="S4135" s="181">
        <f t="shared" si="144"/>
        <v>-1.0650339725743763</v>
      </c>
      <c r="T4135" s="181">
        <f t="shared" si="145"/>
        <v>3.6436390766889737</v>
      </c>
      <c r="U4135" s="181">
        <f t="shared" si="143"/>
        <v>0</v>
      </c>
      <c r="V4135" s="181">
        <f t="shared" si="146"/>
        <v>0</v>
      </c>
      <c r="W4135" s="181">
        <f t="shared" si="147"/>
        <v>0</v>
      </c>
    </row>
    <row r="4136" spans="1:23" ht="25.5" x14ac:dyDescent="0.25">
      <c r="A4136" s="188" t="s">
        <v>307</v>
      </c>
      <c r="B4136" s="35">
        <v>439</v>
      </c>
      <c r="C4136" s="44" t="s">
        <v>1545</v>
      </c>
      <c r="D4136" s="165" t="s">
        <v>1546</v>
      </c>
      <c r="E4136" s="191">
        <v>-121.52207499999999</v>
      </c>
      <c r="F4136" s="191">
        <v>-80.198750000000004</v>
      </c>
      <c r="G4136" s="191">
        <v>62.10445</v>
      </c>
      <c r="H4136" s="191">
        <v>20.144675000000003</v>
      </c>
      <c r="I4136" s="191">
        <v>-11.433100000000005</v>
      </c>
      <c r="J4136" s="191">
        <v>-19.339624999999998</v>
      </c>
      <c r="L4136" s="194">
        <v>6.6438561897747253</v>
      </c>
      <c r="M4136" s="194">
        <v>6.6438561897747253</v>
      </c>
      <c r="N4136" s="194">
        <v>6.6438561897747253</v>
      </c>
      <c r="O4136" s="194">
        <v>6.6438561897747253</v>
      </c>
      <c r="P4136" s="194">
        <v>6.6438561897747253</v>
      </c>
      <c r="Q4136" s="194">
        <v>6.6438561897747253</v>
      </c>
      <c r="S4136" s="181">
        <f t="shared" si="144"/>
        <v>0</v>
      </c>
      <c r="T4136" s="181">
        <f t="shared" si="145"/>
        <v>0</v>
      </c>
      <c r="U4136" s="181">
        <f t="shared" si="143"/>
        <v>0</v>
      </c>
      <c r="V4136" s="181">
        <f t="shared" si="146"/>
        <v>0</v>
      </c>
      <c r="W4136" s="181">
        <f t="shared" si="147"/>
        <v>0</v>
      </c>
    </row>
    <row r="4137" spans="1:23" ht="25.5" x14ac:dyDescent="0.25">
      <c r="A4137" s="188" t="s">
        <v>307</v>
      </c>
      <c r="B4137" s="35">
        <v>509</v>
      </c>
      <c r="C4137" s="44" t="s">
        <v>1149</v>
      </c>
      <c r="D4137" s="167" t="s">
        <v>1150</v>
      </c>
      <c r="E4137" s="191">
        <v>111.28619999999998</v>
      </c>
      <c r="F4137" s="191">
        <v>-80.947324999999992</v>
      </c>
      <c r="G4137" s="191">
        <v>-1.4678499999999914</v>
      </c>
      <c r="H4137" s="191">
        <v>-6.9676000000000009</v>
      </c>
      <c r="I4137" s="191">
        <v>-12.426124999999999</v>
      </c>
      <c r="J4137" s="191">
        <v>-20.433975000000004</v>
      </c>
      <c r="L4137" s="194">
        <v>6.7981308927337629</v>
      </c>
      <c r="M4137" s="194">
        <v>6.6438561897747253</v>
      </c>
      <c r="N4137" s="194">
        <v>6.6438561897747253</v>
      </c>
      <c r="O4137" s="194">
        <v>6.6438561897747253</v>
      </c>
      <c r="P4137" s="194">
        <v>6.6438561897747253</v>
      </c>
      <c r="Q4137" s="194">
        <v>6.6438561897747253</v>
      </c>
      <c r="S4137" s="181">
        <f t="shared" si="144"/>
        <v>0.15427470295903767</v>
      </c>
      <c r="T4137" s="181">
        <f t="shared" si="145"/>
        <v>0</v>
      </c>
      <c r="U4137" s="181">
        <f t="shared" si="143"/>
        <v>0</v>
      </c>
      <c r="V4137" s="181">
        <f t="shared" si="146"/>
        <v>0</v>
      </c>
      <c r="W4137" s="181">
        <f t="shared" si="147"/>
        <v>0</v>
      </c>
    </row>
    <row r="4138" spans="1:23" x14ac:dyDescent="0.25">
      <c r="A4138" s="188" t="s">
        <v>307</v>
      </c>
      <c r="B4138" s="35">
        <v>354</v>
      </c>
      <c r="C4138" s="44" t="s">
        <v>870</v>
      </c>
      <c r="D4138" s="165" t="s">
        <v>871</v>
      </c>
      <c r="E4138" s="191">
        <v>16710.535325000004</v>
      </c>
      <c r="F4138" s="191">
        <v>30543.564875000004</v>
      </c>
      <c r="G4138" s="191">
        <v>3803.6925499999998</v>
      </c>
      <c r="H4138" s="191">
        <v>124.41835000000002</v>
      </c>
      <c r="I4138" s="191">
        <v>37.268299999999996</v>
      </c>
      <c r="J4138" s="191">
        <v>-9.5683500000000024</v>
      </c>
      <c r="L4138" s="194">
        <v>14.028470330683565</v>
      </c>
      <c r="M4138" s="194">
        <v>14.898580834851844</v>
      </c>
      <c r="N4138" s="194">
        <v>11.893184923469386</v>
      </c>
      <c r="O4138" s="194">
        <v>6.9590554686650155</v>
      </c>
      <c r="P4138" s="194">
        <v>6.6438561897747253</v>
      </c>
      <c r="Q4138" s="194">
        <v>6.6438561897747253</v>
      </c>
      <c r="S4138" s="181">
        <f t="shared" si="144"/>
        <v>-0.87011050416827906</v>
      </c>
      <c r="T4138" s="181">
        <f t="shared" si="145"/>
        <v>3.0053959113824575</v>
      </c>
      <c r="U4138" s="181">
        <f t="shared" si="143"/>
        <v>4.9341294548043706</v>
      </c>
      <c r="V4138" s="181">
        <f t="shared" si="146"/>
        <v>0.3151992788902902</v>
      </c>
      <c r="W4138" s="181">
        <f t="shared" si="147"/>
        <v>0</v>
      </c>
    </row>
    <row r="4139" spans="1:23" x14ac:dyDescent="0.25">
      <c r="A4139" s="188" t="s">
        <v>307</v>
      </c>
      <c r="B4139" s="35">
        <v>9</v>
      </c>
      <c r="C4139" s="164" t="s">
        <v>1233</v>
      </c>
      <c r="D4139" s="165" t="s">
        <v>1244</v>
      </c>
      <c r="E4139" s="191">
        <v>396.76197500000001</v>
      </c>
      <c r="F4139" s="191">
        <v>22.715700000000012</v>
      </c>
      <c r="G4139" s="191">
        <v>119.80872499999992</v>
      </c>
      <c r="H4139" s="191">
        <v>-9.0101000000000013</v>
      </c>
      <c r="I4139" s="191">
        <v>13.304024999999999</v>
      </c>
      <c r="J4139" s="191">
        <v>-19.580749999999998</v>
      </c>
      <c r="L4139" s="194">
        <v>8.6321299566597496</v>
      </c>
      <c r="M4139" s="194">
        <v>6.6438561897747253</v>
      </c>
      <c r="N4139" s="194">
        <v>6.9045891651458415</v>
      </c>
      <c r="O4139" s="194">
        <v>6.6438561897747253</v>
      </c>
      <c r="P4139" s="194">
        <v>6.6438561897747253</v>
      </c>
      <c r="Q4139" s="194">
        <v>6.6438561897747253</v>
      </c>
      <c r="S4139" s="181">
        <f t="shared" si="144"/>
        <v>1.9882737668850243</v>
      </c>
      <c r="T4139" s="181">
        <f t="shared" si="145"/>
        <v>-0.26073297537111628</v>
      </c>
      <c r="U4139" s="181">
        <f t="shared" si="143"/>
        <v>0.26073297537111628</v>
      </c>
      <c r="V4139" s="181">
        <f t="shared" si="146"/>
        <v>0</v>
      </c>
      <c r="W4139" s="181">
        <f t="shared" si="147"/>
        <v>0</v>
      </c>
    </row>
    <row r="4140" spans="1:23" x14ac:dyDescent="0.25">
      <c r="A4140" s="188" t="s">
        <v>307</v>
      </c>
      <c r="B4140" s="35">
        <v>10</v>
      </c>
      <c r="C4140" s="164" t="s">
        <v>1233</v>
      </c>
      <c r="D4140" s="165" t="s">
        <v>1234</v>
      </c>
      <c r="E4140" s="191">
        <v>-63.875225</v>
      </c>
      <c r="F4140" s="191">
        <v>-74.061975000000018</v>
      </c>
      <c r="G4140" s="191">
        <v>157.4690499999997</v>
      </c>
      <c r="H4140" s="191">
        <v>17.180675000000001</v>
      </c>
      <c r="I4140" s="191">
        <v>6.3351500000000023</v>
      </c>
      <c r="J4140" s="191">
        <v>-17.1541</v>
      </c>
      <c r="L4140" s="194">
        <v>6.6438561897747253</v>
      </c>
      <c r="M4140" s="194">
        <v>6.6438561897747253</v>
      </c>
      <c r="N4140" s="194">
        <v>7.2989244895030305</v>
      </c>
      <c r="O4140" s="194">
        <v>6.6438561897747253</v>
      </c>
      <c r="P4140" s="194">
        <v>6.6438561897747253</v>
      </c>
      <c r="Q4140" s="194">
        <v>6.6438561897747253</v>
      </c>
      <c r="S4140" s="181">
        <f t="shared" si="144"/>
        <v>0</v>
      </c>
      <c r="T4140" s="181">
        <f t="shared" si="145"/>
        <v>-0.65506829972830527</v>
      </c>
      <c r="U4140" s="181">
        <f t="shared" si="143"/>
        <v>0.65506829972830527</v>
      </c>
      <c r="V4140" s="181">
        <f t="shared" si="146"/>
        <v>0</v>
      </c>
      <c r="W4140" s="181">
        <f t="shared" si="147"/>
        <v>0</v>
      </c>
    </row>
    <row r="4141" spans="1:23" x14ac:dyDescent="0.25">
      <c r="A4141" s="188" t="s">
        <v>307</v>
      </c>
      <c r="B4141" s="35">
        <v>11</v>
      </c>
      <c r="C4141" s="164" t="s">
        <v>1600</v>
      </c>
      <c r="D4141" s="165" t="s">
        <v>1601</v>
      </c>
      <c r="E4141" s="191">
        <v>-199.68517499999999</v>
      </c>
      <c r="F4141" s="191">
        <v>-21.600825000000004</v>
      </c>
      <c r="G4141" s="191">
        <v>378.76687500000003</v>
      </c>
      <c r="H4141" s="191">
        <v>-20.547924999999996</v>
      </c>
      <c r="I4141" s="191">
        <v>-1.0998749999999982</v>
      </c>
      <c r="J4141" s="191">
        <v>-7.0735499999999991</v>
      </c>
      <c r="L4141" s="194">
        <v>6.6438561897747253</v>
      </c>
      <c r="M4141" s="194">
        <v>6.6438561897747253</v>
      </c>
      <c r="N4141" s="194">
        <v>8.565166355420331</v>
      </c>
      <c r="O4141" s="194">
        <v>6.6438561897747253</v>
      </c>
      <c r="P4141" s="194">
        <v>6.6438561897747253</v>
      </c>
      <c r="Q4141" s="194">
        <v>6.6438561897747253</v>
      </c>
      <c r="S4141" s="181">
        <f t="shared" si="144"/>
        <v>0</v>
      </c>
      <c r="T4141" s="181">
        <f t="shared" si="145"/>
        <v>-1.9213101656456057</v>
      </c>
      <c r="U4141" s="181">
        <f t="shared" si="143"/>
        <v>1.9213101656456057</v>
      </c>
      <c r="V4141" s="181">
        <f t="shared" si="146"/>
        <v>0</v>
      </c>
      <c r="W4141" s="181">
        <f t="shared" si="147"/>
        <v>0</v>
      </c>
    </row>
    <row r="4142" spans="1:23" x14ac:dyDescent="0.25">
      <c r="A4142" s="188" t="s">
        <v>307</v>
      </c>
      <c r="B4142" s="35">
        <v>53</v>
      </c>
      <c r="C4142" s="164" t="s">
        <v>541</v>
      </c>
      <c r="D4142" s="165" t="s">
        <v>879</v>
      </c>
      <c r="E4142" s="191">
        <v>-97.315125000000009</v>
      </c>
      <c r="F4142" s="191">
        <v>-5.7694999999998799</v>
      </c>
      <c r="G4142" s="191">
        <v>349.56937499999992</v>
      </c>
      <c r="H4142" s="191">
        <v>-5.0170750000000037</v>
      </c>
      <c r="I4142" s="191">
        <v>2.7705500000000018</v>
      </c>
      <c r="J4142" s="191">
        <v>-14.232099999999996</v>
      </c>
      <c r="L4142" s="194">
        <v>6.6438561897747253</v>
      </c>
      <c r="M4142" s="194">
        <v>6.6438561897747253</v>
      </c>
      <c r="N4142" s="194">
        <v>8.4494349888268019</v>
      </c>
      <c r="O4142" s="194">
        <v>6.6438561897747253</v>
      </c>
      <c r="P4142" s="194">
        <v>6.6438561897747253</v>
      </c>
      <c r="Q4142" s="194">
        <v>6.6438561897747253</v>
      </c>
      <c r="S4142" s="181">
        <f t="shared" si="144"/>
        <v>0</v>
      </c>
      <c r="T4142" s="181">
        <f t="shared" si="145"/>
        <v>-1.8055787990520766</v>
      </c>
      <c r="U4142" s="181">
        <f t="shared" si="143"/>
        <v>1.8055787990520766</v>
      </c>
      <c r="V4142" s="181">
        <f t="shared" si="146"/>
        <v>0</v>
      </c>
      <c r="W4142" s="181">
        <f t="shared" si="147"/>
        <v>0</v>
      </c>
    </row>
    <row r="4143" spans="1:23" x14ac:dyDescent="0.25">
      <c r="A4143" s="188" t="s">
        <v>307</v>
      </c>
      <c r="B4143" s="35">
        <v>52</v>
      </c>
      <c r="C4143" s="164" t="s">
        <v>541</v>
      </c>
      <c r="D4143" s="165" t="s">
        <v>957</v>
      </c>
      <c r="E4143" s="191">
        <v>25.80787500000001</v>
      </c>
      <c r="F4143" s="191">
        <v>-90.005574999999993</v>
      </c>
      <c r="G4143" s="191">
        <v>120.48242500000001</v>
      </c>
      <c r="H4143" s="191">
        <v>-4.0519499999999997</v>
      </c>
      <c r="I4143" s="191">
        <v>3.5336749999999988</v>
      </c>
      <c r="J4143" s="191">
        <v>-11.197674999999997</v>
      </c>
      <c r="L4143" s="194">
        <v>6.6438561897747253</v>
      </c>
      <c r="M4143" s="194">
        <v>6.6438561897747253</v>
      </c>
      <c r="N4143" s="194">
        <v>6.912678902914017</v>
      </c>
      <c r="O4143" s="194">
        <v>6.6438561897747253</v>
      </c>
      <c r="P4143" s="194">
        <v>6.6438561897747253</v>
      </c>
      <c r="Q4143" s="194">
        <v>6.6438561897747253</v>
      </c>
      <c r="S4143" s="181">
        <f t="shared" si="144"/>
        <v>0</v>
      </c>
      <c r="T4143" s="181">
        <f t="shared" si="145"/>
        <v>-0.26882271313929174</v>
      </c>
      <c r="U4143" s="181">
        <f t="shared" si="143"/>
        <v>0.26882271313929174</v>
      </c>
      <c r="V4143" s="181">
        <f t="shared" si="146"/>
        <v>0</v>
      </c>
      <c r="W4143" s="181">
        <f t="shared" si="147"/>
        <v>0</v>
      </c>
    </row>
    <row r="4144" spans="1:23" x14ac:dyDescent="0.25">
      <c r="A4144" s="188" t="s">
        <v>307</v>
      </c>
      <c r="B4144" s="35">
        <v>531</v>
      </c>
      <c r="C4144" s="44" t="s">
        <v>965</v>
      </c>
      <c r="D4144" s="165" t="s">
        <v>966</v>
      </c>
      <c r="E4144" s="191">
        <v>-49.681974999999994</v>
      </c>
      <c r="F4144" s="191">
        <v>-121.94984999999998</v>
      </c>
      <c r="G4144" s="191">
        <v>40.481925000000047</v>
      </c>
      <c r="H4144" s="191">
        <v>-13.363425000000003</v>
      </c>
      <c r="I4144" s="191">
        <v>-10.986174999999999</v>
      </c>
      <c r="J4144" s="191">
        <v>-13.320124999999997</v>
      </c>
      <c r="L4144" s="194">
        <v>6.6438561897747253</v>
      </c>
      <c r="M4144" s="194">
        <v>6.6438561897747253</v>
      </c>
      <c r="N4144" s="194">
        <v>6.6438561897747253</v>
      </c>
      <c r="O4144" s="194">
        <v>6.6438561897747253</v>
      </c>
      <c r="P4144" s="194">
        <v>6.6438561897747253</v>
      </c>
      <c r="Q4144" s="194">
        <v>6.6438561897747253</v>
      </c>
      <c r="S4144" s="181">
        <f t="shared" si="144"/>
        <v>0</v>
      </c>
      <c r="T4144" s="181">
        <f t="shared" si="145"/>
        <v>0</v>
      </c>
      <c r="U4144" s="181">
        <f t="shared" si="143"/>
        <v>0</v>
      </c>
      <c r="V4144" s="181">
        <f t="shared" si="146"/>
        <v>0</v>
      </c>
      <c r="W4144" s="181">
        <f t="shared" si="147"/>
        <v>0</v>
      </c>
    </row>
    <row r="4145" spans="1:23" x14ac:dyDescent="0.25">
      <c r="A4145" s="188" t="s">
        <v>307</v>
      </c>
      <c r="B4145" s="35">
        <v>389</v>
      </c>
      <c r="C4145" s="44" t="s">
        <v>543</v>
      </c>
      <c r="D4145" s="165" t="s">
        <v>996</v>
      </c>
      <c r="E4145" s="191">
        <v>-36.348849999999999</v>
      </c>
      <c r="F4145" s="191">
        <v>-39.034300000000002</v>
      </c>
      <c r="G4145" s="191">
        <v>62.60947500000001</v>
      </c>
      <c r="H4145" s="191">
        <v>-2.316399999999998</v>
      </c>
      <c r="I4145" s="191">
        <v>4.6686250000000005</v>
      </c>
      <c r="J4145" s="191">
        <v>-5.0758499999999973</v>
      </c>
      <c r="L4145" s="194">
        <v>6.6438561897747253</v>
      </c>
      <c r="M4145" s="194">
        <v>6.6438561897747253</v>
      </c>
      <c r="N4145" s="194">
        <v>6.6438561897747253</v>
      </c>
      <c r="O4145" s="194">
        <v>6.6438561897747253</v>
      </c>
      <c r="P4145" s="194">
        <v>6.6438561897747253</v>
      </c>
      <c r="Q4145" s="194">
        <v>6.6438561897747253</v>
      </c>
      <c r="S4145" s="181">
        <f t="shared" si="144"/>
        <v>0</v>
      </c>
      <c r="T4145" s="181">
        <f t="shared" si="145"/>
        <v>0</v>
      </c>
      <c r="U4145" s="181">
        <f t="shared" si="143"/>
        <v>0</v>
      </c>
      <c r="V4145" s="181">
        <f t="shared" si="146"/>
        <v>0</v>
      </c>
      <c r="W4145" s="181">
        <f t="shared" si="147"/>
        <v>0</v>
      </c>
    </row>
    <row r="4146" spans="1:23" x14ac:dyDescent="0.25">
      <c r="A4146" s="188" t="s">
        <v>307</v>
      </c>
      <c r="B4146" s="35">
        <v>432</v>
      </c>
      <c r="C4146" s="44" t="s">
        <v>543</v>
      </c>
      <c r="D4146" s="165" t="s">
        <v>937</v>
      </c>
      <c r="E4146" s="191">
        <v>-161.41684999999995</v>
      </c>
      <c r="F4146" s="191">
        <v>-62.521674999999988</v>
      </c>
      <c r="G4146" s="191">
        <v>75.760000000000005</v>
      </c>
      <c r="H4146" s="191">
        <v>-17.682400000000001</v>
      </c>
      <c r="I4146" s="191">
        <v>-13.441525</v>
      </c>
      <c r="J4146" s="191">
        <v>-25.533200000000001</v>
      </c>
      <c r="L4146" s="194">
        <v>6.6438561897747253</v>
      </c>
      <c r="M4146" s="194">
        <v>6.6438561897747253</v>
      </c>
      <c r="N4146" s="194">
        <v>6.6438561897747253</v>
      </c>
      <c r="O4146" s="194">
        <v>6.6438561897747253</v>
      </c>
      <c r="P4146" s="194">
        <v>6.6438561897747253</v>
      </c>
      <c r="Q4146" s="194">
        <v>6.6438561897747253</v>
      </c>
      <c r="S4146" s="181">
        <f t="shared" si="144"/>
        <v>0</v>
      </c>
      <c r="T4146" s="181">
        <f t="shared" si="145"/>
        <v>0</v>
      </c>
      <c r="U4146" s="181">
        <f t="shared" si="143"/>
        <v>0</v>
      </c>
      <c r="V4146" s="181">
        <f t="shared" si="146"/>
        <v>0</v>
      </c>
      <c r="W4146" s="181">
        <f t="shared" si="147"/>
        <v>0</v>
      </c>
    </row>
    <row r="4147" spans="1:23" x14ac:dyDescent="0.25">
      <c r="A4147" s="188" t="s">
        <v>307</v>
      </c>
      <c r="B4147" s="35">
        <v>422</v>
      </c>
      <c r="C4147" s="44" t="s">
        <v>543</v>
      </c>
      <c r="D4147" s="165" t="s">
        <v>1002</v>
      </c>
      <c r="E4147" s="191">
        <v>17.713474999999988</v>
      </c>
      <c r="F4147" s="191">
        <v>-138.66070000000005</v>
      </c>
      <c r="G4147" s="191">
        <v>278.33477500000004</v>
      </c>
      <c r="H4147" s="191">
        <v>-0.69322500000000353</v>
      </c>
      <c r="I4147" s="191">
        <v>-7.2499249999999993</v>
      </c>
      <c r="J4147" s="191">
        <v>-16.741925000000005</v>
      </c>
      <c r="L4147" s="194">
        <v>6.6438561897747253</v>
      </c>
      <c r="M4147" s="194">
        <v>6.6438561897747253</v>
      </c>
      <c r="N4147" s="194">
        <v>8.1206773592628831</v>
      </c>
      <c r="O4147" s="194">
        <v>6.6438561897747253</v>
      </c>
      <c r="P4147" s="194">
        <v>6.6438561897747253</v>
      </c>
      <c r="Q4147" s="194">
        <v>6.6438561897747253</v>
      </c>
      <c r="S4147" s="181">
        <f t="shared" si="144"/>
        <v>0</v>
      </c>
      <c r="T4147" s="181">
        <f t="shared" si="145"/>
        <v>-1.4768211694881579</v>
      </c>
      <c r="U4147" s="181">
        <f t="shared" si="143"/>
        <v>1.4768211694881579</v>
      </c>
      <c r="V4147" s="181">
        <f t="shared" si="146"/>
        <v>0</v>
      </c>
      <c r="W4147" s="181">
        <f t="shared" si="147"/>
        <v>0</v>
      </c>
    </row>
    <row r="4148" spans="1:23" x14ac:dyDescent="0.25">
      <c r="A4148" s="188" t="s">
        <v>307</v>
      </c>
      <c r="B4148" s="35">
        <v>434</v>
      </c>
      <c r="C4148" s="44" t="s">
        <v>544</v>
      </c>
      <c r="D4148" s="165" t="s">
        <v>989</v>
      </c>
      <c r="E4148" s="191">
        <v>-114.37612499999999</v>
      </c>
      <c r="F4148" s="191">
        <v>-7.3583750000000023</v>
      </c>
      <c r="G4148" s="191">
        <v>6.7059999999999995</v>
      </c>
      <c r="H4148" s="191">
        <v>-2.5236000000000001</v>
      </c>
      <c r="I4148" s="191">
        <v>-5.2424999999999997</v>
      </c>
      <c r="J4148" s="191">
        <v>-21.232949999999995</v>
      </c>
      <c r="L4148" s="194">
        <v>6.6438561897747253</v>
      </c>
      <c r="M4148" s="194">
        <v>6.6438561897747253</v>
      </c>
      <c r="N4148" s="194">
        <v>6.6438561897747253</v>
      </c>
      <c r="O4148" s="194">
        <v>6.6438561897747253</v>
      </c>
      <c r="P4148" s="194">
        <v>6.6438561897747253</v>
      </c>
      <c r="Q4148" s="194">
        <v>6.6438561897747253</v>
      </c>
      <c r="S4148" s="181">
        <f t="shared" si="144"/>
        <v>0</v>
      </c>
      <c r="T4148" s="181">
        <f t="shared" si="145"/>
        <v>0</v>
      </c>
      <c r="U4148" s="181">
        <f t="shared" si="143"/>
        <v>0</v>
      </c>
      <c r="V4148" s="181">
        <f t="shared" si="146"/>
        <v>0</v>
      </c>
      <c r="W4148" s="181">
        <f t="shared" si="147"/>
        <v>0</v>
      </c>
    </row>
    <row r="4149" spans="1:23" x14ac:dyDescent="0.25">
      <c r="A4149" s="188" t="s">
        <v>307</v>
      </c>
      <c r="B4149" s="35">
        <v>433</v>
      </c>
      <c r="C4149" s="44" t="s">
        <v>544</v>
      </c>
      <c r="D4149" s="165" t="s">
        <v>1097</v>
      </c>
      <c r="E4149" s="191">
        <v>7.6152499999999463</v>
      </c>
      <c r="F4149" s="191">
        <v>-128.40402500000002</v>
      </c>
      <c r="G4149" s="191">
        <v>-6.8462500000000004</v>
      </c>
      <c r="H4149" s="191">
        <v>-0.79269999999999907</v>
      </c>
      <c r="I4149" s="191">
        <v>-5.1158000000000019</v>
      </c>
      <c r="J4149" s="191">
        <v>-28.24027499999999</v>
      </c>
      <c r="L4149" s="194">
        <v>6.6438561897747253</v>
      </c>
      <c r="M4149" s="194">
        <v>6.6438561897747253</v>
      </c>
      <c r="N4149" s="194">
        <v>6.6438561897747253</v>
      </c>
      <c r="O4149" s="194">
        <v>6.6438561897747253</v>
      </c>
      <c r="P4149" s="194">
        <v>6.6438561897747253</v>
      </c>
      <c r="Q4149" s="194">
        <v>6.6438561897747253</v>
      </c>
      <c r="S4149" s="181">
        <f t="shared" si="144"/>
        <v>0</v>
      </c>
      <c r="T4149" s="181">
        <f t="shared" si="145"/>
        <v>0</v>
      </c>
      <c r="U4149" s="181">
        <f t="shared" si="143"/>
        <v>0</v>
      </c>
      <c r="V4149" s="181">
        <f t="shared" si="146"/>
        <v>0</v>
      </c>
      <c r="W4149" s="181">
        <f t="shared" si="147"/>
        <v>0</v>
      </c>
    </row>
    <row r="4150" spans="1:23" x14ac:dyDescent="0.25">
      <c r="A4150" s="188" t="s">
        <v>307</v>
      </c>
      <c r="B4150" s="35">
        <v>476</v>
      </c>
      <c r="C4150" s="44" t="s">
        <v>1006</v>
      </c>
      <c r="D4150" s="167" t="s">
        <v>1007</v>
      </c>
      <c r="E4150" s="191">
        <v>-80.456299999999999</v>
      </c>
      <c r="F4150" s="191">
        <v>-45.757525000000001</v>
      </c>
      <c r="G4150" s="191">
        <v>132.131325</v>
      </c>
      <c r="H4150" s="191">
        <v>3.1236249999999988</v>
      </c>
      <c r="I4150" s="191">
        <v>-2.0897499999999987</v>
      </c>
      <c r="J4150" s="191">
        <v>-21.389849999999999</v>
      </c>
      <c r="L4150" s="194">
        <v>6.6438561897747253</v>
      </c>
      <c r="M4150" s="194">
        <v>6.6438561897747253</v>
      </c>
      <c r="N4150" s="194">
        <v>7.0458287234657595</v>
      </c>
      <c r="O4150" s="194">
        <v>6.6438561897747253</v>
      </c>
      <c r="P4150" s="194">
        <v>6.6438561897747253</v>
      </c>
      <c r="Q4150" s="194">
        <v>6.6438561897747253</v>
      </c>
      <c r="S4150" s="181">
        <f t="shared" si="144"/>
        <v>0</v>
      </c>
      <c r="T4150" s="181">
        <f t="shared" si="145"/>
        <v>-0.40197253369103425</v>
      </c>
      <c r="U4150" s="181">
        <f t="shared" si="143"/>
        <v>0.40197253369103425</v>
      </c>
      <c r="V4150" s="181">
        <f t="shared" si="146"/>
        <v>0</v>
      </c>
      <c r="W4150" s="181">
        <f t="shared" si="147"/>
        <v>0</v>
      </c>
    </row>
    <row r="4151" spans="1:23" ht="25.5" x14ac:dyDescent="0.25">
      <c r="A4151" s="188" t="s">
        <v>307</v>
      </c>
      <c r="B4151" s="35">
        <v>435</v>
      </c>
      <c r="C4151" s="44" t="s">
        <v>1564</v>
      </c>
      <c r="D4151" s="165" t="s">
        <v>1565</v>
      </c>
      <c r="E4151" s="191">
        <v>-53.510824999999997</v>
      </c>
      <c r="F4151" s="191">
        <v>-62.676375000000007</v>
      </c>
      <c r="G4151" s="191">
        <v>-4.9901749999999865</v>
      </c>
      <c r="H4151" s="191">
        <v>0.51237500000002001</v>
      </c>
      <c r="I4151" s="191">
        <v>-0.16080000000000183</v>
      </c>
      <c r="J4151" s="191">
        <v>-16.4861</v>
      </c>
      <c r="L4151" s="194">
        <v>6.6438561897747253</v>
      </c>
      <c r="M4151" s="194">
        <v>6.6438561897747253</v>
      </c>
      <c r="N4151" s="194">
        <v>6.6438561897747253</v>
      </c>
      <c r="O4151" s="194">
        <v>6.6438561897747253</v>
      </c>
      <c r="P4151" s="194">
        <v>6.6438561897747253</v>
      </c>
      <c r="Q4151" s="194">
        <v>6.6438561897747253</v>
      </c>
      <c r="S4151" s="181">
        <f t="shared" si="144"/>
        <v>0</v>
      </c>
      <c r="T4151" s="181">
        <f t="shared" si="145"/>
        <v>0</v>
      </c>
      <c r="U4151" s="181">
        <f t="shared" si="143"/>
        <v>0</v>
      </c>
      <c r="V4151" s="181">
        <f t="shared" si="146"/>
        <v>0</v>
      </c>
      <c r="W4151" s="181">
        <f t="shared" si="147"/>
        <v>0</v>
      </c>
    </row>
    <row r="4152" spans="1:23" ht="25.5" x14ac:dyDescent="0.25">
      <c r="A4152" s="188" t="s">
        <v>307</v>
      </c>
      <c r="B4152" s="35">
        <v>508</v>
      </c>
      <c r="C4152" s="44" t="s">
        <v>1291</v>
      </c>
      <c r="D4152" s="167" t="s">
        <v>1292</v>
      </c>
      <c r="E4152" s="191">
        <v>-149.11612500000001</v>
      </c>
      <c r="F4152" s="191">
        <v>-338.27810000000011</v>
      </c>
      <c r="G4152" s="191">
        <v>40.501874999999998</v>
      </c>
      <c r="H4152" s="191">
        <v>-12.731450000000001</v>
      </c>
      <c r="I4152" s="191">
        <v>-3.9945249999999994</v>
      </c>
      <c r="J4152" s="191">
        <v>-9.0608750000000011</v>
      </c>
      <c r="L4152" s="194">
        <v>6.6438561897747253</v>
      </c>
      <c r="M4152" s="194">
        <v>6.6438561897747253</v>
      </c>
      <c r="N4152" s="194">
        <v>6.6438561897747253</v>
      </c>
      <c r="O4152" s="194">
        <v>6.6438561897747253</v>
      </c>
      <c r="P4152" s="194">
        <v>6.6438561897747253</v>
      </c>
      <c r="Q4152" s="194">
        <v>6.6438561897747253</v>
      </c>
      <c r="S4152" s="181">
        <f t="shared" si="144"/>
        <v>0</v>
      </c>
      <c r="T4152" s="181">
        <f t="shared" si="145"/>
        <v>0</v>
      </c>
      <c r="U4152" s="181">
        <f t="shared" si="143"/>
        <v>0</v>
      </c>
      <c r="V4152" s="181">
        <f t="shared" si="146"/>
        <v>0</v>
      </c>
      <c r="W4152" s="181">
        <f t="shared" si="147"/>
        <v>0</v>
      </c>
    </row>
    <row r="4153" spans="1:23" x14ac:dyDescent="0.25">
      <c r="A4153" s="188" t="s">
        <v>307</v>
      </c>
      <c r="B4153" s="35">
        <v>353</v>
      </c>
      <c r="C4153" s="44" t="s">
        <v>885</v>
      </c>
      <c r="D4153" s="165" t="s">
        <v>886</v>
      </c>
      <c r="E4153" s="191">
        <v>15032.045950000003</v>
      </c>
      <c r="F4153" s="191">
        <v>17226.298974999998</v>
      </c>
      <c r="G4153" s="191">
        <v>2473.1301250000006</v>
      </c>
      <c r="H4153" s="191">
        <v>42.232875000000007</v>
      </c>
      <c r="I4153" s="191">
        <v>7.6836749999999991</v>
      </c>
      <c r="J4153" s="191">
        <v>-5.9257749999999945</v>
      </c>
      <c r="L4153" s="194">
        <v>13.875753761461022</v>
      </c>
      <c r="M4153" s="194">
        <v>14.072325155171738</v>
      </c>
      <c r="N4153" s="194">
        <v>11.272122434520686</v>
      </c>
      <c r="O4153" s="194">
        <v>6.6438561897747253</v>
      </c>
      <c r="P4153" s="194">
        <v>6.6438561897747253</v>
      </c>
      <c r="Q4153" s="194">
        <v>6.6438561897747253</v>
      </c>
      <c r="S4153" s="181">
        <f t="shared" si="144"/>
        <v>-0.19657139371071608</v>
      </c>
      <c r="T4153" s="181">
        <f t="shared" si="145"/>
        <v>2.8002027206510522</v>
      </c>
      <c r="U4153" s="181">
        <f t="shared" si="143"/>
        <v>4.6282662447459604</v>
      </c>
      <c r="V4153" s="181">
        <f t="shared" si="146"/>
        <v>0</v>
      </c>
      <c r="W4153" s="181">
        <f t="shared" si="147"/>
        <v>0</v>
      </c>
    </row>
    <row r="4154" spans="1:23" x14ac:dyDescent="0.25">
      <c r="A4154" s="188" t="s">
        <v>307</v>
      </c>
      <c r="B4154" s="35">
        <v>121</v>
      </c>
      <c r="C4154" s="164" t="s">
        <v>208</v>
      </c>
      <c r="D4154" s="165" t="s">
        <v>209</v>
      </c>
      <c r="E4154" s="191">
        <v>553.64184999999975</v>
      </c>
      <c r="F4154" s="191">
        <v>57.529150000000016</v>
      </c>
      <c r="G4154" s="191">
        <v>104.933875</v>
      </c>
      <c r="H4154" s="191">
        <v>13.379475000000003</v>
      </c>
      <c r="I4154" s="191">
        <v>3.1793999999999976</v>
      </c>
      <c r="J4154" s="191">
        <v>-3.7431999999999999</v>
      </c>
      <c r="L4154" s="194">
        <v>9.1128091907433131</v>
      </c>
      <c r="M4154" s="194">
        <v>6.6438561897747253</v>
      </c>
      <c r="N4154" s="194">
        <v>6.7133366770825473</v>
      </c>
      <c r="O4154" s="194">
        <v>6.6438561897747253</v>
      </c>
      <c r="P4154" s="194">
        <v>6.6438561897747253</v>
      </c>
      <c r="Q4154" s="194">
        <v>6.6438561897747253</v>
      </c>
      <c r="S4154" s="181">
        <f t="shared" si="144"/>
        <v>2.4689530009685878</v>
      </c>
      <c r="T4154" s="181">
        <f t="shared" si="145"/>
        <v>-6.9480487307822081E-2</v>
      </c>
      <c r="U4154" s="181">
        <f t="shared" si="143"/>
        <v>6.9480487307822081E-2</v>
      </c>
      <c r="V4154" s="181">
        <f t="shared" si="146"/>
        <v>0</v>
      </c>
      <c r="W4154" s="181">
        <f t="shared" si="147"/>
        <v>0</v>
      </c>
    </row>
    <row r="4155" spans="1:23" x14ac:dyDescent="0.25">
      <c r="A4155" s="188" t="s">
        <v>307</v>
      </c>
      <c r="B4155" s="35">
        <v>122</v>
      </c>
      <c r="C4155" s="164" t="s">
        <v>208</v>
      </c>
      <c r="D4155" s="165" t="s">
        <v>212</v>
      </c>
      <c r="E4155" s="191">
        <v>-9.5024999999999835</v>
      </c>
      <c r="F4155" s="191">
        <v>-67.583849999999998</v>
      </c>
      <c r="G4155" s="191">
        <v>209.91544999999999</v>
      </c>
      <c r="H4155" s="191">
        <v>25.583224999999999</v>
      </c>
      <c r="I4155" s="191">
        <v>3.8245249999999977</v>
      </c>
      <c r="J4155" s="191">
        <v>-13.860924999999998</v>
      </c>
      <c r="L4155" s="194">
        <v>6.6438561897747253</v>
      </c>
      <c r="M4155" s="194">
        <v>6.6438561897747253</v>
      </c>
      <c r="N4155" s="194">
        <v>7.7136645441994141</v>
      </c>
      <c r="O4155" s="194">
        <v>6.6438561897747253</v>
      </c>
      <c r="P4155" s="194">
        <v>6.6438561897747253</v>
      </c>
      <c r="Q4155" s="194">
        <v>6.6438561897747253</v>
      </c>
      <c r="S4155" s="181">
        <f t="shared" si="144"/>
        <v>0</v>
      </c>
      <c r="T4155" s="181">
        <f t="shared" si="145"/>
        <v>-1.0698083544246888</v>
      </c>
      <c r="U4155" s="181">
        <f t="shared" si="143"/>
        <v>1.0698083544246888</v>
      </c>
      <c r="V4155" s="181">
        <f t="shared" si="146"/>
        <v>0</v>
      </c>
      <c r="W4155" s="181">
        <f t="shared" si="147"/>
        <v>0</v>
      </c>
    </row>
    <row r="4156" spans="1:23" x14ac:dyDescent="0.25">
      <c r="A4156" s="188" t="s">
        <v>307</v>
      </c>
      <c r="B4156" s="35">
        <v>334</v>
      </c>
      <c r="C4156" s="44" t="s">
        <v>1474</v>
      </c>
      <c r="D4156" s="165" t="s">
        <v>1475</v>
      </c>
      <c r="E4156" s="191">
        <v>-63.190724999999958</v>
      </c>
      <c r="F4156" s="191">
        <v>44.34922499999999</v>
      </c>
      <c r="G4156" s="191">
        <v>83.591500000000011</v>
      </c>
      <c r="H4156" s="191">
        <v>8.8082500000000028</v>
      </c>
      <c r="I4156" s="191">
        <v>-3.6010999999999989</v>
      </c>
      <c r="J4156" s="191">
        <v>10.311699999999998</v>
      </c>
      <c r="L4156" s="194">
        <v>6.6438561897747253</v>
      </c>
      <c r="M4156" s="194">
        <v>6.6438561897747253</v>
      </c>
      <c r="N4156" s="194">
        <v>6.6438561897747253</v>
      </c>
      <c r="O4156" s="194">
        <v>6.6438561897747253</v>
      </c>
      <c r="P4156" s="194">
        <v>6.6438561897747253</v>
      </c>
      <c r="Q4156" s="194">
        <v>6.6438561897747253</v>
      </c>
      <c r="S4156" s="181">
        <f t="shared" si="144"/>
        <v>0</v>
      </c>
      <c r="T4156" s="181">
        <f t="shared" si="145"/>
        <v>0</v>
      </c>
      <c r="U4156" s="181">
        <f t="shared" si="143"/>
        <v>0</v>
      </c>
      <c r="V4156" s="181">
        <f t="shared" si="146"/>
        <v>0</v>
      </c>
      <c r="W4156" s="181">
        <f t="shared" si="147"/>
        <v>0</v>
      </c>
    </row>
    <row r="4157" spans="1:23" x14ac:dyDescent="0.25">
      <c r="A4157" s="188" t="s">
        <v>307</v>
      </c>
      <c r="B4157" s="35">
        <v>123</v>
      </c>
      <c r="C4157" s="164" t="s">
        <v>213</v>
      </c>
      <c r="D4157" s="165" t="s">
        <v>214</v>
      </c>
      <c r="E4157" s="191">
        <v>1.3498000000000161</v>
      </c>
      <c r="F4157" s="191">
        <v>54.590749999999957</v>
      </c>
      <c r="G4157" s="191">
        <v>248.474175</v>
      </c>
      <c r="H4157" s="191">
        <v>23.591200000000001</v>
      </c>
      <c r="I4157" s="191">
        <v>5.5625999999999998</v>
      </c>
      <c r="J4157" s="191">
        <v>-3.188724999999998</v>
      </c>
      <c r="L4157" s="194">
        <v>6.6438561897747253</v>
      </c>
      <c r="M4157" s="194">
        <v>6.6438561897747253</v>
      </c>
      <c r="N4157" s="194">
        <v>7.9569521037935296</v>
      </c>
      <c r="O4157" s="194">
        <v>6.6438561897747253</v>
      </c>
      <c r="P4157" s="194">
        <v>6.6438561897747253</v>
      </c>
      <c r="Q4157" s="194">
        <v>6.6438561897747253</v>
      </c>
      <c r="S4157" s="181">
        <f t="shared" si="144"/>
        <v>0</v>
      </c>
      <c r="T4157" s="181">
        <f t="shared" si="145"/>
        <v>-1.3130959140188043</v>
      </c>
      <c r="U4157" s="181">
        <f t="shared" si="143"/>
        <v>1.3130959140188043</v>
      </c>
      <c r="V4157" s="181">
        <f t="shared" si="146"/>
        <v>0</v>
      </c>
      <c r="W4157" s="181">
        <f t="shared" si="147"/>
        <v>0</v>
      </c>
    </row>
    <row r="4158" spans="1:23" x14ac:dyDescent="0.25">
      <c r="A4158" s="188" t="s">
        <v>307</v>
      </c>
      <c r="B4158" s="35">
        <v>148</v>
      </c>
      <c r="C4158" s="164" t="s">
        <v>1239</v>
      </c>
      <c r="D4158" s="165" t="s">
        <v>1240</v>
      </c>
      <c r="E4158" s="191">
        <v>-18.109224999999995</v>
      </c>
      <c r="F4158" s="191">
        <v>-61.540975000000003</v>
      </c>
      <c r="G4158" s="191">
        <v>265.53534999999994</v>
      </c>
      <c r="H4158" s="191">
        <v>-5.6155499999999989</v>
      </c>
      <c r="I4158" s="191">
        <v>-0.48235000000000028</v>
      </c>
      <c r="J4158" s="191">
        <v>1.7801249999999982</v>
      </c>
      <c r="L4158" s="194">
        <v>6.6438561897747253</v>
      </c>
      <c r="M4158" s="194">
        <v>6.6438561897747253</v>
      </c>
      <c r="N4158" s="194">
        <v>8.0527601256623367</v>
      </c>
      <c r="O4158" s="194">
        <v>6.6438561897747253</v>
      </c>
      <c r="P4158" s="194">
        <v>6.6438561897747253</v>
      </c>
      <c r="Q4158" s="194">
        <v>6.6438561897747253</v>
      </c>
      <c r="S4158" s="181">
        <f t="shared" si="144"/>
        <v>0</v>
      </c>
      <c r="T4158" s="181">
        <f t="shared" si="145"/>
        <v>-1.4089039358876114</v>
      </c>
      <c r="U4158" s="181">
        <f t="shared" si="143"/>
        <v>1.4089039358876114</v>
      </c>
      <c r="V4158" s="181">
        <f t="shared" si="146"/>
        <v>0</v>
      </c>
      <c r="W4158" s="181">
        <f t="shared" si="147"/>
        <v>0</v>
      </c>
    </row>
    <row r="4159" spans="1:23" x14ac:dyDescent="0.25">
      <c r="A4159" s="188" t="s">
        <v>307</v>
      </c>
      <c r="B4159" s="35">
        <v>8</v>
      </c>
      <c r="C4159" s="164" t="s">
        <v>557</v>
      </c>
      <c r="D4159" s="165" t="s">
        <v>1074</v>
      </c>
      <c r="E4159" s="191">
        <v>-61.630699999999983</v>
      </c>
      <c r="F4159" s="191">
        <v>-76.595824999999991</v>
      </c>
      <c r="G4159" s="191">
        <v>469.09010000000001</v>
      </c>
      <c r="H4159" s="191">
        <v>-3.4573250000000009</v>
      </c>
      <c r="I4159" s="191">
        <v>-7.8748750000000012</v>
      </c>
      <c r="J4159" s="191">
        <v>-16.073</v>
      </c>
      <c r="L4159" s="194">
        <v>6.6438561897747253</v>
      </c>
      <c r="M4159" s="194">
        <v>6.6438561897747253</v>
      </c>
      <c r="N4159" s="194">
        <v>8.8737212433018211</v>
      </c>
      <c r="O4159" s="194">
        <v>6.6438561897747253</v>
      </c>
      <c r="P4159" s="194">
        <v>6.6438561897747253</v>
      </c>
      <c r="Q4159" s="194">
        <v>6.6438561897747253</v>
      </c>
      <c r="S4159" s="181">
        <f t="shared" si="144"/>
        <v>0</v>
      </c>
      <c r="T4159" s="181">
        <f t="shared" si="145"/>
        <v>-2.2298650535270959</v>
      </c>
      <c r="U4159" s="181">
        <f t="shared" si="143"/>
        <v>2.2298650535270959</v>
      </c>
      <c r="V4159" s="181">
        <f t="shared" si="146"/>
        <v>0</v>
      </c>
      <c r="W4159" s="181">
        <f t="shared" si="147"/>
        <v>0</v>
      </c>
    </row>
    <row r="4160" spans="1:23" x14ac:dyDescent="0.25">
      <c r="A4160" s="188" t="s">
        <v>307</v>
      </c>
      <c r="B4160" s="35">
        <v>442</v>
      </c>
      <c r="C4160" s="171" t="s">
        <v>561</v>
      </c>
      <c r="D4160" s="165" t="s">
        <v>1505</v>
      </c>
      <c r="E4160" s="191">
        <v>-97.066799999999972</v>
      </c>
      <c r="F4160" s="191">
        <v>40.468025000000011</v>
      </c>
      <c r="G4160" s="191">
        <v>20.40017499999999</v>
      </c>
      <c r="H4160" s="191">
        <v>-14.295224999999999</v>
      </c>
      <c r="I4160" s="191">
        <v>-0.54007499999999986</v>
      </c>
      <c r="J4160" s="191">
        <v>-39.483999999999995</v>
      </c>
      <c r="L4160" s="194">
        <v>6.6438561897747253</v>
      </c>
      <c r="M4160" s="194">
        <v>6.6438561897747253</v>
      </c>
      <c r="N4160" s="194">
        <v>6.6438561897747253</v>
      </c>
      <c r="O4160" s="194">
        <v>6.6438561897747253</v>
      </c>
      <c r="P4160" s="194">
        <v>6.6438561897747253</v>
      </c>
      <c r="Q4160" s="194">
        <v>6.6438561897747253</v>
      </c>
      <c r="S4160" s="181">
        <f t="shared" si="144"/>
        <v>0</v>
      </c>
      <c r="T4160" s="181">
        <f t="shared" si="145"/>
        <v>0</v>
      </c>
      <c r="U4160" s="181">
        <f t="shared" si="143"/>
        <v>0</v>
      </c>
      <c r="V4160" s="181">
        <f t="shared" si="146"/>
        <v>0</v>
      </c>
      <c r="W4160" s="181">
        <f t="shared" si="147"/>
        <v>0</v>
      </c>
    </row>
    <row r="4161" spans="1:23" x14ac:dyDescent="0.25">
      <c r="A4161" s="188" t="s">
        <v>307</v>
      </c>
      <c r="B4161" s="35">
        <v>240</v>
      </c>
      <c r="C4161" s="164" t="s">
        <v>1502</v>
      </c>
      <c r="D4161" s="165" t="s">
        <v>1503</v>
      </c>
      <c r="E4161" s="191">
        <v>-66.818599999999989</v>
      </c>
      <c r="F4161" s="191">
        <v>1103.5450499999999</v>
      </c>
      <c r="G4161" s="191">
        <v>90.837124999999929</v>
      </c>
      <c r="H4161" s="191">
        <v>6.0259</v>
      </c>
      <c r="I4161" s="191">
        <v>-8.4135250000000017</v>
      </c>
      <c r="J4161" s="191">
        <v>-4.5819499999999991</v>
      </c>
      <c r="L4161" s="194">
        <v>6.6438561897747253</v>
      </c>
      <c r="M4161" s="194">
        <v>10.107929810595847</v>
      </c>
      <c r="N4161" s="194">
        <v>6.6438561897747253</v>
      </c>
      <c r="O4161" s="194">
        <v>6.6438561897747253</v>
      </c>
      <c r="P4161" s="194">
        <v>6.6438561897747253</v>
      </c>
      <c r="Q4161" s="194">
        <v>6.6438561897747253</v>
      </c>
      <c r="S4161" s="181">
        <f t="shared" si="144"/>
        <v>-3.4640736208211216</v>
      </c>
      <c r="T4161" s="181">
        <f t="shared" si="145"/>
        <v>3.4640736208211216</v>
      </c>
      <c r="U4161" s="181">
        <f t="shared" si="143"/>
        <v>0</v>
      </c>
      <c r="V4161" s="181">
        <f t="shared" si="146"/>
        <v>0</v>
      </c>
      <c r="W4161" s="181">
        <f t="shared" si="147"/>
        <v>0</v>
      </c>
    </row>
    <row r="4162" spans="1:23" x14ac:dyDescent="0.25">
      <c r="A4162" s="188" t="s">
        <v>307</v>
      </c>
      <c r="B4162" s="35">
        <v>281</v>
      </c>
      <c r="C4162" s="164" t="s">
        <v>1398</v>
      </c>
      <c r="D4162" s="165" t="s">
        <v>1399</v>
      </c>
      <c r="E4162" s="191">
        <v>5.140074999999996</v>
      </c>
      <c r="F4162" s="191">
        <v>-93.91227499999998</v>
      </c>
      <c r="G4162" s="191">
        <v>1345.3881999999999</v>
      </c>
      <c r="H4162" s="191">
        <v>-0.46777499999999961</v>
      </c>
      <c r="I4162" s="191">
        <v>9.9576749999999965</v>
      </c>
      <c r="J4162" s="191">
        <v>-12.20795</v>
      </c>
      <c r="L4162" s="194">
        <v>6.6438561897747253</v>
      </c>
      <c r="M4162" s="194">
        <v>6.6438561897747253</v>
      </c>
      <c r="N4162" s="194">
        <v>10.393806794550104</v>
      </c>
      <c r="O4162" s="194">
        <v>6.6438561897747253</v>
      </c>
      <c r="P4162" s="194">
        <v>6.6438561897747253</v>
      </c>
      <c r="Q4162" s="194">
        <v>6.6438561897747253</v>
      </c>
      <c r="S4162" s="181">
        <f t="shared" si="144"/>
        <v>0</v>
      </c>
      <c r="T4162" s="181">
        <f t="shared" si="145"/>
        <v>-3.7499506047753783</v>
      </c>
      <c r="U4162" s="181">
        <f t="shared" si="143"/>
        <v>3.7499506047753783</v>
      </c>
      <c r="V4162" s="181">
        <f t="shared" si="146"/>
        <v>0</v>
      </c>
      <c r="W4162" s="181">
        <f t="shared" si="147"/>
        <v>0</v>
      </c>
    </row>
    <row r="4163" spans="1:23" x14ac:dyDescent="0.25">
      <c r="A4163" s="188" t="s">
        <v>307</v>
      </c>
      <c r="B4163" s="35">
        <v>332</v>
      </c>
      <c r="C4163" s="44" t="s">
        <v>1043</v>
      </c>
      <c r="D4163" s="165" t="s">
        <v>1044</v>
      </c>
      <c r="E4163" s="191">
        <v>124.47879999999998</v>
      </c>
      <c r="F4163" s="191">
        <v>-30.442325000000004</v>
      </c>
      <c r="G4163" s="191">
        <v>604.05147499999998</v>
      </c>
      <c r="H4163" s="191">
        <v>6.5385249999999999</v>
      </c>
      <c r="I4163" s="191">
        <v>1.4908749999999991</v>
      </c>
      <c r="J4163" s="191">
        <v>-4.5070999999999994</v>
      </c>
      <c r="L4163" s="194">
        <v>6.9597562474158874</v>
      </c>
      <c r="M4163" s="194">
        <v>6.6438561897747253</v>
      </c>
      <c r="N4163" s="194">
        <v>9.2385276856213459</v>
      </c>
      <c r="O4163" s="194">
        <v>6.6438561897747253</v>
      </c>
      <c r="P4163" s="194">
        <v>6.6438561897747253</v>
      </c>
      <c r="Q4163" s="194">
        <v>6.6438561897747253</v>
      </c>
      <c r="S4163" s="181">
        <f t="shared" si="144"/>
        <v>0.31590005764116214</v>
      </c>
      <c r="T4163" s="181">
        <f t="shared" si="145"/>
        <v>-2.5946714958466206</v>
      </c>
      <c r="U4163" s="181">
        <f t="shared" si="143"/>
        <v>2.5946714958466206</v>
      </c>
      <c r="V4163" s="181">
        <f t="shared" si="146"/>
        <v>0</v>
      </c>
      <c r="W4163" s="181">
        <f t="shared" si="147"/>
        <v>0</v>
      </c>
    </row>
    <row r="4164" spans="1:23" x14ac:dyDescent="0.25">
      <c r="A4164" s="188" t="s">
        <v>307</v>
      </c>
      <c r="B4164" s="35">
        <v>241</v>
      </c>
      <c r="C4164" s="164" t="s">
        <v>1110</v>
      </c>
      <c r="D4164" s="165" t="s">
        <v>1111</v>
      </c>
      <c r="E4164" s="191">
        <v>-106.10015000000004</v>
      </c>
      <c r="F4164" s="191">
        <v>-56.498175000000003</v>
      </c>
      <c r="G4164" s="191">
        <v>467.57212499999997</v>
      </c>
      <c r="H4164" s="191">
        <v>-0.7572750000000017</v>
      </c>
      <c r="I4164" s="191">
        <v>3.1363249999999994</v>
      </c>
      <c r="J4164" s="191">
        <v>-13.597899999999999</v>
      </c>
      <c r="L4164" s="194">
        <v>6.6438561897747253</v>
      </c>
      <c r="M4164" s="194">
        <v>6.6438561897747253</v>
      </c>
      <c r="N4164" s="194">
        <v>8.8690451138209774</v>
      </c>
      <c r="O4164" s="194">
        <v>6.6438561897747253</v>
      </c>
      <c r="P4164" s="194">
        <v>6.6438561897747253</v>
      </c>
      <c r="Q4164" s="194">
        <v>6.6438561897747253</v>
      </c>
      <c r="S4164" s="181">
        <f t="shared" si="144"/>
        <v>0</v>
      </c>
      <c r="T4164" s="181">
        <f t="shared" si="145"/>
        <v>-2.2251889240462521</v>
      </c>
      <c r="U4164" s="181">
        <f t="shared" si="143"/>
        <v>2.2251889240462521</v>
      </c>
      <c r="V4164" s="181">
        <f t="shared" si="146"/>
        <v>0</v>
      </c>
      <c r="W4164" s="181">
        <f t="shared" si="147"/>
        <v>0</v>
      </c>
    </row>
    <row r="4165" spans="1:23" x14ac:dyDescent="0.25">
      <c r="A4165" s="188" t="s">
        <v>307</v>
      </c>
      <c r="B4165" s="35">
        <v>379</v>
      </c>
      <c r="C4165" s="164" t="s">
        <v>1066</v>
      </c>
      <c r="D4165" s="165" t="s">
        <v>1524</v>
      </c>
      <c r="E4165" s="191">
        <v>-74.927125000000004</v>
      </c>
      <c r="F4165" s="191">
        <v>167.09429999999998</v>
      </c>
      <c r="G4165" s="191">
        <v>1656.0059749999996</v>
      </c>
      <c r="H4165" s="191">
        <v>12.36055</v>
      </c>
      <c r="I4165" s="191">
        <v>11.796550000000003</v>
      </c>
      <c r="J4165" s="191">
        <v>-2.4557000000000002</v>
      </c>
      <c r="L4165" s="194">
        <v>6.6438561897747253</v>
      </c>
      <c r="M4165" s="194">
        <v>7.3845187101158301</v>
      </c>
      <c r="N4165" s="194">
        <v>10.693492162866063</v>
      </c>
      <c r="O4165" s="194">
        <v>6.6438561897747253</v>
      </c>
      <c r="P4165" s="194">
        <v>6.6438561897747253</v>
      </c>
      <c r="Q4165" s="194">
        <v>6.6438561897747253</v>
      </c>
      <c r="S4165" s="181">
        <f t="shared" si="144"/>
        <v>-0.7406625203411048</v>
      </c>
      <c r="T4165" s="181">
        <f t="shared" si="145"/>
        <v>-3.3089734527502328</v>
      </c>
      <c r="U4165" s="181">
        <f t="shared" si="143"/>
        <v>4.0496359730913376</v>
      </c>
      <c r="V4165" s="181">
        <f t="shared" si="146"/>
        <v>0</v>
      </c>
      <c r="W4165" s="181">
        <f t="shared" si="147"/>
        <v>0</v>
      </c>
    </row>
    <row r="4166" spans="1:23" x14ac:dyDescent="0.25">
      <c r="A4166" s="188" t="s">
        <v>307</v>
      </c>
      <c r="B4166" s="35">
        <v>255</v>
      </c>
      <c r="C4166" s="164" t="s">
        <v>1066</v>
      </c>
      <c r="D4166" s="165" t="s">
        <v>1351</v>
      </c>
      <c r="E4166" s="191">
        <v>41.687299999999993</v>
      </c>
      <c r="F4166" s="191">
        <v>22.509875000000079</v>
      </c>
      <c r="G4166" s="191">
        <v>426.70384999999993</v>
      </c>
      <c r="H4166" s="191">
        <v>0.51205000000000034</v>
      </c>
      <c r="I4166" s="191">
        <v>-4.3616999999999981</v>
      </c>
      <c r="J4166" s="191">
        <v>-8.7166499999999996</v>
      </c>
      <c r="L4166" s="194">
        <v>6.6438561897747253</v>
      </c>
      <c r="M4166" s="194">
        <v>6.6438561897747253</v>
      </c>
      <c r="N4166" s="194">
        <v>8.7370913173066</v>
      </c>
      <c r="O4166" s="194">
        <v>6.6438561897747253</v>
      </c>
      <c r="P4166" s="194">
        <v>6.6438561897747253</v>
      </c>
      <c r="Q4166" s="194">
        <v>6.6438561897747253</v>
      </c>
      <c r="S4166" s="181">
        <f t="shared" si="144"/>
        <v>0</v>
      </c>
      <c r="T4166" s="181">
        <f t="shared" si="145"/>
        <v>-2.0932351275318748</v>
      </c>
      <c r="U4166" s="181">
        <f t="shared" si="143"/>
        <v>2.0932351275318748</v>
      </c>
      <c r="V4166" s="181">
        <f t="shared" si="146"/>
        <v>0</v>
      </c>
      <c r="W4166" s="181">
        <f t="shared" si="147"/>
        <v>0</v>
      </c>
    </row>
    <row r="4167" spans="1:23" x14ac:dyDescent="0.25">
      <c r="A4167" s="188" t="s">
        <v>307</v>
      </c>
      <c r="B4167" s="35">
        <v>258</v>
      </c>
      <c r="C4167" s="164" t="s">
        <v>1066</v>
      </c>
      <c r="D4167" s="165" t="s">
        <v>1452</v>
      </c>
      <c r="E4167" s="191">
        <v>-40.933800000000005</v>
      </c>
      <c r="F4167" s="191">
        <v>10.216300000000047</v>
      </c>
      <c r="G4167" s="191">
        <v>585.6006000000001</v>
      </c>
      <c r="H4167" s="191">
        <v>-4.0051999999999985</v>
      </c>
      <c r="I4167" s="191">
        <v>-1.0423999999999989</v>
      </c>
      <c r="J4167" s="191">
        <v>-5.3762000000000025</v>
      </c>
      <c r="L4167" s="194">
        <v>6.6438561897747253</v>
      </c>
      <c r="M4167" s="194">
        <v>6.6438561897747253</v>
      </c>
      <c r="N4167" s="194">
        <v>9.1937732215670724</v>
      </c>
      <c r="O4167" s="194">
        <v>6.6438561897747253</v>
      </c>
      <c r="P4167" s="194">
        <v>6.6438561897747253</v>
      </c>
      <c r="Q4167" s="194">
        <v>6.6438561897747253</v>
      </c>
      <c r="S4167" s="181">
        <f t="shared" si="144"/>
        <v>0</v>
      </c>
      <c r="T4167" s="181">
        <f t="shared" si="145"/>
        <v>-2.5499170317923472</v>
      </c>
      <c r="U4167" s="181">
        <f t="shared" si="143"/>
        <v>2.5499170317923472</v>
      </c>
      <c r="V4167" s="181">
        <f t="shared" si="146"/>
        <v>0</v>
      </c>
      <c r="W4167" s="181">
        <f t="shared" si="147"/>
        <v>0</v>
      </c>
    </row>
    <row r="4168" spans="1:23" x14ac:dyDescent="0.25">
      <c r="A4168" s="188" t="s">
        <v>307</v>
      </c>
      <c r="B4168" s="35">
        <v>256</v>
      </c>
      <c r="C4168" s="164" t="s">
        <v>1066</v>
      </c>
      <c r="D4168" s="165" t="s">
        <v>1421</v>
      </c>
      <c r="E4168" s="191">
        <v>76.271200000000022</v>
      </c>
      <c r="F4168" s="191">
        <v>-3.972974999999991</v>
      </c>
      <c r="G4168" s="191">
        <v>24.936174999999992</v>
      </c>
      <c r="H4168" s="191">
        <v>5.0416499999999989</v>
      </c>
      <c r="I4168" s="191">
        <v>21.489924999999999</v>
      </c>
      <c r="J4168" s="191">
        <v>-14.327500000000001</v>
      </c>
      <c r="L4168" s="194">
        <v>6.6438561897747253</v>
      </c>
      <c r="M4168" s="194">
        <v>6.6438561897747253</v>
      </c>
      <c r="N4168" s="194">
        <v>6.6438561897747253</v>
      </c>
      <c r="O4168" s="194">
        <v>6.6438561897747253</v>
      </c>
      <c r="P4168" s="194">
        <v>6.6438561897747253</v>
      </c>
      <c r="Q4168" s="194">
        <v>6.6438561897747253</v>
      </c>
      <c r="S4168" s="181">
        <f t="shared" si="144"/>
        <v>0</v>
      </c>
      <c r="T4168" s="181">
        <f t="shared" si="145"/>
        <v>0</v>
      </c>
      <c r="U4168" s="181">
        <f t="shared" si="143"/>
        <v>0</v>
      </c>
      <c r="V4168" s="181">
        <f t="shared" si="146"/>
        <v>0</v>
      </c>
      <c r="W4168" s="181">
        <f t="shared" si="147"/>
        <v>0</v>
      </c>
    </row>
    <row r="4169" spans="1:23" x14ac:dyDescent="0.25">
      <c r="A4169" s="188" t="s">
        <v>307</v>
      </c>
      <c r="B4169" s="35">
        <v>254</v>
      </c>
      <c r="C4169" s="164" t="s">
        <v>1066</v>
      </c>
      <c r="D4169" s="165" t="s">
        <v>1067</v>
      </c>
      <c r="E4169" s="191">
        <v>102.02162500000003</v>
      </c>
      <c r="F4169" s="191">
        <v>-14.788050000000013</v>
      </c>
      <c r="G4169" s="191">
        <v>20.536100000000008</v>
      </c>
      <c r="H4169" s="191">
        <v>11.990599999999999</v>
      </c>
      <c r="I4169" s="191">
        <v>5.5558499999999977</v>
      </c>
      <c r="J4169" s="191">
        <v>11.623850000000004</v>
      </c>
      <c r="L4169" s="194">
        <v>6.6727311750455742</v>
      </c>
      <c r="M4169" s="194">
        <v>6.6438561897747253</v>
      </c>
      <c r="N4169" s="194">
        <v>6.6438561897747253</v>
      </c>
      <c r="O4169" s="194">
        <v>6.6438561897747253</v>
      </c>
      <c r="P4169" s="194">
        <v>6.6438561897747253</v>
      </c>
      <c r="Q4169" s="194">
        <v>6.6438561897747253</v>
      </c>
      <c r="S4169" s="181">
        <f t="shared" si="144"/>
        <v>2.8874985270848974E-2</v>
      </c>
      <c r="T4169" s="181">
        <f t="shared" si="145"/>
        <v>0</v>
      </c>
      <c r="U4169" s="181">
        <f t="shared" si="143"/>
        <v>0</v>
      </c>
      <c r="V4169" s="181">
        <f t="shared" si="146"/>
        <v>0</v>
      </c>
      <c r="W4169" s="181">
        <f t="shared" si="147"/>
        <v>0</v>
      </c>
    </row>
    <row r="4170" spans="1:23" x14ac:dyDescent="0.25">
      <c r="A4170" s="188" t="s">
        <v>307</v>
      </c>
      <c r="B4170" s="35">
        <v>257</v>
      </c>
      <c r="C4170" s="164" t="s">
        <v>1066</v>
      </c>
      <c r="D4170" s="165" t="s">
        <v>1271</v>
      </c>
      <c r="E4170" s="191">
        <v>-99.507025000000013</v>
      </c>
      <c r="F4170" s="191">
        <v>-14.852124999999987</v>
      </c>
      <c r="G4170" s="191">
        <v>8.4879999999999924</v>
      </c>
      <c r="H4170" s="191">
        <v>3.2425000000000814E-2</v>
      </c>
      <c r="I4170" s="191">
        <v>-2.4980750000000018</v>
      </c>
      <c r="J4170" s="191">
        <v>-15.845724999999996</v>
      </c>
      <c r="L4170" s="194">
        <v>6.6438561897747253</v>
      </c>
      <c r="M4170" s="194">
        <v>6.6438561897747253</v>
      </c>
      <c r="N4170" s="194">
        <v>6.6438561897747253</v>
      </c>
      <c r="O4170" s="194">
        <v>6.6438561897747253</v>
      </c>
      <c r="P4170" s="194">
        <v>6.6438561897747253</v>
      </c>
      <c r="Q4170" s="194">
        <v>6.6438561897747253</v>
      </c>
      <c r="S4170" s="181">
        <f t="shared" si="144"/>
        <v>0</v>
      </c>
      <c r="T4170" s="181">
        <f t="shared" si="145"/>
        <v>0</v>
      </c>
      <c r="U4170" s="181">
        <f t="shared" si="143"/>
        <v>0</v>
      </c>
      <c r="V4170" s="181">
        <f t="shared" si="146"/>
        <v>0</v>
      </c>
      <c r="W4170" s="181">
        <f t="shared" si="147"/>
        <v>0</v>
      </c>
    </row>
    <row r="4171" spans="1:23" x14ac:dyDescent="0.25">
      <c r="A4171" s="188" t="s">
        <v>307</v>
      </c>
      <c r="B4171" s="35">
        <v>283</v>
      </c>
      <c r="C4171" s="164" t="s">
        <v>1522</v>
      </c>
      <c r="D4171" s="165" t="s">
        <v>1523</v>
      </c>
      <c r="E4171" s="191">
        <v>-170.30647499999998</v>
      </c>
      <c r="F4171" s="191">
        <v>-28.348299999999995</v>
      </c>
      <c r="G4171" s="191">
        <v>866.78010000000017</v>
      </c>
      <c r="H4171" s="191">
        <v>5.1699250000000045</v>
      </c>
      <c r="I4171" s="191">
        <v>1.1386250000000029</v>
      </c>
      <c r="J4171" s="191">
        <v>-26.322500000000002</v>
      </c>
      <c r="L4171" s="194">
        <v>6.6438561897747253</v>
      </c>
      <c r="M4171" s="194">
        <v>6.6438561897747253</v>
      </c>
      <c r="N4171" s="194">
        <v>9.7595222214240351</v>
      </c>
      <c r="O4171" s="194">
        <v>6.6438561897747253</v>
      </c>
      <c r="P4171" s="194">
        <v>6.6438561897747253</v>
      </c>
      <c r="Q4171" s="194">
        <v>6.6438561897747253</v>
      </c>
      <c r="S4171" s="181">
        <f t="shared" si="144"/>
        <v>0</v>
      </c>
      <c r="T4171" s="181">
        <f t="shared" si="145"/>
        <v>-3.1156660316493099</v>
      </c>
      <c r="U4171" s="181">
        <f t="shared" si="143"/>
        <v>3.1156660316493099</v>
      </c>
      <c r="V4171" s="181">
        <f t="shared" si="146"/>
        <v>0</v>
      </c>
      <c r="W4171" s="181">
        <f t="shared" si="147"/>
        <v>0</v>
      </c>
    </row>
    <row r="4172" spans="1:23" x14ac:dyDescent="0.25">
      <c r="A4172" s="188" t="s">
        <v>307</v>
      </c>
      <c r="B4172" s="35">
        <v>535</v>
      </c>
      <c r="C4172" s="44" t="s">
        <v>1377</v>
      </c>
      <c r="D4172" s="165" t="s">
        <v>1378</v>
      </c>
      <c r="E4172" s="191">
        <v>-66.795424999999994</v>
      </c>
      <c r="F4172" s="191">
        <v>54.797449999999998</v>
      </c>
      <c r="G4172" s="191">
        <v>236.07624999999999</v>
      </c>
      <c r="H4172" s="191">
        <v>-3.1079249999999981</v>
      </c>
      <c r="I4172" s="191">
        <v>-6.8985499999999984</v>
      </c>
      <c r="J4172" s="191">
        <v>-12.032824999999999</v>
      </c>
      <c r="L4172" s="194">
        <v>6.6438561897747253</v>
      </c>
      <c r="M4172" s="194">
        <v>6.6438561897747253</v>
      </c>
      <c r="N4172" s="194">
        <v>7.8831090990638737</v>
      </c>
      <c r="O4172" s="194">
        <v>6.6438561897747253</v>
      </c>
      <c r="P4172" s="194">
        <v>6.6438561897747253</v>
      </c>
      <c r="Q4172" s="194">
        <v>6.6438561897747253</v>
      </c>
      <c r="S4172" s="181">
        <f t="shared" si="144"/>
        <v>0</v>
      </c>
      <c r="T4172" s="181">
        <f t="shared" si="145"/>
        <v>-1.2392529092891484</v>
      </c>
      <c r="U4172" s="181">
        <f t="shared" ref="U4172:U4235" si="148">N4172-O4172</f>
        <v>1.2392529092891484</v>
      </c>
      <c r="V4172" s="181">
        <f t="shared" si="146"/>
        <v>0</v>
      </c>
      <c r="W4172" s="181">
        <f t="shared" si="147"/>
        <v>0</v>
      </c>
    </row>
    <row r="4173" spans="1:23" x14ac:dyDescent="0.25">
      <c r="A4173" s="188" t="s">
        <v>307</v>
      </c>
      <c r="B4173" s="35">
        <v>253</v>
      </c>
      <c r="C4173" s="164" t="s">
        <v>1322</v>
      </c>
      <c r="D4173" s="165" t="s">
        <v>1323</v>
      </c>
      <c r="E4173" s="191">
        <v>91.325525000000027</v>
      </c>
      <c r="F4173" s="191">
        <v>53.592649999999978</v>
      </c>
      <c r="G4173" s="191">
        <v>70.154825000000017</v>
      </c>
      <c r="H4173" s="191">
        <v>15.325224999999994</v>
      </c>
      <c r="I4173" s="191">
        <v>-7.8195499999999996</v>
      </c>
      <c r="J4173" s="191">
        <v>-5.5686749999999972</v>
      </c>
      <c r="L4173" s="194">
        <v>6.6438561897747253</v>
      </c>
      <c r="M4173" s="194">
        <v>6.6438561897747253</v>
      </c>
      <c r="N4173" s="194">
        <v>6.6438561897747253</v>
      </c>
      <c r="O4173" s="194">
        <v>6.6438561897747253</v>
      </c>
      <c r="P4173" s="194">
        <v>6.6438561897747253</v>
      </c>
      <c r="Q4173" s="194">
        <v>6.6438561897747253</v>
      </c>
      <c r="S4173" s="181">
        <f t="shared" si="144"/>
        <v>0</v>
      </c>
      <c r="T4173" s="181">
        <f t="shared" si="145"/>
        <v>0</v>
      </c>
      <c r="U4173" s="181">
        <f t="shared" si="148"/>
        <v>0</v>
      </c>
      <c r="V4173" s="181">
        <f t="shared" si="146"/>
        <v>0</v>
      </c>
      <c r="W4173" s="181">
        <f t="shared" si="147"/>
        <v>0</v>
      </c>
    </row>
    <row r="4174" spans="1:23" x14ac:dyDescent="0.25">
      <c r="A4174" s="188" t="s">
        <v>307</v>
      </c>
      <c r="B4174" s="35">
        <v>231</v>
      </c>
      <c r="C4174" s="164" t="s">
        <v>1289</v>
      </c>
      <c r="D4174" s="165" t="s">
        <v>1290</v>
      </c>
      <c r="E4174" s="191">
        <v>214.68885</v>
      </c>
      <c r="F4174" s="191">
        <v>-40.883824999999995</v>
      </c>
      <c r="G4174" s="191">
        <v>61.043850000000006</v>
      </c>
      <c r="H4174" s="191">
        <v>-7.0357750000000001</v>
      </c>
      <c r="I4174" s="191">
        <v>6.4291500000000017</v>
      </c>
      <c r="J4174" s="191">
        <v>-1.7774750000000026</v>
      </c>
      <c r="L4174" s="194">
        <v>7.7461034556457555</v>
      </c>
      <c r="M4174" s="194">
        <v>6.6438561897747253</v>
      </c>
      <c r="N4174" s="194">
        <v>6.6438561897747253</v>
      </c>
      <c r="O4174" s="194">
        <v>6.6438561897747253</v>
      </c>
      <c r="P4174" s="194">
        <v>6.6438561897747253</v>
      </c>
      <c r="Q4174" s="194">
        <v>6.6438561897747253</v>
      </c>
      <c r="S4174" s="181">
        <f t="shared" si="144"/>
        <v>1.1022472658710303</v>
      </c>
      <c r="T4174" s="181">
        <f t="shared" si="145"/>
        <v>0</v>
      </c>
      <c r="U4174" s="181">
        <f t="shared" si="148"/>
        <v>0</v>
      </c>
      <c r="V4174" s="181">
        <f t="shared" si="146"/>
        <v>0</v>
      </c>
      <c r="W4174" s="181">
        <f t="shared" si="147"/>
        <v>0</v>
      </c>
    </row>
    <row r="4175" spans="1:23" x14ac:dyDescent="0.25">
      <c r="A4175" s="188" t="s">
        <v>307</v>
      </c>
      <c r="B4175" s="35">
        <v>247</v>
      </c>
      <c r="C4175" s="164" t="s">
        <v>1098</v>
      </c>
      <c r="D4175" s="165" t="s">
        <v>1099</v>
      </c>
      <c r="E4175" s="191">
        <v>-62.390474999999995</v>
      </c>
      <c r="F4175" s="191">
        <v>150.78169999999994</v>
      </c>
      <c r="G4175" s="191">
        <v>164.52412500000005</v>
      </c>
      <c r="H4175" s="191">
        <v>17.922525</v>
      </c>
      <c r="I4175" s="191">
        <v>-2.6896749999999994</v>
      </c>
      <c r="J4175" s="191">
        <v>-6.3745750000000001</v>
      </c>
      <c r="L4175" s="194">
        <v>6.6438561897747253</v>
      </c>
      <c r="M4175" s="194">
        <v>7.2363175326961908</v>
      </c>
      <c r="N4175" s="194">
        <v>7.3621553388776082</v>
      </c>
      <c r="O4175" s="194">
        <v>6.6438561897747253</v>
      </c>
      <c r="P4175" s="194">
        <v>6.6438561897747253</v>
      </c>
      <c r="Q4175" s="194">
        <v>6.6438561897747253</v>
      </c>
      <c r="S4175" s="181">
        <f t="shared" si="144"/>
        <v>-0.59246134292146557</v>
      </c>
      <c r="T4175" s="181">
        <f t="shared" si="145"/>
        <v>-0.12583780618141738</v>
      </c>
      <c r="U4175" s="181">
        <f t="shared" si="148"/>
        <v>0.71829914910288295</v>
      </c>
      <c r="V4175" s="181">
        <f t="shared" si="146"/>
        <v>0</v>
      </c>
      <c r="W4175" s="181">
        <f t="shared" si="147"/>
        <v>0</v>
      </c>
    </row>
    <row r="4176" spans="1:23" x14ac:dyDescent="0.25">
      <c r="A4176" s="188" t="s">
        <v>307</v>
      </c>
      <c r="B4176" s="35">
        <v>279</v>
      </c>
      <c r="C4176" s="164" t="s">
        <v>1360</v>
      </c>
      <c r="D4176" s="165" t="s">
        <v>1361</v>
      </c>
      <c r="E4176" s="191">
        <v>35.102374999999995</v>
      </c>
      <c r="F4176" s="191">
        <v>13.805475000000015</v>
      </c>
      <c r="G4176" s="191">
        <v>97.743899999999996</v>
      </c>
      <c r="H4176" s="191">
        <v>14.661500000000006</v>
      </c>
      <c r="I4176" s="191">
        <v>-5.1422250000000025</v>
      </c>
      <c r="J4176" s="191">
        <v>-12.012650000000001</v>
      </c>
      <c r="L4176" s="194">
        <v>6.6438561897747253</v>
      </c>
      <c r="M4176" s="194">
        <v>6.6438561897747253</v>
      </c>
      <c r="N4176" s="194">
        <v>6.6438561897747253</v>
      </c>
      <c r="O4176" s="194">
        <v>6.6438561897747253</v>
      </c>
      <c r="P4176" s="194">
        <v>6.6438561897747253</v>
      </c>
      <c r="Q4176" s="194">
        <v>6.6438561897747253</v>
      </c>
      <c r="S4176" s="181">
        <f t="shared" si="144"/>
        <v>0</v>
      </c>
      <c r="T4176" s="181">
        <f t="shared" si="145"/>
        <v>0</v>
      </c>
      <c r="U4176" s="181">
        <f t="shared" si="148"/>
        <v>0</v>
      </c>
      <c r="V4176" s="181">
        <f t="shared" si="146"/>
        <v>0</v>
      </c>
      <c r="W4176" s="181">
        <f t="shared" si="147"/>
        <v>0</v>
      </c>
    </row>
    <row r="4177" spans="1:23" x14ac:dyDescent="0.25">
      <c r="A4177" s="188" t="s">
        <v>307</v>
      </c>
      <c r="B4177" s="35">
        <v>29</v>
      </c>
      <c r="C4177" s="169" t="s">
        <v>1363</v>
      </c>
      <c r="D4177" s="165" t="s">
        <v>1364</v>
      </c>
      <c r="E4177" s="191">
        <v>22.909700000000015</v>
      </c>
      <c r="F4177" s="191">
        <v>157.31577499999997</v>
      </c>
      <c r="G4177" s="191">
        <v>252.40652499999999</v>
      </c>
      <c r="H4177" s="191">
        <v>-5.0935749999999995</v>
      </c>
      <c r="I4177" s="191">
        <v>1.2764250000000015</v>
      </c>
      <c r="J4177" s="191">
        <v>-14.943075000000004</v>
      </c>
      <c r="L4177" s="194">
        <v>6.6438561897747253</v>
      </c>
      <c r="M4177" s="194">
        <v>7.2975195355007676</v>
      </c>
      <c r="N4177" s="194">
        <v>7.979605395909231</v>
      </c>
      <c r="O4177" s="194">
        <v>6.6438561897747253</v>
      </c>
      <c r="P4177" s="194">
        <v>6.6438561897747253</v>
      </c>
      <c r="Q4177" s="194">
        <v>6.6438561897747253</v>
      </c>
      <c r="S4177" s="181">
        <f t="shared" si="144"/>
        <v>-0.65366334572604234</v>
      </c>
      <c r="T4177" s="181">
        <f t="shared" si="145"/>
        <v>-0.68208586040846342</v>
      </c>
      <c r="U4177" s="181">
        <f t="shared" si="148"/>
        <v>1.3357492061345058</v>
      </c>
      <c r="V4177" s="181">
        <f t="shared" si="146"/>
        <v>0</v>
      </c>
      <c r="W4177" s="181">
        <f t="shared" si="147"/>
        <v>0</v>
      </c>
    </row>
    <row r="4178" spans="1:23" x14ac:dyDescent="0.25">
      <c r="A4178" s="188" t="s">
        <v>307</v>
      </c>
      <c r="B4178" s="35">
        <v>141</v>
      </c>
      <c r="C4178" s="44" t="s">
        <v>84</v>
      </c>
      <c r="D4178" s="165" t="s">
        <v>85</v>
      </c>
      <c r="E4178" s="191">
        <v>-30.794224999999969</v>
      </c>
      <c r="F4178" s="191">
        <v>63.739525000000015</v>
      </c>
      <c r="G4178" s="191">
        <v>208.89135000000005</v>
      </c>
      <c r="H4178" s="191">
        <v>-2.1259250000000005</v>
      </c>
      <c r="I4178" s="191">
        <v>-4.1523500000000002</v>
      </c>
      <c r="J4178" s="191">
        <v>-13.10835</v>
      </c>
      <c r="L4178" s="194">
        <v>6.6438561897747253</v>
      </c>
      <c r="M4178" s="194">
        <v>6.6438561897747253</v>
      </c>
      <c r="N4178" s="194">
        <v>7.7066089427327444</v>
      </c>
      <c r="O4178" s="194">
        <v>6.6438561897747253</v>
      </c>
      <c r="P4178" s="194">
        <v>6.6438561897747253</v>
      </c>
      <c r="Q4178" s="194">
        <v>6.6438561897747253</v>
      </c>
      <c r="S4178" s="181">
        <f t="shared" si="144"/>
        <v>0</v>
      </c>
      <c r="T4178" s="181">
        <f t="shared" si="145"/>
        <v>-1.0627527529580192</v>
      </c>
      <c r="U4178" s="181">
        <f t="shared" si="148"/>
        <v>1.0627527529580192</v>
      </c>
      <c r="V4178" s="181">
        <f t="shared" si="146"/>
        <v>0</v>
      </c>
      <c r="W4178" s="181">
        <f t="shared" si="147"/>
        <v>0</v>
      </c>
    </row>
    <row r="4179" spans="1:23" x14ac:dyDescent="0.25">
      <c r="A4179" s="188" t="s">
        <v>307</v>
      </c>
      <c r="B4179" s="35">
        <v>111</v>
      </c>
      <c r="C4179" s="164" t="s">
        <v>1345</v>
      </c>
      <c r="D4179" s="165" t="s">
        <v>1443</v>
      </c>
      <c r="E4179" s="191">
        <v>-103.08535000000001</v>
      </c>
      <c r="F4179" s="191">
        <v>301.46812499999999</v>
      </c>
      <c r="G4179" s="191">
        <v>88.464750000000009</v>
      </c>
      <c r="H4179" s="191">
        <v>30.592500000000001</v>
      </c>
      <c r="I4179" s="191">
        <v>25.893299999999996</v>
      </c>
      <c r="J4179" s="191">
        <v>5.2043000000000035</v>
      </c>
      <c r="L4179" s="194">
        <v>6.6438561897747253</v>
      </c>
      <c r="M4179" s="194">
        <v>8.2358616601075596</v>
      </c>
      <c r="N4179" s="194">
        <v>6.6438561897747253</v>
      </c>
      <c r="O4179" s="194">
        <v>6.6438561897747253</v>
      </c>
      <c r="P4179" s="194">
        <v>6.6438561897747253</v>
      </c>
      <c r="Q4179" s="194">
        <v>6.6438561897747253</v>
      </c>
      <c r="S4179" s="181">
        <f t="shared" si="144"/>
        <v>-1.5920054703328343</v>
      </c>
      <c r="T4179" s="181">
        <f t="shared" si="145"/>
        <v>1.5920054703328343</v>
      </c>
      <c r="U4179" s="181">
        <f t="shared" si="148"/>
        <v>0</v>
      </c>
      <c r="V4179" s="181">
        <f t="shared" si="146"/>
        <v>0</v>
      </c>
      <c r="W4179" s="181">
        <f t="shared" si="147"/>
        <v>0</v>
      </c>
    </row>
    <row r="4180" spans="1:23" x14ac:dyDescent="0.25">
      <c r="A4180" s="188" t="s">
        <v>307</v>
      </c>
      <c r="B4180" s="35">
        <v>112</v>
      </c>
      <c r="C4180" s="164" t="s">
        <v>1345</v>
      </c>
      <c r="D4180" s="167" t="s">
        <v>1346</v>
      </c>
      <c r="E4180" s="191">
        <v>5.0914999999999964</v>
      </c>
      <c r="F4180" s="191">
        <v>-85.556174999999996</v>
      </c>
      <c r="G4180" s="191">
        <v>39.202800000000018</v>
      </c>
      <c r="H4180" s="191">
        <v>0.64602499999999985</v>
      </c>
      <c r="I4180" s="191">
        <v>5.5624249999999993</v>
      </c>
      <c r="J4180" s="191">
        <v>-6.0457999999999963</v>
      </c>
      <c r="L4180" s="194">
        <v>6.6438561897747253</v>
      </c>
      <c r="M4180" s="194">
        <v>6.6438561897747253</v>
      </c>
      <c r="N4180" s="194">
        <v>6.6438561897747253</v>
      </c>
      <c r="O4180" s="194">
        <v>6.6438561897747253</v>
      </c>
      <c r="P4180" s="194">
        <v>6.6438561897747253</v>
      </c>
      <c r="Q4180" s="194">
        <v>6.6438561897747253</v>
      </c>
      <c r="S4180" s="181">
        <f t="shared" si="144"/>
        <v>0</v>
      </c>
      <c r="T4180" s="181">
        <f t="shared" si="145"/>
        <v>0</v>
      </c>
      <c r="U4180" s="181">
        <f t="shared" si="148"/>
        <v>0</v>
      </c>
      <c r="V4180" s="181">
        <f t="shared" si="146"/>
        <v>0</v>
      </c>
      <c r="W4180" s="181">
        <f t="shared" si="147"/>
        <v>0</v>
      </c>
    </row>
    <row r="4181" spans="1:23" x14ac:dyDescent="0.25">
      <c r="A4181" s="188" t="s">
        <v>307</v>
      </c>
      <c r="B4181" s="35">
        <v>113</v>
      </c>
      <c r="C4181" s="164" t="s">
        <v>1255</v>
      </c>
      <c r="D4181" s="165" t="s">
        <v>1256</v>
      </c>
      <c r="E4181" s="191">
        <v>88.404200000000031</v>
      </c>
      <c r="F4181" s="191">
        <v>-30.188725000000012</v>
      </c>
      <c r="G4181" s="191">
        <v>460.09647500000017</v>
      </c>
      <c r="H4181" s="191">
        <v>-0.57735000000000003</v>
      </c>
      <c r="I4181" s="191">
        <v>4.9876500000000004</v>
      </c>
      <c r="J4181" s="191">
        <v>-5.3269500000000036</v>
      </c>
      <c r="L4181" s="194">
        <v>6.6438561897747253</v>
      </c>
      <c r="M4181" s="194">
        <v>6.6438561897747253</v>
      </c>
      <c r="N4181" s="194">
        <v>8.8457925931415513</v>
      </c>
      <c r="O4181" s="194">
        <v>6.6438561897747253</v>
      </c>
      <c r="P4181" s="194">
        <v>6.6438561897747253</v>
      </c>
      <c r="Q4181" s="194">
        <v>6.6438561897747253</v>
      </c>
      <c r="S4181" s="181">
        <f t="shared" si="144"/>
        <v>0</v>
      </c>
      <c r="T4181" s="181">
        <f t="shared" si="145"/>
        <v>-2.2019364033668261</v>
      </c>
      <c r="U4181" s="181">
        <f t="shared" si="148"/>
        <v>2.2019364033668261</v>
      </c>
      <c r="V4181" s="181">
        <f t="shared" si="146"/>
        <v>0</v>
      </c>
      <c r="W4181" s="181">
        <f t="shared" si="147"/>
        <v>0</v>
      </c>
    </row>
    <row r="4182" spans="1:23" x14ac:dyDescent="0.25">
      <c r="A4182" s="188" t="s">
        <v>307</v>
      </c>
      <c r="B4182" s="35">
        <v>140</v>
      </c>
      <c r="C4182" s="164" t="s">
        <v>1215</v>
      </c>
      <c r="D4182" s="165" t="s">
        <v>1216</v>
      </c>
      <c r="E4182" s="191">
        <v>-133.79670000000004</v>
      </c>
      <c r="F4182" s="191">
        <v>239.63077499999997</v>
      </c>
      <c r="G4182" s="191">
        <v>75.182499999999891</v>
      </c>
      <c r="H4182" s="191">
        <v>-8.5448499999999985</v>
      </c>
      <c r="I4182" s="191">
        <v>-2.3640250000000034</v>
      </c>
      <c r="J4182" s="191">
        <v>-13.212574999999998</v>
      </c>
      <c r="L4182" s="194">
        <v>6.6438561897747253</v>
      </c>
      <c r="M4182" s="194">
        <v>7.904669390425445</v>
      </c>
      <c r="N4182" s="194">
        <v>6.6438561897747253</v>
      </c>
      <c r="O4182" s="194">
        <v>6.6438561897747253</v>
      </c>
      <c r="P4182" s="194">
        <v>6.6438561897747253</v>
      </c>
      <c r="Q4182" s="194">
        <v>6.6438561897747253</v>
      </c>
      <c r="S4182" s="181">
        <f t="shared" si="144"/>
        <v>-1.2608132006507198</v>
      </c>
      <c r="T4182" s="181">
        <f t="shared" si="145"/>
        <v>1.2608132006507198</v>
      </c>
      <c r="U4182" s="181">
        <f t="shared" si="148"/>
        <v>0</v>
      </c>
      <c r="V4182" s="181">
        <f t="shared" si="146"/>
        <v>0</v>
      </c>
      <c r="W4182" s="181">
        <f t="shared" si="147"/>
        <v>0</v>
      </c>
    </row>
    <row r="4183" spans="1:23" x14ac:dyDescent="0.25">
      <c r="A4183" s="188" t="s">
        <v>307</v>
      </c>
      <c r="B4183" s="35">
        <v>142</v>
      </c>
      <c r="C4183" s="44" t="s">
        <v>1215</v>
      </c>
      <c r="D4183" s="167" t="s">
        <v>1324</v>
      </c>
      <c r="E4183" s="191">
        <v>-258.57599999999996</v>
      </c>
      <c r="F4183" s="191">
        <v>41.157999999999902</v>
      </c>
      <c r="G4183" s="191">
        <v>56.931350000000009</v>
      </c>
      <c r="H4183" s="191">
        <v>-6.9972499999999993</v>
      </c>
      <c r="I4183" s="191">
        <v>-1.9046749999999975</v>
      </c>
      <c r="J4183" s="191">
        <v>-8.9750000000000441E-2</v>
      </c>
      <c r="L4183" s="194">
        <v>6.6438561897747253</v>
      </c>
      <c r="M4183" s="194">
        <v>6.6438561897747253</v>
      </c>
      <c r="N4183" s="194">
        <v>6.6438561897747253</v>
      </c>
      <c r="O4183" s="194">
        <v>6.6438561897747253</v>
      </c>
      <c r="P4183" s="194">
        <v>6.6438561897747253</v>
      </c>
      <c r="Q4183" s="194">
        <v>6.6438561897747253</v>
      </c>
      <c r="S4183" s="181">
        <f t="shared" si="144"/>
        <v>0</v>
      </c>
      <c r="T4183" s="181">
        <f t="shared" si="145"/>
        <v>0</v>
      </c>
      <c r="U4183" s="181">
        <f t="shared" si="148"/>
        <v>0</v>
      </c>
      <c r="V4183" s="181">
        <f t="shared" si="146"/>
        <v>0</v>
      </c>
      <c r="W4183" s="181">
        <f t="shared" si="147"/>
        <v>0</v>
      </c>
    </row>
    <row r="4184" spans="1:23" x14ac:dyDescent="0.25">
      <c r="A4184" s="188" t="s">
        <v>307</v>
      </c>
      <c r="B4184" s="35">
        <v>382</v>
      </c>
      <c r="C4184" s="44" t="s">
        <v>1552</v>
      </c>
      <c r="D4184" s="165" t="s">
        <v>1553</v>
      </c>
      <c r="E4184" s="191">
        <v>-84.234950000000026</v>
      </c>
      <c r="F4184" s="191">
        <v>16.581450000000075</v>
      </c>
      <c r="G4184" s="191">
        <v>108.32540000000002</v>
      </c>
      <c r="H4184" s="191">
        <v>-6.4439749999999982</v>
      </c>
      <c r="I4184" s="191">
        <v>-0.24739999999999895</v>
      </c>
      <c r="J4184" s="191">
        <v>-18.839449999999999</v>
      </c>
      <c r="L4184" s="194">
        <v>6.6438561897747253</v>
      </c>
      <c r="M4184" s="194">
        <v>6.6438561897747253</v>
      </c>
      <c r="N4184" s="194">
        <v>6.7592277536584593</v>
      </c>
      <c r="O4184" s="194">
        <v>6.6438561897747253</v>
      </c>
      <c r="P4184" s="194">
        <v>6.6438561897747253</v>
      </c>
      <c r="Q4184" s="194">
        <v>6.6438561897747253</v>
      </c>
      <c r="S4184" s="181">
        <f t="shared" ref="S4184:S4247" si="149">L4184-M4184</f>
        <v>0</v>
      </c>
      <c r="T4184" s="181">
        <f t="shared" ref="T4184:T4247" si="150">M4184-N4184</f>
        <v>-0.11537156388373404</v>
      </c>
      <c r="U4184" s="181">
        <f t="shared" si="148"/>
        <v>0.11537156388373404</v>
      </c>
      <c r="V4184" s="181">
        <f t="shared" ref="V4184:V4247" si="151">O4184-P4184</f>
        <v>0</v>
      </c>
      <c r="W4184" s="181">
        <f t="shared" ref="W4184:W4247" si="152">P4184-Q4184</f>
        <v>0</v>
      </c>
    </row>
    <row r="4185" spans="1:23" x14ac:dyDescent="0.25">
      <c r="A4185" s="188" t="s">
        <v>307</v>
      </c>
      <c r="B4185" s="35">
        <v>381</v>
      </c>
      <c r="C4185" s="44" t="s">
        <v>1552</v>
      </c>
      <c r="D4185" s="165" t="s">
        <v>1593</v>
      </c>
      <c r="E4185" s="191">
        <v>-36.359400000000022</v>
      </c>
      <c r="F4185" s="191">
        <v>-38.412750000000045</v>
      </c>
      <c r="G4185" s="191">
        <v>548.11844999999994</v>
      </c>
      <c r="H4185" s="191">
        <v>2.3382250000000049</v>
      </c>
      <c r="I4185" s="191">
        <v>-6.7143999999999995</v>
      </c>
      <c r="J4185" s="191">
        <v>-11.461174999999994</v>
      </c>
      <c r="L4185" s="194">
        <v>6.6438561897747253</v>
      </c>
      <c r="M4185" s="194">
        <v>6.6438561897747253</v>
      </c>
      <c r="N4185" s="194">
        <v>9.0983438872701043</v>
      </c>
      <c r="O4185" s="194">
        <v>6.6438561897747253</v>
      </c>
      <c r="P4185" s="194">
        <v>6.6438561897747253</v>
      </c>
      <c r="Q4185" s="194">
        <v>6.6438561897747253</v>
      </c>
      <c r="S4185" s="181">
        <f t="shared" si="149"/>
        <v>0</v>
      </c>
      <c r="T4185" s="181">
        <f t="shared" si="150"/>
        <v>-2.4544876974953791</v>
      </c>
      <c r="U4185" s="181">
        <f t="shared" si="148"/>
        <v>2.4544876974953791</v>
      </c>
      <c r="V4185" s="181">
        <f t="shared" si="151"/>
        <v>0</v>
      </c>
      <c r="W4185" s="181">
        <f t="shared" si="152"/>
        <v>0</v>
      </c>
    </row>
    <row r="4186" spans="1:23" x14ac:dyDescent="0.25">
      <c r="A4186" s="188" t="s">
        <v>307</v>
      </c>
      <c r="B4186" s="35">
        <v>5</v>
      </c>
      <c r="C4186" s="164" t="s">
        <v>219</v>
      </c>
      <c r="D4186" s="165" t="s">
        <v>220</v>
      </c>
      <c r="E4186" s="191">
        <v>-8.519599999999997</v>
      </c>
      <c r="F4186" s="191">
        <v>-41.52800000000002</v>
      </c>
      <c r="G4186" s="191">
        <v>956.56060000000002</v>
      </c>
      <c r="H4186" s="191">
        <v>-1.5504249999999971</v>
      </c>
      <c r="I4186" s="191">
        <v>9.1269500000000008</v>
      </c>
      <c r="J4186" s="191">
        <v>-6.9659250000000021</v>
      </c>
      <c r="L4186" s="194">
        <v>6.6438561897747253</v>
      </c>
      <c r="M4186" s="194">
        <v>6.6438561897747253</v>
      </c>
      <c r="N4186" s="194">
        <v>9.901712558816655</v>
      </c>
      <c r="O4186" s="194">
        <v>6.6438561897747253</v>
      </c>
      <c r="P4186" s="194">
        <v>6.6438561897747253</v>
      </c>
      <c r="Q4186" s="194">
        <v>6.6438561897747253</v>
      </c>
      <c r="S4186" s="181">
        <f t="shared" si="149"/>
        <v>0</v>
      </c>
      <c r="T4186" s="181">
        <f t="shared" si="150"/>
        <v>-3.2578563690419298</v>
      </c>
      <c r="U4186" s="181">
        <f t="shared" si="148"/>
        <v>3.2578563690419298</v>
      </c>
      <c r="V4186" s="181">
        <f t="shared" si="151"/>
        <v>0</v>
      </c>
      <c r="W4186" s="181">
        <f t="shared" si="152"/>
        <v>0</v>
      </c>
    </row>
    <row r="4187" spans="1:23" ht="15.75" x14ac:dyDescent="0.25">
      <c r="A4187" s="188" t="s">
        <v>307</v>
      </c>
      <c r="B4187" s="35">
        <v>49</v>
      </c>
      <c r="C4187" s="164"/>
      <c r="D4187" s="165" t="s">
        <v>1386</v>
      </c>
      <c r="E4187" s="191">
        <v>39795.284749999992</v>
      </c>
      <c r="F4187" s="191">
        <v>49009.081824999994</v>
      </c>
      <c r="G4187" s="191">
        <v>43136.774300000005</v>
      </c>
      <c r="H4187" s="191">
        <v>10625.896299999999</v>
      </c>
      <c r="I4187" s="191">
        <v>6501.0094000000008</v>
      </c>
      <c r="J4187" s="191">
        <v>4121.7399750000013</v>
      </c>
      <c r="L4187" s="194">
        <v>15.280309878891448</v>
      </c>
      <c r="M4187" s="194">
        <v>15.580761497957441</v>
      </c>
      <c r="N4187" s="194">
        <v>15.39663067761974</v>
      </c>
      <c r="O4187" s="194">
        <v>13.375296918025887</v>
      </c>
      <c r="P4187" s="194">
        <v>12.666448024851375</v>
      </c>
      <c r="Q4187" s="194">
        <v>12.009037778231461</v>
      </c>
      <c r="S4187" s="181">
        <f t="shared" si="149"/>
        <v>-0.30045161906599382</v>
      </c>
      <c r="T4187" s="181">
        <f t="shared" si="150"/>
        <v>0.18413082033770145</v>
      </c>
      <c r="U4187" s="181">
        <f t="shared" si="148"/>
        <v>2.021333759593853</v>
      </c>
      <c r="V4187" s="181">
        <f t="shared" si="151"/>
        <v>0.70884889317451183</v>
      </c>
      <c r="W4187" s="181">
        <f t="shared" si="152"/>
        <v>0.65741024661991432</v>
      </c>
    </row>
    <row r="4188" spans="1:23" x14ac:dyDescent="0.25">
      <c r="A4188" s="188" t="s">
        <v>307</v>
      </c>
      <c r="B4188" s="35">
        <v>268</v>
      </c>
      <c r="C4188" s="164"/>
      <c r="D4188" s="165" t="s">
        <v>1526</v>
      </c>
      <c r="E4188" s="191">
        <v>39463.376875000002</v>
      </c>
      <c r="F4188" s="191">
        <v>42464.845025000002</v>
      </c>
      <c r="G4188" s="191">
        <v>41313.527900000001</v>
      </c>
      <c r="H4188" s="191">
        <v>18212.343099999998</v>
      </c>
      <c r="I4188" s="191">
        <v>12953.687199999997</v>
      </c>
      <c r="J4188" s="191">
        <v>7020.2961500000001</v>
      </c>
      <c r="L4188" s="194">
        <v>15.268226792082556</v>
      </c>
      <c r="M4188" s="194">
        <v>15.373981364423674</v>
      </c>
      <c r="N4188" s="194">
        <v>15.334326641547309</v>
      </c>
      <c r="O4188" s="194">
        <v>14.152628923022382</v>
      </c>
      <c r="P4188" s="194">
        <v>13.661075191592408</v>
      </c>
      <c r="Q4188" s="194">
        <v>12.777316176320758</v>
      </c>
      <c r="S4188" s="181">
        <f t="shared" si="149"/>
        <v>-0.10575457234111774</v>
      </c>
      <c r="T4188" s="181">
        <f t="shared" si="150"/>
        <v>3.9654722876365511E-2</v>
      </c>
      <c r="U4188" s="181">
        <f t="shared" si="148"/>
        <v>1.1816977185249264</v>
      </c>
      <c r="V4188" s="181">
        <f t="shared" si="151"/>
        <v>0.49155373142997405</v>
      </c>
      <c r="W4188" s="181">
        <f t="shared" si="152"/>
        <v>0.88375901527165013</v>
      </c>
    </row>
    <row r="4189" spans="1:23" x14ac:dyDescent="0.25">
      <c r="A4189" s="188" t="s">
        <v>307</v>
      </c>
      <c r="B4189" s="35">
        <v>557</v>
      </c>
      <c r="C4189" s="44"/>
      <c r="D4189" s="165" t="s">
        <v>1494</v>
      </c>
      <c r="E4189" s="191">
        <v>20576.335025000004</v>
      </c>
      <c r="F4189" s="191">
        <v>28272.525575</v>
      </c>
      <c r="G4189" s="191">
        <v>2940.7346250000005</v>
      </c>
      <c r="H4189" s="191">
        <v>96.079400000000021</v>
      </c>
      <c r="I4189" s="191">
        <v>14.95055</v>
      </c>
      <c r="J4189" s="191">
        <v>-15.40795</v>
      </c>
      <c r="L4189" s="194">
        <v>14.328698417557884</v>
      </c>
      <c r="M4189" s="194">
        <v>14.787113143927622</v>
      </c>
      <c r="N4189" s="194">
        <v>11.521960884435998</v>
      </c>
      <c r="O4189" s="194">
        <v>6.6438561897747253</v>
      </c>
      <c r="P4189" s="194">
        <v>6.6438561897747253</v>
      </c>
      <c r="Q4189" s="194">
        <v>6.6438561897747253</v>
      </c>
      <c r="S4189" s="181">
        <f t="shared" si="149"/>
        <v>-0.45841472636973712</v>
      </c>
      <c r="T4189" s="181">
        <f t="shared" si="150"/>
        <v>3.2651522594916234</v>
      </c>
      <c r="U4189" s="181">
        <f t="shared" si="148"/>
        <v>4.8781046946612729</v>
      </c>
      <c r="V4189" s="181">
        <f t="shared" si="151"/>
        <v>0</v>
      </c>
      <c r="W4189" s="181">
        <f t="shared" si="152"/>
        <v>0</v>
      </c>
    </row>
    <row r="4190" spans="1:23" x14ac:dyDescent="0.25">
      <c r="A4190" s="188" t="s">
        <v>307</v>
      </c>
      <c r="B4190" s="35">
        <v>275</v>
      </c>
      <c r="C4190" s="164"/>
      <c r="D4190" s="165" t="s">
        <v>1352</v>
      </c>
      <c r="E4190" s="191">
        <v>36052.261525000009</v>
      </c>
      <c r="F4190" s="191">
        <v>21548.950925000001</v>
      </c>
      <c r="G4190" s="191">
        <v>16054.975350000001</v>
      </c>
      <c r="H4190" s="191">
        <v>233.49217499999995</v>
      </c>
      <c r="I4190" s="191">
        <v>66.005425000000002</v>
      </c>
      <c r="J4190" s="191">
        <v>0.31422499999999864</v>
      </c>
      <c r="L4190" s="194">
        <v>15.137802140778859</v>
      </c>
      <c r="M4190" s="194">
        <v>14.395330015353826</v>
      </c>
      <c r="N4190" s="194">
        <v>13.970732829573578</v>
      </c>
      <c r="O4190" s="194">
        <v>7.8672303916246173</v>
      </c>
      <c r="P4190" s="194">
        <v>6.6438561897747253</v>
      </c>
      <c r="Q4190" s="194">
        <v>6.6438561897747253</v>
      </c>
      <c r="S4190" s="181">
        <f t="shared" si="149"/>
        <v>0.74247212542503327</v>
      </c>
      <c r="T4190" s="181">
        <f t="shared" si="150"/>
        <v>0.42459718578024841</v>
      </c>
      <c r="U4190" s="181">
        <f t="shared" si="148"/>
        <v>6.1035024379489604</v>
      </c>
      <c r="V4190" s="181">
        <f t="shared" si="151"/>
        <v>1.2233742018498921</v>
      </c>
      <c r="W4190" s="181">
        <f t="shared" si="152"/>
        <v>0</v>
      </c>
    </row>
    <row r="4191" spans="1:23" x14ac:dyDescent="0.25">
      <c r="A4191" s="188" t="s">
        <v>307</v>
      </c>
      <c r="B4191" s="35">
        <v>360</v>
      </c>
      <c r="C4191" s="44"/>
      <c r="D4191" s="165" t="s">
        <v>1030</v>
      </c>
      <c r="E4191" s="191">
        <v>11018.852250000002</v>
      </c>
      <c r="F4191" s="191">
        <v>19917.053449999999</v>
      </c>
      <c r="G4191" s="191">
        <v>3007.1356749999995</v>
      </c>
      <c r="H4191" s="191">
        <v>27.888200000000005</v>
      </c>
      <c r="I4191" s="191">
        <v>-3.2149749999999973</v>
      </c>
      <c r="J4191" s="191">
        <v>-1.2990499999999976</v>
      </c>
      <c r="L4191" s="194">
        <v>13.427686336719047</v>
      </c>
      <c r="M4191" s="194">
        <v>14.281716608908056</v>
      </c>
      <c r="N4191" s="194">
        <v>11.554174245102766</v>
      </c>
      <c r="O4191" s="194">
        <v>6.6438561897747253</v>
      </c>
      <c r="P4191" s="194">
        <v>6.6438561897747253</v>
      </c>
      <c r="Q4191" s="194">
        <v>6.6438561897747253</v>
      </c>
      <c r="S4191" s="181">
        <f t="shared" si="149"/>
        <v>-0.85403027218900895</v>
      </c>
      <c r="T4191" s="181">
        <f t="shared" si="150"/>
        <v>2.7275423638052896</v>
      </c>
      <c r="U4191" s="181">
        <f t="shared" si="148"/>
        <v>4.910318055328041</v>
      </c>
      <c r="V4191" s="181">
        <f t="shared" si="151"/>
        <v>0</v>
      </c>
      <c r="W4191" s="181">
        <f t="shared" si="152"/>
        <v>0</v>
      </c>
    </row>
    <row r="4192" spans="1:23" x14ac:dyDescent="0.25">
      <c r="A4192" s="188" t="s">
        <v>307</v>
      </c>
      <c r="B4192" s="35">
        <v>286</v>
      </c>
      <c r="C4192" s="164"/>
      <c r="D4192" s="165" t="s">
        <v>1481</v>
      </c>
      <c r="E4192" s="191">
        <v>3137.3115000000003</v>
      </c>
      <c r="F4192" s="191">
        <v>2237.1716249999999</v>
      </c>
      <c r="G4192" s="191">
        <v>66.820225000000008</v>
      </c>
      <c r="H4192" s="191">
        <v>23.186549999999997</v>
      </c>
      <c r="I4192" s="191">
        <v>7.1715500000000016</v>
      </c>
      <c r="J4192" s="191">
        <v>-0.86612500000000203</v>
      </c>
      <c r="L4192" s="194">
        <v>11.615313064463406</v>
      </c>
      <c r="M4192" s="194">
        <v>11.127460221898955</v>
      </c>
      <c r="N4192" s="194">
        <v>6.6438561897747253</v>
      </c>
      <c r="O4192" s="194">
        <v>6.6438561897747253</v>
      </c>
      <c r="P4192" s="194">
        <v>6.6438561897747253</v>
      </c>
      <c r="Q4192" s="194">
        <v>6.6438561897747253</v>
      </c>
      <c r="S4192" s="181">
        <f t="shared" si="149"/>
        <v>0.48785284256445038</v>
      </c>
      <c r="T4192" s="181">
        <f t="shared" si="150"/>
        <v>4.4836040321242301</v>
      </c>
      <c r="U4192" s="181">
        <f t="shared" si="148"/>
        <v>0</v>
      </c>
      <c r="V4192" s="181">
        <f t="shared" si="151"/>
        <v>0</v>
      </c>
      <c r="W4192" s="181">
        <f t="shared" si="152"/>
        <v>0</v>
      </c>
    </row>
    <row r="4193" spans="1:23" x14ac:dyDescent="0.25">
      <c r="A4193" s="188" t="s">
        <v>307</v>
      </c>
      <c r="B4193" s="35">
        <v>300</v>
      </c>
      <c r="C4193" s="164"/>
      <c r="D4193" s="165" t="s">
        <v>1188</v>
      </c>
      <c r="E4193" s="191">
        <v>92.459724999999992</v>
      </c>
      <c r="F4193" s="191">
        <v>619.7899000000001</v>
      </c>
      <c r="G4193" s="191">
        <v>161.44255000000004</v>
      </c>
      <c r="H4193" s="191">
        <v>31.107999999999997</v>
      </c>
      <c r="I4193" s="191">
        <v>20.790424999999999</v>
      </c>
      <c r="J4193" s="191">
        <v>10.932374999999997</v>
      </c>
      <c r="L4193" s="194">
        <v>6.6438561897747253</v>
      </c>
      <c r="M4193" s="194">
        <v>9.2756354349559729</v>
      </c>
      <c r="N4193" s="194">
        <v>7.3348770570131254</v>
      </c>
      <c r="O4193" s="194">
        <v>6.6438561897747253</v>
      </c>
      <c r="P4193" s="194">
        <v>6.6438561897747253</v>
      </c>
      <c r="Q4193" s="194">
        <v>6.6438561897747253</v>
      </c>
      <c r="S4193" s="181">
        <f t="shared" si="149"/>
        <v>-2.6317792451812476</v>
      </c>
      <c r="T4193" s="181">
        <f t="shared" si="150"/>
        <v>1.9407583779428474</v>
      </c>
      <c r="U4193" s="181">
        <f t="shared" si="148"/>
        <v>0.69102086723840017</v>
      </c>
      <c r="V4193" s="181">
        <f t="shared" si="151"/>
        <v>0</v>
      </c>
      <c r="W4193" s="181">
        <f t="shared" si="152"/>
        <v>0</v>
      </c>
    </row>
    <row r="4194" spans="1:23" x14ac:dyDescent="0.25">
      <c r="A4194" s="188" t="s">
        <v>307</v>
      </c>
      <c r="B4194" s="35">
        <v>536</v>
      </c>
      <c r="C4194" s="44"/>
      <c r="D4194" s="165" t="s">
        <v>1333</v>
      </c>
      <c r="E4194" s="191">
        <v>-211.851575</v>
      </c>
      <c r="F4194" s="191">
        <v>590.27407500000015</v>
      </c>
      <c r="G4194" s="191">
        <v>27.39694999999999</v>
      </c>
      <c r="H4194" s="191">
        <v>-9.6418250000000025</v>
      </c>
      <c r="I4194" s="191">
        <v>-4.6248249999999995</v>
      </c>
      <c r="J4194" s="191">
        <v>-18.456250000000001</v>
      </c>
      <c r="L4194" s="194">
        <v>6.6438561897747253</v>
      </c>
      <c r="M4194" s="194">
        <v>9.2052411693879641</v>
      </c>
      <c r="N4194" s="194">
        <v>6.6438561897747253</v>
      </c>
      <c r="O4194" s="194">
        <v>6.6438561897747253</v>
      </c>
      <c r="P4194" s="194">
        <v>6.6438561897747253</v>
      </c>
      <c r="Q4194" s="194">
        <v>6.6438561897747253</v>
      </c>
      <c r="S4194" s="181">
        <f t="shared" si="149"/>
        <v>-2.5613849796132389</v>
      </c>
      <c r="T4194" s="181">
        <f t="shared" si="150"/>
        <v>2.5613849796132389</v>
      </c>
      <c r="U4194" s="181">
        <f t="shared" si="148"/>
        <v>0</v>
      </c>
      <c r="V4194" s="181">
        <f t="shared" si="151"/>
        <v>0</v>
      </c>
      <c r="W4194" s="181">
        <f t="shared" si="152"/>
        <v>0</v>
      </c>
    </row>
    <row r="4195" spans="1:23" x14ac:dyDescent="0.25">
      <c r="A4195" s="188" t="s">
        <v>307</v>
      </c>
      <c r="B4195" s="35">
        <v>343</v>
      </c>
      <c r="C4195" s="44"/>
      <c r="D4195" s="165" t="s">
        <v>1031</v>
      </c>
      <c r="E4195" s="191">
        <v>9.9151999999999987</v>
      </c>
      <c r="F4195" s="191">
        <v>457.55994999999996</v>
      </c>
      <c r="G4195" s="191">
        <v>566.79179999999997</v>
      </c>
      <c r="H4195" s="191">
        <v>5.1563249999999989</v>
      </c>
      <c r="I4195" s="191">
        <v>15.073525</v>
      </c>
      <c r="J4195" s="191">
        <v>8.7119</v>
      </c>
      <c r="L4195" s="194">
        <v>6.6438561897747253</v>
      </c>
      <c r="M4195" s="194">
        <v>8.8378169690216239</v>
      </c>
      <c r="N4195" s="194">
        <v>9.1466750761447884</v>
      </c>
      <c r="O4195" s="194">
        <v>6.6438561897747253</v>
      </c>
      <c r="P4195" s="194">
        <v>6.6438561897747253</v>
      </c>
      <c r="Q4195" s="194">
        <v>6.6438561897747253</v>
      </c>
      <c r="S4195" s="181">
        <f t="shared" si="149"/>
        <v>-2.1939607792468987</v>
      </c>
      <c r="T4195" s="181">
        <f t="shared" si="150"/>
        <v>-0.30885810712316442</v>
      </c>
      <c r="U4195" s="181">
        <f t="shared" si="148"/>
        <v>2.5028188863700631</v>
      </c>
      <c r="V4195" s="181">
        <f t="shared" si="151"/>
        <v>0</v>
      </c>
      <c r="W4195" s="181">
        <f t="shared" si="152"/>
        <v>0</v>
      </c>
    </row>
    <row r="4196" spans="1:23" x14ac:dyDescent="0.25">
      <c r="A4196" s="188" t="s">
        <v>307</v>
      </c>
      <c r="B4196" s="35">
        <v>95</v>
      </c>
      <c r="C4196" s="164"/>
      <c r="D4196" s="165" t="s">
        <v>1409</v>
      </c>
      <c r="E4196" s="191">
        <v>-109.35612499999996</v>
      </c>
      <c r="F4196" s="191">
        <v>379.60897499999987</v>
      </c>
      <c r="G4196" s="191">
        <v>94.516199999999998</v>
      </c>
      <c r="H4196" s="191">
        <v>-4.4453249999999986</v>
      </c>
      <c r="I4196" s="191">
        <v>2.9609999999999985</v>
      </c>
      <c r="J4196" s="191">
        <v>-6.5658750000000001</v>
      </c>
      <c r="L4196" s="194">
        <v>6.6438561897747253</v>
      </c>
      <c r="M4196" s="194">
        <v>8.5683702918147944</v>
      </c>
      <c r="N4196" s="194">
        <v>6.6438561897747253</v>
      </c>
      <c r="O4196" s="194">
        <v>6.6438561897747253</v>
      </c>
      <c r="P4196" s="194">
        <v>6.6438561897747253</v>
      </c>
      <c r="Q4196" s="194">
        <v>6.6438561897747253</v>
      </c>
      <c r="S4196" s="181">
        <f t="shared" si="149"/>
        <v>-1.9245141020400691</v>
      </c>
      <c r="T4196" s="181">
        <f t="shared" si="150"/>
        <v>1.9245141020400691</v>
      </c>
      <c r="U4196" s="181">
        <f t="shared" si="148"/>
        <v>0</v>
      </c>
      <c r="V4196" s="181">
        <f t="shared" si="151"/>
        <v>0</v>
      </c>
      <c r="W4196" s="181">
        <f t="shared" si="152"/>
        <v>0</v>
      </c>
    </row>
    <row r="4197" spans="1:23" x14ac:dyDescent="0.25">
      <c r="A4197" s="188" t="s">
        <v>307</v>
      </c>
      <c r="B4197" s="35">
        <v>368</v>
      </c>
      <c r="C4197" s="44"/>
      <c r="D4197" s="165" t="s">
        <v>1507</v>
      </c>
      <c r="E4197" s="191">
        <v>-7.7554999999999836</v>
      </c>
      <c r="F4197" s="191">
        <v>376.49219999999991</v>
      </c>
      <c r="G4197" s="191">
        <v>96.242200000000025</v>
      </c>
      <c r="H4197" s="191">
        <v>8.4572000000000003</v>
      </c>
      <c r="I4197" s="191">
        <v>-3.7720249999999993</v>
      </c>
      <c r="J4197" s="191">
        <v>-15.736650000000001</v>
      </c>
      <c r="L4197" s="194">
        <v>6.6438561897747253</v>
      </c>
      <c r="M4197" s="194">
        <v>8.5564761658594826</v>
      </c>
      <c r="N4197" s="194">
        <v>6.6438561897747253</v>
      </c>
      <c r="O4197" s="194">
        <v>6.6438561897747253</v>
      </c>
      <c r="P4197" s="194">
        <v>6.6438561897747253</v>
      </c>
      <c r="Q4197" s="194">
        <v>6.6438561897747253</v>
      </c>
      <c r="S4197" s="181">
        <f t="shared" si="149"/>
        <v>-1.9126199760847573</v>
      </c>
      <c r="T4197" s="181">
        <f t="shared" si="150"/>
        <v>1.9126199760847573</v>
      </c>
      <c r="U4197" s="181">
        <f t="shared" si="148"/>
        <v>0</v>
      </c>
      <c r="V4197" s="181">
        <f t="shared" si="151"/>
        <v>0</v>
      </c>
      <c r="W4197" s="181">
        <f t="shared" si="152"/>
        <v>0</v>
      </c>
    </row>
    <row r="4198" spans="1:23" x14ac:dyDescent="0.25">
      <c r="A4198" s="188" t="s">
        <v>307</v>
      </c>
      <c r="B4198" s="35">
        <v>338</v>
      </c>
      <c r="C4198" s="44"/>
      <c r="D4198" s="165" t="s">
        <v>1278</v>
      </c>
      <c r="E4198" s="191">
        <v>149.61997499999995</v>
      </c>
      <c r="F4198" s="191">
        <v>372.31875000000002</v>
      </c>
      <c r="G4198" s="191">
        <v>388.49869999999987</v>
      </c>
      <c r="H4198" s="191">
        <v>26.131425</v>
      </c>
      <c r="I4198" s="191">
        <v>4.0865000000000027</v>
      </c>
      <c r="J4198" s="191">
        <v>9.6085499999999975</v>
      </c>
      <c r="L4198" s="194">
        <v>7.2251589847174875</v>
      </c>
      <c r="M4198" s="194">
        <v>8.5403944620234356</v>
      </c>
      <c r="N4198" s="194">
        <v>8.6017659608486596</v>
      </c>
      <c r="O4198" s="194">
        <v>6.6438561897747253</v>
      </c>
      <c r="P4198" s="194">
        <v>6.6438561897747253</v>
      </c>
      <c r="Q4198" s="194">
        <v>6.6438561897747253</v>
      </c>
      <c r="S4198" s="181">
        <f t="shared" si="149"/>
        <v>-1.315235477305948</v>
      </c>
      <c r="T4198" s="181">
        <f t="shared" si="150"/>
        <v>-6.137149882522408E-2</v>
      </c>
      <c r="U4198" s="181">
        <f t="shared" si="148"/>
        <v>1.9579097710739344</v>
      </c>
      <c r="V4198" s="181">
        <f t="shared" si="151"/>
        <v>0</v>
      </c>
      <c r="W4198" s="181">
        <f t="shared" si="152"/>
        <v>0</v>
      </c>
    </row>
    <row r="4199" spans="1:23" x14ac:dyDescent="0.25">
      <c r="A4199" s="188" t="s">
        <v>307</v>
      </c>
      <c r="B4199" s="35">
        <v>110</v>
      </c>
      <c r="C4199" s="164"/>
      <c r="D4199" s="165" t="s">
        <v>1309</v>
      </c>
      <c r="E4199" s="191">
        <v>483.48762500000004</v>
      </c>
      <c r="F4199" s="191">
        <v>364.6640000000001</v>
      </c>
      <c r="G4199" s="191">
        <v>56.957475000000017</v>
      </c>
      <c r="H4199" s="191">
        <v>20.909549999999992</v>
      </c>
      <c r="I4199" s="191">
        <v>6.757299999999999</v>
      </c>
      <c r="J4199" s="191">
        <v>15.584299999999999</v>
      </c>
      <c r="L4199" s="194">
        <v>8.9173351537692724</v>
      </c>
      <c r="M4199" s="194">
        <v>8.5104239721604991</v>
      </c>
      <c r="N4199" s="194">
        <v>6.6438561897747253</v>
      </c>
      <c r="O4199" s="194">
        <v>6.6438561897747253</v>
      </c>
      <c r="P4199" s="194">
        <v>6.6438561897747253</v>
      </c>
      <c r="Q4199" s="194">
        <v>6.6438561897747253</v>
      </c>
      <c r="S4199" s="181">
        <f t="shared" si="149"/>
        <v>0.40691118160877338</v>
      </c>
      <c r="T4199" s="181">
        <f t="shared" si="150"/>
        <v>1.8665677823857738</v>
      </c>
      <c r="U4199" s="181">
        <f t="shared" si="148"/>
        <v>0</v>
      </c>
      <c r="V4199" s="181">
        <f t="shared" si="151"/>
        <v>0</v>
      </c>
      <c r="W4199" s="181">
        <f t="shared" si="152"/>
        <v>0</v>
      </c>
    </row>
    <row r="4200" spans="1:23" x14ac:dyDescent="0.25">
      <c r="A4200" s="188" t="s">
        <v>307</v>
      </c>
      <c r="B4200" s="35">
        <v>505</v>
      </c>
      <c r="C4200" s="44"/>
      <c r="D4200" s="167" t="s">
        <v>1148</v>
      </c>
      <c r="E4200" s="191">
        <v>-123.41800000000002</v>
      </c>
      <c r="F4200" s="191">
        <v>295.91967500000004</v>
      </c>
      <c r="G4200" s="191">
        <v>177.07860000000005</v>
      </c>
      <c r="H4200" s="191">
        <v>-2.5062250000000006</v>
      </c>
      <c r="I4200" s="191">
        <v>-12.914774999999997</v>
      </c>
      <c r="J4200" s="191">
        <v>-26.577949999999994</v>
      </c>
      <c r="L4200" s="194">
        <v>6.6438561897747253</v>
      </c>
      <c r="M4200" s="194">
        <v>8.2090618108800033</v>
      </c>
      <c r="N4200" s="194">
        <v>7.4682460622860871</v>
      </c>
      <c r="O4200" s="194">
        <v>6.6438561897747253</v>
      </c>
      <c r="P4200" s="194">
        <v>6.6438561897747253</v>
      </c>
      <c r="Q4200" s="194">
        <v>6.6438561897747253</v>
      </c>
      <c r="S4200" s="181">
        <f t="shared" si="149"/>
        <v>-1.5652056211052781</v>
      </c>
      <c r="T4200" s="181">
        <f t="shared" si="150"/>
        <v>0.74081574859391619</v>
      </c>
      <c r="U4200" s="181">
        <f t="shared" si="148"/>
        <v>0.82438987251136187</v>
      </c>
      <c r="V4200" s="181">
        <f t="shared" si="151"/>
        <v>0</v>
      </c>
      <c r="W4200" s="181">
        <f t="shared" si="152"/>
        <v>0</v>
      </c>
    </row>
    <row r="4201" spans="1:23" x14ac:dyDescent="0.25">
      <c r="A4201" s="188" t="s">
        <v>307</v>
      </c>
      <c r="B4201" s="35">
        <v>301</v>
      </c>
      <c r="C4201" s="164"/>
      <c r="D4201" s="165" t="s">
        <v>1103</v>
      </c>
      <c r="E4201" s="191">
        <v>26.957000000000022</v>
      </c>
      <c r="F4201" s="191">
        <v>287.74327500000004</v>
      </c>
      <c r="G4201" s="191">
        <v>34.134274999999974</v>
      </c>
      <c r="H4201" s="191">
        <v>7.5578749999999992</v>
      </c>
      <c r="I4201" s="191">
        <v>6.611699999999999</v>
      </c>
      <c r="J4201" s="191">
        <v>-4.8849249999999973</v>
      </c>
      <c r="L4201" s="194">
        <v>6.6438561897747253</v>
      </c>
      <c r="M4201" s="194">
        <v>8.1686384005387449</v>
      </c>
      <c r="N4201" s="194">
        <v>6.6438561897747253</v>
      </c>
      <c r="O4201" s="194">
        <v>6.6438561897747253</v>
      </c>
      <c r="P4201" s="194">
        <v>6.6438561897747253</v>
      </c>
      <c r="Q4201" s="194">
        <v>6.6438561897747253</v>
      </c>
      <c r="S4201" s="181">
        <f t="shared" si="149"/>
        <v>-1.5247822107640197</v>
      </c>
      <c r="T4201" s="181">
        <f t="shared" si="150"/>
        <v>1.5247822107640197</v>
      </c>
      <c r="U4201" s="181">
        <f t="shared" si="148"/>
        <v>0</v>
      </c>
      <c r="V4201" s="181">
        <f t="shared" si="151"/>
        <v>0</v>
      </c>
      <c r="W4201" s="181">
        <f t="shared" si="152"/>
        <v>0</v>
      </c>
    </row>
    <row r="4202" spans="1:23" x14ac:dyDescent="0.25">
      <c r="A4202" s="188" t="s">
        <v>307</v>
      </c>
      <c r="B4202" s="35">
        <v>322</v>
      </c>
      <c r="C4202" s="164"/>
      <c r="D4202" s="165" t="s">
        <v>1221</v>
      </c>
      <c r="E4202" s="191">
        <v>-103.22414999999998</v>
      </c>
      <c r="F4202" s="191">
        <v>287.4271500000001</v>
      </c>
      <c r="G4202" s="191">
        <v>101.579475</v>
      </c>
      <c r="H4202" s="191">
        <v>7.6651749999999996</v>
      </c>
      <c r="I4202" s="191">
        <v>2.7460250000000013</v>
      </c>
      <c r="J4202" s="191">
        <v>-10.821075</v>
      </c>
      <c r="L4202" s="194">
        <v>6.6438561897747253</v>
      </c>
      <c r="M4202" s="194">
        <v>8.1670525331300556</v>
      </c>
      <c r="N4202" s="194">
        <v>6.6664651124839933</v>
      </c>
      <c r="O4202" s="194">
        <v>6.6438561897747253</v>
      </c>
      <c r="P4202" s="194">
        <v>6.6438561897747253</v>
      </c>
      <c r="Q4202" s="194">
        <v>6.6438561897747253</v>
      </c>
      <c r="S4202" s="181">
        <f t="shared" si="149"/>
        <v>-1.5231963433553304</v>
      </c>
      <c r="T4202" s="181">
        <f t="shared" si="150"/>
        <v>1.5005874206460623</v>
      </c>
      <c r="U4202" s="181">
        <f t="shared" si="148"/>
        <v>2.2608922709268064E-2</v>
      </c>
      <c r="V4202" s="181">
        <f t="shared" si="151"/>
        <v>0</v>
      </c>
      <c r="W4202" s="181">
        <f t="shared" si="152"/>
        <v>0</v>
      </c>
    </row>
    <row r="4203" spans="1:23" x14ac:dyDescent="0.25">
      <c r="A4203" s="188" t="s">
        <v>307</v>
      </c>
      <c r="B4203" s="35">
        <v>344</v>
      </c>
      <c r="C4203" s="44"/>
      <c r="D4203" s="165" t="s">
        <v>1040</v>
      </c>
      <c r="E4203" s="191">
        <v>583.75937499999986</v>
      </c>
      <c r="F4203" s="191">
        <v>278.40482500000002</v>
      </c>
      <c r="G4203" s="191">
        <v>238.05142499999999</v>
      </c>
      <c r="H4203" s="191">
        <v>-0.17580000000000062</v>
      </c>
      <c r="I4203" s="191">
        <v>-2.2341750000000022</v>
      </c>
      <c r="J4203" s="191">
        <v>-7.7314000000000043</v>
      </c>
      <c r="L4203" s="194">
        <v>9.1892300040315451</v>
      </c>
      <c r="M4203" s="194">
        <v>8.1210404043494844</v>
      </c>
      <c r="N4203" s="194">
        <v>7.8951294548138193</v>
      </c>
      <c r="O4203" s="194">
        <v>6.6438561897747253</v>
      </c>
      <c r="P4203" s="194">
        <v>6.6438561897747253</v>
      </c>
      <c r="Q4203" s="194">
        <v>6.6438561897747253</v>
      </c>
      <c r="S4203" s="181">
        <f t="shared" si="149"/>
        <v>1.0681895996820607</v>
      </c>
      <c r="T4203" s="181">
        <f t="shared" si="150"/>
        <v>0.22591094953566504</v>
      </c>
      <c r="U4203" s="181">
        <f t="shared" si="148"/>
        <v>1.2512732650390941</v>
      </c>
      <c r="V4203" s="181">
        <f t="shared" si="151"/>
        <v>0</v>
      </c>
      <c r="W4203" s="181">
        <f t="shared" si="152"/>
        <v>0</v>
      </c>
    </row>
    <row r="4204" spans="1:23" x14ac:dyDescent="0.25">
      <c r="A4204" s="188" t="s">
        <v>307</v>
      </c>
      <c r="B4204" s="35">
        <v>599</v>
      </c>
      <c r="C4204" s="44"/>
      <c r="D4204" s="165" t="s">
        <v>1200</v>
      </c>
      <c r="E4204" s="191">
        <v>-71.460524999999961</v>
      </c>
      <c r="F4204" s="191">
        <v>274.45580000000001</v>
      </c>
      <c r="G4204" s="191">
        <v>96.338199999999986</v>
      </c>
      <c r="H4204" s="191">
        <v>-5.1427999999999976</v>
      </c>
      <c r="I4204" s="191">
        <v>-6.7727750000000011</v>
      </c>
      <c r="J4204" s="191">
        <v>-18.965524999999996</v>
      </c>
      <c r="L4204" s="194">
        <v>6.6438561897747253</v>
      </c>
      <c r="M4204" s="194">
        <v>8.100430017492446</v>
      </c>
      <c r="N4204" s="194">
        <v>6.6438561897747253</v>
      </c>
      <c r="O4204" s="194">
        <v>6.6438561897747253</v>
      </c>
      <c r="P4204" s="194">
        <v>6.6438561897747253</v>
      </c>
      <c r="Q4204" s="194">
        <v>6.6438561897747253</v>
      </c>
      <c r="S4204" s="181">
        <f t="shared" si="149"/>
        <v>-1.4565738277177207</v>
      </c>
      <c r="T4204" s="181">
        <f t="shared" si="150"/>
        <v>1.4565738277177207</v>
      </c>
      <c r="U4204" s="181">
        <f t="shared" si="148"/>
        <v>0</v>
      </c>
      <c r="V4204" s="181">
        <f t="shared" si="151"/>
        <v>0</v>
      </c>
      <c r="W4204" s="181">
        <f t="shared" si="152"/>
        <v>0</v>
      </c>
    </row>
    <row r="4205" spans="1:23" x14ac:dyDescent="0.25">
      <c r="A4205" s="188" t="s">
        <v>307</v>
      </c>
      <c r="B4205" s="35">
        <v>201</v>
      </c>
      <c r="C4205" s="164"/>
      <c r="D4205" s="165" t="s">
        <v>1486</v>
      </c>
      <c r="E4205" s="191">
        <v>-68.98090000000002</v>
      </c>
      <c r="F4205" s="191">
        <v>272.36087499999996</v>
      </c>
      <c r="G4205" s="191">
        <v>311.99984999999998</v>
      </c>
      <c r="H4205" s="191">
        <v>6.7058499999999981</v>
      </c>
      <c r="I4205" s="191">
        <v>-1.1024750000000001</v>
      </c>
      <c r="J4205" s="191">
        <v>0.2520749999999996</v>
      </c>
      <c r="L4205" s="194">
        <v>6.6438561897747253</v>
      </c>
      <c r="M4205" s="194">
        <v>8.0893756629576323</v>
      </c>
      <c r="N4205" s="194">
        <v>8.2854015252586972</v>
      </c>
      <c r="O4205" s="194">
        <v>6.6438561897747253</v>
      </c>
      <c r="P4205" s="194">
        <v>6.6438561897747253</v>
      </c>
      <c r="Q4205" s="194">
        <v>6.6438561897747253</v>
      </c>
      <c r="S4205" s="181">
        <f t="shared" si="149"/>
        <v>-1.4455194731829071</v>
      </c>
      <c r="T4205" s="181">
        <f t="shared" si="150"/>
        <v>-0.19602586230106489</v>
      </c>
      <c r="U4205" s="181">
        <f t="shared" si="148"/>
        <v>1.641545335483972</v>
      </c>
      <c r="V4205" s="181">
        <f t="shared" si="151"/>
        <v>0</v>
      </c>
      <c r="W4205" s="181">
        <f t="shared" si="152"/>
        <v>0</v>
      </c>
    </row>
    <row r="4206" spans="1:23" x14ac:dyDescent="0.25">
      <c r="A4206" s="188" t="s">
        <v>307</v>
      </c>
      <c r="B4206" s="35">
        <v>299</v>
      </c>
      <c r="C4206" s="44"/>
      <c r="D4206" s="165" t="s">
        <v>1519</v>
      </c>
      <c r="E4206" s="191">
        <v>-55.371224999999981</v>
      </c>
      <c r="F4206" s="191">
        <v>272.07792500000005</v>
      </c>
      <c r="G4206" s="191">
        <v>483.09569999999991</v>
      </c>
      <c r="H4206" s="191">
        <v>-0.45057500000000061</v>
      </c>
      <c r="I4206" s="191">
        <v>2.05375</v>
      </c>
      <c r="J4206" s="191">
        <v>4.905149999999999</v>
      </c>
      <c r="L4206" s="194">
        <v>6.6438561897747253</v>
      </c>
      <c r="M4206" s="194">
        <v>8.0878760982735134</v>
      </c>
      <c r="N4206" s="194">
        <v>8.9161652012773072</v>
      </c>
      <c r="O4206" s="194">
        <v>6.6438561897747253</v>
      </c>
      <c r="P4206" s="194">
        <v>6.6438561897747253</v>
      </c>
      <c r="Q4206" s="194">
        <v>6.6438561897747253</v>
      </c>
      <c r="S4206" s="181">
        <f t="shared" si="149"/>
        <v>-1.4440199084987881</v>
      </c>
      <c r="T4206" s="181">
        <f t="shared" si="150"/>
        <v>-0.82828910300379377</v>
      </c>
      <c r="U4206" s="181">
        <f t="shared" si="148"/>
        <v>2.2723090115025819</v>
      </c>
      <c r="V4206" s="181">
        <f t="shared" si="151"/>
        <v>0</v>
      </c>
      <c r="W4206" s="181">
        <f t="shared" si="152"/>
        <v>0</v>
      </c>
    </row>
    <row r="4207" spans="1:23" x14ac:dyDescent="0.25">
      <c r="A4207" s="188" t="s">
        <v>307</v>
      </c>
      <c r="B4207" s="35">
        <v>176</v>
      </c>
      <c r="C4207" s="164"/>
      <c r="D4207" s="165" t="s">
        <v>1537</v>
      </c>
      <c r="E4207" s="191">
        <v>-130.46170000000001</v>
      </c>
      <c r="F4207" s="191">
        <v>241.53812500000001</v>
      </c>
      <c r="G4207" s="191">
        <v>162.23845</v>
      </c>
      <c r="H4207" s="191">
        <v>0.43394999999999939</v>
      </c>
      <c r="I4207" s="191">
        <v>-2.9480250000000003</v>
      </c>
      <c r="J4207" s="191">
        <v>-11.996150000000004</v>
      </c>
      <c r="L4207" s="194">
        <v>6.6438561897747253</v>
      </c>
      <c r="M4207" s="194">
        <v>7.9161071155120375</v>
      </c>
      <c r="N4207" s="194">
        <v>7.341971964018585</v>
      </c>
      <c r="O4207" s="194">
        <v>6.6438561897747253</v>
      </c>
      <c r="P4207" s="194">
        <v>6.6438561897747253</v>
      </c>
      <c r="Q4207" s="194">
        <v>6.6438561897747253</v>
      </c>
      <c r="S4207" s="181">
        <f t="shared" si="149"/>
        <v>-1.2722509257373122</v>
      </c>
      <c r="T4207" s="181">
        <f t="shared" si="150"/>
        <v>0.57413515149345251</v>
      </c>
      <c r="U4207" s="181">
        <f t="shared" si="148"/>
        <v>0.69811577424385973</v>
      </c>
      <c r="V4207" s="181">
        <f t="shared" si="151"/>
        <v>0</v>
      </c>
      <c r="W4207" s="181">
        <f t="shared" si="152"/>
        <v>0</v>
      </c>
    </row>
    <row r="4208" spans="1:23" x14ac:dyDescent="0.25">
      <c r="A4208" s="188" t="s">
        <v>307</v>
      </c>
      <c r="B4208" s="35">
        <v>571</v>
      </c>
      <c r="C4208" s="44"/>
      <c r="D4208" s="165" t="s">
        <v>1225</v>
      </c>
      <c r="E4208" s="191">
        <v>-266.78792499999997</v>
      </c>
      <c r="F4208" s="191">
        <v>240.10647499999999</v>
      </c>
      <c r="G4208" s="191">
        <v>64.527400000000029</v>
      </c>
      <c r="H4208" s="191">
        <v>-12.499099999999995</v>
      </c>
      <c r="I4208" s="191">
        <v>-8.4456249999999997</v>
      </c>
      <c r="J4208" s="191">
        <v>-25.623974999999998</v>
      </c>
      <c r="L4208" s="194">
        <v>6.6438561897747253</v>
      </c>
      <c r="M4208" s="194">
        <v>7.9075304993173656</v>
      </c>
      <c r="N4208" s="194">
        <v>6.6438561897747253</v>
      </c>
      <c r="O4208" s="194">
        <v>6.6438561897747253</v>
      </c>
      <c r="P4208" s="194">
        <v>6.6438561897747253</v>
      </c>
      <c r="Q4208" s="194">
        <v>6.6438561897747253</v>
      </c>
      <c r="S4208" s="181">
        <f t="shared" si="149"/>
        <v>-1.2636743095426404</v>
      </c>
      <c r="T4208" s="181">
        <f t="shared" si="150"/>
        <v>1.2636743095426404</v>
      </c>
      <c r="U4208" s="181">
        <f t="shared" si="148"/>
        <v>0</v>
      </c>
      <c r="V4208" s="181">
        <f t="shared" si="151"/>
        <v>0</v>
      </c>
      <c r="W4208" s="181">
        <f t="shared" si="152"/>
        <v>0</v>
      </c>
    </row>
    <row r="4209" spans="1:23" x14ac:dyDescent="0.25">
      <c r="A4209" s="188" t="s">
        <v>307</v>
      </c>
      <c r="B4209" s="35">
        <v>405</v>
      </c>
      <c r="C4209" s="44"/>
      <c r="D4209" s="165" t="s">
        <v>933</v>
      </c>
      <c r="E4209" s="191">
        <v>-29.32612499999999</v>
      </c>
      <c r="F4209" s="191">
        <v>211.84037499999988</v>
      </c>
      <c r="G4209" s="191">
        <v>661.27627499999994</v>
      </c>
      <c r="H4209" s="191">
        <v>22.325550000000003</v>
      </c>
      <c r="I4209" s="191">
        <v>16.656624999999998</v>
      </c>
      <c r="J4209" s="191">
        <v>-2.9883999999999986</v>
      </c>
      <c r="L4209" s="194">
        <v>6.6438561897747253</v>
      </c>
      <c r="M4209" s="194">
        <v>7.7268337708946593</v>
      </c>
      <c r="N4209" s="194">
        <v>9.3691093318544674</v>
      </c>
      <c r="O4209" s="194">
        <v>6.6438561897747253</v>
      </c>
      <c r="P4209" s="194">
        <v>6.6438561897747253</v>
      </c>
      <c r="Q4209" s="194">
        <v>6.6438561897747253</v>
      </c>
      <c r="S4209" s="181">
        <f t="shared" si="149"/>
        <v>-1.082977581119934</v>
      </c>
      <c r="T4209" s="181">
        <f t="shared" si="150"/>
        <v>-1.6422755609598081</v>
      </c>
      <c r="U4209" s="181">
        <f t="shared" si="148"/>
        <v>2.7252531420797421</v>
      </c>
      <c r="V4209" s="181">
        <f t="shared" si="151"/>
        <v>0</v>
      </c>
      <c r="W4209" s="181">
        <f t="shared" si="152"/>
        <v>0</v>
      </c>
    </row>
    <row r="4210" spans="1:23" x14ac:dyDescent="0.25">
      <c r="A4210" s="188" t="s">
        <v>307</v>
      </c>
      <c r="B4210" s="35">
        <v>242</v>
      </c>
      <c r="C4210" s="44"/>
      <c r="D4210" s="165" t="s">
        <v>1372</v>
      </c>
      <c r="E4210" s="191">
        <v>0.31315000000003579</v>
      </c>
      <c r="F4210" s="191">
        <v>204.90579999999997</v>
      </c>
      <c r="G4210" s="191">
        <v>-8.0555999999999983</v>
      </c>
      <c r="H4210" s="191">
        <v>-5.6861499999999996</v>
      </c>
      <c r="I4210" s="191">
        <v>9.6189750000000025</v>
      </c>
      <c r="J4210" s="191">
        <v>-3.5794999999999959</v>
      </c>
      <c r="L4210" s="194">
        <v>6.6438561897747253</v>
      </c>
      <c r="M4210" s="194">
        <v>7.6788170111800591</v>
      </c>
      <c r="N4210" s="194">
        <v>6.6438561897747253</v>
      </c>
      <c r="O4210" s="194">
        <v>6.6438561897747253</v>
      </c>
      <c r="P4210" s="194">
        <v>6.6438561897747253</v>
      </c>
      <c r="Q4210" s="194">
        <v>6.6438561897747253</v>
      </c>
      <c r="S4210" s="181">
        <f t="shared" si="149"/>
        <v>-1.0349608214053339</v>
      </c>
      <c r="T4210" s="181">
        <f t="shared" si="150"/>
        <v>1.0349608214053339</v>
      </c>
      <c r="U4210" s="181">
        <f t="shared" si="148"/>
        <v>0</v>
      </c>
      <c r="V4210" s="181">
        <f t="shared" si="151"/>
        <v>0</v>
      </c>
      <c r="W4210" s="181">
        <f t="shared" si="152"/>
        <v>0</v>
      </c>
    </row>
    <row r="4211" spans="1:23" x14ac:dyDescent="0.25">
      <c r="A4211" s="188" t="s">
        <v>307</v>
      </c>
      <c r="B4211" s="35">
        <v>94</v>
      </c>
      <c r="C4211" s="164"/>
      <c r="D4211" s="165" t="s">
        <v>1180</v>
      </c>
      <c r="E4211" s="191">
        <v>60.637950000000018</v>
      </c>
      <c r="F4211" s="191">
        <v>194.29230000000001</v>
      </c>
      <c r="G4211" s="191">
        <v>28.145325000000014</v>
      </c>
      <c r="H4211" s="191">
        <v>-3.382950000000001</v>
      </c>
      <c r="I4211" s="191">
        <v>-0.80727499999999885</v>
      </c>
      <c r="J4211" s="191">
        <v>-12.901999999999999</v>
      </c>
      <c r="L4211" s="194">
        <v>6.6438561897747253</v>
      </c>
      <c r="M4211" s="194">
        <v>7.6020849163699458</v>
      </c>
      <c r="N4211" s="194">
        <v>6.6438561897747253</v>
      </c>
      <c r="O4211" s="194">
        <v>6.6438561897747253</v>
      </c>
      <c r="P4211" s="194">
        <v>6.6438561897747253</v>
      </c>
      <c r="Q4211" s="194">
        <v>6.6438561897747253</v>
      </c>
      <c r="S4211" s="181">
        <f t="shared" si="149"/>
        <v>-0.95822872659522051</v>
      </c>
      <c r="T4211" s="181">
        <f t="shared" si="150"/>
        <v>0.95822872659522051</v>
      </c>
      <c r="U4211" s="181">
        <f t="shared" si="148"/>
        <v>0</v>
      </c>
      <c r="V4211" s="181">
        <f t="shared" si="151"/>
        <v>0</v>
      </c>
      <c r="W4211" s="181">
        <f t="shared" si="152"/>
        <v>0</v>
      </c>
    </row>
    <row r="4212" spans="1:23" x14ac:dyDescent="0.25">
      <c r="A4212" s="188" t="s">
        <v>307</v>
      </c>
      <c r="B4212" s="35">
        <v>203</v>
      </c>
      <c r="C4212" s="164"/>
      <c r="D4212" s="165" t="s">
        <v>1341</v>
      </c>
      <c r="E4212" s="191">
        <v>-117.37102499999997</v>
      </c>
      <c r="F4212" s="191">
        <v>183.0026</v>
      </c>
      <c r="G4212" s="191">
        <v>672.90657499999986</v>
      </c>
      <c r="H4212" s="191">
        <v>59.193350000000009</v>
      </c>
      <c r="I4212" s="191">
        <v>18.40605</v>
      </c>
      <c r="J4212" s="191">
        <v>-1.4813250000000018</v>
      </c>
      <c r="L4212" s="194">
        <v>6.6438561897747253</v>
      </c>
      <c r="M4212" s="194">
        <v>7.5157203354450264</v>
      </c>
      <c r="N4212" s="194">
        <v>9.39426240762619</v>
      </c>
      <c r="O4212" s="194">
        <v>6.6438561897747253</v>
      </c>
      <c r="P4212" s="194">
        <v>6.6438561897747253</v>
      </c>
      <c r="Q4212" s="194">
        <v>6.6438561897747253</v>
      </c>
      <c r="S4212" s="181">
        <f t="shared" si="149"/>
        <v>-0.87186414567030113</v>
      </c>
      <c r="T4212" s="181">
        <f t="shared" si="150"/>
        <v>-1.8785420721811636</v>
      </c>
      <c r="U4212" s="181">
        <f t="shared" si="148"/>
        <v>2.7504062178514648</v>
      </c>
      <c r="V4212" s="181">
        <f t="shared" si="151"/>
        <v>0</v>
      </c>
      <c r="W4212" s="181">
        <f t="shared" si="152"/>
        <v>0</v>
      </c>
    </row>
    <row r="4213" spans="1:23" x14ac:dyDescent="0.25">
      <c r="A4213" s="188" t="s">
        <v>307</v>
      </c>
      <c r="B4213" s="35">
        <v>307</v>
      </c>
      <c r="C4213" s="164"/>
      <c r="D4213" s="165" t="s">
        <v>1224</v>
      </c>
      <c r="E4213" s="191">
        <v>-30.209574999999994</v>
      </c>
      <c r="F4213" s="191">
        <v>180.276725</v>
      </c>
      <c r="G4213" s="191">
        <v>34.905550000000005</v>
      </c>
      <c r="H4213" s="191">
        <v>17.277674999999995</v>
      </c>
      <c r="I4213" s="191">
        <v>-2.8272750000000002</v>
      </c>
      <c r="J4213" s="191">
        <v>-3.4447250000000018</v>
      </c>
      <c r="L4213" s="194">
        <v>6.6438561897747253</v>
      </c>
      <c r="M4213" s="194">
        <v>7.4940693364362225</v>
      </c>
      <c r="N4213" s="194">
        <v>6.6438561897747253</v>
      </c>
      <c r="O4213" s="194">
        <v>6.6438561897747253</v>
      </c>
      <c r="P4213" s="194">
        <v>6.6438561897747253</v>
      </c>
      <c r="Q4213" s="194">
        <v>6.6438561897747253</v>
      </c>
      <c r="S4213" s="181">
        <f t="shared" si="149"/>
        <v>-0.85021314666149728</v>
      </c>
      <c r="T4213" s="181">
        <f t="shared" si="150"/>
        <v>0.85021314666149728</v>
      </c>
      <c r="U4213" s="181">
        <f t="shared" si="148"/>
        <v>0</v>
      </c>
      <c r="V4213" s="181">
        <f t="shared" si="151"/>
        <v>0</v>
      </c>
      <c r="W4213" s="181">
        <f t="shared" si="152"/>
        <v>0</v>
      </c>
    </row>
    <row r="4214" spans="1:23" x14ac:dyDescent="0.25">
      <c r="A4214" s="188" t="s">
        <v>307</v>
      </c>
      <c r="B4214" s="35">
        <v>159</v>
      </c>
      <c r="C4214" s="164"/>
      <c r="D4214" s="165" t="s">
        <v>1328</v>
      </c>
      <c r="E4214" s="191">
        <v>326.44659999999999</v>
      </c>
      <c r="F4214" s="191">
        <v>179.15150000000006</v>
      </c>
      <c r="G4214" s="191">
        <v>53.016650000000013</v>
      </c>
      <c r="H4214" s="191">
        <v>2.2049000000000021</v>
      </c>
      <c r="I4214" s="191">
        <v>-3.2718250000000006</v>
      </c>
      <c r="J4214" s="191">
        <v>-8.8019250000000007</v>
      </c>
      <c r="L4214" s="194">
        <v>8.3507032053874148</v>
      </c>
      <c r="M4214" s="194">
        <v>7.4850363127735662</v>
      </c>
      <c r="N4214" s="194">
        <v>6.6438561897747253</v>
      </c>
      <c r="O4214" s="194">
        <v>6.6438561897747253</v>
      </c>
      <c r="P4214" s="194">
        <v>6.6438561897747253</v>
      </c>
      <c r="Q4214" s="194">
        <v>6.6438561897747253</v>
      </c>
      <c r="S4214" s="181">
        <f t="shared" si="149"/>
        <v>0.86566689261384866</v>
      </c>
      <c r="T4214" s="181">
        <f t="shared" si="150"/>
        <v>0.84118012299884093</v>
      </c>
      <c r="U4214" s="181">
        <f t="shared" si="148"/>
        <v>0</v>
      </c>
      <c r="V4214" s="181">
        <f t="shared" si="151"/>
        <v>0</v>
      </c>
      <c r="W4214" s="181">
        <f t="shared" si="152"/>
        <v>0</v>
      </c>
    </row>
    <row r="4215" spans="1:23" x14ac:dyDescent="0.25">
      <c r="A4215" s="188" t="s">
        <v>307</v>
      </c>
      <c r="B4215" s="35">
        <v>431</v>
      </c>
      <c r="C4215" s="44"/>
      <c r="D4215" s="172" t="s">
        <v>1645</v>
      </c>
      <c r="E4215" s="191">
        <v>-143.3759</v>
      </c>
      <c r="F4215" s="191">
        <v>143.23297500000001</v>
      </c>
      <c r="G4215" s="191">
        <v>362.42389999999995</v>
      </c>
      <c r="H4215" s="191">
        <v>-21.173200000000001</v>
      </c>
      <c r="I4215" s="191">
        <v>8.5447249999999997</v>
      </c>
      <c r="J4215" s="191">
        <v>-30.663574999999998</v>
      </c>
      <c r="L4215" s="194">
        <v>6.6438561897747253</v>
      </c>
      <c r="M4215" s="194">
        <v>7.1622198569052182</v>
      </c>
      <c r="N4215" s="194">
        <v>8.5015342866449348</v>
      </c>
      <c r="O4215" s="194">
        <v>6.6438561897747253</v>
      </c>
      <c r="P4215" s="194">
        <v>6.6438561897747253</v>
      </c>
      <c r="Q4215" s="194">
        <v>6.6438561897747253</v>
      </c>
      <c r="S4215" s="181">
        <f t="shared" si="149"/>
        <v>-0.51836366713049298</v>
      </c>
      <c r="T4215" s="181">
        <f t="shared" si="150"/>
        <v>-1.3393144297397166</v>
      </c>
      <c r="U4215" s="181">
        <f t="shared" si="148"/>
        <v>1.8576780968702096</v>
      </c>
      <c r="V4215" s="181">
        <f t="shared" si="151"/>
        <v>0</v>
      </c>
      <c r="W4215" s="181">
        <f t="shared" si="152"/>
        <v>0</v>
      </c>
    </row>
    <row r="4216" spans="1:23" x14ac:dyDescent="0.25">
      <c r="A4216" s="188" t="s">
        <v>307</v>
      </c>
      <c r="B4216" s="35">
        <v>120</v>
      </c>
      <c r="C4216" s="164"/>
      <c r="D4216" s="165" t="s">
        <v>1187</v>
      </c>
      <c r="E4216" s="191">
        <v>-17.868774999999999</v>
      </c>
      <c r="F4216" s="191">
        <v>123.31357499999999</v>
      </c>
      <c r="G4216" s="191">
        <v>48.439524999999975</v>
      </c>
      <c r="H4216" s="191">
        <v>-0.21692499999999626</v>
      </c>
      <c r="I4216" s="191">
        <v>11.690725000000004</v>
      </c>
      <c r="J4216" s="191">
        <v>-4.5354749999999999</v>
      </c>
      <c r="L4216" s="194">
        <v>6.6438561897747253</v>
      </c>
      <c r="M4216" s="194">
        <v>6.9461878176351366</v>
      </c>
      <c r="N4216" s="194">
        <v>6.6438561897747253</v>
      </c>
      <c r="O4216" s="194">
        <v>6.6438561897747253</v>
      </c>
      <c r="P4216" s="194">
        <v>6.6438561897747253</v>
      </c>
      <c r="Q4216" s="194">
        <v>6.6438561897747253</v>
      </c>
      <c r="S4216" s="181">
        <f t="shared" si="149"/>
        <v>-0.30233162786041134</v>
      </c>
      <c r="T4216" s="181">
        <f t="shared" si="150"/>
        <v>0.30233162786041134</v>
      </c>
      <c r="U4216" s="181">
        <f t="shared" si="148"/>
        <v>0</v>
      </c>
      <c r="V4216" s="181">
        <f t="shared" si="151"/>
        <v>0</v>
      </c>
      <c r="W4216" s="181">
        <f t="shared" si="152"/>
        <v>0</v>
      </c>
    </row>
    <row r="4217" spans="1:23" ht="15.75" x14ac:dyDescent="0.25">
      <c r="A4217" s="188" t="s">
        <v>307</v>
      </c>
      <c r="B4217" s="35">
        <v>48</v>
      </c>
      <c r="C4217" s="164"/>
      <c r="D4217" s="165" t="s">
        <v>1283</v>
      </c>
      <c r="E4217" s="191">
        <v>-55.78605000000001</v>
      </c>
      <c r="F4217" s="191">
        <v>116.14057500000001</v>
      </c>
      <c r="G4217" s="191">
        <v>-6.5291250000000005</v>
      </c>
      <c r="H4217" s="191">
        <v>-5.1804499999999987</v>
      </c>
      <c r="I4217" s="191">
        <v>-6.4920750000000016</v>
      </c>
      <c r="J4217" s="191">
        <v>-13.551674999999999</v>
      </c>
      <c r="L4217" s="194">
        <v>6.6438561897747253</v>
      </c>
      <c r="M4217" s="194">
        <v>6.8597282715798942</v>
      </c>
      <c r="N4217" s="194">
        <v>6.6438561897747253</v>
      </c>
      <c r="O4217" s="194">
        <v>6.6438561897747253</v>
      </c>
      <c r="P4217" s="194">
        <v>6.6438561897747253</v>
      </c>
      <c r="Q4217" s="194">
        <v>6.6438561897747253</v>
      </c>
      <c r="S4217" s="181">
        <f t="shared" si="149"/>
        <v>-0.21587208180516892</v>
      </c>
      <c r="T4217" s="181">
        <f t="shared" si="150"/>
        <v>0.21587208180516892</v>
      </c>
      <c r="U4217" s="181">
        <f t="shared" si="148"/>
        <v>0</v>
      </c>
      <c r="V4217" s="181">
        <f t="shared" si="151"/>
        <v>0</v>
      </c>
      <c r="W4217" s="181">
        <f t="shared" si="152"/>
        <v>0</v>
      </c>
    </row>
    <row r="4218" spans="1:23" x14ac:dyDescent="0.25">
      <c r="A4218" s="188" t="s">
        <v>307</v>
      </c>
      <c r="B4218" s="35">
        <v>167</v>
      </c>
      <c r="C4218" s="164"/>
      <c r="D4218" s="165" t="s">
        <v>1549</v>
      </c>
      <c r="E4218" s="191">
        <v>373.12267500000002</v>
      </c>
      <c r="F4218" s="191">
        <v>100.84787499999993</v>
      </c>
      <c r="G4218" s="191">
        <v>41.78802499999999</v>
      </c>
      <c r="H4218" s="191">
        <v>-2.9888999999999974</v>
      </c>
      <c r="I4218" s="191">
        <v>4.6332249999999995</v>
      </c>
      <c r="J4218" s="191">
        <v>0.43725000000000414</v>
      </c>
      <c r="L4218" s="194">
        <v>8.5435062264666186</v>
      </c>
      <c r="M4218" s="194">
        <v>6.6560368745261824</v>
      </c>
      <c r="N4218" s="194">
        <v>6.6438561897747253</v>
      </c>
      <c r="O4218" s="194">
        <v>6.6438561897747253</v>
      </c>
      <c r="P4218" s="194">
        <v>6.6438561897747253</v>
      </c>
      <c r="Q4218" s="194">
        <v>6.6438561897747253</v>
      </c>
      <c r="S4218" s="181">
        <f t="shared" si="149"/>
        <v>1.8874693519404362</v>
      </c>
      <c r="T4218" s="181">
        <f t="shared" si="150"/>
        <v>1.2180684751457171E-2</v>
      </c>
      <c r="U4218" s="181">
        <f t="shared" si="148"/>
        <v>0</v>
      </c>
      <c r="V4218" s="181">
        <f t="shared" si="151"/>
        <v>0</v>
      </c>
      <c r="W4218" s="181">
        <f t="shared" si="152"/>
        <v>0</v>
      </c>
    </row>
    <row r="4219" spans="1:23" x14ac:dyDescent="0.25">
      <c r="A4219" s="188" t="s">
        <v>307</v>
      </c>
      <c r="B4219" s="35">
        <v>204</v>
      </c>
      <c r="C4219" s="164"/>
      <c r="D4219" s="165" t="s">
        <v>1272</v>
      </c>
      <c r="E4219" s="191">
        <v>6.6915500000000065</v>
      </c>
      <c r="F4219" s="191">
        <v>73.208400000000069</v>
      </c>
      <c r="G4219" s="191">
        <v>368.25924999999995</v>
      </c>
      <c r="H4219" s="191">
        <v>-5.1105250000000009</v>
      </c>
      <c r="I4219" s="191">
        <v>-1.8231499999999983</v>
      </c>
      <c r="J4219" s="191">
        <v>4.0692500000000003</v>
      </c>
      <c r="L4219" s="194">
        <v>6.6438561897747253</v>
      </c>
      <c r="M4219" s="194">
        <v>6.6438561897747253</v>
      </c>
      <c r="N4219" s="194">
        <v>8.5245779533563564</v>
      </c>
      <c r="O4219" s="194">
        <v>6.6438561897747253</v>
      </c>
      <c r="P4219" s="194">
        <v>6.6438561897747253</v>
      </c>
      <c r="Q4219" s="194">
        <v>6.6438561897747253</v>
      </c>
      <c r="S4219" s="181">
        <f t="shared" si="149"/>
        <v>0</v>
      </c>
      <c r="T4219" s="181">
        <f t="shared" si="150"/>
        <v>-1.8807217635816311</v>
      </c>
      <c r="U4219" s="181">
        <f t="shared" si="148"/>
        <v>1.8807217635816311</v>
      </c>
      <c r="V4219" s="181">
        <f t="shared" si="151"/>
        <v>0</v>
      </c>
      <c r="W4219" s="181">
        <f t="shared" si="152"/>
        <v>0</v>
      </c>
    </row>
    <row r="4220" spans="1:23" x14ac:dyDescent="0.25">
      <c r="A4220" s="188" t="s">
        <v>307</v>
      </c>
      <c r="B4220" s="35">
        <v>323</v>
      </c>
      <c r="C4220" s="164"/>
      <c r="D4220" s="165" t="s">
        <v>1425</v>
      </c>
      <c r="E4220" s="191">
        <v>-184.35737499999999</v>
      </c>
      <c r="F4220" s="191">
        <v>70.190874999999892</v>
      </c>
      <c r="G4220" s="191">
        <v>212.86930000000001</v>
      </c>
      <c r="H4220" s="191">
        <v>-3.4383000000000035</v>
      </c>
      <c r="I4220" s="191">
        <v>-0.67722499999999819</v>
      </c>
      <c r="J4220" s="191">
        <v>-4.7448249999999987</v>
      </c>
      <c r="L4220" s="194">
        <v>6.6438561897747253</v>
      </c>
      <c r="M4220" s="194">
        <v>6.6438561897747253</v>
      </c>
      <c r="N4220" s="194">
        <v>7.7338240891590813</v>
      </c>
      <c r="O4220" s="194">
        <v>6.6438561897747253</v>
      </c>
      <c r="P4220" s="194">
        <v>6.6438561897747253</v>
      </c>
      <c r="Q4220" s="194">
        <v>6.6438561897747253</v>
      </c>
      <c r="S4220" s="181">
        <f t="shared" si="149"/>
        <v>0</v>
      </c>
      <c r="T4220" s="181">
        <f t="shared" si="150"/>
        <v>-1.089967899384356</v>
      </c>
      <c r="U4220" s="181">
        <f t="shared" si="148"/>
        <v>1.089967899384356</v>
      </c>
      <c r="V4220" s="181">
        <f t="shared" si="151"/>
        <v>0</v>
      </c>
      <c r="W4220" s="181">
        <f t="shared" si="152"/>
        <v>0</v>
      </c>
    </row>
    <row r="4221" spans="1:23" x14ac:dyDescent="0.25">
      <c r="A4221" s="188" t="s">
        <v>307</v>
      </c>
      <c r="B4221" s="35">
        <v>364</v>
      </c>
      <c r="C4221" s="44"/>
      <c r="D4221" s="165" t="s">
        <v>887</v>
      </c>
      <c r="E4221" s="191">
        <v>-49.310174999999973</v>
      </c>
      <c r="F4221" s="191">
        <v>61.035550000000001</v>
      </c>
      <c r="G4221" s="191">
        <v>117.78629999999997</v>
      </c>
      <c r="H4221" s="191">
        <v>12.678550000000001</v>
      </c>
      <c r="I4221" s="191">
        <v>-3.9307500000000015</v>
      </c>
      <c r="J4221" s="191">
        <v>-4.7342749999999985</v>
      </c>
      <c r="L4221" s="194">
        <v>6.6438561897747253</v>
      </c>
      <c r="M4221" s="194">
        <v>6.6438561897747253</v>
      </c>
      <c r="N4221" s="194">
        <v>6.8800279354671403</v>
      </c>
      <c r="O4221" s="194">
        <v>6.6438561897747253</v>
      </c>
      <c r="P4221" s="194">
        <v>6.6438561897747253</v>
      </c>
      <c r="Q4221" s="194">
        <v>6.6438561897747253</v>
      </c>
      <c r="S4221" s="181">
        <f t="shared" si="149"/>
        <v>0</v>
      </c>
      <c r="T4221" s="181">
        <f t="shared" si="150"/>
        <v>-0.23617174569241506</v>
      </c>
      <c r="U4221" s="181">
        <f t="shared" si="148"/>
        <v>0.23617174569241506</v>
      </c>
      <c r="V4221" s="181">
        <f t="shared" si="151"/>
        <v>0</v>
      </c>
      <c r="W4221" s="181">
        <f t="shared" si="152"/>
        <v>0</v>
      </c>
    </row>
    <row r="4222" spans="1:23" x14ac:dyDescent="0.25">
      <c r="A4222" s="188" t="s">
        <v>307</v>
      </c>
      <c r="B4222" s="35">
        <v>276</v>
      </c>
      <c r="C4222" s="164"/>
      <c r="D4222" s="165" t="s">
        <v>1408</v>
      </c>
      <c r="E4222" s="191">
        <v>43.925799999999981</v>
      </c>
      <c r="F4222" s="191">
        <v>60.837299999999971</v>
      </c>
      <c r="G4222" s="191">
        <v>94.249925000000047</v>
      </c>
      <c r="H4222" s="191">
        <v>17.600324999999994</v>
      </c>
      <c r="I4222" s="191">
        <v>6.7048249999999996</v>
      </c>
      <c r="J4222" s="191">
        <v>-10.8056</v>
      </c>
      <c r="L4222" s="194">
        <v>6.6438561897747253</v>
      </c>
      <c r="M4222" s="194">
        <v>6.6438561897747253</v>
      </c>
      <c r="N4222" s="194">
        <v>6.6438561897747253</v>
      </c>
      <c r="O4222" s="194">
        <v>6.6438561897747253</v>
      </c>
      <c r="P4222" s="194">
        <v>6.6438561897747253</v>
      </c>
      <c r="Q4222" s="194">
        <v>6.6438561897747253</v>
      </c>
      <c r="S4222" s="181">
        <f t="shared" si="149"/>
        <v>0</v>
      </c>
      <c r="T4222" s="181">
        <f t="shared" si="150"/>
        <v>0</v>
      </c>
      <c r="U4222" s="181">
        <f t="shared" si="148"/>
        <v>0</v>
      </c>
      <c r="V4222" s="181">
        <f t="shared" si="151"/>
        <v>0</v>
      </c>
      <c r="W4222" s="181">
        <f t="shared" si="152"/>
        <v>0</v>
      </c>
    </row>
    <row r="4223" spans="1:23" x14ac:dyDescent="0.25">
      <c r="A4223" s="188" t="s">
        <v>307</v>
      </c>
      <c r="B4223" s="35">
        <v>168</v>
      </c>
      <c r="C4223" s="44"/>
      <c r="D4223" s="165" t="s">
        <v>1100</v>
      </c>
      <c r="E4223" s="191">
        <v>-74.614324999999994</v>
      </c>
      <c r="F4223" s="191">
        <v>60.230599999999981</v>
      </c>
      <c r="G4223" s="191">
        <v>322.72720000000004</v>
      </c>
      <c r="H4223" s="191">
        <v>13.088574999999999</v>
      </c>
      <c r="I4223" s="191">
        <v>9.4249999999984624E-3</v>
      </c>
      <c r="J4223" s="191">
        <v>-0.31347500000000039</v>
      </c>
      <c r="L4223" s="194">
        <v>6.6438561897747253</v>
      </c>
      <c r="M4223" s="194">
        <v>6.6438561897747253</v>
      </c>
      <c r="N4223" s="194">
        <v>8.3341713655276983</v>
      </c>
      <c r="O4223" s="194">
        <v>6.6438561897747253</v>
      </c>
      <c r="P4223" s="194">
        <v>6.6438561897747253</v>
      </c>
      <c r="Q4223" s="194">
        <v>6.6438561897747253</v>
      </c>
      <c r="S4223" s="181">
        <f t="shared" si="149"/>
        <v>0</v>
      </c>
      <c r="T4223" s="181">
        <f t="shared" si="150"/>
        <v>-1.6903151757529731</v>
      </c>
      <c r="U4223" s="181">
        <f t="shared" si="148"/>
        <v>1.6903151757529731</v>
      </c>
      <c r="V4223" s="181">
        <f t="shared" si="151"/>
        <v>0</v>
      </c>
      <c r="W4223" s="181">
        <f t="shared" si="152"/>
        <v>0</v>
      </c>
    </row>
    <row r="4224" spans="1:23" x14ac:dyDescent="0.25">
      <c r="A4224" s="188" t="s">
        <v>307</v>
      </c>
      <c r="B4224" s="35">
        <v>188</v>
      </c>
      <c r="C4224" s="164"/>
      <c r="D4224" s="165" t="s">
        <v>1419</v>
      </c>
      <c r="E4224" s="191">
        <v>11.943624999999983</v>
      </c>
      <c r="F4224" s="191">
        <v>54.854150000000018</v>
      </c>
      <c r="G4224" s="191">
        <v>99.258724999999998</v>
      </c>
      <c r="H4224" s="191">
        <v>2.7001249999999981</v>
      </c>
      <c r="I4224" s="191">
        <v>1.1677750000000024</v>
      </c>
      <c r="J4224" s="191">
        <v>-16.507549999999998</v>
      </c>
      <c r="L4224" s="194">
        <v>6.6438561897747253</v>
      </c>
      <c r="M4224" s="194">
        <v>6.6438561897747253</v>
      </c>
      <c r="N4224" s="194">
        <v>6.6438561897747253</v>
      </c>
      <c r="O4224" s="194">
        <v>6.6438561897747253</v>
      </c>
      <c r="P4224" s="194">
        <v>6.6438561897747253</v>
      </c>
      <c r="Q4224" s="194">
        <v>6.6438561897747253</v>
      </c>
      <c r="S4224" s="181">
        <f t="shared" si="149"/>
        <v>0</v>
      </c>
      <c r="T4224" s="181">
        <f t="shared" si="150"/>
        <v>0</v>
      </c>
      <c r="U4224" s="181">
        <f t="shared" si="148"/>
        <v>0</v>
      </c>
      <c r="V4224" s="181">
        <f t="shared" si="151"/>
        <v>0</v>
      </c>
      <c r="W4224" s="181">
        <f t="shared" si="152"/>
        <v>0</v>
      </c>
    </row>
    <row r="4225" spans="1:23" x14ac:dyDescent="0.25">
      <c r="A4225" s="188" t="s">
        <v>307</v>
      </c>
      <c r="B4225" s="35">
        <v>230</v>
      </c>
      <c r="C4225" s="164"/>
      <c r="D4225" s="165" t="s">
        <v>1485</v>
      </c>
      <c r="E4225" s="191">
        <v>1178.1894499999999</v>
      </c>
      <c r="F4225" s="191">
        <v>47.516525000000009</v>
      </c>
      <c r="G4225" s="191">
        <v>63.496400000000015</v>
      </c>
      <c r="H4225" s="191">
        <v>-0.14174999999999827</v>
      </c>
      <c r="I4225" s="191">
        <v>-1.714224999999999</v>
      </c>
      <c r="J4225" s="191">
        <v>-16.29195</v>
      </c>
      <c r="L4225" s="194">
        <v>10.20235582433966</v>
      </c>
      <c r="M4225" s="194">
        <v>6.6438561897747253</v>
      </c>
      <c r="N4225" s="194">
        <v>6.6438561897747253</v>
      </c>
      <c r="O4225" s="194">
        <v>6.6438561897747253</v>
      </c>
      <c r="P4225" s="194">
        <v>6.6438561897747253</v>
      </c>
      <c r="Q4225" s="194">
        <v>6.6438561897747253</v>
      </c>
      <c r="S4225" s="181">
        <f t="shared" si="149"/>
        <v>3.5584996345649351</v>
      </c>
      <c r="T4225" s="181">
        <f t="shared" si="150"/>
        <v>0</v>
      </c>
      <c r="U4225" s="181">
        <f t="shared" si="148"/>
        <v>0</v>
      </c>
      <c r="V4225" s="181">
        <f t="shared" si="151"/>
        <v>0</v>
      </c>
      <c r="W4225" s="181">
        <f t="shared" si="152"/>
        <v>0</v>
      </c>
    </row>
    <row r="4226" spans="1:23" x14ac:dyDescent="0.25">
      <c r="A4226" s="188" t="s">
        <v>307</v>
      </c>
      <c r="B4226" s="35">
        <v>504</v>
      </c>
      <c r="C4226" s="44"/>
      <c r="D4226" s="167" t="s">
        <v>1529</v>
      </c>
      <c r="E4226" s="191">
        <v>-174.92495000000002</v>
      </c>
      <c r="F4226" s="191">
        <v>45.591250000000002</v>
      </c>
      <c r="G4226" s="191">
        <v>385.77317500000004</v>
      </c>
      <c r="H4226" s="191">
        <v>-6.608550000000001</v>
      </c>
      <c r="I4226" s="191">
        <v>-6.8358999999999988</v>
      </c>
      <c r="J4226" s="191">
        <v>-23.003250000000001</v>
      </c>
      <c r="L4226" s="194">
        <v>6.6438561897747253</v>
      </c>
      <c r="M4226" s="194">
        <v>6.6438561897747253</v>
      </c>
      <c r="N4226" s="194">
        <v>8.5916090178689313</v>
      </c>
      <c r="O4226" s="194">
        <v>6.6438561897747253</v>
      </c>
      <c r="P4226" s="194">
        <v>6.6438561897747253</v>
      </c>
      <c r="Q4226" s="194">
        <v>6.6438561897747253</v>
      </c>
      <c r="S4226" s="181">
        <f t="shared" si="149"/>
        <v>0</v>
      </c>
      <c r="T4226" s="181">
        <f t="shared" si="150"/>
        <v>-1.947752828094206</v>
      </c>
      <c r="U4226" s="181">
        <f t="shared" si="148"/>
        <v>1.947752828094206</v>
      </c>
      <c r="V4226" s="181">
        <f t="shared" si="151"/>
        <v>0</v>
      </c>
      <c r="W4226" s="181">
        <f t="shared" si="152"/>
        <v>0</v>
      </c>
    </row>
    <row r="4227" spans="1:23" x14ac:dyDescent="0.25">
      <c r="A4227" s="188" t="s">
        <v>307</v>
      </c>
      <c r="B4227" s="35">
        <v>280</v>
      </c>
      <c r="C4227" s="164"/>
      <c r="D4227" s="165" t="s">
        <v>1165</v>
      </c>
      <c r="E4227" s="191">
        <v>-45.409499999999994</v>
      </c>
      <c r="F4227" s="191">
        <v>43.685700000000026</v>
      </c>
      <c r="G4227" s="191">
        <v>113.00122500000002</v>
      </c>
      <c r="H4227" s="191">
        <v>-3.0490250000000003</v>
      </c>
      <c r="I4227" s="191">
        <v>10.798674999999998</v>
      </c>
      <c r="J4227" s="191">
        <v>-7.5322750000000038</v>
      </c>
      <c r="L4227" s="194">
        <v>6.6438561897747253</v>
      </c>
      <c r="M4227" s="194">
        <v>6.6438561897747253</v>
      </c>
      <c r="N4227" s="194">
        <v>6.8201946021660351</v>
      </c>
      <c r="O4227" s="194">
        <v>6.6438561897747253</v>
      </c>
      <c r="P4227" s="194">
        <v>6.6438561897747253</v>
      </c>
      <c r="Q4227" s="194">
        <v>6.6438561897747253</v>
      </c>
      <c r="S4227" s="181">
        <f t="shared" si="149"/>
        <v>0</v>
      </c>
      <c r="T4227" s="181">
        <f t="shared" si="150"/>
        <v>-0.17633841239130987</v>
      </c>
      <c r="U4227" s="181">
        <f t="shared" si="148"/>
        <v>0.17633841239130987</v>
      </c>
      <c r="V4227" s="181">
        <f t="shared" si="151"/>
        <v>0</v>
      </c>
      <c r="W4227" s="181">
        <f t="shared" si="152"/>
        <v>0</v>
      </c>
    </row>
    <row r="4228" spans="1:23" x14ac:dyDescent="0.25">
      <c r="A4228" s="188" t="s">
        <v>307</v>
      </c>
      <c r="B4228" s="35">
        <v>179</v>
      </c>
      <c r="C4228" s="164"/>
      <c r="D4228" s="165" t="s">
        <v>1222</v>
      </c>
      <c r="E4228" s="191">
        <v>-99.988749999999996</v>
      </c>
      <c r="F4228" s="191">
        <v>38.749100000000006</v>
      </c>
      <c r="G4228" s="191">
        <v>32.897824999999997</v>
      </c>
      <c r="H4228" s="191">
        <v>-7.3430249999999981</v>
      </c>
      <c r="I4228" s="191">
        <v>-2.1424749999999992</v>
      </c>
      <c r="J4228" s="191">
        <v>-13.402924999999998</v>
      </c>
      <c r="L4228" s="194">
        <v>6.6438561897747253</v>
      </c>
      <c r="M4228" s="194">
        <v>6.6438561897747253</v>
      </c>
      <c r="N4228" s="194">
        <v>6.6438561897747253</v>
      </c>
      <c r="O4228" s="194">
        <v>6.6438561897747253</v>
      </c>
      <c r="P4228" s="194">
        <v>6.6438561897747253</v>
      </c>
      <c r="Q4228" s="194">
        <v>6.6438561897747253</v>
      </c>
      <c r="S4228" s="181">
        <f t="shared" si="149"/>
        <v>0</v>
      </c>
      <c r="T4228" s="181">
        <f t="shared" si="150"/>
        <v>0</v>
      </c>
      <c r="U4228" s="181">
        <f t="shared" si="148"/>
        <v>0</v>
      </c>
      <c r="V4228" s="181">
        <f t="shared" si="151"/>
        <v>0</v>
      </c>
      <c r="W4228" s="181">
        <f t="shared" si="152"/>
        <v>0</v>
      </c>
    </row>
    <row r="4229" spans="1:23" x14ac:dyDescent="0.25">
      <c r="A4229" s="188" t="s">
        <v>307</v>
      </c>
      <c r="B4229" s="35">
        <v>96</v>
      </c>
      <c r="C4229" s="164"/>
      <c r="D4229" s="165" t="s">
        <v>1277</v>
      </c>
      <c r="E4229" s="191">
        <v>5.3194999999999766</v>
      </c>
      <c r="F4229" s="191">
        <v>35.559100000000029</v>
      </c>
      <c r="G4229" s="191">
        <v>123.70120000000003</v>
      </c>
      <c r="H4229" s="191">
        <v>-7.676750000000002</v>
      </c>
      <c r="I4229" s="191">
        <v>-6.4076749999999993</v>
      </c>
      <c r="J4229" s="191">
        <v>-8.4788500000000031</v>
      </c>
      <c r="L4229" s="194">
        <v>6.6438561897747253</v>
      </c>
      <c r="M4229" s="194">
        <v>6.6438561897747253</v>
      </c>
      <c r="N4229" s="194">
        <v>6.9507156854459344</v>
      </c>
      <c r="O4229" s="194">
        <v>6.6438561897747253</v>
      </c>
      <c r="P4229" s="194">
        <v>6.6438561897747253</v>
      </c>
      <c r="Q4229" s="194">
        <v>6.6438561897747253</v>
      </c>
      <c r="S4229" s="181">
        <f t="shared" si="149"/>
        <v>0</v>
      </c>
      <c r="T4229" s="181">
        <f t="shared" si="150"/>
        <v>-0.30685949567120918</v>
      </c>
      <c r="U4229" s="181">
        <f t="shared" si="148"/>
        <v>0.30685949567120918</v>
      </c>
      <c r="V4229" s="181">
        <f t="shared" si="151"/>
        <v>0</v>
      </c>
      <c r="W4229" s="181">
        <f t="shared" si="152"/>
        <v>0</v>
      </c>
    </row>
    <row r="4230" spans="1:23" x14ac:dyDescent="0.25">
      <c r="A4230" s="188" t="s">
        <v>307</v>
      </c>
      <c r="B4230" s="35">
        <v>205</v>
      </c>
      <c r="C4230" s="164"/>
      <c r="D4230" s="165" t="s">
        <v>1201</v>
      </c>
      <c r="E4230" s="191">
        <v>-12.490724999999998</v>
      </c>
      <c r="F4230" s="191">
        <v>30.894674999999989</v>
      </c>
      <c r="G4230" s="191">
        <v>407.33787500000017</v>
      </c>
      <c r="H4230" s="191">
        <v>-5.6903499999999987</v>
      </c>
      <c r="I4230" s="191">
        <v>-3.5585749999999976</v>
      </c>
      <c r="J4230" s="191">
        <v>-5.8412749999999978</v>
      </c>
      <c r="L4230" s="194">
        <v>6.6438561897747253</v>
      </c>
      <c r="M4230" s="194">
        <v>6.6438561897747253</v>
      </c>
      <c r="N4230" s="194">
        <v>8.6700821547034241</v>
      </c>
      <c r="O4230" s="194">
        <v>6.6438561897747253</v>
      </c>
      <c r="P4230" s="194">
        <v>6.6438561897747253</v>
      </c>
      <c r="Q4230" s="194">
        <v>6.6438561897747253</v>
      </c>
      <c r="S4230" s="181">
        <f t="shared" si="149"/>
        <v>0</v>
      </c>
      <c r="T4230" s="181">
        <f t="shared" si="150"/>
        <v>-2.0262259649286989</v>
      </c>
      <c r="U4230" s="181">
        <f t="shared" si="148"/>
        <v>2.0262259649286989</v>
      </c>
      <c r="V4230" s="181">
        <f t="shared" si="151"/>
        <v>0</v>
      </c>
      <c r="W4230" s="181">
        <f t="shared" si="152"/>
        <v>0</v>
      </c>
    </row>
    <row r="4231" spans="1:23" x14ac:dyDescent="0.25">
      <c r="A4231" s="188" t="s">
        <v>307</v>
      </c>
      <c r="B4231" s="35">
        <v>178</v>
      </c>
      <c r="C4231" s="44"/>
      <c r="D4231" s="165" t="s">
        <v>1365</v>
      </c>
      <c r="E4231" s="191">
        <v>35.161999999999949</v>
      </c>
      <c r="F4231" s="191">
        <v>20.350299999999997</v>
      </c>
      <c r="G4231" s="191">
        <v>6.9045499999999969</v>
      </c>
      <c r="H4231" s="191">
        <v>11.353100000000003</v>
      </c>
      <c r="I4231" s="191">
        <v>0.43445</v>
      </c>
      <c r="J4231" s="191">
        <v>-12.840275000000002</v>
      </c>
      <c r="L4231" s="194">
        <v>6.6438561897747253</v>
      </c>
      <c r="M4231" s="194">
        <v>6.6438561897747253</v>
      </c>
      <c r="N4231" s="194">
        <v>6.6438561897747253</v>
      </c>
      <c r="O4231" s="194">
        <v>6.6438561897747253</v>
      </c>
      <c r="P4231" s="194">
        <v>6.6438561897747253</v>
      </c>
      <c r="Q4231" s="194">
        <v>6.6438561897747253</v>
      </c>
      <c r="S4231" s="181">
        <f t="shared" si="149"/>
        <v>0</v>
      </c>
      <c r="T4231" s="181">
        <f t="shared" si="150"/>
        <v>0</v>
      </c>
      <c r="U4231" s="181">
        <f t="shared" si="148"/>
        <v>0</v>
      </c>
      <c r="V4231" s="181">
        <f t="shared" si="151"/>
        <v>0</v>
      </c>
      <c r="W4231" s="181">
        <f t="shared" si="152"/>
        <v>0</v>
      </c>
    </row>
    <row r="4232" spans="1:23" x14ac:dyDescent="0.25">
      <c r="A4232" s="188" t="s">
        <v>307</v>
      </c>
      <c r="B4232" s="35">
        <v>133</v>
      </c>
      <c r="C4232" s="44"/>
      <c r="D4232" s="167" t="s">
        <v>1263</v>
      </c>
      <c r="E4232" s="191">
        <v>-101.34447499999999</v>
      </c>
      <c r="F4232" s="191">
        <v>17.89385</v>
      </c>
      <c r="G4232" s="191">
        <v>199.47207499999999</v>
      </c>
      <c r="H4232" s="191">
        <v>10.654850000000001</v>
      </c>
      <c r="I4232" s="191">
        <v>1.4942999999999973</v>
      </c>
      <c r="J4232" s="191">
        <v>13.736925000000003</v>
      </c>
      <c r="L4232" s="194">
        <v>6.6438561897747253</v>
      </c>
      <c r="M4232" s="194">
        <v>6.6438561897747253</v>
      </c>
      <c r="N4232" s="194">
        <v>7.6400429809397226</v>
      </c>
      <c r="O4232" s="194">
        <v>6.6438561897747253</v>
      </c>
      <c r="P4232" s="194">
        <v>6.6438561897747253</v>
      </c>
      <c r="Q4232" s="194">
        <v>6.6438561897747253</v>
      </c>
      <c r="S4232" s="181">
        <f t="shared" si="149"/>
        <v>0</v>
      </c>
      <c r="T4232" s="181">
        <f t="shared" si="150"/>
        <v>-0.99618679116499731</v>
      </c>
      <c r="U4232" s="181">
        <f t="shared" si="148"/>
        <v>0.99618679116499731</v>
      </c>
      <c r="V4232" s="181">
        <f t="shared" si="151"/>
        <v>0</v>
      </c>
      <c r="W4232" s="181">
        <f t="shared" si="152"/>
        <v>0</v>
      </c>
    </row>
    <row r="4233" spans="1:23" x14ac:dyDescent="0.25">
      <c r="A4233" s="188" t="s">
        <v>307</v>
      </c>
      <c r="B4233" s="35">
        <v>147</v>
      </c>
      <c r="C4233" s="164"/>
      <c r="D4233" s="165" t="s">
        <v>1063</v>
      </c>
      <c r="E4233" s="191">
        <v>14.488700000000009</v>
      </c>
      <c r="F4233" s="191">
        <v>8.2424500000000194</v>
      </c>
      <c r="G4233" s="191">
        <v>645.70827499999996</v>
      </c>
      <c r="H4233" s="191">
        <v>3.2481000000000009</v>
      </c>
      <c r="I4233" s="191">
        <v>-7.6349999999999998</v>
      </c>
      <c r="J4233" s="191">
        <v>-19.617375000000003</v>
      </c>
      <c r="L4233" s="194">
        <v>6.6438561897747253</v>
      </c>
      <c r="M4233" s="194">
        <v>6.6438561897747253</v>
      </c>
      <c r="N4233" s="194">
        <v>9.334738705670528</v>
      </c>
      <c r="O4233" s="194">
        <v>6.6438561897747253</v>
      </c>
      <c r="P4233" s="194">
        <v>6.6438561897747253</v>
      </c>
      <c r="Q4233" s="194">
        <v>6.6438561897747253</v>
      </c>
      <c r="S4233" s="181">
        <f t="shared" si="149"/>
        <v>0</v>
      </c>
      <c r="T4233" s="181">
        <f t="shared" si="150"/>
        <v>-2.6908825158958027</v>
      </c>
      <c r="U4233" s="181">
        <f t="shared" si="148"/>
        <v>2.6908825158958027</v>
      </c>
      <c r="V4233" s="181">
        <f t="shared" si="151"/>
        <v>0</v>
      </c>
      <c r="W4233" s="181">
        <f t="shared" si="152"/>
        <v>0</v>
      </c>
    </row>
    <row r="4234" spans="1:23" x14ac:dyDescent="0.25">
      <c r="A4234" s="188" t="s">
        <v>307</v>
      </c>
      <c r="B4234" s="35">
        <v>89</v>
      </c>
      <c r="C4234" s="164"/>
      <c r="D4234" s="165" t="s">
        <v>1383</v>
      </c>
      <c r="E4234" s="191">
        <v>395.88789999999995</v>
      </c>
      <c r="F4234" s="191">
        <v>7.3153500000000022</v>
      </c>
      <c r="G4234" s="191">
        <v>94.109699999999975</v>
      </c>
      <c r="H4234" s="191">
        <v>10.151424999999996</v>
      </c>
      <c r="I4234" s="191">
        <v>9.9078000000000017</v>
      </c>
      <c r="J4234" s="191">
        <v>5.6573750000000018</v>
      </c>
      <c r="L4234" s="194">
        <v>8.6289481629857114</v>
      </c>
      <c r="M4234" s="194">
        <v>6.6438561897747253</v>
      </c>
      <c r="N4234" s="194">
        <v>6.6438561897747253</v>
      </c>
      <c r="O4234" s="194">
        <v>6.6438561897747253</v>
      </c>
      <c r="P4234" s="194">
        <v>6.6438561897747253</v>
      </c>
      <c r="Q4234" s="194">
        <v>6.6438561897747253</v>
      </c>
      <c r="S4234" s="181">
        <f t="shared" si="149"/>
        <v>1.9850919732109862</v>
      </c>
      <c r="T4234" s="181">
        <f t="shared" si="150"/>
        <v>0</v>
      </c>
      <c r="U4234" s="181">
        <f t="shared" si="148"/>
        <v>0</v>
      </c>
      <c r="V4234" s="181">
        <f t="shared" si="151"/>
        <v>0</v>
      </c>
      <c r="W4234" s="181">
        <f t="shared" si="152"/>
        <v>0</v>
      </c>
    </row>
    <row r="4235" spans="1:23" x14ac:dyDescent="0.25">
      <c r="A4235" s="188" t="s">
        <v>307</v>
      </c>
      <c r="B4235" s="35">
        <v>98</v>
      </c>
      <c r="C4235" s="164"/>
      <c r="D4235" s="165" t="s">
        <v>1589</v>
      </c>
      <c r="E4235" s="191">
        <v>-55.139699999999976</v>
      </c>
      <c r="F4235" s="191">
        <v>5.8159750000000372</v>
      </c>
      <c r="G4235" s="191">
        <v>365.4291750000001</v>
      </c>
      <c r="H4235" s="191">
        <v>-0.75597499999999584</v>
      </c>
      <c r="I4235" s="191">
        <v>11.865224999999999</v>
      </c>
      <c r="J4235" s="191">
        <v>6.9430750000000057</v>
      </c>
      <c r="L4235" s="194">
        <v>6.6438561897747253</v>
      </c>
      <c r="M4235" s="194">
        <v>6.6438561897747253</v>
      </c>
      <c r="N4235" s="194">
        <v>8.5134480096940539</v>
      </c>
      <c r="O4235" s="194">
        <v>6.6438561897747253</v>
      </c>
      <c r="P4235" s="194">
        <v>6.6438561897747253</v>
      </c>
      <c r="Q4235" s="194">
        <v>6.6438561897747253</v>
      </c>
      <c r="S4235" s="181">
        <f t="shared" si="149"/>
        <v>0</v>
      </c>
      <c r="T4235" s="181">
        <f t="shared" si="150"/>
        <v>-1.8695918199193287</v>
      </c>
      <c r="U4235" s="181">
        <f t="shared" si="148"/>
        <v>1.8695918199193287</v>
      </c>
      <c r="V4235" s="181">
        <f t="shared" si="151"/>
        <v>0</v>
      </c>
      <c r="W4235" s="181">
        <f t="shared" si="152"/>
        <v>0</v>
      </c>
    </row>
    <row r="4236" spans="1:23" x14ac:dyDescent="0.25">
      <c r="A4236" s="188" t="s">
        <v>307</v>
      </c>
      <c r="B4236" s="35">
        <v>357</v>
      </c>
      <c r="C4236" s="44"/>
      <c r="D4236" s="165" t="s">
        <v>1557</v>
      </c>
      <c r="E4236" s="191">
        <v>-10.151749999999979</v>
      </c>
      <c r="F4236" s="191">
        <v>5.3347499999999997</v>
      </c>
      <c r="G4236" s="191">
        <v>582.08185000000003</v>
      </c>
      <c r="H4236" s="191">
        <v>-3.1171500000000005</v>
      </c>
      <c r="I4236" s="191">
        <v>7.3236749999999997</v>
      </c>
      <c r="J4236" s="191">
        <v>3.5576499999999989</v>
      </c>
      <c r="L4236" s="194">
        <v>6.6438561897747253</v>
      </c>
      <c r="M4236" s="194">
        <v>6.6438561897747253</v>
      </c>
      <c r="N4236" s="194">
        <v>9.1850782231254975</v>
      </c>
      <c r="O4236" s="194">
        <v>6.6438561897747253</v>
      </c>
      <c r="P4236" s="194">
        <v>6.6438561897747253</v>
      </c>
      <c r="Q4236" s="194">
        <v>6.6438561897747253</v>
      </c>
      <c r="S4236" s="181">
        <f t="shared" si="149"/>
        <v>0</v>
      </c>
      <c r="T4236" s="181">
        <f t="shared" si="150"/>
        <v>-2.5412220333507722</v>
      </c>
      <c r="U4236" s="181">
        <f t="shared" ref="U4236:U4299" si="153">N4236-O4236</f>
        <v>2.5412220333507722</v>
      </c>
      <c r="V4236" s="181">
        <f t="shared" si="151"/>
        <v>0</v>
      </c>
      <c r="W4236" s="181">
        <f t="shared" si="152"/>
        <v>0</v>
      </c>
    </row>
    <row r="4237" spans="1:23" x14ac:dyDescent="0.25">
      <c r="A4237" s="188" t="s">
        <v>307</v>
      </c>
      <c r="B4237" s="35">
        <v>175</v>
      </c>
      <c r="C4237" s="164"/>
      <c r="D4237" s="165" t="s">
        <v>1184</v>
      </c>
      <c r="E4237" s="191">
        <v>35.136749999999999</v>
      </c>
      <c r="F4237" s="191">
        <v>0.56092500000001877</v>
      </c>
      <c r="G4237" s="191">
        <v>215.17914999999994</v>
      </c>
      <c r="H4237" s="191">
        <v>-7.981975000000002</v>
      </c>
      <c r="I4237" s="191">
        <v>-5.5928500000000003</v>
      </c>
      <c r="J4237" s="191">
        <v>-12.847674999999995</v>
      </c>
      <c r="L4237" s="194">
        <v>6.6438561897747253</v>
      </c>
      <c r="M4237" s="194">
        <v>6.6438561897747253</v>
      </c>
      <c r="N4237" s="194">
        <v>7.7493944830555037</v>
      </c>
      <c r="O4237" s="194">
        <v>6.6438561897747253</v>
      </c>
      <c r="P4237" s="194">
        <v>6.6438561897747253</v>
      </c>
      <c r="Q4237" s="194">
        <v>6.6438561897747253</v>
      </c>
      <c r="S4237" s="181">
        <f t="shared" si="149"/>
        <v>0</v>
      </c>
      <c r="T4237" s="181">
        <f t="shared" si="150"/>
        <v>-1.1055382932807785</v>
      </c>
      <c r="U4237" s="181">
        <f t="shared" si="153"/>
        <v>1.1055382932807785</v>
      </c>
      <c r="V4237" s="181">
        <f t="shared" si="151"/>
        <v>0</v>
      </c>
      <c r="W4237" s="181">
        <f t="shared" si="152"/>
        <v>0</v>
      </c>
    </row>
    <row r="4238" spans="1:23" x14ac:dyDescent="0.25">
      <c r="A4238" s="188" t="s">
        <v>307</v>
      </c>
      <c r="B4238" s="35">
        <v>356</v>
      </c>
      <c r="C4238" s="44"/>
      <c r="D4238" s="165" t="s">
        <v>1599</v>
      </c>
      <c r="E4238" s="191">
        <v>-191.24650000000003</v>
      </c>
      <c r="F4238" s="191">
        <v>-2.0304250000000224</v>
      </c>
      <c r="G4238" s="191">
        <v>329.87525000000005</v>
      </c>
      <c r="H4238" s="191">
        <v>11.411925</v>
      </c>
      <c r="I4238" s="191">
        <v>-5.5671750000000024</v>
      </c>
      <c r="J4238" s="191">
        <v>-12.302774999999999</v>
      </c>
      <c r="L4238" s="194">
        <v>6.6438561897747253</v>
      </c>
      <c r="M4238" s="194">
        <v>6.6438561897747253</v>
      </c>
      <c r="N4238" s="194">
        <v>8.3657767286907969</v>
      </c>
      <c r="O4238" s="194">
        <v>6.6438561897747253</v>
      </c>
      <c r="P4238" s="194">
        <v>6.6438561897747253</v>
      </c>
      <c r="Q4238" s="194">
        <v>6.6438561897747253</v>
      </c>
      <c r="S4238" s="181">
        <f t="shared" si="149"/>
        <v>0</v>
      </c>
      <c r="T4238" s="181">
        <f t="shared" si="150"/>
        <v>-1.7219205389160717</v>
      </c>
      <c r="U4238" s="181">
        <f t="shared" si="153"/>
        <v>1.7219205389160717</v>
      </c>
      <c r="V4238" s="181">
        <f t="shared" si="151"/>
        <v>0</v>
      </c>
      <c r="W4238" s="181">
        <f t="shared" si="152"/>
        <v>0</v>
      </c>
    </row>
    <row r="4239" spans="1:23" x14ac:dyDescent="0.25">
      <c r="A4239" s="188" t="s">
        <v>307</v>
      </c>
      <c r="B4239" s="35">
        <v>310</v>
      </c>
      <c r="C4239" s="164"/>
      <c r="D4239" s="165" t="s">
        <v>1662</v>
      </c>
      <c r="E4239" s="191">
        <v>-194.14505</v>
      </c>
      <c r="F4239" s="191">
        <v>-3.3945249999999874</v>
      </c>
      <c r="G4239" s="191">
        <v>222.77960000000004</v>
      </c>
      <c r="H4239" s="191">
        <v>-12.373974999999998</v>
      </c>
      <c r="I4239" s="191">
        <v>-3.2920499999999997</v>
      </c>
      <c r="J4239" s="191">
        <v>-19.475999999999999</v>
      </c>
      <c r="L4239" s="194">
        <v>6.6438561897747253</v>
      </c>
      <c r="M4239" s="194">
        <v>6.6438561897747253</v>
      </c>
      <c r="N4239" s="194">
        <v>7.7994733204495494</v>
      </c>
      <c r="O4239" s="194">
        <v>6.6438561897747253</v>
      </c>
      <c r="P4239" s="194">
        <v>6.6438561897747253</v>
      </c>
      <c r="Q4239" s="194">
        <v>6.6438561897747253</v>
      </c>
      <c r="S4239" s="181">
        <f t="shared" si="149"/>
        <v>0</v>
      </c>
      <c r="T4239" s="181">
        <f t="shared" si="150"/>
        <v>-1.1556171306748242</v>
      </c>
      <c r="U4239" s="181">
        <f t="shared" si="153"/>
        <v>1.1556171306748242</v>
      </c>
      <c r="V4239" s="181">
        <f t="shared" si="151"/>
        <v>0</v>
      </c>
      <c r="W4239" s="181">
        <f t="shared" si="152"/>
        <v>0</v>
      </c>
    </row>
    <row r="4240" spans="1:23" x14ac:dyDescent="0.25">
      <c r="A4240" s="188" t="s">
        <v>307</v>
      </c>
      <c r="B4240" s="35">
        <v>610</v>
      </c>
      <c r="C4240" s="44"/>
      <c r="D4240" s="167" t="s">
        <v>1464</v>
      </c>
      <c r="E4240" s="191">
        <v>-219.64732500000002</v>
      </c>
      <c r="F4240" s="191">
        <v>-8.2184999999999633</v>
      </c>
      <c r="G4240" s="191">
        <v>109.24697499999999</v>
      </c>
      <c r="H4240" s="191">
        <v>-0.79244999999999877</v>
      </c>
      <c r="I4240" s="191">
        <v>-14.449025000000001</v>
      </c>
      <c r="J4240" s="191">
        <v>-23.872024999999997</v>
      </c>
      <c r="L4240" s="194">
        <v>6.6438561897747253</v>
      </c>
      <c r="M4240" s="194">
        <v>6.6438561897747253</v>
      </c>
      <c r="N4240" s="194">
        <v>6.7714495224715936</v>
      </c>
      <c r="O4240" s="194">
        <v>6.6438561897747253</v>
      </c>
      <c r="P4240" s="194">
        <v>6.6438561897747253</v>
      </c>
      <c r="Q4240" s="194">
        <v>6.6438561897747253</v>
      </c>
      <c r="S4240" s="181">
        <f t="shared" si="149"/>
        <v>0</v>
      </c>
      <c r="T4240" s="181">
        <f t="shared" si="150"/>
        <v>-0.12759333269686834</v>
      </c>
      <c r="U4240" s="181">
        <f t="shared" si="153"/>
        <v>0.12759333269686834</v>
      </c>
      <c r="V4240" s="181">
        <f t="shared" si="151"/>
        <v>0</v>
      </c>
      <c r="W4240" s="181">
        <f t="shared" si="152"/>
        <v>0</v>
      </c>
    </row>
    <row r="4241" spans="1:23" x14ac:dyDescent="0.25">
      <c r="A4241" s="188" t="s">
        <v>307</v>
      </c>
      <c r="B4241" s="35">
        <v>174</v>
      </c>
      <c r="C4241" s="164"/>
      <c r="D4241" s="165" t="s">
        <v>1405</v>
      </c>
      <c r="E4241" s="191">
        <v>-76.341025000000002</v>
      </c>
      <c r="F4241" s="191">
        <v>-8.6006999999999891</v>
      </c>
      <c r="G4241" s="191">
        <v>71.152749999999997</v>
      </c>
      <c r="H4241" s="191">
        <v>1.1046249999999986</v>
      </c>
      <c r="I4241" s="191">
        <v>-0.37550000000000061</v>
      </c>
      <c r="J4241" s="191">
        <v>-14.507974999999998</v>
      </c>
      <c r="L4241" s="194">
        <v>6.6438561897747253</v>
      </c>
      <c r="M4241" s="194">
        <v>6.6438561897747253</v>
      </c>
      <c r="N4241" s="194">
        <v>6.6438561897747253</v>
      </c>
      <c r="O4241" s="194">
        <v>6.6438561897747253</v>
      </c>
      <c r="P4241" s="194">
        <v>6.6438561897747253</v>
      </c>
      <c r="Q4241" s="194">
        <v>6.6438561897747253</v>
      </c>
      <c r="S4241" s="181">
        <f t="shared" si="149"/>
        <v>0</v>
      </c>
      <c r="T4241" s="181">
        <f t="shared" si="150"/>
        <v>0</v>
      </c>
      <c r="U4241" s="181">
        <f t="shared" si="153"/>
        <v>0</v>
      </c>
      <c r="V4241" s="181">
        <f t="shared" si="151"/>
        <v>0</v>
      </c>
      <c r="W4241" s="181">
        <f t="shared" si="152"/>
        <v>0</v>
      </c>
    </row>
    <row r="4242" spans="1:23" x14ac:dyDescent="0.25">
      <c r="A4242" s="188" t="s">
        <v>307</v>
      </c>
      <c r="B4242" s="35">
        <v>570</v>
      </c>
      <c r="C4242" s="44"/>
      <c r="D4242" s="165" t="s">
        <v>1567</v>
      </c>
      <c r="E4242" s="191">
        <v>-227.77007499999993</v>
      </c>
      <c r="F4242" s="191">
        <v>-9.2968250000000019</v>
      </c>
      <c r="G4242" s="191">
        <v>102.31232500000002</v>
      </c>
      <c r="H4242" s="191">
        <v>-9.9793500000000002</v>
      </c>
      <c r="I4242" s="191">
        <v>-13.766400000000001</v>
      </c>
      <c r="J4242" s="191">
        <v>-32.314074999999995</v>
      </c>
      <c r="L4242" s="194">
        <v>6.6438561897747253</v>
      </c>
      <c r="M4242" s="194">
        <v>6.6438561897747253</v>
      </c>
      <c r="N4242" s="194">
        <v>6.676836138820172</v>
      </c>
      <c r="O4242" s="194">
        <v>6.6438561897747253</v>
      </c>
      <c r="P4242" s="194">
        <v>6.6438561897747253</v>
      </c>
      <c r="Q4242" s="194">
        <v>6.6438561897747253</v>
      </c>
      <c r="S4242" s="181">
        <f t="shared" si="149"/>
        <v>0</v>
      </c>
      <c r="T4242" s="181">
        <f t="shared" si="150"/>
        <v>-3.2979949045446766E-2</v>
      </c>
      <c r="U4242" s="181">
        <f t="shared" si="153"/>
        <v>3.2979949045446766E-2</v>
      </c>
      <c r="V4242" s="181">
        <f t="shared" si="151"/>
        <v>0</v>
      </c>
      <c r="W4242" s="181">
        <f t="shared" si="152"/>
        <v>0</v>
      </c>
    </row>
    <row r="4243" spans="1:23" x14ac:dyDescent="0.25">
      <c r="A4243" s="188" t="s">
        <v>307</v>
      </c>
      <c r="B4243" s="35">
        <v>182</v>
      </c>
      <c r="C4243" s="164"/>
      <c r="D4243" s="165" t="s">
        <v>1282</v>
      </c>
      <c r="E4243" s="191">
        <v>3.5097500000000537</v>
      </c>
      <c r="F4243" s="191">
        <v>-11.466899999999995</v>
      </c>
      <c r="G4243" s="191">
        <v>25.031950000000009</v>
      </c>
      <c r="H4243" s="191">
        <v>-0.40457499999999769</v>
      </c>
      <c r="I4243" s="191">
        <v>-3.0047750000000004</v>
      </c>
      <c r="J4243" s="191">
        <v>-5.8580750000000013</v>
      </c>
      <c r="L4243" s="194">
        <v>6.6438561897747253</v>
      </c>
      <c r="M4243" s="194">
        <v>6.6438561897747253</v>
      </c>
      <c r="N4243" s="194">
        <v>6.6438561897747253</v>
      </c>
      <c r="O4243" s="194">
        <v>6.6438561897747253</v>
      </c>
      <c r="P4243" s="194">
        <v>6.6438561897747253</v>
      </c>
      <c r="Q4243" s="194">
        <v>6.6438561897747253</v>
      </c>
      <c r="S4243" s="181">
        <f t="shared" si="149"/>
        <v>0</v>
      </c>
      <c r="T4243" s="181">
        <f t="shared" si="150"/>
        <v>0</v>
      </c>
      <c r="U4243" s="181">
        <f t="shared" si="153"/>
        <v>0</v>
      </c>
      <c r="V4243" s="181">
        <f t="shared" si="151"/>
        <v>0</v>
      </c>
      <c r="W4243" s="181">
        <f t="shared" si="152"/>
        <v>0</v>
      </c>
    </row>
    <row r="4244" spans="1:23" x14ac:dyDescent="0.25">
      <c r="A4244" s="188" t="s">
        <v>307</v>
      </c>
      <c r="B4244" s="35">
        <v>158</v>
      </c>
      <c r="C4244" s="164"/>
      <c r="D4244" s="165" t="s">
        <v>1227</v>
      </c>
      <c r="E4244" s="191">
        <v>103.51050000000001</v>
      </c>
      <c r="F4244" s="191">
        <v>-15.603025000000017</v>
      </c>
      <c r="G4244" s="191">
        <v>42.376124999999988</v>
      </c>
      <c r="H4244" s="191">
        <v>1.4723249999999997</v>
      </c>
      <c r="I4244" s="191">
        <v>-2.532350000000001</v>
      </c>
      <c r="J4244" s="191">
        <v>-2.6612499999999999</v>
      </c>
      <c r="L4244" s="194">
        <v>6.6936333104422179</v>
      </c>
      <c r="M4244" s="194">
        <v>6.6438561897747253</v>
      </c>
      <c r="N4244" s="194">
        <v>6.6438561897747253</v>
      </c>
      <c r="O4244" s="194">
        <v>6.6438561897747253</v>
      </c>
      <c r="P4244" s="194">
        <v>6.6438561897747253</v>
      </c>
      <c r="Q4244" s="194">
        <v>6.6438561897747253</v>
      </c>
      <c r="S4244" s="181">
        <f t="shared" si="149"/>
        <v>4.9777120667492625E-2</v>
      </c>
      <c r="T4244" s="181">
        <f t="shared" si="150"/>
        <v>0</v>
      </c>
      <c r="U4244" s="181">
        <f t="shared" si="153"/>
        <v>0</v>
      </c>
      <c r="V4244" s="181">
        <f t="shared" si="151"/>
        <v>0</v>
      </c>
      <c r="W4244" s="181">
        <f t="shared" si="152"/>
        <v>0</v>
      </c>
    </row>
    <row r="4245" spans="1:23" x14ac:dyDescent="0.25">
      <c r="A4245" s="188" t="s">
        <v>307</v>
      </c>
      <c r="B4245" s="35">
        <v>288</v>
      </c>
      <c r="C4245" s="164"/>
      <c r="D4245" s="165" t="s">
        <v>1435</v>
      </c>
      <c r="E4245" s="191">
        <v>-58.198649999999994</v>
      </c>
      <c r="F4245" s="191">
        <v>-17.137850000000004</v>
      </c>
      <c r="G4245" s="191">
        <v>262.56232500000004</v>
      </c>
      <c r="H4245" s="191">
        <v>11.1942</v>
      </c>
      <c r="I4245" s="191">
        <v>1.7537749999999992</v>
      </c>
      <c r="J4245" s="191">
        <v>1.2058750000000007</v>
      </c>
      <c r="L4245" s="194">
        <v>6.6438561897747253</v>
      </c>
      <c r="M4245" s="194">
        <v>6.6438561897747253</v>
      </c>
      <c r="N4245" s="194">
        <v>8.0365161089184483</v>
      </c>
      <c r="O4245" s="194">
        <v>6.6438561897747253</v>
      </c>
      <c r="P4245" s="194">
        <v>6.6438561897747253</v>
      </c>
      <c r="Q4245" s="194">
        <v>6.6438561897747253</v>
      </c>
      <c r="S4245" s="181">
        <f t="shared" si="149"/>
        <v>0</v>
      </c>
      <c r="T4245" s="181">
        <f t="shared" si="150"/>
        <v>-1.392659919143723</v>
      </c>
      <c r="U4245" s="181">
        <f t="shared" si="153"/>
        <v>1.392659919143723</v>
      </c>
      <c r="V4245" s="181">
        <f t="shared" si="151"/>
        <v>0</v>
      </c>
      <c r="W4245" s="181">
        <f t="shared" si="152"/>
        <v>0</v>
      </c>
    </row>
    <row r="4246" spans="1:23" x14ac:dyDescent="0.25">
      <c r="A4246" s="188" t="s">
        <v>307</v>
      </c>
      <c r="B4246" s="35">
        <v>567</v>
      </c>
      <c r="C4246" s="44"/>
      <c r="D4246" s="165" t="s">
        <v>1583</v>
      </c>
      <c r="E4246" s="191">
        <v>-314.75827500000003</v>
      </c>
      <c r="F4246" s="191">
        <v>-18.971974999999993</v>
      </c>
      <c r="G4246" s="191">
        <v>65.825849999999988</v>
      </c>
      <c r="H4246" s="191">
        <v>-2.5431249999999999</v>
      </c>
      <c r="I4246" s="191">
        <v>-11.340399999999999</v>
      </c>
      <c r="J4246" s="191">
        <v>-11.282574999999998</v>
      </c>
      <c r="L4246" s="194">
        <v>6.6438561897747253</v>
      </c>
      <c r="M4246" s="194">
        <v>6.6438561897747253</v>
      </c>
      <c r="N4246" s="194">
        <v>6.6438561897747253</v>
      </c>
      <c r="O4246" s="194">
        <v>6.6438561897747253</v>
      </c>
      <c r="P4246" s="194">
        <v>6.6438561897747253</v>
      </c>
      <c r="Q4246" s="194">
        <v>6.6438561897747253</v>
      </c>
      <c r="S4246" s="181">
        <f t="shared" si="149"/>
        <v>0</v>
      </c>
      <c r="T4246" s="181">
        <f t="shared" si="150"/>
        <v>0</v>
      </c>
      <c r="U4246" s="181">
        <f t="shared" si="153"/>
        <v>0</v>
      </c>
      <c r="V4246" s="181">
        <f t="shared" si="151"/>
        <v>0</v>
      </c>
      <c r="W4246" s="181">
        <f t="shared" si="152"/>
        <v>0</v>
      </c>
    </row>
    <row r="4247" spans="1:23" x14ac:dyDescent="0.25">
      <c r="A4247" s="188" t="s">
        <v>307</v>
      </c>
      <c r="B4247" s="35">
        <v>80</v>
      </c>
      <c r="C4247" s="164"/>
      <c r="D4247" s="165" t="s">
        <v>1466</v>
      </c>
      <c r="E4247" s="191">
        <v>-32.805274999999995</v>
      </c>
      <c r="F4247" s="191">
        <v>-22.092700000000008</v>
      </c>
      <c r="G4247" s="191">
        <v>143.94324999999992</v>
      </c>
      <c r="H4247" s="191">
        <v>-0.58517500000000311</v>
      </c>
      <c r="I4247" s="191">
        <v>-3.7021250000000023</v>
      </c>
      <c r="J4247" s="191">
        <v>-15.869349999999997</v>
      </c>
      <c r="L4247" s="194">
        <v>6.6438561897747253</v>
      </c>
      <c r="M4247" s="194">
        <v>6.6438561897747253</v>
      </c>
      <c r="N4247" s="194">
        <v>7.1693563272703669</v>
      </c>
      <c r="O4247" s="194">
        <v>6.6438561897747253</v>
      </c>
      <c r="P4247" s="194">
        <v>6.6438561897747253</v>
      </c>
      <c r="Q4247" s="194">
        <v>6.6438561897747253</v>
      </c>
      <c r="S4247" s="181">
        <f t="shared" si="149"/>
        <v>0</v>
      </c>
      <c r="T4247" s="181">
        <f t="shared" si="150"/>
        <v>-0.52550013749564162</v>
      </c>
      <c r="U4247" s="181">
        <f t="shared" si="153"/>
        <v>0.52550013749564162</v>
      </c>
      <c r="V4247" s="181">
        <f t="shared" si="151"/>
        <v>0</v>
      </c>
      <c r="W4247" s="181">
        <f t="shared" si="152"/>
        <v>0</v>
      </c>
    </row>
    <row r="4248" spans="1:23" x14ac:dyDescent="0.25">
      <c r="A4248" s="188" t="s">
        <v>307</v>
      </c>
      <c r="B4248" s="35">
        <v>220</v>
      </c>
      <c r="C4248" s="164"/>
      <c r="D4248" s="165" t="s">
        <v>1112</v>
      </c>
      <c r="E4248" s="191">
        <v>13.48192499999999</v>
      </c>
      <c r="F4248" s="191">
        <v>-24.403099999999995</v>
      </c>
      <c r="G4248" s="191">
        <v>3179.3628499999995</v>
      </c>
      <c r="H4248" s="191">
        <v>10.078774999999998</v>
      </c>
      <c r="I4248" s="191">
        <v>-0.88782499999999942</v>
      </c>
      <c r="J4248" s="191">
        <v>-8.9934000000000012</v>
      </c>
      <c r="L4248" s="194">
        <v>6.6438561897747253</v>
      </c>
      <c r="M4248" s="194">
        <v>6.6438561897747253</v>
      </c>
      <c r="N4248" s="194">
        <v>11.634521960471993</v>
      </c>
      <c r="O4248" s="194">
        <v>6.6438561897747253</v>
      </c>
      <c r="P4248" s="194">
        <v>6.6438561897747253</v>
      </c>
      <c r="Q4248" s="194">
        <v>6.6438561897747253</v>
      </c>
      <c r="S4248" s="181">
        <f t="shared" ref="S4248:S4311" si="154">L4248-M4248</f>
        <v>0</v>
      </c>
      <c r="T4248" s="181">
        <f t="shared" ref="T4248:T4311" si="155">M4248-N4248</f>
        <v>-4.9906657706972677</v>
      </c>
      <c r="U4248" s="181">
        <f t="shared" si="153"/>
        <v>4.9906657706972677</v>
      </c>
      <c r="V4248" s="181">
        <f t="shared" ref="V4248:V4311" si="156">O4248-P4248</f>
        <v>0</v>
      </c>
      <c r="W4248" s="181">
        <f t="shared" ref="W4248:W4311" si="157">P4248-Q4248</f>
        <v>0</v>
      </c>
    </row>
    <row r="4249" spans="1:23" x14ac:dyDescent="0.25">
      <c r="A4249" s="188" t="s">
        <v>307</v>
      </c>
      <c r="B4249" s="35">
        <v>393</v>
      </c>
      <c r="C4249" s="44"/>
      <c r="D4249" s="165" t="s">
        <v>1183</v>
      </c>
      <c r="E4249" s="191">
        <v>317.61409999999989</v>
      </c>
      <c r="F4249" s="191">
        <v>-27.408224999999987</v>
      </c>
      <c r="G4249" s="191">
        <v>161.65317500000003</v>
      </c>
      <c r="H4249" s="191">
        <v>18.181325000000005</v>
      </c>
      <c r="I4249" s="191">
        <v>16.867149999999999</v>
      </c>
      <c r="J4249" s="191">
        <v>-21.039424999999998</v>
      </c>
      <c r="L4249" s="194">
        <v>8.3111311499525211</v>
      </c>
      <c r="M4249" s="194">
        <v>6.6438561897747253</v>
      </c>
      <c r="N4249" s="194">
        <v>7.3367580332224636</v>
      </c>
      <c r="O4249" s="194">
        <v>6.6438561897747253</v>
      </c>
      <c r="P4249" s="194">
        <v>6.6438561897747253</v>
      </c>
      <c r="Q4249" s="194">
        <v>6.6438561897747253</v>
      </c>
      <c r="S4249" s="181">
        <f t="shared" si="154"/>
        <v>1.6672749601777959</v>
      </c>
      <c r="T4249" s="181">
        <f t="shared" si="155"/>
        <v>-0.69290184344773831</v>
      </c>
      <c r="U4249" s="181">
        <f t="shared" si="153"/>
        <v>0.69290184344773831</v>
      </c>
      <c r="V4249" s="181">
        <f t="shared" si="156"/>
        <v>0</v>
      </c>
      <c r="W4249" s="181">
        <f t="shared" si="157"/>
        <v>0</v>
      </c>
    </row>
    <row r="4250" spans="1:23" x14ac:dyDescent="0.25">
      <c r="A4250" s="188" t="s">
        <v>307</v>
      </c>
      <c r="B4250" s="35">
        <v>470</v>
      </c>
      <c r="C4250" s="44"/>
      <c r="D4250" s="167" t="s">
        <v>1603</v>
      </c>
      <c r="E4250" s="191">
        <v>-174.2903</v>
      </c>
      <c r="F4250" s="191">
        <v>-34.264775</v>
      </c>
      <c r="G4250" s="191">
        <v>718.04790000000003</v>
      </c>
      <c r="H4250" s="191">
        <v>9.2236749999999965</v>
      </c>
      <c r="I4250" s="191">
        <v>-5.3988750000000003</v>
      </c>
      <c r="J4250" s="191">
        <v>-6.1071999999999953</v>
      </c>
      <c r="L4250" s="194">
        <v>6.6438561897747253</v>
      </c>
      <c r="M4250" s="194">
        <v>6.6438561897747253</v>
      </c>
      <c r="N4250" s="194">
        <v>9.4879362772596174</v>
      </c>
      <c r="O4250" s="194">
        <v>6.6438561897747253</v>
      </c>
      <c r="P4250" s="194">
        <v>6.6438561897747253</v>
      </c>
      <c r="Q4250" s="194">
        <v>6.6438561897747253</v>
      </c>
      <c r="S4250" s="181">
        <f t="shared" si="154"/>
        <v>0</v>
      </c>
      <c r="T4250" s="181">
        <f t="shared" si="155"/>
        <v>-2.8440800874848922</v>
      </c>
      <c r="U4250" s="181">
        <f t="shared" si="153"/>
        <v>2.8440800874848922</v>
      </c>
      <c r="V4250" s="181">
        <f t="shared" si="156"/>
        <v>0</v>
      </c>
      <c r="W4250" s="181">
        <f t="shared" si="157"/>
        <v>0</v>
      </c>
    </row>
    <row r="4251" spans="1:23" x14ac:dyDescent="0.25">
      <c r="A4251" s="188" t="s">
        <v>307</v>
      </c>
      <c r="B4251" s="35">
        <v>171</v>
      </c>
      <c r="C4251" s="44"/>
      <c r="D4251" s="167" t="s">
        <v>1318</v>
      </c>
      <c r="E4251" s="191">
        <v>6.7433249999999987</v>
      </c>
      <c r="F4251" s="191">
        <v>-37.234300000000005</v>
      </c>
      <c r="G4251" s="191">
        <v>390.78625</v>
      </c>
      <c r="H4251" s="191">
        <v>2.3409000000000004</v>
      </c>
      <c r="I4251" s="191">
        <v>13.707225000000001</v>
      </c>
      <c r="J4251" s="191">
        <v>-1.175200000000002</v>
      </c>
      <c r="L4251" s="194">
        <v>6.6438561897747253</v>
      </c>
      <c r="M4251" s="194">
        <v>6.6438561897747253</v>
      </c>
      <c r="N4251" s="194">
        <v>8.6102358960631218</v>
      </c>
      <c r="O4251" s="194">
        <v>6.6438561897747253</v>
      </c>
      <c r="P4251" s="194">
        <v>6.6438561897747253</v>
      </c>
      <c r="Q4251" s="194">
        <v>6.6438561897747253</v>
      </c>
      <c r="S4251" s="181">
        <f t="shared" si="154"/>
        <v>0</v>
      </c>
      <c r="T4251" s="181">
        <f t="shared" si="155"/>
        <v>-1.9663797062883965</v>
      </c>
      <c r="U4251" s="181">
        <f t="shared" si="153"/>
        <v>1.9663797062883965</v>
      </c>
      <c r="V4251" s="181">
        <f t="shared" si="156"/>
        <v>0</v>
      </c>
      <c r="W4251" s="181">
        <f t="shared" si="157"/>
        <v>0</v>
      </c>
    </row>
    <row r="4252" spans="1:23" x14ac:dyDescent="0.25">
      <c r="A4252" s="188" t="s">
        <v>307</v>
      </c>
      <c r="B4252" s="35">
        <v>404</v>
      </c>
      <c r="C4252" s="44"/>
      <c r="D4252" s="165" t="s">
        <v>910</v>
      </c>
      <c r="E4252" s="191">
        <v>423.34152500000005</v>
      </c>
      <c r="F4252" s="191">
        <v>-37.631325000000032</v>
      </c>
      <c r="G4252" s="191">
        <v>520.69304999999997</v>
      </c>
      <c r="H4252" s="191">
        <v>1.6469499999999986</v>
      </c>
      <c r="I4252" s="191">
        <v>2.0890500000000021</v>
      </c>
      <c r="J4252" s="191">
        <v>-4.6817000000000011</v>
      </c>
      <c r="L4252" s="194">
        <v>8.7256781973853066</v>
      </c>
      <c r="M4252" s="194">
        <v>6.6438561897747253</v>
      </c>
      <c r="N4252" s="194">
        <v>9.0242893401221504</v>
      </c>
      <c r="O4252" s="194">
        <v>6.6438561897747253</v>
      </c>
      <c r="P4252" s="194">
        <v>6.6438561897747253</v>
      </c>
      <c r="Q4252" s="194">
        <v>6.6438561897747253</v>
      </c>
      <c r="S4252" s="181">
        <f t="shared" si="154"/>
        <v>2.0818220076105813</v>
      </c>
      <c r="T4252" s="181">
        <f t="shared" si="155"/>
        <v>-2.3804331503474252</v>
      </c>
      <c r="U4252" s="181">
        <f t="shared" si="153"/>
        <v>2.3804331503474252</v>
      </c>
      <c r="V4252" s="181">
        <f t="shared" si="156"/>
        <v>0</v>
      </c>
      <c r="W4252" s="181">
        <f t="shared" si="157"/>
        <v>0</v>
      </c>
    </row>
    <row r="4253" spans="1:23" x14ac:dyDescent="0.25">
      <c r="A4253" s="188" t="s">
        <v>307</v>
      </c>
      <c r="B4253" s="35">
        <v>313</v>
      </c>
      <c r="C4253" s="164"/>
      <c r="D4253" s="165" t="s">
        <v>1520</v>
      </c>
      <c r="E4253" s="191">
        <v>-141.22432499999999</v>
      </c>
      <c r="F4253" s="191">
        <v>-38.379249999999992</v>
      </c>
      <c r="G4253" s="191">
        <v>47.990374999999993</v>
      </c>
      <c r="H4253" s="191">
        <v>1.4518249999999995</v>
      </c>
      <c r="I4253" s="191">
        <v>-3.1751750000000012</v>
      </c>
      <c r="J4253" s="191">
        <v>-12.017049999999999</v>
      </c>
      <c r="L4253" s="194">
        <v>6.6438561897747253</v>
      </c>
      <c r="M4253" s="194">
        <v>6.6438561897747253</v>
      </c>
      <c r="N4253" s="194">
        <v>6.6438561897747253</v>
      </c>
      <c r="O4253" s="194">
        <v>6.6438561897747253</v>
      </c>
      <c r="P4253" s="194">
        <v>6.6438561897747253</v>
      </c>
      <c r="Q4253" s="194">
        <v>6.6438561897747253</v>
      </c>
      <c r="S4253" s="181">
        <f t="shared" si="154"/>
        <v>0</v>
      </c>
      <c r="T4253" s="181">
        <f t="shared" si="155"/>
        <v>0</v>
      </c>
      <c r="U4253" s="181">
        <f t="shared" si="153"/>
        <v>0</v>
      </c>
      <c r="V4253" s="181">
        <f t="shared" si="156"/>
        <v>0</v>
      </c>
      <c r="W4253" s="181">
        <f t="shared" si="157"/>
        <v>0</v>
      </c>
    </row>
    <row r="4254" spans="1:23" x14ac:dyDescent="0.25">
      <c r="A4254" s="188" t="s">
        <v>307</v>
      </c>
      <c r="B4254" s="35">
        <v>82</v>
      </c>
      <c r="C4254" s="164"/>
      <c r="D4254" s="165" t="s">
        <v>1404</v>
      </c>
      <c r="E4254" s="191">
        <v>-88.172099999999986</v>
      </c>
      <c r="F4254" s="191">
        <v>-40.339774999999996</v>
      </c>
      <c r="G4254" s="191">
        <v>83.002175000000008</v>
      </c>
      <c r="H4254" s="191">
        <v>-8.1445749999999997</v>
      </c>
      <c r="I4254" s="191">
        <v>-2.6143999999999989</v>
      </c>
      <c r="J4254" s="191">
        <v>-12.524324999999999</v>
      </c>
      <c r="L4254" s="194">
        <v>6.6438561897747253</v>
      </c>
      <c r="M4254" s="194">
        <v>6.6438561897747253</v>
      </c>
      <c r="N4254" s="194">
        <v>6.6438561897747253</v>
      </c>
      <c r="O4254" s="194">
        <v>6.6438561897747253</v>
      </c>
      <c r="P4254" s="194">
        <v>6.6438561897747253</v>
      </c>
      <c r="Q4254" s="194">
        <v>6.6438561897747253</v>
      </c>
      <c r="S4254" s="181">
        <f t="shared" si="154"/>
        <v>0</v>
      </c>
      <c r="T4254" s="181">
        <f t="shared" si="155"/>
        <v>0</v>
      </c>
      <c r="U4254" s="181">
        <f t="shared" si="153"/>
        <v>0</v>
      </c>
      <c r="V4254" s="181">
        <f t="shared" si="156"/>
        <v>0</v>
      </c>
      <c r="W4254" s="181">
        <f t="shared" si="157"/>
        <v>0</v>
      </c>
    </row>
    <row r="4255" spans="1:23" x14ac:dyDescent="0.25">
      <c r="A4255" s="188" t="s">
        <v>307</v>
      </c>
      <c r="B4255" s="35">
        <v>308</v>
      </c>
      <c r="C4255" s="164"/>
      <c r="D4255" s="165" t="s">
        <v>1639</v>
      </c>
      <c r="E4255" s="191">
        <v>-113.07487500000002</v>
      </c>
      <c r="F4255" s="191">
        <v>-41.176424999999995</v>
      </c>
      <c r="G4255" s="191">
        <v>537.34305000000006</v>
      </c>
      <c r="H4255" s="191">
        <v>16.104375000000001</v>
      </c>
      <c r="I4255" s="191">
        <v>0.50879999999999992</v>
      </c>
      <c r="J4255" s="191">
        <v>-9.9876250000000013</v>
      </c>
      <c r="L4255" s="194">
        <v>6.6438561897747253</v>
      </c>
      <c r="M4255" s="194">
        <v>6.6438561897747253</v>
      </c>
      <c r="N4255" s="194">
        <v>9.0696996160079326</v>
      </c>
      <c r="O4255" s="194">
        <v>6.6438561897747253</v>
      </c>
      <c r="P4255" s="194">
        <v>6.6438561897747253</v>
      </c>
      <c r="Q4255" s="194">
        <v>6.6438561897747253</v>
      </c>
      <c r="S4255" s="181">
        <f t="shared" si="154"/>
        <v>0</v>
      </c>
      <c r="T4255" s="181">
        <f t="shared" si="155"/>
        <v>-2.4258434262332074</v>
      </c>
      <c r="U4255" s="181">
        <f t="shared" si="153"/>
        <v>2.4258434262332074</v>
      </c>
      <c r="V4255" s="181">
        <f t="shared" si="156"/>
        <v>0</v>
      </c>
      <c r="W4255" s="181">
        <f t="shared" si="157"/>
        <v>0</v>
      </c>
    </row>
    <row r="4256" spans="1:23" x14ac:dyDescent="0.25">
      <c r="A4256" s="188" t="s">
        <v>307</v>
      </c>
      <c r="B4256" s="35">
        <v>21</v>
      </c>
      <c r="C4256" s="164"/>
      <c r="D4256" s="165" t="s">
        <v>1422</v>
      </c>
      <c r="E4256" s="191">
        <v>-46.234999999999999</v>
      </c>
      <c r="F4256" s="191">
        <v>-42.854174999999998</v>
      </c>
      <c r="G4256" s="191">
        <v>205.09009999999998</v>
      </c>
      <c r="H4256" s="191">
        <v>-2.8325250000000022</v>
      </c>
      <c r="I4256" s="191">
        <v>-9.2813499999999998</v>
      </c>
      <c r="J4256" s="191">
        <v>-13.644200000000003</v>
      </c>
      <c r="L4256" s="194">
        <v>6.6438561897747253</v>
      </c>
      <c r="M4256" s="194">
        <v>6.6438561897747253</v>
      </c>
      <c r="N4256" s="194">
        <v>7.6801140422671743</v>
      </c>
      <c r="O4256" s="194">
        <v>6.6438561897747253</v>
      </c>
      <c r="P4256" s="194">
        <v>6.6438561897747253</v>
      </c>
      <c r="Q4256" s="194">
        <v>6.6438561897747253</v>
      </c>
      <c r="S4256" s="181">
        <f t="shared" si="154"/>
        <v>0</v>
      </c>
      <c r="T4256" s="181">
        <f t="shared" si="155"/>
        <v>-1.0362578524924491</v>
      </c>
      <c r="U4256" s="181">
        <f t="shared" si="153"/>
        <v>1.0362578524924491</v>
      </c>
      <c r="V4256" s="181">
        <f t="shared" si="156"/>
        <v>0</v>
      </c>
      <c r="W4256" s="181">
        <f t="shared" si="157"/>
        <v>0</v>
      </c>
    </row>
    <row r="4257" spans="1:23" x14ac:dyDescent="0.25">
      <c r="A4257" s="188" t="s">
        <v>307</v>
      </c>
      <c r="B4257" s="35">
        <v>443</v>
      </c>
      <c r="C4257" s="44"/>
      <c r="D4257" s="165" t="s">
        <v>1615</v>
      </c>
      <c r="E4257" s="191">
        <v>-69.872375000000005</v>
      </c>
      <c r="F4257" s="191">
        <v>-44.631600000000006</v>
      </c>
      <c r="G4257" s="191">
        <v>63.307499999999997</v>
      </c>
      <c r="H4257" s="191">
        <v>-2.7387750000000022</v>
      </c>
      <c r="I4257" s="191">
        <v>-11.282299999999999</v>
      </c>
      <c r="J4257" s="191">
        <v>-26.518225000000001</v>
      </c>
      <c r="L4257" s="194">
        <v>6.6438561897747253</v>
      </c>
      <c r="M4257" s="194">
        <v>6.6438561897747253</v>
      </c>
      <c r="N4257" s="194">
        <v>6.6438561897747253</v>
      </c>
      <c r="O4257" s="194">
        <v>6.6438561897747253</v>
      </c>
      <c r="P4257" s="194">
        <v>6.6438561897747253</v>
      </c>
      <c r="Q4257" s="194">
        <v>6.6438561897747253</v>
      </c>
      <c r="S4257" s="181">
        <f t="shared" si="154"/>
        <v>0</v>
      </c>
      <c r="T4257" s="181">
        <f t="shared" si="155"/>
        <v>0</v>
      </c>
      <c r="U4257" s="181">
        <f t="shared" si="153"/>
        <v>0</v>
      </c>
      <c r="V4257" s="181">
        <f t="shared" si="156"/>
        <v>0</v>
      </c>
      <c r="W4257" s="181">
        <f t="shared" si="157"/>
        <v>0</v>
      </c>
    </row>
    <row r="4258" spans="1:23" ht="25.5" x14ac:dyDescent="0.25">
      <c r="A4258" s="188" t="s">
        <v>307</v>
      </c>
      <c r="B4258" s="35">
        <v>373</v>
      </c>
      <c r="C4258" s="44"/>
      <c r="D4258" s="165" t="s">
        <v>997</v>
      </c>
      <c r="E4258" s="191">
        <v>69.484575000000035</v>
      </c>
      <c r="F4258" s="191">
        <v>-45.015474999999981</v>
      </c>
      <c r="G4258" s="191">
        <v>1603.4753999999998</v>
      </c>
      <c r="H4258" s="191">
        <v>-12.824350000000003</v>
      </c>
      <c r="I4258" s="191">
        <v>-3.2770249999999983</v>
      </c>
      <c r="J4258" s="191">
        <v>-67.578849999999989</v>
      </c>
      <c r="L4258" s="194">
        <v>6.6438561897747253</v>
      </c>
      <c r="M4258" s="194">
        <v>6.6438561897747253</v>
      </c>
      <c r="N4258" s="194">
        <v>10.646986505251597</v>
      </c>
      <c r="O4258" s="194">
        <v>6.6438561897747253</v>
      </c>
      <c r="P4258" s="194">
        <v>6.6438561897747253</v>
      </c>
      <c r="Q4258" s="194">
        <v>6.6438561897747253</v>
      </c>
      <c r="S4258" s="181">
        <f t="shared" si="154"/>
        <v>0</v>
      </c>
      <c r="T4258" s="181">
        <f t="shared" si="155"/>
        <v>-4.0031303154768718</v>
      </c>
      <c r="U4258" s="181">
        <f t="shared" si="153"/>
        <v>4.0031303154768718</v>
      </c>
      <c r="V4258" s="181">
        <f t="shared" si="156"/>
        <v>0</v>
      </c>
      <c r="W4258" s="181">
        <f t="shared" si="157"/>
        <v>0</v>
      </c>
    </row>
    <row r="4259" spans="1:23" x14ac:dyDescent="0.25">
      <c r="A4259" s="188" t="s">
        <v>307</v>
      </c>
      <c r="B4259" s="35">
        <v>558</v>
      </c>
      <c r="C4259" s="44"/>
      <c r="D4259" s="165" t="s">
        <v>1416</v>
      </c>
      <c r="E4259" s="191">
        <v>-115.77129999999998</v>
      </c>
      <c r="F4259" s="191">
        <v>-47.006100000000004</v>
      </c>
      <c r="G4259" s="191">
        <v>102.842325</v>
      </c>
      <c r="H4259" s="191">
        <v>-4.3996499999999994</v>
      </c>
      <c r="I4259" s="191">
        <v>-8.668174999999998</v>
      </c>
      <c r="J4259" s="191">
        <v>-11.404974999999979</v>
      </c>
      <c r="L4259" s="194">
        <v>6.6438561897747253</v>
      </c>
      <c r="M4259" s="194">
        <v>6.6438561897747253</v>
      </c>
      <c r="N4259" s="194">
        <v>6.6842903210454558</v>
      </c>
      <c r="O4259" s="194">
        <v>6.6438561897747253</v>
      </c>
      <c r="P4259" s="194">
        <v>6.6438561897747253</v>
      </c>
      <c r="Q4259" s="194">
        <v>6.6438561897747253</v>
      </c>
      <c r="S4259" s="181">
        <f t="shared" si="154"/>
        <v>0</v>
      </c>
      <c r="T4259" s="181">
        <f t="shared" si="155"/>
        <v>-4.0434131270730589E-2</v>
      </c>
      <c r="U4259" s="181">
        <f t="shared" si="153"/>
        <v>4.0434131270730589E-2</v>
      </c>
      <c r="V4259" s="181">
        <f t="shared" si="156"/>
        <v>0</v>
      </c>
      <c r="W4259" s="181">
        <f t="shared" si="157"/>
        <v>0</v>
      </c>
    </row>
    <row r="4260" spans="1:23" x14ac:dyDescent="0.25">
      <c r="A4260" s="188" t="s">
        <v>307</v>
      </c>
      <c r="B4260" s="35">
        <v>555</v>
      </c>
      <c r="C4260" s="44"/>
      <c r="D4260" s="165" t="s">
        <v>1401</v>
      </c>
      <c r="E4260" s="191">
        <v>-103.17502500000001</v>
      </c>
      <c r="F4260" s="191">
        <v>-55.543024999999986</v>
      </c>
      <c r="G4260" s="191">
        <v>4.9905750000000069</v>
      </c>
      <c r="H4260" s="191">
        <v>-13.840850000000001</v>
      </c>
      <c r="I4260" s="191">
        <v>-4.9729749999999981</v>
      </c>
      <c r="J4260" s="191">
        <v>-14.966225000000003</v>
      </c>
      <c r="L4260" s="194">
        <v>6.6438561897747253</v>
      </c>
      <c r="M4260" s="194">
        <v>6.6438561897747253</v>
      </c>
      <c r="N4260" s="194">
        <v>6.6438561897747253</v>
      </c>
      <c r="O4260" s="194">
        <v>6.6438561897747253</v>
      </c>
      <c r="P4260" s="194">
        <v>6.6438561897747253</v>
      </c>
      <c r="Q4260" s="194">
        <v>6.6438561897747253</v>
      </c>
      <c r="S4260" s="181">
        <f t="shared" si="154"/>
        <v>0</v>
      </c>
      <c r="T4260" s="181">
        <f t="shared" si="155"/>
        <v>0</v>
      </c>
      <c r="U4260" s="181">
        <f t="shared" si="153"/>
        <v>0</v>
      </c>
      <c r="V4260" s="181">
        <f t="shared" si="156"/>
        <v>0</v>
      </c>
      <c r="W4260" s="181">
        <f t="shared" si="157"/>
        <v>0</v>
      </c>
    </row>
    <row r="4261" spans="1:23" x14ac:dyDescent="0.25">
      <c r="A4261" s="188" t="s">
        <v>307</v>
      </c>
      <c r="B4261" s="35">
        <v>195</v>
      </c>
      <c r="C4261" s="164"/>
      <c r="D4261" s="165" t="s">
        <v>1604</v>
      </c>
      <c r="E4261" s="191">
        <v>-22.529275000000013</v>
      </c>
      <c r="F4261" s="191">
        <v>-56.089225000000006</v>
      </c>
      <c r="G4261" s="191">
        <v>354.1754249999999</v>
      </c>
      <c r="H4261" s="191">
        <v>-3.7734000000000005</v>
      </c>
      <c r="I4261" s="191">
        <v>-10.463174999999998</v>
      </c>
      <c r="J4261" s="191">
        <v>-7.3251750000000033</v>
      </c>
      <c r="L4261" s="194">
        <v>6.6438561897747253</v>
      </c>
      <c r="M4261" s="194">
        <v>6.6438561897747253</v>
      </c>
      <c r="N4261" s="194">
        <v>8.4683203017498592</v>
      </c>
      <c r="O4261" s="194">
        <v>6.6438561897747253</v>
      </c>
      <c r="P4261" s="194">
        <v>6.6438561897747253</v>
      </c>
      <c r="Q4261" s="194">
        <v>6.6438561897747253</v>
      </c>
      <c r="S4261" s="181">
        <f t="shared" si="154"/>
        <v>0</v>
      </c>
      <c r="T4261" s="181">
        <f t="shared" si="155"/>
        <v>-1.8244641119751339</v>
      </c>
      <c r="U4261" s="181">
        <f t="shared" si="153"/>
        <v>1.8244641119751339</v>
      </c>
      <c r="V4261" s="181">
        <f t="shared" si="156"/>
        <v>0</v>
      </c>
      <c r="W4261" s="181">
        <f t="shared" si="157"/>
        <v>0</v>
      </c>
    </row>
    <row r="4262" spans="1:23" x14ac:dyDescent="0.25">
      <c r="A4262" s="188" t="s">
        <v>307</v>
      </c>
      <c r="B4262" s="35">
        <v>187</v>
      </c>
      <c r="C4262" s="164"/>
      <c r="D4262" s="165" t="s">
        <v>1117</v>
      </c>
      <c r="E4262" s="191">
        <v>30.816474999999997</v>
      </c>
      <c r="F4262" s="191">
        <v>-59.561824999999985</v>
      </c>
      <c r="G4262" s="191">
        <v>140.92885000000004</v>
      </c>
      <c r="H4262" s="191">
        <v>5.1200249999999965</v>
      </c>
      <c r="I4262" s="191">
        <v>11.435299999999998</v>
      </c>
      <c r="J4262" s="191">
        <v>-9.8215749999999975</v>
      </c>
      <c r="L4262" s="194">
        <v>6.6438561897747253</v>
      </c>
      <c r="M4262" s="194">
        <v>6.6438561897747253</v>
      </c>
      <c r="N4262" s="194">
        <v>7.1388231704171456</v>
      </c>
      <c r="O4262" s="194">
        <v>6.6438561897747253</v>
      </c>
      <c r="P4262" s="194">
        <v>6.6438561897747253</v>
      </c>
      <c r="Q4262" s="194">
        <v>6.6438561897747253</v>
      </c>
      <c r="S4262" s="181">
        <f t="shared" si="154"/>
        <v>0</v>
      </c>
      <c r="T4262" s="181">
        <f t="shared" si="155"/>
        <v>-0.4949669806424204</v>
      </c>
      <c r="U4262" s="181">
        <f t="shared" si="153"/>
        <v>0.4949669806424204</v>
      </c>
      <c r="V4262" s="181">
        <f t="shared" si="156"/>
        <v>0</v>
      </c>
      <c r="W4262" s="181">
        <f t="shared" si="157"/>
        <v>0</v>
      </c>
    </row>
    <row r="4263" spans="1:23" x14ac:dyDescent="0.25">
      <c r="A4263" s="188" t="s">
        <v>307</v>
      </c>
      <c r="B4263" s="35">
        <v>81</v>
      </c>
      <c r="C4263" s="164"/>
      <c r="D4263" s="165" t="s">
        <v>1568</v>
      </c>
      <c r="E4263" s="191">
        <v>-101.18085000000002</v>
      </c>
      <c r="F4263" s="191">
        <v>-64.311450000000036</v>
      </c>
      <c r="G4263" s="191">
        <v>368.21747499999992</v>
      </c>
      <c r="H4263" s="191">
        <v>-16.93205</v>
      </c>
      <c r="I4263" s="191">
        <v>-7.9665250000000007</v>
      </c>
      <c r="J4263" s="191">
        <v>-24.558174999999999</v>
      </c>
      <c r="L4263" s="194">
        <v>6.6438561897747253</v>
      </c>
      <c r="M4263" s="194">
        <v>6.6438561897747253</v>
      </c>
      <c r="N4263" s="194">
        <v>8.5244142860377519</v>
      </c>
      <c r="O4263" s="194">
        <v>6.6438561897747253</v>
      </c>
      <c r="P4263" s="194">
        <v>6.6438561897747253</v>
      </c>
      <c r="Q4263" s="194">
        <v>6.6438561897747253</v>
      </c>
      <c r="S4263" s="181">
        <f t="shared" si="154"/>
        <v>0</v>
      </c>
      <c r="T4263" s="181">
        <f t="shared" si="155"/>
        <v>-1.8805580962630266</v>
      </c>
      <c r="U4263" s="181">
        <f t="shared" si="153"/>
        <v>1.8805580962630266</v>
      </c>
      <c r="V4263" s="181">
        <f t="shared" si="156"/>
        <v>0</v>
      </c>
      <c r="W4263" s="181">
        <f t="shared" si="157"/>
        <v>0</v>
      </c>
    </row>
    <row r="4264" spans="1:23" x14ac:dyDescent="0.25">
      <c r="A4264" s="188" t="s">
        <v>307</v>
      </c>
      <c r="B4264" s="35">
        <v>367</v>
      </c>
      <c r="C4264" s="44"/>
      <c r="D4264" s="165" t="s">
        <v>1525</v>
      </c>
      <c r="E4264" s="191">
        <v>1680.8701499999997</v>
      </c>
      <c r="F4264" s="191">
        <v>-66.196600000000018</v>
      </c>
      <c r="G4264" s="191">
        <v>568.4605499999999</v>
      </c>
      <c r="H4264" s="191">
        <v>-7.656600000000001</v>
      </c>
      <c r="I4264" s="191">
        <v>1.5157750000000014</v>
      </c>
      <c r="J4264" s="191">
        <v>-13.06175</v>
      </c>
      <c r="L4264" s="194">
        <v>10.714992562962044</v>
      </c>
      <c r="M4264" s="194">
        <v>6.6438561897747253</v>
      </c>
      <c r="N4264" s="194">
        <v>9.1509164222797832</v>
      </c>
      <c r="O4264" s="194">
        <v>6.6438561897747253</v>
      </c>
      <c r="P4264" s="194">
        <v>6.6438561897747253</v>
      </c>
      <c r="Q4264" s="194">
        <v>6.6438561897747253</v>
      </c>
      <c r="S4264" s="181">
        <f t="shared" si="154"/>
        <v>4.0711363731873185</v>
      </c>
      <c r="T4264" s="181">
        <f t="shared" si="155"/>
        <v>-2.5070602325050579</v>
      </c>
      <c r="U4264" s="181">
        <f t="shared" si="153"/>
        <v>2.5070602325050579</v>
      </c>
      <c r="V4264" s="181">
        <f t="shared" si="156"/>
        <v>0</v>
      </c>
      <c r="W4264" s="181">
        <f t="shared" si="157"/>
        <v>0</v>
      </c>
    </row>
    <row r="4265" spans="1:23" x14ac:dyDescent="0.25">
      <c r="A4265" s="188" t="s">
        <v>307</v>
      </c>
      <c r="B4265" s="35">
        <v>449</v>
      </c>
      <c r="C4265" s="44"/>
      <c r="D4265" s="167" t="s">
        <v>1232</v>
      </c>
      <c r="E4265" s="191">
        <v>-106.94327499999997</v>
      </c>
      <c r="F4265" s="191">
        <v>-67.114675000000034</v>
      </c>
      <c r="G4265" s="191">
        <v>1192.6857249999998</v>
      </c>
      <c r="H4265" s="191">
        <v>-36.244449999999993</v>
      </c>
      <c r="I4265" s="191">
        <v>-13.346824999999999</v>
      </c>
      <c r="J4265" s="191">
        <v>-39.837400000000002</v>
      </c>
      <c r="L4265" s="194">
        <v>6.6438561897747253</v>
      </c>
      <c r="M4265" s="194">
        <v>6.6438561897747253</v>
      </c>
      <c r="N4265" s="194">
        <v>10.219998224832686</v>
      </c>
      <c r="O4265" s="194">
        <v>6.6438561897747253</v>
      </c>
      <c r="P4265" s="194">
        <v>6.6438561897747253</v>
      </c>
      <c r="Q4265" s="194">
        <v>6.6438561897747253</v>
      </c>
      <c r="S4265" s="181">
        <f t="shared" si="154"/>
        <v>0</v>
      </c>
      <c r="T4265" s="181">
        <f t="shared" si="155"/>
        <v>-3.5761420350579609</v>
      </c>
      <c r="U4265" s="181">
        <f t="shared" si="153"/>
        <v>3.5761420350579609</v>
      </c>
      <c r="V4265" s="181">
        <f t="shared" si="156"/>
        <v>0</v>
      </c>
      <c r="W4265" s="181">
        <f t="shared" si="157"/>
        <v>0</v>
      </c>
    </row>
    <row r="4266" spans="1:23" x14ac:dyDescent="0.25">
      <c r="A4266" s="188" t="s">
        <v>307</v>
      </c>
      <c r="B4266" s="35">
        <v>568</v>
      </c>
      <c r="C4266" s="44"/>
      <c r="D4266" s="165" t="s">
        <v>1076</v>
      </c>
      <c r="E4266" s="191">
        <v>-218.400825</v>
      </c>
      <c r="F4266" s="191">
        <v>-70.088975000000033</v>
      </c>
      <c r="G4266" s="191">
        <v>76.668000000000006</v>
      </c>
      <c r="H4266" s="191">
        <v>-2.1072999999999986</v>
      </c>
      <c r="I4266" s="191">
        <v>-18.385325000000002</v>
      </c>
      <c r="J4266" s="191">
        <v>-13.244824999999999</v>
      </c>
      <c r="L4266" s="194">
        <v>6.6438561897747253</v>
      </c>
      <c r="M4266" s="194">
        <v>6.6438561897747253</v>
      </c>
      <c r="N4266" s="194">
        <v>6.6438561897747253</v>
      </c>
      <c r="O4266" s="194">
        <v>6.6438561897747253</v>
      </c>
      <c r="P4266" s="194">
        <v>6.6438561897747253</v>
      </c>
      <c r="Q4266" s="194">
        <v>6.6438561897747253</v>
      </c>
      <c r="S4266" s="181">
        <f t="shared" si="154"/>
        <v>0</v>
      </c>
      <c r="T4266" s="181">
        <f t="shared" si="155"/>
        <v>0</v>
      </c>
      <c r="U4266" s="181">
        <f t="shared" si="153"/>
        <v>0</v>
      </c>
      <c r="V4266" s="181">
        <f t="shared" si="156"/>
        <v>0</v>
      </c>
      <c r="W4266" s="181">
        <f t="shared" si="157"/>
        <v>0</v>
      </c>
    </row>
    <row r="4267" spans="1:23" x14ac:dyDescent="0.25">
      <c r="A4267" s="188" t="s">
        <v>307</v>
      </c>
      <c r="B4267" s="35">
        <v>562</v>
      </c>
      <c r="C4267" s="44"/>
      <c r="D4267" s="165" t="s">
        <v>1675</v>
      </c>
      <c r="E4267" s="191">
        <v>-88.268699999999995</v>
      </c>
      <c r="F4267" s="191">
        <v>-70.899099999999976</v>
      </c>
      <c r="G4267" s="191">
        <v>464.70530000000008</v>
      </c>
      <c r="H4267" s="191">
        <v>-19.726150000000001</v>
      </c>
      <c r="I4267" s="191">
        <v>-13.27305</v>
      </c>
      <c r="J4267" s="191">
        <v>-27.064250000000001</v>
      </c>
      <c r="L4267" s="194">
        <v>6.6438561897747253</v>
      </c>
      <c r="M4267" s="194">
        <v>6.6438561897747253</v>
      </c>
      <c r="N4267" s="194">
        <v>8.8601722887660639</v>
      </c>
      <c r="O4267" s="194">
        <v>6.6438561897747253</v>
      </c>
      <c r="P4267" s="194">
        <v>6.6438561897747253</v>
      </c>
      <c r="Q4267" s="194">
        <v>6.6438561897747253</v>
      </c>
      <c r="S4267" s="181">
        <f t="shared" si="154"/>
        <v>0</v>
      </c>
      <c r="T4267" s="181">
        <f t="shared" si="155"/>
        <v>-2.2163160989913386</v>
      </c>
      <c r="U4267" s="181">
        <f t="shared" si="153"/>
        <v>2.2163160989913386</v>
      </c>
      <c r="V4267" s="181">
        <f t="shared" si="156"/>
        <v>0</v>
      </c>
      <c r="W4267" s="181">
        <f t="shared" si="157"/>
        <v>0</v>
      </c>
    </row>
    <row r="4268" spans="1:23" x14ac:dyDescent="0.25">
      <c r="A4268" s="188" t="s">
        <v>307</v>
      </c>
      <c r="B4268" s="35">
        <v>441</v>
      </c>
      <c r="C4268" s="44"/>
      <c r="D4268" s="165" t="s">
        <v>1453</v>
      </c>
      <c r="E4268" s="191">
        <v>-101.95202500000001</v>
      </c>
      <c r="F4268" s="191">
        <v>-72.465399999999988</v>
      </c>
      <c r="G4268" s="191">
        <v>282.16862499999996</v>
      </c>
      <c r="H4268" s="191">
        <v>2.103474999999996</v>
      </c>
      <c r="I4268" s="191">
        <v>-13.742925</v>
      </c>
      <c r="J4268" s="191">
        <v>-26.935074999999994</v>
      </c>
      <c r="L4268" s="194">
        <v>6.6438561897747253</v>
      </c>
      <c r="M4268" s="194">
        <v>6.6438561897747253</v>
      </c>
      <c r="N4268" s="194">
        <v>8.140413769937572</v>
      </c>
      <c r="O4268" s="194">
        <v>6.6438561897747253</v>
      </c>
      <c r="P4268" s="194">
        <v>6.6438561897747253</v>
      </c>
      <c r="Q4268" s="194">
        <v>6.6438561897747253</v>
      </c>
      <c r="S4268" s="181">
        <f t="shared" si="154"/>
        <v>0</v>
      </c>
      <c r="T4268" s="181">
        <f t="shared" si="155"/>
        <v>-1.4965575801628468</v>
      </c>
      <c r="U4268" s="181">
        <f t="shared" si="153"/>
        <v>1.4965575801628468</v>
      </c>
      <c r="V4268" s="181">
        <f t="shared" si="156"/>
        <v>0</v>
      </c>
      <c r="W4268" s="181">
        <f t="shared" si="157"/>
        <v>0</v>
      </c>
    </row>
    <row r="4269" spans="1:23" x14ac:dyDescent="0.25">
      <c r="A4269" s="188" t="s">
        <v>307</v>
      </c>
      <c r="B4269" s="35">
        <v>339</v>
      </c>
      <c r="C4269" s="44"/>
      <c r="D4269" s="165" t="s">
        <v>1032</v>
      </c>
      <c r="E4269" s="191">
        <v>84.152399999999986</v>
      </c>
      <c r="F4269" s="191">
        <v>-83.014849999999996</v>
      </c>
      <c r="G4269" s="191">
        <v>336.516075</v>
      </c>
      <c r="H4269" s="191">
        <v>2.4024000000000019</v>
      </c>
      <c r="I4269" s="191">
        <v>7.2786249999999981</v>
      </c>
      <c r="J4269" s="191">
        <v>-12.1828</v>
      </c>
      <c r="L4269" s="194">
        <v>6.6438561897747253</v>
      </c>
      <c r="M4269" s="194">
        <v>6.6438561897747253</v>
      </c>
      <c r="N4269" s="194">
        <v>8.3945316121998026</v>
      </c>
      <c r="O4269" s="194">
        <v>6.6438561897747253</v>
      </c>
      <c r="P4269" s="194">
        <v>6.6438561897747253</v>
      </c>
      <c r="Q4269" s="194">
        <v>6.6438561897747253</v>
      </c>
      <c r="S4269" s="181">
        <f t="shared" si="154"/>
        <v>0</v>
      </c>
      <c r="T4269" s="181">
        <f t="shared" si="155"/>
        <v>-1.7506754224250773</v>
      </c>
      <c r="U4269" s="181">
        <f t="shared" si="153"/>
        <v>1.7506754224250773</v>
      </c>
      <c r="V4269" s="181">
        <f t="shared" si="156"/>
        <v>0</v>
      </c>
      <c r="W4269" s="181">
        <f t="shared" si="157"/>
        <v>0</v>
      </c>
    </row>
    <row r="4270" spans="1:23" x14ac:dyDescent="0.25">
      <c r="A4270" s="188" t="s">
        <v>307</v>
      </c>
      <c r="B4270" s="35">
        <v>200</v>
      </c>
      <c r="C4270" s="164"/>
      <c r="D4270" s="165" t="s">
        <v>1270</v>
      </c>
      <c r="E4270" s="191">
        <v>4.7212250000000076</v>
      </c>
      <c r="F4270" s="191">
        <v>-83.799824999999998</v>
      </c>
      <c r="G4270" s="191">
        <v>379.93404999999996</v>
      </c>
      <c r="H4270" s="191">
        <v>4.1621750000000013</v>
      </c>
      <c r="I4270" s="191">
        <v>2.9748750000000008</v>
      </c>
      <c r="J4270" s="191">
        <v>-7.3741000000000003</v>
      </c>
      <c r="L4270" s="194">
        <v>6.6438561897747253</v>
      </c>
      <c r="M4270" s="194">
        <v>6.6438561897747253</v>
      </c>
      <c r="N4270" s="194">
        <v>8.5696052030801635</v>
      </c>
      <c r="O4270" s="194">
        <v>6.6438561897747253</v>
      </c>
      <c r="P4270" s="194">
        <v>6.6438561897747253</v>
      </c>
      <c r="Q4270" s="194">
        <v>6.6438561897747253</v>
      </c>
      <c r="S4270" s="181">
        <f t="shared" si="154"/>
        <v>0</v>
      </c>
      <c r="T4270" s="181">
        <f t="shared" si="155"/>
        <v>-1.9257490133054382</v>
      </c>
      <c r="U4270" s="181">
        <f t="shared" si="153"/>
        <v>1.9257490133054382</v>
      </c>
      <c r="V4270" s="181">
        <f t="shared" si="156"/>
        <v>0</v>
      </c>
      <c r="W4270" s="181">
        <f t="shared" si="157"/>
        <v>0</v>
      </c>
    </row>
    <row r="4271" spans="1:23" x14ac:dyDescent="0.25">
      <c r="A4271" s="188" t="s">
        <v>307</v>
      </c>
      <c r="B4271" s="35">
        <v>398</v>
      </c>
      <c r="C4271" s="44"/>
      <c r="D4271" s="165" t="s">
        <v>913</v>
      </c>
      <c r="E4271" s="191">
        <v>113.236975</v>
      </c>
      <c r="F4271" s="191">
        <v>-84.803875000000005</v>
      </c>
      <c r="G4271" s="191">
        <v>272.60054999999994</v>
      </c>
      <c r="H4271" s="191">
        <v>-4.2865750000000009</v>
      </c>
      <c r="I4271" s="191">
        <v>-2.2242250000000015</v>
      </c>
      <c r="J4271" s="191">
        <v>23.895474999999987</v>
      </c>
      <c r="L4271" s="194">
        <v>6.8232013046503619</v>
      </c>
      <c r="M4271" s="194">
        <v>6.6438561897747253</v>
      </c>
      <c r="N4271" s="194">
        <v>8.0906446627082804</v>
      </c>
      <c r="O4271" s="194">
        <v>6.6438561897747253</v>
      </c>
      <c r="P4271" s="194">
        <v>6.6438561897747253</v>
      </c>
      <c r="Q4271" s="194">
        <v>6.6438561897747253</v>
      </c>
      <c r="S4271" s="181">
        <f t="shared" si="154"/>
        <v>0.17934511487563665</v>
      </c>
      <c r="T4271" s="181">
        <f t="shared" si="155"/>
        <v>-1.4467884729335552</v>
      </c>
      <c r="U4271" s="181">
        <f t="shared" si="153"/>
        <v>1.4467884729335552</v>
      </c>
      <c r="V4271" s="181">
        <f t="shared" si="156"/>
        <v>0</v>
      </c>
      <c r="W4271" s="181">
        <f t="shared" si="157"/>
        <v>0</v>
      </c>
    </row>
    <row r="4272" spans="1:23" x14ac:dyDescent="0.25">
      <c r="A4272" s="188" t="s">
        <v>307</v>
      </c>
      <c r="B4272" s="35">
        <v>556</v>
      </c>
      <c r="C4272" s="44"/>
      <c r="D4272" s="165" t="s">
        <v>1438</v>
      </c>
      <c r="E4272" s="191">
        <v>-20.2682</v>
      </c>
      <c r="F4272" s="191">
        <v>-85.376499999999993</v>
      </c>
      <c r="G4272" s="191">
        <v>146.13245000000001</v>
      </c>
      <c r="H4272" s="191">
        <v>-4.8925500000000017</v>
      </c>
      <c r="I4272" s="191">
        <v>-3.9769250000000014</v>
      </c>
      <c r="J4272" s="191">
        <v>-1.1616749999999989</v>
      </c>
      <c r="L4272" s="194">
        <v>6.6438561897747253</v>
      </c>
      <c r="M4272" s="194">
        <v>6.6438561897747253</v>
      </c>
      <c r="N4272" s="194">
        <v>7.1911327666553548</v>
      </c>
      <c r="O4272" s="194">
        <v>6.6438561897747253</v>
      </c>
      <c r="P4272" s="194">
        <v>6.6438561897747253</v>
      </c>
      <c r="Q4272" s="194">
        <v>6.6438561897747253</v>
      </c>
      <c r="S4272" s="181">
        <f t="shared" si="154"/>
        <v>0</v>
      </c>
      <c r="T4272" s="181">
        <f t="shared" si="155"/>
        <v>-0.54727657688062958</v>
      </c>
      <c r="U4272" s="181">
        <f t="shared" si="153"/>
        <v>0.54727657688062958</v>
      </c>
      <c r="V4272" s="181">
        <f t="shared" si="156"/>
        <v>0</v>
      </c>
      <c r="W4272" s="181">
        <f t="shared" si="157"/>
        <v>0</v>
      </c>
    </row>
    <row r="4273" spans="1:23" x14ac:dyDescent="0.25">
      <c r="A4273" s="188" t="s">
        <v>307</v>
      </c>
      <c r="B4273" s="35">
        <v>413</v>
      </c>
      <c r="C4273" s="44"/>
      <c r="D4273" s="165" t="s">
        <v>1275</v>
      </c>
      <c r="E4273" s="191">
        <v>3.3706000000000031</v>
      </c>
      <c r="F4273" s="191">
        <v>-85.415975000000003</v>
      </c>
      <c r="G4273" s="191">
        <v>336.57512499999996</v>
      </c>
      <c r="H4273" s="191">
        <v>5.6489749999999983</v>
      </c>
      <c r="I4273" s="191">
        <v>7.2217750000000009</v>
      </c>
      <c r="J4273" s="191">
        <v>-7.2025249999999996</v>
      </c>
      <c r="L4273" s="194">
        <v>6.6438561897747253</v>
      </c>
      <c r="M4273" s="194">
        <v>6.6438561897747253</v>
      </c>
      <c r="N4273" s="194">
        <v>8.3947847462249783</v>
      </c>
      <c r="O4273" s="194">
        <v>6.6438561897747253</v>
      </c>
      <c r="P4273" s="194">
        <v>6.6438561897747253</v>
      </c>
      <c r="Q4273" s="194">
        <v>6.6438561897747253</v>
      </c>
      <c r="S4273" s="181">
        <f t="shared" si="154"/>
        <v>0</v>
      </c>
      <c r="T4273" s="181">
        <f t="shared" si="155"/>
        <v>-1.750928556450253</v>
      </c>
      <c r="U4273" s="181">
        <f t="shared" si="153"/>
        <v>1.750928556450253</v>
      </c>
      <c r="V4273" s="181">
        <f t="shared" si="156"/>
        <v>0</v>
      </c>
      <c r="W4273" s="181">
        <f t="shared" si="157"/>
        <v>0</v>
      </c>
    </row>
    <row r="4274" spans="1:23" x14ac:dyDescent="0.25">
      <c r="A4274" s="188" t="s">
        <v>307</v>
      </c>
      <c r="B4274" s="35">
        <v>318</v>
      </c>
      <c r="C4274" s="164"/>
      <c r="D4274" s="165" t="s">
        <v>1199</v>
      </c>
      <c r="E4274" s="191">
        <v>34.564925000000045</v>
      </c>
      <c r="F4274" s="191">
        <v>-86.062124999999995</v>
      </c>
      <c r="G4274" s="191">
        <v>72.5929</v>
      </c>
      <c r="H4274" s="191">
        <v>3.5407499999999992</v>
      </c>
      <c r="I4274" s="191">
        <v>5.344699999999996</v>
      </c>
      <c r="J4274" s="191">
        <v>-16.1661</v>
      </c>
      <c r="L4274" s="194">
        <v>6.6438561897747253</v>
      </c>
      <c r="M4274" s="194">
        <v>6.6438561897747253</v>
      </c>
      <c r="N4274" s="194">
        <v>6.6438561897747253</v>
      </c>
      <c r="O4274" s="194">
        <v>6.6438561897747253</v>
      </c>
      <c r="P4274" s="194">
        <v>6.6438561897747253</v>
      </c>
      <c r="Q4274" s="194">
        <v>6.6438561897747253</v>
      </c>
      <c r="S4274" s="181">
        <f t="shared" si="154"/>
        <v>0</v>
      </c>
      <c r="T4274" s="181">
        <f t="shared" si="155"/>
        <v>0</v>
      </c>
      <c r="U4274" s="181">
        <f t="shared" si="153"/>
        <v>0</v>
      </c>
      <c r="V4274" s="181">
        <f t="shared" si="156"/>
        <v>0</v>
      </c>
      <c r="W4274" s="181">
        <f t="shared" si="157"/>
        <v>0</v>
      </c>
    </row>
    <row r="4275" spans="1:23" x14ac:dyDescent="0.25">
      <c r="A4275" s="188" t="s">
        <v>307</v>
      </c>
      <c r="B4275" s="35">
        <v>289</v>
      </c>
      <c r="C4275" s="164"/>
      <c r="D4275" s="165" t="s">
        <v>1089</v>
      </c>
      <c r="E4275" s="191">
        <v>-180.04015000000001</v>
      </c>
      <c r="F4275" s="191">
        <v>-87.980649999999997</v>
      </c>
      <c r="G4275" s="191">
        <v>304.40469999999993</v>
      </c>
      <c r="H4275" s="191">
        <v>26.886149999999994</v>
      </c>
      <c r="I4275" s="191">
        <v>-5.2533750000000037</v>
      </c>
      <c r="J4275" s="191">
        <v>-6.4296999999999969</v>
      </c>
      <c r="L4275" s="194">
        <v>6.6438561897747253</v>
      </c>
      <c r="M4275" s="194">
        <v>6.6438561897747253</v>
      </c>
      <c r="N4275" s="194">
        <v>8.249846823958972</v>
      </c>
      <c r="O4275" s="194">
        <v>6.6438561897747253</v>
      </c>
      <c r="P4275" s="194">
        <v>6.6438561897747253</v>
      </c>
      <c r="Q4275" s="194">
        <v>6.6438561897747253</v>
      </c>
      <c r="S4275" s="181">
        <f t="shared" si="154"/>
        <v>0</v>
      </c>
      <c r="T4275" s="181">
        <f t="shared" si="155"/>
        <v>-1.6059906341842467</v>
      </c>
      <c r="U4275" s="181">
        <f t="shared" si="153"/>
        <v>1.6059906341842467</v>
      </c>
      <c r="V4275" s="181">
        <f t="shared" si="156"/>
        <v>0</v>
      </c>
      <c r="W4275" s="181">
        <f t="shared" si="157"/>
        <v>0</v>
      </c>
    </row>
    <row r="4276" spans="1:23" x14ac:dyDescent="0.25">
      <c r="A4276" s="188" t="s">
        <v>307</v>
      </c>
      <c r="B4276" s="35">
        <v>189</v>
      </c>
      <c r="C4276" s="164"/>
      <c r="D4276" s="165" t="s">
        <v>1678</v>
      </c>
      <c r="E4276" s="191">
        <v>-116.489475</v>
      </c>
      <c r="F4276" s="191">
        <v>-91.646100000000004</v>
      </c>
      <c r="G4276" s="191">
        <v>46.376975000000016</v>
      </c>
      <c r="H4276" s="191">
        <v>-9.2760499999999979</v>
      </c>
      <c r="I4276" s="191">
        <v>-6.1103749999999994</v>
      </c>
      <c r="J4276" s="191">
        <v>-23.712424999999993</v>
      </c>
      <c r="L4276" s="194">
        <v>6.6438561897747253</v>
      </c>
      <c r="M4276" s="194">
        <v>6.6438561897747253</v>
      </c>
      <c r="N4276" s="194">
        <v>6.6438561897747253</v>
      </c>
      <c r="O4276" s="194">
        <v>6.6438561897747253</v>
      </c>
      <c r="P4276" s="194">
        <v>6.6438561897747253</v>
      </c>
      <c r="Q4276" s="194">
        <v>6.6438561897747253</v>
      </c>
      <c r="S4276" s="181">
        <f t="shared" si="154"/>
        <v>0</v>
      </c>
      <c r="T4276" s="181">
        <f t="shared" si="155"/>
        <v>0</v>
      </c>
      <c r="U4276" s="181">
        <f t="shared" si="153"/>
        <v>0</v>
      </c>
      <c r="V4276" s="181">
        <f t="shared" si="156"/>
        <v>0</v>
      </c>
      <c r="W4276" s="181">
        <f t="shared" si="157"/>
        <v>0</v>
      </c>
    </row>
    <row r="4277" spans="1:23" x14ac:dyDescent="0.25">
      <c r="A4277" s="188" t="s">
        <v>307</v>
      </c>
      <c r="B4277" s="35">
        <v>563</v>
      </c>
      <c r="C4277" s="44"/>
      <c r="D4277" s="165" t="s">
        <v>1576</v>
      </c>
      <c r="E4277" s="191">
        <v>-182.13014999999999</v>
      </c>
      <c r="F4277" s="191">
        <v>-101.04575</v>
      </c>
      <c r="G4277" s="191">
        <v>54.969325000000012</v>
      </c>
      <c r="H4277" s="191">
        <v>-15.637025</v>
      </c>
      <c r="I4277" s="191">
        <v>-9.0839749999999988</v>
      </c>
      <c r="J4277" s="191">
        <v>-17.684325000000001</v>
      </c>
      <c r="L4277" s="194">
        <v>6.6438561897747253</v>
      </c>
      <c r="M4277" s="194">
        <v>6.6438561897747253</v>
      </c>
      <c r="N4277" s="194">
        <v>6.6438561897747253</v>
      </c>
      <c r="O4277" s="194">
        <v>6.6438561897747253</v>
      </c>
      <c r="P4277" s="194">
        <v>6.6438561897747253</v>
      </c>
      <c r="Q4277" s="194">
        <v>6.6438561897747253</v>
      </c>
      <c r="S4277" s="181">
        <f t="shared" si="154"/>
        <v>0</v>
      </c>
      <c r="T4277" s="181">
        <f t="shared" si="155"/>
        <v>0</v>
      </c>
      <c r="U4277" s="181">
        <f t="shared" si="153"/>
        <v>0</v>
      </c>
      <c r="V4277" s="181">
        <f t="shared" si="156"/>
        <v>0</v>
      </c>
      <c r="W4277" s="181">
        <f t="shared" si="157"/>
        <v>0</v>
      </c>
    </row>
    <row r="4278" spans="1:23" x14ac:dyDescent="0.25">
      <c r="A4278" s="188" t="s">
        <v>307</v>
      </c>
      <c r="B4278" s="35">
        <v>554</v>
      </c>
      <c r="C4278" s="44"/>
      <c r="D4278" s="165" t="s">
        <v>1394</v>
      </c>
      <c r="E4278" s="191">
        <v>-55.57867499999999</v>
      </c>
      <c r="F4278" s="191">
        <v>-112.78407499999999</v>
      </c>
      <c r="G4278" s="191">
        <v>90.225200000000001</v>
      </c>
      <c r="H4278" s="191">
        <v>-12.351099999999999</v>
      </c>
      <c r="I4278" s="191">
        <v>-4.75685</v>
      </c>
      <c r="J4278" s="191">
        <v>0.42079999999999629</v>
      </c>
      <c r="L4278" s="194">
        <v>6.6438561897747253</v>
      </c>
      <c r="M4278" s="194">
        <v>6.6438561897747253</v>
      </c>
      <c r="N4278" s="194">
        <v>6.6438561897747253</v>
      </c>
      <c r="O4278" s="194">
        <v>6.6438561897747253</v>
      </c>
      <c r="P4278" s="194">
        <v>6.6438561897747253</v>
      </c>
      <c r="Q4278" s="194">
        <v>6.6438561897747253</v>
      </c>
      <c r="S4278" s="181">
        <f t="shared" si="154"/>
        <v>0</v>
      </c>
      <c r="T4278" s="181">
        <f t="shared" si="155"/>
        <v>0</v>
      </c>
      <c r="U4278" s="181">
        <f t="shared" si="153"/>
        <v>0</v>
      </c>
      <c r="V4278" s="181">
        <f t="shared" si="156"/>
        <v>0</v>
      </c>
      <c r="W4278" s="181">
        <f t="shared" si="157"/>
        <v>0</v>
      </c>
    </row>
    <row r="4279" spans="1:23" x14ac:dyDescent="0.25">
      <c r="A4279" s="188" t="s">
        <v>307</v>
      </c>
      <c r="B4279" s="35">
        <v>124</v>
      </c>
      <c r="C4279" s="164"/>
      <c r="D4279" s="165" t="s">
        <v>1073</v>
      </c>
      <c r="E4279" s="191">
        <v>-45.559724999999901</v>
      </c>
      <c r="F4279" s="191">
        <v>-142.5898</v>
      </c>
      <c r="G4279" s="191">
        <v>1233.9833999999996</v>
      </c>
      <c r="H4279" s="191">
        <v>-2.6351249999999986</v>
      </c>
      <c r="I4279" s="191">
        <v>-2.1254000000000008</v>
      </c>
      <c r="J4279" s="191">
        <v>1.6757250000000017</v>
      </c>
      <c r="L4279" s="194">
        <v>6.6438561897747253</v>
      </c>
      <c r="M4279" s="194">
        <v>6.6438561897747253</v>
      </c>
      <c r="N4279" s="194">
        <v>10.269107271613954</v>
      </c>
      <c r="O4279" s="194">
        <v>6.6438561897747253</v>
      </c>
      <c r="P4279" s="194">
        <v>6.6438561897747253</v>
      </c>
      <c r="Q4279" s="194">
        <v>6.6438561897747253</v>
      </c>
      <c r="S4279" s="181">
        <f t="shared" si="154"/>
        <v>0</v>
      </c>
      <c r="T4279" s="181">
        <f t="shared" si="155"/>
        <v>-3.6252510818392292</v>
      </c>
      <c r="U4279" s="181">
        <f t="shared" si="153"/>
        <v>3.6252510818392292</v>
      </c>
      <c r="V4279" s="181">
        <f t="shared" si="156"/>
        <v>0</v>
      </c>
      <c r="W4279" s="181">
        <f t="shared" si="157"/>
        <v>0</v>
      </c>
    </row>
    <row r="4280" spans="1:23" x14ac:dyDescent="0.25">
      <c r="A4280" s="188" t="s">
        <v>307</v>
      </c>
      <c r="B4280" s="35">
        <v>409</v>
      </c>
      <c r="C4280" s="44"/>
      <c r="D4280" s="165" t="s">
        <v>1379</v>
      </c>
      <c r="E4280" s="191">
        <v>195.08675000000005</v>
      </c>
      <c r="F4280" s="191">
        <v>-176.25205</v>
      </c>
      <c r="G4280" s="191">
        <v>34.795650000000002</v>
      </c>
      <c r="H4280" s="191">
        <v>-1.7664249999999981</v>
      </c>
      <c r="I4280" s="191">
        <v>2.5049749999999982</v>
      </c>
      <c r="J4280" s="191">
        <v>-0.98650000000000126</v>
      </c>
      <c r="L4280" s="194">
        <v>7.6079719853616838</v>
      </c>
      <c r="M4280" s="194">
        <v>6.6438561897747253</v>
      </c>
      <c r="N4280" s="194">
        <v>6.6438561897747253</v>
      </c>
      <c r="O4280" s="194">
        <v>6.6438561897747253</v>
      </c>
      <c r="P4280" s="194">
        <v>6.6438561897747253</v>
      </c>
      <c r="Q4280" s="194">
        <v>6.6438561897747253</v>
      </c>
      <c r="S4280" s="181">
        <f t="shared" si="154"/>
        <v>0.96411579558695859</v>
      </c>
      <c r="T4280" s="181">
        <f t="shared" si="155"/>
        <v>0</v>
      </c>
      <c r="U4280" s="181">
        <f t="shared" si="153"/>
        <v>0</v>
      </c>
      <c r="V4280" s="181">
        <f t="shared" si="156"/>
        <v>0</v>
      </c>
      <c r="W4280" s="181">
        <f t="shared" si="157"/>
        <v>0</v>
      </c>
    </row>
    <row r="4281" spans="1:23" x14ac:dyDescent="0.25">
      <c r="A4281" s="188" t="s">
        <v>307</v>
      </c>
      <c r="B4281" s="35">
        <v>553</v>
      </c>
      <c r="C4281" s="44"/>
      <c r="D4281" s="165" t="s">
        <v>1376</v>
      </c>
      <c r="E4281" s="191">
        <v>-118.32152499999998</v>
      </c>
      <c r="F4281" s="191">
        <v>-193.46365</v>
      </c>
      <c r="G4281" s="191">
        <v>77.236925000000014</v>
      </c>
      <c r="H4281" s="191">
        <v>-5.8287500000000003</v>
      </c>
      <c r="I4281" s="191">
        <v>-10.004250000000003</v>
      </c>
      <c r="J4281" s="191">
        <v>-27.603525000000001</v>
      </c>
      <c r="L4281" s="194">
        <v>6.6438561897747253</v>
      </c>
      <c r="M4281" s="194">
        <v>6.6438561897747253</v>
      </c>
      <c r="N4281" s="194">
        <v>6.6438561897747253</v>
      </c>
      <c r="O4281" s="194">
        <v>6.6438561897747253</v>
      </c>
      <c r="P4281" s="194">
        <v>6.6438561897747253</v>
      </c>
      <c r="Q4281" s="194">
        <v>6.6438561897747253</v>
      </c>
      <c r="S4281" s="181">
        <f t="shared" si="154"/>
        <v>0</v>
      </c>
      <c r="T4281" s="181">
        <f t="shared" si="155"/>
        <v>0</v>
      </c>
      <c r="U4281" s="181">
        <f t="shared" si="153"/>
        <v>0</v>
      </c>
      <c r="V4281" s="181">
        <f t="shared" si="156"/>
        <v>0</v>
      </c>
      <c r="W4281" s="181">
        <f t="shared" si="157"/>
        <v>0</v>
      </c>
    </row>
    <row r="4282" spans="1:23" x14ac:dyDescent="0.25">
      <c r="A4282" s="188" t="s">
        <v>307</v>
      </c>
      <c r="B4282" s="35">
        <v>126</v>
      </c>
      <c r="C4282" s="164"/>
      <c r="D4282" s="165" t="s">
        <v>1059</v>
      </c>
      <c r="E4282" s="191">
        <v>-16.82267499999999</v>
      </c>
      <c r="F4282" s="191">
        <v>-272.1225</v>
      </c>
      <c r="G4282" s="191">
        <v>4311.8881250000004</v>
      </c>
      <c r="H4282" s="191">
        <v>-10.8735</v>
      </c>
      <c r="I4282" s="191">
        <v>-1.4340749999999982</v>
      </c>
      <c r="J4282" s="191">
        <v>-18.973674999999997</v>
      </c>
      <c r="L4282" s="194">
        <v>6.6438561897747253</v>
      </c>
      <c r="M4282" s="194">
        <v>6.6438561897747253</v>
      </c>
      <c r="N4282" s="194">
        <v>12.074104031490558</v>
      </c>
      <c r="O4282" s="194">
        <v>6.6438561897747253</v>
      </c>
      <c r="P4282" s="194">
        <v>6.6438561897747253</v>
      </c>
      <c r="Q4282" s="194">
        <v>6.6438561897747253</v>
      </c>
      <c r="S4282" s="181">
        <f t="shared" si="154"/>
        <v>0</v>
      </c>
      <c r="T4282" s="181">
        <f t="shared" si="155"/>
        <v>-5.4302478417158326</v>
      </c>
      <c r="U4282" s="181">
        <f t="shared" si="153"/>
        <v>5.4302478417158326</v>
      </c>
      <c r="V4282" s="181">
        <f t="shared" si="156"/>
        <v>0</v>
      </c>
      <c r="W4282" s="181">
        <f t="shared" si="157"/>
        <v>0</v>
      </c>
    </row>
    <row r="4283" spans="1:23" x14ac:dyDescent="0.25">
      <c r="A4283" s="189" t="s">
        <v>4</v>
      </c>
      <c r="B4283" s="35">
        <v>84</v>
      </c>
      <c r="C4283" s="164" t="s">
        <v>1479</v>
      </c>
      <c r="D4283" s="165" t="s">
        <v>1480</v>
      </c>
      <c r="E4283" s="191">
        <v>-6.8560750000000024</v>
      </c>
      <c r="F4283" s="191">
        <v>2.6228750000000005</v>
      </c>
      <c r="G4283" s="191">
        <v>66.240324999999999</v>
      </c>
      <c r="H4283" s="191">
        <v>8.6988000000000003</v>
      </c>
      <c r="I4283" s="191">
        <v>15.234999999999999</v>
      </c>
      <c r="J4283" s="191">
        <v>31.769075000000001</v>
      </c>
      <c r="L4283" s="194">
        <v>6.6438561897747253</v>
      </c>
      <c r="M4283" s="194">
        <v>6.6438561897747253</v>
      </c>
      <c r="N4283" s="194">
        <v>6.6438561897747253</v>
      </c>
      <c r="O4283" s="194">
        <v>6.6438561897747253</v>
      </c>
      <c r="P4283" s="194">
        <v>6.6438561897747253</v>
      </c>
      <c r="Q4283" s="194">
        <v>6.6438561897747253</v>
      </c>
      <c r="S4283" s="181">
        <f t="shared" si="154"/>
        <v>0</v>
      </c>
      <c r="T4283" s="181">
        <f t="shared" si="155"/>
        <v>0</v>
      </c>
      <c r="U4283" s="181">
        <f t="shared" si="153"/>
        <v>0</v>
      </c>
      <c r="V4283" s="181">
        <f t="shared" si="156"/>
        <v>0</v>
      </c>
      <c r="W4283" s="181">
        <f t="shared" si="157"/>
        <v>0</v>
      </c>
    </row>
    <row r="4284" spans="1:23" x14ac:dyDescent="0.25">
      <c r="A4284" s="189" t="s">
        <v>4</v>
      </c>
      <c r="B4284" s="35">
        <v>104</v>
      </c>
      <c r="C4284" s="164" t="s">
        <v>1090</v>
      </c>
      <c r="D4284" s="165" t="s">
        <v>1298</v>
      </c>
      <c r="E4284" s="191">
        <v>-1.712849999999996</v>
      </c>
      <c r="F4284" s="191">
        <v>23.274124999999998</v>
      </c>
      <c r="G4284" s="191">
        <v>34.338899999999995</v>
      </c>
      <c r="H4284" s="191">
        <v>9.2618999999999989</v>
      </c>
      <c r="I4284" s="191">
        <v>11.046649999999998</v>
      </c>
      <c r="J4284" s="191">
        <v>28.466150000000006</v>
      </c>
      <c r="L4284" s="194">
        <v>6.6438561897747253</v>
      </c>
      <c r="M4284" s="194">
        <v>6.6438561897747253</v>
      </c>
      <c r="N4284" s="194">
        <v>6.6438561897747253</v>
      </c>
      <c r="O4284" s="194">
        <v>6.6438561897747253</v>
      </c>
      <c r="P4284" s="194">
        <v>6.6438561897747253</v>
      </c>
      <c r="Q4284" s="194">
        <v>6.6438561897747253</v>
      </c>
      <c r="S4284" s="181">
        <f t="shared" si="154"/>
        <v>0</v>
      </c>
      <c r="T4284" s="181">
        <f t="shared" si="155"/>
        <v>0</v>
      </c>
      <c r="U4284" s="181">
        <f t="shared" si="153"/>
        <v>0</v>
      </c>
      <c r="V4284" s="181">
        <f t="shared" si="156"/>
        <v>0</v>
      </c>
      <c r="W4284" s="181">
        <f t="shared" si="157"/>
        <v>0</v>
      </c>
    </row>
    <row r="4285" spans="1:23" x14ac:dyDescent="0.25">
      <c r="A4285" s="189" t="s">
        <v>4</v>
      </c>
      <c r="B4285" s="35">
        <v>105</v>
      </c>
      <c r="C4285" s="164" t="s">
        <v>1090</v>
      </c>
      <c r="D4285" s="167" t="s">
        <v>1091</v>
      </c>
      <c r="E4285" s="191">
        <v>-17.047125000000001</v>
      </c>
      <c r="F4285" s="191">
        <v>-3.3304000000000027</v>
      </c>
      <c r="G4285" s="191">
        <v>-6.7615249999999989</v>
      </c>
      <c r="H4285" s="191">
        <v>3.402825</v>
      </c>
      <c r="I4285" s="191">
        <v>-1.4654499999999988</v>
      </c>
      <c r="J4285" s="191">
        <v>13.091549999999996</v>
      </c>
      <c r="L4285" s="194">
        <v>6.6438561897747253</v>
      </c>
      <c r="M4285" s="194">
        <v>6.6438561897747253</v>
      </c>
      <c r="N4285" s="194">
        <v>6.6438561897747253</v>
      </c>
      <c r="O4285" s="194">
        <v>6.6438561897747253</v>
      </c>
      <c r="P4285" s="194">
        <v>6.6438561897747253</v>
      </c>
      <c r="Q4285" s="194">
        <v>6.6438561897747253</v>
      </c>
      <c r="S4285" s="181">
        <f t="shared" si="154"/>
        <v>0</v>
      </c>
      <c r="T4285" s="181">
        <f t="shared" si="155"/>
        <v>0</v>
      </c>
      <c r="U4285" s="181">
        <f t="shared" si="153"/>
        <v>0</v>
      </c>
      <c r="V4285" s="181">
        <f t="shared" si="156"/>
        <v>0</v>
      </c>
      <c r="W4285" s="181">
        <f t="shared" si="157"/>
        <v>0</v>
      </c>
    </row>
    <row r="4286" spans="1:23" x14ac:dyDescent="0.25">
      <c r="A4286" s="189" t="s">
        <v>4</v>
      </c>
      <c r="B4286" s="35">
        <v>78</v>
      </c>
      <c r="C4286" s="164" t="s">
        <v>1471</v>
      </c>
      <c r="D4286" s="165" t="s">
        <v>1472</v>
      </c>
      <c r="E4286" s="191">
        <v>-12.776925</v>
      </c>
      <c r="F4286" s="191">
        <v>3.7805250000000044</v>
      </c>
      <c r="G4286" s="191">
        <v>11.777724999999997</v>
      </c>
      <c r="H4286" s="191">
        <v>-4.6482749999999982</v>
      </c>
      <c r="I4286" s="191">
        <v>6.7795000000000023</v>
      </c>
      <c r="J4286" s="191">
        <v>1.7367999999999988</v>
      </c>
      <c r="L4286" s="194">
        <v>6.6438561897747253</v>
      </c>
      <c r="M4286" s="194">
        <v>6.6438561897747253</v>
      </c>
      <c r="N4286" s="194">
        <v>6.6438561897747253</v>
      </c>
      <c r="O4286" s="194">
        <v>6.6438561897747253</v>
      </c>
      <c r="P4286" s="194">
        <v>6.6438561897747253</v>
      </c>
      <c r="Q4286" s="194">
        <v>6.6438561897747253</v>
      </c>
      <c r="S4286" s="181">
        <f t="shared" si="154"/>
        <v>0</v>
      </c>
      <c r="T4286" s="181">
        <f t="shared" si="155"/>
        <v>0</v>
      </c>
      <c r="U4286" s="181">
        <f t="shared" si="153"/>
        <v>0</v>
      </c>
      <c r="V4286" s="181">
        <f t="shared" si="156"/>
        <v>0</v>
      </c>
      <c r="W4286" s="181">
        <f t="shared" si="157"/>
        <v>0</v>
      </c>
    </row>
    <row r="4287" spans="1:23" x14ac:dyDescent="0.25">
      <c r="A4287" s="189" t="s">
        <v>4</v>
      </c>
      <c r="B4287" s="35">
        <v>514</v>
      </c>
      <c r="C4287" s="44" t="s">
        <v>1655</v>
      </c>
      <c r="D4287" s="165" t="s">
        <v>1656</v>
      </c>
      <c r="E4287" s="191">
        <v>-20.10779999999999</v>
      </c>
      <c r="F4287" s="191">
        <v>-31.121500000000005</v>
      </c>
      <c r="G4287" s="191">
        <v>-9.5755250000000007</v>
      </c>
      <c r="H4287" s="191">
        <v>-18.880950000000002</v>
      </c>
      <c r="I4287" s="191">
        <v>-24.990725000000001</v>
      </c>
      <c r="J4287" s="191">
        <v>-3.7352750000000032</v>
      </c>
      <c r="L4287" s="194">
        <v>6.6438561897747253</v>
      </c>
      <c r="M4287" s="194">
        <v>6.6438561897747253</v>
      </c>
      <c r="N4287" s="194">
        <v>6.6438561897747253</v>
      </c>
      <c r="O4287" s="194">
        <v>6.6438561897747253</v>
      </c>
      <c r="P4287" s="194">
        <v>6.6438561897747253</v>
      </c>
      <c r="Q4287" s="194">
        <v>6.6438561897747253</v>
      </c>
      <c r="S4287" s="181">
        <f t="shared" si="154"/>
        <v>0</v>
      </c>
      <c r="T4287" s="181">
        <f t="shared" si="155"/>
        <v>0</v>
      </c>
      <c r="U4287" s="181">
        <f t="shared" si="153"/>
        <v>0</v>
      </c>
      <c r="V4287" s="181">
        <f t="shared" si="156"/>
        <v>0</v>
      </c>
      <c r="W4287" s="181">
        <f t="shared" si="157"/>
        <v>0</v>
      </c>
    </row>
    <row r="4288" spans="1:23" x14ac:dyDescent="0.25">
      <c r="A4288" s="189" t="s">
        <v>4</v>
      </c>
      <c r="B4288" s="35">
        <v>297</v>
      </c>
      <c r="C4288" s="164" t="s">
        <v>1356</v>
      </c>
      <c r="D4288" s="165" t="s">
        <v>1357</v>
      </c>
      <c r="E4288" s="191">
        <v>-1.384600000000006</v>
      </c>
      <c r="F4288" s="191">
        <v>4.8781749999999846</v>
      </c>
      <c r="G4288" s="191">
        <v>5.1029749999999972</v>
      </c>
      <c r="H4288" s="191">
        <v>-9.1780250000000034</v>
      </c>
      <c r="I4288" s="191">
        <v>8.4380000000000024</v>
      </c>
      <c r="J4288" s="191">
        <v>11.967700000000001</v>
      </c>
      <c r="L4288" s="194">
        <v>6.6438561897747253</v>
      </c>
      <c r="M4288" s="194">
        <v>6.6438561897747253</v>
      </c>
      <c r="N4288" s="194">
        <v>6.6438561897747253</v>
      </c>
      <c r="O4288" s="194">
        <v>6.6438561897747253</v>
      </c>
      <c r="P4288" s="194">
        <v>6.6438561897747253</v>
      </c>
      <c r="Q4288" s="194">
        <v>6.6438561897747253</v>
      </c>
      <c r="S4288" s="181">
        <f t="shared" si="154"/>
        <v>0</v>
      </c>
      <c r="T4288" s="181">
        <f t="shared" si="155"/>
        <v>0</v>
      </c>
      <c r="U4288" s="181">
        <f t="shared" si="153"/>
        <v>0</v>
      </c>
      <c r="V4288" s="181">
        <f t="shared" si="156"/>
        <v>0</v>
      </c>
      <c r="W4288" s="181">
        <f t="shared" si="157"/>
        <v>0</v>
      </c>
    </row>
    <row r="4289" spans="1:23" x14ac:dyDescent="0.25">
      <c r="A4289" s="189" t="s">
        <v>4</v>
      </c>
      <c r="B4289" s="35">
        <v>245</v>
      </c>
      <c r="C4289" s="164" t="s">
        <v>1026</v>
      </c>
      <c r="D4289" s="165" t="s">
        <v>1027</v>
      </c>
      <c r="E4289" s="191">
        <v>-0.13185000000000002</v>
      </c>
      <c r="F4289" s="191">
        <v>9.9964750000000002</v>
      </c>
      <c r="G4289" s="191">
        <v>4.793250000000004</v>
      </c>
      <c r="H4289" s="191">
        <v>0.94412500000000144</v>
      </c>
      <c r="I4289" s="191">
        <v>-3.1061999999999994</v>
      </c>
      <c r="J4289" s="191">
        <v>9.7075250000000004</v>
      </c>
      <c r="L4289" s="194">
        <v>6.6438561897747253</v>
      </c>
      <c r="M4289" s="194">
        <v>6.6438561897747253</v>
      </c>
      <c r="N4289" s="194">
        <v>6.6438561897747253</v>
      </c>
      <c r="O4289" s="194">
        <v>6.6438561897747253</v>
      </c>
      <c r="P4289" s="194">
        <v>6.6438561897747253</v>
      </c>
      <c r="Q4289" s="194">
        <v>6.6438561897747253</v>
      </c>
      <c r="S4289" s="181">
        <f t="shared" si="154"/>
        <v>0</v>
      </c>
      <c r="T4289" s="181">
        <f t="shared" si="155"/>
        <v>0</v>
      </c>
      <c r="U4289" s="181">
        <f t="shared" si="153"/>
        <v>0</v>
      </c>
      <c r="V4289" s="181">
        <f t="shared" si="156"/>
        <v>0</v>
      </c>
      <c r="W4289" s="181">
        <f t="shared" si="157"/>
        <v>0</v>
      </c>
    </row>
    <row r="4290" spans="1:23" x14ac:dyDescent="0.25">
      <c r="A4290" s="189" t="s">
        <v>4</v>
      </c>
      <c r="B4290" s="35">
        <v>244</v>
      </c>
      <c r="C4290" s="164" t="s">
        <v>1026</v>
      </c>
      <c r="D4290" s="165" t="s">
        <v>1397</v>
      </c>
      <c r="E4290" s="191">
        <v>-1.2038750000000036</v>
      </c>
      <c r="F4290" s="191">
        <v>-7.4584500000000009</v>
      </c>
      <c r="G4290" s="191">
        <v>-1.8303749999999992</v>
      </c>
      <c r="H4290" s="191">
        <v>-2.3267500000000005</v>
      </c>
      <c r="I4290" s="191">
        <v>-1.4444749999999997</v>
      </c>
      <c r="J4290" s="191">
        <v>12.495575000000001</v>
      </c>
      <c r="L4290" s="194">
        <v>6.6438561897747253</v>
      </c>
      <c r="M4290" s="194">
        <v>6.6438561897747253</v>
      </c>
      <c r="N4290" s="194">
        <v>6.6438561897747253</v>
      </c>
      <c r="O4290" s="194">
        <v>6.6438561897747253</v>
      </c>
      <c r="P4290" s="194">
        <v>6.6438561897747253</v>
      </c>
      <c r="Q4290" s="194">
        <v>6.6438561897747253</v>
      </c>
      <c r="S4290" s="181">
        <f t="shared" si="154"/>
        <v>0</v>
      </c>
      <c r="T4290" s="181">
        <f t="shared" si="155"/>
        <v>0</v>
      </c>
      <c r="U4290" s="181">
        <f t="shared" si="153"/>
        <v>0</v>
      </c>
      <c r="V4290" s="181">
        <f t="shared" si="156"/>
        <v>0</v>
      </c>
      <c r="W4290" s="181">
        <f t="shared" si="157"/>
        <v>0</v>
      </c>
    </row>
    <row r="4291" spans="1:23" x14ac:dyDescent="0.25">
      <c r="A4291" s="189" t="s">
        <v>4</v>
      </c>
      <c r="B4291" s="35">
        <v>185</v>
      </c>
      <c r="C4291" s="164" t="s">
        <v>118</v>
      </c>
      <c r="D4291" s="165" t="s">
        <v>119</v>
      </c>
      <c r="E4291" s="191">
        <v>5716.8437000000004</v>
      </c>
      <c r="F4291" s="191">
        <v>514.01750000000004</v>
      </c>
      <c r="G4291" s="191">
        <v>56.052050000000008</v>
      </c>
      <c r="H4291" s="191">
        <v>11.511599999999996</v>
      </c>
      <c r="I4291" s="191">
        <v>2.4126249999999985</v>
      </c>
      <c r="J4291" s="191">
        <v>0.30347500000000061</v>
      </c>
      <c r="L4291" s="194">
        <v>12.481003131813694</v>
      </c>
      <c r="M4291" s="194">
        <v>9.0056736673523101</v>
      </c>
      <c r="N4291" s="194">
        <v>6.6438561897747253</v>
      </c>
      <c r="O4291" s="194">
        <v>6.6438561897747253</v>
      </c>
      <c r="P4291" s="194">
        <v>6.6438561897747253</v>
      </c>
      <c r="Q4291" s="194">
        <v>6.6438561897747253</v>
      </c>
      <c r="S4291" s="181">
        <f t="shared" si="154"/>
        <v>3.4753294644613835</v>
      </c>
      <c r="T4291" s="181">
        <f t="shared" si="155"/>
        <v>2.3618174775775849</v>
      </c>
      <c r="U4291" s="181">
        <f t="shared" si="153"/>
        <v>0</v>
      </c>
      <c r="V4291" s="181">
        <f t="shared" si="156"/>
        <v>0</v>
      </c>
      <c r="W4291" s="181">
        <f t="shared" si="157"/>
        <v>0</v>
      </c>
    </row>
    <row r="4292" spans="1:23" x14ac:dyDescent="0.25">
      <c r="A4292" s="189" t="s">
        <v>4</v>
      </c>
      <c r="B4292" s="35">
        <v>359</v>
      </c>
      <c r="C4292" s="44" t="s">
        <v>1581</v>
      </c>
      <c r="D4292" s="165" t="s">
        <v>1582</v>
      </c>
      <c r="E4292" s="191">
        <v>-17.866350000000001</v>
      </c>
      <c r="F4292" s="191">
        <v>10.588974999999998</v>
      </c>
      <c r="G4292" s="191">
        <v>8.9989249999999998</v>
      </c>
      <c r="H4292" s="191">
        <v>7.8770249999999997</v>
      </c>
      <c r="I4292" s="191">
        <v>15.412300000000005</v>
      </c>
      <c r="J4292" s="191">
        <v>9.0328000000000053</v>
      </c>
      <c r="L4292" s="194">
        <v>6.6438561897747253</v>
      </c>
      <c r="M4292" s="194">
        <v>6.6438561897747253</v>
      </c>
      <c r="N4292" s="194">
        <v>6.6438561897747253</v>
      </c>
      <c r="O4292" s="194">
        <v>6.6438561897747253</v>
      </c>
      <c r="P4292" s="194">
        <v>6.6438561897747253</v>
      </c>
      <c r="Q4292" s="194">
        <v>6.6438561897747253</v>
      </c>
      <c r="S4292" s="181">
        <f t="shared" si="154"/>
        <v>0</v>
      </c>
      <c r="T4292" s="181">
        <f t="shared" si="155"/>
        <v>0</v>
      </c>
      <c r="U4292" s="181">
        <f t="shared" si="153"/>
        <v>0</v>
      </c>
      <c r="V4292" s="181">
        <f t="shared" si="156"/>
        <v>0</v>
      </c>
      <c r="W4292" s="181">
        <f t="shared" si="157"/>
        <v>0</v>
      </c>
    </row>
    <row r="4293" spans="1:23" x14ac:dyDescent="0.25">
      <c r="A4293" s="189" t="s">
        <v>4</v>
      </c>
      <c r="B4293" s="35">
        <v>207</v>
      </c>
      <c r="C4293" s="164" t="s">
        <v>1353</v>
      </c>
      <c r="D4293" s="165" t="s">
        <v>1354</v>
      </c>
      <c r="E4293" s="191">
        <v>3.805925000000002</v>
      </c>
      <c r="F4293" s="191">
        <v>16.376350000000002</v>
      </c>
      <c r="G4293" s="191">
        <v>10.715325000000004</v>
      </c>
      <c r="H4293" s="191">
        <v>6.656500000000003</v>
      </c>
      <c r="I4293" s="191">
        <v>4.6637750000000011</v>
      </c>
      <c r="J4293" s="191">
        <v>7.5222750000000005</v>
      </c>
      <c r="L4293" s="194">
        <v>6.6438561897747253</v>
      </c>
      <c r="M4293" s="194">
        <v>6.6438561897747253</v>
      </c>
      <c r="N4293" s="194">
        <v>6.6438561897747253</v>
      </c>
      <c r="O4293" s="194">
        <v>6.6438561897747253</v>
      </c>
      <c r="P4293" s="194">
        <v>6.6438561897747253</v>
      </c>
      <c r="Q4293" s="194">
        <v>6.6438561897747253</v>
      </c>
      <c r="S4293" s="181">
        <f t="shared" si="154"/>
        <v>0</v>
      </c>
      <c r="T4293" s="181">
        <f t="shared" si="155"/>
        <v>0</v>
      </c>
      <c r="U4293" s="181">
        <f t="shared" si="153"/>
        <v>0</v>
      </c>
      <c r="V4293" s="181">
        <f t="shared" si="156"/>
        <v>0</v>
      </c>
      <c r="W4293" s="181">
        <f t="shared" si="157"/>
        <v>0</v>
      </c>
    </row>
    <row r="4294" spans="1:23" x14ac:dyDescent="0.25">
      <c r="A4294" s="189" t="s">
        <v>4</v>
      </c>
      <c r="B4294" s="35">
        <v>206</v>
      </c>
      <c r="C4294" s="164" t="s">
        <v>1550</v>
      </c>
      <c r="D4294" s="165" t="s">
        <v>1551</v>
      </c>
      <c r="E4294" s="191">
        <v>-13.157324999999997</v>
      </c>
      <c r="F4294" s="191">
        <v>-7.2581500000000005</v>
      </c>
      <c r="G4294" s="191">
        <v>-2.3357750000000035</v>
      </c>
      <c r="H4294" s="191">
        <v>-2.6260750000000019</v>
      </c>
      <c r="I4294" s="191">
        <v>4.2031500000000026</v>
      </c>
      <c r="J4294" s="191">
        <v>-5.1909499999999973</v>
      </c>
      <c r="L4294" s="194">
        <v>6.6438561897747253</v>
      </c>
      <c r="M4294" s="194">
        <v>6.6438561897747253</v>
      </c>
      <c r="N4294" s="194">
        <v>6.6438561897747253</v>
      </c>
      <c r="O4294" s="194">
        <v>6.6438561897747253</v>
      </c>
      <c r="P4294" s="194">
        <v>6.6438561897747253</v>
      </c>
      <c r="Q4294" s="194">
        <v>6.6438561897747253</v>
      </c>
      <c r="S4294" s="181">
        <f t="shared" si="154"/>
        <v>0</v>
      </c>
      <c r="T4294" s="181">
        <f t="shared" si="155"/>
        <v>0</v>
      </c>
      <c r="U4294" s="181">
        <f t="shared" si="153"/>
        <v>0</v>
      </c>
      <c r="V4294" s="181">
        <f t="shared" si="156"/>
        <v>0</v>
      </c>
      <c r="W4294" s="181">
        <f t="shared" si="157"/>
        <v>0</v>
      </c>
    </row>
    <row r="4295" spans="1:23" x14ac:dyDescent="0.25">
      <c r="A4295" s="189" t="s">
        <v>4</v>
      </c>
      <c r="B4295" s="35">
        <v>284</v>
      </c>
      <c r="C4295" s="164" t="s">
        <v>1406</v>
      </c>
      <c r="D4295" s="165" t="s">
        <v>1407</v>
      </c>
      <c r="E4295" s="191">
        <v>7.0985499999999995</v>
      </c>
      <c r="F4295" s="191">
        <v>-0.70637500000000131</v>
      </c>
      <c r="G4295" s="191">
        <v>2.2737249999999989</v>
      </c>
      <c r="H4295" s="191">
        <v>2.2992250000000016</v>
      </c>
      <c r="I4295" s="191">
        <v>7.4045749999999959</v>
      </c>
      <c r="J4295" s="191">
        <v>-5.4719249999999988</v>
      </c>
      <c r="L4295" s="194">
        <v>6.6438561897747253</v>
      </c>
      <c r="M4295" s="194">
        <v>6.6438561897747253</v>
      </c>
      <c r="N4295" s="194">
        <v>6.6438561897747253</v>
      </c>
      <c r="O4295" s="194">
        <v>6.6438561897747253</v>
      </c>
      <c r="P4295" s="194">
        <v>6.6438561897747253</v>
      </c>
      <c r="Q4295" s="194">
        <v>6.6438561897747253</v>
      </c>
      <c r="S4295" s="181">
        <f t="shared" si="154"/>
        <v>0</v>
      </c>
      <c r="T4295" s="181">
        <f t="shared" si="155"/>
        <v>0</v>
      </c>
      <c r="U4295" s="181">
        <f t="shared" si="153"/>
        <v>0</v>
      </c>
      <c r="V4295" s="181">
        <f t="shared" si="156"/>
        <v>0</v>
      </c>
      <c r="W4295" s="181">
        <f t="shared" si="157"/>
        <v>0</v>
      </c>
    </row>
    <row r="4296" spans="1:23" ht="25.5" x14ac:dyDescent="0.25">
      <c r="A4296" s="189" t="s">
        <v>4</v>
      </c>
      <c r="B4296" s="35">
        <v>544</v>
      </c>
      <c r="C4296" s="44" t="s">
        <v>950</v>
      </c>
      <c r="D4296" s="165" t="s">
        <v>951</v>
      </c>
      <c r="E4296" s="191">
        <v>-11.364725</v>
      </c>
      <c r="F4296" s="191">
        <v>17.344075000000004</v>
      </c>
      <c r="G4296" s="191">
        <v>58.699724999999987</v>
      </c>
      <c r="H4296" s="191">
        <v>-3.4803749999999987</v>
      </c>
      <c r="I4296" s="191">
        <v>3.7854749999999999</v>
      </c>
      <c r="J4296" s="191">
        <v>26.315949999999997</v>
      </c>
      <c r="L4296" s="194">
        <v>6.6438561897747253</v>
      </c>
      <c r="M4296" s="194">
        <v>6.6438561897747253</v>
      </c>
      <c r="N4296" s="194">
        <v>6.6438561897747253</v>
      </c>
      <c r="O4296" s="194">
        <v>6.6438561897747253</v>
      </c>
      <c r="P4296" s="194">
        <v>6.6438561897747253</v>
      </c>
      <c r="Q4296" s="194">
        <v>6.6438561897747253</v>
      </c>
      <c r="S4296" s="181">
        <f t="shared" si="154"/>
        <v>0</v>
      </c>
      <c r="T4296" s="181">
        <f t="shared" si="155"/>
        <v>0</v>
      </c>
      <c r="U4296" s="181">
        <f t="shared" si="153"/>
        <v>0</v>
      </c>
      <c r="V4296" s="181">
        <f t="shared" si="156"/>
        <v>0</v>
      </c>
      <c r="W4296" s="181">
        <f t="shared" si="157"/>
        <v>0</v>
      </c>
    </row>
    <row r="4297" spans="1:23" x14ac:dyDescent="0.25">
      <c r="A4297" s="189" t="s">
        <v>4</v>
      </c>
      <c r="B4297" s="35">
        <v>282</v>
      </c>
      <c r="C4297" s="164" t="s">
        <v>1160</v>
      </c>
      <c r="D4297" s="165" t="s">
        <v>1161</v>
      </c>
      <c r="E4297" s="191">
        <v>-7.4765999999999959</v>
      </c>
      <c r="F4297" s="191">
        <v>24.379449999999995</v>
      </c>
      <c r="G4297" s="191">
        <v>7.9315750000000023</v>
      </c>
      <c r="H4297" s="191">
        <v>7.4223499999999998</v>
      </c>
      <c r="I4297" s="191">
        <v>12.5578</v>
      </c>
      <c r="J4297" s="191">
        <v>1.4481749999999973</v>
      </c>
      <c r="L4297" s="194">
        <v>6.6438561897747253</v>
      </c>
      <c r="M4297" s="194">
        <v>6.6438561897747253</v>
      </c>
      <c r="N4297" s="194">
        <v>6.6438561897747253</v>
      </c>
      <c r="O4297" s="194">
        <v>6.6438561897747253</v>
      </c>
      <c r="P4297" s="194">
        <v>6.6438561897747253</v>
      </c>
      <c r="Q4297" s="194">
        <v>6.6438561897747253</v>
      </c>
      <c r="S4297" s="181">
        <f t="shared" si="154"/>
        <v>0</v>
      </c>
      <c r="T4297" s="181">
        <f t="shared" si="155"/>
        <v>0</v>
      </c>
      <c r="U4297" s="181">
        <f t="shared" si="153"/>
        <v>0</v>
      </c>
      <c r="V4297" s="181">
        <f t="shared" si="156"/>
        <v>0</v>
      </c>
      <c r="W4297" s="181">
        <f t="shared" si="157"/>
        <v>0</v>
      </c>
    </row>
    <row r="4298" spans="1:23" x14ac:dyDescent="0.25">
      <c r="A4298" s="189" t="s">
        <v>4</v>
      </c>
      <c r="B4298" s="35">
        <v>605</v>
      </c>
      <c r="C4298" s="44" t="s">
        <v>1496</v>
      </c>
      <c r="D4298" s="167" t="s">
        <v>1497</v>
      </c>
      <c r="E4298" s="191">
        <v>-34.744675000000001</v>
      </c>
      <c r="F4298" s="191">
        <v>-16.789399999999993</v>
      </c>
      <c r="G4298" s="191">
        <v>-2.3774249999999988</v>
      </c>
      <c r="H4298" s="191">
        <v>-10.136749999999999</v>
      </c>
      <c r="I4298" s="191">
        <v>-7.2731499999999993</v>
      </c>
      <c r="J4298" s="191">
        <v>4.7748500000000025</v>
      </c>
      <c r="L4298" s="194">
        <v>6.6438561897747253</v>
      </c>
      <c r="M4298" s="194">
        <v>6.6438561897747253</v>
      </c>
      <c r="N4298" s="194">
        <v>6.6438561897747253</v>
      </c>
      <c r="O4298" s="194">
        <v>6.6438561897747253</v>
      </c>
      <c r="P4298" s="194">
        <v>6.6438561897747253</v>
      </c>
      <c r="Q4298" s="194">
        <v>6.6438561897747253</v>
      </c>
      <c r="S4298" s="181">
        <f t="shared" si="154"/>
        <v>0</v>
      </c>
      <c r="T4298" s="181">
        <f t="shared" si="155"/>
        <v>0</v>
      </c>
      <c r="U4298" s="181">
        <f t="shared" si="153"/>
        <v>0</v>
      </c>
      <c r="V4298" s="181">
        <f t="shared" si="156"/>
        <v>0</v>
      </c>
      <c r="W4298" s="181">
        <f t="shared" si="157"/>
        <v>0</v>
      </c>
    </row>
    <row r="4299" spans="1:23" x14ac:dyDescent="0.25">
      <c r="A4299" s="189" t="s">
        <v>4</v>
      </c>
      <c r="B4299" s="35">
        <v>262</v>
      </c>
      <c r="C4299" s="164" t="s">
        <v>230</v>
      </c>
      <c r="D4299" s="165" t="s">
        <v>231</v>
      </c>
      <c r="E4299" s="191">
        <v>-36.189300000000003</v>
      </c>
      <c r="F4299" s="191">
        <v>14.027549999999998</v>
      </c>
      <c r="G4299" s="191">
        <v>-10.0326</v>
      </c>
      <c r="H4299" s="191">
        <v>-3.1863250000000001</v>
      </c>
      <c r="I4299" s="191">
        <v>-5.6804000000000006</v>
      </c>
      <c r="J4299" s="191">
        <v>-3.4084249999999976</v>
      </c>
      <c r="L4299" s="194">
        <v>6.6438561897747253</v>
      </c>
      <c r="M4299" s="194">
        <v>6.6438561897747253</v>
      </c>
      <c r="N4299" s="194">
        <v>6.6438561897747253</v>
      </c>
      <c r="O4299" s="194">
        <v>6.6438561897747253</v>
      </c>
      <c r="P4299" s="194">
        <v>6.6438561897747253</v>
      </c>
      <c r="Q4299" s="194">
        <v>6.6438561897747253</v>
      </c>
      <c r="S4299" s="181">
        <f t="shared" si="154"/>
        <v>0</v>
      </c>
      <c r="T4299" s="181">
        <f t="shared" si="155"/>
        <v>0</v>
      </c>
      <c r="U4299" s="181">
        <f t="shared" si="153"/>
        <v>0</v>
      </c>
      <c r="V4299" s="181">
        <f t="shared" si="156"/>
        <v>0</v>
      </c>
      <c r="W4299" s="181">
        <f t="shared" si="157"/>
        <v>0</v>
      </c>
    </row>
    <row r="4300" spans="1:23" x14ac:dyDescent="0.25">
      <c r="A4300" s="189" t="s">
        <v>4</v>
      </c>
      <c r="B4300" s="35">
        <v>237</v>
      </c>
      <c r="C4300" s="164" t="s">
        <v>1517</v>
      </c>
      <c r="D4300" s="165" t="s">
        <v>1518</v>
      </c>
      <c r="E4300" s="191">
        <v>-7.8957250000000059</v>
      </c>
      <c r="F4300" s="191">
        <v>-17.370874999999998</v>
      </c>
      <c r="G4300" s="191">
        <v>-15.587824999999999</v>
      </c>
      <c r="H4300" s="191">
        <v>-5.0874249999999988</v>
      </c>
      <c r="I4300" s="191">
        <v>-8.8906499999999973</v>
      </c>
      <c r="J4300" s="191">
        <v>-6.721425</v>
      </c>
      <c r="L4300" s="194">
        <v>6.6438561897747253</v>
      </c>
      <c r="M4300" s="194">
        <v>6.6438561897747253</v>
      </c>
      <c r="N4300" s="194">
        <v>6.6438561897747253</v>
      </c>
      <c r="O4300" s="194">
        <v>6.6438561897747253</v>
      </c>
      <c r="P4300" s="194">
        <v>6.6438561897747253</v>
      </c>
      <c r="Q4300" s="194">
        <v>6.6438561897747253</v>
      </c>
      <c r="S4300" s="181">
        <f t="shared" si="154"/>
        <v>0</v>
      </c>
      <c r="T4300" s="181">
        <f t="shared" si="155"/>
        <v>0</v>
      </c>
      <c r="U4300" s="181">
        <f t="shared" ref="U4300:U4363" si="158">N4300-O4300</f>
        <v>0</v>
      </c>
      <c r="V4300" s="181">
        <f t="shared" si="156"/>
        <v>0</v>
      </c>
      <c r="W4300" s="181">
        <f t="shared" si="157"/>
        <v>0</v>
      </c>
    </row>
    <row r="4301" spans="1:23" x14ac:dyDescent="0.25">
      <c r="A4301" s="189" t="s">
        <v>4</v>
      </c>
      <c r="B4301" s="35">
        <v>260</v>
      </c>
      <c r="C4301" s="164" t="s">
        <v>237</v>
      </c>
      <c r="D4301" s="165" t="s">
        <v>238</v>
      </c>
      <c r="E4301" s="191">
        <v>-9.8675000000000068E-2</v>
      </c>
      <c r="F4301" s="191">
        <v>8.5675000000000008</v>
      </c>
      <c r="G4301" s="191">
        <v>-5.4151750000000014</v>
      </c>
      <c r="H4301" s="191">
        <v>-3.279300000000001</v>
      </c>
      <c r="I4301" s="191">
        <v>9.7875000000003709E-2</v>
      </c>
      <c r="J4301" s="191">
        <v>-5.1456750000000007</v>
      </c>
      <c r="L4301" s="194">
        <v>6.6438561897747253</v>
      </c>
      <c r="M4301" s="194">
        <v>6.6438561897747253</v>
      </c>
      <c r="N4301" s="194">
        <v>6.6438561897747253</v>
      </c>
      <c r="O4301" s="194">
        <v>6.6438561897747253</v>
      </c>
      <c r="P4301" s="194">
        <v>6.6438561897747253</v>
      </c>
      <c r="Q4301" s="194">
        <v>6.6438561897747253</v>
      </c>
      <c r="S4301" s="181">
        <f t="shared" si="154"/>
        <v>0</v>
      </c>
      <c r="T4301" s="181">
        <f t="shared" si="155"/>
        <v>0</v>
      </c>
      <c r="U4301" s="181">
        <f t="shared" si="158"/>
        <v>0</v>
      </c>
      <c r="V4301" s="181">
        <f t="shared" si="156"/>
        <v>0</v>
      </c>
      <c r="W4301" s="181">
        <f t="shared" si="157"/>
        <v>0</v>
      </c>
    </row>
    <row r="4302" spans="1:23" x14ac:dyDescent="0.25">
      <c r="A4302" s="189" t="s">
        <v>4</v>
      </c>
      <c r="B4302" s="35">
        <v>261</v>
      </c>
      <c r="C4302" s="164" t="s">
        <v>237</v>
      </c>
      <c r="D4302" s="165" t="s">
        <v>242</v>
      </c>
      <c r="E4302" s="191">
        <v>-8.2378500000000017</v>
      </c>
      <c r="F4302" s="191">
        <v>8.4109499999999962</v>
      </c>
      <c r="G4302" s="191">
        <v>-10.189225</v>
      </c>
      <c r="H4302" s="191">
        <v>10.577425000000003</v>
      </c>
      <c r="I4302" s="191">
        <v>-1.2134499999999999</v>
      </c>
      <c r="J4302" s="191">
        <v>3.5258500000000002</v>
      </c>
      <c r="L4302" s="194">
        <v>6.6438561897747253</v>
      </c>
      <c r="M4302" s="194">
        <v>6.6438561897747253</v>
      </c>
      <c r="N4302" s="194">
        <v>6.6438561897747253</v>
      </c>
      <c r="O4302" s="194">
        <v>6.6438561897747253</v>
      </c>
      <c r="P4302" s="194">
        <v>6.6438561897747253</v>
      </c>
      <c r="Q4302" s="194">
        <v>6.6438561897747253</v>
      </c>
      <c r="S4302" s="181">
        <f t="shared" si="154"/>
        <v>0</v>
      </c>
      <c r="T4302" s="181">
        <f t="shared" si="155"/>
        <v>0</v>
      </c>
      <c r="U4302" s="181">
        <f t="shared" si="158"/>
        <v>0</v>
      </c>
      <c r="V4302" s="181">
        <f t="shared" si="156"/>
        <v>0</v>
      </c>
      <c r="W4302" s="181">
        <f t="shared" si="157"/>
        <v>0</v>
      </c>
    </row>
    <row r="4303" spans="1:23" x14ac:dyDescent="0.25">
      <c r="A4303" s="189" t="s">
        <v>4</v>
      </c>
      <c r="B4303" s="35">
        <v>601</v>
      </c>
      <c r="C4303" s="164" t="s">
        <v>1530</v>
      </c>
      <c r="D4303" s="167" t="s">
        <v>1602</v>
      </c>
      <c r="E4303" s="191">
        <v>-42.833199999999991</v>
      </c>
      <c r="F4303" s="191">
        <v>-7.5793500000000016</v>
      </c>
      <c r="G4303" s="191">
        <v>68.223549999999989</v>
      </c>
      <c r="H4303" s="191">
        <v>6.7090999999999976</v>
      </c>
      <c r="I4303" s="191">
        <v>8.0604000000000067</v>
      </c>
      <c r="J4303" s="191">
        <v>60.162374999999997</v>
      </c>
      <c r="L4303" s="194">
        <v>6.6438561897747253</v>
      </c>
      <c r="M4303" s="194">
        <v>6.6438561897747253</v>
      </c>
      <c r="N4303" s="194">
        <v>6.6438561897747253</v>
      </c>
      <c r="O4303" s="194">
        <v>6.6438561897747253</v>
      </c>
      <c r="P4303" s="194">
        <v>6.6438561897747253</v>
      </c>
      <c r="Q4303" s="194">
        <v>6.6438561897747253</v>
      </c>
      <c r="S4303" s="181">
        <f t="shared" si="154"/>
        <v>0</v>
      </c>
      <c r="T4303" s="181">
        <f t="shared" si="155"/>
        <v>0</v>
      </c>
      <c r="U4303" s="181">
        <f t="shared" si="158"/>
        <v>0</v>
      </c>
      <c r="V4303" s="181">
        <f t="shared" si="156"/>
        <v>0</v>
      </c>
      <c r="W4303" s="181">
        <f t="shared" si="157"/>
        <v>0</v>
      </c>
    </row>
    <row r="4304" spans="1:23" ht="25.5" x14ac:dyDescent="0.25">
      <c r="A4304" s="189" t="s">
        <v>4</v>
      </c>
      <c r="B4304" s="35">
        <v>597</v>
      </c>
      <c r="C4304" s="164" t="s">
        <v>1530</v>
      </c>
      <c r="D4304" s="167" t="s">
        <v>1617</v>
      </c>
      <c r="E4304" s="191">
        <v>8.8774999999999995</v>
      </c>
      <c r="F4304" s="191">
        <v>-18.4177</v>
      </c>
      <c r="G4304" s="191">
        <v>30.517624999999985</v>
      </c>
      <c r="H4304" s="191">
        <v>5.9716750000000012</v>
      </c>
      <c r="I4304" s="191">
        <v>-5.3496000000000024</v>
      </c>
      <c r="J4304" s="191">
        <v>47.348750000000003</v>
      </c>
      <c r="L4304" s="194">
        <v>6.6438561897747253</v>
      </c>
      <c r="M4304" s="194">
        <v>6.6438561897747253</v>
      </c>
      <c r="N4304" s="194">
        <v>6.6438561897747253</v>
      </c>
      <c r="O4304" s="194">
        <v>6.6438561897747253</v>
      </c>
      <c r="P4304" s="194">
        <v>6.6438561897747253</v>
      </c>
      <c r="Q4304" s="194">
        <v>6.6438561897747253</v>
      </c>
      <c r="S4304" s="181">
        <f t="shared" si="154"/>
        <v>0</v>
      </c>
      <c r="T4304" s="181">
        <f t="shared" si="155"/>
        <v>0</v>
      </c>
      <c r="U4304" s="181">
        <f t="shared" si="158"/>
        <v>0</v>
      </c>
      <c r="V4304" s="181">
        <f t="shared" si="156"/>
        <v>0</v>
      </c>
      <c r="W4304" s="181">
        <f t="shared" si="157"/>
        <v>0</v>
      </c>
    </row>
    <row r="4305" spans="1:23" x14ac:dyDescent="0.25">
      <c r="A4305" s="189" t="s">
        <v>4</v>
      </c>
      <c r="B4305" s="35">
        <v>480</v>
      </c>
      <c r="C4305" s="164" t="s">
        <v>1530</v>
      </c>
      <c r="D4305" s="167" t="s">
        <v>1638</v>
      </c>
      <c r="E4305" s="191">
        <v>-32.772274999999993</v>
      </c>
      <c r="F4305" s="191">
        <v>-22.149149999999999</v>
      </c>
      <c r="G4305" s="191">
        <v>42.608225000000004</v>
      </c>
      <c r="H4305" s="191">
        <v>-16.737650000000002</v>
      </c>
      <c r="I4305" s="191">
        <v>-14.504025000000002</v>
      </c>
      <c r="J4305" s="191">
        <v>-9.3755500000000005</v>
      </c>
      <c r="L4305" s="194">
        <v>6.6438561897747253</v>
      </c>
      <c r="M4305" s="194">
        <v>6.6438561897747253</v>
      </c>
      <c r="N4305" s="194">
        <v>6.6438561897747253</v>
      </c>
      <c r="O4305" s="194">
        <v>6.6438561897747253</v>
      </c>
      <c r="P4305" s="194">
        <v>6.6438561897747253</v>
      </c>
      <c r="Q4305" s="194">
        <v>6.6438561897747253</v>
      </c>
      <c r="S4305" s="181">
        <f t="shared" si="154"/>
        <v>0</v>
      </c>
      <c r="T4305" s="181">
        <f t="shared" si="155"/>
        <v>0</v>
      </c>
      <c r="U4305" s="181">
        <f t="shared" si="158"/>
        <v>0</v>
      </c>
      <c r="V4305" s="181">
        <f t="shared" si="156"/>
        <v>0</v>
      </c>
      <c r="W4305" s="181">
        <f t="shared" si="157"/>
        <v>0</v>
      </c>
    </row>
    <row r="4306" spans="1:23" x14ac:dyDescent="0.25">
      <c r="A4306" s="189" t="s">
        <v>4</v>
      </c>
      <c r="B4306" s="35">
        <v>593</v>
      </c>
      <c r="C4306" s="164" t="s">
        <v>1530</v>
      </c>
      <c r="D4306" s="165" t="s">
        <v>1648</v>
      </c>
      <c r="E4306" s="191">
        <v>-28.028000000000002</v>
      </c>
      <c r="F4306" s="191">
        <v>-25.045525000000001</v>
      </c>
      <c r="G4306" s="191">
        <v>-4.5960999999999999</v>
      </c>
      <c r="H4306" s="191">
        <v>26.068699999999993</v>
      </c>
      <c r="I4306" s="191">
        <v>1.4065749999999984</v>
      </c>
      <c r="J4306" s="191">
        <v>-0.72960000000000136</v>
      </c>
      <c r="L4306" s="194">
        <v>6.6438561897747253</v>
      </c>
      <c r="M4306" s="194">
        <v>6.6438561897747253</v>
      </c>
      <c r="N4306" s="194">
        <v>6.6438561897747253</v>
      </c>
      <c r="O4306" s="194">
        <v>6.6438561897747253</v>
      </c>
      <c r="P4306" s="194">
        <v>6.6438561897747253</v>
      </c>
      <c r="Q4306" s="194">
        <v>6.6438561897747253</v>
      </c>
      <c r="S4306" s="181">
        <f t="shared" si="154"/>
        <v>0</v>
      </c>
      <c r="T4306" s="181">
        <f t="shared" si="155"/>
        <v>0</v>
      </c>
      <c r="U4306" s="181">
        <f t="shared" si="158"/>
        <v>0</v>
      </c>
      <c r="V4306" s="181">
        <f t="shared" si="156"/>
        <v>0</v>
      </c>
      <c r="W4306" s="181">
        <f t="shared" si="157"/>
        <v>0</v>
      </c>
    </row>
    <row r="4307" spans="1:23" x14ac:dyDescent="0.25">
      <c r="A4307" s="189" t="s">
        <v>4</v>
      </c>
      <c r="B4307" s="35">
        <v>472</v>
      </c>
      <c r="C4307" s="164" t="s">
        <v>1530</v>
      </c>
      <c r="D4307" s="167" t="s">
        <v>1531</v>
      </c>
      <c r="E4307" s="191">
        <v>-0.78064999999999429</v>
      </c>
      <c r="F4307" s="191">
        <v>-26.447649999999999</v>
      </c>
      <c r="G4307" s="191">
        <v>-9.598350000000007</v>
      </c>
      <c r="H4307" s="191">
        <v>-11.185325000000002</v>
      </c>
      <c r="I4307" s="191">
        <v>5.6208750000000034</v>
      </c>
      <c r="J4307" s="191">
        <v>-1.7408249999999974</v>
      </c>
      <c r="L4307" s="194">
        <v>6.6438561897747253</v>
      </c>
      <c r="M4307" s="194">
        <v>6.6438561897747253</v>
      </c>
      <c r="N4307" s="194">
        <v>6.6438561897747253</v>
      </c>
      <c r="O4307" s="194">
        <v>6.6438561897747253</v>
      </c>
      <c r="P4307" s="194">
        <v>6.6438561897747253</v>
      </c>
      <c r="Q4307" s="194">
        <v>6.6438561897747253</v>
      </c>
      <c r="S4307" s="181">
        <f t="shared" si="154"/>
        <v>0</v>
      </c>
      <c r="T4307" s="181">
        <f t="shared" si="155"/>
        <v>0</v>
      </c>
      <c r="U4307" s="181">
        <f t="shared" si="158"/>
        <v>0</v>
      </c>
      <c r="V4307" s="181">
        <f t="shared" si="156"/>
        <v>0</v>
      </c>
      <c r="W4307" s="181">
        <f t="shared" si="157"/>
        <v>0</v>
      </c>
    </row>
    <row r="4308" spans="1:23" ht="25.5" x14ac:dyDescent="0.25">
      <c r="A4308" s="189" t="s">
        <v>4</v>
      </c>
      <c r="B4308" s="35">
        <v>608</v>
      </c>
      <c r="C4308" s="164" t="s">
        <v>959</v>
      </c>
      <c r="D4308" s="167" t="s">
        <v>1042</v>
      </c>
      <c r="E4308" s="191">
        <v>-11.285625</v>
      </c>
      <c r="F4308" s="191">
        <v>112.52492500000002</v>
      </c>
      <c r="G4308" s="191">
        <v>106.11035000000001</v>
      </c>
      <c r="H4308" s="191">
        <v>24.49710000000001</v>
      </c>
      <c r="I4308" s="191">
        <v>70.268150000000006</v>
      </c>
      <c r="J4308" s="191">
        <v>53.221424999999989</v>
      </c>
      <c r="L4308" s="194">
        <v>6.6438561897747253</v>
      </c>
      <c r="M4308" s="194">
        <v>6.8141007929148607</v>
      </c>
      <c r="N4308" s="194">
        <v>6.7294215733169542</v>
      </c>
      <c r="O4308" s="194">
        <v>6.6438561897747253</v>
      </c>
      <c r="P4308" s="194">
        <v>6.6438561897747253</v>
      </c>
      <c r="Q4308" s="194">
        <v>6.6438561897747253</v>
      </c>
      <c r="S4308" s="181">
        <f t="shared" si="154"/>
        <v>-0.17024460314013545</v>
      </c>
      <c r="T4308" s="181">
        <f t="shared" si="155"/>
        <v>8.4679219597906474E-2</v>
      </c>
      <c r="U4308" s="181">
        <f t="shared" si="158"/>
        <v>8.5565383542228979E-2</v>
      </c>
      <c r="V4308" s="181">
        <f t="shared" si="156"/>
        <v>0</v>
      </c>
      <c r="W4308" s="181">
        <f t="shared" si="157"/>
        <v>0</v>
      </c>
    </row>
    <row r="4309" spans="1:23" ht="25.5" x14ac:dyDescent="0.25">
      <c r="A4309" s="189" t="s">
        <v>4</v>
      </c>
      <c r="B4309" s="35">
        <v>604</v>
      </c>
      <c r="C4309" s="164" t="s">
        <v>959</v>
      </c>
      <c r="D4309" s="167" t="s">
        <v>960</v>
      </c>
      <c r="E4309" s="191">
        <v>3.8399250000000151</v>
      </c>
      <c r="F4309" s="191">
        <v>69.793425000000013</v>
      </c>
      <c r="G4309" s="191">
        <v>165.56584999999998</v>
      </c>
      <c r="H4309" s="191">
        <v>-0.6418249999999972</v>
      </c>
      <c r="I4309" s="191">
        <v>44.808850000000007</v>
      </c>
      <c r="J4309" s="191">
        <v>147.330375</v>
      </c>
      <c r="L4309" s="194">
        <v>6.6438561897747253</v>
      </c>
      <c r="M4309" s="194">
        <v>6.6438561897747253</v>
      </c>
      <c r="N4309" s="194">
        <v>7.3712613196387311</v>
      </c>
      <c r="O4309" s="194">
        <v>6.6438561897747253</v>
      </c>
      <c r="P4309" s="194">
        <v>6.6438561897747253</v>
      </c>
      <c r="Q4309" s="194">
        <v>7.202911090238068</v>
      </c>
      <c r="S4309" s="181">
        <f t="shared" si="154"/>
        <v>0</v>
      </c>
      <c r="T4309" s="181">
        <f t="shared" si="155"/>
        <v>-0.72740512986400585</v>
      </c>
      <c r="U4309" s="181">
        <f t="shared" si="158"/>
        <v>0.72740512986400585</v>
      </c>
      <c r="V4309" s="181">
        <f t="shared" si="156"/>
        <v>0</v>
      </c>
      <c r="W4309" s="181">
        <f t="shared" si="157"/>
        <v>-0.55905490046334272</v>
      </c>
    </row>
    <row r="4310" spans="1:23" x14ac:dyDescent="0.25">
      <c r="A4310" s="189" t="s">
        <v>4</v>
      </c>
      <c r="B4310" s="35">
        <v>479</v>
      </c>
      <c r="C4310" s="44" t="s">
        <v>959</v>
      </c>
      <c r="D4310" s="167" t="s">
        <v>1626</v>
      </c>
      <c r="E4310" s="191">
        <v>-45.297474999999991</v>
      </c>
      <c r="F4310" s="191">
        <v>17.059874999999995</v>
      </c>
      <c r="G4310" s="191">
        <v>43.478000000000002</v>
      </c>
      <c r="H4310" s="191">
        <v>-17.520875</v>
      </c>
      <c r="I4310" s="191">
        <v>-0.94177500000000158</v>
      </c>
      <c r="J4310" s="191">
        <v>23.868350000000003</v>
      </c>
      <c r="L4310" s="194">
        <v>6.6438561897747253</v>
      </c>
      <c r="M4310" s="194">
        <v>6.6438561897747253</v>
      </c>
      <c r="N4310" s="194">
        <v>6.6438561897747253</v>
      </c>
      <c r="O4310" s="194">
        <v>6.6438561897747253</v>
      </c>
      <c r="P4310" s="194">
        <v>6.6438561897747253</v>
      </c>
      <c r="Q4310" s="194">
        <v>6.6438561897747253</v>
      </c>
      <c r="S4310" s="181">
        <f t="shared" si="154"/>
        <v>0</v>
      </c>
      <c r="T4310" s="181">
        <f t="shared" si="155"/>
        <v>0</v>
      </c>
      <c r="U4310" s="181">
        <f t="shared" si="158"/>
        <v>0</v>
      </c>
      <c r="V4310" s="181">
        <f t="shared" si="156"/>
        <v>0</v>
      </c>
      <c r="W4310" s="181">
        <f t="shared" si="157"/>
        <v>0</v>
      </c>
    </row>
    <row r="4311" spans="1:23" x14ac:dyDescent="0.25">
      <c r="A4311" s="189" t="s">
        <v>4</v>
      </c>
      <c r="B4311" s="35">
        <v>481</v>
      </c>
      <c r="C4311" s="44" t="s">
        <v>959</v>
      </c>
      <c r="D4311" s="167" t="s">
        <v>1515</v>
      </c>
      <c r="E4311" s="191">
        <v>-52.053724999999993</v>
      </c>
      <c r="F4311" s="191">
        <v>7.1669750000000008</v>
      </c>
      <c r="G4311" s="191">
        <v>22.933050000000012</v>
      </c>
      <c r="H4311" s="191">
        <v>-8.8148749999999989</v>
      </c>
      <c r="I4311" s="191">
        <v>-3.5467750000000002</v>
      </c>
      <c r="J4311" s="191">
        <v>22.092699999999994</v>
      </c>
      <c r="L4311" s="194">
        <v>6.6438561897747253</v>
      </c>
      <c r="M4311" s="194">
        <v>6.6438561897747253</v>
      </c>
      <c r="N4311" s="194">
        <v>6.6438561897747253</v>
      </c>
      <c r="O4311" s="194">
        <v>6.6438561897747253</v>
      </c>
      <c r="P4311" s="194">
        <v>6.6438561897747253</v>
      </c>
      <c r="Q4311" s="194">
        <v>6.6438561897747253</v>
      </c>
      <c r="S4311" s="181">
        <f t="shared" si="154"/>
        <v>0</v>
      </c>
      <c r="T4311" s="181">
        <f t="shared" si="155"/>
        <v>0</v>
      </c>
      <c r="U4311" s="181">
        <f t="shared" si="158"/>
        <v>0</v>
      </c>
      <c r="V4311" s="181">
        <f t="shared" si="156"/>
        <v>0</v>
      </c>
      <c r="W4311" s="181">
        <f t="shared" si="157"/>
        <v>0</v>
      </c>
    </row>
    <row r="4312" spans="1:23" x14ac:dyDescent="0.25">
      <c r="A4312" s="189" t="s">
        <v>4</v>
      </c>
      <c r="B4312" s="35">
        <v>378</v>
      </c>
      <c r="C4312" s="44" t="s">
        <v>959</v>
      </c>
      <c r="D4312" s="165" t="s">
        <v>1135</v>
      </c>
      <c r="E4312" s="191">
        <v>-14.989300000000004</v>
      </c>
      <c r="F4312" s="191">
        <v>-16.016400000000004</v>
      </c>
      <c r="G4312" s="191">
        <v>-2.2227500000000013</v>
      </c>
      <c r="H4312" s="191">
        <v>4.1464999999999996</v>
      </c>
      <c r="I4312" s="191">
        <v>-7.8369499999999963</v>
      </c>
      <c r="J4312" s="191">
        <v>0.30809999999999782</v>
      </c>
      <c r="L4312" s="194">
        <v>6.6438561897747253</v>
      </c>
      <c r="M4312" s="194">
        <v>6.6438561897747253</v>
      </c>
      <c r="N4312" s="194">
        <v>6.6438561897747253</v>
      </c>
      <c r="O4312" s="194">
        <v>6.6438561897747253</v>
      </c>
      <c r="P4312" s="194">
        <v>6.6438561897747253</v>
      </c>
      <c r="Q4312" s="194">
        <v>6.6438561897747253</v>
      </c>
      <c r="S4312" s="181">
        <f t="shared" ref="S4312:S4375" si="159">L4312-M4312</f>
        <v>0</v>
      </c>
      <c r="T4312" s="181">
        <f t="shared" ref="T4312:T4375" si="160">M4312-N4312</f>
        <v>0</v>
      </c>
      <c r="U4312" s="181">
        <f t="shared" si="158"/>
        <v>0</v>
      </c>
      <c r="V4312" s="181">
        <f t="shared" ref="V4312:V4375" si="161">O4312-P4312</f>
        <v>0</v>
      </c>
      <c r="W4312" s="181">
        <f t="shared" ref="W4312:W4375" si="162">P4312-Q4312</f>
        <v>0</v>
      </c>
    </row>
    <row r="4313" spans="1:23" x14ac:dyDescent="0.25">
      <c r="A4313" s="189" t="s">
        <v>4</v>
      </c>
      <c r="B4313" s="35">
        <v>377</v>
      </c>
      <c r="C4313" s="44" t="s">
        <v>959</v>
      </c>
      <c r="D4313" s="165" t="s">
        <v>1542</v>
      </c>
      <c r="E4313" s="191">
        <v>-26.977275000000002</v>
      </c>
      <c r="F4313" s="191">
        <v>-18.066800000000001</v>
      </c>
      <c r="G4313" s="191">
        <v>0.4830749999999977</v>
      </c>
      <c r="H4313" s="191">
        <v>-1.7326749999999986</v>
      </c>
      <c r="I4313" s="191">
        <v>1.3176250000000014</v>
      </c>
      <c r="J4313" s="191">
        <v>-10.289725000000002</v>
      </c>
      <c r="L4313" s="194">
        <v>6.6438561897747253</v>
      </c>
      <c r="M4313" s="194">
        <v>6.6438561897747253</v>
      </c>
      <c r="N4313" s="194">
        <v>6.6438561897747253</v>
      </c>
      <c r="O4313" s="194">
        <v>6.6438561897747253</v>
      </c>
      <c r="P4313" s="194">
        <v>6.6438561897747253</v>
      </c>
      <c r="Q4313" s="194">
        <v>6.6438561897747253</v>
      </c>
      <c r="S4313" s="181">
        <f t="shared" si="159"/>
        <v>0</v>
      </c>
      <c r="T4313" s="181">
        <f t="shared" si="160"/>
        <v>0</v>
      </c>
      <c r="U4313" s="181">
        <f t="shared" si="158"/>
        <v>0</v>
      </c>
      <c r="V4313" s="181">
        <f t="shared" si="161"/>
        <v>0</v>
      </c>
      <c r="W4313" s="181">
        <f t="shared" si="162"/>
        <v>0</v>
      </c>
    </row>
    <row r="4314" spans="1:23" x14ac:dyDescent="0.25">
      <c r="A4314" s="189" t="s">
        <v>4</v>
      </c>
      <c r="B4314" s="35">
        <v>252</v>
      </c>
      <c r="C4314" s="164" t="s">
        <v>1264</v>
      </c>
      <c r="D4314" s="165" t="s">
        <v>1265</v>
      </c>
      <c r="E4314" s="191">
        <v>-18.050924999999999</v>
      </c>
      <c r="F4314" s="191">
        <v>-14.869874999999995</v>
      </c>
      <c r="G4314" s="191">
        <v>-11.203300000000002</v>
      </c>
      <c r="H4314" s="191">
        <v>-6.6866000000000012</v>
      </c>
      <c r="I4314" s="191">
        <v>-1.8556749999999997</v>
      </c>
      <c r="J4314" s="191">
        <v>0.63512500000000038</v>
      </c>
      <c r="L4314" s="194">
        <v>6.6438561897747253</v>
      </c>
      <c r="M4314" s="194">
        <v>6.6438561897747253</v>
      </c>
      <c r="N4314" s="194">
        <v>6.6438561897747253</v>
      </c>
      <c r="O4314" s="194">
        <v>6.6438561897747253</v>
      </c>
      <c r="P4314" s="194">
        <v>6.6438561897747253</v>
      </c>
      <c r="Q4314" s="194">
        <v>6.6438561897747253</v>
      </c>
      <c r="S4314" s="181">
        <f t="shared" si="159"/>
        <v>0</v>
      </c>
      <c r="T4314" s="181">
        <f t="shared" si="160"/>
        <v>0</v>
      </c>
      <c r="U4314" s="181">
        <f t="shared" si="158"/>
        <v>0</v>
      </c>
      <c r="V4314" s="181">
        <f t="shared" si="161"/>
        <v>0</v>
      </c>
      <c r="W4314" s="181">
        <f t="shared" si="162"/>
        <v>0</v>
      </c>
    </row>
    <row r="4315" spans="1:23" x14ac:dyDescent="0.25">
      <c r="A4315" s="189" t="s">
        <v>4</v>
      </c>
      <c r="B4315" s="35">
        <v>46</v>
      </c>
      <c r="C4315" s="164" t="s">
        <v>1330</v>
      </c>
      <c r="D4315" s="165" t="s">
        <v>1331</v>
      </c>
      <c r="E4315" s="191">
        <v>-17.627550000000003</v>
      </c>
      <c r="F4315" s="191">
        <v>13.170375</v>
      </c>
      <c r="G4315" s="191">
        <v>6.1078499999999991</v>
      </c>
      <c r="H4315" s="191">
        <v>-4.601924999999996</v>
      </c>
      <c r="I4315" s="191">
        <v>17.727525000000004</v>
      </c>
      <c r="J4315" s="191">
        <v>1.4613499999999995</v>
      </c>
      <c r="L4315" s="194">
        <v>6.6438561897747253</v>
      </c>
      <c r="M4315" s="194">
        <v>6.6438561897747253</v>
      </c>
      <c r="N4315" s="194">
        <v>6.6438561897747253</v>
      </c>
      <c r="O4315" s="194">
        <v>6.6438561897747253</v>
      </c>
      <c r="P4315" s="194">
        <v>6.6438561897747253</v>
      </c>
      <c r="Q4315" s="194">
        <v>6.6438561897747253</v>
      </c>
      <c r="S4315" s="181">
        <f t="shared" si="159"/>
        <v>0</v>
      </c>
      <c r="T4315" s="181">
        <f t="shared" si="160"/>
        <v>0</v>
      </c>
      <c r="U4315" s="181">
        <f t="shared" si="158"/>
        <v>0</v>
      </c>
      <c r="V4315" s="181">
        <f t="shared" si="161"/>
        <v>0</v>
      </c>
      <c r="W4315" s="181">
        <f t="shared" si="162"/>
        <v>0</v>
      </c>
    </row>
    <row r="4316" spans="1:23" x14ac:dyDescent="0.25">
      <c r="A4316" s="189" t="s">
        <v>4</v>
      </c>
      <c r="B4316" s="35">
        <v>296</v>
      </c>
      <c r="C4316" s="164" t="s">
        <v>1192</v>
      </c>
      <c r="D4316" s="165" t="s">
        <v>1193</v>
      </c>
      <c r="E4316" s="191">
        <v>-6.606524999999996</v>
      </c>
      <c r="F4316" s="191">
        <v>10.008599999999994</v>
      </c>
      <c r="G4316" s="191">
        <v>9.8389999999999986</v>
      </c>
      <c r="H4316" s="191">
        <v>2.3531750000000002</v>
      </c>
      <c r="I4316" s="191">
        <v>-7.781699999999999</v>
      </c>
      <c r="J4316" s="191">
        <v>-2.2107499999999991</v>
      </c>
      <c r="L4316" s="194">
        <v>6.6438561897747253</v>
      </c>
      <c r="M4316" s="194">
        <v>6.6438561897747253</v>
      </c>
      <c r="N4316" s="194">
        <v>6.6438561897747253</v>
      </c>
      <c r="O4316" s="194">
        <v>6.6438561897747253</v>
      </c>
      <c r="P4316" s="194">
        <v>6.6438561897747253</v>
      </c>
      <c r="Q4316" s="194">
        <v>6.6438561897747253</v>
      </c>
      <c r="S4316" s="181">
        <f t="shared" si="159"/>
        <v>0</v>
      </c>
      <c r="T4316" s="181">
        <f t="shared" si="160"/>
        <v>0</v>
      </c>
      <c r="U4316" s="181">
        <f t="shared" si="158"/>
        <v>0</v>
      </c>
      <c r="V4316" s="181">
        <f t="shared" si="161"/>
        <v>0</v>
      </c>
      <c r="W4316" s="181">
        <f t="shared" si="162"/>
        <v>0</v>
      </c>
    </row>
    <row r="4317" spans="1:23" x14ac:dyDescent="0.25">
      <c r="A4317" s="189" t="s">
        <v>4</v>
      </c>
      <c r="B4317" s="35">
        <v>219</v>
      </c>
      <c r="C4317" s="164" t="s">
        <v>1572</v>
      </c>
      <c r="D4317" s="165" t="s">
        <v>1573</v>
      </c>
      <c r="E4317" s="191">
        <v>-22.324675000000003</v>
      </c>
      <c r="F4317" s="191">
        <v>4.3076249999999945</v>
      </c>
      <c r="G4317" s="191">
        <v>-3.6618499999999976</v>
      </c>
      <c r="H4317" s="191">
        <v>-2.5334249999999994</v>
      </c>
      <c r="I4317" s="191">
        <v>0.98705000000000176</v>
      </c>
      <c r="J4317" s="191">
        <v>-1.3079500000000035</v>
      </c>
      <c r="L4317" s="194">
        <v>6.6438561897747253</v>
      </c>
      <c r="M4317" s="194">
        <v>6.6438561897747253</v>
      </c>
      <c r="N4317" s="194">
        <v>6.6438561897747253</v>
      </c>
      <c r="O4317" s="194">
        <v>6.6438561897747253</v>
      </c>
      <c r="P4317" s="194">
        <v>6.6438561897747253</v>
      </c>
      <c r="Q4317" s="194">
        <v>6.6438561897747253</v>
      </c>
      <c r="S4317" s="181">
        <f t="shared" si="159"/>
        <v>0</v>
      </c>
      <c r="T4317" s="181">
        <f t="shared" si="160"/>
        <v>0</v>
      </c>
      <c r="U4317" s="181">
        <f t="shared" si="158"/>
        <v>0</v>
      </c>
      <c r="V4317" s="181">
        <f t="shared" si="161"/>
        <v>0</v>
      </c>
      <c r="W4317" s="181">
        <f t="shared" si="162"/>
        <v>0</v>
      </c>
    </row>
    <row r="4318" spans="1:23" x14ac:dyDescent="0.25">
      <c r="A4318" s="189" t="s">
        <v>4</v>
      </c>
      <c r="B4318" s="35">
        <v>238</v>
      </c>
      <c r="C4318" s="164" t="s">
        <v>1587</v>
      </c>
      <c r="D4318" s="165" t="s">
        <v>1588</v>
      </c>
      <c r="E4318" s="191">
        <v>-8.1250249999999973</v>
      </c>
      <c r="F4318" s="191">
        <v>-12.982699999999999</v>
      </c>
      <c r="G4318" s="191">
        <v>-15.476975000000003</v>
      </c>
      <c r="H4318" s="191">
        <v>1.3082750000000036</v>
      </c>
      <c r="I4318" s="191">
        <v>-3.5719750000000019</v>
      </c>
      <c r="J4318" s="191">
        <v>-6.0479000000000021</v>
      </c>
      <c r="L4318" s="194">
        <v>6.6438561897747253</v>
      </c>
      <c r="M4318" s="194">
        <v>6.6438561897747253</v>
      </c>
      <c r="N4318" s="194">
        <v>6.6438561897747253</v>
      </c>
      <c r="O4318" s="194">
        <v>6.6438561897747253</v>
      </c>
      <c r="P4318" s="194">
        <v>6.6438561897747253</v>
      </c>
      <c r="Q4318" s="194">
        <v>6.6438561897747253</v>
      </c>
      <c r="S4318" s="181">
        <f t="shared" si="159"/>
        <v>0</v>
      </c>
      <c r="T4318" s="181">
        <f t="shared" si="160"/>
        <v>0</v>
      </c>
      <c r="U4318" s="181">
        <f t="shared" si="158"/>
        <v>0</v>
      </c>
      <c r="V4318" s="181">
        <f t="shared" si="161"/>
        <v>0</v>
      </c>
      <c r="W4318" s="181">
        <f t="shared" si="162"/>
        <v>0</v>
      </c>
    </row>
    <row r="4319" spans="1:23" x14ac:dyDescent="0.25">
      <c r="A4319" s="189" t="s">
        <v>4</v>
      </c>
      <c r="B4319" s="35">
        <v>250</v>
      </c>
      <c r="C4319" s="164" t="s">
        <v>1417</v>
      </c>
      <c r="D4319" s="165" t="s">
        <v>1418</v>
      </c>
      <c r="E4319" s="191">
        <v>15.565125000000005</v>
      </c>
      <c r="F4319" s="191">
        <v>-3.7201999999999984</v>
      </c>
      <c r="G4319" s="191">
        <v>-12.078050000000008</v>
      </c>
      <c r="H4319" s="191">
        <v>2.4417249999999999</v>
      </c>
      <c r="I4319" s="191">
        <v>-0.74565000000000126</v>
      </c>
      <c r="J4319" s="191">
        <v>5.9509749999999997</v>
      </c>
      <c r="L4319" s="194">
        <v>6.6438561897747253</v>
      </c>
      <c r="M4319" s="194">
        <v>6.6438561897747253</v>
      </c>
      <c r="N4319" s="194">
        <v>6.6438561897747253</v>
      </c>
      <c r="O4319" s="194">
        <v>6.6438561897747253</v>
      </c>
      <c r="P4319" s="194">
        <v>6.6438561897747253</v>
      </c>
      <c r="Q4319" s="194">
        <v>6.6438561897747253</v>
      </c>
      <c r="S4319" s="181">
        <f t="shared" si="159"/>
        <v>0</v>
      </c>
      <c r="T4319" s="181">
        <f t="shared" si="160"/>
        <v>0</v>
      </c>
      <c r="U4319" s="181">
        <f t="shared" si="158"/>
        <v>0</v>
      </c>
      <c r="V4319" s="181">
        <f t="shared" si="161"/>
        <v>0</v>
      </c>
      <c r="W4319" s="181">
        <f t="shared" si="162"/>
        <v>0</v>
      </c>
    </row>
    <row r="4320" spans="1:23" x14ac:dyDescent="0.25">
      <c r="A4320" s="189" t="s">
        <v>4</v>
      </c>
      <c r="B4320" s="35">
        <v>251</v>
      </c>
      <c r="C4320" s="164" t="s">
        <v>1417</v>
      </c>
      <c r="D4320" s="165" t="s">
        <v>1484</v>
      </c>
      <c r="E4320" s="191">
        <v>-25.039649999999995</v>
      </c>
      <c r="F4320" s="191">
        <v>-11.775675000000003</v>
      </c>
      <c r="G4320" s="191">
        <v>-5.8533500000000025</v>
      </c>
      <c r="H4320" s="191">
        <v>-0.48182500000000061</v>
      </c>
      <c r="I4320" s="191">
        <v>-13.765825000000003</v>
      </c>
      <c r="J4320" s="191">
        <v>-2.6473499999999994</v>
      </c>
      <c r="L4320" s="194">
        <v>6.6438561897747253</v>
      </c>
      <c r="M4320" s="194">
        <v>6.6438561897747253</v>
      </c>
      <c r="N4320" s="194">
        <v>6.6438561897747253</v>
      </c>
      <c r="O4320" s="194">
        <v>6.6438561897747253</v>
      </c>
      <c r="P4320" s="194">
        <v>6.6438561897747253</v>
      </c>
      <c r="Q4320" s="194">
        <v>6.6438561897747253</v>
      </c>
      <c r="S4320" s="181">
        <f t="shared" si="159"/>
        <v>0</v>
      </c>
      <c r="T4320" s="181">
        <f t="shared" si="160"/>
        <v>0</v>
      </c>
      <c r="U4320" s="181">
        <f t="shared" si="158"/>
        <v>0</v>
      </c>
      <c r="V4320" s="181">
        <f t="shared" si="161"/>
        <v>0</v>
      </c>
      <c r="W4320" s="181">
        <f t="shared" si="162"/>
        <v>0</v>
      </c>
    </row>
    <row r="4321" spans="1:23" x14ac:dyDescent="0.25">
      <c r="A4321" s="189" t="s">
        <v>4</v>
      </c>
      <c r="B4321" s="35">
        <v>527</v>
      </c>
      <c r="C4321" s="164" t="s">
        <v>990</v>
      </c>
      <c r="D4321" s="165" t="s">
        <v>991</v>
      </c>
      <c r="E4321" s="191">
        <v>-28.292625000000005</v>
      </c>
      <c r="F4321" s="191">
        <v>12.928375000000003</v>
      </c>
      <c r="G4321" s="191">
        <v>14.785550000000001</v>
      </c>
      <c r="H4321" s="191">
        <v>-2.4462250000000001</v>
      </c>
      <c r="I4321" s="191">
        <v>-5.0628999999999991</v>
      </c>
      <c r="J4321" s="191">
        <v>14.842675</v>
      </c>
      <c r="L4321" s="194">
        <v>6.6438561897747253</v>
      </c>
      <c r="M4321" s="194">
        <v>6.6438561897747253</v>
      </c>
      <c r="N4321" s="194">
        <v>6.6438561897747253</v>
      </c>
      <c r="O4321" s="194">
        <v>6.6438561897747253</v>
      </c>
      <c r="P4321" s="194">
        <v>6.6438561897747253</v>
      </c>
      <c r="Q4321" s="194">
        <v>6.6438561897747253</v>
      </c>
      <c r="S4321" s="181">
        <f t="shared" si="159"/>
        <v>0</v>
      </c>
      <c r="T4321" s="181">
        <f t="shared" si="160"/>
        <v>0</v>
      </c>
      <c r="U4321" s="181">
        <f t="shared" si="158"/>
        <v>0</v>
      </c>
      <c r="V4321" s="181">
        <f t="shared" si="161"/>
        <v>0</v>
      </c>
      <c r="W4321" s="181">
        <f t="shared" si="162"/>
        <v>0</v>
      </c>
    </row>
    <row r="4322" spans="1:23" x14ac:dyDescent="0.25">
      <c r="A4322" s="189" t="s">
        <v>4</v>
      </c>
      <c r="B4322" s="35">
        <v>400</v>
      </c>
      <c r="C4322" s="164" t="s">
        <v>990</v>
      </c>
      <c r="D4322" s="165" t="s">
        <v>1121</v>
      </c>
      <c r="E4322" s="191">
        <v>-13.341775</v>
      </c>
      <c r="F4322" s="191">
        <v>2.6636500000000005</v>
      </c>
      <c r="G4322" s="191">
        <v>2.1213749999999969</v>
      </c>
      <c r="H4322" s="191">
        <v>-0.66300000000000203</v>
      </c>
      <c r="I4322" s="191">
        <v>7.7755499999999973</v>
      </c>
      <c r="J4322" s="191">
        <v>9.367149999999997</v>
      </c>
      <c r="L4322" s="194">
        <v>6.6438561897747253</v>
      </c>
      <c r="M4322" s="194">
        <v>6.6438561897747253</v>
      </c>
      <c r="N4322" s="194">
        <v>6.6438561897747253</v>
      </c>
      <c r="O4322" s="194">
        <v>6.6438561897747253</v>
      </c>
      <c r="P4322" s="194">
        <v>6.6438561897747253</v>
      </c>
      <c r="Q4322" s="194">
        <v>6.6438561897747253</v>
      </c>
      <c r="S4322" s="181">
        <f t="shared" si="159"/>
        <v>0</v>
      </c>
      <c r="T4322" s="181">
        <f t="shared" si="160"/>
        <v>0</v>
      </c>
      <c r="U4322" s="181">
        <f t="shared" si="158"/>
        <v>0</v>
      </c>
      <c r="V4322" s="181">
        <f t="shared" si="161"/>
        <v>0</v>
      </c>
      <c r="W4322" s="181">
        <f t="shared" si="162"/>
        <v>0</v>
      </c>
    </row>
    <row r="4323" spans="1:23" x14ac:dyDescent="0.25">
      <c r="A4323" s="189" t="s">
        <v>4</v>
      </c>
      <c r="B4323" s="35">
        <v>530</v>
      </c>
      <c r="C4323" s="164" t="s">
        <v>990</v>
      </c>
      <c r="D4323" s="165" t="s">
        <v>1209</v>
      </c>
      <c r="E4323" s="191">
        <v>-3.5448249999999994</v>
      </c>
      <c r="F4323" s="191">
        <v>-6.662625000000002</v>
      </c>
      <c r="G4323" s="191">
        <v>-5.6272749999999991</v>
      </c>
      <c r="H4323" s="191">
        <v>-1.6412250000000022</v>
      </c>
      <c r="I4323" s="191">
        <v>-10.297425</v>
      </c>
      <c r="J4323" s="191">
        <v>16.729325000000003</v>
      </c>
      <c r="L4323" s="194">
        <v>6.6438561897747253</v>
      </c>
      <c r="M4323" s="194">
        <v>6.6438561897747253</v>
      </c>
      <c r="N4323" s="194">
        <v>6.6438561897747253</v>
      </c>
      <c r="O4323" s="194">
        <v>6.6438561897747253</v>
      </c>
      <c r="P4323" s="194">
        <v>6.6438561897747253</v>
      </c>
      <c r="Q4323" s="194">
        <v>6.6438561897747253</v>
      </c>
      <c r="S4323" s="181">
        <f t="shared" si="159"/>
        <v>0</v>
      </c>
      <c r="T4323" s="181">
        <f t="shared" si="160"/>
        <v>0</v>
      </c>
      <c r="U4323" s="181">
        <f t="shared" si="158"/>
        <v>0</v>
      </c>
      <c r="V4323" s="181">
        <f t="shared" si="161"/>
        <v>0</v>
      </c>
      <c r="W4323" s="181">
        <f t="shared" si="162"/>
        <v>0</v>
      </c>
    </row>
    <row r="4324" spans="1:23" ht="25.5" x14ac:dyDescent="0.25">
      <c r="A4324" s="189" t="s">
        <v>4</v>
      </c>
      <c r="B4324" s="35">
        <v>487</v>
      </c>
      <c r="C4324" s="164" t="s">
        <v>990</v>
      </c>
      <c r="D4324" s="167" t="s">
        <v>1036</v>
      </c>
      <c r="E4324" s="191">
        <v>-37.374700000000004</v>
      </c>
      <c r="F4324" s="191">
        <v>-10.779899999999998</v>
      </c>
      <c r="G4324" s="191">
        <v>24.277175000000003</v>
      </c>
      <c r="H4324" s="191">
        <v>-5.7357250000000004</v>
      </c>
      <c r="I4324" s="191">
        <v>-14.873075000000002</v>
      </c>
      <c r="J4324" s="191">
        <v>12.050375000000003</v>
      </c>
      <c r="L4324" s="194">
        <v>6.6438561897747253</v>
      </c>
      <c r="M4324" s="194">
        <v>6.6438561897747253</v>
      </c>
      <c r="N4324" s="194">
        <v>6.6438561897747253</v>
      </c>
      <c r="O4324" s="194">
        <v>6.6438561897747253</v>
      </c>
      <c r="P4324" s="194">
        <v>6.6438561897747253</v>
      </c>
      <c r="Q4324" s="194">
        <v>6.6438561897747253</v>
      </c>
      <c r="S4324" s="181">
        <f t="shared" si="159"/>
        <v>0</v>
      </c>
      <c r="T4324" s="181">
        <f t="shared" si="160"/>
        <v>0</v>
      </c>
      <c r="U4324" s="181">
        <f t="shared" si="158"/>
        <v>0</v>
      </c>
      <c r="V4324" s="181">
        <f t="shared" si="161"/>
        <v>0</v>
      </c>
      <c r="W4324" s="181">
        <f t="shared" si="162"/>
        <v>0</v>
      </c>
    </row>
    <row r="4325" spans="1:23" ht="25.5" x14ac:dyDescent="0.25">
      <c r="A4325" s="189" t="s">
        <v>4</v>
      </c>
      <c r="B4325" s="35">
        <v>475</v>
      </c>
      <c r="C4325" s="164" t="s">
        <v>990</v>
      </c>
      <c r="D4325" s="167" t="s">
        <v>1022</v>
      </c>
      <c r="E4325" s="191">
        <v>-13.668849999999999</v>
      </c>
      <c r="F4325" s="191">
        <v>-13.064775000000003</v>
      </c>
      <c r="G4325" s="191">
        <v>-3.1767500000000091</v>
      </c>
      <c r="H4325" s="191">
        <v>-0.7790250000000043</v>
      </c>
      <c r="I4325" s="191">
        <v>-4.5765499999999975</v>
      </c>
      <c r="J4325" s="191">
        <v>16.654499999999999</v>
      </c>
      <c r="L4325" s="194">
        <v>6.6438561897747253</v>
      </c>
      <c r="M4325" s="194">
        <v>6.6438561897747253</v>
      </c>
      <c r="N4325" s="194">
        <v>6.6438561897747253</v>
      </c>
      <c r="O4325" s="194">
        <v>6.6438561897747253</v>
      </c>
      <c r="P4325" s="194">
        <v>6.6438561897747253</v>
      </c>
      <c r="Q4325" s="194">
        <v>6.6438561897747253</v>
      </c>
      <c r="S4325" s="181">
        <f t="shared" si="159"/>
        <v>0</v>
      </c>
      <c r="T4325" s="181">
        <f t="shared" si="160"/>
        <v>0</v>
      </c>
      <c r="U4325" s="181">
        <f t="shared" si="158"/>
        <v>0</v>
      </c>
      <c r="V4325" s="181">
        <f t="shared" si="161"/>
        <v>0</v>
      </c>
      <c r="W4325" s="181">
        <f t="shared" si="162"/>
        <v>0</v>
      </c>
    </row>
    <row r="4326" spans="1:23" x14ac:dyDescent="0.25">
      <c r="A4326" s="189" t="s">
        <v>4</v>
      </c>
      <c r="B4326" s="35">
        <v>492</v>
      </c>
      <c r="C4326" s="164" t="s">
        <v>990</v>
      </c>
      <c r="D4326" s="167" t="s">
        <v>1566</v>
      </c>
      <c r="E4326" s="191">
        <v>-63.198874999999994</v>
      </c>
      <c r="F4326" s="191">
        <v>-26.173300000000001</v>
      </c>
      <c r="G4326" s="191">
        <v>-11.806949999999997</v>
      </c>
      <c r="H4326" s="191">
        <v>-0.10052500000000109</v>
      </c>
      <c r="I4326" s="191">
        <v>-6.3958499999999976</v>
      </c>
      <c r="J4326" s="191">
        <v>4.8886249999999976</v>
      </c>
      <c r="L4326" s="194">
        <v>6.6438561897747253</v>
      </c>
      <c r="M4326" s="194">
        <v>6.6438561897747253</v>
      </c>
      <c r="N4326" s="194">
        <v>6.6438561897747253</v>
      </c>
      <c r="O4326" s="194">
        <v>6.6438561897747253</v>
      </c>
      <c r="P4326" s="194">
        <v>6.6438561897747253</v>
      </c>
      <c r="Q4326" s="194">
        <v>6.6438561897747253</v>
      </c>
      <c r="S4326" s="181">
        <f t="shared" si="159"/>
        <v>0</v>
      </c>
      <c r="T4326" s="181">
        <f t="shared" si="160"/>
        <v>0</v>
      </c>
      <c r="U4326" s="181">
        <f t="shared" si="158"/>
        <v>0</v>
      </c>
      <c r="V4326" s="181">
        <f t="shared" si="161"/>
        <v>0</v>
      </c>
      <c r="W4326" s="181">
        <f t="shared" si="162"/>
        <v>0</v>
      </c>
    </row>
    <row r="4327" spans="1:23" x14ac:dyDescent="0.25">
      <c r="A4327" s="189" t="s">
        <v>4</v>
      </c>
      <c r="B4327" s="35">
        <v>239</v>
      </c>
      <c r="C4327" s="164" t="s">
        <v>1166</v>
      </c>
      <c r="D4327" s="165" t="s">
        <v>1167</v>
      </c>
      <c r="E4327" s="191">
        <v>-27.322849999999999</v>
      </c>
      <c r="F4327" s="191">
        <v>9.5991749999999954</v>
      </c>
      <c r="G4327" s="191">
        <v>16.127225000000006</v>
      </c>
      <c r="H4327" s="191">
        <v>1.1197749999999935</v>
      </c>
      <c r="I4327" s="191">
        <v>7.2058999999999997</v>
      </c>
      <c r="J4327" s="191">
        <v>13.269549999999999</v>
      </c>
      <c r="L4327" s="194">
        <v>6.6438561897747253</v>
      </c>
      <c r="M4327" s="194">
        <v>6.6438561897747253</v>
      </c>
      <c r="N4327" s="194">
        <v>6.6438561897747253</v>
      </c>
      <c r="O4327" s="194">
        <v>6.6438561897747253</v>
      </c>
      <c r="P4327" s="194">
        <v>6.6438561897747253</v>
      </c>
      <c r="Q4327" s="194">
        <v>6.6438561897747253</v>
      </c>
      <c r="S4327" s="181">
        <f t="shared" si="159"/>
        <v>0</v>
      </c>
      <c r="T4327" s="181">
        <f t="shared" si="160"/>
        <v>0</v>
      </c>
      <c r="U4327" s="181">
        <f t="shared" si="158"/>
        <v>0</v>
      </c>
      <c r="V4327" s="181">
        <f t="shared" si="161"/>
        <v>0</v>
      </c>
      <c r="W4327" s="181">
        <f t="shared" si="162"/>
        <v>0</v>
      </c>
    </row>
    <row r="4328" spans="1:23" x14ac:dyDescent="0.25">
      <c r="A4328" s="189" t="s">
        <v>4</v>
      </c>
      <c r="B4328" s="35">
        <v>295</v>
      </c>
      <c r="C4328" s="164" t="s">
        <v>1108</v>
      </c>
      <c r="D4328" s="165" t="s">
        <v>1109</v>
      </c>
      <c r="E4328" s="191">
        <v>-1.0600000000000165E-2</v>
      </c>
      <c r="F4328" s="191">
        <v>-1.3082250000000002</v>
      </c>
      <c r="G4328" s="191">
        <v>-1.348275000000001</v>
      </c>
      <c r="H4328" s="191">
        <v>5.2745499999999996</v>
      </c>
      <c r="I4328" s="191">
        <v>0.10927499999999846</v>
      </c>
      <c r="J4328" s="191">
        <v>-9.0275000000000105E-2</v>
      </c>
      <c r="L4328" s="194">
        <v>6.6438561897747253</v>
      </c>
      <c r="M4328" s="194">
        <v>6.6438561897747253</v>
      </c>
      <c r="N4328" s="194">
        <v>6.6438561897747253</v>
      </c>
      <c r="O4328" s="194">
        <v>6.6438561897747253</v>
      </c>
      <c r="P4328" s="194">
        <v>6.6438561897747253</v>
      </c>
      <c r="Q4328" s="194">
        <v>6.6438561897747253</v>
      </c>
      <c r="S4328" s="181">
        <f t="shared" si="159"/>
        <v>0</v>
      </c>
      <c r="T4328" s="181">
        <f t="shared" si="160"/>
        <v>0</v>
      </c>
      <c r="U4328" s="181">
        <f t="shared" si="158"/>
        <v>0</v>
      </c>
      <c r="V4328" s="181">
        <f t="shared" si="161"/>
        <v>0</v>
      </c>
      <c r="W4328" s="181">
        <f t="shared" si="162"/>
        <v>0</v>
      </c>
    </row>
    <row r="4329" spans="1:23" x14ac:dyDescent="0.25">
      <c r="A4329" s="189" t="s">
        <v>4</v>
      </c>
      <c r="B4329" s="35">
        <v>225</v>
      </c>
      <c r="C4329" s="164" t="s">
        <v>1492</v>
      </c>
      <c r="D4329" s="165" t="s">
        <v>1493</v>
      </c>
      <c r="E4329" s="191">
        <v>-37.868949999999998</v>
      </c>
      <c r="F4329" s="191">
        <v>-10.203175000000002</v>
      </c>
      <c r="G4329" s="191">
        <v>1.9717500000000001</v>
      </c>
      <c r="H4329" s="191">
        <v>-2.8797500000000031</v>
      </c>
      <c r="I4329" s="191">
        <v>-4.8383249999999993</v>
      </c>
      <c r="J4329" s="191">
        <v>3.2093999999999969</v>
      </c>
      <c r="L4329" s="194">
        <v>6.6438561897747253</v>
      </c>
      <c r="M4329" s="194">
        <v>6.6438561897747253</v>
      </c>
      <c r="N4329" s="194">
        <v>6.6438561897747253</v>
      </c>
      <c r="O4329" s="194">
        <v>6.6438561897747253</v>
      </c>
      <c r="P4329" s="194">
        <v>6.6438561897747253</v>
      </c>
      <c r="Q4329" s="194">
        <v>6.6438561897747253</v>
      </c>
      <c r="S4329" s="181">
        <f t="shared" si="159"/>
        <v>0</v>
      </c>
      <c r="T4329" s="181">
        <f t="shared" si="160"/>
        <v>0</v>
      </c>
      <c r="U4329" s="181">
        <f t="shared" si="158"/>
        <v>0</v>
      </c>
      <c r="V4329" s="181">
        <f t="shared" si="161"/>
        <v>0</v>
      </c>
      <c r="W4329" s="181">
        <f t="shared" si="162"/>
        <v>0</v>
      </c>
    </row>
    <row r="4330" spans="1:23" x14ac:dyDescent="0.25">
      <c r="A4330" s="189" t="s">
        <v>4</v>
      </c>
      <c r="B4330" s="35">
        <v>224</v>
      </c>
      <c r="C4330" s="164" t="s">
        <v>1492</v>
      </c>
      <c r="D4330" s="165" t="s">
        <v>1498</v>
      </c>
      <c r="E4330" s="191">
        <v>-25.139200000000002</v>
      </c>
      <c r="F4330" s="191">
        <v>-20.293549999999996</v>
      </c>
      <c r="G4330" s="191">
        <v>-6.0548999999999999</v>
      </c>
      <c r="H4330" s="191">
        <v>-8.1752500000000019</v>
      </c>
      <c r="I4330" s="191">
        <v>-3.1981999999999964</v>
      </c>
      <c r="J4330" s="191">
        <v>-10.841450000000002</v>
      </c>
      <c r="L4330" s="194">
        <v>6.6438561897747253</v>
      </c>
      <c r="M4330" s="194">
        <v>6.6438561897747253</v>
      </c>
      <c r="N4330" s="194">
        <v>6.6438561897747253</v>
      </c>
      <c r="O4330" s="194">
        <v>6.6438561897747253</v>
      </c>
      <c r="P4330" s="194">
        <v>6.6438561897747253</v>
      </c>
      <c r="Q4330" s="194">
        <v>6.6438561897747253</v>
      </c>
      <c r="S4330" s="181">
        <f t="shared" si="159"/>
        <v>0</v>
      </c>
      <c r="T4330" s="181">
        <f t="shared" si="160"/>
        <v>0</v>
      </c>
      <c r="U4330" s="181">
        <f t="shared" si="158"/>
        <v>0</v>
      </c>
      <c r="V4330" s="181">
        <f t="shared" si="161"/>
        <v>0</v>
      </c>
      <c r="W4330" s="181">
        <f t="shared" si="162"/>
        <v>0</v>
      </c>
    </row>
    <row r="4331" spans="1:23" x14ac:dyDescent="0.25">
      <c r="A4331" s="189" t="s">
        <v>4</v>
      </c>
      <c r="B4331" s="35">
        <v>243</v>
      </c>
      <c r="C4331" s="164" t="s">
        <v>1061</v>
      </c>
      <c r="D4331" s="165" t="s">
        <v>1062</v>
      </c>
      <c r="E4331" s="191">
        <v>-1.9863999999999997</v>
      </c>
      <c r="F4331" s="191">
        <v>5.602050000000002</v>
      </c>
      <c r="G4331" s="191">
        <v>-4.6132999999999988</v>
      </c>
      <c r="H4331" s="191">
        <v>0.54139999999999944</v>
      </c>
      <c r="I4331" s="191">
        <v>6.2071750000000012</v>
      </c>
      <c r="J4331" s="191">
        <v>-0.83654999999999902</v>
      </c>
      <c r="L4331" s="194">
        <v>6.6438561897747253</v>
      </c>
      <c r="M4331" s="194">
        <v>6.6438561897747253</v>
      </c>
      <c r="N4331" s="194">
        <v>6.6438561897747253</v>
      </c>
      <c r="O4331" s="194">
        <v>6.6438561897747253</v>
      </c>
      <c r="P4331" s="194">
        <v>6.6438561897747253</v>
      </c>
      <c r="Q4331" s="194">
        <v>6.6438561897747253</v>
      </c>
      <c r="S4331" s="181">
        <f t="shared" si="159"/>
        <v>0</v>
      </c>
      <c r="T4331" s="181">
        <f t="shared" si="160"/>
        <v>0</v>
      </c>
      <c r="U4331" s="181">
        <f t="shared" si="158"/>
        <v>0</v>
      </c>
      <c r="V4331" s="181">
        <f t="shared" si="161"/>
        <v>0</v>
      </c>
      <c r="W4331" s="181">
        <f t="shared" si="162"/>
        <v>0</v>
      </c>
    </row>
    <row r="4332" spans="1:23" x14ac:dyDescent="0.25">
      <c r="A4332" s="189" t="s">
        <v>4</v>
      </c>
      <c r="B4332" s="35">
        <v>259</v>
      </c>
      <c r="C4332" s="164" t="s">
        <v>1064</v>
      </c>
      <c r="D4332" s="165" t="s">
        <v>1065</v>
      </c>
      <c r="E4332" s="191">
        <v>-4.1064500000000024</v>
      </c>
      <c r="F4332" s="191">
        <v>-6.3721749999999968</v>
      </c>
      <c r="G4332" s="191">
        <v>-5.8581499999999984</v>
      </c>
      <c r="H4332" s="191">
        <v>2.3936249999999983</v>
      </c>
      <c r="I4332" s="191">
        <v>-7.5051750000000013</v>
      </c>
      <c r="J4332" s="191">
        <v>0.25842500000000079</v>
      </c>
      <c r="L4332" s="194">
        <v>6.6438561897747253</v>
      </c>
      <c r="M4332" s="194">
        <v>6.6438561897747253</v>
      </c>
      <c r="N4332" s="194">
        <v>6.6438561897747253</v>
      </c>
      <c r="O4332" s="194">
        <v>6.6438561897747253</v>
      </c>
      <c r="P4332" s="194">
        <v>6.6438561897747253</v>
      </c>
      <c r="Q4332" s="194">
        <v>6.6438561897747253</v>
      </c>
      <c r="S4332" s="181">
        <f t="shared" si="159"/>
        <v>0</v>
      </c>
      <c r="T4332" s="181">
        <f t="shared" si="160"/>
        <v>0</v>
      </c>
      <c r="U4332" s="181">
        <f t="shared" si="158"/>
        <v>0</v>
      </c>
      <c r="V4332" s="181">
        <f t="shared" si="161"/>
        <v>0</v>
      </c>
      <c r="W4332" s="181">
        <f t="shared" si="162"/>
        <v>0</v>
      </c>
    </row>
    <row r="4333" spans="1:23" x14ac:dyDescent="0.25">
      <c r="A4333" s="189" t="s">
        <v>4</v>
      </c>
      <c r="B4333" s="35">
        <v>85</v>
      </c>
      <c r="C4333" s="164" t="s">
        <v>1358</v>
      </c>
      <c r="D4333" s="165" t="s">
        <v>1359</v>
      </c>
      <c r="E4333" s="191">
        <v>0.7599249999999973</v>
      </c>
      <c r="F4333" s="191">
        <v>2.1289249999999988</v>
      </c>
      <c r="G4333" s="191">
        <v>3.095699999999999</v>
      </c>
      <c r="H4333" s="191">
        <v>0.53602500000000219</v>
      </c>
      <c r="I4333" s="191">
        <v>0.37840000000000096</v>
      </c>
      <c r="J4333" s="191">
        <v>0.84454999999999814</v>
      </c>
      <c r="L4333" s="194">
        <v>6.6438561897747253</v>
      </c>
      <c r="M4333" s="194">
        <v>6.6438561897747253</v>
      </c>
      <c r="N4333" s="194">
        <v>6.6438561897747253</v>
      </c>
      <c r="O4333" s="194">
        <v>6.6438561897747253</v>
      </c>
      <c r="P4333" s="194">
        <v>6.6438561897747253</v>
      </c>
      <c r="Q4333" s="194">
        <v>6.6438561897747253</v>
      </c>
      <c r="S4333" s="181">
        <f t="shared" si="159"/>
        <v>0</v>
      </c>
      <c r="T4333" s="181">
        <f t="shared" si="160"/>
        <v>0</v>
      </c>
      <c r="U4333" s="181">
        <f t="shared" si="158"/>
        <v>0</v>
      </c>
      <c r="V4333" s="181">
        <f t="shared" si="161"/>
        <v>0</v>
      </c>
      <c r="W4333" s="181">
        <f t="shared" si="162"/>
        <v>0</v>
      </c>
    </row>
    <row r="4334" spans="1:23" x14ac:dyDescent="0.25">
      <c r="A4334" s="189" t="s">
        <v>4</v>
      </c>
      <c r="B4334" s="35">
        <v>516</v>
      </c>
      <c r="C4334" s="44" t="s">
        <v>1558</v>
      </c>
      <c r="D4334" s="165" t="s">
        <v>1559</v>
      </c>
      <c r="E4334" s="191">
        <v>-28.984399999999997</v>
      </c>
      <c r="F4334" s="191">
        <v>-20.634575000000002</v>
      </c>
      <c r="G4334" s="191">
        <v>5.5478499999999968</v>
      </c>
      <c r="H4334" s="191">
        <v>-11.984249999999999</v>
      </c>
      <c r="I4334" s="191">
        <v>-15.099449999999999</v>
      </c>
      <c r="J4334" s="191">
        <v>-1.7860750000000003</v>
      </c>
      <c r="L4334" s="194">
        <v>6.6438561897747253</v>
      </c>
      <c r="M4334" s="194">
        <v>6.6438561897747253</v>
      </c>
      <c r="N4334" s="194">
        <v>6.6438561897747253</v>
      </c>
      <c r="O4334" s="194">
        <v>6.6438561897747253</v>
      </c>
      <c r="P4334" s="194">
        <v>6.6438561897747253</v>
      </c>
      <c r="Q4334" s="194">
        <v>6.6438561897747253</v>
      </c>
      <c r="S4334" s="181">
        <f t="shared" si="159"/>
        <v>0</v>
      </c>
      <c r="T4334" s="181">
        <f t="shared" si="160"/>
        <v>0</v>
      </c>
      <c r="U4334" s="181">
        <f t="shared" si="158"/>
        <v>0</v>
      </c>
      <c r="V4334" s="181">
        <f t="shared" si="161"/>
        <v>0</v>
      </c>
      <c r="W4334" s="181">
        <f t="shared" si="162"/>
        <v>0</v>
      </c>
    </row>
    <row r="4335" spans="1:23" x14ac:dyDescent="0.25">
      <c r="A4335" s="189" t="s">
        <v>4</v>
      </c>
      <c r="B4335" s="35">
        <v>493</v>
      </c>
      <c r="C4335" s="44" t="s">
        <v>1624</v>
      </c>
      <c r="D4335" s="167" t="s">
        <v>1625</v>
      </c>
      <c r="E4335" s="191">
        <v>-12.761050000000003</v>
      </c>
      <c r="F4335" s="191">
        <v>11.743775000000003</v>
      </c>
      <c r="G4335" s="191">
        <v>30.477774999999994</v>
      </c>
      <c r="H4335" s="191">
        <v>-10.50845</v>
      </c>
      <c r="I4335" s="191">
        <v>9.4782750000000018</v>
      </c>
      <c r="J4335" s="191">
        <v>16.914350000000006</v>
      </c>
      <c r="L4335" s="194">
        <v>6.6438561897747253</v>
      </c>
      <c r="M4335" s="194">
        <v>6.6438561897747253</v>
      </c>
      <c r="N4335" s="194">
        <v>6.6438561897747253</v>
      </c>
      <c r="O4335" s="194">
        <v>6.6438561897747253</v>
      </c>
      <c r="P4335" s="194">
        <v>6.6438561897747253</v>
      </c>
      <c r="Q4335" s="194">
        <v>6.6438561897747253</v>
      </c>
      <c r="S4335" s="181">
        <f t="shared" si="159"/>
        <v>0</v>
      </c>
      <c r="T4335" s="181">
        <f t="shared" si="160"/>
        <v>0</v>
      </c>
      <c r="U4335" s="181">
        <f t="shared" si="158"/>
        <v>0</v>
      </c>
      <c r="V4335" s="181">
        <f t="shared" si="161"/>
        <v>0</v>
      </c>
      <c r="W4335" s="181">
        <f t="shared" si="162"/>
        <v>0</v>
      </c>
    </row>
    <row r="4336" spans="1:23" x14ac:dyDescent="0.25">
      <c r="A4336" s="189" t="s">
        <v>4</v>
      </c>
      <c r="B4336" s="35">
        <v>32</v>
      </c>
      <c r="C4336" s="164" t="s">
        <v>123</v>
      </c>
      <c r="D4336" s="165" t="s">
        <v>124</v>
      </c>
      <c r="E4336" s="191">
        <v>6.7001249999999999</v>
      </c>
      <c r="F4336" s="191">
        <v>5.5635250000000021</v>
      </c>
      <c r="G4336" s="191">
        <v>-6.3578749999999999</v>
      </c>
      <c r="H4336" s="191">
        <v>-1.0519749999999988</v>
      </c>
      <c r="I4336" s="191">
        <v>10.544200000000004</v>
      </c>
      <c r="J4336" s="191">
        <v>12.295424999999998</v>
      </c>
      <c r="L4336" s="194">
        <v>6.6438561897747253</v>
      </c>
      <c r="M4336" s="194">
        <v>6.6438561897747253</v>
      </c>
      <c r="N4336" s="194">
        <v>6.6438561897747253</v>
      </c>
      <c r="O4336" s="194">
        <v>6.6438561897747253</v>
      </c>
      <c r="P4336" s="194">
        <v>6.6438561897747253</v>
      </c>
      <c r="Q4336" s="194">
        <v>6.6438561897747253</v>
      </c>
      <c r="S4336" s="181">
        <f t="shared" si="159"/>
        <v>0</v>
      </c>
      <c r="T4336" s="181">
        <f t="shared" si="160"/>
        <v>0</v>
      </c>
      <c r="U4336" s="181">
        <f t="shared" si="158"/>
        <v>0</v>
      </c>
      <c r="V4336" s="181">
        <f t="shared" si="161"/>
        <v>0</v>
      </c>
      <c r="W4336" s="181">
        <f t="shared" si="162"/>
        <v>0</v>
      </c>
    </row>
    <row r="4337" spans="1:23" x14ac:dyDescent="0.25">
      <c r="A4337" s="189" t="s">
        <v>4</v>
      </c>
      <c r="B4337" s="35">
        <v>33</v>
      </c>
      <c r="C4337" s="164" t="s">
        <v>123</v>
      </c>
      <c r="D4337" s="165" t="s">
        <v>129</v>
      </c>
      <c r="E4337" s="191">
        <v>4.782824999999999</v>
      </c>
      <c r="F4337" s="191">
        <v>2.5419</v>
      </c>
      <c r="G4337" s="191">
        <v>-9.4560999999999957</v>
      </c>
      <c r="H4337" s="191">
        <v>2.2760749999999987</v>
      </c>
      <c r="I4337" s="191">
        <v>17.409849999999999</v>
      </c>
      <c r="J4337" s="191">
        <v>6.5095500000000008</v>
      </c>
      <c r="L4337" s="194">
        <v>6.6438561897747253</v>
      </c>
      <c r="M4337" s="194">
        <v>6.6438561897747253</v>
      </c>
      <c r="N4337" s="194">
        <v>6.6438561897747253</v>
      </c>
      <c r="O4337" s="194">
        <v>6.6438561897747253</v>
      </c>
      <c r="P4337" s="194">
        <v>6.6438561897747253</v>
      </c>
      <c r="Q4337" s="194">
        <v>6.6438561897747253</v>
      </c>
      <c r="S4337" s="181">
        <f t="shared" si="159"/>
        <v>0</v>
      </c>
      <c r="T4337" s="181">
        <f t="shared" si="160"/>
        <v>0</v>
      </c>
      <c r="U4337" s="181">
        <f t="shared" si="158"/>
        <v>0</v>
      </c>
      <c r="V4337" s="181">
        <f t="shared" si="161"/>
        <v>0</v>
      </c>
      <c r="W4337" s="181">
        <f t="shared" si="162"/>
        <v>0</v>
      </c>
    </row>
    <row r="4338" spans="1:23" x14ac:dyDescent="0.25">
      <c r="A4338" s="189" t="s">
        <v>4</v>
      </c>
      <c r="B4338" s="35">
        <v>298</v>
      </c>
      <c r="C4338" s="164" t="s">
        <v>1195</v>
      </c>
      <c r="D4338" s="165" t="s">
        <v>1196</v>
      </c>
      <c r="E4338" s="191">
        <v>-15.857449999999998</v>
      </c>
      <c r="F4338" s="191">
        <v>-4.6004999999999994</v>
      </c>
      <c r="G4338" s="191">
        <v>-3.4204249999999981</v>
      </c>
      <c r="H4338" s="191">
        <v>-1.605525000000001</v>
      </c>
      <c r="I4338" s="191">
        <v>4.2831500000000027</v>
      </c>
      <c r="J4338" s="191">
        <v>-9.3071750000000009</v>
      </c>
      <c r="L4338" s="194">
        <v>6.6438561897747253</v>
      </c>
      <c r="M4338" s="194">
        <v>6.6438561897747253</v>
      </c>
      <c r="N4338" s="194">
        <v>6.6438561897747253</v>
      </c>
      <c r="O4338" s="194">
        <v>6.6438561897747253</v>
      </c>
      <c r="P4338" s="194">
        <v>6.6438561897747253</v>
      </c>
      <c r="Q4338" s="194">
        <v>6.6438561897747253</v>
      </c>
      <c r="S4338" s="181">
        <f t="shared" si="159"/>
        <v>0</v>
      </c>
      <c r="T4338" s="181">
        <f t="shared" si="160"/>
        <v>0</v>
      </c>
      <c r="U4338" s="181">
        <f t="shared" si="158"/>
        <v>0</v>
      </c>
      <c r="V4338" s="181">
        <f t="shared" si="161"/>
        <v>0</v>
      </c>
      <c r="W4338" s="181">
        <f t="shared" si="162"/>
        <v>0</v>
      </c>
    </row>
    <row r="4339" spans="1:23" x14ac:dyDescent="0.25">
      <c r="A4339" s="189" t="s">
        <v>4</v>
      </c>
      <c r="B4339" s="35">
        <v>512</v>
      </c>
      <c r="C4339" s="44" t="s">
        <v>1562</v>
      </c>
      <c r="D4339" s="165" t="s">
        <v>1563</v>
      </c>
      <c r="E4339" s="191">
        <v>18.36835</v>
      </c>
      <c r="F4339" s="191">
        <v>2.8186749999999918</v>
      </c>
      <c r="G4339" s="191">
        <v>-10.777275000000001</v>
      </c>
      <c r="H4339" s="191">
        <v>-6.4441000000000006</v>
      </c>
      <c r="I4339" s="191">
        <v>-15.935025</v>
      </c>
      <c r="J4339" s="191">
        <v>-7.9889250000000018</v>
      </c>
      <c r="L4339" s="194">
        <v>6.6438561897747253</v>
      </c>
      <c r="M4339" s="194">
        <v>6.6438561897747253</v>
      </c>
      <c r="N4339" s="194">
        <v>6.6438561897747253</v>
      </c>
      <c r="O4339" s="194">
        <v>6.6438561897747253</v>
      </c>
      <c r="P4339" s="194">
        <v>6.6438561897747253</v>
      </c>
      <c r="Q4339" s="194">
        <v>6.6438561897747253</v>
      </c>
      <c r="S4339" s="181">
        <f t="shared" si="159"/>
        <v>0</v>
      </c>
      <c r="T4339" s="181">
        <f t="shared" si="160"/>
        <v>0</v>
      </c>
      <c r="U4339" s="181">
        <f t="shared" si="158"/>
        <v>0</v>
      </c>
      <c r="V4339" s="181">
        <f t="shared" si="161"/>
        <v>0</v>
      </c>
      <c r="W4339" s="181">
        <f t="shared" si="162"/>
        <v>0</v>
      </c>
    </row>
    <row r="4340" spans="1:23" x14ac:dyDescent="0.25">
      <c r="A4340" s="189" t="s">
        <v>4</v>
      </c>
      <c r="B4340" s="35">
        <v>517</v>
      </c>
      <c r="C4340" s="44" t="s">
        <v>1665</v>
      </c>
      <c r="D4340" s="165" t="s">
        <v>1666</v>
      </c>
      <c r="E4340" s="191">
        <v>-38.931725000000007</v>
      </c>
      <c r="F4340" s="191">
        <v>-18.961300000000001</v>
      </c>
      <c r="G4340" s="191">
        <v>-14.253799999999998</v>
      </c>
      <c r="H4340" s="191">
        <v>-15.455900000000003</v>
      </c>
      <c r="I4340" s="191">
        <v>-18.776150000000001</v>
      </c>
      <c r="J4340" s="191">
        <v>-4.7282749999999965</v>
      </c>
      <c r="L4340" s="194">
        <v>6.6438561897747253</v>
      </c>
      <c r="M4340" s="194">
        <v>6.6438561897747253</v>
      </c>
      <c r="N4340" s="194">
        <v>6.6438561897747253</v>
      </c>
      <c r="O4340" s="194">
        <v>6.6438561897747253</v>
      </c>
      <c r="P4340" s="194">
        <v>6.6438561897747253</v>
      </c>
      <c r="Q4340" s="194">
        <v>6.6438561897747253</v>
      </c>
      <c r="S4340" s="181">
        <f t="shared" si="159"/>
        <v>0</v>
      </c>
      <c r="T4340" s="181">
        <f t="shared" si="160"/>
        <v>0</v>
      </c>
      <c r="U4340" s="181">
        <f t="shared" si="158"/>
        <v>0</v>
      </c>
      <c r="V4340" s="181">
        <f t="shared" si="161"/>
        <v>0</v>
      </c>
      <c r="W4340" s="181">
        <f t="shared" si="162"/>
        <v>0</v>
      </c>
    </row>
    <row r="4341" spans="1:23" x14ac:dyDescent="0.25">
      <c r="A4341" s="189" t="s">
        <v>4</v>
      </c>
      <c r="B4341" s="35">
        <v>358</v>
      </c>
      <c r="C4341" s="44" t="s">
        <v>1658</v>
      </c>
      <c r="D4341" s="165" t="s">
        <v>1659</v>
      </c>
      <c r="E4341" s="191">
        <v>-30.415849999999992</v>
      </c>
      <c r="F4341" s="191">
        <v>-4.4525250000000014</v>
      </c>
      <c r="G4341" s="191">
        <v>11.647500000000001</v>
      </c>
      <c r="H4341" s="191">
        <v>-10.387925000000001</v>
      </c>
      <c r="I4341" s="191">
        <v>-0.7297000000000029</v>
      </c>
      <c r="J4341" s="191">
        <v>8.2861000000000011</v>
      </c>
      <c r="L4341" s="194">
        <v>6.6438561897747253</v>
      </c>
      <c r="M4341" s="194">
        <v>6.6438561897747253</v>
      </c>
      <c r="N4341" s="194">
        <v>6.6438561897747253</v>
      </c>
      <c r="O4341" s="194">
        <v>6.6438561897747253</v>
      </c>
      <c r="P4341" s="194">
        <v>6.6438561897747253</v>
      </c>
      <c r="Q4341" s="194">
        <v>6.6438561897747253</v>
      </c>
      <c r="S4341" s="181">
        <f t="shared" si="159"/>
        <v>0</v>
      </c>
      <c r="T4341" s="181">
        <f t="shared" si="160"/>
        <v>0</v>
      </c>
      <c r="U4341" s="181">
        <f t="shared" si="158"/>
        <v>0</v>
      </c>
      <c r="V4341" s="181">
        <f t="shared" si="161"/>
        <v>0</v>
      </c>
      <c r="W4341" s="181">
        <f t="shared" si="162"/>
        <v>0</v>
      </c>
    </row>
    <row r="4342" spans="1:23" x14ac:dyDescent="0.25">
      <c r="A4342" s="189" t="s">
        <v>4</v>
      </c>
      <c r="B4342" s="35">
        <v>518</v>
      </c>
      <c r="C4342" s="44" t="s">
        <v>1635</v>
      </c>
      <c r="D4342" s="165" t="s">
        <v>1636</v>
      </c>
      <c r="E4342" s="191">
        <v>-32.536950000000004</v>
      </c>
      <c r="F4342" s="191">
        <v>-9.7696499999999986</v>
      </c>
      <c r="G4342" s="191">
        <v>-3.7790250000000007</v>
      </c>
      <c r="H4342" s="191">
        <v>-9.5114750000000008</v>
      </c>
      <c r="I4342" s="191">
        <v>9.9519250000000028</v>
      </c>
      <c r="J4342" s="191">
        <v>5.8629249999999971</v>
      </c>
      <c r="L4342" s="194">
        <v>6.6438561897747253</v>
      </c>
      <c r="M4342" s="194">
        <v>6.6438561897747253</v>
      </c>
      <c r="N4342" s="194">
        <v>6.6438561897747253</v>
      </c>
      <c r="O4342" s="194">
        <v>6.6438561897747253</v>
      </c>
      <c r="P4342" s="194">
        <v>6.6438561897747253</v>
      </c>
      <c r="Q4342" s="194">
        <v>6.6438561897747253</v>
      </c>
      <c r="S4342" s="181">
        <f t="shared" si="159"/>
        <v>0</v>
      </c>
      <c r="T4342" s="181">
        <f t="shared" si="160"/>
        <v>0</v>
      </c>
      <c r="U4342" s="181">
        <f t="shared" si="158"/>
        <v>0</v>
      </c>
      <c r="V4342" s="181">
        <f t="shared" si="161"/>
        <v>0</v>
      </c>
      <c r="W4342" s="181">
        <f t="shared" si="162"/>
        <v>0</v>
      </c>
    </row>
    <row r="4343" spans="1:23" x14ac:dyDescent="0.25">
      <c r="A4343" s="189" t="s">
        <v>4</v>
      </c>
      <c r="B4343" s="35">
        <v>519</v>
      </c>
      <c r="C4343" s="44" t="s">
        <v>1441</v>
      </c>
      <c r="D4343" s="165" t="s">
        <v>1442</v>
      </c>
      <c r="E4343" s="191">
        <v>-15.180525000000003</v>
      </c>
      <c r="F4343" s="191">
        <v>-20.823099999999997</v>
      </c>
      <c r="G4343" s="191">
        <v>-61.36167500000002</v>
      </c>
      <c r="H4343" s="191">
        <v>21.48177500000001</v>
      </c>
      <c r="I4343" s="191">
        <v>-7.6338500000000025</v>
      </c>
      <c r="J4343" s="191">
        <v>-31.942999999999998</v>
      </c>
      <c r="L4343" s="194">
        <v>6.6438561897747253</v>
      </c>
      <c r="M4343" s="194">
        <v>6.6438561897747253</v>
      </c>
      <c r="N4343" s="194">
        <v>6.6438561897747253</v>
      </c>
      <c r="O4343" s="194">
        <v>6.6438561897747253</v>
      </c>
      <c r="P4343" s="194">
        <v>6.6438561897747253</v>
      </c>
      <c r="Q4343" s="194">
        <v>6.6438561897747253</v>
      </c>
      <c r="S4343" s="181">
        <f t="shared" si="159"/>
        <v>0</v>
      </c>
      <c r="T4343" s="181">
        <f t="shared" si="160"/>
        <v>0</v>
      </c>
      <c r="U4343" s="181">
        <f t="shared" si="158"/>
        <v>0</v>
      </c>
      <c r="V4343" s="181">
        <f t="shared" si="161"/>
        <v>0</v>
      </c>
      <c r="W4343" s="181">
        <f t="shared" si="162"/>
        <v>0</v>
      </c>
    </row>
    <row r="4344" spans="1:23" x14ac:dyDescent="0.25">
      <c r="A4344" s="189" t="s">
        <v>4</v>
      </c>
      <c r="B4344" s="35">
        <v>324</v>
      </c>
      <c r="C4344" s="164" t="s">
        <v>1207</v>
      </c>
      <c r="D4344" s="165" t="s">
        <v>1208</v>
      </c>
      <c r="E4344" s="191">
        <v>-0.38847499999999613</v>
      </c>
      <c r="F4344" s="191">
        <v>17.594324999999998</v>
      </c>
      <c r="G4344" s="191">
        <v>2.7442000000000029</v>
      </c>
      <c r="H4344" s="191">
        <v>8.2375000000000753E-2</v>
      </c>
      <c r="I4344" s="191">
        <v>16.728425000000009</v>
      </c>
      <c r="J4344" s="191">
        <v>6.9733249999999956</v>
      </c>
      <c r="L4344" s="194">
        <v>6.6438561897747253</v>
      </c>
      <c r="M4344" s="194">
        <v>6.6438561897747253</v>
      </c>
      <c r="N4344" s="194">
        <v>6.6438561897747253</v>
      </c>
      <c r="O4344" s="194">
        <v>6.6438561897747253</v>
      </c>
      <c r="P4344" s="194">
        <v>6.6438561897747253</v>
      </c>
      <c r="Q4344" s="194">
        <v>6.6438561897747253</v>
      </c>
      <c r="S4344" s="181">
        <f t="shared" si="159"/>
        <v>0</v>
      </c>
      <c r="T4344" s="181">
        <f t="shared" si="160"/>
        <v>0</v>
      </c>
      <c r="U4344" s="181">
        <f t="shared" si="158"/>
        <v>0</v>
      </c>
      <c r="V4344" s="181">
        <f t="shared" si="161"/>
        <v>0</v>
      </c>
      <c r="W4344" s="181">
        <f t="shared" si="162"/>
        <v>0</v>
      </c>
    </row>
    <row r="4345" spans="1:23" x14ac:dyDescent="0.25">
      <c r="A4345" s="189" t="s">
        <v>4</v>
      </c>
      <c r="B4345" s="35">
        <v>287</v>
      </c>
      <c r="C4345" s="164" t="s">
        <v>1611</v>
      </c>
      <c r="D4345" s="165" t="s">
        <v>1612</v>
      </c>
      <c r="E4345" s="191">
        <v>2.3541250000000034</v>
      </c>
      <c r="F4345" s="191">
        <v>12.213425000000001</v>
      </c>
      <c r="G4345" s="191">
        <v>14.943599999999996</v>
      </c>
      <c r="H4345" s="191">
        <v>-2.3552</v>
      </c>
      <c r="I4345" s="191">
        <v>0.68424999999999869</v>
      </c>
      <c r="J4345" s="191">
        <v>0.48690000000000211</v>
      </c>
      <c r="L4345" s="194">
        <v>6.6438561897747253</v>
      </c>
      <c r="M4345" s="194">
        <v>6.6438561897747253</v>
      </c>
      <c r="N4345" s="194">
        <v>6.6438561897747253</v>
      </c>
      <c r="O4345" s="194">
        <v>6.6438561897747253</v>
      </c>
      <c r="P4345" s="194">
        <v>6.6438561897747253</v>
      </c>
      <c r="Q4345" s="194">
        <v>6.6438561897747253</v>
      </c>
      <c r="S4345" s="181">
        <f t="shared" si="159"/>
        <v>0</v>
      </c>
      <c r="T4345" s="181">
        <f t="shared" si="160"/>
        <v>0</v>
      </c>
      <c r="U4345" s="181">
        <f t="shared" si="158"/>
        <v>0</v>
      </c>
      <c r="V4345" s="181">
        <f t="shared" si="161"/>
        <v>0</v>
      </c>
      <c r="W4345" s="181">
        <f t="shared" si="162"/>
        <v>0</v>
      </c>
    </row>
    <row r="4346" spans="1:23" x14ac:dyDescent="0.25">
      <c r="A4346" s="189" t="s">
        <v>4</v>
      </c>
      <c r="B4346" s="35">
        <v>503</v>
      </c>
      <c r="C4346" s="44" t="s">
        <v>1653</v>
      </c>
      <c r="D4346" s="167" t="s">
        <v>1654</v>
      </c>
      <c r="E4346" s="191">
        <v>1.0494500000000038</v>
      </c>
      <c r="F4346" s="191">
        <v>-28.269674999999996</v>
      </c>
      <c r="G4346" s="191">
        <v>-9.9396250000000066</v>
      </c>
      <c r="H4346" s="191">
        <v>-7.6658499999999989</v>
      </c>
      <c r="I4346" s="191">
        <v>-16.031625000000005</v>
      </c>
      <c r="J4346" s="191">
        <v>21.677625000000003</v>
      </c>
      <c r="L4346" s="194">
        <v>6.6438561897747253</v>
      </c>
      <c r="M4346" s="194">
        <v>6.6438561897747253</v>
      </c>
      <c r="N4346" s="194">
        <v>6.6438561897747253</v>
      </c>
      <c r="O4346" s="194">
        <v>6.6438561897747253</v>
      </c>
      <c r="P4346" s="194">
        <v>6.6438561897747253</v>
      </c>
      <c r="Q4346" s="194">
        <v>6.6438561897747253</v>
      </c>
      <c r="S4346" s="181">
        <f t="shared" si="159"/>
        <v>0</v>
      </c>
      <c r="T4346" s="181">
        <f t="shared" si="160"/>
        <v>0</v>
      </c>
      <c r="U4346" s="181">
        <f t="shared" si="158"/>
        <v>0</v>
      </c>
      <c r="V4346" s="181">
        <f t="shared" si="161"/>
        <v>0</v>
      </c>
      <c r="W4346" s="181">
        <f t="shared" si="162"/>
        <v>0</v>
      </c>
    </row>
    <row r="4347" spans="1:23" x14ac:dyDescent="0.25">
      <c r="A4347" s="189" t="s">
        <v>4</v>
      </c>
      <c r="B4347" s="35">
        <v>272</v>
      </c>
      <c r="C4347" s="164" t="s">
        <v>1285</v>
      </c>
      <c r="D4347" s="165" t="s">
        <v>1286</v>
      </c>
      <c r="E4347" s="191">
        <v>-2.6156499999999951</v>
      </c>
      <c r="F4347" s="191">
        <v>-0.80519999999999925</v>
      </c>
      <c r="G4347" s="191">
        <v>-4.0044749999999976</v>
      </c>
      <c r="H4347" s="191">
        <v>1.4929499999999987</v>
      </c>
      <c r="I4347" s="191">
        <v>9.7670749999999984</v>
      </c>
      <c r="J4347" s="191">
        <v>1.4260499999999965</v>
      </c>
      <c r="L4347" s="194">
        <v>6.6438561897747253</v>
      </c>
      <c r="M4347" s="194">
        <v>6.6438561897747253</v>
      </c>
      <c r="N4347" s="194">
        <v>6.6438561897747253</v>
      </c>
      <c r="O4347" s="194">
        <v>6.6438561897747253</v>
      </c>
      <c r="P4347" s="194">
        <v>6.6438561897747253</v>
      </c>
      <c r="Q4347" s="194">
        <v>6.6438561897747253</v>
      </c>
      <c r="S4347" s="181">
        <f t="shared" si="159"/>
        <v>0</v>
      </c>
      <c r="T4347" s="181">
        <f t="shared" si="160"/>
        <v>0</v>
      </c>
      <c r="U4347" s="181">
        <f t="shared" si="158"/>
        <v>0</v>
      </c>
      <c r="V4347" s="181">
        <f t="shared" si="161"/>
        <v>0</v>
      </c>
      <c r="W4347" s="181">
        <f t="shared" si="162"/>
        <v>0</v>
      </c>
    </row>
    <row r="4348" spans="1:23" x14ac:dyDescent="0.25">
      <c r="A4348" s="189" t="s">
        <v>4</v>
      </c>
      <c r="B4348" s="35">
        <v>266</v>
      </c>
      <c r="C4348" s="164" t="s">
        <v>1087</v>
      </c>
      <c r="D4348" s="165" t="s">
        <v>1088</v>
      </c>
      <c r="E4348" s="191">
        <v>-7.6235499999999998</v>
      </c>
      <c r="F4348" s="191">
        <v>-3.9007000000000023</v>
      </c>
      <c r="G4348" s="191">
        <v>-6.6114250000000014</v>
      </c>
      <c r="H4348" s="191">
        <v>8.1353499999999972</v>
      </c>
      <c r="I4348" s="191">
        <v>2.3801249999999978</v>
      </c>
      <c r="J4348" s="191">
        <v>-1.127324999999999</v>
      </c>
      <c r="L4348" s="194">
        <v>6.6438561897747253</v>
      </c>
      <c r="M4348" s="194">
        <v>6.6438561897747253</v>
      </c>
      <c r="N4348" s="194">
        <v>6.6438561897747253</v>
      </c>
      <c r="O4348" s="194">
        <v>6.6438561897747253</v>
      </c>
      <c r="P4348" s="194">
        <v>6.6438561897747253</v>
      </c>
      <c r="Q4348" s="194">
        <v>6.6438561897747253</v>
      </c>
      <c r="S4348" s="181">
        <f t="shared" si="159"/>
        <v>0</v>
      </c>
      <c r="T4348" s="181">
        <f t="shared" si="160"/>
        <v>0</v>
      </c>
      <c r="U4348" s="181">
        <f t="shared" si="158"/>
        <v>0</v>
      </c>
      <c r="V4348" s="181">
        <f t="shared" si="161"/>
        <v>0</v>
      </c>
      <c r="W4348" s="181">
        <f t="shared" si="162"/>
        <v>0</v>
      </c>
    </row>
    <row r="4349" spans="1:23" x14ac:dyDescent="0.25">
      <c r="A4349" s="189" t="s">
        <v>4</v>
      </c>
      <c r="B4349" s="35">
        <v>274</v>
      </c>
      <c r="C4349" s="164" t="s">
        <v>339</v>
      </c>
      <c r="D4349" s="165" t="s">
        <v>1413</v>
      </c>
      <c r="E4349" s="191">
        <v>-6.7993999999999986</v>
      </c>
      <c r="F4349" s="191">
        <v>5.0415500000000026</v>
      </c>
      <c r="G4349" s="191">
        <v>33.397150000000011</v>
      </c>
      <c r="H4349" s="191">
        <v>-0.46875</v>
      </c>
      <c r="I4349" s="191">
        <v>3.8326749999999983</v>
      </c>
      <c r="J4349" s="191">
        <v>5.6657749999999982</v>
      </c>
      <c r="L4349" s="194">
        <v>6.6438561897747253</v>
      </c>
      <c r="M4349" s="194">
        <v>6.6438561897747253</v>
      </c>
      <c r="N4349" s="194">
        <v>6.6438561897747253</v>
      </c>
      <c r="O4349" s="194">
        <v>6.6438561897747253</v>
      </c>
      <c r="P4349" s="194">
        <v>6.6438561897747253</v>
      </c>
      <c r="Q4349" s="194">
        <v>6.6438561897747253</v>
      </c>
      <c r="S4349" s="181">
        <f t="shared" si="159"/>
        <v>0</v>
      </c>
      <c r="T4349" s="181">
        <f t="shared" si="160"/>
        <v>0</v>
      </c>
      <c r="U4349" s="181">
        <f t="shared" si="158"/>
        <v>0</v>
      </c>
      <c r="V4349" s="181">
        <f t="shared" si="161"/>
        <v>0</v>
      </c>
      <c r="W4349" s="181">
        <f t="shared" si="162"/>
        <v>0</v>
      </c>
    </row>
    <row r="4350" spans="1:23" x14ac:dyDescent="0.25">
      <c r="A4350" s="189" t="s">
        <v>4</v>
      </c>
      <c r="B4350" s="35">
        <v>273</v>
      </c>
      <c r="C4350" s="164" t="s">
        <v>339</v>
      </c>
      <c r="D4350" s="165" t="s">
        <v>1373</v>
      </c>
      <c r="E4350" s="191">
        <v>15.959650000000003</v>
      </c>
      <c r="F4350" s="191">
        <v>2.9160999999999984</v>
      </c>
      <c r="G4350" s="191">
        <v>-7.6969750000000019</v>
      </c>
      <c r="H4350" s="191">
        <v>9.4095750000000002</v>
      </c>
      <c r="I4350" s="191">
        <v>0.52330000000000076</v>
      </c>
      <c r="J4350" s="191">
        <v>1.2665500000000005</v>
      </c>
      <c r="L4350" s="194">
        <v>6.6438561897747253</v>
      </c>
      <c r="M4350" s="194">
        <v>6.6438561897747253</v>
      </c>
      <c r="N4350" s="194">
        <v>6.6438561897747253</v>
      </c>
      <c r="O4350" s="194">
        <v>6.6438561897747253</v>
      </c>
      <c r="P4350" s="194">
        <v>6.6438561897747253</v>
      </c>
      <c r="Q4350" s="194">
        <v>6.6438561897747253</v>
      </c>
      <c r="S4350" s="181">
        <f t="shared" si="159"/>
        <v>0</v>
      </c>
      <c r="T4350" s="181">
        <f t="shared" si="160"/>
        <v>0</v>
      </c>
      <c r="U4350" s="181">
        <f t="shared" si="158"/>
        <v>0</v>
      </c>
      <c r="V4350" s="181">
        <f t="shared" si="161"/>
        <v>0</v>
      </c>
      <c r="W4350" s="181">
        <f t="shared" si="162"/>
        <v>0</v>
      </c>
    </row>
    <row r="4351" spans="1:23" x14ac:dyDescent="0.25">
      <c r="A4351" s="189" t="s">
        <v>4</v>
      </c>
      <c r="B4351" s="35">
        <v>270</v>
      </c>
      <c r="C4351" s="164" t="s">
        <v>1168</v>
      </c>
      <c r="D4351" s="165" t="s">
        <v>1169</v>
      </c>
      <c r="E4351" s="191">
        <v>10.449950000000005</v>
      </c>
      <c r="F4351" s="191">
        <v>-2.6900500000000012</v>
      </c>
      <c r="G4351" s="191">
        <v>-5.7492999999999963</v>
      </c>
      <c r="H4351" s="191">
        <v>11.786625000000001</v>
      </c>
      <c r="I4351" s="191">
        <v>4.3852250000000002</v>
      </c>
      <c r="J4351" s="191">
        <v>4.4392249999999969</v>
      </c>
      <c r="L4351" s="194">
        <v>6.6438561897747253</v>
      </c>
      <c r="M4351" s="194">
        <v>6.6438561897747253</v>
      </c>
      <c r="N4351" s="194">
        <v>6.6438561897747253</v>
      </c>
      <c r="O4351" s="194">
        <v>6.6438561897747253</v>
      </c>
      <c r="P4351" s="194">
        <v>6.6438561897747253</v>
      </c>
      <c r="Q4351" s="194">
        <v>6.6438561897747253</v>
      </c>
      <c r="S4351" s="181">
        <f t="shared" si="159"/>
        <v>0</v>
      </c>
      <c r="T4351" s="181">
        <f t="shared" si="160"/>
        <v>0</v>
      </c>
      <c r="U4351" s="181">
        <f t="shared" si="158"/>
        <v>0</v>
      </c>
      <c r="V4351" s="181">
        <f t="shared" si="161"/>
        <v>0</v>
      </c>
      <c r="W4351" s="181">
        <f t="shared" si="162"/>
        <v>0</v>
      </c>
    </row>
    <row r="4352" spans="1:23" x14ac:dyDescent="0.25">
      <c r="A4352" s="189" t="s">
        <v>4</v>
      </c>
      <c r="B4352" s="35">
        <v>269</v>
      </c>
      <c r="C4352" s="164" t="s">
        <v>1168</v>
      </c>
      <c r="D4352" s="165" t="s">
        <v>1284</v>
      </c>
      <c r="E4352" s="191">
        <v>-4.2046249999999965</v>
      </c>
      <c r="F4352" s="191">
        <v>-11.870874999999998</v>
      </c>
      <c r="G4352" s="191">
        <v>18.041925000000006</v>
      </c>
      <c r="H4352" s="191">
        <v>2.2505249999999979</v>
      </c>
      <c r="I4352" s="191">
        <v>1.9440749999999962</v>
      </c>
      <c r="J4352" s="191">
        <v>5.8997250000000001</v>
      </c>
      <c r="L4352" s="194">
        <v>6.6438561897747253</v>
      </c>
      <c r="M4352" s="194">
        <v>6.6438561897747253</v>
      </c>
      <c r="N4352" s="194">
        <v>6.6438561897747253</v>
      </c>
      <c r="O4352" s="194">
        <v>6.6438561897747253</v>
      </c>
      <c r="P4352" s="194">
        <v>6.6438561897747253</v>
      </c>
      <c r="Q4352" s="194">
        <v>6.6438561897747253</v>
      </c>
      <c r="S4352" s="181">
        <f t="shared" si="159"/>
        <v>0</v>
      </c>
      <c r="T4352" s="181">
        <f t="shared" si="160"/>
        <v>0</v>
      </c>
      <c r="U4352" s="181">
        <f t="shared" si="158"/>
        <v>0</v>
      </c>
      <c r="V4352" s="181">
        <f t="shared" si="161"/>
        <v>0</v>
      </c>
      <c r="W4352" s="181">
        <f t="shared" si="162"/>
        <v>0</v>
      </c>
    </row>
    <row r="4353" spans="1:24" ht="25.5" x14ac:dyDescent="0.25">
      <c r="A4353" s="189" t="s">
        <v>4</v>
      </c>
      <c r="B4353" s="35">
        <v>607</v>
      </c>
      <c r="C4353" s="44" t="s">
        <v>945</v>
      </c>
      <c r="D4353" s="167" t="s">
        <v>970</v>
      </c>
      <c r="E4353" s="191">
        <v>20.650300000000001</v>
      </c>
      <c r="F4353" s="191">
        <v>69.71497500000001</v>
      </c>
      <c r="G4353" s="191">
        <v>124.84397499999997</v>
      </c>
      <c r="H4353" s="191">
        <v>15.421250000000001</v>
      </c>
      <c r="I4353" s="191">
        <v>59.699349999999995</v>
      </c>
      <c r="J4353" s="191">
        <v>102.26352500000002</v>
      </c>
      <c r="L4353" s="194">
        <v>6.6438561897747253</v>
      </c>
      <c r="M4353" s="194">
        <v>6.6438561897747253</v>
      </c>
      <c r="N4353" s="194">
        <v>6.9639823879141955</v>
      </c>
      <c r="O4353" s="194">
        <v>6.6438561897747253</v>
      </c>
      <c r="P4353" s="194">
        <v>6.6438561897747253</v>
      </c>
      <c r="Q4353" s="194">
        <v>6.6761478511329324</v>
      </c>
      <c r="S4353" s="181">
        <f t="shared" si="159"/>
        <v>0</v>
      </c>
      <c r="T4353" s="181">
        <f t="shared" si="160"/>
        <v>-0.3201261981394703</v>
      </c>
      <c r="U4353" s="181">
        <f t="shared" si="158"/>
        <v>0.3201261981394703</v>
      </c>
      <c r="V4353" s="181">
        <f t="shared" si="161"/>
        <v>0</v>
      </c>
      <c r="W4353" s="181">
        <f t="shared" si="162"/>
        <v>-3.2291661358207158E-2</v>
      </c>
    </row>
    <row r="4354" spans="1:24" ht="25.5" x14ac:dyDescent="0.25">
      <c r="A4354" s="189" t="s">
        <v>4</v>
      </c>
      <c r="B4354" s="35">
        <v>606</v>
      </c>
      <c r="C4354" s="44" t="s">
        <v>945</v>
      </c>
      <c r="D4354" s="167" t="s">
        <v>1668</v>
      </c>
      <c r="E4354" s="191">
        <v>-4.1201499999999882</v>
      </c>
      <c r="F4354" s="191">
        <v>29.578725000000006</v>
      </c>
      <c r="G4354" s="191">
        <v>182.48044999999996</v>
      </c>
      <c r="H4354" s="191">
        <v>3.8254749999999973</v>
      </c>
      <c r="I4354" s="191">
        <v>62.297599999999974</v>
      </c>
      <c r="J4354" s="191">
        <v>182.36930000000001</v>
      </c>
      <c r="L4354" s="194">
        <v>6.6438561897747253</v>
      </c>
      <c r="M4354" s="194">
        <v>6.6438561897747253</v>
      </c>
      <c r="N4354" s="194">
        <v>7.5115980992531517</v>
      </c>
      <c r="O4354" s="194">
        <v>6.6438561897747253</v>
      </c>
      <c r="P4354" s="194">
        <v>6.6438561897747253</v>
      </c>
      <c r="Q4354" s="194">
        <v>7.5107190768130616</v>
      </c>
      <c r="S4354" s="181">
        <f t="shared" si="159"/>
        <v>0</v>
      </c>
      <c r="T4354" s="181">
        <f t="shared" si="160"/>
        <v>-0.86774190947842644</v>
      </c>
      <c r="U4354" s="181">
        <f t="shared" si="158"/>
        <v>0.86774190947842644</v>
      </c>
      <c r="V4354" s="181">
        <f t="shared" si="161"/>
        <v>0</v>
      </c>
      <c r="W4354" s="181">
        <f t="shared" si="162"/>
        <v>-0.86686288703833636</v>
      </c>
    </row>
    <row r="4355" spans="1:24" ht="25.5" x14ac:dyDescent="0.25">
      <c r="A4355" s="189" t="s">
        <v>4</v>
      </c>
      <c r="B4355" s="35">
        <v>609</v>
      </c>
      <c r="C4355" s="44" t="s">
        <v>945</v>
      </c>
      <c r="D4355" s="167" t="s">
        <v>946</v>
      </c>
      <c r="E4355" s="191">
        <v>-43.105800000000002</v>
      </c>
      <c r="F4355" s="191">
        <v>4.8697250000000025</v>
      </c>
      <c r="G4355" s="191">
        <v>70.307100000000005</v>
      </c>
      <c r="H4355" s="191">
        <v>3.633225000000003</v>
      </c>
      <c r="I4355" s="191">
        <v>-2.432624999999998</v>
      </c>
      <c r="J4355" s="191">
        <v>57.306124999999994</v>
      </c>
      <c r="L4355" s="194">
        <v>6.6438561897747253</v>
      </c>
      <c r="M4355" s="194">
        <v>6.6438561897747253</v>
      </c>
      <c r="N4355" s="194">
        <v>6.6438561897747253</v>
      </c>
      <c r="O4355" s="194">
        <v>6.6438561897747253</v>
      </c>
      <c r="P4355" s="194">
        <v>6.6438561897747253</v>
      </c>
      <c r="Q4355" s="194">
        <v>6.6438561897747253</v>
      </c>
      <c r="S4355" s="181">
        <f t="shared" si="159"/>
        <v>0</v>
      </c>
      <c r="T4355" s="181">
        <f t="shared" si="160"/>
        <v>0</v>
      </c>
      <c r="U4355" s="181">
        <f t="shared" si="158"/>
        <v>0</v>
      </c>
      <c r="V4355" s="181">
        <f t="shared" si="161"/>
        <v>0</v>
      </c>
      <c r="W4355" s="181">
        <f t="shared" si="162"/>
        <v>0</v>
      </c>
    </row>
    <row r="4356" spans="1:24" x14ac:dyDescent="0.25">
      <c r="A4356" s="189" t="s">
        <v>4</v>
      </c>
      <c r="B4356" s="35">
        <v>602</v>
      </c>
      <c r="C4356" s="44" t="s">
        <v>945</v>
      </c>
      <c r="D4356" s="167" t="s">
        <v>1092</v>
      </c>
      <c r="E4356" s="191">
        <v>-63.45665000000001</v>
      </c>
      <c r="F4356" s="191">
        <v>1.1858750000000029</v>
      </c>
      <c r="G4356" s="191">
        <v>42.242650000000012</v>
      </c>
      <c r="H4356" s="191">
        <v>-5.7231999999999967</v>
      </c>
      <c r="I4356" s="191">
        <v>0.58230000000000004</v>
      </c>
      <c r="J4356" s="191">
        <v>41.340599999999995</v>
      </c>
      <c r="L4356" s="194">
        <v>6.6438561897747253</v>
      </c>
      <c r="M4356" s="194">
        <v>6.6438561897747253</v>
      </c>
      <c r="N4356" s="194">
        <v>6.6438561897747253</v>
      </c>
      <c r="O4356" s="194">
        <v>6.6438561897747253</v>
      </c>
      <c r="P4356" s="194">
        <v>6.6438561897747253</v>
      </c>
      <c r="Q4356" s="194">
        <v>6.6438561897747253</v>
      </c>
      <c r="S4356" s="181">
        <f t="shared" si="159"/>
        <v>0</v>
      </c>
      <c r="T4356" s="181">
        <f t="shared" si="160"/>
        <v>0</v>
      </c>
      <c r="U4356" s="181">
        <f t="shared" si="158"/>
        <v>0</v>
      </c>
      <c r="V4356" s="181">
        <f t="shared" si="161"/>
        <v>0</v>
      </c>
      <c r="W4356" s="181">
        <f t="shared" si="162"/>
        <v>0</v>
      </c>
    </row>
    <row r="4357" spans="1:24" x14ac:dyDescent="0.25">
      <c r="A4357" s="189" t="s">
        <v>4</v>
      </c>
      <c r="B4357" s="35">
        <v>603</v>
      </c>
      <c r="C4357" s="44" t="s">
        <v>945</v>
      </c>
      <c r="D4357" s="167" t="s">
        <v>1281</v>
      </c>
      <c r="E4357" s="191">
        <v>-18.505299999999998</v>
      </c>
      <c r="F4357" s="191">
        <v>0.88090000000000224</v>
      </c>
      <c r="G4357" s="191">
        <v>3.0366999999999997</v>
      </c>
      <c r="H4357" s="191">
        <v>-5.2486999999999977</v>
      </c>
      <c r="I4357" s="191">
        <v>-8.8981500000000011</v>
      </c>
      <c r="J4357" s="191">
        <v>33.188124999999999</v>
      </c>
      <c r="L4357" s="194">
        <v>6.6438561897747253</v>
      </c>
      <c r="M4357" s="194">
        <v>6.6438561897747253</v>
      </c>
      <c r="N4357" s="194">
        <v>6.6438561897747253</v>
      </c>
      <c r="O4357" s="194">
        <v>6.6438561897747253</v>
      </c>
      <c r="P4357" s="194">
        <v>6.6438561897747253</v>
      </c>
      <c r="Q4357" s="194">
        <v>6.6438561897747253</v>
      </c>
      <c r="S4357" s="181">
        <f t="shared" si="159"/>
        <v>0</v>
      </c>
      <c r="T4357" s="181">
        <f t="shared" si="160"/>
        <v>0</v>
      </c>
      <c r="U4357" s="181">
        <f t="shared" si="158"/>
        <v>0</v>
      </c>
      <c r="V4357" s="181">
        <f t="shared" si="161"/>
        <v>0</v>
      </c>
      <c r="W4357" s="181">
        <f t="shared" si="162"/>
        <v>0</v>
      </c>
    </row>
    <row r="4358" spans="1:24" x14ac:dyDescent="0.25">
      <c r="A4358" s="189" t="s">
        <v>4</v>
      </c>
      <c r="B4358" s="35">
        <v>521</v>
      </c>
      <c r="C4358" s="44" t="s">
        <v>945</v>
      </c>
      <c r="D4358" s="165" t="s">
        <v>1355</v>
      </c>
      <c r="E4358" s="191">
        <v>-9.0443750000000005</v>
      </c>
      <c r="F4358" s="191">
        <v>-2.9722750000000033</v>
      </c>
      <c r="G4358" s="191">
        <v>4.9213500000000021</v>
      </c>
      <c r="H4358" s="191">
        <v>-6.1546500000000002</v>
      </c>
      <c r="I4358" s="191">
        <v>5.6209499999999988</v>
      </c>
      <c r="J4358" s="191">
        <v>-2.5255999999999972</v>
      </c>
      <c r="L4358" s="194">
        <v>6.6438561897747253</v>
      </c>
      <c r="M4358" s="194">
        <v>6.6438561897747253</v>
      </c>
      <c r="N4358" s="194">
        <v>6.6438561897747253</v>
      </c>
      <c r="O4358" s="194">
        <v>6.6438561897747253</v>
      </c>
      <c r="P4358" s="194">
        <v>6.6438561897747253</v>
      </c>
      <c r="Q4358" s="194">
        <v>6.6438561897747253</v>
      </c>
      <c r="S4358" s="181">
        <f t="shared" si="159"/>
        <v>0</v>
      </c>
      <c r="T4358" s="181">
        <f t="shared" si="160"/>
        <v>0</v>
      </c>
      <c r="U4358" s="181">
        <f t="shared" si="158"/>
        <v>0</v>
      </c>
      <c r="V4358" s="181">
        <f t="shared" si="161"/>
        <v>0</v>
      </c>
      <c r="W4358" s="181">
        <f t="shared" si="162"/>
        <v>0</v>
      </c>
    </row>
    <row r="4359" spans="1:24" x14ac:dyDescent="0.25">
      <c r="A4359" s="189" t="s">
        <v>4</v>
      </c>
      <c r="B4359" s="35">
        <v>482</v>
      </c>
      <c r="C4359" s="44" t="s">
        <v>1130</v>
      </c>
      <c r="D4359" s="167" t="s">
        <v>1131</v>
      </c>
      <c r="E4359" s="191">
        <v>-42.805274999999995</v>
      </c>
      <c r="F4359" s="191">
        <v>1.1476499999999952</v>
      </c>
      <c r="G4359" s="191">
        <v>10.97397500000001</v>
      </c>
      <c r="H4359" s="191">
        <v>7.799999999999585E-3</v>
      </c>
      <c r="I4359" s="191">
        <v>-2.9679500000000001</v>
      </c>
      <c r="J4359" s="191">
        <v>13.660650000000004</v>
      </c>
      <c r="L4359" s="194">
        <v>6.6438561897747253</v>
      </c>
      <c r="M4359" s="194">
        <v>6.6438561897747253</v>
      </c>
      <c r="N4359" s="194">
        <v>6.6438561897747253</v>
      </c>
      <c r="O4359" s="194">
        <v>6.6438561897747253</v>
      </c>
      <c r="P4359" s="194">
        <v>6.6438561897747253</v>
      </c>
      <c r="Q4359" s="194">
        <v>6.6438561897747253</v>
      </c>
      <c r="S4359" s="181">
        <f t="shared" si="159"/>
        <v>0</v>
      </c>
      <c r="T4359" s="181">
        <f t="shared" si="160"/>
        <v>0</v>
      </c>
      <c r="U4359" s="181">
        <f t="shared" si="158"/>
        <v>0</v>
      </c>
      <c r="V4359" s="181">
        <f t="shared" si="161"/>
        <v>0</v>
      </c>
      <c r="W4359" s="181">
        <f t="shared" si="162"/>
        <v>0</v>
      </c>
    </row>
    <row r="4360" spans="1:24" x14ac:dyDescent="0.25">
      <c r="A4360" s="189" t="s">
        <v>4</v>
      </c>
      <c r="B4360" s="35">
        <v>598</v>
      </c>
      <c r="C4360" s="44" t="s">
        <v>1629</v>
      </c>
      <c r="D4360" s="165" t="s">
        <v>1630</v>
      </c>
      <c r="E4360" s="191">
        <v>-19.013799999999996</v>
      </c>
      <c r="F4360" s="191">
        <v>-23.871874999999999</v>
      </c>
      <c r="G4360" s="191">
        <v>-2.0927000000000007</v>
      </c>
      <c r="H4360" s="191">
        <v>-6.7615749999999988</v>
      </c>
      <c r="I4360" s="191">
        <v>-6.6892250000000004</v>
      </c>
      <c r="J4360" s="191">
        <v>-13.122775000000001</v>
      </c>
      <c r="L4360" s="194">
        <v>6.6438561897747253</v>
      </c>
      <c r="M4360" s="194">
        <v>6.6438561897747253</v>
      </c>
      <c r="N4360" s="194">
        <v>6.6438561897747253</v>
      </c>
      <c r="O4360" s="194">
        <v>6.6438561897747253</v>
      </c>
      <c r="P4360" s="194">
        <v>6.6438561897747253</v>
      </c>
      <c r="Q4360" s="194">
        <v>6.6438561897747253</v>
      </c>
      <c r="S4360" s="181">
        <f t="shared" si="159"/>
        <v>0</v>
      </c>
      <c r="T4360" s="181">
        <f t="shared" si="160"/>
        <v>0</v>
      </c>
      <c r="U4360" s="181">
        <f t="shared" si="158"/>
        <v>0</v>
      </c>
      <c r="V4360" s="181">
        <f t="shared" si="161"/>
        <v>0</v>
      </c>
      <c r="W4360" s="181">
        <f t="shared" si="162"/>
        <v>0</v>
      </c>
    </row>
    <row r="4361" spans="1:24" x14ac:dyDescent="0.25">
      <c r="A4361" s="189" t="s">
        <v>4</v>
      </c>
      <c r="B4361" s="35">
        <v>478</v>
      </c>
      <c r="C4361" s="44" t="s">
        <v>1347</v>
      </c>
      <c r="D4361" s="167" t="s">
        <v>1348</v>
      </c>
      <c r="E4361" s="191">
        <v>-25.263175000000004</v>
      </c>
      <c r="F4361" s="191">
        <v>-12.259</v>
      </c>
      <c r="G4361" s="191">
        <v>-14.284175000000005</v>
      </c>
      <c r="H4361" s="191">
        <v>-6.968275000000002</v>
      </c>
      <c r="I4361" s="191">
        <v>-16.771924999999996</v>
      </c>
      <c r="J4361" s="191">
        <v>11.313775000000001</v>
      </c>
      <c r="K4361" s="158"/>
      <c r="L4361" s="194">
        <v>6.6438561897747253</v>
      </c>
      <c r="M4361" s="194">
        <v>6.6438561897747253</v>
      </c>
      <c r="N4361" s="194">
        <v>6.6438561897747253</v>
      </c>
      <c r="O4361" s="194">
        <v>6.6438561897747253</v>
      </c>
      <c r="P4361" s="194">
        <v>6.6438561897747253</v>
      </c>
      <c r="Q4361" s="194">
        <v>6.6438561897747253</v>
      </c>
      <c r="R4361" s="182"/>
      <c r="S4361" s="181">
        <f t="shared" si="159"/>
        <v>0</v>
      </c>
      <c r="T4361" s="181">
        <f t="shared" si="160"/>
        <v>0</v>
      </c>
      <c r="U4361" s="181">
        <f t="shared" si="158"/>
        <v>0</v>
      </c>
      <c r="V4361" s="181">
        <f t="shared" si="161"/>
        <v>0</v>
      </c>
      <c r="W4361" s="181">
        <f t="shared" si="162"/>
        <v>0</v>
      </c>
      <c r="X4361" s="182"/>
    </row>
    <row r="4362" spans="1:24" x14ac:dyDescent="0.25">
      <c r="A4362" s="189" t="s">
        <v>4</v>
      </c>
      <c r="B4362" s="35">
        <v>488</v>
      </c>
      <c r="C4362" s="44" t="s">
        <v>1554</v>
      </c>
      <c r="D4362" s="167" t="s">
        <v>1555</v>
      </c>
      <c r="E4362" s="191">
        <v>-37.112524999999991</v>
      </c>
      <c r="F4362" s="191">
        <v>-16.133900000000004</v>
      </c>
      <c r="G4362" s="191">
        <v>-2.7104749999999989</v>
      </c>
      <c r="H4362" s="191">
        <v>-1.5128499999999985</v>
      </c>
      <c r="I4362" s="191">
        <v>-22.063874999999999</v>
      </c>
      <c r="J4362" s="191">
        <v>-7.9868750000000004</v>
      </c>
      <c r="K4362" s="158"/>
      <c r="L4362" s="194">
        <v>6.6438561897747253</v>
      </c>
      <c r="M4362" s="194">
        <v>6.6438561897747253</v>
      </c>
      <c r="N4362" s="194">
        <v>6.6438561897747253</v>
      </c>
      <c r="O4362" s="194">
        <v>6.6438561897747253</v>
      </c>
      <c r="P4362" s="194">
        <v>6.6438561897747253</v>
      </c>
      <c r="Q4362" s="194">
        <v>6.6438561897747253</v>
      </c>
      <c r="R4362" s="182"/>
      <c r="S4362" s="181">
        <f t="shared" si="159"/>
        <v>0</v>
      </c>
      <c r="T4362" s="181">
        <f t="shared" si="160"/>
        <v>0</v>
      </c>
      <c r="U4362" s="181">
        <f t="shared" si="158"/>
        <v>0</v>
      </c>
      <c r="V4362" s="181">
        <f t="shared" si="161"/>
        <v>0</v>
      </c>
      <c r="W4362" s="181">
        <f t="shared" si="162"/>
        <v>0</v>
      </c>
      <c r="X4362" s="182"/>
    </row>
    <row r="4363" spans="1:24" x14ac:dyDescent="0.25">
      <c r="A4363" s="189" t="s">
        <v>4</v>
      </c>
      <c r="B4363" s="35">
        <v>331</v>
      </c>
      <c r="C4363" s="164" t="s">
        <v>1651</v>
      </c>
      <c r="D4363" s="165" t="s">
        <v>1652</v>
      </c>
      <c r="E4363" s="191">
        <v>5.3871750000000063</v>
      </c>
      <c r="F4363" s="191">
        <v>23.793850000000003</v>
      </c>
      <c r="G4363" s="191">
        <v>-9.2523249999999955</v>
      </c>
      <c r="H4363" s="191">
        <v>19.797449999999998</v>
      </c>
      <c r="I4363" s="191">
        <v>-2.4897249999999964</v>
      </c>
      <c r="J4363" s="191">
        <v>-7.1161999999999992</v>
      </c>
      <c r="L4363" s="194">
        <v>6.6438561897747253</v>
      </c>
      <c r="M4363" s="194">
        <v>6.6438561897747253</v>
      </c>
      <c r="N4363" s="194">
        <v>6.6438561897747253</v>
      </c>
      <c r="O4363" s="194">
        <v>6.6438561897747253</v>
      </c>
      <c r="P4363" s="194">
        <v>6.6438561897747253</v>
      </c>
      <c r="Q4363" s="194">
        <v>6.6438561897747253</v>
      </c>
      <c r="S4363" s="181">
        <f t="shared" si="159"/>
        <v>0</v>
      </c>
      <c r="T4363" s="181">
        <f t="shared" si="160"/>
        <v>0</v>
      </c>
      <c r="U4363" s="181">
        <f t="shared" si="158"/>
        <v>0</v>
      </c>
      <c r="V4363" s="181">
        <f t="shared" si="161"/>
        <v>0</v>
      </c>
      <c r="W4363" s="181">
        <f t="shared" si="162"/>
        <v>0</v>
      </c>
    </row>
    <row r="4364" spans="1:24" x14ac:dyDescent="0.25">
      <c r="A4364" s="189" t="s">
        <v>4</v>
      </c>
      <c r="B4364" s="35">
        <v>271</v>
      </c>
      <c r="C4364" s="164" t="s">
        <v>1054</v>
      </c>
      <c r="D4364" s="165" t="s">
        <v>1055</v>
      </c>
      <c r="E4364" s="191">
        <v>0.44925000000000281</v>
      </c>
      <c r="F4364" s="191">
        <v>-2.6539749999999973</v>
      </c>
      <c r="G4364" s="191">
        <v>1.7387249999999952</v>
      </c>
      <c r="H4364" s="191">
        <v>3.1903000000000006</v>
      </c>
      <c r="I4364" s="191">
        <v>11.543825</v>
      </c>
      <c r="J4364" s="191">
        <v>2.413574999999998</v>
      </c>
      <c r="L4364" s="194">
        <v>6.6438561897747253</v>
      </c>
      <c r="M4364" s="194">
        <v>6.6438561897747253</v>
      </c>
      <c r="N4364" s="194">
        <v>6.6438561897747253</v>
      </c>
      <c r="O4364" s="194">
        <v>6.6438561897747253</v>
      </c>
      <c r="P4364" s="194">
        <v>6.6438561897747253</v>
      </c>
      <c r="Q4364" s="194">
        <v>6.6438561897747253</v>
      </c>
      <c r="S4364" s="181">
        <f t="shared" si="159"/>
        <v>0</v>
      </c>
      <c r="T4364" s="181">
        <f t="shared" si="160"/>
        <v>0</v>
      </c>
      <c r="U4364" s="181">
        <f t="shared" ref="U4364:U4427" si="163">N4364-O4364</f>
        <v>0</v>
      </c>
      <c r="V4364" s="181">
        <f t="shared" si="161"/>
        <v>0</v>
      </c>
      <c r="W4364" s="181">
        <f t="shared" si="162"/>
        <v>0</v>
      </c>
    </row>
    <row r="4365" spans="1:24" x14ac:dyDescent="0.25">
      <c r="A4365" s="189" t="s">
        <v>4</v>
      </c>
      <c r="B4365" s="35">
        <v>267</v>
      </c>
      <c r="C4365" s="164" t="s">
        <v>243</v>
      </c>
      <c r="D4365" s="165" t="s">
        <v>244</v>
      </c>
      <c r="E4365" s="191">
        <v>14435.553375</v>
      </c>
      <c r="F4365" s="191">
        <v>2101.8665999999998</v>
      </c>
      <c r="G4365" s="191">
        <v>233.85104999999999</v>
      </c>
      <c r="H4365" s="191">
        <v>1.4753249999999998</v>
      </c>
      <c r="I4365" s="191">
        <v>-4.7048249999999996</v>
      </c>
      <c r="J4365" s="191">
        <v>8.2108500000000006</v>
      </c>
      <c r="L4365" s="194">
        <v>13.817338792704641</v>
      </c>
      <c r="M4365" s="194">
        <v>11.037455392770147</v>
      </c>
      <c r="N4365" s="194">
        <v>7.869446096301056</v>
      </c>
      <c r="O4365" s="194">
        <v>6.6438561897747253</v>
      </c>
      <c r="P4365" s="194">
        <v>6.6438561897747253</v>
      </c>
      <c r="Q4365" s="194">
        <v>6.6438561897747253</v>
      </c>
      <c r="S4365" s="181">
        <f t="shared" si="159"/>
        <v>2.7798833999344943</v>
      </c>
      <c r="T4365" s="181">
        <f t="shared" si="160"/>
        <v>3.1680092964690907</v>
      </c>
      <c r="U4365" s="181">
        <f t="shared" si="163"/>
        <v>1.2255899065263307</v>
      </c>
      <c r="V4365" s="181">
        <f t="shared" si="161"/>
        <v>0</v>
      </c>
      <c r="W4365" s="181">
        <f t="shared" si="162"/>
        <v>0</v>
      </c>
    </row>
    <row r="4366" spans="1:24" x14ac:dyDescent="0.25">
      <c r="A4366" s="189" t="s">
        <v>4</v>
      </c>
      <c r="B4366" s="35">
        <v>138</v>
      </c>
      <c r="C4366" s="164" t="s">
        <v>1113</v>
      </c>
      <c r="D4366" s="165" t="s">
        <v>1114</v>
      </c>
      <c r="E4366" s="191">
        <v>-14.2326</v>
      </c>
      <c r="F4366" s="191">
        <v>0.5777000000000001</v>
      </c>
      <c r="G4366" s="191">
        <v>-0.92719999999999914</v>
      </c>
      <c r="H4366" s="191">
        <v>11.475299999999999</v>
      </c>
      <c r="I4366" s="191">
        <v>-6.8833500000000001</v>
      </c>
      <c r="J4366" s="191">
        <v>4.8556000000000008</v>
      </c>
      <c r="L4366" s="194">
        <v>6.6438561897747253</v>
      </c>
      <c r="M4366" s="194">
        <v>6.6438561897747253</v>
      </c>
      <c r="N4366" s="194">
        <v>6.6438561897747253</v>
      </c>
      <c r="O4366" s="194">
        <v>6.6438561897747253</v>
      </c>
      <c r="P4366" s="194">
        <v>6.6438561897747253</v>
      </c>
      <c r="Q4366" s="194">
        <v>6.6438561897747253</v>
      </c>
      <c r="S4366" s="181">
        <f t="shared" si="159"/>
        <v>0</v>
      </c>
      <c r="T4366" s="181">
        <f t="shared" si="160"/>
        <v>0</v>
      </c>
      <c r="U4366" s="181">
        <f t="shared" si="163"/>
        <v>0</v>
      </c>
      <c r="V4366" s="181">
        <f t="shared" si="161"/>
        <v>0</v>
      </c>
      <c r="W4366" s="181">
        <f t="shared" si="162"/>
        <v>0</v>
      </c>
    </row>
    <row r="4367" spans="1:24" x14ac:dyDescent="0.25">
      <c r="A4367" s="189" t="s">
        <v>4</v>
      </c>
      <c r="B4367" s="35">
        <v>137</v>
      </c>
      <c r="C4367" s="164" t="s">
        <v>1113</v>
      </c>
      <c r="D4367" s="165" t="s">
        <v>1243</v>
      </c>
      <c r="E4367" s="191">
        <v>-6.6480750000000004</v>
      </c>
      <c r="F4367" s="191">
        <v>-7.5263499999999972</v>
      </c>
      <c r="G4367" s="191">
        <v>18.81015</v>
      </c>
      <c r="H4367" s="191">
        <v>3.8968999999999987</v>
      </c>
      <c r="I4367" s="191">
        <v>-7.5446500000000007</v>
      </c>
      <c r="J4367" s="191">
        <v>3.6440000000000001</v>
      </c>
      <c r="L4367" s="194">
        <v>6.6438561897747253</v>
      </c>
      <c r="M4367" s="194">
        <v>6.6438561897747253</v>
      </c>
      <c r="N4367" s="194">
        <v>6.6438561897747253</v>
      </c>
      <c r="O4367" s="194">
        <v>6.6438561897747253</v>
      </c>
      <c r="P4367" s="194">
        <v>6.6438561897747253</v>
      </c>
      <c r="Q4367" s="194">
        <v>6.6438561897747253</v>
      </c>
      <c r="S4367" s="181">
        <f t="shared" si="159"/>
        <v>0</v>
      </c>
      <c r="T4367" s="181">
        <f t="shared" si="160"/>
        <v>0</v>
      </c>
      <c r="U4367" s="181">
        <f t="shared" si="163"/>
        <v>0</v>
      </c>
      <c r="V4367" s="181">
        <f t="shared" si="161"/>
        <v>0</v>
      </c>
      <c r="W4367" s="181">
        <f t="shared" si="162"/>
        <v>0</v>
      </c>
    </row>
    <row r="4368" spans="1:24" x14ac:dyDescent="0.25">
      <c r="A4368" s="189" t="s">
        <v>4</v>
      </c>
      <c r="B4368" s="35">
        <v>136</v>
      </c>
      <c r="C4368" s="164" t="s">
        <v>1113</v>
      </c>
      <c r="D4368" s="165" t="s">
        <v>1332</v>
      </c>
      <c r="E4368" s="191">
        <v>-13.575649999999996</v>
      </c>
      <c r="F4368" s="191">
        <v>-16.237774999999999</v>
      </c>
      <c r="G4368" s="191">
        <v>-3.1226499999999984</v>
      </c>
      <c r="H4368" s="191">
        <v>1.1674749999999978</v>
      </c>
      <c r="I4368" s="191">
        <v>28.740950000000009</v>
      </c>
      <c r="J4368" s="191">
        <v>-2.3746999999999989</v>
      </c>
      <c r="L4368" s="194">
        <v>6.6438561897747253</v>
      </c>
      <c r="M4368" s="194">
        <v>6.6438561897747253</v>
      </c>
      <c r="N4368" s="194">
        <v>6.6438561897747253</v>
      </c>
      <c r="O4368" s="194">
        <v>6.6438561897747253</v>
      </c>
      <c r="P4368" s="194">
        <v>6.6438561897747253</v>
      </c>
      <c r="Q4368" s="194">
        <v>6.6438561897747253</v>
      </c>
      <c r="S4368" s="181">
        <f t="shared" si="159"/>
        <v>0</v>
      </c>
      <c r="T4368" s="181">
        <f t="shared" si="160"/>
        <v>0</v>
      </c>
      <c r="U4368" s="181">
        <f t="shared" si="163"/>
        <v>0</v>
      </c>
      <c r="V4368" s="181">
        <f t="shared" si="161"/>
        <v>0</v>
      </c>
      <c r="W4368" s="181">
        <f t="shared" si="162"/>
        <v>0</v>
      </c>
    </row>
    <row r="4369" spans="1:23" x14ac:dyDescent="0.25">
      <c r="A4369" s="189" t="s">
        <v>4</v>
      </c>
      <c r="B4369" s="35">
        <v>333</v>
      </c>
      <c r="C4369" s="164" t="s">
        <v>1595</v>
      </c>
      <c r="D4369" s="165" t="s">
        <v>1596</v>
      </c>
      <c r="E4369" s="191">
        <v>-18.732025</v>
      </c>
      <c r="F4369" s="191">
        <v>-2.3624749999999928</v>
      </c>
      <c r="G4369" s="191">
        <v>-4.2646750000000004</v>
      </c>
      <c r="H4369" s="191">
        <v>-9.9254249999999988</v>
      </c>
      <c r="I4369" s="191">
        <v>-0.5109250000000003</v>
      </c>
      <c r="J4369" s="191">
        <v>0.26997499999998809</v>
      </c>
      <c r="L4369" s="194">
        <v>6.6438561897747253</v>
      </c>
      <c r="M4369" s="194">
        <v>6.6438561897747253</v>
      </c>
      <c r="N4369" s="194">
        <v>6.6438561897747253</v>
      </c>
      <c r="O4369" s="194">
        <v>6.6438561897747253</v>
      </c>
      <c r="P4369" s="194">
        <v>6.6438561897747253</v>
      </c>
      <c r="Q4369" s="194">
        <v>6.6438561897747253</v>
      </c>
      <c r="S4369" s="181">
        <f t="shared" si="159"/>
        <v>0</v>
      </c>
      <c r="T4369" s="181">
        <f t="shared" si="160"/>
        <v>0</v>
      </c>
      <c r="U4369" s="181">
        <f t="shared" si="163"/>
        <v>0</v>
      </c>
      <c r="V4369" s="181">
        <f t="shared" si="161"/>
        <v>0</v>
      </c>
      <c r="W4369" s="181">
        <f t="shared" si="162"/>
        <v>0</v>
      </c>
    </row>
    <row r="4370" spans="1:23" x14ac:dyDescent="0.25">
      <c r="A4370" s="189" t="s">
        <v>4</v>
      </c>
      <c r="B4370" s="35">
        <v>292</v>
      </c>
      <c r="C4370" s="164" t="s">
        <v>1535</v>
      </c>
      <c r="D4370" s="165" t="s">
        <v>1536</v>
      </c>
      <c r="E4370" s="191">
        <v>-5.1934250000000048</v>
      </c>
      <c r="F4370" s="191">
        <v>-3.7960500000000028</v>
      </c>
      <c r="G4370" s="191">
        <v>17.929299999999998</v>
      </c>
      <c r="H4370" s="191">
        <v>6.2450000000001893E-2</v>
      </c>
      <c r="I4370" s="191">
        <v>5.4985750000000024</v>
      </c>
      <c r="J4370" s="191">
        <v>14.836399999999998</v>
      </c>
      <c r="L4370" s="194">
        <v>6.6438561897747253</v>
      </c>
      <c r="M4370" s="194">
        <v>6.6438561897747253</v>
      </c>
      <c r="N4370" s="194">
        <v>6.6438561897747253</v>
      </c>
      <c r="O4370" s="194">
        <v>6.6438561897747253</v>
      </c>
      <c r="P4370" s="194">
        <v>6.6438561897747253</v>
      </c>
      <c r="Q4370" s="194">
        <v>6.6438561897747253</v>
      </c>
      <c r="S4370" s="181">
        <f t="shared" si="159"/>
        <v>0</v>
      </c>
      <c r="T4370" s="181">
        <f t="shared" si="160"/>
        <v>0</v>
      </c>
      <c r="U4370" s="181">
        <f t="shared" si="163"/>
        <v>0</v>
      </c>
      <c r="V4370" s="181">
        <f t="shared" si="161"/>
        <v>0</v>
      </c>
      <c r="W4370" s="181">
        <f t="shared" si="162"/>
        <v>0</v>
      </c>
    </row>
    <row r="4371" spans="1:23" x14ac:dyDescent="0.25">
      <c r="A4371" s="189" t="s">
        <v>4</v>
      </c>
      <c r="B4371" s="35">
        <v>498</v>
      </c>
      <c r="C4371" s="44" t="s">
        <v>1570</v>
      </c>
      <c r="D4371" s="167" t="s">
        <v>1571</v>
      </c>
      <c r="E4371" s="191">
        <v>-41.175224999999998</v>
      </c>
      <c r="F4371" s="191">
        <v>-23.344049999999999</v>
      </c>
      <c r="G4371" s="191">
        <v>-19.493199999999998</v>
      </c>
      <c r="H4371" s="191">
        <v>-13.885124999999999</v>
      </c>
      <c r="I4371" s="191">
        <v>0.19525000000000148</v>
      </c>
      <c r="J4371" s="191">
        <v>-0.15712499999999885</v>
      </c>
      <c r="L4371" s="194">
        <v>6.6438561897747253</v>
      </c>
      <c r="M4371" s="194">
        <v>6.6438561897747253</v>
      </c>
      <c r="N4371" s="194">
        <v>6.6438561897747253</v>
      </c>
      <c r="O4371" s="194">
        <v>6.6438561897747253</v>
      </c>
      <c r="P4371" s="194">
        <v>6.6438561897747253</v>
      </c>
      <c r="Q4371" s="194">
        <v>6.6438561897747253</v>
      </c>
      <c r="S4371" s="181">
        <f t="shared" si="159"/>
        <v>0</v>
      </c>
      <c r="T4371" s="181">
        <f t="shared" si="160"/>
        <v>0</v>
      </c>
      <c r="U4371" s="181">
        <f t="shared" si="163"/>
        <v>0</v>
      </c>
      <c r="V4371" s="181">
        <f t="shared" si="161"/>
        <v>0</v>
      </c>
      <c r="W4371" s="181">
        <f t="shared" si="162"/>
        <v>0</v>
      </c>
    </row>
    <row r="4372" spans="1:23" x14ac:dyDescent="0.25">
      <c r="A4372" s="189" t="s">
        <v>4</v>
      </c>
      <c r="B4372" s="35">
        <v>511</v>
      </c>
      <c r="C4372" s="44" t="s">
        <v>1306</v>
      </c>
      <c r="D4372" s="165" t="s">
        <v>1307</v>
      </c>
      <c r="E4372" s="191">
        <v>-6.9927499999999938</v>
      </c>
      <c r="F4372" s="191">
        <v>-25.268425000000008</v>
      </c>
      <c r="G4372" s="191">
        <v>-18.189449999999994</v>
      </c>
      <c r="H4372" s="191">
        <v>6.1931250000000002</v>
      </c>
      <c r="I4372" s="191">
        <v>-18.232199999999999</v>
      </c>
      <c r="J4372" s="191">
        <v>-17.083399999999997</v>
      </c>
      <c r="L4372" s="194">
        <v>6.6438561897747253</v>
      </c>
      <c r="M4372" s="194">
        <v>6.6438561897747253</v>
      </c>
      <c r="N4372" s="194">
        <v>6.6438561897747253</v>
      </c>
      <c r="O4372" s="194">
        <v>6.6438561897747253</v>
      </c>
      <c r="P4372" s="194">
        <v>6.6438561897747253</v>
      </c>
      <c r="Q4372" s="194">
        <v>6.6438561897747253</v>
      </c>
      <c r="S4372" s="181">
        <f t="shared" si="159"/>
        <v>0</v>
      </c>
      <c r="T4372" s="181">
        <f t="shared" si="160"/>
        <v>0</v>
      </c>
      <c r="U4372" s="181">
        <f t="shared" si="163"/>
        <v>0</v>
      </c>
      <c r="V4372" s="181">
        <f t="shared" si="161"/>
        <v>0</v>
      </c>
      <c r="W4372" s="181">
        <f t="shared" si="162"/>
        <v>0</v>
      </c>
    </row>
    <row r="4373" spans="1:23" x14ac:dyDescent="0.25">
      <c r="A4373" s="189" t="s">
        <v>4</v>
      </c>
      <c r="B4373" s="35">
        <v>515</v>
      </c>
      <c r="C4373" s="44" t="s">
        <v>1433</v>
      </c>
      <c r="D4373" s="165" t="s">
        <v>1434</v>
      </c>
      <c r="E4373" s="191">
        <v>29030.157224999999</v>
      </c>
      <c r="F4373" s="191">
        <v>2929.4802</v>
      </c>
      <c r="G4373" s="191">
        <v>1856.8607000000002</v>
      </c>
      <c r="H4373" s="191">
        <v>-17.889300000000002</v>
      </c>
      <c r="I4373" s="191">
        <v>-21.620124999999998</v>
      </c>
      <c r="J4373" s="191">
        <v>-13.279624999999996</v>
      </c>
      <c r="L4373" s="194">
        <v>14.825264765055657</v>
      </c>
      <c r="M4373" s="194">
        <v>11.516428983640772</v>
      </c>
      <c r="N4373" s="194">
        <v>10.858649874325726</v>
      </c>
      <c r="O4373" s="194">
        <v>6.6438561897747253</v>
      </c>
      <c r="P4373" s="194">
        <v>6.6438561897747253</v>
      </c>
      <c r="Q4373" s="194">
        <v>6.6438561897747253</v>
      </c>
      <c r="S4373" s="181">
        <f t="shared" si="159"/>
        <v>3.308835781414885</v>
      </c>
      <c r="T4373" s="181">
        <f t="shared" si="160"/>
        <v>0.65777910931504557</v>
      </c>
      <c r="U4373" s="181">
        <f t="shared" si="163"/>
        <v>4.214793684551001</v>
      </c>
      <c r="V4373" s="181">
        <f t="shared" si="161"/>
        <v>0</v>
      </c>
      <c r="W4373" s="181">
        <f t="shared" si="162"/>
        <v>0</v>
      </c>
    </row>
    <row r="4374" spans="1:23" x14ac:dyDescent="0.25">
      <c r="A4374" s="189" t="s">
        <v>4</v>
      </c>
      <c r="B4374" s="35">
        <v>513</v>
      </c>
      <c r="C4374" s="44" t="s">
        <v>1605</v>
      </c>
      <c r="D4374" s="165" t="s">
        <v>1606</v>
      </c>
      <c r="E4374" s="191">
        <v>29593.149849999998</v>
      </c>
      <c r="F4374" s="191">
        <v>17072.397649999999</v>
      </c>
      <c r="G4374" s="191">
        <v>3229.3552</v>
      </c>
      <c r="H4374" s="191">
        <v>-3.1798500000000001</v>
      </c>
      <c r="I4374" s="191">
        <v>-9.6608750000000025</v>
      </c>
      <c r="J4374" s="191">
        <v>-18.590199999999996</v>
      </c>
      <c r="L4374" s="194">
        <v>14.852975642526813</v>
      </c>
      <c r="M4374" s="194">
        <v>14.059378064444493</v>
      </c>
      <c r="N4374" s="194">
        <v>11.657030417808253</v>
      </c>
      <c r="O4374" s="194">
        <v>6.6438561897747253</v>
      </c>
      <c r="P4374" s="194">
        <v>6.6438561897747253</v>
      </c>
      <c r="Q4374" s="194">
        <v>6.6438561897747253</v>
      </c>
      <c r="S4374" s="181">
        <f t="shared" si="159"/>
        <v>0.7935975780823199</v>
      </c>
      <c r="T4374" s="181">
        <f t="shared" si="160"/>
        <v>2.4023476466362403</v>
      </c>
      <c r="U4374" s="181">
        <f t="shared" si="163"/>
        <v>5.0131742280335274</v>
      </c>
      <c r="V4374" s="181">
        <f t="shared" si="161"/>
        <v>0</v>
      </c>
      <c r="W4374" s="181">
        <f t="shared" si="162"/>
        <v>0</v>
      </c>
    </row>
    <row r="4375" spans="1:23" x14ac:dyDescent="0.25">
      <c r="A4375" s="189" t="s">
        <v>4</v>
      </c>
      <c r="B4375" s="35">
        <v>444</v>
      </c>
      <c r="C4375" s="44" t="s">
        <v>1477</v>
      </c>
      <c r="D4375" s="165" t="s">
        <v>1478</v>
      </c>
      <c r="E4375" s="191">
        <v>34.12462499999998</v>
      </c>
      <c r="F4375" s="191">
        <v>-15.4862</v>
      </c>
      <c r="G4375" s="191">
        <v>-14.361499999999999</v>
      </c>
      <c r="H4375" s="191">
        <v>-1.994375</v>
      </c>
      <c r="I4375" s="191">
        <v>-18.300049999999999</v>
      </c>
      <c r="J4375" s="191">
        <v>-5.6634250000000002</v>
      </c>
      <c r="L4375" s="194">
        <v>6.6438561897747253</v>
      </c>
      <c r="M4375" s="194">
        <v>6.6438561897747253</v>
      </c>
      <c r="N4375" s="194">
        <v>6.6438561897747253</v>
      </c>
      <c r="O4375" s="194">
        <v>6.6438561897747253</v>
      </c>
      <c r="P4375" s="194">
        <v>6.6438561897747253</v>
      </c>
      <c r="Q4375" s="194">
        <v>6.6438561897747253</v>
      </c>
      <c r="S4375" s="181">
        <f t="shared" si="159"/>
        <v>0</v>
      </c>
      <c r="T4375" s="181">
        <f t="shared" si="160"/>
        <v>0</v>
      </c>
      <c r="U4375" s="181">
        <f t="shared" si="163"/>
        <v>0</v>
      </c>
      <c r="V4375" s="181">
        <f t="shared" si="161"/>
        <v>0</v>
      </c>
      <c r="W4375" s="181">
        <f t="shared" si="162"/>
        <v>0</v>
      </c>
    </row>
    <row r="4376" spans="1:23" x14ac:dyDescent="0.25">
      <c r="A4376" s="189" t="s">
        <v>4</v>
      </c>
      <c r="B4376" s="35">
        <v>291</v>
      </c>
      <c r="C4376" s="164" t="s">
        <v>1370</v>
      </c>
      <c r="D4376" s="165" t="s">
        <v>1371</v>
      </c>
      <c r="E4376" s="191">
        <v>-23.982199999999995</v>
      </c>
      <c r="F4376" s="191">
        <v>-22.091750000000001</v>
      </c>
      <c r="G4376" s="191">
        <v>17.010324999999998</v>
      </c>
      <c r="H4376" s="191">
        <v>2.8596749999999984</v>
      </c>
      <c r="I4376" s="191">
        <v>-1.4562250000000017</v>
      </c>
      <c r="J4376" s="191">
        <v>22.237175000000008</v>
      </c>
      <c r="L4376" s="194">
        <v>6.6438561897747253</v>
      </c>
      <c r="M4376" s="194">
        <v>6.6438561897747253</v>
      </c>
      <c r="N4376" s="194">
        <v>6.6438561897747253</v>
      </c>
      <c r="O4376" s="194">
        <v>6.6438561897747253</v>
      </c>
      <c r="P4376" s="194">
        <v>6.6438561897747253</v>
      </c>
      <c r="Q4376" s="194">
        <v>6.6438561897747253</v>
      </c>
      <c r="S4376" s="181">
        <f t="shared" ref="S4376:S4439" si="164">L4376-M4376</f>
        <v>0</v>
      </c>
      <c r="T4376" s="181">
        <f t="shared" ref="T4376:T4439" si="165">M4376-N4376</f>
        <v>0</v>
      </c>
      <c r="U4376" s="181">
        <f t="shared" si="163"/>
        <v>0</v>
      </c>
      <c r="V4376" s="181">
        <f t="shared" ref="V4376:V4439" si="166">O4376-P4376</f>
        <v>0</v>
      </c>
      <c r="W4376" s="181">
        <f t="shared" ref="W4376:W4439" si="167">P4376-Q4376</f>
        <v>0</v>
      </c>
    </row>
    <row r="4377" spans="1:23" x14ac:dyDescent="0.25">
      <c r="A4377" s="189" t="s">
        <v>4</v>
      </c>
      <c r="B4377" s="35">
        <v>329</v>
      </c>
      <c r="C4377" s="164" t="s">
        <v>248</v>
      </c>
      <c r="D4377" s="165" t="s">
        <v>249</v>
      </c>
      <c r="E4377" s="191">
        <v>-3.0867500000000021</v>
      </c>
      <c r="F4377" s="191">
        <v>19.296925000000005</v>
      </c>
      <c r="G4377" s="191">
        <v>9.1738250000000008</v>
      </c>
      <c r="H4377" s="191">
        <v>9.4110249999999986</v>
      </c>
      <c r="I4377" s="191">
        <v>6.6522999999999968</v>
      </c>
      <c r="J4377" s="191">
        <v>1.2468250000000012</v>
      </c>
      <c r="L4377" s="194">
        <v>6.6438561897747253</v>
      </c>
      <c r="M4377" s="194">
        <v>6.6438561897747253</v>
      </c>
      <c r="N4377" s="194">
        <v>6.6438561897747253</v>
      </c>
      <c r="O4377" s="194">
        <v>6.6438561897747253</v>
      </c>
      <c r="P4377" s="194">
        <v>6.6438561897747253</v>
      </c>
      <c r="Q4377" s="194">
        <v>6.6438561897747253</v>
      </c>
      <c r="S4377" s="181">
        <f t="shared" si="164"/>
        <v>0</v>
      </c>
      <c r="T4377" s="181">
        <f t="shared" si="165"/>
        <v>0</v>
      </c>
      <c r="U4377" s="181">
        <f t="shared" si="163"/>
        <v>0</v>
      </c>
      <c r="V4377" s="181">
        <f t="shared" si="166"/>
        <v>0</v>
      </c>
      <c r="W4377" s="181">
        <f t="shared" si="167"/>
        <v>0</v>
      </c>
    </row>
    <row r="4378" spans="1:23" x14ac:dyDescent="0.25">
      <c r="A4378" s="189" t="s">
        <v>4</v>
      </c>
      <c r="B4378" s="35">
        <v>330</v>
      </c>
      <c r="C4378" s="164" t="s">
        <v>1153</v>
      </c>
      <c r="D4378" s="165" t="s">
        <v>249</v>
      </c>
      <c r="E4378" s="191">
        <v>13.917124999999999</v>
      </c>
      <c r="F4378" s="191">
        <v>4.3989999999999991</v>
      </c>
      <c r="G4378" s="191">
        <v>3.0020999999999987</v>
      </c>
      <c r="H4378" s="191">
        <v>2.4634249999999991</v>
      </c>
      <c r="I4378" s="191">
        <v>-2.3338250000000009</v>
      </c>
      <c r="J4378" s="191">
        <v>19.976725000000002</v>
      </c>
      <c r="L4378" s="194">
        <v>6.6438561897747253</v>
      </c>
      <c r="M4378" s="194">
        <v>6.6438561897747253</v>
      </c>
      <c r="N4378" s="194">
        <v>6.6438561897747253</v>
      </c>
      <c r="O4378" s="194">
        <v>6.6438561897747253</v>
      </c>
      <c r="P4378" s="194">
        <v>6.6438561897747253</v>
      </c>
      <c r="Q4378" s="194">
        <v>6.6438561897747253</v>
      </c>
      <c r="S4378" s="181">
        <f t="shared" si="164"/>
        <v>0</v>
      </c>
      <c r="T4378" s="181">
        <f t="shared" si="165"/>
        <v>0</v>
      </c>
      <c r="U4378" s="181">
        <f t="shared" si="163"/>
        <v>0</v>
      </c>
      <c r="V4378" s="181">
        <f t="shared" si="166"/>
        <v>0</v>
      </c>
      <c r="W4378" s="181">
        <f t="shared" si="167"/>
        <v>0</v>
      </c>
    </row>
    <row r="4379" spans="1:23" x14ac:dyDescent="0.25">
      <c r="A4379" s="189" t="s">
        <v>4</v>
      </c>
      <c r="B4379" s="35">
        <v>347</v>
      </c>
      <c r="C4379" s="44" t="s">
        <v>847</v>
      </c>
      <c r="D4379" s="165" t="s">
        <v>944</v>
      </c>
      <c r="E4379" s="191">
        <v>1.0310999999999986</v>
      </c>
      <c r="F4379" s="191">
        <v>14.308924999999999</v>
      </c>
      <c r="G4379" s="191">
        <v>20.731100000000009</v>
      </c>
      <c r="H4379" s="191">
        <v>16.183675000000001</v>
      </c>
      <c r="I4379" s="191">
        <v>10.818849999999998</v>
      </c>
      <c r="J4379" s="191">
        <v>7.4278249999999986</v>
      </c>
      <c r="L4379" s="194">
        <v>6.6438561897747253</v>
      </c>
      <c r="M4379" s="194">
        <v>6.6438561897747253</v>
      </c>
      <c r="N4379" s="194">
        <v>6.6438561897747253</v>
      </c>
      <c r="O4379" s="194">
        <v>6.6438561897747253</v>
      </c>
      <c r="P4379" s="194">
        <v>6.6438561897747253</v>
      </c>
      <c r="Q4379" s="194">
        <v>6.6438561897747253</v>
      </c>
      <c r="S4379" s="181">
        <f t="shared" si="164"/>
        <v>0</v>
      </c>
      <c r="T4379" s="181">
        <f t="shared" si="165"/>
        <v>0</v>
      </c>
      <c r="U4379" s="181">
        <f t="shared" si="163"/>
        <v>0</v>
      </c>
      <c r="V4379" s="181">
        <f t="shared" si="166"/>
        <v>0</v>
      </c>
      <c r="W4379" s="181">
        <f t="shared" si="167"/>
        <v>0</v>
      </c>
    </row>
    <row r="4380" spans="1:23" x14ac:dyDescent="0.25">
      <c r="A4380" s="189" t="s">
        <v>4</v>
      </c>
      <c r="B4380" s="35">
        <v>349</v>
      </c>
      <c r="C4380" s="44" t="s">
        <v>847</v>
      </c>
      <c r="D4380" s="165" t="s">
        <v>1223</v>
      </c>
      <c r="E4380" s="191">
        <v>25.361149999999995</v>
      </c>
      <c r="F4380" s="191">
        <v>13.593825000000006</v>
      </c>
      <c r="G4380" s="191">
        <v>6.7031000000000027</v>
      </c>
      <c r="H4380" s="191">
        <v>1.87425</v>
      </c>
      <c r="I4380" s="191">
        <v>3.9113500000000005</v>
      </c>
      <c r="J4380" s="191">
        <v>15.731475000000003</v>
      </c>
      <c r="L4380" s="194">
        <v>6.6438561897747253</v>
      </c>
      <c r="M4380" s="194">
        <v>6.6438561897747253</v>
      </c>
      <c r="N4380" s="194">
        <v>6.6438561897747253</v>
      </c>
      <c r="O4380" s="194">
        <v>6.6438561897747253</v>
      </c>
      <c r="P4380" s="194">
        <v>6.6438561897747253</v>
      </c>
      <c r="Q4380" s="194">
        <v>6.6438561897747253</v>
      </c>
      <c r="S4380" s="181">
        <f t="shared" si="164"/>
        <v>0</v>
      </c>
      <c r="T4380" s="181">
        <f t="shared" si="165"/>
        <v>0</v>
      </c>
      <c r="U4380" s="181">
        <f t="shared" si="163"/>
        <v>0</v>
      </c>
      <c r="V4380" s="181">
        <f t="shared" si="166"/>
        <v>0</v>
      </c>
      <c r="W4380" s="181">
        <f t="shared" si="167"/>
        <v>0</v>
      </c>
    </row>
    <row r="4381" spans="1:23" x14ac:dyDescent="0.25">
      <c r="A4381" s="189" t="s">
        <v>4</v>
      </c>
      <c r="B4381" s="35">
        <v>346</v>
      </c>
      <c r="C4381" s="44" t="s">
        <v>847</v>
      </c>
      <c r="D4381" s="165" t="s">
        <v>848</v>
      </c>
      <c r="E4381" s="191">
        <v>6.0551249999999754</v>
      </c>
      <c r="F4381" s="191">
        <v>6.7116249999999944</v>
      </c>
      <c r="G4381" s="191">
        <v>-2.289475000000003</v>
      </c>
      <c r="H4381" s="191">
        <v>7.4398999999999997</v>
      </c>
      <c r="I4381" s="191">
        <v>-2.6133500000000023</v>
      </c>
      <c r="J4381" s="191">
        <v>8.7754750000000037</v>
      </c>
      <c r="L4381" s="194">
        <v>6.6438561897747253</v>
      </c>
      <c r="M4381" s="194">
        <v>6.6438561897747253</v>
      </c>
      <c r="N4381" s="194">
        <v>6.6438561897747253</v>
      </c>
      <c r="O4381" s="194">
        <v>6.6438561897747253</v>
      </c>
      <c r="P4381" s="194">
        <v>6.6438561897747253</v>
      </c>
      <c r="Q4381" s="194">
        <v>6.6438561897747253</v>
      </c>
      <c r="S4381" s="181">
        <f t="shared" si="164"/>
        <v>0</v>
      </c>
      <c r="T4381" s="181">
        <f t="shared" si="165"/>
        <v>0</v>
      </c>
      <c r="U4381" s="181">
        <f t="shared" si="163"/>
        <v>0</v>
      </c>
      <c r="V4381" s="181">
        <f t="shared" si="166"/>
        <v>0</v>
      </c>
      <c r="W4381" s="181">
        <f t="shared" si="167"/>
        <v>0</v>
      </c>
    </row>
    <row r="4382" spans="1:23" x14ac:dyDescent="0.25">
      <c r="A4382" s="189" t="s">
        <v>4</v>
      </c>
      <c r="B4382" s="35">
        <v>348</v>
      </c>
      <c r="C4382" s="44" t="s">
        <v>847</v>
      </c>
      <c r="D4382" s="165" t="s">
        <v>1228</v>
      </c>
      <c r="E4382" s="191">
        <v>-0.51445000000000007</v>
      </c>
      <c r="F4382" s="191">
        <v>-2.1904750000000028</v>
      </c>
      <c r="G4382" s="191">
        <v>4.0907499999999963</v>
      </c>
      <c r="H4382" s="191">
        <v>5.482274999999996</v>
      </c>
      <c r="I4382" s="191">
        <v>-6.6821499999999983</v>
      </c>
      <c r="J4382" s="191">
        <v>8.2403000000000013</v>
      </c>
      <c r="L4382" s="194">
        <v>6.6438561897747253</v>
      </c>
      <c r="M4382" s="194">
        <v>6.6438561897747253</v>
      </c>
      <c r="N4382" s="194">
        <v>6.6438561897747253</v>
      </c>
      <c r="O4382" s="194">
        <v>6.6438561897747253</v>
      </c>
      <c r="P4382" s="194">
        <v>6.6438561897747253</v>
      </c>
      <c r="Q4382" s="194">
        <v>6.6438561897747253</v>
      </c>
      <c r="S4382" s="181">
        <f t="shared" si="164"/>
        <v>0</v>
      </c>
      <c r="T4382" s="181">
        <f t="shared" si="165"/>
        <v>0</v>
      </c>
      <c r="U4382" s="181">
        <f t="shared" si="163"/>
        <v>0</v>
      </c>
      <c r="V4382" s="181">
        <f t="shared" si="166"/>
        <v>0</v>
      </c>
      <c r="W4382" s="181">
        <f t="shared" si="167"/>
        <v>0</v>
      </c>
    </row>
    <row r="4383" spans="1:23" x14ac:dyDescent="0.25">
      <c r="A4383" s="189" t="s">
        <v>4</v>
      </c>
      <c r="B4383" s="35">
        <v>309</v>
      </c>
      <c r="C4383" s="164" t="s">
        <v>894</v>
      </c>
      <c r="D4383" s="165" t="s">
        <v>895</v>
      </c>
      <c r="E4383" s="191">
        <v>5.810674999999998</v>
      </c>
      <c r="F4383" s="191">
        <v>2.4404500000000002</v>
      </c>
      <c r="G4383" s="191">
        <v>1.981500000000004</v>
      </c>
      <c r="H4383" s="191">
        <v>-3.1366750000000003</v>
      </c>
      <c r="I4383" s="191">
        <v>3.3709249999999997</v>
      </c>
      <c r="J4383" s="191">
        <v>15.978400000000002</v>
      </c>
      <c r="L4383" s="194">
        <v>6.6438561897747253</v>
      </c>
      <c r="M4383" s="194">
        <v>6.6438561897747253</v>
      </c>
      <c r="N4383" s="194">
        <v>6.6438561897747253</v>
      </c>
      <c r="O4383" s="194">
        <v>6.6438561897747253</v>
      </c>
      <c r="P4383" s="194">
        <v>6.6438561897747253</v>
      </c>
      <c r="Q4383" s="194">
        <v>6.6438561897747253</v>
      </c>
      <c r="S4383" s="181">
        <f t="shared" si="164"/>
        <v>0</v>
      </c>
      <c r="T4383" s="181">
        <f t="shared" si="165"/>
        <v>0</v>
      </c>
      <c r="U4383" s="181">
        <f t="shared" si="163"/>
        <v>0</v>
      </c>
      <c r="V4383" s="181">
        <f t="shared" si="166"/>
        <v>0</v>
      </c>
      <c r="W4383" s="181">
        <f t="shared" si="167"/>
        <v>0</v>
      </c>
    </row>
    <row r="4384" spans="1:23" x14ac:dyDescent="0.25">
      <c r="A4384" s="189" t="s">
        <v>4</v>
      </c>
      <c r="B4384" s="35">
        <v>302</v>
      </c>
      <c r="C4384" s="164" t="s">
        <v>883</v>
      </c>
      <c r="D4384" s="165" t="s">
        <v>891</v>
      </c>
      <c r="E4384" s="191">
        <v>-1.7832249999999981</v>
      </c>
      <c r="F4384" s="191">
        <v>7.5100499999999997</v>
      </c>
      <c r="G4384" s="191">
        <v>5.6614749999999994</v>
      </c>
      <c r="H4384" s="191">
        <v>2.7115749999999998</v>
      </c>
      <c r="I4384" s="191">
        <v>4.1339250000000014</v>
      </c>
      <c r="J4384" s="191">
        <v>5.0673249999999967</v>
      </c>
      <c r="L4384" s="194">
        <v>6.6438561897747253</v>
      </c>
      <c r="M4384" s="194">
        <v>6.6438561897747253</v>
      </c>
      <c r="N4384" s="194">
        <v>6.6438561897747253</v>
      </c>
      <c r="O4384" s="194">
        <v>6.6438561897747253</v>
      </c>
      <c r="P4384" s="194">
        <v>6.6438561897747253</v>
      </c>
      <c r="Q4384" s="194">
        <v>6.6438561897747253</v>
      </c>
      <c r="S4384" s="181">
        <f t="shared" si="164"/>
        <v>0</v>
      </c>
      <c r="T4384" s="181">
        <f t="shared" si="165"/>
        <v>0</v>
      </c>
      <c r="U4384" s="181">
        <f t="shared" si="163"/>
        <v>0</v>
      </c>
      <c r="V4384" s="181">
        <f t="shared" si="166"/>
        <v>0</v>
      </c>
      <c r="W4384" s="181">
        <f t="shared" si="167"/>
        <v>0</v>
      </c>
    </row>
    <row r="4385" spans="1:23" x14ac:dyDescent="0.25">
      <c r="A4385" s="189" t="s">
        <v>4</v>
      </c>
      <c r="B4385" s="35">
        <v>320</v>
      </c>
      <c r="C4385" s="164" t="s">
        <v>883</v>
      </c>
      <c r="D4385" s="165" t="s">
        <v>884</v>
      </c>
      <c r="E4385" s="191">
        <v>-0.9259750000000011</v>
      </c>
      <c r="F4385" s="191">
        <v>-1.9979249999999986</v>
      </c>
      <c r="G4385" s="191">
        <v>4.7229750000000017</v>
      </c>
      <c r="H4385" s="191">
        <v>1.3213250000000016</v>
      </c>
      <c r="I4385" s="191">
        <v>-2.9464500000000005</v>
      </c>
      <c r="J4385" s="191">
        <v>43.125299999999996</v>
      </c>
      <c r="L4385" s="194">
        <v>6.6438561897747253</v>
      </c>
      <c r="M4385" s="194">
        <v>6.6438561897747253</v>
      </c>
      <c r="N4385" s="194">
        <v>6.6438561897747253</v>
      </c>
      <c r="O4385" s="194">
        <v>6.6438561897747253</v>
      </c>
      <c r="P4385" s="194">
        <v>6.6438561897747253</v>
      </c>
      <c r="Q4385" s="194">
        <v>6.6438561897747253</v>
      </c>
      <c r="S4385" s="181">
        <f t="shared" si="164"/>
        <v>0</v>
      </c>
      <c r="T4385" s="181">
        <f t="shared" si="165"/>
        <v>0</v>
      </c>
      <c r="U4385" s="181">
        <f t="shared" si="163"/>
        <v>0</v>
      </c>
      <c r="V4385" s="181">
        <f t="shared" si="166"/>
        <v>0</v>
      </c>
      <c r="W4385" s="181">
        <f t="shared" si="167"/>
        <v>0</v>
      </c>
    </row>
    <row r="4386" spans="1:23" ht="25.5" x14ac:dyDescent="0.25">
      <c r="A4386" s="189" t="s">
        <v>4</v>
      </c>
      <c r="B4386" s="35">
        <v>397</v>
      </c>
      <c r="C4386" s="44" t="s">
        <v>1015</v>
      </c>
      <c r="D4386" s="165" t="s">
        <v>1016</v>
      </c>
      <c r="E4386" s="191">
        <v>66.99862499999999</v>
      </c>
      <c r="F4386" s="191">
        <v>3.357849999999992</v>
      </c>
      <c r="G4386" s="191">
        <v>-41.719924999999996</v>
      </c>
      <c r="H4386" s="191">
        <v>49.979325000000003</v>
      </c>
      <c r="I4386" s="191">
        <v>4.6397749999999967</v>
      </c>
      <c r="J4386" s="191">
        <v>-9.7030249999999967</v>
      </c>
      <c r="L4386" s="194">
        <v>6.6438561897747253</v>
      </c>
      <c r="M4386" s="194">
        <v>6.6438561897747253</v>
      </c>
      <c r="N4386" s="194">
        <v>6.6438561897747253</v>
      </c>
      <c r="O4386" s="194">
        <v>6.6438561897747253</v>
      </c>
      <c r="P4386" s="194">
        <v>6.6438561897747253</v>
      </c>
      <c r="Q4386" s="194">
        <v>6.6438561897747253</v>
      </c>
      <c r="S4386" s="181">
        <f t="shared" si="164"/>
        <v>0</v>
      </c>
      <c r="T4386" s="181">
        <f t="shared" si="165"/>
        <v>0</v>
      </c>
      <c r="U4386" s="181">
        <f t="shared" si="163"/>
        <v>0</v>
      </c>
      <c r="V4386" s="181">
        <f t="shared" si="166"/>
        <v>0</v>
      </c>
      <c r="W4386" s="181">
        <f t="shared" si="167"/>
        <v>0</v>
      </c>
    </row>
    <row r="4387" spans="1:23" ht="25.5" x14ac:dyDescent="0.25">
      <c r="A4387" s="189" t="s">
        <v>4</v>
      </c>
      <c r="B4387" s="35">
        <v>326</v>
      </c>
      <c r="C4387" s="164" t="s">
        <v>889</v>
      </c>
      <c r="D4387" s="165" t="s">
        <v>890</v>
      </c>
      <c r="E4387" s="191">
        <v>-6.4413500000000017</v>
      </c>
      <c r="F4387" s="191">
        <v>5.6894999999999989</v>
      </c>
      <c r="G4387" s="191">
        <v>18.508800000000008</v>
      </c>
      <c r="H4387" s="191">
        <v>3.2064250000000012</v>
      </c>
      <c r="I4387" s="191">
        <v>0.64544999999999852</v>
      </c>
      <c r="J4387" s="191">
        <v>11.987200000000005</v>
      </c>
      <c r="L4387" s="194">
        <v>6.6438561897747253</v>
      </c>
      <c r="M4387" s="194">
        <v>6.6438561897747253</v>
      </c>
      <c r="N4387" s="194">
        <v>6.6438561897747253</v>
      </c>
      <c r="O4387" s="194">
        <v>6.6438561897747253</v>
      </c>
      <c r="P4387" s="194">
        <v>6.6438561897747253</v>
      </c>
      <c r="Q4387" s="194">
        <v>6.6438561897747253</v>
      </c>
      <c r="S4387" s="181">
        <f t="shared" si="164"/>
        <v>0</v>
      </c>
      <c r="T4387" s="181">
        <f t="shared" si="165"/>
        <v>0</v>
      </c>
      <c r="U4387" s="181">
        <f t="shared" si="163"/>
        <v>0</v>
      </c>
      <c r="V4387" s="181">
        <f t="shared" si="166"/>
        <v>0</v>
      </c>
      <c r="W4387" s="181">
        <f t="shared" si="167"/>
        <v>0</v>
      </c>
    </row>
    <row r="4388" spans="1:23" ht="25.5" x14ac:dyDescent="0.25">
      <c r="A4388" s="189" t="s">
        <v>4</v>
      </c>
      <c r="B4388" s="35">
        <v>327</v>
      </c>
      <c r="C4388" s="164" t="s">
        <v>845</v>
      </c>
      <c r="D4388" s="165" t="s">
        <v>861</v>
      </c>
      <c r="E4388" s="191">
        <v>-16.938974999999999</v>
      </c>
      <c r="F4388" s="191">
        <v>15.246649999999999</v>
      </c>
      <c r="G4388" s="191">
        <v>7.1249999999984936E-3</v>
      </c>
      <c r="H4388" s="191">
        <v>7.5403749999999974</v>
      </c>
      <c r="I4388" s="191">
        <v>-5.1074999999997317E-2</v>
      </c>
      <c r="J4388" s="191">
        <v>15.263650000000004</v>
      </c>
      <c r="L4388" s="194">
        <v>6.6438561897747253</v>
      </c>
      <c r="M4388" s="194">
        <v>6.6438561897747253</v>
      </c>
      <c r="N4388" s="194">
        <v>6.6438561897747253</v>
      </c>
      <c r="O4388" s="194">
        <v>6.6438561897747253</v>
      </c>
      <c r="P4388" s="194">
        <v>6.6438561897747253</v>
      </c>
      <c r="Q4388" s="194">
        <v>6.6438561897747253</v>
      </c>
      <c r="S4388" s="181">
        <f t="shared" si="164"/>
        <v>0</v>
      </c>
      <c r="T4388" s="181">
        <f t="shared" si="165"/>
        <v>0</v>
      </c>
      <c r="U4388" s="181">
        <f t="shared" si="163"/>
        <v>0</v>
      </c>
      <c r="V4388" s="181">
        <f t="shared" si="166"/>
        <v>0</v>
      </c>
      <c r="W4388" s="181">
        <f t="shared" si="167"/>
        <v>0</v>
      </c>
    </row>
    <row r="4389" spans="1:23" ht="25.5" x14ac:dyDescent="0.25">
      <c r="A4389" s="189" t="s">
        <v>4</v>
      </c>
      <c r="B4389" s="35">
        <v>55</v>
      </c>
      <c r="C4389" s="164" t="s">
        <v>845</v>
      </c>
      <c r="D4389" s="165" t="s">
        <v>846</v>
      </c>
      <c r="E4389" s="191">
        <v>-0.80500000000000149</v>
      </c>
      <c r="F4389" s="191">
        <v>-3.5877749999999953</v>
      </c>
      <c r="G4389" s="191">
        <v>-1.869250000000001</v>
      </c>
      <c r="H4389" s="191">
        <v>-2.4532250000000015</v>
      </c>
      <c r="I4389" s="191">
        <v>0.44042500000000118</v>
      </c>
      <c r="J4389" s="191">
        <v>4.4830000000000023</v>
      </c>
      <c r="L4389" s="194">
        <v>6.6438561897747253</v>
      </c>
      <c r="M4389" s="194">
        <v>6.6438561897747253</v>
      </c>
      <c r="N4389" s="194">
        <v>6.6438561897747253</v>
      </c>
      <c r="O4389" s="194">
        <v>6.6438561897747253</v>
      </c>
      <c r="P4389" s="194">
        <v>6.6438561897747253</v>
      </c>
      <c r="Q4389" s="194">
        <v>6.6438561897747253</v>
      </c>
      <c r="S4389" s="181">
        <f t="shared" si="164"/>
        <v>0</v>
      </c>
      <c r="T4389" s="181">
        <f t="shared" si="165"/>
        <v>0</v>
      </c>
      <c r="U4389" s="181">
        <f t="shared" si="163"/>
        <v>0</v>
      </c>
      <c r="V4389" s="181">
        <f t="shared" si="166"/>
        <v>0</v>
      </c>
      <c r="W4389" s="181">
        <f t="shared" si="167"/>
        <v>0</v>
      </c>
    </row>
    <row r="4390" spans="1:23" ht="25.5" x14ac:dyDescent="0.25">
      <c r="A4390" s="189" t="s">
        <v>4</v>
      </c>
      <c r="B4390" s="35">
        <v>56</v>
      </c>
      <c r="C4390" s="164" t="s">
        <v>853</v>
      </c>
      <c r="D4390" s="165" t="s">
        <v>854</v>
      </c>
      <c r="E4390" s="191">
        <v>-16.089474999999997</v>
      </c>
      <c r="F4390" s="191">
        <v>-2.3673499999999983</v>
      </c>
      <c r="G4390" s="191">
        <v>-7.179300000000012</v>
      </c>
      <c r="H4390" s="191">
        <v>-9.3682500000000033</v>
      </c>
      <c r="I4390" s="191">
        <v>1.7710249999999998</v>
      </c>
      <c r="J4390" s="191">
        <v>-3.3348250000000021</v>
      </c>
      <c r="L4390" s="194">
        <v>6.6438561897747253</v>
      </c>
      <c r="M4390" s="194">
        <v>6.6438561897747253</v>
      </c>
      <c r="N4390" s="194">
        <v>6.6438561897747253</v>
      </c>
      <c r="O4390" s="194">
        <v>6.6438561897747253</v>
      </c>
      <c r="P4390" s="194">
        <v>6.6438561897747253</v>
      </c>
      <c r="Q4390" s="194">
        <v>6.6438561897747253</v>
      </c>
      <c r="S4390" s="181">
        <f t="shared" si="164"/>
        <v>0</v>
      </c>
      <c r="T4390" s="181">
        <f t="shared" si="165"/>
        <v>0</v>
      </c>
      <c r="U4390" s="181">
        <f t="shared" si="163"/>
        <v>0</v>
      </c>
      <c r="V4390" s="181">
        <f t="shared" si="166"/>
        <v>0</v>
      </c>
      <c r="W4390" s="181">
        <f t="shared" si="167"/>
        <v>0</v>
      </c>
    </row>
    <row r="4391" spans="1:23" ht="25.5" x14ac:dyDescent="0.25">
      <c r="A4391" s="189" t="s">
        <v>4</v>
      </c>
      <c r="B4391" s="35">
        <v>57</v>
      </c>
      <c r="C4391" s="164" t="s">
        <v>921</v>
      </c>
      <c r="D4391" s="165" t="s">
        <v>922</v>
      </c>
      <c r="E4391" s="191">
        <v>31.576100000000011</v>
      </c>
      <c r="F4391" s="191">
        <v>10.189774999999997</v>
      </c>
      <c r="G4391" s="191">
        <v>8.1637749999999976</v>
      </c>
      <c r="H4391" s="191">
        <v>6.0189249999999994</v>
      </c>
      <c r="I4391" s="191">
        <v>2.1864750000000033</v>
      </c>
      <c r="J4391" s="191">
        <v>21.158024999999995</v>
      </c>
      <c r="L4391" s="194">
        <v>6.6438561897747253</v>
      </c>
      <c r="M4391" s="194">
        <v>6.6438561897747253</v>
      </c>
      <c r="N4391" s="194">
        <v>6.6438561897747253</v>
      </c>
      <c r="O4391" s="194">
        <v>6.6438561897747253</v>
      </c>
      <c r="P4391" s="194">
        <v>6.6438561897747253</v>
      </c>
      <c r="Q4391" s="194">
        <v>6.6438561897747253</v>
      </c>
      <c r="S4391" s="181">
        <f t="shared" si="164"/>
        <v>0</v>
      </c>
      <c r="T4391" s="181">
        <f t="shared" si="165"/>
        <v>0</v>
      </c>
      <c r="U4391" s="181">
        <f t="shared" si="163"/>
        <v>0</v>
      </c>
      <c r="V4391" s="181">
        <f t="shared" si="166"/>
        <v>0</v>
      </c>
      <c r="W4391" s="181">
        <f t="shared" si="167"/>
        <v>0</v>
      </c>
    </row>
    <row r="4392" spans="1:23" ht="25.5" x14ac:dyDescent="0.25">
      <c r="A4392" s="189" t="s">
        <v>4</v>
      </c>
      <c r="B4392" s="35">
        <v>58</v>
      </c>
      <c r="C4392" s="164" t="s">
        <v>877</v>
      </c>
      <c r="D4392" s="165" t="s">
        <v>878</v>
      </c>
      <c r="E4392" s="191">
        <v>5.2959499999999977</v>
      </c>
      <c r="F4392" s="191">
        <v>17.390874999999998</v>
      </c>
      <c r="G4392" s="191">
        <v>-5.0116750000000039</v>
      </c>
      <c r="H4392" s="191">
        <v>4.2228250000000003</v>
      </c>
      <c r="I4392" s="191">
        <v>-0.36482500000000151</v>
      </c>
      <c r="J4392" s="191">
        <v>9.6421749999999946</v>
      </c>
      <c r="L4392" s="194">
        <v>6.6438561897747253</v>
      </c>
      <c r="M4392" s="194">
        <v>6.6438561897747253</v>
      </c>
      <c r="N4392" s="194">
        <v>6.6438561897747253</v>
      </c>
      <c r="O4392" s="194">
        <v>6.6438561897747253</v>
      </c>
      <c r="P4392" s="194">
        <v>6.6438561897747253</v>
      </c>
      <c r="Q4392" s="194">
        <v>6.6438561897747253</v>
      </c>
      <c r="S4392" s="181">
        <f t="shared" si="164"/>
        <v>0</v>
      </c>
      <c r="T4392" s="181">
        <f t="shared" si="165"/>
        <v>0</v>
      </c>
      <c r="U4392" s="181">
        <f t="shared" si="163"/>
        <v>0</v>
      </c>
      <c r="V4392" s="181">
        <f t="shared" si="166"/>
        <v>0</v>
      </c>
      <c r="W4392" s="181">
        <f t="shared" si="167"/>
        <v>0</v>
      </c>
    </row>
    <row r="4393" spans="1:23" ht="25.5" x14ac:dyDescent="0.25">
      <c r="A4393" s="189" t="s">
        <v>4</v>
      </c>
      <c r="B4393" s="35">
        <v>464</v>
      </c>
      <c r="C4393" s="44" t="s">
        <v>1019</v>
      </c>
      <c r="D4393" s="167" t="s">
        <v>1077</v>
      </c>
      <c r="E4393" s="191">
        <v>-54.794074999999992</v>
      </c>
      <c r="F4393" s="191">
        <v>77.925949999999943</v>
      </c>
      <c r="G4393" s="191">
        <v>-12.53415</v>
      </c>
      <c r="H4393" s="191">
        <v>-6.8958250000000003</v>
      </c>
      <c r="I4393" s="191">
        <v>-13.689625000000003</v>
      </c>
      <c r="J4393" s="191">
        <v>3.3891499999999954</v>
      </c>
      <c r="L4393" s="194">
        <v>6.6438561897747253</v>
      </c>
      <c r="M4393" s="194">
        <v>6.6438561897747253</v>
      </c>
      <c r="N4393" s="194">
        <v>6.6438561897747253</v>
      </c>
      <c r="O4393" s="194">
        <v>6.6438561897747253</v>
      </c>
      <c r="P4393" s="194">
        <v>6.6438561897747253</v>
      </c>
      <c r="Q4393" s="194">
        <v>6.6438561897747253</v>
      </c>
      <c r="S4393" s="181">
        <f t="shared" si="164"/>
        <v>0</v>
      </c>
      <c r="T4393" s="181">
        <f t="shared" si="165"/>
        <v>0</v>
      </c>
      <c r="U4393" s="181">
        <f t="shared" si="163"/>
        <v>0</v>
      </c>
      <c r="V4393" s="181">
        <f t="shared" si="166"/>
        <v>0</v>
      </c>
      <c r="W4393" s="181">
        <f t="shared" si="167"/>
        <v>0</v>
      </c>
    </row>
    <row r="4394" spans="1:23" ht="25.5" x14ac:dyDescent="0.25">
      <c r="A4394" s="189" t="s">
        <v>4</v>
      </c>
      <c r="B4394" s="35">
        <v>460</v>
      </c>
      <c r="C4394" s="44" t="s">
        <v>1019</v>
      </c>
      <c r="D4394" s="167" t="s">
        <v>1020</v>
      </c>
      <c r="E4394" s="191">
        <v>167.878625</v>
      </c>
      <c r="F4394" s="191">
        <v>-18.148925000000002</v>
      </c>
      <c r="G4394" s="191">
        <v>-8.0049749999999982</v>
      </c>
      <c r="H4394" s="191">
        <v>-6.2663499999999992</v>
      </c>
      <c r="I4394" s="191">
        <v>-18.945825000000003</v>
      </c>
      <c r="J4394" s="191">
        <v>3.8107000000000006</v>
      </c>
      <c r="L4394" s="194">
        <v>7.3912747418507312</v>
      </c>
      <c r="M4394" s="194">
        <v>6.6438561897747253</v>
      </c>
      <c r="N4394" s="194">
        <v>6.6438561897747253</v>
      </c>
      <c r="O4394" s="194">
        <v>6.6438561897747253</v>
      </c>
      <c r="P4394" s="194">
        <v>6.6438561897747253</v>
      </c>
      <c r="Q4394" s="194">
        <v>6.6438561897747253</v>
      </c>
      <c r="S4394" s="181">
        <f t="shared" si="164"/>
        <v>0.74741855207600594</v>
      </c>
      <c r="T4394" s="181">
        <f t="shared" si="165"/>
        <v>0</v>
      </c>
      <c r="U4394" s="181">
        <f t="shared" si="163"/>
        <v>0</v>
      </c>
      <c r="V4394" s="181">
        <f t="shared" si="166"/>
        <v>0</v>
      </c>
      <c r="W4394" s="181">
        <f t="shared" si="167"/>
        <v>0</v>
      </c>
    </row>
    <row r="4395" spans="1:23" ht="25.5" x14ac:dyDescent="0.25">
      <c r="A4395" s="189" t="s">
        <v>4</v>
      </c>
      <c r="B4395" s="35">
        <v>483</v>
      </c>
      <c r="C4395" s="44" t="s">
        <v>898</v>
      </c>
      <c r="D4395" s="167" t="s">
        <v>899</v>
      </c>
      <c r="E4395" s="191">
        <v>-9.4995750000000037</v>
      </c>
      <c r="F4395" s="191">
        <v>0.38735000000000142</v>
      </c>
      <c r="G4395" s="191">
        <v>20.506550000000011</v>
      </c>
      <c r="H4395" s="191">
        <v>7.0955999999999992</v>
      </c>
      <c r="I4395" s="191">
        <v>-12.3932</v>
      </c>
      <c r="J4395" s="191">
        <v>5.1861499999999925</v>
      </c>
      <c r="L4395" s="194">
        <v>6.6438561897747253</v>
      </c>
      <c r="M4395" s="194">
        <v>6.6438561897747253</v>
      </c>
      <c r="N4395" s="194">
        <v>6.6438561897747253</v>
      </c>
      <c r="O4395" s="194">
        <v>6.6438561897747253</v>
      </c>
      <c r="P4395" s="194">
        <v>6.6438561897747253</v>
      </c>
      <c r="Q4395" s="194">
        <v>6.6438561897747253</v>
      </c>
      <c r="S4395" s="181">
        <f t="shared" si="164"/>
        <v>0</v>
      </c>
      <c r="T4395" s="181">
        <f t="shared" si="165"/>
        <v>0</v>
      </c>
      <c r="U4395" s="181">
        <f t="shared" si="163"/>
        <v>0</v>
      </c>
      <c r="V4395" s="181">
        <f t="shared" si="166"/>
        <v>0</v>
      </c>
      <c r="W4395" s="181">
        <f t="shared" si="167"/>
        <v>0</v>
      </c>
    </row>
    <row r="4396" spans="1:23" ht="25.5" x14ac:dyDescent="0.25">
      <c r="A4396" s="189" t="s">
        <v>4</v>
      </c>
      <c r="B4396" s="35">
        <v>484</v>
      </c>
      <c r="C4396" s="44" t="s">
        <v>898</v>
      </c>
      <c r="D4396" s="167" t="s">
        <v>953</v>
      </c>
      <c r="E4396" s="191">
        <v>-14.3225</v>
      </c>
      <c r="F4396" s="191">
        <v>-23.497525000000003</v>
      </c>
      <c r="G4396" s="191">
        <v>-2.0515500000000024</v>
      </c>
      <c r="H4396" s="191">
        <v>-4.7242000000000033</v>
      </c>
      <c r="I4396" s="191">
        <v>-7.2296000000000031</v>
      </c>
      <c r="J4396" s="191">
        <v>-4.7991500000000009</v>
      </c>
      <c r="L4396" s="194">
        <v>6.6438561897747253</v>
      </c>
      <c r="M4396" s="194">
        <v>6.6438561897747253</v>
      </c>
      <c r="N4396" s="194">
        <v>6.6438561897747253</v>
      </c>
      <c r="O4396" s="194">
        <v>6.6438561897747253</v>
      </c>
      <c r="P4396" s="194">
        <v>6.6438561897747253</v>
      </c>
      <c r="Q4396" s="194">
        <v>6.6438561897747253</v>
      </c>
      <c r="S4396" s="181">
        <f t="shared" si="164"/>
        <v>0</v>
      </c>
      <c r="T4396" s="181">
        <f t="shared" si="165"/>
        <v>0</v>
      </c>
      <c r="U4396" s="181">
        <f t="shared" si="163"/>
        <v>0</v>
      </c>
      <c r="V4396" s="181">
        <f t="shared" si="166"/>
        <v>0</v>
      </c>
      <c r="W4396" s="181">
        <f t="shared" si="167"/>
        <v>0</v>
      </c>
    </row>
    <row r="4397" spans="1:23" ht="25.5" x14ac:dyDescent="0.25">
      <c r="A4397" s="189" t="s">
        <v>4</v>
      </c>
      <c r="B4397" s="35">
        <v>319</v>
      </c>
      <c r="C4397" s="164" t="s">
        <v>864</v>
      </c>
      <c r="D4397" s="165" t="s">
        <v>865</v>
      </c>
      <c r="E4397" s="191">
        <v>-2.3204750000000018</v>
      </c>
      <c r="F4397" s="191">
        <v>-0.96245000000000402</v>
      </c>
      <c r="G4397" s="191">
        <v>-3.5514749999999982</v>
      </c>
      <c r="H4397" s="191">
        <v>2.8388000000000009</v>
      </c>
      <c r="I4397" s="191">
        <v>4.1296000000000017</v>
      </c>
      <c r="J4397" s="191">
        <v>17.438049999999997</v>
      </c>
      <c r="L4397" s="194">
        <v>6.6438561897747253</v>
      </c>
      <c r="M4397" s="194">
        <v>6.6438561897747253</v>
      </c>
      <c r="N4397" s="194">
        <v>6.6438561897747253</v>
      </c>
      <c r="O4397" s="194">
        <v>6.6438561897747253</v>
      </c>
      <c r="P4397" s="194">
        <v>6.6438561897747253</v>
      </c>
      <c r="Q4397" s="194">
        <v>6.6438561897747253</v>
      </c>
      <c r="S4397" s="181">
        <f t="shared" si="164"/>
        <v>0</v>
      </c>
      <c r="T4397" s="181">
        <f t="shared" si="165"/>
        <v>0</v>
      </c>
      <c r="U4397" s="181">
        <f t="shared" si="163"/>
        <v>0</v>
      </c>
      <c r="V4397" s="181">
        <f t="shared" si="166"/>
        <v>0</v>
      </c>
      <c r="W4397" s="181">
        <f t="shared" si="167"/>
        <v>0</v>
      </c>
    </row>
    <row r="4398" spans="1:23" ht="25.5" x14ac:dyDescent="0.25">
      <c r="A4398" s="189" t="s">
        <v>4</v>
      </c>
      <c r="B4398" s="35">
        <v>466</v>
      </c>
      <c r="C4398" s="44" t="s">
        <v>1273</v>
      </c>
      <c r="D4398" s="167" t="s">
        <v>1342</v>
      </c>
      <c r="E4398" s="191">
        <v>-39.141925000000001</v>
      </c>
      <c r="F4398" s="191">
        <v>4.5447749999999978</v>
      </c>
      <c r="G4398" s="191">
        <v>0.11572499999999764</v>
      </c>
      <c r="H4398" s="191">
        <v>-6.4064999999999994</v>
      </c>
      <c r="I4398" s="191">
        <v>-4.8466749999999976</v>
      </c>
      <c r="J4398" s="191">
        <v>-6.8128250000000019</v>
      </c>
      <c r="L4398" s="194">
        <v>6.6438561897747253</v>
      </c>
      <c r="M4398" s="194">
        <v>6.6438561897747253</v>
      </c>
      <c r="N4398" s="194">
        <v>6.6438561897747253</v>
      </c>
      <c r="O4398" s="194">
        <v>6.6438561897747253</v>
      </c>
      <c r="P4398" s="194">
        <v>6.6438561897747253</v>
      </c>
      <c r="Q4398" s="194">
        <v>6.6438561897747253</v>
      </c>
      <c r="S4398" s="181">
        <f t="shared" si="164"/>
        <v>0</v>
      </c>
      <c r="T4398" s="181">
        <f t="shared" si="165"/>
        <v>0</v>
      </c>
      <c r="U4398" s="181">
        <f t="shared" si="163"/>
        <v>0</v>
      </c>
      <c r="V4398" s="181">
        <f t="shared" si="166"/>
        <v>0</v>
      </c>
      <c r="W4398" s="181">
        <f t="shared" si="167"/>
        <v>0</v>
      </c>
    </row>
    <row r="4399" spans="1:23" ht="25.5" x14ac:dyDescent="0.25">
      <c r="A4399" s="189" t="s">
        <v>4</v>
      </c>
      <c r="B4399" s="35">
        <v>465</v>
      </c>
      <c r="C4399" s="44" t="s">
        <v>1273</v>
      </c>
      <c r="D4399" s="167" t="s">
        <v>1616</v>
      </c>
      <c r="E4399" s="191">
        <v>-48.427424999999992</v>
      </c>
      <c r="F4399" s="191">
        <v>-9.6957749999999976</v>
      </c>
      <c r="G4399" s="191">
        <v>-1.9651500000000013</v>
      </c>
      <c r="H4399" s="191">
        <v>-21.889125</v>
      </c>
      <c r="I4399" s="191">
        <v>-16.843450000000004</v>
      </c>
      <c r="J4399" s="191">
        <v>3.3958000000000084</v>
      </c>
      <c r="L4399" s="194">
        <v>6.6438561897747253</v>
      </c>
      <c r="M4399" s="194">
        <v>6.6438561897747253</v>
      </c>
      <c r="N4399" s="194">
        <v>6.6438561897747253</v>
      </c>
      <c r="O4399" s="194">
        <v>6.6438561897747253</v>
      </c>
      <c r="P4399" s="194">
        <v>6.6438561897747253</v>
      </c>
      <c r="Q4399" s="194">
        <v>6.6438561897747253</v>
      </c>
      <c r="S4399" s="181">
        <f t="shared" si="164"/>
        <v>0</v>
      </c>
      <c r="T4399" s="181">
        <f t="shared" si="165"/>
        <v>0</v>
      </c>
      <c r="U4399" s="181">
        <f t="shared" si="163"/>
        <v>0</v>
      </c>
      <c r="V4399" s="181">
        <f t="shared" si="166"/>
        <v>0</v>
      </c>
      <c r="W4399" s="181">
        <f t="shared" si="167"/>
        <v>0</v>
      </c>
    </row>
    <row r="4400" spans="1:23" ht="25.5" x14ac:dyDescent="0.25">
      <c r="A4400" s="189" t="s">
        <v>4</v>
      </c>
      <c r="B4400" s="35">
        <v>461</v>
      </c>
      <c r="C4400" s="164" t="s">
        <v>1273</v>
      </c>
      <c r="D4400" s="167" t="s">
        <v>1274</v>
      </c>
      <c r="E4400" s="191">
        <v>-22.564624999999999</v>
      </c>
      <c r="F4400" s="191">
        <v>-24.919599999999999</v>
      </c>
      <c r="G4400" s="191">
        <v>-4.6802250000000001</v>
      </c>
      <c r="H4400" s="191">
        <v>-14.110350000000004</v>
      </c>
      <c r="I4400" s="191">
        <v>-21.179249999999996</v>
      </c>
      <c r="J4400" s="191">
        <v>8.097150000000001</v>
      </c>
      <c r="L4400" s="194">
        <v>6.6438561897747253</v>
      </c>
      <c r="M4400" s="194">
        <v>6.6438561897747253</v>
      </c>
      <c r="N4400" s="194">
        <v>6.6438561897747253</v>
      </c>
      <c r="O4400" s="194">
        <v>6.6438561897747253</v>
      </c>
      <c r="P4400" s="194">
        <v>6.6438561897747253</v>
      </c>
      <c r="Q4400" s="194">
        <v>6.6438561897747253</v>
      </c>
      <c r="S4400" s="181">
        <f t="shared" si="164"/>
        <v>0</v>
      </c>
      <c r="T4400" s="181">
        <f t="shared" si="165"/>
        <v>0</v>
      </c>
      <c r="U4400" s="181">
        <f t="shared" si="163"/>
        <v>0</v>
      </c>
      <c r="V4400" s="181">
        <f t="shared" si="166"/>
        <v>0</v>
      </c>
      <c r="W4400" s="181">
        <f t="shared" si="167"/>
        <v>0</v>
      </c>
    </row>
    <row r="4401" spans="1:23" ht="25.5" x14ac:dyDescent="0.25">
      <c r="A4401" s="189" t="s">
        <v>4</v>
      </c>
      <c r="B4401" s="35">
        <v>462</v>
      </c>
      <c r="C4401" s="44" t="s">
        <v>1273</v>
      </c>
      <c r="D4401" s="167" t="s">
        <v>1458</v>
      </c>
      <c r="E4401" s="191">
        <v>-37.410925000000006</v>
      </c>
      <c r="F4401" s="191">
        <v>-34.845574999999997</v>
      </c>
      <c r="G4401" s="191">
        <v>1.8318250000000038</v>
      </c>
      <c r="H4401" s="191">
        <v>-7.743174999999999</v>
      </c>
      <c r="I4401" s="191">
        <v>-24.246499999999997</v>
      </c>
      <c r="J4401" s="191">
        <v>-3.5926749999999998</v>
      </c>
      <c r="L4401" s="194">
        <v>6.6438561897747253</v>
      </c>
      <c r="M4401" s="194">
        <v>6.6438561897747253</v>
      </c>
      <c r="N4401" s="194">
        <v>6.6438561897747253</v>
      </c>
      <c r="O4401" s="194">
        <v>6.6438561897747253</v>
      </c>
      <c r="P4401" s="194">
        <v>6.6438561897747253</v>
      </c>
      <c r="Q4401" s="194">
        <v>6.6438561897747253</v>
      </c>
      <c r="S4401" s="181">
        <f t="shared" si="164"/>
        <v>0</v>
      </c>
      <c r="T4401" s="181">
        <f t="shared" si="165"/>
        <v>0</v>
      </c>
      <c r="U4401" s="181">
        <f t="shared" si="163"/>
        <v>0</v>
      </c>
      <c r="V4401" s="181">
        <f t="shared" si="166"/>
        <v>0</v>
      </c>
      <c r="W4401" s="181">
        <f t="shared" si="167"/>
        <v>0</v>
      </c>
    </row>
    <row r="4402" spans="1:23" ht="25.5" x14ac:dyDescent="0.25">
      <c r="A4402" s="189" t="s">
        <v>4</v>
      </c>
      <c r="B4402" s="35">
        <v>467</v>
      </c>
      <c r="C4402" s="44" t="s">
        <v>1547</v>
      </c>
      <c r="D4402" s="167" t="s">
        <v>1548</v>
      </c>
      <c r="E4402" s="191">
        <v>-43.35927499999999</v>
      </c>
      <c r="F4402" s="191">
        <v>20.078924999999998</v>
      </c>
      <c r="G4402" s="191">
        <v>20.440675000000002</v>
      </c>
      <c r="H4402" s="191">
        <v>-10.690525000000004</v>
      </c>
      <c r="I4402" s="191">
        <v>-17.414775000000002</v>
      </c>
      <c r="J4402" s="191">
        <v>4.5678750000000008</v>
      </c>
      <c r="L4402" s="194">
        <v>6.6438561897747253</v>
      </c>
      <c r="M4402" s="194">
        <v>6.6438561897747253</v>
      </c>
      <c r="N4402" s="194">
        <v>6.6438561897747253</v>
      </c>
      <c r="O4402" s="194">
        <v>6.6438561897747253</v>
      </c>
      <c r="P4402" s="194">
        <v>6.6438561897747253</v>
      </c>
      <c r="Q4402" s="194">
        <v>6.6438561897747253</v>
      </c>
      <c r="S4402" s="181">
        <f t="shared" si="164"/>
        <v>0</v>
      </c>
      <c r="T4402" s="181">
        <f t="shared" si="165"/>
        <v>0</v>
      </c>
      <c r="U4402" s="181">
        <f t="shared" si="163"/>
        <v>0</v>
      </c>
      <c r="V4402" s="181">
        <f t="shared" si="166"/>
        <v>0</v>
      </c>
      <c r="W4402" s="181">
        <f t="shared" si="167"/>
        <v>0</v>
      </c>
    </row>
    <row r="4403" spans="1:23" ht="25.5" x14ac:dyDescent="0.25">
      <c r="A4403" s="189" t="s">
        <v>4</v>
      </c>
      <c r="B4403" s="35">
        <v>463</v>
      </c>
      <c r="C4403" s="44" t="s">
        <v>1547</v>
      </c>
      <c r="D4403" s="167" t="s">
        <v>1618</v>
      </c>
      <c r="E4403" s="191">
        <v>-22.040125000000007</v>
      </c>
      <c r="F4403" s="191">
        <v>-8.8541749999999944</v>
      </c>
      <c r="G4403" s="191">
        <v>-1.9900499999999965</v>
      </c>
      <c r="H4403" s="191">
        <v>-13.485399999999997</v>
      </c>
      <c r="I4403" s="191">
        <v>-8.1928499999999964</v>
      </c>
      <c r="J4403" s="191">
        <v>-12.188224999999997</v>
      </c>
      <c r="L4403" s="194">
        <v>6.6438561897747253</v>
      </c>
      <c r="M4403" s="194">
        <v>6.6438561897747253</v>
      </c>
      <c r="N4403" s="194">
        <v>6.6438561897747253</v>
      </c>
      <c r="O4403" s="194">
        <v>6.6438561897747253</v>
      </c>
      <c r="P4403" s="194">
        <v>6.6438561897747253</v>
      </c>
      <c r="Q4403" s="194">
        <v>6.6438561897747253</v>
      </c>
      <c r="S4403" s="181">
        <f t="shared" si="164"/>
        <v>0</v>
      </c>
      <c r="T4403" s="181">
        <f t="shared" si="165"/>
        <v>0</v>
      </c>
      <c r="U4403" s="181">
        <f t="shared" si="163"/>
        <v>0</v>
      </c>
      <c r="V4403" s="181">
        <f t="shared" si="166"/>
        <v>0</v>
      </c>
      <c r="W4403" s="181">
        <f t="shared" si="167"/>
        <v>0</v>
      </c>
    </row>
    <row r="4404" spans="1:23" x14ac:dyDescent="0.25">
      <c r="A4404" s="189" t="s">
        <v>4</v>
      </c>
      <c r="B4404" s="35">
        <v>93</v>
      </c>
      <c r="C4404" s="164" t="s">
        <v>253</v>
      </c>
      <c r="D4404" s="165" t="s">
        <v>254</v>
      </c>
      <c r="E4404" s="191">
        <v>2.3867000000000012</v>
      </c>
      <c r="F4404" s="191">
        <v>-1.437224999999998</v>
      </c>
      <c r="G4404" s="191">
        <v>7.7372250000000022</v>
      </c>
      <c r="H4404" s="191">
        <v>3.1793999999999976</v>
      </c>
      <c r="I4404" s="191">
        <v>-0.89130000000000109</v>
      </c>
      <c r="J4404" s="191">
        <v>12.340924999999999</v>
      </c>
      <c r="L4404" s="194">
        <v>6.6438561897747253</v>
      </c>
      <c r="M4404" s="194">
        <v>6.6438561897747253</v>
      </c>
      <c r="N4404" s="194">
        <v>6.6438561897747253</v>
      </c>
      <c r="O4404" s="194">
        <v>6.6438561897747253</v>
      </c>
      <c r="P4404" s="194">
        <v>6.6438561897747253</v>
      </c>
      <c r="Q4404" s="194">
        <v>6.6438561897747253</v>
      </c>
      <c r="S4404" s="181">
        <f t="shared" si="164"/>
        <v>0</v>
      </c>
      <c r="T4404" s="181">
        <f t="shared" si="165"/>
        <v>0</v>
      </c>
      <c r="U4404" s="181">
        <f t="shared" si="163"/>
        <v>0</v>
      </c>
      <c r="V4404" s="181">
        <f t="shared" si="166"/>
        <v>0</v>
      </c>
      <c r="W4404" s="181">
        <f t="shared" si="167"/>
        <v>0</v>
      </c>
    </row>
    <row r="4405" spans="1:23" x14ac:dyDescent="0.25">
      <c r="A4405" s="189" t="s">
        <v>4</v>
      </c>
      <c r="B4405" s="35">
        <v>116</v>
      </c>
      <c r="C4405" s="164" t="s">
        <v>1446</v>
      </c>
      <c r="D4405" s="165" t="s">
        <v>1447</v>
      </c>
      <c r="E4405" s="191">
        <v>-14.465424999999996</v>
      </c>
      <c r="F4405" s="191">
        <v>-7.0896250000000034</v>
      </c>
      <c r="G4405" s="191">
        <v>9.1277249999999981</v>
      </c>
      <c r="H4405" s="191">
        <v>-1.2062249999999999</v>
      </c>
      <c r="I4405" s="191">
        <v>-1.2215749999999996</v>
      </c>
      <c r="J4405" s="191">
        <v>5.0993250000000003</v>
      </c>
      <c r="L4405" s="194">
        <v>6.6438561897747253</v>
      </c>
      <c r="M4405" s="194">
        <v>6.6438561897747253</v>
      </c>
      <c r="N4405" s="194">
        <v>6.6438561897747253</v>
      </c>
      <c r="O4405" s="194">
        <v>6.6438561897747253</v>
      </c>
      <c r="P4405" s="194">
        <v>6.6438561897747253</v>
      </c>
      <c r="Q4405" s="194">
        <v>6.6438561897747253</v>
      </c>
      <c r="S4405" s="181">
        <f t="shared" si="164"/>
        <v>0</v>
      </c>
      <c r="T4405" s="181">
        <f t="shared" si="165"/>
        <v>0</v>
      </c>
      <c r="U4405" s="181">
        <f t="shared" si="163"/>
        <v>0</v>
      </c>
      <c r="V4405" s="181">
        <f t="shared" si="166"/>
        <v>0</v>
      </c>
      <c r="W4405" s="181">
        <f t="shared" si="167"/>
        <v>0</v>
      </c>
    </row>
    <row r="4406" spans="1:23" x14ac:dyDescent="0.25">
      <c r="A4406" s="189" t="s">
        <v>4</v>
      </c>
      <c r="B4406" s="35">
        <v>561</v>
      </c>
      <c r="C4406" s="44" t="s">
        <v>931</v>
      </c>
      <c r="D4406" s="165" t="s">
        <v>932</v>
      </c>
      <c r="E4406" s="191">
        <v>-29.994325000000007</v>
      </c>
      <c r="F4406" s="191">
        <v>23.016424999999998</v>
      </c>
      <c r="G4406" s="191">
        <v>49.32865000000001</v>
      </c>
      <c r="H4406" s="191">
        <v>0.23675000000000246</v>
      </c>
      <c r="I4406" s="191">
        <v>2.9383749999999971</v>
      </c>
      <c r="J4406" s="191">
        <v>19.571275</v>
      </c>
      <c r="L4406" s="194">
        <v>6.6438561897747253</v>
      </c>
      <c r="M4406" s="194">
        <v>6.6438561897747253</v>
      </c>
      <c r="N4406" s="194">
        <v>6.6438561897747253</v>
      </c>
      <c r="O4406" s="194">
        <v>6.6438561897747253</v>
      </c>
      <c r="P4406" s="194">
        <v>6.6438561897747253</v>
      </c>
      <c r="Q4406" s="194">
        <v>6.6438561897747253</v>
      </c>
      <c r="S4406" s="181">
        <f t="shared" si="164"/>
        <v>0</v>
      </c>
      <c r="T4406" s="181">
        <f t="shared" si="165"/>
        <v>0</v>
      </c>
      <c r="U4406" s="181">
        <f t="shared" si="163"/>
        <v>0</v>
      </c>
      <c r="V4406" s="181">
        <f t="shared" si="166"/>
        <v>0</v>
      </c>
      <c r="W4406" s="181">
        <f t="shared" si="167"/>
        <v>0</v>
      </c>
    </row>
    <row r="4407" spans="1:23" x14ac:dyDescent="0.25">
      <c r="A4407" s="189" t="s">
        <v>4</v>
      </c>
      <c r="B4407" s="35">
        <v>406</v>
      </c>
      <c r="C4407" s="44" t="s">
        <v>931</v>
      </c>
      <c r="D4407" s="165" t="s">
        <v>1194</v>
      </c>
      <c r="E4407" s="191">
        <v>-23.165375000000001</v>
      </c>
      <c r="F4407" s="191">
        <v>-1.8707249999999984</v>
      </c>
      <c r="G4407" s="191">
        <v>26.956999999999997</v>
      </c>
      <c r="H4407" s="191">
        <v>0.13014999999999866</v>
      </c>
      <c r="I4407" s="191">
        <v>-10.338150000000001</v>
      </c>
      <c r="J4407" s="191">
        <v>0.40625</v>
      </c>
      <c r="L4407" s="194">
        <v>6.6438561897747253</v>
      </c>
      <c r="M4407" s="194">
        <v>6.6438561897747253</v>
      </c>
      <c r="N4407" s="194">
        <v>6.6438561897747253</v>
      </c>
      <c r="O4407" s="194">
        <v>6.6438561897747253</v>
      </c>
      <c r="P4407" s="194">
        <v>6.6438561897747253</v>
      </c>
      <c r="Q4407" s="194">
        <v>6.6438561897747253</v>
      </c>
      <c r="S4407" s="181">
        <f t="shared" si="164"/>
        <v>0</v>
      </c>
      <c r="T4407" s="181">
        <f t="shared" si="165"/>
        <v>0</v>
      </c>
      <c r="U4407" s="181">
        <f t="shared" si="163"/>
        <v>0</v>
      </c>
      <c r="V4407" s="181">
        <f t="shared" si="166"/>
        <v>0</v>
      </c>
      <c r="W4407" s="181">
        <f t="shared" si="167"/>
        <v>0</v>
      </c>
    </row>
    <row r="4408" spans="1:23" x14ac:dyDescent="0.25">
      <c r="A4408" s="189" t="s">
        <v>4</v>
      </c>
      <c r="B4408" s="35">
        <v>522</v>
      </c>
      <c r="C4408" s="44" t="s">
        <v>931</v>
      </c>
      <c r="D4408" s="165" t="s">
        <v>1308</v>
      </c>
      <c r="E4408" s="191">
        <v>-26.407124999999997</v>
      </c>
      <c r="F4408" s="191">
        <v>-14.024100000000002</v>
      </c>
      <c r="G4408" s="191">
        <v>7.0125000000000881E-2</v>
      </c>
      <c r="H4408" s="191">
        <v>3.5588000000000015</v>
      </c>
      <c r="I4408" s="191">
        <v>14.937900000000013</v>
      </c>
      <c r="J4408" s="191">
        <v>7.4513250000000006</v>
      </c>
      <c r="L4408" s="194">
        <v>6.6438561897747253</v>
      </c>
      <c r="M4408" s="194">
        <v>6.6438561897747253</v>
      </c>
      <c r="N4408" s="194">
        <v>6.6438561897747253</v>
      </c>
      <c r="O4408" s="194">
        <v>6.6438561897747253</v>
      </c>
      <c r="P4408" s="194">
        <v>6.6438561897747253</v>
      </c>
      <c r="Q4408" s="194">
        <v>6.6438561897747253</v>
      </c>
      <c r="S4408" s="181">
        <f t="shared" si="164"/>
        <v>0</v>
      </c>
      <c r="T4408" s="181">
        <f t="shared" si="165"/>
        <v>0</v>
      </c>
      <c r="U4408" s="181">
        <f t="shared" si="163"/>
        <v>0</v>
      </c>
      <c r="V4408" s="181">
        <f t="shared" si="166"/>
        <v>0</v>
      </c>
      <c r="W4408" s="181">
        <f t="shared" si="167"/>
        <v>0</v>
      </c>
    </row>
    <row r="4409" spans="1:23" x14ac:dyDescent="0.25">
      <c r="A4409" s="189" t="s">
        <v>4</v>
      </c>
      <c r="B4409" s="35">
        <v>496</v>
      </c>
      <c r="C4409" s="44" t="s">
        <v>931</v>
      </c>
      <c r="D4409" s="167" t="s">
        <v>1058</v>
      </c>
      <c r="E4409" s="191">
        <v>-18.713799999999999</v>
      </c>
      <c r="F4409" s="191">
        <v>-25.626774999999999</v>
      </c>
      <c r="G4409" s="191">
        <v>-10.562549999999998</v>
      </c>
      <c r="H4409" s="191">
        <v>-4.1132999999999988</v>
      </c>
      <c r="I4409" s="191">
        <v>-11.886625000000008</v>
      </c>
      <c r="J4409" s="191">
        <v>7.6462000000000003</v>
      </c>
      <c r="L4409" s="194">
        <v>6.6438561897747253</v>
      </c>
      <c r="M4409" s="194">
        <v>6.6438561897747253</v>
      </c>
      <c r="N4409" s="194">
        <v>6.6438561897747253</v>
      </c>
      <c r="O4409" s="194">
        <v>6.6438561897747253</v>
      </c>
      <c r="P4409" s="194">
        <v>6.6438561897747253</v>
      </c>
      <c r="Q4409" s="194">
        <v>6.6438561897747253</v>
      </c>
      <c r="S4409" s="181">
        <f t="shared" si="164"/>
        <v>0</v>
      </c>
      <c r="T4409" s="181">
        <f t="shared" si="165"/>
        <v>0</v>
      </c>
      <c r="U4409" s="181">
        <f t="shared" si="163"/>
        <v>0</v>
      </c>
      <c r="V4409" s="181">
        <f t="shared" si="166"/>
        <v>0</v>
      </c>
      <c r="W4409" s="181">
        <f t="shared" si="167"/>
        <v>0</v>
      </c>
    </row>
    <row r="4410" spans="1:23" x14ac:dyDescent="0.25">
      <c r="A4410" s="189" t="s">
        <v>4</v>
      </c>
      <c r="B4410" s="35">
        <v>490</v>
      </c>
      <c r="C4410" s="44" t="s">
        <v>931</v>
      </c>
      <c r="D4410" s="167" t="s">
        <v>1539</v>
      </c>
      <c r="E4410" s="191">
        <v>-28.741699999999998</v>
      </c>
      <c r="F4410" s="191">
        <v>-28.2623</v>
      </c>
      <c r="G4410" s="191">
        <v>-15.5701</v>
      </c>
      <c r="H4410" s="191">
        <v>-21.227725</v>
      </c>
      <c r="I4410" s="191">
        <v>-7.0098499999999966</v>
      </c>
      <c r="J4410" s="191">
        <v>-9.9178750000000004</v>
      </c>
      <c r="L4410" s="194">
        <v>6.6438561897747253</v>
      </c>
      <c r="M4410" s="194">
        <v>6.6438561897747253</v>
      </c>
      <c r="N4410" s="194">
        <v>6.6438561897747253</v>
      </c>
      <c r="O4410" s="194">
        <v>6.6438561897747253</v>
      </c>
      <c r="P4410" s="194">
        <v>6.6438561897747253</v>
      </c>
      <c r="Q4410" s="194">
        <v>6.6438561897747253</v>
      </c>
      <c r="S4410" s="181">
        <f t="shared" si="164"/>
        <v>0</v>
      </c>
      <c r="T4410" s="181">
        <f t="shared" si="165"/>
        <v>0</v>
      </c>
      <c r="U4410" s="181">
        <f t="shared" si="163"/>
        <v>0</v>
      </c>
      <c r="V4410" s="181">
        <f t="shared" si="166"/>
        <v>0</v>
      </c>
      <c r="W4410" s="181">
        <f t="shared" si="167"/>
        <v>0</v>
      </c>
    </row>
    <row r="4411" spans="1:23" x14ac:dyDescent="0.25">
      <c r="A4411" s="189" t="s">
        <v>4</v>
      </c>
      <c r="B4411" s="35">
        <v>119</v>
      </c>
      <c r="C4411" s="164" t="s">
        <v>156</v>
      </c>
      <c r="D4411" s="165" t="s">
        <v>157</v>
      </c>
      <c r="E4411" s="191">
        <v>4.7335999999999956</v>
      </c>
      <c r="F4411" s="191">
        <v>-2.7143000000000015</v>
      </c>
      <c r="G4411" s="191">
        <v>4.3597500000000196</v>
      </c>
      <c r="H4411" s="191">
        <v>4.7021250000000023</v>
      </c>
      <c r="I4411" s="191">
        <v>-2.6716750000000005</v>
      </c>
      <c r="J4411" s="191">
        <v>-3.7129249999999976</v>
      </c>
      <c r="L4411" s="194">
        <v>6.6438561897747253</v>
      </c>
      <c r="M4411" s="194">
        <v>6.6438561897747253</v>
      </c>
      <c r="N4411" s="194">
        <v>6.6438561897747253</v>
      </c>
      <c r="O4411" s="194">
        <v>6.6438561897747253</v>
      </c>
      <c r="P4411" s="194">
        <v>6.6438561897747253</v>
      </c>
      <c r="Q4411" s="194">
        <v>6.6438561897747253</v>
      </c>
      <c r="S4411" s="181">
        <f t="shared" si="164"/>
        <v>0</v>
      </c>
      <c r="T4411" s="181">
        <f t="shared" si="165"/>
        <v>0</v>
      </c>
      <c r="U4411" s="181">
        <f t="shared" si="163"/>
        <v>0</v>
      </c>
      <c r="V4411" s="181">
        <f t="shared" si="166"/>
        <v>0</v>
      </c>
      <c r="W4411" s="181">
        <f t="shared" si="167"/>
        <v>0</v>
      </c>
    </row>
    <row r="4412" spans="1:23" x14ac:dyDescent="0.25">
      <c r="A4412" s="189" t="s">
        <v>4</v>
      </c>
      <c r="B4412" s="35">
        <v>90</v>
      </c>
      <c r="C4412" s="164" t="s">
        <v>163</v>
      </c>
      <c r="D4412" s="165" t="s">
        <v>164</v>
      </c>
      <c r="E4412" s="191">
        <v>-4.6171500000000023</v>
      </c>
      <c r="F4412" s="191">
        <v>-3.5193249999999985</v>
      </c>
      <c r="G4412" s="191">
        <v>-5.1658499999999989</v>
      </c>
      <c r="H4412" s="191">
        <v>-11.567</v>
      </c>
      <c r="I4412" s="191">
        <v>-1.7838250000000002</v>
      </c>
      <c r="J4412" s="191">
        <v>-6.2644749999999991</v>
      </c>
      <c r="L4412" s="194">
        <v>6.6438561897747253</v>
      </c>
      <c r="M4412" s="194">
        <v>6.6438561897747253</v>
      </c>
      <c r="N4412" s="194">
        <v>6.6438561897747253</v>
      </c>
      <c r="O4412" s="194">
        <v>6.6438561897747253</v>
      </c>
      <c r="P4412" s="194">
        <v>6.6438561897747253</v>
      </c>
      <c r="Q4412" s="194">
        <v>6.6438561897747253</v>
      </c>
      <c r="S4412" s="181">
        <f t="shared" si="164"/>
        <v>0</v>
      </c>
      <c r="T4412" s="181">
        <f t="shared" si="165"/>
        <v>0</v>
      </c>
      <c r="U4412" s="181">
        <f t="shared" si="163"/>
        <v>0</v>
      </c>
      <c r="V4412" s="181">
        <f t="shared" si="166"/>
        <v>0</v>
      </c>
      <c r="W4412" s="181">
        <f t="shared" si="167"/>
        <v>0</v>
      </c>
    </row>
    <row r="4413" spans="1:23" x14ac:dyDescent="0.25">
      <c r="A4413" s="189" t="s">
        <v>4</v>
      </c>
      <c r="B4413" s="35">
        <v>91</v>
      </c>
      <c r="C4413" s="44" t="s">
        <v>163</v>
      </c>
      <c r="D4413" s="167" t="s">
        <v>257</v>
      </c>
      <c r="E4413" s="191">
        <v>-9.9738749999999996</v>
      </c>
      <c r="F4413" s="191">
        <v>-8.0871499999999994</v>
      </c>
      <c r="G4413" s="191">
        <v>-4.3048499999999983</v>
      </c>
      <c r="H4413" s="191">
        <v>0.18815000000000204</v>
      </c>
      <c r="I4413" s="191">
        <v>-7.7463749999999987</v>
      </c>
      <c r="J4413" s="191">
        <v>-10.999799999999999</v>
      </c>
      <c r="L4413" s="194">
        <v>6.6438561897747253</v>
      </c>
      <c r="M4413" s="194">
        <v>6.6438561897747253</v>
      </c>
      <c r="N4413" s="194">
        <v>6.6438561897747253</v>
      </c>
      <c r="O4413" s="194">
        <v>6.6438561897747253</v>
      </c>
      <c r="P4413" s="194">
        <v>6.6438561897747253</v>
      </c>
      <c r="Q4413" s="194">
        <v>6.6438561897747253</v>
      </c>
      <c r="S4413" s="181">
        <f t="shared" si="164"/>
        <v>0</v>
      </c>
      <c r="T4413" s="181">
        <f t="shared" si="165"/>
        <v>0</v>
      </c>
      <c r="U4413" s="181">
        <f t="shared" si="163"/>
        <v>0</v>
      </c>
      <c r="V4413" s="181">
        <f t="shared" si="166"/>
        <v>0</v>
      </c>
      <c r="W4413" s="181">
        <f t="shared" si="167"/>
        <v>0</v>
      </c>
    </row>
    <row r="4414" spans="1:23" x14ac:dyDescent="0.25">
      <c r="A4414" s="189" t="s">
        <v>4</v>
      </c>
      <c r="B4414" s="35">
        <v>337</v>
      </c>
      <c r="C4414" s="164" t="s">
        <v>1487</v>
      </c>
      <c r="D4414" s="165" t="s">
        <v>1569</v>
      </c>
      <c r="E4414" s="191">
        <v>1172.6411249999999</v>
      </c>
      <c r="F4414" s="191">
        <v>69.860574999999997</v>
      </c>
      <c r="G4414" s="191">
        <v>27.633824999999998</v>
      </c>
      <c r="H4414" s="191">
        <v>3.6612749999999981</v>
      </c>
      <c r="I4414" s="191">
        <v>24.431925000000003</v>
      </c>
      <c r="J4414" s="191">
        <v>48.936199999999999</v>
      </c>
      <c r="L4414" s="194">
        <v>10.195545843296733</v>
      </c>
      <c r="M4414" s="194">
        <v>6.6438561897747253</v>
      </c>
      <c r="N4414" s="194">
        <v>6.6438561897747253</v>
      </c>
      <c r="O4414" s="194">
        <v>6.6438561897747253</v>
      </c>
      <c r="P4414" s="194">
        <v>6.6438561897747253</v>
      </c>
      <c r="Q4414" s="194">
        <v>6.6438561897747253</v>
      </c>
      <c r="S4414" s="181">
        <f t="shared" si="164"/>
        <v>3.5516896535220077</v>
      </c>
      <c r="T4414" s="181">
        <f t="shared" si="165"/>
        <v>0</v>
      </c>
      <c r="U4414" s="181">
        <f t="shared" si="163"/>
        <v>0</v>
      </c>
      <c r="V4414" s="181">
        <f t="shared" si="166"/>
        <v>0</v>
      </c>
      <c r="W4414" s="181">
        <f t="shared" si="167"/>
        <v>0</v>
      </c>
    </row>
    <row r="4415" spans="1:23" x14ac:dyDescent="0.25">
      <c r="A4415" s="189" t="s">
        <v>4</v>
      </c>
      <c r="B4415" s="35">
        <v>336</v>
      </c>
      <c r="C4415" s="164" t="s">
        <v>1487</v>
      </c>
      <c r="D4415" s="165" t="s">
        <v>1488</v>
      </c>
      <c r="E4415" s="191">
        <v>987.26910000000021</v>
      </c>
      <c r="F4415" s="191">
        <v>54.678750000000001</v>
      </c>
      <c r="G4415" s="191">
        <v>2.6502249999999954</v>
      </c>
      <c r="H4415" s="191">
        <v>10.632825</v>
      </c>
      <c r="I4415" s="191">
        <v>1.4323750000000004</v>
      </c>
      <c r="J4415" s="191">
        <v>3.6541499999999996</v>
      </c>
      <c r="L4415" s="194">
        <v>9.9472995635352852</v>
      </c>
      <c r="M4415" s="194">
        <v>6.6438561897747253</v>
      </c>
      <c r="N4415" s="194">
        <v>6.6438561897747253</v>
      </c>
      <c r="O4415" s="194">
        <v>6.6438561897747253</v>
      </c>
      <c r="P4415" s="194">
        <v>6.6438561897747253</v>
      </c>
      <c r="Q4415" s="194">
        <v>6.6438561897747253</v>
      </c>
      <c r="S4415" s="181">
        <f t="shared" si="164"/>
        <v>3.30344337376056</v>
      </c>
      <c r="T4415" s="181">
        <f t="shared" si="165"/>
        <v>0</v>
      </c>
      <c r="U4415" s="181">
        <f t="shared" si="163"/>
        <v>0</v>
      </c>
      <c r="V4415" s="181">
        <f t="shared" si="166"/>
        <v>0</v>
      </c>
      <c r="W4415" s="181">
        <f t="shared" si="167"/>
        <v>0</v>
      </c>
    </row>
    <row r="4416" spans="1:23" x14ac:dyDescent="0.25">
      <c r="A4416" s="189" t="s">
        <v>4</v>
      </c>
      <c r="B4416" s="35">
        <v>425</v>
      </c>
      <c r="C4416" s="44" t="s">
        <v>400</v>
      </c>
      <c r="D4416" s="165" t="s">
        <v>1664</v>
      </c>
      <c r="E4416" s="191">
        <v>-40.770699999999991</v>
      </c>
      <c r="F4416" s="191">
        <v>5.3267500000000041</v>
      </c>
      <c r="G4416" s="191">
        <v>29.824199999999998</v>
      </c>
      <c r="H4416" s="191">
        <v>7.7534500000000026</v>
      </c>
      <c r="I4416" s="191">
        <v>9.2985000000000007</v>
      </c>
      <c r="J4416" s="191">
        <v>14.929600000000001</v>
      </c>
      <c r="L4416" s="194">
        <v>6.6438561897747253</v>
      </c>
      <c r="M4416" s="194">
        <v>6.6438561897747253</v>
      </c>
      <c r="N4416" s="194">
        <v>6.6438561897747253</v>
      </c>
      <c r="O4416" s="194">
        <v>6.6438561897747253</v>
      </c>
      <c r="P4416" s="194">
        <v>6.6438561897747253</v>
      </c>
      <c r="Q4416" s="194">
        <v>6.6438561897747253</v>
      </c>
      <c r="S4416" s="181">
        <f t="shared" si="164"/>
        <v>0</v>
      </c>
      <c r="T4416" s="181">
        <f t="shared" si="165"/>
        <v>0</v>
      </c>
      <c r="U4416" s="181">
        <f t="shared" si="163"/>
        <v>0</v>
      </c>
      <c r="V4416" s="181">
        <f t="shared" si="166"/>
        <v>0</v>
      </c>
      <c r="W4416" s="181">
        <f t="shared" si="167"/>
        <v>0</v>
      </c>
    </row>
    <row r="4417" spans="1:23" x14ac:dyDescent="0.25">
      <c r="A4417" s="189" t="s">
        <v>4</v>
      </c>
      <c r="B4417" s="35">
        <v>83</v>
      </c>
      <c r="C4417" s="164" t="s">
        <v>400</v>
      </c>
      <c r="D4417" s="165" t="s">
        <v>1613</v>
      </c>
      <c r="E4417" s="191">
        <v>-3.9556999999999984</v>
      </c>
      <c r="F4417" s="191">
        <v>4.4690999999999974</v>
      </c>
      <c r="G4417" s="191">
        <v>11.366375000000001</v>
      </c>
      <c r="H4417" s="191">
        <v>-0.35960000000000036</v>
      </c>
      <c r="I4417" s="191">
        <v>1.6542999999999992</v>
      </c>
      <c r="J4417" s="191">
        <v>-14.801350000000005</v>
      </c>
      <c r="L4417" s="194">
        <v>6.6438561897747253</v>
      </c>
      <c r="M4417" s="194">
        <v>6.6438561897747253</v>
      </c>
      <c r="N4417" s="194">
        <v>6.6438561897747253</v>
      </c>
      <c r="O4417" s="194">
        <v>6.6438561897747253</v>
      </c>
      <c r="P4417" s="194">
        <v>6.6438561897747253</v>
      </c>
      <c r="Q4417" s="194">
        <v>6.6438561897747253</v>
      </c>
      <c r="S4417" s="181">
        <f t="shared" si="164"/>
        <v>0</v>
      </c>
      <c r="T4417" s="181">
        <f t="shared" si="165"/>
        <v>0</v>
      </c>
      <c r="U4417" s="181">
        <f t="shared" si="163"/>
        <v>0</v>
      </c>
      <c r="V4417" s="181">
        <f t="shared" si="166"/>
        <v>0</v>
      </c>
      <c r="W4417" s="181">
        <f t="shared" si="167"/>
        <v>0</v>
      </c>
    </row>
    <row r="4418" spans="1:23" ht="25.5" x14ac:dyDescent="0.25">
      <c r="A4418" s="189" t="s">
        <v>4</v>
      </c>
      <c r="B4418" s="35">
        <v>374</v>
      </c>
      <c r="C4418" s="44" t="s">
        <v>983</v>
      </c>
      <c r="D4418" s="165" t="s">
        <v>1013</v>
      </c>
      <c r="E4418" s="191">
        <v>-5.7475249999999996</v>
      </c>
      <c r="F4418" s="191">
        <v>283.51147500000002</v>
      </c>
      <c r="G4418" s="191">
        <v>3.4334750000000014</v>
      </c>
      <c r="H4418" s="191">
        <v>-0.77677500000000066</v>
      </c>
      <c r="I4418" s="191">
        <v>14.312800000000001</v>
      </c>
      <c r="J4418" s="191">
        <v>4.77895</v>
      </c>
      <c r="L4418" s="194">
        <v>6.6438561897747253</v>
      </c>
      <c r="M4418" s="194">
        <v>8.1472633185597356</v>
      </c>
      <c r="N4418" s="194">
        <v>6.6438561897747253</v>
      </c>
      <c r="O4418" s="194">
        <v>6.6438561897747253</v>
      </c>
      <c r="P4418" s="194">
        <v>6.6438561897747253</v>
      </c>
      <c r="Q4418" s="194">
        <v>6.6438561897747253</v>
      </c>
      <c r="S4418" s="181">
        <f t="shared" si="164"/>
        <v>-1.5034071287850104</v>
      </c>
      <c r="T4418" s="181">
        <f t="shared" si="165"/>
        <v>1.5034071287850104</v>
      </c>
      <c r="U4418" s="181">
        <f t="shared" si="163"/>
        <v>0</v>
      </c>
      <c r="V4418" s="181">
        <f t="shared" si="166"/>
        <v>0</v>
      </c>
      <c r="W4418" s="181">
        <f t="shared" si="167"/>
        <v>0</v>
      </c>
    </row>
    <row r="4419" spans="1:23" ht="25.5" x14ac:dyDescent="0.25">
      <c r="A4419" s="189" t="s">
        <v>4</v>
      </c>
      <c r="B4419" s="35">
        <v>458</v>
      </c>
      <c r="C4419" s="44" t="s">
        <v>983</v>
      </c>
      <c r="D4419" s="167" t="s">
        <v>984</v>
      </c>
      <c r="E4419" s="191">
        <v>-15.862475</v>
      </c>
      <c r="F4419" s="191">
        <v>-16.558525000000003</v>
      </c>
      <c r="G4419" s="191">
        <v>4.5290999999999997</v>
      </c>
      <c r="H4419" s="191">
        <v>6.9875249999999998</v>
      </c>
      <c r="I4419" s="191">
        <v>6.8192500000000003</v>
      </c>
      <c r="J4419" s="191">
        <v>12.506199999999996</v>
      </c>
      <c r="L4419" s="194">
        <v>6.6438561897747253</v>
      </c>
      <c r="M4419" s="194">
        <v>6.6438561897747253</v>
      </c>
      <c r="N4419" s="194">
        <v>6.6438561897747253</v>
      </c>
      <c r="O4419" s="194">
        <v>6.6438561897747253</v>
      </c>
      <c r="P4419" s="194">
        <v>6.6438561897747253</v>
      </c>
      <c r="Q4419" s="194">
        <v>6.6438561897747253</v>
      </c>
      <c r="S4419" s="181">
        <f t="shared" si="164"/>
        <v>0</v>
      </c>
      <c r="T4419" s="181">
        <f t="shared" si="165"/>
        <v>0</v>
      </c>
      <c r="U4419" s="181">
        <f t="shared" si="163"/>
        <v>0</v>
      </c>
      <c r="V4419" s="181">
        <f t="shared" si="166"/>
        <v>0</v>
      </c>
      <c r="W4419" s="181">
        <f t="shared" si="167"/>
        <v>0</v>
      </c>
    </row>
    <row r="4420" spans="1:23" x14ac:dyDescent="0.25">
      <c r="A4420" s="189" t="s">
        <v>4</v>
      </c>
      <c r="B4420" s="35">
        <v>507</v>
      </c>
      <c r="C4420" s="44" t="s">
        <v>1429</v>
      </c>
      <c r="D4420" s="167" t="s">
        <v>1430</v>
      </c>
      <c r="E4420" s="191">
        <v>-12.656599999999994</v>
      </c>
      <c r="F4420" s="191">
        <v>-25.772424999999998</v>
      </c>
      <c r="G4420" s="191">
        <v>-9.8935499999999976</v>
      </c>
      <c r="H4420" s="191">
        <v>-3.5225000000000506E-2</v>
      </c>
      <c r="I4420" s="191">
        <v>-11.460750000000001</v>
      </c>
      <c r="J4420" s="191">
        <v>-0.95327499999999965</v>
      </c>
      <c r="L4420" s="194">
        <v>6.6438561897747253</v>
      </c>
      <c r="M4420" s="194">
        <v>6.6438561897747253</v>
      </c>
      <c r="N4420" s="194">
        <v>6.6438561897747253</v>
      </c>
      <c r="O4420" s="194">
        <v>6.6438561897747253</v>
      </c>
      <c r="P4420" s="194">
        <v>6.6438561897747253</v>
      </c>
      <c r="Q4420" s="194">
        <v>6.6438561897747253</v>
      </c>
      <c r="S4420" s="181">
        <f t="shared" si="164"/>
        <v>0</v>
      </c>
      <c r="T4420" s="181">
        <f t="shared" si="165"/>
        <v>0</v>
      </c>
      <c r="U4420" s="181">
        <f t="shared" si="163"/>
        <v>0</v>
      </c>
      <c r="V4420" s="181">
        <f t="shared" si="166"/>
        <v>0</v>
      </c>
      <c r="W4420" s="181">
        <f t="shared" si="167"/>
        <v>0</v>
      </c>
    </row>
    <row r="4421" spans="1:23" x14ac:dyDescent="0.25">
      <c r="A4421" s="189" t="s">
        <v>4</v>
      </c>
      <c r="B4421" s="35">
        <v>87</v>
      </c>
      <c r="C4421" s="164" t="s">
        <v>259</v>
      </c>
      <c r="D4421" s="165" t="s">
        <v>264</v>
      </c>
      <c r="E4421" s="191">
        <v>8601.444125</v>
      </c>
      <c r="F4421" s="191">
        <v>1117.2130999999999</v>
      </c>
      <c r="G4421" s="191">
        <v>179.93834999999999</v>
      </c>
      <c r="H4421" s="191">
        <v>0.69915000000000038</v>
      </c>
      <c r="I4421" s="191">
        <v>-5.0441749999999974</v>
      </c>
      <c r="J4421" s="191">
        <v>-9.2499999999979821E-3</v>
      </c>
      <c r="L4421" s="194">
        <v>13.07036318367089</v>
      </c>
      <c r="M4421" s="194">
        <v>10.125688679964583</v>
      </c>
      <c r="N4421" s="194">
        <v>7.4913588886402716</v>
      </c>
      <c r="O4421" s="194">
        <v>6.6438561897747253</v>
      </c>
      <c r="P4421" s="194">
        <v>6.6438561897747253</v>
      </c>
      <c r="Q4421" s="194">
        <v>6.6438561897747253</v>
      </c>
      <c r="S4421" s="181">
        <f t="shared" si="164"/>
        <v>2.9446745037063078</v>
      </c>
      <c r="T4421" s="181">
        <f t="shared" si="165"/>
        <v>2.6343297913243111</v>
      </c>
      <c r="U4421" s="181">
        <f t="shared" si="163"/>
        <v>0.8475026988655463</v>
      </c>
      <c r="V4421" s="181">
        <f t="shared" si="166"/>
        <v>0</v>
      </c>
      <c r="W4421" s="181">
        <f t="shared" si="167"/>
        <v>0</v>
      </c>
    </row>
    <row r="4422" spans="1:23" x14ac:dyDescent="0.25">
      <c r="A4422" s="189" t="s">
        <v>4</v>
      </c>
      <c r="B4422" s="35">
        <v>86</v>
      </c>
      <c r="C4422" s="164" t="s">
        <v>259</v>
      </c>
      <c r="D4422" s="165" t="s">
        <v>260</v>
      </c>
      <c r="E4422" s="191">
        <v>1326.2764499999998</v>
      </c>
      <c r="F4422" s="191">
        <v>395.39587500000005</v>
      </c>
      <c r="G4422" s="191">
        <v>50.098649999999999</v>
      </c>
      <c r="H4422" s="191">
        <v>2.1019749999999995</v>
      </c>
      <c r="I4422" s="191">
        <v>5.363425000000003</v>
      </c>
      <c r="J4422" s="191">
        <v>6.38375</v>
      </c>
      <c r="L4422" s="194">
        <v>10.373165807831022</v>
      </c>
      <c r="M4422" s="194">
        <v>8.6271540098856345</v>
      </c>
      <c r="N4422" s="194">
        <v>6.6438561897747253</v>
      </c>
      <c r="O4422" s="194">
        <v>6.6438561897747253</v>
      </c>
      <c r="P4422" s="194">
        <v>6.6438561897747253</v>
      </c>
      <c r="Q4422" s="194">
        <v>6.6438561897747253</v>
      </c>
      <c r="S4422" s="181">
        <f t="shared" si="164"/>
        <v>1.7460117979453873</v>
      </c>
      <c r="T4422" s="181">
        <f t="shared" si="165"/>
        <v>1.9832978201109093</v>
      </c>
      <c r="U4422" s="181">
        <f t="shared" si="163"/>
        <v>0</v>
      </c>
      <c r="V4422" s="181">
        <f t="shared" si="166"/>
        <v>0</v>
      </c>
      <c r="W4422" s="181">
        <f t="shared" si="167"/>
        <v>0</v>
      </c>
    </row>
    <row r="4423" spans="1:23" x14ac:dyDescent="0.25">
      <c r="A4423" s="189" t="s">
        <v>4</v>
      </c>
      <c r="B4423" s="35">
        <v>419</v>
      </c>
      <c r="C4423" s="164" t="s">
        <v>985</v>
      </c>
      <c r="D4423" s="165" t="s">
        <v>1230</v>
      </c>
      <c r="E4423" s="191">
        <v>-34.367750000000001</v>
      </c>
      <c r="F4423" s="191">
        <v>29.785175000000002</v>
      </c>
      <c r="G4423" s="191">
        <v>76.194574999999986</v>
      </c>
      <c r="H4423" s="191">
        <v>10.461600000000001</v>
      </c>
      <c r="I4423" s="191">
        <v>28.788649999999993</v>
      </c>
      <c r="J4423" s="191">
        <v>53.487475000000003</v>
      </c>
      <c r="L4423" s="194">
        <v>6.6438561897747253</v>
      </c>
      <c r="M4423" s="194">
        <v>6.6438561897747253</v>
      </c>
      <c r="N4423" s="194">
        <v>6.6438561897747253</v>
      </c>
      <c r="O4423" s="194">
        <v>6.6438561897747253</v>
      </c>
      <c r="P4423" s="194">
        <v>6.6438561897747253</v>
      </c>
      <c r="Q4423" s="194">
        <v>6.6438561897747253</v>
      </c>
      <c r="S4423" s="181">
        <f t="shared" si="164"/>
        <v>0</v>
      </c>
      <c r="T4423" s="181">
        <f t="shared" si="165"/>
        <v>0</v>
      </c>
      <c r="U4423" s="181">
        <f t="shared" si="163"/>
        <v>0</v>
      </c>
      <c r="V4423" s="181">
        <f t="shared" si="166"/>
        <v>0</v>
      </c>
      <c r="W4423" s="181">
        <f t="shared" si="167"/>
        <v>0</v>
      </c>
    </row>
    <row r="4424" spans="1:23" ht="25.5" x14ac:dyDescent="0.25">
      <c r="A4424" s="189" t="s">
        <v>4</v>
      </c>
      <c r="B4424" s="35">
        <v>371</v>
      </c>
      <c r="C4424" s="164" t="s">
        <v>985</v>
      </c>
      <c r="D4424" s="165" t="s">
        <v>998</v>
      </c>
      <c r="E4424" s="191">
        <v>38.865524999999998</v>
      </c>
      <c r="F4424" s="191">
        <v>13.020299999999992</v>
      </c>
      <c r="G4424" s="191">
        <v>2.7787250000000014</v>
      </c>
      <c r="H4424" s="191">
        <v>-1.5916499999999978</v>
      </c>
      <c r="I4424" s="191">
        <v>13.944649999999999</v>
      </c>
      <c r="J4424" s="191">
        <v>3.6825749999999999</v>
      </c>
      <c r="L4424" s="194">
        <v>6.6438561897747253</v>
      </c>
      <c r="M4424" s="194">
        <v>6.6438561897747253</v>
      </c>
      <c r="N4424" s="194">
        <v>6.6438561897747253</v>
      </c>
      <c r="O4424" s="194">
        <v>6.6438561897747253</v>
      </c>
      <c r="P4424" s="194">
        <v>6.6438561897747253</v>
      </c>
      <c r="Q4424" s="194">
        <v>6.6438561897747253</v>
      </c>
      <c r="S4424" s="181">
        <f t="shared" si="164"/>
        <v>0</v>
      </c>
      <c r="T4424" s="181">
        <f t="shared" si="165"/>
        <v>0</v>
      </c>
      <c r="U4424" s="181">
        <f t="shared" si="163"/>
        <v>0</v>
      </c>
      <c r="V4424" s="181">
        <f t="shared" si="166"/>
        <v>0</v>
      </c>
      <c r="W4424" s="181">
        <f t="shared" si="167"/>
        <v>0</v>
      </c>
    </row>
    <row r="4425" spans="1:23" x14ac:dyDescent="0.25">
      <c r="A4425" s="189" t="s">
        <v>4</v>
      </c>
      <c r="B4425" s="35">
        <v>415</v>
      </c>
      <c r="C4425" s="164" t="s">
        <v>985</v>
      </c>
      <c r="D4425" s="165" t="s">
        <v>1420</v>
      </c>
      <c r="E4425" s="191">
        <v>-15.060249999999998</v>
      </c>
      <c r="F4425" s="191">
        <v>-0.6121500000000033</v>
      </c>
      <c r="G4425" s="191">
        <v>9.8506250000000009</v>
      </c>
      <c r="H4425" s="191">
        <v>0.74492500000000028</v>
      </c>
      <c r="I4425" s="191">
        <v>2.6824250000000003</v>
      </c>
      <c r="J4425" s="191">
        <v>6.2001250000000034</v>
      </c>
      <c r="L4425" s="194">
        <v>6.6438561897747253</v>
      </c>
      <c r="M4425" s="194">
        <v>6.6438561897747253</v>
      </c>
      <c r="N4425" s="194">
        <v>6.6438561897747253</v>
      </c>
      <c r="O4425" s="194">
        <v>6.6438561897747253</v>
      </c>
      <c r="P4425" s="194">
        <v>6.6438561897747253</v>
      </c>
      <c r="Q4425" s="194">
        <v>6.6438561897747253</v>
      </c>
      <c r="S4425" s="181">
        <f t="shared" si="164"/>
        <v>0</v>
      </c>
      <c r="T4425" s="181">
        <f t="shared" si="165"/>
        <v>0</v>
      </c>
      <c r="U4425" s="181">
        <f t="shared" si="163"/>
        <v>0</v>
      </c>
      <c r="V4425" s="181">
        <f t="shared" si="166"/>
        <v>0</v>
      </c>
      <c r="W4425" s="181">
        <f t="shared" si="167"/>
        <v>0</v>
      </c>
    </row>
    <row r="4426" spans="1:23" ht="25.5" x14ac:dyDescent="0.25">
      <c r="A4426" s="189" t="s">
        <v>4</v>
      </c>
      <c r="B4426" s="35">
        <v>455</v>
      </c>
      <c r="C4426" s="44" t="s">
        <v>985</v>
      </c>
      <c r="D4426" s="167" t="s">
        <v>986</v>
      </c>
      <c r="E4426" s="191">
        <v>-59.268799999999999</v>
      </c>
      <c r="F4426" s="191">
        <v>-9.4631499999999988</v>
      </c>
      <c r="G4426" s="191">
        <v>-2.1240000000000023</v>
      </c>
      <c r="H4426" s="191">
        <v>-11.023025000000001</v>
      </c>
      <c r="I4426" s="191">
        <v>2.6426250000000024</v>
      </c>
      <c r="J4426" s="191">
        <v>10.607725000000002</v>
      </c>
      <c r="L4426" s="194">
        <v>6.6438561897747253</v>
      </c>
      <c r="M4426" s="194">
        <v>6.6438561897747253</v>
      </c>
      <c r="N4426" s="194">
        <v>6.6438561897747253</v>
      </c>
      <c r="O4426" s="194">
        <v>6.6438561897747253</v>
      </c>
      <c r="P4426" s="194">
        <v>6.6438561897747253</v>
      </c>
      <c r="Q4426" s="194">
        <v>6.6438561897747253</v>
      </c>
      <c r="S4426" s="181">
        <f t="shared" si="164"/>
        <v>0</v>
      </c>
      <c r="T4426" s="181">
        <f t="shared" si="165"/>
        <v>0</v>
      </c>
      <c r="U4426" s="181">
        <f t="shared" si="163"/>
        <v>0</v>
      </c>
      <c r="V4426" s="181">
        <f t="shared" si="166"/>
        <v>0</v>
      </c>
      <c r="W4426" s="181">
        <f t="shared" si="167"/>
        <v>0</v>
      </c>
    </row>
    <row r="4427" spans="1:23" x14ac:dyDescent="0.25">
      <c r="A4427" s="189" t="s">
        <v>4</v>
      </c>
      <c r="B4427" s="35">
        <v>452</v>
      </c>
      <c r="C4427" s="44" t="s">
        <v>985</v>
      </c>
      <c r="D4427" s="167" t="s">
        <v>1584</v>
      </c>
      <c r="E4427" s="191">
        <v>-36.625599999999999</v>
      </c>
      <c r="F4427" s="191">
        <v>-18.00975</v>
      </c>
      <c r="G4427" s="191">
        <v>5.68825</v>
      </c>
      <c r="H4427" s="191">
        <v>-18.082950000000007</v>
      </c>
      <c r="I4427" s="191">
        <v>-10.889499999999998</v>
      </c>
      <c r="J4427" s="191">
        <v>12.873474999999996</v>
      </c>
      <c r="L4427" s="194">
        <v>6.6438561897747253</v>
      </c>
      <c r="M4427" s="194">
        <v>6.6438561897747253</v>
      </c>
      <c r="N4427" s="194">
        <v>6.6438561897747253</v>
      </c>
      <c r="O4427" s="194">
        <v>6.6438561897747253</v>
      </c>
      <c r="P4427" s="194">
        <v>6.6438561897747253</v>
      </c>
      <c r="Q4427" s="194">
        <v>6.6438561897747253</v>
      </c>
      <c r="S4427" s="181">
        <f t="shared" si="164"/>
        <v>0</v>
      </c>
      <c r="T4427" s="181">
        <f t="shared" si="165"/>
        <v>0</v>
      </c>
      <c r="U4427" s="181">
        <f t="shared" si="163"/>
        <v>0</v>
      </c>
      <c r="V4427" s="181">
        <f t="shared" si="166"/>
        <v>0</v>
      </c>
      <c r="W4427" s="181">
        <f t="shared" si="167"/>
        <v>0</v>
      </c>
    </row>
    <row r="4428" spans="1:23" x14ac:dyDescent="0.25">
      <c r="A4428" s="189" t="s">
        <v>4</v>
      </c>
      <c r="B4428" s="35">
        <v>520</v>
      </c>
      <c r="C4428" s="44" t="s">
        <v>1137</v>
      </c>
      <c r="D4428" s="165" t="s">
        <v>1138</v>
      </c>
      <c r="E4428" s="191">
        <v>55.148075000000013</v>
      </c>
      <c r="F4428" s="191">
        <v>33.124400000000009</v>
      </c>
      <c r="G4428" s="191">
        <v>2.6349500000000017</v>
      </c>
      <c r="H4428" s="191">
        <v>-2.0891750000000009</v>
      </c>
      <c r="I4428" s="191">
        <v>0.90695000000000192</v>
      </c>
      <c r="J4428" s="191">
        <v>7.977274999999997</v>
      </c>
      <c r="L4428" s="194">
        <v>6.6438561897747253</v>
      </c>
      <c r="M4428" s="194">
        <v>6.6438561897747253</v>
      </c>
      <c r="N4428" s="194">
        <v>6.6438561897747253</v>
      </c>
      <c r="O4428" s="194">
        <v>6.6438561897747253</v>
      </c>
      <c r="P4428" s="194">
        <v>6.6438561897747253</v>
      </c>
      <c r="Q4428" s="194">
        <v>6.6438561897747253</v>
      </c>
      <c r="S4428" s="181">
        <f t="shared" si="164"/>
        <v>0</v>
      </c>
      <c r="T4428" s="181">
        <f t="shared" si="165"/>
        <v>0</v>
      </c>
      <c r="U4428" s="181">
        <f t="shared" ref="U4428:U4491" si="168">N4428-O4428</f>
        <v>0</v>
      </c>
      <c r="V4428" s="181">
        <f t="shared" si="166"/>
        <v>0</v>
      </c>
      <c r="W4428" s="181">
        <f t="shared" si="167"/>
        <v>0</v>
      </c>
    </row>
    <row r="4429" spans="1:23" x14ac:dyDescent="0.25">
      <c r="A4429" s="189" t="s">
        <v>4</v>
      </c>
      <c r="B4429" s="35">
        <v>524</v>
      </c>
      <c r="C4429" s="44" t="s">
        <v>1137</v>
      </c>
      <c r="D4429" s="165" t="s">
        <v>1463</v>
      </c>
      <c r="E4429" s="191">
        <v>-22.840624999999999</v>
      </c>
      <c r="F4429" s="191">
        <v>30.934050000000013</v>
      </c>
      <c r="G4429" s="191">
        <v>-0.38920000000000066</v>
      </c>
      <c r="H4429" s="191">
        <v>10.922274999999996</v>
      </c>
      <c r="I4429" s="191">
        <v>1.909024999999998</v>
      </c>
      <c r="J4429" s="191">
        <v>-1.2778000000000009</v>
      </c>
      <c r="L4429" s="194">
        <v>6.6438561897747253</v>
      </c>
      <c r="M4429" s="194">
        <v>6.6438561897747253</v>
      </c>
      <c r="N4429" s="194">
        <v>6.6438561897747253</v>
      </c>
      <c r="O4429" s="194">
        <v>6.6438561897747253</v>
      </c>
      <c r="P4429" s="194">
        <v>6.6438561897747253</v>
      </c>
      <c r="Q4429" s="194">
        <v>6.6438561897747253</v>
      </c>
      <c r="S4429" s="181">
        <f t="shared" si="164"/>
        <v>0</v>
      </c>
      <c r="T4429" s="181">
        <f t="shared" si="165"/>
        <v>0</v>
      </c>
      <c r="U4429" s="181">
        <f t="shared" si="168"/>
        <v>0</v>
      </c>
      <c r="V4429" s="181">
        <f t="shared" si="166"/>
        <v>0</v>
      </c>
      <c r="W4429" s="181">
        <f t="shared" si="167"/>
        <v>0</v>
      </c>
    </row>
    <row r="4430" spans="1:23" x14ac:dyDescent="0.25">
      <c r="A4430" s="189" t="s">
        <v>4</v>
      </c>
      <c r="B4430" s="35">
        <v>394</v>
      </c>
      <c r="C4430" s="44" t="s">
        <v>1210</v>
      </c>
      <c r="D4430" s="165" t="s">
        <v>1211</v>
      </c>
      <c r="E4430" s="191">
        <v>991.95049999999992</v>
      </c>
      <c r="F4430" s="191">
        <v>146.00087500000001</v>
      </c>
      <c r="G4430" s="191">
        <v>1.370750000000001</v>
      </c>
      <c r="H4430" s="191">
        <v>-10.445149999999998</v>
      </c>
      <c r="I4430" s="191">
        <v>0.54810000000000159</v>
      </c>
      <c r="J4430" s="191">
        <v>2.7949999999997033E-2</v>
      </c>
      <c r="L4430" s="194">
        <v>9.9541243192716333</v>
      </c>
      <c r="M4430" s="194">
        <v>7.1898332051428806</v>
      </c>
      <c r="N4430" s="194">
        <v>6.6438561897747253</v>
      </c>
      <c r="O4430" s="194">
        <v>6.6438561897747253</v>
      </c>
      <c r="P4430" s="194">
        <v>6.6438561897747253</v>
      </c>
      <c r="Q4430" s="194">
        <v>6.6438561897747253</v>
      </c>
      <c r="S4430" s="181">
        <f t="shared" si="164"/>
        <v>2.7642911141287527</v>
      </c>
      <c r="T4430" s="181">
        <f t="shared" si="165"/>
        <v>0.54597701536815535</v>
      </c>
      <c r="U4430" s="181">
        <f t="shared" si="168"/>
        <v>0</v>
      </c>
      <c r="V4430" s="181">
        <f t="shared" si="166"/>
        <v>0</v>
      </c>
      <c r="W4430" s="181">
        <f t="shared" si="167"/>
        <v>0</v>
      </c>
    </row>
    <row r="4431" spans="1:23" x14ac:dyDescent="0.25">
      <c r="A4431" s="189" t="s">
        <v>4</v>
      </c>
      <c r="B4431" s="35">
        <v>88</v>
      </c>
      <c r="C4431" s="164" t="s">
        <v>1241</v>
      </c>
      <c r="D4431" s="165" t="s">
        <v>1242</v>
      </c>
      <c r="E4431" s="191">
        <v>-7.0679999999999978</v>
      </c>
      <c r="F4431" s="191">
        <v>-2.7025000000003629E-2</v>
      </c>
      <c r="G4431" s="191">
        <v>3.6180999999999983</v>
      </c>
      <c r="H4431" s="191">
        <v>-2.2014500000000004</v>
      </c>
      <c r="I4431" s="191">
        <v>-4.1671750000000021</v>
      </c>
      <c r="J4431" s="191">
        <v>2.676149999999998</v>
      </c>
      <c r="L4431" s="194">
        <v>6.6438561897747253</v>
      </c>
      <c r="M4431" s="194">
        <v>6.6438561897747253</v>
      </c>
      <c r="N4431" s="194">
        <v>6.6438561897747253</v>
      </c>
      <c r="O4431" s="194">
        <v>6.6438561897747253</v>
      </c>
      <c r="P4431" s="194">
        <v>6.6438561897747253</v>
      </c>
      <c r="Q4431" s="194">
        <v>6.6438561897747253</v>
      </c>
      <c r="S4431" s="181">
        <f t="shared" si="164"/>
        <v>0</v>
      </c>
      <c r="T4431" s="181">
        <f t="shared" si="165"/>
        <v>0</v>
      </c>
      <c r="U4431" s="181">
        <f t="shared" si="168"/>
        <v>0</v>
      </c>
      <c r="V4431" s="181">
        <f t="shared" si="166"/>
        <v>0</v>
      </c>
      <c r="W4431" s="181">
        <f t="shared" si="167"/>
        <v>0</v>
      </c>
    </row>
    <row r="4432" spans="1:23" x14ac:dyDescent="0.25">
      <c r="A4432" s="189" t="s">
        <v>4</v>
      </c>
      <c r="B4432" s="35">
        <v>109</v>
      </c>
      <c r="C4432" s="164" t="s">
        <v>1245</v>
      </c>
      <c r="D4432" s="165" t="s">
        <v>1462</v>
      </c>
      <c r="E4432" s="191">
        <v>-14.0473</v>
      </c>
      <c r="F4432" s="191">
        <v>12.983874999999998</v>
      </c>
      <c r="G4432" s="191">
        <v>14.853350000000002</v>
      </c>
      <c r="H4432" s="191">
        <v>-4.2096749999999989</v>
      </c>
      <c r="I4432" s="191">
        <v>0.5199999999999978</v>
      </c>
      <c r="J4432" s="191">
        <v>9.517574999999999</v>
      </c>
      <c r="L4432" s="194">
        <v>6.6438561897747253</v>
      </c>
      <c r="M4432" s="194">
        <v>6.6438561897747253</v>
      </c>
      <c r="N4432" s="194">
        <v>6.6438561897747253</v>
      </c>
      <c r="O4432" s="194">
        <v>6.6438561897747253</v>
      </c>
      <c r="P4432" s="194">
        <v>6.6438561897747253</v>
      </c>
      <c r="Q4432" s="194">
        <v>6.6438561897747253</v>
      </c>
      <c r="S4432" s="181">
        <f t="shared" si="164"/>
        <v>0</v>
      </c>
      <c r="T4432" s="181">
        <f t="shared" si="165"/>
        <v>0</v>
      </c>
      <c r="U4432" s="181">
        <f t="shared" si="168"/>
        <v>0</v>
      </c>
      <c r="V4432" s="181">
        <f t="shared" si="166"/>
        <v>0</v>
      </c>
      <c r="W4432" s="181">
        <f t="shared" si="167"/>
        <v>0</v>
      </c>
    </row>
    <row r="4433" spans="1:23" x14ac:dyDescent="0.25">
      <c r="A4433" s="189" t="s">
        <v>4</v>
      </c>
      <c r="B4433" s="35">
        <v>108</v>
      </c>
      <c r="C4433" s="164" t="s">
        <v>1245</v>
      </c>
      <c r="D4433" s="165" t="s">
        <v>1246</v>
      </c>
      <c r="E4433" s="191">
        <v>-6.6920749999999973</v>
      </c>
      <c r="F4433" s="191">
        <v>2.1087249999999962</v>
      </c>
      <c r="G4433" s="191">
        <v>4.4978249999999989</v>
      </c>
      <c r="H4433" s="191">
        <v>1.9305499999999984</v>
      </c>
      <c r="I4433" s="191">
        <v>1.849874999999999</v>
      </c>
      <c r="J4433" s="191">
        <v>4.0212500000000002</v>
      </c>
      <c r="L4433" s="194">
        <v>6.6438561897747253</v>
      </c>
      <c r="M4433" s="194">
        <v>6.6438561897747253</v>
      </c>
      <c r="N4433" s="194">
        <v>6.6438561897747253</v>
      </c>
      <c r="O4433" s="194">
        <v>6.6438561897747253</v>
      </c>
      <c r="P4433" s="194">
        <v>6.6438561897747253</v>
      </c>
      <c r="Q4433" s="194">
        <v>6.6438561897747253</v>
      </c>
      <c r="S4433" s="181">
        <f t="shared" si="164"/>
        <v>0</v>
      </c>
      <c r="T4433" s="181">
        <f t="shared" si="165"/>
        <v>0</v>
      </c>
      <c r="U4433" s="181">
        <f t="shared" si="168"/>
        <v>0</v>
      </c>
      <c r="V4433" s="181">
        <f t="shared" si="166"/>
        <v>0</v>
      </c>
      <c r="W4433" s="181">
        <f t="shared" si="167"/>
        <v>0</v>
      </c>
    </row>
    <row r="4434" spans="1:23" x14ac:dyDescent="0.25">
      <c r="A4434" s="189" t="s">
        <v>4</v>
      </c>
      <c r="B4434" s="35">
        <v>102</v>
      </c>
      <c r="C4434" s="164" t="s">
        <v>1128</v>
      </c>
      <c r="D4434" s="165" t="s">
        <v>1129</v>
      </c>
      <c r="E4434" s="191">
        <v>-0.94575000000000031</v>
      </c>
      <c r="F4434" s="191">
        <v>0.23239999999999839</v>
      </c>
      <c r="G4434" s="191">
        <v>7.4221249999999941</v>
      </c>
      <c r="H4434" s="191">
        <v>4.9690500000000002</v>
      </c>
      <c r="I4434" s="191">
        <v>9.079125000000003</v>
      </c>
      <c r="J4434" s="191">
        <v>18.817899999999998</v>
      </c>
      <c r="L4434" s="194">
        <v>6.6438561897747253</v>
      </c>
      <c r="M4434" s="194">
        <v>6.6438561897747253</v>
      </c>
      <c r="N4434" s="194">
        <v>6.6438561897747253</v>
      </c>
      <c r="O4434" s="194">
        <v>6.6438561897747253</v>
      </c>
      <c r="P4434" s="194">
        <v>6.6438561897747253</v>
      </c>
      <c r="Q4434" s="194">
        <v>6.6438561897747253</v>
      </c>
      <c r="S4434" s="181">
        <f t="shared" si="164"/>
        <v>0</v>
      </c>
      <c r="T4434" s="181">
        <f t="shared" si="165"/>
        <v>0</v>
      </c>
      <c r="U4434" s="181">
        <f t="shared" si="168"/>
        <v>0</v>
      </c>
      <c r="V4434" s="181">
        <f t="shared" si="166"/>
        <v>0</v>
      </c>
      <c r="W4434" s="181">
        <f t="shared" si="167"/>
        <v>0</v>
      </c>
    </row>
    <row r="4435" spans="1:23" x14ac:dyDescent="0.25">
      <c r="A4435" s="189" t="s">
        <v>4</v>
      </c>
      <c r="B4435" s="35">
        <v>103</v>
      </c>
      <c r="C4435" s="164" t="s">
        <v>1128</v>
      </c>
      <c r="D4435" s="167" t="s">
        <v>1329</v>
      </c>
      <c r="E4435" s="191">
        <v>-7.1782000000000004</v>
      </c>
      <c r="F4435" s="191">
        <v>-3.231225000000002</v>
      </c>
      <c r="G4435" s="191">
        <v>20.589649999999995</v>
      </c>
      <c r="H4435" s="191">
        <v>-0.32657499999999828</v>
      </c>
      <c r="I4435" s="191">
        <v>3.2875249999999987</v>
      </c>
      <c r="J4435" s="191">
        <v>33.663675000000005</v>
      </c>
      <c r="L4435" s="194">
        <v>6.6438561897747253</v>
      </c>
      <c r="M4435" s="194">
        <v>6.6438561897747253</v>
      </c>
      <c r="N4435" s="194">
        <v>6.6438561897747253</v>
      </c>
      <c r="O4435" s="194">
        <v>6.6438561897747253</v>
      </c>
      <c r="P4435" s="194">
        <v>6.6438561897747253</v>
      </c>
      <c r="Q4435" s="194">
        <v>6.6438561897747253</v>
      </c>
      <c r="S4435" s="181">
        <f t="shared" si="164"/>
        <v>0</v>
      </c>
      <c r="T4435" s="181">
        <f t="shared" si="165"/>
        <v>0</v>
      </c>
      <c r="U4435" s="181">
        <f t="shared" si="168"/>
        <v>0</v>
      </c>
      <c r="V4435" s="181">
        <f t="shared" si="166"/>
        <v>0</v>
      </c>
      <c r="W4435" s="181">
        <f t="shared" si="167"/>
        <v>0</v>
      </c>
    </row>
    <row r="4436" spans="1:23" x14ac:dyDescent="0.25">
      <c r="A4436" s="189" t="s">
        <v>4</v>
      </c>
      <c r="B4436" s="35">
        <v>424</v>
      </c>
      <c r="C4436" s="44" t="s">
        <v>1128</v>
      </c>
      <c r="D4436" s="165" t="s">
        <v>1276</v>
      </c>
      <c r="E4436" s="191">
        <v>-13.598850000000002</v>
      </c>
      <c r="F4436" s="191">
        <v>-9.680575000000001</v>
      </c>
      <c r="G4436" s="191">
        <v>1.0615749999999995</v>
      </c>
      <c r="H4436" s="191">
        <v>-6.8928249999999984</v>
      </c>
      <c r="I4436" s="191">
        <v>-4.7033250000000013</v>
      </c>
      <c r="J4436" s="191">
        <v>21.828849999999992</v>
      </c>
      <c r="L4436" s="194">
        <v>6.6438561897747253</v>
      </c>
      <c r="M4436" s="194">
        <v>6.6438561897747253</v>
      </c>
      <c r="N4436" s="194">
        <v>6.6438561897747253</v>
      </c>
      <c r="O4436" s="194">
        <v>6.6438561897747253</v>
      </c>
      <c r="P4436" s="194">
        <v>6.6438561897747253</v>
      </c>
      <c r="Q4436" s="194">
        <v>6.6438561897747253</v>
      </c>
      <c r="S4436" s="181">
        <f t="shared" si="164"/>
        <v>0</v>
      </c>
      <c r="T4436" s="181">
        <f t="shared" si="165"/>
        <v>0</v>
      </c>
      <c r="U4436" s="181">
        <f t="shared" si="168"/>
        <v>0</v>
      </c>
      <c r="V4436" s="181">
        <f t="shared" si="166"/>
        <v>0</v>
      </c>
      <c r="W4436" s="181">
        <f t="shared" si="167"/>
        <v>0</v>
      </c>
    </row>
    <row r="4437" spans="1:23" ht="25.5" x14ac:dyDescent="0.25">
      <c r="A4437" s="189" t="s">
        <v>4</v>
      </c>
      <c r="B4437" s="35">
        <v>375</v>
      </c>
      <c r="C4437" s="44" t="s">
        <v>962</v>
      </c>
      <c r="D4437" s="165" t="s">
        <v>995</v>
      </c>
      <c r="E4437" s="191">
        <v>-13.111699999999995</v>
      </c>
      <c r="F4437" s="191">
        <v>0.57432500000000175</v>
      </c>
      <c r="G4437" s="191">
        <v>7.8064249999999973</v>
      </c>
      <c r="H4437" s="191">
        <v>-5.6401999999999965</v>
      </c>
      <c r="I4437" s="191">
        <v>11.393125</v>
      </c>
      <c r="J4437" s="191">
        <v>1.0138999999999978</v>
      </c>
      <c r="L4437" s="194">
        <v>6.6438561897747253</v>
      </c>
      <c r="M4437" s="194">
        <v>6.6438561897747253</v>
      </c>
      <c r="N4437" s="194">
        <v>6.6438561897747253</v>
      </c>
      <c r="O4437" s="194">
        <v>6.6438561897747253</v>
      </c>
      <c r="P4437" s="194">
        <v>6.6438561897747253</v>
      </c>
      <c r="Q4437" s="194">
        <v>6.6438561897747253</v>
      </c>
      <c r="S4437" s="181">
        <f t="shared" si="164"/>
        <v>0</v>
      </c>
      <c r="T4437" s="181">
        <f t="shared" si="165"/>
        <v>0</v>
      </c>
      <c r="U4437" s="181">
        <f t="shared" si="168"/>
        <v>0</v>
      </c>
      <c r="V4437" s="181">
        <f t="shared" si="166"/>
        <v>0</v>
      </c>
      <c r="W4437" s="181">
        <f t="shared" si="167"/>
        <v>0</v>
      </c>
    </row>
    <row r="4438" spans="1:23" ht="25.5" x14ac:dyDescent="0.25">
      <c r="A4438" s="189" t="s">
        <v>4</v>
      </c>
      <c r="B4438" s="35">
        <v>456</v>
      </c>
      <c r="C4438" s="44" t="s">
        <v>962</v>
      </c>
      <c r="D4438" s="167" t="s">
        <v>963</v>
      </c>
      <c r="E4438" s="191">
        <v>-69.730500000000006</v>
      </c>
      <c r="F4438" s="191">
        <v>-15.859099999999984</v>
      </c>
      <c r="G4438" s="191">
        <v>-13.967700000000004</v>
      </c>
      <c r="H4438" s="191">
        <v>-9.0895000000000046</v>
      </c>
      <c r="I4438" s="191">
        <v>-7.6746250000000025</v>
      </c>
      <c r="J4438" s="191">
        <v>5.9633499999999984</v>
      </c>
      <c r="L4438" s="194">
        <v>6.6438561897747253</v>
      </c>
      <c r="M4438" s="194">
        <v>6.6438561897747253</v>
      </c>
      <c r="N4438" s="194">
        <v>6.6438561897747253</v>
      </c>
      <c r="O4438" s="194">
        <v>6.6438561897747253</v>
      </c>
      <c r="P4438" s="194">
        <v>6.6438561897747253</v>
      </c>
      <c r="Q4438" s="194">
        <v>6.6438561897747253</v>
      </c>
      <c r="S4438" s="181">
        <f t="shared" si="164"/>
        <v>0</v>
      </c>
      <c r="T4438" s="181">
        <f t="shared" si="165"/>
        <v>0</v>
      </c>
      <c r="U4438" s="181">
        <f t="shared" si="168"/>
        <v>0</v>
      </c>
      <c r="V4438" s="181">
        <f t="shared" si="166"/>
        <v>0</v>
      </c>
      <c r="W4438" s="181">
        <f t="shared" si="167"/>
        <v>0</v>
      </c>
    </row>
    <row r="4439" spans="1:23" x14ac:dyDescent="0.25">
      <c r="A4439" s="189" t="s">
        <v>4</v>
      </c>
      <c r="B4439" s="35">
        <v>526</v>
      </c>
      <c r="C4439" s="44" t="s">
        <v>1118</v>
      </c>
      <c r="D4439" s="165" t="s">
        <v>1119</v>
      </c>
      <c r="E4439" s="191">
        <v>-25.078249999999997</v>
      </c>
      <c r="F4439" s="191">
        <v>0.62987500000000196</v>
      </c>
      <c r="G4439" s="191">
        <v>-2.9943249999999999</v>
      </c>
      <c r="H4439" s="191">
        <v>12.015474999999999</v>
      </c>
      <c r="I4439" s="191">
        <v>-5.4248750000000001</v>
      </c>
      <c r="J4439" s="191">
        <v>12.712650000000004</v>
      </c>
      <c r="L4439" s="194">
        <v>6.6438561897747253</v>
      </c>
      <c r="M4439" s="194">
        <v>6.6438561897747253</v>
      </c>
      <c r="N4439" s="194">
        <v>6.6438561897747253</v>
      </c>
      <c r="O4439" s="194">
        <v>6.6438561897747253</v>
      </c>
      <c r="P4439" s="194">
        <v>6.6438561897747253</v>
      </c>
      <c r="Q4439" s="194">
        <v>6.6438561897747253</v>
      </c>
      <c r="S4439" s="181">
        <f t="shared" si="164"/>
        <v>0</v>
      </c>
      <c r="T4439" s="181">
        <f t="shared" si="165"/>
        <v>0</v>
      </c>
      <c r="U4439" s="181">
        <f t="shared" si="168"/>
        <v>0</v>
      </c>
      <c r="V4439" s="181">
        <f t="shared" si="166"/>
        <v>0</v>
      </c>
      <c r="W4439" s="181">
        <f t="shared" si="167"/>
        <v>0</v>
      </c>
    </row>
    <row r="4440" spans="1:23" x14ac:dyDescent="0.25">
      <c r="A4440" s="189" t="s">
        <v>4</v>
      </c>
      <c r="B4440" s="35">
        <v>538</v>
      </c>
      <c r="C4440" s="44" t="s">
        <v>1118</v>
      </c>
      <c r="D4440" s="165" t="s">
        <v>1621</v>
      </c>
      <c r="E4440" s="191">
        <v>-38.593849999999996</v>
      </c>
      <c r="F4440" s="191">
        <v>-26.3462</v>
      </c>
      <c r="G4440" s="191">
        <v>-6.1654500000000034</v>
      </c>
      <c r="H4440" s="191">
        <v>-9.1561999999999983</v>
      </c>
      <c r="I4440" s="191">
        <v>-13.637625</v>
      </c>
      <c r="J4440" s="191">
        <v>0.81577500000000569</v>
      </c>
      <c r="L4440" s="194">
        <v>6.6438561897747253</v>
      </c>
      <c r="M4440" s="194">
        <v>6.6438561897747253</v>
      </c>
      <c r="N4440" s="194">
        <v>6.6438561897747253</v>
      </c>
      <c r="O4440" s="194">
        <v>6.6438561897747253</v>
      </c>
      <c r="P4440" s="194">
        <v>6.6438561897747253</v>
      </c>
      <c r="Q4440" s="194">
        <v>6.6438561897747253</v>
      </c>
      <c r="S4440" s="181">
        <f t="shared" ref="S4440:S4503" si="169">L4440-M4440</f>
        <v>0</v>
      </c>
      <c r="T4440" s="181">
        <f t="shared" ref="T4440:T4503" si="170">M4440-N4440</f>
        <v>0</v>
      </c>
      <c r="U4440" s="181">
        <f t="shared" si="168"/>
        <v>0</v>
      </c>
      <c r="V4440" s="181">
        <f t="shared" ref="V4440:V4503" si="171">O4440-P4440</f>
        <v>0</v>
      </c>
      <c r="W4440" s="181">
        <f t="shared" ref="W4440:W4503" si="172">P4440-Q4440</f>
        <v>0</v>
      </c>
    </row>
    <row r="4441" spans="1:23" x14ac:dyDescent="0.25">
      <c r="A4441" s="189" t="s">
        <v>4</v>
      </c>
      <c r="B4441" s="35">
        <v>106</v>
      </c>
      <c r="C4441" s="164" t="s">
        <v>269</v>
      </c>
      <c r="D4441" s="165" t="s">
        <v>270</v>
      </c>
      <c r="E4441" s="191">
        <v>31.272050000000007</v>
      </c>
      <c r="F4441" s="191">
        <v>3.1292250000000017</v>
      </c>
      <c r="G4441" s="191">
        <v>21.556575000000002</v>
      </c>
      <c r="H4441" s="191">
        <v>1.2575000000000001</v>
      </c>
      <c r="I4441" s="191">
        <v>0.51734999999999864</v>
      </c>
      <c r="J4441" s="191">
        <v>6.1171749999999996</v>
      </c>
      <c r="L4441" s="194">
        <v>6.6438561897747253</v>
      </c>
      <c r="M4441" s="194">
        <v>6.6438561897747253</v>
      </c>
      <c r="N4441" s="194">
        <v>6.6438561897747253</v>
      </c>
      <c r="O4441" s="194">
        <v>6.6438561897747253</v>
      </c>
      <c r="P4441" s="194">
        <v>6.6438561897747253</v>
      </c>
      <c r="Q4441" s="194">
        <v>6.6438561897747253</v>
      </c>
      <c r="S4441" s="181">
        <f t="shared" si="169"/>
        <v>0</v>
      </c>
      <c r="T4441" s="181">
        <f t="shared" si="170"/>
        <v>0</v>
      </c>
      <c r="U4441" s="181">
        <f t="shared" si="168"/>
        <v>0</v>
      </c>
      <c r="V4441" s="181">
        <f t="shared" si="171"/>
        <v>0</v>
      </c>
      <c r="W4441" s="181">
        <f t="shared" si="172"/>
        <v>0</v>
      </c>
    </row>
    <row r="4442" spans="1:23" x14ac:dyDescent="0.25">
      <c r="A4442" s="189" t="s">
        <v>4</v>
      </c>
      <c r="B4442" s="35">
        <v>414</v>
      </c>
      <c r="C4442" s="44" t="s">
        <v>968</v>
      </c>
      <c r="D4442" s="165" t="s">
        <v>1173</v>
      </c>
      <c r="E4442" s="191">
        <v>-17.533900000000003</v>
      </c>
      <c r="F4442" s="191">
        <v>5.6656499999999976</v>
      </c>
      <c r="G4442" s="191">
        <v>1.4001250000000027</v>
      </c>
      <c r="H4442" s="191">
        <v>-3.1240749999999977</v>
      </c>
      <c r="I4442" s="191">
        <v>4.8229000000000006</v>
      </c>
      <c r="J4442" s="191">
        <v>10.02215</v>
      </c>
      <c r="L4442" s="194">
        <v>6.6438561897747253</v>
      </c>
      <c r="M4442" s="194">
        <v>6.6438561897747253</v>
      </c>
      <c r="N4442" s="194">
        <v>6.6438561897747253</v>
      </c>
      <c r="O4442" s="194">
        <v>6.6438561897747253</v>
      </c>
      <c r="P4442" s="194">
        <v>6.6438561897747253</v>
      </c>
      <c r="Q4442" s="194">
        <v>6.6438561897747253</v>
      </c>
      <c r="S4442" s="181">
        <f t="shared" si="169"/>
        <v>0</v>
      </c>
      <c r="T4442" s="181">
        <f t="shared" si="170"/>
        <v>0</v>
      </c>
      <c r="U4442" s="181">
        <f t="shared" si="168"/>
        <v>0</v>
      </c>
      <c r="V4442" s="181">
        <f t="shared" si="171"/>
        <v>0</v>
      </c>
      <c r="W4442" s="181">
        <f t="shared" si="172"/>
        <v>0</v>
      </c>
    </row>
    <row r="4443" spans="1:23" ht="25.5" x14ac:dyDescent="0.25">
      <c r="A4443" s="189" t="s">
        <v>4</v>
      </c>
      <c r="B4443" s="35">
        <v>372</v>
      </c>
      <c r="C4443" s="44" t="s">
        <v>968</v>
      </c>
      <c r="D4443" s="165" t="s">
        <v>969</v>
      </c>
      <c r="E4443" s="191">
        <v>13.146699999999996</v>
      </c>
      <c r="F4443" s="191">
        <v>5.4486249999999963</v>
      </c>
      <c r="G4443" s="191">
        <v>3.8687000000000022</v>
      </c>
      <c r="H4443" s="191">
        <v>3.8744999999999976</v>
      </c>
      <c r="I4443" s="191">
        <v>6.1535250000000001</v>
      </c>
      <c r="J4443" s="191">
        <v>25.075549999999996</v>
      </c>
      <c r="L4443" s="194">
        <v>6.6438561897747253</v>
      </c>
      <c r="M4443" s="194">
        <v>6.6438561897747253</v>
      </c>
      <c r="N4443" s="194">
        <v>6.6438561897747253</v>
      </c>
      <c r="O4443" s="194">
        <v>6.6438561897747253</v>
      </c>
      <c r="P4443" s="194">
        <v>6.6438561897747253</v>
      </c>
      <c r="Q4443" s="194">
        <v>6.6438561897747253</v>
      </c>
      <c r="S4443" s="181">
        <f t="shared" si="169"/>
        <v>0</v>
      </c>
      <c r="T4443" s="181">
        <f t="shared" si="170"/>
        <v>0</v>
      </c>
      <c r="U4443" s="181">
        <f t="shared" si="168"/>
        <v>0</v>
      </c>
      <c r="V4443" s="181">
        <f t="shared" si="171"/>
        <v>0</v>
      </c>
      <c r="W4443" s="181">
        <f t="shared" si="172"/>
        <v>0</v>
      </c>
    </row>
    <row r="4444" spans="1:23" x14ac:dyDescent="0.25">
      <c r="A4444" s="189" t="s">
        <v>4</v>
      </c>
      <c r="B4444" s="35">
        <v>418</v>
      </c>
      <c r="C4444" s="44" t="s">
        <v>968</v>
      </c>
      <c r="D4444" s="165" t="s">
        <v>1252</v>
      </c>
      <c r="E4444" s="191">
        <v>-35.494975000000011</v>
      </c>
      <c r="F4444" s="191">
        <v>-3.4728500000000011</v>
      </c>
      <c r="G4444" s="191">
        <v>10.792974999999991</v>
      </c>
      <c r="H4444" s="191">
        <v>-9.5718499999999942</v>
      </c>
      <c r="I4444" s="191">
        <v>-7.1741999999999972</v>
      </c>
      <c r="J4444" s="191">
        <v>47.292924999999997</v>
      </c>
      <c r="L4444" s="194">
        <v>6.6438561897747253</v>
      </c>
      <c r="M4444" s="194">
        <v>6.6438561897747253</v>
      </c>
      <c r="N4444" s="194">
        <v>6.6438561897747253</v>
      </c>
      <c r="O4444" s="194">
        <v>6.6438561897747253</v>
      </c>
      <c r="P4444" s="194">
        <v>6.6438561897747253</v>
      </c>
      <c r="Q4444" s="194">
        <v>6.6438561897747253</v>
      </c>
      <c r="S4444" s="181">
        <f t="shared" si="169"/>
        <v>0</v>
      </c>
      <c r="T4444" s="181">
        <f t="shared" si="170"/>
        <v>0</v>
      </c>
      <c r="U4444" s="181">
        <f t="shared" si="168"/>
        <v>0</v>
      </c>
      <c r="V4444" s="181">
        <f t="shared" si="171"/>
        <v>0</v>
      </c>
      <c r="W4444" s="181">
        <f t="shared" si="172"/>
        <v>0</v>
      </c>
    </row>
    <row r="4445" spans="1:23" x14ac:dyDescent="0.25">
      <c r="A4445" s="189" t="s">
        <v>4</v>
      </c>
      <c r="B4445" s="35">
        <v>451</v>
      </c>
      <c r="C4445" s="44" t="s">
        <v>968</v>
      </c>
      <c r="D4445" s="167" t="s">
        <v>1663</v>
      </c>
      <c r="E4445" s="191">
        <v>-52.803475000000006</v>
      </c>
      <c r="F4445" s="191">
        <v>-16.510875000000002</v>
      </c>
      <c r="G4445" s="191">
        <v>0.29577500000000256</v>
      </c>
      <c r="H4445" s="191">
        <v>-18.471975</v>
      </c>
      <c r="I4445" s="191">
        <v>1.6582749999999962</v>
      </c>
      <c r="J4445" s="191">
        <v>7.2750499999999967</v>
      </c>
      <c r="L4445" s="194">
        <v>6.6438561897747253</v>
      </c>
      <c r="M4445" s="194">
        <v>6.6438561897747253</v>
      </c>
      <c r="N4445" s="194">
        <v>6.6438561897747253</v>
      </c>
      <c r="O4445" s="194">
        <v>6.6438561897747253</v>
      </c>
      <c r="P4445" s="194">
        <v>6.6438561897747253</v>
      </c>
      <c r="Q4445" s="194">
        <v>6.6438561897747253</v>
      </c>
      <c r="S4445" s="181">
        <f t="shared" si="169"/>
        <v>0</v>
      </c>
      <c r="T4445" s="181">
        <f t="shared" si="170"/>
        <v>0</v>
      </c>
      <c r="U4445" s="181">
        <f t="shared" si="168"/>
        <v>0</v>
      </c>
      <c r="V4445" s="181">
        <f t="shared" si="171"/>
        <v>0</v>
      </c>
      <c r="W4445" s="181">
        <f t="shared" si="172"/>
        <v>0</v>
      </c>
    </row>
    <row r="4446" spans="1:23" ht="25.5" x14ac:dyDescent="0.25">
      <c r="A4446" s="189" t="s">
        <v>4</v>
      </c>
      <c r="B4446" s="35">
        <v>428</v>
      </c>
      <c r="C4446" s="44" t="s">
        <v>993</v>
      </c>
      <c r="D4446" s="165" t="s">
        <v>994</v>
      </c>
      <c r="E4446" s="191">
        <v>-37.332974999999998</v>
      </c>
      <c r="F4446" s="191">
        <v>1.1228750000000005</v>
      </c>
      <c r="G4446" s="191">
        <v>12.088649999999994</v>
      </c>
      <c r="H4446" s="191">
        <v>-7.03125</v>
      </c>
      <c r="I4446" s="191">
        <v>-5.4872750000000057</v>
      </c>
      <c r="J4446" s="191">
        <v>31.497700000000005</v>
      </c>
      <c r="L4446" s="194">
        <v>6.6438561897747253</v>
      </c>
      <c r="M4446" s="194">
        <v>6.6438561897747253</v>
      </c>
      <c r="N4446" s="194">
        <v>6.6438561897747253</v>
      </c>
      <c r="O4446" s="194">
        <v>6.6438561897747253</v>
      </c>
      <c r="P4446" s="194">
        <v>6.6438561897747253</v>
      </c>
      <c r="Q4446" s="194">
        <v>6.6438561897747253</v>
      </c>
      <c r="S4446" s="181">
        <f t="shared" si="169"/>
        <v>0</v>
      </c>
      <c r="T4446" s="181">
        <f t="shared" si="170"/>
        <v>0</v>
      </c>
      <c r="U4446" s="181">
        <f t="shared" si="168"/>
        <v>0</v>
      </c>
      <c r="V4446" s="181">
        <f t="shared" si="171"/>
        <v>0</v>
      </c>
      <c r="W4446" s="181">
        <f t="shared" si="172"/>
        <v>0</v>
      </c>
    </row>
    <row r="4447" spans="1:23" x14ac:dyDescent="0.25">
      <c r="A4447" s="189" t="s">
        <v>4</v>
      </c>
      <c r="B4447" s="35">
        <v>499</v>
      </c>
      <c r="C4447" s="44" t="s">
        <v>993</v>
      </c>
      <c r="D4447" s="167" t="s">
        <v>1202</v>
      </c>
      <c r="E4447" s="191">
        <v>-3.6663249999999987</v>
      </c>
      <c r="F4447" s="191">
        <v>-6.2056749999999958</v>
      </c>
      <c r="G4447" s="191">
        <v>-2.5762000000000036</v>
      </c>
      <c r="H4447" s="191">
        <v>-8.8890499999999992</v>
      </c>
      <c r="I4447" s="191">
        <v>7.1807000000000016</v>
      </c>
      <c r="J4447" s="191">
        <v>11.320525</v>
      </c>
      <c r="L4447" s="194">
        <v>6.6438561897747253</v>
      </c>
      <c r="M4447" s="194">
        <v>6.6438561897747253</v>
      </c>
      <c r="N4447" s="194">
        <v>6.6438561897747253</v>
      </c>
      <c r="O4447" s="194">
        <v>6.6438561897747253</v>
      </c>
      <c r="P4447" s="194">
        <v>6.6438561897747253</v>
      </c>
      <c r="Q4447" s="194">
        <v>6.6438561897747253</v>
      </c>
      <c r="S4447" s="181">
        <f t="shared" si="169"/>
        <v>0</v>
      </c>
      <c r="T4447" s="181">
        <f t="shared" si="170"/>
        <v>0</v>
      </c>
      <c r="U4447" s="181">
        <f t="shared" si="168"/>
        <v>0</v>
      </c>
      <c r="V4447" s="181">
        <f t="shared" si="171"/>
        <v>0</v>
      </c>
      <c r="W4447" s="181">
        <f t="shared" si="172"/>
        <v>0</v>
      </c>
    </row>
    <row r="4448" spans="1:23" x14ac:dyDescent="0.25">
      <c r="A4448" s="189" t="s">
        <v>4</v>
      </c>
      <c r="B4448" s="35">
        <v>523</v>
      </c>
      <c r="C4448" s="44" t="s">
        <v>993</v>
      </c>
      <c r="D4448" s="165" t="s">
        <v>1533</v>
      </c>
      <c r="E4448" s="191">
        <v>-5.1610499999999959</v>
      </c>
      <c r="F4448" s="191">
        <v>-35.280075000000011</v>
      </c>
      <c r="G4448" s="191">
        <v>18.486675000000002</v>
      </c>
      <c r="H4448" s="191">
        <v>6.3473999999999933</v>
      </c>
      <c r="I4448" s="191">
        <v>-2.6180749999999975</v>
      </c>
      <c r="J4448" s="191">
        <v>-3.1889999999999983</v>
      </c>
      <c r="L4448" s="194">
        <v>6.6438561897747253</v>
      </c>
      <c r="M4448" s="194">
        <v>6.6438561897747253</v>
      </c>
      <c r="N4448" s="194">
        <v>6.6438561897747253</v>
      </c>
      <c r="O4448" s="194">
        <v>6.6438561897747253</v>
      </c>
      <c r="P4448" s="194">
        <v>6.6438561897747253</v>
      </c>
      <c r="Q4448" s="194">
        <v>6.6438561897747253</v>
      </c>
      <c r="S4448" s="181">
        <f t="shared" si="169"/>
        <v>0</v>
      </c>
      <c r="T4448" s="181">
        <f t="shared" si="170"/>
        <v>0</v>
      </c>
      <c r="U4448" s="181">
        <f t="shared" si="168"/>
        <v>0</v>
      </c>
      <c r="V4448" s="181">
        <f t="shared" si="171"/>
        <v>0</v>
      </c>
      <c r="W4448" s="181">
        <f t="shared" si="172"/>
        <v>0</v>
      </c>
    </row>
    <row r="4449" spans="1:23" x14ac:dyDescent="0.25">
      <c r="A4449" s="189" t="s">
        <v>4</v>
      </c>
      <c r="B4449" s="35">
        <v>468</v>
      </c>
      <c r="C4449" s="44" t="s">
        <v>1338</v>
      </c>
      <c r="D4449" s="167" t="s">
        <v>1339</v>
      </c>
      <c r="E4449" s="191">
        <v>-6.1393249999999995</v>
      </c>
      <c r="F4449" s="191">
        <v>-7.0731749999999955</v>
      </c>
      <c r="G4449" s="191">
        <v>-4.2989000000000033</v>
      </c>
      <c r="H4449" s="191">
        <v>2.7059499999999979</v>
      </c>
      <c r="I4449" s="191">
        <v>1.168474999999999</v>
      </c>
      <c r="J4449" s="191">
        <v>-3.5969749999999987</v>
      </c>
      <c r="L4449" s="194">
        <v>6.6438561897747253</v>
      </c>
      <c r="M4449" s="194">
        <v>6.6438561897747253</v>
      </c>
      <c r="N4449" s="194">
        <v>6.6438561897747253</v>
      </c>
      <c r="O4449" s="194">
        <v>6.6438561897747253</v>
      </c>
      <c r="P4449" s="194">
        <v>6.6438561897747253</v>
      </c>
      <c r="Q4449" s="194">
        <v>6.6438561897747253</v>
      </c>
      <c r="S4449" s="181">
        <f t="shared" si="169"/>
        <v>0</v>
      </c>
      <c r="T4449" s="181">
        <f t="shared" si="170"/>
        <v>0</v>
      </c>
      <c r="U4449" s="181">
        <f t="shared" si="168"/>
        <v>0</v>
      </c>
      <c r="V4449" s="181">
        <f t="shared" si="171"/>
        <v>0</v>
      </c>
      <c r="W4449" s="181">
        <f t="shared" si="172"/>
        <v>0</v>
      </c>
    </row>
    <row r="4450" spans="1:23" x14ac:dyDescent="0.25">
      <c r="A4450" s="189" t="s">
        <v>4</v>
      </c>
      <c r="B4450" s="35">
        <v>469</v>
      </c>
      <c r="C4450" s="44" t="s">
        <v>1609</v>
      </c>
      <c r="D4450" s="167" t="s">
        <v>1610</v>
      </c>
      <c r="E4450" s="191">
        <v>-55.373650000000012</v>
      </c>
      <c r="F4450" s="191">
        <v>22.307800000000043</v>
      </c>
      <c r="G4450" s="191">
        <v>3.5310750000000013</v>
      </c>
      <c r="H4450" s="191">
        <v>-4.9235749999999996</v>
      </c>
      <c r="I4450" s="191">
        <v>0.67530000000000356</v>
      </c>
      <c r="J4450" s="191">
        <v>0.21739999999999782</v>
      </c>
      <c r="L4450" s="194">
        <v>6.6438561897747253</v>
      </c>
      <c r="M4450" s="194">
        <v>6.6438561897747253</v>
      </c>
      <c r="N4450" s="194">
        <v>6.6438561897747253</v>
      </c>
      <c r="O4450" s="194">
        <v>6.6438561897747253</v>
      </c>
      <c r="P4450" s="194">
        <v>6.6438561897747253</v>
      </c>
      <c r="Q4450" s="194">
        <v>6.6438561897747253</v>
      </c>
      <c r="S4450" s="181">
        <f t="shared" si="169"/>
        <v>0</v>
      </c>
      <c r="T4450" s="181">
        <f t="shared" si="170"/>
        <v>0</v>
      </c>
      <c r="U4450" s="181">
        <f t="shared" si="168"/>
        <v>0</v>
      </c>
      <c r="V4450" s="181">
        <f t="shared" si="171"/>
        <v>0</v>
      </c>
      <c r="W4450" s="181">
        <f t="shared" si="172"/>
        <v>0</v>
      </c>
    </row>
    <row r="4451" spans="1:23" x14ac:dyDescent="0.25">
      <c r="A4451" s="189" t="s">
        <v>4</v>
      </c>
      <c r="B4451" s="35">
        <v>410</v>
      </c>
      <c r="C4451" s="44" t="s">
        <v>1247</v>
      </c>
      <c r="D4451" s="165" t="s">
        <v>1248</v>
      </c>
      <c r="E4451" s="191">
        <v>-0.74179999999999779</v>
      </c>
      <c r="F4451" s="191">
        <v>1.7490000000000041</v>
      </c>
      <c r="G4451" s="191">
        <v>12.452150000000003</v>
      </c>
      <c r="H4451" s="191">
        <v>5.2024999999999997</v>
      </c>
      <c r="I4451" s="191">
        <v>-1.0316749999999963</v>
      </c>
      <c r="J4451" s="191">
        <v>16.205425000000005</v>
      </c>
      <c r="L4451" s="194">
        <v>6.6438561897747253</v>
      </c>
      <c r="M4451" s="194">
        <v>6.6438561897747253</v>
      </c>
      <c r="N4451" s="194">
        <v>6.6438561897747253</v>
      </c>
      <c r="O4451" s="194">
        <v>6.6438561897747253</v>
      </c>
      <c r="P4451" s="194">
        <v>6.6438561897747253</v>
      </c>
      <c r="Q4451" s="194">
        <v>6.6438561897747253</v>
      </c>
      <c r="S4451" s="181">
        <f t="shared" si="169"/>
        <v>0</v>
      </c>
      <c r="T4451" s="181">
        <f t="shared" si="170"/>
        <v>0</v>
      </c>
      <c r="U4451" s="181">
        <f t="shared" si="168"/>
        <v>0</v>
      </c>
      <c r="V4451" s="181">
        <f t="shared" si="171"/>
        <v>0</v>
      </c>
      <c r="W4451" s="181">
        <f t="shared" si="172"/>
        <v>0</v>
      </c>
    </row>
    <row r="4452" spans="1:23" x14ac:dyDescent="0.25">
      <c r="A4452" s="189" t="s">
        <v>4</v>
      </c>
      <c r="B4452" s="35">
        <v>107</v>
      </c>
      <c r="C4452" s="164" t="s">
        <v>1247</v>
      </c>
      <c r="D4452" s="165" t="s">
        <v>1459</v>
      </c>
      <c r="E4452" s="191">
        <v>-5.8873750000000005</v>
      </c>
      <c r="F4452" s="191">
        <v>-3.9499999999978996E-3</v>
      </c>
      <c r="G4452" s="191">
        <v>15.269574999999996</v>
      </c>
      <c r="H4452" s="191">
        <v>-5.3641749999999995</v>
      </c>
      <c r="I4452" s="191">
        <v>-1.8120249999999984</v>
      </c>
      <c r="J4452" s="191">
        <v>0.45555000000000057</v>
      </c>
      <c r="L4452" s="194">
        <v>6.6438561897747253</v>
      </c>
      <c r="M4452" s="194">
        <v>6.6438561897747253</v>
      </c>
      <c r="N4452" s="194">
        <v>6.6438561897747253</v>
      </c>
      <c r="O4452" s="194">
        <v>6.6438561897747253</v>
      </c>
      <c r="P4452" s="194">
        <v>6.6438561897747253</v>
      </c>
      <c r="Q4452" s="194">
        <v>6.6438561897747253</v>
      </c>
      <c r="S4452" s="181">
        <f t="shared" si="169"/>
        <v>0</v>
      </c>
      <c r="T4452" s="181">
        <f t="shared" si="170"/>
        <v>0</v>
      </c>
      <c r="U4452" s="181">
        <f t="shared" si="168"/>
        <v>0</v>
      </c>
      <c r="V4452" s="181">
        <f t="shared" si="171"/>
        <v>0</v>
      </c>
      <c r="W4452" s="181">
        <f t="shared" si="172"/>
        <v>0</v>
      </c>
    </row>
    <row r="4453" spans="1:23" x14ac:dyDescent="0.25">
      <c r="A4453" s="189" t="s">
        <v>4</v>
      </c>
      <c r="B4453" s="35">
        <v>79</v>
      </c>
      <c r="C4453" s="164" t="s">
        <v>1543</v>
      </c>
      <c r="D4453" s="165" t="s">
        <v>1544</v>
      </c>
      <c r="E4453" s="191">
        <v>-19.040475000000001</v>
      </c>
      <c r="F4453" s="191">
        <v>7.5988749999999996</v>
      </c>
      <c r="G4453" s="191">
        <v>21.782499999999999</v>
      </c>
      <c r="H4453" s="191">
        <v>-0.45774999999999721</v>
      </c>
      <c r="I4453" s="191">
        <v>9.6764000000000046</v>
      </c>
      <c r="J4453" s="191">
        <v>10.753525</v>
      </c>
      <c r="L4453" s="194">
        <v>6.6438561897747253</v>
      </c>
      <c r="M4453" s="194">
        <v>6.6438561897747253</v>
      </c>
      <c r="N4453" s="194">
        <v>6.6438561897747253</v>
      </c>
      <c r="O4453" s="194">
        <v>6.6438561897747253</v>
      </c>
      <c r="P4453" s="194">
        <v>6.6438561897747253</v>
      </c>
      <c r="Q4453" s="194">
        <v>6.6438561897747253</v>
      </c>
      <c r="S4453" s="181">
        <f t="shared" si="169"/>
        <v>0</v>
      </c>
      <c r="T4453" s="181">
        <f t="shared" si="170"/>
        <v>0</v>
      </c>
      <c r="U4453" s="181">
        <f t="shared" si="168"/>
        <v>0</v>
      </c>
      <c r="V4453" s="181">
        <f t="shared" si="171"/>
        <v>0</v>
      </c>
      <c r="W4453" s="181">
        <f t="shared" si="172"/>
        <v>0</v>
      </c>
    </row>
    <row r="4454" spans="1:23" x14ac:dyDescent="0.25">
      <c r="A4454" s="189" t="s">
        <v>4</v>
      </c>
      <c r="B4454" s="35">
        <v>502</v>
      </c>
      <c r="C4454" s="44" t="s">
        <v>1151</v>
      </c>
      <c r="D4454" s="167" t="s">
        <v>1206</v>
      </c>
      <c r="E4454" s="191">
        <v>-54.578324999999992</v>
      </c>
      <c r="F4454" s="191">
        <v>-20.094324999999998</v>
      </c>
      <c r="G4454" s="191">
        <v>-21.293325000000003</v>
      </c>
      <c r="H4454" s="191">
        <v>-20.241700000000009</v>
      </c>
      <c r="I4454" s="191">
        <v>-14.587775000000001</v>
      </c>
      <c r="J4454" s="191">
        <v>-23.633474999999994</v>
      </c>
      <c r="L4454" s="194">
        <v>6.6438561897747253</v>
      </c>
      <c r="M4454" s="194">
        <v>6.6438561897747253</v>
      </c>
      <c r="N4454" s="194">
        <v>6.6438561897747253</v>
      </c>
      <c r="O4454" s="194">
        <v>6.6438561897747253</v>
      </c>
      <c r="P4454" s="194">
        <v>6.6438561897747253</v>
      </c>
      <c r="Q4454" s="194">
        <v>6.6438561897747253</v>
      </c>
      <c r="S4454" s="181">
        <f t="shared" si="169"/>
        <v>0</v>
      </c>
      <c r="T4454" s="181">
        <f t="shared" si="170"/>
        <v>0</v>
      </c>
      <c r="U4454" s="181">
        <f t="shared" si="168"/>
        <v>0</v>
      </c>
      <c r="V4454" s="181">
        <f t="shared" si="171"/>
        <v>0</v>
      </c>
      <c r="W4454" s="181">
        <f t="shared" si="172"/>
        <v>0</v>
      </c>
    </row>
    <row r="4455" spans="1:23" x14ac:dyDescent="0.25">
      <c r="A4455" s="189" t="s">
        <v>4</v>
      </c>
      <c r="B4455" s="35">
        <v>501</v>
      </c>
      <c r="C4455" s="44" t="s">
        <v>1151</v>
      </c>
      <c r="D4455" s="167" t="s">
        <v>1152</v>
      </c>
      <c r="E4455" s="191">
        <v>-39.477199999999996</v>
      </c>
      <c r="F4455" s="191">
        <v>-25.658175000000007</v>
      </c>
      <c r="G4455" s="191">
        <v>6.2735500000000002</v>
      </c>
      <c r="H4455" s="191">
        <v>-3.5746749999999956</v>
      </c>
      <c r="I4455" s="191">
        <v>-1.1256749999999975</v>
      </c>
      <c r="J4455" s="191">
        <v>7.7607250000000079</v>
      </c>
      <c r="L4455" s="194">
        <v>6.6438561897747253</v>
      </c>
      <c r="M4455" s="194">
        <v>6.6438561897747253</v>
      </c>
      <c r="N4455" s="194">
        <v>6.6438561897747253</v>
      </c>
      <c r="O4455" s="194">
        <v>6.6438561897747253</v>
      </c>
      <c r="P4455" s="194">
        <v>6.6438561897747253</v>
      </c>
      <c r="Q4455" s="194">
        <v>6.6438561897747253</v>
      </c>
      <c r="S4455" s="181">
        <f t="shared" si="169"/>
        <v>0</v>
      </c>
      <c r="T4455" s="181">
        <f t="shared" si="170"/>
        <v>0</v>
      </c>
      <c r="U4455" s="181">
        <f t="shared" si="168"/>
        <v>0</v>
      </c>
      <c r="V4455" s="181">
        <f t="shared" si="171"/>
        <v>0</v>
      </c>
      <c r="W4455" s="181">
        <f t="shared" si="172"/>
        <v>0</v>
      </c>
    </row>
    <row r="4456" spans="1:23" x14ac:dyDescent="0.25">
      <c r="A4456" s="189" t="s">
        <v>4</v>
      </c>
      <c r="B4456" s="35">
        <v>67</v>
      </c>
      <c r="C4456" s="164" t="s">
        <v>406</v>
      </c>
      <c r="D4456" s="165" t="s">
        <v>1249</v>
      </c>
      <c r="E4456" s="191">
        <v>-8.3819999999999997</v>
      </c>
      <c r="F4456" s="191">
        <v>5.5665250000000039</v>
      </c>
      <c r="G4456" s="191">
        <v>5.5749999999994415E-2</v>
      </c>
      <c r="H4456" s="191">
        <v>1.619375</v>
      </c>
      <c r="I4456" s="191">
        <v>-11.30175</v>
      </c>
      <c r="J4456" s="191">
        <v>-7.4674749999999968</v>
      </c>
      <c r="L4456" s="194">
        <v>6.6438561897747253</v>
      </c>
      <c r="M4456" s="194">
        <v>6.6438561897747253</v>
      </c>
      <c r="N4456" s="194">
        <v>6.6438561897747253</v>
      </c>
      <c r="O4456" s="194">
        <v>6.6438561897747253</v>
      </c>
      <c r="P4456" s="194">
        <v>6.6438561897747253</v>
      </c>
      <c r="Q4456" s="194">
        <v>6.6438561897747253</v>
      </c>
      <c r="S4456" s="181">
        <f t="shared" si="169"/>
        <v>0</v>
      </c>
      <c r="T4456" s="181">
        <f t="shared" si="170"/>
        <v>0</v>
      </c>
      <c r="U4456" s="181">
        <f t="shared" si="168"/>
        <v>0</v>
      </c>
      <c r="V4456" s="181">
        <f t="shared" si="171"/>
        <v>0</v>
      </c>
      <c r="W4456" s="181">
        <f t="shared" si="172"/>
        <v>0</v>
      </c>
    </row>
    <row r="4457" spans="1:23" x14ac:dyDescent="0.25">
      <c r="A4457" s="189" t="s">
        <v>4</v>
      </c>
      <c r="B4457" s="35">
        <v>69</v>
      </c>
      <c r="C4457" s="164" t="s">
        <v>406</v>
      </c>
      <c r="D4457" s="165" t="s">
        <v>1468</v>
      </c>
      <c r="E4457" s="191">
        <v>-4.0634750000000004</v>
      </c>
      <c r="F4457" s="191">
        <v>-3.8226499999999994</v>
      </c>
      <c r="G4457" s="191">
        <v>0.35622500000000912</v>
      </c>
      <c r="H4457" s="191">
        <v>-5.1159500000000016</v>
      </c>
      <c r="I4457" s="191">
        <v>0.95069999999999766</v>
      </c>
      <c r="J4457" s="191">
        <v>19.909549999999996</v>
      </c>
      <c r="L4457" s="194">
        <v>6.6438561897747253</v>
      </c>
      <c r="M4457" s="194">
        <v>6.6438561897747253</v>
      </c>
      <c r="N4457" s="194">
        <v>6.6438561897747253</v>
      </c>
      <c r="O4457" s="194">
        <v>6.6438561897747253</v>
      </c>
      <c r="P4457" s="194">
        <v>6.6438561897747253</v>
      </c>
      <c r="Q4457" s="194">
        <v>6.6438561897747253</v>
      </c>
      <c r="S4457" s="181">
        <f t="shared" si="169"/>
        <v>0</v>
      </c>
      <c r="T4457" s="181">
        <f t="shared" si="170"/>
        <v>0</v>
      </c>
      <c r="U4457" s="181">
        <f t="shared" si="168"/>
        <v>0</v>
      </c>
      <c r="V4457" s="181">
        <f t="shared" si="171"/>
        <v>0</v>
      </c>
      <c r="W4457" s="181">
        <f t="shared" si="172"/>
        <v>0</v>
      </c>
    </row>
    <row r="4458" spans="1:23" x14ac:dyDescent="0.25">
      <c r="A4458" s="189" t="s">
        <v>4</v>
      </c>
      <c r="B4458" s="35">
        <v>68</v>
      </c>
      <c r="C4458" s="164" t="s">
        <v>406</v>
      </c>
      <c r="D4458" s="165" t="s">
        <v>1235</v>
      </c>
      <c r="E4458" s="191">
        <v>-12.36795</v>
      </c>
      <c r="F4458" s="191">
        <v>-8.2537499999999948</v>
      </c>
      <c r="G4458" s="191">
        <v>-4.8714499999999958</v>
      </c>
      <c r="H4458" s="191">
        <v>-2.1203249999999993</v>
      </c>
      <c r="I4458" s="191">
        <v>-4.3099000000000007</v>
      </c>
      <c r="J4458" s="191">
        <v>0.33107500000000556</v>
      </c>
      <c r="L4458" s="194">
        <v>6.6438561897747253</v>
      </c>
      <c r="M4458" s="194">
        <v>6.6438561897747253</v>
      </c>
      <c r="N4458" s="194">
        <v>6.6438561897747253</v>
      </c>
      <c r="O4458" s="194">
        <v>6.6438561897747253</v>
      </c>
      <c r="P4458" s="194">
        <v>6.6438561897747253</v>
      </c>
      <c r="Q4458" s="194">
        <v>6.6438561897747253</v>
      </c>
      <c r="S4458" s="181">
        <f t="shared" si="169"/>
        <v>0</v>
      </c>
      <c r="T4458" s="181">
        <f t="shared" si="170"/>
        <v>0</v>
      </c>
      <c r="U4458" s="181">
        <f t="shared" si="168"/>
        <v>0</v>
      </c>
      <c r="V4458" s="181">
        <f t="shared" si="171"/>
        <v>0</v>
      </c>
      <c r="W4458" s="181">
        <f t="shared" si="172"/>
        <v>0</v>
      </c>
    </row>
    <row r="4459" spans="1:23" x14ac:dyDescent="0.25">
      <c r="A4459" s="189" t="s">
        <v>4</v>
      </c>
      <c r="B4459" s="35">
        <v>423</v>
      </c>
      <c r="C4459" s="44" t="s">
        <v>406</v>
      </c>
      <c r="D4459" s="165" t="s">
        <v>1141</v>
      </c>
      <c r="E4459" s="191">
        <v>-35.100300000000004</v>
      </c>
      <c r="F4459" s="191">
        <v>-12.697800000000001</v>
      </c>
      <c r="G4459" s="191">
        <v>2.5012500000000002</v>
      </c>
      <c r="H4459" s="191">
        <v>-11.925924999999999</v>
      </c>
      <c r="I4459" s="191">
        <v>-4.7232500000000002</v>
      </c>
      <c r="J4459" s="191">
        <v>8.2756499999999988</v>
      </c>
      <c r="L4459" s="194">
        <v>6.6438561897747253</v>
      </c>
      <c r="M4459" s="194">
        <v>6.6438561897747253</v>
      </c>
      <c r="N4459" s="194">
        <v>6.6438561897747253</v>
      </c>
      <c r="O4459" s="194">
        <v>6.6438561897747253</v>
      </c>
      <c r="P4459" s="194">
        <v>6.6438561897747253</v>
      </c>
      <c r="Q4459" s="194">
        <v>6.6438561897747253</v>
      </c>
      <c r="S4459" s="181">
        <f t="shared" si="169"/>
        <v>0</v>
      </c>
      <c r="T4459" s="181">
        <f t="shared" si="170"/>
        <v>0</v>
      </c>
      <c r="U4459" s="181">
        <f t="shared" si="168"/>
        <v>0</v>
      </c>
      <c r="V4459" s="181">
        <f t="shared" si="171"/>
        <v>0</v>
      </c>
      <c r="W4459" s="181">
        <f t="shared" si="172"/>
        <v>0</v>
      </c>
    </row>
    <row r="4460" spans="1:23" x14ac:dyDescent="0.25">
      <c r="A4460" s="189" t="s">
        <v>4</v>
      </c>
      <c r="B4460" s="35">
        <v>66</v>
      </c>
      <c r="C4460" s="164" t="s">
        <v>406</v>
      </c>
      <c r="D4460" s="165" t="s">
        <v>1229</v>
      </c>
      <c r="E4460" s="191">
        <v>-8.7951999999999995</v>
      </c>
      <c r="F4460" s="191">
        <v>-16.808275000000002</v>
      </c>
      <c r="G4460" s="191">
        <v>5.8644999999999996</v>
      </c>
      <c r="H4460" s="191">
        <v>-3.8449249999999981</v>
      </c>
      <c r="I4460" s="191">
        <v>4.379975</v>
      </c>
      <c r="J4460" s="191">
        <v>-0.262575</v>
      </c>
      <c r="L4460" s="194">
        <v>6.6438561897747253</v>
      </c>
      <c r="M4460" s="194">
        <v>6.6438561897747253</v>
      </c>
      <c r="N4460" s="194">
        <v>6.6438561897747253</v>
      </c>
      <c r="O4460" s="194">
        <v>6.6438561897747253</v>
      </c>
      <c r="P4460" s="194">
        <v>6.6438561897747253</v>
      </c>
      <c r="Q4460" s="194">
        <v>6.6438561897747253</v>
      </c>
      <c r="S4460" s="181">
        <f t="shared" si="169"/>
        <v>0</v>
      </c>
      <c r="T4460" s="181">
        <f t="shared" si="170"/>
        <v>0</v>
      </c>
      <c r="U4460" s="181">
        <f t="shared" si="168"/>
        <v>0</v>
      </c>
      <c r="V4460" s="181">
        <f t="shared" si="171"/>
        <v>0</v>
      </c>
      <c r="W4460" s="181">
        <f t="shared" si="172"/>
        <v>0</v>
      </c>
    </row>
    <row r="4461" spans="1:23" x14ac:dyDescent="0.25">
      <c r="A4461" s="189" t="s">
        <v>4</v>
      </c>
      <c r="B4461" s="35">
        <v>223</v>
      </c>
      <c r="C4461" s="164" t="s">
        <v>1095</v>
      </c>
      <c r="D4461" s="165" t="s">
        <v>1096</v>
      </c>
      <c r="E4461" s="191">
        <v>3.9252000000000002</v>
      </c>
      <c r="F4461" s="191">
        <v>4.8711500000000001</v>
      </c>
      <c r="G4461" s="191">
        <v>-3.0461500000000044</v>
      </c>
      <c r="H4461" s="191">
        <v>-0.80857500000000027</v>
      </c>
      <c r="I4461" s="191">
        <v>0.37334999999999852</v>
      </c>
      <c r="J4461" s="191">
        <v>9.691275000000001</v>
      </c>
      <c r="L4461" s="194">
        <v>6.6438561897747253</v>
      </c>
      <c r="M4461" s="194">
        <v>6.6438561897747253</v>
      </c>
      <c r="N4461" s="194">
        <v>6.6438561897747253</v>
      </c>
      <c r="O4461" s="194">
        <v>6.6438561897747253</v>
      </c>
      <c r="P4461" s="194">
        <v>6.6438561897747253</v>
      </c>
      <c r="Q4461" s="194">
        <v>6.6438561897747253</v>
      </c>
      <c r="S4461" s="181">
        <f t="shared" si="169"/>
        <v>0</v>
      </c>
      <c r="T4461" s="181">
        <f t="shared" si="170"/>
        <v>0</v>
      </c>
      <c r="U4461" s="181">
        <f t="shared" si="168"/>
        <v>0</v>
      </c>
      <c r="V4461" s="181">
        <f t="shared" si="171"/>
        <v>0</v>
      </c>
      <c r="W4461" s="181">
        <f t="shared" si="172"/>
        <v>0</v>
      </c>
    </row>
    <row r="4462" spans="1:23" x14ac:dyDescent="0.25">
      <c r="A4462" s="189" t="s">
        <v>4</v>
      </c>
      <c r="B4462" s="35">
        <v>222</v>
      </c>
      <c r="C4462" s="164" t="s">
        <v>1190</v>
      </c>
      <c r="D4462" s="165" t="s">
        <v>1191</v>
      </c>
      <c r="E4462" s="191">
        <v>-3.6541999999999959</v>
      </c>
      <c r="F4462" s="191">
        <v>4.3957250000000059</v>
      </c>
      <c r="G4462" s="191">
        <v>14.882900000000003</v>
      </c>
      <c r="H4462" s="191">
        <v>6.6607000000000021</v>
      </c>
      <c r="I4462" s="191">
        <v>-0.74367499999999787</v>
      </c>
      <c r="J4462" s="191">
        <v>3.7540000000000013</v>
      </c>
      <c r="L4462" s="194">
        <v>6.6438561897747253</v>
      </c>
      <c r="M4462" s="194">
        <v>6.6438561897747253</v>
      </c>
      <c r="N4462" s="194">
        <v>6.6438561897747253</v>
      </c>
      <c r="O4462" s="194">
        <v>6.6438561897747253</v>
      </c>
      <c r="P4462" s="194">
        <v>6.6438561897747253</v>
      </c>
      <c r="Q4462" s="194">
        <v>6.6438561897747253</v>
      </c>
      <c r="S4462" s="181">
        <f t="shared" si="169"/>
        <v>0</v>
      </c>
      <c r="T4462" s="181">
        <f t="shared" si="170"/>
        <v>0</v>
      </c>
      <c r="U4462" s="181">
        <f t="shared" si="168"/>
        <v>0</v>
      </c>
      <c r="V4462" s="181">
        <f t="shared" si="171"/>
        <v>0</v>
      </c>
      <c r="W4462" s="181">
        <f t="shared" si="172"/>
        <v>0</v>
      </c>
    </row>
    <row r="4463" spans="1:23" x14ac:dyDescent="0.25">
      <c r="A4463" s="189" t="s">
        <v>4</v>
      </c>
      <c r="B4463" s="35">
        <v>221</v>
      </c>
      <c r="C4463" s="164" t="s">
        <v>1190</v>
      </c>
      <c r="D4463" s="165" t="s">
        <v>1305</v>
      </c>
      <c r="E4463" s="191">
        <v>-3.7837999999999994</v>
      </c>
      <c r="F4463" s="191">
        <v>1.0882749999999959</v>
      </c>
      <c r="G4463" s="191">
        <v>9.1166500000000017</v>
      </c>
      <c r="H4463" s="191">
        <v>1.3415000000000008</v>
      </c>
      <c r="I4463" s="191">
        <v>4.6078749999999999</v>
      </c>
      <c r="J4463" s="191">
        <v>0.53842500000000015</v>
      </c>
      <c r="L4463" s="194">
        <v>6.6438561897747253</v>
      </c>
      <c r="M4463" s="194">
        <v>6.6438561897747253</v>
      </c>
      <c r="N4463" s="194">
        <v>6.6438561897747253</v>
      </c>
      <c r="O4463" s="194">
        <v>6.6438561897747253</v>
      </c>
      <c r="P4463" s="194">
        <v>6.6438561897747253</v>
      </c>
      <c r="Q4463" s="194">
        <v>6.6438561897747253</v>
      </c>
      <c r="S4463" s="181">
        <f t="shared" si="169"/>
        <v>0</v>
      </c>
      <c r="T4463" s="181">
        <f t="shared" si="170"/>
        <v>0</v>
      </c>
      <c r="U4463" s="181">
        <f t="shared" si="168"/>
        <v>0</v>
      </c>
      <c r="V4463" s="181">
        <f t="shared" si="171"/>
        <v>0</v>
      </c>
      <c r="W4463" s="181">
        <f t="shared" si="172"/>
        <v>0</v>
      </c>
    </row>
    <row r="4464" spans="1:23" x14ac:dyDescent="0.25">
      <c r="A4464" s="189" t="s">
        <v>4</v>
      </c>
      <c r="B4464" s="35">
        <v>506</v>
      </c>
      <c r="C4464" s="44" t="s">
        <v>1047</v>
      </c>
      <c r="D4464" s="167" t="s">
        <v>1048</v>
      </c>
      <c r="E4464" s="191">
        <v>-15.187275000000003</v>
      </c>
      <c r="F4464" s="191">
        <v>11.588249999999999</v>
      </c>
      <c r="G4464" s="191">
        <v>20.027999999999999</v>
      </c>
      <c r="H4464" s="191">
        <v>-3.7552999999999983</v>
      </c>
      <c r="I4464" s="191">
        <v>-5.6097749999999991</v>
      </c>
      <c r="J4464" s="191">
        <v>0.14337499999999537</v>
      </c>
      <c r="L4464" s="194">
        <v>6.6438561897747253</v>
      </c>
      <c r="M4464" s="194">
        <v>6.6438561897747253</v>
      </c>
      <c r="N4464" s="194">
        <v>6.6438561897747253</v>
      </c>
      <c r="O4464" s="194">
        <v>6.6438561897747253</v>
      </c>
      <c r="P4464" s="194">
        <v>6.6438561897747253</v>
      </c>
      <c r="Q4464" s="194">
        <v>6.6438561897747253</v>
      </c>
      <c r="S4464" s="181">
        <f t="shared" si="169"/>
        <v>0</v>
      </c>
      <c r="T4464" s="181">
        <f t="shared" si="170"/>
        <v>0</v>
      </c>
      <c r="U4464" s="181">
        <f t="shared" si="168"/>
        <v>0</v>
      </c>
      <c r="V4464" s="181">
        <f t="shared" si="171"/>
        <v>0</v>
      </c>
      <c r="W4464" s="181">
        <f t="shared" si="172"/>
        <v>0</v>
      </c>
    </row>
    <row r="4465" spans="1:23" x14ac:dyDescent="0.25">
      <c r="A4465" s="189" t="s">
        <v>4</v>
      </c>
      <c r="B4465" s="35">
        <v>369</v>
      </c>
      <c r="C4465" s="44" t="s">
        <v>1185</v>
      </c>
      <c r="D4465" s="165" t="s">
        <v>1186</v>
      </c>
      <c r="E4465" s="191">
        <v>-2.7987749999999991</v>
      </c>
      <c r="F4465" s="191">
        <v>69.264075000000005</v>
      </c>
      <c r="G4465" s="191">
        <v>8.4382749999999973</v>
      </c>
      <c r="H4465" s="191">
        <v>7.0355749999999944</v>
      </c>
      <c r="I4465" s="191">
        <v>-0.60554999999999737</v>
      </c>
      <c r="J4465" s="191">
        <v>6.8117750000000008</v>
      </c>
      <c r="L4465" s="194">
        <v>6.6438561897747253</v>
      </c>
      <c r="M4465" s="194">
        <v>6.6438561897747253</v>
      </c>
      <c r="N4465" s="194">
        <v>6.6438561897747253</v>
      </c>
      <c r="O4465" s="194">
        <v>6.6438561897747253</v>
      </c>
      <c r="P4465" s="194">
        <v>6.6438561897747253</v>
      </c>
      <c r="Q4465" s="194">
        <v>6.6438561897747253</v>
      </c>
      <c r="S4465" s="181">
        <f t="shared" si="169"/>
        <v>0</v>
      </c>
      <c r="T4465" s="181">
        <f t="shared" si="170"/>
        <v>0</v>
      </c>
      <c r="U4465" s="181">
        <f t="shared" si="168"/>
        <v>0</v>
      </c>
      <c r="V4465" s="181">
        <f t="shared" si="171"/>
        <v>0</v>
      </c>
      <c r="W4465" s="181">
        <f t="shared" si="172"/>
        <v>0</v>
      </c>
    </row>
    <row r="4466" spans="1:23" x14ac:dyDescent="0.25">
      <c r="A4466" s="189" t="s">
        <v>4</v>
      </c>
      <c r="B4466" s="35">
        <v>361</v>
      </c>
      <c r="C4466" s="44" t="s">
        <v>981</v>
      </c>
      <c r="D4466" s="165" t="s">
        <v>982</v>
      </c>
      <c r="E4466" s="191">
        <v>-10.475899999999996</v>
      </c>
      <c r="F4466" s="191">
        <v>7.3127250000000004</v>
      </c>
      <c r="G4466" s="191">
        <v>52.754724999999993</v>
      </c>
      <c r="H4466" s="191">
        <v>3.2957499999999964</v>
      </c>
      <c r="I4466" s="191">
        <v>21.1357</v>
      </c>
      <c r="J4466" s="191">
        <v>51.744225000000007</v>
      </c>
      <c r="L4466" s="194">
        <v>6.6438561897747253</v>
      </c>
      <c r="M4466" s="194">
        <v>6.6438561897747253</v>
      </c>
      <c r="N4466" s="194">
        <v>6.6438561897747253</v>
      </c>
      <c r="O4466" s="194">
        <v>6.6438561897747253</v>
      </c>
      <c r="P4466" s="194">
        <v>6.6438561897747253</v>
      </c>
      <c r="Q4466" s="194">
        <v>6.6438561897747253</v>
      </c>
      <c r="S4466" s="181">
        <f t="shared" si="169"/>
        <v>0</v>
      </c>
      <c r="T4466" s="181">
        <f t="shared" si="170"/>
        <v>0</v>
      </c>
      <c r="U4466" s="181">
        <f t="shared" si="168"/>
        <v>0</v>
      </c>
      <c r="V4466" s="181">
        <f t="shared" si="171"/>
        <v>0</v>
      </c>
      <c r="W4466" s="181">
        <f t="shared" si="172"/>
        <v>0</v>
      </c>
    </row>
    <row r="4467" spans="1:23" ht="25.5" x14ac:dyDescent="0.25">
      <c r="A4467" s="189" t="s">
        <v>4</v>
      </c>
      <c r="B4467" s="35">
        <v>427</v>
      </c>
      <c r="C4467" s="44" t="s">
        <v>975</v>
      </c>
      <c r="D4467" s="165" t="s">
        <v>976</v>
      </c>
      <c r="E4467" s="191">
        <v>-55.616374999999998</v>
      </c>
      <c r="F4467" s="191">
        <v>-3.2009250000000051</v>
      </c>
      <c r="G4467" s="191">
        <v>6.5229000000000035</v>
      </c>
      <c r="H4467" s="191">
        <v>-6.506875</v>
      </c>
      <c r="I4467" s="191">
        <v>3.7008500000000044</v>
      </c>
      <c r="J4467" s="191">
        <v>2.7180249999999972</v>
      </c>
      <c r="L4467" s="194">
        <v>6.6438561897747253</v>
      </c>
      <c r="M4467" s="194">
        <v>6.6438561897747253</v>
      </c>
      <c r="N4467" s="194">
        <v>6.6438561897747253</v>
      </c>
      <c r="O4467" s="194">
        <v>6.6438561897747253</v>
      </c>
      <c r="P4467" s="194">
        <v>6.6438561897747253</v>
      </c>
      <c r="Q4467" s="194">
        <v>6.6438561897747253</v>
      </c>
      <c r="S4467" s="181">
        <f t="shared" si="169"/>
        <v>0</v>
      </c>
      <c r="T4467" s="181">
        <f t="shared" si="170"/>
        <v>0</v>
      </c>
      <c r="U4467" s="181">
        <f t="shared" si="168"/>
        <v>0</v>
      </c>
      <c r="V4467" s="181">
        <f t="shared" si="171"/>
        <v>0</v>
      </c>
      <c r="W4467" s="181">
        <f t="shared" si="172"/>
        <v>0</v>
      </c>
    </row>
    <row r="4468" spans="1:23" x14ac:dyDescent="0.25">
      <c r="A4468" s="189" t="s">
        <v>4</v>
      </c>
      <c r="B4468" s="35">
        <v>77</v>
      </c>
      <c r="C4468" s="164" t="s">
        <v>169</v>
      </c>
      <c r="D4468" s="165" t="s">
        <v>174</v>
      </c>
      <c r="E4468" s="191">
        <v>-9.3242249999999984</v>
      </c>
      <c r="F4468" s="191">
        <v>3.693724999999997</v>
      </c>
      <c r="G4468" s="191">
        <v>20.343400000000003</v>
      </c>
      <c r="H4468" s="191">
        <v>6.1067500000000035</v>
      </c>
      <c r="I4468" s="191">
        <v>-3.3855750000000011</v>
      </c>
      <c r="J4468" s="191">
        <v>16.306350000000002</v>
      </c>
      <c r="L4468" s="194">
        <v>6.6438561897747253</v>
      </c>
      <c r="M4468" s="194">
        <v>6.6438561897747253</v>
      </c>
      <c r="N4468" s="194">
        <v>6.6438561897747253</v>
      </c>
      <c r="O4468" s="194">
        <v>6.6438561897747253</v>
      </c>
      <c r="P4468" s="194">
        <v>6.6438561897747253</v>
      </c>
      <c r="Q4468" s="194">
        <v>6.6438561897747253</v>
      </c>
      <c r="S4468" s="181">
        <f t="shared" si="169"/>
        <v>0</v>
      </c>
      <c r="T4468" s="181">
        <f t="shared" si="170"/>
        <v>0</v>
      </c>
      <c r="U4468" s="181">
        <f t="shared" si="168"/>
        <v>0</v>
      </c>
      <c r="V4468" s="181">
        <f t="shared" si="171"/>
        <v>0</v>
      </c>
      <c r="W4468" s="181">
        <f t="shared" si="172"/>
        <v>0</v>
      </c>
    </row>
    <row r="4469" spans="1:23" x14ac:dyDescent="0.25">
      <c r="A4469" s="189" t="s">
        <v>4</v>
      </c>
      <c r="B4469" s="35">
        <v>76</v>
      </c>
      <c r="C4469" s="164" t="s">
        <v>169</v>
      </c>
      <c r="D4469" s="165" t="s">
        <v>170</v>
      </c>
      <c r="E4469" s="191">
        <v>-6.0281000000000002</v>
      </c>
      <c r="F4469" s="191">
        <v>-1.5680250000000022</v>
      </c>
      <c r="G4469" s="191">
        <v>0.10837500000000055</v>
      </c>
      <c r="H4469" s="191">
        <v>-1.5562749999999994</v>
      </c>
      <c r="I4469" s="191">
        <v>0.23102499999999893</v>
      </c>
      <c r="J4469" s="191">
        <v>11.707075</v>
      </c>
      <c r="L4469" s="194">
        <v>6.6438561897747253</v>
      </c>
      <c r="M4469" s="194">
        <v>6.6438561897747253</v>
      </c>
      <c r="N4469" s="194">
        <v>6.6438561897747253</v>
      </c>
      <c r="O4469" s="194">
        <v>6.6438561897747253</v>
      </c>
      <c r="P4469" s="194">
        <v>6.6438561897747253</v>
      </c>
      <c r="Q4469" s="194">
        <v>6.6438561897747253</v>
      </c>
      <c r="S4469" s="181">
        <f t="shared" si="169"/>
        <v>0</v>
      </c>
      <c r="T4469" s="181">
        <f t="shared" si="170"/>
        <v>0</v>
      </c>
      <c r="U4469" s="181">
        <f t="shared" si="168"/>
        <v>0</v>
      </c>
      <c r="V4469" s="181">
        <f t="shared" si="171"/>
        <v>0</v>
      </c>
      <c r="W4469" s="181">
        <f t="shared" si="172"/>
        <v>0</v>
      </c>
    </row>
    <row r="4470" spans="1:23" x14ac:dyDescent="0.25">
      <c r="A4470" s="189" t="s">
        <v>4</v>
      </c>
      <c r="B4470" s="35">
        <v>401</v>
      </c>
      <c r="C4470" s="44" t="s">
        <v>169</v>
      </c>
      <c r="D4470" s="165" t="s">
        <v>1238</v>
      </c>
      <c r="E4470" s="191">
        <v>-23.559525000000004</v>
      </c>
      <c r="F4470" s="191">
        <v>-2.4665999999999997</v>
      </c>
      <c r="G4470" s="191">
        <v>-0.30002499999999799</v>
      </c>
      <c r="H4470" s="191">
        <v>6.906775000000005</v>
      </c>
      <c r="I4470" s="191">
        <v>-0.45157499999999828</v>
      </c>
      <c r="J4470" s="191">
        <v>11.483949999999997</v>
      </c>
      <c r="L4470" s="194">
        <v>6.6438561897747253</v>
      </c>
      <c r="M4470" s="194">
        <v>6.6438561897747253</v>
      </c>
      <c r="N4470" s="194">
        <v>6.6438561897747253</v>
      </c>
      <c r="O4470" s="194">
        <v>6.6438561897747253</v>
      </c>
      <c r="P4470" s="194">
        <v>6.6438561897747253</v>
      </c>
      <c r="Q4470" s="194">
        <v>6.6438561897747253</v>
      </c>
      <c r="S4470" s="181">
        <f t="shared" si="169"/>
        <v>0</v>
      </c>
      <c r="T4470" s="181">
        <f t="shared" si="170"/>
        <v>0</v>
      </c>
      <c r="U4470" s="181">
        <f t="shared" si="168"/>
        <v>0</v>
      </c>
      <c r="V4470" s="181">
        <f t="shared" si="171"/>
        <v>0</v>
      </c>
      <c r="W4470" s="181">
        <f t="shared" si="172"/>
        <v>0</v>
      </c>
    </row>
    <row r="4471" spans="1:23" x14ac:dyDescent="0.25">
      <c r="A4471" s="189" t="s">
        <v>4</v>
      </c>
      <c r="B4471" s="35">
        <v>74</v>
      </c>
      <c r="C4471" s="164" t="s">
        <v>971</v>
      </c>
      <c r="D4471" s="165" t="s">
        <v>1287</v>
      </c>
      <c r="E4471" s="191">
        <v>3.8828500000000012</v>
      </c>
      <c r="F4471" s="191">
        <v>5.013424999999998</v>
      </c>
      <c r="G4471" s="191">
        <v>1.7337749999999978</v>
      </c>
      <c r="H4471" s="191">
        <v>-3.0960250000000018</v>
      </c>
      <c r="I4471" s="191">
        <v>-0.49577500000000185</v>
      </c>
      <c r="J4471" s="191">
        <v>2.5561500000000006</v>
      </c>
      <c r="L4471" s="194">
        <v>6.6438561897747253</v>
      </c>
      <c r="M4471" s="194">
        <v>6.6438561897747253</v>
      </c>
      <c r="N4471" s="194">
        <v>6.6438561897747253</v>
      </c>
      <c r="O4471" s="194">
        <v>6.6438561897747253</v>
      </c>
      <c r="P4471" s="194">
        <v>6.6438561897747253</v>
      </c>
      <c r="Q4471" s="194">
        <v>6.6438561897747253</v>
      </c>
      <c r="S4471" s="181">
        <f t="shared" si="169"/>
        <v>0</v>
      </c>
      <c r="T4471" s="181">
        <f t="shared" si="170"/>
        <v>0</v>
      </c>
      <c r="U4471" s="181">
        <f t="shared" si="168"/>
        <v>0</v>
      </c>
      <c r="V4471" s="181">
        <f t="shared" si="171"/>
        <v>0</v>
      </c>
      <c r="W4471" s="181">
        <f t="shared" si="172"/>
        <v>0</v>
      </c>
    </row>
    <row r="4472" spans="1:23" x14ac:dyDescent="0.25">
      <c r="A4472" s="189" t="s">
        <v>4</v>
      </c>
      <c r="B4472" s="35">
        <v>75</v>
      </c>
      <c r="C4472" s="164" t="s">
        <v>971</v>
      </c>
      <c r="D4472" s="165" t="s">
        <v>1075</v>
      </c>
      <c r="E4472" s="191">
        <v>-8.6993500000000044</v>
      </c>
      <c r="F4472" s="191">
        <v>-5.8502250000000018</v>
      </c>
      <c r="G4472" s="191">
        <v>3.4415499999999994</v>
      </c>
      <c r="H4472" s="191">
        <v>8.3109999999999999</v>
      </c>
      <c r="I4472" s="191">
        <v>4.9817250000000008</v>
      </c>
      <c r="J4472" s="191">
        <v>3.868775000000003</v>
      </c>
      <c r="L4472" s="194">
        <v>6.6438561897747253</v>
      </c>
      <c r="M4472" s="194">
        <v>6.6438561897747253</v>
      </c>
      <c r="N4472" s="194">
        <v>6.6438561897747253</v>
      </c>
      <c r="O4472" s="194">
        <v>6.6438561897747253</v>
      </c>
      <c r="P4472" s="194">
        <v>6.6438561897747253</v>
      </c>
      <c r="Q4472" s="194">
        <v>6.6438561897747253</v>
      </c>
      <c r="S4472" s="181">
        <f t="shared" si="169"/>
        <v>0</v>
      </c>
      <c r="T4472" s="181">
        <f t="shared" si="170"/>
        <v>0</v>
      </c>
      <c r="U4472" s="181">
        <f t="shared" si="168"/>
        <v>0</v>
      </c>
      <c r="V4472" s="181">
        <f t="shared" si="171"/>
        <v>0</v>
      </c>
      <c r="W4472" s="181">
        <f t="shared" si="172"/>
        <v>0</v>
      </c>
    </row>
    <row r="4473" spans="1:23" x14ac:dyDescent="0.25">
      <c r="A4473" s="189" t="s">
        <v>4</v>
      </c>
      <c r="B4473" s="35">
        <v>362</v>
      </c>
      <c r="C4473" s="44" t="s">
        <v>971</v>
      </c>
      <c r="D4473" s="165" t="s">
        <v>972</v>
      </c>
      <c r="E4473" s="191">
        <v>-14.893399999999996</v>
      </c>
      <c r="F4473" s="191">
        <v>-11.4213</v>
      </c>
      <c r="G4473" s="191">
        <v>10.092749999999995</v>
      </c>
      <c r="H4473" s="191">
        <v>7.3909249999999993</v>
      </c>
      <c r="I4473" s="191">
        <v>1.0239249999999984</v>
      </c>
      <c r="J4473" s="191">
        <v>7.301524999999998</v>
      </c>
      <c r="L4473" s="194">
        <v>6.6438561897747253</v>
      </c>
      <c r="M4473" s="194">
        <v>6.6438561897747253</v>
      </c>
      <c r="N4473" s="194">
        <v>6.6438561897747253</v>
      </c>
      <c r="O4473" s="194">
        <v>6.6438561897747253</v>
      </c>
      <c r="P4473" s="194">
        <v>6.6438561897747253</v>
      </c>
      <c r="Q4473" s="194">
        <v>6.6438561897747253</v>
      </c>
      <c r="S4473" s="181">
        <f t="shared" si="169"/>
        <v>0</v>
      </c>
      <c r="T4473" s="181">
        <f t="shared" si="170"/>
        <v>0</v>
      </c>
      <c r="U4473" s="181">
        <f t="shared" si="168"/>
        <v>0</v>
      </c>
      <c r="V4473" s="181">
        <f t="shared" si="171"/>
        <v>0</v>
      </c>
      <c r="W4473" s="181">
        <f t="shared" si="172"/>
        <v>0</v>
      </c>
    </row>
    <row r="4474" spans="1:23" x14ac:dyDescent="0.25">
      <c r="A4474" s="189" t="s">
        <v>4</v>
      </c>
      <c r="B4474" s="35">
        <v>500</v>
      </c>
      <c r="C4474" s="44" t="s">
        <v>971</v>
      </c>
      <c r="D4474" s="167" t="s">
        <v>1657</v>
      </c>
      <c r="E4474" s="191">
        <v>-65.230650000000011</v>
      </c>
      <c r="F4474" s="191">
        <v>-23.326125000000001</v>
      </c>
      <c r="G4474" s="191">
        <v>-23.706975000000003</v>
      </c>
      <c r="H4474" s="191">
        <v>2.1289499999999997</v>
      </c>
      <c r="I4474" s="191">
        <v>-8.7953250000000018</v>
      </c>
      <c r="J4474" s="191">
        <v>0.7394999999999996</v>
      </c>
      <c r="L4474" s="194">
        <v>6.6438561897747253</v>
      </c>
      <c r="M4474" s="194">
        <v>6.6438561897747253</v>
      </c>
      <c r="N4474" s="194">
        <v>6.6438561897747253</v>
      </c>
      <c r="O4474" s="194">
        <v>6.6438561897747253</v>
      </c>
      <c r="P4474" s="194">
        <v>6.6438561897747253</v>
      </c>
      <c r="Q4474" s="194">
        <v>6.6438561897747253</v>
      </c>
      <c r="S4474" s="181">
        <f t="shared" si="169"/>
        <v>0</v>
      </c>
      <c r="T4474" s="181">
        <f t="shared" si="170"/>
        <v>0</v>
      </c>
      <c r="U4474" s="181">
        <f t="shared" si="168"/>
        <v>0</v>
      </c>
      <c r="V4474" s="181">
        <f t="shared" si="171"/>
        <v>0</v>
      </c>
      <c r="W4474" s="181">
        <f t="shared" si="172"/>
        <v>0</v>
      </c>
    </row>
    <row r="4475" spans="1:23" ht="25.5" x14ac:dyDescent="0.25">
      <c r="A4475" s="189" t="s">
        <v>4</v>
      </c>
      <c r="B4475" s="35">
        <v>545</v>
      </c>
      <c r="C4475" s="44" t="s">
        <v>866</v>
      </c>
      <c r="D4475" s="165" t="s">
        <v>867</v>
      </c>
      <c r="E4475" s="191">
        <v>-13.798524999999998</v>
      </c>
      <c r="F4475" s="191">
        <v>32.845375000000004</v>
      </c>
      <c r="G4475" s="191">
        <v>14.070324999999997</v>
      </c>
      <c r="H4475" s="191">
        <v>4.5779499999999977</v>
      </c>
      <c r="I4475" s="191">
        <v>24.729250000000004</v>
      </c>
      <c r="J4475" s="191">
        <v>15.626875</v>
      </c>
      <c r="L4475" s="194">
        <v>6.6438561897747253</v>
      </c>
      <c r="M4475" s="194">
        <v>6.6438561897747253</v>
      </c>
      <c r="N4475" s="194">
        <v>6.6438561897747253</v>
      </c>
      <c r="O4475" s="194">
        <v>6.6438561897747253</v>
      </c>
      <c r="P4475" s="194">
        <v>6.6438561897747253</v>
      </c>
      <c r="Q4475" s="194">
        <v>6.6438561897747253</v>
      </c>
      <c r="S4475" s="181">
        <f t="shared" si="169"/>
        <v>0</v>
      </c>
      <c r="T4475" s="181">
        <f t="shared" si="170"/>
        <v>0</v>
      </c>
      <c r="U4475" s="181">
        <f t="shared" si="168"/>
        <v>0</v>
      </c>
      <c r="V4475" s="181">
        <f t="shared" si="171"/>
        <v>0</v>
      </c>
      <c r="W4475" s="181">
        <f t="shared" si="172"/>
        <v>0</v>
      </c>
    </row>
    <row r="4476" spans="1:23" x14ac:dyDescent="0.25">
      <c r="A4476" s="189" t="s">
        <v>4</v>
      </c>
      <c r="B4476" s="35">
        <v>495</v>
      </c>
      <c r="C4476" s="44" t="s">
        <v>866</v>
      </c>
      <c r="D4476" s="167" t="s">
        <v>1049</v>
      </c>
      <c r="E4476" s="191">
        <v>-10.106175000000004</v>
      </c>
      <c r="F4476" s="191">
        <v>18.863425000000007</v>
      </c>
      <c r="G4476" s="191">
        <v>3.733150000000002</v>
      </c>
      <c r="H4476" s="191">
        <v>-6.0651000000000046</v>
      </c>
      <c r="I4476" s="191">
        <v>10.676475000000003</v>
      </c>
      <c r="J4476" s="191">
        <v>16.643550000000005</v>
      </c>
      <c r="L4476" s="194">
        <v>6.6438561897747253</v>
      </c>
      <c r="M4476" s="194">
        <v>6.6438561897747253</v>
      </c>
      <c r="N4476" s="194">
        <v>6.6438561897747253</v>
      </c>
      <c r="O4476" s="194">
        <v>6.6438561897747253</v>
      </c>
      <c r="P4476" s="194">
        <v>6.6438561897747253</v>
      </c>
      <c r="Q4476" s="194">
        <v>6.6438561897747253</v>
      </c>
      <c r="S4476" s="181">
        <f t="shared" si="169"/>
        <v>0</v>
      </c>
      <c r="T4476" s="181">
        <f t="shared" si="170"/>
        <v>0</v>
      </c>
      <c r="U4476" s="181">
        <f t="shared" si="168"/>
        <v>0</v>
      </c>
      <c r="V4476" s="181">
        <f t="shared" si="171"/>
        <v>0</v>
      </c>
      <c r="W4476" s="181">
        <f t="shared" si="172"/>
        <v>0</v>
      </c>
    </row>
    <row r="4477" spans="1:23" ht="25.5" x14ac:dyDescent="0.25">
      <c r="A4477" s="189" t="s">
        <v>4</v>
      </c>
      <c r="B4477" s="35">
        <v>446</v>
      </c>
      <c r="C4477" s="44" t="s">
        <v>866</v>
      </c>
      <c r="D4477" s="165" t="s">
        <v>1025</v>
      </c>
      <c r="E4477" s="191">
        <v>10.552350000000004</v>
      </c>
      <c r="F4477" s="191">
        <v>-10.332600000000003</v>
      </c>
      <c r="G4477" s="191">
        <v>43.653524999999995</v>
      </c>
      <c r="H4477" s="191">
        <v>-7.2522749999999991</v>
      </c>
      <c r="I4477" s="191">
        <v>5.1163250000000069</v>
      </c>
      <c r="J4477" s="191">
        <v>27.113950000000003</v>
      </c>
      <c r="L4477" s="194">
        <v>6.6438561897747253</v>
      </c>
      <c r="M4477" s="194">
        <v>6.6438561897747253</v>
      </c>
      <c r="N4477" s="194">
        <v>6.6438561897747253</v>
      </c>
      <c r="O4477" s="194">
        <v>6.6438561897747253</v>
      </c>
      <c r="P4477" s="194">
        <v>6.6438561897747253</v>
      </c>
      <c r="Q4477" s="194">
        <v>6.6438561897747253</v>
      </c>
      <c r="S4477" s="181">
        <f t="shared" si="169"/>
        <v>0</v>
      </c>
      <c r="T4477" s="181">
        <f t="shared" si="170"/>
        <v>0</v>
      </c>
      <c r="U4477" s="181">
        <f t="shared" si="168"/>
        <v>0</v>
      </c>
      <c r="V4477" s="181">
        <f t="shared" si="171"/>
        <v>0</v>
      </c>
      <c r="W4477" s="181">
        <f t="shared" si="172"/>
        <v>0</v>
      </c>
    </row>
    <row r="4478" spans="1:23" x14ac:dyDescent="0.25">
      <c r="A4478" s="189" t="s">
        <v>4</v>
      </c>
      <c r="B4478" s="35">
        <v>450</v>
      </c>
      <c r="C4478" s="44" t="s">
        <v>866</v>
      </c>
      <c r="D4478" s="167" t="s">
        <v>1147</v>
      </c>
      <c r="E4478" s="191">
        <v>-39.405025000000002</v>
      </c>
      <c r="F4478" s="191">
        <v>-10.455525000000002</v>
      </c>
      <c r="G4478" s="191">
        <v>-3.59</v>
      </c>
      <c r="H4478" s="191">
        <v>-10.532250000000003</v>
      </c>
      <c r="I4478" s="191">
        <v>-1.804000000000002</v>
      </c>
      <c r="J4478" s="191">
        <v>3.3633749999999996</v>
      </c>
      <c r="L4478" s="194">
        <v>6.6438561897747253</v>
      </c>
      <c r="M4478" s="194">
        <v>6.6438561897747253</v>
      </c>
      <c r="N4478" s="194">
        <v>6.6438561897747253</v>
      </c>
      <c r="O4478" s="194">
        <v>6.6438561897747253</v>
      </c>
      <c r="P4478" s="194">
        <v>6.6438561897747253</v>
      </c>
      <c r="Q4478" s="194">
        <v>6.6438561897747253</v>
      </c>
      <c r="S4478" s="181">
        <f t="shared" si="169"/>
        <v>0</v>
      </c>
      <c r="T4478" s="181">
        <f t="shared" si="170"/>
        <v>0</v>
      </c>
      <c r="U4478" s="181">
        <f t="shared" si="168"/>
        <v>0</v>
      </c>
      <c r="V4478" s="181">
        <f t="shared" si="171"/>
        <v>0</v>
      </c>
      <c r="W4478" s="181">
        <f t="shared" si="172"/>
        <v>0</v>
      </c>
    </row>
    <row r="4479" spans="1:23" ht="25.5" x14ac:dyDescent="0.25">
      <c r="A4479" s="189" t="s">
        <v>4</v>
      </c>
      <c r="B4479" s="35">
        <v>421</v>
      </c>
      <c r="C4479" s="44" t="s">
        <v>866</v>
      </c>
      <c r="D4479" s="165" t="s">
        <v>964</v>
      </c>
      <c r="E4479" s="191">
        <v>-13.860599999999998</v>
      </c>
      <c r="F4479" s="191">
        <v>-26.716325000000008</v>
      </c>
      <c r="G4479" s="191">
        <v>-18.172450000000005</v>
      </c>
      <c r="H4479" s="191">
        <v>-4.1613500000000041</v>
      </c>
      <c r="I4479" s="191">
        <v>-4.98475</v>
      </c>
      <c r="J4479" s="191">
        <v>-4.7502500000000012</v>
      </c>
      <c r="L4479" s="194">
        <v>6.6438561897747253</v>
      </c>
      <c r="M4479" s="194">
        <v>6.6438561897747253</v>
      </c>
      <c r="N4479" s="194">
        <v>6.6438561897747253</v>
      </c>
      <c r="O4479" s="194">
        <v>6.6438561897747253</v>
      </c>
      <c r="P4479" s="194">
        <v>6.6438561897747253</v>
      </c>
      <c r="Q4479" s="194">
        <v>6.6438561897747253</v>
      </c>
      <c r="S4479" s="181">
        <f t="shared" si="169"/>
        <v>0</v>
      </c>
      <c r="T4479" s="181">
        <f t="shared" si="170"/>
        <v>0</v>
      </c>
      <c r="U4479" s="181">
        <f t="shared" si="168"/>
        <v>0</v>
      </c>
      <c r="V4479" s="181">
        <f t="shared" si="171"/>
        <v>0</v>
      </c>
      <c r="W4479" s="181">
        <f t="shared" si="172"/>
        <v>0</v>
      </c>
    </row>
    <row r="4480" spans="1:23" x14ac:dyDescent="0.25">
      <c r="A4480" s="189" t="s">
        <v>4</v>
      </c>
      <c r="B4480" s="35">
        <v>63</v>
      </c>
      <c r="C4480" s="164" t="s">
        <v>1070</v>
      </c>
      <c r="D4480" s="165" t="s">
        <v>1071</v>
      </c>
      <c r="E4480" s="191">
        <v>-7.4110750000000021</v>
      </c>
      <c r="F4480" s="191">
        <v>12.702425000000005</v>
      </c>
      <c r="G4480" s="191">
        <v>7.7830000000000013</v>
      </c>
      <c r="H4480" s="191">
        <v>4.5125999999999973</v>
      </c>
      <c r="I4480" s="191">
        <v>0.5477249999999998</v>
      </c>
      <c r="J4480" s="191">
        <v>4.0131749999999986</v>
      </c>
      <c r="L4480" s="194">
        <v>6.6438561897747253</v>
      </c>
      <c r="M4480" s="194">
        <v>6.6438561897747253</v>
      </c>
      <c r="N4480" s="194">
        <v>6.6438561897747253</v>
      </c>
      <c r="O4480" s="194">
        <v>6.6438561897747253</v>
      </c>
      <c r="P4480" s="194">
        <v>6.6438561897747253</v>
      </c>
      <c r="Q4480" s="194">
        <v>6.6438561897747253</v>
      </c>
      <c r="S4480" s="181">
        <f t="shared" si="169"/>
        <v>0</v>
      </c>
      <c r="T4480" s="181">
        <f t="shared" si="170"/>
        <v>0</v>
      </c>
      <c r="U4480" s="181">
        <f t="shared" si="168"/>
        <v>0</v>
      </c>
      <c r="V4480" s="181">
        <f t="shared" si="171"/>
        <v>0</v>
      </c>
      <c r="W4480" s="181">
        <f t="shared" si="172"/>
        <v>0</v>
      </c>
    </row>
    <row r="4481" spans="1:23" x14ac:dyDescent="0.25">
      <c r="A4481" s="189" t="s">
        <v>4</v>
      </c>
      <c r="B4481" s="35">
        <v>62</v>
      </c>
      <c r="C4481" s="164" t="s">
        <v>1070</v>
      </c>
      <c r="D4481" s="165" t="s">
        <v>1334</v>
      </c>
      <c r="E4481" s="191">
        <v>-3.7303999999999959</v>
      </c>
      <c r="F4481" s="191">
        <v>1.3189749999999982</v>
      </c>
      <c r="G4481" s="191">
        <v>0.17522499999999752</v>
      </c>
      <c r="H4481" s="191">
        <v>11.06495</v>
      </c>
      <c r="I4481" s="191">
        <v>7.2861500000000046</v>
      </c>
      <c r="J4481" s="191">
        <v>-6.1574999999999491E-2</v>
      </c>
      <c r="L4481" s="194">
        <v>6.6438561897747253</v>
      </c>
      <c r="M4481" s="194">
        <v>6.6438561897747253</v>
      </c>
      <c r="N4481" s="194">
        <v>6.6438561897747253</v>
      </c>
      <c r="O4481" s="194">
        <v>6.6438561897747253</v>
      </c>
      <c r="P4481" s="194">
        <v>6.6438561897747253</v>
      </c>
      <c r="Q4481" s="194">
        <v>6.6438561897747253</v>
      </c>
      <c r="S4481" s="181">
        <f t="shared" si="169"/>
        <v>0</v>
      </c>
      <c r="T4481" s="181">
        <f t="shared" si="170"/>
        <v>0</v>
      </c>
      <c r="U4481" s="181">
        <f t="shared" si="168"/>
        <v>0</v>
      </c>
      <c r="V4481" s="181">
        <f t="shared" si="171"/>
        <v>0</v>
      </c>
      <c r="W4481" s="181">
        <f t="shared" si="172"/>
        <v>0</v>
      </c>
    </row>
    <row r="4482" spans="1:23" x14ac:dyDescent="0.25">
      <c r="A4482" s="189" t="s">
        <v>4</v>
      </c>
      <c r="B4482" s="35">
        <v>391</v>
      </c>
      <c r="C4482" s="44" t="s">
        <v>1381</v>
      </c>
      <c r="D4482" s="165" t="s">
        <v>1382</v>
      </c>
      <c r="E4482" s="191">
        <v>-11.351349999999995</v>
      </c>
      <c r="F4482" s="191">
        <v>3.6168249999999986</v>
      </c>
      <c r="G4482" s="191">
        <v>3.0198249999999955</v>
      </c>
      <c r="H4482" s="191">
        <v>-12.075200000000001</v>
      </c>
      <c r="I4482" s="191">
        <v>-4.4575999999999993</v>
      </c>
      <c r="J4482" s="191">
        <v>12.876800000000003</v>
      </c>
      <c r="L4482" s="194">
        <v>6.6438561897747253</v>
      </c>
      <c r="M4482" s="194">
        <v>6.6438561897747253</v>
      </c>
      <c r="N4482" s="194">
        <v>6.6438561897747253</v>
      </c>
      <c r="O4482" s="194">
        <v>6.6438561897747253</v>
      </c>
      <c r="P4482" s="194">
        <v>6.6438561897747253</v>
      </c>
      <c r="Q4482" s="194">
        <v>6.6438561897747253</v>
      </c>
      <c r="S4482" s="181">
        <f t="shared" si="169"/>
        <v>0</v>
      </c>
      <c r="T4482" s="181">
        <f t="shared" si="170"/>
        <v>0</v>
      </c>
      <c r="U4482" s="181">
        <f t="shared" si="168"/>
        <v>0</v>
      </c>
      <c r="V4482" s="181">
        <f t="shared" si="171"/>
        <v>0</v>
      </c>
      <c r="W4482" s="181">
        <f t="shared" si="172"/>
        <v>0</v>
      </c>
    </row>
    <row r="4483" spans="1:23" x14ac:dyDescent="0.25">
      <c r="A4483" s="189" t="s">
        <v>4</v>
      </c>
      <c r="B4483" s="35">
        <v>390</v>
      </c>
      <c r="C4483" s="44" t="s">
        <v>1381</v>
      </c>
      <c r="D4483" s="165" t="s">
        <v>1424</v>
      </c>
      <c r="E4483" s="191">
        <v>-22.226174999999994</v>
      </c>
      <c r="F4483" s="191">
        <v>-6.1085750000000019</v>
      </c>
      <c r="G4483" s="191">
        <v>2.6955499999999972</v>
      </c>
      <c r="H4483" s="191">
        <v>-12.805575000000001</v>
      </c>
      <c r="I4483" s="191">
        <v>-1.595375000000006</v>
      </c>
      <c r="J4483" s="191">
        <v>1.9788999999999994</v>
      </c>
      <c r="L4483" s="194">
        <v>6.6438561897747253</v>
      </c>
      <c r="M4483" s="194">
        <v>6.6438561897747253</v>
      </c>
      <c r="N4483" s="194">
        <v>6.6438561897747253</v>
      </c>
      <c r="O4483" s="194">
        <v>6.6438561897747253</v>
      </c>
      <c r="P4483" s="194">
        <v>6.6438561897747253</v>
      </c>
      <c r="Q4483" s="194">
        <v>6.6438561897747253</v>
      </c>
      <c r="S4483" s="181">
        <f t="shared" si="169"/>
        <v>0</v>
      </c>
      <c r="T4483" s="181">
        <f t="shared" si="170"/>
        <v>0</v>
      </c>
      <c r="U4483" s="181">
        <f t="shared" si="168"/>
        <v>0</v>
      </c>
      <c r="V4483" s="181">
        <f t="shared" si="171"/>
        <v>0</v>
      </c>
      <c r="W4483" s="181">
        <f t="shared" si="172"/>
        <v>0</v>
      </c>
    </row>
    <row r="4484" spans="1:23" x14ac:dyDescent="0.25">
      <c r="A4484" s="189" t="s">
        <v>4</v>
      </c>
      <c r="B4484" s="35">
        <v>59</v>
      </c>
      <c r="C4484" s="164" t="s">
        <v>1660</v>
      </c>
      <c r="D4484" s="165" t="s">
        <v>1661</v>
      </c>
      <c r="E4484" s="191">
        <v>-25.250375000000002</v>
      </c>
      <c r="F4484" s="191">
        <v>9.9071750000000023</v>
      </c>
      <c r="G4484" s="191">
        <v>12.200099999999999</v>
      </c>
      <c r="H4484" s="191">
        <v>2.4644500000000011</v>
      </c>
      <c r="I4484" s="191">
        <v>8.9130500000000037</v>
      </c>
      <c r="J4484" s="191">
        <v>25.020125</v>
      </c>
      <c r="L4484" s="194">
        <v>6.6438561897747253</v>
      </c>
      <c r="M4484" s="194">
        <v>6.6438561897747253</v>
      </c>
      <c r="N4484" s="194">
        <v>6.6438561897747253</v>
      </c>
      <c r="O4484" s="194">
        <v>6.6438561897747253</v>
      </c>
      <c r="P4484" s="194">
        <v>6.6438561897747253</v>
      </c>
      <c r="Q4484" s="194">
        <v>6.6438561897747253</v>
      </c>
      <c r="S4484" s="181">
        <f t="shared" si="169"/>
        <v>0</v>
      </c>
      <c r="T4484" s="181">
        <f t="shared" si="170"/>
        <v>0</v>
      </c>
      <c r="U4484" s="181">
        <f t="shared" si="168"/>
        <v>0</v>
      </c>
      <c r="V4484" s="181">
        <f t="shared" si="171"/>
        <v>0</v>
      </c>
      <c r="W4484" s="181">
        <f t="shared" si="172"/>
        <v>0</v>
      </c>
    </row>
    <row r="4485" spans="1:23" x14ac:dyDescent="0.25">
      <c r="A4485" s="189" t="s">
        <v>4</v>
      </c>
      <c r="B4485" s="35">
        <v>263</v>
      </c>
      <c r="C4485" s="164" t="s">
        <v>1448</v>
      </c>
      <c r="D4485" s="165" t="s">
        <v>1556</v>
      </c>
      <c r="E4485" s="191">
        <v>-5.0132000000000012</v>
      </c>
      <c r="F4485" s="191">
        <v>1.0582749999999947</v>
      </c>
      <c r="G4485" s="191">
        <v>-0.32014999999999816</v>
      </c>
      <c r="H4485" s="191">
        <v>-2.1717500000000012</v>
      </c>
      <c r="I4485" s="191">
        <v>-1.8115499999999987</v>
      </c>
      <c r="J4485" s="191">
        <v>0.49827499999999958</v>
      </c>
      <c r="L4485" s="194">
        <v>6.6438561897747253</v>
      </c>
      <c r="M4485" s="194">
        <v>6.6438561897747253</v>
      </c>
      <c r="N4485" s="194">
        <v>6.6438561897747253</v>
      </c>
      <c r="O4485" s="194">
        <v>6.6438561897747253</v>
      </c>
      <c r="P4485" s="194">
        <v>6.6438561897747253</v>
      </c>
      <c r="Q4485" s="194">
        <v>6.6438561897747253</v>
      </c>
      <c r="S4485" s="181">
        <f t="shared" si="169"/>
        <v>0</v>
      </c>
      <c r="T4485" s="181">
        <f t="shared" si="170"/>
        <v>0</v>
      </c>
      <c r="U4485" s="181">
        <f t="shared" si="168"/>
        <v>0</v>
      </c>
      <c r="V4485" s="181">
        <f t="shared" si="171"/>
        <v>0</v>
      </c>
      <c r="W4485" s="181">
        <f t="shared" si="172"/>
        <v>0</v>
      </c>
    </row>
    <row r="4486" spans="1:23" x14ac:dyDescent="0.25">
      <c r="A4486" s="189" t="s">
        <v>4</v>
      </c>
      <c r="B4486" s="35">
        <v>249</v>
      </c>
      <c r="C4486" s="164" t="s">
        <v>1448</v>
      </c>
      <c r="D4486" s="165" t="s">
        <v>1449</v>
      </c>
      <c r="E4486" s="191">
        <v>-3.8640749999999979</v>
      </c>
      <c r="F4486" s="191">
        <v>-14.523550000000004</v>
      </c>
      <c r="G4486" s="191">
        <v>1.9703000000000017</v>
      </c>
      <c r="H4486" s="191">
        <v>-2.1325750000000001</v>
      </c>
      <c r="I4486" s="191">
        <v>7.0338750000000037</v>
      </c>
      <c r="J4486" s="191">
        <v>6.2782750000000007</v>
      </c>
      <c r="L4486" s="194">
        <v>6.6438561897747253</v>
      </c>
      <c r="M4486" s="194">
        <v>6.6438561897747253</v>
      </c>
      <c r="N4486" s="194">
        <v>6.6438561897747253</v>
      </c>
      <c r="O4486" s="194">
        <v>6.6438561897747253</v>
      </c>
      <c r="P4486" s="194">
        <v>6.6438561897747253</v>
      </c>
      <c r="Q4486" s="194">
        <v>6.6438561897747253</v>
      </c>
      <c r="S4486" s="181">
        <f t="shared" si="169"/>
        <v>0</v>
      </c>
      <c r="T4486" s="181">
        <f t="shared" si="170"/>
        <v>0</v>
      </c>
      <c r="U4486" s="181">
        <f t="shared" si="168"/>
        <v>0</v>
      </c>
      <c r="V4486" s="181">
        <f t="shared" si="171"/>
        <v>0</v>
      </c>
      <c r="W4486" s="181">
        <f t="shared" si="172"/>
        <v>0</v>
      </c>
    </row>
    <row r="4487" spans="1:23" x14ac:dyDescent="0.25">
      <c r="A4487" s="189" t="s">
        <v>4</v>
      </c>
      <c r="B4487" s="35">
        <v>321</v>
      </c>
      <c r="C4487" s="164" t="s">
        <v>881</v>
      </c>
      <c r="D4487" s="165" t="s">
        <v>882</v>
      </c>
      <c r="E4487" s="191">
        <v>-16.199575000000003</v>
      </c>
      <c r="F4487" s="191">
        <v>-7.6234250000000028</v>
      </c>
      <c r="G4487" s="191">
        <v>14.242450000000002</v>
      </c>
      <c r="H4487" s="191">
        <v>-5.171050000000001</v>
      </c>
      <c r="I4487" s="191">
        <v>-0.44962500000000105</v>
      </c>
      <c r="J4487" s="191">
        <v>-4.7134250000000009</v>
      </c>
      <c r="L4487" s="194">
        <v>6.6438561897747253</v>
      </c>
      <c r="M4487" s="194">
        <v>6.6438561897747253</v>
      </c>
      <c r="N4487" s="194">
        <v>6.6438561897747253</v>
      </c>
      <c r="O4487" s="194">
        <v>6.6438561897747253</v>
      </c>
      <c r="P4487" s="194">
        <v>6.6438561897747253</v>
      </c>
      <c r="Q4487" s="194">
        <v>6.6438561897747253</v>
      </c>
      <c r="S4487" s="181">
        <f t="shared" si="169"/>
        <v>0</v>
      </c>
      <c r="T4487" s="181">
        <f t="shared" si="170"/>
        <v>0</v>
      </c>
      <c r="U4487" s="181">
        <f t="shared" si="168"/>
        <v>0</v>
      </c>
      <c r="V4487" s="181">
        <f t="shared" si="171"/>
        <v>0</v>
      </c>
      <c r="W4487" s="181">
        <f t="shared" si="172"/>
        <v>0</v>
      </c>
    </row>
    <row r="4488" spans="1:23" x14ac:dyDescent="0.25">
      <c r="A4488" s="189" t="s">
        <v>4</v>
      </c>
      <c r="B4488" s="35">
        <v>199</v>
      </c>
      <c r="C4488" s="164" t="s">
        <v>1212</v>
      </c>
      <c r="D4488" s="165" t="s">
        <v>1213</v>
      </c>
      <c r="E4488" s="191">
        <v>-0.23632500000000078</v>
      </c>
      <c r="F4488" s="191">
        <v>12.831074999999984</v>
      </c>
      <c r="G4488" s="191">
        <v>12.580549999999999</v>
      </c>
      <c r="H4488" s="191">
        <v>1.1469500000000004</v>
      </c>
      <c r="I4488" s="191">
        <v>0.54635000000000211</v>
      </c>
      <c r="J4488" s="191">
        <v>0.49955000000000105</v>
      </c>
      <c r="L4488" s="194">
        <v>6.6438561897747253</v>
      </c>
      <c r="M4488" s="194">
        <v>6.6438561897747253</v>
      </c>
      <c r="N4488" s="194">
        <v>6.6438561897747253</v>
      </c>
      <c r="O4488" s="194">
        <v>6.6438561897747253</v>
      </c>
      <c r="P4488" s="194">
        <v>6.6438561897747253</v>
      </c>
      <c r="Q4488" s="194">
        <v>6.6438561897747253</v>
      </c>
      <c r="S4488" s="181">
        <f t="shared" si="169"/>
        <v>0</v>
      </c>
      <c r="T4488" s="181">
        <f t="shared" si="170"/>
        <v>0</v>
      </c>
      <c r="U4488" s="181">
        <f t="shared" si="168"/>
        <v>0</v>
      </c>
      <c r="V4488" s="181">
        <f t="shared" si="171"/>
        <v>0</v>
      </c>
      <c r="W4488" s="181">
        <f t="shared" si="172"/>
        <v>0</v>
      </c>
    </row>
    <row r="4489" spans="1:23" x14ac:dyDescent="0.25">
      <c r="A4489" s="189" t="s">
        <v>4</v>
      </c>
      <c r="B4489" s="35">
        <v>311</v>
      </c>
      <c r="C4489" s="164" t="s">
        <v>1460</v>
      </c>
      <c r="D4489" s="167" t="s">
        <v>1461</v>
      </c>
      <c r="E4489" s="191">
        <v>35899.092275000003</v>
      </c>
      <c r="F4489" s="191">
        <v>29434.151475000006</v>
      </c>
      <c r="G4489" s="191">
        <v>10249.085625</v>
      </c>
      <c r="H4489" s="191">
        <v>1027.1071500000003</v>
      </c>
      <c r="I4489" s="191">
        <v>180.79254999999998</v>
      </c>
      <c r="J4489" s="191">
        <v>38.381250000000001</v>
      </c>
      <c r="L4489" s="194">
        <v>15.1316597448537</v>
      </c>
      <c r="M4489" s="194">
        <v>14.845203417920192</v>
      </c>
      <c r="N4489" s="194">
        <v>13.323207584585434</v>
      </c>
      <c r="O4489" s="194">
        <v>10.004370979180946</v>
      </c>
      <c r="P4489" s="194">
        <v>7.4981914189686325</v>
      </c>
      <c r="Q4489" s="194">
        <v>6.6438561897747253</v>
      </c>
      <c r="S4489" s="181">
        <f t="shared" si="169"/>
        <v>0.2864563269335072</v>
      </c>
      <c r="T4489" s="181">
        <f t="shared" si="170"/>
        <v>1.5219958333347581</v>
      </c>
      <c r="U4489" s="181">
        <f t="shared" si="168"/>
        <v>3.3188366054044884</v>
      </c>
      <c r="V4489" s="181">
        <f t="shared" si="171"/>
        <v>2.5061795602123134</v>
      </c>
      <c r="W4489" s="181">
        <f t="shared" si="172"/>
        <v>0.85433522919390725</v>
      </c>
    </row>
    <row r="4490" spans="1:23" x14ac:dyDescent="0.25">
      <c r="A4490" s="189" t="s">
        <v>4</v>
      </c>
      <c r="B4490" s="35">
        <v>312</v>
      </c>
      <c r="C4490" s="164" t="s">
        <v>1460</v>
      </c>
      <c r="D4490" s="167" t="s">
        <v>1580</v>
      </c>
      <c r="E4490" s="191">
        <v>26632.534725000005</v>
      </c>
      <c r="F4490" s="191">
        <v>14007.911874999998</v>
      </c>
      <c r="G4490" s="191">
        <v>7768.7327749999995</v>
      </c>
      <c r="H4490" s="191">
        <v>143.38165000000001</v>
      </c>
      <c r="I4490" s="191">
        <v>9.3053999999999988</v>
      </c>
      <c r="J4490" s="191">
        <v>-2.8035999999999994</v>
      </c>
      <c r="L4490" s="194">
        <v>14.700902121697832</v>
      </c>
      <c r="M4490" s="194">
        <v>13.773954292341298</v>
      </c>
      <c r="N4490" s="194">
        <v>12.923463572056541</v>
      </c>
      <c r="O4490" s="194">
        <v>7.1637165893517398</v>
      </c>
      <c r="P4490" s="194">
        <v>6.6438561897747253</v>
      </c>
      <c r="Q4490" s="194">
        <v>6.6438561897747253</v>
      </c>
      <c r="S4490" s="181">
        <f t="shared" si="169"/>
        <v>0.92694782935653386</v>
      </c>
      <c r="T4490" s="181">
        <f t="shared" si="170"/>
        <v>0.85049072028475692</v>
      </c>
      <c r="U4490" s="181">
        <f t="shared" si="168"/>
        <v>5.7597469827048009</v>
      </c>
      <c r="V4490" s="181">
        <f t="shared" si="171"/>
        <v>0.51986039957701458</v>
      </c>
      <c r="W4490" s="181">
        <f t="shared" si="172"/>
        <v>0</v>
      </c>
    </row>
    <row r="4491" spans="1:23" x14ac:dyDescent="0.25">
      <c r="A4491" s="189" t="s">
        <v>4</v>
      </c>
      <c r="B4491" s="35">
        <v>190</v>
      </c>
      <c r="C4491" s="164" t="s">
        <v>1389</v>
      </c>
      <c r="D4491" s="165" t="s">
        <v>1390</v>
      </c>
      <c r="E4491" s="191">
        <v>30034.376824999999</v>
      </c>
      <c r="F4491" s="191">
        <v>23110.546650000008</v>
      </c>
      <c r="G4491" s="191">
        <v>12190.403774999999</v>
      </c>
      <c r="H4491" s="191">
        <v>4592.4431750000003</v>
      </c>
      <c r="I4491" s="191">
        <v>1786.7317500000004</v>
      </c>
      <c r="J4491" s="191">
        <v>473.97377499999999</v>
      </c>
      <c r="L4491" s="194">
        <v>14.874327109642927</v>
      </c>
      <c r="M4491" s="194">
        <v>14.496263764838195</v>
      </c>
      <c r="N4491" s="194">
        <v>13.573458291770311</v>
      </c>
      <c r="O4491" s="194">
        <v>12.165046154795032</v>
      </c>
      <c r="P4491" s="194">
        <v>10.803107337063594</v>
      </c>
      <c r="Q4491" s="194">
        <v>8.8886634266954623</v>
      </c>
      <c r="S4491" s="181">
        <f t="shared" si="169"/>
        <v>0.37806334480473147</v>
      </c>
      <c r="T4491" s="181">
        <f t="shared" si="170"/>
        <v>0.92280547306788385</v>
      </c>
      <c r="U4491" s="181">
        <f t="shared" si="168"/>
        <v>1.4084121369752793</v>
      </c>
      <c r="V4491" s="181">
        <f t="shared" si="171"/>
        <v>1.3619388177314384</v>
      </c>
      <c r="W4491" s="181">
        <f t="shared" si="172"/>
        <v>1.9144439103681314</v>
      </c>
    </row>
    <row r="4492" spans="1:23" x14ac:dyDescent="0.25">
      <c r="A4492" s="189" t="s">
        <v>4</v>
      </c>
      <c r="B4492" s="35">
        <v>191</v>
      </c>
      <c r="C4492" s="164" t="s">
        <v>1607</v>
      </c>
      <c r="D4492" s="165" t="s">
        <v>1608</v>
      </c>
      <c r="E4492" s="191">
        <v>25495.085775000007</v>
      </c>
      <c r="F4492" s="191">
        <v>29026.992674999998</v>
      </c>
      <c r="G4492" s="191">
        <v>21227.860799999999</v>
      </c>
      <c r="H4492" s="191">
        <v>7047.7035749999995</v>
      </c>
      <c r="I4492" s="191">
        <v>1697.0449500000004</v>
      </c>
      <c r="J4492" s="191">
        <v>604.24547499999994</v>
      </c>
      <c r="L4492" s="194">
        <v>14.637931571289561</v>
      </c>
      <c r="M4492" s="194">
        <v>14.825107489660498</v>
      </c>
      <c r="N4492" s="194">
        <v>14.373671373085248</v>
      </c>
      <c r="O4492" s="194">
        <v>12.782937530732159</v>
      </c>
      <c r="P4492" s="194">
        <v>10.728809063027192</v>
      </c>
      <c r="Q4492" s="194">
        <v>9.2389909539269333</v>
      </c>
      <c r="S4492" s="181">
        <f t="shared" si="169"/>
        <v>-0.1871759183709365</v>
      </c>
      <c r="T4492" s="181">
        <f t="shared" si="170"/>
        <v>0.45143611657525007</v>
      </c>
      <c r="U4492" s="181">
        <f t="shared" ref="U4492:U4555" si="173">N4492-O4492</f>
        <v>1.5907338423530888</v>
      </c>
      <c r="V4492" s="181">
        <f t="shared" si="171"/>
        <v>2.0541284677049667</v>
      </c>
      <c r="W4492" s="181">
        <f t="shared" si="172"/>
        <v>1.4898181091002591</v>
      </c>
    </row>
    <row r="4493" spans="1:23" x14ac:dyDescent="0.25">
      <c r="A4493" s="189" t="s">
        <v>4</v>
      </c>
      <c r="B4493" s="35">
        <v>192</v>
      </c>
      <c r="C4493" s="164" t="s">
        <v>279</v>
      </c>
      <c r="D4493" s="165" t="s">
        <v>280</v>
      </c>
      <c r="E4493" s="191">
        <v>36102.087625</v>
      </c>
      <c r="F4493" s="191">
        <v>32111.473875000003</v>
      </c>
      <c r="G4493" s="191">
        <v>14475.722800000003</v>
      </c>
      <c r="H4493" s="191">
        <v>1860.4719500000001</v>
      </c>
      <c r="I4493" s="191">
        <v>697.13587499999994</v>
      </c>
      <c r="J4493" s="191">
        <v>197.48924999999997</v>
      </c>
      <c r="L4493" s="194">
        <v>15.139794643785256</v>
      </c>
      <c r="M4493" s="194">
        <v>14.970801263963935</v>
      </c>
      <c r="N4493" s="194">
        <v>13.82134776603278</v>
      </c>
      <c r="O4493" s="194">
        <v>10.861452924036842</v>
      </c>
      <c r="P4493" s="194">
        <v>9.4452960611973111</v>
      </c>
      <c r="Q4493" s="194">
        <v>7.6256303144883413</v>
      </c>
      <c r="S4493" s="181">
        <f t="shared" si="169"/>
        <v>0.16899337982132145</v>
      </c>
      <c r="T4493" s="181">
        <f t="shared" si="170"/>
        <v>1.1494534979311553</v>
      </c>
      <c r="U4493" s="181">
        <f t="shared" si="173"/>
        <v>2.9598948419959381</v>
      </c>
      <c r="V4493" s="181">
        <f t="shared" si="171"/>
        <v>1.4161568628395305</v>
      </c>
      <c r="W4493" s="181">
        <f t="shared" si="172"/>
        <v>1.8196657467089699</v>
      </c>
    </row>
    <row r="4494" spans="1:23" x14ac:dyDescent="0.25">
      <c r="A4494" s="189" t="s">
        <v>4</v>
      </c>
      <c r="B4494" s="35">
        <v>134</v>
      </c>
      <c r="C4494" s="164" t="s">
        <v>1299</v>
      </c>
      <c r="D4494" s="165" t="s">
        <v>1340</v>
      </c>
      <c r="E4494" s="191">
        <v>4.6106249999999998</v>
      </c>
      <c r="F4494" s="191">
        <v>14.591375000000005</v>
      </c>
      <c r="G4494" s="191">
        <v>39.754350000000002</v>
      </c>
      <c r="H4494" s="191">
        <v>10.233474999999995</v>
      </c>
      <c r="I4494" s="191">
        <v>11.5611</v>
      </c>
      <c r="J4494" s="191">
        <v>13.989525000000004</v>
      </c>
      <c r="L4494" s="194">
        <v>6.6438561897747253</v>
      </c>
      <c r="M4494" s="194">
        <v>6.6438561897747253</v>
      </c>
      <c r="N4494" s="194">
        <v>6.6438561897747253</v>
      </c>
      <c r="O4494" s="194">
        <v>6.6438561897747253</v>
      </c>
      <c r="P4494" s="194">
        <v>6.6438561897747253</v>
      </c>
      <c r="Q4494" s="194">
        <v>6.6438561897747253</v>
      </c>
      <c r="S4494" s="181">
        <f t="shared" si="169"/>
        <v>0</v>
      </c>
      <c r="T4494" s="181">
        <f t="shared" si="170"/>
        <v>0</v>
      </c>
      <c r="U4494" s="181">
        <f t="shared" si="173"/>
        <v>0</v>
      </c>
      <c r="V4494" s="181">
        <f t="shared" si="171"/>
        <v>0</v>
      </c>
      <c r="W4494" s="181">
        <f t="shared" si="172"/>
        <v>0</v>
      </c>
    </row>
    <row r="4495" spans="1:23" x14ac:dyDescent="0.25">
      <c r="A4495" s="189" t="s">
        <v>4</v>
      </c>
      <c r="B4495" s="35">
        <v>135</v>
      </c>
      <c r="C4495" s="164" t="s">
        <v>1299</v>
      </c>
      <c r="D4495" s="165" t="s">
        <v>1300</v>
      </c>
      <c r="E4495" s="191">
        <v>6.9731249999999996</v>
      </c>
      <c r="F4495" s="191">
        <v>-11.679200000000002</v>
      </c>
      <c r="G4495" s="191">
        <v>-1.7318999999999978</v>
      </c>
      <c r="H4495" s="191">
        <v>-8.7076250000000037</v>
      </c>
      <c r="I4495" s="191">
        <v>-12.393149999999999</v>
      </c>
      <c r="J4495" s="191">
        <v>4.7430000000000003</v>
      </c>
      <c r="L4495" s="194">
        <v>6.6438561897747253</v>
      </c>
      <c r="M4495" s="194">
        <v>6.6438561897747253</v>
      </c>
      <c r="N4495" s="194">
        <v>6.6438561897747253</v>
      </c>
      <c r="O4495" s="194">
        <v>6.6438561897747253</v>
      </c>
      <c r="P4495" s="194">
        <v>6.6438561897747253</v>
      </c>
      <c r="Q4495" s="194">
        <v>6.6438561897747253</v>
      </c>
      <c r="S4495" s="181">
        <f t="shared" si="169"/>
        <v>0</v>
      </c>
      <c r="T4495" s="181">
        <f t="shared" si="170"/>
        <v>0</v>
      </c>
      <c r="U4495" s="181">
        <f t="shared" si="173"/>
        <v>0</v>
      </c>
      <c r="V4495" s="181">
        <f t="shared" si="171"/>
        <v>0</v>
      </c>
      <c r="W4495" s="181">
        <f t="shared" si="172"/>
        <v>0</v>
      </c>
    </row>
    <row r="4496" spans="1:23" x14ac:dyDescent="0.25">
      <c r="A4496" s="189" t="s">
        <v>4</v>
      </c>
      <c r="B4496" s="35">
        <v>180</v>
      </c>
      <c r="C4496" s="164" t="s">
        <v>1261</v>
      </c>
      <c r="D4496" s="165" t="s">
        <v>1400</v>
      </c>
      <c r="E4496" s="191">
        <v>-6.2360999999999969</v>
      </c>
      <c r="F4496" s="191">
        <v>20.180399999999963</v>
      </c>
      <c r="G4496" s="191">
        <v>3.3585749999999983</v>
      </c>
      <c r="H4496" s="191">
        <v>5.3331</v>
      </c>
      <c r="I4496" s="191">
        <v>1.7503249999999984</v>
      </c>
      <c r="J4496" s="191">
        <v>8.2639500000000012</v>
      </c>
      <c r="L4496" s="194">
        <v>6.6438561897747253</v>
      </c>
      <c r="M4496" s="194">
        <v>6.6438561897747253</v>
      </c>
      <c r="N4496" s="194">
        <v>6.6438561897747253</v>
      </c>
      <c r="O4496" s="194">
        <v>6.6438561897747253</v>
      </c>
      <c r="P4496" s="194">
        <v>6.6438561897747253</v>
      </c>
      <c r="Q4496" s="194">
        <v>6.6438561897747253</v>
      </c>
      <c r="S4496" s="181">
        <f t="shared" si="169"/>
        <v>0</v>
      </c>
      <c r="T4496" s="181">
        <f t="shared" si="170"/>
        <v>0</v>
      </c>
      <c r="U4496" s="181">
        <f t="shared" si="173"/>
        <v>0</v>
      </c>
      <c r="V4496" s="181">
        <f t="shared" si="171"/>
        <v>0</v>
      </c>
      <c r="W4496" s="181">
        <f t="shared" si="172"/>
        <v>0</v>
      </c>
    </row>
    <row r="4497" spans="1:23" x14ac:dyDescent="0.25">
      <c r="A4497" s="189" t="s">
        <v>4</v>
      </c>
      <c r="B4497" s="35">
        <v>181</v>
      </c>
      <c r="C4497" s="44" t="s">
        <v>1261</v>
      </c>
      <c r="D4497" s="165" t="s">
        <v>1262</v>
      </c>
      <c r="E4497" s="191">
        <v>5.3781999999999996</v>
      </c>
      <c r="F4497" s="191">
        <v>-7.9424250000000001</v>
      </c>
      <c r="G4497" s="191">
        <v>10.934150000000001</v>
      </c>
      <c r="H4497" s="191">
        <v>-0.2329499999999971</v>
      </c>
      <c r="I4497" s="191">
        <v>-3.3378250000000005</v>
      </c>
      <c r="J4497" s="191">
        <v>6.4442000000000021</v>
      </c>
      <c r="L4497" s="194">
        <v>6.6438561897747253</v>
      </c>
      <c r="M4497" s="194">
        <v>6.6438561897747253</v>
      </c>
      <c r="N4497" s="194">
        <v>6.6438561897747253</v>
      </c>
      <c r="O4497" s="194">
        <v>6.6438561897747253</v>
      </c>
      <c r="P4497" s="194">
        <v>6.6438561897747253</v>
      </c>
      <c r="Q4497" s="194">
        <v>6.6438561897747253</v>
      </c>
      <c r="S4497" s="181">
        <f t="shared" si="169"/>
        <v>0</v>
      </c>
      <c r="T4497" s="181">
        <f t="shared" si="170"/>
        <v>0</v>
      </c>
      <c r="U4497" s="181">
        <f t="shared" si="173"/>
        <v>0</v>
      </c>
      <c r="V4497" s="181">
        <f t="shared" si="171"/>
        <v>0</v>
      </c>
      <c r="W4497" s="181">
        <f t="shared" si="172"/>
        <v>0</v>
      </c>
    </row>
    <row r="4498" spans="1:23" x14ac:dyDescent="0.25">
      <c r="A4498" s="189" t="s">
        <v>4</v>
      </c>
      <c r="B4498" s="35">
        <v>177</v>
      </c>
      <c r="C4498" s="164" t="s">
        <v>1439</v>
      </c>
      <c r="D4498" s="165" t="s">
        <v>1440</v>
      </c>
      <c r="E4498" s="191">
        <v>6.3546750000000003</v>
      </c>
      <c r="F4498" s="191">
        <v>14.791224999999994</v>
      </c>
      <c r="G4498" s="191">
        <v>21.224275000000002</v>
      </c>
      <c r="H4498" s="191">
        <v>1.80375</v>
      </c>
      <c r="I4498" s="191">
        <v>15.408200000000001</v>
      </c>
      <c r="J4498" s="191">
        <v>2.7987500000000001</v>
      </c>
      <c r="L4498" s="194">
        <v>6.6438561897747253</v>
      </c>
      <c r="M4498" s="194">
        <v>6.6438561897747253</v>
      </c>
      <c r="N4498" s="194">
        <v>6.6438561897747253</v>
      </c>
      <c r="O4498" s="194">
        <v>6.6438561897747253</v>
      </c>
      <c r="P4498" s="194">
        <v>6.6438561897747253</v>
      </c>
      <c r="Q4498" s="194">
        <v>6.6438561897747253</v>
      </c>
      <c r="S4498" s="181">
        <f t="shared" si="169"/>
        <v>0</v>
      </c>
      <c r="T4498" s="181">
        <f t="shared" si="170"/>
        <v>0</v>
      </c>
      <c r="U4498" s="181">
        <f t="shared" si="173"/>
        <v>0</v>
      </c>
      <c r="V4498" s="181">
        <f t="shared" si="171"/>
        <v>0</v>
      </c>
      <c r="W4498" s="181">
        <f t="shared" si="172"/>
        <v>0</v>
      </c>
    </row>
    <row r="4499" spans="1:23" x14ac:dyDescent="0.25">
      <c r="A4499" s="189" t="s">
        <v>4</v>
      </c>
      <c r="B4499" s="35">
        <v>193</v>
      </c>
      <c r="C4499" s="164" t="s">
        <v>1511</v>
      </c>
      <c r="D4499" s="165" t="s">
        <v>1592</v>
      </c>
      <c r="E4499" s="191">
        <v>5289.67335</v>
      </c>
      <c r="F4499" s="191">
        <v>505.95570000000009</v>
      </c>
      <c r="G4499" s="191">
        <v>634.91977499999996</v>
      </c>
      <c r="H4499" s="191">
        <v>-8.7285250000000012</v>
      </c>
      <c r="I4499" s="191">
        <v>-0.51025000000000098</v>
      </c>
      <c r="J4499" s="191">
        <v>-6.3442249999999998</v>
      </c>
      <c r="L4499" s="194">
        <v>12.368962919877491</v>
      </c>
      <c r="M4499" s="194">
        <v>8.9828672620694547</v>
      </c>
      <c r="N4499" s="194">
        <v>9.3104305020981144</v>
      </c>
      <c r="O4499" s="194">
        <v>6.6438561897747253</v>
      </c>
      <c r="P4499" s="194">
        <v>6.6438561897747253</v>
      </c>
      <c r="Q4499" s="194">
        <v>6.6438561897747253</v>
      </c>
      <c r="S4499" s="181">
        <f t="shared" si="169"/>
        <v>3.3860956578080366</v>
      </c>
      <c r="T4499" s="181">
        <f t="shared" si="170"/>
        <v>-0.32756324002865966</v>
      </c>
      <c r="U4499" s="181">
        <f t="shared" si="173"/>
        <v>2.6665743123233892</v>
      </c>
      <c r="V4499" s="181">
        <f t="shared" si="171"/>
        <v>0</v>
      </c>
      <c r="W4499" s="181">
        <f t="shared" si="172"/>
        <v>0</v>
      </c>
    </row>
    <row r="4500" spans="1:23" x14ac:dyDescent="0.25">
      <c r="A4500" s="189" t="s">
        <v>4</v>
      </c>
      <c r="B4500" s="35">
        <v>194</v>
      </c>
      <c r="C4500" s="44" t="s">
        <v>1511</v>
      </c>
      <c r="D4500" s="165" t="s">
        <v>1512</v>
      </c>
      <c r="E4500" s="191">
        <v>-14.235974999999996</v>
      </c>
      <c r="F4500" s="191">
        <v>23.193600000000004</v>
      </c>
      <c r="G4500" s="191">
        <v>5.3853249999999946</v>
      </c>
      <c r="H4500" s="191">
        <v>-5.2901750000000014</v>
      </c>
      <c r="I4500" s="191">
        <v>1.3341499999999975</v>
      </c>
      <c r="J4500" s="191">
        <v>11.668199999999999</v>
      </c>
      <c r="L4500" s="194">
        <v>6.6438561897747253</v>
      </c>
      <c r="M4500" s="194">
        <v>6.6438561897747253</v>
      </c>
      <c r="N4500" s="194">
        <v>6.6438561897747253</v>
      </c>
      <c r="O4500" s="194">
        <v>6.6438561897747253</v>
      </c>
      <c r="P4500" s="194">
        <v>6.6438561897747253</v>
      </c>
      <c r="Q4500" s="194">
        <v>6.6438561897747253</v>
      </c>
      <c r="S4500" s="181">
        <f t="shared" si="169"/>
        <v>0</v>
      </c>
      <c r="T4500" s="181">
        <f t="shared" si="170"/>
        <v>0</v>
      </c>
      <c r="U4500" s="181">
        <f t="shared" si="173"/>
        <v>0</v>
      </c>
      <c r="V4500" s="181">
        <f t="shared" si="171"/>
        <v>0</v>
      </c>
      <c r="W4500" s="181">
        <f t="shared" si="172"/>
        <v>0</v>
      </c>
    </row>
    <row r="4501" spans="1:23" x14ac:dyDescent="0.25">
      <c r="A4501" s="189" t="s">
        <v>4</v>
      </c>
      <c r="B4501" s="35">
        <v>232</v>
      </c>
      <c r="C4501" s="164" t="s">
        <v>61</v>
      </c>
      <c r="D4501" s="165" t="s">
        <v>62</v>
      </c>
      <c r="E4501" s="191">
        <v>3.4605000000000015</v>
      </c>
      <c r="F4501" s="191">
        <v>-10.120024999999996</v>
      </c>
      <c r="G4501" s="191">
        <v>-2.5566249999999986</v>
      </c>
      <c r="H4501" s="191">
        <v>-3.8972000000000007</v>
      </c>
      <c r="I4501" s="191">
        <v>-0.44342499999999951</v>
      </c>
      <c r="J4501" s="191">
        <v>-1.8489000000000022</v>
      </c>
      <c r="L4501" s="194">
        <v>6.6438561897747253</v>
      </c>
      <c r="M4501" s="194">
        <v>6.6438561897747253</v>
      </c>
      <c r="N4501" s="194">
        <v>6.6438561897747253</v>
      </c>
      <c r="O4501" s="194">
        <v>6.6438561897747253</v>
      </c>
      <c r="P4501" s="194">
        <v>6.6438561897747253</v>
      </c>
      <c r="Q4501" s="194">
        <v>6.6438561897747253</v>
      </c>
      <c r="S4501" s="181">
        <f t="shared" si="169"/>
        <v>0</v>
      </c>
      <c r="T4501" s="181">
        <f t="shared" si="170"/>
        <v>0</v>
      </c>
      <c r="U4501" s="181">
        <f t="shared" si="173"/>
        <v>0</v>
      </c>
      <c r="V4501" s="181">
        <f t="shared" si="171"/>
        <v>0</v>
      </c>
      <c r="W4501" s="181">
        <f t="shared" si="172"/>
        <v>0</v>
      </c>
    </row>
    <row r="4502" spans="1:23" x14ac:dyDescent="0.25">
      <c r="A4502" s="189" t="s">
        <v>4</v>
      </c>
      <c r="B4502" s="35">
        <v>233</v>
      </c>
      <c r="C4502" s="164" t="s">
        <v>61</v>
      </c>
      <c r="D4502" s="165" t="s">
        <v>67</v>
      </c>
      <c r="E4502" s="191">
        <v>-4.2613500000000037</v>
      </c>
      <c r="F4502" s="191">
        <v>-16.10125</v>
      </c>
      <c r="G4502" s="191">
        <v>-2.1837499999999999</v>
      </c>
      <c r="H4502" s="191">
        <v>11.031975000000001</v>
      </c>
      <c r="I4502" s="191">
        <v>-3.681499999999998</v>
      </c>
      <c r="J4502" s="191">
        <v>15.698299999999996</v>
      </c>
      <c r="L4502" s="194">
        <v>6.6438561897747253</v>
      </c>
      <c r="M4502" s="194">
        <v>6.6438561897747253</v>
      </c>
      <c r="N4502" s="194">
        <v>6.6438561897747253</v>
      </c>
      <c r="O4502" s="194">
        <v>6.6438561897747253</v>
      </c>
      <c r="P4502" s="194">
        <v>6.6438561897747253</v>
      </c>
      <c r="Q4502" s="194">
        <v>6.6438561897747253</v>
      </c>
      <c r="S4502" s="181">
        <f t="shared" si="169"/>
        <v>0</v>
      </c>
      <c r="T4502" s="181">
        <f t="shared" si="170"/>
        <v>0</v>
      </c>
      <c r="U4502" s="181">
        <f t="shared" si="173"/>
        <v>0</v>
      </c>
      <c r="V4502" s="181">
        <f t="shared" si="171"/>
        <v>0</v>
      </c>
      <c r="W4502" s="181">
        <f t="shared" si="172"/>
        <v>0</v>
      </c>
    </row>
    <row r="4503" spans="1:23" x14ac:dyDescent="0.25">
      <c r="A4503" s="189" t="s">
        <v>4</v>
      </c>
      <c r="B4503" s="35">
        <v>385</v>
      </c>
      <c r="C4503" s="44" t="s">
        <v>1034</v>
      </c>
      <c r="D4503" s="165" t="s">
        <v>1035</v>
      </c>
      <c r="E4503" s="191">
        <v>3.666125000000001</v>
      </c>
      <c r="F4503" s="191">
        <v>-3.3682500000000033</v>
      </c>
      <c r="G4503" s="191">
        <v>21.187575000000006</v>
      </c>
      <c r="H4503" s="191">
        <v>5.2287750000000024</v>
      </c>
      <c r="I4503" s="191">
        <v>4.8262</v>
      </c>
      <c r="J4503" s="191">
        <v>9.7402750000000022</v>
      </c>
      <c r="L4503" s="194">
        <v>6.6438561897747253</v>
      </c>
      <c r="M4503" s="194">
        <v>6.6438561897747253</v>
      </c>
      <c r="N4503" s="194">
        <v>6.6438561897747253</v>
      </c>
      <c r="O4503" s="194">
        <v>6.6438561897747253</v>
      </c>
      <c r="P4503" s="194">
        <v>6.6438561897747253</v>
      </c>
      <c r="Q4503" s="194">
        <v>6.6438561897747253</v>
      </c>
      <c r="S4503" s="181">
        <f t="shared" si="169"/>
        <v>0</v>
      </c>
      <c r="T4503" s="181">
        <f t="shared" si="170"/>
        <v>0</v>
      </c>
      <c r="U4503" s="181">
        <f t="shared" si="173"/>
        <v>0</v>
      </c>
      <c r="V4503" s="181">
        <f t="shared" si="171"/>
        <v>0</v>
      </c>
      <c r="W4503" s="181">
        <f t="shared" si="172"/>
        <v>0</v>
      </c>
    </row>
    <row r="4504" spans="1:23" x14ac:dyDescent="0.25">
      <c r="A4504" s="189" t="s">
        <v>4</v>
      </c>
      <c r="B4504" s="35">
        <v>290</v>
      </c>
      <c r="C4504" s="164" t="s">
        <v>1454</v>
      </c>
      <c r="D4504" s="165" t="s">
        <v>1455</v>
      </c>
      <c r="E4504" s="191">
        <v>-7.467150000000002</v>
      </c>
      <c r="F4504" s="191">
        <v>-9.6670750000000005</v>
      </c>
      <c r="G4504" s="191">
        <v>10.279725000000006</v>
      </c>
      <c r="H4504" s="191">
        <v>-1.0645249999999962</v>
      </c>
      <c r="I4504" s="191">
        <v>7.2935999999999996</v>
      </c>
      <c r="J4504" s="191">
        <v>17.101649999999999</v>
      </c>
      <c r="L4504" s="194">
        <v>6.6438561897747253</v>
      </c>
      <c r="M4504" s="194">
        <v>6.6438561897747253</v>
      </c>
      <c r="N4504" s="194">
        <v>6.6438561897747253</v>
      </c>
      <c r="O4504" s="194">
        <v>6.6438561897747253</v>
      </c>
      <c r="P4504" s="194">
        <v>6.6438561897747253</v>
      </c>
      <c r="Q4504" s="194">
        <v>6.6438561897747253</v>
      </c>
      <c r="S4504" s="181">
        <f t="shared" ref="S4504:S4567" si="174">L4504-M4504</f>
        <v>0</v>
      </c>
      <c r="T4504" s="181">
        <f t="shared" ref="T4504:T4567" si="175">M4504-N4504</f>
        <v>0</v>
      </c>
      <c r="U4504" s="181">
        <f t="shared" si="173"/>
        <v>0</v>
      </c>
      <c r="V4504" s="181">
        <f t="shared" ref="V4504:V4567" si="176">O4504-P4504</f>
        <v>0</v>
      </c>
      <c r="W4504" s="181">
        <f t="shared" ref="W4504:W4567" si="177">P4504-Q4504</f>
        <v>0</v>
      </c>
    </row>
    <row r="4505" spans="1:23" x14ac:dyDescent="0.25">
      <c r="A4505" s="189" t="s">
        <v>4</v>
      </c>
      <c r="B4505" s="35">
        <v>236</v>
      </c>
      <c r="C4505" s="164" t="s">
        <v>1133</v>
      </c>
      <c r="D4505" s="165" t="s">
        <v>1134</v>
      </c>
      <c r="E4505" s="191">
        <v>-19.846299999999999</v>
      </c>
      <c r="F4505" s="191">
        <v>-10.320474999999998</v>
      </c>
      <c r="G4505" s="191">
        <v>13.207100000000008</v>
      </c>
      <c r="H4505" s="191">
        <v>-11.084800000000001</v>
      </c>
      <c r="I4505" s="191">
        <v>-8.2059499999999996</v>
      </c>
      <c r="J4505" s="191">
        <v>2.9985500000000016</v>
      </c>
      <c r="L4505" s="194">
        <v>6.6438561897747253</v>
      </c>
      <c r="M4505" s="194">
        <v>6.6438561897747253</v>
      </c>
      <c r="N4505" s="194">
        <v>6.6438561897747253</v>
      </c>
      <c r="O4505" s="194">
        <v>6.6438561897747253</v>
      </c>
      <c r="P4505" s="194">
        <v>6.6438561897747253</v>
      </c>
      <c r="Q4505" s="194">
        <v>6.6438561897747253</v>
      </c>
      <c r="S4505" s="181">
        <f t="shared" si="174"/>
        <v>0</v>
      </c>
      <c r="T4505" s="181">
        <f t="shared" si="175"/>
        <v>0</v>
      </c>
      <c r="U4505" s="181">
        <f t="shared" si="173"/>
        <v>0</v>
      </c>
      <c r="V4505" s="181">
        <f t="shared" si="176"/>
        <v>0</v>
      </c>
      <c r="W4505" s="181">
        <f t="shared" si="177"/>
        <v>0</v>
      </c>
    </row>
    <row r="4506" spans="1:23" x14ac:dyDescent="0.25">
      <c r="A4506" s="189" t="s">
        <v>4</v>
      </c>
      <c r="B4506" s="35">
        <v>132</v>
      </c>
      <c r="C4506" s="164" t="s">
        <v>1444</v>
      </c>
      <c r="D4506" s="165" t="s">
        <v>1445</v>
      </c>
      <c r="E4506" s="191">
        <v>18963.670975000001</v>
      </c>
      <c r="F4506" s="191">
        <v>3733.6767999999997</v>
      </c>
      <c r="G4506" s="191">
        <v>1404.0589749999997</v>
      </c>
      <c r="H4506" s="191">
        <v>11.239050000000002</v>
      </c>
      <c r="I4506" s="191">
        <v>-2.5255749999999981</v>
      </c>
      <c r="J4506" s="191">
        <v>20.379675000000006</v>
      </c>
      <c r="L4506" s="194">
        <v>14.210950646780724</v>
      </c>
      <c r="M4506" s="194">
        <v>11.866381332949825</v>
      </c>
      <c r="N4506" s="194">
        <v>10.45538781941648</v>
      </c>
      <c r="O4506" s="194">
        <v>6.6438561897747253</v>
      </c>
      <c r="P4506" s="194">
        <v>6.6438561897747253</v>
      </c>
      <c r="Q4506" s="194">
        <v>6.6438561897747253</v>
      </c>
      <c r="S4506" s="181">
        <f t="shared" si="174"/>
        <v>2.3445693138308989</v>
      </c>
      <c r="T4506" s="181">
        <f t="shared" si="175"/>
        <v>1.4109935135333451</v>
      </c>
      <c r="U4506" s="181">
        <f t="shared" si="173"/>
        <v>3.8115316296417543</v>
      </c>
      <c r="V4506" s="181">
        <f t="shared" si="176"/>
        <v>0</v>
      </c>
      <c r="W4506" s="181">
        <f t="shared" si="177"/>
        <v>0</v>
      </c>
    </row>
    <row r="4507" spans="1:23" x14ac:dyDescent="0.25">
      <c r="A4507" s="189" t="s">
        <v>4</v>
      </c>
      <c r="B4507" s="35">
        <v>24</v>
      </c>
      <c r="C4507" s="164" t="s">
        <v>1154</v>
      </c>
      <c r="D4507" s="165" t="s">
        <v>1155</v>
      </c>
      <c r="E4507" s="191">
        <v>17.813649999999988</v>
      </c>
      <c r="F4507" s="191">
        <v>25.935575000000004</v>
      </c>
      <c r="G4507" s="191">
        <v>61.698425000000015</v>
      </c>
      <c r="H4507" s="191">
        <v>22.4377</v>
      </c>
      <c r="I4507" s="191">
        <v>0.94365000000000343</v>
      </c>
      <c r="J4507" s="191">
        <v>51.976075000000009</v>
      </c>
      <c r="L4507" s="194">
        <v>6.6438561897747253</v>
      </c>
      <c r="M4507" s="194">
        <v>6.6438561897747253</v>
      </c>
      <c r="N4507" s="194">
        <v>6.6438561897747253</v>
      </c>
      <c r="O4507" s="194">
        <v>6.6438561897747253</v>
      </c>
      <c r="P4507" s="194">
        <v>6.6438561897747253</v>
      </c>
      <c r="Q4507" s="194">
        <v>6.6438561897747253</v>
      </c>
      <c r="S4507" s="181">
        <f t="shared" si="174"/>
        <v>0</v>
      </c>
      <c r="T4507" s="181">
        <f t="shared" si="175"/>
        <v>0</v>
      </c>
      <c r="U4507" s="181">
        <f t="shared" si="173"/>
        <v>0</v>
      </c>
      <c r="V4507" s="181">
        <f t="shared" si="176"/>
        <v>0</v>
      </c>
      <c r="W4507" s="181">
        <f t="shared" si="177"/>
        <v>0</v>
      </c>
    </row>
    <row r="4508" spans="1:23" x14ac:dyDescent="0.25">
      <c r="A4508" s="189" t="s">
        <v>4</v>
      </c>
      <c r="B4508" s="35">
        <v>416</v>
      </c>
      <c r="C4508" s="44" t="s">
        <v>1310</v>
      </c>
      <c r="D4508" s="165" t="s">
        <v>1311</v>
      </c>
      <c r="E4508" s="191">
        <v>446.524</v>
      </c>
      <c r="F4508" s="191">
        <v>172.17997500000001</v>
      </c>
      <c r="G4508" s="191">
        <v>31.850900000000003</v>
      </c>
      <c r="H4508" s="191">
        <v>1.7682249999999993</v>
      </c>
      <c r="I4508" s="191">
        <v>-7.7188999999999979</v>
      </c>
      <c r="J4508" s="191">
        <v>4.7617250000000038</v>
      </c>
      <c r="L4508" s="194">
        <v>8.8025939099150694</v>
      </c>
      <c r="M4508" s="194">
        <v>7.4277735529036759</v>
      </c>
      <c r="N4508" s="194">
        <v>6.6438561897747253</v>
      </c>
      <c r="O4508" s="194">
        <v>6.6438561897747253</v>
      </c>
      <c r="P4508" s="194">
        <v>6.6438561897747253</v>
      </c>
      <c r="Q4508" s="194">
        <v>6.6438561897747253</v>
      </c>
      <c r="S4508" s="181">
        <f t="shared" si="174"/>
        <v>1.3748203570113935</v>
      </c>
      <c r="T4508" s="181">
        <f t="shared" si="175"/>
        <v>0.78391736312895066</v>
      </c>
      <c r="U4508" s="181">
        <f t="shared" si="173"/>
        <v>0</v>
      </c>
      <c r="V4508" s="181">
        <f t="shared" si="176"/>
        <v>0</v>
      </c>
      <c r="W4508" s="181">
        <f t="shared" si="177"/>
        <v>0</v>
      </c>
    </row>
    <row r="4509" spans="1:23" x14ac:dyDescent="0.25">
      <c r="A4509" s="189" t="s">
        <v>4</v>
      </c>
      <c r="B4509" s="35">
        <v>92</v>
      </c>
      <c r="C4509" s="164" t="s">
        <v>175</v>
      </c>
      <c r="D4509" s="165" t="s">
        <v>176</v>
      </c>
      <c r="E4509" s="191">
        <v>49.300575000000002</v>
      </c>
      <c r="F4509" s="191">
        <v>15.964275000000004</v>
      </c>
      <c r="G4509" s="191">
        <v>-3.9828749999999982</v>
      </c>
      <c r="H4509" s="191">
        <v>-1.0561249999999998</v>
      </c>
      <c r="I4509" s="191">
        <v>-4.9865249999999985</v>
      </c>
      <c r="J4509" s="191">
        <v>0.489474999999997</v>
      </c>
      <c r="L4509" s="194">
        <v>6.6438561897747253</v>
      </c>
      <c r="M4509" s="194">
        <v>6.6438561897747253</v>
      </c>
      <c r="N4509" s="194">
        <v>6.6438561897747253</v>
      </c>
      <c r="O4509" s="194">
        <v>6.6438561897747253</v>
      </c>
      <c r="P4509" s="194">
        <v>6.6438561897747253</v>
      </c>
      <c r="Q4509" s="194">
        <v>6.6438561897747253</v>
      </c>
      <c r="S4509" s="181">
        <f t="shared" si="174"/>
        <v>0</v>
      </c>
      <c r="T4509" s="181">
        <f t="shared" si="175"/>
        <v>0</v>
      </c>
      <c r="U4509" s="181">
        <f t="shared" si="173"/>
        <v>0</v>
      </c>
      <c r="V4509" s="181">
        <f t="shared" si="176"/>
        <v>0</v>
      </c>
      <c r="W4509" s="181">
        <f t="shared" si="177"/>
        <v>0</v>
      </c>
    </row>
    <row r="4510" spans="1:23" x14ac:dyDescent="0.25">
      <c r="A4510" s="189" t="s">
        <v>4</v>
      </c>
      <c r="B4510" s="35">
        <v>403</v>
      </c>
      <c r="C4510" s="44" t="s">
        <v>1590</v>
      </c>
      <c r="D4510" s="165" t="s">
        <v>1591</v>
      </c>
      <c r="E4510" s="191">
        <v>60.075199999999995</v>
      </c>
      <c r="F4510" s="191">
        <v>-4.2590250000000012</v>
      </c>
      <c r="G4510" s="191">
        <v>5.9804749999999984</v>
      </c>
      <c r="H4510" s="191">
        <v>-11.569150000000002</v>
      </c>
      <c r="I4510" s="191">
        <v>3.455449999999999</v>
      </c>
      <c r="J4510" s="191">
        <v>-5.3107249999999997</v>
      </c>
      <c r="L4510" s="194">
        <v>6.6438561897747253</v>
      </c>
      <c r="M4510" s="194">
        <v>6.6438561897747253</v>
      </c>
      <c r="N4510" s="194">
        <v>6.6438561897747253</v>
      </c>
      <c r="O4510" s="194">
        <v>6.6438561897747253</v>
      </c>
      <c r="P4510" s="194">
        <v>6.6438561897747253</v>
      </c>
      <c r="Q4510" s="194">
        <v>6.6438561897747253</v>
      </c>
      <c r="S4510" s="181">
        <f t="shared" si="174"/>
        <v>0</v>
      </c>
      <c r="T4510" s="181">
        <f t="shared" si="175"/>
        <v>0</v>
      </c>
      <c r="U4510" s="181">
        <f t="shared" si="173"/>
        <v>0</v>
      </c>
      <c r="V4510" s="181">
        <f t="shared" si="176"/>
        <v>0</v>
      </c>
      <c r="W4510" s="181">
        <f t="shared" si="177"/>
        <v>0</v>
      </c>
    </row>
    <row r="4511" spans="1:23" x14ac:dyDescent="0.25">
      <c r="A4511" s="189" t="s">
        <v>4</v>
      </c>
      <c r="B4511" s="35">
        <v>6</v>
      </c>
      <c r="C4511" s="164" t="s">
        <v>1145</v>
      </c>
      <c r="D4511" s="165" t="s">
        <v>1146</v>
      </c>
      <c r="E4511" s="191">
        <v>-25.989674999999998</v>
      </c>
      <c r="F4511" s="191">
        <v>16.092575000000004</v>
      </c>
      <c r="G4511" s="191">
        <v>-0.20410000000000572</v>
      </c>
      <c r="H4511" s="191">
        <v>-6.3975</v>
      </c>
      <c r="I4511" s="191">
        <v>4.5634500000000013</v>
      </c>
      <c r="J4511" s="191">
        <v>-5.166925</v>
      </c>
      <c r="L4511" s="194">
        <v>6.6438561897747253</v>
      </c>
      <c r="M4511" s="194">
        <v>6.6438561897747253</v>
      </c>
      <c r="N4511" s="194">
        <v>6.6438561897747253</v>
      </c>
      <c r="O4511" s="194">
        <v>6.6438561897747253</v>
      </c>
      <c r="P4511" s="194">
        <v>6.6438561897747253</v>
      </c>
      <c r="Q4511" s="194">
        <v>6.6438561897747253</v>
      </c>
      <c r="S4511" s="181">
        <f t="shared" si="174"/>
        <v>0</v>
      </c>
      <c r="T4511" s="181">
        <f t="shared" si="175"/>
        <v>0</v>
      </c>
      <c r="U4511" s="181">
        <f t="shared" si="173"/>
        <v>0</v>
      </c>
      <c r="V4511" s="181">
        <f t="shared" si="176"/>
        <v>0</v>
      </c>
      <c r="W4511" s="181">
        <f t="shared" si="177"/>
        <v>0</v>
      </c>
    </row>
    <row r="4512" spans="1:23" x14ac:dyDescent="0.25">
      <c r="A4512" s="189" t="s">
        <v>4</v>
      </c>
      <c r="B4512" s="35">
        <v>7</v>
      </c>
      <c r="C4512" s="164" t="s">
        <v>1145</v>
      </c>
      <c r="D4512" s="165" t="s">
        <v>1532</v>
      </c>
      <c r="E4512" s="191">
        <v>-19.709300000000002</v>
      </c>
      <c r="F4512" s="191">
        <v>2.340449999999997</v>
      </c>
      <c r="G4512" s="191">
        <v>-1.6015499999999996</v>
      </c>
      <c r="H4512" s="191">
        <v>1.2115999999999971</v>
      </c>
      <c r="I4512" s="191">
        <v>-0.62682500000000196</v>
      </c>
      <c r="J4512" s="191">
        <v>-2.6157749999999993</v>
      </c>
      <c r="L4512" s="194">
        <v>6.6438561897747253</v>
      </c>
      <c r="M4512" s="194">
        <v>6.6438561897747253</v>
      </c>
      <c r="N4512" s="194">
        <v>6.6438561897747253</v>
      </c>
      <c r="O4512" s="194">
        <v>6.6438561897747253</v>
      </c>
      <c r="P4512" s="194">
        <v>6.6438561897747253</v>
      </c>
      <c r="Q4512" s="194">
        <v>6.6438561897747253</v>
      </c>
      <c r="S4512" s="181">
        <f t="shared" si="174"/>
        <v>0</v>
      </c>
      <c r="T4512" s="181">
        <f t="shared" si="175"/>
        <v>0</v>
      </c>
      <c r="U4512" s="181">
        <f t="shared" si="173"/>
        <v>0</v>
      </c>
      <c r="V4512" s="181">
        <f t="shared" si="176"/>
        <v>0</v>
      </c>
      <c r="W4512" s="181">
        <f t="shared" si="177"/>
        <v>0</v>
      </c>
    </row>
    <row r="4513" spans="1:28" x14ac:dyDescent="0.25">
      <c r="A4513" s="189" t="s">
        <v>4</v>
      </c>
      <c r="B4513" s="35">
        <v>64</v>
      </c>
      <c r="C4513" s="164" t="s">
        <v>1142</v>
      </c>
      <c r="D4513" s="165" t="s">
        <v>1143</v>
      </c>
      <c r="E4513" s="191">
        <v>-9.2103000000000019</v>
      </c>
      <c r="F4513" s="191">
        <v>-2.3082999999999974</v>
      </c>
      <c r="G4513" s="191">
        <v>13.988125</v>
      </c>
      <c r="H4513" s="191">
        <v>-0.48799999999999777</v>
      </c>
      <c r="I4513" s="191">
        <v>-2.1780500000000025</v>
      </c>
      <c r="J4513" s="191">
        <v>4.5952749999999991</v>
      </c>
      <c r="L4513" s="194">
        <v>6.6438561897747253</v>
      </c>
      <c r="M4513" s="194">
        <v>6.6438561897747253</v>
      </c>
      <c r="N4513" s="194">
        <v>6.6438561897747253</v>
      </c>
      <c r="O4513" s="194">
        <v>6.6438561897747253</v>
      </c>
      <c r="P4513" s="194">
        <v>6.6438561897747253</v>
      </c>
      <c r="Q4513" s="194">
        <v>6.6438561897747253</v>
      </c>
      <c r="S4513" s="181">
        <f t="shared" si="174"/>
        <v>0</v>
      </c>
      <c r="T4513" s="181">
        <f t="shared" si="175"/>
        <v>0</v>
      </c>
      <c r="U4513" s="181">
        <f t="shared" si="173"/>
        <v>0</v>
      </c>
      <c r="V4513" s="181">
        <f t="shared" si="176"/>
        <v>0</v>
      </c>
      <c r="W4513" s="181">
        <f t="shared" si="177"/>
        <v>0</v>
      </c>
    </row>
    <row r="4514" spans="1:28" x14ac:dyDescent="0.25">
      <c r="A4514" s="189" t="s">
        <v>4</v>
      </c>
      <c r="B4514" s="35">
        <v>65</v>
      </c>
      <c r="C4514" s="164" t="s">
        <v>1142</v>
      </c>
      <c r="D4514" s="165" t="s">
        <v>1410</v>
      </c>
      <c r="E4514" s="191">
        <v>-5.3190749999999998</v>
      </c>
      <c r="F4514" s="191">
        <v>-12.604775000000004</v>
      </c>
      <c r="G4514" s="191">
        <v>-3.6026750000000023</v>
      </c>
      <c r="H4514" s="191">
        <v>0.29684999999999828</v>
      </c>
      <c r="I4514" s="191">
        <v>0.28050000000000175</v>
      </c>
      <c r="J4514" s="191">
        <v>2.8240750000000006</v>
      </c>
      <c r="L4514" s="194">
        <v>6.6438561897747253</v>
      </c>
      <c r="M4514" s="194">
        <v>6.6438561897747253</v>
      </c>
      <c r="N4514" s="194">
        <v>6.6438561897747253</v>
      </c>
      <c r="O4514" s="194">
        <v>6.6438561897747253</v>
      </c>
      <c r="P4514" s="194">
        <v>6.6438561897747253</v>
      </c>
      <c r="Q4514" s="194">
        <v>6.6438561897747253</v>
      </c>
      <c r="S4514" s="181">
        <f t="shared" si="174"/>
        <v>0</v>
      </c>
      <c r="T4514" s="181">
        <f t="shared" si="175"/>
        <v>0</v>
      </c>
      <c r="U4514" s="181">
        <f t="shared" si="173"/>
        <v>0</v>
      </c>
      <c r="V4514" s="181">
        <f t="shared" si="176"/>
        <v>0</v>
      </c>
      <c r="W4514" s="181">
        <f t="shared" si="177"/>
        <v>0</v>
      </c>
    </row>
    <row r="4515" spans="1:28" s="176" customFormat="1" x14ac:dyDescent="0.25">
      <c r="A4515" s="189" t="s">
        <v>4</v>
      </c>
      <c r="B4515" s="35">
        <v>146</v>
      </c>
      <c r="C4515" s="164" t="s">
        <v>1426</v>
      </c>
      <c r="D4515" s="165" t="s">
        <v>1427</v>
      </c>
      <c r="E4515" s="191">
        <v>3.2936500000000031</v>
      </c>
      <c r="F4515" s="191">
        <v>-4.09375</v>
      </c>
      <c r="G4515" s="191">
        <v>10.592424999999999</v>
      </c>
      <c r="H4515" s="191">
        <v>-0.46545000000000236</v>
      </c>
      <c r="I4515" s="191">
        <v>-2.470799999999997</v>
      </c>
      <c r="J4515" s="191">
        <v>13.727874999999997</v>
      </c>
      <c r="K4515" s="149"/>
      <c r="L4515" s="194">
        <v>6.6438561897747253</v>
      </c>
      <c r="M4515" s="194">
        <v>6.6438561897747253</v>
      </c>
      <c r="N4515" s="194">
        <v>6.6438561897747253</v>
      </c>
      <c r="O4515" s="194">
        <v>6.6438561897747253</v>
      </c>
      <c r="P4515" s="194">
        <v>6.6438561897747253</v>
      </c>
      <c r="Q4515" s="194">
        <v>6.6438561897747253</v>
      </c>
      <c r="R4515" s="178"/>
      <c r="S4515" s="181">
        <f t="shared" si="174"/>
        <v>0</v>
      </c>
      <c r="T4515" s="181">
        <f t="shared" si="175"/>
        <v>0</v>
      </c>
      <c r="U4515" s="181">
        <f t="shared" si="173"/>
        <v>0</v>
      </c>
      <c r="V4515" s="181">
        <f t="shared" si="176"/>
        <v>0</v>
      </c>
      <c r="W4515" s="181">
        <f t="shared" si="177"/>
        <v>0</v>
      </c>
      <c r="X4515" s="178"/>
      <c r="Y4515" s="149"/>
      <c r="Z4515" s="149"/>
      <c r="AA4515" s="149"/>
      <c r="AB4515" s="149"/>
    </row>
    <row r="4516" spans="1:28" s="176" customFormat="1" x14ac:dyDescent="0.25">
      <c r="A4516" s="189" t="s">
        <v>4</v>
      </c>
      <c r="B4516" s="35">
        <v>143</v>
      </c>
      <c r="C4516" s="164" t="s">
        <v>1293</v>
      </c>
      <c r="D4516" s="165" t="s">
        <v>1294</v>
      </c>
      <c r="E4516" s="191">
        <v>-18.088574999999999</v>
      </c>
      <c r="F4516" s="191">
        <v>-9.9187499999999993</v>
      </c>
      <c r="G4516" s="191">
        <v>9.2191000000000258</v>
      </c>
      <c r="H4516" s="191">
        <v>-0.31765000000000398</v>
      </c>
      <c r="I4516" s="191">
        <v>-3.0041750000000018</v>
      </c>
      <c r="J4516" s="191">
        <v>9.8580000000000041</v>
      </c>
      <c r="K4516" s="149"/>
      <c r="L4516" s="194">
        <v>6.6438561897747253</v>
      </c>
      <c r="M4516" s="194">
        <v>6.6438561897747253</v>
      </c>
      <c r="N4516" s="194">
        <v>6.6438561897747253</v>
      </c>
      <c r="O4516" s="194">
        <v>6.6438561897747253</v>
      </c>
      <c r="P4516" s="194">
        <v>6.6438561897747253</v>
      </c>
      <c r="Q4516" s="194">
        <v>6.6438561897747253</v>
      </c>
      <c r="R4516" s="178"/>
      <c r="S4516" s="181">
        <f t="shared" si="174"/>
        <v>0</v>
      </c>
      <c r="T4516" s="181">
        <f t="shared" si="175"/>
        <v>0</v>
      </c>
      <c r="U4516" s="181">
        <f t="shared" si="173"/>
        <v>0</v>
      </c>
      <c r="V4516" s="181">
        <f t="shared" si="176"/>
        <v>0</v>
      </c>
      <c r="W4516" s="181">
        <f t="shared" si="177"/>
        <v>0</v>
      </c>
      <c r="X4516" s="178"/>
      <c r="Y4516" s="149"/>
      <c r="Z4516" s="149"/>
      <c r="AA4516" s="149"/>
      <c r="AB4516" s="149"/>
    </row>
    <row r="4517" spans="1:28" s="176" customFormat="1" x14ac:dyDescent="0.25">
      <c r="A4517" s="189" t="s">
        <v>4</v>
      </c>
      <c r="B4517" s="35">
        <v>454</v>
      </c>
      <c r="C4517" s="44" t="s">
        <v>1578</v>
      </c>
      <c r="D4517" s="167" t="s">
        <v>1579</v>
      </c>
      <c r="E4517" s="191">
        <v>-29.908549999999998</v>
      </c>
      <c r="F4517" s="191">
        <v>-17.223224999999996</v>
      </c>
      <c r="G4517" s="191">
        <v>11.843575000000001</v>
      </c>
      <c r="H4517" s="191">
        <v>-14.44665</v>
      </c>
      <c r="I4517" s="191">
        <v>-4.0167749999999991</v>
      </c>
      <c r="J4517" s="191">
        <v>38.134625</v>
      </c>
      <c r="K4517" s="149"/>
      <c r="L4517" s="194">
        <v>6.6438561897747253</v>
      </c>
      <c r="M4517" s="194">
        <v>6.6438561897747253</v>
      </c>
      <c r="N4517" s="194">
        <v>6.6438561897747253</v>
      </c>
      <c r="O4517" s="194">
        <v>6.6438561897747253</v>
      </c>
      <c r="P4517" s="194">
        <v>6.6438561897747253</v>
      </c>
      <c r="Q4517" s="194">
        <v>6.6438561897747253</v>
      </c>
      <c r="R4517" s="178"/>
      <c r="S4517" s="181">
        <f t="shared" si="174"/>
        <v>0</v>
      </c>
      <c r="T4517" s="181">
        <f t="shared" si="175"/>
        <v>0</v>
      </c>
      <c r="U4517" s="181">
        <f t="shared" si="173"/>
        <v>0</v>
      </c>
      <c r="V4517" s="181">
        <f t="shared" si="176"/>
        <v>0</v>
      </c>
      <c r="W4517" s="181">
        <f t="shared" si="177"/>
        <v>0</v>
      </c>
      <c r="X4517" s="178"/>
      <c r="Y4517" s="149"/>
      <c r="Z4517" s="149"/>
      <c r="AA4517" s="149"/>
      <c r="AB4517" s="149"/>
    </row>
    <row r="4518" spans="1:28" s="176" customFormat="1" x14ac:dyDescent="0.25">
      <c r="A4518" s="189" t="s">
        <v>4</v>
      </c>
      <c r="B4518" s="35">
        <v>1</v>
      </c>
      <c r="C4518" s="164" t="s">
        <v>181</v>
      </c>
      <c r="D4518" s="165" t="s">
        <v>182</v>
      </c>
      <c r="E4518" s="191">
        <v>-10.407600000000002</v>
      </c>
      <c r="F4518" s="191">
        <v>8.8251249999999999</v>
      </c>
      <c r="G4518" s="191">
        <v>15.418900000000004</v>
      </c>
      <c r="H4518" s="191">
        <v>-2.7911500000000018</v>
      </c>
      <c r="I4518" s="191">
        <v>13.481300000000006</v>
      </c>
      <c r="J4518" s="191">
        <v>15.954599999999997</v>
      </c>
      <c r="K4518" s="149"/>
      <c r="L4518" s="194">
        <v>6.6438561897747253</v>
      </c>
      <c r="M4518" s="194">
        <v>6.6438561897747253</v>
      </c>
      <c r="N4518" s="194">
        <v>6.6438561897747253</v>
      </c>
      <c r="O4518" s="194">
        <v>6.6438561897747253</v>
      </c>
      <c r="P4518" s="194">
        <v>6.6438561897747253</v>
      </c>
      <c r="Q4518" s="194">
        <v>6.6438561897747253</v>
      </c>
      <c r="R4518" s="178"/>
      <c r="S4518" s="181">
        <f t="shared" si="174"/>
        <v>0</v>
      </c>
      <c r="T4518" s="181">
        <f t="shared" si="175"/>
        <v>0</v>
      </c>
      <c r="U4518" s="181">
        <f t="shared" si="173"/>
        <v>0</v>
      </c>
      <c r="V4518" s="181">
        <f t="shared" si="176"/>
        <v>0</v>
      </c>
      <c r="W4518" s="181">
        <f t="shared" si="177"/>
        <v>0</v>
      </c>
      <c r="X4518" s="178"/>
      <c r="Y4518" s="149"/>
      <c r="Z4518" s="149"/>
      <c r="AA4518" s="149"/>
      <c r="AB4518" s="149"/>
    </row>
    <row r="4519" spans="1:28" s="176" customFormat="1" x14ac:dyDescent="0.25">
      <c r="A4519" s="189" t="s">
        <v>4</v>
      </c>
      <c r="B4519" s="35">
        <v>101</v>
      </c>
      <c r="C4519" s="164" t="s">
        <v>442</v>
      </c>
      <c r="D4519" s="165" t="s">
        <v>1094</v>
      </c>
      <c r="E4519" s="191">
        <v>-0.87360000000000326</v>
      </c>
      <c r="F4519" s="191">
        <v>-3.2711000000000041</v>
      </c>
      <c r="G4519" s="191">
        <v>11.572625000000002</v>
      </c>
      <c r="H4519" s="191">
        <v>22.306875000000002</v>
      </c>
      <c r="I4519" s="191">
        <v>1.1385499999999986</v>
      </c>
      <c r="J4519" s="191">
        <v>4.185749999999997</v>
      </c>
      <c r="K4519" s="149"/>
      <c r="L4519" s="194">
        <v>6.6438561897747253</v>
      </c>
      <c r="M4519" s="194">
        <v>6.6438561897747253</v>
      </c>
      <c r="N4519" s="194">
        <v>6.6438561897747253</v>
      </c>
      <c r="O4519" s="194">
        <v>6.6438561897747253</v>
      </c>
      <c r="P4519" s="194">
        <v>6.6438561897747253</v>
      </c>
      <c r="Q4519" s="194">
        <v>6.6438561897747253</v>
      </c>
      <c r="R4519" s="178"/>
      <c r="S4519" s="181">
        <f t="shared" si="174"/>
        <v>0</v>
      </c>
      <c r="T4519" s="181">
        <f t="shared" si="175"/>
        <v>0</v>
      </c>
      <c r="U4519" s="181">
        <f t="shared" si="173"/>
        <v>0</v>
      </c>
      <c r="V4519" s="181">
        <f t="shared" si="176"/>
        <v>0</v>
      </c>
      <c r="W4519" s="181">
        <f t="shared" si="177"/>
        <v>0</v>
      </c>
      <c r="X4519" s="178"/>
      <c r="Y4519" s="149"/>
      <c r="Z4519" s="149"/>
      <c r="AA4519" s="149"/>
      <c r="AB4519" s="149"/>
    </row>
    <row r="4520" spans="1:28" s="176" customFormat="1" x14ac:dyDescent="0.25">
      <c r="A4520" s="189" t="s">
        <v>4</v>
      </c>
      <c r="B4520" s="35">
        <v>114</v>
      </c>
      <c r="C4520" s="164" t="s">
        <v>1374</v>
      </c>
      <c r="D4520" s="165" t="s">
        <v>1375</v>
      </c>
      <c r="E4520" s="191">
        <v>-10.425800000000001</v>
      </c>
      <c r="F4520" s="191">
        <v>-6.1478749999999946</v>
      </c>
      <c r="G4520" s="191">
        <v>7.0935249999999979</v>
      </c>
      <c r="H4520" s="191">
        <v>3.8770499999999988</v>
      </c>
      <c r="I4520" s="191">
        <v>-5.7984999999999971</v>
      </c>
      <c r="J4520" s="191">
        <v>-2.8912499999999999</v>
      </c>
      <c r="K4520" s="149"/>
      <c r="L4520" s="194">
        <v>6.6438561897747253</v>
      </c>
      <c r="M4520" s="194">
        <v>6.6438561897747253</v>
      </c>
      <c r="N4520" s="194">
        <v>6.6438561897747253</v>
      </c>
      <c r="O4520" s="194">
        <v>6.6438561897747253</v>
      </c>
      <c r="P4520" s="194">
        <v>6.6438561897747253</v>
      </c>
      <c r="Q4520" s="194">
        <v>6.6438561897747253</v>
      </c>
      <c r="R4520" s="178"/>
      <c r="S4520" s="181">
        <f t="shared" si="174"/>
        <v>0</v>
      </c>
      <c r="T4520" s="181">
        <f t="shared" si="175"/>
        <v>0</v>
      </c>
      <c r="U4520" s="181">
        <f t="shared" si="173"/>
        <v>0</v>
      </c>
      <c r="V4520" s="181">
        <f t="shared" si="176"/>
        <v>0</v>
      </c>
      <c r="W4520" s="181">
        <f t="shared" si="177"/>
        <v>0</v>
      </c>
      <c r="X4520" s="178"/>
      <c r="Y4520" s="149"/>
      <c r="Z4520" s="149"/>
      <c r="AA4520" s="149"/>
      <c r="AB4520" s="149"/>
    </row>
    <row r="4521" spans="1:28" s="176" customFormat="1" x14ac:dyDescent="0.25">
      <c r="A4521" s="189" t="s">
        <v>4</v>
      </c>
      <c r="B4521" s="35">
        <v>115</v>
      </c>
      <c r="C4521" s="168" t="s">
        <v>444</v>
      </c>
      <c r="D4521" s="165" t="s">
        <v>1231</v>
      </c>
      <c r="E4521" s="191">
        <v>-12.930775000000001</v>
      </c>
      <c r="F4521" s="191">
        <v>-12.4374</v>
      </c>
      <c r="G4521" s="191">
        <v>-0.38964999999999428</v>
      </c>
      <c r="H4521" s="191">
        <v>5.3767750000000003</v>
      </c>
      <c r="I4521" s="191">
        <v>-2.6886749999999999</v>
      </c>
      <c r="J4521" s="191">
        <v>7.6708249999999953</v>
      </c>
      <c r="K4521" s="149"/>
      <c r="L4521" s="194">
        <v>6.6438561897747253</v>
      </c>
      <c r="M4521" s="194">
        <v>6.6438561897747253</v>
      </c>
      <c r="N4521" s="194">
        <v>6.6438561897747253</v>
      </c>
      <c r="O4521" s="194">
        <v>6.6438561897747253</v>
      </c>
      <c r="P4521" s="194">
        <v>6.6438561897747253</v>
      </c>
      <c r="Q4521" s="194">
        <v>6.6438561897747253</v>
      </c>
      <c r="R4521" s="178"/>
      <c r="S4521" s="181">
        <f t="shared" si="174"/>
        <v>0</v>
      </c>
      <c r="T4521" s="181">
        <f t="shared" si="175"/>
        <v>0</v>
      </c>
      <c r="U4521" s="181">
        <f t="shared" si="173"/>
        <v>0</v>
      </c>
      <c r="V4521" s="181">
        <f t="shared" si="176"/>
        <v>0</v>
      </c>
      <c r="W4521" s="181">
        <f t="shared" si="177"/>
        <v>0</v>
      </c>
      <c r="X4521" s="178"/>
      <c r="Y4521" s="149"/>
      <c r="Z4521" s="149"/>
      <c r="AA4521" s="149"/>
      <c r="AB4521" s="149"/>
    </row>
    <row r="4522" spans="1:28" s="176" customFormat="1" x14ac:dyDescent="0.25">
      <c r="A4522" s="189" t="s">
        <v>4</v>
      </c>
      <c r="B4522" s="35">
        <v>528</v>
      </c>
      <c r="C4522" s="44" t="s">
        <v>979</v>
      </c>
      <c r="D4522" s="165" t="s">
        <v>980</v>
      </c>
      <c r="E4522" s="191">
        <v>-60.562974999999994</v>
      </c>
      <c r="F4522" s="191">
        <v>-8.7422000000000004</v>
      </c>
      <c r="G4522" s="191">
        <v>5.3925000000000001</v>
      </c>
      <c r="H4522" s="191">
        <v>-5.538825000000001</v>
      </c>
      <c r="I4522" s="191">
        <v>-13.844175000000003</v>
      </c>
      <c r="J4522" s="191">
        <v>6.3080749999999988</v>
      </c>
      <c r="K4522" s="149"/>
      <c r="L4522" s="194">
        <v>6.6438561897747253</v>
      </c>
      <c r="M4522" s="194">
        <v>6.6438561897747253</v>
      </c>
      <c r="N4522" s="194">
        <v>6.6438561897747253</v>
      </c>
      <c r="O4522" s="194">
        <v>6.6438561897747253</v>
      </c>
      <c r="P4522" s="194">
        <v>6.6438561897747253</v>
      </c>
      <c r="Q4522" s="194">
        <v>6.6438561897747253</v>
      </c>
      <c r="R4522" s="178"/>
      <c r="S4522" s="181">
        <f t="shared" si="174"/>
        <v>0</v>
      </c>
      <c r="T4522" s="181">
        <f t="shared" si="175"/>
        <v>0</v>
      </c>
      <c r="U4522" s="181">
        <f t="shared" si="173"/>
        <v>0</v>
      </c>
      <c r="V4522" s="181">
        <f t="shared" si="176"/>
        <v>0</v>
      </c>
      <c r="W4522" s="181">
        <f t="shared" si="177"/>
        <v>0</v>
      </c>
      <c r="X4522" s="178"/>
      <c r="Y4522" s="149"/>
      <c r="Z4522" s="149"/>
      <c r="AA4522" s="149"/>
      <c r="AB4522" s="149"/>
    </row>
    <row r="4523" spans="1:28" s="176" customFormat="1" x14ac:dyDescent="0.25">
      <c r="A4523" s="189" t="s">
        <v>4</v>
      </c>
      <c r="B4523" s="35">
        <v>426</v>
      </c>
      <c r="C4523" s="44" t="s">
        <v>979</v>
      </c>
      <c r="D4523" s="165" t="s">
        <v>1594</v>
      </c>
      <c r="E4523" s="191">
        <v>-45.438275000000004</v>
      </c>
      <c r="F4523" s="191">
        <v>-26.613425000000007</v>
      </c>
      <c r="G4523" s="191">
        <v>3.7136000000000031</v>
      </c>
      <c r="H4523" s="191">
        <v>-10.789650000000002</v>
      </c>
      <c r="I4523" s="191">
        <v>3.8660999999999994</v>
      </c>
      <c r="J4523" s="191">
        <v>-4.071200000000001</v>
      </c>
      <c r="K4523" s="149"/>
      <c r="L4523" s="194">
        <v>6.6438561897747253</v>
      </c>
      <c r="M4523" s="194">
        <v>6.6438561897747253</v>
      </c>
      <c r="N4523" s="194">
        <v>6.6438561897747253</v>
      </c>
      <c r="O4523" s="194">
        <v>6.6438561897747253</v>
      </c>
      <c r="P4523" s="194">
        <v>6.6438561897747253</v>
      </c>
      <c r="Q4523" s="194">
        <v>6.6438561897747253</v>
      </c>
      <c r="R4523" s="178"/>
      <c r="S4523" s="181">
        <f t="shared" si="174"/>
        <v>0</v>
      </c>
      <c r="T4523" s="181">
        <f t="shared" si="175"/>
        <v>0</v>
      </c>
      <c r="U4523" s="181">
        <f t="shared" si="173"/>
        <v>0</v>
      </c>
      <c r="V4523" s="181">
        <f t="shared" si="176"/>
        <v>0</v>
      </c>
      <c r="W4523" s="181">
        <f t="shared" si="177"/>
        <v>0</v>
      </c>
      <c r="X4523" s="178"/>
      <c r="Y4523" s="149"/>
      <c r="Z4523" s="149"/>
      <c r="AA4523" s="149"/>
      <c r="AB4523" s="149"/>
    </row>
    <row r="4524" spans="1:28" s="176" customFormat="1" x14ac:dyDescent="0.25">
      <c r="A4524" s="189" t="s">
        <v>4</v>
      </c>
      <c r="B4524" s="35">
        <v>12</v>
      </c>
      <c r="C4524" s="164" t="s">
        <v>445</v>
      </c>
      <c r="D4524" s="165" t="s">
        <v>1162</v>
      </c>
      <c r="E4524" s="191">
        <v>-20.287974999999996</v>
      </c>
      <c r="F4524" s="191">
        <v>-0.46707500000000479</v>
      </c>
      <c r="G4524" s="191">
        <v>15.900750000000002</v>
      </c>
      <c r="H4524" s="191">
        <v>0.57582499999999648</v>
      </c>
      <c r="I4524" s="191">
        <v>0.4441999999999986</v>
      </c>
      <c r="J4524" s="191">
        <v>14.829599999999999</v>
      </c>
      <c r="K4524" s="149"/>
      <c r="L4524" s="194">
        <v>6.6438561897747253</v>
      </c>
      <c r="M4524" s="194">
        <v>6.6438561897747253</v>
      </c>
      <c r="N4524" s="194">
        <v>6.6438561897747253</v>
      </c>
      <c r="O4524" s="194">
        <v>6.6438561897747253</v>
      </c>
      <c r="P4524" s="194">
        <v>6.6438561897747253</v>
      </c>
      <c r="Q4524" s="194">
        <v>6.6438561897747253</v>
      </c>
      <c r="R4524" s="178"/>
      <c r="S4524" s="181">
        <f t="shared" si="174"/>
        <v>0</v>
      </c>
      <c r="T4524" s="181">
        <f t="shared" si="175"/>
        <v>0</v>
      </c>
      <c r="U4524" s="181">
        <f t="shared" si="173"/>
        <v>0</v>
      </c>
      <c r="V4524" s="181">
        <f t="shared" si="176"/>
        <v>0</v>
      </c>
      <c r="W4524" s="181">
        <f t="shared" si="177"/>
        <v>0</v>
      </c>
      <c r="X4524" s="178"/>
      <c r="Y4524" s="149"/>
      <c r="Z4524" s="149"/>
      <c r="AA4524" s="149"/>
      <c r="AB4524" s="149"/>
    </row>
    <row r="4525" spans="1:28" s="176" customFormat="1" x14ac:dyDescent="0.25">
      <c r="A4525" s="189" t="s">
        <v>4</v>
      </c>
      <c r="B4525" s="35">
        <v>38</v>
      </c>
      <c r="C4525" s="164" t="s">
        <v>1312</v>
      </c>
      <c r="D4525" s="165" t="s">
        <v>1313</v>
      </c>
      <c r="E4525" s="191">
        <v>4.9220250000000085</v>
      </c>
      <c r="F4525" s="191">
        <v>-1.6887999999999987</v>
      </c>
      <c r="G4525" s="191">
        <v>-0.86674999999999791</v>
      </c>
      <c r="H4525" s="191">
        <v>3.5820750000000015</v>
      </c>
      <c r="I4525" s="191">
        <v>10.784275000000001</v>
      </c>
      <c r="J4525" s="191">
        <v>7.5740499999999997</v>
      </c>
      <c r="K4525" s="149"/>
      <c r="L4525" s="194">
        <v>6.6438561897747253</v>
      </c>
      <c r="M4525" s="194">
        <v>6.6438561897747253</v>
      </c>
      <c r="N4525" s="194">
        <v>6.6438561897747253</v>
      </c>
      <c r="O4525" s="194">
        <v>6.6438561897747253</v>
      </c>
      <c r="P4525" s="194">
        <v>6.6438561897747253</v>
      </c>
      <c r="Q4525" s="194">
        <v>6.6438561897747253</v>
      </c>
      <c r="R4525" s="178"/>
      <c r="S4525" s="181">
        <f t="shared" si="174"/>
        <v>0</v>
      </c>
      <c r="T4525" s="181">
        <f t="shared" si="175"/>
        <v>0</v>
      </c>
      <c r="U4525" s="181">
        <f t="shared" si="173"/>
        <v>0</v>
      </c>
      <c r="V4525" s="181">
        <f t="shared" si="176"/>
        <v>0</v>
      </c>
      <c r="W4525" s="181">
        <f t="shared" si="177"/>
        <v>0</v>
      </c>
      <c r="X4525" s="178"/>
      <c r="Y4525" s="149"/>
      <c r="Z4525" s="149"/>
      <c r="AA4525" s="149"/>
      <c r="AB4525" s="149"/>
    </row>
    <row r="4526" spans="1:28" s="176" customFormat="1" x14ac:dyDescent="0.25">
      <c r="A4526" s="189" t="s">
        <v>4</v>
      </c>
      <c r="B4526" s="35">
        <v>440</v>
      </c>
      <c r="C4526" s="44" t="s">
        <v>148</v>
      </c>
      <c r="D4526" s="165" t="s">
        <v>149</v>
      </c>
      <c r="E4526" s="191">
        <v>-31.533825</v>
      </c>
      <c r="F4526" s="191">
        <v>-22.321950000000005</v>
      </c>
      <c r="G4526" s="191">
        <v>9.234650000000002</v>
      </c>
      <c r="H4526" s="191">
        <v>-11.856524999999998</v>
      </c>
      <c r="I4526" s="191">
        <v>-16.427549999999997</v>
      </c>
      <c r="J4526" s="191">
        <v>1.2842500000000001</v>
      </c>
      <c r="K4526" s="149"/>
      <c r="L4526" s="194">
        <v>6.6438561897747253</v>
      </c>
      <c r="M4526" s="194">
        <v>6.6438561897747253</v>
      </c>
      <c r="N4526" s="194">
        <v>6.6438561897747253</v>
      </c>
      <c r="O4526" s="194">
        <v>6.6438561897747253</v>
      </c>
      <c r="P4526" s="194">
        <v>6.6438561897747253</v>
      </c>
      <c r="Q4526" s="194">
        <v>6.6438561897747253</v>
      </c>
      <c r="R4526" s="178"/>
      <c r="S4526" s="181">
        <f t="shared" si="174"/>
        <v>0</v>
      </c>
      <c r="T4526" s="181">
        <f t="shared" si="175"/>
        <v>0</v>
      </c>
      <c r="U4526" s="181">
        <f t="shared" si="173"/>
        <v>0</v>
      </c>
      <c r="V4526" s="181">
        <f t="shared" si="176"/>
        <v>0</v>
      </c>
      <c r="W4526" s="181">
        <f t="shared" si="177"/>
        <v>0</v>
      </c>
      <c r="X4526" s="178"/>
      <c r="Y4526" s="149"/>
      <c r="Z4526" s="149"/>
      <c r="AA4526" s="149"/>
      <c r="AB4526" s="149"/>
    </row>
    <row r="4527" spans="1:28" s="176" customFormat="1" x14ac:dyDescent="0.25">
      <c r="A4527" s="189" t="s">
        <v>4</v>
      </c>
      <c r="B4527" s="35">
        <v>117</v>
      </c>
      <c r="C4527" s="164" t="s">
        <v>186</v>
      </c>
      <c r="D4527" s="165" t="s">
        <v>187</v>
      </c>
      <c r="E4527" s="191">
        <v>-11.040450000000003</v>
      </c>
      <c r="F4527" s="191">
        <v>-2.1377750000000013</v>
      </c>
      <c r="G4527" s="191">
        <v>4.1594749999999969</v>
      </c>
      <c r="H4527" s="191">
        <v>-1.100925000000001</v>
      </c>
      <c r="I4527" s="191">
        <v>0.61589999999999989</v>
      </c>
      <c r="J4527" s="191">
        <v>11.720350000000003</v>
      </c>
      <c r="K4527" s="149"/>
      <c r="L4527" s="194">
        <v>6.6438561897747253</v>
      </c>
      <c r="M4527" s="194">
        <v>6.6438561897747253</v>
      </c>
      <c r="N4527" s="194">
        <v>6.6438561897747253</v>
      </c>
      <c r="O4527" s="194">
        <v>6.6438561897747253</v>
      </c>
      <c r="P4527" s="194">
        <v>6.6438561897747253</v>
      </c>
      <c r="Q4527" s="194">
        <v>6.6438561897747253</v>
      </c>
      <c r="R4527" s="178"/>
      <c r="S4527" s="181">
        <f t="shared" si="174"/>
        <v>0</v>
      </c>
      <c r="T4527" s="181">
        <f t="shared" si="175"/>
        <v>0</v>
      </c>
      <c r="U4527" s="181">
        <f t="shared" si="173"/>
        <v>0</v>
      </c>
      <c r="V4527" s="181">
        <f t="shared" si="176"/>
        <v>0</v>
      </c>
      <c r="W4527" s="181">
        <f t="shared" si="177"/>
        <v>0</v>
      </c>
      <c r="X4527" s="178"/>
      <c r="Y4527" s="149"/>
      <c r="Z4527" s="149"/>
      <c r="AA4527" s="149"/>
      <c r="AB4527" s="149"/>
    </row>
    <row r="4528" spans="1:28" s="176" customFormat="1" x14ac:dyDescent="0.25">
      <c r="A4528" s="189" t="s">
        <v>4</v>
      </c>
      <c r="B4528" s="35">
        <v>4</v>
      </c>
      <c r="C4528" s="164" t="s">
        <v>286</v>
      </c>
      <c r="D4528" s="165" t="s">
        <v>287</v>
      </c>
      <c r="E4528" s="191">
        <v>12.163400000000006</v>
      </c>
      <c r="F4528" s="191">
        <v>21.935625000000002</v>
      </c>
      <c r="G4528" s="191">
        <v>-3.0369750000000018</v>
      </c>
      <c r="H4528" s="191">
        <v>0.80992499999999978</v>
      </c>
      <c r="I4528" s="191">
        <v>-7.1571000000000016</v>
      </c>
      <c r="J4528" s="191">
        <v>5.4900249999999993</v>
      </c>
      <c r="K4528" s="149"/>
      <c r="L4528" s="194">
        <v>6.6438561897747253</v>
      </c>
      <c r="M4528" s="194">
        <v>6.6438561897747253</v>
      </c>
      <c r="N4528" s="194">
        <v>6.6438561897747253</v>
      </c>
      <c r="O4528" s="194">
        <v>6.6438561897747253</v>
      </c>
      <c r="P4528" s="194">
        <v>6.6438561897747253</v>
      </c>
      <c r="Q4528" s="194">
        <v>6.6438561897747253</v>
      </c>
      <c r="R4528" s="178"/>
      <c r="S4528" s="181">
        <f t="shared" si="174"/>
        <v>0</v>
      </c>
      <c r="T4528" s="181">
        <f t="shared" si="175"/>
        <v>0</v>
      </c>
      <c r="U4528" s="181">
        <f t="shared" si="173"/>
        <v>0</v>
      </c>
      <c r="V4528" s="181">
        <f t="shared" si="176"/>
        <v>0</v>
      </c>
      <c r="W4528" s="181">
        <f t="shared" si="177"/>
        <v>0</v>
      </c>
      <c r="X4528" s="178"/>
      <c r="Y4528" s="149"/>
      <c r="Z4528" s="149"/>
      <c r="AA4528" s="149"/>
      <c r="AB4528" s="149"/>
    </row>
    <row r="4529" spans="1:28" s="176" customFormat="1" x14ac:dyDescent="0.25">
      <c r="A4529" s="189" t="s">
        <v>4</v>
      </c>
      <c r="B4529" s="35">
        <v>15</v>
      </c>
      <c r="C4529" s="164" t="s">
        <v>68</v>
      </c>
      <c r="D4529" s="165" t="s">
        <v>69</v>
      </c>
      <c r="E4529" s="191">
        <v>8.2156749999999974</v>
      </c>
      <c r="F4529" s="191">
        <v>3.5017750000000003</v>
      </c>
      <c r="G4529" s="191">
        <v>29.162099999999995</v>
      </c>
      <c r="H4529" s="191">
        <v>6.4991250000000012</v>
      </c>
      <c r="I4529" s="191">
        <v>-1.947949999999997</v>
      </c>
      <c r="J4529" s="191">
        <v>22.086024999999996</v>
      </c>
      <c r="K4529" s="149"/>
      <c r="L4529" s="194">
        <v>6.6438561897747253</v>
      </c>
      <c r="M4529" s="194">
        <v>6.6438561897747253</v>
      </c>
      <c r="N4529" s="194">
        <v>6.6438561897747253</v>
      </c>
      <c r="O4529" s="194">
        <v>6.6438561897747253</v>
      </c>
      <c r="P4529" s="194">
        <v>6.6438561897747253</v>
      </c>
      <c r="Q4529" s="194">
        <v>6.6438561897747253</v>
      </c>
      <c r="R4529" s="178"/>
      <c r="S4529" s="181">
        <f t="shared" si="174"/>
        <v>0</v>
      </c>
      <c r="T4529" s="181">
        <f t="shared" si="175"/>
        <v>0</v>
      </c>
      <c r="U4529" s="181">
        <f t="shared" si="173"/>
        <v>0</v>
      </c>
      <c r="V4529" s="181">
        <f t="shared" si="176"/>
        <v>0</v>
      </c>
      <c r="W4529" s="181">
        <f t="shared" si="177"/>
        <v>0</v>
      </c>
      <c r="X4529" s="178"/>
      <c r="Y4529" s="149"/>
      <c r="Z4529" s="149"/>
      <c r="AA4529" s="149"/>
      <c r="AB4529" s="149"/>
    </row>
    <row r="4530" spans="1:28" s="176" customFormat="1" x14ac:dyDescent="0.25">
      <c r="A4530" s="189" t="s">
        <v>4</v>
      </c>
      <c r="B4530" s="35">
        <v>97</v>
      </c>
      <c r="C4530" s="164" t="s">
        <v>191</v>
      </c>
      <c r="D4530" s="165" t="s">
        <v>192</v>
      </c>
      <c r="E4530" s="191">
        <v>-40.89415000000001</v>
      </c>
      <c r="F4530" s="191">
        <v>23.971324999999997</v>
      </c>
      <c r="G4530" s="191">
        <v>-1.5064749999999982</v>
      </c>
      <c r="H4530" s="191">
        <v>-4.8750750000000025</v>
      </c>
      <c r="I4530" s="191">
        <v>-3.0971249999999984</v>
      </c>
      <c r="J4530" s="191">
        <v>16.398250000000008</v>
      </c>
      <c r="K4530" s="149"/>
      <c r="L4530" s="194">
        <v>6.6438561897747253</v>
      </c>
      <c r="M4530" s="194">
        <v>6.6438561897747253</v>
      </c>
      <c r="N4530" s="194">
        <v>6.6438561897747253</v>
      </c>
      <c r="O4530" s="194">
        <v>6.6438561897747253</v>
      </c>
      <c r="P4530" s="194">
        <v>6.6438561897747253</v>
      </c>
      <c r="Q4530" s="194">
        <v>6.6438561897747253</v>
      </c>
      <c r="R4530" s="178"/>
      <c r="S4530" s="181">
        <f t="shared" si="174"/>
        <v>0</v>
      </c>
      <c r="T4530" s="181">
        <f t="shared" si="175"/>
        <v>0</v>
      </c>
      <c r="U4530" s="181">
        <f t="shared" si="173"/>
        <v>0</v>
      </c>
      <c r="V4530" s="181">
        <f t="shared" si="176"/>
        <v>0</v>
      </c>
      <c r="W4530" s="181">
        <f t="shared" si="177"/>
        <v>0</v>
      </c>
      <c r="X4530" s="178"/>
      <c r="Y4530" s="149"/>
      <c r="Z4530" s="149"/>
      <c r="AA4530" s="149"/>
      <c r="AB4530" s="149"/>
    </row>
    <row r="4531" spans="1:28" s="176" customFormat="1" x14ac:dyDescent="0.25">
      <c r="A4531" s="189" t="s">
        <v>4</v>
      </c>
      <c r="B4531" s="35">
        <v>335</v>
      </c>
      <c r="C4531" s="164" t="s">
        <v>1676</v>
      </c>
      <c r="D4531" s="165" t="s">
        <v>1677</v>
      </c>
      <c r="E4531" s="191">
        <v>-41.075524999999999</v>
      </c>
      <c r="F4531" s="191">
        <v>-2.365124999999999</v>
      </c>
      <c r="G4531" s="191">
        <v>19.293975</v>
      </c>
      <c r="H4531" s="191">
        <v>11.768475</v>
      </c>
      <c r="I4531" s="191">
        <v>12.314874999999997</v>
      </c>
      <c r="J4531" s="191">
        <v>2.8786500000000004</v>
      </c>
      <c r="K4531" s="149"/>
      <c r="L4531" s="194">
        <v>6.6438561897747253</v>
      </c>
      <c r="M4531" s="194">
        <v>6.6438561897747253</v>
      </c>
      <c r="N4531" s="194">
        <v>6.6438561897747253</v>
      </c>
      <c r="O4531" s="194">
        <v>6.6438561897747253</v>
      </c>
      <c r="P4531" s="194">
        <v>6.6438561897747253</v>
      </c>
      <c r="Q4531" s="194">
        <v>6.6438561897747253</v>
      </c>
      <c r="R4531" s="178"/>
      <c r="S4531" s="181">
        <f t="shared" si="174"/>
        <v>0</v>
      </c>
      <c r="T4531" s="181">
        <f t="shared" si="175"/>
        <v>0</v>
      </c>
      <c r="U4531" s="181">
        <f t="shared" si="173"/>
        <v>0</v>
      </c>
      <c r="V4531" s="181">
        <f t="shared" si="176"/>
        <v>0</v>
      </c>
      <c r="W4531" s="181">
        <f t="shared" si="177"/>
        <v>0</v>
      </c>
      <c r="X4531" s="178"/>
      <c r="Y4531" s="149"/>
      <c r="Z4531" s="149"/>
      <c r="AA4531" s="149"/>
      <c r="AB4531" s="149"/>
    </row>
    <row r="4532" spans="1:28" s="176" customFormat="1" x14ac:dyDescent="0.25">
      <c r="A4532" s="189" t="s">
        <v>4</v>
      </c>
      <c r="B4532" s="35">
        <v>539</v>
      </c>
      <c r="C4532" s="44" t="s">
        <v>1671</v>
      </c>
      <c r="D4532" s="165" t="s">
        <v>1672</v>
      </c>
      <c r="E4532" s="191">
        <v>-60.968499999999992</v>
      </c>
      <c r="F4532" s="191">
        <v>-36.156975000000003</v>
      </c>
      <c r="G4532" s="191">
        <v>-9.8243749999999999</v>
      </c>
      <c r="H4532" s="191">
        <v>-19.387174999999999</v>
      </c>
      <c r="I4532" s="191">
        <v>-8.4167250000000013</v>
      </c>
      <c r="J4532" s="191">
        <v>9.9856250000000006</v>
      </c>
      <c r="K4532" s="149"/>
      <c r="L4532" s="194">
        <v>6.6438561897747253</v>
      </c>
      <c r="M4532" s="194">
        <v>6.6438561897747253</v>
      </c>
      <c r="N4532" s="194">
        <v>6.6438561897747253</v>
      </c>
      <c r="O4532" s="194">
        <v>6.6438561897747253</v>
      </c>
      <c r="P4532" s="194">
        <v>6.6438561897747253</v>
      </c>
      <c r="Q4532" s="194">
        <v>6.6438561897747253</v>
      </c>
      <c r="R4532" s="178"/>
      <c r="S4532" s="181">
        <f t="shared" si="174"/>
        <v>0</v>
      </c>
      <c r="T4532" s="181">
        <f t="shared" si="175"/>
        <v>0</v>
      </c>
      <c r="U4532" s="181">
        <f t="shared" si="173"/>
        <v>0</v>
      </c>
      <c r="V4532" s="181">
        <f t="shared" si="176"/>
        <v>0</v>
      </c>
      <c r="W4532" s="181">
        <f t="shared" si="177"/>
        <v>0</v>
      </c>
      <c r="X4532" s="178"/>
      <c r="Y4532" s="149"/>
      <c r="Z4532" s="149"/>
      <c r="AA4532" s="149"/>
      <c r="AB4532" s="149"/>
    </row>
    <row r="4533" spans="1:28" s="176" customFormat="1" x14ac:dyDescent="0.25">
      <c r="A4533" s="189" t="s">
        <v>4</v>
      </c>
      <c r="B4533" s="35">
        <v>144</v>
      </c>
      <c r="C4533" s="164" t="s">
        <v>1574</v>
      </c>
      <c r="D4533" s="165" t="s">
        <v>1575</v>
      </c>
      <c r="E4533" s="191">
        <v>7.6042499999999897</v>
      </c>
      <c r="F4533" s="191">
        <v>5.022150000000007</v>
      </c>
      <c r="G4533" s="191">
        <v>17.126749999999994</v>
      </c>
      <c r="H4533" s="191">
        <v>-1.0430500000000009</v>
      </c>
      <c r="I4533" s="191">
        <v>12.831424999999996</v>
      </c>
      <c r="J4533" s="191">
        <v>28.244525000000014</v>
      </c>
      <c r="K4533" s="149"/>
      <c r="L4533" s="194">
        <v>6.6438561897747253</v>
      </c>
      <c r="M4533" s="194">
        <v>6.6438561897747253</v>
      </c>
      <c r="N4533" s="194">
        <v>6.6438561897747253</v>
      </c>
      <c r="O4533" s="194">
        <v>6.6438561897747253</v>
      </c>
      <c r="P4533" s="194">
        <v>6.6438561897747253</v>
      </c>
      <c r="Q4533" s="194">
        <v>6.6438561897747253</v>
      </c>
      <c r="R4533" s="178"/>
      <c r="S4533" s="181">
        <f t="shared" si="174"/>
        <v>0</v>
      </c>
      <c r="T4533" s="181">
        <f t="shared" si="175"/>
        <v>0</v>
      </c>
      <c r="U4533" s="181">
        <f t="shared" si="173"/>
        <v>0</v>
      </c>
      <c r="V4533" s="181">
        <f t="shared" si="176"/>
        <v>0</v>
      </c>
      <c r="W4533" s="181">
        <f t="shared" si="177"/>
        <v>0</v>
      </c>
      <c r="X4533" s="178"/>
      <c r="Y4533" s="149"/>
      <c r="Z4533" s="149"/>
      <c r="AA4533" s="149"/>
      <c r="AB4533" s="149"/>
    </row>
    <row r="4534" spans="1:28" s="176" customFormat="1" x14ac:dyDescent="0.25">
      <c r="A4534" s="189" t="s">
        <v>4</v>
      </c>
      <c r="B4534" s="35">
        <v>235</v>
      </c>
      <c r="C4534" s="164" t="s">
        <v>1597</v>
      </c>
      <c r="D4534" s="165" t="s">
        <v>1598</v>
      </c>
      <c r="E4534" s="191">
        <v>12.696225000000005</v>
      </c>
      <c r="F4534" s="191">
        <v>5.7971499999999985</v>
      </c>
      <c r="G4534" s="191">
        <v>-1.3709500000000006</v>
      </c>
      <c r="H4534" s="191">
        <v>16.008324999999999</v>
      </c>
      <c r="I4534" s="191">
        <v>-4.7791249999999987</v>
      </c>
      <c r="J4534" s="191">
        <v>-5.8218500000000013</v>
      </c>
      <c r="K4534" s="149"/>
      <c r="L4534" s="194">
        <v>6.6438561897747253</v>
      </c>
      <c r="M4534" s="194">
        <v>6.6438561897747253</v>
      </c>
      <c r="N4534" s="194">
        <v>6.6438561897747253</v>
      </c>
      <c r="O4534" s="194">
        <v>6.6438561897747253</v>
      </c>
      <c r="P4534" s="194">
        <v>6.6438561897747253</v>
      </c>
      <c r="Q4534" s="194">
        <v>6.6438561897747253</v>
      </c>
      <c r="R4534" s="178"/>
      <c r="S4534" s="181">
        <f t="shared" si="174"/>
        <v>0</v>
      </c>
      <c r="T4534" s="181">
        <f t="shared" si="175"/>
        <v>0</v>
      </c>
      <c r="U4534" s="181">
        <f t="shared" si="173"/>
        <v>0</v>
      </c>
      <c r="V4534" s="181">
        <f t="shared" si="176"/>
        <v>0</v>
      </c>
      <c r="W4534" s="181">
        <f t="shared" si="177"/>
        <v>0</v>
      </c>
      <c r="X4534" s="178"/>
      <c r="Y4534" s="149"/>
      <c r="Z4534" s="149"/>
      <c r="AA4534" s="149"/>
      <c r="AB4534" s="149"/>
    </row>
    <row r="4535" spans="1:28" s="176" customFormat="1" x14ac:dyDescent="0.25">
      <c r="A4535" s="189" t="s">
        <v>4</v>
      </c>
      <c r="B4535" s="35">
        <v>412</v>
      </c>
      <c r="C4535" s="44" t="s">
        <v>455</v>
      </c>
      <c r="D4535" s="165" t="s">
        <v>1337</v>
      </c>
      <c r="E4535" s="191">
        <v>-19.850849999999998</v>
      </c>
      <c r="F4535" s="191">
        <v>-6.0705249999999964</v>
      </c>
      <c r="G4535" s="191">
        <v>-5.0861000000000018</v>
      </c>
      <c r="H4535" s="191">
        <v>-4.7229250000000018</v>
      </c>
      <c r="I4535" s="191">
        <v>2.2278249999999993</v>
      </c>
      <c r="J4535" s="191">
        <v>3.5013999999999967</v>
      </c>
      <c r="K4535" s="149"/>
      <c r="L4535" s="194">
        <v>6.6438561897747253</v>
      </c>
      <c r="M4535" s="194">
        <v>6.6438561897747253</v>
      </c>
      <c r="N4535" s="194">
        <v>6.6438561897747253</v>
      </c>
      <c r="O4535" s="194">
        <v>6.6438561897747253</v>
      </c>
      <c r="P4535" s="194">
        <v>6.6438561897747253</v>
      </c>
      <c r="Q4535" s="194">
        <v>6.6438561897747253</v>
      </c>
      <c r="R4535" s="178"/>
      <c r="S4535" s="181">
        <f t="shared" si="174"/>
        <v>0</v>
      </c>
      <c r="T4535" s="181">
        <f t="shared" si="175"/>
        <v>0</v>
      </c>
      <c r="U4535" s="181">
        <f t="shared" si="173"/>
        <v>0</v>
      </c>
      <c r="V4535" s="181">
        <f t="shared" si="176"/>
        <v>0</v>
      </c>
      <c r="W4535" s="181">
        <f t="shared" si="177"/>
        <v>0</v>
      </c>
      <c r="X4535" s="178"/>
      <c r="Y4535" s="149"/>
      <c r="Z4535" s="149"/>
      <c r="AA4535" s="149"/>
      <c r="AB4535" s="149"/>
    </row>
    <row r="4536" spans="1:28" s="176" customFormat="1" x14ac:dyDescent="0.25">
      <c r="A4536" s="189" t="s">
        <v>4</v>
      </c>
      <c r="B4536" s="35">
        <v>229</v>
      </c>
      <c r="C4536" s="164" t="s">
        <v>1469</v>
      </c>
      <c r="D4536" s="165" t="s">
        <v>1470</v>
      </c>
      <c r="E4536" s="191">
        <v>-13.624499999999998</v>
      </c>
      <c r="F4536" s="191">
        <v>6.5713000000000079</v>
      </c>
      <c r="G4536" s="191">
        <v>-7.5118500000000026</v>
      </c>
      <c r="H4536" s="191">
        <v>-5.8032000000000004</v>
      </c>
      <c r="I4536" s="191">
        <v>1.7792749999999948</v>
      </c>
      <c r="J4536" s="191">
        <v>-2.2750499999999985</v>
      </c>
      <c r="K4536" s="149"/>
      <c r="L4536" s="194">
        <v>6.6438561897747253</v>
      </c>
      <c r="M4536" s="194">
        <v>6.6438561897747253</v>
      </c>
      <c r="N4536" s="194">
        <v>6.6438561897747253</v>
      </c>
      <c r="O4536" s="194">
        <v>6.6438561897747253</v>
      </c>
      <c r="P4536" s="194">
        <v>6.6438561897747253</v>
      </c>
      <c r="Q4536" s="194">
        <v>6.6438561897747253</v>
      </c>
      <c r="R4536" s="178"/>
      <c r="S4536" s="181">
        <f t="shared" si="174"/>
        <v>0</v>
      </c>
      <c r="T4536" s="181">
        <f t="shared" si="175"/>
        <v>0</v>
      </c>
      <c r="U4536" s="181">
        <f t="shared" si="173"/>
        <v>0</v>
      </c>
      <c r="V4536" s="181">
        <f t="shared" si="176"/>
        <v>0</v>
      </c>
      <c r="W4536" s="181">
        <f t="shared" si="177"/>
        <v>0</v>
      </c>
      <c r="X4536" s="178"/>
      <c r="Y4536" s="149"/>
      <c r="Z4536" s="149"/>
      <c r="AA4536" s="149"/>
      <c r="AB4536" s="149"/>
    </row>
    <row r="4537" spans="1:28" s="176" customFormat="1" x14ac:dyDescent="0.25">
      <c r="A4537" s="189" t="s">
        <v>4</v>
      </c>
      <c r="B4537" s="35">
        <v>277</v>
      </c>
      <c r="C4537" s="164" t="s">
        <v>1414</v>
      </c>
      <c r="D4537" s="165" t="s">
        <v>1415</v>
      </c>
      <c r="E4537" s="191">
        <v>-0.46434999999999782</v>
      </c>
      <c r="F4537" s="191">
        <v>15.776975</v>
      </c>
      <c r="G4537" s="191">
        <v>-8.7638999999999996</v>
      </c>
      <c r="H4537" s="191">
        <v>6.3362750000000023</v>
      </c>
      <c r="I4537" s="191">
        <v>-10.303800000000001</v>
      </c>
      <c r="J4537" s="191">
        <v>-0.67160000000000153</v>
      </c>
      <c r="K4537" s="149"/>
      <c r="L4537" s="194">
        <v>6.6438561897747253</v>
      </c>
      <c r="M4537" s="194">
        <v>6.6438561897747253</v>
      </c>
      <c r="N4537" s="194">
        <v>6.6438561897747253</v>
      </c>
      <c r="O4537" s="194">
        <v>6.6438561897747253</v>
      </c>
      <c r="P4537" s="194">
        <v>6.6438561897747253</v>
      </c>
      <c r="Q4537" s="194">
        <v>6.6438561897747253</v>
      </c>
      <c r="R4537" s="178"/>
      <c r="S4537" s="181">
        <f t="shared" si="174"/>
        <v>0</v>
      </c>
      <c r="T4537" s="181">
        <f t="shared" si="175"/>
        <v>0</v>
      </c>
      <c r="U4537" s="181">
        <f t="shared" si="173"/>
        <v>0</v>
      </c>
      <c r="V4537" s="181">
        <f t="shared" si="176"/>
        <v>0</v>
      </c>
      <c r="W4537" s="181">
        <f t="shared" si="177"/>
        <v>0</v>
      </c>
      <c r="X4537" s="178"/>
      <c r="Y4537" s="149"/>
      <c r="Z4537" s="149"/>
      <c r="AA4537" s="149"/>
      <c r="AB4537" s="149"/>
    </row>
    <row r="4538" spans="1:28" s="176" customFormat="1" x14ac:dyDescent="0.25">
      <c r="A4538" s="189" t="s">
        <v>4</v>
      </c>
      <c r="B4538" s="35">
        <v>2</v>
      </c>
      <c r="C4538" s="164" t="s">
        <v>30</v>
      </c>
      <c r="D4538" s="165" t="s">
        <v>31</v>
      </c>
      <c r="E4538" s="191">
        <v>-7.8607750000000003</v>
      </c>
      <c r="F4538" s="191">
        <v>-6.6139250000000036</v>
      </c>
      <c r="G4538" s="191">
        <v>17.844049999999999</v>
      </c>
      <c r="H4538" s="191">
        <v>-2.0259750000000007</v>
      </c>
      <c r="I4538" s="191">
        <v>1.2385999999999999</v>
      </c>
      <c r="J4538" s="191">
        <v>29.330575000000003</v>
      </c>
      <c r="K4538" s="149"/>
      <c r="L4538" s="194">
        <v>6.6438561897747253</v>
      </c>
      <c r="M4538" s="194">
        <v>6.6438561897747253</v>
      </c>
      <c r="N4538" s="194">
        <v>6.6438561897747253</v>
      </c>
      <c r="O4538" s="194">
        <v>6.6438561897747253</v>
      </c>
      <c r="P4538" s="194">
        <v>6.6438561897747253</v>
      </c>
      <c r="Q4538" s="194">
        <v>6.6438561897747253</v>
      </c>
      <c r="R4538" s="178"/>
      <c r="S4538" s="181">
        <f t="shared" si="174"/>
        <v>0</v>
      </c>
      <c r="T4538" s="181">
        <f t="shared" si="175"/>
        <v>0</v>
      </c>
      <c r="U4538" s="181">
        <f t="shared" si="173"/>
        <v>0</v>
      </c>
      <c r="V4538" s="181">
        <f t="shared" si="176"/>
        <v>0</v>
      </c>
      <c r="W4538" s="181">
        <f t="shared" si="177"/>
        <v>0</v>
      </c>
      <c r="X4538" s="178"/>
      <c r="Y4538" s="149"/>
      <c r="Z4538" s="149"/>
      <c r="AA4538" s="149"/>
      <c r="AB4538" s="149"/>
    </row>
    <row r="4539" spans="1:28" s="176" customFormat="1" x14ac:dyDescent="0.25">
      <c r="A4539" s="189" t="s">
        <v>4</v>
      </c>
      <c r="B4539" s="35">
        <v>202</v>
      </c>
      <c r="C4539" s="164" t="s">
        <v>1158</v>
      </c>
      <c r="D4539" s="165" t="s">
        <v>1159</v>
      </c>
      <c r="E4539" s="191">
        <v>-22.621324999999995</v>
      </c>
      <c r="F4539" s="191">
        <v>-6.939274999999995</v>
      </c>
      <c r="G4539" s="191">
        <v>15.323525</v>
      </c>
      <c r="H4539" s="191">
        <v>6.3320249999999998</v>
      </c>
      <c r="I4539" s="191">
        <v>-2.1864250000000034</v>
      </c>
      <c r="J4539" s="191">
        <v>4.3286750000000023</v>
      </c>
      <c r="K4539" s="149"/>
      <c r="L4539" s="194">
        <v>6.6438561897747253</v>
      </c>
      <c r="M4539" s="194">
        <v>6.6438561897747253</v>
      </c>
      <c r="N4539" s="194">
        <v>6.6438561897747253</v>
      </c>
      <c r="O4539" s="194">
        <v>6.6438561897747253</v>
      </c>
      <c r="P4539" s="194">
        <v>6.6438561897747253</v>
      </c>
      <c r="Q4539" s="194">
        <v>6.6438561897747253</v>
      </c>
      <c r="R4539" s="178"/>
      <c r="S4539" s="181">
        <f t="shared" si="174"/>
        <v>0</v>
      </c>
      <c r="T4539" s="181">
        <f t="shared" si="175"/>
        <v>0</v>
      </c>
      <c r="U4539" s="181">
        <f t="shared" si="173"/>
        <v>0</v>
      </c>
      <c r="V4539" s="181">
        <f t="shared" si="176"/>
        <v>0</v>
      </c>
      <c r="W4539" s="181">
        <f t="shared" si="177"/>
        <v>0</v>
      </c>
      <c r="X4539" s="178"/>
      <c r="Y4539" s="149"/>
      <c r="Z4539" s="149"/>
      <c r="AA4539" s="149"/>
      <c r="AB4539" s="149"/>
    </row>
    <row r="4540" spans="1:28" s="176" customFormat="1" x14ac:dyDescent="0.25">
      <c r="A4540" s="189" t="s">
        <v>4</v>
      </c>
      <c r="B4540" s="35">
        <v>13</v>
      </c>
      <c r="C4540" s="164" t="s">
        <v>461</v>
      </c>
      <c r="D4540" s="165" t="s">
        <v>1504</v>
      </c>
      <c r="E4540" s="191">
        <v>7.6869500000000013</v>
      </c>
      <c r="F4540" s="191">
        <v>7.3071999999999981</v>
      </c>
      <c r="G4540" s="191">
        <v>17.827025000000006</v>
      </c>
      <c r="H4540" s="191">
        <v>-4.7322750000000022</v>
      </c>
      <c r="I4540" s="191">
        <v>-0.92932499999999685</v>
      </c>
      <c r="J4540" s="191">
        <v>17.884949999999996</v>
      </c>
      <c r="K4540" s="149"/>
      <c r="L4540" s="194">
        <v>6.6438561897747253</v>
      </c>
      <c r="M4540" s="194">
        <v>6.6438561897747253</v>
      </c>
      <c r="N4540" s="194">
        <v>6.6438561897747253</v>
      </c>
      <c r="O4540" s="194">
        <v>6.6438561897747253</v>
      </c>
      <c r="P4540" s="194">
        <v>6.6438561897747253</v>
      </c>
      <c r="Q4540" s="194">
        <v>6.6438561897747253</v>
      </c>
      <c r="R4540" s="178"/>
      <c r="S4540" s="181">
        <f t="shared" si="174"/>
        <v>0</v>
      </c>
      <c r="T4540" s="181">
        <f t="shared" si="175"/>
        <v>0</v>
      </c>
      <c r="U4540" s="181">
        <f t="shared" si="173"/>
        <v>0</v>
      </c>
      <c r="V4540" s="181">
        <f t="shared" si="176"/>
        <v>0</v>
      </c>
      <c r="W4540" s="181">
        <f t="shared" si="177"/>
        <v>0</v>
      </c>
      <c r="X4540" s="178"/>
      <c r="Y4540" s="149"/>
      <c r="Z4540" s="149"/>
      <c r="AA4540" s="149"/>
      <c r="AB4540" s="149"/>
    </row>
    <row r="4541" spans="1:28" s="176" customFormat="1" x14ac:dyDescent="0.25">
      <c r="A4541" s="189" t="s">
        <v>4</v>
      </c>
      <c r="B4541" s="35">
        <v>594</v>
      </c>
      <c r="C4541" s="44" t="s">
        <v>1257</v>
      </c>
      <c r="D4541" s="167" t="s">
        <v>1258</v>
      </c>
      <c r="E4541" s="191">
        <v>-83.639624999999995</v>
      </c>
      <c r="F4541" s="191">
        <v>-33.128749999999997</v>
      </c>
      <c r="G4541" s="191">
        <v>-15.342474999999997</v>
      </c>
      <c r="H4541" s="191">
        <v>-16.361500000000003</v>
      </c>
      <c r="I4541" s="191">
        <v>-17.148225</v>
      </c>
      <c r="J4541" s="191">
        <v>7.2311750000000039</v>
      </c>
      <c r="K4541" s="149"/>
      <c r="L4541" s="194">
        <v>6.6438561897747253</v>
      </c>
      <c r="M4541" s="194">
        <v>6.6438561897747253</v>
      </c>
      <c r="N4541" s="194">
        <v>6.6438561897747253</v>
      </c>
      <c r="O4541" s="194">
        <v>6.6438561897747253</v>
      </c>
      <c r="P4541" s="194">
        <v>6.6438561897747253</v>
      </c>
      <c r="Q4541" s="194">
        <v>6.6438561897747253</v>
      </c>
      <c r="R4541" s="178"/>
      <c r="S4541" s="181">
        <f t="shared" si="174"/>
        <v>0</v>
      </c>
      <c r="T4541" s="181">
        <f t="shared" si="175"/>
        <v>0</v>
      </c>
      <c r="U4541" s="181">
        <f t="shared" si="173"/>
        <v>0</v>
      </c>
      <c r="V4541" s="181">
        <f t="shared" si="176"/>
        <v>0</v>
      </c>
      <c r="W4541" s="181">
        <f t="shared" si="177"/>
        <v>0</v>
      </c>
      <c r="X4541" s="178"/>
      <c r="Y4541" s="149"/>
      <c r="Z4541" s="149"/>
      <c r="AA4541" s="149"/>
      <c r="AB4541" s="149"/>
    </row>
    <row r="4542" spans="1:28" s="176" customFormat="1" x14ac:dyDescent="0.25">
      <c r="A4542" s="189" t="s">
        <v>4</v>
      </c>
      <c r="B4542" s="35">
        <v>595</v>
      </c>
      <c r="C4542" s="44" t="s">
        <v>1181</v>
      </c>
      <c r="D4542" s="167" t="s">
        <v>1521</v>
      </c>
      <c r="E4542" s="191">
        <v>-30.091225000000009</v>
      </c>
      <c r="F4542" s="191">
        <v>-2.0796500000000044</v>
      </c>
      <c r="G4542" s="191">
        <v>-3.7901249999999962</v>
      </c>
      <c r="H4542" s="191">
        <v>-9.1497500000000009</v>
      </c>
      <c r="I4542" s="191">
        <v>-7.5998999999999963</v>
      </c>
      <c r="J4542" s="191">
        <v>4.9874749999999963</v>
      </c>
      <c r="K4542" s="149"/>
      <c r="L4542" s="194">
        <v>6.6438561897747253</v>
      </c>
      <c r="M4542" s="194">
        <v>6.6438561897747253</v>
      </c>
      <c r="N4542" s="194">
        <v>6.6438561897747253</v>
      </c>
      <c r="O4542" s="194">
        <v>6.6438561897747253</v>
      </c>
      <c r="P4542" s="194">
        <v>6.6438561897747253</v>
      </c>
      <c r="Q4542" s="194">
        <v>6.6438561897747253</v>
      </c>
      <c r="R4542" s="178"/>
      <c r="S4542" s="181">
        <f t="shared" si="174"/>
        <v>0</v>
      </c>
      <c r="T4542" s="181">
        <f t="shared" si="175"/>
        <v>0</v>
      </c>
      <c r="U4542" s="181">
        <f t="shared" si="173"/>
        <v>0</v>
      </c>
      <c r="V4542" s="181">
        <f t="shared" si="176"/>
        <v>0</v>
      </c>
      <c r="W4542" s="181">
        <f t="shared" si="177"/>
        <v>0</v>
      </c>
      <c r="X4542" s="178"/>
      <c r="Y4542" s="149"/>
      <c r="Z4542" s="149"/>
      <c r="AA4542" s="149"/>
      <c r="AB4542" s="149"/>
    </row>
    <row r="4543" spans="1:28" s="176" customFormat="1" x14ac:dyDescent="0.25">
      <c r="A4543" s="189" t="s">
        <v>4</v>
      </c>
      <c r="B4543" s="35">
        <v>596</v>
      </c>
      <c r="C4543" s="44" t="s">
        <v>1181</v>
      </c>
      <c r="D4543" s="167" t="s">
        <v>1182</v>
      </c>
      <c r="E4543" s="191">
        <v>-53.172424999999997</v>
      </c>
      <c r="F4543" s="191">
        <v>-20.052174999999998</v>
      </c>
      <c r="G4543" s="191">
        <v>-21.868450000000003</v>
      </c>
      <c r="H4543" s="191">
        <v>-14.543250000000002</v>
      </c>
      <c r="I4543" s="191">
        <v>-11.660024999999999</v>
      </c>
      <c r="J4543" s="191">
        <v>10.037174999999994</v>
      </c>
      <c r="K4543" s="149"/>
      <c r="L4543" s="194">
        <v>6.6438561897747253</v>
      </c>
      <c r="M4543" s="194">
        <v>6.6438561897747253</v>
      </c>
      <c r="N4543" s="194">
        <v>6.6438561897747253</v>
      </c>
      <c r="O4543" s="194">
        <v>6.6438561897747253</v>
      </c>
      <c r="P4543" s="194">
        <v>6.6438561897747253</v>
      </c>
      <c r="Q4543" s="194">
        <v>6.6438561897747253</v>
      </c>
      <c r="R4543" s="178"/>
      <c r="S4543" s="181">
        <f t="shared" si="174"/>
        <v>0</v>
      </c>
      <c r="T4543" s="181">
        <f t="shared" si="175"/>
        <v>0</v>
      </c>
      <c r="U4543" s="181">
        <f t="shared" si="173"/>
        <v>0</v>
      </c>
      <c r="V4543" s="181">
        <f t="shared" si="176"/>
        <v>0</v>
      </c>
      <c r="W4543" s="181">
        <f t="shared" si="177"/>
        <v>0</v>
      </c>
      <c r="X4543" s="178"/>
      <c r="Y4543" s="149"/>
      <c r="Z4543" s="149"/>
      <c r="AA4543" s="149"/>
      <c r="AB4543" s="149"/>
    </row>
    <row r="4544" spans="1:28" s="176" customFormat="1" ht="38.25" x14ac:dyDescent="0.25">
      <c r="A4544" s="189" t="s">
        <v>4</v>
      </c>
      <c r="B4544" s="35">
        <v>581</v>
      </c>
      <c r="C4544" s="44" t="s">
        <v>859</v>
      </c>
      <c r="D4544" s="167" t="s">
        <v>860</v>
      </c>
      <c r="E4544" s="191">
        <v>34366.823124999995</v>
      </c>
      <c r="F4544" s="191">
        <v>3335.4342499999993</v>
      </c>
      <c r="G4544" s="191">
        <v>550.89332499999989</v>
      </c>
      <c r="H4544" s="191">
        <v>-5.3306000000000022</v>
      </c>
      <c r="I4544" s="191">
        <v>2.6601749999999971</v>
      </c>
      <c r="J4544" s="191">
        <v>4.5751500000000007</v>
      </c>
      <c r="K4544" s="149"/>
      <c r="L4544" s="194">
        <v>15.068728874447316</v>
      </c>
      <c r="M4544" s="194">
        <v>11.703658887012706</v>
      </c>
      <c r="N4544" s="194">
        <v>9.1056291721045941</v>
      </c>
      <c r="O4544" s="194">
        <v>6.6438561897747253</v>
      </c>
      <c r="P4544" s="194">
        <v>6.6438561897747253</v>
      </c>
      <c r="Q4544" s="194">
        <v>6.6438561897747253</v>
      </c>
      <c r="R4544" s="178"/>
      <c r="S4544" s="181">
        <f t="shared" si="174"/>
        <v>3.3650699874346106</v>
      </c>
      <c r="T4544" s="181">
        <f t="shared" si="175"/>
        <v>2.5980297149081117</v>
      </c>
      <c r="U4544" s="181">
        <f t="shared" si="173"/>
        <v>2.4617729823298689</v>
      </c>
      <c r="V4544" s="181">
        <f t="shared" si="176"/>
        <v>0</v>
      </c>
      <c r="W4544" s="181">
        <f t="shared" si="177"/>
        <v>0</v>
      </c>
      <c r="X4544" s="178"/>
      <c r="Y4544" s="149"/>
      <c r="Z4544" s="149"/>
      <c r="AA4544" s="149"/>
      <c r="AB4544" s="149"/>
    </row>
    <row r="4545" spans="1:28" s="176" customFormat="1" ht="25.5" x14ac:dyDescent="0.25">
      <c r="A4545" s="189" t="s">
        <v>4</v>
      </c>
      <c r="B4545" s="35">
        <v>579</v>
      </c>
      <c r="C4545" s="44" t="s">
        <v>859</v>
      </c>
      <c r="D4545" s="167" t="s">
        <v>862</v>
      </c>
      <c r="E4545" s="191">
        <v>18392.778349999997</v>
      </c>
      <c r="F4545" s="191">
        <v>1142.0913999999998</v>
      </c>
      <c r="G4545" s="191">
        <v>207.733125</v>
      </c>
      <c r="H4545" s="191">
        <v>-27.564900000000002</v>
      </c>
      <c r="I4545" s="191">
        <v>19.536249999999999</v>
      </c>
      <c r="J4545" s="191">
        <v>57.34127500000001</v>
      </c>
      <c r="K4545" s="149"/>
      <c r="L4545" s="194">
        <v>14.166851804324352</v>
      </c>
      <c r="M4545" s="194">
        <v>10.15746239687792</v>
      </c>
      <c r="N4545" s="194">
        <v>7.698587475590422</v>
      </c>
      <c r="O4545" s="194">
        <v>6.6438561897747253</v>
      </c>
      <c r="P4545" s="194">
        <v>6.6438561897747253</v>
      </c>
      <c r="Q4545" s="194">
        <v>6.6438561897747253</v>
      </c>
      <c r="R4545" s="178"/>
      <c r="S4545" s="181">
        <f t="shared" si="174"/>
        <v>4.0093894074464327</v>
      </c>
      <c r="T4545" s="181">
        <f t="shared" si="175"/>
        <v>2.4588749212874976</v>
      </c>
      <c r="U4545" s="181">
        <f t="shared" si="173"/>
        <v>1.0547312858156968</v>
      </c>
      <c r="V4545" s="181">
        <f t="shared" si="176"/>
        <v>0</v>
      </c>
      <c r="W4545" s="181">
        <f t="shared" si="177"/>
        <v>0</v>
      </c>
      <c r="X4545" s="178"/>
      <c r="Y4545" s="149"/>
      <c r="Z4545" s="149"/>
      <c r="AA4545" s="149"/>
      <c r="AB4545" s="149"/>
    </row>
    <row r="4546" spans="1:28" s="176" customFormat="1" ht="25.5" x14ac:dyDescent="0.25">
      <c r="A4546" s="189" t="s">
        <v>4</v>
      </c>
      <c r="B4546" s="35">
        <v>577</v>
      </c>
      <c r="C4546" s="44" t="s">
        <v>859</v>
      </c>
      <c r="D4546" s="167" t="s">
        <v>872</v>
      </c>
      <c r="E4546" s="191">
        <v>5326.6255249999995</v>
      </c>
      <c r="F4546" s="191">
        <v>467.11630000000002</v>
      </c>
      <c r="G4546" s="191">
        <v>79.638899999999992</v>
      </c>
      <c r="H4546" s="191">
        <v>-14.789574999999996</v>
      </c>
      <c r="I4546" s="191">
        <v>24.208199999999994</v>
      </c>
      <c r="J4546" s="191">
        <v>34.765450000000001</v>
      </c>
      <c r="K4546" s="149"/>
      <c r="L4546" s="194">
        <v>12.379006144082725</v>
      </c>
      <c r="M4546" s="194">
        <v>8.8676379785627315</v>
      </c>
      <c r="N4546" s="194">
        <v>6.6438561897747253</v>
      </c>
      <c r="O4546" s="194">
        <v>6.6438561897747253</v>
      </c>
      <c r="P4546" s="194">
        <v>6.6438561897747253</v>
      </c>
      <c r="Q4546" s="194">
        <v>6.6438561897747253</v>
      </c>
      <c r="R4546" s="178"/>
      <c r="S4546" s="181">
        <f t="shared" si="174"/>
        <v>3.5113681655199933</v>
      </c>
      <c r="T4546" s="181">
        <f t="shared" si="175"/>
        <v>2.2237817887880063</v>
      </c>
      <c r="U4546" s="181">
        <f t="shared" si="173"/>
        <v>0</v>
      </c>
      <c r="V4546" s="181">
        <f t="shared" si="176"/>
        <v>0</v>
      </c>
      <c r="W4546" s="181">
        <f t="shared" si="177"/>
        <v>0</v>
      </c>
      <c r="X4546" s="178"/>
      <c r="Y4546" s="149"/>
      <c r="Z4546" s="149"/>
      <c r="AA4546" s="149"/>
      <c r="AB4546" s="149"/>
    </row>
    <row r="4547" spans="1:28" s="176" customFormat="1" ht="25.5" x14ac:dyDescent="0.25">
      <c r="A4547" s="189" t="s">
        <v>4</v>
      </c>
      <c r="B4547" s="35">
        <v>575</v>
      </c>
      <c r="C4547" s="44" t="s">
        <v>859</v>
      </c>
      <c r="D4547" s="167" t="s">
        <v>863</v>
      </c>
      <c r="E4547" s="191">
        <v>431.08922500000006</v>
      </c>
      <c r="F4547" s="191">
        <v>39.757300000000008</v>
      </c>
      <c r="G4547" s="191">
        <v>24.309374999999999</v>
      </c>
      <c r="H4547" s="191">
        <v>-12.638024999999999</v>
      </c>
      <c r="I4547" s="191">
        <v>9.3542750000000012</v>
      </c>
      <c r="J4547" s="191">
        <v>4.1997750000000025</v>
      </c>
      <c r="K4547" s="149"/>
      <c r="L4547" s="194">
        <v>8.7518426928308273</v>
      </c>
      <c r="M4547" s="194">
        <v>6.6438561897747253</v>
      </c>
      <c r="N4547" s="194">
        <v>6.6438561897747253</v>
      </c>
      <c r="O4547" s="194">
        <v>6.6438561897747253</v>
      </c>
      <c r="P4547" s="194">
        <v>6.6438561897747253</v>
      </c>
      <c r="Q4547" s="194">
        <v>6.6438561897747253</v>
      </c>
      <c r="R4547" s="178"/>
      <c r="S4547" s="181">
        <f t="shared" si="174"/>
        <v>2.107986503056102</v>
      </c>
      <c r="T4547" s="181">
        <f t="shared" si="175"/>
        <v>0</v>
      </c>
      <c r="U4547" s="181">
        <f t="shared" si="173"/>
        <v>0</v>
      </c>
      <c r="V4547" s="181">
        <f t="shared" si="176"/>
        <v>0</v>
      </c>
      <c r="W4547" s="181">
        <f t="shared" si="177"/>
        <v>0</v>
      </c>
      <c r="X4547" s="178"/>
      <c r="Y4547" s="149"/>
      <c r="Z4547" s="149"/>
      <c r="AA4547" s="149"/>
      <c r="AB4547" s="149"/>
    </row>
    <row r="4548" spans="1:28" s="176" customFormat="1" ht="25.5" x14ac:dyDescent="0.25">
      <c r="A4548" s="189" t="s">
        <v>4</v>
      </c>
      <c r="B4548" s="35">
        <v>541</v>
      </c>
      <c r="C4548" s="44" t="s">
        <v>857</v>
      </c>
      <c r="D4548" s="165" t="s">
        <v>904</v>
      </c>
      <c r="E4548" s="191">
        <v>2270.8271250000003</v>
      </c>
      <c r="F4548" s="191">
        <v>126.941525</v>
      </c>
      <c r="G4548" s="191">
        <v>57.489850000000004</v>
      </c>
      <c r="H4548" s="191">
        <v>-8.0729249999999997</v>
      </c>
      <c r="I4548" s="191">
        <v>10.060575</v>
      </c>
      <c r="J4548" s="191">
        <v>21.145150000000005</v>
      </c>
      <c r="K4548" s="149"/>
      <c r="L4548" s="194">
        <v>11.149002164463639</v>
      </c>
      <c r="M4548" s="194">
        <v>6.9880202692925346</v>
      </c>
      <c r="N4548" s="194">
        <v>6.6438561897747253</v>
      </c>
      <c r="O4548" s="194">
        <v>6.6438561897747253</v>
      </c>
      <c r="P4548" s="194">
        <v>6.6438561897747253</v>
      </c>
      <c r="Q4548" s="194">
        <v>6.6438561897747253</v>
      </c>
      <c r="R4548" s="178"/>
      <c r="S4548" s="181">
        <f t="shared" si="174"/>
        <v>4.160981895171104</v>
      </c>
      <c r="T4548" s="181">
        <f t="shared" si="175"/>
        <v>0.34416407951780936</v>
      </c>
      <c r="U4548" s="181">
        <f t="shared" si="173"/>
        <v>0</v>
      </c>
      <c r="V4548" s="181">
        <f t="shared" si="176"/>
        <v>0</v>
      </c>
      <c r="W4548" s="181">
        <f t="shared" si="177"/>
        <v>0</v>
      </c>
      <c r="X4548" s="178"/>
      <c r="Y4548" s="149"/>
      <c r="Z4548" s="149"/>
      <c r="AA4548" s="149"/>
      <c r="AB4548" s="149"/>
    </row>
    <row r="4549" spans="1:28" s="176" customFormat="1" ht="25.5" x14ac:dyDescent="0.25">
      <c r="A4549" s="189" t="s">
        <v>4</v>
      </c>
      <c r="B4549" s="35">
        <v>540</v>
      </c>
      <c r="C4549" s="44" t="s">
        <v>857</v>
      </c>
      <c r="D4549" s="167" t="s">
        <v>858</v>
      </c>
      <c r="E4549" s="191">
        <v>69.82185000000004</v>
      </c>
      <c r="F4549" s="191">
        <v>-33.184199999999997</v>
      </c>
      <c r="G4549" s="191">
        <v>-46.795425000000009</v>
      </c>
      <c r="H4549" s="191">
        <v>8.6666499999999971</v>
      </c>
      <c r="I4549" s="191">
        <v>-17.234675000000003</v>
      </c>
      <c r="J4549" s="191">
        <v>-55.117599999999996</v>
      </c>
      <c r="K4549" s="149"/>
      <c r="L4549" s="194">
        <v>6.6438561897747253</v>
      </c>
      <c r="M4549" s="194">
        <v>6.6438561897747253</v>
      </c>
      <c r="N4549" s="194">
        <v>6.6438561897747253</v>
      </c>
      <c r="O4549" s="194">
        <v>6.6438561897747253</v>
      </c>
      <c r="P4549" s="194">
        <v>6.6438561897747253</v>
      </c>
      <c r="Q4549" s="194">
        <v>6.6438561897747253</v>
      </c>
      <c r="R4549" s="178"/>
      <c r="S4549" s="181">
        <f t="shared" si="174"/>
        <v>0</v>
      </c>
      <c r="T4549" s="181">
        <f t="shared" si="175"/>
        <v>0</v>
      </c>
      <c r="U4549" s="181">
        <f t="shared" si="173"/>
        <v>0</v>
      </c>
      <c r="V4549" s="181">
        <f t="shared" si="176"/>
        <v>0</v>
      </c>
      <c r="W4549" s="181">
        <f t="shared" si="177"/>
        <v>0</v>
      </c>
      <c r="X4549" s="178"/>
      <c r="Y4549" s="149"/>
      <c r="Z4549" s="149"/>
      <c r="AA4549" s="149"/>
      <c r="AB4549" s="149"/>
    </row>
    <row r="4550" spans="1:28" s="176" customFormat="1" ht="25.5" x14ac:dyDescent="0.25">
      <c r="A4550" s="189" t="s">
        <v>4</v>
      </c>
      <c r="B4550" s="35">
        <v>547</v>
      </c>
      <c r="C4550" s="44" t="s">
        <v>873</v>
      </c>
      <c r="D4550" s="165" t="s">
        <v>874</v>
      </c>
      <c r="E4550" s="191">
        <v>18237.673850000003</v>
      </c>
      <c r="F4550" s="191">
        <v>2682.1484750000004</v>
      </c>
      <c r="G4550" s="191">
        <v>357.52294999999998</v>
      </c>
      <c r="H4550" s="191">
        <v>13.84640000000001</v>
      </c>
      <c r="I4550" s="191">
        <v>6.8015249999999998</v>
      </c>
      <c r="J4550" s="191">
        <v>13.895024999999995</v>
      </c>
      <c r="K4550" s="149"/>
      <c r="L4550" s="194">
        <v>14.154634110199124</v>
      </c>
      <c r="M4550" s="194">
        <v>11.389173387011583</v>
      </c>
      <c r="N4550" s="194">
        <v>8.4818920436614924</v>
      </c>
      <c r="O4550" s="194">
        <v>6.6438561897747253</v>
      </c>
      <c r="P4550" s="194">
        <v>6.6438561897747253</v>
      </c>
      <c r="Q4550" s="194">
        <v>6.6438561897747253</v>
      </c>
      <c r="R4550" s="178"/>
      <c r="S4550" s="181">
        <f t="shared" si="174"/>
        <v>2.765460723187541</v>
      </c>
      <c r="T4550" s="181">
        <f t="shared" si="175"/>
        <v>2.9072813433500908</v>
      </c>
      <c r="U4550" s="181">
        <f t="shared" si="173"/>
        <v>1.8380358538867672</v>
      </c>
      <c r="V4550" s="181">
        <f t="shared" si="176"/>
        <v>0</v>
      </c>
      <c r="W4550" s="181">
        <f t="shared" si="177"/>
        <v>0</v>
      </c>
      <c r="X4550" s="178"/>
      <c r="Y4550" s="149"/>
      <c r="Z4550" s="149"/>
      <c r="AA4550" s="149"/>
      <c r="AB4550" s="149"/>
    </row>
    <row r="4551" spans="1:28" s="176" customFormat="1" ht="25.5" x14ac:dyDescent="0.25">
      <c r="A4551" s="189" t="s">
        <v>4</v>
      </c>
      <c r="B4551" s="35">
        <v>546</v>
      </c>
      <c r="C4551" s="44" t="s">
        <v>873</v>
      </c>
      <c r="D4551" s="165" t="s">
        <v>999</v>
      </c>
      <c r="E4551" s="191">
        <v>117.15097500000002</v>
      </c>
      <c r="F4551" s="191">
        <v>120.07254999999998</v>
      </c>
      <c r="G4551" s="191">
        <v>102.92395</v>
      </c>
      <c r="H4551" s="191">
        <v>65.141450000000006</v>
      </c>
      <c r="I4551" s="191">
        <v>75.781650000000013</v>
      </c>
      <c r="J4551" s="191">
        <v>90.583424999999991</v>
      </c>
      <c r="K4551" s="149"/>
      <c r="L4551" s="194">
        <v>6.8722251509908094</v>
      </c>
      <c r="M4551" s="194">
        <v>6.9077625614238753</v>
      </c>
      <c r="N4551" s="194">
        <v>6.6854349205566193</v>
      </c>
      <c r="O4551" s="194">
        <v>6.6438561897747253</v>
      </c>
      <c r="P4551" s="194">
        <v>6.6438561897747253</v>
      </c>
      <c r="Q4551" s="194">
        <v>6.6438561897747253</v>
      </c>
      <c r="R4551" s="178"/>
      <c r="S4551" s="181">
        <f t="shared" si="174"/>
        <v>-3.5537410433065908E-2</v>
      </c>
      <c r="T4551" s="181">
        <f t="shared" si="175"/>
        <v>0.22232764086725609</v>
      </c>
      <c r="U4551" s="181">
        <f t="shared" si="173"/>
        <v>4.1578730781894002E-2</v>
      </c>
      <c r="V4551" s="181">
        <f t="shared" si="176"/>
        <v>0</v>
      </c>
      <c r="W4551" s="181">
        <f t="shared" si="177"/>
        <v>0</v>
      </c>
      <c r="X4551" s="178"/>
      <c r="Y4551" s="149"/>
      <c r="Z4551" s="149"/>
      <c r="AA4551" s="149"/>
      <c r="AB4551" s="149"/>
    </row>
    <row r="4552" spans="1:28" s="176" customFormat="1" ht="25.5" x14ac:dyDescent="0.25">
      <c r="A4552" s="189" t="s">
        <v>4</v>
      </c>
      <c r="B4552" s="35">
        <v>550</v>
      </c>
      <c r="C4552" s="44" t="s">
        <v>902</v>
      </c>
      <c r="D4552" s="165" t="s">
        <v>903</v>
      </c>
      <c r="E4552" s="191">
        <v>30677.304199999991</v>
      </c>
      <c r="F4552" s="191">
        <v>8919.1704499999996</v>
      </c>
      <c r="G4552" s="191">
        <v>396.15114999999992</v>
      </c>
      <c r="H4552" s="191">
        <v>-3.4818249999999988</v>
      </c>
      <c r="I4552" s="191">
        <v>-0.62412499999999937</v>
      </c>
      <c r="J4552" s="191">
        <v>12.001049999999996</v>
      </c>
      <c r="K4552" s="149"/>
      <c r="L4552" s="194">
        <v>14.904884089633752</v>
      </c>
      <c r="M4552" s="194">
        <v>13.122693819547067</v>
      </c>
      <c r="N4552" s="194">
        <v>8.6299071800531113</v>
      </c>
      <c r="O4552" s="194">
        <v>6.6438561897747253</v>
      </c>
      <c r="P4552" s="194">
        <v>6.6438561897747253</v>
      </c>
      <c r="Q4552" s="194">
        <v>6.6438561897747253</v>
      </c>
      <c r="R4552" s="178"/>
      <c r="S4552" s="181">
        <f t="shared" si="174"/>
        <v>1.7821902700866854</v>
      </c>
      <c r="T4552" s="181">
        <f t="shared" si="175"/>
        <v>4.4927866394939553</v>
      </c>
      <c r="U4552" s="181">
        <f t="shared" si="173"/>
        <v>1.9860509902783861</v>
      </c>
      <c r="V4552" s="181">
        <f t="shared" si="176"/>
        <v>0</v>
      </c>
      <c r="W4552" s="181">
        <f t="shared" si="177"/>
        <v>0</v>
      </c>
      <c r="X4552" s="178"/>
      <c r="Y4552" s="149"/>
      <c r="Z4552" s="149"/>
      <c r="AA4552" s="149"/>
      <c r="AB4552" s="149"/>
    </row>
    <row r="4553" spans="1:28" s="176" customFormat="1" ht="38.25" x14ac:dyDescent="0.25">
      <c r="A4553" s="189" t="s">
        <v>4</v>
      </c>
      <c r="B4553" s="35">
        <v>586</v>
      </c>
      <c r="C4553" s="44" t="s">
        <v>1050</v>
      </c>
      <c r="D4553" s="167" t="s">
        <v>1051</v>
      </c>
      <c r="E4553" s="191">
        <v>33134.481574999998</v>
      </c>
      <c r="F4553" s="191">
        <v>15933.229225000003</v>
      </c>
      <c r="G4553" s="191">
        <v>836.15485000000012</v>
      </c>
      <c r="H4553" s="191">
        <v>2.9604499999999998</v>
      </c>
      <c r="I4553" s="191">
        <v>29.62715</v>
      </c>
      <c r="J4553" s="191">
        <v>27.219900000000006</v>
      </c>
      <c r="K4553" s="149"/>
      <c r="L4553" s="194">
        <v>15.016045726607445</v>
      </c>
      <c r="M4553" s="194">
        <v>13.959751070440161</v>
      </c>
      <c r="N4553" s="194">
        <v>9.7076263338029261</v>
      </c>
      <c r="O4553" s="194">
        <v>6.6438561897747253</v>
      </c>
      <c r="P4553" s="194">
        <v>6.6438561897747253</v>
      </c>
      <c r="Q4553" s="194">
        <v>6.6438561897747253</v>
      </c>
      <c r="R4553" s="178"/>
      <c r="S4553" s="181">
        <f t="shared" si="174"/>
        <v>1.0562946561672835</v>
      </c>
      <c r="T4553" s="181">
        <f t="shared" si="175"/>
        <v>4.252124736637235</v>
      </c>
      <c r="U4553" s="181">
        <f t="shared" si="173"/>
        <v>3.0637701440282008</v>
      </c>
      <c r="V4553" s="181">
        <f t="shared" si="176"/>
        <v>0</v>
      </c>
      <c r="W4553" s="181">
        <f t="shared" si="177"/>
        <v>0</v>
      </c>
      <c r="X4553" s="178"/>
      <c r="Y4553" s="149"/>
      <c r="Z4553" s="149"/>
      <c r="AA4553" s="149"/>
      <c r="AB4553" s="149"/>
    </row>
    <row r="4554" spans="1:28" s="176" customFormat="1" ht="38.25" x14ac:dyDescent="0.25">
      <c r="A4554" s="189" t="s">
        <v>4</v>
      </c>
      <c r="B4554" s="35">
        <v>588</v>
      </c>
      <c r="C4554" s="44" t="s">
        <v>1050</v>
      </c>
      <c r="D4554" s="167" t="s">
        <v>1132</v>
      </c>
      <c r="E4554" s="191">
        <v>45402.620600000002</v>
      </c>
      <c r="F4554" s="191">
        <v>12423.553274999998</v>
      </c>
      <c r="G4554" s="191">
        <v>970.575425</v>
      </c>
      <c r="H4554" s="191">
        <v>-7.7608749999999986</v>
      </c>
      <c r="I4554" s="191">
        <v>49.009675000000001</v>
      </c>
      <c r="J4554" s="191">
        <v>16.564174999999999</v>
      </c>
      <c r="K4554" s="149"/>
      <c r="L4554" s="194">
        <v>15.470487950579118</v>
      </c>
      <c r="M4554" s="194">
        <v>13.600790239022748</v>
      </c>
      <c r="N4554" s="194">
        <v>9.9226965212559044</v>
      </c>
      <c r="O4554" s="194">
        <v>6.6438561897747253</v>
      </c>
      <c r="P4554" s="194">
        <v>6.6438561897747253</v>
      </c>
      <c r="Q4554" s="194">
        <v>6.6438561897747253</v>
      </c>
      <c r="R4554" s="178"/>
      <c r="S4554" s="181">
        <f t="shared" si="174"/>
        <v>1.8696977115563698</v>
      </c>
      <c r="T4554" s="181">
        <f t="shared" si="175"/>
        <v>3.6780937177668438</v>
      </c>
      <c r="U4554" s="181">
        <f t="shared" si="173"/>
        <v>3.2788403314811791</v>
      </c>
      <c r="V4554" s="181">
        <f t="shared" si="176"/>
        <v>0</v>
      </c>
      <c r="W4554" s="181">
        <f t="shared" si="177"/>
        <v>0</v>
      </c>
      <c r="X4554" s="178"/>
      <c r="Y4554" s="149"/>
      <c r="Z4554" s="149"/>
      <c r="AA4554" s="149"/>
      <c r="AB4554" s="149"/>
    </row>
    <row r="4555" spans="1:28" s="176" customFormat="1" ht="25.5" x14ac:dyDescent="0.25">
      <c r="A4555" s="189" t="s">
        <v>4</v>
      </c>
      <c r="B4555" s="35">
        <v>584</v>
      </c>
      <c r="C4555" s="44" t="s">
        <v>1050</v>
      </c>
      <c r="D4555" s="167" t="s">
        <v>1082</v>
      </c>
      <c r="E4555" s="191">
        <v>30490.576675000004</v>
      </c>
      <c r="F4555" s="191">
        <v>9724.4987000000019</v>
      </c>
      <c r="G4555" s="191">
        <v>539.6908249999999</v>
      </c>
      <c r="H4555" s="191">
        <v>3.6580250000000021</v>
      </c>
      <c r="I4555" s="191">
        <v>39.41675</v>
      </c>
      <c r="J4555" s="191">
        <v>31.875800000000002</v>
      </c>
      <c r="K4555" s="149"/>
      <c r="L4555" s="194">
        <v>14.896075816164579</v>
      </c>
      <c r="M4555" s="194">
        <v>13.247408165438054</v>
      </c>
      <c r="N4555" s="194">
        <v>9.0759893507937903</v>
      </c>
      <c r="O4555" s="194">
        <v>6.6438561897747253</v>
      </c>
      <c r="P4555" s="194">
        <v>6.6438561897747253</v>
      </c>
      <c r="Q4555" s="194">
        <v>6.6438561897747253</v>
      </c>
      <c r="R4555" s="178"/>
      <c r="S4555" s="181">
        <f t="shared" si="174"/>
        <v>1.6486676507265248</v>
      </c>
      <c r="T4555" s="181">
        <f t="shared" si="175"/>
        <v>4.1714188146442641</v>
      </c>
      <c r="U4555" s="181">
        <f t="shared" si="173"/>
        <v>2.4321331610190651</v>
      </c>
      <c r="V4555" s="181">
        <f t="shared" si="176"/>
        <v>0</v>
      </c>
      <c r="W4555" s="181">
        <f t="shared" si="177"/>
        <v>0</v>
      </c>
      <c r="X4555" s="178"/>
      <c r="Y4555" s="149"/>
      <c r="Z4555" s="149"/>
      <c r="AA4555" s="149"/>
      <c r="AB4555" s="149"/>
    </row>
    <row r="4556" spans="1:28" s="176" customFormat="1" ht="25.5" x14ac:dyDescent="0.25">
      <c r="A4556" s="189" t="s">
        <v>4</v>
      </c>
      <c r="B4556" s="35">
        <v>559</v>
      </c>
      <c r="C4556" s="44" t="s">
        <v>1052</v>
      </c>
      <c r="D4556" s="165" t="s">
        <v>1053</v>
      </c>
      <c r="E4556" s="191">
        <v>11118.514199999998</v>
      </c>
      <c r="F4556" s="191">
        <v>958.53662499999996</v>
      </c>
      <c r="G4556" s="191">
        <v>77.585274999999996</v>
      </c>
      <c r="H4556" s="191">
        <v>1.2721000000000053</v>
      </c>
      <c r="I4556" s="191">
        <v>4.1745000000000232</v>
      </c>
      <c r="J4556" s="191">
        <v>10.918324999999996</v>
      </c>
      <c r="K4556" s="149"/>
      <c r="L4556" s="194">
        <v>13.440676388877932</v>
      </c>
      <c r="M4556" s="194">
        <v>9.9046897470686677</v>
      </c>
      <c r="N4556" s="194">
        <v>6.6438561897747253</v>
      </c>
      <c r="O4556" s="194">
        <v>6.6438561897747253</v>
      </c>
      <c r="P4556" s="194">
        <v>6.6438561897747253</v>
      </c>
      <c r="Q4556" s="194">
        <v>6.6438561897747253</v>
      </c>
      <c r="R4556" s="178"/>
      <c r="S4556" s="181">
        <f t="shared" si="174"/>
        <v>3.5359866418092647</v>
      </c>
      <c r="T4556" s="181">
        <f t="shared" si="175"/>
        <v>3.2608335572939424</v>
      </c>
      <c r="U4556" s="181">
        <f t="shared" ref="U4556:U4619" si="178">N4556-O4556</f>
        <v>0</v>
      </c>
      <c r="V4556" s="181">
        <f t="shared" si="176"/>
        <v>0</v>
      </c>
      <c r="W4556" s="181">
        <f t="shared" si="177"/>
        <v>0</v>
      </c>
      <c r="X4556" s="178"/>
      <c r="Y4556" s="149"/>
      <c r="Z4556" s="149"/>
      <c r="AA4556" s="149"/>
      <c r="AB4556" s="149"/>
    </row>
    <row r="4557" spans="1:28" s="176" customFormat="1" ht="38.25" x14ac:dyDescent="0.25">
      <c r="A4557" s="189" t="s">
        <v>4</v>
      </c>
      <c r="B4557" s="35">
        <v>565</v>
      </c>
      <c r="C4557" s="44" t="s">
        <v>911</v>
      </c>
      <c r="D4557" s="165" t="s">
        <v>912</v>
      </c>
      <c r="E4557" s="191">
        <v>33867.690650000004</v>
      </c>
      <c r="F4557" s="191">
        <v>5446.2110749999993</v>
      </c>
      <c r="G4557" s="191">
        <v>386.43950000000001</v>
      </c>
      <c r="H4557" s="191">
        <v>-8.3148749999999989</v>
      </c>
      <c r="I4557" s="191">
        <v>5.8543750000000001</v>
      </c>
      <c r="J4557" s="191">
        <v>5.5102499999999992</v>
      </c>
      <c r="K4557" s="149"/>
      <c r="L4557" s="194">
        <v>15.047621996101636</v>
      </c>
      <c r="M4557" s="194">
        <v>12.411037181651711</v>
      </c>
      <c r="N4557" s="194">
        <v>8.5940987568820919</v>
      </c>
      <c r="O4557" s="194">
        <v>6.6438561897747253</v>
      </c>
      <c r="P4557" s="194">
        <v>6.6438561897747253</v>
      </c>
      <c r="Q4557" s="194">
        <v>6.6438561897747253</v>
      </c>
      <c r="R4557" s="178"/>
      <c r="S4557" s="181">
        <f t="shared" si="174"/>
        <v>2.6365848144499253</v>
      </c>
      <c r="T4557" s="181">
        <f t="shared" si="175"/>
        <v>3.816938424769619</v>
      </c>
      <c r="U4557" s="181">
        <f t="shared" si="178"/>
        <v>1.9502425671073667</v>
      </c>
      <c r="V4557" s="181">
        <f t="shared" si="176"/>
        <v>0</v>
      </c>
      <c r="W4557" s="181">
        <f t="shared" si="177"/>
        <v>0</v>
      </c>
      <c r="X4557" s="178"/>
      <c r="Y4557" s="149"/>
      <c r="Z4557" s="149"/>
      <c r="AA4557" s="149"/>
      <c r="AB4557" s="149"/>
    </row>
    <row r="4558" spans="1:28" s="176" customFormat="1" x14ac:dyDescent="0.25">
      <c r="A4558" s="189" t="s">
        <v>4</v>
      </c>
      <c r="B4558" s="35">
        <v>340</v>
      </c>
      <c r="C4558" s="44" t="s">
        <v>1056</v>
      </c>
      <c r="D4558" s="165" t="s">
        <v>1057</v>
      </c>
      <c r="E4558" s="191">
        <v>29123.097974999997</v>
      </c>
      <c r="F4558" s="191">
        <v>37705.047100000003</v>
      </c>
      <c r="G4558" s="191">
        <v>4419.5183999999999</v>
      </c>
      <c r="H4558" s="191">
        <v>431.32762500000001</v>
      </c>
      <c r="I4558" s="191">
        <v>127.90292500000002</v>
      </c>
      <c r="J4558" s="191">
        <v>6.3062249999999977</v>
      </c>
      <c r="K4558" s="149"/>
      <c r="L4558" s="194">
        <v>14.829876210204276</v>
      </c>
      <c r="M4558" s="194">
        <v>15.202470031393062</v>
      </c>
      <c r="N4558" s="194">
        <v>12.109673450707074</v>
      </c>
      <c r="O4558" s="194">
        <v>8.7526403082913991</v>
      </c>
      <c r="P4558" s="194">
        <v>6.9989054472291627</v>
      </c>
      <c r="Q4558" s="194">
        <v>6.6438561897747253</v>
      </c>
      <c r="R4558" s="178"/>
      <c r="S4558" s="181">
        <f t="shared" si="174"/>
        <v>-0.37259382118878648</v>
      </c>
      <c r="T4558" s="181">
        <f t="shared" si="175"/>
        <v>3.0927965806859881</v>
      </c>
      <c r="U4558" s="181">
        <f t="shared" si="178"/>
        <v>3.3570331424156752</v>
      </c>
      <c r="V4558" s="181">
        <f t="shared" si="176"/>
        <v>1.7537348610622363</v>
      </c>
      <c r="W4558" s="181">
        <f t="shared" si="177"/>
        <v>0.35504925745443749</v>
      </c>
      <c r="X4558" s="178"/>
      <c r="Y4558" s="149"/>
      <c r="Z4558" s="149"/>
      <c r="AA4558" s="149"/>
      <c r="AB4558" s="149"/>
    </row>
    <row r="4559" spans="1:28" s="176" customFormat="1" x14ac:dyDescent="0.25">
      <c r="A4559" s="189" t="s">
        <v>4</v>
      </c>
      <c r="B4559" s="35">
        <v>342</v>
      </c>
      <c r="C4559" s="44" t="s">
        <v>1056</v>
      </c>
      <c r="D4559" s="165" t="s">
        <v>1072</v>
      </c>
      <c r="E4559" s="191">
        <v>18151.093775000001</v>
      </c>
      <c r="F4559" s="191">
        <v>33717.136975000001</v>
      </c>
      <c r="G4559" s="191">
        <v>2732.7360750000003</v>
      </c>
      <c r="H4559" s="191">
        <v>155.899325</v>
      </c>
      <c r="I4559" s="191">
        <v>95.980074999999999</v>
      </c>
      <c r="J4559" s="191">
        <v>3.5194250000000018</v>
      </c>
      <c r="K4559" s="149"/>
      <c r="L4559" s="194">
        <v>14.147768866405361</v>
      </c>
      <c r="M4559" s="194">
        <v>15.041194417391429</v>
      </c>
      <c r="N4559" s="194">
        <v>11.416130417163183</v>
      </c>
      <c r="O4559" s="194">
        <v>7.2844708713623092</v>
      </c>
      <c r="P4559" s="194">
        <v>6.6438561897747253</v>
      </c>
      <c r="Q4559" s="194">
        <v>6.6438561897747253</v>
      </c>
      <c r="R4559" s="178"/>
      <c r="S4559" s="181">
        <f t="shared" si="174"/>
        <v>-0.89342555098606802</v>
      </c>
      <c r="T4559" s="181">
        <f t="shared" si="175"/>
        <v>3.6250640002282459</v>
      </c>
      <c r="U4559" s="181">
        <f t="shared" si="178"/>
        <v>4.1316595458008738</v>
      </c>
      <c r="V4559" s="181">
        <f t="shared" si="176"/>
        <v>0.64061468158758395</v>
      </c>
      <c r="W4559" s="181">
        <f t="shared" si="177"/>
        <v>0</v>
      </c>
      <c r="X4559" s="178"/>
      <c r="Y4559" s="149"/>
      <c r="Z4559" s="149"/>
      <c r="AA4559" s="149"/>
      <c r="AB4559" s="149"/>
    </row>
    <row r="4560" spans="1:28" s="176" customFormat="1" x14ac:dyDescent="0.25">
      <c r="A4560" s="189" t="s">
        <v>4</v>
      </c>
      <c r="B4560" s="35">
        <v>341</v>
      </c>
      <c r="C4560" s="44" t="s">
        <v>1056</v>
      </c>
      <c r="D4560" s="165" t="s">
        <v>1423</v>
      </c>
      <c r="E4560" s="191">
        <v>4610.4074999999993</v>
      </c>
      <c r="F4560" s="191">
        <v>1246.6258750000002</v>
      </c>
      <c r="G4560" s="191">
        <v>182.05917499999998</v>
      </c>
      <c r="H4560" s="191">
        <v>-5.1559249999999999</v>
      </c>
      <c r="I4560" s="191">
        <v>1.6624499999999989</v>
      </c>
      <c r="J4560" s="191">
        <v>2.8651499999999963</v>
      </c>
      <c r="K4560" s="149"/>
      <c r="L4560" s="194">
        <v>12.170678556411522</v>
      </c>
      <c r="M4560" s="194">
        <v>10.283812847451143</v>
      </c>
      <c r="N4560" s="194">
        <v>7.5082636380191543</v>
      </c>
      <c r="O4560" s="194">
        <v>6.6438561897747253</v>
      </c>
      <c r="P4560" s="194">
        <v>6.6438561897747253</v>
      </c>
      <c r="Q4560" s="194">
        <v>6.6438561897747253</v>
      </c>
      <c r="R4560" s="178"/>
      <c r="S4560" s="181">
        <f t="shared" si="174"/>
        <v>1.8868657089603786</v>
      </c>
      <c r="T4560" s="181">
        <f t="shared" si="175"/>
        <v>2.7755492094319889</v>
      </c>
      <c r="U4560" s="181">
        <f t="shared" si="178"/>
        <v>0.86440744824442906</v>
      </c>
      <c r="V4560" s="181">
        <f t="shared" si="176"/>
        <v>0</v>
      </c>
      <c r="W4560" s="181">
        <f t="shared" si="177"/>
        <v>0</v>
      </c>
      <c r="X4560" s="178"/>
      <c r="Y4560" s="149"/>
      <c r="Z4560" s="149"/>
      <c r="AA4560" s="149"/>
      <c r="AB4560" s="149"/>
    </row>
    <row r="4561" spans="1:28" s="176" customFormat="1" x14ac:dyDescent="0.25">
      <c r="A4561" s="189" t="s">
        <v>4</v>
      </c>
      <c r="B4561" s="35">
        <v>345</v>
      </c>
      <c r="C4561" s="44" t="s">
        <v>1056</v>
      </c>
      <c r="D4561" s="165" t="s">
        <v>1317</v>
      </c>
      <c r="E4561" s="191">
        <v>2279.4361749999998</v>
      </c>
      <c r="F4561" s="191">
        <v>61.391575000000003</v>
      </c>
      <c r="G4561" s="191">
        <v>66.822925000000012</v>
      </c>
      <c r="H4561" s="191">
        <v>-4.9581249999999937</v>
      </c>
      <c r="I4561" s="191">
        <v>0.88959999999999795</v>
      </c>
      <c r="J4561" s="191">
        <v>50.568325000000002</v>
      </c>
      <c r="K4561" s="149"/>
      <c r="L4561" s="194">
        <v>11.15446129847099</v>
      </c>
      <c r="M4561" s="194">
        <v>6.6438561897747253</v>
      </c>
      <c r="N4561" s="194">
        <v>6.6438561897747253</v>
      </c>
      <c r="O4561" s="194">
        <v>6.6438561897747253</v>
      </c>
      <c r="P4561" s="194">
        <v>6.6438561897747253</v>
      </c>
      <c r="Q4561" s="194">
        <v>6.6438561897747253</v>
      </c>
      <c r="R4561" s="178"/>
      <c r="S4561" s="181">
        <f t="shared" si="174"/>
        <v>4.5106051086962644</v>
      </c>
      <c r="T4561" s="181">
        <f t="shared" si="175"/>
        <v>0</v>
      </c>
      <c r="U4561" s="181">
        <f t="shared" si="178"/>
        <v>0</v>
      </c>
      <c r="V4561" s="181">
        <f t="shared" si="176"/>
        <v>0</v>
      </c>
      <c r="W4561" s="181">
        <f t="shared" si="177"/>
        <v>0</v>
      </c>
      <c r="X4561" s="178"/>
      <c r="Y4561" s="149"/>
      <c r="Z4561" s="149"/>
      <c r="AA4561" s="149"/>
      <c r="AB4561" s="149"/>
    </row>
    <row r="4562" spans="1:28" s="176" customFormat="1" x14ac:dyDescent="0.25">
      <c r="A4562" s="189" t="s">
        <v>4</v>
      </c>
      <c r="B4562" s="35">
        <v>17</v>
      </c>
      <c r="C4562" s="164" t="s">
        <v>73</v>
      </c>
      <c r="D4562" s="165" t="s">
        <v>78</v>
      </c>
      <c r="E4562" s="191">
        <v>-13.370650000000001</v>
      </c>
      <c r="F4562" s="191">
        <v>19.309324999999994</v>
      </c>
      <c r="G4562" s="191">
        <v>13.241075000000002</v>
      </c>
      <c r="H4562" s="191">
        <v>-6.9339499999999994</v>
      </c>
      <c r="I4562" s="191">
        <v>6.9046000000000003</v>
      </c>
      <c r="J4562" s="191">
        <v>-5.7052250000000004</v>
      </c>
      <c r="K4562" s="149"/>
      <c r="L4562" s="194">
        <v>6.6438561897747253</v>
      </c>
      <c r="M4562" s="194">
        <v>6.6438561897747253</v>
      </c>
      <c r="N4562" s="194">
        <v>6.6438561897747253</v>
      </c>
      <c r="O4562" s="194">
        <v>6.6438561897747253</v>
      </c>
      <c r="P4562" s="194">
        <v>6.6438561897747253</v>
      </c>
      <c r="Q4562" s="194">
        <v>6.6438561897747253</v>
      </c>
      <c r="R4562" s="178"/>
      <c r="S4562" s="181">
        <f t="shared" si="174"/>
        <v>0</v>
      </c>
      <c r="T4562" s="181">
        <f t="shared" si="175"/>
        <v>0</v>
      </c>
      <c r="U4562" s="181">
        <f t="shared" si="178"/>
        <v>0</v>
      </c>
      <c r="V4562" s="181">
        <f t="shared" si="176"/>
        <v>0</v>
      </c>
      <c r="W4562" s="181">
        <f t="shared" si="177"/>
        <v>0</v>
      </c>
      <c r="X4562" s="178"/>
      <c r="Y4562" s="149"/>
      <c r="Z4562" s="149"/>
      <c r="AA4562" s="149"/>
      <c r="AB4562" s="149"/>
    </row>
    <row r="4563" spans="1:28" s="176" customFormat="1" x14ac:dyDescent="0.25">
      <c r="A4563" s="189" t="s">
        <v>4</v>
      </c>
      <c r="B4563" s="35">
        <v>16</v>
      </c>
      <c r="C4563" s="164" t="s">
        <v>73</v>
      </c>
      <c r="D4563" s="165" t="s">
        <v>74</v>
      </c>
      <c r="E4563" s="191">
        <v>-11.669375</v>
      </c>
      <c r="F4563" s="191">
        <v>2.6525249999999954</v>
      </c>
      <c r="G4563" s="191">
        <v>23.16129999999999</v>
      </c>
      <c r="H4563" s="191">
        <v>0.88700000000000223</v>
      </c>
      <c r="I4563" s="191">
        <v>8.4383999999999979</v>
      </c>
      <c r="J4563" s="191">
        <v>0.53392500000000354</v>
      </c>
      <c r="K4563" s="149"/>
      <c r="L4563" s="194">
        <v>6.6438561897747253</v>
      </c>
      <c r="M4563" s="194">
        <v>6.6438561897747253</v>
      </c>
      <c r="N4563" s="194">
        <v>6.6438561897747253</v>
      </c>
      <c r="O4563" s="194">
        <v>6.6438561897747253</v>
      </c>
      <c r="P4563" s="194">
        <v>6.6438561897747253</v>
      </c>
      <c r="Q4563" s="194">
        <v>6.6438561897747253</v>
      </c>
      <c r="R4563" s="178"/>
      <c r="S4563" s="181">
        <f t="shared" si="174"/>
        <v>0</v>
      </c>
      <c r="T4563" s="181">
        <f t="shared" si="175"/>
        <v>0</v>
      </c>
      <c r="U4563" s="181">
        <f t="shared" si="178"/>
        <v>0</v>
      </c>
      <c r="V4563" s="181">
        <f t="shared" si="176"/>
        <v>0</v>
      </c>
      <c r="W4563" s="181">
        <f t="shared" si="177"/>
        <v>0</v>
      </c>
      <c r="X4563" s="178"/>
      <c r="Y4563" s="149"/>
      <c r="Z4563" s="149"/>
      <c r="AA4563" s="149"/>
      <c r="AB4563" s="149"/>
    </row>
    <row r="4564" spans="1:28" s="176" customFormat="1" x14ac:dyDescent="0.25">
      <c r="A4564" s="189" t="s">
        <v>4</v>
      </c>
      <c r="B4564" s="35">
        <v>47</v>
      </c>
      <c r="C4564" s="164" t="s">
        <v>1392</v>
      </c>
      <c r="D4564" s="165" t="s">
        <v>1393</v>
      </c>
      <c r="E4564" s="191">
        <v>0.83589999999999698</v>
      </c>
      <c r="F4564" s="191">
        <v>-14.179300000000005</v>
      </c>
      <c r="G4564" s="191">
        <v>-12.721899999999998</v>
      </c>
      <c r="H4564" s="191">
        <v>-0.91217499999999774</v>
      </c>
      <c r="I4564" s="191">
        <v>11.967449999999999</v>
      </c>
      <c r="J4564" s="191">
        <v>-2.524974999999996</v>
      </c>
      <c r="K4564" s="149"/>
      <c r="L4564" s="194">
        <v>6.6438561897747253</v>
      </c>
      <c r="M4564" s="194">
        <v>6.6438561897747253</v>
      </c>
      <c r="N4564" s="194">
        <v>6.6438561897747253</v>
      </c>
      <c r="O4564" s="194">
        <v>6.6438561897747253</v>
      </c>
      <c r="P4564" s="194">
        <v>6.6438561897747253</v>
      </c>
      <c r="Q4564" s="194">
        <v>6.6438561897747253</v>
      </c>
      <c r="R4564" s="178"/>
      <c r="S4564" s="181">
        <f t="shared" si="174"/>
        <v>0</v>
      </c>
      <c r="T4564" s="181">
        <f t="shared" si="175"/>
        <v>0</v>
      </c>
      <c r="U4564" s="181">
        <f t="shared" si="178"/>
        <v>0</v>
      </c>
      <c r="V4564" s="181">
        <f t="shared" si="176"/>
        <v>0</v>
      </c>
      <c r="W4564" s="181">
        <f t="shared" si="177"/>
        <v>0</v>
      </c>
      <c r="X4564" s="178"/>
      <c r="Y4564" s="149"/>
      <c r="Z4564" s="149"/>
      <c r="AA4564" s="149"/>
      <c r="AB4564" s="149"/>
    </row>
    <row r="4565" spans="1:28" s="176" customFormat="1" x14ac:dyDescent="0.25">
      <c r="A4565" s="189" t="s">
        <v>4</v>
      </c>
      <c r="B4565" s="35">
        <v>18</v>
      </c>
      <c r="C4565" s="164" t="s">
        <v>1368</v>
      </c>
      <c r="D4565" s="165" t="s">
        <v>1369</v>
      </c>
      <c r="E4565" s="191">
        <v>-18.382025000000002</v>
      </c>
      <c r="F4565" s="191">
        <v>-12.557200000000002</v>
      </c>
      <c r="G4565" s="191">
        <v>13.418624999999995</v>
      </c>
      <c r="H4565" s="191">
        <v>-0.89810000000000123</v>
      </c>
      <c r="I4565" s="191">
        <v>11.839400000000001</v>
      </c>
      <c r="J4565" s="191">
        <v>-4.3675000000000352E-2</v>
      </c>
      <c r="K4565" s="149"/>
      <c r="L4565" s="194">
        <v>6.6438561897747253</v>
      </c>
      <c r="M4565" s="194">
        <v>6.6438561897747253</v>
      </c>
      <c r="N4565" s="194">
        <v>6.6438561897747253</v>
      </c>
      <c r="O4565" s="194">
        <v>6.6438561897747253</v>
      </c>
      <c r="P4565" s="194">
        <v>6.6438561897747253</v>
      </c>
      <c r="Q4565" s="194">
        <v>6.6438561897747253</v>
      </c>
      <c r="R4565" s="178"/>
      <c r="S4565" s="181">
        <f t="shared" si="174"/>
        <v>0</v>
      </c>
      <c r="T4565" s="181">
        <f t="shared" si="175"/>
        <v>0</v>
      </c>
      <c r="U4565" s="181">
        <f t="shared" si="178"/>
        <v>0</v>
      </c>
      <c r="V4565" s="181">
        <f t="shared" si="176"/>
        <v>0</v>
      </c>
      <c r="W4565" s="181">
        <f t="shared" si="177"/>
        <v>0</v>
      </c>
      <c r="X4565" s="178"/>
      <c r="Y4565" s="149"/>
      <c r="Z4565" s="149"/>
      <c r="AA4565" s="149"/>
      <c r="AB4565" s="149"/>
    </row>
    <row r="4566" spans="1:28" s="176" customFormat="1" x14ac:dyDescent="0.25">
      <c r="A4566" s="189" t="s">
        <v>4</v>
      </c>
      <c r="B4566" s="35">
        <v>537</v>
      </c>
      <c r="C4566" s="44" t="s">
        <v>466</v>
      </c>
      <c r="D4566" s="165" t="s">
        <v>1667</v>
      </c>
      <c r="E4566" s="191">
        <v>-70.727300000000014</v>
      </c>
      <c r="F4566" s="191">
        <v>-27.432024999999999</v>
      </c>
      <c r="G4566" s="191">
        <v>-11.605724999999996</v>
      </c>
      <c r="H4566" s="191">
        <v>-18.240425000000002</v>
      </c>
      <c r="I4566" s="191">
        <v>-10.193099999999999</v>
      </c>
      <c r="J4566" s="191">
        <v>-6.6928750000000008</v>
      </c>
      <c r="K4566" s="149"/>
      <c r="L4566" s="194">
        <v>6.6438561897747253</v>
      </c>
      <c r="M4566" s="194">
        <v>6.6438561897747253</v>
      </c>
      <c r="N4566" s="194">
        <v>6.6438561897747253</v>
      </c>
      <c r="O4566" s="194">
        <v>6.6438561897747253</v>
      </c>
      <c r="P4566" s="194">
        <v>6.6438561897747253</v>
      </c>
      <c r="Q4566" s="194">
        <v>6.6438561897747253</v>
      </c>
      <c r="R4566" s="178"/>
      <c r="S4566" s="181">
        <f t="shared" si="174"/>
        <v>0</v>
      </c>
      <c r="T4566" s="181">
        <f t="shared" si="175"/>
        <v>0</v>
      </c>
      <c r="U4566" s="181">
        <f t="shared" si="178"/>
        <v>0</v>
      </c>
      <c r="V4566" s="181">
        <f t="shared" si="176"/>
        <v>0</v>
      </c>
      <c r="W4566" s="181">
        <f t="shared" si="177"/>
        <v>0</v>
      </c>
      <c r="X4566" s="178"/>
      <c r="Y4566" s="149"/>
      <c r="Z4566" s="149"/>
      <c r="AA4566" s="149"/>
      <c r="AB4566" s="149"/>
    </row>
    <row r="4567" spans="1:28" s="176" customFormat="1" x14ac:dyDescent="0.25">
      <c r="A4567" s="189" t="s">
        <v>4</v>
      </c>
      <c r="B4567" s="35">
        <v>60</v>
      </c>
      <c r="C4567" s="164" t="s">
        <v>467</v>
      </c>
      <c r="D4567" s="165" t="s">
        <v>1314</v>
      </c>
      <c r="E4567" s="191">
        <v>-9.5630250000000032</v>
      </c>
      <c r="F4567" s="191">
        <v>-6.7899000000000065</v>
      </c>
      <c r="G4567" s="191">
        <v>0.35704999999999742</v>
      </c>
      <c r="H4567" s="191">
        <v>-3.1678000000000015</v>
      </c>
      <c r="I4567" s="191">
        <v>3.3153749999999977</v>
      </c>
      <c r="J4567" s="191">
        <v>3.2036750000000058</v>
      </c>
      <c r="K4567" s="149"/>
      <c r="L4567" s="194">
        <v>6.6438561897747253</v>
      </c>
      <c r="M4567" s="194">
        <v>6.6438561897747253</v>
      </c>
      <c r="N4567" s="194">
        <v>6.6438561897747253</v>
      </c>
      <c r="O4567" s="194">
        <v>6.6438561897747253</v>
      </c>
      <c r="P4567" s="194">
        <v>6.6438561897747253</v>
      </c>
      <c r="Q4567" s="194">
        <v>6.6438561897747253</v>
      </c>
      <c r="R4567" s="178"/>
      <c r="S4567" s="181">
        <f t="shared" si="174"/>
        <v>0</v>
      </c>
      <c r="T4567" s="181">
        <f t="shared" si="175"/>
        <v>0</v>
      </c>
      <c r="U4567" s="181">
        <f t="shared" si="178"/>
        <v>0</v>
      </c>
      <c r="V4567" s="181">
        <f t="shared" si="176"/>
        <v>0</v>
      </c>
      <c r="W4567" s="181">
        <f t="shared" si="177"/>
        <v>0</v>
      </c>
      <c r="X4567" s="178"/>
      <c r="Y4567" s="149"/>
      <c r="Z4567" s="149"/>
      <c r="AA4567" s="149"/>
      <c r="AB4567" s="149"/>
    </row>
    <row r="4568" spans="1:28" s="176" customFormat="1" x14ac:dyDescent="0.25">
      <c r="A4568" s="189" t="s">
        <v>4</v>
      </c>
      <c r="B4568" s="35">
        <v>145</v>
      </c>
      <c r="C4568" s="164" t="s">
        <v>130</v>
      </c>
      <c r="D4568" s="165" t="s">
        <v>131</v>
      </c>
      <c r="E4568" s="191">
        <v>-13.590049999999998</v>
      </c>
      <c r="F4568" s="191">
        <v>-19.424575000000001</v>
      </c>
      <c r="G4568" s="191">
        <v>-5.4688750000000006</v>
      </c>
      <c r="H4568" s="191">
        <v>4.1043250000000029</v>
      </c>
      <c r="I4568" s="191">
        <v>-9.2410749999999986</v>
      </c>
      <c r="J4568" s="191">
        <v>-3.0660250000000051</v>
      </c>
      <c r="K4568" s="149"/>
      <c r="L4568" s="194">
        <v>6.6438561897747253</v>
      </c>
      <c r="M4568" s="194">
        <v>6.6438561897747253</v>
      </c>
      <c r="N4568" s="194">
        <v>6.6438561897747253</v>
      </c>
      <c r="O4568" s="194">
        <v>6.6438561897747253</v>
      </c>
      <c r="P4568" s="194">
        <v>6.6438561897747253</v>
      </c>
      <c r="Q4568" s="194">
        <v>6.6438561897747253</v>
      </c>
      <c r="R4568" s="178"/>
      <c r="S4568" s="181">
        <f t="shared" ref="S4568:S4631" si="179">L4568-M4568</f>
        <v>0</v>
      </c>
      <c r="T4568" s="181">
        <f t="shared" ref="T4568:T4631" si="180">M4568-N4568</f>
        <v>0</v>
      </c>
      <c r="U4568" s="181">
        <f t="shared" si="178"/>
        <v>0</v>
      </c>
      <c r="V4568" s="181">
        <f t="shared" ref="V4568:V4631" si="181">O4568-P4568</f>
        <v>0</v>
      </c>
      <c r="W4568" s="181">
        <f t="shared" ref="W4568:W4631" si="182">P4568-Q4568</f>
        <v>0</v>
      </c>
      <c r="X4568" s="178"/>
      <c r="Y4568" s="149"/>
      <c r="Z4568" s="149"/>
      <c r="AA4568" s="149"/>
      <c r="AB4568" s="149"/>
    </row>
    <row r="4569" spans="1:28" s="176" customFormat="1" x14ac:dyDescent="0.25">
      <c r="A4569" s="189" t="s">
        <v>4</v>
      </c>
      <c r="B4569" s="35">
        <v>234</v>
      </c>
      <c r="C4569" s="164" t="s">
        <v>79</v>
      </c>
      <c r="D4569" s="165" t="s">
        <v>80</v>
      </c>
      <c r="E4569" s="191">
        <v>-7.673975000000004</v>
      </c>
      <c r="F4569" s="191">
        <v>-2.5666250000000019</v>
      </c>
      <c r="G4569" s="191">
        <v>-7.1428750000000001</v>
      </c>
      <c r="H4569" s="191">
        <v>9.1996750000000009</v>
      </c>
      <c r="I4569" s="191">
        <v>-2.7236750000000036</v>
      </c>
      <c r="J4569" s="191">
        <v>0.27994999999999948</v>
      </c>
      <c r="K4569" s="149"/>
      <c r="L4569" s="194">
        <v>6.6438561897747253</v>
      </c>
      <c r="M4569" s="194">
        <v>6.6438561897747253</v>
      </c>
      <c r="N4569" s="194">
        <v>6.6438561897747253</v>
      </c>
      <c r="O4569" s="194">
        <v>6.6438561897747253</v>
      </c>
      <c r="P4569" s="194">
        <v>6.6438561897747253</v>
      </c>
      <c r="Q4569" s="194">
        <v>6.6438561897747253</v>
      </c>
      <c r="R4569" s="178"/>
      <c r="S4569" s="181">
        <f t="shared" si="179"/>
        <v>0</v>
      </c>
      <c r="T4569" s="181">
        <f t="shared" si="180"/>
        <v>0</v>
      </c>
      <c r="U4569" s="181">
        <f t="shared" si="178"/>
        <v>0</v>
      </c>
      <c r="V4569" s="181">
        <f t="shared" si="181"/>
        <v>0</v>
      </c>
      <c r="W4569" s="181">
        <f t="shared" si="182"/>
        <v>0</v>
      </c>
      <c r="X4569" s="178"/>
      <c r="Y4569" s="149"/>
      <c r="Z4569" s="149"/>
      <c r="AA4569" s="149"/>
      <c r="AB4569" s="149"/>
    </row>
    <row r="4570" spans="1:28" s="176" customFormat="1" x14ac:dyDescent="0.25">
      <c r="A4570" s="189" t="s">
        <v>4</v>
      </c>
      <c r="B4570" s="35">
        <v>264</v>
      </c>
      <c r="C4570" s="164" t="s">
        <v>93</v>
      </c>
      <c r="D4570" s="165" t="s">
        <v>1495</v>
      </c>
      <c r="E4570" s="191">
        <v>-10.047525000000004</v>
      </c>
      <c r="F4570" s="191">
        <v>7.8571249999999999</v>
      </c>
      <c r="G4570" s="191">
        <v>14.129024999999999</v>
      </c>
      <c r="H4570" s="191">
        <v>24.420524999999998</v>
      </c>
      <c r="I4570" s="191">
        <v>10.758824999999998</v>
      </c>
      <c r="J4570" s="191">
        <v>8.3321000000000041</v>
      </c>
      <c r="K4570" s="149"/>
      <c r="L4570" s="194">
        <v>6.6438561897747253</v>
      </c>
      <c r="M4570" s="194">
        <v>6.6438561897747253</v>
      </c>
      <c r="N4570" s="194">
        <v>6.6438561897747253</v>
      </c>
      <c r="O4570" s="194">
        <v>6.6438561897747253</v>
      </c>
      <c r="P4570" s="194">
        <v>6.6438561897747253</v>
      </c>
      <c r="Q4570" s="194">
        <v>6.6438561897747253</v>
      </c>
      <c r="R4570" s="178"/>
      <c r="S4570" s="181">
        <f t="shared" si="179"/>
        <v>0</v>
      </c>
      <c r="T4570" s="181">
        <f t="shared" si="180"/>
        <v>0</v>
      </c>
      <c r="U4570" s="181">
        <f t="shared" si="178"/>
        <v>0</v>
      </c>
      <c r="V4570" s="181">
        <f t="shared" si="181"/>
        <v>0</v>
      </c>
      <c r="W4570" s="181">
        <f t="shared" si="182"/>
        <v>0</v>
      </c>
      <c r="X4570" s="178"/>
      <c r="Y4570" s="149"/>
      <c r="Z4570" s="149"/>
      <c r="AA4570" s="149"/>
      <c r="AB4570" s="149"/>
    </row>
    <row r="4571" spans="1:28" s="176" customFormat="1" x14ac:dyDescent="0.25">
      <c r="A4571" s="189" t="s">
        <v>4</v>
      </c>
      <c r="B4571" s="35">
        <v>265</v>
      </c>
      <c r="C4571" s="164" t="s">
        <v>93</v>
      </c>
      <c r="D4571" s="165" t="s">
        <v>94</v>
      </c>
      <c r="E4571" s="191">
        <v>-8.6245250000000002</v>
      </c>
      <c r="F4571" s="191">
        <v>6.8380499999999991</v>
      </c>
      <c r="G4571" s="191">
        <v>2.492600000000003</v>
      </c>
      <c r="H4571" s="191">
        <v>-0.91992499999999744</v>
      </c>
      <c r="I4571" s="191">
        <v>-6.3824000000000023</v>
      </c>
      <c r="J4571" s="191">
        <v>4.1413000000000011</v>
      </c>
      <c r="K4571" s="149"/>
      <c r="L4571" s="194">
        <v>6.6438561897747253</v>
      </c>
      <c r="M4571" s="194">
        <v>6.6438561897747253</v>
      </c>
      <c r="N4571" s="194">
        <v>6.6438561897747253</v>
      </c>
      <c r="O4571" s="194">
        <v>6.6438561897747253</v>
      </c>
      <c r="P4571" s="194">
        <v>6.6438561897747253</v>
      </c>
      <c r="Q4571" s="194">
        <v>6.6438561897747253</v>
      </c>
      <c r="R4571" s="178"/>
      <c r="S4571" s="181">
        <f t="shared" si="179"/>
        <v>0</v>
      </c>
      <c r="T4571" s="181">
        <f t="shared" si="180"/>
        <v>0</v>
      </c>
      <c r="U4571" s="181">
        <f t="shared" si="178"/>
        <v>0</v>
      </c>
      <c r="V4571" s="181">
        <f t="shared" si="181"/>
        <v>0</v>
      </c>
      <c r="W4571" s="181">
        <f t="shared" si="182"/>
        <v>0</v>
      </c>
      <c r="X4571" s="178"/>
      <c r="Y4571" s="149"/>
      <c r="Z4571" s="149"/>
      <c r="AA4571" s="149"/>
      <c r="AB4571" s="149"/>
    </row>
    <row r="4572" spans="1:28" s="176" customFormat="1" x14ac:dyDescent="0.25">
      <c r="A4572" s="189" t="s">
        <v>4</v>
      </c>
      <c r="B4572" s="35">
        <v>285</v>
      </c>
      <c r="C4572" s="164" t="s">
        <v>1649</v>
      </c>
      <c r="D4572" s="165" t="s">
        <v>1650</v>
      </c>
      <c r="E4572" s="191">
        <v>-0.63390000000000057</v>
      </c>
      <c r="F4572" s="191">
        <v>3.4601000000000024</v>
      </c>
      <c r="G4572" s="191">
        <v>8.0006750000000011</v>
      </c>
      <c r="H4572" s="191">
        <v>6.109474999999998</v>
      </c>
      <c r="I4572" s="191">
        <v>6.7556000000000012</v>
      </c>
      <c r="J4572" s="191">
        <v>-2.4169000000000018</v>
      </c>
      <c r="K4572" s="149"/>
      <c r="L4572" s="194">
        <v>6.6438561897747253</v>
      </c>
      <c r="M4572" s="194">
        <v>6.6438561897747253</v>
      </c>
      <c r="N4572" s="194">
        <v>6.6438561897747253</v>
      </c>
      <c r="O4572" s="194">
        <v>6.6438561897747253</v>
      </c>
      <c r="P4572" s="194">
        <v>6.6438561897747253</v>
      </c>
      <c r="Q4572" s="194">
        <v>6.6438561897747253</v>
      </c>
      <c r="R4572" s="178"/>
      <c r="S4572" s="181">
        <f t="shared" si="179"/>
        <v>0</v>
      </c>
      <c r="T4572" s="181">
        <f t="shared" si="180"/>
        <v>0</v>
      </c>
      <c r="U4572" s="181">
        <f t="shared" si="178"/>
        <v>0</v>
      </c>
      <c r="V4572" s="181">
        <f t="shared" si="181"/>
        <v>0</v>
      </c>
      <c r="W4572" s="181">
        <f t="shared" si="182"/>
        <v>0</v>
      </c>
      <c r="X4572" s="178"/>
      <c r="Y4572" s="149"/>
      <c r="Z4572" s="149"/>
      <c r="AA4572" s="149"/>
      <c r="AB4572" s="149"/>
    </row>
    <row r="4573" spans="1:28" s="176" customFormat="1" x14ac:dyDescent="0.25">
      <c r="A4573" s="189" t="s">
        <v>4</v>
      </c>
      <c r="B4573" s="35">
        <v>246</v>
      </c>
      <c r="C4573" s="164" t="s">
        <v>1343</v>
      </c>
      <c r="D4573" s="165" t="s">
        <v>1344</v>
      </c>
      <c r="E4573" s="191">
        <v>4.1557749999999967</v>
      </c>
      <c r="F4573" s="191">
        <v>16.352474999999998</v>
      </c>
      <c r="G4573" s="191">
        <v>0.60420000000000229</v>
      </c>
      <c r="H4573" s="191">
        <v>-3.1638999999999982</v>
      </c>
      <c r="I4573" s="191">
        <v>14.583449999999999</v>
      </c>
      <c r="J4573" s="191">
        <v>18.890700000000002</v>
      </c>
      <c r="K4573" s="149"/>
      <c r="L4573" s="194">
        <v>6.6438561897747253</v>
      </c>
      <c r="M4573" s="194">
        <v>6.6438561897747253</v>
      </c>
      <c r="N4573" s="194">
        <v>6.6438561897747253</v>
      </c>
      <c r="O4573" s="194">
        <v>6.6438561897747253</v>
      </c>
      <c r="P4573" s="194">
        <v>6.6438561897747253</v>
      </c>
      <c r="Q4573" s="194">
        <v>6.6438561897747253</v>
      </c>
      <c r="R4573" s="178"/>
      <c r="S4573" s="181">
        <f t="shared" si="179"/>
        <v>0</v>
      </c>
      <c r="T4573" s="181">
        <f t="shared" si="180"/>
        <v>0</v>
      </c>
      <c r="U4573" s="181">
        <f t="shared" si="178"/>
        <v>0</v>
      </c>
      <c r="V4573" s="181">
        <f t="shared" si="181"/>
        <v>0</v>
      </c>
      <c r="W4573" s="181">
        <f t="shared" si="182"/>
        <v>0</v>
      </c>
      <c r="X4573" s="178"/>
      <c r="Y4573" s="149"/>
      <c r="Z4573" s="149"/>
      <c r="AA4573" s="149"/>
      <c r="AB4573" s="149"/>
    </row>
    <row r="4574" spans="1:28" s="176" customFormat="1" x14ac:dyDescent="0.25">
      <c r="A4574" s="189" t="s">
        <v>4</v>
      </c>
      <c r="B4574" s="35">
        <v>184</v>
      </c>
      <c r="C4574" s="164" t="s">
        <v>135</v>
      </c>
      <c r="D4574" s="165" t="s">
        <v>139</v>
      </c>
      <c r="E4574" s="191">
        <v>6574.3788750000012</v>
      </c>
      <c r="F4574" s="191">
        <v>422.04289999999997</v>
      </c>
      <c r="G4574" s="191">
        <v>165.99800000000002</v>
      </c>
      <c r="H4574" s="191">
        <v>-0.88702499999999951</v>
      </c>
      <c r="I4574" s="191">
        <v>4.9044749999999997</v>
      </c>
      <c r="J4574" s="191">
        <v>19.391775000000003</v>
      </c>
      <c r="K4574" s="149"/>
      <c r="L4574" s="194">
        <v>12.682638884574876</v>
      </c>
      <c r="M4574" s="194">
        <v>8.7212458438530494</v>
      </c>
      <c r="N4574" s="194">
        <v>7.3750220493742518</v>
      </c>
      <c r="O4574" s="194">
        <v>6.6438561897747253</v>
      </c>
      <c r="P4574" s="194">
        <v>6.6438561897747253</v>
      </c>
      <c r="Q4574" s="194">
        <v>6.6438561897747253</v>
      </c>
      <c r="R4574" s="178"/>
      <c r="S4574" s="181">
        <f t="shared" si="179"/>
        <v>3.961393040721827</v>
      </c>
      <c r="T4574" s="181">
        <f t="shared" si="180"/>
        <v>1.3462237944787976</v>
      </c>
      <c r="U4574" s="181">
        <f t="shared" si="178"/>
        <v>0.73116585959952651</v>
      </c>
      <c r="V4574" s="181">
        <f t="shared" si="181"/>
        <v>0</v>
      </c>
      <c r="W4574" s="181">
        <f t="shared" si="182"/>
        <v>0</v>
      </c>
      <c r="X4574" s="178"/>
      <c r="Y4574" s="149"/>
      <c r="Z4574" s="149"/>
      <c r="AA4574" s="149"/>
      <c r="AB4574" s="149"/>
    </row>
    <row r="4575" spans="1:28" s="176" customFormat="1" x14ac:dyDescent="0.25">
      <c r="A4575" s="189" t="s">
        <v>4</v>
      </c>
      <c r="B4575" s="35">
        <v>183</v>
      </c>
      <c r="C4575" s="164" t="s">
        <v>135</v>
      </c>
      <c r="D4575" s="165" t="s">
        <v>136</v>
      </c>
      <c r="E4575" s="191">
        <v>3304.8919749999995</v>
      </c>
      <c r="F4575" s="191">
        <v>157.49067500000001</v>
      </c>
      <c r="G4575" s="191">
        <v>48.71497500000001</v>
      </c>
      <c r="H4575" s="191">
        <v>4.4395499999999988</v>
      </c>
      <c r="I4575" s="191">
        <v>-3.4986999999999995</v>
      </c>
      <c r="J4575" s="191">
        <v>-0.69115000000000038</v>
      </c>
      <c r="K4575" s="149"/>
      <c r="L4575" s="194">
        <v>11.690387400667731</v>
      </c>
      <c r="M4575" s="194">
        <v>7.2991225991521844</v>
      </c>
      <c r="N4575" s="194">
        <v>6.6438561897747253</v>
      </c>
      <c r="O4575" s="194">
        <v>6.6438561897747253</v>
      </c>
      <c r="P4575" s="194">
        <v>6.6438561897747253</v>
      </c>
      <c r="Q4575" s="194">
        <v>6.6438561897747253</v>
      </c>
      <c r="R4575" s="178"/>
      <c r="S4575" s="181">
        <f t="shared" si="179"/>
        <v>4.3912648015155469</v>
      </c>
      <c r="T4575" s="181">
        <f t="shared" si="180"/>
        <v>0.65526640937745917</v>
      </c>
      <c r="U4575" s="181">
        <f t="shared" si="178"/>
        <v>0</v>
      </c>
      <c r="V4575" s="181">
        <f t="shared" si="181"/>
        <v>0</v>
      </c>
      <c r="W4575" s="181">
        <f t="shared" si="182"/>
        <v>0</v>
      </c>
      <c r="X4575" s="178"/>
      <c r="Y4575" s="149"/>
      <c r="Z4575" s="149"/>
      <c r="AA4575" s="149"/>
      <c r="AB4575" s="149"/>
    </row>
    <row r="4576" spans="1:28" s="176" customFormat="1" x14ac:dyDescent="0.25">
      <c r="A4576" s="189" t="s">
        <v>4</v>
      </c>
      <c r="B4576" s="35">
        <v>453</v>
      </c>
      <c r="C4576" s="44" t="s">
        <v>1669</v>
      </c>
      <c r="D4576" s="167" t="s">
        <v>1670</v>
      </c>
      <c r="E4576" s="191">
        <v>-56.265549999999998</v>
      </c>
      <c r="F4576" s="191">
        <v>-16.172799999999999</v>
      </c>
      <c r="G4576" s="191">
        <v>-20.182675</v>
      </c>
      <c r="H4576" s="191">
        <v>-18.771100000000001</v>
      </c>
      <c r="I4576" s="191">
        <v>-1.7185000000000041</v>
      </c>
      <c r="J4576" s="191">
        <v>-17.807475</v>
      </c>
      <c r="K4576" s="149"/>
      <c r="L4576" s="194">
        <v>6.6438561897747253</v>
      </c>
      <c r="M4576" s="194">
        <v>6.6438561897747253</v>
      </c>
      <c r="N4576" s="194">
        <v>6.6438561897747253</v>
      </c>
      <c r="O4576" s="194">
        <v>6.6438561897747253</v>
      </c>
      <c r="P4576" s="194">
        <v>6.6438561897747253</v>
      </c>
      <c r="Q4576" s="194">
        <v>6.6438561897747253</v>
      </c>
      <c r="R4576" s="178"/>
      <c r="S4576" s="181">
        <f t="shared" si="179"/>
        <v>0</v>
      </c>
      <c r="T4576" s="181">
        <f t="shared" si="180"/>
        <v>0</v>
      </c>
      <c r="U4576" s="181">
        <f t="shared" si="178"/>
        <v>0</v>
      </c>
      <c r="V4576" s="181">
        <f t="shared" si="181"/>
        <v>0</v>
      </c>
      <c r="W4576" s="181">
        <f t="shared" si="182"/>
        <v>0</v>
      </c>
      <c r="X4576" s="178"/>
      <c r="Y4576" s="149"/>
      <c r="Z4576" s="149"/>
      <c r="AA4576" s="149"/>
      <c r="AB4576" s="149"/>
    </row>
    <row r="4577" spans="1:28" s="176" customFormat="1" x14ac:dyDescent="0.25">
      <c r="A4577" s="189" t="s">
        <v>4</v>
      </c>
      <c r="B4577" s="35">
        <v>226</v>
      </c>
      <c r="C4577" s="164" t="s">
        <v>1527</v>
      </c>
      <c r="D4577" s="165" t="s">
        <v>1528</v>
      </c>
      <c r="E4577" s="191">
        <v>-51.888299999999994</v>
      </c>
      <c r="F4577" s="191">
        <v>-9.5520750000000056</v>
      </c>
      <c r="G4577" s="191">
        <v>-2.6009749999999983</v>
      </c>
      <c r="H4577" s="191">
        <v>-12.031850000000002</v>
      </c>
      <c r="I4577" s="191">
        <v>-4.6824749999999984</v>
      </c>
      <c r="J4577" s="191">
        <v>2.9998000000000005</v>
      </c>
      <c r="K4577" s="149"/>
      <c r="L4577" s="194">
        <v>6.6438561897747253</v>
      </c>
      <c r="M4577" s="194">
        <v>6.6438561897747253</v>
      </c>
      <c r="N4577" s="194">
        <v>6.6438561897747253</v>
      </c>
      <c r="O4577" s="194">
        <v>6.6438561897747253</v>
      </c>
      <c r="P4577" s="194">
        <v>6.6438561897747253</v>
      </c>
      <c r="Q4577" s="194">
        <v>6.6438561897747253</v>
      </c>
      <c r="R4577" s="178"/>
      <c r="S4577" s="181">
        <f t="shared" si="179"/>
        <v>0</v>
      </c>
      <c r="T4577" s="181">
        <f t="shared" si="180"/>
        <v>0</v>
      </c>
      <c r="U4577" s="181">
        <f t="shared" si="178"/>
        <v>0</v>
      </c>
      <c r="V4577" s="181">
        <f t="shared" si="181"/>
        <v>0</v>
      </c>
      <c r="W4577" s="181">
        <f t="shared" si="182"/>
        <v>0</v>
      </c>
      <c r="X4577" s="178"/>
      <c r="Y4577" s="149"/>
      <c r="Z4577" s="149"/>
      <c r="AA4577" s="149"/>
      <c r="AB4577" s="149"/>
    </row>
    <row r="4578" spans="1:28" s="176" customFormat="1" x14ac:dyDescent="0.25">
      <c r="A4578" s="189" t="s">
        <v>4</v>
      </c>
      <c r="B4578" s="35">
        <v>574</v>
      </c>
      <c r="C4578" s="44" t="s">
        <v>1540</v>
      </c>
      <c r="D4578" s="165" t="s">
        <v>1541</v>
      </c>
      <c r="E4578" s="191">
        <v>-24.990724999999998</v>
      </c>
      <c r="F4578" s="191">
        <v>-2.657350000000001</v>
      </c>
      <c r="G4578" s="191">
        <v>6.9282500000000002</v>
      </c>
      <c r="H4578" s="191">
        <v>-1.0549750000000007</v>
      </c>
      <c r="I4578" s="191">
        <v>-16.5337</v>
      </c>
      <c r="J4578" s="191">
        <v>13.955324999999998</v>
      </c>
      <c r="K4578" s="149"/>
      <c r="L4578" s="194">
        <v>6.6438561897747253</v>
      </c>
      <c r="M4578" s="194">
        <v>6.6438561897747253</v>
      </c>
      <c r="N4578" s="194">
        <v>6.6438561897747253</v>
      </c>
      <c r="O4578" s="194">
        <v>6.6438561897747253</v>
      </c>
      <c r="P4578" s="194">
        <v>6.6438561897747253</v>
      </c>
      <c r="Q4578" s="194">
        <v>6.6438561897747253</v>
      </c>
      <c r="R4578" s="178"/>
      <c r="S4578" s="181">
        <f t="shared" si="179"/>
        <v>0</v>
      </c>
      <c r="T4578" s="181">
        <f t="shared" si="180"/>
        <v>0</v>
      </c>
      <c r="U4578" s="181">
        <f t="shared" si="178"/>
        <v>0</v>
      </c>
      <c r="V4578" s="181">
        <f t="shared" si="181"/>
        <v>0</v>
      </c>
      <c r="W4578" s="181">
        <f t="shared" si="182"/>
        <v>0</v>
      </c>
      <c r="X4578" s="178"/>
      <c r="Y4578" s="149"/>
      <c r="Z4578" s="149"/>
      <c r="AA4578" s="149"/>
      <c r="AB4578" s="149"/>
    </row>
    <row r="4579" spans="1:28" s="176" customFormat="1" x14ac:dyDescent="0.25">
      <c r="A4579" s="189" t="s">
        <v>4</v>
      </c>
      <c r="B4579" s="35">
        <v>611</v>
      </c>
      <c r="C4579" s="44" t="s">
        <v>1509</v>
      </c>
      <c r="D4579" s="167" t="s">
        <v>1510</v>
      </c>
      <c r="E4579" s="191">
        <v>-3.3048749999999956</v>
      </c>
      <c r="F4579" s="191">
        <v>17.271999999999984</v>
      </c>
      <c r="G4579" s="191">
        <v>29.918150000000008</v>
      </c>
      <c r="H4579" s="191">
        <v>20.222449999999998</v>
      </c>
      <c r="I4579" s="191">
        <v>19.800225000000001</v>
      </c>
      <c r="J4579" s="191">
        <v>18.861599999999999</v>
      </c>
      <c r="K4579" s="149"/>
      <c r="L4579" s="194">
        <v>6.6438561897747253</v>
      </c>
      <c r="M4579" s="194">
        <v>6.6438561897747253</v>
      </c>
      <c r="N4579" s="194">
        <v>6.6438561897747253</v>
      </c>
      <c r="O4579" s="194">
        <v>6.6438561897747253</v>
      </c>
      <c r="P4579" s="194">
        <v>6.6438561897747253</v>
      </c>
      <c r="Q4579" s="194">
        <v>6.6438561897747253</v>
      </c>
      <c r="R4579" s="178"/>
      <c r="S4579" s="181">
        <f t="shared" si="179"/>
        <v>0</v>
      </c>
      <c r="T4579" s="181">
        <f t="shared" si="180"/>
        <v>0</v>
      </c>
      <c r="U4579" s="181">
        <f t="shared" si="178"/>
        <v>0</v>
      </c>
      <c r="V4579" s="181">
        <f t="shared" si="181"/>
        <v>0</v>
      </c>
      <c r="W4579" s="181">
        <f t="shared" si="182"/>
        <v>0</v>
      </c>
      <c r="X4579" s="178"/>
      <c r="Y4579" s="149"/>
      <c r="Z4579" s="149"/>
      <c r="AA4579" s="149"/>
      <c r="AB4579" s="149"/>
    </row>
    <row r="4580" spans="1:28" s="176" customFormat="1" x14ac:dyDescent="0.25">
      <c r="A4580" s="189" t="s">
        <v>4</v>
      </c>
      <c r="B4580" s="35">
        <v>227</v>
      </c>
      <c r="C4580" s="164" t="s">
        <v>1384</v>
      </c>
      <c r="D4580" s="165" t="s">
        <v>1385</v>
      </c>
      <c r="E4580" s="191">
        <v>-21.782850000000003</v>
      </c>
      <c r="F4580" s="191">
        <v>36.567275000000002</v>
      </c>
      <c r="G4580" s="191">
        <v>33.8996</v>
      </c>
      <c r="H4580" s="191">
        <v>4.0282249999999973</v>
      </c>
      <c r="I4580" s="191">
        <v>5.3578499999999991</v>
      </c>
      <c r="J4580" s="191">
        <v>15.522475</v>
      </c>
      <c r="K4580" s="149"/>
      <c r="L4580" s="194">
        <v>6.6438561897747253</v>
      </c>
      <c r="M4580" s="194">
        <v>6.6438561897747253</v>
      </c>
      <c r="N4580" s="194">
        <v>6.6438561897747253</v>
      </c>
      <c r="O4580" s="194">
        <v>6.6438561897747253</v>
      </c>
      <c r="P4580" s="194">
        <v>6.6438561897747253</v>
      </c>
      <c r="Q4580" s="194">
        <v>6.6438561897747253</v>
      </c>
      <c r="R4580" s="178"/>
      <c r="S4580" s="181">
        <f t="shared" si="179"/>
        <v>0</v>
      </c>
      <c r="T4580" s="181">
        <f t="shared" si="180"/>
        <v>0</v>
      </c>
      <c r="U4580" s="181">
        <f t="shared" si="178"/>
        <v>0</v>
      </c>
      <c r="V4580" s="181">
        <f t="shared" si="181"/>
        <v>0</v>
      </c>
      <c r="W4580" s="181">
        <f t="shared" si="182"/>
        <v>0</v>
      </c>
      <c r="X4580" s="178"/>
      <c r="Y4580" s="149"/>
      <c r="Z4580" s="149"/>
      <c r="AA4580" s="149"/>
      <c r="AB4580" s="149"/>
    </row>
    <row r="4581" spans="1:28" s="176" customFormat="1" x14ac:dyDescent="0.25">
      <c r="A4581" s="189" t="s">
        <v>4</v>
      </c>
      <c r="B4581" s="35">
        <v>228</v>
      </c>
      <c r="C4581" s="164" t="s">
        <v>1513</v>
      </c>
      <c r="D4581" s="165" t="s">
        <v>1514</v>
      </c>
      <c r="E4581" s="191">
        <v>-17.825400000000002</v>
      </c>
      <c r="F4581" s="191">
        <v>-11.153899999999998</v>
      </c>
      <c r="G4581" s="191">
        <v>5.9301000000000066</v>
      </c>
      <c r="H4581" s="191">
        <v>6.8302999999999976</v>
      </c>
      <c r="I4581" s="191">
        <v>-1.0655999999999999</v>
      </c>
      <c r="J4581" s="191">
        <v>10.40635</v>
      </c>
      <c r="K4581" s="149"/>
      <c r="L4581" s="194">
        <v>6.6438561897747253</v>
      </c>
      <c r="M4581" s="194">
        <v>6.6438561897747253</v>
      </c>
      <c r="N4581" s="194">
        <v>6.6438561897747253</v>
      </c>
      <c r="O4581" s="194">
        <v>6.6438561897747253</v>
      </c>
      <c r="P4581" s="194">
        <v>6.6438561897747253</v>
      </c>
      <c r="Q4581" s="194">
        <v>6.6438561897747253</v>
      </c>
      <c r="R4581" s="178"/>
      <c r="S4581" s="181">
        <f t="shared" si="179"/>
        <v>0</v>
      </c>
      <c r="T4581" s="181">
        <f t="shared" si="180"/>
        <v>0</v>
      </c>
      <c r="U4581" s="181">
        <f t="shared" si="178"/>
        <v>0</v>
      </c>
      <c r="V4581" s="181">
        <f t="shared" si="181"/>
        <v>0</v>
      </c>
      <c r="W4581" s="181">
        <f t="shared" si="182"/>
        <v>0</v>
      </c>
      <c r="X4581" s="178"/>
      <c r="Y4581" s="149"/>
      <c r="Z4581" s="149"/>
      <c r="AA4581" s="149"/>
      <c r="AB4581" s="149"/>
    </row>
    <row r="4582" spans="1:28" s="176" customFormat="1" x14ac:dyDescent="0.25">
      <c r="A4582" s="189" t="s">
        <v>4</v>
      </c>
      <c r="B4582" s="35">
        <v>118</v>
      </c>
      <c r="C4582" s="44" t="s">
        <v>1253</v>
      </c>
      <c r="D4582" s="165" t="s">
        <v>1254</v>
      </c>
      <c r="E4582" s="191">
        <v>-11.791774999999999</v>
      </c>
      <c r="F4582" s="191">
        <v>1.8791999999999973</v>
      </c>
      <c r="G4582" s="191">
        <v>-4.3947749999999992</v>
      </c>
      <c r="H4582" s="191">
        <v>-0.54414999999999836</v>
      </c>
      <c r="I4582" s="191">
        <v>7.6041500000000024</v>
      </c>
      <c r="J4582" s="191">
        <v>8.109974999999995</v>
      </c>
      <c r="K4582" s="149"/>
      <c r="L4582" s="194">
        <v>6.6438561897747253</v>
      </c>
      <c r="M4582" s="194">
        <v>6.6438561897747253</v>
      </c>
      <c r="N4582" s="194">
        <v>6.6438561897747253</v>
      </c>
      <c r="O4582" s="194">
        <v>6.6438561897747253</v>
      </c>
      <c r="P4582" s="194">
        <v>6.6438561897747253</v>
      </c>
      <c r="Q4582" s="194">
        <v>6.6438561897747253</v>
      </c>
      <c r="R4582" s="178"/>
      <c r="S4582" s="181">
        <f t="shared" si="179"/>
        <v>0</v>
      </c>
      <c r="T4582" s="181">
        <f t="shared" si="180"/>
        <v>0</v>
      </c>
      <c r="U4582" s="181">
        <f t="shared" si="178"/>
        <v>0</v>
      </c>
      <c r="V4582" s="181">
        <f t="shared" si="181"/>
        <v>0</v>
      </c>
      <c r="W4582" s="181">
        <f t="shared" si="182"/>
        <v>0</v>
      </c>
      <c r="X4582" s="178"/>
      <c r="Y4582" s="149"/>
      <c r="Z4582" s="149"/>
      <c r="AA4582" s="149"/>
      <c r="AB4582" s="149"/>
    </row>
    <row r="4583" spans="1:28" s="176" customFormat="1" x14ac:dyDescent="0.25">
      <c r="A4583" s="189" t="s">
        <v>4</v>
      </c>
      <c r="B4583" s="35">
        <v>383</v>
      </c>
      <c r="C4583" s="44" t="s">
        <v>492</v>
      </c>
      <c r="D4583" s="165" t="s">
        <v>1577</v>
      </c>
      <c r="E4583" s="191">
        <v>-8.2975249999999896</v>
      </c>
      <c r="F4583" s="191">
        <v>6.2980999999999945</v>
      </c>
      <c r="G4583" s="191">
        <v>-15.979074999999998</v>
      </c>
      <c r="H4583" s="191">
        <v>-2.7185499999999987</v>
      </c>
      <c r="I4583" s="191">
        <v>7.9123999999999999</v>
      </c>
      <c r="J4583" s="191">
        <v>-0.53549999999999898</v>
      </c>
      <c r="K4583" s="149"/>
      <c r="L4583" s="194">
        <v>6.6438561897747253</v>
      </c>
      <c r="M4583" s="194">
        <v>6.6438561897747253</v>
      </c>
      <c r="N4583" s="194">
        <v>6.6438561897747253</v>
      </c>
      <c r="O4583" s="194">
        <v>6.6438561897747253</v>
      </c>
      <c r="P4583" s="194">
        <v>6.6438561897747253</v>
      </c>
      <c r="Q4583" s="194">
        <v>6.6438561897747253</v>
      </c>
      <c r="R4583" s="178"/>
      <c r="S4583" s="181">
        <f t="shared" si="179"/>
        <v>0</v>
      </c>
      <c r="T4583" s="181">
        <f t="shared" si="180"/>
        <v>0</v>
      </c>
      <c r="U4583" s="181">
        <f t="shared" si="178"/>
        <v>0</v>
      </c>
      <c r="V4583" s="181">
        <f t="shared" si="181"/>
        <v>0</v>
      </c>
      <c r="W4583" s="181">
        <f t="shared" si="182"/>
        <v>0</v>
      </c>
      <c r="X4583" s="178"/>
      <c r="Y4583" s="149"/>
      <c r="Z4583" s="149"/>
      <c r="AA4583" s="149"/>
      <c r="AB4583" s="149"/>
    </row>
    <row r="4584" spans="1:28" s="176" customFormat="1" x14ac:dyDescent="0.25">
      <c r="A4584" s="189" t="s">
        <v>4</v>
      </c>
      <c r="B4584" s="35">
        <v>198</v>
      </c>
      <c r="C4584" s="164" t="s">
        <v>1236</v>
      </c>
      <c r="D4584" s="165" t="s">
        <v>1237</v>
      </c>
      <c r="E4584" s="191">
        <v>3.6703749999999964</v>
      </c>
      <c r="F4584" s="191">
        <v>3.1562000000000019</v>
      </c>
      <c r="G4584" s="191">
        <v>16.510975000000002</v>
      </c>
      <c r="H4584" s="191">
        <v>4.7039249999999999</v>
      </c>
      <c r="I4584" s="191">
        <v>1.9835999999999991</v>
      </c>
      <c r="J4584" s="191">
        <v>4.6313500000000012</v>
      </c>
      <c r="K4584" s="149"/>
      <c r="L4584" s="194">
        <v>6.6438561897747253</v>
      </c>
      <c r="M4584" s="194">
        <v>6.6438561897747253</v>
      </c>
      <c r="N4584" s="194">
        <v>6.6438561897747253</v>
      </c>
      <c r="O4584" s="194">
        <v>6.6438561897747253</v>
      </c>
      <c r="P4584" s="194">
        <v>6.6438561897747253</v>
      </c>
      <c r="Q4584" s="194">
        <v>6.6438561897747253</v>
      </c>
      <c r="R4584" s="178"/>
      <c r="S4584" s="181">
        <f t="shared" si="179"/>
        <v>0</v>
      </c>
      <c r="T4584" s="181">
        <f t="shared" si="180"/>
        <v>0</v>
      </c>
      <c r="U4584" s="181">
        <f t="shared" si="178"/>
        <v>0</v>
      </c>
      <c r="V4584" s="181">
        <f t="shared" si="181"/>
        <v>0</v>
      </c>
      <c r="W4584" s="181">
        <f t="shared" si="182"/>
        <v>0</v>
      </c>
      <c r="X4584" s="178"/>
      <c r="Y4584" s="149"/>
      <c r="Z4584" s="149"/>
      <c r="AA4584" s="149"/>
      <c r="AB4584" s="149"/>
    </row>
    <row r="4585" spans="1:28" s="176" customFormat="1" x14ac:dyDescent="0.25">
      <c r="A4585" s="189" t="s">
        <v>4</v>
      </c>
      <c r="B4585" s="35">
        <v>27</v>
      </c>
      <c r="C4585" s="164" t="s">
        <v>1204</v>
      </c>
      <c r="D4585" s="165" t="s">
        <v>1205</v>
      </c>
      <c r="E4585" s="191">
        <v>1.060575</v>
      </c>
      <c r="F4585" s="191">
        <v>13.148799999999994</v>
      </c>
      <c r="G4585" s="191">
        <v>-2.9501500000000007</v>
      </c>
      <c r="H4585" s="191">
        <v>6.549450000000002</v>
      </c>
      <c r="I4585" s="191">
        <v>18.503149999999998</v>
      </c>
      <c r="J4585" s="191">
        <v>0.2219749999999987</v>
      </c>
      <c r="K4585" s="149"/>
      <c r="L4585" s="194">
        <v>6.6438561897747253</v>
      </c>
      <c r="M4585" s="194">
        <v>6.6438561897747253</v>
      </c>
      <c r="N4585" s="194">
        <v>6.6438561897747253</v>
      </c>
      <c r="O4585" s="194">
        <v>6.6438561897747253</v>
      </c>
      <c r="P4585" s="194">
        <v>6.6438561897747253</v>
      </c>
      <c r="Q4585" s="194">
        <v>6.6438561897747253</v>
      </c>
      <c r="R4585" s="178"/>
      <c r="S4585" s="181">
        <f t="shared" si="179"/>
        <v>0</v>
      </c>
      <c r="T4585" s="181">
        <f t="shared" si="180"/>
        <v>0</v>
      </c>
      <c r="U4585" s="181">
        <f t="shared" si="178"/>
        <v>0</v>
      </c>
      <c r="V4585" s="181">
        <f t="shared" si="181"/>
        <v>0</v>
      </c>
      <c r="W4585" s="181">
        <f t="shared" si="182"/>
        <v>0</v>
      </c>
      <c r="X4585" s="178"/>
      <c r="Y4585" s="149"/>
      <c r="Z4585" s="149"/>
      <c r="AA4585" s="149"/>
      <c r="AB4585" s="149"/>
    </row>
    <row r="4586" spans="1:28" s="176" customFormat="1" x14ac:dyDescent="0.25">
      <c r="A4586" s="189" t="s">
        <v>4</v>
      </c>
      <c r="B4586" s="35">
        <v>26</v>
      </c>
      <c r="C4586" s="164" t="s">
        <v>1174</v>
      </c>
      <c r="D4586" s="165" t="s">
        <v>1175</v>
      </c>
      <c r="E4586" s="191">
        <v>3.8848500000000001</v>
      </c>
      <c r="F4586" s="191">
        <v>18.435025</v>
      </c>
      <c r="G4586" s="191">
        <v>-3.3981750000000019</v>
      </c>
      <c r="H4586" s="191">
        <v>1.2365749999999984</v>
      </c>
      <c r="I4586" s="191">
        <v>19.480049999999991</v>
      </c>
      <c r="J4586" s="191">
        <v>2.1285500000000006</v>
      </c>
      <c r="K4586" s="149"/>
      <c r="L4586" s="194">
        <v>6.6438561897747253</v>
      </c>
      <c r="M4586" s="194">
        <v>6.6438561897747253</v>
      </c>
      <c r="N4586" s="194">
        <v>6.6438561897747253</v>
      </c>
      <c r="O4586" s="194">
        <v>6.6438561897747253</v>
      </c>
      <c r="P4586" s="194">
        <v>6.6438561897747253</v>
      </c>
      <c r="Q4586" s="194">
        <v>6.6438561897747253</v>
      </c>
      <c r="R4586" s="178"/>
      <c r="S4586" s="181">
        <f t="shared" si="179"/>
        <v>0</v>
      </c>
      <c r="T4586" s="181">
        <f t="shared" si="180"/>
        <v>0</v>
      </c>
      <c r="U4586" s="181">
        <f t="shared" si="178"/>
        <v>0</v>
      </c>
      <c r="V4586" s="181">
        <f t="shared" si="181"/>
        <v>0</v>
      </c>
      <c r="W4586" s="181">
        <f t="shared" si="182"/>
        <v>0</v>
      </c>
      <c r="X4586" s="178"/>
      <c r="Y4586" s="149"/>
      <c r="Z4586" s="149"/>
      <c r="AA4586" s="149"/>
      <c r="AB4586" s="149"/>
    </row>
    <row r="4587" spans="1:28" s="176" customFormat="1" x14ac:dyDescent="0.25">
      <c r="A4587" s="189" t="s">
        <v>4</v>
      </c>
      <c r="B4587" s="35">
        <v>25</v>
      </c>
      <c r="C4587" s="164" t="s">
        <v>1115</v>
      </c>
      <c r="D4587" s="165" t="s">
        <v>1116</v>
      </c>
      <c r="E4587" s="191">
        <v>6.000725000000001</v>
      </c>
      <c r="F4587" s="191">
        <v>4.8344250000000031</v>
      </c>
      <c r="G4587" s="191">
        <v>3.9417500000000025</v>
      </c>
      <c r="H4587" s="191">
        <v>14.996824999999999</v>
      </c>
      <c r="I4587" s="191">
        <v>19.798350000000003</v>
      </c>
      <c r="J4587" s="191">
        <v>0.88367500000000021</v>
      </c>
      <c r="K4587" s="149"/>
      <c r="L4587" s="194">
        <v>6.6438561897747253</v>
      </c>
      <c r="M4587" s="194">
        <v>6.6438561897747253</v>
      </c>
      <c r="N4587" s="194">
        <v>6.6438561897747253</v>
      </c>
      <c r="O4587" s="194">
        <v>6.6438561897747253</v>
      </c>
      <c r="P4587" s="194">
        <v>6.6438561897747253</v>
      </c>
      <c r="Q4587" s="194">
        <v>6.6438561897747253</v>
      </c>
      <c r="R4587" s="178"/>
      <c r="S4587" s="181">
        <f t="shared" si="179"/>
        <v>0</v>
      </c>
      <c r="T4587" s="181">
        <f t="shared" si="180"/>
        <v>0</v>
      </c>
      <c r="U4587" s="181">
        <f t="shared" si="178"/>
        <v>0</v>
      </c>
      <c r="V4587" s="181">
        <f t="shared" si="181"/>
        <v>0</v>
      </c>
      <c r="W4587" s="181">
        <f t="shared" si="182"/>
        <v>0</v>
      </c>
      <c r="X4587" s="178"/>
      <c r="Y4587" s="149"/>
      <c r="Z4587" s="149"/>
      <c r="AA4587" s="149"/>
      <c r="AB4587" s="149"/>
    </row>
    <row r="4588" spans="1:28" s="176" customFormat="1" x14ac:dyDescent="0.25">
      <c r="A4588" s="189" t="s">
        <v>4</v>
      </c>
      <c r="B4588" s="35">
        <v>45</v>
      </c>
      <c r="C4588" s="164" t="s">
        <v>1101</v>
      </c>
      <c r="D4588" s="165" t="s">
        <v>1102</v>
      </c>
      <c r="E4588" s="191">
        <v>-12.430275</v>
      </c>
      <c r="F4588" s="191">
        <v>-1.6103500000000004</v>
      </c>
      <c r="G4588" s="191">
        <v>-2.1568500000000004</v>
      </c>
      <c r="H4588" s="191">
        <v>-2.0487500000000001</v>
      </c>
      <c r="I4588" s="191">
        <v>-1.7942</v>
      </c>
      <c r="J4588" s="191">
        <v>21.962925000000006</v>
      </c>
      <c r="K4588" s="149"/>
      <c r="L4588" s="194">
        <v>6.6438561897747253</v>
      </c>
      <c r="M4588" s="194">
        <v>6.6438561897747253</v>
      </c>
      <c r="N4588" s="194">
        <v>6.6438561897747253</v>
      </c>
      <c r="O4588" s="194">
        <v>6.6438561897747253</v>
      </c>
      <c r="P4588" s="194">
        <v>6.6438561897747253</v>
      </c>
      <c r="Q4588" s="194">
        <v>6.6438561897747253</v>
      </c>
      <c r="R4588" s="178"/>
      <c r="S4588" s="181">
        <f t="shared" si="179"/>
        <v>0</v>
      </c>
      <c r="T4588" s="181">
        <f t="shared" si="180"/>
        <v>0</v>
      </c>
      <c r="U4588" s="181">
        <f t="shared" si="178"/>
        <v>0</v>
      </c>
      <c r="V4588" s="181">
        <f t="shared" si="181"/>
        <v>0</v>
      </c>
      <c r="W4588" s="181">
        <f t="shared" si="182"/>
        <v>0</v>
      </c>
      <c r="X4588" s="178"/>
      <c r="Y4588" s="149"/>
      <c r="Z4588" s="149"/>
      <c r="AA4588" s="149"/>
      <c r="AB4588" s="149"/>
    </row>
    <row r="4589" spans="1:28" s="176" customFormat="1" x14ac:dyDescent="0.25">
      <c r="A4589" s="189" t="s">
        <v>4</v>
      </c>
      <c r="B4589" s="35">
        <v>157</v>
      </c>
      <c r="C4589" s="164" t="s">
        <v>1295</v>
      </c>
      <c r="D4589" s="165" t="s">
        <v>1296</v>
      </c>
      <c r="E4589" s="191">
        <v>-14.842350000000003</v>
      </c>
      <c r="F4589" s="191">
        <v>22.604449999999996</v>
      </c>
      <c r="G4589" s="191">
        <v>25.646699999999996</v>
      </c>
      <c r="H4589" s="191">
        <v>7.7378249999999973</v>
      </c>
      <c r="I4589" s="191">
        <v>11.479825000000005</v>
      </c>
      <c r="J4589" s="191">
        <v>8.3923000000000005</v>
      </c>
      <c r="K4589" s="149"/>
      <c r="L4589" s="194">
        <v>6.6438561897747253</v>
      </c>
      <c r="M4589" s="194">
        <v>6.6438561897747253</v>
      </c>
      <c r="N4589" s="194">
        <v>6.6438561897747253</v>
      </c>
      <c r="O4589" s="194">
        <v>6.6438561897747253</v>
      </c>
      <c r="P4589" s="194">
        <v>6.6438561897747253</v>
      </c>
      <c r="Q4589" s="194">
        <v>6.6438561897747253</v>
      </c>
      <c r="R4589" s="178"/>
      <c r="S4589" s="181">
        <f t="shared" si="179"/>
        <v>0</v>
      </c>
      <c r="T4589" s="181">
        <f t="shared" si="180"/>
        <v>0</v>
      </c>
      <c r="U4589" s="181">
        <f t="shared" si="178"/>
        <v>0</v>
      </c>
      <c r="V4589" s="181">
        <f t="shared" si="181"/>
        <v>0</v>
      </c>
      <c r="W4589" s="181">
        <f t="shared" si="182"/>
        <v>0</v>
      </c>
      <c r="X4589" s="178"/>
      <c r="Y4589" s="149"/>
      <c r="Z4589" s="149"/>
      <c r="AA4589" s="149"/>
      <c r="AB4589" s="149"/>
    </row>
    <row r="4590" spans="1:28" s="176" customFormat="1" x14ac:dyDescent="0.25">
      <c r="A4590" s="189" t="s">
        <v>4</v>
      </c>
      <c r="B4590" s="35">
        <v>156</v>
      </c>
      <c r="C4590" s="164" t="s">
        <v>1295</v>
      </c>
      <c r="D4590" s="165" t="s">
        <v>1367</v>
      </c>
      <c r="E4590" s="191">
        <v>-3.054024999999994</v>
      </c>
      <c r="F4590" s="191">
        <v>-1.3116250000000029</v>
      </c>
      <c r="G4590" s="191">
        <v>3.4697249999999968</v>
      </c>
      <c r="H4590" s="191">
        <v>2.1689749999999997</v>
      </c>
      <c r="I4590" s="191">
        <v>9.6624999999999996</v>
      </c>
      <c r="J4590" s="191">
        <v>15.890925000000003</v>
      </c>
      <c r="K4590" s="149"/>
      <c r="L4590" s="194">
        <v>6.6438561897747253</v>
      </c>
      <c r="M4590" s="194">
        <v>6.6438561897747253</v>
      </c>
      <c r="N4590" s="194">
        <v>6.6438561897747253</v>
      </c>
      <c r="O4590" s="194">
        <v>6.6438561897747253</v>
      </c>
      <c r="P4590" s="194">
        <v>6.6438561897747253</v>
      </c>
      <c r="Q4590" s="194">
        <v>6.6438561897747253</v>
      </c>
      <c r="R4590" s="178"/>
      <c r="S4590" s="181">
        <f t="shared" si="179"/>
        <v>0</v>
      </c>
      <c r="T4590" s="181">
        <f t="shared" si="180"/>
        <v>0</v>
      </c>
      <c r="U4590" s="181">
        <f t="shared" si="178"/>
        <v>0</v>
      </c>
      <c r="V4590" s="181">
        <f t="shared" si="181"/>
        <v>0</v>
      </c>
      <c r="W4590" s="181">
        <f t="shared" si="182"/>
        <v>0</v>
      </c>
      <c r="X4590" s="178"/>
      <c r="Y4590" s="149"/>
      <c r="Z4590" s="149"/>
      <c r="AA4590" s="149"/>
      <c r="AB4590" s="149"/>
    </row>
    <row r="4591" spans="1:28" s="176" customFormat="1" x14ac:dyDescent="0.25">
      <c r="A4591" s="189" t="s">
        <v>4</v>
      </c>
      <c r="B4591" s="35">
        <v>43</v>
      </c>
      <c r="C4591" s="164" t="s">
        <v>1326</v>
      </c>
      <c r="D4591" s="165" t="s">
        <v>1327</v>
      </c>
      <c r="E4591" s="191">
        <v>-2.1531750000000009</v>
      </c>
      <c r="F4591" s="191">
        <v>6.7425999999999924</v>
      </c>
      <c r="G4591" s="191">
        <v>2.6398250000000001</v>
      </c>
      <c r="H4591" s="191">
        <v>-2.9233750000000001</v>
      </c>
      <c r="I4591" s="191">
        <v>2.6298249999999985</v>
      </c>
      <c r="J4591" s="191">
        <v>18.287300000000002</v>
      </c>
      <c r="K4591" s="149"/>
      <c r="L4591" s="194">
        <v>6.6438561897747253</v>
      </c>
      <c r="M4591" s="194">
        <v>6.6438561897747253</v>
      </c>
      <c r="N4591" s="194">
        <v>6.6438561897747253</v>
      </c>
      <c r="O4591" s="194">
        <v>6.6438561897747253</v>
      </c>
      <c r="P4591" s="194">
        <v>6.6438561897747253</v>
      </c>
      <c r="Q4591" s="194">
        <v>6.6438561897747253</v>
      </c>
      <c r="R4591" s="178"/>
      <c r="S4591" s="181">
        <f t="shared" si="179"/>
        <v>0</v>
      </c>
      <c r="T4591" s="181">
        <f t="shared" si="180"/>
        <v>0</v>
      </c>
      <c r="U4591" s="181">
        <f t="shared" si="178"/>
        <v>0</v>
      </c>
      <c r="V4591" s="181">
        <f t="shared" si="181"/>
        <v>0</v>
      </c>
      <c r="W4591" s="181">
        <f t="shared" si="182"/>
        <v>0</v>
      </c>
      <c r="X4591" s="178"/>
      <c r="Y4591" s="149"/>
      <c r="Z4591" s="149"/>
      <c r="AA4591" s="149"/>
      <c r="AB4591" s="149"/>
    </row>
    <row r="4592" spans="1:28" s="176" customFormat="1" x14ac:dyDescent="0.25">
      <c r="A4592" s="189" t="s">
        <v>4</v>
      </c>
      <c r="B4592" s="35">
        <v>42</v>
      </c>
      <c r="C4592" s="164" t="s">
        <v>1326</v>
      </c>
      <c r="D4592" s="165" t="s">
        <v>1380</v>
      </c>
      <c r="E4592" s="191">
        <v>-10.967924999999999</v>
      </c>
      <c r="F4592" s="191">
        <v>-2.326299999999998</v>
      </c>
      <c r="G4592" s="191">
        <v>11.771575000000002</v>
      </c>
      <c r="H4592" s="191">
        <v>-1.4502750000000013</v>
      </c>
      <c r="I4592" s="191">
        <v>6.5947749999999985</v>
      </c>
      <c r="J4592" s="191">
        <v>2.4973500000000026</v>
      </c>
      <c r="K4592" s="149"/>
      <c r="L4592" s="194">
        <v>6.6438561897747253</v>
      </c>
      <c r="M4592" s="194">
        <v>6.6438561897747253</v>
      </c>
      <c r="N4592" s="194">
        <v>6.6438561897747253</v>
      </c>
      <c r="O4592" s="194">
        <v>6.6438561897747253</v>
      </c>
      <c r="P4592" s="194">
        <v>6.6438561897747253</v>
      </c>
      <c r="Q4592" s="194">
        <v>6.6438561897747253</v>
      </c>
      <c r="R4592" s="178"/>
      <c r="S4592" s="181">
        <f t="shared" si="179"/>
        <v>0</v>
      </c>
      <c r="T4592" s="181">
        <f t="shared" si="180"/>
        <v>0</v>
      </c>
      <c r="U4592" s="181">
        <f t="shared" si="178"/>
        <v>0</v>
      </c>
      <c r="V4592" s="181">
        <f t="shared" si="181"/>
        <v>0</v>
      </c>
      <c r="W4592" s="181">
        <f t="shared" si="182"/>
        <v>0</v>
      </c>
      <c r="X4592" s="178"/>
      <c r="Y4592" s="149"/>
      <c r="Z4592" s="149"/>
      <c r="AA4592" s="149"/>
      <c r="AB4592" s="149"/>
    </row>
    <row r="4593" spans="1:28" s="176" customFormat="1" x14ac:dyDescent="0.25">
      <c r="A4593" s="189" t="s">
        <v>4</v>
      </c>
      <c r="B4593" s="35">
        <v>169</v>
      </c>
      <c r="C4593" s="164" t="s">
        <v>195</v>
      </c>
      <c r="D4593" s="165" t="s">
        <v>196</v>
      </c>
      <c r="E4593" s="191">
        <v>-4.070800000000002</v>
      </c>
      <c r="F4593" s="191">
        <v>8.6274999999999995</v>
      </c>
      <c r="G4593" s="191">
        <v>9.423250000000003</v>
      </c>
      <c r="H4593" s="191">
        <v>-2.3786999999999985</v>
      </c>
      <c r="I4593" s="191">
        <v>2.5826750000000036</v>
      </c>
      <c r="J4593" s="191">
        <v>6.8679500000000004</v>
      </c>
      <c r="K4593" s="149"/>
      <c r="L4593" s="194">
        <v>6.6438561897747253</v>
      </c>
      <c r="M4593" s="194">
        <v>6.6438561897747253</v>
      </c>
      <c r="N4593" s="194">
        <v>6.6438561897747253</v>
      </c>
      <c r="O4593" s="194">
        <v>6.6438561897747253</v>
      </c>
      <c r="P4593" s="194">
        <v>6.6438561897747253</v>
      </c>
      <c r="Q4593" s="194">
        <v>6.6438561897747253</v>
      </c>
      <c r="R4593" s="178"/>
      <c r="S4593" s="181">
        <f t="shared" si="179"/>
        <v>0</v>
      </c>
      <c r="T4593" s="181">
        <f t="shared" si="180"/>
        <v>0</v>
      </c>
      <c r="U4593" s="181">
        <f t="shared" si="178"/>
        <v>0</v>
      </c>
      <c r="V4593" s="181">
        <f t="shared" si="181"/>
        <v>0</v>
      </c>
      <c r="W4593" s="181">
        <f t="shared" si="182"/>
        <v>0</v>
      </c>
      <c r="X4593" s="178"/>
      <c r="Y4593" s="149"/>
      <c r="Z4593" s="149"/>
      <c r="AA4593" s="149"/>
      <c r="AB4593" s="149"/>
    </row>
    <row r="4594" spans="1:28" s="176" customFormat="1" x14ac:dyDescent="0.25">
      <c r="A4594" s="189" t="s">
        <v>4</v>
      </c>
      <c r="B4594" s="35">
        <v>170</v>
      </c>
      <c r="C4594" s="164" t="s">
        <v>195</v>
      </c>
      <c r="D4594" s="165" t="s">
        <v>294</v>
      </c>
      <c r="E4594" s="191">
        <v>-0.93992500000000057</v>
      </c>
      <c r="F4594" s="191">
        <v>-0.50189999999999912</v>
      </c>
      <c r="G4594" s="191">
        <v>-7.3317750000000039</v>
      </c>
      <c r="H4594" s="191">
        <v>-6.0104499999999987</v>
      </c>
      <c r="I4594" s="191">
        <v>11.800524999999997</v>
      </c>
      <c r="J4594" s="191">
        <v>-0.90895000000000081</v>
      </c>
      <c r="K4594" s="149"/>
      <c r="L4594" s="194">
        <v>6.6438561897747253</v>
      </c>
      <c r="M4594" s="194">
        <v>6.6438561897747253</v>
      </c>
      <c r="N4594" s="194">
        <v>6.6438561897747253</v>
      </c>
      <c r="O4594" s="194">
        <v>6.6438561897747253</v>
      </c>
      <c r="P4594" s="194">
        <v>6.6438561897747253</v>
      </c>
      <c r="Q4594" s="194">
        <v>6.6438561897747253</v>
      </c>
      <c r="R4594" s="178"/>
      <c r="S4594" s="181">
        <f t="shared" si="179"/>
        <v>0</v>
      </c>
      <c r="T4594" s="181">
        <f t="shared" si="180"/>
        <v>0</v>
      </c>
      <c r="U4594" s="181">
        <f t="shared" si="178"/>
        <v>0</v>
      </c>
      <c r="V4594" s="181">
        <f t="shared" si="181"/>
        <v>0</v>
      </c>
      <c r="W4594" s="181">
        <f t="shared" si="182"/>
        <v>0</v>
      </c>
      <c r="X4594" s="178"/>
      <c r="Y4594" s="149"/>
      <c r="Z4594" s="149"/>
      <c r="AA4594" s="149"/>
      <c r="AB4594" s="149"/>
    </row>
    <row r="4595" spans="1:28" x14ac:dyDescent="0.25">
      <c r="A4595" s="189" t="s">
        <v>4</v>
      </c>
      <c r="B4595" s="35">
        <v>304</v>
      </c>
      <c r="C4595" s="164" t="s">
        <v>1126</v>
      </c>
      <c r="D4595" s="165" t="s">
        <v>1127</v>
      </c>
      <c r="E4595" s="191">
        <v>5356.2186249999995</v>
      </c>
      <c r="F4595" s="191">
        <v>304.89715000000001</v>
      </c>
      <c r="G4595" s="191">
        <v>87.937399999999982</v>
      </c>
      <c r="H4595" s="191">
        <v>-6.9327500000000022</v>
      </c>
      <c r="I4595" s="191">
        <v>7.1331999999999987</v>
      </c>
      <c r="J4595" s="191">
        <v>2.8232250000000008</v>
      </c>
      <c r="L4595" s="194">
        <v>12.386999133070052</v>
      </c>
      <c r="M4595" s="194">
        <v>8.2521788547170623</v>
      </c>
      <c r="N4595" s="194">
        <v>6.6438561897747253</v>
      </c>
      <c r="O4595" s="194">
        <v>6.6438561897747253</v>
      </c>
      <c r="P4595" s="194">
        <v>6.6438561897747253</v>
      </c>
      <c r="Q4595" s="194">
        <v>6.6438561897747253</v>
      </c>
      <c r="S4595" s="181">
        <f t="shared" si="179"/>
        <v>4.1348202783529899</v>
      </c>
      <c r="T4595" s="181">
        <f t="shared" si="180"/>
        <v>1.608322664942337</v>
      </c>
      <c r="U4595" s="181">
        <f t="shared" si="178"/>
        <v>0</v>
      </c>
      <c r="V4595" s="181">
        <f t="shared" si="181"/>
        <v>0</v>
      </c>
      <c r="W4595" s="181">
        <f t="shared" si="182"/>
        <v>0</v>
      </c>
    </row>
    <row r="4596" spans="1:28" x14ac:dyDescent="0.25">
      <c r="A4596" s="189" t="s">
        <v>4</v>
      </c>
      <c r="B4596" s="35">
        <v>305</v>
      </c>
      <c r="C4596" s="164" t="s">
        <v>1126</v>
      </c>
      <c r="D4596" s="165" t="s">
        <v>1189</v>
      </c>
      <c r="E4596" s="191">
        <v>-14.171825</v>
      </c>
      <c r="F4596" s="191">
        <v>4.4554749999999999</v>
      </c>
      <c r="G4596" s="191">
        <v>13.155049999999999</v>
      </c>
      <c r="H4596" s="191">
        <v>-2.2168749999999999</v>
      </c>
      <c r="I4596" s="191">
        <v>3.4217250000000003</v>
      </c>
      <c r="J4596" s="191">
        <v>4.5928249999999995</v>
      </c>
      <c r="L4596" s="194">
        <v>6.6438561897747253</v>
      </c>
      <c r="M4596" s="194">
        <v>6.6438561897747253</v>
      </c>
      <c r="N4596" s="194">
        <v>6.6438561897747253</v>
      </c>
      <c r="O4596" s="194">
        <v>6.6438561897747253</v>
      </c>
      <c r="P4596" s="194">
        <v>6.6438561897747253</v>
      </c>
      <c r="Q4596" s="194">
        <v>6.6438561897747253</v>
      </c>
      <c r="S4596" s="181">
        <f t="shared" si="179"/>
        <v>0</v>
      </c>
      <c r="T4596" s="181">
        <f t="shared" si="180"/>
        <v>0</v>
      </c>
      <c r="U4596" s="181">
        <f t="shared" si="178"/>
        <v>0</v>
      </c>
      <c r="V4596" s="181">
        <f t="shared" si="181"/>
        <v>0</v>
      </c>
      <c r="W4596" s="181">
        <f t="shared" si="182"/>
        <v>0</v>
      </c>
    </row>
    <row r="4597" spans="1:28" x14ac:dyDescent="0.25">
      <c r="A4597" s="189" t="s">
        <v>4</v>
      </c>
      <c r="B4597" s="35">
        <v>161</v>
      </c>
      <c r="C4597" s="164" t="s">
        <v>1126</v>
      </c>
      <c r="D4597" s="165" t="s">
        <v>1325</v>
      </c>
      <c r="E4597" s="191">
        <v>1.1558499999999992</v>
      </c>
      <c r="F4597" s="191">
        <v>-7.1881250000000003</v>
      </c>
      <c r="G4597" s="191">
        <v>13.011974999999993</v>
      </c>
      <c r="H4597" s="191">
        <v>-4.6431749999999976</v>
      </c>
      <c r="I4597" s="191">
        <v>-1.6192000000000002</v>
      </c>
      <c r="J4597" s="191">
        <v>11.431900000000001</v>
      </c>
      <c r="L4597" s="194">
        <v>6.6438561897747253</v>
      </c>
      <c r="M4597" s="194">
        <v>6.6438561897747253</v>
      </c>
      <c r="N4597" s="194">
        <v>6.6438561897747253</v>
      </c>
      <c r="O4597" s="194">
        <v>6.6438561897747253</v>
      </c>
      <c r="P4597" s="194">
        <v>6.6438561897747253</v>
      </c>
      <c r="Q4597" s="194">
        <v>6.6438561897747253</v>
      </c>
      <c r="S4597" s="181">
        <f t="shared" si="179"/>
        <v>0</v>
      </c>
      <c r="T4597" s="181">
        <f t="shared" si="180"/>
        <v>0</v>
      </c>
      <c r="U4597" s="181">
        <f t="shared" si="178"/>
        <v>0</v>
      </c>
      <c r="V4597" s="181">
        <f t="shared" si="181"/>
        <v>0</v>
      </c>
      <c r="W4597" s="181">
        <f t="shared" si="182"/>
        <v>0</v>
      </c>
    </row>
    <row r="4598" spans="1:28" x14ac:dyDescent="0.25">
      <c r="A4598" s="189" t="s">
        <v>4</v>
      </c>
      <c r="B4598" s="35">
        <v>160</v>
      </c>
      <c r="C4598" s="164" t="s">
        <v>1126</v>
      </c>
      <c r="D4598" s="165" t="s">
        <v>1144</v>
      </c>
      <c r="E4598" s="191">
        <v>-4.7552250000000029</v>
      </c>
      <c r="F4598" s="191">
        <v>-8.109375</v>
      </c>
      <c r="G4598" s="191">
        <v>2.5343250000000026</v>
      </c>
      <c r="H4598" s="191">
        <v>-5.5510000000000002</v>
      </c>
      <c r="I4598" s="191">
        <v>0.27880000000000038</v>
      </c>
      <c r="J4598" s="191">
        <v>1.9662999999999986</v>
      </c>
      <c r="L4598" s="194">
        <v>6.6438561897747253</v>
      </c>
      <c r="M4598" s="194">
        <v>6.6438561897747253</v>
      </c>
      <c r="N4598" s="194">
        <v>6.6438561897747253</v>
      </c>
      <c r="O4598" s="194">
        <v>6.6438561897747253</v>
      </c>
      <c r="P4598" s="194">
        <v>6.6438561897747253</v>
      </c>
      <c r="Q4598" s="194">
        <v>6.6438561897747253</v>
      </c>
      <c r="S4598" s="181">
        <f t="shared" si="179"/>
        <v>0</v>
      </c>
      <c r="T4598" s="181">
        <f t="shared" si="180"/>
        <v>0</v>
      </c>
      <c r="U4598" s="181">
        <f t="shared" si="178"/>
        <v>0</v>
      </c>
      <c r="V4598" s="181">
        <f t="shared" si="181"/>
        <v>0</v>
      </c>
      <c r="W4598" s="181">
        <f t="shared" si="182"/>
        <v>0</v>
      </c>
    </row>
    <row r="4599" spans="1:28" x14ac:dyDescent="0.25">
      <c r="A4599" s="189" t="s">
        <v>4</v>
      </c>
      <c r="B4599" s="35">
        <v>306</v>
      </c>
      <c r="C4599" s="164" t="s">
        <v>1560</v>
      </c>
      <c r="D4599" s="165" t="s">
        <v>1561</v>
      </c>
      <c r="E4599" s="191">
        <v>129.237675</v>
      </c>
      <c r="F4599" s="191">
        <v>12.986624999999997</v>
      </c>
      <c r="G4599" s="191">
        <v>7.2864000000000004</v>
      </c>
      <c r="H4599" s="191">
        <v>10.113500000000005</v>
      </c>
      <c r="I4599" s="191">
        <v>-3.1356250000000001</v>
      </c>
      <c r="J4599" s="191">
        <v>0.55987500000000168</v>
      </c>
      <c r="L4599" s="194">
        <v>7.0138828914814964</v>
      </c>
      <c r="M4599" s="194">
        <v>6.6438561897747253</v>
      </c>
      <c r="N4599" s="194">
        <v>6.6438561897747253</v>
      </c>
      <c r="O4599" s="194">
        <v>6.6438561897747253</v>
      </c>
      <c r="P4599" s="194">
        <v>6.6438561897747253</v>
      </c>
      <c r="Q4599" s="194">
        <v>6.6438561897747253</v>
      </c>
      <c r="S4599" s="181">
        <f t="shared" si="179"/>
        <v>0.3700267017067711</v>
      </c>
      <c r="T4599" s="181">
        <f t="shared" si="180"/>
        <v>0</v>
      </c>
      <c r="U4599" s="181">
        <f t="shared" si="178"/>
        <v>0</v>
      </c>
      <c r="V4599" s="181">
        <f t="shared" si="181"/>
        <v>0</v>
      </c>
      <c r="W4599" s="181">
        <f t="shared" si="182"/>
        <v>0</v>
      </c>
    </row>
    <row r="4600" spans="1:28" x14ac:dyDescent="0.25">
      <c r="A4600" s="189" t="s">
        <v>4</v>
      </c>
      <c r="B4600" s="35">
        <v>164</v>
      </c>
      <c r="C4600" s="164" t="s">
        <v>97</v>
      </c>
      <c r="D4600" s="165" t="s">
        <v>98</v>
      </c>
      <c r="E4600" s="191">
        <v>7.8931500000000021</v>
      </c>
      <c r="F4600" s="191">
        <v>-3.4730250000000016</v>
      </c>
      <c r="G4600" s="191">
        <v>6.2489000000000008</v>
      </c>
      <c r="H4600" s="191">
        <v>-0.79199999999999715</v>
      </c>
      <c r="I4600" s="191">
        <v>5.6057000000000006</v>
      </c>
      <c r="J4600" s="191">
        <v>16.571925000000004</v>
      </c>
      <c r="L4600" s="194">
        <v>6.6438561897747253</v>
      </c>
      <c r="M4600" s="194">
        <v>6.6438561897747253</v>
      </c>
      <c r="N4600" s="194">
        <v>6.6438561897747253</v>
      </c>
      <c r="O4600" s="194">
        <v>6.6438561897747253</v>
      </c>
      <c r="P4600" s="194">
        <v>6.6438561897747253</v>
      </c>
      <c r="Q4600" s="194">
        <v>6.6438561897747253</v>
      </c>
      <c r="S4600" s="181">
        <f t="shared" si="179"/>
        <v>0</v>
      </c>
      <c r="T4600" s="181">
        <f t="shared" si="180"/>
        <v>0</v>
      </c>
      <c r="U4600" s="181">
        <f t="shared" si="178"/>
        <v>0</v>
      </c>
      <c r="V4600" s="181">
        <f t="shared" si="181"/>
        <v>0</v>
      </c>
      <c r="W4600" s="181">
        <f t="shared" si="182"/>
        <v>0</v>
      </c>
    </row>
    <row r="4601" spans="1:28" x14ac:dyDescent="0.25">
      <c r="A4601" s="189" t="s">
        <v>4</v>
      </c>
      <c r="B4601" s="35">
        <v>163</v>
      </c>
      <c r="C4601" s="164" t="s">
        <v>103</v>
      </c>
      <c r="D4601" s="165" t="s">
        <v>104</v>
      </c>
      <c r="E4601" s="191">
        <v>-17.231974999999998</v>
      </c>
      <c r="F4601" s="191">
        <v>-3.9875499999999988</v>
      </c>
      <c r="G4601" s="191">
        <v>-0.18250000000000277</v>
      </c>
      <c r="H4601" s="191">
        <v>0.27289999999999992</v>
      </c>
      <c r="I4601" s="191">
        <v>4.095324999999999</v>
      </c>
      <c r="J4601" s="191">
        <v>8.254525000000001</v>
      </c>
      <c r="L4601" s="194">
        <v>6.6438561897747253</v>
      </c>
      <c r="M4601" s="194">
        <v>6.6438561897747253</v>
      </c>
      <c r="N4601" s="194">
        <v>6.6438561897747253</v>
      </c>
      <c r="O4601" s="194">
        <v>6.6438561897747253</v>
      </c>
      <c r="P4601" s="194">
        <v>6.6438561897747253</v>
      </c>
      <c r="Q4601" s="194">
        <v>6.6438561897747253</v>
      </c>
      <c r="S4601" s="181">
        <f t="shared" si="179"/>
        <v>0</v>
      </c>
      <c r="T4601" s="181">
        <f t="shared" si="180"/>
        <v>0</v>
      </c>
      <c r="U4601" s="181">
        <f t="shared" si="178"/>
        <v>0</v>
      </c>
      <c r="V4601" s="181">
        <f t="shared" si="181"/>
        <v>0</v>
      </c>
      <c r="W4601" s="181">
        <f t="shared" si="182"/>
        <v>0</v>
      </c>
    </row>
    <row r="4602" spans="1:28" x14ac:dyDescent="0.25">
      <c r="A4602" s="189" t="s">
        <v>4</v>
      </c>
      <c r="B4602" s="35">
        <v>591</v>
      </c>
      <c r="C4602" s="44" t="s">
        <v>1303</v>
      </c>
      <c r="D4602" s="167" t="s">
        <v>1304</v>
      </c>
      <c r="E4602" s="191">
        <v>-30.251300000000008</v>
      </c>
      <c r="F4602" s="191">
        <v>32.113225</v>
      </c>
      <c r="G4602" s="191">
        <v>142.60184999999996</v>
      </c>
      <c r="H4602" s="191">
        <v>-4.3799500000000009</v>
      </c>
      <c r="I4602" s="191">
        <v>30.282024999999997</v>
      </c>
      <c r="J4602" s="191">
        <v>77.409599999999998</v>
      </c>
      <c r="L4602" s="194">
        <v>6.6438561897747253</v>
      </c>
      <c r="M4602" s="194">
        <v>6.6438561897747253</v>
      </c>
      <c r="N4602" s="194">
        <v>7.1558488880257611</v>
      </c>
      <c r="O4602" s="194">
        <v>6.6438561897747253</v>
      </c>
      <c r="P4602" s="194">
        <v>6.6438561897747253</v>
      </c>
      <c r="Q4602" s="194">
        <v>6.6438561897747253</v>
      </c>
      <c r="S4602" s="181">
        <f t="shared" si="179"/>
        <v>0</v>
      </c>
      <c r="T4602" s="181">
        <f t="shared" si="180"/>
        <v>-0.51199269825103588</v>
      </c>
      <c r="U4602" s="181">
        <f t="shared" si="178"/>
        <v>0.51199269825103588</v>
      </c>
      <c r="V4602" s="181">
        <f t="shared" si="181"/>
        <v>0</v>
      </c>
      <c r="W4602" s="181">
        <f t="shared" si="182"/>
        <v>0</v>
      </c>
    </row>
    <row r="4603" spans="1:28" x14ac:dyDescent="0.25">
      <c r="A4603" s="189" t="s">
        <v>4</v>
      </c>
      <c r="B4603" s="35">
        <v>590</v>
      </c>
      <c r="C4603" s="44" t="s">
        <v>1642</v>
      </c>
      <c r="D4603" s="167" t="s">
        <v>1643</v>
      </c>
      <c r="E4603" s="191">
        <v>-8.6341500000000053</v>
      </c>
      <c r="F4603" s="191">
        <v>54.869974999999997</v>
      </c>
      <c r="G4603" s="191">
        <v>83.899200000000008</v>
      </c>
      <c r="H4603" s="191">
        <v>25.238774999999997</v>
      </c>
      <c r="I4603" s="191">
        <v>25.238475000000001</v>
      </c>
      <c r="J4603" s="191">
        <v>89.20307499999997</v>
      </c>
      <c r="L4603" s="194">
        <v>6.6438561897747253</v>
      </c>
      <c r="M4603" s="194">
        <v>6.6438561897747253</v>
      </c>
      <c r="N4603" s="194">
        <v>6.6438561897747253</v>
      </c>
      <c r="O4603" s="194">
        <v>6.6438561897747253</v>
      </c>
      <c r="P4603" s="194">
        <v>6.6438561897747253</v>
      </c>
      <c r="Q4603" s="194">
        <v>6.6438561897747253</v>
      </c>
      <c r="S4603" s="181">
        <f t="shared" si="179"/>
        <v>0</v>
      </c>
      <c r="T4603" s="181">
        <f t="shared" si="180"/>
        <v>0</v>
      </c>
      <c r="U4603" s="181">
        <f t="shared" si="178"/>
        <v>0</v>
      </c>
      <c r="V4603" s="181">
        <f t="shared" si="181"/>
        <v>0</v>
      </c>
      <c r="W4603" s="181">
        <f t="shared" si="182"/>
        <v>0</v>
      </c>
    </row>
    <row r="4604" spans="1:28" ht="38.25" x14ac:dyDescent="0.25">
      <c r="A4604" s="189" t="s">
        <v>4</v>
      </c>
      <c r="B4604" s="35">
        <v>582</v>
      </c>
      <c r="C4604" s="44" t="s">
        <v>868</v>
      </c>
      <c r="D4604" s="167" t="s">
        <v>869</v>
      </c>
      <c r="E4604" s="191">
        <v>560.31637499999988</v>
      </c>
      <c r="F4604" s="191">
        <v>220.92182500000001</v>
      </c>
      <c r="G4604" s="191">
        <v>32.315874999999998</v>
      </c>
      <c r="H4604" s="191">
        <v>-10.806624999999999</v>
      </c>
      <c r="I4604" s="191">
        <v>-0.63167500000000132</v>
      </c>
      <c r="J4604" s="191">
        <v>-2.5164000000000009</v>
      </c>
      <c r="L4604" s="194">
        <v>9.1300978450879438</v>
      </c>
      <c r="M4604" s="194">
        <v>7.7873921402194526</v>
      </c>
      <c r="N4604" s="194">
        <v>6.6438561897747253</v>
      </c>
      <c r="O4604" s="194">
        <v>6.6438561897747253</v>
      </c>
      <c r="P4604" s="194">
        <v>6.6438561897747253</v>
      </c>
      <c r="Q4604" s="194">
        <v>6.6438561897747253</v>
      </c>
      <c r="S4604" s="181">
        <f t="shared" si="179"/>
        <v>1.3427057048684912</v>
      </c>
      <c r="T4604" s="181">
        <f t="shared" si="180"/>
        <v>1.1435359504447273</v>
      </c>
      <c r="U4604" s="181">
        <f t="shared" si="178"/>
        <v>0</v>
      </c>
      <c r="V4604" s="181">
        <f t="shared" si="181"/>
        <v>0</v>
      </c>
      <c r="W4604" s="181">
        <f t="shared" si="182"/>
        <v>0</v>
      </c>
    </row>
    <row r="4605" spans="1:28" ht="25.5" x14ac:dyDescent="0.25">
      <c r="A4605" s="189" t="s">
        <v>4</v>
      </c>
      <c r="B4605" s="35">
        <v>580</v>
      </c>
      <c r="C4605" s="44" t="s">
        <v>868</v>
      </c>
      <c r="D4605" s="167" t="s">
        <v>905</v>
      </c>
      <c r="E4605" s="191">
        <v>355.28469999999993</v>
      </c>
      <c r="F4605" s="191">
        <v>149.41807499999999</v>
      </c>
      <c r="G4605" s="191">
        <v>28.394525000000009</v>
      </c>
      <c r="H4605" s="191">
        <v>-0.97124999999999773</v>
      </c>
      <c r="I4605" s="191">
        <v>3.3434500000000007</v>
      </c>
      <c r="J4605" s="191">
        <v>8.8131500000000003</v>
      </c>
      <c r="L4605" s="194">
        <v>8.472831751482417</v>
      </c>
      <c r="M4605" s="194">
        <v>7.2232108702684048</v>
      </c>
      <c r="N4605" s="194">
        <v>6.6438561897747253</v>
      </c>
      <c r="O4605" s="194">
        <v>6.6438561897747253</v>
      </c>
      <c r="P4605" s="194">
        <v>6.6438561897747253</v>
      </c>
      <c r="Q4605" s="194">
        <v>6.6438561897747253</v>
      </c>
      <c r="S4605" s="181">
        <f t="shared" si="179"/>
        <v>1.2496208812140122</v>
      </c>
      <c r="T4605" s="181">
        <f t="shared" si="180"/>
        <v>0.57935468049367955</v>
      </c>
      <c r="U4605" s="181">
        <f t="shared" si="178"/>
        <v>0</v>
      </c>
      <c r="V4605" s="181">
        <f t="shared" si="181"/>
        <v>0</v>
      </c>
      <c r="W4605" s="181">
        <f t="shared" si="182"/>
        <v>0</v>
      </c>
    </row>
    <row r="4606" spans="1:28" ht="25.5" x14ac:dyDescent="0.25">
      <c r="A4606" s="189" t="s">
        <v>4</v>
      </c>
      <c r="B4606" s="35">
        <v>578</v>
      </c>
      <c r="C4606" s="44" t="s">
        <v>868</v>
      </c>
      <c r="D4606" s="167" t="s">
        <v>880</v>
      </c>
      <c r="E4606" s="191">
        <v>4.693950000000001</v>
      </c>
      <c r="F4606" s="191">
        <v>43.267275000000005</v>
      </c>
      <c r="G4606" s="191">
        <v>10.692649999999997</v>
      </c>
      <c r="H4606" s="191">
        <v>-14.950900000000001</v>
      </c>
      <c r="I4606" s="191">
        <v>-7.7329500000000042</v>
      </c>
      <c r="J4606" s="191">
        <v>23.581325</v>
      </c>
      <c r="L4606" s="194">
        <v>6.6438561897747253</v>
      </c>
      <c r="M4606" s="194">
        <v>6.6438561897747253</v>
      </c>
      <c r="N4606" s="194">
        <v>6.6438561897747253</v>
      </c>
      <c r="O4606" s="194">
        <v>6.6438561897747253</v>
      </c>
      <c r="P4606" s="194">
        <v>6.6438561897747253</v>
      </c>
      <c r="Q4606" s="194">
        <v>6.6438561897747253</v>
      </c>
      <c r="S4606" s="181">
        <f t="shared" si="179"/>
        <v>0</v>
      </c>
      <c r="T4606" s="181">
        <f t="shared" si="180"/>
        <v>0</v>
      </c>
      <c r="U4606" s="181">
        <f t="shared" si="178"/>
        <v>0</v>
      </c>
      <c r="V4606" s="181">
        <f t="shared" si="181"/>
        <v>0</v>
      </c>
      <c r="W4606" s="181">
        <f t="shared" si="182"/>
        <v>0</v>
      </c>
    </row>
    <row r="4607" spans="1:28" ht="25.5" x14ac:dyDescent="0.25">
      <c r="A4607" s="189" t="s">
        <v>4</v>
      </c>
      <c r="B4607" s="35">
        <v>576</v>
      </c>
      <c r="C4607" s="44" t="s">
        <v>868</v>
      </c>
      <c r="D4607" s="167" t="s">
        <v>926</v>
      </c>
      <c r="E4607" s="191">
        <v>-38.815550000000002</v>
      </c>
      <c r="F4607" s="191">
        <v>-24.404900000000008</v>
      </c>
      <c r="G4607" s="191">
        <v>22.723300000000005</v>
      </c>
      <c r="H4607" s="191">
        <v>-12.929975000000002</v>
      </c>
      <c r="I4607" s="191">
        <v>14.172525000000007</v>
      </c>
      <c r="J4607" s="191">
        <v>26.669224999999997</v>
      </c>
      <c r="L4607" s="194">
        <v>6.6438561897747253</v>
      </c>
      <c r="M4607" s="194">
        <v>6.6438561897747253</v>
      </c>
      <c r="N4607" s="194">
        <v>6.6438561897747253</v>
      </c>
      <c r="O4607" s="194">
        <v>6.6438561897747253</v>
      </c>
      <c r="P4607" s="194">
        <v>6.6438561897747253</v>
      </c>
      <c r="Q4607" s="194">
        <v>6.6438561897747253</v>
      </c>
      <c r="S4607" s="181">
        <f t="shared" si="179"/>
        <v>0</v>
      </c>
      <c r="T4607" s="181">
        <f t="shared" si="180"/>
        <v>0</v>
      </c>
      <c r="U4607" s="181">
        <f t="shared" si="178"/>
        <v>0</v>
      </c>
      <c r="V4607" s="181">
        <f t="shared" si="181"/>
        <v>0</v>
      </c>
      <c r="W4607" s="181">
        <f t="shared" si="182"/>
        <v>0</v>
      </c>
    </row>
    <row r="4608" spans="1:28" ht="25.5" x14ac:dyDescent="0.25">
      <c r="A4608" s="189" t="s">
        <v>4</v>
      </c>
      <c r="B4608" s="35">
        <v>542</v>
      </c>
      <c r="C4608" s="44" t="s">
        <v>916</v>
      </c>
      <c r="D4608" s="167" t="s">
        <v>1033</v>
      </c>
      <c r="E4608" s="191">
        <v>98.164375000000007</v>
      </c>
      <c r="F4608" s="191">
        <v>96.285550000000029</v>
      </c>
      <c r="G4608" s="191">
        <v>124.49189999999999</v>
      </c>
      <c r="H4608" s="191">
        <v>47.287274999999994</v>
      </c>
      <c r="I4608" s="191">
        <v>68.284749999999988</v>
      </c>
      <c r="J4608" s="191">
        <v>102.23375</v>
      </c>
      <c r="L4608" s="194">
        <v>6.6438561897747253</v>
      </c>
      <c r="M4608" s="194">
        <v>6.6438561897747253</v>
      </c>
      <c r="N4608" s="194">
        <v>6.9599080669276052</v>
      </c>
      <c r="O4608" s="194">
        <v>6.6438561897747253</v>
      </c>
      <c r="P4608" s="194">
        <v>6.6438561897747253</v>
      </c>
      <c r="Q4608" s="194">
        <v>6.6757277355578371</v>
      </c>
      <c r="S4608" s="181">
        <f t="shared" si="179"/>
        <v>0</v>
      </c>
      <c r="T4608" s="181">
        <f t="shared" si="180"/>
        <v>-0.31605187715287997</v>
      </c>
      <c r="U4608" s="181">
        <f t="shared" si="178"/>
        <v>0.31605187715287997</v>
      </c>
      <c r="V4608" s="181">
        <f t="shared" si="181"/>
        <v>0</v>
      </c>
      <c r="W4608" s="181">
        <f t="shared" si="182"/>
        <v>-3.1871545783111799E-2</v>
      </c>
    </row>
    <row r="4609" spans="1:23" ht="25.5" x14ac:dyDescent="0.25">
      <c r="A4609" s="189" t="s">
        <v>4</v>
      </c>
      <c r="B4609" s="35">
        <v>543</v>
      </c>
      <c r="C4609" s="44" t="s">
        <v>916</v>
      </c>
      <c r="D4609" s="165" t="s">
        <v>917</v>
      </c>
      <c r="E4609" s="191">
        <v>7.6328749999999985</v>
      </c>
      <c r="F4609" s="191">
        <v>15.612324999999998</v>
      </c>
      <c r="G4609" s="191">
        <v>30.38625</v>
      </c>
      <c r="H4609" s="191">
        <v>-6.29</v>
      </c>
      <c r="I4609" s="191">
        <v>29.022550000000003</v>
      </c>
      <c r="J4609" s="191">
        <v>10.957525000000004</v>
      </c>
      <c r="L4609" s="194">
        <v>6.6438561897747253</v>
      </c>
      <c r="M4609" s="194">
        <v>6.6438561897747253</v>
      </c>
      <c r="N4609" s="194">
        <v>6.6438561897747253</v>
      </c>
      <c r="O4609" s="194">
        <v>6.6438561897747253</v>
      </c>
      <c r="P4609" s="194">
        <v>6.6438561897747253</v>
      </c>
      <c r="Q4609" s="194">
        <v>6.6438561897747253</v>
      </c>
      <c r="S4609" s="181">
        <f t="shared" si="179"/>
        <v>0</v>
      </c>
      <c r="T4609" s="181">
        <f t="shared" si="180"/>
        <v>0</v>
      </c>
      <c r="U4609" s="181">
        <f t="shared" si="178"/>
        <v>0</v>
      </c>
      <c r="V4609" s="181">
        <f t="shared" si="181"/>
        <v>0</v>
      </c>
      <c r="W4609" s="181">
        <f t="shared" si="182"/>
        <v>0</v>
      </c>
    </row>
    <row r="4610" spans="1:23" ht="25.5" x14ac:dyDescent="0.25">
      <c r="A4610" s="189" t="s">
        <v>4</v>
      </c>
      <c r="B4610" s="35">
        <v>548</v>
      </c>
      <c r="C4610" s="44" t="s">
        <v>855</v>
      </c>
      <c r="D4610" s="165" t="s">
        <v>954</v>
      </c>
      <c r="E4610" s="191">
        <v>248.11644999999999</v>
      </c>
      <c r="F4610" s="191">
        <v>224.45867500000003</v>
      </c>
      <c r="G4610" s="191">
        <v>174.89125000000001</v>
      </c>
      <c r="H4610" s="191">
        <v>121.45315000000002</v>
      </c>
      <c r="I4610" s="191">
        <v>151.63142499999998</v>
      </c>
      <c r="J4610" s="191">
        <v>195.56444999999997</v>
      </c>
      <c r="L4610" s="194">
        <v>7.95487357815575</v>
      </c>
      <c r="M4610" s="194">
        <v>7.8103060451621822</v>
      </c>
      <c r="N4610" s="194">
        <v>7.4503143012333286</v>
      </c>
      <c r="O4610" s="194">
        <v>6.9242560978666212</v>
      </c>
      <c r="P4610" s="194">
        <v>7.2444249669869762</v>
      </c>
      <c r="Q4610" s="194">
        <v>7.6115003286231095</v>
      </c>
      <c r="S4610" s="181">
        <f t="shared" si="179"/>
        <v>0.14456753299356784</v>
      </c>
      <c r="T4610" s="181">
        <f t="shared" si="180"/>
        <v>0.35999174392885358</v>
      </c>
      <c r="U4610" s="181">
        <f t="shared" si="178"/>
        <v>0.52605820336670739</v>
      </c>
      <c r="V4610" s="181">
        <f t="shared" si="181"/>
        <v>-0.32016886912035503</v>
      </c>
      <c r="W4610" s="181">
        <f t="shared" si="182"/>
        <v>-0.3670753616361333</v>
      </c>
    </row>
    <row r="4611" spans="1:23" ht="25.5" x14ac:dyDescent="0.25">
      <c r="A4611" s="189" t="s">
        <v>4</v>
      </c>
      <c r="B4611" s="35">
        <v>549</v>
      </c>
      <c r="C4611" s="44" t="s">
        <v>855</v>
      </c>
      <c r="D4611" s="165" t="s">
        <v>856</v>
      </c>
      <c r="E4611" s="191">
        <v>106.42969999999997</v>
      </c>
      <c r="F4611" s="191">
        <v>54.809174999999996</v>
      </c>
      <c r="G4611" s="191">
        <v>16.668525000000006</v>
      </c>
      <c r="H4611" s="191">
        <v>12.599800000000005</v>
      </c>
      <c r="I4611" s="191">
        <v>12.291674999999998</v>
      </c>
      <c r="J4611" s="191">
        <v>21.198300000000003</v>
      </c>
      <c r="L4611" s="194">
        <v>6.733756991587752</v>
      </c>
      <c r="M4611" s="194">
        <v>6.6438561897747253</v>
      </c>
      <c r="N4611" s="194">
        <v>6.6438561897747253</v>
      </c>
      <c r="O4611" s="194">
        <v>6.6438561897747253</v>
      </c>
      <c r="P4611" s="194">
        <v>6.6438561897747253</v>
      </c>
      <c r="Q4611" s="194">
        <v>6.6438561897747253</v>
      </c>
      <c r="S4611" s="181">
        <f t="shared" si="179"/>
        <v>8.9900801813026732E-2</v>
      </c>
      <c r="T4611" s="181">
        <f t="shared" si="180"/>
        <v>0</v>
      </c>
      <c r="U4611" s="181">
        <f t="shared" si="178"/>
        <v>0</v>
      </c>
      <c r="V4611" s="181">
        <f t="shared" si="181"/>
        <v>0</v>
      </c>
      <c r="W4611" s="181">
        <f t="shared" si="182"/>
        <v>0</v>
      </c>
    </row>
    <row r="4612" spans="1:23" ht="25.5" x14ac:dyDescent="0.25">
      <c r="A4612" s="189" t="s">
        <v>4</v>
      </c>
      <c r="B4612" s="35">
        <v>551</v>
      </c>
      <c r="C4612" s="44" t="s">
        <v>851</v>
      </c>
      <c r="D4612" s="165" t="s">
        <v>852</v>
      </c>
      <c r="E4612" s="191">
        <v>70.321924999999993</v>
      </c>
      <c r="F4612" s="191">
        <v>176.30777499999999</v>
      </c>
      <c r="G4612" s="191">
        <v>34.026974999999993</v>
      </c>
      <c r="H4612" s="191">
        <v>-1.6003000000000007</v>
      </c>
      <c r="I4612" s="191">
        <v>4.0965000000000007</v>
      </c>
      <c r="J4612" s="191">
        <v>7.9167000000000023</v>
      </c>
      <c r="L4612" s="194">
        <v>6.6438561897747253</v>
      </c>
      <c r="M4612" s="194">
        <v>7.4619522872723589</v>
      </c>
      <c r="N4612" s="194">
        <v>6.6438561897747253</v>
      </c>
      <c r="O4612" s="194">
        <v>6.6438561897747253</v>
      </c>
      <c r="P4612" s="194">
        <v>6.6438561897747253</v>
      </c>
      <c r="Q4612" s="194">
        <v>6.6438561897747253</v>
      </c>
      <c r="S4612" s="181">
        <f t="shared" si="179"/>
        <v>-0.81809609749763368</v>
      </c>
      <c r="T4612" s="181">
        <f t="shared" si="180"/>
        <v>0.81809609749763368</v>
      </c>
      <c r="U4612" s="181">
        <f t="shared" si="178"/>
        <v>0</v>
      </c>
      <c r="V4612" s="181">
        <f t="shared" si="181"/>
        <v>0</v>
      </c>
      <c r="W4612" s="181">
        <f t="shared" si="182"/>
        <v>0</v>
      </c>
    </row>
    <row r="4613" spans="1:23" ht="38.25" x14ac:dyDescent="0.25">
      <c r="A4613" s="189" t="s">
        <v>4</v>
      </c>
      <c r="B4613" s="35">
        <v>566</v>
      </c>
      <c r="C4613" s="44" t="s">
        <v>896</v>
      </c>
      <c r="D4613" s="165" t="s">
        <v>897</v>
      </c>
      <c r="E4613" s="191">
        <v>977.51607500000023</v>
      </c>
      <c r="F4613" s="191">
        <v>151.42425000000003</v>
      </c>
      <c r="G4613" s="191">
        <v>54.145849999999996</v>
      </c>
      <c r="H4613" s="191">
        <v>-2.5600250000000013</v>
      </c>
      <c r="I4613" s="191">
        <v>8.9497</v>
      </c>
      <c r="J4613" s="191">
        <v>7.0295750000000012</v>
      </c>
      <c r="L4613" s="194">
        <v>9.9329766171380331</v>
      </c>
      <c r="M4613" s="194">
        <v>7.2424524555554921</v>
      </c>
      <c r="N4613" s="194">
        <v>6.6438561897747253</v>
      </c>
      <c r="O4613" s="194">
        <v>6.6438561897747253</v>
      </c>
      <c r="P4613" s="194">
        <v>6.6438561897747253</v>
      </c>
      <c r="Q4613" s="194">
        <v>6.6438561897747253</v>
      </c>
      <c r="S4613" s="181">
        <f t="shared" si="179"/>
        <v>2.690524161582541</v>
      </c>
      <c r="T4613" s="181">
        <f t="shared" si="180"/>
        <v>0.59859626578076686</v>
      </c>
      <c r="U4613" s="181">
        <f t="shared" si="178"/>
        <v>0</v>
      </c>
      <c r="V4613" s="181">
        <f t="shared" si="181"/>
        <v>0</v>
      </c>
      <c r="W4613" s="181">
        <f t="shared" si="182"/>
        <v>0</v>
      </c>
    </row>
    <row r="4614" spans="1:23" ht="38.25" x14ac:dyDescent="0.25">
      <c r="A4614" s="189" t="s">
        <v>4</v>
      </c>
      <c r="B4614" s="35">
        <v>569</v>
      </c>
      <c r="C4614" s="44" t="s">
        <v>875</v>
      </c>
      <c r="D4614" s="165" t="s">
        <v>876</v>
      </c>
      <c r="E4614" s="191">
        <v>391.53205000000003</v>
      </c>
      <c r="F4614" s="191">
        <v>507.68047500000011</v>
      </c>
      <c r="G4614" s="191">
        <v>29.362149999999993</v>
      </c>
      <c r="H4614" s="191">
        <v>-1.0836749999999977</v>
      </c>
      <c r="I4614" s="191">
        <v>-1.5149999999999999</v>
      </c>
      <c r="J4614" s="191">
        <v>7.0911999999999953</v>
      </c>
      <c r="L4614" s="194">
        <v>8.6129865981429443</v>
      </c>
      <c r="M4614" s="194">
        <v>8.9877769659692284</v>
      </c>
      <c r="N4614" s="194">
        <v>6.6438561897747253</v>
      </c>
      <c r="O4614" s="194">
        <v>6.6438561897747253</v>
      </c>
      <c r="P4614" s="194">
        <v>6.6438561897747253</v>
      </c>
      <c r="Q4614" s="194">
        <v>6.6438561897747253</v>
      </c>
      <c r="S4614" s="181">
        <f t="shared" si="179"/>
        <v>-0.37479036782628405</v>
      </c>
      <c r="T4614" s="181">
        <f t="shared" si="180"/>
        <v>2.3439207761945031</v>
      </c>
      <c r="U4614" s="181">
        <f t="shared" si="178"/>
        <v>0</v>
      </c>
      <c r="V4614" s="181">
        <f t="shared" si="181"/>
        <v>0</v>
      </c>
      <c r="W4614" s="181">
        <f t="shared" si="182"/>
        <v>0</v>
      </c>
    </row>
    <row r="4615" spans="1:23" ht="38.25" x14ac:dyDescent="0.25">
      <c r="A4615" s="189" t="s">
        <v>4</v>
      </c>
      <c r="B4615" s="35">
        <v>587</v>
      </c>
      <c r="C4615" s="44" t="s">
        <v>1045</v>
      </c>
      <c r="D4615" s="167" t="s">
        <v>1203</v>
      </c>
      <c r="E4615" s="191">
        <v>167.16477499999996</v>
      </c>
      <c r="F4615" s="191">
        <v>391.70067499999999</v>
      </c>
      <c r="G4615" s="191">
        <v>45.550975000000001</v>
      </c>
      <c r="H4615" s="191">
        <v>-4.8698249999999987</v>
      </c>
      <c r="I4615" s="191">
        <v>-10.848199999999999</v>
      </c>
      <c r="J4615" s="191">
        <v>22.069849999999995</v>
      </c>
      <c r="L4615" s="194">
        <v>7.3851270641867739</v>
      </c>
      <c r="M4615" s="194">
        <v>8.6136078041964286</v>
      </c>
      <c r="N4615" s="194">
        <v>6.6438561897747253</v>
      </c>
      <c r="O4615" s="194">
        <v>6.6438561897747253</v>
      </c>
      <c r="P4615" s="194">
        <v>6.6438561897747253</v>
      </c>
      <c r="Q4615" s="194">
        <v>6.6438561897747253</v>
      </c>
      <c r="S4615" s="181">
        <f t="shared" si="179"/>
        <v>-1.2284807400096547</v>
      </c>
      <c r="T4615" s="181">
        <f t="shared" si="180"/>
        <v>1.9697516144217033</v>
      </c>
      <c r="U4615" s="181">
        <f t="shared" si="178"/>
        <v>0</v>
      </c>
      <c r="V4615" s="181">
        <f t="shared" si="181"/>
        <v>0</v>
      </c>
      <c r="W4615" s="181">
        <f t="shared" si="182"/>
        <v>0</v>
      </c>
    </row>
    <row r="4616" spans="1:23" ht="38.25" x14ac:dyDescent="0.25">
      <c r="A4616" s="189" t="s">
        <v>4</v>
      </c>
      <c r="B4616" s="35">
        <v>589</v>
      </c>
      <c r="C4616" s="44" t="s">
        <v>1045</v>
      </c>
      <c r="D4616" s="167" t="s">
        <v>1046</v>
      </c>
      <c r="E4616" s="191">
        <v>198.42612499999998</v>
      </c>
      <c r="F4616" s="191">
        <v>351.2806250000001</v>
      </c>
      <c r="G4616" s="191">
        <v>36.329450000000008</v>
      </c>
      <c r="H4616" s="191">
        <v>-8.1449499999999997</v>
      </c>
      <c r="I4616" s="191">
        <v>-5.2389999999999972</v>
      </c>
      <c r="J4616" s="191">
        <v>11.748375000000003</v>
      </c>
      <c r="L4616" s="194">
        <v>7.6324581748072458</v>
      </c>
      <c r="M4616" s="194">
        <v>8.4564801962033282</v>
      </c>
      <c r="N4616" s="194">
        <v>6.6438561897747253</v>
      </c>
      <c r="O4616" s="194">
        <v>6.6438561897747253</v>
      </c>
      <c r="P4616" s="194">
        <v>6.6438561897747253</v>
      </c>
      <c r="Q4616" s="194">
        <v>6.6438561897747253</v>
      </c>
      <c r="S4616" s="181">
        <f t="shared" si="179"/>
        <v>-0.82402202139608249</v>
      </c>
      <c r="T4616" s="181">
        <f t="shared" si="180"/>
        <v>1.812624006428603</v>
      </c>
      <c r="U4616" s="181">
        <f t="shared" si="178"/>
        <v>0</v>
      </c>
      <c r="V4616" s="181">
        <f t="shared" si="181"/>
        <v>0</v>
      </c>
      <c r="W4616" s="181">
        <f t="shared" si="182"/>
        <v>0</v>
      </c>
    </row>
    <row r="4617" spans="1:23" ht="38.25" x14ac:dyDescent="0.25">
      <c r="A4617" s="189" t="s">
        <v>4</v>
      </c>
      <c r="B4617" s="35">
        <v>585</v>
      </c>
      <c r="C4617" s="44" t="s">
        <v>1045</v>
      </c>
      <c r="D4617" s="167" t="s">
        <v>1156</v>
      </c>
      <c r="E4617" s="191">
        <v>-47.443649999999998</v>
      </c>
      <c r="F4617" s="191">
        <v>37.904499999999999</v>
      </c>
      <c r="G4617" s="191">
        <v>35.055099999999996</v>
      </c>
      <c r="H4617" s="191">
        <v>-10.434625000000004</v>
      </c>
      <c r="I4617" s="191">
        <v>-2.6797500000000003</v>
      </c>
      <c r="J4617" s="191">
        <v>85.905900000000017</v>
      </c>
      <c r="L4617" s="194">
        <v>6.6438561897747253</v>
      </c>
      <c r="M4617" s="194">
        <v>6.6438561897747253</v>
      </c>
      <c r="N4617" s="194">
        <v>6.6438561897747253</v>
      </c>
      <c r="O4617" s="194">
        <v>6.6438561897747253</v>
      </c>
      <c r="P4617" s="194">
        <v>6.6438561897747253</v>
      </c>
      <c r="Q4617" s="194">
        <v>6.6438561897747253</v>
      </c>
      <c r="S4617" s="181">
        <f t="shared" si="179"/>
        <v>0</v>
      </c>
      <c r="T4617" s="181">
        <f t="shared" si="180"/>
        <v>0</v>
      </c>
      <c r="U4617" s="181">
        <f t="shared" si="178"/>
        <v>0</v>
      </c>
      <c r="V4617" s="181">
        <f t="shared" si="181"/>
        <v>0</v>
      </c>
      <c r="W4617" s="181">
        <f t="shared" si="182"/>
        <v>0</v>
      </c>
    </row>
    <row r="4618" spans="1:23" ht="25.5" x14ac:dyDescent="0.25">
      <c r="A4618" s="189" t="s">
        <v>4</v>
      </c>
      <c r="B4618" s="35">
        <v>583</v>
      </c>
      <c r="C4618" s="44" t="s">
        <v>1045</v>
      </c>
      <c r="D4618" s="167" t="s">
        <v>1288</v>
      </c>
      <c r="E4618" s="191">
        <v>-43.394499999999994</v>
      </c>
      <c r="F4618" s="191">
        <v>28.738550000000004</v>
      </c>
      <c r="G4618" s="191">
        <v>11.793375000000001</v>
      </c>
      <c r="H4618" s="191">
        <v>-17.489875000000001</v>
      </c>
      <c r="I4618" s="191">
        <v>7.9530999999999992</v>
      </c>
      <c r="J4618" s="191">
        <v>5.1746249999999989</v>
      </c>
      <c r="L4618" s="194">
        <v>6.6438561897747253</v>
      </c>
      <c r="M4618" s="194">
        <v>6.6438561897747253</v>
      </c>
      <c r="N4618" s="194">
        <v>6.6438561897747253</v>
      </c>
      <c r="O4618" s="194">
        <v>6.6438561897747253</v>
      </c>
      <c r="P4618" s="194">
        <v>6.6438561897747253</v>
      </c>
      <c r="Q4618" s="194">
        <v>6.6438561897747253</v>
      </c>
      <c r="S4618" s="181">
        <f t="shared" si="179"/>
        <v>0</v>
      </c>
      <c r="T4618" s="181">
        <f t="shared" si="180"/>
        <v>0</v>
      </c>
      <c r="U4618" s="181">
        <f t="shared" si="178"/>
        <v>0</v>
      </c>
      <c r="V4618" s="181">
        <f t="shared" si="181"/>
        <v>0</v>
      </c>
      <c r="W4618" s="181">
        <f t="shared" si="182"/>
        <v>0</v>
      </c>
    </row>
    <row r="4619" spans="1:23" ht="25.5" x14ac:dyDescent="0.25">
      <c r="A4619" s="189" t="s">
        <v>4</v>
      </c>
      <c r="B4619" s="35">
        <v>560</v>
      </c>
      <c r="C4619" s="44" t="s">
        <v>1028</v>
      </c>
      <c r="D4619" s="165" t="s">
        <v>1029</v>
      </c>
      <c r="E4619" s="191">
        <v>-46.441424999999995</v>
      </c>
      <c r="F4619" s="191">
        <v>-23.696300000000001</v>
      </c>
      <c r="G4619" s="191">
        <v>-16.236700000000003</v>
      </c>
      <c r="H4619" s="191">
        <v>-14.963449999999995</v>
      </c>
      <c r="I4619" s="191">
        <v>9.816900000000004</v>
      </c>
      <c r="J4619" s="191">
        <v>-10.026150000000001</v>
      </c>
      <c r="L4619" s="194">
        <v>6.6438561897747253</v>
      </c>
      <c r="M4619" s="194">
        <v>6.6438561897747253</v>
      </c>
      <c r="N4619" s="194">
        <v>6.6438561897747253</v>
      </c>
      <c r="O4619" s="194">
        <v>6.6438561897747253</v>
      </c>
      <c r="P4619" s="194">
        <v>6.6438561897747253</v>
      </c>
      <c r="Q4619" s="194">
        <v>6.6438561897747253</v>
      </c>
      <c r="S4619" s="181">
        <f t="shared" si="179"/>
        <v>0</v>
      </c>
      <c r="T4619" s="181">
        <f t="shared" si="180"/>
        <v>0</v>
      </c>
      <c r="U4619" s="181">
        <f t="shared" si="178"/>
        <v>0</v>
      </c>
      <c r="V4619" s="181">
        <f t="shared" si="181"/>
        <v>0</v>
      </c>
      <c r="W4619" s="181">
        <f t="shared" si="182"/>
        <v>0</v>
      </c>
    </row>
    <row r="4620" spans="1:23" x14ac:dyDescent="0.25">
      <c r="A4620" s="189" t="s">
        <v>4</v>
      </c>
      <c r="B4620" s="35">
        <v>35</v>
      </c>
      <c r="C4620" s="164" t="s">
        <v>1176</v>
      </c>
      <c r="D4620" s="165" t="s">
        <v>1476</v>
      </c>
      <c r="E4620" s="191">
        <v>7.8292000000000073</v>
      </c>
      <c r="F4620" s="191">
        <v>1.6035499999999985</v>
      </c>
      <c r="G4620" s="191">
        <v>-1.2772999999999932</v>
      </c>
      <c r="H4620" s="191">
        <v>1.7396750000000001</v>
      </c>
      <c r="I4620" s="191">
        <v>-1.0346250000000019</v>
      </c>
      <c r="J4620" s="191">
        <v>-7.3036750000000019</v>
      </c>
      <c r="L4620" s="194">
        <v>6.6438561897747253</v>
      </c>
      <c r="M4620" s="194">
        <v>6.6438561897747253</v>
      </c>
      <c r="N4620" s="194">
        <v>6.6438561897747253</v>
      </c>
      <c r="O4620" s="194">
        <v>6.6438561897747253</v>
      </c>
      <c r="P4620" s="194">
        <v>6.6438561897747253</v>
      </c>
      <c r="Q4620" s="194">
        <v>6.6438561897747253</v>
      </c>
      <c r="S4620" s="181">
        <f t="shared" si="179"/>
        <v>0</v>
      </c>
      <c r="T4620" s="181">
        <f t="shared" si="180"/>
        <v>0</v>
      </c>
      <c r="U4620" s="181">
        <f t="shared" ref="U4620:U4683" si="183">N4620-O4620</f>
        <v>0</v>
      </c>
      <c r="V4620" s="181">
        <f t="shared" si="181"/>
        <v>0</v>
      </c>
      <c r="W4620" s="181">
        <f t="shared" si="182"/>
        <v>0</v>
      </c>
    </row>
    <row r="4621" spans="1:23" x14ac:dyDescent="0.25">
      <c r="A4621" s="189" t="s">
        <v>4</v>
      </c>
      <c r="B4621" s="35">
        <v>34</v>
      </c>
      <c r="C4621" s="164" t="s">
        <v>1176</v>
      </c>
      <c r="D4621" s="165" t="s">
        <v>1177</v>
      </c>
      <c r="E4621" s="191">
        <v>-12.066475000000001</v>
      </c>
      <c r="F4621" s="191">
        <v>-3.626949999999999</v>
      </c>
      <c r="G4621" s="191">
        <v>-4.2855999999999987</v>
      </c>
      <c r="H4621" s="191">
        <v>-6.435550000000001</v>
      </c>
      <c r="I4621" s="191">
        <v>-1.3033999999999999</v>
      </c>
      <c r="J4621" s="191">
        <v>6.4491250000000004</v>
      </c>
      <c r="L4621" s="194">
        <v>6.6438561897747253</v>
      </c>
      <c r="M4621" s="194">
        <v>6.6438561897747253</v>
      </c>
      <c r="N4621" s="194">
        <v>6.6438561897747253</v>
      </c>
      <c r="O4621" s="194">
        <v>6.6438561897747253</v>
      </c>
      <c r="P4621" s="194">
        <v>6.6438561897747253</v>
      </c>
      <c r="Q4621" s="194">
        <v>6.6438561897747253</v>
      </c>
      <c r="S4621" s="181">
        <f t="shared" si="179"/>
        <v>0</v>
      </c>
      <c r="T4621" s="181">
        <f t="shared" si="180"/>
        <v>0</v>
      </c>
      <c r="U4621" s="181">
        <f t="shared" si="183"/>
        <v>0</v>
      </c>
      <c r="V4621" s="181">
        <f t="shared" si="181"/>
        <v>0</v>
      </c>
      <c r="W4621" s="181">
        <f t="shared" si="182"/>
        <v>0</v>
      </c>
    </row>
    <row r="4622" spans="1:23" x14ac:dyDescent="0.25">
      <c r="A4622" s="189" t="s">
        <v>4</v>
      </c>
      <c r="B4622" s="35">
        <v>22</v>
      </c>
      <c r="C4622" s="164" t="s">
        <v>1301</v>
      </c>
      <c r="D4622" s="165" t="s">
        <v>1302</v>
      </c>
      <c r="E4622" s="191">
        <v>-20.230024999999994</v>
      </c>
      <c r="F4622" s="191">
        <v>-5.8965250000000005</v>
      </c>
      <c r="G4622" s="191">
        <v>2.4985999999999997</v>
      </c>
      <c r="H4622" s="191">
        <v>-6.4109999999999996</v>
      </c>
      <c r="I4622" s="191">
        <v>16.413400000000003</v>
      </c>
      <c r="J4622" s="191">
        <v>-3.0092249999999989</v>
      </c>
      <c r="L4622" s="194">
        <v>6.6438561897747253</v>
      </c>
      <c r="M4622" s="194">
        <v>6.6438561897747253</v>
      </c>
      <c r="N4622" s="194">
        <v>6.6438561897747253</v>
      </c>
      <c r="O4622" s="194">
        <v>6.6438561897747253</v>
      </c>
      <c r="P4622" s="194">
        <v>6.6438561897747253</v>
      </c>
      <c r="Q4622" s="194">
        <v>6.6438561897747253</v>
      </c>
      <c r="S4622" s="181">
        <f t="shared" si="179"/>
        <v>0</v>
      </c>
      <c r="T4622" s="181">
        <f t="shared" si="180"/>
        <v>0</v>
      </c>
      <c r="U4622" s="181">
        <f t="shared" si="183"/>
        <v>0</v>
      </c>
      <c r="V4622" s="181">
        <f t="shared" si="181"/>
        <v>0</v>
      </c>
      <c r="W4622" s="181">
        <f t="shared" si="182"/>
        <v>0</v>
      </c>
    </row>
    <row r="4623" spans="1:23" x14ac:dyDescent="0.25">
      <c r="A4623" s="189" t="s">
        <v>4</v>
      </c>
      <c r="B4623" s="35">
        <v>23</v>
      </c>
      <c r="C4623" s="164" t="s">
        <v>1489</v>
      </c>
      <c r="D4623" s="165" t="s">
        <v>1490</v>
      </c>
      <c r="E4623" s="191">
        <v>-13.61375</v>
      </c>
      <c r="F4623" s="191">
        <v>-6.282250000000003</v>
      </c>
      <c r="G4623" s="191">
        <v>-6.9485250000000054</v>
      </c>
      <c r="H4623" s="191">
        <v>-1.4806000000000008</v>
      </c>
      <c r="I4623" s="191">
        <v>0.14672499999999999</v>
      </c>
      <c r="J4623" s="191">
        <v>-9.5962750000000021</v>
      </c>
      <c r="L4623" s="194">
        <v>6.6438561897747253</v>
      </c>
      <c r="M4623" s="194">
        <v>6.6438561897747253</v>
      </c>
      <c r="N4623" s="194">
        <v>6.6438561897747253</v>
      </c>
      <c r="O4623" s="194">
        <v>6.6438561897747253</v>
      </c>
      <c r="P4623" s="194">
        <v>6.6438561897747253</v>
      </c>
      <c r="Q4623" s="194">
        <v>6.6438561897747253</v>
      </c>
      <c r="S4623" s="181">
        <f t="shared" si="179"/>
        <v>0</v>
      </c>
      <c r="T4623" s="181">
        <f t="shared" si="180"/>
        <v>0</v>
      </c>
      <c r="U4623" s="181">
        <f t="shared" si="183"/>
        <v>0</v>
      </c>
      <c r="V4623" s="181">
        <f t="shared" si="181"/>
        <v>0</v>
      </c>
      <c r="W4623" s="181">
        <f t="shared" si="182"/>
        <v>0</v>
      </c>
    </row>
    <row r="4624" spans="1:23" x14ac:dyDescent="0.25">
      <c r="A4624" s="189" t="s">
        <v>4</v>
      </c>
      <c r="B4624" s="35">
        <v>36</v>
      </c>
      <c r="C4624" s="164" t="s">
        <v>1436</v>
      </c>
      <c r="D4624" s="165" t="s">
        <v>1538</v>
      </c>
      <c r="E4624" s="191">
        <v>-15.025</v>
      </c>
      <c r="F4624" s="191">
        <v>8.8161249999999995</v>
      </c>
      <c r="G4624" s="191">
        <v>-12.942325</v>
      </c>
      <c r="H4624" s="191">
        <v>-1.0422750000000001</v>
      </c>
      <c r="I4624" s="191">
        <v>-6.8047749999999985</v>
      </c>
      <c r="J4624" s="191">
        <v>-1.8470249999999986</v>
      </c>
      <c r="L4624" s="194">
        <v>6.6438561897747253</v>
      </c>
      <c r="M4624" s="194">
        <v>6.6438561897747253</v>
      </c>
      <c r="N4624" s="194">
        <v>6.6438561897747253</v>
      </c>
      <c r="O4624" s="194">
        <v>6.6438561897747253</v>
      </c>
      <c r="P4624" s="194">
        <v>6.6438561897747253</v>
      </c>
      <c r="Q4624" s="194">
        <v>6.6438561897747253</v>
      </c>
      <c r="S4624" s="181">
        <f t="shared" si="179"/>
        <v>0</v>
      </c>
      <c r="T4624" s="181">
        <f t="shared" si="180"/>
        <v>0</v>
      </c>
      <c r="U4624" s="181">
        <f t="shared" si="183"/>
        <v>0</v>
      </c>
      <c r="V4624" s="181">
        <f t="shared" si="181"/>
        <v>0</v>
      </c>
      <c r="W4624" s="181">
        <f t="shared" si="182"/>
        <v>0</v>
      </c>
    </row>
    <row r="4625" spans="1:23" x14ac:dyDescent="0.25">
      <c r="A4625" s="189" t="s">
        <v>4</v>
      </c>
      <c r="B4625" s="35">
        <v>37</v>
      </c>
      <c r="C4625" s="164" t="s">
        <v>1436</v>
      </c>
      <c r="D4625" s="165" t="s">
        <v>1437</v>
      </c>
      <c r="E4625" s="191">
        <v>0.42395000000000138</v>
      </c>
      <c r="F4625" s="191">
        <v>-2.5874999999999999</v>
      </c>
      <c r="G4625" s="191">
        <v>6.517850000000001</v>
      </c>
      <c r="H4625" s="191">
        <v>-2.6632499999999997</v>
      </c>
      <c r="I4625" s="191">
        <v>1.0470249999999997</v>
      </c>
      <c r="J4625" s="191">
        <v>-1.2782249999999999</v>
      </c>
      <c r="L4625" s="194">
        <v>6.6438561897747253</v>
      </c>
      <c r="M4625" s="194">
        <v>6.6438561897747253</v>
      </c>
      <c r="N4625" s="194">
        <v>6.6438561897747253</v>
      </c>
      <c r="O4625" s="194">
        <v>6.6438561897747253</v>
      </c>
      <c r="P4625" s="194">
        <v>6.6438561897747253</v>
      </c>
      <c r="Q4625" s="194">
        <v>6.6438561897747253</v>
      </c>
      <c r="S4625" s="181">
        <f t="shared" si="179"/>
        <v>0</v>
      </c>
      <c r="T4625" s="181">
        <f t="shared" si="180"/>
        <v>0</v>
      </c>
      <c r="U4625" s="181">
        <f t="shared" si="183"/>
        <v>0</v>
      </c>
      <c r="V4625" s="181">
        <f t="shared" si="181"/>
        <v>0</v>
      </c>
      <c r="W4625" s="181">
        <f t="shared" si="182"/>
        <v>0</v>
      </c>
    </row>
    <row r="4626" spans="1:23" x14ac:dyDescent="0.25">
      <c r="A4626" s="189" t="s">
        <v>4</v>
      </c>
      <c r="B4626" s="35">
        <v>39</v>
      </c>
      <c r="C4626" s="164" t="s">
        <v>1139</v>
      </c>
      <c r="D4626" s="165" t="s">
        <v>1140</v>
      </c>
      <c r="E4626" s="191">
        <v>-12.518374999999997</v>
      </c>
      <c r="F4626" s="191">
        <v>-11.272749999999998</v>
      </c>
      <c r="G4626" s="191">
        <v>-1.770999999999999</v>
      </c>
      <c r="H4626" s="191">
        <v>1.0536000000000012</v>
      </c>
      <c r="I4626" s="191">
        <v>-6.9860500000000023</v>
      </c>
      <c r="J4626" s="191">
        <v>3.9680499999999981</v>
      </c>
      <c r="L4626" s="194">
        <v>6.6438561897747253</v>
      </c>
      <c r="M4626" s="194">
        <v>6.6438561897747253</v>
      </c>
      <c r="N4626" s="194">
        <v>6.6438561897747253</v>
      </c>
      <c r="O4626" s="194">
        <v>6.6438561897747253</v>
      </c>
      <c r="P4626" s="194">
        <v>6.6438561897747253</v>
      </c>
      <c r="Q4626" s="194">
        <v>6.6438561897747253</v>
      </c>
      <c r="S4626" s="181">
        <f t="shared" si="179"/>
        <v>0</v>
      </c>
      <c r="T4626" s="181">
        <f t="shared" si="180"/>
        <v>0</v>
      </c>
      <c r="U4626" s="181">
        <f t="shared" si="183"/>
        <v>0</v>
      </c>
      <c r="V4626" s="181">
        <f t="shared" si="181"/>
        <v>0</v>
      </c>
      <c r="W4626" s="181">
        <f t="shared" si="182"/>
        <v>0</v>
      </c>
    </row>
    <row r="4627" spans="1:23" x14ac:dyDescent="0.25">
      <c r="A4627" s="189" t="s">
        <v>4</v>
      </c>
      <c r="B4627" s="35">
        <v>40</v>
      </c>
      <c r="C4627" s="164" t="s">
        <v>1411</v>
      </c>
      <c r="D4627" s="165" t="s">
        <v>1412</v>
      </c>
      <c r="E4627" s="191">
        <v>-16.960325000000001</v>
      </c>
      <c r="F4627" s="191">
        <v>-8.4751750000000019</v>
      </c>
      <c r="G4627" s="191">
        <v>-3.8127000000000022</v>
      </c>
      <c r="H4627" s="191">
        <v>-5.6161750000000001</v>
      </c>
      <c r="I4627" s="191">
        <v>-9.6511499999999995</v>
      </c>
      <c r="J4627" s="191">
        <v>6.3983499999999989</v>
      </c>
      <c r="L4627" s="194">
        <v>6.6438561897747253</v>
      </c>
      <c r="M4627" s="194">
        <v>6.6438561897747253</v>
      </c>
      <c r="N4627" s="194">
        <v>6.6438561897747253</v>
      </c>
      <c r="O4627" s="194">
        <v>6.6438561897747253</v>
      </c>
      <c r="P4627" s="194">
        <v>6.6438561897747253</v>
      </c>
      <c r="Q4627" s="194">
        <v>6.6438561897747253</v>
      </c>
      <c r="S4627" s="181">
        <f t="shared" si="179"/>
        <v>0</v>
      </c>
      <c r="T4627" s="181">
        <f t="shared" si="180"/>
        <v>0</v>
      </c>
      <c r="U4627" s="181">
        <f t="shared" si="183"/>
        <v>0</v>
      </c>
      <c r="V4627" s="181">
        <f t="shared" si="181"/>
        <v>0</v>
      </c>
      <c r="W4627" s="181">
        <f t="shared" si="182"/>
        <v>0</v>
      </c>
    </row>
    <row r="4628" spans="1:23" x14ac:dyDescent="0.25">
      <c r="A4628" s="189" t="s">
        <v>4</v>
      </c>
      <c r="B4628" s="35">
        <v>44</v>
      </c>
      <c r="C4628" s="164" t="s">
        <v>1349</v>
      </c>
      <c r="D4628" s="165" t="s">
        <v>1350</v>
      </c>
      <c r="E4628" s="191">
        <v>-20.683599999999991</v>
      </c>
      <c r="F4628" s="191">
        <v>-8.7731749999999966</v>
      </c>
      <c r="G4628" s="191">
        <v>5.2737750000000023</v>
      </c>
      <c r="H4628" s="191">
        <v>2.8050250000000005</v>
      </c>
      <c r="I4628" s="191">
        <v>-10.348849999999999</v>
      </c>
      <c r="J4628" s="191">
        <v>8.0555499999999967</v>
      </c>
      <c r="L4628" s="194">
        <v>6.6438561897747253</v>
      </c>
      <c r="M4628" s="194">
        <v>6.6438561897747253</v>
      </c>
      <c r="N4628" s="194">
        <v>6.6438561897747253</v>
      </c>
      <c r="O4628" s="194">
        <v>6.6438561897747253</v>
      </c>
      <c r="P4628" s="194">
        <v>6.6438561897747253</v>
      </c>
      <c r="Q4628" s="194">
        <v>6.6438561897747253</v>
      </c>
      <c r="S4628" s="181">
        <f t="shared" si="179"/>
        <v>0</v>
      </c>
      <c r="T4628" s="181">
        <f t="shared" si="180"/>
        <v>0</v>
      </c>
      <c r="U4628" s="181">
        <f t="shared" si="183"/>
        <v>0</v>
      </c>
      <c r="V4628" s="181">
        <f t="shared" si="181"/>
        <v>0</v>
      </c>
      <c r="W4628" s="181">
        <f t="shared" si="182"/>
        <v>0</v>
      </c>
    </row>
    <row r="4629" spans="1:23" x14ac:dyDescent="0.25">
      <c r="A4629" s="189" t="s">
        <v>4</v>
      </c>
      <c r="B4629" s="35">
        <v>600</v>
      </c>
      <c r="C4629" s="44" t="s">
        <v>1640</v>
      </c>
      <c r="D4629" s="167" t="s">
        <v>1641</v>
      </c>
      <c r="E4629" s="191">
        <v>-33.915050000000015</v>
      </c>
      <c r="F4629" s="191">
        <v>-18.355149999999995</v>
      </c>
      <c r="G4629" s="191">
        <v>4.255124999999996</v>
      </c>
      <c r="H4629" s="191">
        <v>-5.3297499999999989</v>
      </c>
      <c r="I4629" s="191">
        <v>-18.288699999999999</v>
      </c>
      <c r="J4629" s="191">
        <v>-5.0792999999999999</v>
      </c>
      <c r="L4629" s="194">
        <v>6.6438561897747253</v>
      </c>
      <c r="M4629" s="194">
        <v>6.6438561897747253</v>
      </c>
      <c r="N4629" s="194">
        <v>6.6438561897747253</v>
      </c>
      <c r="O4629" s="194">
        <v>6.6438561897747253</v>
      </c>
      <c r="P4629" s="194">
        <v>6.6438561897747253</v>
      </c>
      <c r="Q4629" s="194">
        <v>6.6438561897747253</v>
      </c>
      <c r="S4629" s="181">
        <f t="shared" si="179"/>
        <v>0</v>
      </c>
      <c r="T4629" s="181">
        <f t="shared" si="180"/>
        <v>0</v>
      </c>
      <c r="U4629" s="181">
        <f t="shared" si="183"/>
        <v>0</v>
      </c>
      <c r="V4629" s="181">
        <f t="shared" si="181"/>
        <v>0</v>
      </c>
      <c r="W4629" s="181">
        <f t="shared" si="182"/>
        <v>0</v>
      </c>
    </row>
    <row r="4630" spans="1:23" x14ac:dyDescent="0.25">
      <c r="A4630" s="189" t="s">
        <v>4</v>
      </c>
      <c r="B4630" s="35">
        <v>294</v>
      </c>
      <c r="C4630" s="164" t="s">
        <v>1279</v>
      </c>
      <c r="D4630" s="165" t="s">
        <v>1280</v>
      </c>
      <c r="E4630" s="191">
        <v>-7.8683499999999951</v>
      </c>
      <c r="F4630" s="191">
        <v>1.0432249999999996</v>
      </c>
      <c r="G4630" s="191">
        <v>20.734275</v>
      </c>
      <c r="H4630" s="191">
        <v>0.42607500000000087</v>
      </c>
      <c r="I4630" s="191">
        <v>1.1288250000000026</v>
      </c>
      <c r="J4630" s="191">
        <v>-0.34339999999999726</v>
      </c>
      <c r="L4630" s="194">
        <v>6.6438561897747253</v>
      </c>
      <c r="M4630" s="194">
        <v>6.6438561897747253</v>
      </c>
      <c r="N4630" s="194">
        <v>6.6438561897747253</v>
      </c>
      <c r="O4630" s="194">
        <v>6.6438561897747253</v>
      </c>
      <c r="P4630" s="194">
        <v>6.6438561897747253</v>
      </c>
      <c r="Q4630" s="194">
        <v>6.6438561897747253</v>
      </c>
      <c r="S4630" s="181">
        <f t="shared" si="179"/>
        <v>0</v>
      </c>
      <c r="T4630" s="181">
        <f t="shared" si="180"/>
        <v>0</v>
      </c>
      <c r="U4630" s="181">
        <f t="shared" si="183"/>
        <v>0</v>
      </c>
      <c r="V4630" s="181">
        <f t="shared" si="181"/>
        <v>0</v>
      </c>
      <c r="W4630" s="181">
        <f t="shared" si="182"/>
        <v>0</v>
      </c>
    </row>
    <row r="4631" spans="1:23" x14ac:dyDescent="0.25">
      <c r="A4631" s="189" t="s">
        <v>4</v>
      </c>
      <c r="B4631" s="35">
        <v>162</v>
      </c>
      <c r="C4631" s="164" t="s">
        <v>1085</v>
      </c>
      <c r="D4631" s="165" t="s">
        <v>1086</v>
      </c>
      <c r="E4631" s="191">
        <v>-9.3920999999999975</v>
      </c>
      <c r="F4631" s="191">
        <v>21.064949999999996</v>
      </c>
      <c r="G4631" s="191">
        <v>12.490424999999998</v>
      </c>
      <c r="H4631" s="191">
        <v>8.658475000000001</v>
      </c>
      <c r="I4631" s="191">
        <v>15.074124999999993</v>
      </c>
      <c r="J4631" s="191">
        <v>11.675050000000001</v>
      </c>
      <c r="L4631" s="194">
        <v>6.6438561897747253</v>
      </c>
      <c r="M4631" s="194">
        <v>6.6438561897747253</v>
      </c>
      <c r="N4631" s="194">
        <v>6.6438561897747253</v>
      </c>
      <c r="O4631" s="194">
        <v>6.6438561897747253</v>
      </c>
      <c r="P4631" s="194">
        <v>6.6438561897747253</v>
      </c>
      <c r="Q4631" s="194">
        <v>6.6438561897747253</v>
      </c>
      <c r="S4631" s="181">
        <f t="shared" si="179"/>
        <v>0</v>
      </c>
      <c r="T4631" s="181">
        <f t="shared" si="180"/>
        <v>0</v>
      </c>
      <c r="U4631" s="181">
        <f t="shared" si="183"/>
        <v>0</v>
      </c>
      <c r="V4631" s="181">
        <f t="shared" si="181"/>
        <v>0</v>
      </c>
      <c r="W4631" s="181">
        <f t="shared" si="182"/>
        <v>0</v>
      </c>
    </row>
    <row r="4632" spans="1:23" x14ac:dyDescent="0.25">
      <c r="A4632" s="189" t="s">
        <v>4</v>
      </c>
      <c r="B4632" s="35">
        <v>592</v>
      </c>
      <c r="C4632" s="44" t="s">
        <v>1627</v>
      </c>
      <c r="D4632" s="167" t="s">
        <v>1628</v>
      </c>
      <c r="E4632" s="191">
        <v>-16.283099999999994</v>
      </c>
      <c r="F4632" s="191">
        <v>14.691825000000005</v>
      </c>
      <c r="G4632" s="191">
        <v>124.09010000000001</v>
      </c>
      <c r="H4632" s="191">
        <v>17.277349999999998</v>
      </c>
      <c r="I4632" s="191">
        <v>44.716500000000003</v>
      </c>
      <c r="J4632" s="191">
        <v>103.26319999999997</v>
      </c>
      <c r="L4632" s="194">
        <v>6.6438561897747253</v>
      </c>
      <c r="M4632" s="194">
        <v>6.6438561897747253</v>
      </c>
      <c r="N4632" s="194">
        <v>6.9552442105562013</v>
      </c>
      <c r="O4632" s="194">
        <v>6.6438561897747253</v>
      </c>
      <c r="P4632" s="194">
        <v>6.6438561897747253</v>
      </c>
      <c r="Q4632" s="194">
        <v>6.6901824010303912</v>
      </c>
      <c r="S4632" s="181">
        <f t="shared" ref="S4632:S4695" si="184">L4632-M4632</f>
        <v>0</v>
      </c>
      <c r="T4632" s="181">
        <f t="shared" ref="T4632:T4695" si="185">M4632-N4632</f>
        <v>-0.31138802078147609</v>
      </c>
      <c r="U4632" s="181">
        <f t="shared" si="183"/>
        <v>0.31138802078147609</v>
      </c>
      <c r="V4632" s="181">
        <f t="shared" ref="V4632:V4695" si="186">O4632-P4632</f>
        <v>0</v>
      </c>
      <c r="W4632" s="181">
        <f t="shared" ref="W4632:W4695" si="187">P4632-Q4632</f>
        <v>-4.6326211255665939E-2</v>
      </c>
    </row>
    <row r="4633" spans="1:23" x14ac:dyDescent="0.25">
      <c r="A4633" s="189" t="s">
        <v>4</v>
      </c>
      <c r="B4633" s="35">
        <v>173</v>
      </c>
      <c r="C4633" s="164" t="s">
        <v>110</v>
      </c>
      <c r="D4633" s="165" t="s">
        <v>116</v>
      </c>
      <c r="E4633" s="191">
        <v>-2.9666750000000004</v>
      </c>
      <c r="F4633" s="191">
        <v>2.1961000000000013</v>
      </c>
      <c r="G4633" s="191">
        <v>30.668774999999997</v>
      </c>
      <c r="H4633" s="191">
        <v>2.1940500000000007</v>
      </c>
      <c r="I4633" s="191">
        <v>13.920474999999996</v>
      </c>
      <c r="J4633" s="191">
        <v>9.7979250000000011</v>
      </c>
      <c r="L4633" s="194">
        <v>6.6438561897747253</v>
      </c>
      <c r="M4633" s="194">
        <v>6.6438561897747253</v>
      </c>
      <c r="N4633" s="194">
        <v>6.6438561897747253</v>
      </c>
      <c r="O4633" s="194">
        <v>6.6438561897747253</v>
      </c>
      <c r="P4633" s="194">
        <v>6.6438561897747253</v>
      </c>
      <c r="Q4633" s="194">
        <v>6.6438561897747253</v>
      </c>
      <c r="S4633" s="181">
        <f t="shared" si="184"/>
        <v>0</v>
      </c>
      <c r="T4633" s="181">
        <f t="shared" si="185"/>
        <v>0</v>
      </c>
      <c r="U4633" s="181">
        <f t="shared" si="183"/>
        <v>0</v>
      </c>
      <c r="V4633" s="181">
        <f t="shared" si="186"/>
        <v>0</v>
      </c>
      <c r="W4633" s="181">
        <f t="shared" si="187"/>
        <v>0</v>
      </c>
    </row>
    <row r="4634" spans="1:23" x14ac:dyDescent="0.25">
      <c r="A4634" s="189" t="s">
        <v>4</v>
      </c>
      <c r="B4634" s="35">
        <v>172</v>
      </c>
      <c r="C4634" s="164" t="s">
        <v>110</v>
      </c>
      <c r="D4634" s="165" t="s">
        <v>111</v>
      </c>
      <c r="E4634" s="191">
        <v>-5.893499999999996</v>
      </c>
      <c r="F4634" s="191">
        <v>-8.0887249999999948</v>
      </c>
      <c r="G4634" s="191">
        <v>17.571199999999997</v>
      </c>
      <c r="H4634" s="191">
        <v>6.1854999999999976</v>
      </c>
      <c r="I4634" s="191">
        <v>2.4334499999999988</v>
      </c>
      <c r="J4634" s="191">
        <v>16.626950000000001</v>
      </c>
      <c r="L4634" s="194">
        <v>6.6438561897747253</v>
      </c>
      <c r="M4634" s="194">
        <v>6.6438561897747253</v>
      </c>
      <c r="N4634" s="194">
        <v>6.6438561897747253</v>
      </c>
      <c r="O4634" s="194">
        <v>6.6438561897747253</v>
      </c>
      <c r="P4634" s="194">
        <v>6.6438561897747253</v>
      </c>
      <c r="Q4634" s="194">
        <v>6.6438561897747253</v>
      </c>
      <c r="S4634" s="181">
        <f t="shared" si="184"/>
        <v>0</v>
      </c>
      <c r="T4634" s="181">
        <f t="shared" si="185"/>
        <v>0</v>
      </c>
      <c r="U4634" s="181">
        <f t="shared" si="183"/>
        <v>0</v>
      </c>
      <c r="V4634" s="181">
        <f t="shared" si="186"/>
        <v>0</v>
      </c>
      <c r="W4634" s="181">
        <f t="shared" si="187"/>
        <v>0</v>
      </c>
    </row>
    <row r="4635" spans="1:23" x14ac:dyDescent="0.25">
      <c r="A4635" s="189" t="s">
        <v>4</v>
      </c>
      <c r="B4635" s="35">
        <v>564</v>
      </c>
      <c r="C4635" s="44" t="s">
        <v>1622</v>
      </c>
      <c r="D4635" s="165" t="s">
        <v>1623</v>
      </c>
      <c r="E4635" s="191">
        <v>42648.213799999998</v>
      </c>
      <c r="F4635" s="191">
        <v>37797.395225</v>
      </c>
      <c r="G4635" s="191">
        <v>14810.0604</v>
      </c>
      <c r="H4635" s="191">
        <v>631.09704999999997</v>
      </c>
      <c r="I4635" s="191">
        <v>67.411924999999997</v>
      </c>
      <c r="J4635" s="191">
        <v>3.2804750000000027</v>
      </c>
      <c r="L4635" s="194">
        <v>15.380197699150571</v>
      </c>
      <c r="M4635" s="194">
        <v>15.205999195332881</v>
      </c>
      <c r="N4635" s="194">
        <v>13.854289903944123</v>
      </c>
      <c r="O4635" s="194">
        <v>9.3017180694477393</v>
      </c>
      <c r="P4635" s="194">
        <v>6.6438561897747253</v>
      </c>
      <c r="Q4635" s="194">
        <v>6.6438561897747253</v>
      </c>
      <c r="S4635" s="181">
        <f t="shared" si="184"/>
        <v>0.17419850381769031</v>
      </c>
      <c r="T4635" s="181">
        <f t="shared" si="185"/>
        <v>1.3517092913887581</v>
      </c>
      <c r="U4635" s="181">
        <f t="shared" si="183"/>
        <v>4.5525718344963835</v>
      </c>
      <c r="V4635" s="181">
        <f t="shared" si="186"/>
        <v>2.657861879673014</v>
      </c>
      <c r="W4635" s="181">
        <f t="shared" si="187"/>
        <v>0</v>
      </c>
    </row>
    <row r="4636" spans="1:23" x14ac:dyDescent="0.25">
      <c r="A4636" s="189" t="s">
        <v>4</v>
      </c>
      <c r="B4636" s="35">
        <v>99</v>
      </c>
      <c r="C4636" s="164" t="s">
        <v>199</v>
      </c>
      <c r="D4636" s="165" t="s">
        <v>1465</v>
      </c>
      <c r="E4636" s="191">
        <v>39397.949775000001</v>
      </c>
      <c r="F4636" s="191">
        <v>33531.537499999999</v>
      </c>
      <c r="G4636" s="191">
        <v>15043.05125</v>
      </c>
      <c r="H4636" s="191">
        <v>235.89782500000001</v>
      </c>
      <c r="I4636" s="191">
        <v>78.885824999999997</v>
      </c>
      <c r="J4636" s="191">
        <v>9.763424999999998</v>
      </c>
      <c r="L4636" s="194">
        <v>15.265832934956979</v>
      </c>
      <c r="M4636" s="194">
        <v>15.033231015164626</v>
      </c>
      <c r="N4636" s="194">
        <v>13.876809604595067</v>
      </c>
      <c r="O4636" s="194">
        <v>7.8820183066302709</v>
      </c>
      <c r="P4636" s="194">
        <v>6.6438561897747253</v>
      </c>
      <c r="Q4636" s="194">
        <v>6.6438561897747253</v>
      </c>
      <c r="S4636" s="181">
        <f t="shared" si="184"/>
        <v>0.23260191979235323</v>
      </c>
      <c r="T4636" s="181">
        <f t="shared" si="185"/>
        <v>1.1564214105695587</v>
      </c>
      <c r="U4636" s="181">
        <f t="shared" si="183"/>
        <v>5.9947912979647962</v>
      </c>
      <c r="V4636" s="181">
        <f t="shared" si="186"/>
        <v>1.2381621168555457</v>
      </c>
      <c r="W4636" s="181">
        <f t="shared" si="187"/>
        <v>0</v>
      </c>
    </row>
    <row r="4637" spans="1:23" x14ac:dyDescent="0.25">
      <c r="A4637" s="189" t="s">
        <v>4</v>
      </c>
      <c r="B4637" s="35">
        <v>100</v>
      </c>
      <c r="C4637" s="164" t="s">
        <v>199</v>
      </c>
      <c r="D4637" s="165" t="s">
        <v>200</v>
      </c>
      <c r="E4637" s="191">
        <v>38232.829524999994</v>
      </c>
      <c r="F4637" s="191">
        <v>31822.732875000002</v>
      </c>
      <c r="G4637" s="191">
        <v>8521.893250000001</v>
      </c>
      <c r="H4637" s="191">
        <v>573.50135</v>
      </c>
      <c r="I4637" s="191">
        <v>110.04135000000002</v>
      </c>
      <c r="J4637" s="191">
        <v>42.385300000000001</v>
      </c>
      <c r="L4637" s="194">
        <v>15.222524354261033</v>
      </c>
      <c r="M4637" s="194">
        <v>14.957770116409771</v>
      </c>
      <c r="N4637" s="194">
        <v>13.056958264286621</v>
      </c>
      <c r="O4637" s="194">
        <v>9.1636530720681577</v>
      </c>
      <c r="P4637" s="194">
        <v>6.781901933799559</v>
      </c>
      <c r="Q4637" s="194">
        <v>6.6438561897747253</v>
      </c>
      <c r="S4637" s="181">
        <f t="shared" si="184"/>
        <v>0.26475423785126218</v>
      </c>
      <c r="T4637" s="181">
        <f t="shared" si="185"/>
        <v>1.9008118521231498</v>
      </c>
      <c r="U4637" s="181">
        <f t="shared" si="183"/>
        <v>3.8933051922184632</v>
      </c>
      <c r="V4637" s="181">
        <f t="shared" si="186"/>
        <v>2.3817511382685987</v>
      </c>
      <c r="W4637" s="181">
        <f t="shared" si="187"/>
        <v>0.13804574402483372</v>
      </c>
    </row>
    <row r="4638" spans="1:23" x14ac:dyDescent="0.25">
      <c r="A4638" s="189" t="s">
        <v>4</v>
      </c>
      <c r="B4638" s="35">
        <v>529</v>
      </c>
      <c r="C4638" s="44" t="s">
        <v>1017</v>
      </c>
      <c r="D4638" s="165" t="s">
        <v>1018</v>
      </c>
      <c r="E4638" s="191">
        <v>29482.713974999999</v>
      </c>
      <c r="F4638" s="191">
        <v>22215.436324999995</v>
      </c>
      <c r="G4638" s="191">
        <v>2665.6133749999999</v>
      </c>
      <c r="H4638" s="191">
        <v>14.826874999999999</v>
      </c>
      <c r="I4638" s="191">
        <v>11.467675</v>
      </c>
      <c r="J4638" s="191">
        <v>5.9297249999999906</v>
      </c>
      <c r="L4638" s="194">
        <v>14.847581714635551</v>
      </c>
      <c r="M4638" s="194">
        <v>14.43927485660441</v>
      </c>
      <c r="N4638" s="194">
        <v>11.380251829372904</v>
      </c>
      <c r="O4638" s="194">
        <v>6.6438561897747253</v>
      </c>
      <c r="P4638" s="194">
        <v>6.6438561897747253</v>
      </c>
      <c r="Q4638" s="194">
        <v>6.6438561897747253</v>
      </c>
      <c r="S4638" s="181">
        <f t="shared" si="184"/>
        <v>0.40830685803114086</v>
      </c>
      <c r="T4638" s="181">
        <f t="shared" si="185"/>
        <v>3.0590230272315058</v>
      </c>
      <c r="U4638" s="181">
        <f t="shared" si="183"/>
        <v>4.7363956395981788</v>
      </c>
      <c r="V4638" s="181">
        <f t="shared" si="186"/>
        <v>0</v>
      </c>
      <c r="W4638" s="181">
        <f t="shared" si="187"/>
        <v>0</v>
      </c>
    </row>
    <row r="4639" spans="1:23" x14ac:dyDescent="0.25">
      <c r="A4639" s="189" t="s">
        <v>4</v>
      </c>
      <c r="B4639" s="35">
        <v>380</v>
      </c>
      <c r="C4639" s="44" t="s">
        <v>977</v>
      </c>
      <c r="D4639" s="165" t="s">
        <v>978</v>
      </c>
      <c r="E4639" s="191">
        <v>6808.3106750000006</v>
      </c>
      <c r="F4639" s="191">
        <v>2831.39095</v>
      </c>
      <c r="G4639" s="191">
        <v>692.05112499999996</v>
      </c>
      <c r="H4639" s="191">
        <v>309.33339999999998</v>
      </c>
      <c r="I4639" s="191">
        <v>231.39632499999999</v>
      </c>
      <c r="J4639" s="191">
        <v>127.33109999999999</v>
      </c>
      <c r="L4639" s="194">
        <v>12.733081155859786</v>
      </c>
      <c r="M4639" s="194">
        <v>11.467295250679054</v>
      </c>
      <c r="N4639" s="194">
        <v>9.4347348100926283</v>
      </c>
      <c r="O4639" s="194">
        <v>8.2730188053320379</v>
      </c>
      <c r="P4639" s="194">
        <v>7.8542221417465887</v>
      </c>
      <c r="Q4639" s="194">
        <v>6.9924410232791407</v>
      </c>
      <c r="S4639" s="181">
        <f t="shared" si="184"/>
        <v>1.2657859051807314</v>
      </c>
      <c r="T4639" s="181">
        <f t="shared" si="185"/>
        <v>2.0325604405864262</v>
      </c>
      <c r="U4639" s="181">
        <f t="shared" si="183"/>
        <v>1.1617160047605903</v>
      </c>
      <c r="V4639" s="181">
        <f t="shared" si="186"/>
        <v>0.4187966635854492</v>
      </c>
      <c r="W4639" s="181">
        <f t="shared" si="187"/>
        <v>0.86178111846744798</v>
      </c>
    </row>
    <row r="4640" spans="1:23" x14ac:dyDescent="0.25">
      <c r="A4640" s="189" t="s">
        <v>4</v>
      </c>
      <c r="B4640" s="35">
        <v>130</v>
      </c>
      <c r="C4640" s="164" t="s">
        <v>500</v>
      </c>
      <c r="D4640" s="165" t="s">
        <v>1637</v>
      </c>
      <c r="E4640" s="191">
        <v>-23.923999999999999</v>
      </c>
      <c r="F4640" s="191">
        <v>7.8455000000000048</v>
      </c>
      <c r="G4640" s="191">
        <v>11.395075000000002</v>
      </c>
      <c r="H4640" s="191">
        <v>2.0127999999999986</v>
      </c>
      <c r="I4640" s="191">
        <v>-4.2162250000000032</v>
      </c>
      <c r="J4640" s="191">
        <v>31.025099999999998</v>
      </c>
      <c r="L4640" s="194">
        <v>6.6438561897747253</v>
      </c>
      <c r="M4640" s="194">
        <v>6.6438561897747253</v>
      </c>
      <c r="N4640" s="194">
        <v>6.6438561897747253</v>
      </c>
      <c r="O4640" s="194">
        <v>6.6438561897747253</v>
      </c>
      <c r="P4640" s="194">
        <v>6.6438561897747253</v>
      </c>
      <c r="Q4640" s="194">
        <v>6.6438561897747253</v>
      </c>
      <c r="S4640" s="181">
        <f t="shared" si="184"/>
        <v>0</v>
      </c>
      <c r="T4640" s="181">
        <f t="shared" si="185"/>
        <v>0</v>
      </c>
      <c r="U4640" s="181">
        <f t="shared" si="183"/>
        <v>0</v>
      </c>
      <c r="V4640" s="181">
        <f t="shared" si="186"/>
        <v>0</v>
      </c>
      <c r="W4640" s="181">
        <f t="shared" si="187"/>
        <v>0</v>
      </c>
    </row>
    <row r="4641" spans="1:23" x14ac:dyDescent="0.25">
      <c r="A4641" s="189" t="s">
        <v>4</v>
      </c>
      <c r="B4641" s="35">
        <v>129</v>
      </c>
      <c r="C4641" s="164" t="s">
        <v>500</v>
      </c>
      <c r="D4641" s="165" t="s">
        <v>1473</v>
      </c>
      <c r="E4641" s="191">
        <v>-27.605625</v>
      </c>
      <c r="F4641" s="191">
        <v>-6.2417999999999978</v>
      </c>
      <c r="G4641" s="191">
        <v>26.483324999999994</v>
      </c>
      <c r="H4641" s="191">
        <v>2.2762999999999991</v>
      </c>
      <c r="I4641" s="191">
        <v>-1.1353499999999999</v>
      </c>
      <c r="J4641" s="191">
        <v>15.657449999999997</v>
      </c>
      <c r="L4641" s="194">
        <v>6.6438561897747253</v>
      </c>
      <c r="M4641" s="194">
        <v>6.6438561897747253</v>
      </c>
      <c r="N4641" s="194">
        <v>6.6438561897747253</v>
      </c>
      <c r="O4641" s="194">
        <v>6.6438561897747253</v>
      </c>
      <c r="P4641" s="194">
        <v>6.6438561897747253</v>
      </c>
      <c r="Q4641" s="194">
        <v>6.6438561897747253</v>
      </c>
      <c r="S4641" s="181">
        <f t="shared" si="184"/>
        <v>0</v>
      </c>
      <c r="T4641" s="181">
        <f t="shared" si="185"/>
        <v>0</v>
      </c>
      <c r="U4641" s="181">
        <f t="shared" si="183"/>
        <v>0</v>
      </c>
      <c r="V4641" s="181">
        <f t="shared" si="186"/>
        <v>0</v>
      </c>
      <c r="W4641" s="181">
        <f t="shared" si="187"/>
        <v>0</v>
      </c>
    </row>
    <row r="4642" spans="1:23" x14ac:dyDescent="0.25">
      <c r="A4642" s="189" t="s">
        <v>4</v>
      </c>
      <c r="B4642" s="35">
        <v>131</v>
      </c>
      <c r="C4642" s="164" t="s">
        <v>500</v>
      </c>
      <c r="D4642" s="165" t="s">
        <v>1534</v>
      </c>
      <c r="E4642" s="191">
        <v>-6.2493499999999997</v>
      </c>
      <c r="F4642" s="191">
        <v>-6.5421250000000004</v>
      </c>
      <c r="G4642" s="191">
        <v>13.118375000000004</v>
      </c>
      <c r="H4642" s="191">
        <v>-8.1499250000000014</v>
      </c>
      <c r="I4642" s="191">
        <v>-14.167199999999998</v>
      </c>
      <c r="J4642" s="191">
        <v>14.944249999999997</v>
      </c>
      <c r="L4642" s="194">
        <v>6.6438561897747253</v>
      </c>
      <c r="M4642" s="194">
        <v>6.6438561897747253</v>
      </c>
      <c r="N4642" s="194">
        <v>6.6438561897747253</v>
      </c>
      <c r="O4642" s="194">
        <v>6.6438561897747253</v>
      </c>
      <c r="P4642" s="194">
        <v>6.6438561897747253</v>
      </c>
      <c r="Q4642" s="194">
        <v>6.6438561897747253</v>
      </c>
      <c r="S4642" s="181">
        <f t="shared" si="184"/>
        <v>0</v>
      </c>
      <c r="T4642" s="181">
        <f t="shared" si="185"/>
        <v>0</v>
      </c>
      <c r="U4642" s="181">
        <f t="shared" si="183"/>
        <v>0</v>
      </c>
      <c r="V4642" s="181">
        <f t="shared" si="186"/>
        <v>0</v>
      </c>
      <c r="W4642" s="181">
        <f t="shared" si="187"/>
        <v>0</v>
      </c>
    </row>
    <row r="4643" spans="1:23" x14ac:dyDescent="0.25">
      <c r="A4643" s="189" t="s">
        <v>4</v>
      </c>
      <c r="B4643" s="35">
        <v>534</v>
      </c>
      <c r="C4643" s="44" t="s">
        <v>892</v>
      </c>
      <c r="D4643" s="165" t="s">
        <v>1506</v>
      </c>
      <c r="E4643" s="191">
        <v>-18.194475000000001</v>
      </c>
      <c r="F4643" s="191">
        <v>51.264624999999995</v>
      </c>
      <c r="G4643" s="191">
        <v>11.336874999999999</v>
      </c>
      <c r="H4643" s="191">
        <v>-9.8786499999999968</v>
      </c>
      <c r="I4643" s="191">
        <v>-7.3893500000000003</v>
      </c>
      <c r="J4643" s="191">
        <v>13.638649999999991</v>
      </c>
      <c r="L4643" s="194">
        <v>6.6438561897747253</v>
      </c>
      <c r="M4643" s="194">
        <v>6.6438561897747253</v>
      </c>
      <c r="N4643" s="194">
        <v>6.6438561897747253</v>
      </c>
      <c r="O4643" s="194">
        <v>6.6438561897747253</v>
      </c>
      <c r="P4643" s="194">
        <v>6.6438561897747253</v>
      </c>
      <c r="Q4643" s="194">
        <v>6.6438561897747253</v>
      </c>
      <c r="S4643" s="181">
        <f t="shared" si="184"/>
        <v>0</v>
      </c>
      <c r="T4643" s="181">
        <f t="shared" si="185"/>
        <v>0</v>
      </c>
      <c r="U4643" s="181">
        <f t="shared" si="183"/>
        <v>0</v>
      </c>
      <c r="V4643" s="181">
        <f t="shared" si="186"/>
        <v>0</v>
      </c>
      <c r="W4643" s="181">
        <f t="shared" si="187"/>
        <v>0</v>
      </c>
    </row>
    <row r="4644" spans="1:23" ht="25.5" x14ac:dyDescent="0.25">
      <c r="A4644" s="189" t="s">
        <v>4</v>
      </c>
      <c r="B4644" s="35">
        <v>366</v>
      </c>
      <c r="C4644" s="44" t="s">
        <v>892</v>
      </c>
      <c r="D4644" s="165" t="s">
        <v>893</v>
      </c>
      <c r="E4644" s="191">
        <v>4.4181750000000015</v>
      </c>
      <c r="F4644" s="191">
        <v>-8.254724999999997</v>
      </c>
      <c r="G4644" s="191">
        <v>37.045175</v>
      </c>
      <c r="H4644" s="191">
        <v>9.1416250000000048</v>
      </c>
      <c r="I4644" s="191">
        <v>9.5313249999999989</v>
      </c>
      <c r="J4644" s="191">
        <v>21.652400000000004</v>
      </c>
      <c r="L4644" s="194">
        <v>6.6438561897747253</v>
      </c>
      <c r="M4644" s="194">
        <v>6.6438561897747253</v>
      </c>
      <c r="N4644" s="194">
        <v>6.6438561897747253</v>
      </c>
      <c r="O4644" s="194">
        <v>6.6438561897747253</v>
      </c>
      <c r="P4644" s="194">
        <v>6.6438561897747253</v>
      </c>
      <c r="Q4644" s="194">
        <v>6.6438561897747253</v>
      </c>
      <c r="S4644" s="181">
        <f t="shared" si="184"/>
        <v>0</v>
      </c>
      <c r="T4644" s="181">
        <f t="shared" si="185"/>
        <v>0</v>
      </c>
      <c r="U4644" s="181">
        <f t="shared" si="183"/>
        <v>0</v>
      </c>
      <c r="V4644" s="181">
        <f t="shared" si="186"/>
        <v>0</v>
      </c>
      <c r="W4644" s="181">
        <f t="shared" si="187"/>
        <v>0</v>
      </c>
    </row>
    <row r="4645" spans="1:23" x14ac:dyDescent="0.25">
      <c r="A4645" s="189" t="s">
        <v>4</v>
      </c>
      <c r="B4645" s="35">
        <v>491</v>
      </c>
      <c r="C4645" s="44" t="s">
        <v>892</v>
      </c>
      <c r="D4645" s="167" t="s">
        <v>1120</v>
      </c>
      <c r="E4645" s="191">
        <v>-38.310400000000008</v>
      </c>
      <c r="F4645" s="191">
        <v>-12.768550000000001</v>
      </c>
      <c r="G4645" s="191">
        <v>31.918049999999997</v>
      </c>
      <c r="H4645" s="191">
        <v>6.0230750000000004</v>
      </c>
      <c r="I4645" s="191">
        <v>0.20467500000000172</v>
      </c>
      <c r="J4645" s="191">
        <v>18.113824999999999</v>
      </c>
      <c r="L4645" s="194">
        <v>6.6438561897747253</v>
      </c>
      <c r="M4645" s="194">
        <v>6.6438561897747253</v>
      </c>
      <c r="N4645" s="194">
        <v>6.6438561897747253</v>
      </c>
      <c r="O4645" s="194">
        <v>6.6438561897747253</v>
      </c>
      <c r="P4645" s="194">
        <v>6.6438561897747253</v>
      </c>
      <c r="Q4645" s="194">
        <v>6.6438561897747253</v>
      </c>
      <c r="S4645" s="181">
        <f t="shared" si="184"/>
        <v>0</v>
      </c>
      <c r="T4645" s="181">
        <f t="shared" si="185"/>
        <v>0</v>
      </c>
      <c r="U4645" s="181">
        <f t="shared" si="183"/>
        <v>0</v>
      </c>
      <c r="V4645" s="181">
        <f t="shared" si="186"/>
        <v>0</v>
      </c>
      <c r="W4645" s="181">
        <f t="shared" si="187"/>
        <v>0</v>
      </c>
    </row>
    <row r="4646" spans="1:23" x14ac:dyDescent="0.25">
      <c r="A4646" s="189" t="s">
        <v>4</v>
      </c>
      <c r="B4646" s="35">
        <v>28</v>
      </c>
      <c r="C4646" s="164" t="s">
        <v>1178</v>
      </c>
      <c r="D4646" s="165" t="s">
        <v>1179</v>
      </c>
      <c r="E4646" s="191">
        <v>-3.7659500000000001</v>
      </c>
      <c r="F4646" s="191">
        <v>-0.53640000000000043</v>
      </c>
      <c r="G4646" s="191">
        <v>20.343925000000006</v>
      </c>
      <c r="H4646" s="191">
        <v>9.3007500000000043</v>
      </c>
      <c r="I4646" s="191">
        <v>2.99465</v>
      </c>
      <c r="J4646" s="191">
        <v>10.918149999999997</v>
      </c>
      <c r="L4646" s="194">
        <v>6.6438561897747253</v>
      </c>
      <c r="M4646" s="194">
        <v>6.6438561897747253</v>
      </c>
      <c r="N4646" s="194">
        <v>6.6438561897747253</v>
      </c>
      <c r="O4646" s="194">
        <v>6.6438561897747253</v>
      </c>
      <c r="P4646" s="194">
        <v>6.6438561897747253</v>
      </c>
      <c r="Q4646" s="194">
        <v>6.6438561897747253</v>
      </c>
      <c r="S4646" s="181">
        <f t="shared" si="184"/>
        <v>0</v>
      </c>
      <c r="T4646" s="181">
        <f t="shared" si="185"/>
        <v>0</v>
      </c>
      <c r="U4646" s="181">
        <f t="shared" si="183"/>
        <v>0</v>
      </c>
      <c r="V4646" s="181">
        <f t="shared" si="186"/>
        <v>0</v>
      </c>
      <c r="W4646" s="181">
        <f t="shared" si="187"/>
        <v>0</v>
      </c>
    </row>
    <row r="4647" spans="1:23" x14ac:dyDescent="0.25">
      <c r="A4647" s="189" t="s">
        <v>4</v>
      </c>
      <c r="B4647" s="35">
        <v>278</v>
      </c>
      <c r="C4647" s="164" t="s">
        <v>1122</v>
      </c>
      <c r="D4647" s="165" t="s">
        <v>1123</v>
      </c>
      <c r="E4647" s="191">
        <v>15.903950000000002</v>
      </c>
      <c r="F4647" s="191">
        <v>-13.817500000000001</v>
      </c>
      <c r="G4647" s="191">
        <v>0.20852499999999985</v>
      </c>
      <c r="H4647" s="191">
        <v>12.154274999999998</v>
      </c>
      <c r="I4647" s="191">
        <v>15.367374999999999</v>
      </c>
      <c r="J4647" s="191">
        <v>7.155050000000001</v>
      </c>
      <c r="L4647" s="194">
        <v>6.6438561897747253</v>
      </c>
      <c r="M4647" s="194">
        <v>6.6438561897747253</v>
      </c>
      <c r="N4647" s="194">
        <v>6.6438561897747253</v>
      </c>
      <c r="O4647" s="194">
        <v>6.6438561897747253</v>
      </c>
      <c r="P4647" s="194">
        <v>6.6438561897747253</v>
      </c>
      <c r="Q4647" s="194">
        <v>6.6438561897747253</v>
      </c>
      <c r="S4647" s="181">
        <f t="shared" si="184"/>
        <v>0</v>
      </c>
      <c r="T4647" s="181">
        <f t="shared" si="185"/>
        <v>0</v>
      </c>
      <c r="U4647" s="181">
        <f t="shared" si="183"/>
        <v>0</v>
      </c>
      <c r="V4647" s="181">
        <f t="shared" si="186"/>
        <v>0</v>
      </c>
      <c r="W4647" s="181">
        <f t="shared" si="187"/>
        <v>0</v>
      </c>
    </row>
    <row r="4648" spans="1:23" x14ac:dyDescent="0.25">
      <c r="A4648" s="189" t="s">
        <v>4</v>
      </c>
      <c r="B4648" s="35">
        <v>127</v>
      </c>
      <c r="C4648" s="164" t="s">
        <v>501</v>
      </c>
      <c r="D4648" s="165" t="s">
        <v>1366</v>
      </c>
      <c r="E4648" s="191">
        <v>9.257200000000001</v>
      </c>
      <c r="F4648" s="191">
        <v>-17.263224999999998</v>
      </c>
      <c r="G4648" s="191">
        <v>10.0608</v>
      </c>
      <c r="H4648" s="191">
        <v>19.474924999999999</v>
      </c>
      <c r="I4648" s="191">
        <v>-0.41722500000000018</v>
      </c>
      <c r="J4648" s="191">
        <v>15.856824999999997</v>
      </c>
      <c r="L4648" s="194">
        <v>6.6438561897747253</v>
      </c>
      <c r="M4648" s="194">
        <v>6.6438561897747253</v>
      </c>
      <c r="N4648" s="194">
        <v>6.6438561897747253</v>
      </c>
      <c r="O4648" s="194">
        <v>6.6438561897747253</v>
      </c>
      <c r="P4648" s="194">
        <v>6.6438561897747253</v>
      </c>
      <c r="Q4648" s="194">
        <v>6.6438561897747253</v>
      </c>
      <c r="S4648" s="181">
        <f t="shared" si="184"/>
        <v>0</v>
      </c>
      <c r="T4648" s="181">
        <f t="shared" si="185"/>
        <v>0</v>
      </c>
      <c r="U4648" s="181">
        <f t="shared" si="183"/>
        <v>0</v>
      </c>
      <c r="V4648" s="181">
        <f t="shared" si="186"/>
        <v>0</v>
      </c>
      <c r="W4648" s="181">
        <f t="shared" si="187"/>
        <v>0</v>
      </c>
    </row>
    <row r="4649" spans="1:23" x14ac:dyDescent="0.25">
      <c r="A4649" s="189" t="s">
        <v>4</v>
      </c>
      <c r="B4649" s="35">
        <v>61</v>
      </c>
      <c r="C4649" s="164" t="s">
        <v>502</v>
      </c>
      <c r="D4649" s="165" t="s">
        <v>1319</v>
      </c>
      <c r="E4649" s="191">
        <v>3.299475000000001</v>
      </c>
      <c r="F4649" s="191">
        <v>0.85217499999999902</v>
      </c>
      <c r="G4649" s="191">
        <v>4.0041750000000036</v>
      </c>
      <c r="H4649" s="191">
        <v>-1.8651750000000007</v>
      </c>
      <c r="I4649" s="191">
        <v>-1.28</v>
      </c>
      <c r="J4649" s="191">
        <v>9.1039249999999985</v>
      </c>
      <c r="L4649" s="194">
        <v>6.6438561897747253</v>
      </c>
      <c r="M4649" s="194">
        <v>6.6438561897747253</v>
      </c>
      <c r="N4649" s="194">
        <v>6.6438561897747253</v>
      </c>
      <c r="O4649" s="194">
        <v>6.6438561897747253</v>
      </c>
      <c r="P4649" s="194">
        <v>6.6438561897747253</v>
      </c>
      <c r="Q4649" s="194">
        <v>6.6438561897747253</v>
      </c>
      <c r="S4649" s="181">
        <f t="shared" si="184"/>
        <v>0</v>
      </c>
      <c r="T4649" s="181">
        <f t="shared" si="185"/>
        <v>0</v>
      </c>
      <c r="U4649" s="181">
        <f t="shared" si="183"/>
        <v>0</v>
      </c>
      <c r="V4649" s="181">
        <f t="shared" si="186"/>
        <v>0</v>
      </c>
      <c r="W4649" s="181">
        <f t="shared" si="187"/>
        <v>0</v>
      </c>
    </row>
    <row r="4650" spans="1:23" ht="25.5" x14ac:dyDescent="0.25">
      <c r="A4650" s="189" t="s">
        <v>4</v>
      </c>
      <c r="B4650" s="35">
        <v>474</v>
      </c>
      <c r="C4650" s="44" t="s">
        <v>1011</v>
      </c>
      <c r="D4650" s="167" t="s">
        <v>1012</v>
      </c>
      <c r="E4650" s="191">
        <v>-9.0263750000000016</v>
      </c>
      <c r="F4650" s="191">
        <v>9.4176749999999991</v>
      </c>
      <c r="G4650" s="191">
        <v>12.556849999999997</v>
      </c>
      <c r="H4650" s="191">
        <v>-3.7009500000000024</v>
      </c>
      <c r="I4650" s="191">
        <v>-6.3770750000000014</v>
      </c>
      <c r="J4650" s="191">
        <v>18.54195</v>
      </c>
      <c r="L4650" s="194">
        <v>6.6438561897747253</v>
      </c>
      <c r="M4650" s="194">
        <v>6.6438561897747253</v>
      </c>
      <c r="N4650" s="194">
        <v>6.6438561897747253</v>
      </c>
      <c r="O4650" s="194">
        <v>6.6438561897747253</v>
      </c>
      <c r="P4650" s="194">
        <v>6.6438561897747253</v>
      </c>
      <c r="Q4650" s="194">
        <v>6.6438561897747253</v>
      </c>
      <c r="S4650" s="181">
        <f t="shared" si="184"/>
        <v>0</v>
      </c>
      <c r="T4650" s="181">
        <f t="shared" si="185"/>
        <v>0</v>
      </c>
      <c r="U4650" s="181">
        <f t="shared" si="183"/>
        <v>0</v>
      </c>
      <c r="V4650" s="181">
        <f t="shared" si="186"/>
        <v>0</v>
      </c>
      <c r="W4650" s="181">
        <f t="shared" si="187"/>
        <v>0</v>
      </c>
    </row>
    <row r="4651" spans="1:23" ht="25.5" x14ac:dyDescent="0.25">
      <c r="A4651" s="189" t="s">
        <v>4</v>
      </c>
      <c r="B4651" s="35">
        <v>376</v>
      </c>
      <c r="C4651" s="44" t="s">
        <v>1011</v>
      </c>
      <c r="D4651" s="165" t="s">
        <v>1037</v>
      </c>
      <c r="E4651" s="191">
        <v>10.339175000000001</v>
      </c>
      <c r="F4651" s="191">
        <v>-7.9684749999999944</v>
      </c>
      <c r="G4651" s="191">
        <v>51.81302500000001</v>
      </c>
      <c r="H4651" s="191">
        <v>12.695524999999996</v>
      </c>
      <c r="I4651" s="191">
        <v>9.5229499999999998</v>
      </c>
      <c r="J4651" s="191">
        <v>32.977699999999999</v>
      </c>
      <c r="L4651" s="194">
        <v>6.6438561897747253</v>
      </c>
      <c r="M4651" s="194">
        <v>6.6438561897747253</v>
      </c>
      <c r="N4651" s="194">
        <v>6.6438561897747253</v>
      </c>
      <c r="O4651" s="194">
        <v>6.6438561897747253</v>
      </c>
      <c r="P4651" s="194">
        <v>6.6438561897747253</v>
      </c>
      <c r="Q4651" s="194">
        <v>6.6438561897747253</v>
      </c>
      <c r="S4651" s="181">
        <f t="shared" si="184"/>
        <v>0</v>
      </c>
      <c r="T4651" s="181">
        <f t="shared" si="185"/>
        <v>0</v>
      </c>
      <c r="U4651" s="181">
        <f t="shared" si="183"/>
        <v>0</v>
      </c>
      <c r="V4651" s="181">
        <f t="shared" si="186"/>
        <v>0</v>
      </c>
      <c r="W4651" s="181">
        <f t="shared" si="187"/>
        <v>0</v>
      </c>
    </row>
    <row r="4652" spans="1:23" x14ac:dyDescent="0.25">
      <c r="A4652" s="189" t="s">
        <v>4</v>
      </c>
      <c r="B4652" s="35">
        <v>386</v>
      </c>
      <c r="C4652" s="44" t="s">
        <v>1163</v>
      </c>
      <c r="D4652" s="165" t="s">
        <v>1164</v>
      </c>
      <c r="E4652" s="191">
        <v>-5.3753250000000037</v>
      </c>
      <c r="F4652" s="191">
        <v>-15.676925000000004</v>
      </c>
      <c r="G4652" s="191">
        <v>-2.9988249999999965</v>
      </c>
      <c r="H4652" s="191">
        <v>-3.0432000000000006</v>
      </c>
      <c r="I4652" s="191">
        <v>-0.37894999999999612</v>
      </c>
      <c r="J4652" s="191">
        <v>-0.78855000000000075</v>
      </c>
      <c r="L4652" s="194">
        <v>6.6438561897747253</v>
      </c>
      <c r="M4652" s="194">
        <v>6.6438561897747253</v>
      </c>
      <c r="N4652" s="194">
        <v>6.6438561897747253</v>
      </c>
      <c r="O4652" s="194">
        <v>6.6438561897747253</v>
      </c>
      <c r="P4652" s="194">
        <v>6.6438561897747253</v>
      </c>
      <c r="Q4652" s="194">
        <v>6.6438561897747253</v>
      </c>
      <c r="S4652" s="181">
        <f t="shared" si="184"/>
        <v>0</v>
      </c>
      <c r="T4652" s="181">
        <f t="shared" si="185"/>
        <v>0</v>
      </c>
      <c r="U4652" s="181">
        <f t="shared" si="183"/>
        <v>0</v>
      </c>
      <c r="V4652" s="181">
        <f t="shared" si="186"/>
        <v>0</v>
      </c>
      <c r="W4652" s="181">
        <f t="shared" si="187"/>
        <v>0</v>
      </c>
    </row>
    <row r="4653" spans="1:23" x14ac:dyDescent="0.25">
      <c r="A4653" s="189" t="s">
        <v>4</v>
      </c>
      <c r="B4653" s="35">
        <v>150</v>
      </c>
      <c r="C4653" s="164" t="s">
        <v>1431</v>
      </c>
      <c r="D4653" s="165" t="s">
        <v>1432</v>
      </c>
      <c r="E4653" s="191">
        <v>-7.8074500000000011</v>
      </c>
      <c r="F4653" s="191">
        <v>1.4799499999999988</v>
      </c>
      <c r="G4653" s="191">
        <v>13.037650000000006</v>
      </c>
      <c r="H4653" s="191">
        <v>-0.49312500000000181</v>
      </c>
      <c r="I4653" s="191">
        <v>3.4672999999999998</v>
      </c>
      <c r="J4653" s="191">
        <v>14.332524999999999</v>
      </c>
      <c r="L4653" s="194">
        <v>6.6438561897747253</v>
      </c>
      <c r="M4653" s="194">
        <v>6.6438561897747253</v>
      </c>
      <c r="N4653" s="194">
        <v>6.6438561897747253</v>
      </c>
      <c r="O4653" s="194">
        <v>6.6438561897747253</v>
      </c>
      <c r="P4653" s="194">
        <v>6.6438561897747253</v>
      </c>
      <c r="Q4653" s="194">
        <v>6.6438561897747253</v>
      </c>
      <c r="S4653" s="181">
        <f t="shared" si="184"/>
        <v>0</v>
      </c>
      <c r="T4653" s="181">
        <f t="shared" si="185"/>
        <v>0</v>
      </c>
      <c r="U4653" s="181">
        <f t="shared" si="183"/>
        <v>0</v>
      </c>
      <c r="V4653" s="181">
        <f t="shared" si="186"/>
        <v>0</v>
      </c>
      <c r="W4653" s="181">
        <f t="shared" si="187"/>
        <v>0</v>
      </c>
    </row>
    <row r="4654" spans="1:23" x14ac:dyDescent="0.25">
      <c r="A4654" s="189" t="s">
        <v>4</v>
      </c>
      <c r="B4654" s="35">
        <v>151</v>
      </c>
      <c r="C4654" s="164" t="s">
        <v>1431</v>
      </c>
      <c r="D4654" s="165" t="s">
        <v>1491</v>
      </c>
      <c r="E4654" s="191">
        <v>-19.165975</v>
      </c>
      <c r="F4654" s="191">
        <v>-2.6826500000000024</v>
      </c>
      <c r="G4654" s="191">
        <v>4.4849500000000013</v>
      </c>
      <c r="H4654" s="191">
        <v>10.836150000000002</v>
      </c>
      <c r="I4654" s="191">
        <v>-2.9742250000000023</v>
      </c>
      <c r="J4654" s="191">
        <v>4.0976750000000006</v>
      </c>
      <c r="L4654" s="194">
        <v>6.6438561897747253</v>
      </c>
      <c r="M4654" s="194">
        <v>6.6438561897747253</v>
      </c>
      <c r="N4654" s="194">
        <v>6.6438561897747253</v>
      </c>
      <c r="O4654" s="194">
        <v>6.6438561897747253</v>
      </c>
      <c r="P4654" s="194">
        <v>6.6438561897747253</v>
      </c>
      <c r="Q4654" s="194">
        <v>6.6438561897747253</v>
      </c>
      <c r="S4654" s="181">
        <f t="shared" si="184"/>
        <v>0</v>
      </c>
      <c r="T4654" s="181">
        <f t="shared" si="185"/>
        <v>0</v>
      </c>
      <c r="U4654" s="181">
        <f t="shared" si="183"/>
        <v>0</v>
      </c>
      <c r="V4654" s="181">
        <f t="shared" si="186"/>
        <v>0</v>
      </c>
      <c r="W4654" s="181">
        <f t="shared" si="187"/>
        <v>0</v>
      </c>
    </row>
    <row r="4655" spans="1:23" x14ac:dyDescent="0.25">
      <c r="A4655" s="189" t="s">
        <v>4</v>
      </c>
      <c r="B4655" s="35">
        <v>407</v>
      </c>
      <c r="C4655" s="44" t="s">
        <v>906</v>
      </c>
      <c r="D4655" s="165" t="s">
        <v>1614</v>
      </c>
      <c r="E4655" s="191">
        <v>-25.262274999999999</v>
      </c>
      <c r="F4655" s="191">
        <v>5.041599999999999</v>
      </c>
      <c r="G4655" s="191">
        <v>4.023575000000001</v>
      </c>
      <c r="H4655" s="191">
        <v>-12.245674999999991</v>
      </c>
      <c r="I4655" s="191">
        <v>4.5029500000000002</v>
      </c>
      <c r="J4655" s="191">
        <v>-1.9039499999999965</v>
      </c>
      <c r="L4655" s="194">
        <v>6.6438561897747253</v>
      </c>
      <c r="M4655" s="194">
        <v>6.6438561897747253</v>
      </c>
      <c r="N4655" s="194">
        <v>6.6438561897747253</v>
      </c>
      <c r="O4655" s="194">
        <v>6.6438561897747253</v>
      </c>
      <c r="P4655" s="194">
        <v>6.6438561897747253</v>
      </c>
      <c r="Q4655" s="194">
        <v>6.6438561897747253</v>
      </c>
      <c r="S4655" s="181">
        <f t="shared" si="184"/>
        <v>0</v>
      </c>
      <c r="T4655" s="181">
        <f t="shared" si="185"/>
        <v>0</v>
      </c>
      <c r="U4655" s="181">
        <f t="shared" si="183"/>
        <v>0</v>
      </c>
      <c r="V4655" s="181">
        <f t="shared" si="186"/>
        <v>0</v>
      </c>
      <c r="W4655" s="181">
        <f t="shared" si="187"/>
        <v>0</v>
      </c>
    </row>
    <row r="4656" spans="1:23" x14ac:dyDescent="0.25">
      <c r="A4656" s="189" t="s">
        <v>4</v>
      </c>
      <c r="B4656" s="35">
        <v>408</v>
      </c>
      <c r="C4656" s="44" t="s">
        <v>906</v>
      </c>
      <c r="D4656" s="165" t="s">
        <v>1644</v>
      </c>
      <c r="E4656" s="191">
        <v>-27.267250000000004</v>
      </c>
      <c r="F4656" s="191">
        <v>-4.8265249999999966</v>
      </c>
      <c r="G4656" s="191">
        <v>-1.7723499999999959</v>
      </c>
      <c r="H4656" s="191">
        <v>6.2204750000000075</v>
      </c>
      <c r="I4656" s="191">
        <v>-9.337175000000002</v>
      </c>
      <c r="J4656" s="191">
        <v>9.0739999999999945</v>
      </c>
      <c r="L4656" s="194">
        <v>6.6438561897747253</v>
      </c>
      <c r="M4656" s="194">
        <v>6.6438561897747253</v>
      </c>
      <c r="N4656" s="194">
        <v>6.6438561897747253</v>
      </c>
      <c r="O4656" s="194">
        <v>6.6438561897747253</v>
      </c>
      <c r="P4656" s="194">
        <v>6.6438561897747253</v>
      </c>
      <c r="Q4656" s="194">
        <v>6.6438561897747253</v>
      </c>
      <c r="S4656" s="181">
        <f t="shared" si="184"/>
        <v>0</v>
      </c>
      <c r="T4656" s="181">
        <f t="shared" si="185"/>
        <v>0</v>
      </c>
      <c r="U4656" s="181">
        <f t="shared" si="183"/>
        <v>0</v>
      </c>
      <c r="V4656" s="181">
        <f t="shared" si="186"/>
        <v>0</v>
      </c>
      <c r="W4656" s="181">
        <f t="shared" si="187"/>
        <v>0</v>
      </c>
    </row>
    <row r="4657" spans="1:23" x14ac:dyDescent="0.25">
      <c r="A4657" s="189" t="s">
        <v>4</v>
      </c>
      <c r="B4657" s="35">
        <v>429</v>
      </c>
      <c r="C4657" s="44" t="s">
        <v>906</v>
      </c>
      <c r="D4657" s="165" t="s">
        <v>1010</v>
      </c>
      <c r="E4657" s="191">
        <v>-27.097349999999992</v>
      </c>
      <c r="F4657" s="191">
        <v>-6.4573999999999998</v>
      </c>
      <c r="G4657" s="191">
        <v>-6.4290500000000002</v>
      </c>
      <c r="H4657" s="191">
        <v>-23.958550000000002</v>
      </c>
      <c r="I4657" s="191">
        <v>-0.73872499999999874</v>
      </c>
      <c r="J4657" s="191">
        <v>-6.7350500000000011</v>
      </c>
      <c r="L4657" s="194">
        <v>6.6438561897747253</v>
      </c>
      <c r="M4657" s="194">
        <v>6.6438561897747253</v>
      </c>
      <c r="N4657" s="194">
        <v>6.6438561897747253</v>
      </c>
      <c r="O4657" s="194">
        <v>6.6438561897747253</v>
      </c>
      <c r="P4657" s="194">
        <v>6.6438561897747253</v>
      </c>
      <c r="Q4657" s="194">
        <v>6.6438561897747253</v>
      </c>
      <c r="S4657" s="181">
        <f t="shared" si="184"/>
        <v>0</v>
      </c>
      <c r="T4657" s="181">
        <f t="shared" si="185"/>
        <v>0</v>
      </c>
      <c r="U4657" s="181">
        <f t="shared" si="183"/>
        <v>0</v>
      </c>
      <c r="V4657" s="181">
        <f t="shared" si="186"/>
        <v>0</v>
      </c>
      <c r="W4657" s="181">
        <f t="shared" si="187"/>
        <v>0</v>
      </c>
    </row>
    <row r="4658" spans="1:23" x14ac:dyDescent="0.25">
      <c r="A4658" s="189" t="s">
        <v>4</v>
      </c>
      <c r="B4658" s="35">
        <v>355</v>
      </c>
      <c r="C4658" s="44" t="s">
        <v>906</v>
      </c>
      <c r="D4658" s="165" t="s">
        <v>907</v>
      </c>
      <c r="E4658" s="191">
        <v>-6.7114749999999983</v>
      </c>
      <c r="F4658" s="191">
        <v>-13.463850000000001</v>
      </c>
      <c r="G4658" s="191">
        <v>16.585724999999993</v>
      </c>
      <c r="H4658" s="191">
        <v>11.957075000000001</v>
      </c>
      <c r="I4658" s="191">
        <v>0.4005749999999999</v>
      </c>
      <c r="J4658" s="191">
        <v>15.812949999999997</v>
      </c>
      <c r="L4658" s="194">
        <v>6.6438561897747253</v>
      </c>
      <c r="M4658" s="194">
        <v>6.6438561897747253</v>
      </c>
      <c r="N4658" s="194">
        <v>6.6438561897747253</v>
      </c>
      <c r="O4658" s="194">
        <v>6.6438561897747253</v>
      </c>
      <c r="P4658" s="194">
        <v>6.6438561897747253</v>
      </c>
      <c r="Q4658" s="194">
        <v>6.6438561897747253</v>
      </c>
      <c r="S4658" s="181">
        <f t="shared" si="184"/>
        <v>0</v>
      </c>
      <c r="T4658" s="181">
        <f t="shared" si="185"/>
        <v>0</v>
      </c>
      <c r="U4658" s="181">
        <f t="shared" si="183"/>
        <v>0</v>
      </c>
      <c r="V4658" s="181">
        <f t="shared" si="186"/>
        <v>0</v>
      </c>
      <c r="W4658" s="181">
        <f t="shared" si="187"/>
        <v>0</v>
      </c>
    </row>
    <row r="4659" spans="1:23" x14ac:dyDescent="0.25">
      <c r="A4659" s="189" t="s">
        <v>4</v>
      </c>
      <c r="B4659" s="35">
        <v>392</v>
      </c>
      <c r="C4659" s="44" t="s">
        <v>906</v>
      </c>
      <c r="D4659" s="165" t="s">
        <v>1391</v>
      </c>
      <c r="E4659" s="191">
        <v>-24.689150000000005</v>
      </c>
      <c r="F4659" s="191">
        <v>-24.894875000000006</v>
      </c>
      <c r="G4659" s="191">
        <v>-3.8008750000000013</v>
      </c>
      <c r="H4659" s="191">
        <v>-4.3263500000000015</v>
      </c>
      <c r="I4659" s="191">
        <v>4.0618250000000007</v>
      </c>
      <c r="J4659" s="191">
        <v>-5.5674749999999982</v>
      </c>
      <c r="L4659" s="194">
        <v>6.6438561897747253</v>
      </c>
      <c r="M4659" s="194">
        <v>6.6438561897747253</v>
      </c>
      <c r="N4659" s="194">
        <v>6.6438561897747253</v>
      </c>
      <c r="O4659" s="194">
        <v>6.6438561897747253</v>
      </c>
      <c r="P4659" s="194">
        <v>6.6438561897747253</v>
      </c>
      <c r="Q4659" s="194">
        <v>6.6438561897747253</v>
      </c>
      <c r="S4659" s="181">
        <f t="shared" si="184"/>
        <v>0</v>
      </c>
      <c r="T4659" s="181">
        <f t="shared" si="185"/>
        <v>0</v>
      </c>
      <c r="U4659" s="181">
        <f t="shared" si="183"/>
        <v>0</v>
      </c>
      <c r="V4659" s="181">
        <f t="shared" si="186"/>
        <v>0</v>
      </c>
      <c r="W4659" s="181">
        <f t="shared" si="187"/>
        <v>0</v>
      </c>
    </row>
    <row r="4660" spans="1:23" x14ac:dyDescent="0.25">
      <c r="A4660" s="189" t="s">
        <v>4</v>
      </c>
      <c r="B4660" s="35">
        <v>325</v>
      </c>
      <c r="C4660" s="164" t="s">
        <v>924</v>
      </c>
      <c r="D4660" s="165" t="s">
        <v>925</v>
      </c>
      <c r="E4660" s="191">
        <v>32.734050000000011</v>
      </c>
      <c r="F4660" s="191">
        <v>10.084575000000001</v>
      </c>
      <c r="G4660" s="191">
        <v>35.801675000000003</v>
      </c>
      <c r="H4660" s="191">
        <v>12.356475000000003</v>
      </c>
      <c r="I4660" s="191">
        <v>10.437650000000005</v>
      </c>
      <c r="J4660" s="191">
        <v>20.444699999999997</v>
      </c>
      <c r="L4660" s="194">
        <v>6.6438561897747253</v>
      </c>
      <c r="M4660" s="194">
        <v>6.6438561897747253</v>
      </c>
      <c r="N4660" s="194">
        <v>6.6438561897747253</v>
      </c>
      <c r="O4660" s="194">
        <v>6.6438561897747253</v>
      </c>
      <c r="P4660" s="194">
        <v>6.6438561897747253</v>
      </c>
      <c r="Q4660" s="194">
        <v>6.6438561897747253</v>
      </c>
      <c r="S4660" s="181">
        <f t="shared" si="184"/>
        <v>0</v>
      </c>
      <c r="T4660" s="181">
        <f t="shared" si="185"/>
        <v>0</v>
      </c>
      <c r="U4660" s="181">
        <f t="shared" si="183"/>
        <v>0</v>
      </c>
      <c r="V4660" s="181">
        <f t="shared" si="186"/>
        <v>0</v>
      </c>
      <c r="W4660" s="181">
        <f t="shared" si="187"/>
        <v>0</v>
      </c>
    </row>
    <row r="4661" spans="1:23" ht="25.5" x14ac:dyDescent="0.25">
      <c r="A4661" s="189" t="s">
        <v>4</v>
      </c>
      <c r="B4661" s="35">
        <v>552</v>
      </c>
      <c r="C4661" s="44" t="s">
        <v>908</v>
      </c>
      <c r="D4661" s="165" t="s">
        <v>909</v>
      </c>
      <c r="E4661" s="191">
        <v>-6.3129500000000025</v>
      </c>
      <c r="F4661" s="191">
        <v>-6.0952500000000001</v>
      </c>
      <c r="G4661" s="191">
        <v>7.5950749999999978</v>
      </c>
      <c r="H4661" s="191">
        <v>-5.9976250000000011</v>
      </c>
      <c r="I4661" s="191">
        <v>14.723175000000001</v>
      </c>
      <c r="J4661" s="191">
        <v>3.2823250000000002</v>
      </c>
      <c r="L4661" s="194">
        <v>6.6438561897747253</v>
      </c>
      <c r="M4661" s="194">
        <v>6.6438561897747253</v>
      </c>
      <c r="N4661" s="194">
        <v>6.6438561897747253</v>
      </c>
      <c r="O4661" s="194">
        <v>6.6438561897747253</v>
      </c>
      <c r="P4661" s="194">
        <v>6.6438561897747253</v>
      </c>
      <c r="Q4661" s="194">
        <v>6.6438561897747253</v>
      </c>
      <c r="S4661" s="181">
        <f t="shared" si="184"/>
        <v>0</v>
      </c>
      <c r="T4661" s="181">
        <f t="shared" si="185"/>
        <v>0</v>
      </c>
      <c r="U4661" s="181">
        <f t="shared" si="183"/>
        <v>0</v>
      </c>
      <c r="V4661" s="181">
        <f t="shared" si="186"/>
        <v>0</v>
      </c>
      <c r="W4661" s="181">
        <f t="shared" si="187"/>
        <v>0</v>
      </c>
    </row>
    <row r="4662" spans="1:23" ht="25.5" x14ac:dyDescent="0.25">
      <c r="A4662" s="189" t="s">
        <v>4</v>
      </c>
      <c r="B4662" s="35">
        <v>573</v>
      </c>
      <c r="C4662" s="44" t="s">
        <v>1000</v>
      </c>
      <c r="D4662" s="165" t="s">
        <v>1001</v>
      </c>
      <c r="E4662" s="191">
        <v>227.26072499999995</v>
      </c>
      <c r="F4662" s="191">
        <v>168.18960000000004</v>
      </c>
      <c r="G4662" s="191">
        <v>41.818725000000015</v>
      </c>
      <c r="H4662" s="191">
        <v>6.4572500000000019</v>
      </c>
      <c r="I4662" s="191">
        <v>18.359100000000002</v>
      </c>
      <c r="J4662" s="191">
        <v>12.227374999999999</v>
      </c>
      <c r="L4662" s="194">
        <v>7.8282045701752088</v>
      </c>
      <c r="M4662" s="194">
        <v>7.3939446891115246</v>
      </c>
      <c r="N4662" s="194">
        <v>6.6438561897747253</v>
      </c>
      <c r="O4662" s="194">
        <v>6.6438561897747253</v>
      </c>
      <c r="P4662" s="194">
        <v>6.6438561897747253</v>
      </c>
      <c r="Q4662" s="194">
        <v>6.6438561897747253</v>
      </c>
      <c r="S4662" s="181">
        <f t="shared" si="184"/>
        <v>0.43425988106368418</v>
      </c>
      <c r="T4662" s="181">
        <f t="shared" si="185"/>
        <v>0.75008849933679933</v>
      </c>
      <c r="U4662" s="181">
        <f t="shared" si="183"/>
        <v>0</v>
      </c>
      <c r="V4662" s="181">
        <f t="shared" si="186"/>
        <v>0</v>
      </c>
      <c r="W4662" s="181">
        <f t="shared" si="187"/>
        <v>0</v>
      </c>
    </row>
    <row r="4663" spans="1:23" ht="38.25" x14ac:dyDescent="0.25">
      <c r="A4663" s="189" t="s">
        <v>4</v>
      </c>
      <c r="B4663" s="35">
        <v>572</v>
      </c>
      <c r="C4663" s="44" t="s">
        <v>1008</v>
      </c>
      <c r="D4663" s="167" t="s">
        <v>1009</v>
      </c>
      <c r="E4663" s="191">
        <v>-28.5428</v>
      </c>
      <c r="F4663" s="191">
        <v>64.013000000000005</v>
      </c>
      <c r="G4663" s="191">
        <v>35.311000000000007</v>
      </c>
      <c r="H4663" s="191">
        <v>24.65337499999999</v>
      </c>
      <c r="I4663" s="191">
        <v>32.915749999999989</v>
      </c>
      <c r="J4663" s="191">
        <v>14.269474999999993</v>
      </c>
      <c r="L4663" s="194">
        <v>6.6438561897747253</v>
      </c>
      <c r="M4663" s="194">
        <v>6.6438561897747253</v>
      </c>
      <c r="N4663" s="194">
        <v>6.6438561897747253</v>
      </c>
      <c r="O4663" s="194">
        <v>6.6438561897747253</v>
      </c>
      <c r="P4663" s="194">
        <v>6.6438561897747253</v>
      </c>
      <c r="Q4663" s="194">
        <v>6.6438561897747253</v>
      </c>
      <c r="S4663" s="181">
        <f t="shared" si="184"/>
        <v>0</v>
      </c>
      <c r="T4663" s="181">
        <f t="shared" si="185"/>
        <v>0</v>
      </c>
      <c r="U4663" s="181">
        <f t="shared" si="183"/>
        <v>0</v>
      </c>
      <c r="V4663" s="181">
        <f t="shared" si="186"/>
        <v>0</v>
      </c>
      <c r="W4663" s="181">
        <f t="shared" si="187"/>
        <v>0</v>
      </c>
    </row>
    <row r="4664" spans="1:23" x14ac:dyDescent="0.25">
      <c r="A4664" s="189" t="s">
        <v>4</v>
      </c>
      <c r="B4664" s="35">
        <v>477</v>
      </c>
      <c r="C4664" s="44" t="s">
        <v>947</v>
      </c>
      <c r="D4664" s="167" t="s">
        <v>948</v>
      </c>
      <c r="E4664" s="191">
        <v>1571.319575</v>
      </c>
      <c r="F4664" s="191">
        <v>109.60732499999997</v>
      </c>
      <c r="G4664" s="191">
        <v>33.758850000000017</v>
      </c>
      <c r="H4664" s="191">
        <v>6.5966249999999995</v>
      </c>
      <c r="I4664" s="191">
        <v>-11.865375000000004</v>
      </c>
      <c r="J4664" s="191">
        <v>2.2388499999999976</v>
      </c>
      <c r="L4664" s="194">
        <v>10.617760910475871</v>
      </c>
      <c r="M4664" s="194">
        <v>6.7762004058473275</v>
      </c>
      <c r="N4664" s="194">
        <v>6.6438561897747253</v>
      </c>
      <c r="O4664" s="194">
        <v>6.6438561897747253</v>
      </c>
      <c r="P4664" s="194">
        <v>6.6438561897747253</v>
      </c>
      <c r="Q4664" s="194">
        <v>6.6438561897747253</v>
      </c>
      <c r="S4664" s="181">
        <f t="shared" si="184"/>
        <v>3.8415605046285437</v>
      </c>
      <c r="T4664" s="181">
        <f t="shared" si="185"/>
        <v>0.13234421607260227</v>
      </c>
      <c r="U4664" s="181">
        <f t="shared" si="183"/>
        <v>0</v>
      </c>
      <c r="V4664" s="181">
        <f t="shared" si="186"/>
        <v>0</v>
      </c>
      <c r="W4664" s="181">
        <f t="shared" si="187"/>
        <v>0</v>
      </c>
    </row>
    <row r="4665" spans="1:23" x14ac:dyDescent="0.25">
      <c r="A4665" s="189" t="s">
        <v>4</v>
      </c>
      <c r="B4665" s="35">
        <v>510</v>
      </c>
      <c r="C4665" s="44" t="s">
        <v>947</v>
      </c>
      <c r="D4665" s="165" t="s">
        <v>1586</v>
      </c>
      <c r="E4665" s="191">
        <v>110.29504999999999</v>
      </c>
      <c r="F4665" s="191">
        <v>15.911750000000005</v>
      </c>
      <c r="G4665" s="191">
        <v>-3.7574250000000013</v>
      </c>
      <c r="H4665" s="191">
        <v>-11.832600000000001</v>
      </c>
      <c r="I4665" s="191">
        <v>-24.595725000000002</v>
      </c>
      <c r="J4665" s="191">
        <v>-3.1132500000000007</v>
      </c>
      <c r="L4665" s="194">
        <v>6.7852242345507987</v>
      </c>
      <c r="M4665" s="194">
        <v>6.6438561897747253</v>
      </c>
      <c r="N4665" s="194">
        <v>6.6438561897747253</v>
      </c>
      <c r="O4665" s="194">
        <v>6.6438561897747253</v>
      </c>
      <c r="P4665" s="194">
        <v>6.6438561897747253</v>
      </c>
      <c r="Q4665" s="194">
        <v>6.6438561897747253</v>
      </c>
      <c r="S4665" s="181">
        <f t="shared" si="184"/>
        <v>0.14136804477607345</v>
      </c>
      <c r="T4665" s="181">
        <f t="shared" si="185"/>
        <v>0</v>
      </c>
      <c r="U4665" s="181">
        <f t="shared" si="183"/>
        <v>0</v>
      </c>
      <c r="V4665" s="181">
        <f t="shared" si="186"/>
        <v>0</v>
      </c>
      <c r="W4665" s="181">
        <f t="shared" si="187"/>
        <v>0</v>
      </c>
    </row>
    <row r="4666" spans="1:23" x14ac:dyDescent="0.25">
      <c r="A4666" s="189" t="s">
        <v>4</v>
      </c>
      <c r="B4666" s="35">
        <v>525</v>
      </c>
      <c r="C4666" s="44" t="s">
        <v>947</v>
      </c>
      <c r="D4666" s="165" t="s">
        <v>1021</v>
      </c>
      <c r="E4666" s="191">
        <v>-42.479050000000008</v>
      </c>
      <c r="F4666" s="191">
        <v>-10.723674999999997</v>
      </c>
      <c r="G4666" s="191">
        <v>-7.9606500000000047</v>
      </c>
      <c r="H4666" s="191">
        <v>-6.7415500000000037</v>
      </c>
      <c r="I4666" s="191">
        <v>-1.7912999999999979</v>
      </c>
      <c r="J4666" s="191">
        <v>9.5448249999999959</v>
      </c>
      <c r="L4666" s="194">
        <v>6.6438561897747253</v>
      </c>
      <c r="M4666" s="194">
        <v>6.6438561897747253</v>
      </c>
      <c r="N4666" s="194">
        <v>6.6438561897747253</v>
      </c>
      <c r="O4666" s="194">
        <v>6.6438561897747253</v>
      </c>
      <c r="P4666" s="194">
        <v>6.6438561897747253</v>
      </c>
      <c r="Q4666" s="194">
        <v>6.6438561897747253</v>
      </c>
      <c r="S4666" s="181">
        <f t="shared" si="184"/>
        <v>0</v>
      </c>
      <c r="T4666" s="181">
        <f t="shared" si="185"/>
        <v>0</v>
      </c>
      <c r="U4666" s="181">
        <f t="shared" si="183"/>
        <v>0</v>
      </c>
      <c r="V4666" s="181">
        <f t="shared" si="186"/>
        <v>0</v>
      </c>
      <c r="W4666" s="181">
        <f t="shared" si="187"/>
        <v>0</v>
      </c>
    </row>
    <row r="4667" spans="1:23" x14ac:dyDescent="0.25">
      <c r="A4667" s="189" t="s">
        <v>4</v>
      </c>
      <c r="B4667" s="35">
        <v>489</v>
      </c>
      <c r="C4667" s="44" t="s">
        <v>947</v>
      </c>
      <c r="D4667" s="167" t="s">
        <v>1428</v>
      </c>
      <c r="E4667" s="191">
        <v>-23.766525000000005</v>
      </c>
      <c r="F4667" s="191">
        <v>-24.791775000000001</v>
      </c>
      <c r="G4667" s="191">
        <v>-4.5305999999999997</v>
      </c>
      <c r="H4667" s="191">
        <v>-4.2219999999999942</v>
      </c>
      <c r="I4667" s="191">
        <v>-9.5467750000000002</v>
      </c>
      <c r="J4667" s="191">
        <v>10.374524999999998</v>
      </c>
      <c r="L4667" s="194">
        <v>6.6438561897747253</v>
      </c>
      <c r="M4667" s="194">
        <v>6.6438561897747253</v>
      </c>
      <c r="N4667" s="194">
        <v>6.6438561897747253</v>
      </c>
      <c r="O4667" s="194">
        <v>6.6438561897747253</v>
      </c>
      <c r="P4667" s="194">
        <v>6.6438561897747253</v>
      </c>
      <c r="Q4667" s="194">
        <v>6.6438561897747253</v>
      </c>
      <c r="S4667" s="181">
        <f t="shared" si="184"/>
        <v>0</v>
      </c>
      <c r="T4667" s="181">
        <f t="shared" si="185"/>
        <v>0</v>
      </c>
      <c r="U4667" s="181">
        <f t="shared" si="183"/>
        <v>0</v>
      </c>
      <c r="V4667" s="181">
        <f t="shared" si="186"/>
        <v>0</v>
      </c>
      <c r="W4667" s="181">
        <f t="shared" si="187"/>
        <v>0</v>
      </c>
    </row>
    <row r="4668" spans="1:23" x14ac:dyDescent="0.25">
      <c r="A4668" s="189" t="s">
        <v>4</v>
      </c>
      <c r="B4668" s="35">
        <v>30</v>
      </c>
      <c r="C4668" s="169" t="s">
        <v>1482</v>
      </c>
      <c r="D4668" s="165" t="s">
        <v>1483</v>
      </c>
      <c r="E4668" s="191">
        <v>-24.963625000000004</v>
      </c>
      <c r="F4668" s="191">
        <v>3.1889249999999976</v>
      </c>
      <c r="G4668" s="191">
        <v>-3.3262750000000008</v>
      </c>
      <c r="H4668" s="191">
        <v>-0.94740000000000002</v>
      </c>
      <c r="I4668" s="191">
        <v>-1.8801750000000013</v>
      </c>
      <c r="J4668" s="191">
        <v>10.1326</v>
      </c>
      <c r="L4668" s="194">
        <v>6.6438561897747253</v>
      </c>
      <c r="M4668" s="194">
        <v>6.6438561897747253</v>
      </c>
      <c r="N4668" s="194">
        <v>6.6438561897747253</v>
      </c>
      <c r="O4668" s="194">
        <v>6.6438561897747253</v>
      </c>
      <c r="P4668" s="194">
        <v>6.6438561897747253</v>
      </c>
      <c r="Q4668" s="194">
        <v>6.6438561897747253</v>
      </c>
      <c r="S4668" s="181">
        <f t="shared" si="184"/>
        <v>0</v>
      </c>
      <c r="T4668" s="181">
        <f t="shared" si="185"/>
        <v>0</v>
      </c>
      <c r="U4668" s="181">
        <f t="shared" si="183"/>
        <v>0</v>
      </c>
      <c r="V4668" s="181">
        <f t="shared" si="186"/>
        <v>0</v>
      </c>
      <c r="W4668" s="181">
        <f t="shared" si="187"/>
        <v>0</v>
      </c>
    </row>
    <row r="4669" spans="1:23" x14ac:dyDescent="0.25">
      <c r="A4669" s="189" t="s">
        <v>4</v>
      </c>
      <c r="B4669" s="35">
        <v>31</v>
      </c>
      <c r="C4669" s="169" t="s">
        <v>1482</v>
      </c>
      <c r="D4669" s="165" t="s">
        <v>1516</v>
      </c>
      <c r="E4669" s="191">
        <v>-32.588624999999993</v>
      </c>
      <c r="F4669" s="191">
        <v>-18.806824999999996</v>
      </c>
      <c r="G4669" s="191">
        <v>-1.7859000000000016</v>
      </c>
      <c r="H4669" s="191">
        <v>-1.4806499999999971</v>
      </c>
      <c r="I4669" s="191">
        <v>1.937624999999997</v>
      </c>
      <c r="J4669" s="191">
        <v>-5.8160000000000025</v>
      </c>
      <c r="L4669" s="194">
        <v>6.6438561897747253</v>
      </c>
      <c r="M4669" s="194">
        <v>6.6438561897747253</v>
      </c>
      <c r="N4669" s="194">
        <v>6.6438561897747253</v>
      </c>
      <c r="O4669" s="194">
        <v>6.6438561897747253</v>
      </c>
      <c r="P4669" s="194">
        <v>6.6438561897747253</v>
      </c>
      <c r="Q4669" s="194">
        <v>6.6438561897747253</v>
      </c>
      <c r="S4669" s="181">
        <f t="shared" si="184"/>
        <v>0</v>
      </c>
      <c r="T4669" s="181">
        <f t="shared" si="185"/>
        <v>0</v>
      </c>
      <c r="U4669" s="181">
        <f t="shared" si="183"/>
        <v>0</v>
      </c>
      <c r="V4669" s="181">
        <f t="shared" si="186"/>
        <v>0</v>
      </c>
      <c r="W4669" s="181">
        <f t="shared" si="187"/>
        <v>0</v>
      </c>
    </row>
    <row r="4670" spans="1:23" x14ac:dyDescent="0.25">
      <c r="A4670" s="189" t="s">
        <v>4</v>
      </c>
      <c r="B4670" s="35">
        <v>445</v>
      </c>
      <c r="C4670" s="44" t="s">
        <v>1673</v>
      </c>
      <c r="D4670" s="165" t="s">
        <v>1674</v>
      </c>
      <c r="E4670" s="191">
        <v>-27.899324999999994</v>
      </c>
      <c r="F4670" s="191">
        <v>-28.033525000000001</v>
      </c>
      <c r="G4670" s="191">
        <v>-18.622299999999999</v>
      </c>
      <c r="H4670" s="191">
        <v>-4.4946499999999974</v>
      </c>
      <c r="I4670" s="191">
        <v>-9.4743500000000012</v>
      </c>
      <c r="J4670" s="191">
        <v>-22.420425000000002</v>
      </c>
      <c r="L4670" s="194">
        <v>6.6438561897747253</v>
      </c>
      <c r="M4670" s="194">
        <v>6.6438561897747253</v>
      </c>
      <c r="N4670" s="194">
        <v>6.6438561897747253</v>
      </c>
      <c r="O4670" s="194">
        <v>6.6438561897747253</v>
      </c>
      <c r="P4670" s="194">
        <v>6.6438561897747253</v>
      </c>
      <c r="Q4670" s="194">
        <v>6.6438561897747253</v>
      </c>
      <c r="S4670" s="181">
        <f t="shared" si="184"/>
        <v>0</v>
      </c>
      <c r="T4670" s="181">
        <f t="shared" si="185"/>
        <v>0</v>
      </c>
      <c r="U4670" s="181">
        <f t="shared" si="183"/>
        <v>0</v>
      </c>
      <c r="V4670" s="181">
        <f t="shared" si="186"/>
        <v>0</v>
      </c>
      <c r="W4670" s="181">
        <f t="shared" si="187"/>
        <v>0</v>
      </c>
    </row>
    <row r="4671" spans="1:23" x14ac:dyDescent="0.25">
      <c r="A4671" s="189" t="s">
        <v>4</v>
      </c>
      <c r="B4671" s="35">
        <v>384</v>
      </c>
      <c r="C4671" s="44" t="s">
        <v>1633</v>
      </c>
      <c r="D4671" s="165" t="s">
        <v>1634</v>
      </c>
      <c r="E4671" s="191">
        <v>-20.29634999999999</v>
      </c>
      <c r="F4671" s="191">
        <v>29.850275</v>
      </c>
      <c r="G4671" s="191">
        <v>-2.0444999999999993</v>
      </c>
      <c r="H4671" s="191">
        <v>-1.6192000000000011</v>
      </c>
      <c r="I4671" s="191">
        <v>12.458425000000002</v>
      </c>
      <c r="J4671" s="191">
        <v>6.2459000000000024</v>
      </c>
      <c r="L4671" s="194">
        <v>6.6438561897747253</v>
      </c>
      <c r="M4671" s="194">
        <v>6.6438561897747253</v>
      </c>
      <c r="N4671" s="194">
        <v>6.6438561897747253</v>
      </c>
      <c r="O4671" s="194">
        <v>6.6438561897747253</v>
      </c>
      <c r="P4671" s="194">
        <v>6.6438561897747253</v>
      </c>
      <c r="Q4671" s="194">
        <v>6.6438561897747253</v>
      </c>
      <c r="S4671" s="181">
        <f t="shared" si="184"/>
        <v>0</v>
      </c>
      <c r="T4671" s="181">
        <f t="shared" si="185"/>
        <v>0</v>
      </c>
      <c r="U4671" s="181">
        <f t="shared" si="183"/>
        <v>0</v>
      </c>
      <c r="V4671" s="181">
        <f t="shared" si="186"/>
        <v>0</v>
      </c>
      <c r="W4671" s="181">
        <f t="shared" si="187"/>
        <v>0</v>
      </c>
    </row>
    <row r="4672" spans="1:23" x14ac:dyDescent="0.25">
      <c r="A4672" s="189" t="s">
        <v>4</v>
      </c>
      <c r="B4672" s="35">
        <v>128</v>
      </c>
      <c r="C4672" s="164" t="s">
        <v>1631</v>
      </c>
      <c r="D4672" s="165" t="s">
        <v>1632</v>
      </c>
      <c r="E4672" s="191">
        <v>-24.262449999999998</v>
      </c>
      <c r="F4672" s="191">
        <v>-3.6802250000000001</v>
      </c>
      <c r="G4672" s="191">
        <v>18.297775000000001</v>
      </c>
      <c r="H4672" s="191">
        <v>16.349224999999997</v>
      </c>
      <c r="I4672" s="191">
        <v>5.1490500000000026</v>
      </c>
      <c r="J4672" s="191">
        <v>13.452599999999997</v>
      </c>
      <c r="L4672" s="194">
        <v>6.6438561897747253</v>
      </c>
      <c r="M4672" s="194">
        <v>6.6438561897747253</v>
      </c>
      <c r="N4672" s="194">
        <v>6.6438561897747253</v>
      </c>
      <c r="O4672" s="194">
        <v>6.6438561897747253</v>
      </c>
      <c r="P4672" s="194">
        <v>6.6438561897747253</v>
      </c>
      <c r="Q4672" s="194">
        <v>6.6438561897747253</v>
      </c>
      <c r="S4672" s="181">
        <f t="shared" si="184"/>
        <v>0</v>
      </c>
      <c r="T4672" s="181">
        <f t="shared" si="185"/>
        <v>0</v>
      </c>
      <c r="U4672" s="181">
        <f t="shared" si="183"/>
        <v>0</v>
      </c>
      <c r="V4672" s="181">
        <f t="shared" si="186"/>
        <v>0</v>
      </c>
      <c r="W4672" s="181">
        <f t="shared" si="187"/>
        <v>0</v>
      </c>
    </row>
    <row r="4673" spans="1:23" x14ac:dyDescent="0.25">
      <c r="A4673" s="189" t="s">
        <v>4</v>
      </c>
      <c r="B4673" s="35">
        <v>152</v>
      </c>
      <c r="C4673" s="164" t="s">
        <v>1268</v>
      </c>
      <c r="D4673" s="165" t="s">
        <v>1269</v>
      </c>
      <c r="E4673" s="191">
        <v>-19.971975</v>
      </c>
      <c r="F4673" s="191">
        <v>0.9865499999999976</v>
      </c>
      <c r="G4673" s="191">
        <v>13.5669</v>
      </c>
      <c r="H4673" s="191">
        <v>2.6073500000000021</v>
      </c>
      <c r="I4673" s="191">
        <v>6.4165500000000009</v>
      </c>
      <c r="J4673" s="191">
        <v>19.862750000000002</v>
      </c>
      <c r="L4673" s="194">
        <v>6.6438561897747253</v>
      </c>
      <c r="M4673" s="194">
        <v>6.6438561897747253</v>
      </c>
      <c r="N4673" s="194">
        <v>6.6438561897747253</v>
      </c>
      <c r="O4673" s="194">
        <v>6.6438561897747253</v>
      </c>
      <c r="P4673" s="194">
        <v>6.6438561897747253</v>
      </c>
      <c r="Q4673" s="194">
        <v>6.6438561897747253</v>
      </c>
      <c r="S4673" s="181">
        <f t="shared" si="184"/>
        <v>0</v>
      </c>
      <c r="T4673" s="181">
        <f t="shared" si="185"/>
        <v>0</v>
      </c>
      <c r="U4673" s="181">
        <f t="shared" si="183"/>
        <v>0</v>
      </c>
      <c r="V4673" s="181">
        <f t="shared" si="186"/>
        <v>0</v>
      </c>
      <c r="W4673" s="181">
        <f t="shared" si="187"/>
        <v>0</v>
      </c>
    </row>
    <row r="4674" spans="1:23" x14ac:dyDescent="0.25">
      <c r="A4674" s="189" t="s">
        <v>4</v>
      </c>
      <c r="B4674" s="35">
        <v>153</v>
      </c>
      <c r="C4674" s="164" t="s">
        <v>1268</v>
      </c>
      <c r="D4674" s="165" t="s">
        <v>1508</v>
      </c>
      <c r="E4674" s="191">
        <v>-9.4643249999999952</v>
      </c>
      <c r="F4674" s="191">
        <v>-13.815925000000004</v>
      </c>
      <c r="G4674" s="191">
        <v>-2.4502499999999969</v>
      </c>
      <c r="H4674" s="191">
        <v>0.63002499999999628</v>
      </c>
      <c r="I4674" s="191">
        <v>-0.91115000000000101</v>
      </c>
      <c r="J4674" s="191">
        <v>-5.1427499999999995</v>
      </c>
      <c r="L4674" s="194">
        <v>6.6438561897747253</v>
      </c>
      <c r="M4674" s="194">
        <v>6.6438561897747253</v>
      </c>
      <c r="N4674" s="194">
        <v>6.6438561897747253</v>
      </c>
      <c r="O4674" s="194">
        <v>6.6438561897747253</v>
      </c>
      <c r="P4674" s="194">
        <v>6.6438561897747253</v>
      </c>
      <c r="Q4674" s="194">
        <v>6.6438561897747253</v>
      </c>
      <c r="S4674" s="181">
        <f t="shared" si="184"/>
        <v>0</v>
      </c>
      <c r="T4674" s="181">
        <f t="shared" si="185"/>
        <v>0</v>
      </c>
      <c r="U4674" s="181">
        <f t="shared" si="183"/>
        <v>0</v>
      </c>
      <c r="V4674" s="181">
        <f t="shared" si="186"/>
        <v>0</v>
      </c>
      <c r="W4674" s="181">
        <f t="shared" si="187"/>
        <v>0</v>
      </c>
    </row>
    <row r="4675" spans="1:23" x14ac:dyDescent="0.25">
      <c r="A4675" s="189" t="s">
        <v>4</v>
      </c>
      <c r="B4675" s="35">
        <v>402</v>
      </c>
      <c r="C4675" s="44" t="s">
        <v>973</v>
      </c>
      <c r="D4675" s="165" t="s">
        <v>1172</v>
      </c>
      <c r="E4675" s="191">
        <v>-20.877424999999999</v>
      </c>
      <c r="F4675" s="191">
        <v>23.462300000000027</v>
      </c>
      <c r="G4675" s="191">
        <v>10.610725000000002</v>
      </c>
      <c r="H4675" s="191">
        <v>3.1941250000000014</v>
      </c>
      <c r="I4675" s="191">
        <v>26.091624999999997</v>
      </c>
      <c r="J4675" s="191">
        <v>12.034699999999997</v>
      </c>
      <c r="L4675" s="194">
        <v>6.6438561897747253</v>
      </c>
      <c r="M4675" s="194">
        <v>6.6438561897747253</v>
      </c>
      <c r="N4675" s="194">
        <v>6.6438561897747253</v>
      </c>
      <c r="O4675" s="194">
        <v>6.6438561897747253</v>
      </c>
      <c r="P4675" s="194">
        <v>6.6438561897747253</v>
      </c>
      <c r="Q4675" s="194">
        <v>6.6438561897747253</v>
      </c>
      <c r="S4675" s="181">
        <f t="shared" si="184"/>
        <v>0</v>
      </c>
      <c r="T4675" s="181">
        <f t="shared" si="185"/>
        <v>0</v>
      </c>
      <c r="U4675" s="181">
        <f t="shared" si="183"/>
        <v>0</v>
      </c>
      <c r="V4675" s="181">
        <f t="shared" si="186"/>
        <v>0</v>
      </c>
      <c r="W4675" s="181">
        <f t="shared" si="187"/>
        <v>0</v>
      </c>
    </row>
    <row r="4676" spans="1:23" ht="25.5" x14ac:dyDescent="0.25">
      <c r="A4676" s="189" t="s">
        <v>4</v>
      </c>
      <c r="B4676" s="35">
        <v>420</v>
      </c>
      <c r="C4676" s="164" t="s">
        <v>973</v>
      </c>
      <c r="D4676" s="165" t="s">
        <v>1136</v>
      </c>
      <c r="E4676" s="191">
        <v>-15.653600000000008</v>
      </c>
      <c r="F4676" s="191">
        <v>5.1675000000000004</v>
      </c>
      <c r="G4676" s="191">
        <v>32.910525000000007</v>
      </c>
      <c r="H4676" s="191">
        <v>9.3530750000000005</v>
      </c>
      <c r="I4676" s="191">
        <v>-7.6217500000000022</v>
      </c>
      <c r="J4676" s="191">
        <v>18.747150000000005</v>
      </c>
      <c r="L4676" s="194">
        <v>6.6438561897747253</v>
      </c>
      <c r="M4676" s="194">
        <v>6.6438561897747253</v>
      </c>
      <c r="N4676" s="194">
        <v>6.6438561897747253</v>
      </c>
      <c r="O4676" s="194">
        <v>6.6438561897747253</v>
      </c>
      <c r="P4676" s="194">
        <v>6.6438561897747253</v>
      </c>
      <c r="Q4676" s="194">
        <v>6.6438561897747253</v>
      </c>
      <c r="S4676" s="181">
        <f t="shared" si="184"/>
        <v>0</v>
      </c>
      <c r="T4676" s="181">
        <f t="shared" si="185"/>
        <v>0</v>
      </c>
      <c r="U4676" s="181">
        <f t="shared" si="183"/>
        <v>0</v>
      </c>
      <c r="V4676" s="181">
        <f t="shared" si="186"/>
        <v>0</v>
      </c>
      <c r="W4676" s="181">
        <f t="shared" si="187"/>
        <v>0</v>
      </c>
    </row>
    <row r="4677" spans="1:23" x14ac:dyDescent="0.25">
      <c r="A4677" s="189" t="s">
        <v>4</v>
      </c>
      <c r="B4677" s="35">
        <v>328</v>
      </c>
      <c r="C4677" s="164" t="s">
        <v>973</v>
      </c>
      <c r="D4677" s="165" t="s">
        <v>974</v>
      </c>
      <c r="E4677" s="191">
        <v>-8.0408499999999972</v>
      </c>
      <c r="F4677" s="191">
        <v>-5.8281999999999972</v>
      </c>
      <c r="G4677" s="191">
        <v>15.8263</v>
      </c>
      <c r="H4677" s="191">
        <v>12.055925</v>
      </c>
      <c r="I4677" s="191">
        <v>8.4739750000000047</v>
      </c>
      <c r="J4677" s="191">
        <v>16.215949999999999</v>
      </c>
      <c r="L4677" s="194">
        <v>6.6438561897747253</v>
      </c>
      <c r="M4677" s="194">
        <v>6.6438561897747253</v>
      </c>
      <c r="N4677" s="194">
        <v>6.6438561897747253</v>
      </c>
      <c r="O4677" s="194">
        <v>6.6438561897747253</v>
      </c>
      <c r="P4677" s="194">
        <v>6.6438561897747253</v>
      </c>
      <c r="Q4677" s="194">
        <v>6.6438561897747253</v>
      </c>
      <c r="S4677" s="181">
        <f t="shared" si="184"/>
        <v>0</v>
      </c>
      <c r="T4677" s="181">
        <f t="shared" si="185"/>
        <v>0</v>
      </c>
      <c r="U4677" s="181">
        <f t="shared" si="183"/>
        <v>0</v>
      </c>
      <c r="V4677" s="181">
        <f t="shared" si="186"/>
        <v>0</v>
      </c>
      <c r="W4677" s="181">
        <f t="shared" si="187"/>
        <v>0</v>
      </c>
    </row>
    <row r="4678" spans="1:23" x14ac:dyDescent="0.25">
      <c r="A4678" s="189" t="s">
        <v>4</v>
      </c>
      <c r="B4678" s="35">
        <v>154</v>
      </c>
      <c r="C4678" s="164" t="s">
        <v>506</v>
      </c>
      <c r="D4678" s="165" t="s">
        <v>1093</v>
      </c>
      <c r="E4678" s="191">
        <v>7.0114999999999981</v>
      </c>
      <c r="F4678" s="191">
        <v>-7.4689500000000066</v>
      </c>
      <c r="G4678" s="191">
        <v>35.458100000000016</v>
      </c>
      <c r="H4678" s="191">
        <v>-9.4941249999999986</v>
      </c>
      <c r="I4678" s="191">
        <v>8.2203749999999989</v>
      </c>
      <c r="J4678" s="191">
        <v>8.3481999999999985</v>
      </c>
      <c r="L4678" s="194">
        <v>6.6438561897747253</v>
      </c>
      <c r="M4678" s="194">
        <v>6.6438561897747253</v>
      </c>
      <c r="N4678" s="194">
        <v>6.6438561897747253</v>
      </c>
      <c r="O4678" s="194">
        <v>6.6438561897747253</v>
      </c>
      <c r="P4678" s="194">
        <v>6.6438561897747253</v>
      </c>
      <c r="Q4678" s="194">
        <v>6.6438561897747253</v>
      </c>
      <c r="S4678" s="181">
        <f t="shared" si="184"/>
        <v>0</v>
      </c>
      <c r="T4678" s="181">
        <f t="shared" si="185"/>
        <v>0</v>
      </c>
      <c r="U4678" s="181">
        <f t="shared" si="183"/>
        <v>0</v>
      </c>
      <c r="V4678" s="181">
        <f t="shared" si="186"/>
        <v>0</v>
      </c>
      <c r="W4678" s="181">
        <f t="shared" si="187"/>
        <v>0</v>
      </c>
    </row>
    <row r="4679" spans="1:23" x14ac:dyDescent="0.25">
      <c r="A4679" s="189" t="s">
        <v>4</v>
      </c>
      <c r="B4679" s="35">
        <v>155</v>
      </c>
      <c r="C4679" s="164" t="s">
        <v>1456</v>
      </c>
      <c r="D4679" s="165" t="s">
        <v>1457</v>
      </c>
      <c r="E4679" s="191">
        <v>-11.275375000000004</v>
      </c>
      <c r="F4679" s="191">
        <v>-0.43222499999995989</v>
      </c>
      <c r="G4679" s="191">
        <v>2.496224999999999</v>
      </c>
      <c r="H4679" s="191">
        <v>2.9417999999999989</v>
      </c>
      <c r="I4679" s="191">
        <v>-3.0502499999999984</v>
      </c>
      <c r="J4679" s="191">
        <v>3.4381999999999984</v>
      </c>
      <c r="L4679" s="194">
        <v>6.6438561897747253</v>
      </c>
      <c r="M4679" s="194">
        <v>6.6438561897747253</v>
      </c>
      <c r="N4679" s="194">
        <v>6.6438561897747253</v>
      </c>
      <c r="O4679" s="194">
        <v>6.6438561897747253</v>
      </c>
      <c r="P4679" s="194">
        <v>6.6438561897747253</v>
      </c>
      <c r="Q4679" s="194">
        <v>6.6438561897747253</v>
      </c>
      <c r="S4679" s="181">
        <f t="shared" si="184"/>
        <v>0</v>
      </c>
      <c r="T4679" s="181">
        <f t="shared" si="185"/>
        <v>0</v>
      </c>
      <c r="U4679" s="181">
        <f t="shared" si="183"/>
        <v>0</v>
      </c>
      <c r="V4679" s="181">
        <f t="shared" si="186"/>
        <v>0</v>
      </c>
      <c r="W4679" s="181">
        <f t="shared" si="187"/>
        <v>0</v>
      </c>
    </row>
    <row r="4680" spans="1:23" x14ac:dyDescent="0.25">
      <c r="A4680" s="189" t="s">
        <v>4</v>
      </c>
      <c r="B4680" s="35">
        <v>494</v>
      </c>
      <c r="C4680" s="44" t="s">
        <v>1124</v>
      </c>
      <c r="D4680" s="167" t="s">
        <v>1125</v>
      </c>
      <c r="E4680" s="191">
        <v>-38.848375000000004</v>
      </c>
      <c r="F4680" s="191">
        <v>-3.7796000000000163</v>
      </c>
      <c r="G4680" s="191">
        <v>21.792074999999997</v>
      </c>
      <c r="H4680" s="191">
        <v>8.2908249999999981</v>
      </c>
      <c r="I4680" s="191">
        <v>0.74242500000000078</v>
      </c>
      <c r="J4680" s="191">
        <v>12.267625000000002</v>
      </c>
      <c r="L4680" s="194">
        <v>6.6438561897747253</v>
      </c>
      <c r="M4680" s="194">
        <v>6.6438561897747253</v>
      </c>
      <c r="N4680" s="194">
        <v>6.6438561897747253</v>
      </c>
      <c r="O4680" s="194">
        <v>6.6438561897747253</v>
      </c>
      <c r="P4680" s="194">
        <v>6.6438561897747253</v>
      </c>
      <c r="Q4680" s="194">
        <v>6.6438561897747253</v>
      </c>
      <c r="S4680" s="181">
        <f t="shared" si="184"/>
        <v>0</v>
      </c>
      <c r="T4680" s="181">
        <f t="shared" si="185"/>
        <v>0</v>
      </c>
      <c r="U4680" s="181">
        <f t="shared" si="183"/>
        <v>0</v>
      </c>
      <c r="V4680" s="181">
        <f t="shared" si="186"/>
        <v>0</v>
      </c>
      <c r="W4680" s="181">
        <f t="shared" si="187"/>
        <v>0</v>
      </c>
    </row>
    <row r="4681" spans="1:23" x14ac:dyDescent="0.25">
      <c r="A4681" s="189" t="s">
        <v>4</v>
      </c>
      <c r="B4681" s="35">
        <v>497</v>
      </c>
      <c r="C4681" s="44" t="s">
        <v>1250</v>
      </c>
      <c r="D4681" s="167" t="s">
        <v>1251</v>
      </c>
      <c r="E4681" s="191">
        <v>-11.072125</v>
      </c>
      <c r="F4681" s="191">
        <v>-1.061200000000003</v>
      </c>
      <c r="G4681" s="191">
        <v>12.918350000000002</v>
      </c>
      <c r="H4681" s="191">
        <v>-5.2426500000000003</v>
      </c>
      <c r="I4681" s="191">
        <v>-4.5447500000000005</v>
      </c>
      <c r="J4681" s="191">
        <v>12.139374999999999</v>
      </c>
      <c r="L4681" s="194">
        <v>6.6438561897747253</v>
      </c>
      <c r="M4681" s="194">
        <v>6.6438561897747253</v>
      </c>
      <c r="N4681" s="194">
        <v>6.6438561897747253</v>
      </c>
      <c r="O4681" s="194">
        <v>6.6438561897747253</v>
      </c>
      <c r="P4681" s="194">
        <v>6.6438561897747253</v>
      </c>
      <c r="Q4681" s="194">
        <v>6.6438561897747253</v>
      </c>
      <c r="S4681" s="181">
        <f t="shared" si="184"/>
        <v>0</v>
      </c>
      <c r="T4681" s="181">
        <f t="shared" si="185"/>
        <v>0</v>
      </c>
      <c r="U4681" s="181">
        <f t="shared" si="183"/>
        <v>0</v>
      </c>
      <c r="V4681" s="181">
        <f t="shared" si="186"/>
        <v>0</v>
      </c>
      <c r="W4681" s="181">
        <f t="shared" si="187"/>
        <v>0</v>
      </c>
    </row>
    <row r="4682" spans="1:23" x14ac:dyDescent="0.25">
      <c r="A4682" s="189" t="s">
        <v>4</v>
      </c>
      <c r="B4682" s="35">
        <v>448</v>
      </c>
      <c r="C4682" s="44" t="s">
        <v>1078</v>
      </c>
      <c r="D4682" s="167" t="s">
        <v>1079</v>
      </c>
      <c r="E4682" s="191">
        <v>-1.1082249999999974</v>
      </c>
      <c r="F4682" s="191">
        <v>16.154199999999999</v>
      </c>
      <c r="G4682" s="191">
        <v>25.391224999999999</v>
      </c>
      <c r="H4682" s="191">
        <v>-1.7407249999999994</v>
      </c>
      <c r="I4682" s="191">
        <v>10.523425000000003</v>
      </c>
      <c r="J4682" s="191">
        <v>13.744499999999995</v>
      </c>
      <c r="L4682" s="194">
        <v>6.6438561897747253</v>
      </c>
      <c r="M4682" s="194">
        <v>6.6438561897747253</v>
      </c>
      <c r="N4682" s="194">
        <v>6.6438561897747253</v>
      </c>
      <c r="O4682" s="194">
        <v>6.6438561897747253</v>
      </c>
      <c r="P4682" s="194">
        <v>6.6438561897747253</v>
      </c>
      <c r="Q4682" s="194">
        <v>6.6438561897747253</v>
      </c>
      <c r="S4682" s="181">
        <f t="shared" si="184"/>
        <v>0</v>
      </c>
      <c r="T4682" s="181">
        <f t="shared" si="185"/>
        <v>0</v>
      </c>
      <c r="U4682" s="181">
        <f t="shared" si="183"/>
        <v>0</v>
      </c>
      <c r="V4682" s="181">
        <f t="shared" si="186"/>
        <v>0</v>
      </c>
      <c r="W4682" s="181">
        <f t="shared" si="187"/>
        <v>0</v>
      </c>
    </row>
    <row r="4683" spans="1:23" x14ac:dyDescent="0.25">
      <c r="A4683" s="189" t="s">
        <v>4</v>
      </c>
      <c r="B4683" s="35">
        <v>293</v>
      </c>
      <c r="C4683" s="164" t="s">
        <v>1266</v>
      </c>
      <c r="D4683" s="165" t="s">
        <v>1267</v>
      </c>
      <c r="E4683" s="191">
        <v>-0.93317500000000386</v>
      </c>
      <c r="F4683" s="191">
        <v>9.0661500000000075</v>
      </c>
      <c r="G4683" s="191">
        <v>6.5307999999999993</v>
      </c>
      <c r="H4683" s="191">
        <v>-1.5363749999999978</v>
      </c>
      <c r="I4683" s="191">
        <v>21.388074999999994</v>
      </c>
      <c r="J4683" s="191">
        <v>5.9463249999999963</v>
      </c>
      <c r="L4683" s="194">
        <v>6.6438561897747253</v>
      </c>
      <c r="M4683" s="194">
        <v>6.6438561897747253</v>
      </c>
      <c r="N4683" s="194">
        <v>6.6438561897747253</v>
      </c>
      <c r="O4683" s="194">
        <v>6.6438561897747253</v>
      </c>
      <c r="P4683" s="194">
        <v>6.6438561897747253</v>
      </c>
      <c r="Q4683" s="194">
        <v>6.6438561897747253</v>
      </c>
      <c r="S4683" s="181">
        <f t="shared" si="184"/>
        <v>0</v>
      </c>
      <c r="T4683" s="181">
        <f t="shared" si="185"/>
        <v>0</v>
      </c>
      <c r="U4683" s="181">
        <f t="shared" si="183"/>
        <v>0</v>
      </c>
      <c r="V4683" s="181">
        <f t="shared" si="186"/>
        <v>0</v>
      </c>
      <c r="W4683" s="181">
        <f t="shared" si="187"/>
        <v>0</v>
      </c>
    </row>
    <row r="4684" spans="1:23" x14ac:dyDescent="0.25">
      <c r="A4684" s="189" t="s">
        <v>4</v>
      </c>
      <c r="B4684" s="35">
        <v>72</v>
      </c>
      <c r="C4684" s="164" t="s">
        <v>507</v>
      </c>
      <c r="D4684" s="165" t="s">
        <v>1388</v>
      </c>
      <c r="E4684" s="191">
        <v>4.0191250000000025</v>
      </c>
      <c r="F4684" s="191">
        <v>0.84214999999999662</v>
      </c>
      <c r="G4684" s="191">
        <v>5.4164500000000046</v>
      </c>
      <c r="H4684" s="191">
        <v>9.4972750000000019</v>
      </c>
      <c r="I4684" s="191">
        <v>1.4886750000000006</v>
      </c>
      <c r="J4684" s="191">
        <v>9.0012750000000032</v>
      </c>
      <c r="L4684" s="194">
        <v>6.6438561897747253</v>
      </c>
      <c r="M4684" s="194">
        <v>6.6438561897747253</v>
      </c>
      <c r="N4684" s="194">
        <v>6.6438561897747253</v>
      </c>
      <c r="O4684" s="194">
        <v>6.6438561897747253</v>
      </c>
      <c r="P4684" s="194">
        <v>6.6438561897747253</v>
      </c>
      <c r="Q4684" s="194">
        <v>6.6438561897747253</v>
      </c>
      <c r="S4684" s="181">
        <f t="shared" si="184"/>
        <v>0</v>
      </c>
      <c r="T4684" s="181">
        <f t="shared" si="185"/>
        <v>0</v>
      </c>
      <c r="U4684" s="181">
        <f t="shared" ref="U4684:U4747" si="188">N4684-O4684</f>
        <v>0</v>
      </c>
      <c r="V4684" s="181">
        <f t="shared" si="186"/>
        <v>0</v>
      </c>
      <c r="W4684" s="181">
        <f t="shared" si="187"/>
        <v>0</v>
      </c>
    </row>
    <row r="4685" spans="1:23" x14ac:dyDescent="0.25">
      <c r="A4685" s="189" t="s">
        <v>4</v>
      </c>
      <c r="B4685" s="35">
        <v>73</v>
      </c>
      <c r="C4685" s="164" t="s">
        <v>507</v>
      </c>
      <c r="D4685" s="165" t="s">
        <v>1157</v>
      </c>
      <c r="E4685" s="191">
        <v>-2.1049249999999962</v>
      </c>
      <c r="F4685" s="191">
        <v>-7.0650000000000004</v>
      </c>
      <c r="G4685" s="191">
        <v>10.119699999999996</v>
      </c>
      <c r="H4685" s="191">
        <v>-0.50820000000000043</v>
      </c>
      <c r="I4685" s="191">
        <v>8.4505749999999953</v>
      </c>
      <c r="J4685" s="191">
        <v>-1.211875</v>
      </c>
      <c r="L4685" s="194">
        <v>6.6438561897747253</v>
      </c>
      <c r="M4685" s="194">
        <v>6.6438561897747253</v>
      </c>
      <c r="N4685" s="194">
        <v>6.6438561897747253</v>
      </c>
      <c r="O4685" s="194">
        <v>6.6438561897747253</v>
      </c>
      <c r="P4685" s="194">
        <v>6.6438561897747253</v>
      </c>
      <c r="Q4685" s="194">
        <v>6.6438561897747253</v>
      </c>
      <c r="S4685" s="181">
        <f t="shared" si="184"/>
        <v>0</v>
      </c>
      <c r="T4685" s="181">
        <f t="shared" si="185"/>
        <v>0</v>
      </c>
      <c r="U4685" s="181">
        <f t="shared" si="188"/>
        <v>0</v>
      </c>
      <c r="V4685" s="181">
        <f t="shared" si="186"/>
        <v>0</v>
      </c>
      <c r="W4685" s="181">
        <f t="shared" si="187"/>
        <v>0</v>
      </c>
    </row>
    <row r="4686" spans="1:23" ht="25.5" x14ac:dyDescent="0.25">
      <c r="A4686" s="189" t="s">
        <v>4</v>
      </c>
      <c r="B4686" s="35">
        <v>363</v>
      </c>
      <c r="C4686" s="44" t="s">
        <v>1068</v>
      </c>
      <c r="D4686" s="165" t="s">
        <v>1069</v>
      </c>
      <c r="E4686" s="191">
        <v>-7.1275999999999939</v>
      </c>
      <c r="F4686" s="191">
        <v>26.135500000000008</v>
      </c>
      <c r="G4686" s="191">
        <v>42.816150000000007</v>
      </c>
      <c r="H4686" s="191">
        <v>9.814174999999997</v>
      </c>
      <c r="I4686" s="191">
        <v>2.7835000000000019</v>
      </c>
      <c r="J4686" s="191">
        <v>41.659275000000008</v>
      </c>
      <c r="L4686" s="194">
        <v>6.6438561897747253</v>
      </c>
      <c r="M4686" s="194">
        <v>6.6438561897747253</v>
      </c>
      <c r="N4686" s="194">
        <v>6.6438561897747253</v>
      </c>
      <c r="O4686" s="194">
        <v>6.6438561897747253</v>
      </c>
      <c r="P4686" s="194">
        <v>6.6438561897747253</v>
      </c>
      <c r="Q4686" s="194">
        <v>6.6438561897747253</v>
      </c>
      <c r="S4686" s="181">
        <f t="shared" si="184"/>
        <v>0</v>
      </c>
      <c r="T4686" s="181">
        <f t="shared" si="185"/>
        <v>0</v>
      </c>
      <c r="U4686" s="181">
        <f t="shared" si="188"/>
        <v>0</v>
      </c>
      <c r="V4686" s="181">
        <f t="shared" si="186"/>
        <v>0</v>
      </c>
      <c r="W4686" s="181">
        <f t="shared" si="187"/>
        <v>0</v>
      </c>
    </row>
    <row r="4687" spans="1:23" ht="25.5" x14ac:dyDescent="0.25">
      <c r="A4687" s="189" t="s">
        <v>4</v>
      </c>
      <c r="B4687" s="35">
        <v>447</v>
      </c>
      <c r="C4687" s="44" t="s">
        <v>1038</v>
      </c>
      <c r="D4687" s="165" t="s">
        <v>1041</v>
      </c>
      <c r="E4687" s="191">
        <v>-29.225899999999996</v>
      </c>
      <c r="F4687" s="191">
        <v>1.7095999999999982</v>
      </c>
      <c r="G4687" s="191">
        <v>25.779875000000008</v>
      </c>
      <c r="H4687" s="191">
        <v>-6.0966999999999949</v>
      </c>
      <c r="I4687" s="191">
        <v>7.3100500000000039</v>
      </c>
      <c r="J4687" s="191">
        <v>9.7584500000000034</v>
      </c>
      <c r="L4687" s="194">
        <v>6.6438561897747253</v>
      </c>
      <c r="M4687" s="194">
        <v>6.6438561897747253</v>
      </c>
      <c r="N4687" s="194">
        <v>6.6438561897747253</v>
      </c>
      <c r="O4687" s="194">
        <v>6.6438561897747253</v>
      </c>
      <c r="P4687" s="194">
        <v>6.6438561897747253</v>
      </c>
      <c r="Q4687" s="194">
        <v>6.6438561897747253</v>
      </c>
      <c r="S4687" s="181">
        <f t="shared" si="184"/>
        <v>0</v>
      </c>
      <c r="T4687" s="181">
        <f t="shared" si="185"/>
        <v>0</v>
      </c>
      <c r="U4687" s="181">
        <f t="shared" si="188"/>
        <v>0</v>
      </c>
      <c r="V4687" s="181">
        <f t="shared" si="186"/>
        <v>0</v>
      </c>
      <c r="W4687" s="181">
        <f t="shared" si="187"/>
        <v>0</v>
      </c>
    </row>
    <row r="4688" spans="1:23" ht="25.5" x14ac:dyDescent="0.25">
      <c r="A4688" s="189" t="s">
        <v>4</v>
      </c>
      <c r="B4688" s="35">
        <v>473</v>
      </c>
      <c r="C4688" s="44" t="s">
        <v>1038</v>
      </c>
      <c r="D4688" s="167" t="s">
        <v>1039</v>
      </c>
      <c r="E4688" s="191">
        <v>-2.9573499999999981</v>
      </c>
      <c r="F4688" s="191">
        <v>-14.516399999999997</v>
      </c>
      <c r="G4688" s="191">
        <v>38.084799999999987</v>
      </c>
      <c r="H4688" s="191">
        <v>-5.8791999999999991</v>
      </c>
      <c r="I4688" s="191">
        <v>3.0107250000000025</v>
      </c>
      <c r="J4688" s="191">
        <v>11.379125</v>
      </c>
      <c r="L4688" s="194">
        <v>6.6438561897747253</v>
      </c>
      <c r="M4688" s="194">
        <v>6.6438561897747253</v>
      </c>
      <c r="N4688" s="194">
        <v>6.6438561897747253</v>
      </c>
      <c r="O4688" s="194">
        <v>6.6438561897747253</v>
      </c>
      <c r="P4688" s="194">
        <v>6.6438561897747253</v>
      </c>
      <c r="Q4688" s="194">
        <v>6.6438561897747253</v>
      </c>
      <c r="S4688" s="181">
        <f t="shared" si="184"/>
        <v>0</v>
      </c>
      <c r="T4688" s="181">
        <f t="shared" si="185"/>
        <v>0</v>
      </c>
      <c r="U4688" s="181">
        <f t="shared" si="188"/>
        <v>0</v>
      </c>
      <c r="V4688" s="181">
        <f t="shared" si="186"/>
        <v>0</v>
      </c>
      <c r="W4688" s="181">
        <f t="shared" si="187"/>
        <v>0</v>
      </c>
    </row>
    <row r="4689" spans="1:23" x14ac:dyDescent="0.25">
      <c r="A4689" s="189" t="s">
        <v>4</v>
      </c>
      <c r="B4689" s="35">
        <v>70</v>
      </c>
      <c r="C4689" s="164" t="s">
        <v>1217</v>
      </c>
      <c r="D4689" s="165" t="s">
        <v>1218</v>
      </c>
      <c r="E4689" s="191">
        <v>-21.919549999999997</v>
      </c>
      <c r="F4689" s="191">
        <v>-1.2078999999999986</v>
      </c>
      <c r="G4689" s="191">
        <v>-1.0738249999999976</v>
      </c>
      <c r="H4689" s="191">
        <v>-2.1175000000000002</v>
      </c>
      <c r="I4689" s="191">
        <v>2.6889250000000029</v>
      </c>
      <c r="J4689" s="191">
        <v>1.4534749999999992</v>
      </c>
      <c r="L4689" s="194">
        <v>6.6438561897747253</v>
      </c>
      <c r="M4689" s="194">
        <v>6.6438561897747253</v>
      </c>
      <c r="N4689" s="194">
        <v>6.6438561897747253</v>
      </c>
      <c r="O4689" s="194">
        <v>6.6438561897747253</v>
      </c>
      <c r="P4689" s="194">
        <v>6.6438561897747253</v>
      </c>
      <c r="Q4689" s="194">
        <v>6.6438561897747253</v>
      </c>
      <c r="S4689" s="181">
        <f t="shared" si="184"/>
        <v>0</v>
      </c>
      <c r="T4689" s="181">
        <f t="shared" si="185"/>
        <v>0</v>
      </c>
      <c r="U4689" s="181">
        <f t="shared" si="188"/>
        <v>0</v>
      </c>
      <c r="V4689" s="181">
        <f t="shared" si="186"/>
        <v>0</v>
      </c>
      <c r="W4689" s="181">
        <f t="shared" si="187"/>
        <v>0</v>
      </c>
    </row>
    <row r="4690" spans="1:23" x14ac:dyDescent="0.25">
      <c r="A4690" s="189" t="s">
        <v>4</v>
      </c>
      <c r="B4690" s="35">
        <v>71</v>
      </c>
      <c r="C4690" s="164" t="s">
        <v>1106</v>
      </c>
      <c r="D4690" s="165" t="s">
        <v>1107</v>
      </c>
      <c r="E4690" s="191">
        <v>-3.5017750000000021</v>
      </c>
      <c r="F4690" s="191">
        <v>-0.77592499999999731</v>
      </c>
      <c r="G4690" s="191">
        <v>26.813950000000006</v>
      </c>
      <c r="H4690" s="191">
        <v>-8.5237249999999989</v>
      </c>
      <c r="I4690" s="191">
        <v>2.2110749999999975</v>
      </c>
      <c r="J4690" s="191">
        <v>19.37807500000001</v>
      </c>
      <c r="L4690" s="194">
        <v>6.6438561897747253</v>
      </c>
      <c r="M4690" s="194">
        <v>6.6438561897747253</v>
      </c>
      <c r="N4690" s="194">
        <v>6.6438561897747253</v>
      </c>
      <c r="O4690" s="194">
        <v>6.6438561897747253</v>
      </c>
      <c r="P4690" s="194">
        <v>6.6438561897747253</v>
      </c>
      <c r="Q4690" s="194">
        <v>6.6438561897747253</v>
      </c>
      <c r="S4690" s="181">
        <f t="shared" si="184"/>
        <v>0</v>
      </c>
      <c r="T4690" s="181">
        <f t="shared" si="185"/>
        <v>0</v>
      </c>
      <c r="U4690" s="181">
        <f t="shared" si="188"/>
        <v>0</v>
      </c>
      <c r="V4690" s="181">
        <f t="shared" si="186"/>
        <v>0</v>
      </c>
      <c r="W4690" s="181">
        <f t="shared" si="187"/>
        <v>0</v>
      </c>
    </row>
    <row r="4691" spans="1:23" x14ac:dyDescent="0.25">
      <c r="A4691" s="189" t="s">
        <v>4</v>
      </c>
      <c r="B4691" s="35">
        <v>417</v>
      </c>
      <c r="C4691" s="44" t="s">
        <v>1219</v>
      </c>
      <c r="D4691" s="165" t="s">
        <v>1220</v>
      </c>
      <c r="E4691" s="191">
        <v>15.087050000000005</v>
      </c>
      <c r="F4691" s="191">
        <v>76.590125</v>
      </c>
      <c r="G4691" s="191">
        <v>73.513325000000009</v>
      </c>
      <c r="H4691" s="191">
        <v>23.919249999999998</v>
      </c>
      <c r="I4691" s="191">
        <v>31.474125000000001</v>
      </c>
      <c r="J4691" s="191">
        <v>43.134025000000008</v>
      </c>
      <c r="L4691" s="194">
        <v>6.6438561897747253</v>
      </c>
      <c r="M4691" s="194">
        <v>6.6438561897747253</v>
      </c>
      <c r="N4691" s="194">
        <v>6.6438561897747253</v>
      </c>
      <c r="O4691" s="194">
        <v>6.6438561897747253</v>
      </c>
      <c r="P4691" s="194">
        <v>6.6438561897747253</v>
      </c>
      <c r="Q4691" s="194">
        <v>6.6438561897747253</v>
      </c>
      <c r="S4691" s="181">
        <f t="shared" si="184"/>
        <v>0</v>
      </c>
      <c r="T4691" s="181">
        <f t="shared" si="185"/>
        <v>0</v>
      </c>
      <c r="U4691" s="181">
        <f t="shared" si="188"/>
        <v>0</v>
      </c>
      <c r="V4691" s="181">
        <f t="shared" si="186"/>
        <v>0</v>
      </c>
      <c r="W4691" s="181">
        <f t="shared" si="187"/>
        <v>0</v>
      </c>
    </row>
    <row r="4692" spans="1:23" x14ac:dyDescent="0.25">
      <c r="A4692" s="189" t="s">
        <v>4</v>
      </c>
      <c r="B4692" s="35">
        <v>303</v>
      </c>
      <c r="C4692" s="164" t="s">
        <v>1320</v>
      </c>
      <c r="D4692" s="165" t="s">
        <v>1321</v>
      </c>
      <c r="E4692" s="191">
        <v>-5.5621250000000018</v>
      </c>
      <c r="F4692" s="191">
        <v>24.881499999999999</v>
      </c>
      <c r="G4692" s="191">
        <v>4.1802500000000009</v>
      </c>
      <c r="H4692" s="191">
        <v>8.0494749999999957</v>
      </c>
      <c r="I4692" s="191">
        <v>8.7001499999999972</v>
      </c>
      <c r="J4692" s="191">
        <v>4.8737250000000003</v>
      </c>
      <c r="L4692" s="194">
        <v>6.6438561897747253</v>
      </c>
      <c r="M4692" s="194">
        <v>6.6438561897747253</v>
      </c>
      <c r="N4692" s="194">
        <v>6.6438561897747253</v>
      </c>
      <c r="O4692" s="194">
        <v>6.6438561897747253</v>
      </c>
      <c r="P4692" s="194">
        <v>6.6438561897747253</v>
      </c>
      <c r="Q4692" s="194">
        <v>6.6438561897747253</v>
      </c>
      <c r="S4692" s="181">
        <f t="shared" si="184"/>
        <v>0</v>
      </c>
      <c r="T4692" s="181">
        <f t="shared" si="185"/>
        <v>0</v>
      </c>
      <c r="U4692" s="181">
        <f t="shared" si="188"/>
        <v>0</v>
      </c>
      <c r="V4692" s="181">
        <f t="shared" si="186"/>
        <v>0</v>
      </c>
      <c r="W4692" s="181">
        <f t="shared" si="187"/>
        <v>0</v>
      </c>
    </row>
    <row r="4693" spans="1:23" x14ac:dyDescent="0.25">
      <c r="A4693" s="189" t="s">
        <v>4</v>
      </c>
      <c r="B4693" s="35">
        <v>19</v>
      </c>
      <c r="C4693" s="164" t="s">
        <v>1320</v>
      </c>
      <c r="D4693" s="165" t="s">
        <v>1387</v>
      </c>
      <c r="E4693" s="191">
        <v>-8.4987499999999994</v>
      </c>
      <c r="F4693" s="191">
        <v>-8.1375499999999974</v>
      </c>
      <c r="G4693" s="191">
        <v>-6.7702999999999971</v>
      </c>
      <c r="H4693" s="191">
        <v>0.58847499999999897</v>
      </c>
      <c r="I4693" s="191">
        <v>-0.71022499999999944</v>
      </c>
      <c r="J4693" s="191">
        <v>18.865024999999999</v>
      </c>
      <c r="L4693" s="194">
        <v>6.6438561897747253</v>
      </c>
      <c r="M4693" s="194">
        <v>6.6438561897747253</v>
      </c>
      <c r="N4693" s="194">
        <v>6.6438561897747253</v>
      </c>
      <c r="O4693" s="194">
        <v>6.6438561897747253</v>
      </c>
      <c r="P4693" s="194">
        <v>6.6438561897747253</v>
      </c>
      <c r="Q4693" s="194">
        <v>6.6438561897747253</v>
      </c>
      <c r="S4693" s="181">
        <f t="shared" si="184"/>
        <v>0</v>
      </c>
      <c r="T4693" s="181">
        <f t="shared" si="185"/>
        <v>0</v>
      </c>
      <c r="U4693" s="181">
        <f t="shared" si="188"/>
        <v>0</v>
      </c>
      <c r="V4693" s="181">
        <f t="shared" si="186"/>
        <v>0</v>
      </c>
      <c r="W4693" s="181">
        <f t="shared" si="187"/>
        <v>0</v>
      </c>
    </row>
    <row r="4694" spans="1:23" x14ac:dyDescent="0.25">
      <c r="A4694" s="189" t="s">
        <v>4</v>
      </c>
      <c r="B4694" s="35">
        <v>20</v>
      </c>
      <c r="C4694" s="164" t="s">
        <v>1320</v>
      </c>
      <c r="D4694" s="165" t="s">
        <v>1362</v>
      </c>
      <c r="E4694" s="191">
        <v>-18.795775000000003</v>
      </c>
      <c r="F4694" s="191">
        <v>-8.5486250000000013</v>
      </c>
      <c r="G4694" s="191">
        <v>2.7252749999999963</v>
      </c>
      <c r="H4694" s="191">
        <v>12.094525000000001</v>
      </c>
      <c r="I4694" s="191">
        <v>-5.0547000000000004</v>
      </c>
      <c r="J4694" s="191">
        <v>8.2516249999999989</v>
      </c>
      <c r="L4694" s="194">
        <v>6.6438561897747253</v>
      </c>
      <c r="M4694" s="194">
        <v>6.6438561897747253</v>
      </c>
      <c r="N4694" s="194">
        <v>6.6438561897747253</v>
      </c>
      <c r="O4694" s="194">
        <v>6.6438561897747253</v>
      </c>
      <c r="P4694" s="194">
        <v>6.6438561897747253</v>
      </c>
      <c r="Q4694" s="194">
        <v>6.6438561897747253</v>
      </c>
      <c r="S4694" s="181">
        <f t="shared" si="184"/>
        <v>0</v>
      </c>
      <c r="T4694" s="181">
        <f t="shared" si="185"/>
        <v>0</v>
      </c>
      <c r="U4694" s="181">
        <f t="shared" si="188"/>
        <v>0</v>
      </c>
      <c r="V4694" s="181">
        <f t="shared" si="186"/>
        <v>0</v>
      </c>
      <c r="W4694" s="181">
        <f t="shared" si="187"/>
        <v>0</v>
      </c>
    </row>
    <row r="4695" spans="1:23" x14ac:dyDescent="0.25">
      <c r="A4695" s="189" t="s">
        <v>4</v>
      </c>
      <c r="B4695" s="35">
        <v>165</v>
      </c>
      <c r="C4695" s="164" t="s">
        <v>1104</v>
      </c>
      <c r="D4695" s="165" t="s">
        <v>1467</v>
      </c>
      <c r="E4695" s="191">
        <v>-12.654399999999999</v>
      </c>
      <c r="F4695" s="191">
        <v>-15.243375000000002</v>
      </c>
      <c r="G4695" s="191">
        <v>8.367675000000002</v>
      </c>
      <c r="H4695" s="191">
        <v>-1.1125999999999987</v>
      </c>
      <c r="I4695" s="191">
        <v>-7.5127999999999968</v>
      </c>
      <c r="J4695" s="191">
        <v>13.458275000000002</v>
      </c>
      <c r="L4695" s="194">
        <v>6.6438561897747253</v>
      </c>
      <c r="M4695" s="194">
        <v>6.6438561897747253</v>
      </c>
      <c r="N4695" s="194">
        <v>6.6438561897747253</v>
      </c>
      <c r="O4695" s="194">
        <v>6.6438561897747253</v>
      </c>
      <c r="P4695" s="194">
        <v>6.6438561897747253</v>
      </c>
      <c r="Q4695" s="194">
        <v>6.6438561897747253</v>
      </c>
      <c r="S4695" s="181">
        <f t="shared" si="184"/>
        <v>0</v>
      </c>
      <c r="T4695" s="181">
        <f t="shared" si="185"/>
        <v>0</v>
      </c>
      <c r="U4695" s="181">
        <f t="shared" si="188"/>
        <v>0</v>
      </c>
      <c r="V4695" s="181">
        <f t="shared" si="186"/>
        <v>0</v>
      </c>
      <c r="W4695" s="181">
        <f t="shared" si="187"/>
        <v>0</v>
      </c>
    </row>
    <row r="4696" spans="1:23" x14ac:dyDescent="0.25">
      <c r="A4696" s="189" t="s">
        <v>4</v>
      </c>
      <c r="B4696" s="35">
        <v>166</v>
      </c>
      <c r="C4696" s="164" t="s">
        <v>1104</v>
      </c>
      <c r="D4696" s="165" t="s">
        <v>1105</v>
      </c>
      <c r="E4696" s="191">
        <v>-50.331099999999992</v>
      </c>
      <c r="F4696" s="191">
        <v>-16.112849999999998</v>
      </c>
      <c r="G4696" s="191">
        <v>-4.9610249999999958</v>
      </c>
      <c r="H4696" s="191">
        <v>4.2600499999999997</v>
      </c>
      <c r="I4696" s="191">
        <v>7.5159749999999974</v>
      </c>
      <c r="J4696" s="191">
        <v>4.3349000000000011</v>
      </c>
      <c r="L4696" s="194">
        <v>6.6438561897747253</v>
      </c>
      <c r="M4696" s="194">
        <v>6.6438561897747253</v>
      </c>
      <c r="N4696" s="194">
        <v>6.6438561897747253</v>
      </c>
      <c r="O4696" s="194">
        <v>6.6438561897747253</v>
      </c>
      <c r="P4696" s="194">
        <v>6.6438561897747253</v>
      </c>
      <c r="Q4696" s="194">
        <v>6.6438561897747253</v>
      </c>
      <c r="S4696" s="181">
        <f t="shared" ref="S4696:S4759" si="189">L4696-M4696</f>
        <v>0</v>
      </c>
      <c r="T4696" s="181">
        <f t="shared" ref="T4696:T4759" si="190">M4696-N4696</f>
        <v>0</v>
      </c>
      <c r="U4696" s="181">
        <f t="shared" si="188"/>
        <v>0</v>
      </c>
      <c r="V4696" s="181">
        <f t="shared" ref="V4696:V4759" si="191">O4696-P4696</f>
        <v>0</v>
      </c>
      <c r="W4696" s="181">
        <f t="shared" ref="W4696:W4759" si="192">P4696-Q4696</f>
        <v>0</v>
      </c>
    </row>
    <row r="4697" spans="1:23" x14ac:dyDescent="0.25">
      <c r="A4697" s="189" t="s">
        <v>4</v>
      </c>
      <c r="B4697" s="35">
        <v>149</v>
      </c>
      <c r="C4697" s="164" t="s">
        <v>203</v>
      </c>
      <c r="D4697" s="165" t="s">
        <v>204</v>
      </c>
      <c r="E4697" s="191">
        <v>-5.27515</v>
      </c>
      <c r="F4697" s="191">
        <v>-14.51375</v>
      </c>
      <c r="G4697" s="191">
        <v>7.8093250000000012</v>
      </c>
      <c r="H4697" s="191">
        <v>3.0219249999999995</v>
      </c>
      <c r="I4697" s="191">
        <v>-1.373524999999999</v>
      </c>
      <c r="J4697" s="191">
        <v>4.844574999999999</v>
      </c>
      <c r="L4697" s="194">
        <v>6.6438561897747253</v>
      </c>
      <c r="M4697" s="194">
        <v>6.6438561897747253</v>
      </c>
      <c r="N4697" s="194">
        <v>6.6438561897747253</v>
      </c>
      <c r="O4697" s="194">
        <v>6.6438561897747253</v>
      </c>
      <c r="P4697" s="194">
        <v>6.6438561897747253</v>
      </c>
      <c r="Q4697" s="194">
        <v>6.6438561897747253</v>
      </c>
      <c r="S4697" s="181">
        <f t="shared" si="189"/>
        <v>0</v>
      </c>
      <c r="T4697" s="181">
        <f t="shared" si="190"/>
        <v>0</v>
      </c>
      <c r="U4697" s="181">
        <f t="shared" si="188"/>
        <v>0</v>
      </c>
      <c r="V4697" s="181">
        <f t="shared" si="191"/>
        <v>0</v>
      </c>
      <c r="W4697" s="181">
        <f t="shared" si="192"/>
        <v>0</v>
      </c>
    </row>
    <row r="4698" spans="1:23" x14ac:dyDescent="0.25">
      <c r="A4698" s="189" t="s">
        <v>4</v>
      </c>
      <c r="B4698" s="35">
        <v>186</v>
      </c>
      <c r="C4698" s="164" t="s">
        <v>143</v>
      </c>
      <c r="D4698" s="165" t="s">
        <v>144</v>
      </c>
      <c r="E4698" s="191">
        <v>-8.9617249999999995</v>
      </c>
      <c r="F4698" s="191">
        <v>-7.882024999999997</v>
      </c>
      <c r="G4698" s="191">
        <v>4.9092499999999966</v>
      </c>
      <c r="H4698" s="191">
        <v>13.376475000000001</v>
      </c>
      <c r="I4698" s="191">
        <v>3.4164749999999984</v>
      </c>
      <c r="J4698" s="191">
        <v>5.0663999999999945</v>
      </c>
      <c r="L4698" s="194">
        <v>6.6438561897747253</v>
      </c>
      <c r="M4698" s="194">
        <v>6.6438561897747253</v>
      </c>
      <c r="N4698" s="194">
        <v>6.6438561897747253</v>
      </c>
      <c r="O4698" s="194">
        <v>6.6438561897747253</v>
      </c>
      <c r="P4698" s="194">
        <v>6.6438561897747253</v>
      </c>
      <c r="Q4698" s="194">
        <v>6.6438561897747253</v>
      </c>
      <c r="S4698" s="181">
        <f t="shared" si="189"/>
        <v>0</v>
      </c>
      <c r="T4698" s="181">
        <f t="shared" si="190"/>
        <v>0</v>
      </c>
      <c r="U4698" s="181">
        <f t="shared" si="188"/>
        <v>0</v>
      </c>
      <c r="V4698" s="181">
        <f t="shared" si="191"/>
        <v>0</v>
      </c>
      <c r="W4698" s="181">
        <f t="shared" si="192"/>
        <v>0</v>
      </c>
    </row>
    <row r="4699" spans="1:23" x14ac:dyDescent="0.25">
      <c r="A4699" s="189" t="s">
        <v>4</v>
      </c>
      <c r="B4699" s="35">
        <v>248</v>
      </c>
      <c r="C4699" s="164" t="s">
        <v>1259</v>
      </c>
      <c r="D4699" s="165" t="s">
        <v>1260</v>
      </c>
      <c r="E4699" s="191">
        <v>-13.863975000000003</v>
      </c>
      <c r="F4699" s="191">
        <v>14.607625000000002</v>
      </c>
      <c r="G4699" s="191">
        <v>7.7874999999998806E-2</v>
      </c>
      <c r="H4699" s="191">
        <v>-10.29885</v>
      </c>
      <c r="I4699" s="191">
        <v>3.1023000000000032</v>
      </c>
      <c r="J4699" s="191">
        <v>-8.1976250000000022</v>
      </c>
      <c r="L4699" s="194">
        <v>6.6438561897747253</v>
      </c>
      <c r="M4699" s="194">
        <v>6.6438561897747253</v>
      </c>
      <c r="N4699" s="194">
        <v>6.6438561897747253</v>
      </c>
      <c r="O4699" s="194">
        <v>6.6438561897747253</v>
      </c>
      <c r="P4699" s="194">
        <v>6.6438561897747253</v>
      </c>
      <c r="Q4699" s="194">
        <v>6.6438561897747253</v>
      </c>
      <c r="S4699" s="181">
        <f t="shared" si="189"/>
        <v>0</v>
      </c>
      <c r="T4699" s="181">
        <f t="shared" si="190"/>
        <v>0</v>
      </c>
      <c r="U4699" s="181">
        <f t="shared" si="188"/>
        <v>0</v>
      </c>
      <c r="V4699" s="181">
        <f t="shared" si="191"/>
        <v>0</v>
      </c>
      <c r="W4699" s="181">
        <f t="shared" si="192"/>
        <v>0</v>
      </c>
    </row>
    <row r="4700" spans="1:23" x14ac:dyDescent="0.25">
      <c r="A4700" s="189" t="s">
        <v>4</v>
      </c>
      <c r="B4700" s="35">
        <v>139</v>
      </c>
      <c r="C4700" s="164" t="s">
        <v>1500</v>
      </c>
      <c r="D4700" s="165" t="s">
        <v>1501</v>
      </c>
      <c r="E4700" s="191">
        <v>-4.706949999999992</v>
      </c>
      <c r="F4700" s="191">
        <v>-6.0194000000000081</v>
      </c>
      <c r="G4700" s="191">
        <v>-9.3508250000000004</v>
      </c>
      <c r="H4700" s="191">
        <v>3.6282250000000005</v>
      </c>
      <c r="I4700" s="191">
        <v>13.6343</v>
      </c>
      <c r="J4700" s="191">
        <v>-1.8380250000000027</v>
      </c>
      <c r="L4700" s="194">
        <v>6.6438561897747253</v>
      </c>
      <c r="M4700" s="194">
        <v>6.6438561897747253</v>
      </c>
      <c r="N4700" s="194">
        <v>6.6438561897747253</v>
      </c>
      <c r="O4700" s="194">
        <v>6.6438561897747253</v>
      </c>
      <c r="P4700" s="194">
        <v>6.6438561897747253</v>
      </c>
      <c r="Q4700" s="194">
        <v>6.6438561897747253</v>
      </c>
      <c r="S4700" s="181">
        <f t="shared" si="189"/>
        <v>0</v>
      </c>
      <c r="T4700" s="181">
        <f t="shared" si="190"/>
        <v>0</v>
      </c>
      <c r="U4700" s="181">
        <f t="shared" si="188"/>
        <v>0</v>
      </c>
      <c r="V4700" s="181">
        <f t="shared" si="191"/>
        <v>0</v>
      </c>
      <c r="W4700" s="181">
        <f t="shared" si="192"/>
        <v>0</v>
      </c>
    </row>
    <row r="4701" spans="1:23" x14ac:dyDescent="0.25">
      <c r="A4701" s="189" t="s">
        <v>4</v>
      </c>
      <c r="B4701" s="35">
        <v>197</v>
      </c>
      <c r="C4701" s="164" t="s">
        <v>1083</v>
      </c>
      <c r="D4701" s="165" t="s">
        <v>1084</v>
      </c>
      <c r="E4701" s="191">
        <v>-4.1236999999999995</v>
      </c>
      <c r="F4701" s="191">
        <v>30.819699999999997</v>
      </c>
      <c r="G4701" s="191">
        <v>5.7787249999999997</v>
      </c>
      <c r="H4701" s="191">
        <v>-2.9786000000000001</v>
      </c>
      <c r="I4701" s="191">
        <v>11.807300000000001</v>
      </c>
      <c r="J4701" s="191">
        <v>15.863399999999997</v>
      </c>
      <c r="L4701" s="194">
        <v>6.6438561897747253</v>
      </c>
      <c r="M4701" s="194">
        <v>6.6438561897747253</v>
      </c>
      <c r="N4701" s="194">
        <v>6.6438561897747253</v>
      </c>
      <c r="O4701" s="194">
        <v>6.6438561897747253</v>
      </c>
      <c r="P4701" s="194">
        <v>6.6438561897747253</v>
      </c>
      <c r="Q4701" s="194">
        <v>6.6438561897747253</v>
      </c>
      <c r="S4701" s="181">
        <f t="shared" si="189"/>
        <v>0</v>
      </c>
      <c r="T4701" s="181">
        <f t="shared" si="190"/>
        <v>0</v>
      </c>
      <c r="U4701" s="181">
        <f t="shared" si="188"/>
        <v>0</v>
      </c>
      <c r="V4701" s="181">
        <f t="shared" si="191"/>
        <v>0</v>
      </c>
      <c r="W4701" s="181">
        <f t="shared" si="192"/>
        <v>0</v>
      </c>
    </row>
    <row r="4702" spans="1:23" x14ac:dyDescent="0.25">
      <c r="A4702" s="189" t="s">
        <v>4</v>
      </c>
      <c r="B4702" s="35">
        <v>196</v>
      </c>
      <c r="C4702" s="164" t="s">
        <v>43</v>
      </c>
      <c r="D4702" s="165" t="s">
        <v>44</v>
      </c>
      <c r="E4702" s="191">
        <v>-11.772375</v>
      </c>
      <c r="F4702" s="191">
        <v>30.979050000000008</v>
      </c>
      <c r="G4702" s="191">
        <v>2.1027749999999976</v>
      </c>
      <c r="H4702" s="191">
        <v>4.3985749999999992</v>
      </c>
      <c r="I4702" s="191">
        <v>2.2243499999999994</v>
      </c>
      <c r="J4702" s="191">
        <v>24.986999999999995</v>
      </c>
      <c r="L4702" s="194">
        <v>6.6438561897747253</v>
      </c>
      <c r="M4702" s="194">
        <v>6.6438561897747253</v>
      </c>
      <c r="N4702" s="194">
        <v>6.6438561897747253</v>
      </c>
      <c r="O4702" s="194">
        <v>6.6438561897747253</v>
      </c>
      <c r="P4702" s="194">
        <v>6.6438561897747253</v>
      </c>
      <c r="Q4702" s="194">
        <v>6.6438561897747253</v>
      </c>
      <c r="S4702" s="181">
        <f t="shared" si="189"/>
        <v>0</v>
      </c>
      <c r="T4702" s="181">
        <f t="shared" si="190"/>
        <v>0</v>
      </c>
      <c r="U4702" s="181">
        <f t="shared" si="188"/>
        <v>0</v>
      </c>
      <c r="V4702" s="181">
        <f t="shared" si="191"/>
        <v>0</v>
      </c>
      <c r="W4702" s="181">
        <f t="shared" si="192"/>
        <v>0</v>
      </c>
    </row>
    <row r="4703" spans="1:23" x14ac:dyDescent="0.25">
      <c r="A4703" s="189" t="s">
        <v>4</v>
      </c>
      <c r="B4703" s="35">
        <v>471</v>
      </c>
      <c r="C4703" s="44" t="s">
        <v>1646</v>
      </c>
      <c r="D4703" s="167" t="s">
        <v>1647</v>
      </c>
      <c r="E4703" s="191">
        <v>-31.111025000000012</v>
      </c>
      <c r="F4703" s="191">
        <v>-16.018574999999998</v>
      </c>
      <c r="G4703" s="191">
        <v>7.7025999999999968</v>
      </c>
      <c r="H4703" s="191">
        <v>-5.8754749999999998</v>
      </c>
      <c r="I4703" s="191">
        <v>10.108525000000004</v>
      </c>
      <c r="J4703" s="191">
        <v>17.377949999999998</v>
      </c>
      <c r="L4703" s="194">
        <v>6.6438561897747253</v>
      </c>
      <c r="M4703" s="194">
        <v>6.6438561897747253</v>
      </c>
      <c r="N4703" s="194">
        <v>6.6438561897747253</v>
      </c>
      <c r="O4703" s="194">
        <v>6.6438561897747253</v>
      </c>
      <c r="P4703" s="194">
        <v>6.6438561897747253</v>
      </c>
      <c r="Q4703" s="194">
        <v>6.6438561897747253</v>
      </c>
      <c r="S4703" s="181">
        <f t="shared" si="189"/>
        <v>0</v>
      </c>
      <c r="T4703" s="181">
        <f t="shared" si="190"/>
        <v>0</v>
      </c>
      <c r="U4703" s="181">
        <f t="shared" si="188"/>
        <v>0</v>
      </c>
      <c r="V4703" s="181">
        <f t="shared" si="191"/>
        <v>0</v>
      </c>
      <c r="W4703" s="181">
        <f t="shared" si="192"/>
        <v>0</v>
      </c>
    </row>
    <row r="4704" spans="1:23" x14ac:dyDescent="0.25">
      <c r="A4704" s="189" t="s">
        <v>4</v>
      </c>
      <c r="B4704" s="35">
        <v>215</v>
      </c>
      <c r="C4704" s="164" t="s">
        <v>955</v>
      </c>
      <c r="D4704" s="165" t="s">
        <v>956</v>
      </c>
      <c r="E4704" s="191">
        <v>2.7262249999999995</v>
      </c>
      <c r="F4704" s="191">
        <v>-8.8946000000000005</v>
      </c>
      <c r="G4704" s="191">
        <v>20.416300000000007</v>
      </c>
      <c r="H4704" s="191">
        <v>-9.578249999999997</v>
      </c>
      <c r="I4704" s="191">
        <v>7.4368250000000025</v>
      </c>
      <c r="J4704" s="191">
        <v>3.9450749999999992</v>
      </c>
      <c r="L4704" s="194">
        <v>6.6438561897747253</v>
      </c>
      <c r="M4704" s="194">
        <v>6.6438561897747253</v>
      </c>
      <c r="N4704" s="194">
        <v>6.6438561897747253</v>
      </c>
      <c r="O4704" s="194">
        <v>6.6438561897747253</v>
      </c>
      <c r="P4704" s="194">
        <v>6.6438561897747253</v>
      </c>
      <c r="Q4704" s="194">
        <v>6.6438561897747253</v>
      </c>
      <c r="S4704" s="181">
        <f t="shared" si="189"/>
        <v>0</v>
      </c>
      <c r="T4704" s="181">
        <f t="shared" si="190"/>
        <v>0</v>
      </c>
      <c r="U4704" s="181">
        <f t="shared" si="188"/>
        <v>0</v>
      </c>
      <c r="V4704" s="181">
        <f t="shared" si="191"/>
        <v>0</v>
      </c>
      <c r="W4704" s="181">
        <f t="shared" si="192"/>
        <v>0</v>
      </c>
    </row>
    <row r="4705" spans="1:23" x14ac:dyDescent="0.25">
      <c r="A4705" s="189" t="s">
        <v>4</v>
      </c>
      <c r="B4705" s="35">
        <v>41</v>
      </c>
      <c r="C4705" s="164" t="s">
        <v>1402</v>
      </c>
      <c r="D4705" s="165" t="s">
        <v>1403</v>
      </c>
      <c r="E4705" s="191">
        <v>-17.676349999999999</v>
      </c>
      <c r="F4705" s="191">
        <v>-4.8256999999999959</v>
      </c>
      <c r="G4705" s="191">
        <v>14.481950000000001</v>
      </c>
      <c r="H4705" s="191">
        <v>-1.3384250000000009</v>
      </c>
      <c r="I4705" s="191">
        <v>2.3383749999999992</v>
      </c>
      <c r="J4705" s="191">
        <v>13.163500000000003</v>
      </c>
      <c r="L4705" s="194">
        <v>6.6438561897747253</v>
      </c>
      <c r="M4705" s="194">
        <v>6.6438561897747253</v>
      </c>
      <c r="N4705" s="194">
        <v>6.6438561897747253</v>
      </c>
      <c r="O4705" s="194">
        <v>6.6438561897747253</v>
      </c>
      <c r="P4705" s="194">
        <v>6.6438561897747253</v>
      </c>
      <c r="Q4705" s="194">
        <v>6.6438561897747253</v>
      </c>
      <c r="S4705" s="181">
        <f t="shared" si="189"/>
        <v>0</v>
      </c>
      <c r="T4705" s="181">
        <f t="shared" si="190"/>
        <v>0</v>
      </c>
      <c r="U4705" s="181">
        <f t="shared" si="188"/>
        <v>0</v>
      </c>
      <c r="V4705" s="181">
        <f t="shared" si="191"/>
        <v>0</v>
      </c>
      <c r="W4705" s="181">
        <f t="shared" si="192"/>
        <v>0</v>
      </c>
    </row>
    <row r="4706" spans="1:23" x14ac:dyDescent="0.25">
      <c r="A4706" s="189" t="s">
        <v>4</v>
      </c>
      <c r="B4706" s="35">
        <v>218</v>
      </c>
      <c r="C4706" s="164" t="s">
        <v>1619</v>
      </c>
      <c r="D4706" s="165" t="s">
        <v>1620</v>
      </c>
      <c r="E4706" s="191">
        <v>-45.821399999999997</v>
      </c>
      <c r="F4706" s="191">
        <v>-7.8565250000000013</v>
      </c>
      <c r="G4706" s="191">
        <v>23.981450000000006</v>
      </c>
      <c r="H4706" s="191">
        <v>0.20197499999999913</v>
      </c>
      <c r="I4706" s="191">
        <v>1.5634250000000023</v>
      </c>
      <c r="J4706" s="191">
        <v>5.8139749999999992</v>
      </c>
      <c r="L4706" s="194">
        <v>6.6438561897747253</v>
      </c>
      <c r="M4706" s="194">
        <v>6.6438561897747253</v>
      </c>
      <c r="N4706" s="194">
        <v>6.6438561897747253</v>
      </c>
      <c r="O4706" s="194">
        <v>6.6438561897747253</v>
      </c>
      <c r="P4706" s="194">
        <v>6.6438561897747253</v>
      </c>
      <c r="Q4706" s="194">
        <v>6.6438561897747253</v>
      </c>
      <c r="S4706" s="181">
        <f t="shared" si="189"/>
        <v>0</v>
      </c>
      <c r="T4706" s="181">
        <f t="shared" si="190"/>
        <v>0</v>
      </c>
      <c r="U4706" s="181">
        <f t="shared" si="188"/>
        <v>0</v>
      </c>
      <c r="V4706" s="181">
        <f t="shared" si="191"/>
        <v>0</v>
      </c>
      <c r="W4706" s="181">
        <f t="shared" si="192"/>
        <v>0</v>
      </c>
    </row>
    <row r="4707" spans="1:23" x14ac:dyDescent="0.25">
      <c r="A4707" s="189" t="s">
        <v>4</v>
      </c>
      <c r="B4707" s="35">
        <v>50</v>
      </c>
      <c r="C4707" s="164" t="s">
        <v>522</v>
      </c>
      <c r="D4707" s="165" t="s">
        <v>949</v>
      </c>
      <c r="E4707" s="191">
        <v>4.118050000000002</v>
      </c>
      <c r="F4707" s="191">
        <v>3.1425249999999991</v>
      </c>
      <c r="G4707" s="191">
        <v>21.597549999999991</v>
      </c>
      <c r="H4707" s="191">
        <v>6.6574999999999998</v>
      </c>
      <c r="I4707" s="191">
        <v>0.9301750000000002</v>
      </c>
      <c r="J4707" s="191">
        <v>10.863724999999999</v>
      </c>
      <c r="L4707" s="194">
        <v>6.6438561897747253</v>
      </c>
      <c r="M4707" s="194">
        <v>6.6438561897747253</v>
      </c>
      <c r="N4707" s="194">
        <v>6.6438561897747253</v>
      </c>
      <c r="O4707" s="194">
        <v>6.6438561897747253</v>
      </c>
      <c r="P4707" s="194">
        <v>6.6438561897747253</v>
      </c>
      <c r="Q4707" s="194">
        <v>6.6438561897747253</v>
      </c>
      <c r="S4707" s="181">
        <f t="shared" si="189"/>
        <v>0</v>
      </c>
      <c r="T4707" s="181">
        <f t="shared" si="190"/>
        <v>0</v>
      </c>
      <c r="U4707" s="181">
        <f t="shared" si="188"/>
        <v>0</v>
      </c>
      <c r="V4707" s="181">
        <f t="shared" si="191"/>
        <v>0</v>
      </c>
      <c r="W4707" s="181">
        <f t="shared" si="192"/>
        <v>0</v>
      </c>
    </row>
    <row r="4708" spans="1:23" x14ac:dyDescent="0.25">
      <c r="A4708" s="189" t="s">
        <v>4</v>
      </c>
      <c r="B4708" s="35">
        <v>51</v>
      </c>
      <c r="C4708" s="164" t="s">
        <v>522</v>
      </c>
      <c r="D4708" s="165" t="s">
        <v>888</v>
      </c>
      <c r="E4708" s="191">
        <v>31.263774999999995</v>
      </c>
      <c r="F4708" s="191">
        <v>-4.7989250000000041</v>
      </c>
      <c r="G4708" s="191">
        <v>10.083924999999997</v>
      </c>
      <c r="H4708" s="191">
        <v>8.717749999999997</v>
      </c>
      <c r="I4708" s="191">
        <v>14.119850000000001</v>
      </c>
      <c r="J4708" s="191">
        <v>4.8450749999999978</v>
      </c>
      <c r="L4708" s="194">
        <v>6.6438561897747253</v>
      </c>
      <c r="M4708" s="194">
        <v>6.6438561897747253</v>
      </c>
      <c r="N4708" s="194">
        <v>6.6438561897747253</v>
      </c>
      <c r="O4708" s="194">
        <v>6.6438561897747253</v>
      </c>
      <c r="P4708" s="194">
        <v>6.6438561897747253</v>
      </c>
      <c r="Q4708" s="194">
        <v>6.6438561897747253</v>
      </c>
      <c r="S4708" s="181">
        <f t="shared" si="189"/>
        <v>0</v>
      </c>
      <c r="T4708" s="181">
        <f t="shared" si="190"/>
        <v>0</v>
      </c>
      <c r="U4708" s="181">
        <f t="shared" si="188"/>
        <v>0</v>
      </c>
      <c r="V4708" s="181">
        <f t="shared" si="191"/>
        <v>0</v>
      </c>
      <c r="W4708" s="181">
        <f t="shared" si="192"/>
        <v>0</v>
      </c>
    </row>
    <row r="4709" spans="1:23" x14ac:dyDescent="0.25">
      <c r="A4709" s="189" t="s">
        <v>4</v>
      </c>
      <c r="B4709" s="35">
        <v>485</v>
      </c>
      <c r="C4709" s="44" t="s">
        <v>919</v>
      </c>
      <c r="D4709" s="167" t="s">
        <v>920</v>
      </c>
      <c r="E4709" s="191">
        <v>-30.14980000000001</v>
      </c>
      <c r="F4709" s="191">
        <v>-16.400399999999998</v>
      </c>
      <c r="G4709" s="191">
        <v>6.5883499999999984</v>
      </c>
      <c r="H4709" s="191">
        <v>-6.2325750000000006</v>
      </c>
      <c r="I4709" s="191">
        <v>-10.982225000000003</v>
      </c>
      <c r="J4709" s="191">
        <v>8.5054999999999996</v>
      </c>
      <c r="L4709" s="194">
        <v>6.6438561897747253</v>
      </c>
      <c r="M4709" s="194">
        <v>6.6438561897747253</v>
      </c>
      <c r="N4709" s="194">
        <v>6.6438561897747253</v>
      </c>
      <c r="O4709" s="194">
        <v>6.6438561897747253</v>
      </c>
      <c r="P4709" s="194">
        <v>6.6438561897747253</v>
      </c>
      <c r="Q4709" s="194">
        <v>6.6438561897747253</v>
      </c>
      <c r="S4709" s="181">
        <f t="shared" si="189"/>
        <v>0</v>
      </c>
      <c r="T4709" s="181">
        <f t="shared" si="190"/>
        <v>0</v>
      </c>
      <c r="U4709" s="181">
        <f t="shared" si="188"/>
        <v>0</v>
      </c>
      <c r="V4709" s="181">
        <f t="shared" si="191"/>
        <v>0</v>
      </c>
      <c r="W4709" s="181">
        <f t="shared" si="192"/>
        <v>0</v>
      </c>
    </row>
    <row r="4710" spans="1:23" x14ac:dyDescent="0.25">
      <c r="A4710" s="189" t="s">
        <v>4</v>
      </c>
      <c r="B4710" s="35">
        <v>315</v>
      </c>
      <c r="C4710" s="164" t="s">
        <v>523</v>
      </c>
      <c r="D4710" s="165" t="s">
        <v>961</v>
      </c>
      <c r="E4710" s="191">
        <v>16.689074999999995</v>
      </c>
      <c r="F4710" s="191">
        <v>16.041100000000004</v>
      </c>
      <c r="G4710" s="191">
        <v>9.555774999999997</v>
      </c>
      <c r="H4710" s="191">
        <v>-0.89517500000000183</v>
      </c>
      <c r="I4710" s="191">
        <v>7.7468499999999985</v>
      </c>
      <c r="J4710" s="191">
        <v>9.4611250000000027</v>
      </c>
      <c r="L4710" s="194">
        <v>6.6438561897747253</v>
      </c>
      <c r="M4710" s="194">
        <v>6.6438561897747253</v>
      </c>
      <c r="N4710" s="194">
        <v>6.6438561897747253</v>
      </c>
      <c r="O4710" s="194">
        <v>6.6438561897747253</v>
      </c>
      <c r="P4710" s="194">
        <v>6.6438561897747253</v>
      </c>
      <c r="Q4710" s="194">
        <v>6.6438561897747253</v>
      </c>
      <c r="S4710" s="181">
        <f t="shared" si="189"/>
        <v>0</v>
      </c>
      <c r="T4710" s="181">
        <f t="shared" si="190"/>
        <v>0</v>
      </c>
      <c r="U4710" s="181">
        <f t="shared" si="188"/>
        <v>0</v>
      </c>
      <c r="V4710" s="181">
        <f t="shared" si="191"/>
        <v>0</v>
      </c>
      <c r="W4710" s="181">
        <f t="shared" si="192"/>
        <v>0</v>
      </c>
    </row>
    <row r="4711" spans="1:23" x14ac:dyDescent="0.25">
      <c r="A4711" s="189" t="s">
        <v>4</v>
      </c>
      <c r="B4711" s="35">
        <v>217</v>
      </c>
      <c r="C4711" s="164" t="s">
        <v>523</v>
      </c>
      <c r="D4711" s="165" t="s">
        <v>918</v>
      </c>
      <c r="E4711" s="191">
        <v>-20.223300000000009</v>
      </c>
      <c r="F4711" s="191">
        <v>4.1347749999999976</v>
      </c>
      <c r="G4711" s="191">
        <v>8.2557749999999963</v>
      </c>
      <c r="H4711" s="191">
        <v>-8.3046000000000006</v>
      </c>
      <c r="I4711" s="191">
        <v>0.57012500000000443</v>
      </c>
      <c r="J4711" s="191">
        <v>9.1107750000000021</v>
      </c>
      <c r="L4711" s="194">
        <v>6.6438561897747253</v>
      </c>
      <c r="M4711" s="194">
        <v>6.6438561897747253</v>
      </c>
      <c r="N4711" s="194">
        <v>6.6438561897747253</v>
      </c>
      <c r="O4711" s="194">
        <v>6.6438561897747253</v>
      </c>
      <c r="P4711" s="194">
        <v>6.6438561897747253</v>
      </c>
      <c r="Q4711" s="194">
        <v>6.6438561897747253</v>
      </c>
      <c r="S4711" s="181">
        <f t="shared" si="189"/>
        <v>0</v>
      </c>
      <c r="T4711" s="181">
        <f t="shared" si="190"/>
        <v>0</v>
      </c>
      <c r="U4711" s="181">
        <f t="shared" si="188"/>
        <v>0</v>
      </c>
      <c r="V4711" s="181">
        <f t="shared" si="191"/>
        <v>0</v>
      </c>
      <c r="W4711" s="181">
        <f t="shared" si="192"/>
        <v>0</v>
      </c>
    </row>
    <row r="4712" spans="1:23" x14ac:dyDescent="0.25">
      <c r="A4712" s="189" t="s">
        <v>4</v>
      </c>
      <c r="B4712" s="35">
        <v>216</v>
      </c>
      <c r="C4712" s="164" t="s">
        <v>900</v>
      </c>
      <c r="D4712" s="165" t="s">
        <v>901</v>
      </c>
      <c r="E4712" s="191">
        <v>7.4560000000000031</v>
      </c>
      <c r="F4712" s="191">
        <v>97.937600000000018</v>
      </c>
      <c r="G4712" s="191">
        <v>112.03874999999999</v>
      </c>
      <c r="H4712" s="191">
        <v>-5.0043749999999996</v>
      </c>
      <c r="I4712" s="191">
        <v>67.877499999999998</v>
      </c>
      <c r="J4712" s="191">
        <v>111.19105000000003</v>
      </c>
      <c r="L4712" s="194">
        <v>6.6438561897747253</v>
      </c>
      <c r="M4712" s="194">
        <v>6.6438561897747253</v>
      </c>
      <c r="N4712" s="194">
        <v>6.8078539824513253</v>
      </c>
      <c r="O4712" s="194">
        <v>6.6438561897747253</v>
      </c>
      <c r="P4712" s="194">
        <v>6.6438561897747253</v>
      </c>
      <c r="Q4712" s="194">
        <v>6.7968968569704638</v>
      </c>
      <c r="S4712" s="181">
        <f t="shared" si="189"/>
        <v>0</v>
      </c>
      <c r="T4712" s="181">
        <f t="shared" si="190"/>
        <v>-0.16399779267660008</v>
      </c>
      <c r="U4712" s="181">
        <f t="shared" si="188"/>
        <v>0.16399779267660008</v>
      </c>
      <c r="V4712" s="181">
        <f t="shared" si="191"/>
        <v>0</v>
      </c>
      <c r="W4712" s="181">
        <f t="shared" si="192"/>
        <v>-0.1530406671957385</v>
      </c>
    </row>
    <row r="4713" spans="1:23" x14ac:dyDescent="0.25">
      <c r="A4713" s="189" t="s">
        <v>4</v>
      </c>
      <c r="B4713" s="35">
        <v>211</v>
      </c>
      <c r="C4713" s="164" t="s">
        <v>938</v>
      </c>
      <c r="D4713" s="165" t="s">
        <v>939</v>
      </c>
      <c r="E4713" s="191">
        <v>23.067150000000002</v>
      </c>
      <c r="F4713" s="191">
        <v>6.4652500000000011</v>
      </c>
      <c r="G4713" s="191">
        <v>0.83644999999999925</v>
      </c>
      <c r="H4713" s="191">
        <v>-2.3884749999999979</v>
      </c>
      <c r="I4713" s="191">
        <v>0.64592500000000186</v>
      </c>
      <c r="J4713" s="191">
        <v>6.4420000000000002</v>
      </c>
      <c r="L4713" s="194">
        <v>6.6438561897747253</v>
      </c>
      <c r="M4713" s="194">
        <v>6.6438561897747253</v>
      </c>
      <c r="N4713" s="194">
        <v>6.6438561897747253</v>
      </c>
      <c r="O4713" s="194">
        <v>6.6438561897747253</v>
      </c>
      <c r="P4713" s="194">
        <v>6.6438561897747253</v>
      </c>
      <c r="Q4713" s="194">
        <v>6.6438561897747253</v>
      </c>
      <c r="S4713" s="181">
        <f t="shared" si="189"/>
        <v>0</v>
      </c>
      <c r="T4713" s="181">
        <f t="shared" si="190"/>
        <v>0</v>
      </c>
      <c r="U4713" s="181">
        <f t="shared" si="188"/>
        <v>0</v>
      </c>
      <c r="V4713" s="181">
        <f t="shared" si="191"/>
        <v>0</v>
      </c>
      <c r="W4713" s="181">
        <f t="shared" si="192"/>
        <v>0</v>
      </c>
    </row>
    <row r="4714" spans="1:23" x14ac:dyDescent="0.25">
      <c r="A4714" s="189" t="s">
        <v>4</v>
      </c>
      <c r="B4714" s="35">
        <v>212</v>
      </c>
      <c r="C4714" s="164" t="s">
        <v>849</v>
      </c>
      <c r="D4714" s="165" t="s">
        <v>850</v>
      </c>
      <c r="E4714" s="191">
        <v>-23.309825000000011</v>
      </c>
      <c r="F4714" s="191">
        <v>18.093875000000001</v>
      </c>
      <c r="G4714" s="191">
        <v>-13.592800000000004</v>
      </c>
      <c r="H4714" s="191">
        <v>2.8060499999999955</v>
      </c>
      <c r="I4714" s="191">
        <v>-13.606000000000003</v>
      </c>
      <c r="J4714" s="191">
        <v>-12.897125000000004</v>
      </c>
      <c r="L4714" s="194">
        <v>6.6438561897747253</v>
      </c>
      <c r="M4714" s="194">
        <v>6.6438561897747253</v>
      </c>
      <c r="N4714" s="194">
        <v>6.6438561897747253</v>
      </c>
      <c r="O4714" s="194">
        <v>6.6438561897747253</v>
      </c>
      <c r="P4714" s="194">
        <v>6.6438561897747253</v>
      </c>
      <c r="Q4714" s="194">
        <v>6.6438561897747253</v>
      </c>
      <c r="S4714" s="181">
        <f t="shared" si="189"/>
        <v>0</v>
      </c>
      <c r="T4714" s="181">
        <f t="shared" si="190"/>
        <v>0</v>
      </c>
      <c r="U4714" s="181">
        <f t="shared" si="188"/>
        <v>0</v>
      </c>
      <c r="V4714" s="181">
        <f t="shared" si="191"/>
        <v>0</v>
      </c>
      <c r="W4714" s="181">
        <f t="shared" si="192"/>
        <v>0</v>
      </c>
    </row>
    <row r="4715" spans="1:23" x14ac:dyDescent="0.25">
      <c r="A4715" s="189" t="s">
        <v>4</v>
      </c>
      <c r="B4715" s="35">
        <v>316</v>
      </c>
      <c r="C4715" s="164" t="s">
        <v>528</v>
      </c>
      <c r="D4715" s="165" t="s">
        <v>934</v>
      </c>
      <c r="E4715" s="191">
        <v>24.658974999999998</v>
      </c>
      <c r="F4715" s="191">
        <v>13.857625000000002</v>
      </c>
      <c r="G4715" s="191">
        <v>16.748225000000005</v>
      </c>
      <c r="H4715" s="191">
        <v>9.9314250000000008</v>
      </c>
      <c r="I4715" s="191">
        <v>-2.6474250000000001</v>
      </c>
      <c r="J4715" s="191">
        <v>15.034075000000003</v>
      </c>
      <c r="L4715" s="194">
        <v>6.6438561897747253</v>
      </c>
      <c r="M4715" s="194">
        <v>6.6438561897747253</v>
      </c>
      <c r="N4715" s="194">
        <v>6.6438561897747253</v>
      </c>
      <c r="O4715" s="194">
        <v>6.6438561897747253</v>
      </c>
      <c r="P4715" s="194">
        <v>6.6438561897747253</v>
      </c>
      <c r="Q4715" s="194">
        <v>6.6438561897747253</v>
      </c>
      <c r="S4715" s="181">
        <f t="shared" si="189"/>
        <v>0</v>
      </c>
      <c r="T4715" s="181">
        <f t="shared" si="190"/>
        <v>0</v>
      </c>
      <c r="U4715" s="181">
        <f t="shared" si="188"/>
        <v>0</v>
      </c>
      <c r="V4715" s="181">
        <f t="shared" si="191"/>
        <v>0</v>
      </c>
      <c r="W4715" s="181">
        <f t="shared" si="192"/>
        <v>0</v>
      </c>
    </row>
    <row r="4716" spans="1:23" x14ac:dyDescent="0.25">
      <c r="A4716" s="189" t="s">
        <v>4</v>
      </c>
      <c r="B4716" s="35">
        <v>317</v>
      </c>
      <c r="C4716" s="164" t="s">
        <v>529</v>
      </c>
      <c r="D4716" s="165" t="s">
        <v>952</v>
      </c>
      <c r="E4716" s="191">
        <v>36.250275000000009</v>
      </c>
      <c r="F4716" s="191">
        <v>22.378150000000002</v>
      </c>
      <c r="G4716" s="191">
        <v>16.964799999999997</v>
      </c>
      <c r="H4716" s="191">
        <v>4.0869250000000008</v>
      </c>
      <c r="I4716" s="191">
        <v>-1.8836250000000021</v>
      </c>
      <c r="J4716" s="191">
        <v>10.659299999999996</v>
      </c>
      <c r="L4716" s="194">
        <v>6.6438561897747253</v>
      </c>
      <c r="M4716" s="194">
        <v>6.6438561897747253</v>
      </c>
      <c r="N4716" s="194">
        <v>6.6438561897747253</v>
      </c>
      <c r="O4716" s="194">
        <v>6.6438561897747253</v>
      </c>
      <c r="P4716" s="194">
        <v>6.6438561897747253</v>
      </c>
      <c r="Q4716" s="194">
        <v>6.6438561897747253</v>
      </c>
      <c r="S4716" s="181">
        <f t="shared" si="189"/>
        <v>0</v>
      </c>
      <c r="T4716" s="181">
        <f t="shared" si="190"/>
        <v>0</v>
      </c>
      <c r="U4716" s="181">
        <f t="shared" si="188"/>
        <v>0</v>
      </c>
      <c r="V4716" s="181">
        <f t="shared" si="191"/>
        <v>0</v>
      </c>
      <c r="W4716" s="181">
        <f t="shared" si="192"/>
        <v>0</v>
      </c>
    </row>
    <row r="4717" spans="1:23" x14ac:dyDescent="0.25">
      <c r="A4717" s="189" t="s">
        <v>4</v>
      </c>
      <c r="B4717" s="35">
        <v>213</v>
      </c>
      <c r="C4717" s="164" t="s">
        <v>529</v>
      </c>
      <c r="D4717" s="165" t="s">
        <v>967</v>
      </c>
      <c r="E4717" s="191">
        <v>3.1245750000000072</v>
      </c>
      <c r="F4717" s="191">
        <v>-5.8580250000000014</v>
      </c>
      <c r="G4717" s="191">
        <v>50.170625000000001</v>
      </c>
      <c r="H4717" s="191">
        <v>14.159875</v>
      </c>
      <c r="I4717" s="191">
        <v>2.2705499999999983</v>
      </c>
      <c r="J4717" s="191">
        <v>54.395800000000001</v>
      </c>
      <c r="L4717" s="194">
        <v>6.6438561897747253</v>
      </c>
      <c r="M4717" s="194">
        <v>6.6438561897747253</v>
      </c>
      <c r="N4717" s="194">
        <v>6.6438561897747253</v>
      </c>
      <c r="O4717" s="194">
        <v>6.6438561897747253</v>
      </c>
      <c r="P4717" s="194">
        <v>6.6438561897747253</v>
      </c>
      <c r="Q4717" s="194">
        <v>6.6438561897747253</v>
      </c>
      <c r="S4717" s="181">
        <f t="shared" si="189"/>
        <v>0</v>
      </c>
      <c r="T4717" s="181">
        <f t="shared" si="190"/>
        <v>0</v>
      </c>
      <c r="U4717" s="181">
        <f t="shared" si="188"/>
        <v>0</v>
      </c>
      <c r="V4717" s="181">
        <f t="shared" si="191"/>
        <v>0</v>
      </c>
      <c r="W4717" s="181">
        <f t="shared" si="192"/>
        <v>0</v>
      </c>
    </row>
    <row r="4718" spans="1:23" x14ac:dyDescent="0.25">
      <c r="A4718" s="189" t="s">
        <v>4</v>
      </c>
      <c r="B4718" s="35">
        <v>3</v>
      </c>
      <c r="C4718" s="164" t="s">
        <v>48</v>
      </c>
      <c r="D4718" s="165" t="s">
        <v>49</v>
      </c>
      <c r="E4718" s="191">
        <v>-5.5521750000000019</v>
      </c>
      <c r="F4718" s="191">
        <v>5.2425749999999987</v>
      </c>
      <c r="G4718" s="191">
        <v>21.065175</v>
      </c>
      <c r="H4718" s="191">
        <v>0.46194999999999897</v>
      </c>
      <c r="I4718" s="191">
        <v>-4.7704750000000065</v>
      </c>
      <c r="J4718" s="191">
        <v>26.662725000000005</v>
      </c>
      <c r="L4718" s="194">
        <v>6.6438561897747253</v>
      </c>
      <c r="M4718" s="194">
        <v>6.6438561897747253</v>
      </c>
      <c r="N4718" s="194">
        <v>6.6438561897747253</v>
      </c>
      <c r="O4718" s="194">
        <v>6.6438561897747253</v>
      </c>
      <c r="P4718" s="194">
        <v>6.6438561897747253</v>
      </c>
      <c r="Q4718" s="194">
        <v>6.6438561897747253</v>
      </c>
      <c r="S4718" s="181">
        <f t="shared" si="189"/>
        <v>0</v>
      </c>
      <c r="T4718" s="181">
        <f t="shared" si="190"/>
        <v>0</v>
      </c>
      <c r="U4718" s="181">
        <f t="shared" si="188"/>
        <v>0</v>
      </c>
      <c r="V4718" s="181">
        <f t="shared" si="191"/>
        <v>0</v>
      </c>
      <c r="W4718" s="181">
        <f t="shared" si="192"/>
        <v>0</v>
      </c>
    </row>
    <row r="4719" spans="1:23" x14ac:dyDescent="0.25">
      <c r="A4719" s="189" t="s">
        <v>4</v>
      </c>
      <c r="B4719" s="35">
        <v>314</v>
      </c>
      <c r="C4719" s="43" t="s">
        <v>1197</v>
      </c>
      <c r="D4719" s="167" t="s">
        <v>1198</v>
      </c>
      <c r="E4719" s="191">
        <v>-18.787149999999997</v>
      </c>
      <c r="F4719" s="191">
        <v>5.2749999999999631E-2</v>
      </c>
      <c r="G4719" s="191">
        <v>16.440900000000003</v>
      </c>
      <c r="H4719" s="191">
        <v>3.9207500000000017</v>
      </c>
      <c r="I4719" s="191">
        <v>7.6524999999999999</v>
      </c>
      <c r="J4719" s="191">
        <v>17.019425000000002</v>
      </c>
      <c r="L4719" s="194">
        <v>6.6438561897747253</v>
      </c>
      <c r="M4719" s="194">
        <v>6.6438561897747253</v>
      </c>
      <c r="N4719" s="194">
        <v>6.6438561897747253</v>
      </c>
      <c r="O4719" s="194">
        <v>6.6438561897747253</v>
      </c>
      <c r="P4719" s="194">
        <v>6.6438561897747253</v>
      </c>
      <c r="Q4719" s="194">
        <v>6.6438561897747253</v>
      </c>
      <c r="S4719" s="181">
        <f t="shared" si="189"/>
        <v>0</v>
      </c>
      <c r="T4719" s="181">
        <f t="shared" si="190"/>
        <v>0</v>
      </c>
      <c r="U4719" s="181">
        <f t="shared" si="188"/>
        <v>0</v>
      </c>
      <c r="V4719" s="181">
        <f t="shared" si="191"/>
        <v>0</v>
      </c>
      <c r="W4719" s="181">
        <f t="shared" si="192"/>
        <v>0</v>
      </c>
    </row>
    <row r="4720" spans="1:23" x14ac:dyDescent="0.25">
      <c r="A4720" s="189" t="s">
        <v>4</v>
      </c>
      <c r="B4720" s="35">
        <v>14</v>
      </c>
      <c r="C4720" s="164" t="s">
        <v>1315</v>
      </c>
      <c r="D4720" s="165" t="s">
        <v>1316</v>
      </c>
      <c r="E4720" s="191">
        <v>5.6764999999999954</v>
      </c>
      <c r="F4720" s="191">
        <v>-5.0761500000000019</v>
      </c>
      <c r="G4720" s="191">
        <v>4.7893749999999997</v>
      </c>
      <c r="H4720" s="191">
        <v>2.6450499999999959</v>
      </c>
      <c r="I4720" s="191">
        <v>-5.0061750000000007</v>
      </c>
      <c r="J4720" s="191">
        <v>3.6616499999999998</v>
      </c>
      <c r="L4720" s="194">
        <v>6.6438561897747253</v>
      </c>
      <c r="M4720" s="194">
        <v>6.6438561897747253</v>
      </c>
      <c r="N4720" s="194">
        <v>6.6438561897747253</v>
      </c>
      <c r="O4720" s="194">
        <v>6.6438561897747253</v>
      </c>
      <c r="P4720" s="194">
        <v>6.6438561897747253</v>
      </c>
      <c r="Q4720" s="194">
        <v>6.6438561897747253</v>
      </c>
      <c r="S4720" s="181">
        <f t="shared" si="189"/>
        <v>0</v>
      </c>
      <c r="T4720" s="181">
        <f t="shared" si="190"/>
        <v>0</v>
      </c>
      <c r="U4720" s="181">
        <f t="shared" si="188"/>
        <v>0</v>
      </c>
      <c r="V4720" s="181">
        <f t="shared" si="191"/>
        <v>0</v>
      </c>
      <c r="W4720" s="181">
        <f t="shared" si="192"/>
        <v>0</v>
      </c>
    </row>
    <row r="4721" spans="1:23" x14ac:dyDescent="0.25">
      <c r="A4721" s="189" t="s">
        <v>4</v>
      </c>
      <c r="B4721" s="35">
        <v>208</v>
      </c>
      <c r="C4721" s="164" t="s">
        <v>929</v>
      </c>
      <c r="D4721" s="165" t="s">
        <v>930</v>
      </c>
      <c r="E4721" s="191">
        <v>10.712399999999999</v>
      </c>
      <c r="F4721" s="191">
        <v>0.24047499999999644</v>
      </c>
      <c r="G4721" s="191">
        <v>4.236575000000002</v>
      </c>
      <c r="H4721" s="191">
        <v>-3.9493000000000018</v>
      </c>
      <c r="I4721" s="191">
        <v>3.2998749999999983</v>
      </c>
      <c r="J4721" s="191">
        <v>1.4687749999999973</v>
      </c>
      <c r="L4721" s="194">
        <v>6.6438561897747253</v>
      </c>
      <c r="M4721" s="194">
        <v>6.6438561897747253</v>
      </c>
      <c r="N4721" s="194">
        <v>6.6438561897747253</v>
      </c>
      <c r="O4721" s="194">
        <v>6.6438561897747253</v>
      </c>
      <c r="P4721" s="194">
        <v>6.6438561897747253</v>
      </c>
      <c r="Q4721" s="194">
        <v>6.6438561897747253</v>
      </c>
      <c r="S4721" s="181">
        <f t="shared" si="189"/>
        <v>0</v>
      </c>
      <c r="T4721" s="181">
        <f t="shared" si="190"/>
        <v>0</v>
      </c>
      <c r="U4721" s="181">
        <f t="shared" si="188"/>
        <v>0</v>
      </c>
      <c r="V4721" s="181">
        <f t="shared" si="191"/>
        <v>0</v>
      </c>
      <c r="W4721" s="181">
        <f t="shared" si="192"/>
        <v>0</v>
      </c>
    </row>
    <row r="4722" spans="1:23" x14ac:dyDescent="0.25">
      <c r="A4722" s="189" t="s">
        <v>4</v>
      </c>
      <c r="B4722" s="35">
        <v>209</v>
      </c>
      <c r="C4722" s="164" t="s">
        <v>942</v>
      </c>
      <c r="D4722" s="165" t="s">
        <v>943</v>
      </c>
      <c r="E4722" s="191">
        <v>32.631175000000013</v>
      </c>
      <c r="F4722" s="191">
        <v>6.6324999999995526E-2</v>
      </c>
      <c r="G4722" s="191">
        <v>2.8482249999999993</v>
      </c>
      <c r="H4722" s="191">
        <v>15.882200000000001</v>
      </c>
      <c r="I4722" s="191">
        <v>-3.0096749999999997</v>
      </c>
      <c r="J4722" s="191">
        <v>2.3299250000000011</v>
      </c>
      <c r="L4722" s="194">
        <v>6.6438561897747253</v>
      </c>
      <c r="M4722" s="194">
        <v>6.6438561897747253</v>
      </c>
      <c r="N4722" s="194">
        <v>6.6438561897747253</v>
      </c>
      <c r="O4722" s="194">
        <v>6.6438561897747253</v>
      </c>
      <c r="P4722" s="194">
        <v>6.6438561897747253</v>
      </c>
      <c r="Q4722" s="194">
        <v>6.6438561897747253</v>
      </c>
      <c r="S4722" s="181">
        <f t="shared" si="189"/>
        <v>0</v>
      </c>
      <c r="T4722" s="181">
        <f t="shared" si="190"/>
        <v>0</v>
      </c>
      <c r="U4722" s="181">
        <f t="shared" si="188"/>
        <v>0</v>
      </c>
      <c r="V4722" s="181">
        <f t="shared" si="191"/>
        <v>0</v>
      </c>
      <c r="W4722" s="181">
        <f t="shared" si="192"/>
        <v>0</v>
      </c>
    </row>
    <row r="4723" spans="1:23" x14ac:dyDescent="0.25">
      <c r="A4723" s="189" t="s">
        <v>4</v>
      </c>
      <c r="B4723" s="35">
        <v>210</v>
      </c>
      <c r="C4723" s="164" t="s">
        <v>940</v>
      </c>
      <c r="D4723" s="165" t="s">
        <v>941</v>
      </c>
      <c r="E4723" s="191">
        <v>-9.533949999999999</v>
      </c>
      <c r="F4723" s="191">
        <v>-5.4632000000000041</v>
      </c>
      <c r="G4723" s="191">
        <v>12.431725000000002</v>
      </c>
      <c r="H4723" s="191">
        <v>-4.6491250000000033</v>
      </c>
      <c r="I4723" s="191">
        <v>1.8756499999999985</v>
      </c>
      <c r="J4723" s="191">
        <v>11.040925</v>
      </c>
      <c r="L4723" s="194">
        <v>6.6438561897747253</v>
      </c>
      <c r="M4723" s="194">
        <v>6.6438561897747253</v>
      </c>
      <c r="N4723" s="194">
        <v>6.6438561897747253</v>
      </c>
      <c r="O4723" s="194">
        <v>6.6438561897747253</v>
      </c>
      <c r="P4723" s="194">
        <v>6.6438561897747253</v>
      </c>
      <c r="Q4723" s="194">
        <v>6.6438561897747253</v>
      </c>
      <c r="S4723" s="181">
        <f t="shared" si="189"/>
        <v>0</v>
      </c>
      <c r="T4723" s="181">
        <f t="shared" si="190"/>
        <v>0</v>
      </c>
      <c r="U4723" s="181">
        <f t="shared" si="188"/>
        <v>0</v>
      </c>
      <c r="V4723" s="181">
        <f t="shared" si="191"/>
        <v>0</v>
      </c>
      <c r="W4723" s="181">
        <f t="shared" si="192"/>
        <v>0</v>
      </c>
    </row>
    <row r="4724" spans="1:23" x14ac:dyDescent="0.25">
      <c r="A4724" s="189" t="s">
        <v>4</v>
      </c>
      <c r="B4724" s="35">
        <v>214</v>
      </c>
      <c r="C4724" s="164" t="s">
        <v>54</v>
      </c>
      <c r="D4724" s="165" t="s">
        <v>55</v>
      </c>
      <c r="E4724" s="191">
        <v>-30.892299999999992</v>
      </c>
      <c r="F4724" s="191">
        <v>-18.645274999999998</v>
      </c>
      <c r="G4724" s="191">
        <v>-1.0162249999999986</v>
      </c>
      <c r="H4724" s="191">
        <v>-10.688499999999999</v>
      </c>
      <c r="I4724" s="191">
        <v>-3.1118000000000023</v>
      </c>
      <c r="J4724" s="191">
        <v>-0.88820000000000121</v>
      </c>
      <c r="L4724" s="194">
        <v>6.6438561897747253</v>
      </c>
      <c r="M4724" s="194">
        <v>6.6438561897747253</v>
      </c>
      <c r="N4724" s="194">
        <v>6.6438561897747253</v>
      </c>
      <c r="O4724" s="194">
        <v>6.6438561897747253</v>
      </c>
      <c r="P4724" s="194">
        <v>6.6438561897747253</v>
      </c>
      <c r="Q4724" s="194">
        <v>6.6438561897747253</v>
      </c>
      <c r="S4724" s="181">
        <f t="shared" si="189"/>
        <v>0</v>
      </c>
      <c r="T4724" s="181">
        <f t="shared" si="190"/>
        <v>0</v>
      </c>
      <c r="U4724" s="181">
        <f t="shared" si="188"/>
        <v>0</v>
      </c>
      <c r="V4724" s="181">
        <f t="shared" si="191"/>
        <v>0</v>
      </c>
      <c r="W4724" s="181">
        <f t="shared" si="192"/>
        <v>0</v>
      </c>
    </row>
    <row r="4725" spans="1:23" x14ac:dyDescent="0.25">
      <c r="A4725" s="189" t="s">
        <v>4</v>
      </c>
      <c r="B4725" s="35">
        <v>125</v>
      </c>
      <c r="C4725" s="164" t="s">
        <v>1450</v>
      </c>
      <c r="D4725" s="165" t="s">
        <v>1451</v>
      </c>
      <c r="E4725" s="191">
        <v>-9.6526249999999951</v>
      </c>
      <c r="F4725" s="191">
        <v>9.8615999999999993</v>
      </c>
      <c r="G4725" s="191">
        <v>-2.7285750000000011</v>
      </c>
      <c r="H4725" s="191">
        <v>1.083025000000001</v>
      </c>
      <c r="I4725" s="191">
        <v>0.88742499999999858</v>
      </c>
      <c r="J4725" s="191">
        <v>36.405399999999993</v>
      </c>
      <c r="L4725" s="194">
        <v>6.6438561897747253</v>
      </c>
      <c r="M4725" s="194">
        <v>6.6438561897747253</v>
      </c>
      <c r="N4725" s="194">
        <v>6.6438561897747253</v>
      </c>
      <c r="O4725" s="194">
        <v>6.6438561897747253</v>
      </c>
      <c r="P4725" s="194">
        <v>6.6438561897747253</v>
      </c>
      <c r="Q4725" s="194">
        <v>6.6438561897747253</v>
      </c>
      <c r="S4725" s="181">
        <f t="shared" si="189"/>
        <v>0</v>
      </c>
      <c r="T4725" s="181">
        <f t="shared" si="190"/>
        <v>0</v>
      </c>
      <c r="U4725" s="181">
        <f t="shared" si="188"/>
        <v>0</v>
      </c>
      <c r="V4725" s="181">
        <f t="shared" si="191"/>
        <v>0</v>
      </c>
      <c r="W4725" s="181">
        <f t="shared" si="192"/>
        <v>0</v>
      </c>
    </row>
    <row r="4726" spans="1:23" x14ac:dyDescent="0.25">
      <c r="A4726" s="189" t="s">
        <v>4</v>
      </c>
      <c r="B4726" s="35">
        <v>387</v>
      </c>
      <c r="C4726" s="44" t="s">
        <v>1335</v>
      </c>
      <c r="D4726" s="165" t="s">
        <v>1336</v>
      </c>
      <c r="E4726" s="191">
        <v>8.0765250000000002</v>
      </c>
      <c r="F4726" s="191">
        <v>-5.2530999999999963</v>
      </c>
      <c r="G4726" s="191">
        <v>3.9783999999999988</v>
      </c>
      <c r="H4726" s="191">
        <v>9.3915249999999997</v>
      </c>
      <c r="I4726" s="191">
        <v>-0.96214999999999939</v>
      </c>
      <c r="J4726" s="191">
        <v>30.229400000000002</v>
      </c>
      <c r="L4726" s="194">
        <v>6.6438561897747253</v>
      </c>
      <c r="M4726" s="194">
        <v>6.6438561897747253</v>
      </c>
      <c r="N4726" s="194">
        <v>6.6438561897747253</v>
      </c>
      <c r="O4726" s="194">
        <v>6.6438561897747253</v>
      </c>
      <c r="P4726" s="194">
        <v>6.6438561897747253</v>
      </c>
      <c r="Q4726" s="194">
        <v>6.6438561897747253</v>
      </c>
      <c r="S4726" s="181">
        <f t="shared" si="189"/>
        <v>0</v>
      </c>
      <c r="T4726" s="181">
        <f t="shared" si="190"/>
        <v>0</v>
      </c>
      <c r="U4726" s="181">
        <f t="shared" si="188"/>
        <v>0</v>
      </c>
      <c r="V4726" s="181">
        <f t="shared" si="191"/>
        <v>0</v>
      </c>
      <c r="W4726" s="181">
        <f t="shared" si="192"/>
        <v>0</v>
      </c>
    </row>
    <row r="4727" spans="1:23" x14ac:dyDescent="0.25">
      <c r="A4727" s="189" t="s">
        <v>4</v>
      </c>
      <c r="B4727" s="35">
        <v>430</v>
      </c>
      <c r="C4727" s="44" t="s">
        <v>534</v>
      </c>
      <c r="D4727" s="172" t="s">
        <v>1585</v>
      </c>
      <c r="E4727" s="191">
        <v>-22.515049999999999</v>
      </c>
      <c r="F4727" s="191">
        <v>-14.136525000000001</v>
      </c>
      <c r="G4727" s="191">
        <v>0.81519999999999726</v>
      </c>
      <c r="H4727" s="191">
        <v>-7.340950000000003</v>
      </c>
      <c r="I4727" s="191">
        <v>-5.8824499999999986</v>
      </c>
      <c r="J4727" s="191">
        <v>6.7852999999999994</v>
      </c>
      <c r="L4727" s="194">
        <v>6.6438561897747253</v>
      </c>
      <c r="M4727" s="194">
        <v>6.6438561897747253</v>
      </c>
      <c r="N4727" s="194">
        <v>6.6438561897747253</v>
      </c>
      <c r="O4727" s="194">
        <v>6.6438561897747253</v>
      </c>
      <c r="P4727" s="194">
        <v>6.6438561897747253</v>
      </c>
      <c r="Q4727" s="194">
        <v>6.6438561897747253</v>
      </c>
      <c r="S4727" s="181">
        <f t="shared" si="189"/>
        <v>0</v>
      </c>
      <c r="T4727" s="181">
        <f t="shared" si="190"/>
        <v>0</v>
      </c>
      <c r="U4727" s="181">
        <f t="shared" si="188"/>
        <v>0</v>
      </c>
      <c r="V4727" s="181">
        <f t="shared" si="191"/>
        <v>0</v>
      </c>
      <c r="W4727" s="181">
        <f t="shared" si="192"/>
        <v>0</v>
      </c>
    </row>
    <row r="4728" spans="1:23" x14ac:dyDescent="0.25">
      <c r="A4728" s="189" t="s">
        <v>4</v>
      </c>
      <c r="B4728" s="35">
        <v>411</v>
      </c>
      <c r="C4728" s="44" t="s">
        <v>1395</v>
      </c>
      <c r="D4728" s="165" t="s">
        <v>1396</v>
      </c>
      <c r="E4728" s="191">
        <v>-7.6978249999999999</v>
      </c>
      <c r="F4728" s="191">
        <v>-15.681600000000003</v>
      </c>
      <c r="G4728" s="191">
        <v>12.215025000000004</v>
      </c>
      <c r="H4728" s="191">
        <v>-8.2811750000000011</v>
      </c>
      <c r="I4728" s="191">
        <v>0.9608749999999997</v>
      </c>
      <c r="J4728" s="191">
        <v>9.7975250000000003</v>
      </c>
      <c r="L4728" s="194">
        <v>6.6438561897747253</v>
      </c>
      <c r="M4728" s="194">
        <v>6.6438561897747253</v>
      </c>
      <c r="N4728" s="194">
        <v>6.6438561897747253</v>
      </c>
      <c r="O4728" s="194">
        <v>6.6438561897747253</v>
      </c>
      <c r="P4728" s="194">
        <v>6.6438561897747253</v>
      </c>
      <c r="Q4728" s="194">
        <v>6.6438561897747253</v>
      </c>
      <c r="S4728" s="181">
        <f t="shared" si="189"/>
        <v>0</v>
      </c>
      <c r="T4728" s="181">
        <f t="shared" si="190"/>
        <v>0</v>
      </c>
      <c r="U4728" s="181">
        <f t="shared" si="188"/>
        <v>0</v>
      </c>
      <c r="V4728" s="181">
        <f t="shared" si="191"/>
        <v>0</v>
      </c>
      <c r="W4728" s="181">
        <f t="shared" si="192"/>
        <v>0</v>
      </c>
    </row>
    <row r="4729" spans="1:23" x14ac:dyDescent="0.25">
      <c r="A4729" s="189" t="s">
        <v>4</v>
      </c>
      <c r="B4729" s="35">
        <v>457</v>
      </c>
      <c r="C4729" s="170" t="s">
        <v>536</v>
      </c>
      <c r="D4729" s="167" t="s">
        <v>1499</v>
      </c>
      <c r="E4729" s="191">
        <v>-16.681449999999995</v>
      </c>
      <c r="F4729" s="191">
        <v>-26.555074999999995</v>
      </c>
      <c r="G4729" s="191">
        <v>0.79134999999999955</v>
      </c>
      <c r="H4729" s="191">
        <v>-7.0109749999999984</v>
      </c>
      <c r="I4729" s="191">
        <v>-20.213424999999997</v>
      </c>
      <c r="J4729" s="191">
        <v>4.3384250000000026</v>
      </c>
      <c r="L4729" s="194">
        <v>6.6438561897747253</v>
      </c>
      <c r="M4729" s="194">
        <v>6.6438561897747253</v>
      </c>
      <c r="N4729" s="194">
        <v>6.6438561897747253</v>
      </c>
      <c r="O4729" s="194">
        <v>6.6438561897747253</v>
      </c>
      <c r="P4729" s="194">
        <v>6.6438561897747253</v>
      </c>
      <c r="Q4729" s="194">
        <v>6.6438561897747253</v>
      </c>
      <c r="S4729" s="181">
        <f t="shared" si="189"/>
        <v>0</v>
      </c>
      <c r="T4729" s="181">
        <f t="shared" si="190"/>
        <v>0</v>
      </c>
      <c r="U4729" s="181">
        <f t="shared" si="188"/>
        <v>0</v>
      </c>
      <c r="V4729" s="181">
        <f t="shared" si="191"/>
        <v>0</v>
      </c>
      <c r="W4729" s="181">
        <f t="shared" si="192"/>
        <v>0</v>
      </c>
    </row>
    <row r="4730" spans="1:23" x14ac:dyDescent="0.25">
      <c r="A4730" s="189" t="s">
        <v>4</v>
      </c>
      <c r="B4730" s="35">
        <v>395</v>
      </c>
      <c r="C4730" s="44" t="s">
        <v>935</v>
      </c>
      <c r="D4730" s="165" t="s">
        <v>992</v>
      </c>
      <c r="E4730" s="191">
        <v>-13.695225000000001</v>
      </c>
      <c r="F4730" s="191">
        <v>-5.6286749999999977</v>
      </c>
      <c r="G4730" s="191">
        <v>52.970550000000003</v>
      </c>
      <c r="H4730" s="191">
        <v>-3.6484500000000004</v>
      </c>
      <c r="I4730" s="191">
        <v>7.2319749999999949</v>
      </c>
      <c r="J4730" s="191">
        <v>52.44897499999999</v>
      </c>
      <c r="L4730" s="194">
        <v>6.6438561897747253</v>
      </c>
      <c r="M4730" s="194">
        <v>6.6438561897747253</v>
      </c>
      <c r="N4730" s="194">
        <v>6.6438561897747253</v>
      </c>
      <c r="O4730" s="194">
        <v>6.6438561897747253</v>
      </c>
      <c r="P4730" s="194">
        <v>6.6438561897747253</v>
      </c>
      <c r="Q4730" s="194">
        <v>6.6438561897747253</v>
      </c>
      <c r="S4730" s="181">
        <f t="shared" si="189"/>
        <v>0</v>
      </c>
      <c r="T4730" s="181">
        <f t="shared" si="190"/>
        <v>0</v>
      </c>
      <c r="U4730" s="181">
        <f t="shared" si="188"/>
        <v>0</v>
      </c>
      <c r="V4730" s="181">
        <f t="shared" si="191"/>
        <v>0</v>
      </c>
      <c r="W4730" s="181">
        <f t="shared" si="192"/>
        <v>0</v>
      </c>
    </row>
    <row r="4731" spans="1:23" ht="25.5" x14ac:dyDescent="0.25">
      <c r="A4731" s="189" t="s">
        <v>4</v>
      </c>
      <c r="B4731" s="35">
        <v>396</v>
      </c>
      <c r="C4731" s="44" t="s">
        <v>935</v>
      </c>
      <c r="D4731" s="165" t="s">
        <v>936</v>
      </c>
      <c r="E4731" s="191">
        <v>-9.948774999999987</v>
      </c>
      <c r="F4731" s="191">
        <v>-12.247074999999995</v>
      </c>
      <c r="G4731" s="191">
        <v>33.008500000000005</v>
      </c>
      <c r="H4731" s="191">
        <v>-1.7883499999999994</v>
      </c>
      <c r="I4731" s="191">
        <v>-8.7120250000000006</v>
      </c>
      <c r="J4731" s="191">
        <v>17.595800000000001</v>
      </c>
      <c r="L4731" s="194">
        <v>6.6438561897747253</v>
      </c>
      <c r="M4731" s="194">
        <v>6.6438561897747253</v>
      </c>
      <c r="N4731" s="194">
        <v>6.6438561897747253</v>
      </c>
      <c r="O4731" s="194">
        <v>6.6438561897747253</v>
      </c>
      <c r="P4731" s="194">
        <v>6.6438561897747253</v>
      </c>
      <c r="Q4731" s="194">
        <v>6.6438561897747253</v>
      </c>
      <c r="S4731" s="181">
        <f t="shared" si="189"/>
        <v>0</v>
      </c>
      <c r="T4731" s="181">
        <f t="shared" si="190"/>
        <v>0</v>
      </c>
      <c r="U4731" s="181">
        <f t="shared" si="188"/>
        <v>0</v>
      </c>
      <c r="V4731" s="181">
        <f t="shared" si="191"/>
        <v>0</v>
      </c>
      <c r="W4731" s="181">
        <f t="shared" si="192"/>
        <v>0</v>
      </c>
    </row>
    <row r="4732" spans="1:23" x14ac:dyDescent="0.25">
      <c r="A4732" s="189" t="s">
        <v>4</v>
      </c>
      <c r="B4732" s="35">
        <v>350</v>
      </c>
      <c r="C4732" s="44" t="s">
        <v>914</v>
      </c>
      <c r="D4732" s="165" t="s">
        <v>1060</v>
      </c>
      <c r="E4732" s="191">
        <v>598.86812499999996</v>
      </c>
      <c r="F4732" s="191">
        <v>10.407999999999998</v>
      </c>
      <c r="G4732" s="191">
        <v>35.031649999999985</v>
      </c>
      <c r="H4732" s="191">
        <v>-5.6180249999999976</v>
      </c>
      <c r="I4732" s="191">
        <v>-0.11497500000000116</v>
      </c>
      <c r="J4732" s="191">
        <v>6.0534499999999998</v>
      </c>
      <c r="L4732" s="194">
        <v>9.2260945361030195</v>
      </c>
      <c r="M4732" s="194">
        <v>6.6438561897747253</v>
      </c>
      <c r="N4732" s="194">
        <v>6.6438561897747253</v>
      </c>
      <c r="O4732" s="194">
        <v>6.6438561897747253</v>
      </c>
      <c r="P4732" s="194">
        <v>6.6438561897747253</v>
      </c>
      <c r="Q4732" s="194">
        <v>6.6438561897747253</v>
      </c>
      <c r="S4732" s="181">
        <f t="shared" si="189"/>
        <v>2.5822383463282943</v>
      </c>
      <c r="T4732" s="181">
        <f t="shared" si="190"/>
        <v>0</v>
      </c>
      <c r="U4732" s="181">
        <f t="shared" si="188"/>
        <v>0</v>
      </c>
      <c r="V4732" s="181">
        <f t="shared" si="191"/>
        <v>0</v>
      </c>
      <c r="W4732" s="181">
        <f t="shared" si="192"/>
        <v>0</v>
      </c>
    </row>
    <row r="4733" spans="1:23" x14ac:dyDescent="0.25">
      <c r="A4733" s="189" t="s">
        <v>4</v>
      </c>
      <c r="B4733" s="35">
        <v>352</v>
      </c>
      <c r="C4733" s="44" t="s">
        <v>914</v>
      </c>
      <c r="D4733" s="165" t="s">
        <v>915</v>
      </c>
      <c r="E4733" s="191">
        <v>-21.533875000000005</v>
      </c>
      <c r="F4733" s="191">
        <v>-1.4613749999999985</v>
      </c>
      <c r="G4733" s="191">
        <v>16.464199999999995</v>
      </c>
      <c r="H4733" s="191">
        <v>-3.3291499999999985</v>
      </c>
      <c r="I4733" s="191">
        <v>1.6356749999999973</v>
      </c>
      <c r="J4733" s="191">
        <v>-2.7839249999999964</v>
      </c>
      <c r="L4733" s="194">
        <v>6.6438561897747253</v>
      </c>
      <c r="M4733" s="194">
        <v>6.6438561897747253</v>
      </c>
      <c r="N4733" s="194">
        <v>6.6438561897747253</v>
      </c>
      <c r="O4733" s="194">
        <v>6.6438561897747253</v>
      </c>
      <c r="P4733" s="194">
        <v>6.6438561897747253</v>
      </c>
      <c r="Q4733" s="194">
        <v>6.6438561897747253</v>
      </c>
      <c r="S4733" s="181">
        <f t="shared" si="189"/>
        <v>0</v>
      </c>
      <c r="T4733" s="181">
        <f t="shared" si="190"/>
        <v>0</v>
      </c>
      <c r="U4733" s="181">
        <f t="shared" si="188"/>
        <v>0</v>
      </c>
      <c r="V4733" s="181">
        <f t="shared" si="191"/>
        <v>0</v>
      </c>
      <c r="W4733" s="181">
        <f t="shared" si="192"/>
        <v>0</v>
      </c>
    </row>
    <row r="4734" spans="1:23" x14ac:dyDescent="0.25">
      <c r="A4734" s="189" t="s">
        <v>4</v>
      </c>
      <c r="B4734" s="35">
        <v>351</v>
      </c>
      <c r="C4734" s="44" t="s">
        <v>914</v>
      </c>
      <c r="D4734" s="165" t="s">
        <v>1226</v>
      </c>
      <c r="E4734" s="191">
        <v>-15.486375000000001</v>
      </c>
      <c r="F4734" s="191">
        <v>-1.6649000000000029</v>
      </c>
      <c r="G4734" s="191">
        <v>-1.3211750000000002</v>
      </c>
      <c r="H4734" s="191">
        <v>5.8175249999999998</v>
      </c>
      <c r="I4734" s="191">
        <v>-5.4792750000000012</v>
      </c>
      <c r="J4734" s="191">
        <v>9.7635999999999967</v>
      </c>
      <c r="L4734" s="194">
        <v>6.6438561897747253</v>
      </c>
      <c r="M4734" s="194">
        <v>6.6438561897747253</v>
      </c>
      <c r="N4734" s="194">
        <v>6.6438561897747253</v>
      </c>
      <c r="O4734" s="194">
        <v>6.6438561897747253</v>
      </c>
      <c r="P4734" s="194">
        <v>6.6438561897747253</v>
      </c>
      <c r="Q4734" s="194">
        <v>6.6438561897747253</v>
      </c>
      <c r="S4734" s="181">
        <f t="shared" si="189"/>
        <v>0</v>
      </c>
      <c r="T4734" s="181">
        <f t="shared" si="190"/>
        <v>0</v>
      </c>
      <c r="U4734" s="181">
        <f t="shared" si="188"/>
        <v>0</v>
      </c>
      <c r="V4734" s="181">
        <f t="shared" si="191"/>
        <v>0</v>
      </c>
      <c r="W4734" s="181">
        <f t="shared" si="192"/>
        <v>0</v>
      </c>
    </row>
    <row r="4735" spans="1:23" x14ac:dyDescent="0.25">
      <c r="A4735" s="189" t="s">
        <v>4</v>
      </c>
      <c r="B4735" s="35">
        <v>365</v>
      </c>
      <c r="C4735" s="44" t="s">
        <v>914</v>
      </c>
      <c r="D4735" s="165" t="s">
        <v>958</v>
      </c>
      <c r="E4735" s="191">
        <v>-3.858724999999998</v>
      </c>
      <c r="F4735" s="191">
        <v>-9.3322749999999992</v>
      </c>
      <c r="G4735" s="191">
        <v>1.5448750000000011</v>
      </c>
      <c r="H4735" s="191">
        <v>-4.4391000000000016</v>
      </c>
      <c r="I4735" s="191">
        <v>-9.9537499999999994</v>
      </c>
      <c r="J4735" s="191">
        <v>15.50215</v>
      </c>
      <c r="L4735" s="194">
        <v>6.6438561897747253</v>
      </c>
      <c r="M4735" s="194">
        <v>6.6438561897747253</v>
      </c>
      <c r="N4735" s="194">
        <v>6.6438561897747253</v>
      </c>
      <c r="O4735" s="194">
        <v>6.6438561897747253</v>
      </c>
      <c r="P4735" s="194">
        <v>6.6438561897747253</v>
      </c>
      <c r="Q4735" s="194">
        <v>6.6438561897747253</v>
      </c>
      <c r="S4735" s="181">
        <f t="shared" si="189"/>
        <v>0</v>
      </c>
      <c r="T4735" s="181">
        <f t="shared" si="190"/>
        <v>0</v>
      </c>
      <c r="U4735" s="181">
        <f t="shared" si="188"/>
        <v>0</v>
      </c>
      <c r="V4735" s="181">
        <f t="shared" si="191"/>
        <v>0</v>
      </c>
      <c r="W4735" s="181">
        <f t="shared" si="192"/>
        <v>0</v>
      </c>
    </row>
    <row r="4736" spans="1:23" x14ac:dyDescent="0.25">
      <c r="A4736" s="189" t="s">
        <v>4</v>
      </c>
      <c r="B4736" s="35">
        <v>399</v>
      </c>
      <c r="C4736" s="44" t="s">
        <v>927</v>
      </c>
      <c r="D4736" s="165" t="s">
        <v>928</v>
      </c>
      <c r="E4736" s="191">
        <v>-17.702899999999996</v>
      </c>
      <c r="F4736" s="191">
        <v>9.0432749999999942</v>
      </c>
      <c r="G4736" s="191">
        <v>4.4269499999999979</v>
      </c>
      <c r="H4736" s="191">
        <v>-2.9340000000000028</v>
      </c>
      <c r="I4736" s="191">
        <v>2.8677250000000036</v>
      </c>
      <c r="J4736" s="191">
        <v>4.1354749999999996</v>
      </c>
      <c r="L4736" s="194">
        <v>6.6438561897747253</v>
      </c>
      <c r="M4736" s="194">
        <v>6.6438561897747253</v>
      </c>
      <c r="N4736" s="194">
        <v>6.6438561897747253</v>
      </c>
      <c r="O4736" s="194">
        <v>6.6438561897747253</v>
      </c>
      <c r="P4736" s="194">
        <v>6.6438561897747253</v>
      </c>
      <c r="Q4736" s="194">
        <v>6.6438561897747253</v>
      </c>
      <c r="S4736" s="181">
        <f t="shared" si="189"/>
        <v>0</v>
      </c>
      <c r="T4736" s="181">
        <f t="shared" si="190"/>
        <v>0</v>
      </c>
      <c r="U4736" s="181">
        <f t="shared" si="188"/>
        <v>0</v>
      </c>
      <c r="V4736" s="181">
        <f t="shared" si="191"/>
        <v>0</v>
      </c>
      <c r="W4736" s="181">
        <f t="shared" si="192"/>
        <v>0</v>
      </c>
    </row>
    <row r="4737" spans="1:23" x14ac:dyDescent="0.25">
      <c r="A4737" s="189" t="s">
        <v>4</v>
      </c>
      <c r="B4737" s="35">
        <v>54</v>
      </c>
      <c r="C4737" s="44" t="s">
        <v>538</v>
      </c>
      <c r="D4737" s="165" t="s">
        <v>923</v>
      </c>
      <c r="E4737" s="191">
        <v>-11.754024999999997</v>
      </c>
      <c r="F4737" s="191">
        <v>10.307749999999999</v>
      </c>
      <c r="G4737" s="191">
        <v>1.1980500000000021</v>
      </c>
      <c r="H4737" s="191">
        <v>0.4484749999999984</v>
      </c>
      <c r="I4737" s="191">
        <v>5.9580499999999983</v>
      </c>
      <c r="J4737" s="191">
        <v>13.020949999999999</v>
      </c>
      <c r="L4737" s="194">
        <v>6.6438561897747253</v>
      </c>
      <c r="M4737" s="194">
        <v>6.6438561897747253</v>
      </c>
      <c r="N4737" s="194">
        <v>6.6438561897747253</v>
      </c>
      <c r="O4737" s="194">
        <v>6.6438561897747253</v>
      </c>
      <c r="P4737" s="194">
        <v>6.6438561897747253</v>
      </c>
      <c r="Q4737" s="194">
        <v>6.6438561897747253</v>
      </c>
      <c r="S4737" s="181">
        <f t="shared" si="189"/>
        <v>0</v>
      </c>
      <c r="T4737" s="181">
        <f t="shared" si="190"/>
        <v>0</v>
      </c>
      <c r="U4737" s="181">
        <f t="shared" si="188"/>
        <v>0</v>
      </c>
      <c r="V4737" s="181">
        <f t="shared" si="191"/>
        <v>0</v>
      </c>
      <c r="W4737" s="181">
        <f t="shared" si="192"/>
        <v>0</v>
      </c>
    </row>
    <row r="4738" spans="1:23" x14ac:dyDescent="0.25">
      <c r="A4738" s="189" t="s">
        <v>4</v>
      </c>
      <c r="B4738" s="35">
        <v>436</v>
      </c>
      <c r="C4738" s="44" t="s">
        <v>1003</v>
      </c>
      <c r="D4738" s="165" t="s">
        <v>1004</v>
      </c>
      <c r="E4738" s="191">
        <v>109.27555000000002</v>
      </c>
      <c r="F4738" s="191">
        <v>-10.786250000000001</v>
      </c>
      <c r="G4738" s="191">
        <v>5.1869249999999987</v>
      </c>
      <c r="H4738" s="191">
        <v>-3.6208500000000017</v>
      </c>
      <c r="I4738" s="191">
        <v>-27.310024999999989</v>
      </c>
      <c r="J4738" s="191">
        <v>6.7975250000000003</v>
      </c>
      <c r="L4738" s="194">
        <v>6.7718268292140307</v>
      </c>
      <c r="M4738" s="194">
        <v>6.6438561897747253</v>
      </c>
      <c r="N4738" s="194">
        <v>6.6438561897747253</v>
      </c>
      <c r="O4738" s="194">
        <v>6.6438561897747253</v>
      </c>
      <c r="P4738" s="194">
        <v>6.6438561897747253</v>
      </c>
      <c r="Q4738" s="194">
        <v>6.6438561897747253</v>
      </c>
      <c r="S4738" s="181">
        <f t="shared" si="189"/>
        <v>0.12797063943930542</v>
      </c>
      <c r="T4738" s="181">
        <f t="shared" si="190"/>
        <v>0</v>
      </c>
      <c r="U4738" s="181">
        <f t="shared" si="188"/>
        <v>0</v>
      </c>
      <c r="V4738" s="181">
        <f t="shared" si="191"/>
        <v>0</v>
      </c>
      <c r="W4738" s="181">
        <f t="shared" si="192"/>
        <v>0</v>
      </c>
    </row>
    <row r="4739" spans="1:23" ht="25.5" x14ac:dyDescent="0.25">
      <c r="A4739" s="189" t="s">
        <v>4</v>
      </c>
      <c r="B4739" s="35">
        <v>532</v>
      </c>
      <c r="C4739" s="44" t="s">
        <v>1080</v>
      </c>
      <c r="D4739" s="165" t="s">
        <v>1081</v>
      </c>
      <c r="E4739" s="191">
        <v>-12.544400000000003</v>
      </c>
      <c r="F4739" s="191">
        <v>-11.362649999999999</v>
      </c>
      <c r="G4739" s="191">
        <v>-6.6610749999999985</v>
      </c>
      <c r="H4739" s="191">
        <v>0.31144999999999889</v>
      </c>
      <c r="I4739" s="191">
        <v>-9.1759999999999984</v>
      </c>
      <c r="J4739" s="191">
        <v>6.2510499999999993</v>
      </c>
      <c r="L4739" s="194">
        <v>6.6438561897747253</v>
      </c>
      <c r="M4739" s="194">
        <v>6.6438561897747253</v>
      </c>
      <c r="N4739" s="194">
        <v>6.6438561897747253</v>
      </c>
      <c r="O4739" s="194">
        <v>6.6438561897747253</v>
      </c>
      <c r="P4739" s="194">
        <v>6.6438561897747253</v>
      </c>
      <c r="Q4739" s="194">
        <v>6.6438561897747253</v>
      </c>
      <c r="S4739" s="181">
        <f t="shared" si="189"/>
        <v>0</v>
      </c>
      <c r="T4739" s="181">
        <f t="shared" si="190"/>
        <v>0</v>
      </c>
      <c r="U4739" s="181">
        <f t="shared" si="188"/>
        <v>0</v>
      </c>
      <c r="V4739" s="181">
        <f t="shared" si="191"/>
        <v>0</v>
      </c>
      <c r="W4739" s="181">
        <f t="shared" si="192"/>
        <v>0</v>
      </c>
    </row>
    <row r="4740" spans="1:23" x14ac:dyDescent="0.25">
      <c r="A4740" s="189" t="s">
        <v>4</v>
      </c>
      <c r="B4740" s="35">
        <v>370</v>
      </c>
      <c r="C4740" s="44" t="s">
        <v>539</v>
      </c>
      <c r="D4740" s="165" t="s">
        <v>1014</v>
      </c>
      <c r="E4740" s="191">
        <v>9.8025250000000028</v>
      </c>
      <c r="F4740" s="191">
        <v>-1.6210249999999995</v>
      </c>
      <c r="G4740" s="191">
        <v>22.745450000000005</v>
      </c>
      <c r="H4740" s="191">
        <v>12.688324999999999</v>
      </c>
      <c r="I4740" s="191">
        <v>25.959850000000003</v>
      </c>
      <c r="J4740" s="191">
        <v>15.99695</v>
      </c>
      <c r="L4740" s="194">
        <v>6.6438561897747253</v>
      </c>
      <c r="M4740" s="194">
        <v>6.6438561897747253</v>
      </c>
      <c r="N4740" s="194">
        <v>6.6438561897747253</v>
      </c>
      <c r="O4740" s="194">
        <v>6.6438561897747253</v>
      </c>
      <c r="P4740" s="194">
        <v>6.6438561897747253</v>
      </c>
      <c r="Q4740" s="194">
        <v>6.6438561897747253</v>
      </c>
      <c r="S4740" s="181">
        <f t="shared" si="189"/>
        <v>0</v>
      </c>
      <c r="T4740" s="181">
        <f t="shared" si="190"/>
        <v>0</v>
      </c>
      <c r="U4740" s="181">
        <f t="shared" si="188"/>
        <v>0</v>
      </c>
      <c r="V4740" s="181">
        <f t="shared" si="191"/>
        <v>0</v>
      </c>
      <c r="W4740" s="181">
        <f t="shared" si="192"/>
        <v>0</v>
      </c>
    </row>
    <row r="4741" spans="1:23" x14ac:dyDescent="0.25">
      <c r="A4741" s="189" t="s">
        <v>4</v>
      </c>
      <c r="B4741" s="35">
        <v>459</v>
      </c>
      <c r="C4741" s="44" t="s">
        <v>987</v>
      </c>
      <c r="D4741" s="167" t="s">
        <v>988</v>
      </c>
      <c r="E4741" s="191">
        <v>-39.802624999999999</v>
      </c>
      <c r="F4741" s="191">
        <v>-19.405875000000002</v>
      </c>
      <c r="G4741" s="191">
        <v>-5.871025000000003</v>
      </c>
      <c r="H4741" s="191">
        <v>-8.387000000000004</v>
      </c>
      <c r="I4741" s="191">
        <v>-10.188374999999999</v>
      </c>
      <c r="J4741" s="191">
        <v>5.6995750000000029</v>
      </c>
      <c r="L4741" s="194">
        <v>6.6438561897747253</v>
      </c>
      <c r="M4741" s="194">
        <v>6.6438561897747253</v>
      </c>
      <c r="N4741" s="194">
        <v>6.6438561897747253</v>
      </c>
      <c r="O4741" s="194">
        <v>6.6438561897747253</v>
      </c>
      <c r="P4741" s="194">
        <v>6.6438561897747253</v>
      </c>
      <c r="Q4741" s="194">
        <v>6.6438561897747253</v>
      </c>
      <c r="S4741" s="181">
        <f t="shared" si="189"/>
        <v>0</v>
      </c>
      <c r="T4741" s="181">
        <f t="shared" si="190"/>
        <v>0</v>
      </c>
      <c r="U4741" s="181">
        <f t="shared" si="188"/>
        <v>0</v>
      </c>
      <c r="V4741" s="181">
        <f t="shared" si="191"/>
        <v>0</v>
      </c>
      <c r="W4741" s="181">
        <f t="shared" si="192"/>
        <v>0</v>
      </c>
    </row>
    <row r="4742" spans="1:23" ht="25.5" x14ac:dyDescent="0.25">
      <c r="A4742" s="189" t="s">
        <v>4</v>
      </c>
      <c r="B4742" s="35">
        <v>438</v>
      </c>
      <c r="C4742" s="44" t="s">
        <v>1170</v>
      </c>
      <c r="D4742" s="165" t="s">
        <v>1171</v>
      </c>
      <c r="E4742" s="191">
        <v>-39.369450000000001</v>
      </c>
      <c r="F4742" s="191">
        <v>-9.8006749999999982</v>
      </c>
      <c r="G4742" s="191">
        <v>-3.7821000000000033</v>
      </c>
      <c r="H4742" s="191">
        <v>-5.8454500000000014</v>
      </c>
      <c r="I4742" s="191">
        <v>-17.525275000000001</v>
      </c>
      <c r="J4742" s="191">
        <v>9.8424000000000014</v>
      </c>
      <c r="L4742" s="194">
        <v>6.6438561897747253</v>
      </c>
      <c r="M4742" s="194">
        <v>6.6438561897747253</v>
      </c>
      <c r="N4742" s="194">
        <v>6.6438561897747253</v>
      </c>
      <c r="O4742" s="194">
        <v>6.6438561897747253</v>
      </c>
      <c r="P4742" s="194">
        <v>6.6438561897747253</v>
      </c>
      <c r="Q4742" s="194">
        <v>6.6438561897747253</v>
      </c>
      <c r="S4742" s="181">
        <f t="shared" si="189"/>
        <v>0</v>
      </c>
      <c r="T4742" s="181">
        <f t="shared" si="190"/>
        <v>0</v>
      </c>
      <c r="U4742" s="181">
        <f t="shared" si="188"/>
        <v>0</v>
      </c>
      <c r="V4742" s="181">
        <f t="shared" si="191"/>
        <v>0</v>
      </c>
      <c r="W4742" s="181">
        <f t="shared" si="192"/>
        <v>0</v>
      </c>
    </row>
    <row r="4743" spans="1:23" ht="25.5" x14ac:dyDescent="0.25">
      <c r="A4743" s="189" t="s">
        <v>4</v>
      </c>
      <c r="B4743" s="35">
        <v>437</v>
      </c>
      <c r="C4743" s="44" t="s">
        <v>1170</v>
      </c>
      <c r="D4743" s="165" t="s">
        <v>1297</v>
      </c>
      <c r="E4743" s="191">
        <v>-21.247899999999998</v>
      </c>
      <c r="F4743" s="191">
        <v>-17.891524999999998</v>
      </c>
      <c r="G4743" s="191">
        <v>-5.2578250000000013</v>
      </c>
      <c r="H4743" s="191">
        <v>-5.5092000000000017</v>
      </c>
      <c r="I4743" s="191">
        <v>-4.4121000000000006</v>
      </c>
      <c r="J4743" s="191">
        <v>8.0869999999999997</v>
      </c>
      <c r="L4743" s="194">
        <v>6.6438561897747253</v>
      </c>
      <c r="M4743" s="194">
        <v>6.6438561897747253</v>
      </c>
      <c r="N4743" s="194">
        <v>6.6438561897747253</v>
      </c>
      <c r="O4743" s="194">
        <v>6.6438561897747253</v>
      </c>
      <c r="P4743" s="194">
        <v>6.6438561897747253</v>
      </c>
      <c r="Q4743" s="194">
        <v>6.6438561897747253</v>
      </c>
      <c r="S4743" s="181">
        <f t="shared" si="189"/>
        <v>0</v>
      </c>
      <c r="T4743" s="181">
        <f t="shared" si="190"/>
        <v>0</v>
      </c>
      <c r="U4743" s="181">
        <f t="shared" si="188"/>
        <v>0</v>
      </c>
      <c r="V4743" s="181">
        <f t="shared" si="191"/>
        <v>0</v>
      </c>
      <c r="W4743" s="181">
        <f t="shared" si="192"/>
        <v>0</v>
      </c>
    </row>
    <row r="4744" spans="1:23" ht="25.5" x14ac:dyDescent="0.25">
      <c r="A4744" s="189" t="s">
        <v>4</v>
      </c>
      <c r="B4744" s="35">
        <v>533</v>
      </c>
      <c r="C4744" s="44" t="s">
        <v>1023</v>
      </c>
      <c r="D4744" s="165" t="s">
        <v>1214</v>
      </c>
      <c r="E4744" s="191">
        <v>-17.040524999999999</v>
      </c>
      <c r="F4744" s="191">
        <v>8.7792249999999967</v>
      </c>
      <c r="G4744" s="191">
        <v>11.487925000000001</v>
      </c>
      <c r="H4744" s="191">
        <v>4.5948749999999983</v>
      </c>
      <c r="I4744" s="191">
        <v>-8.1535999999999991</v>
      </c>
      <c r="J4744" s="191">
        <v>8.2783750000000005</v>
      </c>
      <c r="L4744" s="194">
        <v>6.6438561897747253</v>
      </c>
      <c r="M4744" s="194">
        <v>6.6438561897747253</v>
      </c>
      <c r="N4744" s="194">
        <v>6.6438561897747253</v>
      </c>
      <c r="O4744" s="194">
        <v>6.6438561897747253</v>
      </c>
      <c r="P4744" s="194">
        <v>6.6438561897747253</v>
      </c>
      <c r="Q4744" s="194">
        <v>6.6438561897747253</v>
      </c>
      <c r="S4744" s="181">
        <f t="shared" si="189"/>
        <v>0</v>
      </c>
      <c r="T4744" s="181">
        <f t="shared" si="190"/>
        <v>0</v>
      </c>
      <c r="U4744" s="181">
        <f t="shared" si="188"/>
        <v>0</v>
      </c>
      <c r="V4744" s="181">
        <f t="shared" si="191"/>
        <v>0</v>
      </c>
      <c r="W4744" s="181">
        <f t="shared" si="192"/>
        <v>0</v>
      </c>
    </row>
    <row r="4745" spans="1:23" ht="25.5" x14ac:dyDescent="0.25">
      <c r="A4745" s="189" t="s">
        <v>4</v>
      </c>
      <c r="B4745" s="35">
        <v>486</v>
      </c>
      <c r="C4745" s="44" t="s">
        <v>1023</v>
      </c>
      <c r="D4745" s="167" t="s">
        <v>1024</v>
      </c>
      <c r="E4745" s="191">
        <v>-31.360250000000001</v>
      </c>
      <c r="F4745" s="191">
        <v>-12.389374999999999</v>
      </c>
      <c r="G4745" s="191">
        <v>-0.68257499999999993</v>
      </c>
      <c r="H4745" s="191">
        <v>-3.5689499999999974</v>
      </c>
      <c r="I4745" s="191">
        <v>-12.259474999999998</v>
      </c>
      <c r="J4745" s="191">
        <v>1.8107249999999944</v>
      </c>
      <c r="L4745" s="194">
        <v>6.6438561897747253</v>
      </c>
      <c r="M4745" s="194">
        <v>6.6438561897747253</v>
      </c>
      <c r="N4745" s="194">
        <v>6.6438561897747253</v>
      </c>
      <c r="O4745" s="194">
        <v>6.6438561897747253</v>
      </c>
      <c r="P4745" s="194">
        <v>6.6438561897747253</v>
      </c>
      <c r="Q4745" s="194">
        <v>6.6438561897747253</v>
      </c>
      <c r="S4745" s="181">
        <f t="shared" si="189"/>
        <v>0</v>
      </c>
      <c r="T4745" s="181">
        <f t="shared" si="190"/>
        <v>0</v>
      </c>
      <c r="U4745" s="181">
        <f t="shared" si="188"/>
        <v>0</v>
      </c>
      <c r="V4745" s="181">
        <f t="shared" si="191"/>
        <v>0</v>
      </c>
      <c r="W4745" s="181">
        <f t="shared" si="192"/>
        <v>0</v>
      </c>
    </row>
    <row r="4746" spans="1:23" ht="25.5" x14ac:dyDescent="0.25">
      <c r="A4746" s="189" t="s">
        <v>4</v>
      </c>
      <c r="B4746" s="35">
        <v>388</v>
      </c>
      <c r="C4746" s="44" t="s">
        <v>540</v>
      </c>
      <c r="D4746" s="165" t="s">
        <v>1005</v>
      </c>
      <c r="E4746" s="191">
        <v>-10.389150000000003</v>
      </c>
      <c r="F4746" s="191">
        <v>-11.709600000000002</v>
      </c>
      <c r="G4746" s="191">
        <v>9.0386999999999986</v>
      </c>
      <c r="H4746" s="191">
        <v>-9.1919500000000021</v>
      </c>
      <c r="I4746" s="191">
        <v>-0.77232499999999504</v>
      </c>
      <c r="J4746" s="191">
        <v>1.1495249999999988</v>
      </c>
      <c r="L4746" s="194">
        <v>6.6438561897747253</v>
      </c>
      <c r="M4746" s="194">
        <v>6.6438561897747253</v>
      </c>
      <c r="N4746" s="194">
        <v>6.6438561897747253</v>
      </c>
      <c r="O4746" s="194">
        <v>6.6438561897747253</v>
      </c>
      <c r="P4746" s="194">
        <v>6.6438561897747253</v>
      </c>
      <c r="Q4746" s="194">
        <v>6.6438561897747253</v>
      </c>
      <c r="S4746" s="181">
        <f t="shared" si="189"/>
        <v>0</v>
      </c>
      <c r="T4746" s="181">
        <f t="shared" si="190"/>
        <v>0</v>
      </c>
      <c r="U4746" s="181">
        <f t="shared" si="188"/>
        <v>0</v>
      </c>
      <c r="V4746" s="181">
        <f t="shared" si="191"/>
        <v>0</v>
      </c>
      <c r="W4746" s="181">
        <f t="shared" si="192"/>
        <v>0</v>
      </c>
    </row>
    <row r="4747" spans="1:23" ht="25.5" x14ac:dyDescent="0.25">
      <c r="A4747" s="189" t="s">
        <v>4</v>
      </c>
      <c r="B4747" s="35">
        <v>439</v>
      </c>
      <c r="C4747" s="44" t="s">
        <v>1545</v>
      </c>
      <c r="D4747" s="165" t="s">
        <v>1546</v>
      </c>
      <c r="E4747" s="191">
        <v>-8.3222749999999976</v>
      </c>
      <c r="F4747" s="191">
        <v>-14.633000000000001</v>
      </c>
      <c r="G4747" s="191">
        <v>11.001225000000002</v>
      </c>
      <c r="H4747" s="191">
        <v>-13.794325000000001</v>
      </c>
      <c r="I4747" s="191">
        <v>10.753699999999998</v>
      </c>
      <c r="J4747" s="191">
        <v>6.6680750000000035</v>
      </c>
      <c r="L4747" s="194">
        <v>6.6438561897747253</v>
      </c>
      <c r="M4747" s="194">
        <v>6.6438561897747253</v>
      </c>
      <c r="N4747" s="194">
        <v>6.6438561897747253</v>
      </c>
      <c r="O4747" s="194">
        <v>6.6438561897747253</v>
      </c>
      <c r="P4747" s="194">
        <v>6.6438561897747253</v>
      </c>
      <c r="Q4747" s="194">
        <v>6.6438561897747253</v>
      </c>
      <c r="S4747" s="181">
        <f t="shared" si="189"/>
        <v>0</v>
      </c>
      <c r="T4747" s="181">
        <f t="shared" si="190"/>
        <v>0</v>
      </c>
      <c r="U4747" s="181">
        <f t="shared" si="188"/>
        <v>0</v>
      </c>
      <c r="V4747" s="181">
        <f t="shared" si="191"/>
        <v>0</v>
      </c>
      <c r="W4747" s="181">
        <f t="shared" si="192"/>
        <v>0</v>
      </c>
    </row>
    <row r="4748" spans="1:23" ht="25.5" x14ac:dyDescent="0.25">
      <c r="A4748" s="189" t="s">
        <v>4</v>
      </c>
      <c r="B4748" s="35">
        <v>509</v>
      </c>
      <c r="C4748" s="44" t="s">
        <v>1149</v>
      </c>
      <c r="D4748" s="167" t="s">
        <v>1150</v>
      </c>
      <c r="E4748" s="191">
        <v>-20.992100000000001</v>
      </c>
      <c r="F4748" s="191">
        <v>-28.226274999999994</v>
      </c>
      <c r="G4748" s="191">
        <v>-3.8819750000000006</v>
      </c>
      <c r="H4748" s="191">
        <v>6.5523999999999987</v>
      </c>
      <c r="I4748" s="191">
        <v>-16.630125000000003</v>
      </c>
      <c r="J4748" s="191">
        <v>-1.2790499999999998</v>
      </c>
      <c r="L4748" s="194">
        <v>6.6438561897747253</v>
      </c>
      <c r="M4748" s="194">
        <v>6.6438561897747253</v>
      </c>
      <c r="N4748" s="194">
        <v>6.6438561897747253</v>
      </c>
      <c r="O4748" s="194">
        <v>6.6438561897747253</v>
      </c>
      <c r="P4748" s="194">
        <v>6.6438561897747253</v>
      </c>
      <c r="Q4748" s="194">
        <v>6.6438561897747253</v>
      </c>
      <c r="S4748" s="181">
        <f t="shared" si="189"/>
        <v>0</v>
      </c>
      <c r="T4748" s="181">
        <f t="shared" si="190"/>
        <v>0</v>
      </c>
      <c r="U4748" s="181">
        <f t="shared" ref="U4748:U4811" si="193">N4748-O4748</f>
        <v>0</v>
      </c>
      <c r="V4748" s="181">
        <f t="shared" si="191"/>
        <v>0</v>
      </c>
      <c r="W4748" s="181">
        <f t="shared" si="192"/>
        <v>0</v>
      </c>
    </row>
    <row r="4749" spans="1:23" x14ac:dyDescent="0.25">
      <c r="A4749" s="189" t="s">
        <v>4</v>
      </c>
      <c r="B4749" s="35">
        <v>354</v>
      </c>
      <c r="C4749" s="44" t="s">
        <v>870</v>
      </c>
      <c r="D4749" s="165" t="s">
        <v>871</v>
      </c>
      <c r="E4749" s="191">
        <v>-15.746475</v>
      </c>
      <c r="F4749" s="191">
        <v>3.1573000000000029</v>
      </c>
      <c r="G4749" s="191">
        <v>-21.614024999999998</v>
      </c>
      <c r="H4749" s="191">
        <v>8.2217999999999982</v>
      </c>
      <c r="I4749" s="191">
        <v>1.755625</v>
      </c>
      <c r="J4749" s="191">
        <v>4.2277000000000022</v>
      </c>
      <c r="L4749" s="194">
        <v>6.6438561897747253</v>
      </c>
      <c r="M4749" s="194">
        <v>6.6438561897747253</v>
      </c>
      <c r="N4749" s="194">
        <v>6.6438561897747253</v>
      </c>
      <c r="O4749" s="194">
        <v>6.6438561897747253</v>
      </c>
      <c r="P4749" s="194">
        <v>6.6438561897747253</v>
      </c>
      <c r="Q4749" s="194">
        <v>6.6438561897747253</v>
      </c>
      <c r="S4749" s="181">
        <f t="shared" si="189"/>
        <v>0</v>
      </c>
      <c r="T4749" s="181">
        <f t="shared" si="190"/>
        <v>0</v>
      </c>
      <c r="U4749" s="181">
        <f t="shared" si="193"/>
        <v>0</v>
      </c>
      <c r="V4749" s="181">
        <f t="shared" si="191"/>
        <v>0</v>
      </c>
      <c r="W4749" s="181">
        <f t="shared" si="192"/>
        <v>0</v>
      </c>
    </row>
    <row r="4750" spans="1:23" x14ac:dyDescent="0.25">
      <c r="A4750" s="189" t="s">
        <v>4</v>
      </c>
      <c r="B4750" s="35">
        <v>9</v>
      </c>
      <c r="C4750" s="164" t="s">
        <v>1233</v>
      </c>
      <c r="D4750" s="165" t="s">
        <v>1244</v>
      </c>
      <c r="E4750" s="191">
        <v>12.526249999999999</v>
      </c>
      <c r="F4750" s="191">
        <v>-6.0699000000000005</v>
      </c>
      <c r="G4750" s="191">
        <v>-14.975149999999999</v>
      </c>
      <c r="H4750" s="191">
        <v>-11.448700000000002</v>
      </c>
      <c r="I4750" s="191">
        <v>-0.51902500000000096</v>
      </c>
      <c r="J4750" s="191">
        <v>-13.531124999999999</v>
      </c>
      <c r="L4750" s="194">
        <v>6.6438561897747253</v>
      </c>
      <c r="M4750" s="194">
        <v>6.6438561897747253</v>
      </c>
      <c r="N4750" s="194">
        <v>6.6438561897747253</v>
      </c>
      <c r="O4750" s="194">
        <v>6.6438561897747253</v>
      </c>
      <c r="P4750" s="194">
        <v>6.6438561897747253</v>
      </c>
      <c r="Q4750" s="194">
        <v>6.6438561897747253</v>
      </c>
      <c r="S4750" s="181">
        <f t="shared" si="189"/>
        <v>0</v>
      </c>
      <c r="T4750" s="181">
        <f t="shared" si="190"/>
        <v>0</v>
      </c>
      <c r="U4750" s="181">
        <f t="shared" si="193"/>
        <v>0</v>
      </c>
      <c r="V4750" s="181">
        <f t="shared" si="191"/>
        <v>0</v>
      </c>
      <c r="W4750" s="181">
        <f t="shared" si="192"/>
        <v>0</v>
      </c>
    </row>
    <row r="4751" spans="1:23" x14ac:dyDescent="0.25">
      <c r="A4751" s="189" t="s">
        <v>4</v>
      </c>
      <c r="B4751" s="35">
        <v>10</v>
      </c>
      <c r="C4751" s="164" t="s">
        <v>1233</v>
      </c>
      <c r="D4751" s="165" t="s">
        <v>1234</v>
      </c>
      <c r="E4751" s="191">
        <v>-17.399449999999998</v>
      </c>
      <c r="F4751" s="191">
        <v>-14.553149999999999</v>
      </c>
      <c r="G4751" s="191">
        <v>-2.5813249999999996</v>
      </c>
      <c r="H4751" s="191">
        <v>-13.875449999999997</v>
      </c>
      <c r="I4751" s="191">
        <v>-6.7868499999999994</v>
      </c>
      <c r="J4751" s="191">
        <v>-0.26962500000000489</v>
      </c>
      <c r="L4751" s="194">
        <v>6.6438561897747253</v>
      </c>
      <c r="M4751" s="194">
        <v>6.6438561897747253</v>
      </c>
      <c r="N4751" s="194">
        <v>6.6438561897747253</v>
      </c>
      <c r="O4751" s="194">
        <v>6.6438561897747253</v>
      </c>
      <c r="P4751" s="194">
        <v>6.6438561897747253</v>
      </c>
      <c r="Q4751" s="194">
        <v>6.6438561897747253</v>
      </c>
      <c r="S4751" s="181">
        <f t="shared" si="189"/>
        <v>0</v>
      </c>
      <c r="T4751" s="181">
        <f t="shared" si="190"/>
        <v>0</v>
      </c>
      <c r="U4751" s="181">
        <f t="shared" si="193"/>
        <v>0</v>
      </c>
      <c r="V4751" s="181">
        <f t="shared" si="191"/>
        <v>0</v>
      </c>
      <c r="W4751" s="181">
        <f t="shared" si="192"/>
        <v>0</v>
      </c>
    </row>
    <row r="4752" spans="1:23" x14ac:dyDescent="0.25">
      <c r="A4752" s="189" t="s">
        <v>4</v>
      </c>
      <c r="B4752" s="35">
        <v>11</v>
      </c>
      <c r="C4752" s="164" t="s">
        <v>1600</v>
      </c>
      <c r="D4752" s="165" t="s">
        <v>1601</v>
      </c>
      <c r="E4752" s="191">
        <v>1.9515749999999983</v>
      </c>
      <c r="F4752" s="191">
        <v>2.770700000000005</v>
      </c>
      <c r="G4752" s="191">
        <v>6.1579749999999969</v>
      </c>
      <c r="H4752" s="191">
        <v>2.0084499999999963</v>
      </c>
      <c r="I4752" s="191">
        <v>-1.7460249999999995</v>
      </c>
      <c r="J4752" s="191">
        <v>10.089424999999999</v>
      </c>
      <c r="L4752" s="194">
        <v>6.6438561897747253</v>
      </c>
      <c r="M4752" s="194">
        <v>6.6438561897747253</v>
      </c>
      <c r="N4752" s="194">
        <v>6.6438561897747253</v>
      </c>
      <c r="O4752" s="194">
        <v>6.6438561897747253</v>
      </c>
      <c r="P4752" s="194">
        <v>6.6438561897747253</v>
      </c>
      <c r="Q4752" s="194">
        <v>6.6438561897747253</v>
      </c>
      <c r="S4752" s="181">
        <f t="shared" si="189"/>
        <v>0</v>
      </c>
      <c r="T4752" s="181">
        <f t="shared" si="190"/>
        <v>0</v>
      </c>
      <c r="U4752" s="181">
        <f t="shared" si="193"/>
        <v>0</v>
      </c>
      <c r="V4752" s="181">
        <f t="shared" si="191"/>
        <v>0</v>
      </c>
      <c r="W4752" s="181">
        <f t="shared" si="192"/>
        <v>0</v>
      </c>
    </row>
    <row r="4753" spans="1:23" x14ac:dyDescent="0.25">
      <c r="A4753" s="189" t="s">
        <v>4</v>
      </c>
      <c r="B4753" s="35">
        <v>53</v>
      </c>
      <c r="C4753" s="164" t="s">
        <v>541</v>
      </c>
      <c r="D4753" s="165" t="s">
        <v>879</v>
      </c>
      <c r="E4753" s="191">
        <v>-9.9620749999999987</v>
      </c>
      <c r="F4753" s="191">
        <v>2.6589750000000034</v>
      </c>
      <c r="G4753" s="191">
        <v>-16.985400000000002</v>
      </c>
      <c r="H4753" s="191">
        <v>-1.423824999999999</v>
      </c>
      <c r="I4753" s="191">
        <v>10.207050000000001</v>
      </c>
      <c r="J4753" s="191">
        <v>5.6778250000000003</v>
      </c>
      <c r="L4753" s="194">
        <v>6.6438561897747253</v>
      </c>
      <c r="M4753" s="194">
        <v>6.6438561897747253</v>
      </c>
      <c r="N4753" s="194">
        <v>6.6438561897747253</v>
      </c>
      <c r="O4753" s="194">
        <v>6.6438561897747253</v>
      </c>
      <c r="P4753" s="194">
        <v>6.6438561897747253</v>
      </c>
      <c r="Q4753" s="194">
        <v>6.6438561897747253</v>
      </c>
      <c r="S4753" s="181">
        <f t="shared" si="189"/>
        <v>0</v>
      </c>
      <c r="T4753" s="181">
        <f t="shared" si="190"/>
        <v>0</v>
      </c>
      <c r="U4753" s="181">
        <f t="shared" si="193"/>
        <v>0</v>
      </c>
      <c r="V4753" s="181">
        <f t="shared" si="191"/>
        <v>0</v>
      </c>
      <c r="W4753" s="181">
        <f t="shared" si="192"/>
        <v>0</v>
      </c>
    </row>
    <row r="4754" spans="1:23" x14ac:dyDescent="0.25">
      <c r="A4754" s="189" t="s">
        <v>4</v>
      </c>
      <c r="B4754" s="35">
        <v>52</v>
      </c>
      <c r="C4754" s="164" t="s">
        <v>541</v>
      </c>
      <c r="D4754" s="165" t="s">
        <v>957</v>
      </c>
      <c r="E4754" s="191">
        <v>-7.8096500000000013</v>
      </c>
      <c r="F4754" s="191">
        <v>-9.2513249999999996</v>
      </c>
      <c r="G4754" s="191">
        <v>0.37449999999999939</v>
      </c>
      <c r="H4754" s="191">
        <v>-1.6168750000000001</v>
      </c>
      <c r="I4754" s="191">
        <v>2.7166250000000005</v>
      </c>
      <c r="J4754" s="191">
        <v>15.286574999999999</v>
      </c>
      <c r="L4754" s="194">
        <v>6.6438561897747253</v>
      </c>
      <c r="M4754" s="194">
        <v>6.6438561897747253</v>
      </c>
      <c r="N4754" s="194">
        <v>6.6438561897747253</v>
      </c>
      <c r="O4754" s="194">
        <v>6.6438561897747253</v>
      </c>
      <c r="P4754" s="194">
        <v>6.6438561897747253</v>
      </c>
      <c r="Q4754" s="194">
        <v>6.6438561897747253</v>
      </c>
      <c r="S4754" s="181">
        <f t="shared" si="189"/>
        <v>0</v>
      </c>
      <c r="T4754" s="181">
        <f t="shared" si="190"/>
        <v>0</v>
      </c>
      <c r="U4754" s="181">
        <f t="shared" si="193"/>
        <v>0</v>
      </c>
      <c r="V4754" s="181">
        <f t="shared" si="191"/>
        <v>0</v>
      </c>
      <c r="W4754" s="181">
        <f t="shared" si="192"/>
        <v>0</v>
      </c>
    </row>
    <row r="4755" spans="1:23" x14ac:dyDescent="0.25">
      <c r="A4755" s="189" t="s">
        <v>4</v>
      </c>
      <c r="B4755" s="35">
        <v>531</v>
      </c>
      <c r="C4755" s="44" t="s">
        <v>965</v>
      </c>
      <c r="D4755" s="165" t="s">
        <v>966</v>
      </c>
      <c r="E4755" s="191">
        <v>24710.983275000002</v>
      </c>
      <c r="F4755" s="191">
        <v>9021.2054500000013</v>
      </c>
      <c r="G4755" s="191">
        <v>764.83817499999998</v>
      </c>
      <c r="H4755" s="191">
        <v>0.33067499999999939</v>
      </c>
      <c r="I4755" s="191">
        <v>2.7427499999999991</v>
      </c>
      <c r="J4755" s="191">
        <v>5.6700500000000016</v>
      </c>
      <c r="L4755" s="194">
        <v>14.592864797652119</v>
      </c>
      <c r="M4755" s="194">
        <v>13.139104509776811</v>
      </c>
      <c r="N4755" s="194">
        <v>9.5790107234342603</v>
      </c>
      <c r="O4755" s="194">
        <v>6.6438561897747253</v>
      </c>
      <c r="P4755" s="194">
        <v>6.6438561897747253</v>
      </c>
      <c r="Q4755" s="194">
        <v>6.6438561897747253</v>
      </c>
      <c r="S4755" s="181">
        <f t="shared" si="189"/>
        <v>1.4537602878753084</v>
      </c>
      <c r="T4755" s="181">
        <f t="shared" si="190"/>
        <v>3.5600937863425504</v>
      </c>
      <c r="U4755" s="181">
        <f t="shared" si="193"/>
        <v>2.935154533659535</v>
      </c>
      <c r="V4755" s="181">
        <f t="shared" si="191"/>
        <v>0</v>
      </c>
      <c r="W4755" s="181">
        <f t="shared" si="192"/>
        <v>0</v>
      </c>
    </row>
    <row r="4756" spans="1:23" x14ac:dyDescent="0.25">
      <c r="A4756" s="189" t="s">
        <v>4</v>
      </c>
      <c r="B4756" s="35">
        <v>432</v>
      </c>
      <c r="C4756" s="44" t="s">
        <v>543</v>
      </c>
      <c r="D4756" s="165" t="s">
        <v>937</v>
      </c>
      <c r="E4756" s="191">
        <v>38652.265750000006</v>
      </c>
      <c r="F4756" s="191">
        <v>15696.1103</v>
      </c>
      <c r="G4756" s="191">
        <v>867.46777500000007</v>
      </c>
      <c r="H4756" s="191">
        <v>-0.59512500000000479</v>
      </c>
      <c r="I4756" s="191">
        <v>-11.239850000000004</v>
      </c>
      <c r="J4756" s="191">
        <v>-3.2985750000000031</v>
      </c>
      <c r="L4756" s="194">
        <v>15.23826536525147</v>
      </c>
      <c r="M4756" s="194">
        <v>13.938119464388448</v>
      </c>
      <c r="N4756" s="194">
        <v>9.7606663547149477</v>
      </c>
      <c r="O4756" s="194">
        <v>6.6438561897747253</v>
      </c>
      <c r="P4756" s="194">
        <v>6.6438561897747253</v>
      </c>
      <c r="Q4756" s="194">
        <v>6.6438561897747253</v>
      </c>
      <c r="S4756" s="181">
        <f t="shared" si="189"/>
        <v>1.3001459008630221</v>
      </c>
      <c r="T4756" s="181">
        <f t="shared" si="190"/>
        <v>4.1774531096735004</v>
      </c>
      <c r="U4756" s="181">
        <f t="shared" si="193"/>
        <v>3.1168101649402224</v>
      </c>
      <c r="V4756" s="181">
        <f t="shared" si="191"/>
        <v>0</v>
      </c>
      <c r="W4756" s="181">
        <f t="shared" si="192"/>
        <v>0</v>
      </c>
    </row>
    <row r="4757" spans="1:23" x14ac:dyDescent="0.25">
      <c r="A4757" s="189" t="s">
        <v>4</v>
      </c>
      <c r="B4757" s="35">
        <v>422</v>
      </c>
      <c r="C4757" s="44" t="s">
        <v>543</v>
      </c>
      <c r="D4757" s="165" t="s">
        <v>1002</v>
      </c>
      <c r="E4757" s="191">
        <v>-15.7582</v>
      </c>
      <c r="F4757" s="191">
        <v>59.638724999999994</v>
      </c>
      <c r="G4757" s="191">
        <v>31.617350000000005</v>
      </c>
      <c r="H4757" s="191">
        <v>-2.5111250000000016</v>
      </c>
      <c r="I4757" s="191">
        <v>3.2773000000000003</v>
      </c>
      <c r="J4757" s="191">
        <v>11.452624999999999</v>
      </c>
      <c r="L4757" s="194">
        <v>6.6438561897747253</v>
      </c>
      <c r="M4757" s="194">
        <v>6.6438561897747253</v>
      </c>
      <c r="N4757" s="194">
        <v>6.6438561897747253</v>
      </c>
      <c r="O4757" s="194">
        <v>6.6438561897747253</v>
      </c>
      <c r="P4757" s="194">
        <v>6.6438561897747253</v>
      </c>
      <c r="Q4757" s="194">
        <v>6.6438561897747253</v>
      </c>
      <c r="S4757" s="181">
        <f t="shared" si="189"/>
        <v>0</v>
      </c>
      <c r="T4757" s="181">
        <f t="shared" si="190"/>
        <v>0</v>
      </c>
      <c r="U4757" s="181">
        <f t="shared" si="193"/>
        <v>0</v>
      </c>
      <c r="V4757" s="181">
        <f t="shared" si="191"/>
        <v>0</v>
      </c>
      <c r="W4757" s="181">
        <f t="shared" si="192"/>
        <v>0</v>
      </c>
    </row>
    <row r="4758" spans="1:23" x14ac:dyDescent="0.25">
      <c r="A4758" s="189" t="s">
        <v>4</v>
      </c>
      <c r="B4758" s="35">
        <v>389</v>
      </c>
      <c r="C4758" s="44" t="s">
        <v>543</v>
      </c>
      <c r="D4758" s="165" t="s">
        <v>996</v>
      </c>
      <c r="E4758" s="191">
        <v>-12.002475</v>
      </c>
      <c r="F4758" s="191">
        <v>9.5198</v>
      </c>
      <c r="G4758" s="191">
        <v>9.3777250000000087</v>
      </c>
      <c r="H4758" s="191">
        <v>10.614050000000001</v>
      </c>
      <c r="I4758" s="191">
        <v>-1.5497249999999996</v>
      </c>
      <c r="J4758" s="191">
        <v>8.2649749999999997</v>
      </c>
      <c r="L4758" s="194">
        <v>6.6438561897747253</v>
      </c>
      <c r="M4758" s="194">
        <v>6.6438561897747253</v>
      </c>
      <c r="N4758" s="194">
        <v>6.6438561897747253</v>
      </c>
      <c r="O4758" s="194">
        <v>6.6438561897747253</v>
      </c>
      <c r="P4758" s="194">
        <v>6.6438561897747253</v>
      </c>
      <c r="Q4758" s="194">
        <v>6.6438561897747253</v>
      </c>
      <c r="S4758" s="181">
        <f t="shared" si="189"/>
        <v>0</v>
      </c>
      <c r="T4758" s="181">
        <f t="shared" si="190"/>
        <v>0</v>
      </c>
      <c r="U4758" s="181">
        <f t="shared" si="193"/>
        <v>0</v>
      </c>
      <c r="V4758" s="181">
        <f t="shared" si="191"/>
        <v>0</v>
      </c>
      <c r="W4758" s="181">
        <f t="shared" si="192"/>
        <v>0</v>
      </c>
    </row>
    <row r="4759" spans="1:23" x14ac:dyDescent="0.25">
      <c r="A4759" s="189" t="s">
        <v>4</v>
      </c>
      <c r="B4759" s="35">
        <v>434</v>
      </c>
      <c r="C4759" s="44" t="s">
        <v>544</v>
      </c>
      <c r="D4759" s="165" t="s">
        <v>989</v>
      </c>
      <c r="E4759" s="191">
        <v>5554.1142749999999</v>
      </c>
      <c r="F4759" s="191">
        <v>3741.7553249999992</v>
      </c>
      <c r="G4759" s="191">
        <v>48.592525000000009</v>
      </c>
      <c r="H4759" s="191">
        <v>14.470649999999999</v>
      </c>
      <c r="I4759" s="191">
        <v>-1.4662000000000006</v>
      </c>
      <c r="J4759" s="191">
        <v>8.4152500000000021</v>
      </c>
      <c r="L4759" s="194">
        <v>12.439341145340588</v>
      </c>
      <c r="M4759" s="194">
        <v>11.869499507871994</v>
      </c>
      <c r="N4759" s="194">
        <v>6.6438561897747253</v>
      </c>
      <c r="O4759" s="194">
        <v>6.6438561897747253</v>
      </c>
      <c r="P4759" s="194">
        <v>6.6438561897747253</v>
      </c>
      <c r="Q4759" s="194">
        <v>6.6438561897747253</v>
      </c>
      <c r="S4759" s="181">
        <f t="shared" si="189"/>
        <v>0.56984163746859373</v>
      </c>
      <c r="T4759" s="181">
        <f t="shared" si="190"/>
        <v>5.2256433180972692</v>
      </c>
      <c r="U4759" s="181">
        <f t="shared" si="193"/>
        <v>0</v>
      </c>
      <c r="V4759" s="181">
        <f t="shared" si="191"/>
        <v>0</v>
      </c>
      <c r="W4759" s="181">
        <f t="shared" si="192"/>
        <v>0</v>
      </c>
    </row>
    <row r="4760" spans="1:23" x14ac:dyDescent="0.25">
      <c r="A4760" s="189" t="s">
        <v>4</v>
      </c>
      <c r="B4760" s="35">
        <v>433</v>
      </c>
      <c r="C4760" s="44" t="s">
        <v>544</v>
      </c>
      <c r="D4760" s="165" t="s">
        <v>1097</v>
      </c>
      <c r="E4760" s="191">
        <v>78.898675000000026</v>
      </c>
      <c r="F4760" s="191">
        <v>147.636325</v>
      </c>
      <c r="G4760" s="191">
        <v>16.661275</v>
      </c>
      <c r="H4760" s="191">
        <v>-7.206825000000002</v>
      </c>
      <c r="I4760" s="191">
        <v>-5.5959250000000047</v>
      </c>
      <c r="J4760" s="191">
        <v>-2.5973249999999997</v>
      </c>
      <c r="L4760" s="194">
        <v>6.6438561897747253</v>
      </c>
      <c r="M4760" s="194">
        <v>7.2059039209952473</v>
      </c>
      <c r="N4760" s="194">
        <v>6.6438561897747253</v>
      </c>
      <c r="O4760" s="194">
        <v>6.6438561897747253</v>
      </c>
      <c r="P4760" s="194">
        <v>6.6438561897747253</v>
      </c>
      <c r="Q4760" s="194">
        <v>6.6438561897747253</v>
      </c>
      <c r="S4760" s="181">
        <f t="shared" ref="S4760:S4823" si="194">L4760-M4760</f>
        <v>-0.5620477312205221</v>
      </c>
      <c r="T4760" s="181">
        <f t="shared" ref="T4760:T4823" si="195">M4760-N4760</f>
        <v>0.5620477312205221</v>
      </c>
      <c r="U4760" s="181">
        <f t="shared" si="193"/>
        <v>0</v>
      </c>
      <c r="V4760" s="181">
        <f t="shared" ref="V4760:V4823" si="196">O4760-P4760</f>
        <v>0</v>
      </c>
      <c r="W4760" s="181">
        <f t="shared" ref="W4760:W4823" si="197">P4760-Q4760</f>
        <v>0</v>
      </c>
    </row>
    <row r="4761" spans="1:23" x14ac:dyDescent="0.25">
      <c r="A4761" s="189" t="s">
        <v>4</v>
      </c>
      <c r="B4761" s="35">
        <v>476</v>
      </c>
      <c r="C4761" s="44" t="s">
        <v>1006</v>
      </c>
      <c r="D4761" s="167" t="s">
        <v>1007</v>
      </c>
      <c r="E4761" s="191">
        <v>-20.380600000000005</v>
      </c>
      <c r="F4761" s="191">
        <v>-6.2519750000000016</v>
      </c>
      <c r="G4761" s="191">
        <v>13.470400000000001</v>
      </c>
      <c r="H4761" s="191">
        <v>-3.2336750000000034</v>
      </c>
      <c r="I4761" s="191">
        <v>1.7895249999999976</v>
      </c>
      <c r="J4761" s="191">
        <v>15.477449999999997</v>
      </c>
      <c r="L4761" s="194">
        <v>6.6438561897747253</v>
      </c>
      <c r="M4761" s="194">
        <v>6.6438561897747253</v>
      </c>
      <c r="N4761" s="194">
        <v>6.6438561897747253</v>
      </c>
      <c r="O4761" s="194">
        <v>6.6438561897747253</v>
      </c>
      <c r="P4761" s="194">
        <v>6.6438561897747253</v>
      </c>
      <c r="Q4761" s="194">
        <v>6.6438561897747253</v>
      </c>
      <c r="S4761" s="181">
        <f t="shared" si="194"/>
        <v>0</v>
      </c>
      <c r="T4761" s="181">
        <f t="shared" si="195"/>
        <v>0</v>
      </c>
      <c r="U4761" s="181">
        <f t="shared" si="193"/>
        <v>0</v>
      </c>
      <c r="V4761" s="181">
        <f t="shared" si="196"/>
        <v>0</v>
      </c>
      <c r="W4761" s="181">
        <f t="shared" si="197"/>
        <v>0</v>
      </c>
    </row>
    <row r="4762" spans="1:23" ht="25.5" x14ac:dyDescent="0.25">
      <c r="A4762" s="189" t="s">
        <v>4</v>
      </c>
      <c r="B4762" s="35">
        <v>435</v>
      </c>
      <c r="C4762" s="44" t="s">
        <v>1564</v>
      </c>
      <c r="D4762" s="165" t="s">
        <v>1565</v>
      </c>
      <c r="E4762" s="191">
        <v>-25.981275000000004</v>
      </c>
      <c r="F4762" s="191">
        <v>-25.722574999999996</v>
      </c>
      <c r="G4762" s="191">
        <v>-7.6684249999999992</v>
      </c>
      <c r="H4762" s="191">
        <v>-10.408875000000002</v>
      </c>
      <c r="I4762" s="191">
        <v>-18.384774999999998</v>
      </c>
      <c r="J4762" s="191">
        <v>-3.8245000000000022</v>
      </c>
      <c r="L4762" s="194">
        <v>6.6438561897747253</v>
      </c>
      <c r="M4762" s="194">
        <v>6.6438561897747253</v>
      </c>
      <c r="N4762" s="194">
        <v>6.6438561897747253</v>
      </c>
      <c r="O4762" s="194">
        <v>6.6438561897747253</v>
      </c>
      <c r="P4762" s="194">
        <v>6.6438561897747253</v>
      </c>
      <c r="Q4762" s="194">
        <v>6.6438561897747253</v>
      </c>
      <c r="S4762" s="181">
        <f t="shared" si="194"/>
        <v>0</v>
      </c>
      <c r="T4762" s="181">
        <f t="shared" si="195"/>
        <v>0</v>
      </c>
      <c r="U4762" s="181">
        <f t="shared" si="193"/>
        <v>0</v>
      </c>
      <c r="V4762" s="181">
        <f t="shared" si="196"/>
        <v>0</v>
      </c>
      <c r="W4762" s="181">
        <f t="shared" si="197"/>
        <v>0</v>
      </c>
    </row>
    <row r="4763" spans="1:23" ht="25.5" x14ac:dyDescent="0.25">
      <c r="A4763" s="189" t="s">
        <v>4</v>
      </c>
      <c r="B4763" s="35">
        <v>508</v>
      </c>
      <c r="C4763" s="44" t="s">
        <v>1291</v>
      </c>
      <c r="D4763" s="167" t="s">
        <v>1292</v>
      </c>
      <c r="E4763" s="191">
        <v>-28.172399999999989</v>
      </c>
      <c r="F4763" s="191">
        <v>-20.808824999999995</v>
      </c>
      <c r="G4763" s="191">
        <v>-2.4874999999999998</v>
      </c>
      <c r="H4763" s="191">
        <v>0.71862499999999763</v>
      </c>
      <c r="I4763" s="191">
        <v>-10.746949999999998</v>
      </c>
      <c r="J4763" s="191">
        <v>-1.3813499999999994</v>
      </c>
      <c r="L4763" s="194">
        <v>6.6438561897747253</v>
      </c>
      <c r="M4763" s="194">
        <v>6.6438561897747253</v>
      </c>
      <c r="N4763" s="194">
        <v>6.6438561897747253</v>
      </c>
      <c r="O4763" s="194">
        <v>6.6438561897747253</v>
      </c>
      <c r="P4763" s="194">
        <v>6.6438561897747253</v>
      </c>
      <c r="Q4763" s="194">
        <v>6.6438561897747253</v>
      </c>
      <c r="S4763" s="181">
        <f t="shared" si="194"/>
        <v>0</v>
      </c>
      <c r="T4763" s="181">
        <f t="shared" si="195"/>
        <v>0</v>
      </c>
      <c r="U4763" s="181">
        <f t="shared" si="193"/>
        <v>0</v>
      </c>
      <c r="V4763" s="181">
        <f t="shared" si="196"/>
        <v>0</v>
      </c>
      <c r="W4763" s="181">
        <f t="shared" si="197"/>
        <v>0</v>
      </c>
    </row>
    <row r="4764" spans="1:23" x14ac:dyDescent="0.25">
      <c r="A4764" s="189" t="s">
        <v>4</v>
      </c>
      <c r="B4764" s="35">
        <v>353</v>
      </c>
      <c r="C4764" s="44" t="s">
        <v>885</v>
      </c>
      <c r="D4764" s="165" t="s">
        <v>886</v>
      </c>
      <c r="E4764" s="191">
        <v>13.614149999999999</v>
      </c>
      <c r="F4764" s="191">
        <v>-0.40920000000000201</v>
      </c>
      <c r="G4764" s="191">
        <v>7.4951750000000033</v>
      </c>
      <c r="H4764" s="191">
        <v>-10.372275000000002</v>
      </c>
      <c r="I4764" s="191">
        <v>16.609375</v>
      </c>
      <c r="J4764" s="191">
        <v>7.1472750000000005</v>
      </c>
      <c r="L4764" s="194">
        <v>6.6438561897747253</v>
      </c>
      <c r="M4764" s="194">
        <v>6.6438561897747253</v>
      </c>
      <c r="N4764" s="194">
        <v>6.6438561897747253</v>
      </c>
      <c r="O4764" s="194">
        <v>6.6438561897747253</v>
      </c>
      <c r="P4764" s="194">
        <v>6.6438561897747253</v>
      </c>
      <c r="Q4764" s="194">
        <v>6.6438561897747253</v>
      </c>
      <c r="S4764" s="181">
        <f t="shared" si="194"/>
        <v>0</v>
      </c>
      <c r="T4764" s="181">
        <f t="shared" si="195"/>
        <v>0</v>
      </c>
      <c r="U4764" s="181">
        <f t="shared" si="193"/>
        <v>0</v>
      </c>
      <c r="V4764" s="181">
        <f t="shared" si="196"/>
        <v>0</v>
      </c>
      <c r="W4764" s="181">
        <f t="shared" si="197"/>
        <v>0</v>
      </c>
    </row>
    <row r="4765" spans="1:23" x14ac:dyDescent="0.25">
      <c r="A4765" s="189" t="s">
        <v>4</v>
      </c>
      <c r="B4765" s="35">
        <v>122</v>
      </c>
      <c r="C4765" s="164" t="s">
        <v>208</v>
      </c>
      <c r="D4765" s="165" t="s">
        <v>212</v>
      </c>
      <c r="E4765" s="191">
        <v>85.801249999999996</v>
      </c>
      <c r="F4765" s="191">
        <v>3.2394500000000335</v>
      </c>
      <c r="G4765" s="191">
        <v>5.2991749999999982</v>
      </c>
      <c r="H4765" s="191">
        <v>-11.601124999999998</v>
      </c>
      <c r="I4765" s="191">
        <v>-5.643899999999995</v>
      </c>
      <c r="J4765" s="191">
        <v>7.3921499999999973</v>
      </c>
      <c r="L4765" s="194">
        <v>6.6438561897747253</v>
      </c>
      <c r="M4765" s="194">
        <v>6.6438561897747253</v>
      </c>
      <c r="N4765" s="194">
        <v>6.6438561897747253</v>
      </c>
      <c r="O4765" s="194">
        <v>6.6438561897747253</v>
      </c>
      <c r="P4765" s="194">
        <v>6.6438561897747253</v>
      </c>
      <c r="Q4765" s="194">
        <v>6.6438561897747253</v>
      </c>
      <c r="S4765" s="181">
        <f t="shared" si="194"/>
        <v>0</v>
      </c>
      <c r="T4765" s="181">
        <f t="shared" si="195"/>
        <v>0</v>
      </c>
      <c r="U4765" s="181">
        <f t="shared" si="193"/>
        <v>0</v>
      </c>
      <c r="V4765" s="181">
        <f t="shared" si="196"/>
        <v>0</v>
      </c>
      <c r="W4765" s="181">
        <f t="shared" si="197"/>
        <v>0</v>
      </c>
    </row>
    <row r="4766" spans="1:23" x14ac:dyDescent="0.25">
      <c r="A4766" s="189" t="s">
        <v>4</v>
      </c>
      <c r="B4766" s="35">
        <v>121</v>
      </c>
      <c r="C4766" s="164" t="s">
        <v>208</v>
      </c>
      <c r="D4766" s="165" t="s">
        <v>209</v>
      </c>
      <c r="E4766" s="191">
        <v>6.7556499999999993</v>
      </c>
      <c r="F4766" s="191">
        <v>0.36550000000000082</v>
      </c>
      <c r="G4766" s="191">
        <v>44.608499999999992</v>
      </c>
      <c r="H4766" s="191">
        <v>4.199950000000003</v>
      </c>
      <c r="I4766" s="191">
        <v>11.309125000000002</v>
      </c>
      <c r="J4766" s="191">
        <v>33.116675000000008</v>
      </c>
      <c r="L4766" s="194">
        <v>6.6438561897747253</v>
      </c>
      <c r="M4766" s="194">
        <v>6.6438561897747253</v>
      </c>
      <c r="N4766" s="194">
        <v>6.6438561897747253</v>
      </c>
      <c r="O4766" s="194">
        <v>6.6438561897747253</v>
      </c>
      <c r="P4766" s="194">
        <v>6.6438561897747253</v>
      </c>
      <c r="Q4766" s="194">
        <v>6.6438561897747253</v>
      </c>
      <c r="S4766" s="181">
        <f t="shared" si="194"/>
        <v>0</v>
      </c>
      <c r="T4766" s="181">
        <f t="shared" si="195"/>
        <v>0</v>
      </c>
      <c r="U4766" s="181">
        <f t="shared" si="193"/>
        <v>0</v>
      </c>
      <c r="V4766" s="181">
        <f t="shared" si="196"/>
        <v>0</v>
      </c>
      <c r="W4766" s="181">
        <f t="shared" si="197"/>
        <v>0</v>
      </c>
    </row>
    <row r="4767" spans="1:23" x14ac:dyDescent="0.25">
      <c r="A4767" s="189" t="s">
        <v>4</v>
      </c>
      <c r="B4767" s="35">
        <v>334</v>
      </c>
      <c r="C4767" s="44" t="s">
        <v>1474</v>
      </c>
      <c r="D4767" s="165" t="s">
        <v>1475</v>
      </c>
      <c r="E4767" s="191">
        <v>-15.096025000000001</v>
      </c>
      <c r="F4767" s="191">
        <v>7.8784999999999989</v>
      </c>
      <c r="G4767" s="191">
        <v>2.3950750000000056</v>
      </c>
      <c r="H4767" s="191">
        <v>-0.80244999999999855</v>
      </c>
      <c r="I4767" s="191">
        <v>1.4771500000000017</v>
      </c>
      <c r="J4767" s="191">
        <v>17.633325000000003</v>
      </c>
      <c r="L4767" s="194">
        <v>6.6438561897747253</v>
      </c>
      <c r="M4767" s="194">
        <v>6.6438561897747253</v>
      </c>
      <c r="N4767" s="194">
        <v>6.6438561897747253</v>
      </c>
      <c r="O4767" s="194">
        <v>6.6438561897747253</v>
      </c>
      <c r="P4767" s="194">
        <v>6.6438561897747253</v>
      </c>
      <c r="Q4767" s="194">
        <v>6.6438561897747253</v>
      </c>
      <c r="S4767" s="181">
        <f t="shared" si="194"/>
        <v>0</v>
      </c>
      <c r="T4767" s="181">
        <f t="shared" si="195"/>
        <v>0</v>
      </c>
      <c r="U4767" s="181">
        <f t="shared" si="193"/>
        <v>0</v>
      </c>
      <c r="V4767" s="181">
        <f t="shared" si="196"/>
        <v>0</v>
      </c>
      <c r="W4767" s="181">
        <f t="shared" si="197"/>
        <v>0</v>
      </c>
    </row>
    <row r="4768" spans="1:23" x14ac:dyDescent="0.25">
      <c r="A4768" s="189" t="s">
        <v>4</v>
      </c>
      <c r="B4768" s="35">
        <v>123</v>
      </c>
      <c r="C4768" s="164" t="s">
        <v>213</v>
      </c>
      <c r="D4768" s="165" t="s">
        <v>214</v>
      </c>
      <c r="E4768" s="191">
        <v>14.621750000000002</v>
      </c>
      <c r="F4768" s="191">
        <v>1.4380749999999978</v>
      </c>
      <c r="G4768" s="191">
        <v>6.8409499999999994</v>
      </c>
      <c r="H4768" s="191">
        <v>1.306775</v>
      </c>
      <c r="I4768" s="191">
        <v>3.0637000000000008</v>
      </c>
      <c r="J4768" s="191">
        <v>18.501874999999998</v>
      </c>
      <c r="L4768" s="194">
        <v>6.6438561897747253</v>
      </c>
      <c r="M4768" s="194">
        <v>6.6438561897747253</v>
      </c>
      <c r="N4768" s="194">
        <v>6.6438561897747253</v>
      </c>
      <c r="O4768" s="194">
        <v>6.6438561897747253</v>
      </c>
      <c r="P4768" s="194">
        <v>6.6438561897747253</v>
      </c>
      <c r="Q4768" s="194">
        <v>6.6438561897747253</v>
      </c>
      <c r="S4768" s="181">
        <f t="shared" si="194"/>
        <v>0</v>
      </c>
      <c r="T4768" s="181">
        <f t="shared" si="195"/>
        <v>0</v>
      </c>
      <c r="U4768" s="181">
        <f t="shared" si="193"/>
        <v>0</v>
      </c>
      <c r="V4768" s="181">
        <f t="shared" si="196"/>
        <v>0</v>
      </c>
      <c r="W4768" s="181">
        <f t="shared" si="197"/>
        <v>0</v>
      </c>
    </row>
    <row r="4769" spans="1:23" x14ac:dyDescent="0.25">
      <c r="A4769" s="189" t="s">
        <v>4</v>
      </c>
      <c r="B4769" s="35">
        <v>148</v>
      </c>
      <c r="C4769" s="164" t="s">
        <v>1239</v>
      </c>
      <c r="D4769" s="165" t="s">
        <v>1240</v>
      </c>
      <c r="E4769" s="191">
        <v>-0.81700000000000017</v>
      </c>
      <c r="F4769" s="191">
        <v>6.9824999999999999</v>
      </c>
      <c r="G4769" s="191">
        <v>6.218474999999998</v>
      </c>
      <c r="H4769" s="191">
        <v>-2.0026250000000001</v>
      </c>
      <c r="I4769" s="191">
        <v>-1.0920249999999996</v>
      </c>
      <c r="J4769" s="191">
        <v>-2.7515249999999973</v>
      </c>
      <c r="L4769" s="194">
        <v>6.6438561897747253</v>
      </c>
      <c r="M4769" s="194">
        <v>6.6438561897747253</v>
      </c>
      <c r="N4769" s="194">
        <v>6.6438561897747253</v>
      </c>
      <c r="O4769" s="194">
        <v>6.6438561897747253</v>
      </c>
      <c r="P4769" s="194">
        <v>6.6438561897747253</v>
      </c>
      <c r="Q4769" s="194">
        <v>6.6438561897747253</v>
      </c>
      <c r="S4769" s="181">
        <f t="shared" si="194"/>
        <v>0</v>
      </c>
      <c r="T4769" s="181">
        <f t="shared" si="195"/>
        <v>0</v>
      </c>
      <c r="U4769" s="181">
        <f t="shared" si="193"/>
        <v>0</v>
      </c>
      <c r="V4769" s="181">
        <f t="shared" si="196"/>
        <v>0</v>
      </c>
      <c r="W4769" s="181">
        <f t="shared" si="197"/>
        <v>0</v>
      </c>
    </row>
    <row r="4770" spans="1:23" x14ac:dyDescent="0.25">
      <c r="A4770" s="189" t="s">
        <v>4</v>
      </c>
      <c r="B4770" s="35">
        <v>8</v>
      </c>
      <c r="C4770" s="164" t="s">
        <v>557</v>
      </c>
      <c r="D4770" s="165" t="s">
        <v>1074</v>
      </c>
      <c r="E4770" s="191">
        <v>-0.30055000000000298</v>
      </c>
      <c r="F4770" s="191">
        <v>-14.563124999999999</v>
      </c>
      <c r="G4770" s="191">
        <v>5.1578749999999971</v>
      </c>
      <c r="H4770" s="191">
        <v>-3.0955249999999985</v>
      </c>
      <c r="I4770" s="191">
        <v>-5.6629000000000005</v>
      </c>
      <c r="J4770" s="191">
        <v>24.857524999999995</v>
      </c>
      <c r="L4770" s="194">
        <v>6.6438561897747253</v>
      </c>
      <c r="M4770" s="194">
        <v>6.6438561897747253</v>
      </c>
      <c r="N4770" s="194">
        <v>6.6438561897747253</v>
      </c>
      <c r="O4770" s="194">
        <v>6.6438561897747253</v>
      </c>
      <c r="P4770" s="194">
        <v>6.6438561897747253</v>
      </c>
      <c r="Q4770" s="194">
        <v>6.6438561897747253</v>
      </c>
      <c r="S4770" s="181">
        <f t="shared" si="194"/>
        <v>0</v>
      </c>
      <c r="T4770" s="181">
        <f t="shared" si="195"/>
        <v>0</v>
      </c>
      <c r="U4770" s="181">
        <f t="shared" si="193"/>
        <v>0</v>
      </c>
      <c r="V4770" s="181">
        <f t="shared" si="196"/>
        <v>0</v>
      </c>
      <c r="W4770" s="181">
        <f t="shared" si="197"/>
        <v>0</v>
      </c>
    </row>
    <row r="4771" spans="1:23" x14ac:dyDescent="0.25">
      <c r="A4771" s="189" t="s">
        <v>4</v>
      </c>
      <c r="B4771" s="35">
        <v>442</v>
      </c>
      <c r="C4771" s="171" t="s">
        <v>561</v>
      </c>
      <c r="D4771" s="165" t="s">
        <v>1505</v>
      </c>
      <c r="E4771" s="191">
        <v>-42.282350000000001</v>
      </c>
      <c r="F4771" s="191">
        <v>-14.692525000000009</v>
      </c>
      <c r="G4771" s="191">
        <v>-1.7531000000000034</v>
      </c>
      <c r="H4771" s="191">
        <v>-9.1910750000000032</v>
      </c>
      <c r="I4771" s="191">
        <v>-9.0881000000000025</v>
      </c>
      <c r="J4771" s="191">
        <v>-5.9693750000000003</v>
      </c>
      <c r="L4771" s="194">
        <v>6.6438561897747253</v>
      </c>
      <c r="M4771" s="194">
        <v>6.6438561897747253</v>
      </c>
      <c r="N4771" s="194">
        <v>6.6438561897747253</v>
      </c>
      <c r="O4771" s="194">
        <v>6.6438561897747253</v>
      </c>
      <c r="P4771" s="194">
        <v>6.6438561897747253</v>
      </c>
      <c r="Q4771" s="194">
        <v>6.6438561897747253</v>
      </c>
      <c r="S4771" s="181">
        <f t="shared" si="194"/>
        <v>0</v>
      </c>
      <c r="T4771" s="181">
        <f t="shared" si="195"/>
        <v>0</v>
      </c>
      <c r="U4771" s="181">
        <f t="shared" si="193"/>
        <v>0</v>
      </c>
      <c r="V4771" s="181">
        <f t="shared" si="196"/>
        <v>0</v>
      </c>
      <c r="W4771" s="181">
        <f t="shared" si="197"/>
        <v>0</v>
      </c>
    </row>
    <row r="4772" spans="1:23" x14ac:dyDescent="0.25">
      <c r="A4772" s="189" t="s">
        <v>4</v>
      </c>
      <c r="B4772" s="35">
        <v>240</v>
      </c>
      <c r="C4772" s="164" t="s">
        <v>1502</v>
      </c>
      <c r="D4772" s="165" t="s">
        <v>1503</v>
      </c>
      <c r="E4772" s="191">
        <v>-9.6540999999999997</v>
      </c>
      <c r="F4772" s="191">
        <v>-21.763500000000001</v>
      </c>
      <c r="G4772" s="191">
        <v>-2.6356750000000027</v>
      </c>
      <c r="H4772" s="191">
        <v>-13.489824999999996</v>
      </c>
      <c r="I4772" s="191">
        <v>-2.7943499999999997</v>
      </c>
      <c r="J4772" s="191">
        <v>13.756650000000004</v>
      </c>
      <c r="L4772" s="194">
        <v>6.6438561897747253</v>
      </c>
      <c r="M4772" s="194">
        <v>6.6438561897747253</v>
      </c>
      <c r="N4772" s="194">
        <v>6.6438561897747253</v>
      </c>
      <c r="O4772" s="194">
        <v>6.6438561897747253</v>
      </c>
      <c r="P4772" s="194">
        <v>6.6438561897747253</v>
      </c>
      <c r="Q4772" s="194">
        <v>6.6438561897747253</v>
      </c>
      <c r="S4772" s="181">
        <f t="shared" si="194"/>
        <v>0</v>
      </c>
      <c r="T4772" s="181">
        <f t="shared" si="195"/>
        <v>0</v>
      </c>
      <c r="U4772" s="181">
        <f t="shared" si="193"/>
        <v>0</v>
      </c>
      <c r="V4772" s="181">
        <f t="shared" si="196"/>
        <v>0</v>
      </c>
      <c r="W4772" s="181">
        <f t="shared" si="197"/>
        <v>0</v>
      </c>
    </row>
    <row r="4773" spans="1:23" x14ac:dyDescent="0.25">
      <c r="A4773" s="189" t="s">
        <v>4</v>
      </c>
      <c r="B4773" s="35">
        <v>281</v>
      </c>
      <c r="C4773" s="164" t="s">
        <v>1398</v>
      </c>
      <c r="D4773" s="165" t="s">
        <v>1399</v>
      </c>
      <c r="E4773" s="191">
        <v>-16.285874999999997</v>
      </c>
      <c r="F4773" s="191">
        <v>2.3734750000000009</v>
      </c>
      <c r="G4773" s="191">
        <v>17.130824999999998</v>
      </c>
      <c r="H4773" s="191">
        <v>1.7195500000000017</v>
      </c>
      <c r="I4773" s="191">
        <v>19.394450000000003</v>
      </c>
      <c r="J4773" s="191">
        <v>5.4605500000000013</v>
      </c>
      <c r="L4773" s="194">
        <v>6.6438561897747253</v>
      </c>
      <c r="M4773" s="194">
        <v>6.6438561897747253</v>
      </c>
      <c r="N4773" s="194">
        <v>6.6438561897747253</v>
      </c>
      <c r="O4773" s="194">
        <v>6.6438561897747253</v>
      </c>
      <c r="P4773" s="194">
        <v>6.6438561897747253</v>
      </c>
      <c r="Q4773" s="194">
        <v>6.6438561897747253</v>
      </c>
      <c r="S4773" s="181">
        <f t="shared" si="194"/>
        <v>0</v>
      </c>
      <c r="T4773" s="181">
        <f t="shared" si="195"/>
        <v>0</v>
      </c>
      <c r="U4773" s="181">
        <f t="shared" si="193"/>
        <v>0</v>
      </c>
      <c r="V4773" s="181">
        <f t="shared" si="196"/>
        <v>0</v>
      </c>
      <c r="W4773" s="181">
        <f t="shared" si="197"/>
        <v>0</v>
      </c>
    </row>
    <row r="4774" spans="1:23" x14ac:dyDescent="0.25">
      <c r="A4774" s="189" t="s">
        <v>4</v>
      </c>
      <c r="B4774" s="35">
        <v>332</v>
      </c>
      <c r="C4774" s="44" t="s">
        <v>1043</v>
      </c>
      <c r="D4774" s="165" t="s">
        <v>1044</v>
      </c>
      <c r="E4774" s="191">
        <v>-1.9814749999999997</v>
      </c>
      <c r="F4774" s="191">
        <v>-5.6471249999999946</v>
      </c>
      <c r="G4774" s="191">
        <v>12.151624999999996</v>
      </c>
      <c r="H4774" s="191">
        <v>5.6893499999999975</v>
      </c>
      <c r="I4774" s="191">
        <v>-3.4557249999999993</v>
      </c>
      <c r="J4774" s="191">
        <v>7.5173500000000004</v>
      </c>
      <c r="L4774" s="194">
        <v>6.6438561897747253</v>
      </c>
      <c r="M4774" s="194">
        <v>6.6438561897747253</v>
      </c>
      <c r="N4774" s="194">
        <v>6.6438561897747253</v>
      </c>
      <c r="O4774" s="194">
        <v>6.6438561897747253</v>
      </c>
      <c r="P4774" s="194">
        <v>6.6438561897747253</v>
      </c>
      <c r="Q4774" s="194">
        <v>6.6438561897747253</v>
      </c>
      <c r="S4774" s="181">
        <f t="shared" si="194"/>
        <v>0</v>
      </c>
      <c r="T4774" s="181">
        <f t="shared" si="195"/>
        <v>0</v>
      </c>
      <c r="U4774" s="181">
        <f t="shared" si="193"/>
        <v>0</v>
      </c>
      <c r="V4774" s="181">
        <f t="shared" si="196"/>
        <v>0</v>
      </c>
      <c r="W4774" s="181">
        <f t="shared" si="197"/>
        <v>0</v>
      </c>
    </row>
    <row r="4775" spans="1:23" x14ac:dyDescent="0.25">
      <c r="A4775" s="189" t="s">
        <v>4</v>
      </c>
      <c r="B4775" s="35">
        <v>241</v>
      </c>
      <c r="C4775" s="164" t="s">
        <v>1110</v>
      </c>
      <c r="D4775" s="165" t="s">
        <v>1111</v>
      </c>
      <c r="E4775" s="191">
        <v>-16.713049999999992</v>
      </c>
      <c r="F4775" s="191">
        <v>-9.4917500000000032</v>
      </c>
      <c r="G4775" s="191">
        <v>-6.3624249999999982</v>
      </c>
      <c r="H4775" s="191">
        <v>-3.5558250000000022</v>
      </c>
      <c r="I4775" s="191">
        <v>-3.4907749999999993</v>
      </c>
      <c r="J4775" s="191">
        <v>-0.4866750000000053</v>
      </c>
      <c r="L4775" s="194">
        <v>6.6438561897747253</v>
      </c>
      <c r="M4775" s="194">
        <v>6.6438561897747253</v>
      </c>
      <c r="N4775" s="194">
        <v>6.6438561897747253</v>
      </c>
      <c r="O4775" s="194">
        <v>6.6438561897747253</v>
      </c>
      <c r="P4775" s="194">
        <v>6.6438561897747253</v>
      </c>
      <c r="Q4775" s="194">
        <v>6.6438561897747253</v>
      </c>
      <c r="S4775" s="181">
        <f t="shared" si="194"/>
        <v>0</v>
      </c>
      <c r="T4775" s="181">
        <f t="shared" si="195"/>
        <v>0</v>
      </c>
      <c r="U4775" s="181">
        <f t="shared" si="193"/>
        <v>0</v>
      </c>
      <c r="V4775" s="181">
        <f t="shared" si="196"/>
        <v>0</v>
      </c>
      <c r="W4775" s="181">
        <f t="shared" si="197"/>
        <v>0</v>
      </c>
    </row>
    <row r="4776" spans="1:23" x14ac:dyDescent="0.25">
      <c r="A4776" s="189" t="s">
        <v>4</v>
      </c>
      <c r="B4776" s="35">
        <v>379</v>
      </c>
      <c r="C4776" s="164" t="s">
        <v>1066</v>
      </c>
      <c r="D4776" s="165" t="s">
        <v>1524</v>
      </c>
      <c r="E4776" s="191">
        <v>-21.281174999999998</v>
      </c>
      <c r="F4776" s="191">
        <v>54.98467500000001</v>
      </c>
      <c r="G4776" s="191">
        <v>33.779399999999995</v>
      </c>
      <c r="H4776" s="191">
        <v>9.7002500000000005</v>
      </c>
      <c r="I4776" s="191">
        <v>20.583950000000002</v>
      </c>
      <c r="J4776" s="191">
        <v>28.439325000000007</v>
      </c>
      <c r="L4776" s="194">
        <v>6.6438561897747253</v>
      </c>
      <c r="M4776" s="194">
        <v>6.6438561897747253</v>
      </c>
      <c r="N4776" s="194">
        <v>6.6438561897747253</v>
      </c>
      <c r="O4776" s="194">
        <v>6.6438561897747253</v>
      </c>
      <c r="P4776" s="194">
        <v>6.6438561897747253</v>
      </c>
      <c r="Q4776" s="194">
        <v>6.6438561897747253</v>
      </c>
      <c r="S4776" s="181">
        <f t="shared" si="194"/>
        <v>0</v>
      </c>
      <c r="T4776" s="181">
        <f t="shared" si="195"/>
        <v>0</v>
      </c>
      <c r="U4776" s="181">
        <f t="shared" si="193"/>
        <v>0</v>
      </c>
      <c r="V4776" s="181">
        <f t="shared" si="196"/>
        <v>0</v>
      </c>
      <c r="W4776" s="181">
        <f t="shared" si="197"/>
        <v>0</v>
      </c>
    </row>
    <row r="4777" spans="1:23" x14ac:dyDescent="0.25">
      <c r="A4777" s="189" t="s">
        <v>4</v>
      </c>
      <c r="B4777" s="35">
        <v>258</v>
      </c>
      <c r="C4777" s="164" t="s">
        <v>1066</v>
      </c>
      <c r="D4777" s="165" t="s">
        <v>1452</v>
      </c>
      <c r="E4777" s="191">
        <v>12.339800000000004</v>
      </c>
      <c r="F4777" s="191">
        <v>1.6335499999999961</v>
      </c>
      <c r="G4777" s="191">
        <v>-4.5373999999999981</v>
      </c>
      <c r="H4777" s="191">
        <v>1.5947500000000012</v>
      </c>
      <c r="I4777" s="191">
        <v>4.683850000000005</v>
      </c>
      <c r="J4777" s="191">
        <v>6.9556500000000057</v>
      </c>
      <c r="L4777" s="194">
        <v>6.6438561897747253</v>
      </c>
      <c r="M4777" s="194">
        <v>6.6438561897747253</v>
      </c>
      <c r="N4777" s="194">
        <v>6.6438561897747253</v>
      </c>
      <c r="O4777" s="194">
        <v>6.6438561897747253</v>
      </c>
      <c r="P4777" s="194">
        <v>6.6438561897747253</v>
      </c>
      <c r="Q4777" s="194">
        <v>6.6438561897747253</v>
      </c>
      <c r="S4777" s="181">
        <f t="shared" si="194"/>
        <v>0</v>
      </c>
      <c r="T4777" s="181">
        <f t="shared" si="195"/>
        <v>0</v>
      </c>
      <c r="U4777" s="181">
        <f t="shared" si="193"/>
        <v>0</v>
      </c>
      <c r="V4777" s="181">
        <f t="shared" si="196"/>
        <v>0</v>
      </c>
      <c r="W4777" s="181">
        <f t="shared" si="197"/>
        <v>0</v>
      </c>
    </row>
    <row r="4778" spans="1:23" x14ac:dyDescent="0.25">
      <c r="A4778" s="189" t="s">
        <v>4</v>
      </c>
      <c r="B4778" s="35">
        <v>254</v>
      </c>
      <c r="C4778" s="164" t="s">
        <v>1066</v>
      </c>
      <c r="D4778" s="165" t="s">
        <v>1067</v>
      </c>
      <c r="E4778" s="191">
        <v>8.6980999999999966</v>
      </c>
      <c r="F4778" s="191">
        <v>1.4374000000000038</v>
      </c>
      <c r="G4778" s="191">
        <v>14.6762</v>
      </c>
      <c r="H4778" s="191">
        <v>5.5432750000000013</v>
      </c>
      <c r="I4778" s="191">
        <v>6.376599999999998</v>
      </c>
      <c r="J4778" s="191">
        <v>14.425625</v>
      </c>
      <c r="L4778" s="194">
        <v>6.6438561897747253</v>
      </c>
      <c r="M4778" s="194">
        <v>6.6438561897747253</v>
      </c>
      <c r="N4778" s="194">
        <v>6.6438561897747253</v>
      </c>
      <c r="O4778" s="194">
        <v>6.6438561897747253</v>
      </c>
      <c r="P4778" s="194">
        <v>6.6438561897747253</v>
      </c>
      <c r="Q4778" s="194">
        <v>6.6438561897747253</v>
      </c>
      <c r="S4778" s="181">
        <f t="shared" si="194"/>
        <v>0</v>
      </c>
      <c r="T4778" s="181">
        <f t="shared" si="195"/>
        <v>0</v>
      </c>
      <c r="U4778" s="181">
        <f t="shared" si="193"/>
        <v>0</v>
      </c>
      <c r="V4778" s="181">
        <f t="shared" si="196"/>
        <v>0</v>
      </c>
      <c r="W4778" s="181">
        <f t="shared" si="197"/>
        <v>0</v>
      </c>
    </row>
    <row r="4779" spans="1:23" x14ac:dyDescent="0.25">
      <c r="A4779" s="189" t="s">
        <v>4</v>
      </c>
      <c r="B4779" s="35">
        <v>255</v>
      </c>
      <c r="C4779" s="164" t="s">
        <v>1066</v>
      </c>
      <c r="D4779" s="165" t="s">
        <v>1351</v>
      </c>
      <c r="E4779" s="191">
        <v>-2.2932500000000022</v>
      </c>
      <c r="F4779" s="191">
        <v>1.2399750000000012</v>
      </c>
      <c r="G4779" s="191">
        <v>2.0813500000000005</v>
      </c>
      <c r="H4779" s="191">
        <v>1.1553499999999985</v>
      </c>
      <c r="I4779" s="191">
        <v>10.708824999999997</v>
      </c>
      <c r="J4779" s="191">
        <v>-2.890274999999999</v>
      </c>
      <c r="L4779" s="194">
        <v>6.6438561897747253</v>
      </c>
      <c r="M4779" s="194">
        <v>6.6438561897747253</v>
      </c>
      <c r="N4779" s="194">
        <v>6.6438561897747253</v>
      </c>
      <c r="O4779" s="194">
        <v>6.6438561897747253</v>
      </c>
      <c r="P4779" s="194">
        <v>6.6438561897747253</v>
      </c>
      <c r="Q4779" s="194">
        <v>6.6438561897747253</v>
      </c>
      <c r="S4779" s="181">
        <f t="shared" si="194"/>
        <v>0</v>
      </c>
      <c r="T4779" s="181">
        <f t="shared" si="195"/>
        <v>0</v>
      </c>
      <c r="U4779" s="181">
        <f t="shared" si="193"/>
        <v>0</v>
      </c>
      <c r="V4779" s="181">
        <f t="shared" si="196"/>
        <v>0</v>
      </c>
      <c r="W4779" s="181">
        <f t="shared" si="197"/>
        <v>0</v>
      </c>
    </row>
    <row r="4780" spans="1:23" x14ac:dyDescent="0.25">
      <c r="A4780" s="189" t="s">
        <v>4</v>
      </c>
      <c r="B4780" s="35">
        <v>256</v>
      </c>
      <c r="C4780" s="164" t="s">
        <v>1066</v>
      </c>
      <c r="D4780" s="165" t="s">
        <v>1421</v>
      </c>
      <c r="E4780" s="191">
        <v>-5.6388999999999996</v>
      </c>
      <c r="F4780" s="191">
        <v>-7.0707750000000011</v>
      </c>
      <c r="G4780" s="191">
        <v>-4.2288750000000004</v>
      </c>
      <c r="H4780" s="191">
        <v>7.4280500000000007</v>
      </c>
      <c r="I4780" s="191">
        <v>-9.7976499999999991</v>
      </c>
      <c r="J4780" s="191">
        <v>-1.404650000000002</v>
      </c>
      <c r="L4780" s="194">
        <v>6.6438561897747253</v>
      </c>
      <c r="M4780" s="194">
        <v>6.6438561897747253</v>
      </c>
      <c r="N4780" s="194">
        <v>6.6438561897747253</v>
      </c>
      <c r="O4780" s="194">
        <v>6.6438561897747253</v>
      </c>
      <c r="P4780" s="194">
        <v>6.6438561897747253</v>
      </c>
      <c r="Q4780" s="194">
        <v>6.6438561897747253</v>
      </c>
      <c r="S4780" s="181">
        <f t="shared" si="194"/>
        <v>0</v>
      </c>
      <c r="T4780" s="181">
        <f t="shared" si="195"/>
        <v>0</v>
      </c>
      <c r="U4780" s="181">
        <f t="shared" si="193"/>
        <v>0</v>
      </c>
      <c r="V4780" s="181">
        <f t="shared" si="196"/>
        <v>0</v>
      </c>
      <c r="W4780" s="181">
        <f t="shared" si="197"/>
        <v>0</v>
      </c>
    </row>
    <row r="4781" spans="1:23" x14ac:dyDescent="0.25">
      <c r="A4781" s="189" t="s">
        <v>4</v>
      </c>
      <c r="B4781" s="35">
        <v>257</v>
      </c>
      <c r="C4781" s="164" t="s">
        <v>1066</v>
      </c>
      <c r="D4781" s="165" t="s">
        <v>1271</v>
      </c>
      <c r="E4781" s="191">
        <v>-13.642899999999997</v>
      </c>
      <c r="F4781" s="191">
        <v>-7.4852750000000015</v>
      </c>
      <c r="G4781" s="191">
        <v>1.9456499999999988</v>
      </c>
      <c r="H4781" s="191">
        <v>4.4036500000000025</v>
      </c>
      <c r="I4781" s="191">
        <v>0.13917499999999983</v>
      </c>
      <c r="J4781" s="191">
        <v>0.51227499999999893</v>
      </c>
      <c r="L4781" s="194">
        <v>6.6438561897747253</v>
      </c>
      <c r="M4781" s="194">
        <v>6.6438561897747253</v>
      </c>
      <c r="N4781" s="194">
        <v>6.6438561897747253</v>
      </c>
      <c r="O4781" s="194">
        <v>6.6438561897747253</v>
      </c>
      <c r="P4781" s="194">
        <v>6.6438561897747253</v>
      </c>
      <c r="Q4781" s="194">
        <v>6.6438561897747253</v>
      </c>
      <c r="S4781" s="181">
        <f t="shared" si="194"/>
        <v>0</v>
      </c>
      <c r="T4781" s="181">
        <f t="shared" si="195"/>
        <v>0</v>
      </c>
      <c r="U4781" s="181">
        <f t="shared" si="193"/>
        <v>0</v>
      </c>
      <c r="V4781" s="181">
        <f t="shared" si="196"/>
        <v>0</v>
      </c>
      <c r="W4781" s="181">
        <f t="shared" si="197"/>
        <v>0</v>
      </c>
    </row>
    <row r="4782" spans="1:23" x14ac:dyDescent="0.25">
      <c r="A4782" s="189" t="s">
        <v>4</v>
      </c>
      <c r="B4782" s="35">
        <v>283</v>
      </c>
      <c r="C4782" s="164" t="s">
        <v>1522</v>
      </c>
      <c r="D4782" s="165" t="s">
        <v>1523</v>
      </c>
      <c r="E4782" s="191">
        <v>-12.977174999999999</v>
      </c>
      <c r="F4782" s="191">
        <v>14.165800000000001</v>
      </c>
      <c r="G4782" s="191">
        <v>9.358900000000002</v>
      </c>
      <c r="H4782" s="191">
        <v>-3.2857249999999993</v>
      </c>
      <c r="I4782" s="191">
        <v>9.40625</v>
      </c>
      <c r="J4782" s="191">
        <v>-2.4405749999999991</v>
      </c>
      <c r="L4782" s="194">
        <v>6.6438561897747253</v>
      </c>
      <c r="M4782" s="194">
        <v>6.6438561897747253</v>
      </c>
      <c r="N4782" s="194">
        <v>6.6438561897747253</v>
      </c>
      <c r="O4782" s="194">
        <v>6.6438561897747253</v>
      </c>
      <c r="P4782" s="194">
        <v>6.6438561897747253</v>
      </c>
      <c r="Q4782" s="194">
        <v>6.6438561897747253</v>
      </c>
      <c r="S4782" s="181">
        <f t="shared" si="194"/>
        <v>0</v>
      </c>
      <c r="T4782" s="181">
        <f t="shared" si="195"/>
        <v>0</v>
      </c>
      <c r="U4782" s="181">
        <f t="shared" si="193"/>
        <v>0</v>
      </c>
      <c r="V4782" s="181">
        <f t="shared" si="196"/>
        <v>0</v>
      </c>
      <c r="W4782" s="181">
        <f t="shared" si="197"/>
        <v>0</v>
      </c>
    </row>
    <row r="4783" spans="1:23" x14ac:dyDescent="0.25">
      <c r="A4783" s="189" t="s">
        <v>4</v>
      </c>
      <c r="B4783" s="35">
        <v>535</v>
      </c>
      <c r="C4783" s="44" t="s">
        <v>1377</v>
      </c>
      <c r="D4783" s="165" t="s">
        <v>1378</v>
      </c>
      <c r="E4783" s="191">
        <v>-21.180900000000001</v>
      </c>
      <c r="F4783" s="191">
        <v>-3.2061750000000018</v>
      </c>
      <c r="G4783" s="191">
        <v>0.61145000000000138</v>
      </c>
      <c r="H4783" s="191">
        <v>-5.054174999999999</v>
      </c>
      <c r="I4783" s="191">
        <v>-7.2269750000000013</v>
      </c>
      <c r="J4783" s="191">
        <v>7.3871249999999957</v>
      </c>
      <c r="L4783" s="194">
        <v>6.6438561897747253</v>
      </c>
      <c r="M4783" s="194">
        <v>6.6438561897747253</v>
      </c>
      <c r="N4783" s="194">
        <v>6.6438561897747253</v>
      </c>
      <c r="O4783" s="194">
        <v>6.6438561897747253</v>
      </c>
      <c r="P4783" s="194">
        <v>6.6438561897747253</v>
      </c>
      <c r="Q4783" s="194">
        <v>6.6438561897747253</v>
      </c>
      <c r="S4783" s="181">
        <f t="shared" si="194"/>
        <v>0</v>
      </c>
      <c r="T4783" s="181">
        <f t="shared" si="195"/>
        <v>0</v>
      </c>
      <c r="U4783" s="181">
        <f t="shared" si="193"/>
        <v>0</v>
      </c>
      <c r="V4783" s="181">
        <f t="shared" si="196"/>
        <v>0</v>
      </c>
      <c r="W4783" s="181">
        <f t="shared" si="197"/>
        <v>0</v>
      </c>
    </row>
    <row r="4784" spans="1:23" x14ac:dyDescent="0.25">
      <c r="A4784" s="189" t="s">
        <v>4</v>
      </c>
      <c r="B4784" s="35">
        <v>253</v>
      </c>
      <c r="C4784" s="164" t="s">
        <v>1322</v>
      </c>
      <c r="D4784" s="165" t="s">
        <v>1323</v>
      </c>
      <c r="E4784" s="191">
        <v>24.462124999999993</v>
      </c>
      <c r="F4784" s="191">
        <v>6.1035249999999976</v>
      </c>
      <c r="G4784" s="191">
        <v>-0.38087499999999963</v>
      </c>
      <c r="H4784" s="191">
        <v>-5.3546750000000003</v>
      </c>
      <c r="I4784" s="191">
        <v>-0.93010000000000126</v>
      </c>
      <c r="J4784" s="191">
        <v>-6.9763250000000046</v>
      </c>
      <c r="L4784" s="194">
        <v>6.6438561897747253</v>
      </c>
      <c r="M4784" s="194">
        <v>6.6438561897747253</v>
      </c>
      <c r="N4784" s="194">
        <v>6.6438561897747253</v>
      </c>
      <c r="O4784" s="194">
        <v>6.6438561897747253</v>
      </c>
      <c r="P4784" s="194">
        <v>6.6438561897747253</v>
      </c>
      <c r="Q4784" s="194">
        <v>6.6438561897747253</v>
      </c>
      <c r="S4784" s="181">
        <f t="shared" si="194"/>
        <v>0</v>
      </c>
      <c r="T4784" s="181">
        <f t="shared" si="195"/>
        <v>0</v>
      </c>
      <c r="U4784" s="181">
        <f t="shared" si="193"/>
        <v>0</v>
      </c>
      <c r="V4784" s="181">
        <f t="shared" si="196"/>
        <v>0</v>
      </c>
      <c r="W4784" s="181">
        <f t="shared" si="197"/>
        <v>0</v>
      </c>
    </row>
    <row r="4785" spans="1:23" x14ac:dyDescent="0.25">
      <c r="A4785" s="189" t="s">
        <v>4</v>
      </c>
      <c r="B4785" s="35">
        <v>231</v>
      </c>
      <c r="C4785" s="164" t="s">
        <v>1289</v>
      </c>
      <c r="D4785" s="165" t="s">
        <v>1290</v>
      </c>
      <c r="E4785" s="191">
        <v>0.66437500000000005</v>
      </c>
      <c r="F4785" s="191">
        <v>-4.546050000000001</v>
      </c>
      <c r="G4785" s="191">
        <v>-4.2443500000000007</v>
      </c>
      <c r="H4785" s="191">
        <v>-1.6400999999999986</v>
      </c>
      <c r="I4785" s="191">
        <v>-0.64140000000000086</v>
      </c>
      <c r="J4785" s="191">
        <v>-3.6615750000000018</v>
      </c>
      <c r="L4785" s="194">
        <v>6.6438561897747253</v>
      </c>
      <c r="M4785" s="194">
        <v>6.6438561897747253</v>
      </c>
      <c r="N4785" s="194">
        <v>6.6438561897747253</v>
      </c>
      <c r="O4785" s="194">
        <v>6.6438561897747253</v>
      </c>
      <c r="P4785" s="194">
        <v>6.6438561897747253</v>
      </c>
      <c r="Q4785" s="194">
        <v>6.6438561897747253</v>
      </c>
      <c r="S4785" s="181">
        <f t="shared" si="194"/>
        <v>0</v>
      </c>
      <c r="T4785" s="181">
        <f t="shared" si="195"/>
        <v>0</v>
      </c>
      <c r="U4785" s="181">
        <f t="shared" si="193"/>
        <v>0</v>
      </c>
      <c r="V4785" s="181">
        <f t="shared" si="196"/>
        <v>0</v>
      </c>
      <c r="W4785" s="181">
        <f t="shared" si="197"/>
        <v>0</v>
      </c>
    </row>
    <row r="4786" spans="1:23" x14ac:dyDescent="0.25">
      <c r="A4786" s="189" t="s">
        <v>4</v>
      </c>
      <c r="B4786" s="35">
        <v>247</v>
      </c>
      <c r="C4786" s="164" t="s">
        <v>1098</v>
      </c>
      <c r="D4786" s="165" t="s">
        <v>1099</v>
      </c>
      <c r="E4786" s="191">
        <v>8.9785000000000039</v>
      </c>
      <c r="F4786" s="191">
        <v>5.159124999999996</v>
      </c>
      <c r="G4786" s="191">
        <v>8.0163000000000011</v>
      </c>
      <c r="H4786" s="191">
        <v>-0.70994999999999919</v>
      </c>
      <c r="I4786" s="191">
        <v>6.2992249999999981</v>
      </c>
      <c r="J4786" s="191">
        <v>10.427099999999999</v>
      </c>
      <c r="L4786" s="194">
        <v>6.6438561897747253</v>
      </c>
      <c r="M4786" s="194">
        <v>6.6438561897747253</v>
      </c>
      <c r="N4786" s="194">
        <v>6.6438561897747253</v>
      </c>
      <c r="O4786" s="194">
        <v>6.6438561897747253</v>
      </c>
      <c r="P4786" s="194">
        <v>6.6438561897747253</v>
      </c>
      <c r="Q4786" s="194">
        <v>6.6438561897747253</v>
      </c>
      <c r="S4786" s="181">
        <f t="shared" si="194"/>
        <v>0</v>
      </c>
      <c r="T4786" s="181">
        <f t="shared" si="195"/>
        <v>0</v>
      </c>
      <c r="U4786" s="181">
        <f t="shared" si="193"/>
        <v>0</v>
      </c>
      <c r="V4786" s="181">
        <f t="shared" si="196"/>
        <v>0</v>
      </c>
      <c r="W4786" s="181">
        <f t="shared" si="197"/>
        <v>0</v>
      </c>
    </row>
    <row r="4787" spans="1:23" x14ac:dyDescent="0.25">
      <c r="A4787" s="189" t="s">
        <v>4</v>
      </c>
      <c r="B4787" s="35">
        <v>279</v>
      </c>
      <c r="C4787" s="164" t="s">
        <v>1360</v>
      </c>
      <c r="D4787" s="165" t="s">
        <v>1361</v>
      </c>
      <c r="E4787" s="191">
        <v>-16.918125</v>
      </c>
      <c r="F4787" s="191">
        <v>-13.5534</v>
      </c>
      <c r="G4787" s="191">
        <v>-6.4339500000000012</v>
      </c>
      <c r="H4787" s="191">
        <v>3.3560250000000007</v>
      </c>
      <c r="I4787" s="191">
        <v>-8.7083999999999993</v>
      </c>
      <c r="J4787" s="191">
        <v>3.1331499999999988</v>
      </c>
      <c r="L4787" s="194">
        <v>6.6438561897747253</v>
      </c>
      <c r="M4787" s="194">
        <v>6.6438561897747253</v>
      </c>
      <c r="N4787" s="194">
        <v>6.6438561897747253</v>
      </c>
      <c r="O4787" s="194">
        <v>6.6438561897747253</v>
      </c>
      <c r="P4787" s="194">
        <v>6.6438561897747253</v>
      </c>
      <c r="Q4787" s="194">
        <v>6.6438561897747253</v>
      </c>
      <c r="S4787" s="181">
        <f t="shared" si="194"/>
        <v>0</v>
      </c>
      <c r="T4787" s="181">
        <f t="shared" si="195"/>
        <v>0</v>
      </c>
      <c r="U4787" s="181">
        <f t="shared" si="193"/>
        <v>0</v>
      </c>
      <c r="V4787" s="181">
        <f t="shared" si="196"/>
        <v>0</v>
      </c>
      <c r="W4787" s="181">
        <f t="shared" si="197"/>
        <v>0</v>
      </c>
    </row>
    <row r="4788" spans="1:23" x14ac:dyDescent="0.25">
      <c r="A4788" s="189" t="s">
        <v>4</v>
      </c>
      <c r="B4788" s="35">
        <v>29</v>
      </c>
      <c r="C4788" s="169" t="s">
        <v>1363</v>
      </c>
      <c r="D4788" s="165" t="s">
        <v>1364</v>
      </c>
      <c r="E4788" s="191">
        <v>64.390250000000009</v>
      </c>
      <c r="F4788" s="191">
        <v>2.9674500000000101</v>
      </c>
      <c r="G4788" s="191">
        <v>5.1450750000000003</v>
      </c>
      <c r="H4788" s="191">
        <v>1.2609749999999948</v>
      </c>
      <c r="I4788" s="191">
        <v>0.35190000000000232</v>
      </c>
      <c r="J4788" s="191">
        <v>4.4935250000000018</v>
      </c>
      <c r="L4788" s="194">
        <v>6.6438561897747253</v>
      </c>
      <c r="M4788" s="194">
        <v>6.6438561897747253</v>
      </c>
      <c r="N4788" s="194">
        <v>6.6438561897747253</v>
      </c>
      <c r="O4788" s="194">
        <v>6.6438561897747253</v>
      </c>
      <c r="P4788" s="194">
        <v>6.6438561897747253</v>
      </c>
      <c r="Q4788" s="194">
        <v>6.6438561897747253</v>
      </c>
      <c r="S4788" s="181">
        <f t="shared" si="194"/>
        <v>0</v>
      </c>
      <c r="T4788" s="181">
        <f t="shared" si="195"/>
        <v>0</v>
      </c>
      <c r="U4788" s="181">
        <f t="shared" si="193"/>
        <v>0</v>
      </c>
      <c r="V4788" s="181">
        <f t="shared" si="196"/>
        <v>0</v>
      </c>
      <c r="W4788" s="181">
        <f t="shared" si="197"/>
        <v>0</v>
      </c>
    </row>
    <row r="4789" spans="1:23" x14ac:dyDescent="0.25">
      <c r="A4789" s="189" t="s">
        <v>4</v>
      </c>
      <c r="B4789" s="35">
        <v>141</v>
      </c>
      <c r="C4789" s="44" t="s">
        <v>84</v>
      </c>
      <c r="D4789" s="165" t="s">
        <v>85</v>
      </c>
      <c r="E4789" s="191">
        <v>-6.7831500000000062</v>
      </c>
      <c r="F4789" s="191">
        <v>10.358224999999997</v>
      </c>
      <c r="G4789" s="191">
        <v>32.260999999999996</v>
      </c>
      <c r="H4789" s="191">
        <v>13.349775000000005</v>
      </c>
      <c r="I4789" s="191">
        <v>-11.560674999999998</v>
      </c>
      <c r="J4789" s="191">
        <v>-3.0296000000000003</v>
      </c>
      <c r="L4789" s="194">
        <v>6.6438561897747253</v>
      </c>
      <c r="M4789" s="194">
        <v>6.6438561897747253</v>
      </c>
      <c r="N4789" s="194">
        <v>6.6438561897747253</v>
      </c>
      <c r="O4789" s="194">
        <v>6.6438561897747253</v>
      </c>
      <c r="P4789" s="194">
        <v>6.6438561897747253</v>
      </c>
      <c r="Q4789" s="194">
        <v>6.6438561897747253</v>
      </c>
      <c r="S4789" s="181">
        <f t="shared" si="194"/>
        <v>0</v>
      </c>
      <c r="T4789" s="181">
        <f t="shared" si="195"/>
        <v>0</v>
      </c>
      <c r="U4789" s="181">
        <f t="shared" si="193"/>
        <v>0</v>
      </c>
      <c r="V4789" s="181">
        <f t="shared" si="196"/>
        <v>0</v>
      </c>
      <c r="W4789" s="181">
        <f t="shared" si="197"/>
        <v>0</v>
      </c>
    </row>
    <row r="4790" spans="1:23" x14ac:dyDescent="0.25">
      <c r="A4790" s="189" t="s">
        <v>4</v>
      </c>
      <c r="B4790" s="35">
        <v>111</v>
      </c>
      <c r="C4790" s="164" t="s">
        <v>1345</v>
      </c>
      <c r="D4790" s="165" t="s">
        <v>1443</v>
      </c>
      <c r="E4790" s="191">
        <v>7.0044749999999993</v>
      </c>
      <c r="F4790" s="191">
        <v>26.673849999999998</v>
      </c>
      <c r="G4790" s="191">
        <v>2.4599499999999992</v>
      </c>
      <c r="H4790" s="191">
        <v>16.188250000000004</v>
      </c>
      <c r="I4790" s="191">
        <v>1.9659750000000003</v>
      </c>
      <c r="J4790" s="191">
        <v>7.4065000000000012</v>
      </c>
      <c r="L4790" s="194">
        <v>6.6438561897747253</v>
      </c>
      <c r="M4790" s="194">
        <v>6.6438561897747253</v>
      </c>
      <c r="N4790" s="194">
        <v>6.6438561897747253</v>
      </c>
      <c r="O4790" s="194">
        <v>6.6438561897747253</v>
      </c>
      <c r="P4790" s="194">
        <v>6.6438561897747253</v>
      </c>
      <c r="Q4790" s="194">
        <v>6.6438561897747253</v>
      </c>
      <c r="S4790" s="181">
        <f t="shared" si="194"/>
        <v>0</v>
      </c>
      <c r="T4790" s="181">
        <f t="shared" si="195"/>
        <v>0</v>
      </c>
      <c r="U4790" s="181">
        <f t="shared" si="193"/>
        <v>0</v>
      </c>
      <c r="V4790" s="181">
        <f t="shared" si="196"/>
        <v>0</v>
      </c>
      <c r="W4790" s="181">
        <f t="shared" si="197"/>
        <v>0</v>
      </c>
    </row>
    <row r="4791" spans="1:23" x14ac:dyDescent="0.25">
      <c r="A4791" s="189" t="s">
        <v>4</v>
      </c>
      <c r="B4791" s="35">
        <v>112</v>
      </c>
      <c r="C4791" s="164" t="s">
        <v>1345</v>
      </c>
      <c r="D4791" s="167" t="s">
        <v>1346</v>
      </c>
      <c r="E4791" s="191">
        <v>-9.0202500000000025</v>
      </c>
      <c r="F4791" s="191">
        <v>-5.6869250000000022</v>
      </c>
      <c r="G4791" s="191">
        <v>10.020975</v>
      </c>
      <c r="H4791" s="191">
        <v>6.6017250000000036</v>
      </c>
      <c r="I4791" s="191">
        <v>-2.2909249999999979</v>
      </c>
      <c r="J4791" s="191">
        <v>8.6379499999999965</v>
      </c>
      <c r="L4791" s="194">
        <v>6.6438561897747253</v>
      </c>
      <c r="M4791" s="194">
        <v>6.6438561897747253</v>
      </c>
      <c r="N4791" s="194">
        <v>6.6438561897747253</v>
      </c>
      <c r="O4791" s="194">
        <v>6.6438561897747253</v>
      </c>
      <c r="P4791" s="194">
        <v>6.6438561897747253</v>
      </c>
      <c r="Q4791" s="194">
        <v>6.6438561897747253</v>
      </c>
      <c r="S4791" s="181">
        <f t="shared" si="194"/>
        <v>0</v>
      </c>
      <c r="T4791" s="181">
        <f t="shared" si="195"/>
        <v>0</v>
      </c>
      <c r="U4791" s="181">
        <f t="shared" si="193"/>
        <v>0</v>
      </c>
      <c r="V4791" s="181">
        <f t="shared" si="196"/>
        <v>0</v>
      </c>
      <c r="W4791" s="181">
        <f t="shared" si="197"/>
        <v>0</v>
      </c>
    </row>
    <row r="4792" spans="1:23" x14ac:dyDescent="0.25">
      <c r="A4792" s="189" t="s">
        <v>4</v>
      </c>
      <c r="B4792" s="35">
        <v>113</v>
      </c>
      <c r="C4792" s="164" t="s">
        <v>1255</v>
      </c>
      <c r="D4792" s="165" t="s">
        <v>1256</v>
      </c>
      <c r="E4792" s="191">
        <v>9.0895499999999991</v>
      </c>
      <c r="F4792" s="191">
        <v>5.565350000000004</v>
      </c>
      <c r="G4792" s="191">
        <v>-1.23</v>
      </c>
      <c r="H4792" s="191">
        <v>-1.4695249999999991</v>
      </c>
      <c r="I4792" s="191">
        <v>19.705424999999998</v>
      </c>
      <c r="J4792" s="191">
        <v>1.7965750000000007</v>
      </c>
      <c r="L4792" s="194">
        <v>6.6438561897747253</v>
      </c>
      <c r="M4792" s="194">
        <v>6.6438561897747253</v>
      </c>
      <c r="N4792" s="194">
        <v>6.6438561897747253</v>
      </c>
      <c r="O4792" s="194">
        <v>6.6438561897747253</v>
      </c>
      <c r="P4792" s="194">
        <v>6.6438561897747253</v>
      </c>
      <c r="Q4792" s="194">
        <v>6.6438561897747253</v>
      </c>
      <c r="S4792" s="181">
        <f t="shared" si="194"/>
        <v>0</v>
      </c>
      <c r="T4792" s="181">
        <f t="shared" si="195"/>
        <v>0</v>
      </c>
      <c r="U4792" s="181">
        <f t="shared" si="193"/>
        <v>0</v>
      </c>
      <c r="V4792" s="181">
        <f t="shared" si="196"/>
        <v>0</v>
      </c>
      <c r="W4792" s="181">
        <f t="shared" si="197"/>
        <v>0</v>
      </c>
    </row>
    <row r="4793" spans="1:23" x14ac:dyDescent="0.25">
      <c r="A4793" s="189" t="s">
        <v>4</v>
      </c>
      <c r="B4793" s="35">
        <v>381</v>
      </c>
      <c r="C4793" s="44" t="s">
        <v>1552</v>
      </c>
      <c r="D4793" s="165" t="s">
        <v>1593</v>
      </c>
      <c r="E4793" s="191">
        <v>-7.7423499999999876</v>
      </c>
      <c r="F4793" s="191">
        <v>16.608299999999986</v>
      </c>
      <c r="G4793" s="191">
        <v>-7.3624499999999991</v>
      </c>
      <c r="H4793" s="191">
        <v>2.1577000000000019</v>
      </c>
      <c r="I4793" s="191">
        <v>6.6648499999999959</v>
      </c>
      <c r="J4793" s="191">
        <v>-5.2536249999999995</v>
      </c>
      <c r="L4793" s="194">
        <v>6.6438561897747253</v>
      </c>
      <c r="M4793" s="194">
        <v>6.6438561897747253</v>
      </c>
      <c r="N4793" s="194">
        <v>6.6438561897747253</v>
      </c>
      <c r="O4793" s="194">
        <v>6.6438561897747253</v>
      </c>
      <c r="P4793" s="194">
        <v>6.6438561897747253</v>
      </c>
      <c r="Q4793" s="194">
        <v>6.6438561897747253</v>
      </c>
      <c r="S4793" s="181">
        <f t="shared" si="194"/>
        <v>0</v>
      </c>
      <c r="T4793" s="181">
        <f t="shared" si="195"/>
        <v>0</v>
      </c>
      <c r="U4793" s="181">
        <f t="shared" si="193"/>
        <v>0</v>
      </c>
      <c r="V4793" s="181">
        <f t="shared" si="196"/>
        <v>0</v>
      </c>
      <c r="W4793" s="181">
        <f t="shared" si="197"/>
        <v>0</v>
      </c>
    </row>
    <row r="4794" spans="1:23" x14ac:dyDescent="0.25">
      <c r="A4794" s="189" t="s">
        <v>4</v>
      </c>
      <c r="B4794" s="35">
        <v>140</v>
      </c>
      <c r="C4794" s="164" t="s">
        <v>1215</v>
      </c>
      <c r="D4794" s="165" t="s">
        <v>1216</v>
      </c>
      <c r="E4794" s="191">
        <v>-25.325474999999994</v>
      </c>
      <c r="F4794" s="191">
        <v>-0.40517499999999629</v>
      </c>
      <c r="G4794" s="191">
        <v>2.4260500000000018</v>
      </c>
      <c r="H4794" s="191">
        <v>-7.878775000000001</v>
      </c>
      <c r="I4794" s="191">
        <v>-2.4412249999999975</v>
      </c>
      <c r="J4794" s="191">
        <v>11.574525000000001</v>
      </c>
      <c r="L4794" s="194">
        <v>6.6438561897747253</v>
      </c>
      <c r="M4794" s="194">
        <v>6.6438561897747253</v>
      </c>
      <c r="N4794" s="194">
        <v>6.6438561897747253</v>
      </c>
      <c r="O4794" s="194">
        <v>6.6438561897747253</v>
      </c>
      <c r="P4794" s="194">
        <v>6.6438561897747253</v>
      </c>
      <c r="Q4794" s="194">
        <v>6.6438561897747253</v>
      </c>
      <c r="S4794" s="181">
        <f t="shared" si="194"/>
        <v>0</v>
      </c>
      <c r="T4794" s="181">
        <f t="shared" si="195"/>
        <v>0</v>
      </c>
      <c r="U4794" s="181">
        <f t="shared" si="193"/>
        <v>0</v>
      </c>
      <c r="V4794" s="181">
        <f t="shared" si="196"/>
        <v>0</v>
      </c>
      <c r="W4794" s="181">
        <f t="shared" si="197"/>
        <v>0</v>
      </c>
    </row>
    <row r="4795" spans="1:23" x14ac:dyDescent="0.25">
      <c r="A4795" s="189" t="s">
        <v>4</v>
      </c>
      <c r="B4795" s="35">
        <v>142</v>
      </c>
      <c r="C4795" s="44" t="s">
        <v>1215</v>
      </c>
      <c r="D4795" s="167" t="s">
        <v>1324</v>
      </c>
      <c r="E4795" s="191">
        <v>-15.846399999999999</v>
      </c>
      <c r="F4795" s="191">
        <v>-9.5086749999999967</v>
      </c>
      <c r="G4795" s="191">
        <v>2.1252500000000047</v>
      </c>
      <c r="H4795" s="191">
        <v>8.7555999999999994</v>
      </c>
      <c r="I4795" s="191">
        <v>7.1503500000000031</v>
      </c>
      <c r="J4795" s="191">
        <v>21.704500000000007</v>
      </c>
      <c r="L4795" s="194">
        <v>6.6438561897747253</v>
      </c>
      <c r="M4795" s="194">
        <v>6.6438561897747253</v>
      </c>
      <c r="N4795" s="194">
        <v>6.6438561897747253</v>
      </c>
      <c r="O4795" s="194">
        <v>6.6438561897747253</v>
      </c>
      <c r="P4795" s="194">
        <v>6.6438561897747253</v>
      </c>
      <c r="Q4795" s="194">
        <v>6.6438561897747253</v>
      </c>
      <c r="S4795" s="181">
        <f t="shared" si="194"/>
        <v>0</v>
      </c>
      <c r="T4795" s="181">
        <f t="shared" si="195"/>
        <v>0</v>
      </c>
      <c r="U4795" s="181">
        <f t="shared" si="193"/>
        <v>0</v>
      </c>
      <c r="V4795" s="181">
        <f t="shared" si="196"/>
        <v>0</v>
      </c>
      <c r="W4795" s="181">
        <f t="shared" si="197"/>
        <v>0</v>
      </c>
    </row>
    <row r="4796" spans="1:23" x14ac:dyDescent="0.25">
      <c r="A4796" s="189" t="s">
        <v>4</v>
      </c>
      <c r="B4796" s="35">
        <v>382</v>
      </c>
      <c r="C4796" s="44" t="s">
        <v>1552</v>
      </c>
      <c r="D4796" s="165" t="s">
        <v>1553</v>
      </c>
      <c r="E4796" s="191">
        <v>-0.51622500000000215</v>
      </c>
      <c r="F4796" s="191">
        <v>-12.8126</v>
      </c>
      <c r="G4796" s="191">
        <v>-18.392650000000007</v>
      </c>
      <c r="H4796" s="191">
        <v>-17.311825000000002</v>
      </c>
      <c r="I4796" s="191">
        <v>-5.7129750000000001</v>
      </c>
      <c r="J4796" s="191">
        <v>-0.593275000000002</v>
      </c>
      <c r="L4796" s="194">
        <v>6.6438561897747253</v>
      </c>
      <c r="M4796" s="194">
        <v>6.6438561897747253</v>
      </c>
      <c r="N4796" s="194">
        <v>6.6438561897747253</v>
      </c>
      <c r="O4796" s="194">
        <v>6.6438561897747253</v>
      </c>
      <c r="P4796" s="194">
        <v>6.6438561897747253</v>
      </c>
      <c r="Q4796" s="194">
        <v>6.6438561897747253</v>
      </c>
      <c r="S4796" s="181">
        <f t="shared" si="194"/>
        <v>0</v>
      </c>
      <c r="T4796" s="181">
        <f t="shared" si="195"/>
        <v>0</v>
      </c>
      <c r="U4796" s="181">
        <f t="shared" si="193"/>
        <v>0</v>
      </c>
      <c r="V4796" s="181">
        <f t="shared" si="196"/>
        <v>0</v>
      </c>
      <c r="W4796" s="181">
        <f t="shared" si="197"/>
        <v>0</v>
      </c>
    </row>
    <row r="4797" spans="1:23" x14ac:dyDescent="0.25">
      <c r="A4797" s="189" t="s">
        <v>4</v>
      </c>
      <c r="B4797" s="35">
        <v>5</v>
      </c>
      <c r="C4797" s="164" t="s">
        <v>219</v>
      </c>
      <c r="D4797" s="165" t="s">
        <v>220</v>
      </c>
      <c r="E4797" s="191">
        <v>-14.725949999999997</v>
      </c>
      <c r="F4797" s="191">
        <v>-10.423249999999999</v>
      </c>
      <c r="G4797" s="191">
        <v>5.4928500000000007</v>
      </c>
      <c r="H4797" s="191">
        <v>18.766774999999996</v>
      </c>
      <c r="I4797" s="191">
        <v>0.76720000000000077</v>
      </c>
      <c r="J4797" s="191">
        <v>13.730050000000002</v>
      </c>
      <c r="L4797" s="194">
        <v>6.6438561897747253</v>
      </c>
      <c r="M4797" s="194">
        <v>6.6438561897747253</v>
      </c>
      <c r="N4797" s="194">
        <v>6.6438561897747253</v>
      </c>
      <c r="O4797" s="194">
        <v>6.6438561897747253</v>
      </c>
      <c r="P4797" s="194">
        <v>6.6438561897747253</v>
      </c>
      <c r="Q4797" s="194">
        <v>6.6438561897747253</v>
      </c>
      <c r="S4797" s="181">
        <f t="shared" si="194"/>
        <v>0</v>
      </c>
      <c r="T4797" s="181">
        <f t="shared" si="195"/>
        <v>0</v>
      </c>
      <c r="U4797" s="181">
        <f t="shared" si="193"/>
        <v>0</v>
      </c>
      <c r="V4797" s="181">
        <f t="shared" si="196"/>
        <v>0</v>
      </c>
      <c r="W4797" s="181">
        <f t="shared" si="197"/>
        <v>0</v>
      </c>
    </row>
    <row r="4798" spans="1:23" x14ac:dyDescent="0.25">
      <c r="A4798" s="189" t="s">
        <v>4</v>
      </c>
      <c r="B4798" s="35">
        <v>368</v>
      </c>
      <c r="C4798" s="44"/>
      <c r="D4798" s="165" t="s">
        <v>1507</v>
      </c>
      <c r="E4798" s="191">
        <v>39218.121225000003</v>
      </c>
      <c r="F4798" s="191">
        <v>39538.816000000006</v>
      </c>
      <c r="G4798" s="191">
        <v>7050.0945999999985</v>
      </c>
      <c r="H4798" s="191">
        <v>158.8708</v>
      </c>
      <c r="I4798" s="191">
        <v>20.505649999999999</v>
      </c>
      <c r="J4798" s="191">
        <v>14.850075000000007</v>
      </c>
      <c r="L4798" s="194">
        <v>15.259232803292191</v>
      </c>
      <c r="M4798" s="194">
        <v>15.270982049389872</v>
      </c>
      <c r="N4798" s="194">
        <v>12.783426900760071</v>
      </c>
      <c r="O4798" s="194">
        <v>7.3117101755918057</v>
      </c>
      <c r="P4798" s="194">
        <v>6.6438561897747253</v>
      </c>
      <c r="Q4798" s="194">
        <v>6.6438561897747253</v>
      </c>
      <c r="S4798" s="181">
        <f t="shared" si="194"/>
        <v>-1.174924609768091E-2</v>
      </c>
      <c r="T4798" s="181">
        <f t="shared" si="195"/>
        <v>2.4875551486298004</v>
      </c>
      <c r="U4798" s="181">
        <f t="shared" si="193"/>
        <v>5.4717167251682657</v>
      </c>
      <c r="V4798" s="181">
        <f t="shared" si="196"/>
        <v>0.66785398581708044</v>
      </c>
      <c r="W4798" s="181">
        <f t="shared" si="197"/>
        <v>0</v>
      </c>
    </row>
    <row r="4799" spans="1:23" x14ac:dyDescent="0.25">
      <c r="A4799" s="189" t="s">
        <v>4</v>
      </c>
      <c r="B4799" s="35">
        <v>344</v>
      </c>
      <c r="C4799" s="44"/>
      <c r="D4799" s="165" t="s">
        <v>1040</v>
      </c>
      <c r="E4799" s="191">
        <v>38176.327600000004</v>
      </c>
      <c r="F4799" s="191">
        <v>37521.139949999997</v>
      </c>
      <c r="G4799" s="191">
        <v>4323.2892000000011</v>
      </c>
      <c r="H4799" s="191">
        <v>83.816074999999998</v>
      </c>
      <c r="I4799" s="191">
        <v>130.90107499999999</v>
      </c>
      <c r="J4799" s="191">
        <v>6.2823249999999984</v>
      </c>
      <c r="L4799" s="194">
        <v>15.220390707852067</v>
      </c>
      <c r="M4799" s="194">
        <v>15.195416039365128</v>
      </c>
      <c r="N4799" s="194">
        <v>12.077913631062597</v>
      </c>
      <c r="O4799" s="194">
        <v>6.6438561897747253</v>
      </c>
      <c r="P4799" s="194">
        <v>7.0323331349631557</v>
      </c>
      <c r="Q4799" s="194">
        <v>6.6438561897747253</v>
      </c>
      <c r="S4799" s="181">
        <f t="shared" si="194"/>
        <v>2.4974668486938967E-2</v>
      </c>
      <c r="T4799" s="181">
        <f t="shared" si="195"/>
        <v>3.1175024083025313</v>
      </c>
      <c r="U4799" s="181">
        <f t="shared" si="193"/>
        <v>5.4340574412878713</v>
      </c>
      <c r="V4799" s="181">
        <f t="shared" si="196"/>
        <v>-0.38847694518843046</v>
      </c>
      <c r="W4799" s="181">
        <f t="shared" si="197"/>
        <v>0.38847694518843046</v>
      </c>
    </row>
    <row r="4800" spans="1:23" x14ac:dyDescent="0.25">
      <c r="A4800" s="189" t="s">
        <v>4</v>
      </c>
      <c r="B4800" s="35">
        <v>367</v>
      </c>
      <c r="C4800" s="44"/>
      <c r="D4800" s="165" t="s">
        <v>1525</v>
      </c>
      <c r="E4800" s="191">
        <v>40060.311950000003</v>
      </c>
      <c r="F4800" s="191">
        <v>37143.072200000002</v>
      </c>
      <c r="G4800" s="191">
        <v>5398.3476249999994</v>
      </c>
      <c r="H4800" s="191">
        <v>88.076649999999987</v>
      </c>
      <c r="I4800" s="191">
        <v>127.80082499999997</v>
      </c>
      <c r="J4800" s="191">
        <v>-3.1876000000000015</v>
      </c>
      <c r="L4800" s="194">
        <v>15.289886035022729</v>
      </c>
      <c r="M4800" s="194">
        <v>15.180805528813043</v>
      </c>
      <c r="N4800" s="194">
        <v>12.39830216637899</v>
      </c>
      <c r="O4800" s="194">
        <v>6.6438561897747253</v>
      </c>
      <c r="P4800" s="194">
        <v>6.9977533392017834</v>
      </c>
      <c r="Q4800" s="194">
        <v>6.6438561897747253</v>
      </c>
      <c r="S4800" s="181">
        <f t="shared" si="194"/>
        <v>0.10908050620968623</v>
      </c>
      <c r="T4800" s="181">
        <f t="shared" si="195"/>
        <v>2.7825033624340527</v>
      </c>
      <c r="U4800" s="181">
        <f t="shared" si="193"/>
        <v>5.7544459766042646</v>
      </c>
      <c r="V4800" s="181">
        <f t="shared" si="196"/>
        <v>-0.35389714942705819</v>
      </c>
      <c r="W4800" s="181">
        <f t="shared" si="197"/>
        <v>0.35389714942705819</v>
      </c>
    </row>
    <row r="4801" spans="1:23" x14ac:dyDescent="0.25">
      <c r="A4801" s="189" t="s">
        <v>4</v>
      </c>
      <c r="B4801" s="35">
        <v>94</v>
      </c>
      <c r="C4801" s="164"/>
      <c r="D4801" s="165" t="s">
        <v>1180</v>
      </c>
      <c r="E4801" s="191">
        <v>39817.649124999996</v>
      </c>
      <c r="F4801" s="191">
        <v>35816.535899999995</v>
      </c>
      <c r="G4801" s="191">
        <v>4627.8251249999994</v>
      </c>
      <c r="H4801" s="191">
        <v>121.028875</v>
      </c>
      <c r="I4801" s="191">
        <v>76.01067500000002</v>
      </c>
      <c r="J4801" s="191">
        <v>9.2926500000000054</v>
      </c>
      <c r="L4801" s="194">
        <v>15.28112042492168</v>
      </c>
      <c r="M4801" s="194">
        <v>15.128338189191473</v>
      </c>
      <c r="N4801" s="194">
        <v>12.176118633968775</v>
      </c>
      <c r="O4801" s="194">
        <v>6.9192074757007198</v>
      </c>
      <c r="P4801" s="194">
        <v>6.6438561897747253</v>
      </c>
      <c r="Q4801" s="194">
        <v>6.6438561897747253</v>
      </c>
      <c r="S4801" s="181">
        <f t="shared" si="194"/>
        <v>0.15278223573020711</v>
      </c>
      <c r="T4801" s="181">
        <f t="shared" si="195"/>
        <v>2.9522195552226975</v>
      </c>
      <c r="U4801" s="181">
        <f t="shared" si="193"/>
        <v>5.2569111582680552</v>
      </c>
      <c r="V4801" s="181">
        <f t="shared" si="196"/>
        <v>0.27535128592599456</v>
      </c>
      <c r="W4801" s="181">
        <f t="shared" si="197"/>
        <v>0</v>
      </c>
    </row>
    <row r="4802" spans="1:23" x14ac:dyDescent="0.25">
      <c r="A4802" s="189" t="s">
        <v>4</v>
      </c>
      <c r="B4802" s="35">
        <v>174</v>
      </c>
      <c r="C4802" s="164"/>
      <c r="D4802" s="165" t="s">
        <v>1405</v>
      </c>
      <c r="E4802" s="191">
        <v>37355.015849999996</v>
      </c>
      <c r="F4802" s="191">
        <v>33134.217375</v>
      </c>
      <c r="G4802" s="191">
        <v>12360.753624999999</v>
      </c>
      <c r="H4802" s="191">
        <v>295.95862499999998</v>
      </c>
      <c r="I4802" s="191">
        <v>98.388599999999968</v>
      </c>
      <c r="J4802" s="191">
        <v>8.4834499999999995</v>
      </c>
      <c r="L4802" s="194">
        <v>15.189014353650137</v>
      </c>
      <c r="M4802" s="194">
        <v>15.016034223136398</v>
      </c>
      <c r="N4802" s="194">
        <v>13.59347908540542</v>
      </c>
      <c r="O4802" s="194">
        <v>8.2092516910358508</v>
      </c>
      <c r="P4802" s="194">
        <v>6.6438561897747253</v>
      </c>
      <c r="Q4802" s="194">
        <v>6.6438561897747253</v>
      </c>
      <c r="S4802" s="181">
        <f t="shared" si="194"/>
        <v>0.17298013051373928</v>
      </c>
      <c r="T4802" s="181">
        <f t="shared" si="195"/>
        <v>1.4225551377309777</v>
      </c>
      <c r="U4802" s="181">
        <f t="shared" si="193"/>
        <v>5.3842273943695691</v>
      </c>
      <c r="V4802" s="181">
        <f t="shared" si="196"/>
        <v>1.5653955012611256</v>
      </c>
      <c r="W4802" s="181">
        <f t="shared" si="197"/>
        <v>0</v>
      </c>
    </row>
    <row r="4803" spans="1:23" x14ac:dyDescent="0.25">
      <c r="A4803" s="189" t="s">
        <v>4</v>
      </c>
      <c r="B4803" s="35">
        <v>339</v>
      </c>
      <c r="C4803" s="44"/>
      <c r="D4803" s="165" t="s">
        <v>1032</v>
      </c>
      <c r="E4803" s="191">
        <v>26967.753374999993</v>
      </c>
      <c r="F4803" s="191">
        <v>32014.120425000008</v>
      </c>
      <c r="G4803" s="191">
        <v>5349.6767499999987</v>
      </c>
      <c r="H4803" s="191">
        <v>139.60087499999997</v>
      </c>
      <c r="I4803" s="191">
        <v>303.45400000000006</v>
      </c>
      <c r="J4803" s="191">
        <v>3.1622750000000046</v>
      </c>
      <c r="L4803" s="194">
        <v>14.718947718336501</v>
      </c>
      <c r="M4803" s="194">
        <v>14.966420752595035</v>
      </c>
      <c r="N4803" s="194">
        <v>12.385236005099022</v>
      </c>
      <c r="O4803" s="194">
        <v>7.1251641739741851</v>
      </c>
      <c r="P4803" s="194">
        <v>8.2453340275024072</v>
      </c>
      <c r="Q4803" s="194">
        <v>6.6438561897747253</v>
      </c>
      <c r="S4803" s="181">
        <f t="shared" si="194"/>
        <v>-0.24747303425853318</v>
      </c>
      <c r="T4803" s="181">
        <f t="shared" si="195"/>
        <v>2.5811847474960121</v>
      </c>
      <c r="U4803" s="181">
        <f t="shared" si="193"/>
        <v>5.2600718311248373</v>
      </c>
      <c r="V4803" s="181">
        <f t="shared" si="196"/>
        <v>-1.1201698535282221</v>
      </c>
      <c r="W4803" s="181">
        <f t="shared" si="197"/>
        <v>1.6014778377276819</v>
      </c>
    </row>
    <row r="4804" spans="1:23" x14ac:dyDescent="0.25">
      <c r="A4804" s="189" t="s">
        <v>4</v>
      </c>
      <c r="B4804" s="35">
        <v>536</v>
      </c>
      <c r="C4804" s="44"/>
      <c r="D4804" s="165" t="s">
        <v>1333</v>
      </c>
      <c r="E4804" s="191">
        <v>41187.143775000004</v>
      </c>
      <c r="F4804" s="191">
        <v>28757.614474999995</v>
      </c>
      <c r="G4804" s="191">
        <v>691.91087500000003</v>
      </c>
      <c r="H4804" s="191">
        <v>9.891725000000001</v>
      </c>
      <c r="I4804" s="191">
        <v>-10.15605</v>
      </c>
      <c r="J4804" s="191">
        <v>2.2583999999999982</v>
      </c>
      <c r="L4804" s="194">
        <v>15.329906461945992</v>
      </c>
      <c r="M4804" s="194">
        <v>14.811656384678953</v>
      </c>
      <c r="N4804" s="194">
        <v>9.4344424061390839</v>
      </c>
      <c r="O4804" s="194">
        <v>6.6438561897747253</v>
      </c>
      <c r="P4804" s="194">
        <v>6.6438561897747253</v>
      </c>
      <c r="Q4804" s="194">
        <v>6.6438561897747253</v>
      </c>
      <c r="S4804" s="181">
        <f t="shared" si="194"/>
        <v>0.51825007726703909</v>
      </c>
      <c r="T4804" s="181">
        <f t="shared" si="195"/>
        <v>5.3772139785398689</v>
      </c>
      <c r="U4804" s="181">
        <f t="shared" si="193"/>
        <v>2.7905862163643587</v>
      </c>
      <c r="V4804" s="181">
        <f t="shared" si="196"/>
        <v>0</v>
      </c>
      <c r="W4804" s="181">
        <f t="shared" si="197"/>
        <v>0</v>
      </c>
    </row>
    <row r="4805" spans="1:23" x14ac:dyDescent="0.25">
      <c r="A4805" s="189" t="s">
        <v>4</v>
      </c>
      <c r="B4805" s="35">
        <v>195</v>
      </c>
      <c r="C4805" s="164"/>
      <c r="D4805" s="165" t="s">
        <v>1604</v>
      </c>
      <c r="E4805" s="191">
        <v>35529.024749999997</v>
      </c>
      <c r="F4805" s="191">
        <v>9618.4749499999998</v>
      </c>
      <c r="G4805" s="191">
        <v>4672.3071749999999</v>
      </c>
      <c r="H4805" s="191">
        <v>21.599099999999993</v>
      </c>
      <c r="I4805" s="191">
        <v>6.6739750000000022</v>
      </c>
      <c r="J4805" s="191">
        <v>-4.7716749999999966</v>
      </c>
      <c r="L4805" s="194">
        <v>15.116710467665563</v>
      </c>
      <c r="M4805" s="194">
        <v>13.231592451371855</v>
      </c>
      <c r="N4805" s="194">
        <v>12.18991941018168</v>
      </c>
      <c r="O4805" s="194">
        <v>6.6438561897747253</v>
      </c>
      <c r="P4805" s="194">
        <v>6.6438561897747253</v>
      </c>
      <c r="Q4805" s="194">
        <v>6.6438561897747253</v>
      </c>
      <c r="S4805" s="181">
        <f t="shared" si="194"/>
        <v>1.885118016293708</v>
      </c>
      <c r="T4805" s="181">
        <f t="shared" si="195"/>
        <v>1.0416730411901742</v>
      </c>
      <c r="U4805" s="181">
        <f t="shared" si="193"/>
        <v>5.5460632204069551</v>
      </c>
      <c r="V4805" s="181">
        <f t="shared" si="196"/>
        <v>0</v>
      </c>
      <c r="W4805" s="181">
        <f t="shared" si="197"/>
        <v>0</v>
      </c>
    </row>
    <row r="4806" spans="1:23" x14ac:dyDescent="0.25">
      <c r="A4806" s="189" t="s">
        <v>4</v>
      </c>
      <c r="B4806" s="35">
        <v>313</v>
      </c>
      <c r="C4806" s="164"/>
      <c r="D4806" s="165" t="s">
        <v>1520</v>
      </c>
      <c r="E4806" s="191">
        <v>30037.660300000007</v>
      </c>
      <c r="F4806" s="191">
        <v>8951.1529999999966</v>
      </c>
      <c r="G4806" s="191">
        <v>1347.5528500000003</v>
      </c>
      <c r="H4806" s="191">
        <v>6.3622250000000005</v>
      </c>
      <c r="I4806" s="191">
        <v>3.819325000000001</v>
      </c>
      <c r="J4806" s="191">
        <v>3.1247999999999987</v>
      </c>
      <c r="L4806" s="194">
        <v>14.874484822060579</v>
      </c>
      <c r="M4806" s="194">
        <v>13.127857812876334</v>
      </c>
      <c r="N4806" s="194">
        <v>10.396126140153953</v>
      </c>
      <c r="O4806" s="194">
        <v>6.6438561897747253</v>
      </c>
      <c r="P4806" s="194">
        <v>6.6438561897747253</v>
      </c>
      <c r="Q4806" s="194">
        <v>6.6438561897747253</v>
      </c>
      <c r="S4806" s="181">
        <f t="shared" si="194"/>
        <v>1.7466270091842446</v>
      </c>
      <c r="T4806" s="181">
        <f t="shared" si="195"/>
        <v>2.7317316727223808</v>
      </c>
      <c r="U4806" s="181">
        <f t="shared" si="193"/>
        <v>3.7522699503792278</v>
      </c>
      <c r="V4806" s="181">
        <f t="shared" si="196"/>
        <v>0</v>
      </c>
      <c r="W4806" s="181">
        <f t="shared" si="197"/>
        <v>0</v>
      </c>
    </row>
    <row r="4807" spans="1:23" x14ac:dyDescent="0.25">
      <c r="A4807" s="189" t="s">
        <v>4</v>
      </c>
      <c r="B4807" s="35">
        <v>343</v>
      </c>
      <c r="C4807" s="44"/>
      <c r="D4807" s="165" t="s">
        <v>1031</v>
      </c>
      <c r="E4807" s="191">
        <v>12182.163175000002</v>
      </c>
      <c r="F4807" s="191">
        <v>7313.8468999999986</v>
      </c>
      <c r="G4807" s="191">
        <v>923.87850000000026</v>
      </c>
      <c r="H4807" s="191">
        <v>44.660025000000012</v>
      </c>
      <c r="I4807" s="191">
        <v>33.457774999999998</v>
      </c>
      <c r="J4807" s="191">
        <v>17.3809</v>
      </c>
      <c r="L4807" s="194">
        <v>13.572482713512068</v>
      </c>
      <c r="M4807" s="194">
        <v>12.836414711871511</v>
      </c>
      <c r="N4807" s="194">
        <v>9.851559323912749</v>
      </c>
      <c r="O4807" s="194">
        <v>6.6438561897747253</v>
      </c>
      <c r="P4807" s="194">
        <v>6.6438561897747253</v>
      </c>
      <c r="Q4807" s="194">
        <v>6.6438561897747253</v>
      </c>
      <c r="S4807" s="181">
        <f t="shared" si="194"/>
        <v>0.73606800164055741</v>
      </c>
      <c r="T4807" s="181">
        <f t="shared" si="195"/>
        <v>2.9848553879587616</v>
      </c>
      <c r="U4807" s="181">
        <f t="shared" si="193"/>
        <v>3.2077031341380238</v>
      </c>
      <c r="V4807" s="181">
        <f t="shared" si="196"/>
        <v>0</v>
      </c>
      <c r="W4807" s="181">
        <f t="shared" si="197"/>
        <v>0</v>
      </c>
    </row>
    <row r="4808" spans="1:23" x14ac:dyDescent="0.25">
      <c r="A4808" s="189" t="s">
        <v>4</v>
      </c>
      <c r="B4808" s="35">
        <v>110</v>
      </c>
      <c r="C4808" s="164"/>
      <c r="D4808" s="165" t="s">
        <v>1309</v>
      </c>
      <c r="E4808" s="191">
        <v>9622.9292249999999</v>
      </c>
      <c r="F4808" s="191">
        <v>1265.8972249999999</v>
      </c>
      <c r="G4808" s="191">
        <v>80.108675000000005</v>
      </c>
      <c r="H4808" s="191">
        <v>6.543725000000002</v>
      </c>
      <c r="I4808" s="191">
        <v>-1.8354250000000025</v>
      </c>
      <c r="J4808" s="191">
        <v>32.593374999999995</v>
      </c>
      <c r="L4808" s="194">
        <v>13.232260402682435</v>
      </c>
      <c r="M4808" s="194">
        <v>10.305944565414425</v>
      </c>
      <c r="N4808" s="194">
        <v>6.6438561897747253</v>
      </c>
      <c r="O4808" s="194">
        <v>6.6438561897747253</v>
      </c>
      <c r="P4808" s="194">
        <v>6.6438561897747253</v>
      </c>
      <c r="Q4808" s="194">
        <v>6.6438561897747253</v>
      </c>
      <c r="S4808" s="181">
        <f t="shared" si="194"/>
        <v>2.9263158372680103</v>
      </c>
      <c r="T4808" s="181">
        <f t="shared" si="195"/>
        <v>3.6620883756396996</v>
      </c>
      <c r="U4808" s="181">
        <f t="shared" si="193"/>
        <v>0</v>
      </c>
      <c r="V4808" s="181">
        <f t="shared" si="196"/>
        <v>0</v>
      </c>
      <c r="W4808" s="181">
        <f t="shared" si="197"/>
        <v>0</v>
      </c>
    </row>
    <row r="4809" spans="1:23" x14ac:dyDescent="0.25">
      <c r="A4809" s="189" t="s">
        <v>4</v>
      </c>
      <c r="B4809" s="35">
        <v>179</v>
      </c>
      <c r="C4809" s="164"/>
      <c r="D4809" s="165" t="s">
        <v>1222</v>
      </c>
      <c r="E4809" s="191">
        <v>4302.7083500000008</v>
      </c>
      <c r="F4809" s="191">
        <v>315.57367500000004</v>
      </c>
      <c r="G4809" s="191">
        <v>127.05065</v>
      </c>
      <c r="H4809" s="191">
        <v>7.4285250000000005</v>
      </c>
      <c r="I4809" s="191">
        <v>6.5388750000000044</v>
      </c>
      <c r="J4809" s="191">
        <v>-1.9573499999999981</v>
      </c>
      <c r="L4809" s="194">
        <v>12.071029338225422</v>
      </c>
      <c r="M4809" s="194">
        <v>8.3018330512382636</v>
      </c>
      <c r="N4809" s="194">
        <v>6.9892599461134761</v>
      </c>
      <c r="O4809" s="194">
        <v>6.6438561897747253</v>
      </c>
      <c r="P4809" s="194">
        <v>6.6438561897747253</v>
      </c>
      <c r="Q4809" s="194">
        <v>6.6438561897747253</v>
      </c>
      <c r="S4809" s="181">
        <f t="shared" si="194"/>
        <v>3.7691962869871585</v>
      </c>
      <c r="T4809" s="181">
        <f t="shared" si="195"/>
        <v>1.3125731051247875</v>
      </c>
      <c r="U4809" s="181">
        <f t="shared" si="193"/>
        <v>0.34540375633875087</v>
      </c>
      <c r="V4809" s="181">
        <f t="shared" si="196"/>
        <v>0</v>
      </c>
      <c r="W4809" s="181">
        <f t="shared" si="197"/>
        <v>0</v>
      </c>
    </row>
    <row r="4810" spans="1:23" x14ac:dyDescent="0.25">
      <c r="A4810" s="189" t="s">
        <v>4</v>
      </c>
      <c r="B4810" s="35">
        <v>610</v>
      </c>
      <c r="C4810" s="44"/>
      <c r="D4810" s="167" t="s">
        <v>1464</v>
      </c>
      <c r="E4810" s="191">
        <v>2401.73425</v>
      </c>
      <c r="F4810" s="191">
        <v>241.27307500000001</v>
      </c>
      <c r="G4810" s="191">
        <v>19.070125000000004</v>
      </c>
      <c r="H4810" s="191">
        <v>-10.192725000000003</v>
      </c>
      <c r="I4810" s="191">
        <v>-4.7372749999999986</v>
      </c>
      <c r="J4810" s="191">
        <v>4.0838000000000001</v>
      </c>
      <c r="L4810" s="194">
        <v>11.229860811468509</v>
      </c>
      <c r="M4810" s="194">
        <v>7.9145231159734966</v>
      </c>
      <c r="N4810" s="194">
        <v>6.6438561897747253</v>
      </c>
      <c r="O4810" s="194">
        <v>6.6438561897747253</v>
      </c>
      <c r="P4810" s="194">
        <v>6.6438561897747253</v>
      </c>
      <c r="Q4810" s="194">
        <v>6.6438561897747253</v>
      </c>
      <c r="S4810" s="181">
        <f t="shared" si="194"/>
        <v>3.3153376954950122</v>
      </c>
      <c r="T4810" s="181">
        <f t="shared" si="195"/>
        <v>1.2706669261987713</v>
      </c>
      <c r="U4810" s="181">
        <f t="shared" si="193"/>
        <v>0</v>
      </c>
      <c r="V4810" s="181">
        <f t="shared" si="196"/>
        <v>0</v>
      </c>
      <c r="W4810" s="181">
        <f t="shared" si="197"/>
        <v>0</v>
      </c>
    </row>
    <row r="4811" spans="1:23" x14ac:dyDescent="0.25">
      <c r="A4811" s="189" t="s">
        <v>4</v>
      </c>
      <c r="B4811" s="35">
        <v>188</v>
      </c>
      <c r="C4811" s="164"/>
      <c r="D4811" s="165" t="s">
        <v>1419</v>
      </c>
      <c r="E4811" s="191">
        <v>819.05554999999981</v>
      </c>
      <c r="F4811" s="191">
        <v>217.53212499999998</v>
      </c>
      <c r="G4811" s="191">
        <v>108.41652499999999</v>
      </c>
      <c r="H4811" s="191">
        <v>14.3559</v>
      </c>
      <c r="I4811" s="191">
        <v>9.9524999999998087E-2</v>
      </c>
      <c r="J4811" s="191">
        <v>-4.0649250000000166</v>
      </c>
      <c r="L4811" s="194">
        <v>9.677817491447815</v>
      </c>
      <c r="M4811" s="194">
        <v>7.7650846627167995</v>
      </c>
      <c r="N4811" s="194">
        <v>6.7604408608443167</v>
      </c>
      <c r="O4811" s="194">
        <v>6.6438561897747253</v>
      </c>
      <c r="P4811" s="194">
        <v>6.6438561897747253</v>
      </c>
      <c r="Q4811" s="194">
        <v>6.6438561897747253</v>
      </c>
      <c r="S4811" s="181">
        <f t="shared" si="194"/>
        <v>1.9127328287310155</v>
      </c>
      <c r="T4811" s="181">
        <f t="shared" si="195"/>
        <v>1.0046438018724828</v>
      </c>
      <c r="U4811" s="181">
        <f t="shared" si="193"/>
        <v>0.11658467106959147</v>
      </c>
      <c r="V4811" s="181">
        <f t="shared" si="196"/>
        <v>0</v>
      </c>
      <c r="W4811" s="181">
        <f t="shared" si="197"/>
        <v>0</v>
      </c>
    </row>
    <row r="4812" spans="1:23" x14ac:dyDescent="0.25">
      <c r="A4812" s="189" t="s">
        <v>4</v>
      </c>
      <c r="B4812" s="35">
        <v>98</v>
      </c>
      <c r="C4812" s="164"/>
      <c r="D4812" s="165" t="s">
        <v>1589</v>
      </c>
      <c r="E4812" s="191">
        <v>11553.759974999997</v>
      </c>
      <c r="F4812" s="191">
        <v>194.72014999999999</v>
      </c>
      <c r="G4812" s="191">
        <v>80.776425000000003</v>
      </c>
      <c r="H4812" s="191">
        <v>1.0800000000001475E-2</v>
      </c>
      <c r="I4812" s="191">
        <v>6.5083500000000019</v>
      </c>
      <c r="J4812" s="191">
        <v>21.322724999999998</v>
      </c>
      <c r="L4812" s="194">
        <v>13.49607480820683</v>
      </c>
      <c r="M4812" s="194">
        <v>7.605258374299793</v>
      </c>
      <c r="N4812" s="194">
        <v>6.6438561897747253</v>
      </c>
      <c r="O4812" s="194">
        <v>6.6438561897747253</v>
      </c>
      <c r="P4812" s="194">
        <v>6.6438561897747253</v>
      </c>
      <c r="Q4812" s="194">
        <v>6.6438561897747253</v>
      </c>
      <c r="S4812" s="181">
        <f t="shared" si="194"/>
        <v>5.8908164339070366</v>
      </c>
      <c r="T4812" s="181">
        <f t="shared" si="195"/>
        <v>0.96140218452506776</v>
      </c>
      <c r="U4812" s="181">
        <f t="shared" ref="U4812:U4875" si="198">N4812-O4812</f>
        <v>0</v>
      </c>
      <c r="V4812" s="181">
        <f t="shared" si="196"/>
        <v>0</v>
      </c>
      <c r="W4812" s="181">
        <f t="shared" si="197"/>
        <v>0</v>
      </c>
    </row>
    <row r="4813" spans="1:23" x14ac:dyDescent="0.25">
      <c r="A4813" s="189" t="s">
        <v>4</v>
      </c>
      <c r="B4813" s="35">
        <v>176</v>
      </c>
      <c r="C4813" s="164"/>
      <c r="D4813" s="165" t="s">
        <v>1537</v>
      </c>
      <c r="E4813" s="191">
        <v>1279.4507250000001</v>
      </c>
      <c r="F4813" s="191">
        <v>87.356399999999979</v>
      </c>
      <c r="G4813" s="191">
        <v>18.343450000000004</v>
      </c>
      <c r="H4813" s="191">
        <v>-3.6086250000000035</v>
      </c>
      <c r="I4813" s="191">
        <v>23.850949999999997</v>
      </c>
      <c r="J4813" s="191">
        <v>-7.1009999999999973</v>
      </c>
      <c r="L4813" s="194">
        <v>10.32130887114298</v>
      </c>
      <c r="M4813" s="194">
        <v>6.6438561897747253</v>
      </c>
      <c r="N4813" s="194">
        <v>6.6438561897747253</v>
      </c>
      <c r="O4813" s="194">
        <v>6.6438561897747253</v>
      </c>
      <c r="P4813" s="194">
        <v>6.6438561897747253</v>
      </c>
      <c r="Q4813" s="194">
        <v>6.6438561897747253</v>
      </c>
      <c r="S4813" s="181">
        <f t="shared" si="194"/>
        <v>3.6774526813682549</v>
      </c>
      <c r="T4813" s="181">
        <f t="shared" si="195"/>
        <v>0</v>
      </c>
      <c r="U4813" s="181">
        <f t="shared" si="198"/>
        <v>0</v>
      </c>
      <c r="V4813" s="181">
        <f t="shared" si="196"/>
        <v>0</v>
      </c>
      <c r="W4813" s="181">
        <f t="shared" si="197"/>
        <v>0</v>
      </c>
    </row>
    <row r="4814" spans="1:23" x14ac:dyDescent="0.25">
      <c r="A4814" s="189" t="s">
        <v>4</v>
      </c>
      <c r="B4814" s="35">
        <v>443</v>
      </c>
      <c r="C4814" s="44"/>
      <c r="D4814" s="165" t="s">
        <v>1615</v>
      </c>
      <c r="E4814" s="191">
        <v>697.82179999999994</v>
      </c>
      <c r="F4814" s="191">
        <v>64.795874999999995</v>
      </c>
      <c r="G4814" s="191">
        <v>-0.5627999999999993</v>
      </c>
      <c r="H4814" s="191">
        <v>-17.617800000000006</v>
      </c>
      <c r="I4814" s="191">
        <v>-9.9369250000000022</v>
      </c>
      <c r="J4814" s="191">
        <v>3.2010499999999986</v>
      </c>
      <c r="L4814" s="194">
        <v>9.4467148579012008</v>
      </c>
      <c r="M4814" s="194">
        <v>6.6438561897747253</v>
      </c>
      <c r="N4814" s="194">
        <v>6.6438561897747253</v>
      </c>
      <c r="O4814" s="194">
        <v>6.6438561897747253</v>
      </c>
      <c r="P4814" s="194">
        <v>6.6438561897747253</v>
      </c>
      <c r="Q4814" s="194">
        <v>6.6438561897747253</v>
      </c>
      <c r="S4814" s="181">
        <f t="shared" si="194"/>
        <v>2.8028586681264755</v>
      </c>
      <c r="T4814" s="181">
        <f t="shared" si="195"/>
        <v>0</v>
      </c>
      <c r="U4814" s="181">
        <f t="shared" si="198"/>
        <v>0</v>
      </c>
      <c r="V4814" s="181">
        <f t="shared" si="196"/>
        <v>0</v>
      </c>
      <c r="W4814" s="181">
        <f t="shared" si="197"/>
        <v>0</v>
      </c>
    </row>
    <row r="4815" spans="1:23" x14ac:dyDescent="0.25">
      <c r="A4815" s="189" t="s">
        <v>4</v>
      </c>
      <c r="B4815" s="35">
        <v>175</v>
      </c>
      <c r="C4815" s="164"/>
      <c r="D4815" s="165" t="s">
        <v>1184</v>
      </c>
      <c r="E4815" s="191">
        <v>-7.7114000000000011</v>
      </c>
      <c r="F4815" s="191">
        <v>61.442475000000009</v>
      </c>
      <c r="G4815" s="191">
        <v>5.9117750000000022</v>
      </c>
      <c r="H4815" s="191">
        <v>5.6134249999999994</v>
      </c>
      <c r="I4815" s="191">
        <v>0.7054500000000008</v>
      </c>
      <c r="J4815" s="191">
        <v>3.6566249999999982</v>
      </c>
      <c r="L4815" s="194">
        <v>6.6438561897747253</v>
      </c>
      <c r="M4815" s="194">
        <v>6.6438561897747253</v>
      </c>
      <c r="N4815" s="194">
        <v>6.6438561897747253</v>
      </c>
      <c r="O4815" s="194">
        <v>6.6438561897747253</v>
      </c>
      <c r="P4815" s="194">
        <v>6.6438561897747253</v>
      </c>
      <c r="Q4815" s="194">
        <v>6.6438561897747253</v>
      </c>
      <c r="S4815" s="181">
        <f t="shared" si="194"/>
        <v>0</v>
      </c>
      <c r="T4815" s="181">
        <f t="shared" si="195"/>
        <v>0</v>
      </c>
      <c r="U4815" s="181">
        <f t="shared" si="198"/>
        <v>0</v>
      </c>
      <c r="V4815" s="181">
        <f t="shared" si="196"/>
        <v>0</v>
      </c>
      <c r="W4815" s="181">
        <f t="shared" si="197"/>
        <v>0</v>
      </c>
    </row>
    <row r="4816" spans="1:23" x14ac:dyDescent="0.25">
      <c r="A4816" s="189" t="s">
        <v>4</v>
      </c>
      <c r="B4816" s="35">
        <v>203</v>
      </c>
      <c r="C4816" s="164"/>
      <c r="D4816" s="165" t="s">
        <v>1341</v>
      </c>
      <c r="E4816" s="191">
        <v>13.788700000000002</v>
      </c>
      <c r="F4816" s="191">
        <v>58.382150000000003</v>
      </c>
      <c r="G4816" s="191">
        <v>115.13402499999999</v>
      </c>
      <c r="H4816" s="191">
        <v>14.102275000000002</v>
      </c>
      <c r="I4816" s="191">
        <v>5.2347499999999982</v>
      </c>
      <c r="J4816" s="191">
        <v>50.419675000000005</v>
      </c>
      <c r="L4816" s="194">
        <v>6.6438561897747253</v>
      </c>
      <c r="M4816" s="194">
        <v>6.6438561897747253</v>
      </c>
      <c r="N4816" s="194">
        <v>6.8471704389245103</v>
      </c>
      <c r="O4816" s="194">
        <v>6.6438561897747253</v>
      </c>
      <c r="P4816" s="194">
        <v>6.6438561897747253</v>
      </c>
      <c r="Q4816" s="194">
        <v>6.6438561897747253</v>
      </c>
      <c r="S4816" s="181">
        <f t="shared" si="194"/>
        <v>0</v>
      </c>
      <c r="T4816" s="181">
        <f t="shared" si="195"/>
        <v>-0.20331424914978502</v>
      </c>
      <c r="U4816" s="181">
        <f t="shared" si="198"/>
        <v>0.20331424914978502</v>
      </c>
      <c r="V4816" s="181">
        <f t="shared" si="196"/>
        <v>0</v>
      </c>
      <c r="W4816" s="181">
        <f t="shared" si="197"/>
        <v>0</v>
      </c>
    </row>
    <row r="4817" spans="1:23" x14ac:dyDescent="0.25">
      <c r="A4817" s="189" t="s">
        <v>4</v>
      </c>
      <c r="B4817" s="35">
        <v>89</v>
      </c>
      <c r="C4817" s="164"/>
      <c r="D4817" s="165" t="s">
        <v>1383</v>
      </c>
      <c r="E4817" s="191">
        <v>18.629149999999999</v>
      </c>
      <c r="F4817" s="191">
        <v>39.456849999999989</v>
      </c>
      <c r="G4817" s="191">
        <v>25.871825000000001</v>
      </c>
      <c r="H4817" s="191">
        <v>9.4910000000000014</v>
      </c>
      <c r="I4817" s="191">
        <v>-1.5938249999999989</v>
      </c>
      <c r="J4817" s="191">
        <v>9.1192000000000064</v>
      </c>
      <c r="L4817" s="194">
        <v>6.6438561897747253</v>
      </c>
      <c r="M4817" s="194">
        <v>6.6438561897747253</v>
      </c>
      <c r="N4817" s="194">
        <v>6.6438561897747253</v>
      </c>
      <c r="O4817" s="194">
        <v>6.6438561897747253</v>
      </c>
      <c r="P4817" s="194">
        <v>6.6438561897747253</v>
      </c>
      <c r="Q4817" s="194">
        <v>6.6438561897747253</v>
      </c>
      <c r="S4817" s="181">
        <f t="shared" si="194"/>
        <v>0</v>
      </c>
      <c r="T4817" s="181">
        <f t="shared" si="195"/>
        <v>0</v>
      </c>
      <c r="U4817" s="181">
        <f t="shared" si="198"/>
        <v>0</v>
      </c>
      <c r="V4817" s="181">
        <f t="shared" si="196"/>
        <v>0</v>
      </c>
      <c r="W4817" s="181">
        <f t="shared" si="197"/>
        <v>0</v>
      </c>
    </row>
    <row r="4818" spans="1:23" x14ac:dyDescent="0.25">
      <c r="A4818" s="189" t="s">
        <v>4</v>
      </c>
      <c r="B4818" s="35">
        <v>405</v>
      </c>
      <c r="C4818" s="44"/>
      <c r="D4818" s="165" t="s">
        <v>933</v>
      </c>
      <c r="E4818" s="191">
        <v>-10.706424999999999</v>
      </c>
      <c r="F4818" s="191">
        <v>38.6282</v>
      </c>
      <c r="G4818" s="191">
        <v>19.194350000000004</v>
      </c>
      <c r="H4818" s="191">
        <v>0.17077500000000079</v>
      </c>
      <c r="I4818" s="191">
        <v>21.342825000000005</v>
      </c>
      <c r="J4818" s="191">
        <v>-1.8667750000000005</v>
      </c>
      <c r="L4818" s="194">
        <v>6.6438561897747253</v>
      </c>
      <c r="M4818" s="194">
        <v>6.6438561897747253</v>
      </c>
      <c r="N4818" s="194">
        <v>6.6438561897747253</v>
      </c>
      <c r="O4818" s="194">
        <v>6.6438561897747253</v>
      </c>
      <c r="P4818" s="194">
        <v>6.6438561897747253</v>
      </c>
      <c r="Q4818" s="194">
        <v>6.6438561897747253</v>
      </c>
      <c r="S4818" s="181">
        <f t="shared" si="194"/>
        <v>0</v>
      </c>
      <c r="T4818" s="181">
        <f t="shared" si="195"/>
        <v>0</v>
      </c>
      <c r="U4818" s="181">
        <f t="shared" si="198"/>
        <v>0</v>
      </c>
      <c r="V4818" s="181">
        <f t="shared" si="196"/>
        <v>0</v>
      </c>
      <c r="W4818" s="181">
        <f t="shared" si="197"/>
        <v>0</v>
      </c>
    </row>
    <row r="4819" spans="1:23" x14ac:dyDescent="0.25">
      <c r="A4819" s="189" t="s">
        <v>4</v>
      </c>
      <c r="B4819" s="35">
        <v>205</v>
      </c>
      <c r="C4819" s="164"/>
      <c r="D4819" s="165" t="s">
        <v>1201</v>
      </c>
      <c r="E4819" s="191">
        <v>-16.358424999999997</v>
      </c>
      <c r="F4819" s="191">
        <v>31.185425000000009</v>
      </c>
      <c r="G4819" s="191">
        <v>27.433925000000006</v>
      </c>
      <c r="H4819" s="191">
        <v>17.837424999999996</v>
      </c>
      <c r="I4819" s="191">
        <v>2.9416500000000028</v>
      </c>
      <c r="J4819" s="191">
        <v>13.111225000000001</v>
      </c>
      <c r="L4819" s="194">
        <v>6.6438561897747253</v>
      </c>
      <c r="M4819" s="194">
        <v>6.6438561897747253</v>
      </c>
      <c r="N4819" s="194">
        <v>6.6438561897747253</v>
      </c>
      <c r="O4819" s="194">
        <v>6.6438561897747253</v>
      </c>
      <c r="P4819" s="194">
        <v>6.6438561897747253</v>
      </c>
      <c r="Q4819" s="194">
        <v>6.6438561897747253</v>
      </c>
      <c r="S4819" s="181">
        <f t="shared" si="194"/>
        <v>0</v>
      </c>
      <c r="T4819" s="181">
        <f t="shared" si="195"/>
        <v>0</v>
      </c>
      <c r="U4819" s="181">
        <f t="shared" si="198"/>
        <v>0</v>
      </c>
      <c r="V4819" s="181">
        <f t="shared" si="196"/>
        <v>0</v>
      </c>
      <c r="W4819" s="181">
        <f t="shared" si="197"/>
        <v>0</v>
      </c>
    </row>
    <row r="4820" spans="1:23" x14ac:dyDescent="0.25">
      <c r="A4820" s="189" t="s">
        <v>4</v>
      </c>
      <c r="B4820" s="35">
        <v>398</v>
      </c>
      <c r="C4820" s="44"/>
      <c r="D4820" s="165" t="s">
        <v>913</v>
      </c>
      <c r="E4820" s="191">
        <v>-7.6453749999999978</v>
      </c>
      <c r="F4820" s="191">
        <v>28.258974999999737</v>
      </c>
      <c r="G4820" s="191">
        <v>2.4508500000000026</v>
      </c>
      <c r="H4820" s="191">
        <v>0.96702499999999958</v>
      </c>
      <c r="I4820" s="191">
        <v>1.382674999999999</v>
      </c>
      <c r="J4820" s="191">
        <v>16.739125000000001</v>
      </c>
      <c r="L4820" s="194">
        <v>6.6438561897747253</v>
      </c>
      <c r="M4820" s="194">
        <v>6.6438561897747253</v>
      </c>
      <c r="N4820" s="194">
        <v>6.6438561897747253</v>
      </c>
      <c r="O4820" s="194">
        <v>6.6438561897747253</v>
      </c>
      <c r="P4820" s="194">
        <v>6.6438561897747253</v>
      </c>
      <c r="Q4820" s="194">
        <v>6.6438561897747253</v>
      </c>
      <c r="S4820" s="181">
        <f t="shared" si="194"/>
        <v>0</v>
      </c>
      <c r="T4820" s="181">
        <f t="shared" si="195"/>
        <v>0</v>
      </c>
      <c r="U4820" s="181">
        <f t="shared" si="198"/>
        <v>0</v>
      </c>
      <c r="V4820" s="181">
        <f t="shared" si="196"/>
        <v>0</v>
      </c>
      <c r="W4820" s="181">
        <f t="shared" si="197"/>
        <v>0</v>
      </c>
    </row>
    <row r="4821" spans="1:23" x14ac:dyDescent="0.25">
      <c r="A4821" s="189" t="s">
        <v>4</v>
      </c>
      <c r="B4821" s="35">
        <v>300</v>
      </c>
      <c r="C4821" s="164"/>
      <c r="D4821" s="165" t="s">
        <v>1188</v>
      </c>
      <c r="E4821" s="191">
        <v>29.265550000000005</v>
      </c>
      <c r="F4821" s="191">
        <v>21.955600000000004</v>
      </c>
      <c r="G4821" s="191">
        <v>39.34375</v>
      </c>
      <c r="H4821" s="191">
        <v>3.9998000000000005</v>
      </c>
      <c r="I4821" s="191">
        <v>39.627324999999999</v>
      </c>
      <c r="J4821" s="191">
        <v>29.252500000000001</v>
      </c>
      <c r="L4821" s="194">
        <v>6.6438561897747253</v>
      </c>
      <c r="M4821" s="194">
        <v>6.6438561897747253</v>
      </c>
      <c r="N4821" s="194">
        <v>6.6438561897747253</v>
      </c>
      <c r="O4821" s="194">
        <v>6.6438561897747253</v>
      </c>
      <c r="P4821" s="194">
        <v>6.6438561897747253</v>
      </c>
      <c r="Q4821" s="194">
        <v>6.6438561897747253</v>
      </c>
      <c r="S4821" s="181">
        <f t="shared" si="194"/>
        <v>0</v>
      </c>
      <c r="T4821" s="181">
        <f t="shared" si="195"/>
        <v>0</v>
      </c>
      <c r="U4821" s="181">
        <f t="shared" si="198"/>
        <v>0</v>
      </c>
      <c r="V4821" s="181">
        <f t="shared" si="196"/>
        <v>0</v>
      </c>
      <c r="W4821" s="181">
        <f t="shared" si="197"/>
        <v>0</v>
      </c>
    </row>
    <row r="4822" spans="1:23" x14ac:dyDescent="0.25">
      <c r="A4822" s="189" t="s">
        <v>4</v>
      </c>
      <c r="B4822" s="35">
        <v>404</v>
      </c>
      <c r="C4822" s="44"/>
      <c r="D4822" s="165" t="s">
        <v>910</v>
      </c>
      <c r="E4822" s="191">
        <v>14.459724999999999</v>
      </c>
      <c r="F4822" s="191">
        <v>18.078424999999999</v>
      </c>
      <c r="G4822" s="191">
        <v>15.066300000000005</v>
      </c>
      <c r="H4822" s="191">
        <v>-1.3026250000000008</v>
      </c>
      <c r="I4822" s="191">
        <v>2.7155749999999994</v>
      </c>
      <c r="J4822" s="191">
        <v>17.738675000000008</v>
      </c>
      <c r="L4822" s="194">
        <v>6.6438561897747253</v>
      </c>
      <c r="M4822" s="194">
        <v>6.6438561897747253</v>
      </c>
      <c r="N4822" s="194">
        <v>6.6438561897747253</v>
      </c>
      <c r="O4822" s="194">
        <v>6.6438561897747253</v>
      </c>
      <c r="P4822" s="194">
        <v>6.6438561897747253</v>
      </c>
      <c r="Q4822" s="194">
        <v>6.6438561897747253</v>
      </c>
      <c r="S4822" s="181">
        <f t="shared" si="194"/>
        <v>0</v>
      </c>
      <c r="T4822" s="181">
        <f t="shared" si="195"/>
        <v>0</v>
      </c>
      <c r="U4822" s="181">
        <f t="shared" si="198"/>
        <v>0</v>
      </c>
      <c r="V4822" s="181">
        <f t="shared" si="196"/>
        <v>0</v>
      </c>
      <c r="W4822" s="181">
        <f t="shared" si="197"/>
        <v>0</v>
      </c>
    </row>
    <row r="4823" spans="1:23" x14ac:dyDescent="0.25">
      <c r="A4823" s="189" t="s">
        <v>4</v>
      </c>
      <c r="B4823" s="35">
        <v>338</v>
      </c>
      <c r="C4823" s="44"/>
      <c r="D4823" s="165" t="s">
        <v>1278</v>
      </c>
      <c r="E4823" s="191">
        <v>-3.423600000000004</v>
      </c>
      <c r="F4823" s="191">
        <v>16.444400000000002</v>
      </c>
      <c r="G4823" s="191">
        <v>44.460024999999995</v>
      </c>
      <c r="H4823" s="191">
        <v>9.8208000000000055</v>
      </c>
      <c r="I4823" s="191">
        <v>31.501275</v>
      </c>
      <c r="J4823" s="191">
        <v>15.251875</v>
      </c>
      <c r="L4823" s="194">
        <v>6.6438561897747253</v>
      </c>
      <c r="M4823" s="194">
        <v>6.6438561897747253</v>
      </c>
      <c r="N4823" s="194">
        <v>6.6438561897747253</v>
      </c>
      <c r="O4823" s="194">
        <v>6.6438561897747253</v>
      </c>
      <c r="P4823" s="194">
        <v>6.6438561897747253</v>
      </c>
      <c r="Q4823" s="194">
        <v>6.6438561897747253</v>
      </c>
      <c r="S4823" s="181">
        <f t="shared" si="194"/>
        <v>0</v>
      </c>
      <c r="T4823" s="181">
        <f t="shared" si="195"/>
        <v>0</v>
      </c>
      <c r="U4823" s="181">
        <f t="shared" si="198"/>
        <v>0</v>
      </c>
      <c r="V4823" s="181">
        <f t="shared" si="196"/>
        <v>0</v>
      </c>
      <c r="W4823" s="181">
        <f t="shared" si="197"/>
        <v>0</v>
      </c>
    </row>
    <row r="4824" spans="1:23" x14ac:dyDescent="0.25">
      <c r="A4824" s="189" t="s">
        <v>4</v>
      </c>
      <c r="B4824" s="35">
        <v>187</v>
      </c>
      <c r="C4824" s="164"/>
      <c r="D4824" s="165" t="s">
        <v>1117</v>
      </c>
      <c r="E4824" s="191">
        <v>153.90770000000001</v>
      </c>
      <c r="F4824" s="191">
        <v>16.190475000000003</v>
      </c>
      <c r="G4824" s="191">
        <v>-7.4801499999999983</v>
      </c>
      <c r="H4824" s="191">
        <v>-5.7793749999999999</v>
      </c>
      <c r="I4824" s="191">
        <v>11.196375000000003</v>
      </c>
      <c r="J4824" s="191">
        <v>6.8567250000000062</v>
      </c>
      <c r="L4824" s="194">
        <v>7.2659216012584231</v>
      </c>
      <c r="M4824" s="194">
        <v>6.6438561897747253</v>
      </c>
      <c r="N4824" s="194">
        <v>6.6438561897747253</v>
      </c>
      <c r="O4824" s="194">
        <v>6.6438561897747253</v>
      </c>
      <c r="P4824" s="194">
        <v>6.6438561897747253</v>
      </c>
      <c r="Q4824" s="194">
        <v>6.6438561897747253</v>
      </c>
      <c r="S4824" s="181">
        <f t="shared" ref="S4824:S4887" si="199">L4824-M4824</f>
        <v>0.62206541148369787</v>
      </c>
      <c r="T4824" s="181">
        <f t="shared" ref="T4824:T4887" si="200">M4824-N4824</f>
        <v>0</v>
      </c>
      <c r="U4824" s="181">
        <f t="shared" si="198"/>
        <v>0</v>
      </c>
      <c r="V4824" s="181">
        <f t="shared" ref="V4824:V4887" si="201">O4824-P4824</f>
        <v>0</v>
      </c>
      <c r="W4824" s="181">
        <f t="shared" ref="W4824:W4887" si="202">P4824-Q4824</f>
        <v>0</v>
      </c>
    </row>
    <row r="4825" spans="1:23" x14ac:dyDescent="0.25">
      <c r="A4825" s="189" t="s">
        <v>4</v>
      </c>
      <c r="B4825" s="35">
        <v>299</v>
      </c>
      <c r="C4825" s="44"/>
      <c r="D4825" s="165" t="s">
        <v>1519</v>
      </c>
      <c r="E4825" s="191">
        <v>6.680100000000003</v>
      </c>
      <c r="F4825" s="191">
        <v>14.125100000000003</v>
      </c>
      <c r="G4825" s="191">
        <v>16.321200000000005</v>
      </c>
      <c r="H4825" s="191">
        <v>12.974024999999997</v>
      </c>
      <c r="I4825" s="191">
        <v>-0.31867500000000071</v>
      </c>
      <c r="J4825" s="191">
        <v>16.907099999999996</v>
      </c>
      <c r="L4825" s="194">
        <v>6.6438561897747253</v>
      </c>
      <c r="M4825" s="194">
        <v>6.6438561897747253</v>
      </c>
      <c r="N4825" s="194">
        <v>6.6438561897747253</v>
      </c>
      <c r="O4825" s="194">
        <v>6.6438561897747253</v>
      </c>
      <c r="P4825" s="194">
        <v>6.6438561897747253</v>
      </c>
      <c r="Q4825" s="194">
        <v>6.6438561897747253</v>
      </c>
      <c r="S4825" s="181">
        <f t="shared" si="199"/>
        <v>0</v>
      </c>
      <c r="T4825" s="181">
        <f t="shared" si="200"/>
        <v>0</v>
      </c>
      <c r="U4825" s="181">
        <f t="shared" si="198"/>
        <v>0</v>
      </c>
      <c r="V4825" s="181">
        <f t="shared" si="201"/>
        <v>0</v>
      </c>
      <c r="W4825" s="181">
        <f t="shared" si="202"/>
        <v>0</v>
      </c>
    </row>
    <row r="4826" spans="1:23" x14ac:dyDescent="0.25">
      <c r="A4826" s="189" t="s">
        <v>4</v>
      </c>
      <c r="B4826" s="35">
        <v>230</v>
      </c>
      <c r="C4826" s="164"/>
      <c r="D4826" s="165" t="s">
        <v>1485</v>
      </c>
      <c r="E4826" s="191">
        <v>-12.482900000000001</v>
      </c>
      <c r="F4826" s="191">
        <v>13.599250000000001</v>
      </c>
      <c r="G4826" s="191">
        <v>7.2950250000000008</v>
      </c>
      <c r="H4826" s="191">
        <v>-5.9708000000000006</v>
      </c>
      <c r="I4826" s="191">
        <v>1.170675000000001</v>
      </c>
      <c r="J4826" s="191">
        <v>0.62835000000000107</v>
      </c>
      <c r="L4826" s="194">
        <v>6.6438561897747253</v>
      </c>
      <c r="M4826" s="194">
        <v>6.6438561897747253</v>
      </c>
      <c r="N4826" s="194">
        <v>6.6438561897747253</v>
      </c>
      <c r="O4826" s="194">
        <v>6.6438561897747253</v>
      </c>
      <c r="P4826" s="194">
        <v>6.6438561897747253</v>
      </c>
      <c r="Q4826" s="194">
        <v>6.6438561897747253</v>
      </c>
      <c r="S4826" s="181">
        <f t="shared" si="199"/>
        <v>0</v>
      </c>
      <c r="T4826" s="181">
        <f t="shared" si="200"/>
        <v>0</v>
      </c>
      <c r="U4826" s="181">
        <f t="shared" si="198"/>
        <v>0</v>
      </c>
      <c r="V4826" s="181">
        <f t="shared" si="201"/>
        <v>0</v>
      </c>
      <c r="W4826" s="181">
        <f t="shared" si="202"/>
        <v>0</v>
      </c>
    </row>
    <row r="4827" spans="1:23" x14ac:dyDescent="0.25">
      <c r="A4827" s="189" t="s">
        <v>4</v>
      </c>
      <c r="B4827" s="35">
        <v>220</v>
      </c>
      <c r="C4827" s="164"/>
      <c r="D4827" s="165" t="s">
        <v>1112</v>
      </c>
      <c r="E4827" s="191">
        <v>-12.558200000000003</v>
      </c>
      <c r="F4827" s="191">
        <v>12.565799999999999</v>
      </c>
      <c r="G4827" s="191">
        <v>-3.1094000000000008</v>
      </c>
      <c r="H4827" s="191">
        <v>0.36157500000000198</v>
      </c>
      <c r="I4827" s="191">
        <v>0.5230750000000004</v>
      </c>
      <c r="J4827" s="191">
        <v>-5.4242249999999999</v>
      </c>
      <c r="L4827" s="194">
        <v>6.6438561897747253</v>
      </c>
      <c r="M4827" s="194">
        <v>6.6438561897747253</v>
      </c>
      <c r="N4827" s="194">
        <v>6.6438561897747253</v>
      </c>
      <c r="O4827" s="194">
        <v>6.6438561897747253</v>
      </c>
      <c r="P4827" s="194">
        <v>6.6438561897747253</v>
      </c>
      <c r="Q4827" s="194">
        <v>6.6438561897747253</v>
      </c>
      <c r="S4827" s="181">
        <f t="shared" si="199"/>
        <v>0</v>
      </c>
      <c r="T4827" s="181">
        <f t="shared" si="200"/>
        <v>0</v>
      </c>
      <c r="U4827" s="181">
        <f t="shared" si="198"/>
        <v>0</v>
      </c>
      <c r="V4827" s="181">
        <f t="shared" si="201"/>
        <v>0</v>
      </c>
      <c r="W4827" s="181">
        <f t="shared" si="202"/>
        <v>0</v>
      </c>
    </row>
    <row r="4828" spans="1:23" x14ac:dyDescent="0.25">
      <c r="A4828" s="189" t="s">
        <v>4</v>
      </c>
      <c r="B4828" s="35">
        <v>431</v>
      </c>
      <c r="C4828" s="44"/>
      <c r="D4828" s="172" t="s">
        <v>1645</v>
      </c>
      <c r="E4828" s="191">
        <v>-36.595699999999972</v>
      </c>
      <c r="F4828" s="191">
        <v>12.143225000000001</v>
      </c>
      <c r="G4828" s="191">
        <v>-1.2599500000000035</v>
      </c>
      <c r="H4828" s="191">
        <v>-5.3563500000000044</v>
      </c>
      <c r="I4828" s="191">
        <v>-2.7458249999999964</v>
      </c>
      <c r="J4828" s="191">
        <v>13.855625</v>
      </c>
      <c r="L4828" s="194">
        <v>6.6438561897747253</v>
      </c>
      <c r="M4828" s="194">
        <v>6.6438561897747253</v>
      </c>
      <c r="N4828" s="194">
        <v>6.6438561897747253</v>
      </c>
      <c r="O4828" s="194">
        <v>6.6438561897747253</v>
      </c>
      <c r="P4828" s="194">
        <v>6.6438561897747253</v>
      </c>
      <c r="Q4828" s="194">
        <v>6.6438561897747253</v>
      </c>
      <c r="S4828" s="181">
        <f t="shared" si="199"/>
        <v>0</v>
      </c>
      <c r="T4828" s="181">
        <f t="shared" si="200"/>
        <v>0</v>
      </c>
      <c r="U4828" s="181">
        <f t="shared" si="198"/>
        <v>0</v>
      </c>
      <c r="V4828" s="181">
        <f t="shared" si="201"/>
        <v>0</v>
      </c>
      <c r="W4828" s="181">
        <f t="shared" si="202"/>
        <v>0</v>
      </c>
    </row>
    <row r="4829" spans="1:23" x14ac:dyDescent="0.25">
      <c r="A4829" s="189" t="s">
        <v>4</v>
      </c>
      <c r="B4829" s="35">
        <v>288</v>
      </c>
      <c r="C4829" s="164"/>
      <c r="D4829" s="165" t="s">
        <v>1435</v>
      </c>
      <c r="E4829" s="191">
        <v>-16.006474999999998</v>
      </c>
      <c r="F4829" s="191">
        <v>11.707624999999997</v>
      </c>
      <c r="G4829" s="191">
        <v>13.8674</v>
      </c>
      <c r="H4829" s="191">
        <v>-4.1680500000000009</v>
      </c>
      <c r="I4829" s="191">
        <v>5.7607500000000016</v>
      </c>
      <c r="J4829" s="191">
        <v>27.897674999999996</v>
      </c>
      <c r="L4829" s="194">
        <v>6.6438561897747253</v>
      </c>
      <c r="M4829" s="194">
        <v>6.6438561897747253</v>
      </c>
      <c r="N4829" s="194">
        <v>6.6438561897747253</v>
      </c>
      <c r="O4829" s="194">
        <v>6.6438561897747253</v>
      </c>
      <c r="P4829" s="194">
        <v>6.6438561897747253</v>
      </c>
      <c r="Q4829" s="194">
        <v>6.6438561897747253</v>
      </c>
      <c r="S4829" s="181">
        <f t="shared" si="199"/>
        <v>0</v>
      </c>
      <c r="T4829" s="181">
        <f t="shared" si="200"/>
        <v>0</v>
      </c>
      <c r="U4829" s="181">
        <f t="shared" si="198"/>
        <v>0</v>
      </c>
      <c r="V4829" s="181">
        <f t="shared" si="201"/>
        <v>0</v>
      </c>
      <c r="W4829" s="181">
        <f t="shared" si="202"/>
        <v>0</v>
      </c>
    </row>
    <row r="4830" spans="1:23" x14ac:dyDescent="0.25">
      <c r="A4830" s="189" t="s">
        <v>4</v>
      </c>
      <c r="B4830" s="35">
        <v>323</v>
      </c>
      <c r="C4830" s="164"/>
      <c r="D4830" s="165" t="s">
        <v>1425</v>
      </c>
      <c r="E4830" s="191">
        <v>1.8118999999999978</v>
      </c>
      <c r="F4830" s="191">
        <v>10.557749999999995</v>
      </c>
      <c r="G4830" s="191">
        <v>-2.2900249999999964</v>
      </c>
      <c r="H4830" s="191">
        <v>-4.1181000000000001</v>
      </c>
      <c r="I4830" s="191">
        <v>26.41985</v>
      </c>
      <c r="J4830" s="191">
        <v>9.0220499999999966</v>
      </c>
      <c r="L4830" s="194">
        <v>6.6438561897747253</v>
      </c>
      <c r="M4830" s="194">
        <v>6.6438561897747253</v>
      </c>
      <c r="N4830" s="194">
        <v>6.6438561897747253</v>
      </c>
      <c r="O4830" s="194">
        <v>6.6438561897747253</v>
      </c>
      <c r="P4830" s="194">
        <v>6.6438561897747253</v>
      </c>
      <c r="Q4830" s="194">
        <v>6.6438561897747253</v>
      </c>
      <c r="S4830" s="181">
        <f t="shared" si="199"/>
        <v>0</v>
      </c>
      <c r="T4830" s="181">
        <f t="shared" si="200"/>
        <v>0</v>
      </c>
      <c r="U4830" s="181">
        <f t="shared" si="198"/>
        <v>0</v>
      </c>
      <c r="V4830" s="181">
        <f t="shared" si="201"/>
        <v>0</v>
      </c>
      <c r="W4830" s="181">
        <f t="shared" si="202"/>
        <v>0</v>
      </c>
    </row>
    <row r="4831" spans="1:23" x14ac:dyDescent="0.25">
      <c r="A4831" s="189" t="s">
        <v>4</v>
      </c>
      <c r="B4831" s="35">
        <v>556</v>
      </c>
      <c r="C4831" s="44"/>
      <c r="D4831" s="165" t="s">
        <v>1438</v>
      </c>
      <c r="E4831" s="191">
        <v>-20.332700000000003</v>
      </c>
      <c r="F4831" s="191">
        <v>10.066775000000003</v>
      </c>
      <c r="G4831" s="191">
        <v>-9.1493249999999993</v>
      </c>
      <c r="H4831" s="191">
        <v>0.84037500000000165</v>
      </c>
      <c r="I4831" s="191">
        <v>-8.6517750000000007</v>
      </c>
      <c r="J4831" s="191">
        <v>-3.1593999999999998</v>
      </c>
      <c r="L4831" s="194">
        <v>6.6438561897747253</v>
      </c>
      <c r="M4831" s="194">
        <v>6.6438561897747253</v>
      </c>
      <c r="N4831" s="194">
        <v>6.6438561897747253</v>
      </c>
      <c r="O4831" s="194">
        <v>6.6438561897747253</v>
      </c>
      <c r="P4831" s="194">
        <v>6.6438561897747253</v>
      </c>
      <c r="Q4831" s="194">
        <v>6.6438561897747253</v>
      </c>
      <c r="S4831" s="181">
        <f t="shared" si="199"/>
        <v>0</v>
      </c>
      <c r="T4831" s="181">
        <f t="shared" si="200"/>
        <v>0</v>
      </c>
      <c r="U4831" s="181">
        <f t="shared" si="198"/>
        <v>0</v>
      </c>
      <c r="V4831" s="181">
        <f t="shared" si="201"/>
        <v>0</v>
      </c>
      <c r="W4831" s="181">
        <f t="shared" si="202"/>
        <v>0</v>
      </c>
    </row>
    <row r="4832" spans="1:23" x14ac:dyDescent="0.25">
      <c r="A4832" s="189" t="s">
        <v>4</v>
      </c>
      <c r="B4832" s="35">
        <v>413</v>
      </c>
      <c r="C4832" s="44"/>
      <c r="D4832" s="165" t="s">
        <v>1275</v>
      </c>
      <c r="E4832" s="191">
        <v>-6.8835999999999995</v>
      </c>
      <c r="F4832" s="191">
        <v>9.5159749999999974</v>
      </c>
      <c r="G4832" s="191">
        <v>7.9153500000000037</v>
      </c>
      <c r="H4832" s="191">
        <v>1.6067750000000007</v>
      </c>
      <c r="I4832" s="191">
        <v>-2.3895</v>
      </c>
      <c r="J4832" s="191">
        <v>2.6188999999999965</v>
      </c>
      <c r="L4832" s="194">
        <v>6.6438561897747253</v>
      </c>
      <c r="M4832" s="194">
        <v>6.6438561897747253</v>
      </c>
      <c r="N4832" s="194">
        <v>6.6438561897747253</v>
      </c>
      <c r="O4832" s="194">
        <v>6.6438561897747253</v>
      </c>
      <c r="P4832" s="194">
        <v>6.6438561897747253</v>
      </c>
      <c r="Q4832" s="194">
        <v>6.6438561897747253</v>
      </c>
      <c r="S4832" s="181">
        <f t="shared" si="199"/>
        <v>0</v>
      </c>
      <c r="T4832" s="181">
        <f t="shared" si="200"/>
        <v>0</v>
      </c>
      <c r="U4832" s="181">
        <f t="shared" si="198"/>
        <v>0</v>
      </c>
      <c r="V4832" s="181">
        <f t="shared" si="201"/>
        <v>0</v>
      </c>
      <c r="W4832" s="181">
        <f t="shared" si="202"/>
        <v>0</v>
      </c>
    </row>
    <row r="4833" spans="1:23" x14ac:dyDescent="0.25">
      <c r="A4833" s="189" t="s">
        <v>4</v>
      </c>
      <c r="B4833" s="35">
        <v>571</v>
      </c>
      <c r="C4833" s="44"/>
      <c r="D4833" s="165" t="s">
        <v>1225</v>
      </c>
      <c r="E4833" s="191">
        <v>-20.758575000000004</v>
      </c>
      <c r="F4833" s="191">
        <v>9.3494000000000064</v>
      </c>
      <c r="G4833" s="191">
        <v>-9.0692249999999994</v>
      </c>
      <c r="H4833" s="191">
        <v>-2.9732000000000003</v>
      </c>
      <c r="I4833" s="191">
        <v>-9.7436500000000024</v>
      </c>
      <c r="J4833" s="191">
        <v>8.9268499999999982</v>
      </c>
      <c r="L4833" s="194">
        <v>6.6438561897747253</v>
      </c>
      <c r="M4833" s="194">
        <v>6.6438561897747253</v>
      </c>
      <c r="N4833" s="194">
        <v>6.6438561897747253</v>
      </c>
      <c r="O4833" s="194">
        <v>6.6438561897747253</v>
      </c>
      <c r="P4833" s="194">
        <v>6.6438561897747253</v>
      </c>
      <c r="Q4833" s="194">
        <v>6.6438561897747253</v>
      </c>
      <c r="S4833" s="181">
        <f t="shared" si="199"/>
        <v>0</v>
      </c>
      <c r="T4833" s="181">
        <f t="shared" si="200"/>
        <v>0</v>
      </c>
      <c r="U4833" s="181">
        <f t="shared" si="198"/>
        <v>0</v>
      </c>
      <c r="V4833" s="181">
        <f t="shared" si="201"/>
        <v>0</v>
      </c>
      <c r="W4833" s="181">
        <f t="shared" si="202"/>
        <v>0</v>
      </c>
    </row>
    <row r="4834" spans="1:23" x14ac:dyDescent="0.25">
      <c r="A4834" s="189" t="s">
        <v>4</v>
      </c>
      <c r="B4834" s="35">
        <v>322</v>
      </c>
      <c r="C4834" s="164"/>
      <c r="D4834" s="165" t="s">
        <v>1221</v>
      </c>
      <c r="E4834" s="191">
        <v>-5.6848500000000008</v>
      </c>
      <c r="F4834" s="191">
        <v>7.4856500000000032</v>
      </c>
      <c r="G4834" s="191">
        <v>8.7566249999999997</v>
      </c>
      <c r="H4834" s="191">
        <v>9.7043499999999998</v>
      </c>
      <c r="I4834" s="191">
        <v>9.0664999999999978</v>
      </c>
      <c r="J4834" s="191">
        <v>8.241549999999993</v>
      </c>
      <c r="L4834" s="194">
        <v>6.6438561897747253</v>
      </c>
      <c r="M4834" s="194">
        <v>6.6438561897747253</v>
      </c>
      <c r="N4834" s="194">
        <v>6.6438561897747253</v>
      </c>
      <c r="O4834" s="194">
        <v>6.6438561897747253</v>
      </c>
      <c r="P4834" s="194">
        <v>6.6438561897747253</v>
      </c>
      <c r="Q4834" s="194">
        <v>6.6438561897747253</v>
      </c>
      <c r="S4834" s="181">
        <f t="shared" si="199"/>
        <v>0</v>
      </c>
      <c r="T4834" s="181">
        <f t="shared" si="200"/>
        <v>0</v>
      </c>
      <c r="U4834" s="181">
        <f t="shared" si="198"/>
        <v>0</v>
      </c>
      <c r="V4834" s="181">
        <f t="shared" si="201"/>
        <v>0</v>
      </c>
      <c r="W4834" s="181">
        <f t="shared" si="202"/>
        <v>0</v>
      </c>
    </row>
    <row r="4835" spans="1:23" x14ac:dyDescent="0.25">
      <c r="A4835" s="189" t="s">
        <v>4</v>
      </c>
      <c r="B4835" s="35">
        <v>133</v>
      </c>
      <c r="C4835" s="44"/>
      <c r="D4835" s="167" t="s">
        <v>1263</v>
      </c>
      <c r="E4835" s="191">
        <v>2.5780750000000019</v>
      </c>
      <c r="F4835" s="191">
        <v>7.3651749999999971</v>
      </c>
      <c r="G4835" s="191">
        <v>16.807924999999997</v>
      </c>
      <c r="H4835" s="191">
        <v>4.5827749999999963</v>
      </c>
      <c r="I4835" s="191">
        <v>19.404325</v>
      </c>
      <c r="J4835" s="191">
        <v>20.661574999999999</v>
      </c>
      <c r="L4835" s="194">
        <v>6.6438561897747253</v>
      </c>
      <c r="M4835" s="194">
        <v>6.6438561897747253</v>
      </c>
      <c r="N4835" s="194">
        <v>6.6438561897747253</v>
      </c>
      <c r="O4835" s="194">
        <v>6.6438561897747253</v>
      </c>
      <c r="P4835" s="194">
        <v>6.6438561897747253</v>
      </c>
      <c r="Q4835" s="194">
        <v>6.6438561897747253</v>
      </c>
      <c r="S4835" s="181">
        <f t="shared" si="199"/>
        <v>0</v>
      </c>
      <c r="T4835" s="181">
        <f t="shared" si="200"/>
        <v>0</v>
      </c>
      <c r="U4835" s="181">
        <f t="shared" si="198"/>
        <v>0</v>
      </c>
      <c r="V4835" s="181">
        <f t="shared" si="201"/>
        <v>0</v>
      </c>
      <c r="W4835" s="181">
        <f t="shared" si="202"/>
        <v>0</v>
      </c>
    </row>
    <row r="4836" spans="1:23" x14ac:dyDescent="0.25">
      <c r="A4836" s="189" t="s">
        <v>4</v>
      </c>
      <c r="B4836" s="35">
        <v>505</v>
      </c>
      <c r="C4836" s="44"/>
      <c r="D4836" s="167" t="s">
        <v>1148</v>
      </c>
      <c r="E4836" s="191">
        <v>-49.510650000000005</v>
      </c>
      <c r="F4836" s="191">
        <v>7.044825000000003</v>
      </c>
      <c r="G4836" s="191">
        <v>-3.8616250000000001</v>
      </c>
      <c r="H4836" s="191">
        <v>-5.7970499999999987</v>
      </c>
      <c r="I4836" s="191">
        <v>-11.223425000000002</v>
      </c>
      <c r="J4836" s="191">
        <v>-3.9483250000000005</v>
      </c>
      <c r="L4836" s="194">
        <v>6.6438561897747253</v>
      </c>
      <c r="M4836" s="194">
        <v>6.6438561897747253</v>
      </c>
      <c r="N4836" s="194">
        <v>6.6438561897747253</v>
      </c>
      <c r="O4836" s="194">
        <v>6.6438561897747253</v>
      </c>
      <c r="P4836" s="194">
        <v>6.6438561897747253</v>
      </c>
      <c r="Q4836" s="194">
        <v>6.6438561897747253</v>
      </c>
      <c r="S4836" s="181">
        <f t="shared" si="199"/>
        <v>0</v>
      </c>
      <c r="T4836" s="181">
        <f t="shared" si="200"/>
        <v>0</v>
      </c>
      <c r="U4836" s="181">
        <f t="shared" si="198"/>
        <v>0</v>
      </c>
      <c r="V4836" s="181">
        <f t="shared" si="201"/>
        <v>0</v>
      </c>
      <c r="W4836" s="181">
        <f t="shared" si="202"/>
        <v>0</v>
      </c>
    </row>
    <row r="4837" spans="1:23" x14ac:dyDescent="0.25">
      <c r="A4837" s="189" t="s">
        <v>4</v>
      </c>
      <c r="B4837" s="35">
        <v>96</v>
      </c>
      <c r="C4837" s="164"/>
      <c r="D4837" s="165" t="s">
        <v>1277</v>
      </c>
      <c r="E4837" s="191">
        <v>19.369725000000003</v>
      </c>
      <c r="F4837" s="191">
        <v>6.9781000000000049</v>
      </c>
      <c r="G4837" s="191">
        <v>-6.4263499999999985</v>
      </c>
      <c r="H4837" s="191">
        <v>-0.33935000000000315</v>
      </c>
      <c r="I4837" s="191">
        <v>6.0124249999999986</v>
      </c>
      <c r="J4837" s="191">
        <v>7.2504000000000026</v>
      </c>
      <c r="L4837" s="194">
        <v>6.6438561897747253</v>
      </c>
      <c r="M4837" s="194">
        <v>6.6438561897747253</v>
      </c>
      <c r="N4837" s="194">
        <v>6.6438561897747253</v>
      </c>
      <c r="O4837" s="194">
        <v>6.6438561897747253</v>
      </c>
      <c r="P4837" s="194">
        <v>6.6438561897747253</v>
      </c>
      <c r="Q4837" s="194">
        <v>6.6438561897747253</v>
      </c>
      <c r="S4837" s="181">
        <f t="shared" si="199"/>
        <v>0</v>
      </c>
      <c r="T4837" s="181">
        <f t="shared" si="200"/>
        <v>0</v>
      </c>
      <c r="U4837" s="181">
        <f t="shared" si="198"/>
        <v>0</v>
      </c>
      <c r="V4837" s="181">
        <f t="shared" si="201"/>
        <v>0</v>
      </c>
      <c r="W4837" s="181">
        <f t="shared" si="202"/>
        <v>0</v>
      </c>
    </row>
    <row r="4838" spans="1:23" x14ac:dyDescent="0.25">
      <c r="A4838" s="189" t="s">
        <v>4</v>
      </c>
      <c r="B4838" s="35">
        <v>364</v>
      </c>
      <c r="C4838" s="44"/>
      <c r="D4838" s="165" t="s">
        <v>887</v>
      </c>
      <c r="E4838" s="191">
        <v>-6.3527249999999995</v>
      </c>
      <c r="F4838" s="191">
        <v>6.8373249999999928</v>
      </c>
      <c r="G4838" s="191">
        <v>2.3409249999999986</v>
      </c>
      <c r="H4838" s="191">
        <v>19.094799999999999</v>
      </c>
      <c r="I4838" s="191">
        <v>-4.4327749999999995</v>
      </c>
      <c r="J4838" s="191">
        <v>9.6377499999999987</v>
      </c>
      <c r="L4838" s="194">
        <v>6.6438561897747253</v>
      </c>
      <c r="M4838" s="194">
        <v>6.6438561897747253</v>
      </c>
      <c r="N4838" s="194">
        <v>6.6438561897747253</v>
      </c>
      <c r="O4838" s="194">
        <v>6.6438561897747253</v>
      </c>
      <c r="P4838" s="194">
        <v>6.6438561897747253</v>
      </c>
      <c r="Q4838" s="194">
        <v>6.6438561897747253</v>
      </c>
      <c r="S4838" s="181">
        <f t="shared" si="199"/>
        <v>0</v>
      </c>
      <c r="T4838" s="181">
        <f t="shared" si="200"/>
        <v>0</v>
      </c>
      <c r="U4838" s="181">
        <f t="shared" si="198"/>
        <v>0</v>
      </c>
      <c r="V4838" s="181">
        <f t="shared" si="201"/>
        <v>0</v>
      </c>
      <c r="W4838" s="181">
        <f t="shared" si="202"/>
        <v>0</v>
      </c>
    </row>
    <row r="4839" spans="1:23" x14ac:dyDescent="0.25">
      <c r="A4839" s="189" t="s">
        <v>4</v>
      </c>
      <c r="B4839" s="35">
        <v>393</v>
      </c>
      <c r="C4839" s="44"/>
      <c r="D4839" s="165" t="s">
        <v>1183</v>
      </c>
      <c r="E4839" s="191">
        <v>-26.986525</v>
      </c>
      <c r="F4839" s="191">
        <v>5.6613749999999996</v>
      </c>
      <c r="G4839" s="191">
        <v>78.98599999999999</v>
      </c>
      <c r="H4839" s="191">
        <v>25.781149999999997</v>
      </c>
      <c r="I4839" s="191">
        <v>24.867000000000004</v>
      </c>
      <c r="J4839" s="191">
        <v>72.83227500000001</v>
      </c>
      <c r="L4839" s="194">
        <v>6.6438561897747253</v>
      </c>
      <c r="M4839" s="194">
        <v>6.6438561897747253</v>
      </c>
      <c r="N4839" s="194">
        <v>6.6438561897747253</v>
      </c>
      <c r="O4839" s="194">
        <v>6.6438561897747253</v>
      </c>
      <c r="P4839" s="194">
        <v>6.6438561897747253</v>
      </c>
      <c r="Q4839" s="194">
        <v>6.6438561897747253</v>
      </c>
      <c r="S4839" s="181">
        <f t="shared" si="199"/>
        <v>0</v>
      </c>
      <c r="T4839" s="181">
        <f t="shared" si="200"/>
        <v>0</v>
      </c>
      <c r="U4839" s="181">
        <f t="shared" si="198"/>
        <v>0</v>
      </c>
      <c r="V4839" s="181">
        <f t="shared" si="201"/>
        <v>0</v>
      </c>
      <c r="W4839" s="181">
        <f t="shared" si="202"/>
        <v>0</v>
      </c>
    </row>
    <row r="4840" spans="1:23" x14ac:dyDescent="0.25">
      <c r="A4840" s="189" t="s">
        <v>4</v>
      </c>
      <c r="B4840" s="35">
        <v>286</v>
      </c>
      <c r="C4840" s="164"/>
      <c r="D4840" s="165" t="s">
        <v>1481</v>
      </c>
      <c r="E4840" s="191">
        <v>0.82019999999999982</v>
      </c>
      <c r="F4840" s="191">
        <v>4.3129500000000007</v>
      </c>
      <c r="G4840" s="191">
        <v>-7.659075000000005</v>
      </c>
      <c r="H4840" s="191">
        <v>-6.8933499999999999</v>
      </c>
      <c r="I4840" s="191">
        <v>1.0224749999999982</v>
      </c>
      <c r="J4840" s="191">
        <v>-1.6772749999999998</v>
      </c>
      <c r="L4840" s="194">
        <v>6.6438561897747253</v>
      </c>
      <c r="M4840" s="194">
        <v>6.6438561897747253</v>
      </c>
      <c r="N4840" s="194">
        <v>6.6438561897747253</v>
      </c>
      <c r="O4840" s="194">
        <v>6.6438561897747253</v>
      </c>
      <c r="P4840" s="194">
        <v>6.6438561897747253</v>
      </c>
      <c r="Q4840" s="194">
        <v>6.6438561897747253</v>
      </c>
      <c r="S4840" s="181">
        <f t="shared" si="199"/>
        <v>0</v>
      </c>
      <c r="T4840" s="181">
        <f t="shared" si="200"/>
        <v>0</v>
      </c>
      <c r="U4840" s="181">
        <f t="shared" si="198"/>
        <v>0</v>
      </c>
      <c r="V4840" s="181">
        <f t="shared" si="201"/>
        <v>0</v>
      </c>
      <c r="W4840" s="181">
        <f t="shared" si="202"/>
        <v>0</v>
      </c>
    </row>
    <row r="4841" spans="1:23" x14ac:dyDescent="0.25">
      <c r="A4841" s="189" t="s">
        <v>4</v>
      </c>
      <c r="B4841" s="35">
        <v>158</v>
      </c>
      <c r="C4841" s="164"/>
      <c r="D4841" s="165" t="s">
        <v>1227</v>
      </c>
      <c r="E4841" s="191">
        <v>-0.66432500000000161</v>
      </c>
      <c r="F4841" s="191">
        <v>4.278324999999997</v>
      </c>
      <c r="G4841" s="191">
        <v>13.178825000000003</v>
      </c>
      <c r="H4841" s="191">
        <v>2.1955499999999999</v>
      </c>
      <c r="I4841" s="191">
        <v>4.5750000000001734E-2</v>
      </c>
      <c r="J4841" s="191">
        <v>5.2814250000000005</v>
      </c>
      <c r="L4841" s="194">
        <v>6.6438561897747253</v>
      </c>
      <c r="M4841" s="194">
        <v>6.6438561897747253</v>
      </c>
      <c r="N4841" s="194">
        <v>6.6438561897747253</v>
      </c>
      <c r="O4841" s="194">
        <v>6.6438561897747253</v>
      </c>
      <c r="P4841" s="194">
        <v>6.6438561897747253</v>
      </c>
      <c r="Q4841" s="194">
        <v>6.6438561897747253</v>
      </c>
      <c r="S4841" s="181">
        <f t="shared" si="199"/>
        <v>0</v>
      </c>
      <c r="T4841" s="181">
        <f t="shared" si="200"/>
        <v>0</v>
      </c>
      <c r="U4841" s="181">
        <f t="shared" si="198"/>
        <v>0</v>
      </c>
      <c r="V4841" s="181">
        <f t="shared" si="201"/>
        <v>0</v>
      </c>
      <c r="W4841" s="181">
        <f t="shared" si="202"/>
        <v>0</v>
      </c>
    </row>
    <row r="4842" spans="1:23" x14ac:dyDescent="0.25">
      <c r="A4842" s="189" t="s">
        <v>4</v>
      </c>
      <c r="B4842" s="35">
        <v>95</v>
      </c>
      <c r="C4842" s="164"/>
      <c r="D4842" s="165" t="s">
        <v>1409</v>
      </c>
      <c r="E4842" s="191">
        <v>-11.111524999999999</v>
      </c>
      <c r="F4842" s="191">
        <v>4.2669500000000014</v>
      </c>
      <c r="G4842" s="191">
        <v>5.1394999999999982</v>
      </c>
      <c r="H4842" s="191">
        <v>-2.9617249999999995</v>
      </c>
      <c r="I4842" s="191">
        <v>-1.4352000000000018</v>
      </c>
      <c r="J4842" s="191">
        <v>20.149774999999998</v>
      </c>
      <c r="L4842" s="194">
        <v>6.6438561897747253</v>
      </c>
      <c r="M4842" s="194">
        <v>6.6438561897747253</v>
      </c>
      <c r="N4842" s="194">
        <v>6.6438561897747253</v>
      </c>
      <c r="O4842" s="194">
        <v>6.6438561897747253</v>
      </c>
      <c r="P4842" s="194">
        <v>6.6438561897747253</v>
      </c>
      <c r="Q4842" s="194">
        <v>6.6438561897747253</v>
      </c>
      <c r="S4842" s="181">
        <f t="shared" si="199"/>
        <v>0</v>
      </c>
      <c r="T4842" s="181">
        <f t="shared" si="200"/>
        <v>0</v>
      </c>
      <c r="U4842" s="181">
        <f t="shared" si="198"/>
        <v>0</v>
      </c>
      <c r="V4842" s="181">
        <f t="shared" si="201"/>
        <v>0</v>
      </c>
      <c r="W4842" s="181">
        <f t="shared" si="202"/>
        <v>0</v>
      </c>
    </row>
    <row r="4843" spans="1:23" x14ac:dyDescent="0.25">
      <c r="A4843" s="189" t="s">
        <v>4</v>
      </c>
      <c r="B4843" s="35">
        <v>159</v>
      </c>
      <c r="C4843" s="164"/>
      <c r="D4843" s="165" t="s">
        <v>1328</v>
      </c>
      <c r="E4843" s="191">
        <v>2.4981749999999998</v>
      </c>
      <c r="F4843" s="191">
        <v>3.9345500000000015</v>
      </c>
      <c r="G4843" s="191">
        <v>-10.720049999999997</v>
      </c>
      <c r="H4843" s="191">
        <v>5.4144000000000023</v>
      </c>
      <c r="I4843" s="191">
        <v>-6.8304</v>
      </c>
      <c r="J4843" s="191">
        <v>4.2708499999999958</v>
      </c>
      <c r="L4843" s="194">
        <v>6.6438561897747253</v>
      </c>
      <c r="M4843" s="194">
        <v>6.6438561897747253</v>
      </c>
      <c r="N4843" s="194">
        <v>6.6438561897747253</v>
      </c>
      <c r="O4843" s="194">
        <v>6.6438561897747253</v>
      </c>
      <c r="P4843" s="194">
        <v>6.6438561897747253</v>
      </c>
      <c r="Q4843" s="194">
        <v>6.6438561897747253</v>
      </c>
      <c r="S4843" s="181">
        <f t="shared" si="199"/>
        <v>0</v>
      </c>
      <c r="T4843" s="181">
        <f t="shared" si="200"/>
        <v>0</v>
      </c>
      <c r="U4843" s="181">
        <f t="shared" si="198"/>
        <v>0</v>
      </c>
      <c r="V4843" s="181">
        <f t="shared" si="201"/>
        <v>0</v>
      </c>
      <c r="W4843" s="181">
        <f t="shared" si="202"/>
        <v>0</v>
      </c>
    </row>
    <row r="4844" spans="1:23" x14ac:dyDescent="0.25">
      <c r="A4844" s="189" t="s">
        <v>4</v>
      </c>
      <c r="B4844" s="35">
        <v>504</v>
      </c>
      <c r="C4844" s="44"/>
      <c r="D4844" s="167" t="s">
        <v>1529</v>
      </c>
      <c r="E4844" s="191">
        <v>-34.922624999999996</v>
      </c>
      <c r="F4844" s="191">
        <v>3.8240499999999997</v>
      </c>
      <c r="G4844" s="191">
        <v>0.31907500000000155</v>
      </c>
      <c r="H4844" s="191">
        <v>-17.323450000000001</v>
      </c>
      <c r="I4844" s="191">
        <v>-14.643575000000002</v>
      </c>
      <c r="J4844" s="191">
        <v>-6.2342000000000013</v>
      </c>
      <c r="L4844" s="194">
        <v>6.6438561897747253</v>
      </c>
      <c r="M4844" s="194">
        <v>6.6438561897747253</v>
      </c>
      <c r="N4844" s="194">
        <v>6.6438561897747253</v>
      </c>
      <c r="O4844" s="194">
        <v>6.6438561897747253</v>
      </c>
      <c r="P4844" s="194">
        <v>6.6438561897747253</v>
      </c>
      <c r="Q4844" s="194">
        <v>6.6438561897747253</v>
      </c>
      <c r="S4844" s="181">
        <f t="shared" si="199"/>
        <v>0</v>
      </c>
      <c r="T4844" s="181">
        <f t="shared" si="200"/>
        <v>0</v>
      </c>
      <c r="U4844" s="181">
        <f t="shared" si="198"/>
        <v>0</v>
      </c>
      <c r="V4844" s="181">
        <f t="shared" si="201"/>
        <v>0</v>
      </c>
      <c r="W4844" s="181">
        <f t="shared" si="202"/>
        <v>0</v>
      </c>
    </row>
    <row r="4845" spans="1:23" x14ac:dyDescent="0.25">
      <c r="A4845" s="189" t="s">
        <v>4</v>
      </c>
      <c r="B4845" s="35">
        <v>276</v>
      </c>
      <c r="C4845" s="164"/>
      <c r="D4845" s="165" t="s">
        <v>1408</v>
      </c>
      <c r="E4845" s="191">
        <v>11.685674999999996</v>
      </c>
      <c r="F4845" s="191">
        <v>3.4711750000000059</v>
      </c>
      <c r="G4845" s="191">
        <v>22.175400000000007</v>
      </c>
      <c r="H4845" s="191">
        <v>3.688674999999999</v>
      </c>
      <c r="I4845" s="191">
        <v>1.6554000000000002</v>
      </c>
      <c r="J4845" s="191">
        <v>17.945850000000004</v>
      </c>
      <c r="L4845" s="194">
        <v>6.6438561897747253</v>
      </c>
      <c r="M4845" s="194">
        <v>6.6438561897747253</v>
      </c>
      <c r="N4845" s="194">
        <v>6.6438561897747253</v>
      </c>
      <c r="O4845" s="194">
        <v>6.6438561897747253</v>
      </c>
      <c r="P4845" s="194">
        <v>6.6438561897747253</v>
      </c>
      <c r="Q4845" s="194">
        <v>6.6438561897747253</v>
      </c>
      <c r="S4845" s="181">
        <f t="shared" si="199"/>
        <v>0</v>
      </c>
      <c r="T4845" s="181">
        <f t="shared" si="200"/>
        <v>0</v>
      </c>
      <c r="U4845" s="181">
        <f t="shared" si="198"/>
        <v>0</v>
      </c>
      <c r="V4845" s="181">
        <f t="shared" si="201"/>
        <v>0</v>
      </c>
      <c r="W4845" s="181">
        <f t="shared" si="202"/>
        <v>0</v>
      </c>
    </row>
    <row r="4846" spans="1:23" x14ac:dyDescent="0.25">
      <c r="A4846" s="189" t="s">
        <v>4</v>
      </c>
      <c r="B4846" s="35">
        <v>147</v>
      </c>
      <c r="C4846" s="164"/>
      <c r="D4846" s="165" t="s">
        <v>1063</v>
      </c>
      <c r="E4846" s="191">
        <v>0.86242499999999822</v>
      </c>
      <c r="F4846" s="191">
        <v>3.42625</v>
      </c>
      <c r="G4846" s="191">
        <v>-7.0050249999999998</v>
      </c>
      <c r="H4846" s="191">
        <v>5.2564499999999992</v>
      </c>
      <c r="I4846" s="191">
        <v>4.6067499999999981</v>
      </c>
      <c r="J4846" s="191">
        <v>-3.5497500000000013</v>
      </c>
      <c r="L4846" s="194">
        <v>6.6438561897747253</v>
      </c>
      <c r="M4846" s="194">
        <v>6.6438561897747253</v>
      </c>
      <c r="N4846" s="194">
        <v>6.6438561897747253</v>
      </c>
      <c r="O4846" s="194">
        <v>6.6438561897747253</v>
      </c>
      <c r="P4846" s="194">
        <v>6.6438561897747253</v>
      </c>
      <c r="Q4846" s="194">
        <v>6.6438561897747253</v>
      </c>
      <c r="S4846" s="181">
        <f t="shared" si="199"/>
        <v>0</v>
      </c>
      <c r="T4846" s="181">
        <f t="shared" si="200"/>
        <v>0</v>
      </c>
      <c r="U4846" s="181">
        <f t="shared" si="198"/>
        <v>0</v>
      </c>
      <c r="V4846" s="181">
        <f t="shared" si="201"/>
        <v>0</v>
      </c>
      <c r="W4846" s="181">
        <f t="shared" si="202"/>
        <v>0</v>
      </c>
    </row>
    <row r="4847" spans="1:23" x14ac:dyDescent="0.25">
      <c r="A4847" s="189" t="s">
        <v>4</v>
      </c>
      <c r="B4847" s="35">
        <v>301</v>
      </c>
      <c r="C4847" s="164"/>
      <c r="D4847" s="165" t="s">
        <v>1103</v>
      </c>
      <c r="E4847" s="191">
        <v>-7.7598500000000001</v>
      </c>
      <c r="F4847" s="191">
        <v>3.1887000000000008</v>
      </c>
      <c r="G4847" s="191">
        <v>6.0096249999999962</v>
      </c>
      <c r="H4847" s="191">
        <v>10.071099999999999</v>
      </c>
      <c r="I4847" s="191">
        <v>12.953724999999999</v>
      </c>
      <c r="J4847" s="191">
        <v>17.379100000000005</v>
      </c>
      <c r="L4847" s="194">
        <v>6.6438561897747253</v>
      </c>
      <c r="M4847" s="194">
        <v>6.6438561897747253</v>
      </c>
      <c r="N4847" s="194">
        <v>6.6438561897747253</v>
      </c>
      <c r="O4847" s="194">
        <v>6.6438561897747253</v>
      </c>
      <c r="P4847" s="194">
        <v>6.6438561897747253</v>
      </c>
      <c r="Q4847" s="194">
        <v>6.6438561897747253</v>
      </c>
      <c r="S4847" s="181">
        <f t="shared" si="199"/>
        <v>0</v>
      </c>
      <c r="T4847" s="181">
        <f t="shared" si="200"/>
        <v>0</v>
      </c>
      <c r="U4847" s="181">
        <f t="shared" si="198"/>
        <v>0</v>
      </c>
      <c r="V4847" s="181">
        <f t="shared" si="201"/>
        <v>0</v>
      </c>
      <c r="W4847" s="181">
        <f t="shared" si="202"/>
        <v>0</v>
      </c>
    </row>
    <row r="4848" spans="1:23" x14ac:dyDescent="0.25">
      <c r="A4848" s="189" t="s">
        <v>4</v>
      </c>
      <c r="B4848" s="35">
        <v>308</v>
      </c>
      <c r="C4848" s="164"/>
      <c r="D4848" s="165" t="s">
        <v>1639</v>
      </c>
      <c r="E4848" s="191">
        <v>0.79362500000000225</v>
      </c>
      <c r="F4848" s="191">
        <v>2.9036500000000025</v>
      </c>
      <c r="G4848" s="191">
        <v>-5.7127249999999989</v>
      </c>
      <c r="H4848" s="191">
        <v>-6.5904750000000014</v>
      </c>
      <c r="I4848" s="191">
        <v>1.4159249999999997</v>
      </c>
      <c r="J4848" s="191">
        <v>-5.6693499999999997</v>
      </c>
      <c r="L4848" s="194">
        <v>6.6438561897747253</v>
      </c>
      <c r="M4848" s="194">
        <v>6.6438561897747253</v>
      </c>
      <c r="N4848" s="194">
        <v>6.6438561897747253</v>
      </c>
      <c r="O4848" s="194">
        <v>6.6438561897747253</v>
      </c>
      <c r="P4848" s="194">
        <v>6.6438561897747253</v>
      </c>
      <c r="Q4848" s="194">
        <v>6.6438561897747253</v>
      </c>
      <c r="S4848" s="181">
        <f t="shared" si="199"/>
        <v>0</v>
      </c>
      <c r="T4848" s="181">
        <f t="shared" si="200"/>
        <v>0</v>
      </c>
      <c r="U4848" s="181">
        <f t="shared" si="198"/>
        <v>0</v>
      </c>
      <c r="V4848" s="181">
        <f t="shared" si="201"/>
        <v>0</v>
      </c>
      <c r="W4848" s="181">
        <f t="shared" si="202"/>
        <v>0</v>
      </c>
    </row>
    <row r="4849" spans="1:23" x14ac:dyDescent="0.25">
      <c r="A4849" s="189" t="s">
        <v>4</v>
      </c>
      <c r="B4849" s="35">
        <v>275</v>
      </c>
      <c r="C4849" s="164"/>
      <c r="D4849" s="165" t="s">
        <v>1352</v>
      </c>
      <c r="E4849" s="191">
        <v>-3.5723499999999966</v>
      </c>
      <c r="F4849" s="191">
        <v>2.5677249999999976</v>
      </c>
      <c r="G4849" s="191">
        <v>11.926950000000001</v>
      </c>
      <c r="H4849" s="191">
        <v>-0.47045000000000137</v>
      </c>
      <c r="I4849" s="191">
        <v>12.388049999999998</v>
      </c>
      <c r="J4849" s="191">
        <v>7.3025000000000002</v>
      </c>
      <c r="L4849" s="194">
        <v>6.6438561897747253</v>
      </c>
      <c r="M4849" s="194">
        <v>6.6438561897747253</v>
      </c>
      <c r="N4849" s="194">
        <v>6.6438561897747253</v>
      </c>
      <c r="O4849" s="194">
        <v>6.6438561897747253</v>
      </c>
      <c r="P4849" s="194">
        <v>6.6438561897747253</v>
      </c>
      <c r="Q4849" s="194">
        <v>6.6438561897747253</v>
      </c>
      <c r="S4849" s="181">
        <f t="shared" si="199"/>
        <v>0</v>
      </c>
      <c r="T4849" s="181">
        <f t="shared" si="200"/>
        <v>0</v>
      </c>
      <c r="U4849" s="181">
        <f t="shared" si="198"/>
        <v>0</v>
      </c>
      <c r="V4849" s="181">
        <f t="shared" si="201"/>
        <v>0</v>
      </c>
      <c r="W4849" s="181">
        <f t="shared" si="202"/>
        <v>0</v>
      </c>
    </row>
    <row r="4850" spans="1:23" x14ac:dyDescent="0.25">
      <c r="A4850" s="189" t="s">
        <v>4</v>
      </c>
      <c r="B4850" s="35">
        <v>126</v>
      </c>
      <c r="C4850" s="164"/>
      <c r="D4850" s="165" t="s">
        <v>1059</v>
      </c>
      <c r="E4850" s="191">
        <v>-21.068549999999998</v>
      </c>
      <c r="F4850" s="191">
        <v>2.5194249999999982</v>
      </c>
      <c r="G4850" s="191">
        <v>10.581524999999999</v>
      </c>
      <c r="H4850" s="191">
        <v>-6.0568250000000035</v>
      </c>
      <c r="I4850" s="191">
        <v>0.79284999999999606</v>
      </c>
      <c r="J4850" s="191">
        <v>7.8558500000000002</v>
      </c>
      <c r="L4850" s="194">
        <v>6.6438561897747253</v>
      </c>
      <c r="M4850" s="194">
        <v>6.6438561897747253</v>
      </c>
      <c r="N4850" s="194">
        <v>6.6438561897747253</v>
      </c>
      <c r="O4850" s="194">
        <v>6.6438561897747253</v>
      </c>
      <c r="P4850" s="194">
        <v>6.6438561897747253</v>
      </c>
      <c r="Q4850" s="194">
        <v>6.6438561897747253</v>
      </c>
      <c r="S4850" s="181">
        <f t="shared" si="199"/>
        <v>0</v>
      </c>
      <c r="T4850" s="181">
        <f t="shared" si="200"/>
        <v>0</v>
      </c>
      <c r="U4850" s="181">
        <f t="shared" si="198"/>
        <v>0</v>
      </c>
      <c r="V4850" s="181">
        <f t="shared" si="201"/>
        <v>0</v>
      </c>
      <c r="W4850" s="181">
        <f t="shared" si="202"/>
        <v>0</v>
      </c>
    </row>
    <row r="4851" spans="1:23" x14ac:dyDescent="0.25">
      <c r="A4851" s="189" t="s">
        <v>4</v>
      </c>
      <c r="B4851" s="35">
        <v>81</v>
      </c>
      <c r="C4851" s="164"/>
      <c r="D4851" s="165" t="s">
        <v>1568</v>
      </c>
      <c r="E4851" s="191">
        <v>1.9406000000000034</v>
      </c>
      <c r="F4851" s="191">
        <v>2.3740499999999987</v>
      </c>
      <c r="G4851" s="191">
        <v>-5.0835750000000051</v>
      </c>
      <c r="H4851" s="191">
        <v>2.6879249999999981</v>
      </c>
      <c r="I4851" s="191">
        <v>0.55290000000000106</v>
      </c>
      <c r="J4851" s="191">
        <v>-13.920500000000001</v>
      </c>
      <c r="L4851" s="194">
        <v>6.6438561897747253</v>
      </c>
      <c r="M4851" s="194">
        <v>6.6438561897747253</v>
      </c>
      <c r="N4851" s="194">
        <v>6.6438561897747253</v>
      </c>
      <c r="O4851" s="194">
        <v>6.6438561897747253</v>
      </c>
      <c r="P4851" s="194">
        <v>6.6438561897747253</v>
      </c>
      <c r="Q4851" s="194">
        <v>6.6438561897747253</v>
      </c>
      <c r="S4851" s="181">
        <f t="shared" si="199"/>
        <v>0</v>
      </c>
      <c r="T4851" s="181">
        <f t="shared" si="200"/>
        <v>0</v>
      </c>
      <c r="U4851" s="181">
        <f t="shared" si="198"/>
        <v>0</v>
      </c>
      <c r="V4851" s="181">
        <f t="shared" si="201"/>
        <v>0</v>
      </c>
      <c r="W4851" s="181">
        <f t="shared" si="202"/>
        <v>0</v>
      </c>
    </row>
    <row r="4852" spans="1:23" x14ac:dyDescent="0.25">
      <c r="A4852" s="189" t="s">
        <v>4</v>
      </c>
      <c r="B4852" s="35">
        <v>120</v>
      </c>
      <c r="C4852" s="164"/>
      <c r="D4852" s="165" t="s">
        <v>1187</v>
      </c>
      <c r="E4852" s="191">
        <v>1824.8126499999998</v>
      </c>
      <c r="F4852" s="191">
        <v>1.2523749999999971</v>
      </c>
      <c r="G4852" s="191">
        <v>1.2955250000000014</v>
      </c>
      <c r="H4852" s="191">
        <v>-5.7232250000000011</v>
      </c>
      <c r="I4852" s="191">
        <v>1.1886749999999999</v>
      </c>
      <c r="J4852" s="191">
        <v>0.70530000000000115</v>
      </c>
      <c r="L4852" s="194">
        <v>10.833532637536685</v>
      </c>
      <c r="M4852" s="194">
        <v>6.6438561897747253</v>
      </c>
      <c r="N4852" s="194">
        <v>6.6438561897747253</v>
      </c>
      <c r="O4852" s="194">
        <v>6.6438561897747253</v>
      </c>
      <c r="P4852" s="194">
        <v>6.6438561897747253</v>
      </c>
      <c r="Q4852" s="194">
        <v>6.6438561897747253</v>
      </c>
      <c r="S4852" s="181">
        <f t="shared" si="199"/>
        <v>4.1896764477619595</v>
      </c>
      <c r="T4852" s="181">
        <f t="shared" si="200"/>
        <v>0</v>
      </c>
      <c r="U4852" s="181">
        <f t="shared" si="198"/>
        <v>0</v>
      </c>
      <c r="V4852" s="181">
        <f t="shared" si="201"/>
        <v>0</v>
      </c>
      <c r="W4852" s="181">
        <f t="shared" si="202"/>
        <v>0</v>
      </c>
    </row>
    <row r="4853" spans="1:23" x14ac:dyDescent="0.25">
      <c r="A4853" s="189" t="s">
        <v>4</v>
      </c>
      <c r="B4853" s="35">
        <v>357</v>
      </c>
      <c r="C4853" s="44"/>
      <c r="D4853" s="165" t="s">
        <v>1557</v>
      </c>
      <c r="E4853" s="191">
        <v>-26.932224999999995</v>
      </c>
      <c r="F4853" s="191">
        <v>1.236324999999999</v>
      </c>
      <c r="G4853" s="191">
        <v>25.519425000000016</v>
      </c>
      <c r="H4853" s="191">
        <v>-2.0234250000000014</v>
      </c>
      <c r="I4853" s="191">
        <v>1.0636749999999981</v>
      </c>
      <c r="J4853" s="191">
        <v>16.612275000000004</v>
      </c>
      <c r="L4853" s="194">
        <v>6.6438561897747253</v>
      </c>
      <c r="M4853" s="194">
        <v>6.6438561897747253</v>
      </c>
      <c r="N4853" s="194">
        <v>6.6438561897747253</v>
      </c>
      <c r="O4853" s="194">
        <v>6.6438561897747253</v>
      </c>
      <c r="P4853" s="194">
        <v>6.6438561897747253</v>
      </c>
      <c r="Q4853" s="194">
        <v>6.6438561897747253</v>
      </c>
      <c r="S4853" s="181">
        <f t="shared" si="199"/>
        <v>0</v>
      </c>
      <c r="T4853" s="181">
        <f t="shared" si="200"/>
        <v>0</v>
      </c>
      <c r="U4853" s="181">
        <f t="shared" si="198"/>
        <v>0</v>
      </c>
      <c r="V4853" s="181">
        <f t="shared" si="201"/>
        <v>0</v>
      </c>
      <c r="W4853" s="181">
        <f t="shared" si="202"/>
        <v>0</v>
      </c>
    </row>
    <row r="4854" spans="1:23" x14ac:dyDescent="0.25">
      <c r="A4854" s="189" t="s">
        <v>4</v>
      </c>
      <c r="B4854" s="35">
        <v>567</v>
      </c>
      <c r="C4854" s="44"/>
      <c r="D4854" s="165" t="s">
        <v>1583</v>
      </c>
      <c r="E4854" s="191">
        <v>-49.332299999999989</v>
      </c>
      <c r="F4854" s="191">
        <v>0.80590000000000117</v>
      </c>
      <c r="G4854" s="191">
        <v>-2.343</v>
      </c>
      <c r="H4854" s="191">
        <v>-10.2563</v>
      </c>
      <c r="I4854" s="191">
        <v>-5.9588250000000009</v>
      </c>
      <c r="J4854" s="191">
        <v>2.9802249999999972</v>
      </c>
      <c r="L4854" s="194">
        <v>6.6438561897747253</v>
      </c>
      <c r="M4854" s="194">
        <v>6.6438561897747253</v>
      </c>
      <c r="N4854" s="194">
        <v>6.6438561897747253</v>
      </c>
      <c r="O4854" s="194">
        <v>6.6438561897747253</v>
      </c>
      <c r="P4854" s="194">
        <v>6.6438561897747253</v>
      </c>
      <c r="Q4854" s="194">
        <v>6.6438561897747253</v>
      </c>
      <c r="S4854" s="181">
        <f t="shared" si="199"/>
        <v>0</v>
      </c>
      <c r="T4854" s="181">
        <f t="shared" si="200"/>
        <v>0</v>
      </c>
      <c r="U4854" s="181">
        <f t="shared" si="198"/>
        <v>0</v>
      </c>
      <c r="V4854" s="181">
        <f t="shared" si="201"/>
        <v>0</v>
      </c>
      <c r="W4854" s="181">
        <f t="shared" si="202"/>
        <v>0</v>
      </c>
    </row>
    <row r="4855" spans="1:23" x14ac:dyDescent="0.25">
      <c r="A4855" s="189" t="s">
        <v>4</v>
      </c>
      <c r="B4855" s="35">
        <v>409</v>
      </c>
      <c r="C4855" s="44"/>
      <c r="D4855" s="165" t="s">
        <v>1379</v>
      </c>
      <c r="E4855" s="191">
        <v>-2.9842999999999993</v>
      </c>
      <c r="F4855" s="191">
        <v>0.55634999999999479</v>
      </c>
      <c r="G4855" s="191">
        <v>11.191099999999999</v>
      </c>
      <c r="H4855" s="191">
        <v>6.8557499999999987</v>
      </c>
      <c r="I4855" s="191">
        <v>11.309625</v>
      </c>
      <c r="J4855" s="191">
        <v>6.6290499999999994</v>
      </c>
      <c r="L4855" s="194">
        <v>6.6438561897747253</v>
      </c>
      <c r="M4855" s="194">
        <v>6.6438561897747253</v>
      </c>
      <c r="N4855" s="194">
        <v>6.6438561897747253</v>
      </c>
      <c r="O4855" s="194">
        <v>6.6438561897747253</v>
      </c>
      <c r="P4855" s="194">
        <v>6.6438561897747253</v>
      </c>
      <c r="Q4855" s="194">
        <v>6.6438561897747253</v>
      </c>
      <c r="S4855" s="181">
        <f t="shared" si="199"/>
        <v>0</v>
      </c>
      <c r="T4855" s="181">
        <f t="shared" si="200"/>
        <v>0</v>
      </c>
      <c r="U4855" s="181">
        <f t="shared" si="198"/>
        <v>0</v>
      </c>
      <c r="V4855" s="181">
        <f t="shared" si="201"/>
        <v>0</v>
      </c>
      <c r="W4855" s="181">
        <f t="shared" si="202"/>
        <v>0</v>
      </c>
    </row>
    <row r="4856" spans="1:23" x14ac:dyDescent="0.25">
      <c r="A4856" s="189" t="s">
        <v>4</v>
      </c>
      <c r="B4856" s="35">
        <v>310</v>
      </c>
      <c r="C4856" s="164"/>
      <c r="D4856" s="165" t="s">
        <v>1662</v>
      </c>
      <c r="E4856" s="191">
        <v>-13.099324999999997</v>
      </c>
      <c r="F4856" s="191">
        <v>0.48629999999999995</v>
      </c>
      <c r="G4856" s="191">
        <v>2.6189999999999962</v>
      </c>
      <c r="H4856" s="191">
        <v>-1.9359500000000018</v>
      </c>
      <c r="I4856" s="191">
        <v>13.989849999999997</v>
      </c>
      <c r="J4856" s="191">
        <v>10.207325000000001</v>
      </c>
      <c r="L4856" s="194">
        <v>6.6438561897747253</v>
      </c>
      <c r="M4856" s="194">
        <v>6.6438561897747253</v>
      </c>
      <c r="N4856" s="194">
        <v>6.6438561897747253</v>
      </c>
      <c r="O4856" s="194">
        <v>6.6438561897747253</v>
      </c>
      <c r="P4856" s="194">
        <v>6.6438561897747253</v>
      </c>
      <c r="Q4856" s="194">
        <v>6.6438561897747253</v>
      </c>
      <c r="S4856" s="181">
        <f t="shared" si="199"/>
        <v>0</v>
      </c>
      <c r="T4856" s="181">
        <f t="shared" si="200"/>
        <v>0</v>
      </c>
      <c r="U4856" s="181">
        <f t="shared" si="198"/>
        <v>0</v>
      </c>
      <c r="V4856" s="181">
        <f t="shared" si="201"/>
        <v>0</v>
      </c>
      <c r="W4856" s="181">
        <f t="shared" si="202"/>
        <v>0</v>
      </c>
    </row>
    <row r="4857" spans="1:23" x14ac:dyDescent="0.25">
      <c r="A4857" s="189" t="s">
        <v>4</v>
      </c>
      <c r="B4857" s="35">
        <v>189</v>
      </c>
      <c r="C4857" s="164"/>
      <c r="D4857" s="165" t="s">
        <v>1678</v>
      </c>
      <c r="E4857" s="191">
        <v>-11.700875</v>
      </c>
      <c r="F4857" s="191">
        <v>-6.7200000000001481E-2</v>
      </c>
      <c r="G4857" s="191">
        <v>-10.420900000000007</v>
      </c>
      <c r="H4857" s="191">
        <v>6.904999999999994</v>
      </c>
      <c r="I4857" s="191">
        <v>-17.417449999999995</v>
      </c>
      <c r="J4857" s="191">
        <v>-29.230599999999999</v>
      </c>
      <c r="L4857" s="194">
        <v>6.6438561897747253</v>
      </c>
      <c r="M4857" s="194">
        <v>6.6438561897747253</v>
      </c>
      <c r="N4857" s="194">
        <v>6.6438561897747253</v>
      </c>
      <c r="O4857" s="194">
        <v>6.6438561897747253</v>
      </c>
      <c r="P4857" s="194">
        <v>6.6438561897747253</v>
      </c>
      <c r="Q4857" s="194">
        <v>6.6438561897747253</v>
      </c>
      <c r="S4857" s="181">
        <f t="shared" si="199"/>
        <v>0</v>
      </c>
      <c r="T4857" s="181">
        <f t="shared" si="200"/>
        <v>0</v>
      </c>
      <c r="U4857" s="181">
        <f t="shared" si="198"/>
        <v>0</v>
      </c>
      <c r="V4857" s="181">
        <f t="shared" si="201"/>
        <v>0</v>
      </c>
      <c r="W4857" s="181">
        <f t="shared" si="202"/>
        <v>0</v>
      </c>
    </row>
    <row r="4858" spans="1:23" ht="25.5" x14ac:dyDescent="0.25">
      <c r="A4858" s="189" t="s">
        <v>4</v>
      </c>
      <c r="B4858" s="35">
        <v>373</v>
      </c>
      <c r="C4858" s="44"/>
      <c r="D4858" s="165" t="s">
        <v>997</v>
      </c>
      <c r="E4858" s="191">
        <v>-17.487749999999991</v>
      </c>
      <c r="F4858" s="191">
        <v>-0.40140000000000242</v>
      </c>
      <c r="G4858" s="191">
        <v>-47.234124999999999</v>
      </c>
      <c r="H4858" s="191">
        <v>12.000374999999998</v>
      </c>
      <c r="I4858" s="191">
        <v>-4.8126750000000005</v>
      </c>
      <c r="J4858" s="191">
        <v>-27.609324999999991</v>
      </c>
      <c r="L4858" s="194">
        <v>6.6438561897747253</v>
      </c>
      <c r="M4858" s="194">
        <v>6.6438561897747253</v>
      </c>
      <c r="N4858" s="194">
        <v>6.6438561897747253</v>
      </c>
      <c r="O4858" s="194">
        <v>6.6438561897747253</v>
      </c>
      <c r="P4858" s="194">
        <v>6.6438561897747253</v>
      </c>
      <c r="Q4858" s="194">
        <v>6.6438561897747253</v>
      </c>
      <c r="S4858" s="181">
        <f t="shared" si="199"/>
        <v>0</v>
      </c>
      <c r="T4858" s="181">
        <f t="shared" si="200"/>
        <v>0</v>
      </c>
      <c r="U4858" s="181">
        <f t="shared" si="198"/>
        <v>0</v>
      </c>
      <c r="V4858" s="181">
        <f t="shared" si="201"/>
        <v>0</v>
      </c>
      <c r="W4858" s="181">
        <f t="shared" si="202"/>
        <v>0</v>
      </c>
    </row>
    <row r="4859" spans="1:23" x14ac:dyDescent="0.25">
      <c r="A4859" s="189" t="s">
        <v>4</v>
      </c>
      <c r="B4859" s="35">
        <v>289</v>
      </c>
      <c r="C4859" s="164"/>
      <c r="D4859" s="165" t="s">
        <v>1089</v>
      </c>
      <c r="E4859" s="191">
        <v>-41.063424999999995</v>
      </c>
      <c r="F4859" s="191">
        <v>-0.93244999999999933</v>
      </c>
      <c r="G4859" s="191">
        <v>-4.1407999999999952</v>
      </c>
      <c r="H4859" s="191">
        <v>-15.894275000000004</v>
      </c>
      <c r="I4859" s="191">
        <v>-8.4062250000000009</v>
      </c>
      <c r="J4859" s="191">
        <v>-1.8729250000000022</v>
      </c>
      <c r="L4859" s="194">
        <v>6.6438561897747253</v>
      </c>
      <c r="M4859" s="194">
        <v>6.6438561897747253</v>
      </c>
      <c r="N4859" s="194">
        <v>6.6438561897747253</v>
      </c>
      <c r="O4859" s="194">
        <v>6.6438561897747253</v>
      </c>
      <c r="P4859" s="194">
        <v>6.6438561897747253</v>
      </c>
      <c r="Q4859" s="194">
        <v>6.6438561897747253</v>
      </c>
      <c r="S4859" s="181">
        <f t="shared" si="199"/>
        <v>0</v>
      </c>
      <c r="T4859" s="181">
        <f t="shared" si="200"/>
        <v>0</v>
      </c>
      <c r="U4859" s="181">
        <f t="shared" si="198"/>
        <v>0</v>
      </c>
      <c r="V4859" s="181">
        <f t="shared" si="201"/>
        <v>0</v>
      </c>
      <c r="W4859" s="181">
        <f t="shared" si="202"/>
        <v>0</v>
      </c>
    </row>
    <row r="4860" spans="1:23" x14ac:dyDescent="0.25">
      <c r="A4860" s="189" t="s">
        <v>4</v>
      </c>
      <c r="B4860" s="35">
        <v>124</v>
      </c>
      <c r="C4860" s="164"/>
      <c r="D4860" s="165" t="s">
        <v>1073</v>
      </c>
      <c r="E4860" s="191">
        <v>-8.7858250000000009</v>
      </c>
      <c r="F4860" s="191">
        <v>-2.2290500000000009</v>
      </c>
      <c r="G4860" s="191">
        <v>4.0472749999999991</v>
      </c>
      <c r="H4860" s="191">
        <v>3.4084749999999993</v>
      </c>
      <c r="I4860" s="191">
        <v>-5.3455750000000002</v>
      </c>
      <c r="J4860" s="191">
        <v>2.0086499999999976</v>
      </c>
      <c r="L4860" s="194">
        <v>6.6438561897747253</v>
      </c>
      <c r="M4860" s="194">
        <v>6.6438561897747253</v>
      </c>
      <c r="N4860" s="194">
        <v>6.6438561897747253</v>
      </c>
      <c r="O4860" s="194">
        <v>6.6438561897747253</v>
      </c>
      <c r="P4860" s="194">
        <v>6.6438561897747253</v>
      </c>
      <c r="Q4860" s="194">
        <v>6.6438561897747253</v>
      </c>
      <c r="S4860" s="181">
        <f t="shared" si="199"/>
        <v>0</v>
      </c>
      <c r="T4860" s="181">
        <f t="shared" si="200"/>
        <v>0</v>
      </c>
      <c r="U4860" s="181">
        <f t="shared" si="198"/>
        <v>0</v>
      </c>
      <c r="V4860" s="181">
        <f t="shared" si="201"/>
        <v>0</v>
      </c>
      <c r="W4860" s="181">
        <f t="shared" si="202"/>
        <v>0</v>
      </c>
    </row>
    <row r="4861" spans="1:23" x14ac:dyDescent="0.25">
      <c r="A4861" s="189" t="s">
        <v>4</v>
      </c>
      <c r="B4861" s="35">
        <v>441</v>
      </c>
      <c r="C4861" s="44"/>
      <c r="D4861" s="165" t="s">
        <v>1453</v>
      </c>
      <c r="E4861" s="191">
        <v>-27.3184</v>
      </c>
      <c r="F4861" s="191">
        <v>-2.593674999999994</v>
      </c>
      <c r="G4861" s="191">
        <v>-19.462624999999996</v>
      </c>
      <c r="H4861" s="191">
        <v>-8.955425</v>
      </c>
      <c r="I4861" s="191">
        <v>0.97827500000000001</v>
      </c>
      <c r="J4861" s="191">
        <v>-3.2602499999999992</v>
      </c>
      <c r="L4861" s="194">
        <v>6.6438561897747253</v>
      </c>
      <c r="M4861" s="194">
        <v>6.6438561897747253</v>
      </c>
      <c r="N4861" s="194">
        <v>6.6438561897747253</v>
      </c>
      <c r="O4861" s="194">
        <v>6.6438561897747253</v>
      </c>
      <c r="P4861" s="194">
        <v>6.6438561897747253</v>
      </c>
      <c r="Q4861" s="194">
        <v>6.6438561897747253</v>
      </c>
      <c r="S4861" s="181">
        <f t="shared" si="199"/>
        <v>0</v>
      </c>
      <c r="T4861" s="181">
        <f t="shared" si="200"/>
        <v>0</v>
      </c>
      <c r="U4861" s="181">
        <f t="shared" si="198"/>
        <v>0</v>
      </c>
      <c r="V4861" s="181">
        <f t="shared" si="201"/>
        <v>0</v>
      </c>
      <c r="W4861" s="181">
        <f t="shared" si="202"/>
        <v>0</v>
      </c>
    </row>
    <row r="4862" spans="1:23" x14ac:dyDescent="0.25">
      <c r="A4862" s="189" t="s">
        <v>4</v>
      </c>
      <c r="B4862" s="35">
        <v>200</v>
      </c>
      <c r="C4862" s="164"/>
      <c r="D4862" s="165" t="s">
        <v>1270</v>
      </c>
      <c r="E4862" s="191">
        <v>13.940324999999991</v>
      </c>
      <c r="F4862" s="191">
        <v>-3.5761500000000019</v>
      </c>
      <c r="G4862" s="191">
        <v>6.5280250000000013</v>
      </c>
      <c r="H4862" s="191">
        <v>1.4168250000000011</v>
      </c>
      <c r="I4862" s="191">
        <v>8.4263499999999993</v>
      </c>
      <c r="J4862" s="191">
        <v>16.172699999999999</v>
      </c>
      <c r="L4862" s="194">
        <v>6.6438561897747253</v>
      </c>
      <c r="M4862" s="194">
        <v>6.6438561897747253</v>
      </c>
      <c r="N4862" s="194">
        <v>6.6438561897747253</v>
      </c>
      <c r="O4862" s="194">
        <v>6.6438561897747253</v>
      </c>
      <c r="P4862" s="194">
        <v>6.6438561897747253</v>
      </c>
      <c r="Q4862" s="194">
        <v>6.6438561897747253</v>
      </c>
      <c r="S4862" s="181">
        <f t="shared" si="199"/>
        <v>0</v>
      </c>
      <c r="T4862" s="181">
        <f t="shared" si="200"/>
        <v>0</v>
      </c>
      <c r="U4862" s="181">
        <f t="shared" si="198"/>
        <v>0</v>
      </c>
      <c r="V4862" s="181">
        <f t="shared" si="201"/>
        <v>0</v>
      </c>
      <c r="W4862" s="181">
        <f t="shared" si="202"/>
        <v>0</v>
      </c>
    </row>
    <row r="4863" spans="1:23" x14ac:dyDescent="0.25">
      <c r="A4863" s="189" t="s">
        <v>4</v>
      </c>
      <c r="B4863" s="35">
        <v>182</v>
      </c>
      <c r="C4863" s="164"/>
      <c r="D4863" s="165" t="s">
        <v>1282</v>
      </c>
      <c r="E4863" s="191">
        <v>4.7414499999999986</v>
      </c>
      <c r="F4863" s="191">
        <v>-4.0573249999999987</v>
      </c>
      <c r="G4863" s="191">
        <v>10.043125</v>
      </c>
      <c r="H4863" s="191">
        <v>3.5654000000000003</v>
      </c>
      <c r="I4863" s="191">
        <v>8.6028500000000001</v>
      </c>
      <c r="J4863" s="191">
        <v>2.1359499999999993</v>
      </c>
      <c r="L4863" s="194">
        <v>6.6438561897747253</v>
      </c>
      <c r="M4863" s="194">
        <v>6.6438561897747253</v>
      </c>
      <c r="N4863" s="194">
        <v>6.6438561897747253</v>
      </c>
      <c r="O4863" s="194">
        <v>6.6438561897747253</v>
      </c>
      <c r="P4863" s="194">
        <v>6.6438561897747253</v>
      </c>
      <c r="Q4863" s="194">
        <v>6.6438561897747253</v>
      </c>
      <c r="S4863" s="181">
        <f t="shared" si="199"/>
        <v>0</v>
      </c>
      <c r="T4863" s="181">
        <f t="shared" si="200"/>
        <v>0</v>
      </c>
      <c r="U4863" s="181">
        <f t="shared" si="198"/>
        <v>0</v>
      </c>
      <c r="V4863" s="181">
        <f t="shared" si="201"/>
        <v>0</v>
      </c>
      <c r="W4863" s="181">
        <f t="shared" si="202"/>
        <v>0</v>
      </c>
    </row>
    <row r="4864" spans="1:23" x14ac:dyDescent="0.25">
      <c r="A4864" s="189" t="s">
        <v>4</v>
      </c>
      <c r="B4864" s="35">
        <v>21</v>
      </c>
      <c r="C4864" s="164"/>
      <c r="D4864" s="165" t="s">
        <v>1422</v>
      </c>
      <c r="E4864" s="191">
        <v>-13.3575</v>
      </c>
      <c r="F4864" s="191">
        <v>-4.2963499999999986</v>
      </c>
      <c r="G4864" s="191">
        <v>3.1661999999999999</v>
      </c>
      <c r="H4864" s="191">
        <v>4.1763500000000011</v>
      </c>
      <c r="I4864" s="191">
        <v>6.850975</v>
      </c>
      <c r="J4864" s="191">
        <v>-5.7314500000000024</v>
      </c>
      <c r="L4864" s="194">
        <v>6.6438561897747253</v>
      </c>
      <c r="M4864" s="194">
        <v>6.6438561897747253</v>
      </c>
      <c r="N4864" s="194">
        <v>6.6438561897747253</v>
      </c>
      <c r="O4864" s="194">
        <v>6.6438561897747253</v>
      </c>
      <c r="P4864" s="194">
        <v>6.6438561897747253</v>
      </c>
      <c r="Q4864" s="194">
        <v>6.6438561897747253</v>
      </c>
      <c r="S4864" s="181">
        <f t="shared" si="199"/>
        <v>0</v>
      </c>
      <c r="T4864" s="181">
        <f t="shared" si="200"/>
        <v>0</v>
      </c>
      <c r="U4864" s="181">
        <f t="shared" si="198"/>
        <v>0</v>
      </c>
      <c r="V4864" s="181">
        <f t="shared" si="201"/>
        <v>0</v>
      </c>
      <c r="W4864" s="181">
        <f t="shared" si="202"/>
        <v>0</v>
      </c>
    </row>
    <row r="4865" spans="1:23" x14ac:dyDescent="0.25">
      <c r="A4865" s="189" t="s">
        <v>4</v>
      </c>
      <c r="B4865" s="35">
        <v>570</v>
      </c>
      <c r="C4865" s="44"/>
      <c r="D4865" s="165" t="s">
        <v>1567</v>
      </c>
      <c r="E4865" s="191">
        <v>-41.035125000000008</v>
      </c>
      <c r="F4865" s="191">
        <v>-4.6628000000000611</v>
      </c>
      <c r="G4865" s="191">
        <v>13.448599999999999</v>
      </c>
      <c r="H4865" s="191">
        <v>-15.428474999999999</v>
      </c>
      <c r="I4865" s="191">
        <v>-4.1453249999999997</v>
      </c>
      <c r="J4865" s="191">
        <v>18.395950000000006</v>
      </c>
      <c r="L4865" s="194">
        <v>6.6438561897747253</v>
      </c>
      <c r="M4865" s="194">
        <v>6.6438561897747253</v>
      </c>
      <c r="N4865" s="194">
        <v>6.6438561897747253</v>
      </c>
      <c r="O4865" s="194">
        <v>6.6438561897747253</v>
      </c>
      <c r="P4865" s="194">
        <v>6.6438561897747253</v>
      </c>
      <c r="Q4865" s="194">
        <v>6.6438561897747253</v>
      </c>
      <c r="S4865" s="181">
        <f t="shared" si="199"/>
        <v>0</v>
      </c>
      <c r="T4865" s="181">
        <f t="shared" si="200"/>
        <v>0</v>
      </c>
      <c r="U4865" s="181">
        <f t="shared" si="198"/>
        <v>0</v>
      </c>
      <c r="V4865" s="181">
        <f t="shared" si="201"/>
        <v>0</v>
      </c>
      <c r="W4865" s="181">
        <f t="shared" si="202"/>
        <v>0</v>
      </c>
    </row>
    <row r="4866" spans="1:23" x14ac:dyDescent="0.25">
      <c r="A4866" s="189" t="s">
        <v>4</v>
      </c>
      <c r="B4866" s="35">
        <v>82</v>
      </c>
      <c r="C4866" s="164"/>
      <c r="D4866" s="165" t="s">
        <v>1404</v>
      </c>
      <c r="E4866" s="191">
        <v>-11.826649999999999</v>
      </c>
      <c r="F4866" s="191">
        <v>-4.7846999999999973</v>
      </c>
      <c r="G4866" s="191">
        <v>2.2888749999999973</v>
      </c>
      <c r="H4866" s="191">
        <v>-10.547800000000001</v>
      </c>
      <c r="I4866" s="191">
        <v>-0.1099749999999986</v>
      </c>
      <c r="J4866" s="191">
        <v>12.588525000000004</v>
      </c>
      <c r="L4866" s="194">
        <v>6.6438561897747253</v>
      </c>
      <c r="M4866" s="194">
        <v>6.6438561897747253</v>
      </c>
      <c r="N4866" s="194">
        <v>6.6438561897747253</v>
      </c>
      <c r="O4866" s="194">
        <v>6.6438561897747253</v>
      </c>
      <c r="P4866" s="194">
        <v>6.6438561897747253</v>
      </c>
      <c r="Q4866" s="194">
        <v>6.6438561897747253</v>
      </c>
      <c r="S4866" s="181">
        <f t="shared" si="199"/>
        <v>0</v>
      </c>
      <c r="T4866" s="181">
        <f t="shared" si="200"/>
        <v>0</v>
      </c>
      <c r="U4866" s="181">
        <f t="shared" si="198"/>
        <v>0</v>
      </c>
      <c r="V4866" s="181">
        <f t="shared" si="201"/>
        <v>0</v>
      </c>
      <c r="W4866" s="181">
        <f t="shared" si="202"/>
        <v>0</v>
      </c>
    </row>
    <row r="4867" spans="1:23" ht="15.75" x14ac:dyDescent="0.25">
      <c r="A4867" s="189" t="s">
        <v>4</v>
      </c>
      <c r="B4867" s="35">
        <v>49</v>
      </c>
      <c r="C4867" s="164"/>
      <c r="D4867" s="165" t="s">
        <v>1386</v>
      </c>
      <c r="E4867" s="191">
        <v>-2.2890749999999969</v>
      </c>
      <c r="F4867" s="191">
        <v>-4.9788250000000005</v>
      </c>
      <c r="G4867" s="191">
        <v>-6.0222750000000005</v>
      </c>
      <c r="H4867" s="191">
        <v>1.6493500000000001</v>
      </c>
      <c r="I4867" s="191">
        <v>9.7608749999999986</v>
      </c>
      <c r="J4867" s="191">
        <v>-10.363025</v>
      </c>
      <c r="L4867" s="194">
        <v>6.6438561897747253</v>
      </c>
      <c r="M4867" s="194">
        <v>6.6438561897747253</v>
      </c>
      <c r="N4867" s="194">
        <v>6.6438561897747253</v>
      </c>
      <c r="O4867" s="194">
        <v>6.6438561897747253</v>
      </c>
      <c r="P4867" s="194">
        <v>6.6438561897747253</v>
      </c>
      <c r="Q4867" s="194">
        <v>6.6438561897747253</v>
      </c>
      <c r="S4867" s="181">
        <f t="shared" si="199"/>
        <v>0</v>
      </c>
      <c r="T4867" s="181">
        <f t="shared" si="200"/>
        <v>0</v>
      </c>
      <c r="U4867" s="181">
        <f t="shared" si="198"/>
        <v>0</v>
      </c>
      <c r="V4867" s="181">
        <f t="shared" si="201"/>
        <v>0</v>
      </c>
      <c r="W4867" s="181">
        <f t="shared" si="202"/>
        <v>0</v>
      </c>
    </row>
    <row r="4868" spans="1:23" x14ac:dyDescent="0.25">
      <c r="A4868" s="189" t="s">
        <v>4</v>
      </c>
      <c r="B4868" s="35">
        <v>80</v>
      </c>
      <c r="C4868" s="164"/>
      <c r="D4868" s="165" t="s">
        <v>1466</v>
      </c>
      <c r="E4868" s="191">
        <v>-0.70677500000000038</v>
      </c>
      <c r="F4868" s="191">
        <v>-5.5922500000000035</v>
      </c>
      <c r="G4868" s="191">
        <v>-0.10320000000000107</v>
      </c>
      <c r="H4868" s="191">
        <v>-5.364725</v>
      </c>
      <c r="I4868" s="191">
        <v>-0.3244750000000014</v>
      </c>
      <c r="J4868" s="191">
        <v>0.92972499999999769</v>
      </c>
      <c r="L4868" s="194">
        <v>6.6438561897747253</v>
      </c>
      <c r="M4868" s="194">
        <v>6.6438561897747253</v>
      </c>
      <c r="N4868" s="194">
        <v>6.6438561897747253</v>
      </c>
      <c r="O4868" s="194">
        <v>6.6438561897747253</v>
      </c>
      <c r="P4868" s="194">
        <v>6.6438561897747253</v>
      </c>
      <c r="Q4868" s="194">
        <v>6.6438561897747253</v>
      </c>
      <c r="S4868" s="181">
        <f t="shared" si="199"/>
        <v>0</v>
      </c>
      <c r="T4868" s="181">
        <f t="shared" si="200"/>
        <v>0</v>
      </c>
      <c r="U4868" s="181">
        <f t="shared" si="198"/>
        <v>0</v>
      </c>
      <c r="V4868" s="181">
        <f t="shared" si="201"/>
        <v>0</v>
      </c>
      <c r="W4868" s="181">
        <f t="shared" si="202"/>
        <v>0</v>
      </c>
    </row>
    <row r="4869" spans="1:23" x14ac:dyDescent="0.25">
      <c r="A4869" s="189" t="s">
        <v>4</v>
      </c>
      <c r="B4869" s="35">
        <v>178</v>
      </c>
      <c r="C4869" s="44"/>
      <c r="D4869" s="165" t="s">
        <v>1365</v>
      </c>
      <c r="E4869" s="191">
        <v>-6.8247</v>
      </c>
      <c r="F4869" s="191">
        <v>-5.727525</v>
      </c>
      <c r="G4869" s="191">
        <v>2.5919250000000034</v>
      </c>
      <c r="H4869" s="191">
        <v>6.9285750000000004</v>
      </c>
      <c r="I4869" s="191">
        <v>8.5919000000000025</v>
      </c>
      <c r="J4869" s="191">
        <v>3.2978250000000013</v>
      </c>
      <c r="L4869" s="194">
        <v>6.6438561897747253</v>
      </c>
      <c r="M4869" s="194">
        <v>6.6438561897747253</v>
      </c>
      <c r="N4869" s="194">
        <v>6.6438561897747253</v>
      </c>
      <c r="O4869" s="194">
        <v>6.6438561897747253</v>
      </c>
      <c r="P4869" s="194">
        <v>6.6438561897747253</v>
      </c>
      <c r="Q4869" s="194">
        <v>6.6438561897747253</v>
      </c>
      <c r="S4869" s="181">
        <f t="shared" si="199"/>
        <v>0</v>
      </c>
      <c r="T4869" s="181">
        <f t="shared" si="200"/>
        <v>0</v>
      </c>
      <c r="U4869" s="181">
        <f t="shared" si="198"/>
        <v>0</v>
      </c>
      <c r="V4869" s="181">
        <f t="shared" si="201"/>
        <v>0</v>
      </c>
      <c r="W4869" s="181">
        <f t="shared" si="202"/>
        <v>0</v>
      </c>
    </row>
    <row r="4870" spans="1:23" x14ac:dyDescent="0.25">
      <c r="A4870" s="189" t="s">
        <v>4</v>
      </c>
      <c r="B4870" s="35">
        <v>168</v>
      </c>
      <c r="C4870" s="44"/>
      <c r="D4870" s="165" t="s">
        <v>1100</v>
      </c>
      <c r="E4870" s="191">
        <v>-4.4377500000000012</v>
      </c>
      <c r="F4870" s="191">
        <v>-5.8978999999999964</v>
      </c>
      <c r="G4870" s="191">
        <v>8.9197999999999986</v>
      </c>
      <c r="H4870" s="191">
        <v>-3.6013500000000036</v>
      </c>
      <c r="I4870" s="191">
        <v>0.34307500000000068</v>
      </c>
      <c r="J4870" s="191">
        <v>2.2769750000000002</v>
      </c>
      <c r="L4870" s="194">
        <v>6.6438561897747253</v>
      </c>
      <c r="M4870" s="194">
        <v>6.6438561897747253</v>
      </c>
      <c r="N4870" s="194">
        <v>6.6438561897747253</v>
      </c>
      <c r="O4870" s="194">
        <v>6.6438561897747253</v>
      </c>
      <c r="P4870" s="194">
        <v>6.6438561897747253</v>
      </c>
      <c r="Q4870" s="194">
        <v>6.6438561897747253</v>
      </c>
      <c r="S4870" s="181">
        <f t="shared" si="199"/>
        <v>0</v>
      </c>
      <c r="T4870" s="181">
        <f t="shared" si="200"/>
        <v>0</v>
      </c>
      <c r="U4870" s="181">
        <f t="shared" si="198"/>
        <v>0</v>
      </c>
      <c r="V4870" s="181">
        <f t="shared" si="201"/>
        <v>0</v>
      </c>
      <c r="W4870" s="181">
        <f t="shared" si="202"/>
        <v>0</v>
      </c>
    </row>
    <row r="4871" spans="1:23" x14ac:dyDescent="0.25">
      <c r="A4871" s="189" t="s">
        <v>4</v>
      </c>
      <c r="B4871" s="35">
        <v>204</v>
      </c>
      <c r="C4871" s="164"/>
      <c r="D4871" s="165" t="s">
        <v>1272</v>
      </c>
      <c r="E4871" s="191">
        <v>-2.3251000000000026</v>
      </c>
      <c r="F4871" s="191">
        <v>-6.0277999999999956</v>
      </c>
      <c r="G4871" s="191">
        <v>1.3850499999999997</v>
      </c>
      <c r="H4871" s="191">
        <v>0.25327500000000036</v>
      </c>
      <c r="I4871" s="191">
        <v>5.4271000000000029</v>
      </c>
      <c r="J4871" s="191">
        <v>8.3107500000000023</v>
      </c>
      <c r="L4871" s="194">
        <v>6.6438561897747253</v>
      </c>
      <c r="M4871" s="194">
        <v>6.6438561897747253</v>
      </c>
      <c r="N4871" s="194">
        <v>6.6438561897747253</v>
      </c>
      <c r="O4871" s="194">
        <v>6.6438561897747253</v>
      </c>
      <c r="P4871" s="194">
        <v>6.6438561897747253</v>
      </c>
      <c r="Q4871" s="194">
        <v>6.6438561897747253</v>
      </c>
      <c r="S4871" s="181">
        <f t="shared" si="199"/>
        <v>0</v>
      </c>
      <c r="T4871" s="181">
        <f t="shared" si="200"/>
        <v>0</v>
      </c>
      <c r="U4871" s="181">
        <f t="shared" si="198"/>
        <v>0</v>
      </c>
      <c r="V4871" s="181">
        <f t="shared" si="201"/>
        <v>0</v>
      </c>
      <c r="W4871" s="181">
        <f t="shared" si="202"/>
        <v>0</v>
      </c>
    </row>
    <row r="4872" spans="1:23" x14ac:dyDescent="0.25">
      <c r="A4872" s="189" t="s">
        <v>4</v>
      </c>
      <c r="B4872" s="35">
        <v>356</v>
      </c>
      <c r="C4872" s="44"/>
      <c r="D4872" s="165" t="s">
        <v>1599</v>
      </c>
      <c r="E4872" s="191">
        <v>117.46780000000003</v>
      </c>
      <c r="F4872" s="191">
        <v>-6.4333749999999945</v>
      </c>
      <c r="G4872" s="191">
        <v>-0.38442499999999669</v>
      </c>
      <c r="H4872" s="191">
        <v>-6.6701250000000041</v>
      </c>
      <c r="I4872" s="191">
        <v>0.99970000000000248</v>
      </c>
      <c r="J4872" s="191">
        <v>-2.3414499999999983</v>
      </c>
      <c r="L4872" s="194">
        <v>6.8761215325499112</v>
      </c>
      <c r="M4872" s="194">
        <v>6.6438561897747253</v>
      </c>
      <c r="N4872" s="194">
        <v>6.6438561897747253</v>
      </c>
      <c r="O4872" s="194">
        <v>6.6438561897747253</v>
      </c>
      <c r="P4872" s="194">
        <v>6.6438561897747253</v>
      </c>
      <c r="Q4872" s="194">
        <v>6.6438561897747253</v>
      </c>
      <c r="S4872" s="181">
        <f t="shared" si="199"/>
        <v>0.23226534277518596</v>
      </c>
      <c r="T4872" s="181">
        <f t="shared" si="200"/>
        <v>0</v>
      </c>
      <c r="U4872" s="181">
        <f t="shared" si="198"/>
        <v>0</v>
      </c>
      <c r="V4872" s="181">
        <f t="shared" si="201"/>
        <v>0</v>
      </c>
      <c r="W4872" s="181">
        <f t="shared" si="202"/>
        <v>0</v>
      </c>
    </row>
    <row r="4873" spans="1:23" ht="15.75" x14ac:dyDescent="0.25">
      <c r="A4873" s="189" t="s">
        <v>4</v>
      </c>
      <c r="B4873" s="35">
        <v>48</v>
      </c>
      <c r="C4873" s="164"/>
      <c r="D4873" s="165" t="s">
        <v>1283</v>
      </c>
      <c r="E4873" s="191">
        <v>6.9544250000000005</v>
      </c>
      <c r="F4873" s="191">
        <v>-6.4864499999999996</v>
      </c>
      <c r="G4873" s="191">
        <v>-5.1060000000000016</v>
      </c>
      <c r="H4873" s="191">
        <v>10.607275000000001</v>
      </c>
      <c r="I4873" s="191">
        <v>-0.88607499999999995</v>
      </c>
      <c r="J4873" s="191">
        <v>0.48499999999999943</v>
      </c>
      <c r="L4873" s="194">
        <v>6.6438561897747253</v>
      </c>
      <c r="M4873" s="194">
        <v>6.6438561897747253</v>
      </c>
      <c r="N4873" s="194">
        <v>6.6438561897747253</v>
      </c>
      <c r="O4873" s="194">
        <v>6.6438561897747253</v>
      </c>
      <c r="P4873" s="194">
        <v>6.6438561897747253</v>
      </c>
      <c r="Q4873" s="194">
        <v>6.6438561897747253</v>
      </c>
      <c r="S4873" s="181">
        <f t="shared" si="199"/>
        <v>0</v>
      </c>
      <c r="T4873" s="181">
        <f t="shared" si="200"/>
        <v>0</v>
      </c>
      <c r="U4873" s="181">
        <f t="shared" si="198"/>
        <v>0</v>
      </c>
      <c r="V4873" s="181">
        <f t="shared" si="201"/>
        <v>0</v>
      </c>
      <c r="W4873" s="181">
        <f t="shared" si="202"/>
        <v>0</v>
      </c>
    </row>
    <row r="4874" spans="1:23" x14ac:dyDescent="0.25">
      <c r="A4874" s="189" t="s">
        <v>4</v>
      </c>
      <c r="B4874" s="35">
        <v>470</v>
      </c>
      <c r="C4874" s="44"/>
      <c r="D4874" s="167" t="s">
        <v>1603</v>
      </c>
      <c r="E4874" s="191">
        <v>-24.363150000000005</v>
      </c>
      <c r="F4874" s="191">
        <v>-7.6986749999999979</v>
      </c>
      <c r="G4874" s="191">
        <v>17.7515</v>
      </c>
      <c r="H4874" s="191">
        <v>-3.959125000000002</v>
      </c>
      <c r="I4874" s="191">
        <v>3.1091250000000006</v>
      </c>
      <c r="J4874" s="191">
        <v>4.3244499999999988</v>
      </c>
      <c r="L4874" s="194">
        <v>6.6438561897747253</v>
      </c>
      <c r="M4874" s="194">
        <v>6.6438561897747253</v>
      </c>
      <c r="N4874" s="194">
        <v>6.6438561897747253</v>
      </c>
      <c r="O4874" s="194">
        <v>6.6438561897747253</v>
      </c>
      <c r="P4874" s="194">
        <v>6.6438561897747253</v>
      </c>
      <c r="Q4874" s="194">
        <v>6.6438561897747253</v>
      </c>
      <c r="S4874" s="181">
        <f t="shared" si="199"/>
        <v>0</v>
      </c>
      <c r="T4874" s="181">
        <f t="shared" si="200"/>
        <v>0</v>
      </c>
      <c r="U4874" s="181">
        <f t="shared" si="198"/>
        <v>0</v>
      </c>
      <c r="V4874" s="181">
        <f t="shared" si="201"/>
        <v>0</v>
      </c>
      <c r="W4874" s="181">
        <f t="shared" si="202"/>
        <v>0</v>
      </c>
    </row>
    <row r="4875" spans="1:23" x14ac:dyDescent="0.25">
      <c r="A4875" s="189" t="s">
        <v>4</v>
      </c>
      <c r="B4875" s="35">
        <v>307</v>
      </c>
      <c r="C4875" s="164"/>
      <c r="D4875" s="165" t="s">
        <v>1224</v>
      </c>
      <c r="E4875" s="191">
        <v>-4.9345999999999979</v>
      </c>
      <c r="F4875" s="191">
        <v>-8.2454999999999981</v>
      </c>
      <c r="G4875" s="191">
        <v>-2.1393749999999998</v>
      </c>
      <c r="H4875" s="191">
        <v>-6.9938749999999992</v>
      </c>
      <c r="I4875" s="191">
        <v>-1.3025</v>
      </c>
      <c r="J4875" s="191">
        <v>17.929949999999998</v>
      </c>
      <c r="L4875" s="194">
        <v>6.6438561897747253</v>
      </c>
      <c r="M4875" s="194">
        <v>6.6438561897747253</v>
      </c>
      <c r="N4875" s="194">
        <v>6.6438561897747253</v>
      </c>
      <c r="O4875" s="194">
        <v>6.6438561897747253</v>
      </c>
      <c r="P4875" s="194">
        <v>6.6438561897747253</v>
      </c>
      <c r="Q4875" s="194">
        <v>6.6438561897747253</v>
      </c>
      <c r="S4875" s="181">
        <f t="shared" si="199"/>
        <v>0</v>
      </c>
      <c r="T4875" s="181">
        <f t="shared" si="200"/>
        <v>0</v>
      </c>
      <c r="U4875" s="181">
        <f t="shared" si="198"/>
        <v>0</v>
      </c>
      <c r="V4875" s="181">
        <f t="shared" si="201"/>
        <v>0</v>
      </c>
      <c r="W4875" s="181">
        <f t="shared" si="202"/>
        <v>0</v>
      </c>
    </row>
    <row r="4876" spans="1:23" x14ac:dyDescent="0.25">
      <c r="A4876" s="189" t="s">
        <v>4</v>
      </c>
      <c r="B4876" s="35">
        <v>242</v>
      </c>
      <c r="C4876" s="44"/>
      <c r="D4876" s="165" t="s">
        <v>1372</v>
      </c>
      <c r="E4876" s="191">
        <v>-13.499824999999994</v>
      </c>
      <c r="F4876" s="191">
        <v>-9.322025000000167</v>
      </c>
      <c r="G4876" s="191">
        <v>2.4466250000000009</v>
      </c>
      <c r="H4876" s="191">
        <v>-5.2022999999999975</v>
      </c>
      <c r="I4876" s="191">
        <v>-5.2195750000000007</v>
      </c>
      <c r="J4876" s="191">
        <v>11.184199999999997</v>
      </c>
      <c r="L4876" s="194">
        <v>6.6438561897747253</v>
      </c>
      <c r="M4876" s="194">
        <v>6.6438561897747253</v>
      </c>
      <c r="N4876" s="194">
        <v>6.6438561897747253</v>
      </c>
      <c r="O4876" s="194">
        <v>6.6438561897747253</v>
      </c>
      <c r="P4876" s="194">
        <v>6.6438561897747253</v>
      </c>
      <c r="Q4876" s="194">
        <v>6.6438561897747253</v>
      </c>
      <c r="S4876" s="181">
        <f t="shared" si="199"/>
        <v>0</v>
      </c>
      <c r="T4876" s="181">
        <f t="shared" si="200"/>
        <v>0</v>
      </c>
      <c r="U4876" s="181">
        <f t="shared" ref="U4876:U4893" si="203">N4876-O4876</f>
        <v>0</v>
      </c>
      <c r="V4876" s="181">
        <f t="shared" si="201"/>
        <v>0</v>
      </c>
      <c r="W4876" s="181">
        <f t="shared" si="202"/>
        <v>0</v>
      </c>
    </row>
    <row r="4877" spans="1:23" x14ac:dyDescent="0.25">
      <c r="A4877" s="189" t="s">
        <v>4</v>
      </c>
      <c r="B4877" s="35">
        <v>318</v>
      </c>
      <c r="C4877" s="164"/>
      <c r="D4877" s="165" t="s">
        <v>1199</v>
      </c>
      <c r="E4877" s="191">
        <v>-3.1658499999999989</v>
      </c>
      <c r="F4877" s="191">
        <v>-10.394925000000004</v>
      </c>
      <c r="G4877" s="191">
        <v>8.1775000000000375E-2</v>
      </c>
      <c r="H4877" s="191">
        <v>-2.0636749999999999</v>
      </c>
      <c r="I4877" s="191">
        <v>0.60807499999999948</v>
      </c>
      <c r="J4877" s="191">
        <v>-7.3313750000000031</v>
      </c>
      <c r="L4877" s="194">
        <v>6.6438561897747253</v>
      </c>
      <c r="M4877" s="194">
        <v>6.6438561897747253</v>
      </c>
      <c r="N4877" s="194">
        <v>6.6438561897747253</v>
      </c>
      <c r="O4877" s="194">
        <v>6.6438561897747253</v>
      </c>
      <c r="P4877" s="194">
        <v>6.6438561897747253</v>
      </c>
      <c r="Q4877" s="194">
        <v>6.6438561897747253</v>
      </c>
      <c r="S4877" s="181">
        <f t="shared" si="199"/>
        <v>0</v>
      </c>
      <c r="T4877" s="181">
        <f t="shared" si="200"/>
        <v>0</v>
      </c>
      <c r="U4877" s="181">
        <f t="shared" si="203"/>
        <v>0</v>
      </c>
      <c r="V4877" s="181">
        <f t="shared" si="201"/>
        <v>0</v>
      </c>
      <c r="W4877" s="181">
        <f t="shared" si="202"/>
        <v>0</v>
      </c>
    </row>
    <row r="4878" spans="1:23" x14ac:dyDescent="0.25">
      <c r="A4878" s="189" t="s">
        <v>4</v>
      </c>
      <c r="B4878" s="35">
        <v>557</v>
      </c>
      <c r="C4878" s="44"/>
      <c r="D4878" s="165" t="s">
        <v>1494</v>
      </c>
      <c r="E4878" s="191">
        <v>-29.340850000000003</v>
      </c>
      <c r="F4878" s="191">
        <v>-10.814249999999999</v>
      </c>
      <c r="G4878" s="191">
        <v>3.7837999999999958</v>
      </c>
      <c r="H4878" s="191">
        <v>-8.3414000000000001</v>
      </c>
      <c r="I4878" s="191">
        <v>-9.9635499999999961</v>
      </c>
      <c r="J4878" s="191">
        <v>6.9989999999999988</v>
      </c>
      <c r="L4878" s="194">
        <v>6.6438561897747253</v>
      </c>
      <c r="M4878" s="194">
        <v>6.6438561897747253</v>
      </c>
      <c r="N4878" s="194">
        <v>6.6438561897747253</v>
      </c>
      <c r="O4878" s="194">
        <v>6.6438561897747253</v>
      </c>
      <c r="P4878" s="194">
        <v>6.6438561897747253</v>
      </c>
      <c r="Q4878" s="194">
        <v>6.6438561897747253</v>
      </c>
      <c r="S4878" s="181">
        <f t="shared" si="199"/>
        <v>0</v>
      </c>
      <c r="T4878" s="181">
        <f t="shared" si="200"/>
        <v>0</v>
      </c>
      <c r="U4878" s="181">
        <f t="shared" si="203"/>
        <v>0</v>
      </c>
      <c r="V4878" s="181">
        <f t="shared" si="201"/>
        <v>0</v>
      </c>
      <c r="W4878" s="181">
        <f t="shared" si="202"/>
        <v>0</v>
      </c>
    </row>
    <row r="4879" spans="1:23" x14ac:dyDescent="0.25">
      <c r="A4879" s="189" t="s">
        <v>4</v>
      </c>
      <c r="B4879" s="35">
        <v>171</v>
      </c>
      <c r="C4879" s="44"/>
      <c r="D4879" s="167" t="s">
        <v>1318</v>
      </c>
      <c r="E4879" s="191">
        <v>0.13349999999999973</v>
      </c>
      <c r="F4879" s="191">
        <v>-10.8248</v>
      </c>
      <c r="G4879" s="191">
        <v>6.364625000000002</v>
      </c>
      <c r="H4879" s="191">
        <v>-0.31154999999999955</v>
      </c>
      <c r="I4879" s="191">
        <v>5.9439249999999966</v>
      </c>
      <c r="J4879" s="191">
        <v>8.966425000000001</v>
      </c>
      <c r="L4879" s="194">
        <v>6.6438561897747253</v>
      </c>
      <c r="M4879" s="194">
        <v>6.6438561897747253</v>
      </c>
      <c r="N4879" s="194">
        <v>6.6438561897747253</v>
      </c>
      <c r="O4879" s="194">
        <v>6.6438561897747253</v>
      </c>
      <c r="P4879" s="194">
        <v>6.6438561897747253</v>
      </c>
      <c r="Q4879" s="194">
        <v>6.6438561897747253</v>
      </c>
      <c r="S4879" s="181">
        <f t="shared" si="199"/>
        <v>0</v>
      </c>
      <c r="T4879" s="181">
        <f t="shared" si="200"/>
        <v>0</v>
      </c>
      <c r="U4879" s="181">
        <f t="shared" si="203"/>
        <v>0</v>
      </c>
      <c r="V4879" s="181">
        <f t="shared" si="201"/>
        <v>0</v>
      </c>
      <c r="W4879" s="181">
        <f t="shared" si="202"/>
        <v>0</v>
      </c>
    </row>
    <row r="4880" spans="1:23" x14ac:dyDescent="0.25">
      <c r="A4880" s="189" t="s">
        <v>4</v>
      </c>
      <c r="B4880" s="35">
        <v>553</v>
      </c>
      <c r="C4880" s="44"/>
      <c r="D4880" s="165" t="s">
        <v>1376</v>
      </c>
      <c r="E4880" s="191">
        <v>-15.991824999999995</v>
      </c>
      <c r="F4880" s="191">
        <v>-10.973175000000005</v>
      </c>
      <c r="G4880" s="191">
        <v>-4.5396000000000001</v>
      </c>
      <c r="H4880" s="191">
        <v>19.106350000000003</v>
      </c>
      <c r="I4880" s="191">
        <v>-9.6027499999999986</v>
      </c>
      <c r="J4880" s="191">
        <v>-6.4613750000000003</v>
      </c>
      <c r="L4880" s="194">
        <v>6.6438561897747253</v>
      </c>
      <c r="M4880" s="194">
        <v>6.6438561897747253</v>
      </c>
      <c r="N4880" s="194">
        <v>6.6438561897747253</v>
      </c>
      <c r="O4880" s="194">
        <v>6.6438561897747253</v>
      </c>
      <c r="P4880" s="194">
        <v>6.6438561897747253</v>
      </c>
      <c r="Q4880" s="194">
        <v>6.6438561897747253</v>
      </c>
      <c r="S4880" s="181">
        <f t="shared" si="199"/>
        <v>0</v>
      </c>
      <c r="T4880" s="181">
        <f t="shared" si="200"/>
        <v>0</v>
      </c>
      <c r="U4880" s="181">
        <f t="shared" si="203"/>
        <v>0</v>
      </c>
      <c r="V4880" s="181">
        <f t="shared" si="201"/>
        <v>0</v>
      </c>
      <c r="W4880" s="181">
        <f t="shared" si="202"/>
        <v>0</v>
      </c>
    </row>
    <row r="4881" spans="1:23" x14ac:dyDescent="0.25">
      <c r="A4881" s="189" t="s">
        <v>4</v>
      </c>
      <c r="B4881" s="35">
        <v>568</v>
      </c>
      <c r="C4881" s="44"/>
      <c r="D4881" s="165" t="s">
        <v>1076</v>
      </c>
      <c r="E4881" s="191">
        <v>-48.835725000000004</v>
      </c>
      <c r="F4881" s="191">
        <v>-12.095625</v>
      </c>
      <c r="G4881" s="191">
        <v>-7.7225750000000026</v>
      </c>
      <c r="H4881" s="191">
        <v>-14.688825000000008</v>
      </c>
      <c r="I4881" s="191">
        <v>-7.526525000000003</v>
      </c>
      <c r="J4881" s="191">
        <v>4.0942000000000025</v>
      </c>
      <c r="L4881" s="194">
        <v>6.6438561897747253</v>
      </c>
      <c r="M4881" s="194">
        <v>6.6438561897747253</v>
      </c>
      <c r="N4881" s="194">
        <v>6.6438561897747253</v>
      </c>
      <c r="O4881" s="194">
        <v>6.6438561897747253</v>
      </c>
      <c r="P4881" s="194">
        <v>6.6438561897747253</v>
      </c>
      <c r="Q4881" s="194">
        <v>6.6438561897747253</v>
      </c>
      <c r="S4881" s="181">
        <f t="shared" si="199"/>
        <v>0</v>
      </c>
      <c r="T4881" s="181">
        <f t="shared" si="200"/>
        <v>0</v>
      </c>
      <c r="U4881" s="181">
        <f t="shared" si="203"/>
        <v>0</v>
      </c>
      <c r="V4881" s="181">
        <f t="shared" si="201"/>
        <v>0</v>
      </c>
      <c r="W4881" s="181">
        <f t="shared" si="202"/>
        <v>0</v>
      </c>
    </row>
    <row r="4882" spans="1:23" x14ac:dyDescent="0.25">
      <c r="A4882" s="189" t="s">
        <v>4</v>
      </c>
      <c r="B4882" s="35">
        <v>280</v>
      </c>
      <c r="C4882" s="164"/>
      <c r="D4882" s="165" t="s">
        <v>1165</v>
      </c>
      <c r="E4882" s="191">
        <v>-18.477525000000004</v>
      </c>
      <c r="F4882" s="191">
        <v>-12.822124999999996</v>
      </c>
      <c r="G4882" s="191">
        <v>14.886949999999999</v>
      </c>
      <c r="H4882" s="191">
        <v>5.4429999999999996</v>
      </c>
      <c r="I4882" s="191">
        <v>-10.791425000000004</v>
      </c>
      <c r="J4882" s="191">
        <v>5.0763499999999997</v>
      </c>
      <c r="L4882" s="194">
        <v>6.6438561897747253</v>
      </c>
      <c r="M4882" s="194">
        <v>6.6438561897747253</v>
      </c>
      <c r="N4882" s="194">
        <v>6.6438561897747253</v>
      </c>
      <c r="O4882" s="194">
        <v>6.6438561897747253</v>
      </c>
      <c r="P4882" s="194">
        <v>6.6438561897747253</v>
      </c>
      <c r="Q4882" s="194">
        <v>6.6438561897747253</v>
      </c>
      <c r="S4882" s="181">
        <f t="shared" si="199"/>
        <v>0</v>
      </c>
      <c r="T4882" s="181">
        <f t="shared" si="200"/>
        <v>0</v>
      </c>
      <c r="U4882" s="181">
        <f t="shared" si="203"/>
        <v>0</v>
      </c>
      <c r="V4882" s="181">
        <f t="shared" si="201"/>
        <v>0</v>
      </c>
      <c r="W4882" s="181">
        <f t="shared" si="202"/>
        <v>0</v>
      </c>
    </row>
    <row r="4883" spans="1:23" x14ac:dyDescent="0.25">
      <c r="A4883" s="189" t="s">
        <v>4</v>
      </c>
      <c r="B4883" s="35">
        <v>360</v>
      </c>
      <c r="C4883" s="44"/>
      <c r="D4883" s="165" t="s">
        <v>1030</v>
      </c>
      <c r="E4883" s="191">
        <v>-18.966999999999995</v>
      </c>
      <c r="F4883" s="191">
        <v>-13.175425000000004</v>
      </c>
      <c r="G4883" s="191">
        <v>7.6455249999999992</v>
      </c>
      <c r="H4883" s="191">
        <v>16.140525</v>
      </c>
      <c r="I4883" s="191">
        <v>6.1264749999999992</v>
      </c>
      <c r="J4883" s="191">
        <v>11.278375</v>
      </c>
      <c r="L4883" s="194">
        <v>6.6438561897747253</v>
      </c>
      <c r="M4883" s="194">
        <v>6.6438561897747253</v>
      </c>
      <c r="N4883" s="194">
        <v>6.6438561897747253</v>
      </c>
      <c r="O4883" s="194">
        <v>6.6438561897747253</v>
      </c>
      <c r="P4883" s="194">
        <v>6.6438561897747253</v>
      </c>
      <c r="Q4883" s="194">
        <v>6.6438561897747253</v>
      </c>
      <c r="S4883" s="181">
        <f t="shared" si="199"/>
        <v>0</v>
      </c>
      <c r="T4883" s="181">
        <f t="shared" si="200"/>
        <v>0</v>
      </c>
      <c r="U4883" s="181">
        <f t="shared" si="203"/>
        <v>0</v>
      </c>
      <c r="V4883" s="181">
        <f t="shared" si="201"/>
        <v>0</v>
      </c>
      <c r="W4883" s="181">
        <f t="shared" si="202"/>
        <v>0</v>
      </c>
    </row>
    <row r="4884" spans="1:23" x14ac:dyDescent="0.25">
      <c r="A4884" s="189" t="s">
        <v>4</v>
      </c>
      <c r="B4884" s="35">
        <v>201</v>
      </c>
      <c r="C4884" s="164"/>
      <c r="D4884" s="165" t="s">
        <v>1486</v>
      </c>
      <c r="E4884" s="191">
        <v>-4.9350250000000031</v>
      </c>
      <c r="F4884" s="191">
        <v>-14.113774999999997</v>
      </c>
      <c r="G4884" s="191">
        <v>7.5413000000000032</v>
      </c>
      <c r="H4884" s="191">
        <v>3.1350000000001543E-2</v>
      </c>
      <c r="I4884" s="191">
        <v>-8.6233000000000004</v>
      </c>
      <c r="J4884" s="191">
        <v>5.3512249999999995</v>
      </c>
      <c r="L4884" s="194">
        <v>6.6438561897747253</v>
      </c>
      <c r="M4884" s="194">
        <v>6.6438561897747253</v>
      </c>
      <c r="N4884" s="194">
        <v>6.6438561897747253</v>
      </c>
      <c r="O4884" s="194">
        <v>6.6438561897747253</v>
      </c>
      <c r="P4884" s="194">
        <v>6.6438561897747253</v>
      </c>
      <c r="Q4884" s="194">
        <v>6.6438561897747253</v>
      </c>
      <c r="S4884" s="181">
        <f t="shared" si="199"/>
        <v>0</v>
      </c>
      <c r="T4884" s="181">
        <f t="shared" si="200"/>
        <v>0</v>
      </c>
      <c r="U4884" s="181">
        <f t="shared" si="203"/>
        <v>0</v>
      </c>
      <c r="V4884" s="181">
        <f t="shared" si="201"/>
        <v>0</v>
      </c>
      <c r="W4884" s="181">
        <f t="shared" si="202"/>
        <v>0</v>
      </c>
    </row>
    <row r="4885" spans="1:23" x14ac:dyDescent="0.25">
      <c r="A4885" s="189" t="s">
        <v>4</v>
      </c>
      <c r="B4885" s="35">
        <v>268</v>
      </c>
      <c r="C4885" s="164"/>
      <c r="D4885" s="165" t="s">
        <v>1526</v>
      </c>
      <c r="E4885" s="191">
        <v>-15.9907</v>
      </c>
      <c r="F4885" s="191">
        <v>-14.542450000000004</v>
      </c>
      <c r="G4885" s="191">
        <v>4.3235500000000009</v>
      </c>
      <c r="H4885" s="191">
        <v>-3.1275499999999994</v>
      </c>
      <c r="I4885" s="191">
        <v>-8.2891249999999967</v>
      </c>
      <c r="J4885" s="191">
        <v>8.0980750000000032</v>
      </c>
      <c r="L4885" s="194">
        <v>6.6438561897747253</v>
      </c>
      <c r="M4885" s="194">
        <v>6.6438561897747253</v>
      </c>
      <c r="N4885" s="194">
        <v>6.6438561897747253</v>
      </c>
      <c r="O4885" s="194">
        <v>6.6438561897747253</v>
      </c>
      <c r="P4885" s="194">
        <v>6.6438561897747253</v>
      </c>
      <c r="Q4885" s="194">
        <v>6.6438561897747253</v>
      </c>
      <c r="S4885" s="181">
        <f t="shared" si="199"/>
        <v>0</v>
      </c>
      <c r="T4885" s="181">
        <f t="shared" si="200"/>
        <v>0</v>
      </c>
      <c r="U4885" s="181">
        <f t="shared" si="203"/>
        <v>0</v>
      </c>
      <c r="V4885" s="181">
        <f t="shared" si="201"/>
        <v>0</v>
      </c>
      <c r="W4885" s="181">
        <f t="shared" si="202"/>
        <v>0</v>
      </c>
    </row>
    <row r="4886" spans="1:23" x14ac:dyDescent="0.25">
      <c r="A4886" s="189" t="s">
        <v>4</v>
      </c>
      <c r="B4886" s="35">
        <v>558</v>
      </c>
      <c r="C4886" s="44"/>
      <c r="D4886" s="165" t="s">
        <v>1416</v>
      </c>
      <c r="E4886" s="191">
        <v>-24.141725000000005</v>
      </c>
      <c r="F4886" s="191">
        <v>-14.794649999999997</v>
      </c>
      <c r="G4886" s="191">
        <v>7.7679000000000009</v>
      </c>
      <c r="H4886" s="191">
        <v>-11.291700000000002</v>
      </c>
      <c r="I4886" s="191">
        <v>-8.3004500000000014</v>
      </c>
      <c r="J4886" s="191">
        <v>4.1833249999999964</v>
      </c>
      <c r="L4886" s="194">
        <v>6.6438561897747253</v>
      </c>
      <c r="M4886" s="194">
        <v>6.6438561897747253</v>
      </c>
      <c r="N4886" s="194">
        <v>6.6438561897747253</v>
      </c>
      <c r="O4886" s="194">
        <v>6.6438561897747253</v>
      </c>
      <c r="P4886" s="194">
        <v>6.6438561897747253</v>
      </c>
      <c r="Q4886" s="194">
        <v>6.6438561897747253</v>
      </c>
      <c r="S4886" s="181">
        <f t="shared" si="199"/>
        <v>0</v>
      </c>
      <c r="T4886" s="181">
        <f t="shared" si="200"/>
        <v>0</v>
      </c>
      <c r="U4886" s="181">
        <f t="shared" si="203"/>
        <v>0</v>
      </c>
      <c r="V4886" s="181">
        <f t="shared" si="201"/>
        <v>0</v>
      </c>
      <c r="W4886" s="181">
        <f t="shared" si="202"/>
        <v>0</v>
      </c>
    </row>
    <row r="4887" spans="1:23" x14ac:dyDescent="0.25">
      <c r="A4887" s="189" t="s">
        <v>4</v>
      </c>
      <c r="B4887" s="35">
        <v>555</v>
      </c>
      <c r="C4887" s="44"/>
      <c r="D4887" s="165" t="s">
        <v>1401</v>
      </c>
      <c r="E4887" s="191">
        <v>-23.240050000000004</v>
      </c>
      <c r="F4887" s="191">
        <v>-15.326224999999994</v>
      </c>
      <c r="G4887" s="191">
        <v>-1.6323250000000016</v>
      </c>
      <c r="H4887" s="191">
        <v>-6.7379499999999997</v>
      </c>
      <c r="I4887" s="191">
        <v>-8.218275000000002</v>
      </c>
      <c r="J4887" s="191">
        <v>-0.37654999999999994</v>
      </c>
      <c r="L4887" s="194">
        <v>6.6438561897747253</v>
      </c>
      <c r="M4887" s="194">
        <v>6.6438561897747253</v>
      </c>
      <c r="N4887" s="194">
        <v>6.6438561897747253</v>
      </c>
      <c r="O4887" s="194">
        <v>6.6438561897747253</v>
      </c>
      <c r="P4887" s="194">
        <v>6.6438561897747253</v>
      </c>
      <c r="Q4887" s="194">
        <v>6.6438561897747253</v>
      </c>
      <c r="S4887" s="181">
        <f t="shared" si="199"/>
        <v>0</v>
      </c>
      <c r="T4887" s="181">
        <f t="shared" si="200"/>
        <v>0</v>
      </c>
      <c r="U4887" s="181">
        <f t="shared" si="203"/>
        <v>0</v>
      </c>
      <c r="V4887" s="181">
        <f t="shared" si="201"/>
        <v>0</v>
      </c>
      <c r="W4887" s="181">
        <f t="shared" si="202"/>
        <v>0</v>
      </c>
    </row>
    <row r="4888" spans="1:23" x14ac:dyDescent="0.25">
      <c r="A4888" s="189" t="s">
        <v>4</v>
      </c>
      <c r="B4888" s="35">
        <v>167</v>
      </c>
      <c r="C4888" s="164"/>
      <c r="D4888" s="165" t="s">
        <v>1549</v>
      </c>
      <c r="E4888" s="191">
        <v>-11.633275000000001</v>
      </c>
      <c r="F4888" s="191">
        <v>-16.176349999999999</v>
      </c>
      <c r="G4888" s="191">
        <v>-10.495975</v>
      </c>
      <c r="H4888" s="191">
        <v>0.78237500000000182</v>
      </c>
      <c r="I4888" s="191">
        <v>-0.14184999999999803</v>
      </c>
      <c r="J4888" s="191">
        <v>3.4519750000000045</v>
      </c>
      <c r="L4888" s="194">
        <v>6.6438561897747253</v>
      </c>
      <c r="M4888" s="194">
        <v>6.6438561897747253</v>
      </c>
      <c r="N4888" s="194">
        <v>6.6438561897747253</v>
      </c>
      <c r="O4888" s="194">
        <v>6.6438561897747253</v>
      </c>
      <c r="P4888" s="194">
        <v>6.6438561897747253</v>
      </c>
      <c r="Q4888" s="194">
        <v>6.6438561897747253</v>
      </c>
      <c r="S4888" s="181">
        <f t="shared" ref="S4888:S4893" si="204">L4888-M4888</f>
        <v>0</v>
      </c>
      <c r="T4888" s="181">
        <f t="shared" ref="T4888:T4893" si="205">M4888-N4888</f>
        <v>0</v>
      </c>
      <c r="U4888" s="181">
        <f t="shared" si="203"/>
        <v>0</v>
      </c>
      <c r="V4888" s="181">
        <f t="shared" ref="V4888:V4893" si="206">O4888-P4888</f>
        <v>0</v>
      </c>
      <c r="W4888" s="181">
        <f t="shared" ref="W4888:W4893" si="207">P4888-Q4888</f>
        <v>0</v>
      </c>
    </row>
    <row r="4889" spans="1:23" x14ac:dyDescent="0.25">
      <c r="A4889" s="189" t="s">
        <v>4</v>
      </c>
      <c r="B4889" s="35">
        <v>449</v>
      </c>
      <c r="C4889" s="44"/>
      <c r="D4889" s="167" t="s">
        <v>1232</v>
      </c>
      <c r="E4889" s="191">
        <v>-59.005799999999994</v>
      </c>
      <c r="F4889" s="191">
        <v>-18.966699999999996</v>
      </c>
      <c r="G4889" s="191">
        <v>-4.3726749999999974</v>
      </c>
      <c r="H4889" s="191">
        <v>-0.95862500000000495</v>
      </c>
      <c r="I4889" s="191">
        <v>-13.911050000000003</v>
      </c>
      <c r="J4889" s="191">
        <v>13.348149999999997</v>
      </c>
      <c r="L4889" s="194">
        <v>6.6438561897747253</v>
      </c>
      <c r="M4889" s="194">
        <v>6.6438561897747253</v>
      </c>
      <c r="N4889" s="194">
        <v>6.6438561897747253</v>
      </c>
      <c r="O4889" s="194">
        <v>6.6438561897747253</v>
      </c>
      <c r="P4889" s="194">
        <v>6.6438561897747253</v>
      </c>
      <c r="Q4889" s="194">
        <v>6.6438561897747253</v>
      </c>
      <c r="S4889" s="181">
        <f t="shared" si="204"/>
        <v>0</v>
      </c>
      <c r="T4889" s="181">
        <f t="shared" si="205"/>
        <v>0</v>
      </c>
      <c r="U4889" s="181">
        <f t="shared" si="203"/>
        <v>0</v>
      </c>
      <c r="V4889" s="181">
        <f t="shared" si="206"/>
        <v>0</v>
      </c>
      <c r="W4889" s="181">
        <f t="shared" si="207"/>
        <v>0</v>
      </c>
    </row>
    <row r="4890" spans="1:23" x14ac:dyDescent="0.25">
      <c r="A4890" s="189" t="s">
        <v>4</v>
      </c>
      <c r="B4890" s="35">
        <v>563</v>
      </c>
      <c r="C4890" s="44"/>
      <c r="D4890" s="165" t="s">
        <v>1576</v>
      </c>
      <c r="E4890" s="191">
        <v>-42.653525000000002</v>
      </c>
      <c r="F4890" s="191">
        <v>-25.749250000000007</v>
      </c>
      <c r="G4890" s="191">
        <v>-11.906899999999997</v>
      </c>
      <c r="H4890" s="191">
        <v>-15.368174999999999</v>
      </c>
      <c r="I4890" s="191">
        <v>-7.1177250000000019</v>
      </c>
      <c r="J4890" s="191">
        <v>-4.7163000000000022</v>
      </c>
      <c r="L4890" s="194">
        <v>6.6438561897747253</v>
      </c>
      <c r="M4890" s="194">
        <v>6.6438561897747253</v>
      </c>
      <c r="N4890" s="194">
        <v>6.6438561897747253</v>
      </c>
      <c r="O4890" s="194">
        <v>6.6438561897747253</v>
      </c>
      <c r="P4890" s="194">
        <v>6.6438561897747253</v>
      </c>
      <c r="Q4890" s="194">
        <v>6.6438561897747253</v>
      </c>
      <c r="S4890" s="181">
        <f t="shared" si="204"/>
        <v>0</v>
      </c>
      <c r="T4890" s="181">
        <f t="shared" si="205"/>
        <v>0</v>
      </c>
      <c r="U4890" s="181">
        <f t="shared" si="203"/>
        <v>0</v>
      </c>
      <c r="V4890" s="181">
        <f t="shared" si="206"/>
        <v>0</v>
      </c>
      <c r="W4890" s="181">
        <f t="shared" si="207"/>
        <v>0</v>
      </c>
    </row>
    <row r="4891" spans="1:23" x14ac:dyDescent="0.25">
      <c r="A4891" s="189" t="s">
        <v>4</v>
      </c>
      <c r="B4891" s="35">
        <v>599</v>
      </c>
      <c r="C4891" s="44"/>
      <c r="D4891" s="165" t="s">
        <v>1200</v>
      </c>
      <c r="E4891" s="191">
        <v>-54.756875000000001</v>
      </c>
      <c r="F4891" s="191">
        <v>-29.751325000000001</v>
      </c>
      <c r="G4891" s="191">
        <v>-3.165874999999998</v>
      </c>
      <c r="H4891" s="191">
        <v>-8.0943000000000005</v>
      </c>
      <c r="I4891" s="191">
        <v>-13.39875</v>
      </c>
      <c r="J4891" s="191">
        <v>-0.52917500000000217</v>
      </c>
      <c r="L4891" s="194">
        <v>6.6438561897747253</v>
      </c>
      <c r="M4891" s="194">
        <v>6.6438561897747253</v>
      </c>
      <c r="N4891" s="194">
        <v>6.6438561897747253</v>
      </c>
      <c r="O4891" s="194">
        <v>6.6438561897747253</v>
      </c>
      <c r="P4891" s="194">
        <v>6.6438561897747253</v>
      </c>
      <c r="Q4891" s="194">
        <v>6.6438561897747253</v>
      </c>
      <c r="S4891" s="181">
        <f t="shared" si="204"/>
        <v>0</v>
      </c>
      <c r="T4891" s="181">
        <f t="shared" si="205"/>
        <v>0</v>
      </c>
      <c r="U4891" s="181">
        <f t="shared" si="203"/>
        <v>0</v>
      </c>
      <c r="V4891" s="181">
        <f t="shared" si="206"/>
        <v>0</v>
      </c>
      <c r="W4891" s="181">
        <f t="shared" si="207"/>
        <v>0</v>
      </c>
    </row>
    <row r="4892" spans="1:23" x14ac:dyDescent="0.25">
      <c r="A4892" s="189" t="s">
        <v>4</v>
      </c>
      <c r="B4892" s="35">
        <v>554</v>
      </c>
      <c r="C4892" s="44"/>
      <c r="D4892" s="165" t="s">
        <v>1394</v>
      </c>
      <c r="E4892" s="191">
        <v>-20.478200000000001</v>
      </c>
      <c r="F4892" s="191">
        <v>-30.206275000000005</v>
      </c>
      <c r="G4892" s="191">
        <v>-5.762475000000002</v>
      </c>
      <c r="H4892" s="191">
        <v>-6.9741</v>
      </c>
      <c r="I4892" s="191">
        <v>1.9669999999999987</v>
      </c>
      <c r="J4892" s="191">
        <v>-8.0254999999999992</v>
      </c>
      <c r="L4892" s="194">
        <v>6.6438561897747253</v>
      </c>
      <c r="M4892" s="194">
        <v>6.6438561897747253</v>
      </c>
      <c r="N4892" s="194">
        <v>6.6438561897747253</v>
      </c>
      <c r="O4892" s="194">
        <v>6.6438561897747253</v>
      </c>
      <c r="P4892" s="194">
        <v>6.6438561897747253</v>
      </c>
      <c r="Q4892" s="194">
        <v>6.6438561897747253</v>
      </c>
      <c r="S4892" s="181">
        <f t="shared" si="204"/>
        <v>0</v>
      </c>
      <c r="T4892" s="181">
        <f t="shared" si="205"/>
        <v>0</v>
      </c>
      <c r="U4892" s="181">
        <f t="shared" si="203"/>
        <v>0</v>
      </c>
      <c r="V4892" s="181">
        <f t="shared" si="206"/>
        <v>0</v>
      </c>
      <c r="W4892" s="181">
        <f t="shared" si="207"/>
        <v>0</v>
      </c>
    </row>
    <row r="4893" spans="1:23" x14ac:dyDescent="0.25">
      <c r="A4893" s="189" t="s">
        <v>4</v>
      </c>
      <c r="B4893" s="35">
        <v>562</v>
      </c>
      <c r="C4893" s="44"/>
      <c r="D4893" s="165" t="s">
        <v>1675</v>
      </c>
      <c r="E4893" s="191">
        <v>-54.529274999999998</v>
      </c>
      <c r="F4893" s="191">
        <v>-34.337825000000002</v>
      </c>
      <c r="G4893" s="191">
        <v>-11.997025000000008</v>
      </c>
      <c r="H4893" s="191">
        <v>-12.934099999999997</v>
      </c>
      <c r="I4893" s="191">
        <v>-4.5014000000000038</v>
      </c>
      <c r="J4893" s="191">
        <v>-9.1146500000000028</v>
      </c>
      <c r="L4893" s="194">
        <v>6.6438561897747253</v>
      </c>
      <c r="M4893" s="194">
        <v>6.6438561897747253</v>
      </c>
      <c r="N4893" s="194">
        <v>6.6438561897747253</v>
      </c>
      <c r="O4893" s="194">
        <v>6.6438561897747253</v>
      </c>
      <c r="P4893" s="194">
        <v>6.6438561897747253</v>
      </c>
      <c r="Q4893" s="194">
        <v>6.6438561897747253</v>
      </c>
      <c r="S4893" s="181">
        <f t="shared" si="204"/>
        <v>0</v>
      </c>
      <c r="T4893" s="181">
        <f t="shared" si="205"/>
        <v>0</v>
      </c>
      <c r="U4893" s="181">
        <f t="shared" si="203"/>
        <v>0</v>
      </c>
      <c r="V4893" s="181">
        <f t="shared" si="206"/>
        <v>0</v>
      </c>
      <c r="W4893" s="181">
        <f t="shared" si="207"/>
        <v>0</v>
      </c>
    </row>
  </sheetData>
  <autoFilter ref="A5:X5" xr:uid="{837CB6A6-0A98-4256-B39E-AEEDE1ED90BA}">
    <sortState ref="A6:X4893">
      <sortCondition ref="A5"/>
    </sortState>
  </autoFilter>
  <mergeCells count="3">
    <mergeCell ref="S2:W2"/>
    <mergeCell ref="L2:Q2"/>
    <mergeCell ref="E2:J2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028075-2F56-46D2-A304-A258E881D627}">
  <sheetPr>
    <tabColor rgb="FFFFFF00"/>
  </sheetPr>
  <dimension ref="A1:CM320"/>
  <sheetViews>
    <sheetView zoomScale="53" zoomScaleNormal="53" workbookViewId="0">
      <selection activeCell="J11" sqref="J11"/>
    </sheetView>
  </sheetViews>
  <sheetFormatPr defaultRowHeight="16.5" thickTop="1" thickBottom="1" x14ac:dyDescent="0.3"/>
  <cols>
    <col min="1" max="1" width="12.7109375" style="199" customWidth="1"/>
    <col min="2" max="2" width="30.7109375" style="200" customWidth="1"/>
    <col min="3" max="3" width="14" style="200" customWidth="1"/>
    <col min="4" max="4" width="55.7109375" style="200" customWidth="1"/>
    <col min="5" max="5" width="9.140625" style="200"/>
    <col min="6" max="6" width="11.7109375" style="200" customWidth="1"/>
    <col min="7" max="9" width="9.140625" style="200"/>
    <col min="10" max="10" width="57.28515625" style="199" customWidth="1"/>
    <col min="11" max="11" width="9.140625" style="202"/>
    <col min="12" max="16384" width="9.140625" style="199"/>
  </cols>
  <sheetData>
    <row r="1" spans="1:91" thickTop="1" thickBot="1" x14ac:dyDescent="0.3">
      <c r="F1" s="201"/>
      <c r="G1" s="201"/>
      <c r="H1" s="201"/>
      <c r="I1" s="201"/>
      <c r="J1" s="201"/>
    </row>
    <row r="2" spans="1:91" ht="14.1" customHeight="1" thickTop="1" thickBot="1" x14ac:dyDescent="0.3">
      <c r="J2" s="201" t="s">
        <v>5</v>
      </c>
      <c r="K2" s="203"/>
      <c r="M2" s="204" t="s">
        <v>0</v>
      </c>
      <c r="N2" s="204" t="s">
        <v>0</v>
      </c>
      <c r="O2" s="204" t="s">
        <v>0</v>
      </c>
      <c r="P2" s="204" t="s">
        <v>0</v>
      </c>
      <c r="Q2" s="204" t="s">
        <v>0</v>
      </c>
      <c r="R2" s="204" t="s">
        <v>0</v>
      </c>
      <c r="S2" s="204" t="s">
        <v>0</v>
      </c>
      <c r="T2" s="204" t="s">
        <v>0</v>
      </c>
      <c r="U2" s="204" t="s">
        <v>0</v>
      </c>
      <c r="V2" s="204" t="s">
        <v>0</v>
      </c>
      <c r="W2" s="204" t="s">
        <v>0</v>
      </c>
      <c r="X2" s="204" t="s">
        <v>0</v>
      </c>
      <c r="Y2" s="204"/>
      <c r="Z2" s="205" t="s">
        <v>4</v>
      </c>
      <c r="AA2" s="205" t="s">
        <v>4</v>
      </c>
      <c r="AB2" s="205" t="s">
        <v>4</v>
      </c>
      <c r="AC2" s="205" t="s">
        <v>4</v>
      </c>
      <c r="AD2" s="205" t="s">
        <v>4</v>
      </c>
      <c r="AE2" s="205" t="s">
        <v>4</v>
      </c>
      <c r="AF2" s="205" t="s">
        <v>4</v>
      </c>
      <c r="AG2" s="205" t="s">
        <v>4</v>
      </c>
      <c r="AH2" s="205" t="s">
        <v>4</v>
      </c>
      <c r="AI2" s="205" t="s">
        <v>4</v>
      </c>
      <c r="AJ2" s="205" t="s">
        <v>4</v>
      </c>
      <c r="AK2" s="205" t="s">
        <v>4</v>
      </c>
      <c r="AL2" s="205"/>
      <c r="AM2" s="206" t="s">
        <v>307</v>
      </c>
      <c r="AN2" s="206" t="s">
        <v>307</v>
      </c>
      <c r="AO2" s="206" t="s">
        <v>307</v>
      </c>
      <c r="AP2" s="206" t="s">
        <v>307</v>
      </c>
      <c r="AQ2" s="206" t="s">
        <v>307</v>
      </c>
      <c r="AR2" s="206" t="s">
        <v>307</v>
      </c>
      <c r="AS2" s="206" t="s">
        <v>307</v>
      </c>
      <c r="AT2" s="206" t="s">
        <v>307</v>
      </c>
      <c r="AU2" s="206" t="s">
        <v>307</v>
      </c>
      <c r="AV2" s="206" t="s">
        <v>307</v>
      </c>
      <c r="AW2" s="206" t="s">
        <v>307</v>
      </c>
      <c r="AX2" s="206" t="s">
        <v>307</v>
      </c>
      <c r="AY2" s="206"/>
      <c r="AZ2" s="207" t="s">
        <v>3</v>
      </c>
      <c r="BA2" s="207" t="s">
        <v>3</v>
      </c>
      <c r="BB2" s="207" t="s">
        <v>3</v>
      </c>
      <c r="BC2" s="207" t="s">
        <v>3</v>
      </c>
      <c r="BD2" s="207" t="s">
        <v>3</v>
      </c>
      <c r="BE2" s="207" t="s">
        <v>3</v>
      </c>
      <c r="BF2" s="207"/>
      <c r="BG2" s="208" t="s">
        <v>2</v>
      </c>
      <c r="BH2" s="208" t="s">
        <v>2</v>
      </c>
      <c r="BI2" s="208" t="s">
        <v>2</v>
      </c>
      <c r="BJ2" s="208" t="s">
        <v>2</v>
      </c>
      <c r="BK2" s="208" t="s">
        <v>2</v>
      </c>
      <c r="BL2" s="208" t="s">
        <v>2</v>
      </c>
      <c r="BM2" s="208" t="s">
        <v>2</v>
      </c>
      <c r="BN2" s="208" t="s">
        <v>2</v>
      </c>
      <c r="BO2" s="208"/>
      <c r="BP2" s="209" t="s">
        <v>117</v>
      </c>
      <c r="BQ2" s="209" t="s">
        <v>117</v>
      </c>
      <c r="BR2" s="209" t="s">
        <v>117</v>
      </c>
      <c r="BS2" s="209" t="s">
        <v>117</v>
      </c>
      <c r="BT2" s="209" t="s">
        <v>117</v>
      </c>
      <c r="BU2" s="209" t="s">
        <v>117</v>
      </c>
      <c r="BV2" s="209" t="s">
        <v>117</v>
      </c>
      <c r="BW2" s="209" t="s">
        <v>117</v>
      </c>
      <c r="BX2" s="209"/>
      <c r="BY2" s="210" t="s">
        <v>147</v>
      </c>
      <c r="BZ2" s="210" t="s">
        <v>147</v>
      </c>
      <c r="CA2" s="210" t="s">
        <v>147</v>
      </c>
      <c r="CB2" s="210" t="s">
        <v>147</v>
      </c>
      <c r="CC2" s="210" t="s">
        <v>147</v>
      </c>
      <c r="CD2" s="210" t="s">
        <v>147</v>
      </c>
      <c r="CE2" s="210"/>
      <c r="CF2" s="211" t="s">
        <v>834</v>
      </c>
      <c r="CG2" s="211" t="s">
        <v>834</v>
      </c>
      <c r="CH2" s="211" t="s">
        <v>834</v>
      </c>
      <c r="CI2" s="211" t="s">
        <v>834</v>
      </c>
      <c r="CJ2" s="211" t="s">
        <v>834</v>
      </c>
      <c r="CK2" s="211" t="s">
        <v>834</v>
      </c>
      <c r="CL2" s="211" t="s">
        <v>834</v>
      </c>
      <c r="CM2" s="211" t="s">
        <v>834</v>
      </c>
    </row>
    <row r="3" spans="1:91" ht="14.1" customHeight="1" thickTop="1" thickBot="1" x14ac:dyDescent="0.3">
      <c r="J3" s="201" t="s">
        <v>657</v>
      </c>
      <c r="M3" s="201" t="s">
        <v>1686</v>
      </c>
      <c r="N3" s="201" t="s">
        <v>1687</v>
      </c>
      <c r="O3" s="201" t="s">
        <v>1686</v>
      </c>
      <c r="P3" s="201" t="s">
        <v>1687</v>
      </c>
      <c r="Q3" s="201" t="s">
        <v>1686</v>
      </c>
      <c r="R3" s="201" t="s">
        <v>1687</v>
      </c>
      <c r="S3" s="201" t="s">
        <v>1686</v>
      </c>
      <c r="T3" s="201" t="s">
        <v>1687</v>
      </c>
      <c r="U3" s="201" t="s">
        <v>1686</v>
      </c>
      <c r="V3" s="201" t="s">
        <v>1687</v>
      </c>
      <c r="W3" s="201" t="s">
        <v>1686</v>
      </c>
      <c r="X3" s="201" t="s">
        <v>1687</v>
      </c>
      <c r="Y3" s="201"/>
      <c r="Z3" s="201" t="s">
        <v>1686</v>
      </c>
      <c r="AA3" s="201" t="s">
        <v>1687</v>
      </c>
      <c r="AB3" s="201" t="s">
        <v>1686</v>
      </c>
      <c r="AC3" s="201" t="s">
        <v>1687</v>
      </c>
      <c r="AD3" s="201" t="s">
        <v>1686</v>
      </c>
      <c r="AE3" s="201" t="s">
        <v>1687</v>
      </c>
      <c r="AF3" s="201" t="s">
        <v>1686</v>
      </c>
      <c r="AG3" s="201" t="s">
        <v>1687</v>
      </c>
      <c r="AH3" s="201" t="s">
        <v>1686</v>
      </c>
      <c r="AI3" s="201" t="s">
        <v>1687</v>
      </c>
      <c r="AJ3" s="201" t="s">
        <v>1686</v>
      </c>
      <c r="AK3" s="201" t="s">
        <v>1687</v>
      </c>
      <c r="AL3" s="201"/>
      <c r="AM3" s="201" t="s">
        <v>1686</v>
      </c>
      <c r="AN3" s="201" t="s">
        <v>1687</v>
      </c>
      <c r="AO3" s="201" t="s">
        <v>1686</v>
      </c>
      <c r="AP3" s="201" t="s">
        <v>1687</v>
      </c>
      <c r="AQ3" s="201" t="s">
        <v>1686</v>
      </c>
      <c r="AR3" s="201" t="s">
        <v>1687</v>
      </c>
      <c r="AS3" s="201" t="s">
        <v>1686</v>
      </c>
      <c r="AT3" s="201" t="s">
        <v>1687</v>
      </c>
      <c r="AU3" s="201" t="s">
        <v>1686</v>
      </c>
      <c r="AV3" s="201" t="s">
        <v>1687</v>
      </c>
      <c r="AW3" s="201" t="s">
        <v>1686</v>
      </c>
      <c r="AX3" s="201" t="s">
        <v>1687</v>
      </c>
      <c r="AY3" s="201"/>
      <c r="AZ3" s="201" t="s">
        <v>1686</v>
      </c>
      <c r="BA3" s="201" t="s">
        <v>1687</v>
      </c>
      <c r="BB3" s="201" t="s">
        <v>1686</v>
      </c>
      <c r="BC3" s="201" t="s">
        <v>1687</v>
      </c>
      <c r="BD3" s="201" t="s">
        <v>1686</v>
      </c>
      <c r="BE3" s="201" t="s">
        <v>1687</v>
      </c>
      <c r="BF3" s="201"/>
      <c r="BG3" s="201" t="s">
        <v>1686</v>
      </c>
      <c r="BH3" s="201" t="s">
        <v>1687</v>
      </c>
      <c r="BI3" s="201" t="s">
        <v>1686</v>
      </c>
      <c r="BJ3" s="201" t="s">
        <v>1687</v>
      </c>
      <c r="BK3" s="201" t="s">
        <v>1686</v>
      </c>
      <c r="BL3" s="201" t="s">
        <v>1687</v>
      </c>
      <c r="BM3" s="201" t="s">
        <v>1686</v>
      </c>
      <c r="BN3" s="201" t="s">
        <v>1687</v>
      </c>
      <c r="BO3" s="201"/>
      <c r="BP3" s="201" t="s">
        <v>1686</v>
      </c>
      <c r="BQ3" s="201" t="s">
        <v>1687</v>
      </c>
      <c r="BR3" s="201" t="s">
        <v>1686</v>
      </c>
      <c r="BS3" s="201" t="s">
        <v>1687</v>
      </c>
      <c r="BT3" s="201" t="s">
        <v>1686</v>
      </c>
      <c r="BU3" s="201" t="s">
        <v>1687</v>
      </c>
      <c r="BV3" s="201" t="s">
        <v>1686</v>
      </c>
      <c r="BW3" s="201" t="s">
        <v>1687</v>
      </c>
      <c r="BX3" s="201"/>
      <c r="BY3" s="201" t="s">
        <v>1686</v>
      </c>
      <c r="BZ3" s="201" t="s">
        <v>1687</v>
      </c>
      <c r="CA3" s="201" t="s">
        <v>1686</v>
      </c>
      <c r="CB3" s="201" t="s">
        <v>1687</v>
      </c>
      <c r="CC3" s="201" t="s">
        <v>1686</v>
      </c>
      <c r="CD3" s="201" t="s">
        <v>1687</v>
      </c>
      <c r="CE3" s="201"/>
      <c r="CF3" s="201" t="s">
        <v>1686</v>
      </c>
      <c r="CG3" s="201" t="s">
        <v>1687</v>
      </c>
      <c r="CH3" s="201" t="s">
        <v>1686</v>
      </c>
      <c r="CI3" s="201" t="s">
        <v>1687</v>
      </c>
      <c r="CJ3" s="201" t="s">
        <v>1686</v>
      </c>
      <c r="CK3" s="201" t="s">
        <v>1687</v>
      </c>
      <c r="CL3" s="201" t="s">
        <v>1686</v>
      </c>
      <c r="CM3" s="201" t="s">
        <v>1687</v>
      </c>
    </row>
    <row r="4" spans="1:91" ht="14.1" customHeight="1" thickTop="1" thickBot="1" x14ac:dyDescent="0.3">
      <c r="J4" s="201" t="s">
        <v>1688</v>
      </c>
      <c r="M4" s="201">
        <v>100</v>
      </c>
      <c r="N4" s="201">
        <v>100</v>
      </c>
      <c r="O4" s="201">
        <v>50</v>
      </c>
      <c r="P4" s="201">
        <v>50</v>
      </c>
      <c r="Q4" s="201">
        <v>10</v>
      </c>
      <c r="R4" s="201">
        <v>10</v>
      </c>
      <c r="S4" s="201">
        <v>1</v>
      </c>
      <c r="T4" s="201">
        <v>1</v>
      </c>
      <c r="U4" s="201">
        <v>0.5</v>
      </c>
      <c r="V4" s="201">
        <v>0.5</v>
      </c>
      <c r="W4" s="201">
        <v>0.1</v>
      </c>
      <c r="X4" s="201">
        <v>0.1</v>
      </c>
      <c r="Y4" s="200"/>
      <c r="Z4" s="201">
        <v>100</v>
      </c>
      <c r="AA4" s="201">
        <v>100</v>
      </c>
      <c r="AB4" s="201">
        <v>50</v>
      </c>
      <c r="AC4" s="201">
        <v>50</v>
      </c>
      <c r="AD4" s="201">
        <v>10</v>
      </c>
      <c r="AE4" s="201">
        <v>10</v>
      </c>
      <c r="AF4" s="201">
        <v>1</v>
      </c>
      <c r="AG4" s="201">
        <v>1</v>
      </c>
      <c r="AH4" s="201">
        <v>0.5</v>
      </c>
      <c r="AI4" s="201">
        <v>0.5</v>
      </c>
      <c r="AJ4" s="201">
        <v>0.1</v>
      </c>
      <c r="AK4" s="201">
        <v>0.1</v>
      </c>
      <c r="AL4" s="200"/>
      <c r="AM4" s="201">
        <v>100</v>
      </c>
      <c r="AN4" s="201">
        <v>100</v>
      </c>
      <c r="AO4" s="201">
        <v>50</v>
      </c>
      <c r="AP4" s="201">
        <v>50</v>
      </c>
      <c r="AQ4" s="201">
        <v>10</v>
      </c>
      <c r="AR4" s="201">
        <v>10</v>
      </c>
      <c r="AS4" s="201">
        <v>1</v>
      </c>
      <c r="AT4" s="201">
        <v>1</v>
      </c>
      <c r="AU4" s="201">
        <v>0.5</v>
      </c>
      <c r="AV4" s="201">
        <v>0.5</v>
      </c>
      <c r="AW4" s="201">
        <v>0.1</v>
      </c>
      <c r="AX4" s="201">
        <v>0.1</v>
      </c>
      <c r="AY4" s="200"/>
      <c r="AZ4" s="201">
        <v>100</v>
      </c>
      <c r="BA4" s="201">
        <v>100</v>
      </c>
      <c r="BB4" s="201">
        <v>10</v>
      </c>
      <c r="BC4" s="201">
        <v>10</v>
      </c>
      <c r="BD4" s="201">
        <v>1</v>
      </c>
      <c r="BE4" s="201">
        <v>1</v>
      </c>
      <c r="BF4" s="212"/>
      <c r="BG4" s="201">
        <v>100</v>
      </c>
      <c r="BH4" s="201">
        <v>100</v>
      </c>
      <c r="BI4" s="201">
        <v>10</v>
      </c>
      <c r="BJ4" s="201">
        <v>10</v>
      </c>
      <c r="BK4" s="201">
        <v>1</v>
      </c>
      <c r="BL4" s="201">
        <v>1</v>
      </c>
      <c r="BM4" s="201">
        <v>0.1</v>
      </c>
      <c r="BN4" s="201">
        <v>0.1</v>
      </c>
      <c r="BO4" s="208"/>
      <c r="BP4" s="201">
        <v>100</v>
      </c>
      <c r="BQ4" s="201">
        <v>100</v>
      </c>
      <c r="BR4" s="201">
        <v>10</v>
      </c>
      <c r="BS4" s="201">
        <v>10</v>
      </c>
      <c r="BT4" s="201">
        <v>1</v>
      </c>
      <c r="BU4" s="201">
        <v>1</v>
      </c>
      <c r="BV4" s="201">
        <v>0.1</v>
      </c>
      <c r="BW4" s="201">
        <v>0.1</v>
      </c>
      <c r="BX4" s="213"/>
      <c r="BY4" s="201">
        <v>10</v>
      </c>
      <c r="BZ4" s="201">
        <v>10</v>
      </c>
      <c r="CA4" s="201">
        <v>1</v>
      </c>
      <c r="CB4" s="201">
        <v>1</v>
      </c>
      <c r="CC4" s="201">
        <v>0.1</v>
      </c>
      <c r="CD4" s="201">
        <v>0.1</v>
      </c>
      <c r="CE4" s="213"/>
      <c r="CF4" s="201">
        <v>100</v>
      </c>
      <c r="CG4" s="201">
        <v>100</v>
      </c>
      <c r="CH4" s="201">
        <v>10</v>
      </c>
      <c r="CI4" s="201">
        <v>10</v>
      </c>
      <c r="CJ4" s="201">
        <v>1</v>
      </c>
      <c r="CK4" s="201">
        <v>1</v>
      </c>
      <c r="CL4" s="201">
        <v>0.1</v>
      </c>
      <c r="CM4" s="201">
        <v>0.1</v>
      </c>
    </row>
    <row r="5" spans="1:91" ht="14.1" customHeight="1" thickTop="1" thickBot="1" x14ac:dyDescent="0.3">
      <c r="J5" s="201" t="s">
        <v>1689</v>
      </c>
      <c r="M5" s="201" t="s">
        <v>1690</v>
      </c>
      <c r="N5" s="201" t="s">
        <v>1690</v>
      </c>
      <c r="O5" s="201" t="s">
        <v>1690</v>
      </c>
      <c r="P5" s="201" t="s">
        <v>1690</v>
      </c>
      <c r="Q5" s="201" t="s">
        <v>1690</v>
      </c>
      <c r="R5" s="201" t="s">
        <v>1690</v>
      </c>
      <c r="S5" s="201" t="s">
        <v>1690</v>
      </c>
      <c r="T5" s="201" t="s">
        <v>1690</v>
      </c>
      <c r="U5" s="201" t="s">
        <v>1690</v>
      </c>
      <c r="V5" s="201" t="s">
        <v>1690</v>
      </c>
      <c r="W5" s="201" t="s">
        <v>1690</v>
      </c>
      <c r="X5" s="201" t="s">
        <v>1690</v>
      </c>
      <c r="Y5" s="201"/>
      <c r="Z5" s="201" t="s">
        <v>1690</v>
      </c>
      <c r="AA5" s="201" t="s">
        <v>1690</v>
      </c>
      <c r="AB5" s="201" t="s">
        <v>1690</v>
      </c>
      <c r="AC5" s="201" t="s">
        <v>1690</v>
      </c>
      <c r="AD5" s="201" t="s">
        <v>1690</v>
      </c>
      <c r="AE5" s="201" t="s">
        <v>1690</v>
      </c>
      <c r="AF5" s="201" t="s">
        <v>1690</v>
      </c>
      <c r="AG5" s="201" t="s">
        <v>1690</v>
      </c>
      <c r="AH5" s="201" t="s">
        <v>1690</v>
      </c>
      <c r="AI5" s="201" t="s">
        <v>1690</v>
      </c>
      <c r="AJ5" s="201" t="s">
        <v>1690</v>
      </c>
      <c r="AK5" s="201" t="s">
        <v>1690</v>
      </c>
      <c r="AL5" s="201"/>
      <c r="AM5" s="201" t="s">
        <v>1690</v>
      </c>
      <c r="AN5" s="201" t="s">
        <v>1690</v>
      </c>
      <c r="AO5" s="201" t="s">
        <v>1690</v>
      </c>
      <c r="AP5" s="201" t="s">
        <v>1690</v>
      </c>
      <c r="AQ5" s="201" t="s">
        <v>1690</v>
      </c>
      <c r="AR5" s="201" t="s">
        <v>1690</v>
      </c>
      <c r="AS5" s="201" t="s">
        <v>1690</v>
      </c>
      <c r="AT5" s="201" t="s">
        <v>1690</v>
      </c>
      <c r="AU5" s="201" t="s">
        <v>1690</v>
      </c>
      <c r="AV5" s="201" t="s">
        <v>1690</v>
      </c>
      <c r="AW5" s="201" t="s">
        <v>1690</v>
      </c>
      <c r="AX5" s="201" t="s">
        <v>1690</v>
      </c>
      <c r="AY5" s="201"/>
      <c r="AZ5" s="201" t="s">
        <v>1690</v>
      </c>
      <c r="BA5" s="201" t="s">
        <v>1690</v>
      </c>
      <c r="BB5" s="201" t="s">
        <v>1690</v>
      </c>
      <c r="BC5" s="201" t="s">
        <v>1690</v>
      </c>
      <c r="BD5" s="201" t="s">
        <v>1690</v>
      </c>
      <c r="BE5" s="201" t="s">
        <v>1690</v>
      </c>
      <c r="BF5" s="201"/>
      <c r="BG5" s="201" t="s">
        <v>1690</v>
      </c>
      <c r="BH5" s="201" t="s">
        <v>1690</v>
      </c>
      <c r="BI5" s="201" t="s">
        <v>1690</v>
      </c>
      <c r="BJ5" s="201" t="s">
        <v>1690</v>
      </c>
      <c r="BK5" s="201" t="s">
        <v>1690</v>
      </c>
      <c r="BL5" s="201" t="s">
        <v>1690</v>
      </c>
      <c r="BM5" s="201" t="s">
        <v>1690</v>
      </c>
      <c r="BN5" s="201" t="s">
        <v>1690</v>
      </c>
      <c r="BO5" s="201"/>
      <c r="BP5" s="201" t="s">
        <v>1690</v>
      </c>
      <c r="BQ5" s="201" t="s">
        <v>1690</v>
      </c>
      <c r="BR5" s="201" t="s">
        <v>1690</v>
      </c>
      <c r="BS5" s="201" t="s">
        <v>1690</v>
      </c>
      <c r="BT5" s="201" t="s">
        <v>1690</v>
      </c>
      <c r="BU5" s="201" t="s">
        <v>1690</v>
      </c>
      <c r="BV5" s="201" t="s">
        <v>1690</v>
      </c>
      <c r="BW5" s="201" t="s">
        <v>1690</v>
      </c>
      <c r="BX5" s="201"/>
      <c r="BY5" s="201" t="s">
        <v>1690</v>
      </c>
      <c r="BZ5" s="201" t="s">
        <v>1690</v>
      </c>
      <c r="CA5" s="201" t="s">
        <v>1690</v>
      </c>
      <c r="CB5" s="201" t="s">
        <v>1690</v>
      </c>
      <c r="CC5" s="201" t="s">
        <v>1690</v>
      </c>
      <c r="CD5" s="201" t="s">
        <v>1690</v>
      </c>
      <c r="CE5" s="201"/>
      <c r="CF5" s="201" t="s">
        <v>1690</v>
      </c>
      <c r="CG5" s="201" t="s">
        <v>1690</v>
      </c>
      <c r="CH5" s="201" t="s">
        <v>1690</v>
      </c>
      <c r="CI5" s="201" t="s">
        <v>1690</v>
      </c>
      <c r="CJ5" s="201" t="s">
        <v>1690</v>
      </c>
      <c r="CK5" s="201" t="s">
        <v>1690</v>
      </c>
      <c r="CL5" s="201" t="s">
        <v>1690</v>
      </c>
      <c r="CM5" s="201" t="s">
        <v>1690</v>
      </c>
    </row>
    <row r="6" spans="1:91" ht="14.1" customHeight="1" thickTop="1" thickBot="1" x14ac:dyDescent="0.3">
      <c r="A6" s="214" t="s">
        <v>841</v>
      </c>
      <c r="B6" s="215" t="s">
        <v>308</v>
      </c>
      <c r="C6" s="215" t="s">
        <v>1691</v>
      </c>
      <c r="D6" s="215" t="s">
        <v>1692</v>
      </c>
      <c r="E6" s="215" t="s">
        <v>1693</v>
      </c>
      <c r="F6" s="215" t="s">
        <v>1694</v>
      </c>
      <c r="G6" s="215" t="s">
        <v>1695</v>
      </c>
      <c r="H6" s="215" t="s">
        <v>1686</v>
      </c>
      <c r="I6" s="215" t="s">
        <v>1687</v>
      </c>
      <c r="J6" s="214" t="s">
        <v>842</v>
      </c>
      <c r="K6" s="203"/>
      <c r="M6" s="216" t="s">
        <v>1696</v>
      </c>
      <c r="N6" s="216" t="s">
        <v>1696</v>
      </c>
      <c r="O6" s="216" t="s">
        <v>1697</v>
      </c>
      <c r="P6" s="216" t="s">
        <v>1697</v>
      </c>
      <c r="Q6" s="216" t="s">
        <v>1698</v>
      </c>
      <c r="R6" s="216" t="s">
        <v>1698</v>
      </c>
      <c r="S6" s="216" t="s">
        <v>1699</v>
      </c>
      <c r="T6" s="216" t="s">
        <v>1699</v>
      </c>
      <c r="U6" s="216" t="s">
        <v>1700</v>
      </c>
      <c r="V6" s="216" t="s">
        <v>1700</v>
      </c>
      <c r="W6" s="216" t="s">
        <v>1701</v>
      </c>
      <c r="X6" s="216" t="s">
        <v>1701</v>
      </c>
      <c r="Y6" s="216"/>
      <c r="Z6" s="216" t="s">
        <v>1702</v>
      </c>
      <c r="AA6" s="216" t="s">
        <v>1702</v>
      </c>
      <c r="AB6" s="216" t="s">
        <v>1703</v>
      </c>
      <c r="AC6" s="216" t="s">
        <v>1703</v>
      </c>
      <c r="AD6" s="216" t="s">
        <v>1704</v>
      </c>
      <c r="AE6" s="216" t="s">
        <v>1704</v>
      </c>
      <c r="AF6" s="216" t="s">
        <v>1705</v>
      </c>
      <c r="AG6" s="216" t="s">
        <v>1705</v>
      </c>
      <c r="AH6" s="216" t="s">
        <v>1706</v>
      </c>
      <c r="AI6" s="216" t="s">
        <v>1706</v>
      </c>
      <c r="AJ6" s="216" t="s">
        <v>1707</v>
      </c>
      <c r="AK6" s="216" t="s">
        <v>1707</v>
      </c>
      <c r="AL6" s="216"/>
      <c r="AM6" s="216" t="s">
        <v>1708</v>
      </c>
      <c r="AN6" s="216" t="s">
        <v>1708</v>
      </c>
      <c r="AO6" s="216" t="s">
        <v>1709</v>
      </c>
      <c r="AP6" s="216" t="s">
        <v>1709</v>
      </c>
      <c r="AQ6" s="216" t="s">
        <v>1710</v>
      </c>
      <c r="AR6" s="216" t="s">
        <v>1710</v>
      </c>
      <c r="AS6" s="216" t="s">
        <v>1711</v>
      </c>
      <c r="AT6" s="216" t="s">
        <v>1711</v>
      </c>
      <c r="AU6" s="216" t="s">
        <v>1712</v>
      </c>
      <c r="AV6" s="216" t="s">
        <v>1712</v>
      </c>
      <c r="AW6" s="216" t="s">
        <v>1713</v>
      </c>
      <c r="AX6" s="216" t="s">
        <v>1713</v>
      </c>
      <c r="AY6" s="216"/>
      <c r="AZ6" s="216" t="s">
        <v>1714</v>
      </c>
      <c r="BA6" s="216" t="s">
        <v>1714</v>
      </c>
      <c r="BB6" s="216" t="s">
        <v>1715</v>
      </c>
      <c r="BC6" s="216" t="s">
        <v>1715</v>
      </c>
      <c r="BD6" s="216" t="s">
        <v>1716</v>
      </c>
      <c r="BE6" s="216" t="s">
        <v>1716</v>
      </c>
      <c r="BF6" s="217"/>
      <c r="BG6" s="216" t="s">
        <v>1717</v>
      </c>
      <c r="BH6" s="216" t="s">
        <v>1717</v>
      </c>
      <c r="BI6" s="216" t="s">
        <v>1718</v>
      </c>
      <c r="BJ6" s="216" t="s">
        <v>1718</v>
      </c>
      <c r="BK6" s="216" t="s">
        <v>1719</v>
      </c>
      <c r="BL6" s="216" t="s">
        <v>1719</v>
      </c>
      <c r="BM6" s="216" t="s">
        <v>1720</v>
      </c>
      <c r="BN6" s="216" t="s">
        <v>1720</v>
      </c>
      <c r="BO6" s="217"/>
      <c r="BP6" s="216" t="s">
        <v>1721</v>
      </c>
      <c r="BQ6" s="216" t="s">
        <v>1721</v>
      </c>
      <c r="BR6" s="216" t="s">
        <v>1722</v>
      </c>
      <c r="BS6" s="216" t="s">
        <v>1722</v>
      </c>
      <c r="BT6" s="216" t="s">
        <v>1723</v>
      </c>
      <c r="BU6" s="216" t="s">
        <v>1723</v>
      </c>
      <c r="BV6" s="216" t="s">
        <v>1724</v>
      </c>
      <c r="BW6" s="216" t="s">
        <v>1724</v>
      </c>
      <c r="BX6" s="216"/>
      <c r="BY6" s="216" t="s">
        <v>1725</v>
      </c>
      <c r="BZ6" s="216" t="s">
        <v>1725</v>
      </c>
      <c r="CA6" s="216" t="s">
        <v>1726</v>
      </c>
      <c r="CB6" s="216" t="s">
        <v>1726</v>
      </c>
      <c r="CC6" s="216" t="s">
        <v>1727</v>
      </c>
      <c r="CD6" s="216" t="s">
        <v>1727</v>
      </c>
      <c r="CE6" s="216"/>
      <c r="CF6" s="216" t="s">
        <v>1728</v>
      </c>
      <c r="CG6" s="216" t="s">
        <v>1728</v>
      </c>
      <c r="CH6" s="216" t="s">
        <v>1729</v>
      </c>
      <c r="CI6" s="216" t="s">
        <v>1729</v>
      </c>
      <c r="CJ6" s="216" t="s">
        <v>1730</v>
      </c>
      <c r="CK6" s="216" t="s">
        <v>1730</v>
      </c>
      <c r="CL6" s="216" t="s">
        <v>1731</v>
      </c>
      <c r="CM6" s="216" t="s">
        <v>1731</v>
      </c>
    </row>
    <row r="7" spans="1:91" ht="14.1" customHeight="1" thickTop="1" thickBot="1" x14ac:dyDescent="0.3">
      <c r="A7" s="218">
        <v>28</v>
      </c>
      <c r="B7" s="219" t="s">
        <v>1178</v>
      </c>
      <c r="C7" s="219">
        <v>13</v>
      </c>
      <c r="D7" s="220" t="s">
        <v>1732</v>
      </c>
      <c r="E7" s="221">
        <v>1</v>
      </c>
      <c r="F7" s="222">
        <v>1</v>
      </c>
      <c r="G7" s="222">
        <v>1</v>
      </c>
      <c r="H7" s="219" t="s">
        <v>32</v>
      </c>
      <c r="I7" s="223" t="s">
        <v>63</v>
      </c>
      <c r="J7" s="220" t="s">
        <v>1179</v>
      </c>
      <c r="K7" s="224"/>
      <c r="L7" s="225"/>
      <c r="M7" s="226">
        <v>6.6541408449844051</v>
      </c>
      <c r="N7" s="226">
        <v>6.6438561897747253</v>
      </c>
      <c r="O7" s="226">
        <v>6.6438561897747253</v>
      </c>
      <c r="P7" s="226">
        <v>6.6438561897747253</v>
      </c>
      <c r="Q7" s="226">
        <v>6.6438561897747253</v>
      </c>
      <c r="R7" s="226">
        <v>6.6438561897747253</v>
      </c>
      <c r="S7" s="226">
        <v>6.6438561897747253</v>
      </c>
      <c r="T7" s="226">
        <v>6.6438561897747253</v>
      </c>
      <c r="U7" s="226">
        <v>6.6438561897747253</v>
      </c>
      <c r="V7" s="226">
        <v>6.6438561897747253</v>
      </c>
      <c r="W7" s="226">
        <v>6.6438561897747253</v>
      </c>
      <c r="X7" s="226">
        <v>6.6438561897747253</v>
      </c>
      <c r="Y7" s="226"/>
      <c r="Z7" s="226">
        <v>6.6438561897747253</v>
      </c>
      <c r="AA7" s="226">
        <v>6.6438561897747253</v>
      </c>
      <c r="AB7" s="226">
        <v>6.6438561897747253</v>
      </c>
      <c r="AC7" s="226">
        <v>6.6438561897747253</v>
      </c>
      <c r="AD7" s="226">
        <v>6.6438561897747253</v>
      </c>
      <c r="AE7" s="226">
        <v>6.6438561897747253</v>
      </c>
      <c r="AF7" s="226">
        <v>6.6438561897747253</v>
      </c>
      <c r="AG7" s="226">
        <v>6.6438561897747253</v>
      </c>
      <c r="AH7" s="226">
        <v>6.6438561897747253</v>
      </c>
      <c r="AI7" s="226">
        <v>6.6438561897747253</v>
      </c>
      <c r="AJ7" s="226">
        <v>6.6438561897747253</v>
      </c>
      <c r="AK7" s="226">
        <v>6.6438561897747253</v>
      </c>
      <c r="AL7" s="226"/>
      <c r="AM7" s="226">
        <v>6.7337559749338833</v>
      </c>
      <c r="AN7" s="226">
        <v>6.6438561897747253</v>
      </c>
      <c r="AO7" s="226">
        <v>6.6438561897747253</v>
      </c>
      <c r="AP7" s="226">
        <v>6.6438561897747253</v>
      </c>
      <c r="AQ7" s="226">
        <v>7.1830713424534327</v>
      </c>
      <c r="AR7" s="226">
        <v>8.6111970986762856</v>
      </c>
      <c r="AS7" s="226">
        <v>6.6438561897747253</v>
      </c>
      <c r="AT7" s="226">
        <v>6.6438561897747253</v>
      </c>
      <c r="AU7" s="226">
        <v>6.6438561897747253</v>
      </c>
      <c r="AV7" s="226">
        <v>6.6438561897747253</v>
      </c>
      <c r="AW7" s="226">
        <v>6.6438561897747253</v>
      </c>
      <c r="AX7" s="226">
        <v>6.6438561897747253</v>
      </c>
      <c r="AY7" s="226"/>
      <c r="AZ7" s="226">
        <v>6.6438561897747253</v>
      </c>
      <c r="BA7" s="226">
        <v>6.6438561897747253</v>
      </c>
      <c r="BB7" s="226">
        <v>6.6438561897747253</v>
      </c>
      <c r="BC7" s="226">
        <v>6.6438561897747253</v>
      </c>
      <c r="BD7" s="226">
        <v>6.6438561897747253</v>
      </c>
      <c r="BE7" s="226">
        <v>6.6438561897747253</v>
      </c>
      <c r="BF7" s="227"/>
      <c r="BG7" s="226">
        <v>6.6438561897747253</v>
      </c>
      <c r="BH7" s="226">
        <v>6.6438561897747253</v>
      </c>
      <c r="BI7" s="226">
        <v>6.6438561897747253</v>
      </c>
      <c r="BJ7" s="226">
        <v>6.6438561897747253</v>
      </c>
      <c r="BK7" s="226">
        <v>6.6438561897747253</v>
      </c>
      <c r="BL7" s="226">
        <v>6.6438561897747253</v>
      </c>
      <c r="BM7" s="226">
        <v>6.6438561897747253</v>
      </c>
      <c r="BN7" s="226">
        <v>6.6438561897747253</v>
      </c>
      <c r="BO7" s="228"/>
      <c r="BP7" s="226">
        <v>6.6438561897747253</v>
      </c>
      <c r="BQ7" s="226">
        <v>6.6438561897747253</v>
      </c>
      <c r="BR7" s="226">
        <v>6.6438561897747253</v>
      </c>
      <c r="BS7" s="226">
        <v>6.6438561897747253</v>
      </c>
      <c r="BT7" s="226">
        <v>6.6438561897747253</v>
      </c>
      <c r="BU7" s="226">
        <v>6.6438561897747253</v>
      </c>
      <c r="BV7" s="226">
        <v>6.6438561897747253</v>
      </c>
      <c r="BW7" s="226">
        <v>6.6438561897747253</v>
      </c>
      <c r="BX7" s="226"/>
      <c r="BY7" s="226">
        <v>6.6438561897747253</v>
      </c>
      <c r="BZ7" s="226">
        <v>6.6438561897747253</v>
      </c>
      <c r="CA7" s="226">
        <v>6.6438561897747253</v>
      </c>
      <c r="CB7" s="226">
        <v>6.6438561897747253</v>
      </c>
      <c r="CC7" s="226">
        <v>6.6438561897747253</v>
      </c>
      <c r="CD7" s="226">
        <v>6.6438561897747253</v>
      </c>
      <c r="CE7" s="226"/>
      <c r="CF7" s="226">
        <v>6.6438561897747253</v>
      </c>
      <c r="CG7" s="226">
        <v>6.6438561897747253</v>
      </c>
      <c r="CH7" s="226">
        <v>6.6438561897747253</v>
      </c>
      <c r="CI7" s="226">
        <v>6.6438561897747253</v>
      </c>
      <c r="CJ7" s="226">
        <v>6.6438561897747253</v>
      </c>
      <c r="CK7" s="226">
        <v>6.6438561897747253</v>
      </c>
      <c r="CL7" s="226">
        <v>6.6438561897747253</v>
      </c>
      <c r="CM7" s="226">
        <v>6.6438561897747253</v>
      </c>
    </row>
    <row r="8" spans="1:91" ht="14.1" customHeight="1" thickTop="1" thickBot="1" x14ac:dyDescent="0.3">
      <c r="A8" s="218">
        <v>493</v>
      </c>
      <c r="B8" s="223" t="s">
        <v>1624</v>
      </c>
      <c r="C8" s="219">
        <v>116</v>
      </c>
      <c r="D8" s="229" t="s">
        <v>1732</v>
      </c>
      <c r="E8" s="222">
        <v>1</v>
      </c>
      <c r="F8" s="222">
        <v>1</v>
      </c>
      <c r="G8" s="222">
        <v>1</v>
      </c>
      <c r="H8" s="223" t="s">
        <v>63</v>
      </c>
      <c r="I8" s="223" t="s">
        <v>32</v>
      </c>
      <c r="J8" s="229" t="s">
        <v>1625</v>
      </c>
      <c r="K8" s="224"/>
      <c r="L8" s="225"/>
      <c r="M8" s="226">
        <v>6.6438561897747253</v>
      </c>
      <c r="N8" s="226">
        <v>6.6541408449844051</v>
      </c>
      <c r="O8" s="226">
        <v>6.6438561897747253</v>
      </c>
      <c r="P8" s="226">
        <v>6.6438561897747253</v>
      </c>
      <c r="Q8" s="226">
        <v>6.6438561897747253</v>
      </c>
      <c r="R8" s="226">
        <v>6.6438561897747253</v>
      </c>
      <c r="S8" s="226">
        <v>6.6438561897747253</v>
      </c>
      <c r="T8" s="226">
        <v>6.6438561897747253</v>
      </c>
      <c r="U8" s="226">
        <v>6.6438561897747253</v>
      </c>
      <c r="V8" s="226">
        <v>6.6438561897747253</v>
      </c>
      <c r="W8" s="226">
        <v>6.6438561897747253</v>
      </c>
      <c r="X8" s="226">
        <v>6.6438561897747253</v>
      </c>
      <c r="Y8" s="226"/>
      <c r="Z8" s="226">
        <v>6.6438561897747253</v>
      </c>
      <c r="AA8" s="226">
        <v>6.6438561897747253</v>
      </c>
      <c r="AB8" s="226">
        <v>6.6438561897747253</v>
      </c>
      <c r="AC8" s="226">
        <v>6.6438561897747253</v>
      </c>
      <c r="AD8" s="226">
        <v>6.6438561897747253</v>
      </c>
      <c r="AE8" s="226">
        <v>6.6438561897747253</v>
      </c>
      <c r="AF8" s="226">
        <v>6.6438561897747253</v>
      </c>
      <c r="AG8" s="226">
        <v>6.6438561897747253</v>
      </c>
      <c r="AH8" s="226">
        <v>6.6438561897747253</v>
      </c>
      <c r="AI8" s="226">
        <v>6.6438561897747253</v>
      </c>
      <c r="AJ8" s="226">
        <v>6.6438561897747253</v>
      </c>
      <c r="AK8" s="226">
        <v>6.6438561897747253</v>
      </c>
      <c r="AL8" s="226"/>
      <c r="AM8" s="226">
        <v>6.6438561897747253</v>
      </c>
      <c r="AN8" s="226">
        <v>6.7337559749338833</v>
      </c>
      <c r="AO8" s="226">
        <v>6.6438561897747253</v>
      </c>
      <c r="AP8" s="226">
        <v>6.6438561897747253</v>
      </c>
      <c r="AQ8" s="226">
        <v>8.6111970986762856</v>
      </c>
      <c r="AR8" s="226">
        <v>7.1830713424534327</v>
      </c>
      <c r="AS8" s="226">
        <v>6.6438561897747253</v>
      </c>
      <c r="AT8" s="226">
        <v>6.6438561897747253</v>
      </c>
      <c r="AU8" s="226">
        <v>6.6438561897747253</v>
      </c>
      <c r="AV8" s="226">
        <v>6.6438561897747253</v>
      </c>
      <c r="AW8" s="226">
        <v>6.6438561897747253</v>
      </c>
      <c r="AX8" s="226">
        <v>6.6438561897747253</v>
      </c>
      <c r="AY8" s="226"/>
      <c r="AZ8" s="226">
        <v>6.6438561897747253</v>
      </c>
      <c r="BA8" s="226">
        <v>6.6438561897747253</v>
      </c>
      <c r="BB8" s="226">
        <v>6.6438561897747253</v>
      </c>
      <c r="BC8" s="226">
        <v>6.6438561897747253</v>
      </c>
      <c r="BD8" s="226">
        <v>6.6438561897747253</v>
      </c>
      <c r="BE8" s="226">
        <v>6.6438561897747253</v>
      </c>
      <c r="BF8" s="227"/>
      <c r="BG8" s="226">
        <v>6.6438561897747253</v>
      </c>
      <c r="BH8" s="226">
        <v>6.6438561897747253</v>
      </c>
      <c r="BI8" s="226">
        <v>6.6438561897747253</v>
      </c>
      <c r="BJ8" s="226">
        <v>6.6438561897747253</v>
      </c>
      <c r="BK8" s="226">
        <v>6.6438561897747253</v>
      </c>
      <c r="BL8" s="226">
        <v>6.6438561897747253</v>
      </c>
      <c r="BM8" s="226">
        <v>6.6438561897747253</v>
      </c>
      <c r="BN8" s="226">
        <v>6.6438561897747253</v>
      </c>
      <c r="BO8" s="228"/>
      <c r="BP8" s="226">
        <v>6.6438561897747253</v>
      </c>
      <c r="BQ8" s="226">
        <v>6.6438561897747253</v>
      </c>
      <c r="BR8" s="226">
        <v>6.6438561897747253</v>
      </c>
      <c r="BS8" s="226">
        <v>6.6438561897747253</v>
      </c>
      <c r="BT8" s="226">
        <v>6.6438561897747253</v>
      </c>
      <c r="BU8" s="226">
        <v>6.6438561897747253</v>
      </c>
      <c r="BV8" s="226">
        <v>6.6438561897747253</v>
      </c>
      <c r="BW8" s="226">
        <v>6.6438561897747253</v>
      </c>
      <c r="BX8" s="226"/>
      <c r="BY8" s="226">
        <v>6.6438561897747253</v>
      </c>
      <c r="BZ8" s="226">
        <v>6.6438561897747253</v>
      </c>
      <c r="CA8" s="226">
        <v>6.6438561897747253</v>
      </c>
      <c r="CB8" s="226">
        <v>6.6438561897747253</v>
      </c>
      <c r="CC8" s="226">
        <v>6.6438561897747253</v>
      </c>
      <c r="CD8" s="226">
        <v>6.6438561897747253</v>
      </c>
      <c r="CE8" s="226"/>
      <c r="CF8" s="226">
        <v>6.6438561897747253</v>
      </c>
      <c r="CG8" s="226">
        <v>6.6438561897747253</v>
      </c>
      <c r="CH8" s="226">
        <v>6.6438561897747253</v>
      </c>
      <c r="CI8" s="226">
        <v>6.6438561897747253</v>
      </c>
      <c r="CJ8" s="226">
        <v>6.6438561897747253</v>
      </c>
      <c r="CK8" s="226">
        <v>6.6438561897747253</v>
      </c>
      <c r="CL8" s="226">
        <v>6.6438561897747253</v>
      </c>
      <c r="CM8" s="226">
        <v>6.6438561897747253</v>
      </c>
    </row>
    <row r="9" spans="1:91" ht="14.1" customHeight="1" thickTop="1" thickBot="1" x14ac:dyDescent="0.3">
      <c r="A9" s="218">
        <v>31</v>
      </c>
      <c r="B9" s="230" t="s">
        <v>1482</v>
      </c>
      <c r="C9" s="219">
        <v>15</v>
      </c>
      <c r="D9" s="220" t="s">
        <v>1733</v>
      </c>
      <c r="E9" s="221">
        <v>2</v>
      </c>
      <c r="F9" s="222">
        <v>1</v>
      </c>
      <c r="G9" s="222">
        <v>2</v>
      </c>
      <c r="H9" s="230" t="s">
        <v>32</v>
      </c>
      <c r="I9" s="223" t="s">
        <v>63</v>
      </c>
      <c r="J9" s="220" t="s">
        <v>1516</v>
      </c>
      <c r="K9" s="224"/>
      <c r="L9" s="225"/>
      <c r="M9" s="226">
        <v>6.6438561897747253</v>
      </c>
      <c r="N9" s="226">
        <v>6.6438561897747253</v>
      </c>
      <c r="O9" s="226">
        <v>6.6438561897747253</v>
      </c>
      <c r="P9" s="226">
        <v>6.6438561897747253</v>
      </c>
      <c r="Q9" s="226">
        <v>6.6438561897747253</v>
      </c>
      <c r="R9" s="226">
        <v>6.6438561897747253</v>
      </c>
      <c r="S9" s="226">
        <v>6.6438561897747253</v>
      </c>
      <c r="T9" s="226">
        <v>6.6438561897747253</v>
      </c>
      <c r="U9" s="226">
        <v>6.6438561897747253</v>
      </c>
      <c r="V9" s="226">
        <v>6.6438561897747253</v>
      </c>
      <c r="W9" s="226">
        <v>6.6438561897747253</v>
      </c>
      <c r="X9" s="226">
        <v>6.6438561897747253</v>
      </c>
      <c r="Y9" s="226"/>
      <c r="Z9" s="226">
        <v>6.6438561897747253</v>
      </c>
      <c r="AA9" s="226">
        <v>6.6438561897747253</v>
      </c>
      <c r="AB9" s="226">
        <v>6.6438561897747253</v>
      </c>
      <c r="AC9" s="226">
        <v>6.6438561897747253</v>
      </c>
      <c r="AD9" s="226">
        <v>6.6438561897747253</v>
      </c>
      <c r="AE9" s="226">
        <v>6.6438561897747253</v>
      </c>
      <c r="AF9" s="226">
        <v>6.6438561897747253</v>
      </c>
      <c r="AG9" s="226">
        <v>6.6438561897747253</v>
      </c>
      <c r="AH9" s="226">
        <v>6.6438561897747253</v>
      </c>
      <c r="AI9" s="226">
        <v>6.6438561897747253</v>
      </c>
      <c r="AJ9" s="226">
        <v>6.6438561897747253</v>
      </c>
      <c r="AK9" s="226">
        <v>6.6438561897747253</v>
      </c>
      <c r="AL9" s="226"/>
      <c r="AM9" s="226">
        <v>6.6438561897747253</v>
      </c>
      <c r="AN9" s="226">
        <v>6.6438561897747253</v>
      </c>
      <c r="AO9" s="226">
        <v>6.6438561897747253</v>
      </c>
      <c r="AP9" s="226">
        <v>6.6438561897747253</v>
      </c>
      <c r="AQ9" s="226">
        <v>7.7523351486701273</v>
      </c>
      <c r="AR9" s="226">
        <v>6.6438561897747253</v>
      </c>
      <c r="AS9" s="226">
        <v>6.6438561897747253</v>
      </c>
      <c r="AT9" s="226">
        <v>6.6438561897747253</v>
      </c>
      <c r="AU9" s="226">
        <v>6.6438561897747253</v>
      </c>
      <c r="AV9" s="226">
        <v>6.6438561897747253</v>
      </c>
      <c r="AW9" s="226">
        <v>6.6438561897747253</v>
      </c>
      <c r="AX9" s="226">
        <v>6.6438561897747253</v>
      </c>
      <c r="AY9" s="226"/>
      <c r="AZ9" s="226">
        <v>13.40760734324153</v>
      </c>
      <c r="BA9" s="226">
        <v>13.256466777208438</v>
      </c>
      <c r="BB9" s="226">
        <v>11.95671823943985</v>
      </c>
      <c r="BC9" s="226">
        <v>12.141086029241501</v>
      </c>
      <c r="BD9" s="226">
        <v>9.6700461167941469</v>
      </c>
      <c r="BE9" s="226">
        <v>9.5377707130253988</v>
      </c>
      <c r="BF9" s="227"/>
      <c r="BG9" s="226">
        <v>6.6438561897747253</v>
      </c>
      <c r="BH9" s="226">
        <v>6.6438561897747253</v>
      </c>
      <c r="BI9" s="226">
        <v>6.6438561897747253</v>
      </c>
      <c r="BJ9" s="226">
        <v>6.6438561897747253</v>
      </c>
      <c r="BK9" s="226">
        <v>6.6438561897747253</v>
      </c>
      <c r="BL9" s="226">
        <v>6.6438561897747253</v>
      </c>
      <c r="BM9" s="226">
        <v>6.6438561897747253</v>
      </c>
      <c r="BN9" s="226">
        <v>6.6438561897747253</v>
      </c>
      <c r="BO9" s="228"/>
      <c r="BP9" s="226">
        <v>6.6438561897747253</v>
      </c>
      <c r="BQ9" s="226">
        <v>6.6438561897747253</v>
      </c>
      <c r="BR9" s="226">
        <v>6.6438561897747253</v>
      </c>
      <c r="BS9" s="226">
        <v>6.6438561897747253</v>
      </c>
      <c r="BT9" s="226">
        <v>6.6438561897747253</v>
      </c>
      <c r="BU9" s="226">
        <v>6.6438561897747253</v>
      </c>
      <c r="BV9" s="226">
        <v>6.6438561897747253</v>
      </c>
      <c r="BW9" s="226">
        <v>6.6438561897747253</v>
      </c>
      <c r="BX9" s="226"/>
      <c r="BY9" s="226">
        <v>6.6438561897747253</v>
      </c>
      <c r="BZ9" s="226">
        <v>6.6438561897747253</v>
      </c>
      <c r="CA9" s="226">
        <v>6.6438561897747253</v>
      </c>
      <c r="CB9" s="226">
        <v>6.6438561897747253</v>
      </c>
      <c r="CC9" s="226">
        <v>6.6438561897747253</v>
      </c>
      <c r="CD9" s="226">
        <v>6.6438561897747253</v>
      </c>
      <c r="CE9" s="226"/>
      <c r="CF9" s="226">
        <v>6.6438561897747253</v>
      </c>
      <c r="CG9" s="226">
        <v>6.6438561897747253</v>
      </c>
      <c r="CH9" s="226">
        <v>6.6438561897747253</v>
      </c>
      <c r="CI9" s="226">
        <v>6.6438561897747253</v>
      </c>
      <c r="CJ9" s="226">
        <v>6.6438561897747253</v>
      </c>
      <c r="CK9" s="226">
        <v>6.6438561897747253</v>
      </c>
      <c r="CL9" s="226">
        <v>6.6438561897747253</v>
      </c>
      <c r="CM9" s="226">
        <v>6.6438561897747253</v>
      </c>
    </row>
    <row r="10" spans="1:91" ht="14.1" customHeight="1" thickTop="1" thickBot="1" x14ac:dyDescent="0.3">
      <c r="A10" s="218">
        <v>30</v>
      </c>
      <c r="B10" s="230" t="s">
        <v>1482</v>
      </c>
      <c r="C10" s="219">
        <v>14</v>
      </c>
      <c r="D10" s="220" t="s">
        <v>1733</v>
      </c>
      <c r="E10" s="221">
        <v>2</v>
      </c>
      <c r="F10" s="222">
        <v>1</v>
      </c>
      <c r="G10" s="222">
        <v>2</v>
      </c>
      <c r="H10" s="230" t="s">
        <v>63</v>
      </c>
      <c r="I10" s="223" t="s">
        <v>32</v>
      </c>
      <c r="J10" s="220" t="s">
        <v>1483</v>
      </c>
      <c r="K10" s="224"/>
      <c r="L10" s="225"/>
      <c r="M10" s="226">
        <v>6.6438561897747253</v>
      </c>
      <c r="N10" s="226">
        <v>6.6438561897747253</v>
      </c>
      <c r="O10" s="226">
        <v>6.6438561897747253</v>
      </c>
      <c r="P10" s="226">
        <v>6.6438561897747253</v>
      </c>
      <c r="Q10" s="226">
        <v>6.6438561897747253</v>
      </c>
      <c r="R10" s="226">
        <v>6.6438561897747253</v>
      </c>
      <c r="S10" s="226">
        <v>6.6438561897747253</v>
      </c>
      <c r="T10" s="226">
        <v>6.6438561897747253</v>
      </c>
      <c r="U10" s="226">
        <v>6.6438561897747253</v>
      </c>
      <c r="V10" s="226">
        <v>6.6438561897747253</v>
      </c>
      <c r="W10" s="226">
        <v>6.6438561897747253</v>
      </c>
      <c r="X10" s="226">
        <v>6.6438561897747253</v>
      </c>
      <c r="Y10" s="226"/>
      <c r="Z10" s="226">
        <v>6.6438561897747253</v>
      </c>
      <c r="AA10" s="226">
        <v>6.6438561897747253</v>
      </c>
      <c r="AB10" s="226">
        <v>6.6438561897747253</v>
      </c>
      <c r="AC10" s="226">
        <v>6.6438561897747253</v>
      </c>
      <c r="AD10" s="226">
        <v>6.6438561897747253</v>
      </c>
      <c r="AE10" s="226">
        <v>6.6438561897747253</v>
      </c>
      <c r="AF10" s="226">
        <v>6.6438561897747253</v>
      </c>
      <c r="AG10" s="226">
        <v>6.6438561897747253</v>
      </c>
      <c r="AH10" s="226">
        <v>6.6438561897747253</v>
      </c>
      <c r="AI10" s="226">
        <v>6.6438561897747253</v>
      </c>
      <c r="AJ10" s="226">
        <v>6.6438561897747253</v>
      </c>
      <c r="AK10" s="226">
        <v>6.6438561897747253</v>
      </c>
      <c r="AL10" s="226"/>
      <c r="AM10" s="226">
        <v>6.6438561897747253</v>
      </c>
      <c r="AN10" s="226">
        <v>6.6438561897747253</v>
      </c>
      <c r="AO10" s="226">
        <v>6.6438561897747253</v>
      </c>
      <c r="AP10" s="226">
        <v>6.6438561897747253</v>
      </c>
      <c r="AQ10" s="226">
        <v>6.6438561897747253</v>
      </c>
      <c r="AR10" s="226">
        <v>7.7523351486701273</v>
      </c>
      <c r="AS10" s="226">
        <v>6.6438561897747253</v>
      </c>
      <c r="AT10" s="226">
        <v>6.6438561897747253</v>
      </c>
      <c r="AU10" s="226">
        <v>6.6438561897747253</v>
      </c>
      <c r="AV10" s="226">
        <v>6.6438561897747253</v>
      </c>
      <c r="AW10" s="226">
        <v>6.6438561897747253</v>
      </c>
      <c r="AX10" s="226">
        <v>6.6438561897747253</v>
      </c>
      <c r="AY10" s="226"/>
      <c r="AZ10" s="226">
        <v>13.256466777208438</v>
      </c>
      <c r="BA10" s="226">
        <v>13.40760734324153</v>
      </c>
      <c r="BB10" s="226">
        <v>12.141086029241501</v>
      </c>
      <c r="BC10" s="226">
        <v>11.95671823943985</v>
      </c>
      <c r="BD10" s="226">
        <v>9.5377707130253988</v>
      </c>
      <c r="BE10" s="226">
        <v>9.6700461167941469</v>
      </c>
      <c r="BF10" s="227"/>
      <c r="BG10" s="226">
        <v>6.6438561897747253</v>
      </c>
      <c r="BH10" s="226">
        <v>6.6438561897747253</v>
      </c>
      <c r="BI10" s="226">
        <v>6.6438561897747253</v>
      </c>
      <c r="BJ10" s="226">
        <v>6.6438561897747253</v>
      </c>
      <c r="BK10" s="226">
        <v>6.6438561897747253</v>
      </c>
      <c r="BL10" s="226">
        <v>6.6438561897747253</v>
      </c>
      <c r="BM10" s="226">
        <v>6.6438561897747253</v>
      </c>
      <c r="BN10" s="226">
        <v>6.6438561897747253</v>
      </c>
      <c r="BO10" s="228"/>
      <c r="BP10" s="226">
        <v>6.6438561897747253</v>
      </c>
      <c r="BQ10" s="226">
        <v>6.6438561897747253</v>
      </c>
      <c r="BR10" s="226">
        <v>6.6438561897747253</v>
      </c>
      <c r="BS10" s="226">
        <v>6.6438561897747253</v>
      </c>
      <c r="BT10" s="226">
        <v>6.6438561897747253</v>
      </c>
      <c r="BU10" s="226">
        <v>6.6438561897747253</v>
      </c>
      <c r="BV10" s="226">
        <v>6.6438561897747253</v>
      </c>
      <c r="BW10" s="226">
        <v>6.6438561897747253</v>
      </c>
      <c r="BX10" s="226"/>
      <c r="BY10" s="226">
        <v>6.6438561897747253</v>
      </c>
      <c r="BZ10" s="226">
        <v>6.6438561897747253</v>
      </c>
      <c r="CA10" s="226">
        <v>6.6438561897747253</v>
      </c>
      <c r="CB10" s="226">
        <v>6.6438561897747253</v>
      </c>
      <c r="CC10" s="226">
        <v>6.6438561897747253</v>
      </c>
      <c r="CD10" s="226">
        <v>6.6438561897747253</v>
      </c>
      <c r="CE10" s="226"/>
      <c r="CF10" s="226">
        <v>6.6438561897747253</v>
      </c>
      <c r="CG10" s="226">
        <v>6.6438561897747253</v>
      </c>
      <c r="CH10" s="226">
        <v>6.6438561897747253</v>
      </c>
      <c r="CI10" s="226">
        <v>6.6438561897747253</v>
      </c>
      <c r="CJ10" s="226">
        <v>6.6438561897747253</v>
      </c>
      <c r="CK10" s="226">
        <v>6.6438561897747253</v>
      </c>
      <c r="CL10" s="226">
        <v>6.6438561897747253</v>
      </c>
      <c r="CM10" s="226">
        <v>6.6438561897747253</v>
      </c>
    </row>
    <row r="11" spans="1:91" ht="14.1" customHeight="1" thickTop="1" thickBot="1" x14ac:dyDescent="0.3">
      <c r="A11" s="218">
        <v>27</v>
      </c>
      <c r="B11" s="219" t="s">
        <v>1204</v>
      </c>
      <c r="C11" s="219">
        <v>12</v>
      </c>
      <c r="D11" s="231" t="s">
        <v>1734</v>
      </c>
      <c r="E11" s="221">
        <v>3</v>
      </c>
      <c r="F11" s="222">
        <v>1</v>
      </c>
      <c r="G11" s="222">
        <v>3</v>
      </c>
      <c r="H11" s="230" t="s">
        <v>32</v>
      </c>
      <c r="I11" s="223" t="s">
        <v>63</v>
      </c>
      <c r="J11" s="231" t="s">
        <v>1205</v>
      </c>
      <c r="K11" s="224"/>
      <c r="L11" s="225"/>
      <c r="M11" s="226">
        <v>6.6438561897747253</v>
      </c>
      <c r="N11" s="226">
        <v>6.7225445781703845</v>
      </c>
      <c r="O11" s="226">
        <v>6.6438561897747253</v>
      </c>
      <c r="P11" s="226">
        <v>6.6438561897747253</v>
      </c>
      <c r="Q11" s="226">
        <v>6.6438561897747253</v>
      </c>
      <c r="R11" s="226">
        <v>6.6438561897747253</v>
      </c>
      <c r="S11" s="226">
        <v>6.6438561897747253</v>
      </c>
      <c r="T11" s="226">
        <v>6.6438561897747253</v>
      </c>
      <c r="U11" s="226">
        <v>6.6438561897747253</v>
      </c>
      <c r="V11" s="226">
        <v>6.6438561897747253</v>
      </c>
      <c r="W11" s="226">
        <v>6.6438561897747253</v>
      </c>
      <c r="X11" s="226">
        <v>6.6438561897747253</v>
      </c>
      <c r="Y11" s="226"/>
      <c r="Z11" s="226">
        <v>6.6438561897747253</v>
      </c>
      <c r="AA11" s="226">
        <v>6.6438561897747253</v>
      </c>
      <c r="AB11" s="226">
        <v>6.6438561897747253</v>
      </c>
      <c r="AC11" s="226">
        <v>6.6438561897747253</v>
      </c>
      <c r="AD11" s="226">
        <v>6.6438561897747253</v>
      </c>
      <c r="AE11" s="226">
        <v>6.6438561897747253</v>
      </c>
      <c r="AF11" s="226">
        <v>6.6438561897747253</v>
      </c>
      <c r="AG11" s="226">
        <v>6.6438561897747253</v>
      </c>
      <c r="AH11" s="226">
        <v>6.6438561897747253</v>
      </c>
      <c r="AI11" s="226">
        <v>6.6438561897747253</v>
      </c>
      <c r="AJ11" s="226">
        <v>6.6438561897747253</v>
      </c>
      <c r="AK11" s="226">
        <v>6.6438561897747253</v>
      </c>
      <c r="AL11" s="226"/>
      <c r="AM11" s="226">
        <v>6.6438561897747253</v>
      </c>
      <c r="AN11" s="226">
        <v>6.6438561897747253</v>
      </c>
      <c r="AO11" s="226">
        <v>6.6438561897747253</v>
      </c>
      <c r="AP11" s="226">
        <v>6.6438561897747253</v>
      </c>
      <c r="AQ11" s="226">
        <v>10.39565414084918</v>
      </c>
      <c r="AR11" s="226">
        <v>10.878209968371079</v>
      </c>
      <c r="AS11" s="226">
        <v>6.6438561897747253</v>
      </c>
      <c r="AT11" s="226">
        <v>6.6438561897747253</v>
      </c>
      <c r="AU11" s="226">
        <v>6.6438561897747253</v>
      </c>
      <c r="AV11" s="226">
        <v>6.6438561897747253</v>
      </c>
      <c r="AW11" s="226">
        <v>6.6438561897747253</v>
      </c>
      <c r="AX11" s="226">
        <v>6.6438561897747253</v>
      </c>
      <c r="AY11" s="226"/>
      <c r="AZ11" s="226">
        <v>14.140797510636279</v>
      </c>
      <c r="BA11" s="226">
        <v>13.918792840366644</v>
      </c>
      <c r="BB11" s="226">
        <v>13.607876345040939</v>
      </c>
      <c r="BC11" s="226">
        <v>13.265261002189755</v>
      </c>
      <c r="BD11" s="226">
        <v>12.233882788837901</v>
      </c>
      <c r="BE11" s="226">
        <v>11.936244833859956</v>
      </c>
      <c r="BF11" s="227"/>
      <c r="BG11" s="226">
        <v>6.6438561897747253</v>
      </c>
      <c r="BH11" s="226">
        <v>6.6438561897747253</v>
      </c>
      <c r="BI11" s="226">
        <v>6.6438561897747253</v>
      </c>
      <c r="BJ11" s="226">
        <v>6.6438561897747253</v>
      </c>
      <c r="BK11" s="226">
        <v>6.6438561897747253</v>
      </c>
      <c r="BL11" s="226">
        <v>6.6438561897747253</v>
      </c>
      <c r="BM11" s="226">
        <v>6.6438561897747253</v>
      </c>
      <c r="BN11" s="226">
        <v>6.6438561897747253</v>
      </c>
      <c r="BO11" s="228"/>
      <c r="BP11" s="226">
        <v>9.5621674250294681</v>
      </c>
      <c r="BQ11" s="226">
        <v>8.828471090327092</v>
      </c>
      <c r="BR11" s="226">
        <v>6.7446811526024257</v>
      </c>
      <c r="BS11" s="226">
        <v>6.6438561897747253</v>
      </c>
      <c r="BT11" s="226">
        <v>6.6438561897747253</v>
      </c>
      <c r="BU11" s="226">
        <v>6.6438561897747253</v>
      </c>
      <c r="BV11" s="226">
        <v>6.6438561897747253</v>
      </c>
      <c r="BW11" s="226">
        <v>6.6438561897747253</v>
      </c>
      <c r="BX11" s="226"/>
      <c r="BY11" s="226">
        <v>6.6438561897747253</v>
      </c>
      <c r="BZ11" s="226">
        <v>6.6438561897747253</v>
      </c>
      <c r="CA11" s="226">
        <v>6.6438561897747253</v>
      </c>
      <c r="CB11" s="226">
        <v>6.6438561897747253</v>
      </c>
      <c r="CC11" s="226">
        <v>6.6438561897747253</v>
      </c>
      <c r="CD11" s="226">
        <v>6.6438561897747253</v>
      </c>
      <c r="CE11" s="226"/>
      <c r="CF11" s="226">
        <v>6.6438561897747253</v>
      </c>
      <c r="CG11" s="226">
        <v>6.6438561897747253</v>
      </c>
      <c r="CH11" s="226">
        <v>6.6438561897747253</v>
      </c>
      <c r="CI11" s="226">
        <v>6.6438561897747253</v>
      </c>
      <c r="CJ11" s="226">
        <v>6.6438561897747253</v>
      </c>
      <c r="CK11" s="226">
        <v>6.6438561897747253</v>
      </c>
      <c r="CL11" s="226">
        <v>6.6438561897747253</v>
      </c>
      <c r="CM11" s="226">
        <v>6.6438561897747253</v>
      </c>
    </row>
    <row r="12" spans="1:91" ht="14.1" customHeight="1" thickTop="1" thickBot="1" x14ac:dyDescent="0.3">
      <c r="A12" s="218">
        <v>26</v>
      </c>
      <c r="B12" s="219" t="s">
        <v>1174</v>
      </c>
      <c r="C12" s="219">
        <v>11</v>
      </c>
      <c r="D12" s="220" t="s">
        <v>1734</v>
      </c>
      <c r="E12" s="221">
        <v>3</v>
      </c>
      <c r="F12" s="222">
        <v>1</v>
      </c>
      <c r="G12" s="222">
        <v>3</v>
      </c>
      <c r="H12" s="230" t="s">
        <v>63</v>
      </c>
      <c r="I12" s="223" t="s">
        <v>32</v>
      </c>
      <c r="J12" s="220" t="s">
        <v>1175</v>
      </c>
      <c r="K12" s="224"/>
      <c r="L12" s="225"/>
      <c r="M12" s="226">
        <v>6.7225445781703845</v>
      </c>
      <c r="N12" s="226">
        <v>6.6438561897747253</v>
      </c>
      <c r="O12" s="226">
        <v>6.6438561897747253</v>
      </c>
      <c r="P12" s="226">
        <v>6.6438561897747253</v>
      </c>
      <c r="Q12" s="226">
        <v>6.6438561897747253</v>
      </c>
      <c r="R12" s="226">
        <v>6.6438561897747253</v>
      </c>
      <c r="S12" s="226">
        <v>6.6438561897747253</v>
      </c>
      <c r="T12" s="226">
        <v>6.6438561897747253</v>
      </c>
      <c r="U12" s="226">
        <v>6.6438561897747253</v>
      </c>
      <c r="V12" s="226">
        <v>6.6438561897747253</v>
      </c>
      <c r="W12" s="226">
        <v>6.6438561897747253</v>
      </c>
      <c r="X12" s="226">
        <v>6.6438561897747253</v>
      </c>
      <c r="Y12" s="226"/>
      <c r="Z12" s="226">
        <v>6.6438561897747253</v>
      </c>
      <c r="AA12" s="226">
        <v>6.6438561897747253</v>
      </c>
      <c r="AB12" s="226">
        <v>6.6438561897747253</v>
      </c>
      <c r="AC12" s="226">
        <v>6.6438561897747253</v>
      </c>
      <c r="AD12" s="226">
        <v>6.6438561897747253</v>
      </c>
      <c r="AE12" s="226">
        <v>6.6438561897747253</v>
      </c>
      <c r="AF12" s="226">
        <v>6.6438561897747253</v>
      </c>
      <c r="AG12" s="226">
        <v>6.6438561897747253</v>
      </c>
      <c r="AH12" s="226">
        <v>6.6438561897747253</v>
      </c>
      <c r="AI12" s="226">
        <v>6.6438561897747253</v>
      </c>
      <c r="AJ12" s="226">
        <v>6.6438561897747253</v>
      </c>
      <c r="AK12" s="226">
        <v>6.6438561897747253</v>
      </c>
      <c r="AL12" s="226"/>
      <c r="AM12" s="226">
        <v>6.6438561897747253</v>
      </c>
      <c r="AN12" s="226">
        <v>6.6438561897747253</v>
      </c>
      <c r="AO12" s="226">
        <v>6.6438561897747253</v>
      </c>
      <c r="AP12" s="226">
        <v>6.6438561897747253</v>
      </c>
      <c r="AQ12" s="226">
        <v>10.878209968371079</v>
      </c>
      <c r="AR12" s="226">
        <v>10.39565414084918</v>
      </c>
      <c r="AS12" s="226">
        <v>6.6438561897747253</v>
      </c>
      <c r="AT12" s="226">
        <v>6.6438561897747253</v>
      </c>
      <c r="AU12" s="226">
        <v>6.6438561897747253</v>
      </c>
      <c r="AV12" s="226">
        <v>6.6438561897747253</v>
      </c>
      <c r="AW12" s="226">
        <v>6.6438561897747253</v>
      </c>
      <c r="AX12" s="226">
        <v>6.6438561897747253</v>
      </c>
      <c r="AY12" s="226"/>
      <c r="AZ12" s="226">
        <v>13.918792840366644</v>
      </c>
      <c r="BA12" s="226">
        <v>14.140797510636279</v>
      </c>
      <c r="BB12" s="226">
        <v>13.265261002189755</v>
      </c>
      <c r="BC12" s="226">
        <v>13.607876345040939</v>
      </c>
      <c r="BD12" s="226">
        <v>11.936244833859956</v>
      </c>
      <c r="BE12" s="226">
        <v>12.233882788837901</v>
      </c>
      <c r="BF12" s="227"/>
      <c r="BG12" s="226">
        <v>6.6438561897747253</v>
      </c>
      <c r="BH12" s="226">
        <v>6.6438561897747253</v>
      </c>
      <c r="BI12" s="226">
        <v>6.6438561897747253</v>
      </c>
      <c r="BJ12" s="226">
        <v>6.6438561897747253</v>
      </c>
      <c r="BK12" s="226">
        <v>6.6438561897747253</v>
      </c>
      <c r="BL12" s="226">
        <v>6.6438561897747253</v>
      </c>
      <c r="BM12" s="226">
        <v>6.6438561897747253</v>
      </c>
      <c r="BN12" s="226">
        <v>6.6438561897747253</v>
      </c>
      <c r="BO12" s="228"/>
      <c r="BP12" s="226">
        <v>8.828471090327092</v>
      </c>
      <c r="BQ12" s="226">
        <v>9.5621674250294681</v>
      </c>
      <c r="BR12" s="226">
        <v>6.6438561897747253</v>
      </c>
      <c r="BS12" s="226">
        <v>6.7446811526024257</v>
      </c>
      <c r="BT12" s="226">
        <v>6.6438561897747253</v>
      </c>
      <c r="BU12" s="226">
        <v>6.6438561897747253</v>
      </c>
      <c r="BV12" s="226">
        <v>6.6438561897747253</v>
      </c>
      <c r="BW12" s="226">
        <v>6.6438561897747253</v>
      </c>
      <c r="BX12" s="226"/>
      <c r="BY12" s="226">
        <v>6.6438561897747253</v>
      </c>
      <c r="BZ12" s="226">
        <v>6.6438561897747253</v>
      </c>
      <c r="CA12" s="226">
        <v>6.6438561897747253</v>
      </c>
      <c r="CB12" s="226">
        <v>6.6438561897747253</v>
      </c>
      <c r="CC12" s="226">
        <v>6.6438561897747253</v>
      </c>
      <c r="CD12" s="226">
        <v>6.6438561897747253</v>
      </c>
      <c r="CE12" s="226"/>
      <c r="CF12" s="226">
        <v>6.6438561897747253</v>
      </c>
      <c r="CG12" s="226">
        <v>6.6438561897747253</v>
      </c>
      <c r="CH12" s="226">
        <v>6.6438561897747253</v>
      </c>
      <c r="CI12" s="226">
        <v>6.6438561897747253</v>
      </c>
      <c r="CJ12" s="226">
        <v>6.6438561897747253</v>
      </c>
      <c r="CK12" s="226">
        <v>6.6438561897747253</v>
      </c>
      <c r="CL12" s="226">
        <v>6.6438561897747253</v>
      </c>
      <c r="CM12" s="226">
        <v>6.6438561897747253</v>
      </c>
    </row>
    <row r="13" spans="1:91" ht="14.1" customHeight="1" thickTop="1" thickBot="1" x14ac:dyDescent="0.3">
      <c r="A13" s="218">
        <v>35</v>
      </c>
      <c r="B13" s="219" t="s">
        <v>1176</v>
      </c>
      <c r="C13" s="219">
        <v>19</v>
      </c>
      <c r="D13" s="231" t="s">
        <v>1735</v>
      </c>
      <c r="E13" s="221">
        <v>4</v>
      </c>
      <c r="F13" s="222">
        <v>1</v>
      </c>
      <c r="G13" s="222">
        <v>4</v>
      </c>
      <c r="H13" s="230" t="s">
        <v>32</v>
      </c>
      <c r="I13" s="223" t="s">
        <v>63</v>
      </c>
      <c r="J13" s="231" t="s">
        <v>1476</v>
      </c>
      <c r="K13" s="224"/>
      <c r="L13" s="225"/>
      <c r="M13" s="226">
        <v>6.6438561897747253</v>
      </c>
      <c r="N13" s="226">
        <v>6.7203099349071129</v>
      </c>
      <c r="O13" s="226">
        <v>6.8508653543221882</v>
      </c>
      <c r="P13" s="226">
        <v>6.6438561897747253</v>
      </c>
      <c r="Q13" s="226">
        <v>6.6438561897747253</v>
      </c>
      <c r="R13" s="226">
        <v>7.0605884009712332</v>
      </c>
      <c r="S13" s="226">
        <v>6.6438561897747253</v>
      </c>
      <c r="T13" s="226">
        <v>6.6438561897747253</v>
      </c>
      <c r="U13" s="226">
        <v>6.6438561897747253</v>
      </c>
      <c r="V13" s="226">
        <v>6.6438561897747253</v>
      </c>
      <c r="W13" s="226">
        <v>6.6438561897747253</v>
      </c>
      <c r="X13" s="226">
        <v>6.6438561897747253</v>
      </c>
      <c r="Y13" s="226"/>
      <c r="Z13" s="226">
        <v>6.6438561897747253</v>
      </c>
      <c r="AA13" s="226">
        <v>6.6438561897747253</v>
      </c>
      <c r="AB13" s="226">
        <v>6.6438561897747253</v>
      </c>
      <c r="AC13" s="226">
        <v>6.6438561897747253</v>
      </c>
      <c r="AD13" s="226">
        <v>6.6438561897747253</v>
      </c>
      <c r="AE13" s="226">
        <v>6.6438561897747253</v>
      </c>
      <c r="AF13" s="226">
        <v>6.6438561897747253</v>
      </c>
      <c r="AG13" s="226">
        <v>6.6438561897747253</v>
      </c>
      <c r="AH13" s="226">
        <v>6.6438561897747253</v>
      </c>
      <c r="AI13" s="226">
        <v>6.6438561897747253</v>
      </c>
      <c r="AJ13" s="226">
        <v>6.6438561897747253</v>
      </c>
      <c r="AK13" s="226">
        <v>6.6438561897747253</v>
      </c>
      <c r="AL13" s="226"/>
      <c r="AM13" s="226">
        <v>6.6438561897747253</v>
      </c>
      <c r="AN13" s="226">
        <v>6.6438561897747253</v>
      </c>
      <c r="AO13" s="226">
        <v>6.6438561897747253</v>
      </c>
      <c r="AP13" s="226">
        <v>6.6438561897747253</v>
      </c>
      <c r="AQ13" s="226">
        <v>10.278300708925938</v>
      </c>
      <c r="AR13" s="226">
        <v>8.8005871473164863</v>
      </c>
      <c r="AS13" s="226">
        <v>6.6438561897747253</v>
      </c>
      <c r="AT13" s="226">
        <v>6.6438561897747253</v>
      </c>
      <c r="AU13" s="226">
        <v>6.6438561897747253</v>
      </c>
      <c r="AV13" s="226">
        <v>6.6438561897747253</v>
      </c>
      <c r="AW13" s="226">
        <v>6.6438561897747253</v>
      </c>
      <c r="AX13" s="226">
        <v>6.6438561897747253</v>
      </c>
      <c r="AY13" s="226"/>
      <c r="AZ13" s="226">
        <v>14.31509157266296</v>
      </c>
      <c r="BA13" s="226">
        <v>14.094781543433676</v>
      </c>
      <c r="BB13" s="226">
        <v>13.362155462190211</v>
      </c>
      <c r="BC13" s="226">
        <v>13.25985671628036</v>
      </c>
      <c r="BD13" s="226">
        <v>11.86898398100409</v>
      </c>
      <c r="BE13" s="226">
        <v>11.592929363144851</v>
      </c>
      <c r="BF13" s="227"/>
      <c r="BG13" s="226">
        <v>6.6438561897747253</v>
      </c>
      <c r="BH13" s="226">
        <v>6.6438561897747253</v>
      </c>
      <c r="BI13" s="226">
        <v>6.6438561897747253</v>
      </c>
      <c r="BJ13" s="226">
        <v>6.6438561897747253</v>
      </c>
      <c r="BK13" s="226">
        <v>6.6438561897747253</v>
      </c>
      <c r="BL13" s="226">
        <v>6.6438561897747253</v>
      </c>
      <c r="BM13" s="226">
        <v>6.6438561897747253</v>
      </c>
      <c r="BN13" s="226">
        <v>6.6438561897747253</v>
      </c>
      <c r="BO13" s="228"/>
      <c r="BP13" s="226">
        <v>10.597544139836415</v>
      </c>
      <c r="BQ13" s="226">
        <v>10.303693972711068</v>
      </c>
      <c r="BR13" s="226">
        <v>8.2395764531015132</v>
      </c>
      <c r="BS13" s="226">
        <v>7.9831039109850268</v>
      </c>
      <c r="BT13" s="226">
        <v>6.6438561897747253</v>
      </c>
      <c r="BU13" s="226">
        <v>6.6438561897747253</v>
      </c>
      <c r="BV13" s="226">
        <v>6.6438561897747253</v>
      </c>
      <c r="BW13" s="226">
        <v>6.6438561897747253</v>
      </c>
      <c r="BX13" s="226"/>
      <c r="BY13" s="226">
        <v>6.6438561897747253</v>
      </c>
      <c r="BZ13" s="226">
        <v>6.6438561897747253</v>
      </c>
      <c r="CA13" s="226">
        <v>6.6438561897747253</v>
      </c>
      <c r="CB13" s="226">
        <v>6.6438561897747253</v>
      </c>
      <c r="CC13" s="226">
        <v>6.6438561897747253</v>
      </c>
      <c r="CD13" s="226">
        <v>6.6438561897747253</v>
      </c>
      <c r="CE13" s="226"/>
      <c r="CF13" s="226">
        <v>6.6438561897747253</v>
      </c>
      <c r="CG13" s="226">
        <v>6.6438561897747253</v>
      </c>
      <c r="CH13" s="226">
        <v>6.6438561897747253</v>
      </c>
      <c r="CI13" s="226">
        <v>6.6438561897747253</v>
      </c>
      <c r="CJ13" s="226">
        <v>6.6438561897747253</v>
      </c>
      <c r="CK13" s="226">
        <v>6.6438561897747253</v>
      </c>
      <c r="CL13" s="226">
        <v>6.6438561897747253</v>
      </c>
      <c r="CM13" s="226">
        <v>6.6438561897747253</v>
      </c>
    </row>
    <row r="14" spans="1:91" ht="14.1" customHeight="1" thickTop="1" thickBot="1" x14ac:dyDescent="0.3">
      <c r="A14" s="218">
        <v>34</v>
      </c>
      <c r="B14" s="219" t="s">
        <v>1176</v>
      </c>
      <c r="C14" s="219">
        <v>18</v>
      </c>
      <c r="D14" s="231" t="s">
        <v>1735</v>
      </c>
      <c r="E14" s="221">
        <v>4</v>
      </c>
      <c r="F14" s="222">
        <v>1</v>
      </c>
      <c r="G14" s="222">
        <v>4</v>
      </c>
      <c r="H14" s="230" t="s">
        <v>63</v>
      </c>
      <c r="I14" s="223" t="s">
        <v>32</v>
      </c>
      <c r="J14" s="231" t="s">
        <v>1177</v>
      </c>
      <c r="K14" s="224"/>
      <c r="L14" s="225"/>
      <c r="M14" s="226">
        <v>6.7203099349071129</v>
      </c>
      <c r="N14" s="226">
        <v>6.6438561897747253</v>
      </c>
      <c r="O14" s="226">
        <v>6.6438561897747253</v>
      </c>
      <c r="P14" s="226">
        <v>6.8508653543221882</v>
      </c>
      <c r="Q14" s="226">
        <v>7.0605884009712332</v>
      </c>
      <c r="R14" s="226">
        <v>6.6438561897747253</v>
      </c>
      <c r="S14" s="226">
        <v>6.6438561897747253</v>
      </c>
      <c r="T14" s="226">
        <v>6.6438561897747253</v>
      </c>
      <c r="U14" s="226">
        <v>6.6438561897747253</v>
      </c>
      <c r="V14" s="226">
        <v>6.6438561897747253</v>
      </c>
      <c r="W14" s="226">
        <v>6.6438561897747253</v>
      </c>
      <c r="X14" s="226">
        <v>6.6438561897747253</v>
      </c>
      <c r="Y14" s="226"/>
      <c r="Z14" s="226">
        <v>6.6438561897747253</v>
      </c>
      <c r="AA14" s="226">
        <v>6.6438561897747253</v>
      </c>
      <c r="AB14" s="226">
        <v>6.6438561897747253</v>
      </c>
      <c r="AC14" s="226">
        <v>6.6438561897747253</v>
      </c>
      <c r="AD14" s="226">
        <v>6.6438561897747253</v>
      </c>
      <c r="AE14" s="226">
        <v>6.6438561897747253</v>
      </c>
      <c r="AF14" s="226">
        <v>6.6438561897747253</v>
      </c>
      <c r="AG14" s="226">
        <v>6.6438561897747253</v>
      </c>
      <c r="AH14" s="226">
        <v>6.6438561897747253</v>
      </c>
      <c r="AI14" s="226">
        <v>6.6438561897747253</v>
      </c>
      <c r="AJ14" s="226">
        <v>6.6438561897747253</v>
      </c>
      <c r="AK14" s="226">
        <v>6.6438561897747253</v>
      </c>
      <c r="AL14" s="226"/>
      <c r="AM14" s="226">
        <v>6.6438561897747253</v>
      </c>
      <c r="AN14" s="226">
        <v>6.6438561897747253</v>
      </c>
      <c r="AO14" s="226">
        <v>6.6438561897747253</v>
      </c>
      <c r="AP14" s="226">
        <v>6.6438561897747253</v>
      </c>
      <c r="AQ14" s="226">
        <v>8.8005871473164863</v>
      </c>
      <c r="AR14" s="226">
        <v>10.278300708925938</v>
      </c>
      <c r="AS14" s="226">
        <v>6.6438561897747253</v>
      </c>
      <c r="AT14" s="226">
        <v>6.6438561897747253</v>
      </c>
      <c r="AU14" s="226">
        <v>6.6438561897747253</v>
      </c>
      <c r="AV14" s="226">
        <v>6.6438561897747253</v>
      </c>
      <c r="AW14" s="226">
        <v>6.6438561897747253</v>
      </c>
      <c r="AX14" s="226">
        <v>6.6438561897747253</v>
      </c>
      <c r="AY14" s="226"/>
      <c r="AZ14" s="226">
        <v>14.094781543433676</v>
      </c>
      <c r="BA14" s="226">
        <v>14.31509157266296</v>
      </c>
      <c r="BB14" s="226">
        <v>13.25985671628036</v>
      </c>
      <c r="BC14" s="226">
        <v>13.362155462190211</v>
      </c>
      <c r="BD14" s="226">
        <v>11.592929363144851</v>
      </c>
      <c r="BE14" s="226">
        <v>11.86898398100409</v>
      </c>
      <c r="BF14" s="227"/>
      <c r="BG14" s="226">
        <v>6.6438561897747253</v>
      </c>
      <c r="BH14" s="226">
        <v>6.6438561897747253</v>
      </c>
      <c r="BI14" s="226">
        <v>6.6438561897747253</v>
      </c>
      <c r="BJ14" s="226">
        <v>6.6438561897747253</v>
      </c>
      <c r="BK14" s="226">
        <v>6.6438561897747253</v>
      </c>
      <c r="BL14" s="226">
        <v>6.6438561897747253</v>
      </c>
      <c r="BM14" s="226">
        <v>6.6438561897747253</v>
      </c>
      <c r="BN14" s="226">
        <v>6.6438561897747253</v>
      </c>
      <c r="BO14" s="228"/>
      <c r="BP14" s="226">
        <v>10.303693972711068</v>
      </c>
      <c r="BQ14" s="226">
        <v>10.597544139836415</v>
      </c>
      <c r="BR14" s="226">
        <v>7.9831039109850268</v>
      </c>
      <c r="BS14" s="226">
        <v>8.2395764531015132</v>
      </c>
      <c r="BT14" s="226">
        <v>6.6438561897747253</v>
      </c>
      <c r="BU14" s="226">
        <v>6.6438561897747253</v>
      </c>
      <c r="BV14" s="226">
        <v>6.6438561897747253</v>
      </c>
      <c r="BW14" s="226">
        <v>6.6438561897747253</v>
      </c>
      <c r="BX14" s="226"/>
      <c r="BY14" s="226">
        <v>6.6438561897747253</v>
      </c>
      <c r="BZ14" s="226">
        <v>6.6438561897747253</v>
      </c>
      <c r="CA14" s="226">
        <v>6.6438561897747253</v>
      </c>
      <c r="CB14" s="226">
        <v>6.6438561897747253</v>
      </c>
      <c r="CC14" s="226">
        <v>6.6438561897747253</v>
      </c>
      <c r="CD14" s="226">
        <v>6.6438561897747253</v>
      </c>
      <c r="CE14" s="226"/>
      <c r="CF14" s="226">
        <v>6.6438561897747253</v>
      </c>
      <c r="CG14" s="226">
        <v>6.6438561897747253</v>
      </c>
      <c r="CH14" s="226">
        <v>6.6438561897747253</v>
      </c>
      <c r="CI14" s="226">
        <v>6.6438561897747253</v>
      </c>
      <c r="CJ14" s="226">
        <v>6.6438561897747253</v>
      </c>
      <c r="CK14" s="226">
        <v>6.6438561897747253</v>
      </c>
      <c r="CL14" s="226">
        <v>6.6438561897747253</v>
      </c>
      <c r="CM14" s="226">
        <v>6.6438561897747253</v>
      </c>
    </row>
    <row r="15" spans="1:91" ht="14.1" customHeight="1" thickTop="1" thickBot="1" x14ac:dyDescent="0.3">
      <c r="A15" s="218">
        <v>33</v>
      </c>
      <c r="B15" s="219" t="s">
        <v>123</v>
      </c>
      <c r="C15" s="219">
        <v>17</v>
      </c>
      <c r="D15" s="220" t="s">
        <v>1736</v>
      </c>
      <c r="E15" s="221">
        <v>5</v>
      </c>
      <c r="F15" s="222">
        <v>1</v>
      </c>
      <c r="G15" s="222">
        <v>5</v>
      </c>
      <c r="H15" s="230" t="s">
        <v>32</v>
      </c>
      <c r="I15" s="223" t="s">
        <v>63</v>
      </c>
      <c r="J15" s="220" t="s">
        <v>129</v>
      </c>
      <c r="K15" s="224"/>
      <c r="L15" s="225"/>
      <c r="M15" s="226">
        <v>6.6438561897747253</v>
      </c>
      <c r="N15" s="226">
        <v>6.6438561897747253</v>
      </c>
      <c r="O15" s="226">
        <v>6.6438561897747253</v>
      </c>
      <c r="P15" s="226">
        <v>6.6438561897747253</v>
      </c>
      <c r="Q15" s="226">
        <v>6.6438561897747253</v>
      </c>
      <c r="R15" s="226">
        <v>6.6438561897747253</v>
      </c>
      <c r="S15" s="226">
        <v>6.6438561897747253</v>
      </c>
      <c r="T15" s="226">
        <v>6.6438561897747253</v>
      </c>
      <c r="U15" s="226">
        <v>6.6438561897747253</v>
      </c>
      <c r="V15" s="226">
        <v>6.6438561897747253</v>
      </c>
      <c r="W15" s="226">
        <v>6.6438561897747253</v>
      </c>
      <c r="X15" s="226">
        <v>6.6438561897747253</v>
      </c>
      <c r="Y15" s="226"/>
      <c r="Z15" s="226">
        <v>6.6438561897747253</v>
      </c>
      <c r="AA15" s="226">
        <v>6.6438561897747253</v>
      </c>
      <c r="AB15" s="226">
        <v>6.6438561897747253</v>
      </c>
      <c r="AC15" s="226">
        <v>6.6438561897747253</v>
      </c>
      <c r="AD15" s="226">
        <v>6.6438561897747253</v>
      </c>
      <c r="AE15" s="226">
        <v>6.6438561897747253</v>
      </c>
      <c r="AF15" s="226">
        <v>6.6438561897747253</v>
      </c>
      <c r="AG15" s="226">
        <v>6.6438561897747253</v>
      </c>
      <c r="AH15" s="226">
        <v>6.6438561897747253</v>
      </c>
      <c r="AI15" s="226">
        <v>6.6438561897747253</v>
      </c>
      <c r="AJ15" s="226">
        <v>6.6438561897747253</v>
      </c>
      <c r="AK15" s="226">
        <v>6.6438561897747253</v>
      </c>
      <c r="AL15" s="226"/>
      <c r="AM15" s="226">
        <v>8.3927296698002909</v>
      </c>
      <c r="AN15" s="226">
        <v>6.6438561897747253</v>
      </c>
      <c r="AO15" s="226">
        <v>6.6438561897747253</v>
      </c>
      <c r="AP15" s="226">
        <v>6.6438561897747253</v>
      </c>
      <c r="AQ15" s="226">
        <v>7.555393812054545</v>
      </c>
      <c r="AR15" s="226">
        <v>8.1212821246059121</v>
      </c>
      <c r="AS15" s="226">
        <v>6.6438561897747253</v>
      </c>
      <c r="AT15" s="226">
        <v>6.6438561897747253</v>
      </c>
      <c r="AU15" s="226">
        <v>6.6438561897747253</v>
      </c>
      <c r="AV15" s="226">
        <v>6.6438561897747253</v>
      </c>
      <c r="AW15" s="226">
        <v>6.6438561897747253</v>
      </c>
      <c r="AX15" s="226">
        <v>6.6438561897747253</v>
      </c>
      <c r="AY15" s="226"/>
      <c r="AZ15" s="226">
        <v>6.6438561897747253</v>
      </c>
      <c r="BA15" s="226">
        <v>6.6438561897747253</v>
      </c>
      <c r="BB15" s="226">
        <v>6.6438561897747253</v>
      </c>
      <c r="BC15" s="226">
        <v>6.6438561897747253</v>
      </c>
      <c r="BD15" s="226">
        <v>6.6438561897747253</v>
      </c>
      <c r="BE15" s="226">
        <v>6.6438561897747253</v>
      </c>
      <c r="BF15" s="227"/>
      <c r="BG15" s="226">
        <v>6.6438561897747253</v>
      </c>
      <c r="BH15" s="226">
        <v>6.6438561897747253</v>
      </c>
      <c r="BI15" s="226">
        <v>6.6438561897747253</v>
      </c>
      <c r="BJ15" s="226">
        <v>6.6438561897747253</v>
      </c>
      <c r="BK15" s="226">
        <v>6.6438561897747253</v>
      </c>
      <c r="BL15" s="226">
        <v>6.6438561897747253</v>
      </c>
      <c r="BM15" s="226">
        <v>6.6438561897747253</v>
      </c>
      <c r="BN15" s="226">
        <v>6.6438561897747253</v>
      </c>
      <c r="BO15" s="228"/>
      <c r="BP15" s="226">
        <v>6.6438561897747253</v>
      </c>
      <c r="BQ15" s="226">
        <v>6.6438561897747253</v>
      </c>
      <c r="BR15" s="226">
        <v>6.6438561897747253</v>
      </c>
      <c r="BS15" s="226">
        <v>6.6438561897747253</v>
      </c>
      <c r="BT15" s="226">
        <v>6.6438561897747253</v>
      </c>
      <c r="BU15" s="226">
        <v>6.6438561897747253</v>
      </c>
      <c r="BV15" s="226">
        <v>6.6438561897747253</v>
      </c>
      <c r="BW15" s="226">
        <v>6.6438561897747253</v>
      </c>
      <c r="BX15" s="226"/>
      <c r="BY15" s="226">
        <v>6.6438561897747253</v>
      </c>
      <c r="BZ15" s="226">
        <v>6.6438561897747253</v>
      </c>
      <c r="CA15" s="226">
        <v>6.6438561897747253</v>
      </c>
      <c r="CB15" s="226">
        <v>6.6438561897747253</v>
      </c>
      <c r="CC15" s="226">
        <v>6.6438561897747253</v>
      </c>
      <c r="CD15" s="226">
        <v>6.6438561897747253</v>
      </c>
      <c r="CE15" s="226"/>
      <c r="CF15" s="226">
        <v>6.6438561897747253</v>
      </c>
      <c r="CG15" s="226">
        <v>6.6438561897747253</v>
      </c>
      <c r="CH15" s="226">
        <v>6.6438561897747253</v>
      </c>
      <c r="CI15" s="226">
        <v>6.6438561897747253</v>
      </c>
      <c r="CJ15" s="226">
        <v>6.6438561897747253</v>
      </c>
      <c r="CK15" s="226">
        <v>6.6438561897747253</v>
      </c>
      <c r="CL15" s="226">
        <v>6.6438561897747253</v>
      </c>
      <c r="CM15" s="226">
        <v>6.6438561897747253</v>
      </c>
    </row>
    <row r="16" spans="1:91" ht="14.1" customHeight="1" thickTop="1" thickBot="1" x14ac:dyDescent="0.3">
      <c r="A16" s="218">
        <v>32</v>
      </c>
      <c r="B16" s="219" t="s">
        <v>123</v>
      </c>
      <c r="C16" s="219">
        <v>16</v>
      </c>
      <c r="D16" s="220" t="s">
        <v>1736</v>
      </c>
      <c r="E16" s="221">
        <v>5</v>
      </c>
      <c r="F16" s="222">
        <v>1</v>
      </c>
      <c r="G16" s="222">
        <v>5</v>
      </c>
      <c r="H16" s="230" t="s">
        <v>63</v>
      </c>
      <c r="I16" s="223" t="s">
        <v>32</v>
      </c>
      <c r="J16" s="220" t="s">
        <v>124</v>
      </c>
      <c r="K16" s="224"/>
      <c r="L16" s="225"/>
      <c r="M16" s="226">
        <v>6.6438561897747253</v>
      </c>
      <c r="N16" s="226">
        <v>6.6438561897747253</v>
      </c>
      <c r="O16" s="226">
        <v>6.6438561897747253</v>
      </c>
      <c r="P16" s="226">
        <v>6.6438561897747253</v>
      </c>
      <c r="Q16" s="226">
        <v>6.6438561897747253</v>
      </c>
      <c r="R16" s="226">
        <v>6.6438561897747253</v>
      </c>
      <c r="S16" s="226">
        <v>6.6438561897747253</v>
      </c>
      <c r="T16" s="226">
        <v>6.6438561897747253</v>
      </c>
      <c r="U16" s="226">
        <v>6.6438561897747253</v>
      </c>
      <c r="V16" s="226">
        <v>6.6438561897747253</v>
      </c>
      <c r="W16" s="226">
        <v>6.6438561897747253</v>
      </c>
      <c r="X16" s="226">
        <v>6.6438561897747253</v>
      </c>
      <c r="Y16" s="226"/>
      <c r="Z16" s="226">
        <v>6.6438561897747253</v>
      </c>
      <c r="AA16" s="226">
        <v>6.6438561897747253</v>
      </c>
      <c r="AB16" s="226">
        <v>6.6438561897747253</v>
      </c>
      <c r="AC16" s="226">
        <v>6.6438561897747253</v>
      </c>
      <c r="AD16" s="226">
        <v>6.6438561897747253</v>
      </c>
      <c r="AE16" s="226">
        <v>6.6438561897747253</v>
      </c>
      <c r="AF16" s="226">
        <v>6.6438561897747253</v>
      </c>
      <c r="AG16" s="226">
        <v>6.6438561897747253</v>
      </c>
      <c r="AH16" s="226">
        <v>6.6438561897747253</v>
      </c>
      <c r="AI16" s="226">
        <v>6.6438561897747253</v>
      </c>
      <c r="AJ16" s="226">
        <v>6.6438561897747253</v>
      </c>
      <c r="AK16" s="226">
        <v>6.6438561897747253</v>
      </c>
      <c r="AL16" s="226"/>
      <c r="AM16" s="226">
        <v>6.6438561897747253</v>
      </c>
      <c r="AN16" s="226">
        <v>8.3927296698002909</v>
      </c>
      <c r="AO16" s="226">
        <v>6.6438561897747253</v>
      </c>
      <c r="AP16" s="226">
        <v>6.6438561897747253</v>
      </c>
      <c r="AQ16" s="226">
        <v>8.1212821246059121</v>
      </c>
      <c r="AR16" s="226">
        <v>7.555393812054545</v>
      </c>
      <c r="AS16" s="226">
        <v>6.6438561897747253</v>
      </c>
      <c r="AT16" s="226">
        <v>6.6438561897747253</v>
      </c>
      <c r="AU16" s="226">
        <v>6.6438561897747253</v>
      </c>
      <c r="AV16" s="226">
        <v>6.6438561897747253</v>
      </c>
      <c r="AW16" s="226">
        <v>6.6438561897747253</v>
      </c>
      <c r="AX16" s="226">
        <v>6.6438561897747253</v>
      </c>
      <c r="AY16" s="226"/>
      <c r="AZ16" s="226">
        <v>6.6438561897747253</v>
      </c>
      <c r="BA16" s="226">
        <v>6.6438561897747253</v>
      </c>
      <c r="BB16" s="226">
        <v>6.6438561897747253</v>
      </c>
      <c r="BC16" s="226">
        <v>6.6438561897747253</v>
      </c>
      <c r="BD16" s="226">
        <v>6.6438561897747253</v>
      </c>
      <c r="BE16" s="226">
        <v>6.6438561897747253</v>
      </c>
      <c r="BF16" s="227"/>
      <c r="BG16" s="226">
        <v>6.6438561897747253</v>
      </c>
      <c r="BH16" s="226">
        <v>6.6438561897747253</v>
      </c>
      <c r="BI16" s="226">
        <v>6.6438561897747253</v>
      </c>
      <c r="BJ16" s="226">
        <v>6.6438561897747253</v>
      </c>
      <c r="BK16" s="226">
        <v>6.6438561897747253</v>
      </c>
      <c r="BL16" s="226">
        <v>6.6438561897747253</v>
      </c>
      <c r="BM16" s="226">
        <v>6.6438561897747253</v>
      </c>
      <c r="BN16" s="226">
        <v>6.6438561897747253</v>
      </c>
      <c r="BO16" s="228"/>
      <c r="BP16" s="226">
        <v>6.6438561897747253</v>
      </c>
      <c r="BQ16" s="226">
        <v>6.6438561897747253</v>
      </c>
      <c r="BR16" s="226">
        <v>6.6438561897747253</v>
      </c>
      <c r="BS16" s="226">
        <v>6.6438561897747253</v>
      </c>
      <c r="BT16" s="226">
        <v>6.6438561897747253</v>
      </c>
      <c r="BU16" s="226">
        <v>6.6438561897747253</v>
      </c>
      <c r="BV16" s="226">
        <v>6.6438561897747253</v>
      </c>
      <c r="BW16" s="226">
        <v>6.6438561897747253</v>
      </c>
      <c r="BX16" s="226"/>
      <c r="BY16" s="226">
        <v>6.6438561897747253</v>
      </c>
      <c r="BZ16" s="226">
        <v>6.6438561897747253</v>
      </c>
      <c r="CA16" s="226">
        <v>6.6438561897747253</v>
      </c>
      <c r="CB16" s="226">
        <v>6.6438561897747253</v>
      </c>
      <c r="CC16" s="226">
        <v>6.6438561897747253</v>
      </c>
      <c r="CD16" s="226">
        <v>6.6438561897747253</v>
      </c>
      <c r="CE16" s="226"/>
      <c r="CF16" s="226">
        <v>6.6438561897747253</v>
      </c>
      <c r="CG16" s="226">
        <v>6.6438561897747253</v>
      </c>
      <c r="CH16" s="226">
        <v>6.6438561897747253</v>
      </c>
      <c r="CI16" s="226">
        <v>6.6438561897747253</v>
      </c>
      <c r="CJ16" s="226">
        <v>6.6438561897747253</v>
      </c>
      <c r="CK16" s="226">
        <v>6.6438561897747253</v>
      </c>
      <c r="CL16" s="226">
        <v>6.6438561897747253</v>
      </c>
      <c r="CM16" s="226">
        <v>6.6438561897747253</v>
      </c>
    </row>
    <row r="17" spans="1:91" ht="14.1" customHeight="1" thickTop="1" thickBot="1" x14ac:dyDescent="0.3">
      <c r="A17" s="218">
        <v>37</v>
      </c>
      <c r="B17" s="219" t="s">
        <v>1436</v>
      </c>
      <c r="C17" s="219">
        <v>21</v>
      </c>
      <c r="D17" s="220" t="s">
        <v>1737</v>
      </c>
      <c r="E17" s="221">
        <v>6</v>
      </c>
      <c r="F17" s="222">
        <v>1</v>
      </c>
      <c r="G17" s="222">
        <v>6</v>
      </c>
      <c r="H17" s="230" t="s">
        <v>32</v>
      </c>
      <c r="I17" s="223" t="s">
        <v>63</v>
      </c>
      <c r="J17" s="220" t="s">
        <v>1437</v>
      </c>
      <c r="K17" s="224"/>
      <c r="L17" s="225"/>
      <c r="M17" s="226">
        <v>6.6438561897747253</v>
      </c>
      <c r="N17" s="226">
        <v>6.6438561897747253</v>
      </c>
      <c r="O17" s="226">
        <v>6.6438561897747253</v>
      </c>
      <c r="P17" s="226">
        <v>6.6438561897747253</v>
      </c>
      <c r="Q17" s="226">
        <v>6.6438561897747253</v>
      </c>
      <c r="R17" s="226">
        <v>6.6438561897747253</v>
      </c>
      <c r="S17" s="226">
        <v>6.6438561897747253</v>
      </c>
      <c r="T17" s="226">
        <v>6.6438561897747253</v>
      </c>
      <c r="U17" s="226">
        <v>6.6438561897747253</v>
      </c>
      <c r="V17" s="226">
        <v>6.6438561897747253</v>
      </c>
      <c r="W17" s="226">
        <v>6.6438561897747253</v>
      </c>
      <c r="X17" s="226">
        <v>6.6438561897747253</v>
      </c>
      <c r="Y17" s="226"/>
      <c r="Z17" s="226">
        <v>6.6438561897747253</v>
      </c>
      <c r="AA17" s="226">
        <v>6.6438561897747253</v>
      </c>
      <c r="AB17" s="226">
        <v>6.6438561897747253</v>
      </c>
      <c r="AC17" s="226">
        <v>6.6438561897747253</v>
      </c>
      <c r="AD17" s="226">
        <v>6.6438561897747253</v>
      </c>
      <c r="AE17" s="226">
        <v>6.6438561897747253</v>
      </c>
      <c r="AF17" s="226">
        <v>6.6438561897747253</v>
      </c>
      <c r="AG17" s="226">
        <v>6.6438561897747253</v>
      </c>
      <c r="AH17" s="226">
        <v>6.6438561897747253</v>
      </c>
      <c r="AI17" s="226">
        <v>6.6438561897747253</v>
      </c>
      <c r="AJ17" s="226">
        <v>6.6438561897747253</v>
      </c>
      <c r="AK17" s="226">
        <v>6.6438561897747253</v>
      </c>
      <c r="AL17" s="226"/>
      <c r="AM17" s="226">
        <v>6.6438561897747253</v>
      </c>
      <c r="AN17" s="226">
        <v>6.6438561897747253</v>
      </c>
      <c r="AO17" s="226">
        <v>6.6438561897747253</v>
      </c>
      <c r="AP17" s="226">
        <v>9.0864194273318439</v>
      </c>
      <c r="AQ17" s="226">
        <v>6.6438561897747253</v>
      </c>
      <c r="AR17" s="226">
        <v>7.2631280934364693</v>
      </c>
      <c r="AS17" s="226">
        <v>6.6438561897747253</v>
      </c>
      <c r="AT17" s="226">
        <v>6.6438561897747253</v>
      </c>
      <c r="AU17" s="226">
        <v>6.6438561897747253</v>
      </c>
      <c r="AV17" s="226">
        <v>6.6438561897747253</v>
      </c>
      <c r="AW17" s="226">
        <v>6.6438561897747253</v>
      </c>
      <c r="AX17" s="226">
        <v>6.6438561897747253</v>
      </c>
      <c r="AY17" s="226"/>
      <c r="AZ17" s="226">
        <v>13.959493185096612</v>
      </c>
      <c r="BA17" s="226">
        <v>14.196586743636132</v>
      </c>
      <c r="BB17" s="226">
        <v>13.186127664128048</v>
      </c>
      <c r="BC17" s="226">
        <v>13.034661455600062</v>
      </c>
      <c r="BD17" s="226">
        <v>11.503402020729883</v>
      </c>
      <c r="BE17" s="226">
        <v>11.201116785439496</v>
      </c>
      <c r="BF17" s="227"/>
      <c r="BG17" s="226">
        <v>6.6438561897747253</v>
      </c>
      <c r="BH17" s="226">
        <v>6.6438561897747253</v>
      </c>
      <c r="BI17" s="226">
        <v>6.6438561897747253</v>
      </c>
      <c r="BJ17" s="226">
        <v>6.6438561897747253</v>
      </c>
      <c r="BK17" s="226">
        <v>6.6438561897747253</v>
      </c>
      <c r="BL17" s="226">
        <v>6.6438561897747253</v>
      </c>
      <c r="BM17" s="226">
        <v>6.6438561897747253</v>
      </c>
      <c r="BN17" s="226">
        <v>6.6438561897747253</v>
      </c>
      <c r="BO17" s="228"/>
      <c r="BP17" s="226">
        <v>10.134916098784672</v>
      </c>
      <c r="BQ17" s="226">
        <v>9.7407374910035784</v>
      </c>
      <c r="BR17" s="226">
        <v>8.1447770181348478</v>
      </c>
      <c r="BS17" s="226">
        <v>6.6438561897747253</v>
      </c>
      <c r="BT17" s="226">
        <v>6.6438561897747253</v>
      </c>
      <c r="BU17" s="226">
        <v>6.6438561897747253</v>
      </c>
      <c r="BV17" s="226">
        <v>6.6438561897747253</v>
      </c>
      <c r="BW17" s="226">
        <v>6.6438561897747253</v>
      </c>
      <c r="BX17" s="226"/>
      <c r="BY17" s="226">
        <v>6.6438561897747253</v>
      </c>
      <c r="BZ17" s="226">
        <v>6.6438561897747253</v>
      </c>
      <c r="CA17" s="226">
        <v>6.6438561897747253</v>
      </c>
      <c r="CB17" s="226">
        <v>6.6438561897747253</v>
      </c>
      <c r="CC17" s="226">
        <v>6.6438561897747253</v>
      </c>
      <c r="CD17" s="226">
        <v>6.6438561897747253</v>
      </c>
      <c r="CE17" s="226"/>
      <c r="CF17" s="226">
        <v>6.6438561897747253</v>
      </c>
      <c r="CG17" s="226">
        <v>6.6438561897747253</v>
      </c>
      <c r="CH17" s="226">
        <v>6.6438561897747253</v>
      </c>
      <c r="CI17" s="226">
        <v>6.6438561897747253</v>
      </c>
      <c r="CJ17" s="226">
        <v>6.6438561897747253</v>
      </c>
      <c r="CK17" s="226">
        <v>6.6438561897747253</v>
      </c>
      <c r="CL17" s="226">
        <v>6.6438561897747253</v>
      </c>
      <c r="CM17" s="226">
        <v>6.6438561897747253</v>
      </c>
    </row>
    <row r="18" spans="1:91" ht="14.1" customHeight="1" thickTop="1" thickBot="1" x14ac:dyDescent="0.3">
      <c r="A18" s="218">
        <v>36</v>
      </c>
      <c r="B18" s="219" t="s">
        <v>1436</v>
      </c>
      <c r="C18" s="219">
        <v>20</v>
      </c>
      <c r="D18" s="220" t="s">
        <v>1737</v>
      </c>
      <c r="E18" s="221">
        <v>6</v>
      </c>
      <c r="F18" s="222">
        <v>1</v>
      </c>
      <c r="G18" s="222">
        <v>6</v>
      </c>
      <c r="H18" s="230" t="s">
        <v>63</v>
      </c>
      <c r="I18" s="223" t="s">
        <v>32</v>
      </c>
      <c r="J18" s="220" t="s">
        <v>1538</v>
      </c>
      <c r="K18" s="224"/>
      <c r="L18" s="225"/>
      <c r="M18" s="226">
        <v>6.6438561897747253</v>
      </c>
      <c r="N18" s="226">
        <v>6.6438561897747253</v>
      </c>
      <c r="O18" s="226">
        <v>6.6438561897747253</v>
      </c>
      <c r="P18" s="226">
        <v>6.6438561897747253</v>
      </c>
      <c r="Q18" s="226">
        <v>6.6438561897747253</v>
      </c>
      <c r="R18" s="226">
        <v>6.6438561897747253</v>
      </c>
      <c r="S18" s="226">
        <v>6.6438561897747253</v>
      </c>
      <c r="T18" s="226">
        <v>6.6438561897747253</v>
      </c>
      <c r="U18" s="226">
        <v>6.6438561897747253</v>
      </c>
      <c r="V18" s="226">
        <v>6.6438561897747253</v>
      </c>
      <c r="W18" s="226">
        <v>6.6438561897747253</v>
      </c>
      <c r="X18" s="226">
        <v>6.6438561897747253</v>
      </c>
      <c r="Y18" s="226"/>
      <c r="Z18" s="226">
        <v>6.6438561897747253</v>
      </c>
      <c r="AA18" s="226">
        <v>6.6438561897747253</v>
      </c>
      <c r="AB18" s="226">
        <v>6.6438561897747253</v>
      </c>
      <c r="AC18" s="226">
        <v>6.6438561897747253</v>
      </c>
      <c r="AD18" s="226">
        <v>6.6438561897747253</v>
      </c>
      <c r="AE18" s="226">
        <v>6.6438561897747253</v>
      </c>
      <c r="AF18" s="226">
        <v>6.6438561897747253</v>
      </c>
      <c r="AG18" s="226">
        <v>6.6438561897747253</v>
      </c>
      <c r="AH18" s="226">
        <v>6.6438561897747253</v>
      </c>
      <c r="AI18" s="226">
        <v>6.6438561897747253</v>
      </c>
      <c r="AJ18" s="226">
        <v>6.6438561897747253</v>
      </c>
      <c r="AK18" s="226">
        <v>6.6438561897747253</v>
      </c>
      <c r="AL18" s="226"/>
      <c r="AM18" s="226">
        <v>6.6438561897747253</v>
      </c>
      <c r="AN18" s="226">
        <v>6.6438561897747253</v>
      </c>
      <c r="AO18" s="226">
        <v>9.0864194273318439</v>
      </c>
      <c r="AP18" s="226">
        <v>6.6438561897747253</v>
      </c>
      <c r="AQ18" s="226">
        <v>7.2631280934364693</v>
      </c>
      <c r="AR18" s="226">
        <v>6.6438561897747253</v>
      </c>
      <c r="AS18" s="226">
        <v>6.6438561897747253</v>
      </c>
      <c r="AT18" s="226">
        <v>6.6438561897747253</v>
      </c>
      <c r="AU18" s="226">
        <v>6.6438561897747253</v>
      </c>
      <c r="AV18" s="226">
        <v>6.6438561897747253</v>
      </c>
      <c r="AW18" s="226">
        <v>6.6438561897747253</v>
      </c>
      <c r="AX18" s="226">
        <v>6.6438561897747253</v>
      </c>
      <c r="AY18" s="226"/>
      <c r="AZ18" s="226">
        <v>14.196586743636132</v>
      </c>
      <c r="BA18" s="226">
        <v>13.959493185096612</v>
      </c>
      <c r="BB18" s="226">
        <v>13.034661455600062</v>
      </c>
      <c r="BC18" s="226">
        <v>13.186127664128048</v>
      </c>
      <c r="BD18" s="226">
        <v>11.201116785439496</v>
      </c>
      <c r="BE18" s="226">
        <v>11.503402020729883</v>
      </c>
      <c r="BF18" s="227"/>
      <c r="BG18" s="226">
        <v>6.6438561897747253</v>
      </c>
      <c r="BH18" s="226">
        <v>6.6438561897747253</v>
      </c>
      <c r="BI18" s="226">
        <v>6.6438561897747253</v>
      </c>
      <c r="BJ18" s="226">
        <v>6.6438561897747253</v>
      </c>
      <c r="BK18" s="226">
        <v>6.6438561897747253</v>
      </c>
      <c r="BL18" s="226">
        <v>6.6438561897747253</v>
      </c>
      <c r="BM18" s="226">
        <v>6.6438561897747253</v>
      </c>
      <c r="BN18" s="226">
        <v>6.6438561897747253</v>
      </c>
      <c r="BO18" s="228"/>
      <c r="BP18" s="226">
        <v>9.7407374910035784</v>
      </c>
      <c r="BQ18" s="226">
        <v>10.134916098784672</v>
      </c>
      <c r="BR18" s="226">
        <v>6.6438561897747253</v>
      </c>
      <c r="BS18" s="226">
        <v>8.1447770181348478</v>
      </c>
      <c r="BT18" s="226">
        <v>6.6438561897747253</v>
      </c>
      <c r="BU18" s="226">
        <v>6.6438561897747253</v>
      </c>
      <c r="BV18" s="226">
        <v>6.6438561897747253</v>
      </c>
      <c r="BW18" s="226">
        <v>6.6438561897747253</v>
      </c>
      <c r="BX18" s="226"/>
      <c r="BY18" s="226">
        <v>6.6438561897747253</v>
      </c>
      <c r="BZ18" s="226">
        <v>6.6438561897747253</v>
      </c>
      <c r="CA18" s="226">
        <v>6.6438561897747253</v>
      </c>
      <c r="CB18" s="226">
        <v>6.6438561897747253</v>
      </c>
      <c r="CC18" s="226">
        <v>6.6438561897747253</v>
      </c>
      <c r="CD18" s="226">
        <v>6.6438561897747253</v>
      </c>
      <c r="CE18" s="226"/>
      <c r="CF18" s="226">
        <v>6.6438561897747253</v>
      </c>
      <c r="CG18" s="226">
        <v>6.6438561897747253</v>
      </c>
      <c r="CH18" s="226">
        <v>6.6438561897747253</v>
      </c>
      <c r="CI18" s="226">
        <v>6.6438561897747253</v>
      </c>
      <c r="CJ18" s="226">
        <v>6.6438561897747253</v>
      </c>
      <c r="CK18" s="226">
        <v>6.6438561897747253</v>
      </c>
      <c r="CL18" s="226">
        <v>6.6438561897747253</v>
      </c>
      <c r="CM18" s="226">
        <v>6.6438561897747253</v>
      </c>
    </row>
    <row r="19" spans="1:91" ht="14.1" customHeight="1" thickTop="1" thickBot="1" x14ac:dyDescent="0.3">
      <c r="A19" s="218">
        <v>43</v>
      </c>
      <c r="B19" s="219" t="s">
        <v>1326</v>
      </c>
      <c r="C19" s="219">
        <v>23</v>
      </c>
      <c r="D19" s="220" t="s">
        <v>1738</v>
      </c>
      <c r="E19" s="221">
        <v>7</v>
      </c>
      <c r="F19" s="222">
        <v>1</v>
      </c>
      <c r="G19" s="222">
        <v>7</v>
      </c>
      <c r="H19" s="230" t="s">
        <v>32</v>
      </c>
      <c r="I19" s="223" t="s">
        <v>63</v>
      </c>
      <c r="J19" s="220" t="s">
        <v>1327</v>
      </c>
      <c r="K19" s="224"/>
      <c r="L19" s="225"/>
      <c r="M19" s="226">
        <v>6.6438561897747253</v>
      </c>
      <c r="N19" s="226">
        <v>6.6438561897747253</v>
      </c>
      <c r="O19" s="226">
        <v>6.6438561897747253</v>
      </c>
      <c r="P19" s="226">
        <v>6.6438561897747253</v>
      </c>
      <c r="Q19" s="226">
        <v>6.6438561897747253</v>
      </c>
      <c r="R19" s="226">
        <v>6.6438561897747253</v>
      </c>
      <c r="S19" s="226">
        <v>6.6438561897747253</v>
      </c>
      <c r="T19" s="226">
        <v>6.6438561897747253</v>
      </c>
      <c r="U19" s="226">
        <v>6.6438561897747253</v>
      </c>
      <c r="V19" s="226">
        <v>6.6438561897747253</v>
      </c>
      <c r="W19" s="226">
        <v>6.6438561897747253</v>
      </c>
      <c r="X19" s="226">
        <v>6.6438561897747253</v>
      </c>
      <c r="Y19" s="226"/>
      <c r="Z19" s="226">
        <v>6.6438561897747253</v>
      </c>
      <c r="AA19" s="226">
        <v>6.6438561897747253</v>
      </c>
      <c r="AB19" s="226">
        <v>6.6438561897747253</v>
      </c>
      <c r="AC19" s="226">
        <v>6.6438561897747253</v>
      </c>
      <c r="AD19" s="226">
        <v>6.6438561897747253</v>
      </c>
      <c r="AE19" s="226">
        <v>6.6438561897747253</v>
      </c>
      <c r="AF19" s="226">
        <v>6.6438561897747253</v>
      </c>
      <c r="AG19" s="226">
        <v>6.6438561897747253</v>
      </c>
      <c r="AH19" s="226">
        <v>6.6438561897747253</v>
      </c>
      <c r="AI19" s="226">
        <v>6.6438561897747253</v>
      </c>
      <c r="AJ19" s="226">
        <v>6.6438561897747253</v>
      </c>
      <c r="AK19" s="226">
        <v>6.6438561897747253</v>
      </c>
      <c r="AL19" s="226"/>
      <c r="AM19" s="226">
        <v>11.859925883865765</v>
      </c>
      <c r="AN19" s="226">
        <v>12.302427458657975</v>
      </c>
      <c r="AO19" s="226">
        <v>10.06985281314139</v>
      </c>
      <c r="AP19" s="226">
        <v>12.238218277154674</v>
      </c>
      <c r="AQ19" s="226">
        <v>8.0044446496085193</v>
      </c>
      <c r="AR19" s="226">
        <v>6.6438561897747253</v>
      </c>
      <c r="AS19" s="226">
        <v>6.6438561897747253</v>
      </c>
      <c r="AT19" s="226">
        <v>6.6438561897747253</v>
      </c>
      <c r="AU19" s="226">
        <v>6.6438561897747253</v>
      </c>
      <c r="AV19" s="226">
        <v>6.6438561897747253</v>
      </c>
      <c r="AW19" s="226">
        <v>6.6438561897747253</v>
      </c>
      <c r="AX19" s="226">
        <v>6.6438561897747253</v>
      </c>
      <c r="AY19" s="226"/>
      <c r="AZ19" s="226">
        <v>6.6438561897747253</v>
      </c>
      <c r="BA19" s="226">
        <v>6.6438561897747253</v>
      </c>
      <c r="BB19" s="226">
        <v>6.6438561897747253</v>
      </c>
      <c r="BC19" s="226">
        <v>6.6438561897747253</v>
      </c>
      <c r="BD19" s="226">
        <v>6.6438561897747253</v>
      </c>
      <c r="BE19" s="226">
        <v>6.6438561897747253</v>
      </c>
      <c r="BF19" s="227"/>
      <c r="BG19" s="226">
        <v>6.6438561897747253</v>
      </c>
      <c r="BH19" s="226">
        <v>6.6438561897747253</v>
      </c>
      <c r="BI19" s="226">
        <v>6.6438561897747253</v>
      </c>
      <c r="BJ19" s="226">
        <v>6.6438561897747253</v>
      </c>
      <c r="BK19" s="226">
        <v>6.6438561897747253</v>
      </c>
      <c r="BL19" s="226">
        <v>6.6438561897747253</v>
      </c>
      <c r="BM19" s="226">
        <v>6.6438561897747253</v>
      </c>
      <c r="BN19" s="226">
        <v>6.6438561897747253</v>
      </c>
      <c r="BO19" s="228"/>
      <c r="BP19" s="226">
        <v>6.6438561897747253</v>
      </c>
      <c r="BQ19" s="226">
        <v>6.6438561897747253</v>
      </c>
      <c r="BR19" s="226">
        <v>6.6438561897747253</v>
      </c>
      <c r="BS19" s="226">
        <v>6.6438561897747253</v>
      </c>
      <c r="BT19" s="226">
        <v>6.6438561897747253</v>
      </c>
      <c r="BU19" s="226">
        <v>6.6438561897747253</v>
      </c>
      <c r="BV19" s="226">
        <v>6.6438561897747253</v>
      </c>
      <c r="BW19" s="226">
        <v>6.6438561897747253</v>
      </c>
      <c r="BX19" s="226"/>
      <c r="BY19" s="226">
        <v>14.435602453978257</v>
      </c>
      <c r="BZ19" s="226">
        <v>14.243261173422162</v>
      </c>
      <c r="CA19" s="226">
        <v>12.419852932652937</v>
      </c>
      <c r="CB19" s="226">
        <v>12.004869138144651</v>
      </c>
      <c r="CC19" s="226">
        <v>8.9873317389741327</v>
      </c>
      <c r="CD19" s="226">
        <v>10.068617913653542</v>
      </c>
      <c r="CE19" s="226"/>
      <c r="CF19" s="226">
        <v>6.6438561897747253</v>
      </c>
      <c r="CG19" s="226">
        <v>6.6438561897747253</v>
      </c>
      <c r="CH19" s="226">
        <v>6.6438561897747253</v>
      </c>
      <c r="CI19" s="226">
        <v>6.6438561897747253</v>
      </c>
      <c r="CJ19" s="226">
        <v>6.6438561897747253</v>
      </c>
      <c r="CK19" s="226">
        <v>6.6438561897747253</v>
      </c>
      <c r="CL19" s="226">
        <v>6.6438561897747253</v>
      </c>
      <c r="CM19" s="226">
        <v>6.6438561897747253</v>
      </c>
    </row>
    <row r="20" spans="1:91" ht="14.1" customHeight="1" thickTop="1" thickBot="1" x14ac:dyDescent="0.3">
      <c r="A20" s="218">
        <v>42</v>
      </c>
      <c r="B20" s="219" t="s">
        <v>1326</v>
      </c>
      <c r="C20" s="219">
        <v>22</v>
      </c>
      <c r="D20" s="220" t="s">
        <v>1738</v>
      </c>
      <c r="E20" s="221">
        <v>7</v>
      </c>
      <c r="F20" s="222">
        <v>1</v>
      </c>
      <c r="G20" s="222">
        <v>7</v>
      </c>
      <c r="H20" s="223" t="s">
        <v>63</v>
      </c>
      <c r="I20" s="223" t="s">
        <v>32</v>
      </c>
      <c r="J20" s="220" t="s">
        <v>1380</v>
      </c>
      <c r="K20" s="224"/>
      <c r="L20" s="225"/>
      <c r="M20" s="226">
        <v>6.6438561897747253</v>
      </c>
      <c r="N20" s="226">
        <v>6.6438561897747253</v>
      </c>
      <c r="O20" s="226">
        <v>6.6438561897747253</v>
      </c>
      <c r="P20" s="226">
        <v>6.6438561897747253</v>
      </c>
      <c r="Q20" s="226">
        <v>6.6438561897747253</v>
      </c>
      <c r="R20" s="226">
        <v>6.6438561897747253</v>
      </c>
      <c r="S20" s="226">
        <v>6.6438561897747253</v>
      </c>
      <c r="T20" s="226">
        <v>6.6438561897747253</v>
      </c>
      <c r="U20" s="226">
        <v>6.6438561897747253</v>
      </c>
      <c r="V20" s="226">
        <v>6.6438561897747253</v>
      </c>
      <c r="W20" s="226">
        <v>6.6438561897747253</v>
      </c>
      <c r="X20" s="226">
        <v>6.6438561897747253</v>
      </c>
      <c r="Y20" s="226"/>
      <c r="Z20" s="226">
        <v>6.6438561897747253</v>
      </c>
      <c r="AA20" s="226">
        <v>6.6438561897747253</v>
      </c>
      <c r="AB20" s="226">
        <v>6.6438561897747253</v>
      </c>
      <c r="AC20" s="226">
        <v>6.6438561897747253</v>
      </c>
      <c r="AD20" s="226">
        <v>6.6438561897747253</v>
      </c>
      <c r="AE20" s="226">
        <v>6.6438561897747253</v>
      </c>
      <c r="AF20" s="226">
        <v>6.6438561897747253</v>
      </c>
      <c r="AG20" s="226">
        <v>6.6438561897747253</v>
      </c>
      <c r="AH20" s="226">
        <v>6.6438561897747253</v>
      </c>
      <c r="AI20" s="226">
        <v>6.6438561897747253</v>
      </c>
      <c r="AJ20" s="226">
        <v>6.6438561897747253</v>
      </c>
      <c r="AK20" s="226">
        <v>6.6438561897747253</v>
      </c>
      <c r="AL20" s="226"/>
      <c r="AM20" s="226">
        <v>12.302427458657975</v>
      </c>
      <c r="AN20" s="226">
        <v>11.859925883865765</v>
      </c>
      <c r="AO20" s="226">
        <v>12.238218277154674</v>
      </c>
      <c r="AP20" s="226">
        <v>10.06985281314139</v>
      </c>
      <c r="AQ20" s="226">
        <v>6.6438561897747253</v>
      </c>
      <c r="AR20" s="226">
        <v>8.0044446496085193</v>
      </c>
      <c r="AS20" s="226">
        <v>6.6438561897747253</v>
      </c>
      <c r="AT20" s="226">
        <v>6.6438561897747253</v>
      </c>
      <c r="AU20" s="226">
        <v>6.6438561897747253</v>
      </c>
      <c r="AV20" s="226">
        <v>6.6438561897747253</v>
      </c>
      <c r="AW20" s="226">
        <v>6.6438561897747253</v>
      </c>
      <c r="AX20" s="226">
        <v>6.6438561897747253</v>
      </c>
      <c r="AY20" s="226"/>
      <c r="AZ20" s="226">
        <v>6.6438561897747253</v>
      </c>
      <c r="BA20" s="226">
        <v>6.6438561897747253</v>
      </c>
      <c r="BB20" s="226">
        <v>6.6438561897747253</v>
      </c>
      <c r="BC20" s="226">
        <v>6.6438561897747253</v>
      </c>
      <c r="BD20" s="226">
        <v>6.6438561897747253</v>
      </c>
      <c r="BE20" s="226">
        <v>6.6438561897747253</v>
      </c>
      <c r="BF20" s="227"/>
      <c r="BG20" s="226">
        <v>6.6438561897747253</v>
      </c>
      <c r="BH20" s="226">
        <v>6.6438561897747253</v>
      </c>
      <c r="BI20" s="226">
        <v>6.6438561897747253</v>
      </c>
      <c r="BJ20" s="226">
        <v>6.6438561897747253</v>
      </c>
      <c r="BK20" s="226">
        <v>6.6438561897747253</v>
      </c>
      <c r="BL20" s="226">
        <v>6.6438561897747253</v>
      </c>
      <c r="BM20" s="226">
        <v>6.6438561897747253</v>
      </c>
      <c r="BN20" s="226">
        <v>6.6438561897747253</v>
      </c>
      <c r="BO20" s="228"/>
      <c r="BP20" s="226">
        <v>6.6438561897747253</v>
      </c>
      <c r="BQ20" s="226">
        <v>6.6438561897747253</v>
      </c>
      <c r="BR20" s="226">
        <v>6.6438561897747253</v>
      </c>
      <c r="BS20" s="226">
        <v>6.6438561897747253</v>
      </c>
      <c r="BT20" s="226">
        <v>6.6438561897747253</v>
      </c>
      <c r="BU20" s="226">
        <v>6.6438561897747253</v>
      </c>
      <c r="BV20" s="226">
        <v>6.6438561897747253</v>
      </c>
      <c r="BW20" s="226">
        <v>6.6438561897747253</v>
      </c>
      <c r="BX20" s="226"/>
      <c r="BY20" s="226">
        <v>14.243261173422162</v>
      </c>
      <c r="BZ20" s="226">
        <v>14.435602453978257</v>
      </c>
      <c r="CA20" s="226">
        <v>12.004869138144651</v>
      </c>
      <c r="CB20" s="226">
        <v>12.419852932652937</v>
      </c>
      <c r="CC20" s="226">
        <v>10.068617913653542</v>
      </c>
      <c r="CD20" s="226">
        <v>8.9873317389741327</v>
      </c>
      <c r="CE20" s="226"/>
      <c r="CF20" s="226">
        <v>6.6438561897747253</v>
      </c>
      <c r="CG20" s="226">
        <v>6.6438561897747253</v>
      </c>
      <c r="CH20" s="226">
        <v>6.6438561897747253</v>
      </c>
      <c r="CI20" s="226">
        <v>6.6438561897747253</v>
      </c>
      <c r="CJ20" s="226">
        <v>6.6438561897747253</v>
      </c>
      <c r="CK20" s="226">
        <v>6.6438561897747253</v>
      </c>
      <c r="CL20" s="226">
        <v>6.6438561897747253</v>
      </c>
      <c r="CM20" s="226">
        <v>6.6438561897747253</v>
      </c>
    </row>
    <row r="21" spans="1:91" ht="14.1" customHeight="1" thickTop="1" thickBot="1" x14ac:dyDescent="0.3">
      <c r="A21" s="218">
        <v>62</v>
      </c>
      <c r="B21" s="219" t="s">
        <v>1070</v>
      </c>
      <c r="C21" s="219">
        <v>32</v>
      </c>
      <c r="D21" s="220" t="s">
        <v>1739</v>
      </c>
      <c r="E21" s="221">
        <v>8</v>
      </c>
      <c r="F21" s="221">
        <v>2</v>
      </c>
      <c r="G21" s="222">
        <v>8</v>
      </c>
      <c r="H21" s="230" t="s">
        <v>32</v>
      </c>
      <c r="I21" s="223" t="s">
        <v>86</v>
      </c>
      <c r="J21" s="220" t="s">
        <v>1334</v>
      </c>
      <c r="K21" s="224"/>
      <c r="L21" s="225"/>
      <c r="M21" s="226">
        <v>6.6438561897747253</v>
      </c>
      <c r="N21" s="226">
        <v>9.235290030881675</v>
      </c>
      <c r="O21" s="226">
        <v>6.6438561897747253</v>
      </c>
      <c r="P21" s="226">
        <v>8.3504889595198843</v>
      </c>
      <c r="Q21" s="226">
        <v>6.6438561897747253</v>
      </c>
      <c r="R21" s="226">
        <v>6.6438561897747253</v>
      </c>
      <c r="S21" s="226">
        <v>6.6438561897747253</v>
      </c>
      <c r="T21" s="226">
        <v>6.6438561897747253</v>
      </c>
      <c r="U21" s="226">
        <v>6.6438561897747253</v>
      </c>
      <c r="V21" s="226">
        <v>6.6438561897747253</v>
      </c>
      <c r="W21" s="226">
        <v>6.6438561897747253</v>
      </c>
      <c r="X21" s="226">
        <v>6.6438561897747253</v>
      </c>
      <c r="Y21" s="226"/>
      <c r="Z21" s="226">
        <v>6.6438561897747253</v>
      </c>
      <c r="AA21" s="226">
        <v>6.6438561897747253</v>
      </c>
      <c r="AB21" s="226">
        <v>6.6438561897747253</v>
      </c>
      <c r="AC21" s="226">
        <v>6.6438561897747253</v>
      </c>
      <c r="AD21" s="226">
        <v>6.6438561897747253</v>
      </c>
      <c r="AE21" s="226">
        <v>6.6438561897747253</v>
      </c>
      <c r="AF21" s="226">
        <v>6.6438561897747253</v>
      </c>
      <c r="AG21" s="226">
        <v>6.6438561897747253</v>
      </c>
      <c r="AH21" s="226">
        <v>6.6438561897747253</v>
      </c>
      <c r="AI21" s="226">
        <v>6.6438561897747253</v>
      </c>
      <c r="AJ21" s="226">
        <v>6.6438561897747253</v>
      </c>
      <c r="AK21" s="226">
        <v>6.6438561897747253</v>
      </c>
      <c r="AL21" s="226"/>
      <c r="AM21" s="226">
        <v>9.5889895177439168</v>
      </c>
      <c r="AN21" s="226">
        <v>12.7808637120974</v>
      </c>
      <c r="AO21" s="226">
        <v>9.0650912055887893</v>
      </c>
      <c r="AP21" s="226">
        <v>13.879314506838664</v>
      </c>
      <c r="AQ21" s="226">
        <v>6.6438561897747253</v>
      </c>
      <c r="AR21" s="226">
        <v>9.0762937279673608</v>
      </c>
      <c r="AS21" s="226">
        <v>6.6438561897747253</v>
      </c>
      <c r="AT21" s="226">
        <v>6.6438561897747253</v>
      </c>
      <c r="AU21" s="226">
        <v>6.6438561897747253</v>
      </c>
      <c r="AV21" s="226">
        <v>6.6438561897747253</v>
      </c>
      <c r="AW21" s="226">
        <v>6.6438561897747253</v>
      </c>
      <c r="AX21" s="226">
        <v>6.6438561897747253</v>
      </c>
      <c r="AY21" s="226"/>
      <c r="AZ21" s="226">
        <v>6.6438561897747253</v>
      </c>
      <c r="BA21" s="226">
        <v>6.6438561897747253</v>
      </c>
      <c r="BB21" s="226">
        <v>6.6438561897747253</v>
      </c>
      <c r="BC21" s="226">
        <v>6.6438561897747253</v>
      </c>
      <c r="BD21" s="226">
        <v>6.6438561897747253</v>
      </c>
      <c r="BE21" s="226">
        <v>6.6438561897747253</v>
      </c>
      <c r="BF21" s="227"/>
      <c r="BG21" s="226">
        <v>6.6438561897747253</v>
      </c>
      <c r="BH21" s="226">
        <v>6.6438561897747253</v>
      </c>
      <c r="BI21" s="226">
        <v>6.6438561897747253</v>
      </c>
      <c r="BJ21" s="226">
        <v>6.6438561897747253</v>
      </c>
      <c r="BK21" s="226">
        <v>6.6438561897747253</v>
      </c>
      <c r="BL21" s="226">
        <v>6.6438561897747253</v>
      </c>
      <c r="BM21" s="226">
        <v>6.6438561897747253</v>
      </c>
      <c r="BN21" s="226">
        <v>6.6438561897747253</v>
      </c>
      <c r="BO21" s="228"/>
      <c r="BP21" s="226">
        <v>6.6438561897747253</v>
      </c>
      <c r="BQ21" s="226">
        <v>6.6438561897747253</v>
      </c>
      <c r="BR21" s="226">
        <v>6.6438561897747253</v>
      </c>
      <c r="BS21" s="226">
        <v>6.6438561897747253</v>
      </c>
      <c r="BT21" s="226">
        <v>6.6438561897747253</v>
      </c>
      <c r="BU21" s="226">
        <v>6.6438561897747253</v>
      </c>
      <c r="BV21" s="226">
        <v>6.6438561897747253</v>
      </c>
      <c r="BW21" s="226">
        <v>6.6438561897747253</v>
      </c>
      <c r="BX21" s="226"/>
      <c r="BY21" s="226">
        <v>6.6438561897747253</v>
      </c>
      <c r="BZ21" s="226">
        <v>6.6438561897747253</v>
      </c>
      <c r="CA21" s="226">
        <v>6.6438561897747253</v>
      </c>
      <c r="CB21" s="226">
        <v>6.6438561897747253</v>
      </c>
      <c r="CC21" s="226">
        <v>6.6438561897747253</v>
      </c>
      <c r="CD21" s="226">
        <v>6.6438561897747253</v>
      </c>
      <c r="CE21" s="226"/>
      <c r="CF21" s="226">
        <v>6.6438561897747253</v>
      </c>
      <c r="CG21" s="226">
        <v>6.6438561897747253</v>
      </c>
      <c r="CH21" s="226">
        <v>6.6438561897747253</v>
      </c>
      <c r="CI21" s="226">
        <v>6.6438561897747253</v>
      </c>
      <c r="CJ21" s="226">
        <v>6.6438561897747253</v>
      </c>
      <c r="CK21" s="226">
        <v>6.6438561897747253</v>
      </c>
      <c r="CL21" s="226">
        <v>6.6438561897747253</v>
      </c>
      <c r="CM21" s="226">
        <v>6.6438561897747253</v>
      </c>
    </row>
    <row r="22" spans="1:91" ht="14.1" customHeight="1" thickTop="1" thickBot="1" x14ac:dyDescent="0.3">
      <c r="A22" s="218">
        <v>63</v>
      </c>
      <c r="B22" s="219" t="s">
        <v>1070</v>
      </c>
      <c r="C22" s="219">
        <v>33</v>
      </c>
      <c r="D22" s="220" t="s">
        <v>1739</v>
      </c>
      <c r="E22" s="221">
        <v>8</v>
      </c>
      <c r="F22" s="221">
        <v>2</v>
      </c>
      <c r="G22" s="222">
        <v>8</v>
      </c>
      <c r="H22" s="219" t="s">
        <v>86</v>
      </c>
      <c r="I22" s="223" t="s">
        <v>32</v>
      </c>
      <c r="J22" s="220" t="s">
        <v>1071</v>
      </c>
      <c r="K22" s="224"/>
      <c r="L22" s="225"/>
      <c r="M22" s="226">
        <v>9.235290030881675</v>
      </c>
      <c r="N22" s="226">
        <v>6.6438561897747253</v>
      </c>
      <c r="O22" s="226">
        <v>8.3504889595198843</v>
      </c>
      <c r="P22" s="226">
        <v>6.6438561897747253</v>
      </c>
      <c r="Q22" s="226">
        <v>6.6438561897747253</v>
      </c>
      <c r="R22" s="226">
        <v>6.6438561897747253</v>
      </c>
      <c r="S22" s="226">
        <v>6.6438561897747253</v>
      </c>
      <c r="T22" s="226">
        <v>6.6438561897747253</v>
      </c>
      <c r="U22" s="226">
        <v>6.6438561897747253</v>
      </c>
      <c r="V22" s="226">
        <v>6.6438561897747253</v>
      </c>
      <c r="W22" s="226">
        <v>6.6438561897747253</v>
      </c>
      <c r="X22" s="226">
        <v>6.6438561897747253</v>
      </c>
      <c r="Y22" s="226"/>
      <c r="Z22" s="226">
        <v>6.6438561897747253</v>
      </c>
      <c r="AA22" s="226">
        <v>6.6438561897747253</v>
      </c>
      <c r="AB22" s="226">
        <v>6.6438561897747253</v>
      </c>
      <c r="AC22" s="226">
        <v>6.6438561897747253</v>
      </c>
      <c r="AD22" s="226">
        <v>6.6438561897747253</v>
      </c>
      <c r="AE22" s="226">
        <v>6.6438561897747253</v>
      </c>
      <c r="AF22" s="226">
        <v>6.6438561897747253</v>
      </c>
      <c r="AG22" s="226">
        <v>6.6438561897747253</v>
      </c>
      <c r="AH22" s="226">
        <v>6.6438561897747253</v>
      </c>
      <c r="AI22" s="226">
        <v>6.6438561897747253</v>
      </c>
      <c r="AJ22" s="226">
        <v>6.6438561897747253</v>
      </c>
      <c r="AK22" s="226">
        <v>6.6438561897747253</v>
      </c>
      <c r="AL22" s="226"/>
      <c r="AM22" s="226">
        <v>12.7808637120974</v>
      </c>
      <c r="AN22" s="226">
        <v>9.5889895177439168</v>
      </c>
      <c r="AO22" s="226">
        <v>13.879314506838664</v>
      </c>
      <c r="AP22" s="226">
        <v>9.0650912055887893</v>
      </c>
      <c r="AQ22" s="226">
        <v>9.0762937279673608</v>
      </c>
      <c r="AR22" s="226">
        <v>6.6438561897747253</v>
      </c>
      <c r="AS22" s="226">
        <v>6.6438561897747253</v>
      </c>
      <c r="AT22" s="226">
        <v>6.6438561897747253</v>
      </c>
      <c r="AU22" s="226">
        <v>6.6438561897747253</v>
      </c>
      <c r="AV22" s="226">
        <v>6.6438561897747253</v>
      </c>
      <c r="AW22" s="226">
        <v>6.6438561897747253</v>
      </c>
      <c r="AX22" s="226">
        <v>6.6438561897747253</v>
      </c>
      <c r="AY22" s="226"/>
      <c r="AZ22" s="226">
        <v>6.6438561897747253</v>
      </c>
      <c r="BA22" s="226">
        <v>6.6438561897747253</v>
      </c>
      <c r="BB22" s="226">
        <v>6.6438561897747253</v>
      </c>
      <c r="BC22" s="226">
        <v>6.6438561897747253</v>
      </c>
      <c r="BD22" s="226">
        <v>6.6438561897747253</v>
      </c>
      <c r="BE22" s="226">
        <v>6.6438561897747253</v>
      </c>
      <c r="BF22" s="227"/>
      <c r="BG22" s="226">
        <v>6.6438561897747253</v>
      </c>
      <c r="BH22" s="226">
        <v>6.6438561897747253</v>
      </c>
      <c r="BI22" s="226">
        <v>6.6438561897747253</v>
      </c>
      <c r="BJ22" s="226">
        <v>6.6438561897747253</v>
      </c>
      <c r="BK22" s="226">
        <v>6.6438561897747253</v>
      </c>
      <c r="BL22" s="226">
        <v>6.6438561897747253</v>
      </c>
      <c r="BM22" s="226">
        <v>6.6438561897747253</v>
      </c>
      <c r="BN22" s="226">
        <v>6.6438561897747253</v>
      </c>
      <c r="BO22" s="228"/>
      <c r="BP22" s="226">
        <v>6.6438561897747253</v>
      </c>
      <c r="BQ22" s="226">
        <v>6.6438561897747253</v>
      </c>
      <c r="BR22" s="226">
        <v>6.6438561897747253</v>
      </c>
      <c r="BS22" s="226">
        <v>6.6438561897747253</v>
      </c>
      <c r="BT22" s="226">
        <v>6.6438561897747253</v>
      </c>
      <c r="BU22" s="226">
        <v>6.6438561897747253</v>
      </c>
      <c r="BV22" s="226">
        <v>6.6438561897747253</v>
      </c>
      <c r="BW22" s="226">
        <v>6.6438561897747253</v>
      </c>
      <c r="BX22" s="226"/>
      <c r="BY22" s="226">
        <v>6.6438561897747253</v>
      </c>
      <c r="BZ22" s="226">
        <v>6.6438561897747253</v>
      </c>
      <c r="CA22" s="226">
        <v>6.6438561897747253</v>
      </c>
      <c r="CB22" s="226">
        <v>6.6438561897747253</v>
      </c>
      <c r="CC22" s="226">
        <v>6.6438561897747253</v>
      </c>
      <c r="CD22" s="226">
        <v>6.6438561897747253</v>
      </c>
      <c r="CE22" s="226"/>
      <c r="CF22" s="226">
        <v>6.6438561897747253</v>
      </c>
      <c r="CG22" s="226">
        <v>6.6438561897747253</v>
      </c>
      <c r="CH22" s="226">
        <v>6.6438561897747253</v>
      </c>
      <c r="CI22" s="226">
        <v>6.6438561897747253</v>
      </c>
      <c r="CJ22" s="226">
        <v>6.6438561897747253</v>
      </c>
      <c r="CK22" s="226">
        <v>6.6438561897747253</v>
      </c>
      <c r="CL22" s="226">
        <v>6.6438561897747253</v>
      </c>
      <c r="CM22" s="226">
        <v>6.6438561897747253</v>
      </c>
    </row>
    <row r="23" spans="1:91" ht="14.1" customHeight="1" thickTop="1" thickBot="1" x14ac:dyDescent="0.3">
      <c r="A23" s="218">
        <v>65</v>
      </c>
      <c r="B23" s="219" t="s">
        <v>1142</v>
      </c>
      <c r="C23" s="219">
        <v>35</v>
      </c>
      <c r="D23" s="220" t="s">
        <v>1740</v>
      </c>
      <c r="E23" s="221">
        <v>9</v>
      </c>
      <c r="F23" s="221">
        <v>3</v>
      </c>
      <c r="G23" s="222">
        <v>9</v>
      </c>
      <c r="H23" s="219" t="s">
        <v>56</v>
      </c>
      <c r="I23" s="223" t="s">
        <v>63</v>
      </c>
      <c r="J23" s="220" t="s">
        <v>1410</v>
      </c>
      <c r="K23" s="224"/>
      <c r="L23" s="225"/>
      <c r="M23" s="226">
        <v>6.6438561897747253</v>
      </c>
      <c r="N23" s="226">
        <v>7.3847276382002756</v>
      </c>
      <c r="O23" s="226">
        <v>6.6438561897747253</v>
      </c>
      <c r="P23" s="226">
        <v>6.6438561897747253</v>
      </c>
      <c r="Q23" s="226">
        <v>6.6438561897747253</v>
      </c>
      <c r="R23" s="226">
        <v>6.6438561897747253</v>
      </c>
      <c r="S23" s="226">
        <v>6.6438561897747253</v>
      </c>
      <c r="T23" s="226">
        <v>6.6438561897747253</v>
      </c>
      <c r="U23" s="226">
        <v>6.6438561897747253</v>
      </c>
      <c r="V23" s="226">
        <v>6.6438561897747253</v>
      </c>
      <c r="W23" s="226">
        <v>6.6438561897747253</v>
      </c>
      <c r="X23" s="226">
        <v>6.6438561897747253</v>
      </c>
      <c r="Y23" s="226"/>
      <c r="Z23" s="226">
        <v>6.6438561897747253</v>
      </c>
      <c r="AA23" s="226">
        <v>6.6438561897747253</v>
      </c>
      <c r="AB23" s="226">
        <v>6.6438561897747253</v>
      </c>
      <c r="AC23" s="226">
        <v>6.6438561897747253</v>
      </c>
      <c r="AD23" s="226">
        <v>6.6438561897747253</v>
      </c>
      <c r="AE23" s="226">
        <v>6.6438561897747253</v>
      </c>
      <c r="AF23" s="226">
        <v>6.6438561897747253</v>
      </c>
      <c r="AG23" s="226">
        <v>6.6438561897747253</v>
      </c>
      <c r="AH23" s="226">
        <v>6.6438561897747253</v>
      </c>
      <c r="AI23" s="226">
        <v>6.6438561897747253</v>
      </c>
      <c r="AJ23" s="226">
        <v>6.6438561897747253</v>
      </c>
      <c r="AK23" s="226">
        <v>6.6438561897747253</v>
      </c>
      <c r="AL23" s="226"/>
      <c r="AM23" s="226">
        <v>11.222740710240545</v>
      </c>
      <c r="AN23" s="226">
        <v>10.479800924324854</v>
      </c>
      <c r="AO23" s="226">
        <v>10.982224050945279</v>
      </c>
      <c r="AP23" s="226">
        <v>11.697886701582059</v>
      </c>
      <c r="AQ23" s="226">
        <v>6.6438561897747253</v>
      </c>
      <c r="AR23" s="226">
        <v>6.6438561897747253</v>
      </c>
      <c r="AS23" s="226">
        <v>6.6438561897747253</v>
      </c>
      <c r="AT23" s="226">
        <v>6.6438561897747253</v>
      </c>
      <c r="AU23" s="226">
        <v>6.6438561897747253</v>
      </c>
      <c r="AV23" s="226">
        <v>6.6438561897747253</v>
      </c>
      <c r="AW23" s="226">
        <v>6.6438561897747253</v>
      </c>
      <c r="AX23" s="226">
        <v>6.6438561897747253</v>
      </c>
      <c r="AY23" s="226"/>
      <c r="AZ23" s="226">
        <v>6.6438561897747253</v>
      </c>
      <c r="BA23" s="226">
        <v>6.6438561897747253</v>
      </c>
      <c r="BB23" s="226">
        <v>6.6438561897747253</v>
      </c>
      <c r="BC23" s="226">
        <v>6.6438561897747253</v>
      </c>
      <c r="BD23" s="226">
        <v>6.6438561897747253</v>
      </c>
      <c r="BE23" s="226">
        <v>6.6438561897747253</v>
      </c>
      <c r="BF23" s="227"/>
      <c r="BG23" s="226">
        <v>6.6438561897747253</v>
      </c>
      <c r="BH23" s="226">
        <v>6.6438561897747253</v>
      </c>
      <c r="BI23" s="226">
        <v>6.6438561897747253</v>
      </c>
      <c r="BJ23" s="226">
        <v>6.6438561897747253</v>
      </c>
      <c r="BK23" s="226">
        <v>6.6438561897747253</v>
      </c>
      <c r="BL23" s="226">
        <v>6.6438561897747253</v>
      </c>
      <c r="BM23" s="226">
        <v>6.6438561897747253</v>
      </c>
      <c r="BN23" s="226">
        <v>6.6438561897747253</v>
      </c>
      <c r="BO23" s="228"/>
      <c r="BP23" s="226">
        <v>6.6438561897747253</v>
      </c>
      <c r="BQ23" s="226">
        <v>6.6438561897747253</v>
      </c>
      <c r="BR23" s="226">
        <v>6.6438561897747253</v>
      </c>
      <c r="BS23" s="226">
        <v>6.6438561897747253</v>
      </c>
      <c r="BT23" s="226">
        <v>6.6438561897747253</v>
      </c>
      <c r="BU23" s="226">
        <v>6.6438561897747253</v>
      </c>
      <c r="BV23" s="226">
        <v>6.6438561897747253</v>
      </c>
      <c r="BW23" s="226">
        <v>6.6438561897747253</v>
      </c>
      <c r="BX23" s="226"/>
      <c r="BY23" s="226">
        <v>6.6438561897747253</v>
      </c>
      <c r="BZ23" s="226">
        <v>6.6438561897747253</v>
      </c>
      <c r="CA23" s="226">
        <v>6.6438561897747253</v>
      </c>
      <c r="CB23" s="226">
        <v>6.6438561897747253</v>
      </c>
      <c r="CC23" s="226">
        <v>6.6438561897747253</v>
      </c>
      <c r="CD23" s="226">
        <v>6.6438561897747253</v>
      </c>
      <c r="CE23" s="226"/>
      <c r="CF23" s="226">
        <v>6.6438561897747253</v>
      </c>
      <c r="CG23" s="226">
        <v>6.6438561897747253</v>
      </c>
      <c r="CH23" s="226">
        <v>6.6438561897747253</v>
      </c>
      <c r="CI23" s="226">
        <v>6.6438561897747253</v>
      </c>
      <c r="CJ23" s="226">
        <v>6.6438561897747253</v>
      </c>
      <c r="CK23" s="226">
        <v>6.6438561897747253</v>
      </c>
      <c r="CL23" s="226">
        <v>6.6438561897747253</v>
      </c>
      <c r="CM23" s="226">
        <v>6.6438561897747253</v>
      </c>
    </row>
    <row r="24" spans="1:91" ht="14.1" customHeight="1" thickTop="1" thickBot="1" x14ac:dyDescent="0.3">
      <c r="A24" s="218">
        <v>64</v>
      </c>
      <c r="B24" s="219" t="s">
        <v>1142</v>
      </c>
      <c r="C24" s="219">
        <v>34</v>
      </c>
      <c r="D24" s="220" t="s">
        <v>1740</v>
      </c>
      <c r="E24" s="221">
        <v>9</v>
      </c>
      <c r="F24" s="221">
        <v>3</v>
      </c>
      <c r="G24" s="222">
        <v>9</v>
      </c>
      <c r="H24" s="223" t="s">
        <v>63</v>
      </c>
      <c r="I24" s="223" t="s">
        <v>56</v>
      </c>
      <c r="J24" s="220" t="s">
        <v>1143</v>
      </c>
      <c r="K24" s="224"/>
      <c r="L24" s="225"/>
      <c r="M24" s="226">
        <v>7.3847276382002756</v>
      </c>
      <c r="N24" s="226">
        <v>6.6438561897747253</v>
      </c>
      <c r="O24" s="226">
        <v>6.6438561897747253</v>
      </c>
      <c r="P24" s="226">
        <v>6.6438561897747253</v>
      </c>
      <c r="Q24" s="226">
        <v>6.6438561897747253</v>
      </c>
      <c r="R24" s="226">
        <v>6.6438561897747253</v>
      </c>
      <c r="S24" s="226">
        <v>6.6438561897747253</v>
      </c>
      <c r="T24" s="226">
        <v>6.6438561897747253</v>
      </c>
      <c r="U24" s="226">
        <v>6.6438561897747253</v>
      </c>
      <c r="V24" s="226">
        <v>6.6438561897747253</v>
      </c>
      <c r="W24" s="226">
        <v>6.6438561897747253</v>
      </c>
      <c r="X24" s="226">
        <v>6.6438561897747253</v>
      </c>
      <c r="Y24" s="226"/>
      <c r="Z24" s="226">
        <v>6.6438561897747253</v>
      </c>
      <c r="AA24" s="226">
        <v>6.6438561897747253</v>
      </c>
      <c r="AB24" s="226">
        <v>6.6438561897747253</v>
      </c>
      <c r="AC24" s="226">
        <v>6.6438561897747253</v>
      </c>
      <c r="AD24" s="226">
        <v>6.6438561897747253</v>
      </c>
      <c r="AE24" s="226">
        <v>6.6438561897747253</v>
      </c>
      <c r="AF24" s="226">
        <v>6.6438561897747253</v>
      </c>
      <c r="AG24" s="226">
        <v>6.6438561897747253</v>
      </c>
      <c r="AH24" s="226">
        <v>6.6438561897747253</v>
      </c>
      <c r="AI24" s="226">
        <v>6.6438561897747253</v>
      </c>
      <c r="AJ24" s="226">
        <v>6.6438561897747253</v>
      </c>
      <c r="AK24" s="226">
        <v>6.6438561897747253</v>
      </c>
      <c r="AL24" s="226"/>
      <c r="AM24" s="226">
        <v>10.479800924324854</v>
      </c>
      <c r="AN24" s="226">
        <v>11.222740710240545</v>
      </c>
      <c r="AO24" s="226">
        <v>11.697886701582059</v>
      </c>
      <c r="AP24" s="226">
        <v>10.982224050945279</v>
      </c>
      <c r="AQ24" s="226">
        <v>6.6438561897747253</v>
      </c>
      <c r="AR24" s="226">
        <v>6.6438561897747253</v>
      </c>
      <c r="AS24" s="226">
        <v>6.6438561897747253</v>
      </c>
      <c r="AT24" s="226">
        <v>6.6438561897747253</v>
      </c>
      <c r="AU24" s="226">
        <v>6.6438561897747253</v>
      </c>
      <c r="AV24" s="226">
        <v>6.6438561897747253</v>
      </c>
      <c r="AW24" s="226">
        <v>6.6438561897747253</v>
      </c>
      <c r="AX24" s="226">
        <v>6.6438561897747253</v>
      </c>
      <c r="AY24" s="226"/>
      <c r="AZ24" s="226">
        <v>6.6438561897747253</v>
      </c>
      <c r="BA24" s="226">
        <v>6.6438561897747253</v>
      </c>
      <c r="BB24" s="226">
        <v>6.6438561897747253</v>
      </c>
      <c r="BC24" s="226">
        <v>6.6438561897747253</v>
      </c>
      <c r="BD24" s="226">
        <v>6.6438561897747253</v>
      </c>
      <c r="BE24" s="226">
        <v>6.6438561897747253</v>
      </c>
      <c r="BF24" s="227"/>
      <c r="BG24" s="226">
        <v>6.6438561897747253</v>
      </c>
      <c r="BH24" s="226">
        <v>6.6438561897747253</v>
      </c>
      <c r="BI24" s="226">
        <v>6.6438561897747253</v>
      </c>
      <c r="BJ24" s="226">
        <v>6.6438561897747253</v>
      </c>
      <c r="BK24" s="226">
        <v>6.6438561897747253</v>
      </c>
      <c r="BL24" s="226">
        <v>6.6438561897747253</v>
      </c>
      <c r="BM24" s="226">
        <v>6.6438561897747253</v>
      </c>
      <c r="BN24" s="226">
        <v>6.6438561897747253</v>
      </c>
      <c r="BO24" s="228"/>
      <c r="BP24" s="226">
        <v>6.6438561897747253</v>
      </c>
      <c r="BQ24" s="226">
        <v>6.6438561897747253</v>
      </c>
      <c r="BR24" s="226">
        <v>6.6438561897747253</v>
      </c>
      <c r="BS24" s="226">
        <v>6.6438561897747253</v>
      </c>
      <c r="BT24" s="226">
        <v>6.6438561897747253</v>
      </c>
      <c r="BU24" s="226">
        <v>6.6438561897747253</v>
      </c>
      <c r="BV24" s="226">
        <v>6.6438561897747253</v>
      </c>
      <c r="BW24" s="226">
        <v>6.6438561897747253</v>
      </c>
      <c r="BX24" s="226"/>
      <c r="BY24" s="226">
        <v>6.6438561897747253</v>
      </c>
      <c r="BZ24" s="226">
        <v>6.6438561897747253</v>
      </c>
      <c r="CA24" s="226">
        <v>6.6438561897747253</v>
      </c>
      <c r="CB24" s="226">
        <v>6.6438561897747253</v>
      </c>
      <c r="CC24" s="226">
        <v>6.6438561897747253</v>
      </c>
      <c r="CD24" s="226">
        <v>6.6438561897747253</v>
      </c>
      <c r="CE24" s="226"/>
      <c r="CF24" s="226">
        <v>6.6438561897747253</v>
      </c>
      <c r="CG24" s="226">
        <v>6.6438561897747253</v>
      </c>
      <c r="CH24" s="226">
        <v>6.6438561897747253</v>
      </c>
      <c r="CI24" s="226">
        <v>6.6438561897747253</v>
      </c>
      <c r="CJ24" s="226">
        <v>6.6438561897747253</v>
      </c>
      <c r="CK24" s="226">
        <v>6.6438561897747253</v>
      </c>
      <c r="CL24" s="226">
        <v>6.6438561897747253</v>
      </c>
      <c r="CM24" s="226">
        <v>6.6438561897747253</v>
      </c>
    </row>
    <row r="25" spans="1:91" ht="14.1" customHeight="1" thickTop="1" thickBot="1" x14ac:dyDescent="0.3">
      <c r="A25" s="218">
        <v>66</v>
      </c>
      <c r="B25" s="219" t="s">
        <v>406</v>
      </c>
      <c r="C25" s="219">
        <v>36</v>
      </c>
      <c r="D25" s="220" t="s">
        <v>1741</v>
      </c>
      <c r="E25" s="221">
        <v>10</v>
      </c>
      <c r="F25" s="221">
        <v>4</v>
      </c>
      <c r="G25" s="222">
        <v>10</v>
      </c>
      <c r="H25" s="230" t="s">
        <v>32</v>
      </c>
      <c r="I25" s="223" t="s">
        <v>150</v>
      </c>
      <c r="J25" s="220" t="s">
        <v>1229</v>
      </c>
      <c r="K25" s="224"/>
      <c r="L25" s="225"/>
      <c r="M25" s="226">
        <v>6.6438561897747253</v>
      </c>
      <c r="N25" s="226">
        <v>6.6438561897747253</v>
      </c>
      <c r="O25" s="226">
        <v>6.6438561897747253</v>
      </c>
      <c r="P25" s="226">
        <v>6.6438561897747253</v>
      </c>
      <c r="Q25" s="226">
        <v>8.167571063401585</v>
      </c>
      <c r="R25" s="226">
        <v>6.6438561897747253</v>
      </c>
      <c r="S25" s="226">
        <v>6.6438561897747253</v>
      </c>
      <c r="T25" s="226">
        <v>6.6438561897747253</v>
      </c>
      <c r="U25" s="226">
        <v>6.6438561897747253</v>
      </c>
      <c r="V25" s="226">
        <v>6.6438561897747253</v>
      </c>
      <c r="W25" s="226">
        <v>6.6438561897747253</v>
      </c>
      <c r="X25" s="226">
        <v>6.6438561897747253</v>
      </c>
      <c r="Y25" s="226"/>
      <c r="Z25" s="226">
        <v>6.6438561897747253</v>
      </c>
      <c r="AA25" s="226">
        <v>6.6438561897747253</v>
      </c>
      <c r="AB25" s="226">
        <v>6.6438561897747253</v>
      </c>
      <c r="AC25" s="226">
        <v>6.6438561897747253</v>
      </c>
      <c r="AD25" s="226">
        <v>6.6438561897747253</v>
      </c>
      <c r="AE25" s="226">
        <v>6.6438561897747253</v>
      </c>
      <c r="AF25" s="226">
        <v>6.6438561897747253</v>
      </c>
      <c r="AG25" s="226">
        <v>6.6438561897747253</v>
      </c>
      <c r="AH25" s="226">
        <v>6.6438561897747253</v>
      </c>
      <c r="AI25" s="226">
        <v>6.6438561897747253</v>
      </c>
      <c r="AJ25" s="226">
        <v>6.6438561897747253</v>
      </c>
      <c r="AK25" s="226">
        <v>6.6438561897747253</v>
      </c>
      <c r="AL25" s="226"/>
      <c r="AM25" s="226">
        <v>6.6438561897747253</v>
      </c>
      <c r="AN25" s="226">
        <v>6.6438561897747253</v>
      </c>
      <c r="AO25" s="226">
        <v>6.6438561897747253</v>
      </c>
      <c r="AP25" s="226">
        <v>6.6438561897747253</v>
      </c>
      <c r="AQ25" s="226">
        <v>6.6438561897747253</v>
      </c>
      <c r="AR25" s="226">
        <v>6.6438561897747253</v>
      </c>
      <c r="AS25" s="226">
        <v>6.6438561897747253</v>
      </c>
      <c r="AT25" s="226">
        <v>6.6438561897747253</v>
      </c>
      <c r="AU25" s="226">
        <v>6.6438561897747253</v>
      </c>
      <c r="AV25" s="226">
        <v>6.6438561897747253</v>
      </c>
      <c r="AW25" s="226">
        <v>6.6438561897747253</v>
      </c>
      <c r="AX25" s="226">
        <v>6.6438561897747253</v>
      </c>
      <c r="AY25" s="226"/>
      <c r="AZ25" s="226">
        <v>6.6438561897747253</v>
      </c>
      <c r="BA25" s="226">
        <v>6.6438561897747253</v>
      </c>
      <c r="BB25" s="226">
        <v>6.6438561897747253</v>
      </c>
      <c r="BC25" s="226">
        <v>6.6438561897747253</v>
      </c>
      <c r="BD25" s="226">
        <v>6.6438561897747253</v>
      </c>
      <c r="BE25" s="226">
        <v>6.6438561897747253</v>
      </c>
      <c r="BF25" s="227"/>
      <c r="BG25" s="226">
        <v>6.6438561897747253</v>
      </c>
      <c r="BH25" s="226">
        <v>6.6438561897747253</v>
      </c>
      <c r="BI25" s="226">
        <v>6.6438561897747253</v>
      </c>
      <c r="BJ25" s="226">
        <v>6.6438561897747253</v>
      </c>
      <c r="BK25" s="226">
        <v>6.6438561897747253</v>
      </c>
      <c r="BL25" s="226">
        <v>6.6438561897747253</v>
      </c>
      <c r="BM25" s="226">
        <v>6.6438561897747253</v>
      </c>
      <c r="BN25" s="226">
        <v>6.6438561897747253</v>
      </c>
      <c r="BO25" s="228"/>
      <c r="BP25" s="226">
        <v>6.6438561897747253</v>
      </c>
      <c r="BQ25" s="226">
        <v>6.6438561897747253</v>
      </c>
      <c r="BR25" s="226">
        <v>6.6438561897747253</v>
      </c>
      <c r="BS25" s="226">
        <v>6.6438561897747253</v>
      </c>
      <c r="BT25" s="226">
        <v>6.6438561897747253</v>
      </c>
      <c r="BU25" s="226">
        <v>6.6438561897747253</v>
      </c>
      <c r="BV25" s="226">
        <v>6.6438561897747253</v>
      </c>
      <c r="BW25" s="226">
        <v>6.6438561897747253</v>
      </c>
      <c r="BX25" s="226"/>
      <c r="BY25" s="226">
        <v>6.6438561897747253</v>
      </c>
      <c r="BZ25" s="226">
        <v>6.6438561897747253</v>
      </c>
      <c r="CA25" s="226">
        <v>6.6438561897747253</v>
      </c>
      <c r="CB25" s="226">
        <v>6.6438561897747253</v>
      </c>
      <c r="CC25" s="226">
        <v>6.6438561897747253</v>
      </c>
      <c r="CD25" s="226">
        <v>6.6438561897747253</v>
      </c>
      <c r="CE25" s="226"/>
      <c r="CF25" s="226">
        <v>6.6438561897747253</v>
      </c>
      <c r="CG25" s="226">
        <v>6.6438561897747253</v>
      </c>
      <c r="CH25" s="226">
        <v>6.6438561897747253</v>
      </c>
      <c r="CI25" s="226">
        <v>6.6438561897747253</v>
      </c>
      <c r="CJ25" s="226">
        <v>6.6438561897747253</v>
      </c>
      <c r="CK25" s="226">
        <v>6.6438561897747253</v>
      </c>
      <c r="CL25" s="226">
        <v>6.6438561897747253</v>
      </c>
      <c r="CM25" s="226">
        <v>6.6438561897747253</v>
      </c>
    </row>
    <row r="26" spans="1:91" ht="14.1" customHeight="1" thickTop="1" thickBot="1" x14ac:dyDescent="0.3">
      <c r="A26" s="218">
        <v>67</v>
      </c>
      <c r="B26" s="219" t="s">
        <v>406</v>
      </c>
      <c r="C26" s="219">
        <v>37</v>
      </c>
      <c r="D26" s="220" t="s">
        <v>1741</v>
      </c>
      <c r="E26" s="221">
        <v>10</v>
      </c>
      <c r="F26" s="221">
        <v>4</v>
      </c>
      <c r="G26" s="222">
        <v>10</v>
      </c>
      <c r="H26" s="219" t="s">
        <v>150</v>
      </c>
      <c r="I26" s="223" t="s">
        <v>32</v>
      </c>
      <c r="J26" s="220" t="s">
        <v>1249</v>
      </c>
      <c r="K26" s="224"/>
      <c r="L26" s="225"/>
      <c r="M26" s="226">
        <v>6.6438561897747253</v>
      </c>
      <c r="N26" s="226">
        <v>6.6438561897747253</v>
      </c>
      <c r="O26" s="226">
        <v>6.6438561897747253</v>
      </c>
      <c r="P26" s="226">
        <v>6.6438561897747253</v>
      </c>
      <c r="Q26" s="226">
        <v>6.6438561897747253</v>
      </c>
      <c r="R26" s="226">
        <v>8.167571063401585</v>
      </c>
      <c r="S26" s="226">
        <v>6.6438561897747253</v>
      </c>
      <c r="T26" s="226">
        <v>6.6438561897747253</v>
      </c>
      <c r="U26" s="226">
        <v>6.6438561897747253</v>
      </c>
      <c r="V26" s="226">
        <v>6.6438561897747253</v>
      </c>
      <c r="W26" s="226">
        <v>6.6438561897747253</v>
      </c>
      <c r="X26" s="226">
        <v>6.6438561897747253</v>
      </c>
      <c r="Y26" s="226"/>
      <c r="Z26" s="226">
        <v>6.6438561897747253</v>
      </c>
      <c r="AA26" s="226">
        <v>6.6438561897747253</v>
      </c>
      <c r="AB26" s="226">
        <v>6.6438561897747253</v>
      </c>
      <c r="AC26" s="226">
        <v>6.6438561897747253</v>
      </c>
      <c r="AD26" s="226">
        <v>6.6438561897747253</v>
      </c>
      <c r="AE26" s="226">
        <v>6.6438561897747253</v>
      </c>
      <c r="AF26" s="226">
        <v>6.6438561897747253</v>
      </c>
      <c r="AG26" s="226">
        <v>6.6438561897747253</v>
      </c>
      <c r="AH26" s="226">
        <v>6.6438561897747253</v>
      </c>
      <c r="AI26" s="226">
        <v>6.6438561897747253</v>
      </c>
      <c r="AJ26" s="226">
        <v>6.6438561897747253</v>
      </c>
      <c r="AK26" s="226">
        <v>6.6438561897747253</v>
      </c>
      <c r="AL26" s="226"/>
      <c r="AM26" s="226">
        <v>6.6438561897747253</v>
      </c>
      <c r="AN26" s="226">
        <v>6.6438561897747253</v>
      </c>
      <c r="AO26" s="226">
        <v>6.6438561897747253</v>
      </c>
      <c r="AP26" s="226">
        <v>6.6438561897747253</v>
      </c>
      <c r="AQ26" s="226">
        <v>6.6438561897747253</v>
      </c>
      <c r="AR26" s="226">
        <v>6.6438561897747253</v>
      </c>
      <c r="AS26" s="226">
        <v>6.6438561897747253</v>
      </c>
      <c r="AT26" s="226">
        <v>6.6438561897747253</v>
      </c>
      <c r="AU26" s="226">
        <v>6.6438561897747253</v>
      </c>
      <c r="AV26" s="226">
        <v>6.6438561897747253</v>
      </c>
      <c r="AW26" s="226">
        <v>6.6438561897747253</v>
      </c>
      <c r="AX26" s="226">
        <v>6.6438561897747253</v>
      </c>
      <c r="AY26" s="226"/>
      <c r="AZ26" s="226">
        <v>6.6438561897747253</v>
      </c>
      <c r="BA26" s="226">
        <v>6.6438561897747253</v>
      </c>
      <c r="BB26" s="226">
        <v>6.6438561897747253</v>
      </c>
      <c r="BC26" s="226">
        <v>6.6438561897747253</v>
      </c>
      <c r="BD26" s="226">
        <v>6.6438561897747253</v>
      </c>
      <c r="BE26" s="226">
        <v>6.6438561897747253</v>
      </c>
      <c r="BF26" s="227"/>
      <c r="BG26" s="226">
        <v>6.6438561897747253</v>
      </c>
      <c r="BH26" s="226">
        <v>6.6438561897747253</v>
      </c>
      <c r="BI26" s="226">
        <v>6.6438561897747253</v>
      </c>
      <c r="BJ26" s="226">
        <v>6.6438561897747253</v>
      </c>
      <c r="BK26" s="226">
        <v>6.6438561897747253</v>
      </c>
      <c r="BL26" s="226">
        <v>6.6438561897747253</v>
      </c>
      <c r="BM26" s="226">
        <v>6.6438561897747253</v>
      </c>
      <c r="BN26" s="226">
        <v>6.6438561897747253</v>
      </c>
      <c r="BO26" s="228"/>
      <c r="BP26" s="226">
        <v>6.6438561897747253</v>
      </c>
      <c r="BQ26" s="226">
        <v>6.6438561897747253</v>
      </c>
      <c r="BR26" s="226">
        <v>6.6438561897747253</v>
      </c>
      <c r="BS26" s="226">
        <v>6.6438561897747253</v>
      </c>
      <c r="BT26" s="226">
        <v>6.6438561897747253</v>
      </c>
      <c r="BU26" s="226">
        <v>6.6438561897747253</v>
      </c>
      <c r="BV26" s="226">
        <v>6.6438561897747253</v>
      </c>
      <c r="BW26" s="226">
        <v>6.6438561897747253</v>
      </c>
      <c r="BX26" s="226"/>
      <c r="BY26" s="226">
        <v>6.6438561897747253</v>
      </c>
      <c r="BZ26" s="226">
        <v>6.6438561897747253</v>
      </c>
      <c r="CA26" s="226">
        <v>6.6438561897747253</v>
      </c>
      <c r="CB26" s="226">
        <v>6.6438561897747253</v>
      </c>
      <c r="CC26" s="226">
        <v>6.6438561897747253</v>
      </c>
      <c r="CD26" s="226">
        <v>6.6438561897747253</v>
      </c>
      <c r="CE26" s="226"/>
      <c r="CF26" s="226">
        <v>6.6438561897747253</v>
      </c>
      <c r="CG26" s="226">
        <v>6.6438561897747253</v>
      </c>
      <c r="CH26" s="226">
        <v>6.6438561897747253</v>
      </c>
      <c r="CI26" s="226">
        <v>6.6438561897747253</v>
      </c>
      <c r="CJ26" s="226">
        <v>6.6438561897747253</v>
      </c>
      <c r="CK26" s="226">
        <v>6.6438561897747253</v>
      </c>
      <c r="CL26" s="226">
        <v>6.6438561897747253</v>
      </c>
      <c r="CM26" s="226">
        <v>6.6438561897747253</v>
      </c>
    </row>
    <row r="27" spans="1:91" ht="14.1" customHeight="1" thickTop="1" thickBot="1" x14ac:dyDescent="0.3">
      <c r="A27" s="218">
        <v>69</v>
      </c>
      <c r="B27" s="219" t="s">
        <v>406</v>
      </c>
      <c r="C27" s="219">
        <v>39</v>
      </c>
      <c r="D27" s="220" t="s">
        <v>1742</v>
      </c>
      <c r="E27" s="221">
        <v>11</v>
      </c>
      <c r="F27" s="222">
        <v>1</v>
      </c>
      <c r="G27" s="222">
        <v>11</v>
      </c>
      <c r="H27" s="230" t="s">
        <v>32</v>
      </c>
      <c r="I27" s="223" t="s">
        <v>63</v>
      </c>
      <c r="J27" s="220" t="s">
        <v>1468</v>
      </c>
      <c r="K27" s="224"/>
      <c r="L27" s="225"/>
      <c r="M27" s="226">
        <v>6.6438561897747253</v>
      </c>
      <c r="N27" s="226">
        <v>6.6438561897747253</v>
      </c>
      <c r="O27" s="226">
        <v>6.6438561897747253</v>
      </c>
      <c r="P27" s="226">
        <v>6.6438561897747253</v>
      </c>
      <c r="Q27" s="226">
        <v>6.6438561897747253</v>
      </c>
      <c r="R27" s="226">
        <v>6.6438561897747253</v>
      </c>
      <c r="S27" s="226">
        <v>6.6438561897747253</v>
      </c>
      <c r="T27" s="226">
        <v>6.6438561897747253</v>
      </c>
      <c r="U27" s="226">
        <v>6.6438561897747253</v>
      </c>
      <c r="V27" s="226">
        <v>6.6438561897747253</v>
      </c>
      <c r="W27" s="226">
        <v>6.6438561897747253</v>
      </c>
      <c r="X27" s="226">
        <v>6.6438561897747253</v>
      </c>
      <c r="Y27" s="226"/>
      <c r="Z27" s="226">
        <v>6.6438561897747253</v>
      </c>
      <c r="AA27" s="226">
        <v>6.6438561897747253</v>
      </c>
      <c r="AB27" s="226">
        <v>6.6438561897747253</v>
      </c>
      <c r="AC27" s="226">
        <v>6.6438561897747253</v>
      </c>
      <c r="AD27" s="226">
        <v>6.6438561897747253</v>
      </c>
      <c r="AE27" s="226">
        <v>6.6438561897747253</v>
      </c>
      <c r="AF27" s="226">
        <v>6.6438561897747253</v>
      </c>
      <c r="AG27" s="226">
        <v>6.6438561897747253</v>
      </c>
      <c r="AH27" s="226">
        <v>6.6438561897747253</v>
      </c>
      <c r="AI27" s="226">
        <v>6.6438561897747253</v>
      </c>
      <c r="AJ27" s="226">
        <v>6.6438561897747253</v>
      </c>
      <c r="AK27" s="226">
        <v>6.6438561897747253</v>
      </c>
      <c r="AL27" s="226"/>
      <c r="AM27" s="226">
        <v>6.6438561897747253</v>
      </c>
      <c r="AN27" s="226">
        <v>6.6438561897747253</v>
      </c>
      <c r="AO27" s="226">
        <v>7.9587214791304124</v>
      </c>
      <c r="AP27" s="226">
        <v>6.6438561897747253</v>
      </c>
      <c r="AQ27" s="226">
        <v>7.0788299556959986</v>
      </c>
      <c r="AR27" s="226">
        <v>9.3819831547470045</v>
      </c>
      <c r="AS27" s="226">
        <v>6.6438561897747253</v>
      </c>
      <c r="AT27" s="226">
        <v>6.6438561897747253</v>
      </c>
      <c r="AU27" s="226">
        <v>6.6438561897747253</v>
      </c>
      <c r="AV27" s="226">
        <v>6.6438561897747253</v>
      </c>
      <c r="AW27" s="226">
        <v>6.6438561897747253</v>
      </c>
      <c r="AX27" s="226">
        <v>6.6438561897747253</v>
      </c>
      <c r="AY27" s="226"/>
      <c r="AZ27" s="226">
        <v>6.6438561897747253</v>
      </c>
      <c r="BA27" s="226">
        <v>6.6438561897747253</v>
      </c>
      <c r="BB27" s="226">
        <v>6.6438561897747253</v>
      </c>
      <c r="BC27" s="226">
        <v>6.6438561897747253</v>
      </c>
      <c r="BD27" s="226">
        <v>6.6438561897747253</v>
      </c>
      <c r="BE27" s="226">
        <v>6.6438561897747253</v>
      </c>
      <c r="BF27" s="227"/>
      <c r="BG27" s="226">
        <v>6.6438561897747253</v>
      </c>
      <c r="BH27" s="226">
        <v>6.6438561897747253</v>
      </c>
      <c r="BI27" s="226">
        <v>6.6438561897747253</v>
      </c>
      <c r="BJ27" s="226">
        <v>6.6438561897747253</v>
      </c>
      <c r="BK27" s="226">
        <v>6.6438561897747253</v>
      </c>
      <c r="BL27" s="226">
        <v>6.6438561897747253</v>
      </c>
      <c r="BM27" s="226">
        <v>6.6438561897747253</v>
      </c>
      <c r="BN27" s="226">
        <v>6.6438561897747253</v>
      </c>
      <c r="BO27" s="228"/>
      <c r="BP27" s="226">
        <v>6.6438561897747253</v>
      </c>
      <c r="BQ27" s="226">
        <v>6.6438561897747253</v>
      </c>
      <c r="BR27" s="226">
        <v>6.6438561897747253</v>
      </c>
      <c r="BS27" s="226">
        <v>6.6438561897747253</v>
      </c>
      <c r="BT27" s="226">
        <v>6.6438561897747253</v>
      </c>
      <c r="BU27" s="226">
        <v>6.6438561897747253</v>
      </c>
      <c r="BV27" s="226">
        <v>6.6438561897747253</v>
      </c>
      <c r="BW27" s="226">
        <v>6.6438561897747253</v>
      </c>
      <c r="BX27" s="226"/>
      <c r="BY27" s="226">
        <v>6.6438561897747253</v>
      </c>
      <c r="BZ27" s="226">
        <v>6.6438561897747253</v>
      </c>
      <c r="CA27" s="226">
        <v>6.6438561897747253</v>
      </c>
      <c r="CB27" s="226">
        <v>6.6438561897747253</v>
      </c>
      <c r="CC27" s="226">
        <v>6.6438561897747253</v>
      </c>
      <c r="CD27" s="226">
        <v>6.6438561897747253</v>
      </c>
      <c r="CE27" s="226"/>
      <c r="CF27" s="226">
        <v>6.6438561897747253</v>
      </c>
      <c r="CG27" s="226">
        <v>6.6438561897747253</v>
      </c>
      <c r="CH27" s="226">
        <v>6.6438561897747253</v>
      </c>
      <c r="CI27" s="226">
        <v>6.6438561897747253</v>
      </c>
      <c r="CJ27" s="226">
        <v>6.6438561897747253</v>
      </c>
      <c r="CK27" s="226">
        <v>6.6438561897747253</v>
      </c>
      <c r="CL27" s="226">
        <v>6.6438561897747253</v>
      </c>
      <c r="CM27" s="226">
        <v>6.6438561897747253</v>
      </c>
    </row>
    <row r="28" spans="1:91" ht="14.1" customHeight="1" thickTop="1" thickBot="1" x14ac:dyDescent="0.3">
      <c r="A28" s="218">
        <v>68</v>
      </c>
      <c r="B28" s="219" t="s">
        <v>406</v>
      </c>
      <c r="C28" s="219">
        <v>38</v>
      </c>
      <c r="D28" s="220" t="s">
        <v>1742</v>
      </c>
      <c r="E28" s="221">
        <v>11</v>
      </c>
      <c r="F28" s="222">
        <v>1</v>
      </c>
      <c r="G28" s="222">
        <v>11</v>
      </c>
      <c r="H28" s="223" t="s">
        <v>63</v>
      </c>
      <c r="I28" s="223" t="s">
        <v>32</v>
      </c>
      <c r="J28" s="220" t="s">
        <v>1235</v>
      </c>
      <c r="K28" s="224"/>
      <c r="L28" s="225"/>
      <c r="M28" s="226">
        <v>6.6438561897747253</v>
      </c>
      <c r="N28" s="226">
        <v>6.6438561897747253</v>
      </c>
      <c r="O28" s="226">
        <v>6.6438561897747253</v>
      </c>
      <c r="P28" s="226">
        <v>6.6438561897747253</v>
      </c>
      <c r="Q28" s="226">
        <v>6.6438561897747253</v>
      </c>
      <c r="R28" s="226">
        <v>6.6438561897747253</v>
      </c>
      <c r="S28" s="226">
        <v>6.6438561897747253</v>
      </c>
      <c r="T28" s="226">
        <v>6.6438561897747253</v>
      </c>
      <c r="U28" s="226">
        <v>6.6438561897747253</v>
      </c>
      <c r="V28" s="226">
        <v>6.6438561897747253</v>
      </c>
      <c r="W28" s="226">
        <v>6.6438561897747253</v>
      </c>
      <c r="X28" s="226">
        <v>6.6438561897747253</v>
      </c>
      <c r="Y28" s="226"/>
      <c r="Z28" s="226">
        <v>6.6438561897747253</v>
      </c>
      <c r="AA28" s="226">
        <v>6.6438561897747253</v>
      </c>
      <c r="AB28" s="226">
        <v>6.6438561897747253</v>
      </c>
      <c r="AC28" s="226">
        <v>6.6438561897747253</v>
      </c>
      <c r="AD28" s="226">
        <v>6.6438561897747253</v>
      </c>
      <c r="AE28" s="226">
        <v>6.6438561897747253</v>
      </c>
      <c r="AF28" s="226">
        <v>6.6438561897747253</v>
      </c>
      <c r="AG28" s="226">
        <v>6.6438561897747253</v>
      </c>
      <c r="AH28" s="226">
        <v>6.6438561897747253</v>
      </c>
      <c r="AI28" s="226">
        <v>6.6438561897747253</v>
      </c>
      <c r="AJ28" s="226">
        <v>6.6438561897747253</v>
      </c>
      <c r="AK28" s="226">
        <v>6.6438561897747253</v>
      </c>
      <c r="AL28" s="226"/>
      <c r="AM28" s="226">
        <v>6.6438561897747253</v>
      </c>
      <c r="AN28" s="226">
        <v>6.6438561897747253</v>
      </c>
      <c r="AO28" s="226">
        <v>6.6438561897747253</v>
      </c>
      <c r="AP28" s="226">
        <v>7.9587214791304124</v>
      </c>
      <c r="AQ28" s="226">
        <v>9.3819831547470045</v>
      </c>
      <c r="AR28" s="226">
        <v>7.0788299556959986</v>
      </c>
      <c r="AS28" s="226">
        <v>6.6438561897747253</v>
      </c>
      <c r="AT28" s="226">
        <v>6.6438561897747253</v>
      </c>
      <c r="AU28" s="226">
        <v>6.6438561897747253</v>
      </c>
      <c r="AV28" s="226">
        <v>6.6438561897747253</v>
      </c>
      <c r="AW28" s="226">
        <v>6.6438561897747253</v>
      </c>
      <c r="AX28" s="226">
        <v>6.6438561897747253</v>
      </c>
      <c r="AY28" s="226"/>
      <c r="AZ28" s="226">
        <v>6.6438561897747253</v>
      </c>
      <c r="BA28" s="226">
        <v>6.6438561897747253</v>
      </c>
      <c r="BB28" s="226">
        <v>6.6438561897747253</v>
      </c>
      <c r="BC28" s="226">
        <v>6.6438561897747253</v>
      </c>
      <c r="BD28" s="226">
        <v>6.6438561897747253</v>
      </c>
      <c r="BE28" s="226">
        <v>6.6438561897747253</v>
      </c>
      <c r="BF28" s="227"/>
      <c r="BG28" s="226">
        <v>6.6438561897747253</v>
      </c>
      <c r="BH28" s="226">
        <v>6.6438561897747253</v>
      </c>
      <c r="BI28" s="226">
        <v>6.6438561897747253</v>
      </c>
      <c r="BJ28" s="226">
        <v>6.6438561897747253</v>
      </c>
      <c r="BK28" s="226">
        <v>6.6438561897747253</v>
      </c>
      <c r="BL28" s="226">
        <v>6.6438561897747253</v>
      </c>
      <c r="BM28" s="226">
        <v>6.6438561897747253</v>
      </c>
      <c r="BN28" s="226">
        <v>6.6438561897747253</v>
      </c>
      <c r="BO28" s="228"/>
      <c r="BP28" s="226">
        <v>6.6438561897747253</v>
      </c>
      <c r="BQ28" s="226">
        <v>6.6438561897747253</v>
      </c>
      <c r="BR28" s="226">
        <v>6.6438561897747253</v>
      </c>
      <c r="BS28" s="226">
        <v>6.6438561897747253</v>
      </c>
      <c r="BT28" s="226">
        <v>6.6438561897747253</v>
      </c>
      <c r="BU28" s="226">
        <v>6.6438561897747253</v>
      </c>
      <c r="BV28" s="226">
        <v>6.6438561897747253</v>
      </c>
      <c r="BW28" s="226">
        <v>6.6438561897747253</v>
      </c>
      <c r="BX28" s="226"/>
      <c r="BY28" s="226">
        <v>6.6438561897747253</v>
      </c>
      <c r="BZ28" s="226">
        <v>6.6438561897747253</v>
      </c>
      <c r="CA28" s="226">
        <v>6.6438561897747253</v>
      </c>
      <c r="CB28" s="226">
        <v>6.6438561897747253</v>
      </c>
      <c r="CC28" s="226">
        <v>6.6438561897747253</v>
      </c>
      <c r="CD28" s="226">
        <v>6.6438561897747253</v>
      </c>
      <c r="CE28" s="226"/>
      <c r="CF28" s="226">
        <v>6.6438561897747253</v>
      </c>
      <c r="CG28" s="226">
        <v>6.6438561897747253</v>
      </c>
      <c r="CH28" s="226">
        <v>6.6438561897747253</v>
      </c>
      <c r="CI28" s="226">
        <v>6.6438561897747253</v>
      </c>
      <c r="CJ28" s="226">
        <v>6.6438561897747253</v>
      </c>
      <c r="CK28" s="226">
        <v>6.6438561897747253</v>
      </c>
      <c r="CL28" s="226">
        <v>6.6438561897747253</v>
      </c>
      <c r="CM28" s="226">
        <v>6.6438561897747253</v>
      </c>
    </row>
    <row r="29" spans="1:91" ht="14.1" customHeight="1" thickTop="1" thickBot="1" x14ac:dyDescent="0.3">
      <c r="A29" s="218">
        <v>73</v>
      </c>
      <c r="B29" s="219" t="s">
        <v>507</v>
      </c>
      <c r="C29" s="219">
        <v>41</v>
      </c>
      <c r="D29" s="231" t="s">
        <v>1743</v>
      </c>
      <c r="E29" s="221">
        <v>12</v>
      </c>
      <c r="F29" s="222">
        <v>1</v>
      </c>
      <c r="G29" s="222">
        <v>12</v>
      </c>
      <c r="H29" s="230" t="s">
        <v>32</v>
      </c>
      <c r="I29" s="223" t="s">
        <v>63</v>
      </c>
      <c r="J29" s="231" t="s">
        <v>1157</v>
      </c>
      <c r="K29" s="224"/>
      <c r="L29" s="225"/>
      <c r="M29" s="226">
        <v>7.0186772883399859</v>
      </c>
      <c r="N29" s="226">
        <v>6.6438561897747253</v>
      </c>
      <c r="O29" s="226">
        <v>6.6438561897747253</v>
      </c>
      <c r="P29" s="226">
        <v>6.6438561897747253</v>
      </c>
      <c r="Q29" s="226">
        <v>6.6438561897747253</v>
      </c>
      <c r="R29" s="226">
        <v>6.6438561897747253</v>
      </c>
      <c r="S29" s="226">
        <v>6.6438561897747253</v>
      </c>
      <c r="T29" s="226">
        <v>6.6438561897747253</v>
      </c>
      <c r="U29" s="226">
        <v>6.6438561897747253</v>
      </c>
      <c r="V29" s="226">
        <v>6.6438561897747253</v>
      </c>
      <c r="W29" s="226">
        <v>6.6438561897747253</v>
      </c>
      <c r="X29" s="226">
        <v>6.6438561897747253</v>
      </c>
      <c r="Y29" s="226"/>
      <c r="Z29" s="226">
        <v>6.6438561897747253</v>
      </c>
      <c r="AA29" s="226">
        <v>6.6438561897747253</v>
      </c>
      <c r="AB29" s="226">
        <v>6.6438561897747253</v>
      </c>
      <c r="AC29" s="226">
        <v>6.6438561897747253</v>
      </c>
      <c r="AD29" s="226">
        <v>6.6438561897747253</v>
      </c>
      <c r="AE29" s="226">
        <v>6.6438561897747253</v>
      </c>
      <c r="AF29" s="226">
        <v>6.6438561897747253</v>
      </c>
      <c r="AG29" s="226">
        <v>6.6438561897747253</v>
      </c>
      <c r="AH29" s="226">
        <v>6.6438561897747253</v>
      </c>
      <c r="AI29" s="226">
        <v>6.6438561897747253</v>
      </c>
      <c r="AJ29" s="226">
        <v>6.6438561897747253</v>
      </c>
      <c r="AK29" s="226">
        <v>6.6438561897747253</v>
      </c>
      <c r="AL29" s="226"/>
      <c r="AM29" s="226">
        <v>6.6438561897747253</v>
      </c>
      <c r="AN29" s="226">
        <v>6.6438561897747253</v>
      </c>
      <c r="AO29" s="226">
        <v>6.6438561897747253</v>
      </c>
      <c r="AP29" s="226">
        <v>6.6438561897747253</v>
      </c>
      <c r="AQ29" s="226">
        <v>10.971894683164169</v>
      </c>
      <c r="AR29" s="226">
        <v>6.6438561897747253</v>
      </c>
      <c r="AS29" s="226">
        <v>6.6438561897747253</v>
      </c>
      <c r="AT29" s="226">
        <v>6.6438561897747253</v>
      </c>
      <c r="AU29" s="226">
        <v>6.6438561897747253</v>
      </c>
      <c r="AV29" s="226">
        <v>6.6438561897747253</v>
      </c>
      <c r="AW29" s="226">
        <v>6.6438561897747253</v>
      </c>
      <c r="AX29" s="226">
        <v>6.6438561897747253</v>
      </c>
      <c r="AY29" s="226"/>
      <c r="AZ29" s="226">
        <v>6.6438561897747253</v>
      </c>
      <c r="BA29" s="226">
        <v>6.6438561897747253</v>
      </c>
      <c r="BB29" s="226">
        <v>6.6438561897747253</v>
      </c>
      <c r="BC29" s="226">
        <v>6.6438561897747253</v>
      </c>
      <c r="BD29" s="226">
        <v>6.6438561897747253</v>
      </c>
      <c r="BE29" s="226">
        <v>6.6438561897747253</v>
      </c>
      <c r="BF29" s="227"/>
      <c r="BG29" s="226">
        <v>6.6438561897747253</v>
      </c>
      <c r="BH29" s="226">
        <v>6.6438561897747253</v>
      </c>
      <c r="BI29" s="226">
        <v>6.6438561897747253</v>
      </c>
      <c r="BJ29" s="226">
        <v>6.6438561897747253</v>
      </c>
      <c r="BK29" s="226">
        <v>6.6438561897747253</v>
      </c>
      <c r="BL29" s="226">
        <v>6.6438561897747253</v>
      </c>
      <c r="BM29" s="226">
        <v>6.6438561897747253</v>
      </c>
      <c r="BN29" s="226">
        <v>6.6438561897747253</v>
      </c>
      <c r="BO29" s="228"/>
      <c r="BP29" s="226">
        <v>6.6438561897747253</v>
      </c>
      <c r="BQ29" s="226">
        <v>6.6438561897747253</v>
      </c>
      <c r="BR29" s="226">
        <v>6.6438561897747253</v>
      </c>
      <c r="BS29" s="226">
        <v>6.6438561897747253</v>
      </c>
      <c r="BT29" s="226">
        <v>6.6438561897747253</v>
      </c>
      <c r="BU29" s="226">
        <v>6.6438561897747253</v>
      </c>
      <c r="BV29" s="226">
        <v>6.6438561897747253</v>
      </c>
      <c r="BW29" s="226">
        <v>6.6438561897747253</v>
      </c>
      <c r="BX29" s="226"/>
      <c r="BY29" s="226">
        <v>6.6438561897747253</v>
      </c>
      <c r="BZ29" s="226">
        <v>6.6438561897747253</v>
      </c>
      <c r="CA29" s="226">
        <v>6.6438561897747253</v>
      </c>
      <c r="CB29" s="226">
        <v>6.6438561897747253</v>
      </c>
      <c r="CC29" s="226">
        <v>6.6438561897747253</v>
      </c>
      <c r="CD29" s="226">
        <v>6.6438561897747253</v>
      </c>
      <c r="CE29" s="226"/>
      <c r="CF29" s="226">
        <v>6.6438561897747253</v>
      </c>
      <c r="CG29" s="226">
        <v>6.6438561897747253</v>
      </c>
      <c r="CH29" s="226">
        <v>6.6438561897747253</v>
      </c>
      <c r="CI29" s="226">
        <v>6.6438561897747253</v>
      </c>
      <c r="CJ29" s="226">
        <v>6.6438561897747253</v>
      </c>
      <c r="CK29" s="226">
        <v>6.6438561897747253</v>
      </c>
      <c r="CL29" s="226">
        <v>6.6438561897747253</v>
      </c>
      <c r="CM29" s="226">
        <v>6.6438561897747253</v>
      </c>
    </row>
    <row r="30" spans="1:91" ht="14.1" customHeight="1" thickTop="1" thickBot="1" x14ac:dyDescent="0.3">
      <c r="A30" s="218">
        <v>72</v>
      </c>
      <c r="B30" s="219" t="s">
        <v>507</v>
      </c>
      <c r="C30" s="219">
        <v>40</v>
      </c>
      <c r="D30" s="231" t="s">
        <v>1743</v>
      </c>
      <c r="E30" s="221">
        <v>12</v>
      </c>
      <c r="F30" s="222">
        <v>1</v>
      </c>
      <c r="G30" s="222">
        <v>12</v>
      </c>
      <c r="H30" s="223" t="s">
        <v>63</v>
      </c>
      <c r="I30" s="223" t="s">
        <v>32</v>
      </c>
      <c r="J30" s="231" t="s">
        <v>1388</v>
      </c>
      <c r="K30" s="224"/>
      <c r="L30" s="225"/>
      <c r="M30" s="226">
        <v>6.6438561897747253</v>
      </c>
      <c r="N30" s="226">
        <v>7.0186772883399859</v>
      </c>
      <c r="O30" s="226">
        <v>6.6438561897747253</v>
      </c>
      <c r="P30" s="226">
        <v>6.6438561897747253</v>
      </c>
      <c r="Q30" s="226">
        <v>6.6438561897747253</v>
      </c>
      <c r="R30" s="226">
        <v>6.6438561897747253</v>
      </c>
      <c r="S30" s="226">
        <v>6.6438561897747253</v>
      </c>
      <c r="T30" s="226">
        <v>6.6438561897747253</v>
      </c>
      <c r="U30" s="226">
        <v>6.6438561897747253</v>
      </c>
      <c r="V30" s="226">
        <v>6.6438561897747253</v>
      </c>
      <c r="W30" s="226">
        <v>6.6438561897747253</v>
      </c>
      <c r="X30" s="226">
        <v>6.6438561897747253</v>
      </c>
      <c r="Y30" s="226"/>
      <c r="Z30" s="226">
        <v>6.6438561897747253</v>
      </c>
      <c r="AA30" s="226">
        <v>6.6438561897747253</v>
      </c>
      <c r="AB30" s="226">
        <v>6.6438561897747253</v>
      </c>
      <c r="AC30" s="226">
        <v>6.6438561897747253</v>
      </c>
      <c r="AD30" s="226">
        <v>6.6438561897747253</v>
      </c>
      <c r="AE30" s="226">
        <v>6.6438561897747253</v>
      </c>
      <c r="AF30" s="226">
        <v>6.6438561897747253</v>
      </c>
      <c r="AG30" s="226">
        <v>6.6438561897747253</v>
      </c>
      <c r="AH30" s="226">
        <v>6.6438561897747253</v>
      </c>
      <c r="AI30" s="226">
        <v>6.6438561897747253</v>
      </c>
      <c r="AJ30" s="226">
        <v>6.6438561897747253</v>
      </c>
      <c r="AK30" s="226">
        <v>6.6438561897747253</v>
      </c>
      <c r="AL30" s="226"/>
      <c r="AM30" s="226">
        <v>6.6438561897747253</v>
      </c>
      <c r="AN30" s="226">
        <v>6.6438561897747253</v>
      </c>
      <c r="AO30" s="226">
        <v>6.6438561897747253</v>
      </c>
      <c r="AP30" s="226">
        <v>6.6438561897747253</v>
      </c>
      <c r="AQ30" s="226">
        <v>6.6438561897747253</v>
      </c>
      <c r="AR30" s="226">
        <v>10.971894683164169</v>
      </c>
      <c r="AS30" s="226">
        <v>6.6438561897747253</v>
      </c>
      <c r="AT30" s="226">
        <v>6.6438561897747253</v>
      </c>
      <c r="AU30" s="226">
        <v>6.6438561897747253</v>
      </c>
      <c r="AV30" s="226">
        <v>6.6438561897747253</v>
      </c>
      <c r="AW30" s="226">
        <v>6.6438561897747253</v>
      </c>
      <c r="AX30" s="226">
        <v>6.6438561897747253</v>
      </c>
      <c r="AY30" s="226"/>
      <c r="AZ30" s="226">
        <v>6.6438561897747253</v>
      </c>
      <c r="BA30" s="226">
        <v>6.6438561897747253</v>
      </c>
      <c r="BB30" s="226">
        <v>6.6438561897747253</v>
      </c>
      <c r="BC30" s="226">
        <v>6.6438561897747253</v>
      </c>
      <c r="BD30" s="226">
        <v>6.6438561897747253</v>
      </c>
      <c r="BE30" s="226">
        <v>6.6438561897747253</v>
      </c>
      <c r="BF30" s="227"/>
      <c r="BG30" s="226">
        <v>6.6438561897747253</v>
      </c>
      <c r="BH30" s="226">
        <v>6.6438561897747253</v>
      </c>
      <c r="BI30" s="226">
        <v>6.6438561897747253</v>
      </c>
      <c r="BJ30" s="226">
        <v>6.6438561897747253</v>
      </c>
      <c r="BK30" s="226">
        <v>6.6438561897747253</v>
      </c>
      <c r="BL30" s="226">
        <v>6.6438561897747253</v>
      </c>
      <c r="BM30" s="226">
        <v>6.6438561897747253</v>
      </c>
      <c r="BN30" s="226">
        <v>6.6438561897747253</v>
      </c>
      <c r="BO30" s="228"/>
      <c r="BP30" s="226">
        <v>6.6438561897747253</v>
      </c>
      <c r="BQ30" s="226">
        <v>6.6438561897747253</v>
      </c>
      <c r="BR30" s="226">
        <v>6.6438561897747253</v>
      </c>
      <c r="BS30" s="226">
        <v>6.6438561897747253</v>
      </c>
      <c r="BT30" s="226">
        <v>6.6438561897747253</v>
      </c>
      <c r="BU30" s="226">
        <v>6.6438561897747253</v>
      </c>
      <c r="BV30" s="226">
        <v>6.6438561897747253</v>
      </c>
      <c r="BW30" s="226">
        <v>6.6438561897747253</v>
      </c>
      <c r="BX30" s="226"/>
      <c r="BY30" s="226">
        <v>6.6438561897747253</v>
      </c>
      <c r="BZ30" s="226">
        <v>6.6438561897747253</v>
      </c>
      <c r="CA30" s="226">
        <v>6.6438561897747253</v>
      </c>
      <c r="CB30" s="226">
        <v>6.6438561897747253</v>
      </c>
      <c r="CC30" s="226">
        <v>6.6438561897747253</v>
      </c>
      <c r="CD30" s="226">
        <v>6.6438561897747253</v>
      </c>
      <c r="CE30" s="226"/>
      <c r="CF30" s="226">
        <v>6.6438561897747253</v>
      </c>
      <c r="CG30" s="226">
        <v>6.6438561897747253</v>
      </c>
      <c r="CH30" s="226">
        <v>6.6438561897747253</v>
      </c>
      <c r="CI30" s="226">
        <v>6.6438561897747253</v>
      </c>
      <c r="CJ30" s="226">
        <v>6.6438561897747253</v>
      </c>
      <c r="CK30" s="226">
        <v>6.6438561897747253</v>
      </c>
      <c r="CL30" s="226">
        <v>6.6438561897747253</v>
      </c>
      <c r="CM30" s="226">
        <v>6.6438561897747253</v>
      </c>
    </row>
    <row r="31" spans="1:91" ht="14.1" customHeight="1" thickTop="1" thickBot="1" x14ac:dyDescent="0.3">
      <c r="A31" s="218">
        <v>77</v>
      </c>
      <c r="B31" s="219" t="s">
        <v>169</v>
      </c>
      <c r="C31" s="219">
        <v>43</v>
      </c>
      <c r="D31" s="220" t="s">
        <v>1744</v>
      </c>
      <c r="E31" s="221">
        <v>13</v>
      </c>
      <c r="F31" s="222">
        <v>1</v>
      </c>
      <c r="G31" s="222">
        <v>13</v>
      </c>
      <c r="H31" s="230" t="s">
        <v>32</v>
      </c>
      <c r="I31" s="223" t="s">
        <v>63</v>
      </c>
      <c r="J31" s="220" t="s">
        <v>174</v>
      </c>
      <c r="K31" s="224"/>
      <c r="L31" s="225"/>
      <c r="M31" s="226">
        <v>6.6438561897747253</v>
      </c>
      <c r="N31" s="226">
        <v>6.6438561897747253</v>
      </c>
      <c r="O31" s="226">
        <v>6.6438561897747253</v>
      </c>
      <c r="P31" s="226">
        <v>6.6438561897747253</v>
      </c>
      <c r="Q31" s="226">
        <v>6.6438561897747253</v>
      </c>
      <c r="R31" s="226">
        <v>6.6438561897747253</v>
      </c>
      <c r="S31" s="226">
        <v>6.6438561897747253</v>
      </c>
      <c r="T31" s="226">
        <v>6.6438561897747253</v>
      </c>
      <c r="U31" s="226">
        <v>6.6438561897747253</v>
      </c>
      <c r="V31" s="226">
        <v>6.6438561897747253</v>
      </c>
      <c r="W31" s="226">
        <v>6.6438561897747253</v>
      </c>
      <c r="X31" s="226">
        <v>6.6438561897747253</v>
      </c>
      <c r="Y31" s="226"/>
      <c r="Z31" s="226">
        <v>6.6438561897747253</v>
      </c>
      <c r="AA31" s="226">
        <v>6.6438561897747253</v>
      </c>
      <c r="AB31" s="226">
        <v>6.6438561897747253</v>
      </c>
      <c r="AC31" s="226">
        <v>6.6438561897747253</v>
      </c>
      <c r="AD31" s="226">
        <v>6.6438561897747253</v>
      </c>
      <c r="AE31" s="226">
        <v>6.6438561897747253</v>
      </c>
      <c r="AF31" s="226">
        <v>6.6438561897747253</v>
      </c>
      <c r="AG31" s="226">
        <v>6.6438561897747253</v>
      </c>
      <c r="AH31" s="226">
        <v>6.6438561897747253</v>
      </c>
      <c r="AI31" s="226">
        <v>6.6438561897747253</v>
      </c>
      <c r="AJ31" s="226">
        <v>6.6438561897747253</v>
      </c>
      <c r="AK31" s="226">
        <v>6.6438561897747253</v>
      </c>
      <c r="AL31" s="226"/>
      <c r="AM31" s="226">
        <v>6.6438561897747253</v>
      </c>
      <c r="AN31" s="226">
        <v>6.6438561897747253</v>
      </c>
      <c r="AO31" s="226">
        <v>6.6438561897747253</v>
      </c>
      <c r="AP31" s="226">
        <v>6.6438561897747253</v>
      </c>
      <c r="AQ31" s="226">
        <v>7.8100426566981991</v>
      </c>
      <c r="AR31" s="226">
        <v>6.6438561897747253</v>
      </c>
      <c r="AS31" s="226">
        <v>6.6438561897747253</v>
      </c>
      <c r="AT31" s="226">
        <v>6.6438561897747253</v>
      </c>
      <c r="AU31" s="226">
        <v>6.6438561897747253</v>
      </c>
      <c r="AV31" s="226">
        <v>6.6438561897747253</v>
      </c>
      <c r="AW31" s="226">
        <v>6.6438561897747253</v>
      </c>
      <c r="AX31" s="226">
        <v>6.6438561897747253</v>
      </c>
      <c r="AY31" s="226"/>
      <c r="AZ31" s="226">
        <v>6.6438561897747253</v>
      </c>
      <c r="BA31" s="226">
        <v>6.6438561897747253</v>
      </c>
      <c r="BB31" s="226">
        <v>6.6438561897747253</v>
      </c>
      <c r="BC31" s="226">
        <v>6.6438561897747253</v>
      </c>
      <c r="BD31" s="226">
        <v>6.6438561897747253</v>
      </c>
      <c r="BE31" s="226">
        <v>6.6438561897747253</v>
      </c>
      <c r="BF31" s="227"/>
      <c r="BG31" s="226">
        <v>6.6438561897747253</v>
      </c>
      <c r="BH31" s="226">
        <v>6.6438561897747253</v>
      </c>
      <c r="BI31" s="226">
        <v>6.6438561897747253</v>
      </c>
      <c r="BJ31" s="226">
        <v>6.6438561897747253</v>
      </c>
      <c r="BK31" s="226">
        <v>6.6438561897747253</v>
      </c>
      <c r="BL31" s="226">
        <v>6.6438561897747253</v>
      </c>
      <c r="BM31" s="226">
        <v>6.6438561897747253</v>
      </c>
      <c r="BN31" s="226">
        <v>6.6438561897747253</v>
      </c>
      <c r="BO31" s="228"/>
      <c r="BP31" s="226">
        <v>6.6438561897747253</v>
      </c>
      <c r="BQ31" s="226">
        <v>6.6438561897747253</v>
      </c>
      <c r="BR31" s="226">
        <v>6.6438561897747253</v>
      </c>
      <c r="BS31" s="226">
        <v>6.6438561897747253</v>
      </c>
      <c r="BT31" s="226">
        <v>6.6438561897747253</v>
      </c>
      <c r="BU31" s="226">
        <v>6.6438561897747253</v>
      </c>
      <c r="BV31" s="226">
        <v>6.6438561897747253</v>
      </c>
      <c r="BW31" s="226">
        <v>6.6438561897747253</v>
      </c>
      <c r="BX31" s="226"/>
      <c r="BY31" s="226">
        <v>6.6438561897747253</v>
      </c>
      <c r="BZ31" s="226">
        <v>6.6438561897747253</v>
      </c>
      <c r="CA31" s="226">
        <v>6.6438561897747253</v>
      </c>
      <c r="CB31" s="226">
        <v>6.6438561897747253</v>
      </c>
      <c r="CC31" s="226">
        <v>6.6438561897747253</v>
      </c>
      <c r="CD31" s="226">
        <v>6.6438561897747253</v>
      </c>
      <c r="CE31" s="226"/>
      <c r="CF31" s="226">
        <v>6.6438561897747253</v>
      </c>
      <c r="CG31" s="226">
        <v>6.6438561897747253</v>
      </c>
      <c r="CH31" s="226">
        <v>6.6438561897747253</v>
      </c>
      <c r="CI31" s="226">
        <v>6.6438561897747253</v>
      </c>
      <c r="CJ31" s="226">
        <v>6.6438561897747253</v>
      </c>
      <c r="CK31" s="226">
        <v>6.6438561897747253</v>
      </c>
      <c r="CL31" s="226">
        <v>6.6438561897747253</v>
      </c>
      <c r="CM31" s="226">
        <v>6.6438561897747253</v>
      </c>
    </row>
    <row r="32" spans="1:91" ht="14.1" customHeight="1" thickTop="1" thickBot="1" x14ac:dyDescent="0.3">
      <c r="A32" s="218">
        <v>76</v>
      </c>
      <c r="B32" s="219" t="s">
        <v>169</v>
      </c>
      <c r="C32" s="219">
        <v>42</v>
      </c>
      <c r="D32" s="220" t="s">
        <v>1744</v>
      </c>
      <c r="E32" s="221">
        <v>13</v>
      </c>
      <c r="F32" s="222">
        <v>1</v>
      </c>
      <c r="G32" s="222">
        <v>13</v>
      </c>
      <c r="H32" s="223" t="s">
        <v>63</v>
      </c>
      <c r="I32" s="223" t="s">
        <v>32</v>
      </c>
      <c r="J32" s="220" t="s">
        <v>170</v>
      </c>
      <c r="K32" s="224"/>
      <c r="L32" s="225"/>
      <c r="M32" s="226">
        <v>6.6438561897747253</v>
      </c>
      <c r="N32" s="226">
        <v>6.6438561897747253</v>
      </c>
      <c r="O32" s="226">
        <v>6.6438561897747253</v>
      </c>
      <c r="P32" s="226">
        <v>6.6438561897747253</v>
      </c>
      <c r="Q32" s="226">
        <v>6.6438561897747253</v>
      </c>
      <c r="R32" s="226">
        <v>6.6438561897747253</v>
      </c>
      <c r="S32" s="226">
        <v>6.6438561897747253</v>
      </c>
      <c r="T32" s="226">
        <v>6.6438561897747253</v>
      </c>
      <c r="U32" s="226">
        <v>6.6438561897747253</v>
      </c>
      <c r="V32" s="226">
        <v>6.6438561897747253</v>
      </c>
      <c r="W32" s="226">
        <v>6.6438561897747253</v>
      </c>
      <c r="X32" s="226">
        <v>6.6438561897747253</v>
      </c>
      <c r="Y32" s="226"/>
      <c r="Z32" s="226">
        <v>6.6438561897747253</v>
      </c>
      <c r="AA32" s="226">
        <v>6.6438561897747253</v>
      </c>
      <c r="AB32" s="226">
        <v>6.6438561897747253</v>
      </c>
      <c r="AC32" s="226">
        <v>6.6438561897747253</v>
      </c>
      <c r="AD32" s="226">
        <v>6.6438561897747253</v>
      </c>
      <c r="AE32" s="226">
        <v>6.6438561897747253</v>
      </c>
      <c r="AF32" s="226">
        <v>6.6438561897747253</v>
      </c>
      <c r="AG32" s="226">
        <v>6.6438561897747253</v>
      </c>
      <c r="AH32" s="226">
        <v>6.6438561897747253</v>
      </c>
      <c r="AI32" s="226">
        <v>6.6438561897747253</v>
      </c>
      <c r="AJ32" s="226">
        <v>6.6438561897747253</v>
      </c>
      <c r="AK32" s="226">
        <v>6.6438561897747253</v>
      </c>
      <c r="AL32" s="226"/>
      <c r="AM32" s="226">
        <v>6.6438561897747253</v>
      </c>
      <c r="AN32" s="226">
        <v>6.6438561897747253</v>
      </c>
      <c r="AO32" s="226">
        <v>6.6438561897747253</v>
      </c>
      <c r="AP32" s="226">
        <v>6.6438561897747253</v>
      </c>
      <c r="AQ32" s="226">
        <v>6.6438561897747253</v>
      </c>
      <c r="AR32" s="226">
        <v>7.8100426566981991</v>
      </c>
      <c r="AS32" s="226">
        <v>6.6438561897747253</v>
      </c>
      <c r="AT32" s="226">
        <v>6.6438561897747253</v>
      </c>
      <c r="AU32" s="226">
        <v>6.6438561897747253</v>
      </c>
      <c r="AV32" s="226">
        <v>6.6438561897747253</v>
      </c>
      <c r="AW32" s="226">
        <v>6.6438561897747253</v>
      </c>
      <c r="AX32" s="226">
        <v>6.6438561897747253</v>
      </c>
      <c r="AY32" s="226"/>
      <c r="AZ32" s="226">
        <v>6.6438561897747253</v>
      </c>
      <c r="BA32" s="226">
        <v>6.6438561897747253</v>
      </c>
      <c r="BB32" s="226">
        <v>6.6438561897747253</v>
      </c>
      <c r="BC32" s="226">
        <v>6.6438561897747253</v>
      </c>
      <c r="BD32" s="226">
        <v>6.6438561897747253</v>
      </c>
      <c r="BE32" s="226">
        <v>6.6438561897747253</v>
      </c>
      <c r="BF32" s="227"/>
      <c r="BG32" s="226">
        <v>6.6438561897747253</v>
      </c>
      <c r="BH32" s="226">
        <v>6.6438561897747253</v>
      </c>
      <c r="BI32" s="226">
        <v>6.6438561897747253</v>
      </c>
      <c r="BJ32" s="226">
        <v>6.6438561897747253</v>
      </c>
      <c r="BK32" s="226">
        <v>6.6438561897747253</v>
      </c>
      <c r="BL32" s="226">
        <v>6.6438561897747253</v>
      </c>
      <c r="BM32" s="226">
        <v>6.6438561897747253</v>
      </c>
      <c r="BN32" s="226">
        <v>6.6438561897747253</v>
      </c>
      <c r="BO32" s="228"/>
      <c r="BP32" s="226">
        <v>6.6438561897747253</v>
      </c>
      <c r="BQ32" s="226">
        <v>6.6438561897747253</v>
      </c>
      <c r="BR32" s="226">
        <v>6.6438561897747253</v>
      </c>
      <c r="BS32" s="226">
        <v>6.6438561897747253</v>
      </c>
      <c r="BT32" s="226">
        <v>6.6438561897747253</v>
      </c>
      <c r="BU32" s="226">
        <v>6.6438561897747253</v>
      </c>
      <c r="BV32" s="226">
        <v>6.6438561897747253</v>
      </c>
      <c r="BW32" s="226">
        <v>6.6438561897747253</v>
      </c>
      <c r="BX32" s="226"/>
      <c r="BY32" s="226">
        <v>6.6438561897747253</v>
      </c>
      <c r="BZ32" s="226">
        <v>6.6438561897747253</v>
      </c>
      <c r="CA32" s="226">
        <v>6.6438561897747253</v>
      </c>
      <c r="CB32" s="226">
        <v>6.6438561897747253</v>
      </c>
      <c r="CC32" s="226">
        <v>6.6438561897747253</v>
      </c>
      <c r="CD32" s="226">
        <v>6.6438561897747253</v>
      </c>
      <c r="CE32" s="226"/>
      <c r="CF32" s="226">
        <v>6.6438561897747253</v>
      </c>
      <c r="CG32" s="226">
        <v>6.6438561897747253</v>
      </c>
      <c r="CH32" s="226">
        <v>6.6438561897747253</v>
      </c>
      <c r="CI32" s="226">
        <v>6.6438561897747253</v>
      </c>
      <c r="CJ32" s="226">
        <v>6.6438561897747253</v>
      </c>
      <c r="CK32" s="226">
        <v>6.6438561897747253</v>
      </c>
      <c r="CL32" s="226">
        <v>6.6438561897747253</v>
      </c>
      <c r="CM32" s="226">
        <v>6.6438561897747253</v>
      </c>
    </row>
    <row r="33" spans="1:91" ht="14.1" customHeight="1" thickTop="1" thickBot="1" x14ac:dyDescent="0.3">
      <c r="A33" s="218">
        <v>7</v>
      </c>
      <c r="B33" s="219" t="s">
        <v>1145</v>
      </c>
      <c r="C33" s="219">
        <v>4</v>
      </c>
      <c r="D33" s="220" t="s">
        <v>1745</v>
      </c>
      <c r="E33" s="221">
        <v>14</v>
      </c>
      <c r="F33" s="221">
        <v>5</v>
      </c>
      <c r="G33" s="222">
        <v>14</v>
      </c>
      <c r="H33" s="219" t="s">
        <v>56</v>
      </c>
      <c r="I33" s="223" t="s">
        <v>32</v>
      </c>
      <c r="J33" s="220" t="s">
        <v>1532</v>
      </c>
      <c r="K33" s="224"/>
      <c r="L33" s="225"/>
      <c r="M33" s="226">
        <v>6.6438561897747253</v>
      </c>
      <c r="N33" s="226">
        <v>7.3328587285600459</v>
      </c>
      <c r="O33" s="226">
        <v>6.6438561897747253</v>
      </c>
      <c r="P33" s="226">
        <v>6.6438561897747253</v>
      </c>
      <c r="Q33" s="226">
        <v>6.6438561897747253</v>
      </c>
      <c r="R33" s="226">
        <v>6.6438561897747253</v>
      </c>
      <c r="S33" s="226">
        <v>6.6438561897747253</v>
      </c>
      <c r="T33" s="226">
        <v>6.6438561897747253</v>
      </c>
      <c r="U33" s="226">
        <v>6.6438561897747253</v>
      </c>
      <c r="V33" s="226">
        <v>6.6438561897747253</v>
      </c>
      <c r="W33" s="226">
        <v>6.6438561897747253</v>
      </c>
      <c r="X33" s="226">
        <v>6.6438561897747253</v>
      </c>
      <c r="Y33" s="226"/>
      <c r="Z33" s="226">
        <v>6.6438561897747253</v>
      </c>
      <c r="AA33" s="226">
        <v>6.6438561897747253</v>
      </c>
      <c r="AB33" s="226">
        <v>6.6438561897747253</v>
      </c>
      <c r="AC33" s="226">
        <v>6.6438561897747253</v>
      </c>
      <c r="AD33" s="226">
        <v>6.6438561897747253</v>
      </c>
      <c r="AE33" s="226">
        <v>6.6438561897747253</v>
      </c>
      <c r="AF33" s="226">
        <v>6.6438561897747253</v>
      </c>
      <c r="AG33" s="226">
        <v>6.6438561897747253</v>
      </c>
      <c r="AH33" s="226">
        <v>6.6438561897747253</v>
      </c>
      <c r="AI33" s="226">
        <v>6.6438561897747253</v>
      </c>
      <c r="AJ33" s="226">
        <v>6.6438561897747253</v>
      </c>
      <c r="AK33" s="226">
        <v>6.6438561897747253</v>
      </c>
      <c r="AL33" s="226"/>
      <c r="AM33" s="226">
        <v>6.6438561897747253</v>
      </c>
      <c r="AN33" s="226">
        <v>6.6438561897747253</v>
      </c>
      <c r="AO33" s="226">
        <v>6.7717301186929593</v>
      </c>
      <c r="AP33" s="226">
        <v>6.7137037183054042</v>
      </c>
      <c r="AQ33" s="226">
        <v>6.6438561897747253</v>
      </c>
      <c r="AR33" s="226">
        <v>9.5120390398320893</v>
      </c>
      <c r="AS33" s="226">
        <v>6.6438561897747253</v>
      </c>
      <c r="AT33" s="226">
        <v>6.6438561897747253</v>
      </c>
      <c r="AU33" s="226">
        <v>6.6438561897747253</v>
      </c>
      <c r="AV33" s="226">
        <v>6.6438561897747253</v>
      </c>
      <c r="AW33" s="226">
        <v>6.6438561897747253</v>
      </c>
      <c r="AX33" s="226">
        <v>6.6438561897747253</v>
      </c>
      <c r="AY33" s="226"/>
      <c r="AZ33" s="226">
        <v>6.6438561897747253</v>
      </c>
      <c r="BA33" s="226">
        <v>6.6438561897747253</v>
      </c>
      <c r="BB33" s="226">
        <v>6.6438561897747253</v>
      </c>
      <c r="BC33" s="226">
        <v>6.6438561897747253</v>
      </c>
      <c r="BD33" s="226">
        <v>6.6438561897747253</v>
      </c>
      <c r="BE33" s="226">
        <v>6.6438561897747253</v>
      </c>
      <c r="BF33" s="227"/>
      <c r="BG33" s="226">
        <v>6.6438561897747253</v>
      </c>
      <c r="BH33" s="226">
        <v>6.6438561897747253</v>
      </c>
      <c r="BI33" s="226">
        <v>6.6438561897747253</v>
      </c>
      <c r="BJ33" s="226">
        <v>6.6438561897747253</v>
      </c>
      <c r="BK33" s="226">
        <v>6.6438561897747253</v>
      </c>
      <c r="BL33" s="226">
        <v>6.6438561897747253</v>
      </c>
      <c r="BM33" s="226">
        <v>6.6438561897747253</v>
      </c>
      <c r="BN33" s="226">
        <v>6.6438561897747253</v>
      </c>
      <c r="BO33" s="228"/>
      <c r="BP33" s="226">
        <v>6.6438561897747253</v>
      </c>
      <c r="BQ33" s="226">
        <v>6.6438561897747253</v>
      </c>
      <c r="BR33" s="226">
        <v>6.6438561897747253</v>
      </c>
      <c r="BS33" s="226">
        <v>6.6438561897747253</v>
      </c>
      <c r="BT33" s="226">
        <v>6.6438561897747253</v>
      </c>
      <c r="BU33" s="226">
        <v>6.6438561897747253</v>
      </c>
      <c r="BV33" s="226">
        <v>6.6438561897747253</v>
      </c>
      <c r="BW33" s="226">
        <v>6.6438561897747253</v>
      </c>
      <c r="BX33" s="226"/>
      <c r="BY33" s="226">
        <v>6.6438561897747253</v>
      </c>
      <c r="BZ33" s="226">
        <v>6.6438561897747253</v>
      </c>
      <c r="CA33" s="226">
        <v>6.6438561897747253</v>
      </c>
      <c r="CB33" s="226">
        <v>6.6438561897747253</v>
      </c>
      <c r="CC33" s="226">
        <v>6.6438561897747253</v>
      </c>
      <c r="CD33" s="226">
        <v>6.6438561897747253</v>
      </c>
      <c r="CE33" s="226"/>
      <c r="CF33" s="226">
        <v>6.6438561897747253</v>
      </c>
      <c r="CG33" s="226">
        <v>6.6438561897747253</v>
      </c>
      <c r="CH33" s="226">
        <v>6.6438561897747253</v>
      </c>
      <c r="CI33" s="226">
        <v>6.6438561897747253</v>
      </c>
      <c r="CJ33" s="226">
        <v>6.6438561897747253</v>
      </c>
      <c r="CK33" s="226">
        <v>6.6438561897747253</v>
      </c>
      <c r="CL33" s="226">
        <v>6.6438561897747253</v>
      </c>
      <c r="CM33" s="226">
        <v>6.6438561897747253</v>
      </c>
    </row>
    <row r="34" spans="1:91" ht="14.1" customHeight="1" thickTop="1" thickBot="1" x14ac:dyDescent="0.3">
      <c r="A34" s="218">
        <v>6</v>
      </c>
      <c r="B34" s="219" t="s">
        <v>1145</v>
      </c>
      <c r="C34" s="219">
        <v>3</v>
      </c>
      <c r="D34" s="220" t="s">
        <v>1745</v>
      </c>
      <c r="E34" s="222">
        <v>14</v>
      </c>
      <c r="F34" s="222">
        <v>5</v>
      </c>
      <c r="G34" s="222">
        <v>14</v>
      </c>
      <c r="H34" s="230" t="s">
        <v>32</v>
      </c>
      <c r="I34" s="223" t="s">
        <v>56</v>
      </c>
      <c r="J34" s="220" t="s">
        <v>1146</v>
      </c>
      <c r="K34" s="224"/>
      <c r="L34" s="225"/>
      <c r="M34" s="226">
        <v>7.3328587285600459</v>
      </c>
      <c r="N34" s="226">
        <v>6.6438561897747253</v>
      </c>
      <c r="O34" s="226">
        <v>6.6438561897747253</v>
      </c>
      <c r="P34" s="226">
        <v>6.6438561897747253</v>
      </c>
      <c r="Q34" s="226">
        <v>6.6438561897747253</v>
      </c>
      <c r="R34" s="226">
        <v>6.6438561897747253</v>
      </c>
      <c r="S34" s="226">
        <v>6.6438561897747253</v>
      </c>
      <c r="T34" s="226">
        <v>6.6438561897747253</v>
      </c>
      <c r="U34" s="226">
        <v>6.6438561897747253</v>
      </c>
      <c r="V34" s="226">
        <v>6.6438561897747253</v>
      </c>
      <c r="W34" s="226">
        <v>6.6438561897747253</v>
      </c>
      <c r="X34" s="226">
        <v>6.6438561897747253</v>
      </c>
      <c r="Y34" s="226"/>
      <c r="Z34" s="226">
        <v>6.6438561897747253</v>
      </c>
      <c r="AA34" s="226">
        <v>6.6438561897747253</v>
      </c>
      <c r="AB34" s="226">
        <v>6.6438561897747253</v>
      </c>
      <c r="AC34" s="226">
        <v>6.6438561897747253</v>
      </c>
      <c r="AD34" s="226">
        <v>6.6438561897747253</v>
      </c>
      <c r="AE34" s="226">
        <v>6.6438561897747253</v>
      </c>
      <c r="AF34" s="226">
        <v>6.6438561897747253</v>
      </c>
      <c r="AG34" s="226">
        <v>6.6438561897747253</v>
      </c>
      <c r="AH34" s="226">
        <v>6.6438561897747253</v>
      </c>
      <c r="AI34" s="226">
        <v>6.6438561897747253</v>
      </c>
      <c r="AJ34" s="226">
        <v>6.6438561897747253</v>
      </c>
      <c r="AK34" s="226">
        <v>6.6438561897747253</v>
      </c>
      <c r="AL34" s="226"/>
      <c r="AM34" s="226">
        <v>6.6438561897747253</v>
      </c>
      <c r="AN34" s="226">
        <v>6.6438561897747253</v>
      </c>
      <c r="AO34" s="226">
        <v>6.7137037183054042</v>
      </c>
      <c r="AP34" s="226">
        <v>6.7717301186929593</v>
      </c>
      <c r="AQ34" s="226">
        <v>9.5120390398320893</v>
      </c>
      <c r="AR34" s="226">
        <v>6.6438561897747253</v>
      </c>
      <c r="AS34" s="226">
        <v>6.6438561897747253</v>
      </c>
      <c r="AT34" s="226">
        <v>6.6438561897747253</v>
      </c>
      <c r="AU34" s="226">
        <v>6.6438561897747253</v>
      </c>
      <c r="AV34" s="226">
        <v>6.6438561897747253</v>
      </c>
      <c r="AW34" s="226">
        <v>6.6438561897747253</v>
      </c>
      <c r="AX34" s="226">
        <v>6.6438561897747253</v>
      </c>
      <c r="AY34" s="226"/>
      <c r="AZ34" s="226">
        <v>6.6438561897747253</v>
      </c>
      <c r="BA34" s="226">
        <v>6.6438561897747253</v>
      </c>
      <c r="BB34" s="226">
        <v>6.6438561897747253</v>
      </c>
      <c r="BC34" s="226">
        <v>6.6438561897747253</v>
      </c>
      <c r="BD34" s="226">
        <v>6.6438561897747253</v>
      </c>
      <c r="BE34" s="226">
        <v>6.6438561897747253</v>
      </c>
      <c r="BF34" s="227"/>
      <c r="BG34" s="226">
        <v>6.6438561897747253</v>
      </c>
      <c r="BH34" s="226">
        <v>6.6438561897747253</v>
      </c>
      <c r="BI34" s="226">
        <v>6.6438561897747253</v>
      </c>
      <c r="BJ34" s="226">
        <v>6.6438561897747253</v>
      </c>
      <c r="BK34" s="226">
        <v>6.6438561897747253</v>
      </c>
      <c r="BL34" s="226">
        <v>6.6438561897747253</v>
      </c>
      <c r="BM34" s="226">
        <v>6.6438561897747253</v>
      </c>
      <c r="BN34" s="226">
        <v>6.6438561897747253</v>
      </c>
      <c r="BO34" s="228"/>
      <c r="BP34" s="226">
        <v>6.6438561897747253</v>
      </c>
      <c r="BQ34" s="226">
        <v>6.6438561897747253</v>
      </c>
      <c r="BR34" s="226">
        <v>6.6438561897747253</v>
      </c>
      <c r="BS34" s="226">
        <v>6.6438561897747253</v>
      </c>
      <c r="BT34" s="226">
        <v>6.6438561897747253</v>
      </c>
      <c r="BU34" s="226">
        <v>6.6438561897747253</v>
      </c>
      <c r="BV34" s="226">
        <v>6.6438561897747253</v>
      </c>
      <c r="BW34" s="226">
        <v>6.6438561897747253</v>
      </c>
      <c r="BX34" s="226"/>
      <c r="BY34" s="226">
        <v>6.6438561897747253</v>
      </c>
      <c r="BZ34" s="226">
        <v>6.6438561897747253</v>
      </c>
      <c r="CA34" s="226">
        <v>6.6438561897747253</v>
      </c>
      <c r="CB34" s="226">
        <v>6.6438561897747253</v>
      </c>
      <c r="CC34" s="226">
        <v>6.6438561897747253</v>
      </c>
      <c r="CD34" s="226">
        <v>6.6438561897747253</v>
      </c>
      <c r="CE34" s="226"/>
      <c r="CF34" s="226">
        <v>6.6438561897747253</v>
      </c>
      <c r="CG34" s="226">
        <v>6.6438561897747253</v>
      </c>
      <c r="CH34" s="226">
        <v>6.6438561897747253</v>
      </c>
      <c r="CI34" s="226">
        <v>6.6438561897747253</v>
      </c>
      <c r="CJ34" s="226">
        <v>6.6438561897747253</v>
      </c>
      <c r="CK34" s="226">
        <v>6.6438561897747253</v>
      </c>
      <c r="CL34" s="226">
        <v>6.6438561897747253</v>
      </c>
      <c r="CM34" s="226">
        <v>6.6438561897747253</v>
      </c>
    </row>
    <row r="35" spans="1:91" ht="14.1" customHeight="1" thickTop="1" thickBot="1" x14ac:dyDescent="0.3">
      <c r="A35" s="218">
        <v>103</v>
      </c>
      <c r="B35" s="219" t="s">
        <v>1128</v>
      </c>
      <c r="C35" s="219">
        <v>51</v>
      </c>
      <c r="D35" s="229" t="s">
        <v>1746</v>
      </c>
      <c r="E35" s="221">
        <v>15</v>
      </c>
      <c r="F35" s="222">
        <v>1</v>
      </c>
      <c r="G35" s="222">
        <v>15</v>
      </c>
      <c r="H35" s="230" t="s">
        <v>32</v>
      </c>
      <c r="I35" s="223" t="s">
        <v>63</v>
      </c>
      <c r="J35" s="229" t="s">
        <v>1329</v>
      </c>
      <c r="K35" s="224"/>
      <c r="L35" s="225"/>
      <c r="M35" s="226">
        <v>6.6438561897747253</v>
      </c>
      <c r="N35" s="226">
        <v>7.8220970775951741</v>
      </c>
      <c r="O35" s="226">
        <v>6.6438561897747253</v>
      </c>
      <c r="P35" s="226">
        <v>6.6438561897747253</v>
      </c>
      <c r="Q35" s="226">
        <v>7.1691834259307132</v>
      </c>
      <c r="R35" s="226">
        <v>6.6438561897747253</v>
      </c>
      <c r="S35" s="226">
        <v>6.6438561897747253</v>
      </c>
      <c r="T35" s="226">
        <v>6.6438561897747253</v>
      </c>
      <c r="U35" s="226">
        <v>6.6438561897747253</v>
      </c>
      <c r="V35" s="226">
        <v>6.6438561897747253</v>
      </c>
      <c r="W35" s="226">
        <v>6.6438561897747253</v>
      </c>
      <c r="X35" s="226">
        <v>6.6438561897747253</v>
      </c>
      <c r="Y35" s="226"/>
      <c r="Z35" s="226">
        <v>6.6438561897747253</v>
      </c>
      <c r="AA35" s="226">
        <v>6.6438561897747253</v>
      </c>
      <c r="AB35" s="226">
        <v>6.6438561897747253</v>
      </c>
      <c r="AC35" s="226">
        <v>6.6438561897747253</v>
      </c>
      <c r="AD35" s="226">
        <v>6.6438561897747253</v>
      </c>
      <c r="AE35" s="226">
        <v>6.6438561897747253</v>
      </c>
      <c r="AF35" s="226">
        <v>6.6438561897747253</v>
      </c>
      <c r="AG35" s="226">
        <v>6.6438561897747253</v>
      </c>
      <c r="AH35" s="226">
        <v>6.6438561897747253</v>
      </c>
      <c r="AI35" s="226">
        <v>6.6438561897747253</v>
      </c>
      <c r="AJ35" s="226">
        <v>6.6438561897747253</v>
      </c>
      <c r="AK35" s="226">
        <v>6.6438561897747253</v>
      </c>
      <c r="AL35" s="226"/>
      <c r="AM35" s="226">
        <v>6.6438561897747253</v>
      </c>
      <c r="AN35" s="226">
        <v>7.5564501084408349</v>
      </c>
      <c r="AO35" s="226">
        <v>6.6438561897747253</v>
      </c>
      <c r="AP35" s="226">
        <v>6.6438561897747253</v>
      </c>
      <c r="AQ35" s="226">
        <v>11.390044367868761</v>
      </c>
      <c r="AR35" s="226">
        <v>6.7938832056036285</v>
      </c>
      <c r="AS35" s="226">
        <v>6.6438561897747253</v>
      </c>
      <c r="AT35" s="226">
        <v>6.6438561897747253</v>
      </c>
      <c r="AU35" s="226">
        <v>6.6438561897747253</v>
      </c>
      <c r="AV35" s="226">
        <v>6.6438561897747253</v>
      </c>
      <c r="AW35" s="226">
        <v>6.6438561897747253</v>
      </c>
      <c r="AX35" s="226">
        <v>6.6438561897747253</v>
      </c>
      <c r="AY35" s="226"/>
      <c r="AZ35" s="226">
        <v>6.6438561897747253</v>
      </c>
      <c r="BA35" s="226">
        <v>6.6438561897747253</v>
      </c>
      <c r="BB35" s="226">
        <v>6.6438561897747253</v>
      </c>
      <c r="BC35" s="226">
        <v>6.6438561897747253</v>
      </c>
      <c r="BD35" s="226">
        <v>6.6438561897747253</v>
      </c>
      <c r="BE35" s="226">
        <v>6.6438561897747253</v>
      </c>
      <c r="BF35" s="227"/>
      <c r="BG35" s="226">
        <v>6.6438561897747253</v>
      </c>
      <c r="BH35" s="226">
        <v>6.6438561897747253</v>
      </c>
      <c r="BI35" s="226">
        <v>6.6438561897747253</v>
      </c>
      <c r="BJ35" s="226">
        <v>6.6438561897747253</v>
      </c>
      <c r="BK35" s="226">
        <v>6.6438561897747253</v>
      </c>
      <c r="BL35" s="226">
        <v>6.6438561897747253</v>
      </c>
      <c r="BM35" s="226">
        <v>6.6438561897747253</v>
      </c>
      <c r="BN35" s="226">
        <v>6.6438561897747253</v>
      </c>
      <c r="BO35" s="228"/>
      <c r="BP35" s="226">
        <v>6.6438561897747253</v>
      </c>
      <c r="BQ35" s="226">
        <v>6.6438561897747253</v>
      </c>
      <c r="BR35" s="226">
        <v>6.6438561897747253</v>
      </c>
      <c r="BS35" s="226">
        <v>6.6438561897747253</v>
      </c>
      <c r="BT35" s="226">
        <v>6.6438561897747253</v>
      </c>
      <c r="BU35" s="226">
        <v>6.6438561897747253</v>
      </c>
      <c r="BV35" s="226">
        <v>6.6438561897747253</v>
      </c>
      <c r="BW35" s="226">
        <v>6.6438561897747253</v>
      </c>
      <c r="BX35" s="226"/>
      <c r="BY35" s="226">
        <v>6.6438561897747253</v>
      </c>
      <c r="BZ35" s="226">
        <v>6.6438561897747253</v>
      </c>
      <c r="CA35" s="226">
        <v>6.6438561897747253</v>
      </c>
      <c r="CB35" s="226">
        <v>6.6438561897747253</v>
      </c>
      <c r="CC35" s="226">
        <v>6.6438561897747253</v>
      </c>
      <c r="CD35" s="226">
        <v>6.6438561897747253</v>
      </c>
      <c r="CE35" s="226"/>
      <c r="CF35" s="226">
        <v>6.6438561897747253</v>
      </c>
      <c r="CG35" s="226">
        <v>6.6438561897747253</v>
      </c>
      <c r="CH35" s="226">
        <v>6.6438561897747253</v>
      </c>
      <c r="CI35" s="226">
        <v>6.6438561897747253</v>
      </c>
      <c r="CJ35" s="226">
        <v>6.6438561897747253</v>
      </c>
      <c r="CK35" s="226">
        <v>6.6438561897747253</v>
      </c>
      <c r="CL35" s="226">
        <v>6.6438561897747253</v>
      </c>
      <c r="CM35" s="226">
        <v>6.6438561897747253</v>
      </c>
    </row>
    <row r="36" spans="1:91" ht="14.1" customHeight="1" thickTop="1" thickBot="1" x14ac:dyDescent="0.3">
      <c r="A36" s="218">
        <v>102</v>
      </c>
      <c r="B36" s="219" t="s">
        <v>1128</v>
      </c>
      <c r="C36" s="219">
        <v>50</v>
      </c>
      <c r="D36" s="220" t="s">
        <v>1746</v>
      </c>
      <c r="E36" s="221">
        <v>15</v>
      </c>
      <c r="F36" s="222">
        <v>1</v>
      </c>
      <c r="G36" s="222">
        <v>15</v>
      </c>
      <c r="H36" s="223" t="s">
        <v>63</v>
      </c>
      <c r="I36" s="223" t="s">
        <v>32</v>
      </c>
      <c r="J36" s="220" t="s">
        <v>1129</v>
      </c>
      <c r="K36" s="224"/>
      <c r="L36" s="225"/>
      <c r="M36" s="226">
        <v>7.8220970775951741</v>
      </c>
      <c r="N36" s="226">
        <v>6.6438561897747253</v>
      </c>
      <c r="O36" s="226">
        <v>6.6438561897747253</v>
      </c>
      <c r="P36" s="226">
        <v>6.6438561897747253</v>
      </c>
      <c r="Q36" s="226">
        <v>6.6438561897747253</v>
      </c>
      <c r="R36" s="226">
        <v>7.1691834259307132</v>
      </c>
      <c r="S36" s="226">
        <v>6.6438561897747253</v>
      </c>
      <c r="T36" s="226">
        <v>6.6438561897747253</v>
      </c>
      <c r="U36" s="226">
        <v>6.6438561897747253</v>
      </c>
      <c r="V36" s="226">
        <v>6.6438561897747253</v>
      </c>
      <c r="W36" s="226">
        <v>6.6438561897747253</v>
      </c>
      <c r="X36" s="226">
        <v>6.6438561897747253</v>
      </c>
      <c r="Y36" s="226"/>
      <c r="Z36" s="226">
        <v>6.6438561897747253</v>
      </c>
      <c r="AA36" s="226">
        <v>6.6438561897747253</v>
      </c>
      <c r="AB36" s="226">
        <v>6.6438561897747253</v>
      </c>
      <c r="AC36" s="226">
        <v>6.6438561897747253</v>
      </c>
      <c r="AD36" s="226">
        <v>6.6438561897747253</v>
      </c>
      <c r="AE36" s="226">
        <v>6.6438561897747253</v>
      </c>
      <c r="AF36" s="226">
        <v>6.6438561897747253</v>
      </c>
      <c r="AG36" s="226">
        <v>6.6438561897747253</v>
      </c>
      <c r="AH36" s="226">
        <v>6.6438561897747253</v>
      </c>
      <c r="AI36" s="226">
        <v>6.6438561897747253</v>
      </c>
      <c r="AJ36" s="226">
        <v>6.6438561897747253</v>
      </c>
      <c r="AK36" s="226">
        <v>6.6438561897747253</v>
      </c>
      <c r="AL36" s="226"/>
      <c r="AM36" s="226">
        <v>7.5564501084408349</v>
      </c>
      <c r="AN36" s="226">
        <v>6.6438561897747253</v>
      </c>
      <c r="AO36" s="226">
        <v>6.6438561897747253</v>
      </c>
      <c r="AP36" s="226">
        <v>6.6438561897747253</v>
      </c>
      <c r="AQ36" s="226">
        <v>6.7938832056036285</v>
      </c>
      <c r="AR36" s="226">
        <v>11.390044367868761</v>
      </c>
      <c r="AS36" s="226">
        <v>6.6438561897747253</v>
      </c>
      <c r="AT36" s="226">
        <v>6.6438561897747253</v>
      </c>
      <c r="AU36" s="226">
        <v>6.6438561897747253</v>
      </c>
      <c r="AV36" s="226">
        <v>6.6438561897747253</v>
      </c>
      <c r="AW36" s="226">
        <v>6.6438561897747253</v>
      </c>
      <c r="AX36" s="226">
        <v>6.6438561897747253</v>
      </c>
      <c r="AY36" s="226"/>
      <c r="AZ36" s="226">
        <v>6.6438561897747253</v>
      </c>
      <c r="BA36" s="226">
        <v>6.6438561897747253</v>
      </c>
      <c r="BB36" s="226">
        <v>6.6438561897747253</v>
      </c>
      <c r="BC36" s="226">
        <v>6.6438561897747253</v>
      </c>
      <c r="BD36" s="226">
        <v>6.6438561897747253</v>
      </c>
      <c r="BE36" s="226">
        <v>6.6438561897747253</v>
      </c>
      <c r="BF36" s="227"/>
      <c r="BG36" s="226">
        <v>6.6438561897747253</v>
      </c>
      <c r="BH36" s="226">
        <v>6.6438561897747253</v>
      </c>
      <c r="BI36" s="226">
        <v>6.6438561897747253</v>
      </c>
      <c r="BJ36" s="226">
        <v>6.6438561897747253</v>
      </c>
      <c r="BK36" s="226">
        <v>6.6438561897747253</v>
      </c>
      <c r="BL36" s="226">
        <v>6.6438561897747253</v>
      </c>
      <c r="BM36" s="226">
        <v>6.6438561897747253</v>
      </c>
      <c r="BN36" s="226">
        <v>6.6438561897747253</v>
      </c>
      <c r="BO36" s="228"/>
      <c r="BP36" s="226">
        <v>6.6438561897747253</v>
      </c>
      <c r="BQ36" s="226">
        <v>6.6438561897747253</v>
      </c>
      <c r="BR36" s="226">
        <v>6.6438561897747253</v>
      </c>
      <c r="BS36" s="226">
        <v>6.6438561897747253</v>
      </c>
      <c r="BT36" s="226">
        <v>6.6438561897747253</v>
      </c>
      <c r="BU36" s="226">
        <v>6.6438561897747253</v>
      </c>
      <c r="BV36" s="226">
        <v>6.6438561897747253</v>
      </c>
      <c r="BW36" s="226">
        <v>6.6438561897747253</v>
      </c>
      <c r="BX36" s="226"/>
      <c r="BY36" s="226">
        <v>6.6438561897747253</v>
      </c>
      <c r="BZ36" s="226">
        <v>6.6438561897747253</v>
      </c>
      <c r="CA36" s="226">
        <v>6.6438561897747253</v>
      </c>
      <c r="CB36" s="226">
        <v>6.6438561897747253</v>
      </c>
      <c r="CC36" s="226">
        <v>6.6438561897747253</v>
      </c>
      <c r="CD36" s="226">
        <v>6.6438561897747253</v>
      </c>
      <c r="CE36" s="226"/>
      <c r="CF36" s="226">
        <v>6.6438561897747253</v>
      </c>
      <c r="CG36" s="226">
        <v>6.6438561897747253</v>
      </c>
      <c r="CH36" s="226">
        <v>6.6438561897747253</v>
      </c>
      <c r="CI36" s="226">
        <v>6.6438561897747253</v>
      </c>
      <c r="CJ36" s="226">
        <v>6.6438561897747253</v>
      </c>
      <c r="CK36" s="226">
        <v>6.6438561897747253</v>
      </c>
      <c r="CL36" s="226">
        <v>6.6438561897747253</v>
      </c>
      <c r="CM36" s="226">
        <v>6.6438561897747253</v>
      </c>
    </row>
    <row r="37" spans="1:91" ht="14.1" customHeight="1" thickTop="1" thickBot="1" x14ac:dyDescent="0.3">
      <c r="A37" s="218">
        <v>105</v>
      </c>
      <c r="B37" s="219" t="s">
        <v>1090</v>
      </c>
      <c r="C37" s="219">
        <v>53</v>
      </c>
      <c r="D37" s="232" t="s">
        <v>1747</v>
      </c>
      <c r="E37" s="221">
        <v>16</v>
      </c>
      <c r="F37" s="222">
        <v>1</v>
      </c>
      <c r="G37" s="222">
        <v>16</v>
      </c>
      <c r="H37" s="230" t="s">
        <v>32</v>
      </c>
      <c r="I37" s="223" t="s">
        <v>63</v>
      </c>
      <c r="J37" s="232" t="s">
        <v>1091</v>
      </c>
      <c r="K37" s="224"/>
      <c r="L37" s="225"/>
      <c r="M37" s="226">
        <v>8.7410666504031216</v>
      </c>
      <c r="N37" s="226">
        <v>6.6438561897747253</v>
      </c>
      <c r="O37" s="226">
        <v>6.6438561897747253</v>
      </c>
      <c r="P37" s="226">
        <v>6.6438561897747253</v>
      </c>
      <c r="Q37" s="226">
        <v>6.6438561897747253</v>
      </c>
      <c r="R37" s="226">
        <v>6.6438561897747253</v>
      </c>
      <c r="S37" s="226">
        <v>6.6438561897747253</v>
      </c>
      <c r="T37" s="226">
        <v>6.6438561897747253</v>
      </c>
      <c r="U37" s="226">
        <v>6.6438561897747253</v>
      </c>
      <c r="V37" s="226">
        <v>6.6438561897747253</v>
      </c>
      <c r="W37" s="226">
        <v>6.6438561897747253</v>
      </c>
      <c r="X37" s="226">
        <v>6.6438561897747253</v>
      </c>
      <c r="Y37" s="226"/>
      <c r="Z37" s="226">
        <v>6.6438561897747253</v>
      </c>
      <c r="AA37" s="226">
        <v>6.6438561897747253</v>
      </c>
      <c r="AB37" s="226">
        <v>6.6438561897747253</v>
      </c>
      <c r="AC37" s="226">
        <v>6.6438561897747253</v>
      </c>
      <c r="AD37" s="226">
        <v>6.6438561897747253</v>
      </c>
      <c r="AE37" s="226">
        <v>6.6438561897747253</v>
      </c>
      <c r="AF37" s="226">
        <v>6.6438561897747253</v>
      </c>
      <c r="AG37" s="226">
        <v>6.6438561897747253</v>
      </c>
      <c r="AH37" s="226">
        <v>6.6438561897747253</v>
      </c>
      <c r="AI37" s="226">
        <v>6.6438561897747253</v>
      </c>
      <c r="AJ37" s="226">
        <v>6.6438561897747253</v>
      </c>
      <c r="AK37" s="226">
        <v>6.6438561897747253</v>
      </c>
      <c r="AL37" s="226"/>
      <c r="AM37" s="226">
        <v>8.9467487679959419</v>
      </c>
      <c r="AN37" s="226">
        <v>6.6438561897747253</v>
      </c>
      <c r="AO37" s="226">
        <v>6.6438561897747253</v>
      </c>
      <c r="AP37" s="226">
        <v>6.6438561897747253</v>
      </c>
      <c r="AQ37" s="226">
        <v>9.5584470221226958</v>
      </c>
      <c r="AR37" s="226">
        <v>6.6438561897747253</v>
      </c>
      <c r="AS37" s="226">
        <v>6.6438561897747253</v>
      </c>
      <c r="AT37" s="226">
        <v>6.6438561897747253</v>
      </c>
      <c r="AU37" s="226">
        <v>6.6438561897747253</v>
      </c>
      <c r="AV37" s="226">
        <v>6.6438561897747253</v>
      </c>
      <c r="AW37" s="226">
        <v>6.6438561897747253</v>
      </c>
      <c r="AX37" s="226">
        <v>6.6438561897747253</v>
      </c>
      <c r="AY37" s="226"/>
      <c r="AZ37" s="226">
        <v>6.6438561897747253</v>
      </c>
      <c r="BA37" s="226">
        <v>6.6438561897747253</v>
      </c>
      <c r="BB37" s="226">
        <v>6.6438561897747253</v>
      </c>
      <c r="BC37" s="226">
        <v>6.6438561897747253</v>
      </c>
      <c r="BD37" s="226">
        <v>6.6438561897747253</v>
      </c>
      <c r="BE37" s="226">
        <v>6.6438561897747253</v>
      </c>
      <c r="BF37" s="227"/>
      <c r="BG37" s="226">
        <v>6.6438561897747253</v>
      </c>
      <c r="BH37" s="226">
        <v>6.6438561897747253</v>
      </c>
      <c r="BI37" s="226">
        <v>6.6438561897747253</v>
      </c>
      <c r="BJ37" s="226">
        <v>6.6438561897747253</v>
      </c>
      <c r="BK37" s="226">
        <v>6.6438561897747253</v>
      </c>
      <c r="BL37" s="226">
        <v>6.6438561897747253</v>
      </c>
      <c r="BM37" s="226">
        <v>6.6438561897747253</v>
      </c>
      <c r="BN37" s="226">
        <v>6.6438561897747253</v>
      </c>
      <c r="BO37" s="228"/>
      <c r="BP37" s="226">
        <v>6.6438561897747253</v>
      </c>
      <c r="BQ37" s="226">
        <v>6.6438561897747253</v>
      </c>
      <c r="BR37" s="226">
        <v>6.6438561897747253</v>
      </c>
      <c r="BS37" s="226">
        <v>6.6438561897747253</v>
      </c>
      <c r="BT37" s="226">
        <v>6.6438561897747253</v>
      </c>
      <c r="BU37" s="226">
        <v>6.6438561897747253</v>
      </c>
      <c r="BV37" s="226">
        <v>6.6438561897747253</v>
      </c>
      <c r="BW37" s="226">
        <v>6.6438561897747253</v>
      </c>
      <c r="BX37" s="226"/>
      <c r="BY37" s="226">
        <v>6.6438561897747253</v>
      </c>
      <c r="BZ37" s="226">
        <v>6.6438561897747253</v>
      </c>
      <c r="CA37" s="226">
        <v>6.6438561897747253</v>
      </c>
      <c r="CB37" s="226">
        <v>6.6438561897747253</v>
      </c>
      <c r="CC37" s="226">
        <v>6.6438561897747253</v>
      </c>
      <c r="CD37" s="226">
        <v>6.6438561897747253</v>
      </c>
      <c r="CE37" s="226"/>
      <c r="CF37" s="226">
        <v>6.6438561897747253</v>
      </c>
      <c r="CG37" s="226">
        <v>6.6438561897747253</v>
      </c>
      <c r="CH37" s="226">
        <v>6.6438561897747253</v>
      </c>
      <c r="CI37" s="226">
        <v>6.6438561897747253</v>
      </c>
      <c r="CJ37" s="226">
        <v>6.6438561897747253</v>
      </c>
      <c r="CK37" s="226">
        <v>6.6438561897747253</v>
      </c>
      <c r="CL37" s="226">
        <v>6.6438561897747253</v>
      </c>
      <c r="CM37" s="226">
        <v>6.6438561897747253</v>
      </c>
    </row>
    <row r="38" spans="1:91" ht="14.1" customHeight="1" thickTop="1" thickBot="1" x14ac:dyDescent="0.3">
      <c r="A38" s="218">
        <v>104</v>
      </c>
      <c r="B38" s="219" t="s">
        <v>1090</v>
      </c>
      <c r="C38" s="219">
        <v>52</v>
      </c>
      <c r="D38" s="231" t="s">
        <v>1747</v>
      </c>
      <c r="E38" s="221">
        <v>16</v>
      </c>
      <c r="F38" s="222">
        <v>1</v>
      </c>
      <c r="G38" s="222">
        <v>16</v>
      </c>
      <c r="H38" s="223" t="s">
        <v>63</v>
      </c>
      <c r="I38" s="223" t="s">
        <v>32</v>
      </c>
      <c r="J38" s="231" t="s">
        <v>1298</v>
      </c>
      <c r="K38" s="224"/>
      <c r="L38" s="225"/>
      <c r="M38" s="226">
        <v>6.6438561897747253</v>
      </c>
      <c r="N38" s="226">
        <v>8.7410666504031216</v>
      </c>
      <c r="O38" s="226">
        <v>6.6438561897747253</v>
      </c>
      <c r="P38" s="226">
        <v>6.6438561897747253</v>
      </c>
      <c r="Q38" s="226">
        <v>6.6438561897747253</v>
      </c>
      <c r="R38" s="226">
        <v>6.6438561897747253</v>
      </c>
      <c r="S38" s="226">
        <v>6.6438561897747253</v>
      </c>
      <c r="T38" s="226">
        <v>6.6438561897747253</v>
      </c>
      <c r="U38" s="226">
        <v>6.6438561897747253</v>
      </c>
      <c r="V38" s="226">
        <v>6.6438561897747253</v>
      </c>
      <c r="W38" s="226">
        <v>6.6438561897747253</v>
      </c>
      <c r="X38" s="226">
        <v>6.6438561897747253</v>
      </c>
      <c r="Y38" s="226"/>
      <c r="Z38" s="226">
        <v>6.6438561897747253</v>
      </c>
      <c r="AA38" s="226">
        <v>6.6438561897747253</v>
      </c>
      <c r="AB38" s="226">
        <v>6.6438561897747253</v>
      </c>
      <c r="AC38" s="226">
        <v>6.6438561897747253</v>
      </c>
      <c r="AD38" s="226">
        <v>6.6438561897747253</v>
      </c>
      <c r="AE38" s="226">
        <v>6.6438561897747253</v>
      </c>
      <c r="AF38" s="226">
        <v>6.6438561897747253</v>
      </c>
      <c r="AG38" s="226">
        <v>6.6438561897747253</v>
      </c>
      <c r="AH38" s="226">
        <v>6.6438561897747253</v>
      </c>
      <c r="AI38" s="226">
        <v>6.6438561897747253</v>
      </c>
      <c r="AJ38" s="226">
        <v>6.6438561897747253</v>
      </c>
      <c r="AK38" s="226">
        <v>6.6438561897747253</v>
      </c>
      <c r="AL38" s="226"/>
      <c r="AM38" s="226">
        <v>6.6438561897747253</v>
      </c>
      <c r="AN38" s="226">
        <v>8.9467487679959419</v>
      </c>
      <c r="AO38" s="226">
        <v>6.6438561897747253</v>
      </c>
      <c r="AP38" s="226">
        <v>6.6438561897747253</v>
      </c>
      <c r="AQ38" s="226">
        <v>6.6438561897747253</v>
      </c>
      <c r="AR38" s="226">
        <v>9.5584470221226958</v>
      </c>
      <c r="AS38" s="226">
        <v>6.6438561897747253</v>
      </c>
      <c r="AT38" s="226">
        <v>6.6438561897747253</v>
      </c>
      <c r="AU38" s="226">
        <v>6.6438561897747253</v>
      </c>
      <c r="AV38" s="226">
        <v>6.6438561897747253</v>
      </c>
      <c r="AW38" s="226">
        <v>6.6438561897747253</v>
      </c>
      <c r="AX38" s="226">
        <v>6.6438561897747253</v>
      </c>
      <c r="AY38" s="226"/>
      <c r="AZ38" s="226">
        <v>6.6438561897747253</v>
      </c>
      <c r="BA38" s="226">
        <v>6.6438561897747253</v>
      </c>
      <c r="BB38" s="226">
        <v>6.6438561897747253</v>
      </c>
      <c r="BC38" s="226">
        <v>6.6438561897747253</v>
      </c>
      <c r="BD38" s="226">
        <v>6.6438561897747253</v>
      </c>
      <c r="BE38" s="226">
        <v>6.6438561897747253</v>
      </c>
      <c r="BF38" s="227"/>
      <c r="BG38" s="226">
        <v>6.6438561897747253</v>
      </c>
      <c r="BH38" s="226">
        <v>6.6438561897747253</v>
      </c>
      <c r="BI38" s="226">
        <v>6.6438561897747253</v>
      </c>
      <c r="BJ38" s="226">
        <v>6.6438561897747253</v>
      </c>
      <c r="BK38" s="226">
        <v>6.6438561897747253</v>
      </c>
      <c r="BL38" s="226">
        <v>6.6438561897747253</v>
      </c>
      <c r="BM38" s="226">
        <v>6.6438561897747253</v>
      </c>
      <c r="BN38" s="226">
        <v>6.6438561897747253</v>
      </c>
      <c r="BO38" s="228"/>
      <c r="BP38" s="226">
        <v>6.6438561897747253</v>
      </c>
      <c r="BQ38" s="226">
        <v>6.6438561897747253</v>
      </c>
      <c r="BR38" s="226">
        <v>6.6438561897747253</v>
      </c>
      <c r="BS38" s="226">
        <v>6.6438561897747253</v>
      </c>
      <c r="BT38" s="226">
        <v>6.6438561897747253</v>
      </c>
      <c r="BU38" s="226">
        <v>6.6438561897747253</v>
      </c>
      <c r="BV38" s="226">
        <v>6.6438561897747253</v>
      </c>
      <c r="BW38" s="226">
        <v>6.6438561897747253</v>
      </c>
      <c r="BX38" s="226"/>
      <c r="BY38" s="226">
        <v>6.6438561897747253</v>
      </c>
      <c r="BZ38" s="226">
        <v>6.6438561897747253</v>
      </c>
      <c r="CA38" s="226">
        <v>6.6438561897747253</v>
      </c>
      <c r="CB38" s="226">
        <v>6.6438561897747253</v>
      </c>
      <c r="CC38" s="226">
        <v>6.6438561897747253</v>
      </c>
      <c r="CD38" s="226">
        <v>6.6438561897747253</v>
      </c>
      <c r="CE38" s="226"/>
      <c r="CF38" s="226">
        <v>6.6438561897747253</v>
      </c>
      <c r="CG38" s="226">
        <v>6.6438561897747253</v>
      </c>
      <c r="CH38" s="226">
        <v>6.6438561897747253</v>
      </c>
      <c r="CI38" s="226">
        <v>6.6438561897747253</v>
      </c>
      <c r="CJ38" s="226">
        <v>6.6438561897747253</v>
      </c>
      <c r="CK38" s="226">
        <v>6.6438561897747253</v>
      </c>
      <c r="CL38" s="226">
        <v>6.6438561897747253</v>
      </c>
      <c r="CM38" s="226">
        <v>6.6438561897747253</v>
      </c>
    </row>
    <row r="39" spans="1:91" ht="14.1" customHeight="1" thickTop="1" thickBot="1" x14ac:dyDescent="0.3">
      <c r="A39" s="218">
        <v>108</v>
      </c>
      <c r="B39" s="219" t="s">
        <v>1245</v>
      </c>
      <c r="C39" s="219">
        <v>54</v>
      </c>
      <c r="D39" s="220" t="s">
        <v>1748</v>
      </c>
      <c r="E39" s="221">
        <v>17</v>
      </c>
      <c r="F39" s="221">
        <v>6</v>
      </c>
      <c r="G39" s="222">
        <v>17</v>
      </c>
      <c r="H39" s="230" t="s">
        <v>32</v>
      </c>
      <c r="I39" s="223" t="s">
        <v>258</v>
      </c>
      <c r="J39" s="220" t="s">
        <v>1246</v>
      </c>
      <c r="K39" s="224"/>
      <c r="L39" s="225"/>
      <c r="M39" s="226">
        <v>6.6438561897747253</v>
      </c>
      <c r="N39" s="226">
        <v>6.6438561897747253</v>
      </c>
      <c r="O39" s="226">
        <v>6.6438561897747253</v>
      </c>
      <c r="P39" s="226">
        <v>6.6438561897747253</v>
      </c>
      <c r="Q39" s="226">
        <v>6.6438561897747253</v>
      </c>
      <c r="R39" s="226">
        <v>6.6438561897747253</v>
      </c>
      <c r="S39" s="226">
        <v>6.6438561897747253</v>
      </c>
      <c r="T39" s="226">
        <v>6.6438561897747253</v>
      </c>
      <c r="U39" s="226">
        <v>6.6438561897747253</v>
      </c>
      <c r="V39" s="226">
        <v>6.6438561897747253</v>
      </c>
      <c r="W39" s="226">
        <v>6.6438561897747253</v>
      </c>
      <c r="X39" s="226">
        <v>6.6438561897747253</v>
      </c>
      <c r="Y39" s="226"/>
      <c r="Z39" s="226">
        <v>6.6438561897747253</v>
      </c>
      <c r="AA39" s="226">
        <v>6.6438561897747253</v>
      </c>
      <c r="AB39" s="226">
        <v>6.6438561897747253</v>
      </c>
      <c r="AC39" s="226">
        <v>6.6438561897747253</v>
      </c>
      <c r="AD39" s="226">
        <v>6.6438561897747253</v>
      </c>
      <c r="AE39" s="226">
        <v>6.6438561897747253</v>
      </c>
      <c r="AF39" s="226">
        <v>6.6438561897747253</v>
      </c>
      <c r="AG39" s="226">
        <v>6.6438561897747253</v>
      </c>
      <c r="AH39" s="226">
        <v>6.6438561897747253</v>
      </c>
      <c r="AI39" s="226">
        <v>6.6438561897747253</v>
      </c>
      <c r="AJ39" s="226">
        <v>6.6438561897747253</v>
      </c>
      <c r="AK39" s="226">
        <v>6.6438561897747253</v>
      </c>
      <c r="AL39" s="226"/>
      <c r="AM39" s="226">
        <v>6.6438561897747253</v>
      </c>
      <c r="AN39" s="226">
        <v>6.6438561897747253</v>
      </c>
      <c r="AO39" s="226">
        <v>6.6438561897747253</v>
      </c>
      <c r="AP39" s="226">
        <v>6.6438561897747253</v>
      </c>
      <c r="AQ39" s="226">
        <v>8.3386522693299838</v>
      </c>
      <c r="AR39" s="226">
        <v>9.2462514835307736</v>
      </c>
      <c r="AS39" s="226">
        <v>6.6438561897747253</v>
      </c>
      <c r="AT39" s="226">
        <v>6.6438561897747253</v>
      </c>
      <c r="AU39" s="226">
        <v>6.6438561897747253</v>
      </c>
      <c r="AV39" s="226">
        <v>6.6438561897747253</v>
      </c>
      <c r="AW39" s="226">
        <v>6.6438561897747253</v>
      </c>
      <c r="AX39" s="226">
        <v>6.6438561897747253</v>
      </c>
      <c r="AY39" s="226"/>
      <c r="AZ39" s="226">
        <v>6.6438561897747253</v>
      </c>
      <c r="BA39" s="226">
        <v>6.9274256881934368</v>
      </c>
      <c r="BB39" s="226">
        <v>6.6438561897747253</v>
      </c>
      <c r="BC39" s="226">
        <v>6.6438561897747253</v>
      </c>
      <c r="BD39" s="226">
        <v>6.6438561897747253</v>
      </c>
      <c r="BE39" s="226">
        <v>6.8140575210016836</v>
      </c>
      <c r="BF39" s="227"/>
      <c r="BG39" s="226">
        <v>6.6438561897747253</v>
      </c>
      <c r="BH39" s="226">
        <v>6.6438561897747253</v>
      </c>
      <c r="BI39" s="226">
        <v>6.6438561897747253</v>
      </c>
      <c r="BJ39" s="226">
        <v>6.6438561897747253</v>
      </c>
      <c r="BK39" s="226">
        <v>6.6438561897747253</v>
      </c>
      <c r="BL39" s="226">
        <v>6.6438561897747253</v>
      </c>
      <c r="BM39" s="226">
        <v>6.6438561897747253</v>
      </c>
      <c r="BN39" s="226">
        <v>6.6438561897747253</v>
      </c>
      <c r="BO39" s="228"/>
      <c r="BP39" s="226">
        <v>6.6438561897747253</v>
      </c>
      <c r="BQ39" s="226">
        <v>6.6438561897747253</v>
      </c>
      <c r="BR39" s="226">
        <v>6.6438561897747253</v>
      </c>
      <c r="BS39" s="226">
        <v>6.6438561897747253</v>
      </c>
      <c r="BT39" s="226">
        <v>6.6438561897747253</v>
      </c>
      <c r="BU39" s="226">
        <v>6.6438561897747253</v>
      </c>
      <c r="BV39" s="226">
        <v>6.6438561897747253</v>
      </c>
      <c r="BW39" s="226">
        <v>6.6438561897747253</v>
      </c>
      <c r="BX39" s="226"/>
      <c r="BY39" s="226">
        <v>6.6438561897747253</v>
      </c>
      <c r="BZ39" s="226">
        <v>6.6438561897747253</v>
      </c>
      <c r="CA39" s="226">
        <v>6.6438561897747253</v>
      </c>
      <c r="CB39" s="226">
        <v>6.6438561897747253</v>
      </c>
      <c r="CC39" s="226">
        <v>6.6438561897747253</v>
      </c>
      <c r="CD39" s="226">
        <v>6.6438561897747253</v>
      </c>
      <c r="CE39" s="226"/>
      <c r="CF39" s="226">
        <v>6.6438561897747253</v>
      </c>
      <c r="CG39" s="226">
        <v>6.6438561897747253</v>
      </c>
      <c r="CH39" s="226">
        <v>6.6438561897747253</v>
      </c>
      <c r="CI39" s="226">
        <v>6.6438561897747253</v>
      </c>
      <c r="CJ39" s="226">
        <v>6.6438561897747253</v>
      </c>
      <c r="CK39" s="226">
        <v>6.6438561897747253</v>
      </c>
      <c r="CL39" s="226">
        <v>6.6438561897747253</v>
      </c>
      <c r="CM39" s="226">
        <v>6.6438561897747253</v>
      </c>
    </row>
    <row r="40" spans="1:91" ht="14.1" customHeight="1" thickTop="1" thickBot="1" x14ac:dyDescent="0.3">
      <c r="A40" s="218">
        <v>109</v>
      </c>
      <c r="B40" s="219" t="s">
        <v>1245</v>
      </c>
      <c r="C40" s="219">
        <v>55</v>
      </c>
      <c r="D40" s="220" t="s">
        <v>1748</v>
      </c>
      <c r="E40" s="221">
        <v>17</v>
      </c>
      <c r="F40" s="221">
        <v>6</v>
      </c>
      <c r="G40" s="222">
        <v>17</v>
      </c>
      <c r="H40" s="219" t="s">
        <v>258</v>
      </c>
      <c r="I40" s="223" t="s">
        <v>32</v>
      </c>
      <c r="J40" s="220" t="s">
        <v>1462</v>
      </c>
      <c r="K40" s="224"/>
      <c r="L40" s="225"/>
      <c r="M40" s="226">
        <v>6.6438561897747253</v>
      </c>
      <c r="N40" s="226">
        <v>6.6438561897747253</v>
      </c>
      <c r="O40" s="226">
        <v>6.6438561897747253</v>
      </c>
      <c r="P40" s="226">
        <v>6.6438561897747253</v>
      </c>
      <c r="Q40" s="226">
        <v>6.6438561897747253</v>
      </c>
      <c r="R40" s="226">
        <v>6.6438561897747253</v>
      </c>
      <c r="S40" s="226">
        <v>6.6438561897747253</v>
      </c>
      <c r="T40" s="226">
        <v>6.6438561897747253</v>
      </c>
      <c r="U40" s="226">
        <v>6.6438561897747253</v>
      </c>
      <c r="V40" s="226">
        <v>6.6438561897747253</v>
      </c>
      <c r="W40" s="226">
        <v>6.6438561897747253</v>
      </c>
      <c r="X40" s="226">
        <v>6.6438561897747253</v>
      </c>
      <c r="Y40" s="226"/>
      <c r="Z40" s="226">
        <v>6.6438561897747253</v>
      </c>
      <c r="AA40" s="226">
        <v>6.6438561897747253</v>
      </c>
      <c r="AB40" s="226">
        <v>6.6438561897747253</v>
      </c>
      <c r="AC40" s="226">
        <v>6.6438561897747253</v>
      </c>
      <c r="AD40" s="226">
        <v>6.6438561897747253</v>
      </c>
      <c r="AE40" s="226">
        <v>6.6438561897747253</v>
      </c>
      <c r="AF40" s="226">
        <v>6.6438561897747253</v>
      </c>
      <c r="AG40" s="226">
        <v>6.6438561897747253</v>
      </c>
      <c r="AH40" s="226">
        <v>6.6438561897747253</v>
      </c>
      <c r="AI40" s="226">
        <v>6.6438561897747253</v>
      </c>
      <c r="AJ40" s="226">
        <v>6.6438561897747253</v>
      </c>
      <c r="AK40" s="226">
        <v>6.6438561897747253</v>
      </c>
      <c r="AL40" s="226"/>
      <c r="AM40" s="226">
        <v>6.6438561897747253</v>
      </c>
      <c r="AN40" s="226">
        <v>6.6438561897747253</v>
      </c>
      <c r="AO40" s="226">
        <v>6.6438561897747253</v>
      </c>
      <c r="AP40" s="226">
        <v>6.6438561897747253</v>
      </c>
      <c r="AQ40" s="226">
        <v>9.2462514835307736</v>
      </c>
      <c r="AR40" s="226">
        <v>8.3386522693299838</v>
      </c>
      <c r="AS40" s="226">
        <v>6.6438561897747253</v>
      </c>
      <c r="AT40" s="226">
        <v>6.6438561897747253</v>
      </c>
      <c r="AU40" s="226">
        <v>6.6438561897747253</v>
      </c>
      <c r="AV40" s="226">
        <v>6.6438561897747253</v>
      </c>
      <c r="AW40" s="226">
        <v>6.6438561897747253</v>
      </c>
      <c r="AX40" s="226">
        <v>6.6438561897747253</v>
      </c>
      <c r="AY40" s="226"/>
      <c r="AZ40" s="226">
        <v>6.9274256881934368</v>
      </c>
      <c r="BA40" s="226">
        <v>6.6438561897747253</v>
      </c>
      <c r="BB40" s="226">
        <v>6.6438561897747253</v>
      </c>
      <c r="BC40" s="226">
        <v>6.6438561897747253</v>
      </c>
      <c r="BD40" s="226">
        <v>6.8140575210016836</v>
      </c>
      <c r="BE40" s="226">
        <v>6.6438561897747253</v>
      </c>
      <c r="BF40" s="227"/>
      <c r="BG40" s="226">
        <v>6.6438561897747253</v>
      </c>
      <c r="BH40" s="226">
        <v>6.6438561897747253</v>
      </c>
      <c r="BI40" s="226">
        <v>6.6438561897747253</v>
      </c>
      <c r="BJ40" s="226">
        <v>6.6438561897747253</v>
      </c>
      <c r="BK40" s="226">
        <v>6.6438561897747253</v>
      </c>
      <c r="BL40" s="226">
        <v>6.6438561897747253</v>
      </c>
      <c r="BM40" s="226">
        <v>6.6438561897747253</v>
      </c>
      <c r="BN40" s="226">
        <v>6.6438561897747253</v>
      </c>
      <c r="BO40" s="228"/>
      <c r="BP40" s="226">
        <v>6.6438561897747253</v>
      </c>
      <c r="BQ40" s="226">
        <v>6.6438561897747253</v>
      </c>
      <c r="BR40" s="226">
        <v>6.6438561897747253</v>
      </c>
      <c r="BS40" s="226">
        <v>6.6438561897747253</v>
      </c>
      <c r="BT40" s="226">
        <v>6.6438561897747253</v>
      </c>
      <c r="BU40" s="226">
        <v>6.6438561897747253</v>
      </c>
      <c r="BV40" s="226">
        <v>6.6438561897747253</v>
      </c>
      <c r="BW40" s="226">
        <v>6.6438561897747253</v>
      </c>
      <c r="BX40" s="226"/>
      <c r="BY40" s="226">
        <v>6.6438561897747253</v>
      </c>
      <c r="BZ40" s="226">
        <v>6.6438561897747253</v>
      </c>
      <c r="CA40" s="226">
        <v>6.6438561897747253</v>
      </c>
      <c r="CB40" s="226">
        <v>6.6438561897747253</v>
      </c>
      <c r="CC40" s="226">
        <v>6.6438561897747253</v>
      </c>
      <c r="CD40" s="226">
        <v>6.6438561897747253</v>
      </c>
      <c r="CE40" s="226"/>
      <c r="CF40" s="226">
        <v>6.6438561897747253</v>
      </c>
      <c r="CG40" s="226">
        <v>6.6438561897747253</v>
      </c>
      <c r="CH40" s="226">
        <v>6.6438561897747253</v>
      </c>
      <c r="CI40" s="226">
        <v>6.6438561897747253</v>
      </c>
      <c r="CJ40" s="226">
        <v>6.6438561897747253</v>
      </c>
      <c r="CK40" s="226">
        <v>6.6438561897747253</v>
      </c>
      <c r="CL40" s="226">
        <v>6.6438561897747253</v>
      </c>
      <c r="CM40" s="226">
        <v>6.6438561897747253</v>
      </c>
    </row>
    <row r="41" spans="1:91" ht="14.1" customHeight="1" thickTop="1" thickBot="1" x14ac:dyDescent="0.3">
      <c r="A41" s="218">
        <v>111</v>
      </c>
      <c r="B41" s="219" t="s">
        <v>1345</v>
      </c>
      <c r="C41" s="219">
        <v>56</v>
      </c>
      <c r="D41" s="220" t="s">
        <v>1749</v>
      </c>
      <c r="E41" s="221">
        <v>18</v>
      </c>
      <c r="F41" s="221">
        <v>7</v>
      </c>
      <c r="G41" s="222">
        <v>18</v>
      </c>
      <c r="H41" s="230" t="s">
        <v>32</v>
      </c>
      <c r="I41" s="223" t="s">
        <v>1750</v>
      </c>
      <c r="J41" s="220" t="s">
        <v>1443</v>
      </c>
      <c r="K41" s="224"/>
      <c r="L41" s="225"/>
      <c r="M41" s="226">
        <v>6.6438561897747253</v>
      </c>
      <c r="N41" s="226">
        <v>6.6438561897747253</v>
      </c>
      <c r="O41" s="226">
        <v>6.6438561897747253</v>
      </c>
      <c r="P41" s="226">
        <v>6.6438561897747253</v>
      </c>
      <c r="Q41" s="226">
        <v>6.6438561897747253</v>
      </c>
      <c r="R41" s="226">
        <v>6.6438561897747253</v>
      </c>
      <c r="S41" s="226">
        <v>6.6438561897747253</v>
      </c>
      <c r="T41" s="226">
        <v>6.6438561897747253</v>
      </c>
      <c r="U41" s="226">
        <v>6.6438561897747253</v>
      </c>
      <c r="V41" s="226">
        <v>6.6438561897747253</v>
      </c>
      <c r="W41" s="226">
        <v>6.6438561897747253</v>
      </c>
      <c r="X41" s="226">
        <v>6.6438561897747253</v>
      </c>
      <c r="Y41" s="226"/>
      <c r="Z41" s="226">
        <v>6.6438561897747253</v>
      </c>
      <c r="AA41" s="226">
        <v>6.6438561897747253</v>
      </c>
      <c r="AB41" s="226">
        <v>6.6438561897747253</v>
      </c>
      <c r="AC41" s="226">
        <v>6.6438561897747253</v>
      </c>
      <c r="AD41" s="226">
        <v>6.6438561897747253</v>
      </c>
      <c r="AE41" s="226">
        <v>6.6438561897747253</v>
      </c>
      <c r="AF41" s="226">
        <v>6.6438561897747253</v>
      </c>
      <c r="AG41" s="226">
        <v>6.6438561897747253</v>
      </c>
      <c r="AH41" s="226">
        <v>6.6438561897747253</v>
      </c>
      <c r="AI41" s="226">
        <v>6.6438561897747253</v>
      </c>
      <c r="AJ41" s="226">
        <v>6.6438561897747253</v>
      </c>
      <c r="AK41" s="226">
        <v>6.6438561897747253</v>
      </c>
      <c r="AL41" s="226"/>
      <c r="AM41" s="226">
        <v>6.6438561897747253</v>
      </c>
      <c r="AN41" s="226">
        <v>6.6438561897747253</v>
      </c>
      <c r="AO41" s="226">
        <v>8.2358616601075596</v>
      </c>
      <c r="AP41" s="226">
        <v>6.6438561897747253</v>
      </c>
      <c r="AQ41" s="226">
        <v>6.6438561897747253</v>
      </c>
      <c r="AR41" s="226">
        <v>6.6438561897747253</v>
      </c>
      <c r="AS41" s="226">
        <v>6.6438561897747253</v>
      </c>
      <c r="AT41" s="226">
        <v>6.6438561897747253</v>
      </c>
      <c r="AU41" s="226">
        <v>6.6438561897747253</v>
      </c>
      <c r="AV41" s="226">
        <v>6.6438561897747253</v>
      </c>
      <c r="AW41" s="226">
        <v>6.6438561897747253</v>
      </c>
      <c r="AX41" s="226">
        <v>6.6438561897747253</v>
      </c>
      <c r="AY41" s="226"/>
      <c r="AZ41" s="226">
        <v>6.6438561897747253</v>
      </c>
      <c r="BA41" s="226">
        <v>6.6438561897747253</v>
      </c>
      <c r="BB41" s="226">
        <v>6.6438561897747253</v>
      </c>
      <c r="BC41" s="226">
        <v>6.6438561897747253</v>
      </c>
      <c r="BD41" s="226">
        <v>6.6438561897747253</v>
      </c>
      <c r="BE41" s="226">
        <v>6.6438561897747253</v>
      </c>
      <c r="BF41" s="227"/>
      <c r="BG41" s="226">
        <v>6.6438561897747253</v>
      </c>
      <c r="BH41" s="226">
        <v>6.6438561897747253</v>
      </c>
      <c r="BI41" s="226">
        <v>6.6438561897747253</v>
      </c>
      <c r="BJ41" s="226">
        <v>6.6438561897747253</v>
      </c>
      <c r="BK41" s="226">
        <v>6.6438561897747253</v>
      </c>
      <c r="BL41" s="226">
        <v>6.6438561897747253</v>
      </c>
      <c r="BM41" s="226">
        <v>6.6438561897747253</v>
      </c>
      <c r="BN41" s="226">
        <v>6.6438561897747253</v>
      </c>
      <c r="BO41" s="228"/>
      <c r="BP41" s="226">
        <v>6.6438561897747253</v>
      </c>
      <c r="BQ41" s="226">
        <v>6.6438561897747253</v>
      </c>
      <c r="BR41" s="226">
        <v>6.6438561897747253</v>
      </c>
      <c r="BS41" s="226">
        <v>6.6438561897747253</v>
      </c>
      <c r="BT41" s="226">
        <v>6.6438561897747253</v>
      </c>
      <c r="BU41" s="226">
        <v>6.6438561897747253</v>
      </c>
      <c r="BV41" s="226">
        <v>6.6438561897747253</v>
      </c>
      <c r="BW41" s="226">
        <v>6.6438561897747253</v>
      </c>
      <c r="BX41" s="226"/>
      <c r="BY41" s="226">
        <v>6.6438561897747253</v>
      </c>
      <c r="BZ41" s="226">
        <v>6.6438561897747253</v>
      </c>
      <c r="CA41" s="226">
        <v>6.6438561897747253</v>
      </c>
      <c r="CB41" s="226">
        <v>6.6438561897747253</v>
      </c>
      <c r="CC41" s="226">
        <v>6.6438561897747253</v>
      </c>
      <c r="CD41" s="226">
        <v>6.6438561897747253</v>
      </c>
      <c r="CE41" s="226"/>
      <c r="CF41" s="226">
        <v>6.6438561897747253</v>
      </c>
      <c r="CG41" s="226">
        <v>6.6438561897747253</v>
      </c>
      <c r="CH41" s="226">
        <v>6.6438561897747253</v>
      </c>
      <c r="CI41" s="226">
        <v>6.6438561897747253</v>
      </c>
      <c r="CJ41" s="226">
        <v>6.6438561897747253</v>
      </c>
      <c r="CK41" s="226">
        <v>6.6438561897747253</v>
      </c>
      <c r="CL41" s="226">
        <v>6.6438561897747253</v>
      </c>
      <c r="CM41" s="226">
        <v>6.6438561897747253</v>
      </c>
    </row>
    <row r="42" spans="1:91" ht="14.1" customHeight="1" thickTop="1" thickBot="1" x14ac:dyDescent="0.3">
      <c r="A42" s="218">
        <v>112</v>
      </c>
      <c r="B42" s="219" t="s">
        <v>1345</v>
      </c>
      <c r="C42" s="219">
        <v>57</v>
      </c>
      <c r="D42" s="229" t="s">
        <v>1749</v>
      </c>
      <c r="E42" s="221">
        <v>18</v>
      </c>
      <c r="F42" s="221">
        <v>7</v>
      </c>
      <c r="G42" s="222">
        <v>18</v>
      </c>
      <c r="H42" s="219" t="s">
        <v>1750</v>
      </c>
      <c r="I42" s="223" t="s">
        <v>32</v>
      </c>
      <c r="J42" s="229" t="s">
        <v>1346</v>
      </c>
      <c r="K42" s="224"/>
      <c r="L42" s="225"/>
      <c r="M42" s="226">
        <v>6.6438561897747253</v>
      </c>
      <c r="N42" s="226">
        <v>6.6438561897747253</v>
      </c>
      <c r="O42" s="226">
        <v>6.6438561897747253</v>
      </c>
      <c r="P42" s="226">
        <v>6.6438561897747253</v>
      </c>
      <c r="Q42" s="226">
        <v>6.6438561897747253</v>
      </c>
      <c r="R42" s="226">
        <v>6.6438561897747253</v>
      </c>
      <c r="S42" s="226">
        <v>6.6438561897747253</v>
      </c>
      <c r="T42" s="226">
        <v>6.6438561897747253</v>
      </c>
      <c r="U42" s="226">
        <v>6.6438561897747253</v>
      </c>
      <c r="V42" s="226">
        <v>6.6438561897747253</v>
      </c>
      <c r="W42" s="226">
        <v>6.6438561897747253</v>
      </c>
      <c r="X42" s="226">
        <v>6.6438561897747253</v>
      </c>
      <c r="Y42" s="226"/>
      <c r="Z42" s="226">
        <v>6.6438561897747253</v>
      </c>
      <c r="AA42" s="226">
        <v>6.6438561897747253</v>
      </c>
      <c r="AB42" s="226">
        <v>6.6438561897747253</v>
      </c>
      <c r="AC42" s="226">
        <v>6.6438561897747253</v>
      </c>
      <c r="AD42" s="226">
        <v>6.6438561897747253</v>
      </c>
      <c r="AE42" s="226">
        <v>6.6438561897747253</v>
      </c>
      <c r="AF42" s="226">
        <v>6.6438561897747253</v>
      </c>
      <c r="AG42" s="226">
        <v>6.6438561897747253</v>
      </c>
      <c r="AH42" s="226">
        <v>6.6438561897747253</v>
      </c>
      <c r="AI42" s="226">
        <v>6.6438561897747253</v>
      </c>
      <c r="AJ42" s="226">
        <v>6.6438561897747253</v>
      </c>
      <c r="AK42" s="226">
        <v>6.6438561897747253</v>
      </c>
      <c r="AL42" s="226"/>
      <c r="AM42" s="226">
        <v>6.6438561897747253</v>
      </c>
      <c r="AN42" s="226">
        <v>6.6438561897747253</v>
      </c>
      <c r="AO42" s="226">
        <v>6.6438561897747253</v>
      </c>
      <c r="AP42" s="226">
        <v>8.2358616601075596</v>
      </c>
      <c r="AQ42" s="226">
        <v>6.6438561897747253</v>
      </c>
      <c r="AR42" s="226">
        <v>6.6438561897747253</v>
      </c>
      <c r="AS42" s="226">
        <v>6.6438561897747253</v>
      </c>
      <c r="AT42" s="226">
        <v>6.6438561897747253</v>
      </c>
      <c r="AU42" s="226">
        <v>6.6438561897747253</v>
      </c>
      <c r="AV42" s="226">
        <v>6.6438561897747253</v>
      </c>
      <c r="AW42" s="226">
        <v>6.6438561897747253</v>
      </c>
      <c r="AX42" s="226">
        <v>6.6438561897747253</v>
      </c>
      <c r="AY42" s="226"/>
      <c r="AZ42" s="226">
        <v>6.6438561897747253</v>
      </c>
      <c r="BA42" s="226">
        <v>6.6438561897747253</v>
      </c>
      <c r="BB42" s="226">
        <v>6.6438561897747253</v>
      </c>
      <c r="BC42" s="226">
        <v>6.6438561897747253</v>
      </c>
      <c r="BD42" s="226">
        <v>6.6438561897747253</v>
      </c>
      <c r="BE42" s="226">
        <v>6.6438561897747253</v>
      </c>
      <c r="BF42" s="227"/>
      <c r="BG42" s="226">
        <v>6.6438561897747253</v>
      </c>
      <c r="BH42" s="226">
        <v>6.6438561897747253</v>
      </c>
      <c r="BI42" s="226">
        <v>6.6438561897747253</v>
      </c>
      <c r="BJ42" s="226">
        <v>6.6438561897747253</v>
      </c>
      <c r="BK42" s="226">
        <v>6.6438561897747253</v>
      </c>
      <c r="BL42" s="226">
        <v>6.6438561897747253</v>
      </c>
      <c r="BM42" s="226">
        <v>6.6438561897747253</v>
      </c>
      <c r="BN42" s="226">
        <v>6.6438561897747253</v>
      </c>
      <c r="BO42" s="228"/>
      <c r="BP42" s="226">
        <v>6.6438561897747253</v>
      </c>
      <c r="BQ42" s="226">
        <v>6.6438561897747253</v>
      </c>
      <c r="BR42" s="226">
        <v>6.6438561897747253</v>
      </c>
      <c r="BS42" s="226">
        <v>6.6438561897747253</v>
      </c>
      <c r="BT42" s="226">
        <v>6.6438561897747253</v>
      </c>
      <c r="BU42" s="226">
        <v>6.6438561897747253</v>
      </c>
      <c r="BV42" s="226">
        <v>6.6438561897747253</v>
      </c>
      <c r="BW42" s="226">
        <v>6.6438561897747253</v>
      </c>
      <c r="BX42" s="226"/>
      <c r="BY42" s="226">
        <v>6.6438561897747253</v>
      </c>
      <c r="BZ42" s="226">
        <v>6.6438561897747253</v>
      </c>
      <c r="CA42" s="226">
        <v>6.6438561897747253</v>
      </c>
      <c r="CB42" s="226">
        <v>6.6438561897747253</v>
      </c>
      <c r="CC42" s="226">
        <v>6.6438561897747253</v>
      </c>
      <c r="CD42" s="226">
        <v>6.6438561897747253</v>
      </c>
      <c r="CE42" s="226"/>
      <c r="CF42" s="226">
        <v>6.6438561897747253</v>
      </c>
      <c r="CG42" s="226">
        <v>6.6438561897747253</v>
      </c>
      <c r="CH42" s="226">
        <v>6.6438561897747253</v>
      </c>
      <c r="CI42" s="226">
        <v>6.6438561897747253</v>
      </c>
      <c r="CJ42" s="226">
        <v>6.6438561897747253</v>
      </c>
      <c r="CK42" s="226">
        <v>6.6438561897747253</v>
      </c>
      <c r="CL42" s="226">
        <v>6.6438561897747253</v>
      </c>
      <c r="CM42" s="226">
        <v>6.6438561897747253</v>
      </c>
    </row>
    <row r="43" spans="1:91" ht="14.1" customHeight="1" thickTop="1" thickBot="1" x14ac:dyDescent="0.3">
      <c r="A43" s="218">
        <v>122</v>
      </c>
      <c r="B43" s="219" t="s">
        <v>208</v>
      </c>
      <c r="C43" s="219">
        <v>59</v>
      </c>
      <c r="D43" s="220" t="s">
        <v>1751</v>
      </c>
      <c r="E43" s="221">
        <v>19</v>
      </c>
      <c r="F43" s="222">
        <v>1</v>
      </c>
      <c r="G43" s="222">
        <v>19</v>
      </c>
      <c r="H43" s="230" t="s">
        <v>32</v>
      </c>
      <c r="I43" s="223" t="s">
        <v>63</v>
      </c>
      <c r="J43" s="220" t="s">
        <v>212</v>
      </c>
      <c r="K43" s="224"/>
      <c r="L43" s="225"/>
      <c r="M43" s="226">
        <v>6.6438561897747253</v>
      </c>
      <c r="N43" s="226">
        <v>6.6438561897747253</v>
      </c>
      <c r="O43" s="226">
        <v>6.6438561897747253</v>
      </c>
      <c r="P43" s="226">
        <v>6.6438561897747253</v>
      </c>
      <c r="Q43" s="226">
        <v>6.6438561897747253</v>
      </c>
      <c r="R43" s="226">
        <v>6.6438561897747253</v>
      </c>
      <c r="S43" s="226">
        <v>6.6438561897747253</v>
      </c>
      <c r="T43" s="226">
        <v>6.6438561897747253</v>
      </c>
      <c r="U43" s="226">
        <v>6.6438561897747253</v>
      </c>
      <c r="V43" s="226">
        <v>6.6438561897747253</v>
      </c>
      <c r="W43" s="226">
        <v>6.6438561897747253</v>
      </c>
      <c r="X43" s="226">
        <v>6.6438561897747253</v>
      </c>
      <c r="Y43" s="226"/>
      <c r="Z43" s="226">
        <v>6.6438561897747253</v>
      </c>
      <c r="AA43" s="226">
        <v>6.6438561897747253</v>
      </c>
      <c r="AB43" s="226">
        <v>6.6438561897747253</v>
      </c>
      <c r="AC43" s="226">
        <v>6.6438561897747253</v>
      </c>
      <c r="AD43" s="226">
        <v>6.6438561897747253</v>
      </c>
      <c r="AE43" s="226">
        <v>6.6438561897747253</v>
      </c>
      <c r="AF43" s="226">
        <v>6.6438561897747253</v>
      </c>
      <c r="AG43" s="226">
        <v>6.6438561897747253</v>
      </c>
      <c r="AH43" s="226">
        <v>6.6438561897747253</v>
      </c>
      <c r="AI43" s="226">
        <v>6.6438561897747253</v>
      </c>
      <c r="AJ43" s="226">
        <v>6.6438561897747253</v>
      </c>
      <c r="AK43" s="226">
        <v>6.6438561897747253</v>
      </c>
      <c r="AL43" s="226"/>
      <c r="AM43" s="226">
        <v>6.6438561897747253</v>
      </c>
      <c r="AN43" s="226">
        <v>9.1128091907433131</v>
      </c>
      <c r="AO43" s="226">
        <v>6.6438561897747253</v>
      </c>
      <c r="AP43" s="226">
        <v>6.6438561897747253</v>
      </c>
      <c r="AQ43" s="226">
        <v>7.7136645441994141</v>
      </c>
      <c r="AR43" s="226">
        <v>6.7133366770825473</v>
      </c>
      <c r="AS43" s="226">
        <v>6.6438561897747253</v>
      </c>
      <c r="AT43" s="226">
        <v>6.6438561897747253</v>
      </c>
      <c r="AU43" s="226">
        <v>6.6438561897747253</v>
      </c>
      <c r="AV43" s="226">
        <v>6.6438561897747253</v>
      </c>
      <c r="AW43" s="226">
        <v>6.6438561897747253</v>
      </c>
      <c r="AX43" s="226">
        <v>6.6438561897747253</v>
      </c>
      <c r="AY43" s="226"/>
      <c r="AZ43" s="226">
        <v>6.6438561897747253</v>
      </c>
      <c r="BA43" s="226">
        <v>6.6438561897747253</v>
      </c>
      <c r="BB43" s="226">
        <v>6.6438561897747253</v>
      </c>
      <c r="BC43" s="226">
        <v>6.6438561897747253</v>
      </c>
      <c r="BD43" s="226">
        <v>6.6438561897747253</v>
      </c>
      <c r="BE43" s="226">
        <v>6.6438561897747253</v>
      </c>
      <c r="BF43" s="227"/>
      <c r="BG43" s="226">
        <v>6.6438561897747253</v>
      </c>
      <c r="BH43" s="226">
        <v>6.6438561897747253</v>
      </c>
      <c r="BI43" s="226">
        <v>6.6438561897747253</v>
      </c>
      <c r="BJ43" s="226">
        <v>6.6438561897747253</v>
      </c>
      <c r="BK43" s="226">
        <v>6.6438561897747253</v>
      </c>
      <c r="BL43" s="226">
        <v>6.6438561897747253</v>
      </c>
      <c r="BM43" s="226">
        <v>6.6438561897747253</v>
      </c>
      <c r="BN43" s="226">
        <v>6.6438561897747253</v>
      </c>
      <c r="BO43" s="228"/>
      <c r="BP43" s="226">
        <v>6.6438561897747253</v>
      </c>
      <c r="BQ43" s="226">
        <v>6.6438561897747253</v>
      </c>
      <c r="BR43" s="226">
        <v>6.6438561897747253</v>
      </c>
      <c r="BS43" s="226">
        <v>6.6438561897747253</v>
      </c>
      <c r="BT43" s="226">
        <v>6.6438561897747253</v>
      </c>
      <c r="BU43" s="226">
        <v>6.6438561897747253</v>
      </c>
      <c r="BV43" s="226">
        <v>6.6438561897747253</v>
      </c>
      <c r="BW43" s="226">
        <v>6.6438561897747253</v>
      </c>
      <c r="BX43" s="226"/>
      <c r="BY43" s="226">
        <v>8.3667632617607026</v>
      </c>
      <c r="BZ43" s="226">
        <v>6.6438561897747253</v>
      </c>
      <c r="CA43" s="226">
        <v>6.6438561897747253</v>
      </c>
      <c r="CB43" s="226">
        <v>6.6438561897747253</v>
      </c>
      <c r="CC43" s="226">
        <v>6.6438561897747253</v>
      </c>
      <c r="CD43" s="226">
        <v>6.6438561897747253</v>
      </c>
      <c r="CE43" s="226"/>
      <c r="CF43" s="226">
        <v>7.0535702534126568</v>
      </c>
      <c r="CG43" s="226">
        <v>6.6438561897747253</v>
      </c>
      <c r="CH43" s="226">
        <v>6.6438561897747253</v>
      </c>
      <c r="CI43" s="226">
        <v>6.6438561897747253</v>
      </c>
      <c r="CJ43" s="226">
        <v>6.6438561897747253</v>
      </c>
      <c r="CK43" s="226">
        <v>6.6438561897747253</v>
      </c>
      <c r="CL43" s="226">
        <v>6.6438561897747253</v>
      </c>
      <c r="CM43" s="226">
        <v>6.6438561897747253</v>
      </c>
    </row>
    <row r="44" spans="1:91" ht="14.1" customHeight="1" thickTop="1" thickBot="1" x14ac:dyDescent="0.3">
      <c r="A44" s="218">
        <v>121</v>
      </c>
      <c r="B44" s="219" t="s">
        <v>208</v>
      </c>
      <c r="C44" s="219">
        <v>58</v>
      </c>
      <c r="D44" s="220" t="s">
        <v>1751</v>
      </c>
      <c r="E44" s="221">
        <v>19</v>
      </c>
      <c r="F44" s="222">
        <v>1</v>
      </c>
      <c r="G44" s="222">
        <v>19</v>
      </c>
      <c r="H44" s="223" t="s">
        <v>63</v>
      </c>
      <c r="I44" s="223" t="s">
        <v>32</v>
      </c>
      <c r="J44" s="220" t="s">
        <v>209</v>
      </c>
      <c r="K44" s="224"/>
      <c r="L44" s="225"/>
      <c r="M44" s="226">
        <v>6.6438561897747253</v>
      </c>
      <c r="N44" s="226">
        <v>6.6438561897747253</v>
      </c>
      <c r="O44" s="226">
        <v>6.6438561897747253</v>
      </c>
      <c r="P44" s="226">
        <v>6.6438561897747253</v>
      </c>
      <c r="Q44" s="226">
        <v>6.6438561897747253</v>
      </c>
      <c r="R44" s="226">
        <v>6.6438561897747253</v>
      </c>
      <c r="S44" s="226">
        <v>6.6438561897747253</v>
      </c>
      <c r="T44" s="226">
        <v>6.6438561897747253</v>
      </c>
      <c r="U44" s="226">
        <v>6.6438561897747253</v>
      </c>
      <c r="V44" s="226">
        <v>6.6438561897747253</v>
      </c>
      <c r="W44" s="226">
        <v>6.6438561897747253</v>
      </c>
      <c r="X44" s="226">
        <v>6.6438561897747253</v>
      </c>
      <c r="Y44" s="226"/>
      <c r="Z44" s="226">
        <v>6.6438561897747253</v>
      </c>
      <c r="AA44" s="226">
        <v>6.6438561897747253</v>
      </c>
      <c r="AB44" s="226">
        <v>6.6438561897747253</v>
      </c>
      <c r="AC44" s="226">
        <v>6.6438561897747253</v>
      </c>
      <c r="AD44" s="226">
        <v>6.6438561897747253</v>
      </c>
      <c r="AE44" s="226">
        <v>6.6438561897747253</v>
      </c>
      <c r="AF44" s="226">
        <v>6.6438561897747253</v>
      </c>
      <c r="AG44" s="226">
        <v>6.6438561897747253</v>
      </c>
      <c r="AH44" s="226">
        <v>6.6438561897747253</v>
      </c>
      <c r="AI44" s="226">
        <v>6.6438561897747253</v>
      </c>
      <c r="AJ44" s="226">
        <v>6.6438561897747253</v>
      </c>
      <c r="AK44" s="226">
        <v>6.6438561897747253</v>
      </c>
      <c r="AL44" s="226"/>
      <c r="AM44" s="226">
        <v>9.1128091907433131</v>
      </c>
      <c r="AN44" s="226">
        <v>6.6438561897747253</v>
      </c>
      <c r="AO44" s="226">
        <v>6.6438561897747253</v>
      </c>
      <c r="AP44" s="226">
        <v>6.6438561897747253</v>
      </c>
      <c r="AQ44" s="226">
        <v>6.7133366770825473</v>
      </c>
      <c r="AR44" s="226">
        <v>7.7136645441994141</v>
      </c>
      <c r="AS44" s="226">
        <v>6.6438561897747253</v>
      </c>
      <c r="AT44" s="226">
        <v>6.6438561897747253</v>
      </c>
      <c r="AU44" s="226">
        <v>6.6438561897747253</v>
      </c>
      <c r="AV44" s="226">
        <v>6.6438561897747253</v>
      </c>
      <c r="AW44" s="226">
        <v>6.6438561897747253</v>
      </c>
      <c r="AX44" s="226">
        <v>6.6438561897747253</v>
      </c>
      <c r="AY44" s="226"/>
      <c r="AZ44" s="226">
        <v>6.6438561897747253</v>
      </c>
      <c r="BA44" s="226">
        <v>6.6438561897747253</v>
      </c>
      <c r="BB44" s="226">
        <v>6.6438561897747253</v>
      </c>
      <c r="BC44" s="226">
        <v>6.6438561897747253</v>
      </c>
      <c r="BD44" s="226">
        <v>6.6438561897747253</v>
      </c>
      <c r="BE44" s="226">
        <v>6.6438561897747253</v>
      </c>
      <c r="BF44" s="227"/>
      <c r="BG44" s="226">
        <v>6.6438561897747253</v>
      </c>
      <c r="BH44" s="226">
        <v>6.6438561897747253</v>
      </c>
      <c r="BI44" s="226">
        <v>6.6438561897747253</v>
      </c>
      <c r="BJ44" s="226">
        <v>6.6438561897747253</v>
      </c>
      <c r="BK44" s="226">
        <v>6.6438561897747253</v>
      </c>
      <c r="BL44" s="226">
        <v>6.6438561897747253</v>
      </c>
      <c r="BM44" s="226">
        <v>6.6438561897747253</v>
      </c>
      <c r="BN44" s="226">
        <v>6.6438561897747253</v>
      </c>
      <c r="BO44" s="228"/>
      <c r="BP44" s="226">
        <v>6.6438561897747253</v>
      </c>
      <c r="BQ44" s="226">
        <v>6.6438561897747253</v>
      </c>
      <c r="BR44" s="226">
        <v>6.6438561897747253</v>
      </c>
      <c r="BS44" s="226">
        <v>6.6438561897747253</v>
      </c>
      <c r="BT44" s="226">
        <v>6.6438561897747253</v>
      </c>
      <c r="BU44" s="226">
        <v>6.6438561897747253</v>
      </c>
      <c r="BV44" s="226">
        <v>6.6438561897747253</v>
      </c>
      <c r="BW44" s="226">
        <v>6.6438561897747253</v>
      </c>
      <c r="BX44" s="226"/>
      <c r="BY44" s="226">
        <v>6.6438561897747253</v>
      </c>
      <c r="BZ44" s="226">
        <v>8.3667632617607026</v>
      </c>
      <c r="CA44" s="226">
        <v>6.6438561897747253</v>
      </c>
      <c r="CB44" s="226">
        <v>6.6438561897747253</v>
      </c>
      <c r="CC44" s="226">
        <v>6.6438561897747253</v>
      </c>
      <c r="CD44" s="226">
        <v>6.6438561897747253</v>
      </c>
      <c r="CE44" s="226"/>
      <c r="CF44" s="226">
        <v>6.6438561897747253</v>
      </c>
      <c r="CG44" s="226">
        <v>7.0535702534126568</v>
      </c>
      <c r="CH44" s="226">
        <v>6.6438561897747253</v>
      </c>
      <c r="CI44" s="226">
        <v>6.6438561897747253</v>
      </c>
      <c r="CJ44" s="226">
        <v>6.6438561897747253</v>
      </c>
      <c r="CK44" s="226">
        <v>6.6438561897747253</v>
      </c>
      <c r="CL44" s="226">
        <v>6.6438561897747253</v>
      </c>
      <c r="CM44" s="226">
        <v>6.6438561897747253</v>
      </c>
    </row>
    <row r="45" spans="1:91" ht="14.1" customHeight="1" thickTop="1" thickBot="1" x14ac:dyDescent="0.3">
      <c r="A45" s="218">
        <v>130</v>
      </c>
      <c r="B45" s="219" t="s">
        <v>500</v>
      </c>
      <c r="C45" s="219">
        <v>61</v>
      </c>
      <c r="D45" s="231" t="s">
        <v>1752</v>
      </c>
      <c r="E45" s="221">
        <v>20</v>
      </c>
      <c r="F45" s="222">
        <v>1</v>
      </c>
      <c r="G45" s="222">
        <v>20</v>
      </c>
      <c r="H45" s="230" t="s">
        <v>32</v>
      </c>
      <c r="I45" s="223" t="s">
        <v>63</v>
      </c>
      <c r="J45" s="231" t="s">
        <v>1637</v>
      </c>
      <c r="K45" s="224"/>
      <c r="L45" s="225"/>
      <c r="M45" s="226">
        <v>6.6438561897747253</v>
      </c>
      <c r="N45" s="226">
        <v>6.6438561897747253</v>
      </c>
      <c r="O45" s="226">
        <v>6.6438561897747253</v>
      </c>
      <c r="P45" s="226">
        <v>6.6438561897747253</v>
      </c>
      <c r="Q45" s="226">
        <v>6.6438561897747253</v>
      </c>
      <c r="R45" s="226">
        <v>6.6438561897747253</v>
      </c>
      <c r="S45" s="226">
        <v>6.6438561897747253</v>
      </c>
      <c r="T45" s="226">
        <v>6.6438561897747253</v>
      </c>
      <c r="U45" s="226">
        <v>6.6438561897747253</v>
      </c>
      <c r="V45" s="226">
        <v>6.6438561897747253</v>
      </c>
      <c r="W45" s="226">
        <v>6.6438561897747253</v>
      </c>
      <c r="X45" s="226">
        <v>6.6438561897747253</v>
      </c>
      <c r="Y45" s="226"/>
      <c r="Z45" s="226">
        <v>6.6438561897747253</v>
      </c>
      <c r="AA45" s="226">
        <v>6.6438561897747253</v>
      </c>
      <c r="AB45" s="226">
        <v>6.6438561897747253</v>
      </c>
      <c r="AC45" s="226">
        <v>6.6438561897747253</v>
      </c>
      <c r="AD45" s="226">
        <v>6.6438561897747253</v>
      </c>
      <c r="AE45" s="226">
        <v>6.6438561897747253</v>
      </c>
      <c r="AF45" s="226">
        <v>6.6438561897747253</v>
      </c>
      <c r="AG45" s="226">
        <v>6.6438561897747253</v>
      </c>
      <c r="AH45" s="226">
        <v>6.6438561897747253</v>
      </c>
      <c r="AI45" s="226">
        <v>6.6438561897747253</v>
      </c>
      <c r="AJ45" s="226">
        <v>6.6438561897747253</v>
      </c>
      <c r="AK45" s="226">
        <v>6.6438561897747253</v>
      </c>
      <c r="AL45" s="226"/>
      <c r="AM45" s="226">
        <v>6.6438561897747253</v>
      </c>
      <c r="AN45" s="226">
        <v>6.6438561897747253</v>
      </c>
      <c r="AO45" s="226">
        <v>6.6438561897747253</v>
      </c>
      <c r="AP45" s="226">
        <v>6.6438561897747253</v>
      </c>
      <c r="AQ45" s="226">
        <v>8.7251162145362695</v>
      </c>
      <c r="AR45" s="226">
        <v>7.6676815867798087</v>
      </c>
      <c r="AS45" s="226">
        <v>6.6438561897747253</v>
      </c>
      <c r="AT45" s="226">
        <v>6.6438561897747253</v>
      </c>
      <c r="AU45" s="226">
        <v>6.6438561897747253</v>
      </c>
      <c r="AV45" s="226">
        <v>6.6438561897747253</v>
      </c>
      <c r="AW45" s="226">
        <v>6.6438561897747253</v>
      </c>
      <c r="AX45" s="226">
        <v>6.6438561897747253</v>
      </c>
      <c r="AY45" s="226"/>
      <c r="AZ45" s="226">
        <v>6.6438561897747253</v>
      </c>
      <c r="BA45" s="226">
        <v>6.6438561897747253</v>
      </c>
      <c r="BB45" s="226">
        <v>6.6438561897747253</v>
      </c>
      <c r="BC45" s="226">
        <v>6.6438561897747253</v>
      </c>
      <c r="BD45" s="226">
        <v>6.6438561897747253</v>
      </c>
      <c r="BE45" s="226">
        <v>6.6438561897747253</v>
      </c>
      <c r="BF45" s="227"/>
      <c r="BG45" s="226">
        <v>6.6438561897747253</v>
      </c>
      <c r="BH45" s="226">
        <v>6.6438561897747253</v>
      </c>
      <c r="BI45" s="226">
        <v>6.6438561897747253</v>
      </c>
      <c r="BJ45" s="226">
        <v>6.6438561897747253</v>
      </c>
      <c r="BK45" s="226">
        <v>6.6438561897747253</v>
      </c>
      <c r="BL45" s="226">
        <v>6.6438561897747253</v>
      </c>
      <c r="BM45" s="226">
        <v>6.6438561897747253</v>
      </c>
      <c r="BN45" s="226">
        <v>6.6438561897747253</v>
      </c>
      <c r="BO45" s="228"/>
      <c r="BP45" s="226">
        <v>6.6438561897747253</v>
      </c>
      <c r="BQ45" s="226">
        <v>6.6438561897747253</v>
      </c>
      <c r="BR45" s="226">
        <v>6.6438561897747253</v>
      </c>
      <c r="BS45" s="226">
        <v>6.6438561897747253</v>
      </c>
      <c r="BT45" s="226">
        <v>6.6438561897747253</v>
      </c>
      <c r="BU45" s="226">
        <v>6.6438561897747253</v>
      </c>
      <c r="BV45" s="226">
        <v>6.6438561897747253</v>
      </c>
      <c r="BW45" s="226">
        <v>6.6438561897747253</v>
      </c>
      <c r="BX45" s="226"/>
      <c r="BY45" s="226">
        <v>6.6438561897747253</v>
      </c>
      <c r="BZ45" s="226">
        <v>6.6438561897747253</v>
      </c>
      <c r="CA45" s="226">
        <v>6.6438561897747253</v>
      </c>
      <c r="CB45" s="226">
        <v>6.6438561897747253</v>
      </c>
      <c r="CC45" s="226">
        <v>6.6438561897747253</v>
      </c>
      <c r="CD45" s="226">
        <v>6.6438561897747253</v>
      </c>
      <c r="CE45" s="226"/>
      <c r="CF45" s="226">
        <v>6.6438561897747253</v>
      </c>
      <c r="CG45" s="226">
        <v>6.6438561897747253</v>
      </c>
      <c r="CH45" s="226">
        <v>6.6438561897747253</v>
      </c>
      <c r="CI45" s="226">
        <v>6.6438561897747253</v>
      </c>
      <c r="CJ45" s="226">
        <v>6.6438561897747253</v>
      </c>
      <c r="CK45" s="226">
        <v>6.6438561897747253</v>
      </c>
      <c r="CL45" s="226">
        <v>6.6438561897747253</v>
      </c>
      <c r="CM45" s="226">
        <v>6.6438561897747253</v>
      </c>
    </row>
    <row r="46" spans="1:91" ht="13.5" customHeight="1" thickTop="1" thickBot="1" x14ac:dyDescent="0.3">
      <c r="A46" s="218">
        <v>129</v>
      </c>
      <c r="B46" s="219" t="s">
        <v>500</v>
      </c>
      <c r="C46" s="219">
        <v>60</v>
      </c>
      <c r="D46" s="220" t="s">
        <v>1752</v>
      </c>
      <c r="E46" s="221">
        <v>20</v>
      </c>
      <c r="F46" s="222">
        <v>1</v>
      </c>
      <c r="G46" s="222">
        <v>20</v>
      </c>
      <c r="H46" s="223" t="s">
        <v>63</v>
      </c>
      <c r="I46" s="223" t="s">
        <v>32</v>
      </c>
      <c r="J46" s="220" t="s">
        <v>1473</v>
      </c>
      <c r="K46" s="224"/>
      <c r="L46" s="225"/>
      <c r="M46" s="226">
        <v>6.6438561897747253</v>
      </c>
      <c r="N46" s="226">
        <v>6.6438561897747253</v>
      </c>
      <c r="O46" s="226">
        <v>6.6438561897747253</v>
      </c>
      <c r="P46" s="226">
        <v>6.6438561897747253</v>
      </c>
      <c r="Q46" s="226">
        <v>6.6438561897747253</v>
      </c>
      <c r="R46" s="226">
        <v>6.6438561897747253</v>
      </c>
      <c r="S46" s="226">
        <v>6.6438561897747253</v>
      </c>
      <c r="T46" s="226">
        <v>6.6438561897747253</v>
      </c>
      <c r="U46" s="226">
        <v>6.6438561897747253</v>
      </c>
      <c r="V46" s="226">
        <v>6.6438561897747253</v>
      </c>
      <c r="W46" s="226">
        <v>6.6438561897747253</v>
      </c>
      <c r="X46" s="226">
        <v>6.6438561897747253</v>
      </c>
      <c r="Y46" s="226"/>
      <c r="Z46" s="226">
        <v>6.6438561897747253</v>
      </c>
      <c r="AA46" s="226">
        <v>6.6438561897747253</v>
      </c>
      <c r="AB46" s="226">
        <v>6.6438561897747253</v>
      </c>
      <c r="AC46" s="226">
        <v>6.6438561897747253</v>
      </c>
      <c r="AD46" s="226">
        <v>6.6438561897747253</v>
      </c>
      <c r="AE46" s="226">
        <v>6.6438561897747253</v>
      </c>
      <c r="AF46" s="226">
        <v>6.6438561897747253</v>
      </c>
      <c r="AG46" s="226">
        <v>6.6438561897747253</v>
      </c>
      <c r="AH46" s="226">
        <v>6.6438561897747253</v>
      </c>
      <c r="AI46" s="226">
        <v>6.6438561897747253</v>
      </c>
      <c r="AJ46" s="226">
        <v>6.6438561897747253</v>
      </c>
      <c r="AK46" s="226">
        <v>6.6438561897747253</v>
      </c>
      <c r="AL46" s="226"/>
      <c r="AM46" s="226">
        <v>6.6438561897747253</v>
      </c>
      <c r="AN46" s="226">
        <v>6.6438561897747253</v>
      </c>
      <c r="AO46" s="226">
        <v>6.6438561897747253</v>
      </c>
      <c r="AP46" s="226">
        <v>6.6438561897747253</v>
      </c>
      <c r="AQ46" s="226">
        <v>7.6676815867798087</v>
      </c>
      <c r="AR46" s="226">
        <v>8.7251162145362695</v>
      </c>
      <c r="AS46" s="226">
        <v>6.6438561897747253</v>
      </c>
      <c r="AT46" s="226">
        <v>6.6438561897747253</v>
      </c>
      <c r="AU46" s="226">
        <v>6.6438561897747253</v>
      </c>
      <c r="AV46" s="226">
        <v>6.6438561897747253</v>
      </c>
      <c r="AW46" s="226">
        <v>6.6438561897747253</v>
      </c>
      <c r="AX46" s="226">
        <v>6.6438561897747253</v>
      </c>
      <c r="AY46" s="226"/>
      <c r="AZ46" s="226">
        <v>6.6438561897747253</v>
      </c>
      <c r="BA46" s="226">
        <v>6.6438561897747253</v>
      </c>
      <c r="BB46" s="226">
        <v>6.6438561897747253</v>
      </c>
      <c r="BC46" s="226">
        <v>6.6438561897747253</v>
      </c>
      <c r="BD46" s="226">
        <v>6.6438561897747253</v>
      </c>
      <c r="BE46" s="226">
        <v>6.6438561897747253</v>
      </c>
      <c r="BF46" s="227"/>
      <c r="BG46" s="226">
        <v>6.6438561897747253</v>
      </c>
      <c r="BH46" s="226">
        <v>6.6438561897747253</v>
      </c>
      <c r="BI46" s="226">
        <v>6.6438561897747253</v>
      </c>
      <c r="BJ46" s="226">
        <v>6.6438561897747253</v>
      </c>
      <c r="BK46" s="226">
        <v>6.6438561897747253</v>
      </c>
      <c r="BL46" s="226">
        <v>6.6438561897747253</v>
      </c>
      <c r="BM46" s="226">
        <v>6.6438561897747253</v>
      </c>
      <c r="BN46" s="226">
        <v>6.6438561897747253</v>
      </c>
      <c r="BO46" s="228"/>
      <c r="BP46" s="226">
        <v>6.6438561897747253</v>
      </c>
      <c r="BQ46" s="226">
        <v>6.6438561897747253</v>
      </c>
      <c r="BR46" s="226">
        <v>6.6438561897747253</v>
      </c>
      <c r="BS46" s="226">
        <v>6.6438561897747253</v>
      </c>
      <c r="BT46" s="226">
        <v>6.6438561897747253</v>
      </c>
      <c r="BU46" s="226">
        <v>6.6438561897747253</v>
      </c>
      <c r="BV46" s="226">
        <v>6.6438561897747253</v>
      </c>
      <c r="BW46" s="226">
        <v>6.6438561897747253</v>
      </c>
      <c r="BX46" s="226"/>
      <c r="BY46" s="226">
        <v>6.6438561897747253</v>
      </c>
      <c r="BZ46" s="226">
        <v>6.6438561897747253</v>
      </c>
      <c r="CA46" s="226">
        <v>6.6438561897747253</v>
      </c>
      <c r="CB46" s="226">
        <v>6.6438561897747253</v>
      </c>
      <c r="CC46" s="226">
        <v>6.6438561897747253</v>
      </c>
      <c r="CD46" s="226">
        <v>6.6438561897747253</v>
      </c>
      <c r="CE46" s="226"/>
      <c r="CF46" s="226">
        <v>6.6438561897747253</v>
      </c>
      <c r="CG46" s="226">
        <v>6.6438561897747253</v>
      </c>
      <c r="CH46" s="226">
        <v>6.6438561897747253</v>
      </c>
      <c r="CI46" s="226">
        <v>6.6438561897747253</v>
      </c>
      <c r="CJ46" s="226">
        <v>6.6438561897747253</v>
      </c>
      <c r="CK46" s="226">
        <v>6.6438561897747253</v>
      </c>
      <c r="CL46" s="226">
        <v>6.6438561897747253</v>
      </c>
      <c r="CM46" s="226">
        <v>6.6438561897747253</v>
      </c>
    </row>
    <row r="47" spans="1:91" ht="14.1" customHeight="1" thickTop="1" thickBot="1" x14ac:dyDescent="0.3">
      <c r="A47" s="218">
        <v>140</v>
      </c>
      <c r="B47" s="219" t="s">
        <v>1215</v>
      </c>
      <c r="C47" s="219">
        <v>68</v>
      </c>
      <c r="D47" s="220" t="s">
        <v>1753</v>
      </c>
      <c r="E47" s="221">
        <v>21</v>
      </c>
      <c r="F47" s="221">
        <v>2</v>
      </c>
      <c r="G47" s="222">
        <v>21</v>
      </c>
      <c r="H47" s="230" t="s">
        <v>32</v>
      </c>
      <c r="I47" s="223" t="s">
        <v>86</v>
      </c>
      <c r="J47" s="220" t="s">
        <v>1216</v>
      </c>
      <c r="K47" s="224"/>
      <c r="L47" s="225"/>
      <c r="M47" s="226">
        <v>6.6438561897747253</v>
      </c>
      <c r="N47" s="226">
        <v>6.6438561897747253</v>
      </c>
      <c r="O47" s="226">
        <v>6.6438561897747253</v>
      </c>
      <c r="P47" s="226">
        <v>6.6438561897747253</v>
      </c>
      <c r="Q47" s="226">
        <v>6.6438561897747253</v>
      </c>
      <c r="R47" s="226">
        <v>6.6438561897747253</v>
      </c>
      <c r="S47" s="226">
        <v>6.6438561897747253</v>
      </c>
      <c r="T47" s="226">
        <v>6.6438561897747253</v>
      </c>
      <c r="U47" s="226">
        <v>6.6438561897747253</v>
      </c>
      <c r="V47" s="226">
        <v>6.6438561897747253</v>
      </c>
      <c r="W47" s="226">
        <v>6.6438561897747253</v>
      </c>
      <c r="X47" s="226">
        <v>6.6438561897747253</v>
      </c>
      <c r="Y47" s="226"/>
      <c r="Z47" s="226">
        <v>6.6438561897747253</v>
      </c>
      <c r="AA47" s="226">
        <v>6.6438561897747253</v>
      </c>
      <c r="AB47" s="226">
        <v>6.6438561897747253</v>
      </c>
      <c r="AC47" s="226">
        <v>6.6438561897747253</v>
      </c>
      <c r="AD47" s="226">
        <v>6.6438561897747253</v>
      </c>
      <c r="AE47" s="226">
        <v>6.6438561897747253</v>
      </c>
      <c r="AF47" s="226">
        <v>6.6438561897747253</v>
      </c>
      <c r="AG47" s="226">
        <v>6.6438561897747253</v>
      </c>
      <c r="AH47" s="226">
        <v>6.6438561897747253</v>
      </c>
      <c r="AI47" s="226">
        <v>6.6438561897747253</v>
      </c>
      <c r="AJ47" s="226">
        <v>6.6438561897747253</v>
      </c>
      <c r="AK47" s="226">
        <v>6.6438561897747253</v>
      </c>
      <c r="AL47" s="226"/>
      <c r="AM47" s="226">
        <v>6.6438561897747253</v>
      </c>
      <c r="AN47" s="226">
        <v>6.6438561897747253</v>
      </c>
      <c r="AO47" s="226">
        <v>7.904669390425445</v>
      </c>
      <c r="AP47" s="226">
        <v>6.6438561897747253</v>
      </c>
      <c r="AQ47" s="226">
        <v>6.6438561897747253</v>
      </c>
      <c r="AR47" s="226">
        <v>7.7066089427327444</v>
      </c>
      <c r="AS47" s="226">
        <v>6.6438561897747253</v>
      </c>
      <c r="AT47" s="226">
        <v>6.6438561897747253</v>
      </c>
      <c r="AU47" s="226">
        <v>6.6438561897747253</v>
      </c>
      <c r="AV47" s="226">
        <v>6.6438561897747253</v>
      </c>
      <c r="AW47" s="226">
        <v>6.6438561897747253</v>
      </c>
      <c r="AX47" s="226">
        <v>6.6438561897747253</v>
      </c>
      <c r="AY47" s="226"/>
      <c r="AZ47" s="226">
        <v>6.6438561897747253</v>
      </c>
      <c r="BA47" s="226">
        <v>6.6438561897747253</v>
      </c>
      <c r="BB47" s="226">
        <v>6.6438561897747253</v>
      </c>
      <c r="BC47" s="226">
        <v>6.6438561897747253</v>
      </c>
      <c r="BD47" s="226">
        <v>6.6438561897747253</v>
      </c>
      <c r="BE47" s="226">
        <v>6.6438561897747253</v>
      </c>
      <c r="BF47" s="227"/>
      <c r="BG47" s="226">
        <v>11.577266775389941</v>
      </c>
      <c r="BH47" s="226">
        <v>6.6438561897747253</v>
      </c>
      <c r="BI47" s="226">
        <v>10.760577042899598</v>
      </c>
      <c r="BJ47" s="226">
        <v>6.6438561897747253</v>
      </c>
      <c r="BK47" s="226">
        <v>6.7163064118789917</v>
      </c>
      <c r="BL47" s="226">
        <v>6.6438561897747253</v>
      </c>
      <c r="BM47" s="226">
        <v>6.6438561897747253</v>
      </c>
      <c r="BN47" s="226">
        <v>6.6438561897747253</v>
      </c>
      <c r="BO47" s="228"/>
      <c r="BP47" s="226">
        <v>12.678292818487201</v>
      </c>
      <c r="BQ47" s="226">
        <v>6.6438561897747253</v>
      </c>
      <c r="BR47" s="226">
        <v>9.4873476652943705</v>
      </c>
      <c r="BS47" s="226">
        <v>6.6438561897747253</v>
      </c>
      <c r="BT47" s="226">
        <v>6.6438561897747253</v>
      </c>
      <c r="BU47" s="226">
        <v>6.6438561897747253</v>
      </c>
      <c r="BV47" s="226">
        <v>6.6438561897747253</v>
      </c>
      <c r="BW47" s="226">
        <v>6.6438561897747253</v>
      </c>
      <c r="BX47" s="226"/>
      <c r="BY47" s="226">
        <v>6.6438561897747253</v>
      </c>
      <c r="BZ47" s="226">
        <v>6.6438561897747253</v>
      </c>
      <c r="CA47" s="226">
        <v>6.6438561897747253</v>
      </c>
      <c r="CB47" s="226">
        <v>6.6438561897747253</v>
      </c>
      <c r="CC47" s="226">
        <v>6.6438561897747253</v>
      </c>
      <c r="CD47" s="226">
        <v>6.6438561897747253</v>
      </c>
      <c r="CE47" s="226"/>
      <c r="CF47" s="226">
        <v>6.6438561897747253</v>
      </c>
      <c r="CG47" s="226">
        <v>6.6438561897747253</v>
      </c>
      <c r="CH47" s="226">
        <v>6.6438561897747253</v>
      </c>
      <c r="CI47" s="226">
        <v>6.6438561897747253</v>
      </c>
      <c r="CJ47" s="226">
        <v>6.6438561897747253</v>
      </c>
      <c r="CK47" s="226">
        <v>6.6438561897747253</v>
      </c>
      <c r="CL47" s="226">
        <v>6.6438561897747253</v>
      </c>
      <c r="CM47" s="226">
        <v>6.6438561897747253</v>
      </c>
    </row>
    <row r="48" spans="1:91" ht="14.1" customHeight="1" thickTop="1" thickBot="1" x14ac:dyDescent="0.3">
      <c r="A48" s="218">
        <v>141</v>
      </c>
      <c r="B48" s="223" t="s">
        <v>84</v>
      </c>
      <c r="C48" s="219">
        <v>69</v>
      </c>
      <c r="D48" s="220" t="s">
        <v>1753</v>
      </c>
      <c r="E48" s="222">
        <v>21</v>
      </c>
      <c r="F48" s="222">
        <v>2</v>
      </c>
      <c r="G48" s="222">
        <v>21</v>
      </c>
      <c r="H48" s="219" t="s">
        <v>86</v>
      </c>
      <c r="I48" s="223" t="s">
        <v>32</v>
      </c>
      <c r="J48" s="220" t="s">
        <v>85</v>
      </c>
      <c r="K48" s="224"/>
      <c r="L48" s="225"/>
      <c r="M48" s="226">
        <v>6.6438561897747253</v>
      </c>
      <c r="N48" s="226">
        <v>6.6438561897747253</v>
      </c>
      <c r="O48" s="226">
        <v>6.6438561897747253</v>
      </c>
      <c r="P48" s="226">
        <v>6.6438561897747253</v>
      </c>
      <c r="Q48" s="226">
        <v>6.6438561897747253</v>
      </c>
      <c r="R48" s="226">
        <v>6.6438561897747253</v>
      </c>
      <c r="S48" s="226">
        <v>6.6438561897747253</v>
      </c>
      <c r="T48" s="226">
        <v>6.6438561897747253</v>
      </c>
      <c r="U48" s="226">
        <v>6.6438561897747253</v>
      </c>
      <c r="V48" s="226">
        <v>6.6438561897747253</v>
      </c>
      <c r="W48" s="226">
        <v>6.6438561897747253</v>
      </c>
      <c r="X48" s="226">
        <v>6.6438561897747253</v>
      </c>
      <c r="Y48" s="226"/>
      <c r="Z48" s="226">
        <v>6.6438561897747253</v>
      </c>
      <c r="AA48" s="226">
        <v>6.6438561897747253</v>
      </c>
      <c r="AB48" s="226">
        <v>6.6438561897747253</v>
      </c>
      <c r="AC48" s="226">
        <v>6.6438561897747253</v>
      </c>
      <c r="AD48" s="226">
        <v>6.6438561897747253</v>
      </c>
      <c r="AE48" s="226">
        <v>6.6438561897747253</v>
      </c>
      <c r="AF48" s="226">
        <v>6.6438561897747253</v>
      </c>
      <c r="AG48" s="226">
        <v>6.6438561897747253</v>
      </c>
      <c r="AH48" s="226">
        <v>6.6438561897747253</v>
      </c>
      <c r="AI48" s="226">
        <v>6.6438561897747253</v>
      </c>
      <c r="AJ48" s="226">
        <v>6.6438561897747253</v>
      </c>
      <c r="AK48" s="226">
        <v>6.6438561897747253</v>
      </c>
      <c r="AL48" s="226"/>
      <c r="AM48" s="226">
        <v>6.6438561897747253</v>
      </c>
      <c r="AN48" s="226">
        <v>6.6438561897747253</v>
      </c>
      <c r="AO48" s="226">
        <v>6.6438561897747253</v>
      </c>
      <c r="AP48" s="226">
        <v>7.904669390425445</v>
      </c>
      <c r="AQ48" s="226">
        <v>7.7066089427327444</v>
      </c>
      <c r="AR48" s="226">
        <v>6.6438561897747253</v>
      </c>
      <c r="AS48" s="226">
        <v>6.6438561897747253</v>
      </c>
      <c r="AT48" s="226">
        <v>6.6438561897747253</v>
      </c>
      <c r="AU48" s="226">
        <v>6.6438561897747253</v>
      </c>
      <c r="AV48" s="226">
        <v>6.6438561897747253</v>
      </c>
      <c r="AW48" s="226">
        <v>6.6438561897747253</v>
      </c>
      <c r="AX48" s="226">
        <v>6.6438561897747253</v>
      </c>
      <c r="AY48" s="226"/>
      <c r="AZ48" s="226">
        <v>6.6438561897747253</v>
      </c>
      <c r="BA48" s="226">
        <v>6.6438561897747253</v>
      </c>
      <c r="BB48" s="226">
        <v>6.6438561897747253</v>
      </c>
      <c r="BC48" s="226">
        <v>6.6438561897747253</v>
      </c>
      <c r="BD48" s="226">
        <v>6.6438561897747253</v>
      </c>
      <c r="BE48" s="226">
        <v>6.6438561897747253</v>
      </c>
      <c r="BF48" s="227"/>
      <c r="BG48" s="226">
        <v>6.6438561897747253</v>
      </c>
      <c r="BH48" s="226">
        <v>11.577266775389941</v>
      </c>
      <c r="BI48" s="226">
        <v>6.6438561897747253</v>
      </c>
      <c r="BJ48" s="226">
        <v>10.760577042899598</v>
      </c>
      <c r="BK48" s="226">
        <v>6.6438561897747253</v>
      </c>
      <c r="BL48" s="226">
        <v>6.7163064118789917</v>
      </c>
      <c r="BM48" s="226">
        <v>6.6438561897747253</v>
      </c>
      <c r="BN48" s="226">
        <v>6.6438561897747253</v>
      </c>
      <c r="BO48" s="228"/>
      <c r="BP48" s="226">
        <v>6.6438561897747253</v>
      </c>
      <c r="BQ48" s="226">
        <v>12.678292818487201</v>
      </c>
      <c r="BR48" s="226">
        <v>6.6438561897747253</v>
      </c>
      <c r="BS48" s="226">
        <v>9.4873476652943705</v>
      </c>
      <c r="BT48" s="226">
        <v>6.6438561897747253</v>
      </c>
      <c r="BU48" s="226">
        <v>6.6438561897747253</v>
      </c>
      <c r="BV48" s="226">
        <v>6.6438561897747253</v>
      </c>
      <c r="BW48" s="226">
        <v>6.6438561897747253</v>
      </c>
      <c r="BX48" s="226"/>
      <c r="BY48" s="226">
        <v>6.6438561897747253</v>
      </c>
      <c r="BZ48" s="226">
        <v>6.6438561897747253</v>
      </c>
      <c r="CA48" s="226">
        <v>6.6438561897747253</v>
      </c>
      <c r="CB48" s="226">
        <v>6.6438561897747253</v>
      </c>
      <c r="CC48" s="226">
        <v>6.6438561897747253</v>
      </c>
      <c r="CD48" s="226">
        <v>6.6438561897747253</v>
      </c>
      <c r="CE48" s="226"/>
      <c r="CF48" s="226">
        <v>6.6438561897747253</v>
      </c>
      <c r="CG48" s="226">
        <v>6.6438561897747253</v>
      </c>
      <c r="CH48" s="226">
        <v>6.6438561897747253</v>
      </c>
      <c r="CI48" s="226">
        <v>6.6438561897747253</v>
      </c>
      <c r="CJ48" s="226">
        <v>6.6438561897747253</v>
      </c>
      <c r="CK48" s="226">
        <v>6.6438561897747253</v>
      </c>
      <c r="CL48" s="226">
        <v>6.6438561897747253</v>
      </c>
      <c r="CM48" s="226">
        <v>6.6438561897747253</v>
      </c>
    </row>
    <row r="49" spans="1:91" ht="14.1" customHeight="1" thickTop="1" thickBot="1" x14ac:dyDescent="0.3">
      <c r="A49" s="218">
        <v>140</v>
      </c>
      <c r="B49" s="219" t="s">
        <v>1215</v>
      </c>
      <c r="C49" s="219">
        <v>68</v>
      </c>
      <c r="D49" s="220" t="s">
        <v>1753</v>
      </c>
      <c r="E49" s="221">
        <v>21</v>
      </c>
      <c r="F49" s="221">
        <v>7</v>
      </c>
      <c r="G49" s="222">
        <v>22</v>
      </c>
      <c r="H49" s="230" t="s">
        <v>32</v>
      </c>
      <c r="I49" s="223" t="s">
        <v>1750</v>
      </c>
      <c r="J49" s="220" t="s">
        <v>1216</v>
      </c>
      <c r="K49" s="224"/>
      <c r="L49" s="225"/>
      <c r="M49" s="226">
        <v>6.6438561897747253</v>
      </c>
      <c r="N49" s="226">
        <v>6.6438561897747253</v>
      </c>
      <c r="O49" s="226">
        <v>6.6438561897747253</v>
      </c>
      <c r="P49" s="226">
        <v>6.6438561897747253</v>
      </c>
      <c r="Q49" s="226">
        <v>6.6438561897747253</v>
      </c>
      <c r="R49" s="226">
        <v>6.6438561897747253</v>
      </c>
      <c r="S49" s="226">
        <v>6.6438561897747253</v>
      </c>
      <c r="T49" s="226">
        <v>6.6438561897747253</v>
      </c>
      <c r="U49" s="226">
        <v>6.6438561897747253</v>
      </c>
      <c r="V49" s="226">
        <v>6.6438561897747253</v>
      </c>
      <c r="W49" s="226">
        <v>6.6438561897747253</v>
      </c>
      <c r="X49" s="226">
        <v>6.6438561897747253</v>
      </c>
      <c r="Y49" s="226"/>
      <c r="Z49" s="226">
        <v>6.6438561897747253</v>
      </c>
      <c r="AA49" s="226">
        <v>6.6438561897747253</v>
      </c>
      <c r="AB49" s="226">
        <v>6.6438561897747253</v>
      </c>
      <c r="AC49" s="226">
        <v>6.6438561897747253</v>
      </c>
      <c r="AD49" s="226">
        <v>6.6438561897747253</v>
      </c>
      <c r="AE49" s="226">
        <v>6.6438561897747253</v>
      </c>
      <c r="AF49" s="226">
        <v>6.6438561897747253</v>
      </c>
      <c r="AG49" s="226">
        <v>6.6438561897747253</v>
      </c>
      <c r="AH49" s="226">
        <v>6.6438561897747253</v>
      </c>
      <c r="AI49" s="226">
        <v>6.6438561897747253</v>
      </c>
      <c r="AJ49" s="226">
        <v>6.6438561897747253</v>
      </c>
      <c r="AK49" s="226">
        <v>6.6438561897747253</v>
      </c>
      <c r="AL49" s="226"/>
      <c r="AM49" s="226">
        <v>6.6438561897747253</v>
      </c>
      <c r="AN49" s="226">
        <v>6.6438561897747253</v>
      </c>
      <c r="AO49" s="226">
        <v>7.904669390425445</v>
      </c>
      <c r="AP49" s="226">
        <v>6.6438561897747253</v>
      </c>
      <c r="AQ49" s="226">
        <v>6.6438561897747253</v>
      </c>
      <c r="AR49" s="226">
        <v>6.6438561897747253</v>
      </c>
      <c r="AS49" s="226">
        <v>6.6438561897747253</v>
      </c>
      <c r="AT49" s="226">
        <v>6.6438561897747253</v>
      </c>
      <c r="AU49" s="226">
        <v>6.6438561897747253</v>
      </c>
      <c r="AV49" s="226">
        <v>6.6438561897747253</v>
      </c>
      <c r="AW49" s="226">
        <v>6.6438561897747253</v>
      </c>
      <c r="AX49" s="226">
        <v>6.6438561897747253</v>
      </c>
      <c r="AY49" s="226"/>
      <c r="AZ49" s="226">
        <v>6.6438561897747253</v>
      </c>
      <c r="BA49" s="226">
        <v>6.6438561897747253</v>
      </c>
      <c r="BB49" s="226">
        <v>6.6438561897747253</v>
      </c>
      <c r="BC49" s="226">
        <v>6.6438561897747253</v>
      </c>
      <c r="BD49" s="226">
        <v>6.6438561897747253</v>
      </c>
      <c r="BE49" s="226">
        <v>6.6438561897747253</v>
      </c>
      <c r="BF49" s="227"/>
      <c r="BG49" s="226">
        <v>11.577266775389941</v>
      </c>
      <c r="BH49" s="226">
        <v>6.6438561897747253</v>
      </c>
      <c r="BI49" s="226">
        <v>10.760577042899598</v>
      </c>
      <c r="BJ49" s="226">
        <v>6.6438561897747253</v>
      </c>
      <c r="BK49" s="226">
        <v>6.7163064118789917</v>
      </c>
      <c r="BL49" s="226">
        <v>6.6438561897747253</v>
      </c>
      <c r="BM49" s="226">
        <v>6.6438561897747253</v>
      </c>
      <c r="BN49" s="226">
        <v>6.6438561897747253</v>
      </c>
      <c r="BO49" s="228"/>
      <c r="BP49" s="226">
        <v>12.678292818487201</v>
      </c>
      <c r="BQ49" s="226">
        <v>6.6438561897747253</v>
      </c>
      <c r="BR49" s="226">
        <v>9.4873476652943705</v>
      </c>
      <c r="BS49" s="226">
        <v>6.6438561897747253</v>
      </c>
      <c r="BT49" s="226">
        <v>6.6438561897747253</v>
      </c>
      <c r="BU49" s="226">
        <v>6.6438561897747253</v>
      </c>
      <c r="BV49" s="226">
        <v>6.6438561897747253</v>
      </c>
      <c r="BW49" s="226">
        <v>6.6438561897747253</v>
      </c>
      <c r="BX49" s="226"/>
      <c r="BY49" s="226">
        <v>6.6438561897747253</v>
      </c>
      <c r="BZ49" s="226">
        <v>6.6438561897747253</v>
      </c>
      <c r="CA49" s="226">
        <v>6.6438561897747253</v>
      </c>
      <c r="CB49" s="226">
        <v>6.6438561897747253</v>
      </c>
      <c r="CC49" s="226">
        <v>6.6438561897747253</v>
      </c>
      <c r="CD49" s="226">
        <v>6.6438561897747253</v>
      </c>
      <c r="CE49" s="226"/>
      <c r="CF49" s="226">
        <v>6.6438561897747253</v>
      </c>
      <c r="CG49" s="226">
        <v>6.6438561897747253</v>
      </c>
      <c r="CH49" s="226">
        <v>6.6438561897747253</v>
      </c>
      <c r="CI49" s="226">
        <v>6.6438561897747253</v>
      </c>
      <c r="CJ49" s="226">
        <v>6.6438561897747253</v>
      </c>
      <c r="CK49" s="226">
        <v>6.6438561897747253</v>
      </c>
      <c r="CL49" s="226">
        <v>6.6438561897747253</v>
      </c>
      <c r="CM49" s="226">
        <v>6.6438561897747253</v>
      </c>
    </row>
    <row r="50" spans="1:91" ht="13.5" customHeight="1" thickTop="1" thickBot="1" x14ac:dyDescent="0.3">
      <c r="A50" s="218">
        <v>142</v>
      </c>
      <c r="B50" s="223" t="s">
        <v>1215</v>
      </c>
      <c r="C50" s="219">
        <v>70</v>
      </c>
      <c r="D50" s="229" t="s">
        <v>1753</v>
      </c>
      <c r="E50" s="222">
        <v>21</v>
      </c>
      <c r="F50" s="222">
        <v>7</v>
      </c>
      <c r="G50" s="222">
        <v>22</v>
      </c>
      <c r="H50" s="219" t="s">
        <v>1750</v>
      </c>
      <c r="I50" s="223" t="s">
        <v>32</v>
      </c>
      <c r="J50" s="229" t="s">
        <v>1324</v>
      </c>
      <c r="K50" s="224"/>
      <c r="L50" s="225"/>
      <c r="M50" s="226">
        <v>6.6438561897747253</v>
      </c>
      <c r="N50" s="226">
        <v>6.6438561897747253</v>
      </c>
      <c r="O50" s="226">
        <v>6.6438561897747253</v>
      </c>
      <c r="P50" s="226">
        <v>6.6438561897747253</v>
      </c>
      <c r="Q50" s="226">
        <v>6.6438561897747253</v>
      </c>
      <c r="R50" s="226">
        <v>6.6438561897747253</v>
      </c>
      <c r="S50" s="226">
        <v>6.6438561897747253</v>
      </c>
      <c r="T50" s="226">
        <v>6.6438561897747253</v>
      </c>
      <c r="U50" s="226">
        <v>6.6438561897747253</v>
      </c>
      <c r="V50" s="226">
        <v>6.6438561897747253</v>
      </c>
      <c r="W50" s="226">
        <v>6.6438561897747253</v>
      </c>
      <c r="X50" s="226">
        <v>6.6438561897747253</v>
      </c>
      <c r="Y50" s="226"/>
      <c r="Z50" s="226">
        <v>6.6438561897747253</v>
      </c>
      <c r="AA50" s="226">
        <v>6.6438561897747253</v>
      </c>
      <c r="AB50" s="226">
        <v>6.6438561897747253</v>
      </c>
      <c r="AC50" s="226">
        <v>6.6438561897747253</v>
      </c>
      <c r="AD50" s="226">
        <v>6.6438561897747253</v>
      </c>
      <c r="AE50" s="226">
        <v>6.6438561897747253</v>
      </c>
      <c r="AF50" s="226">
        <v>6.6438561897747253</v>
      </c>
      <c r="AG50" s="226">
        <v>6.6438561897747253</v>
      </c>
      <c r="AH50" s="226">
        <v>6.6438561897747253</v>
      </c>
      <c r="AI50" s="226">
        <v>6.6438561897747253</v>
      </c>
      <c r="AJ50" s="226">
        <v>6.6438561897747253</v>
      </c>
      <c r="AK50" s="226">
        <v>6.6438561897747253</v>
      </c>
      <c r="AL50" s="226"/>
      <c r="AM50" s="226">
        <v>6.6438561897747253</v>
      </c>
      <c r="AN50" s="226">
        <v>6.6438561897747253</v>
      </c>
      <c r="AO50" s="226">
        <v>6.6438561897747253</v>
      </c>
      <c r="AP50" s="226">
        <v>7.904669390425445</v>
      </c>
      <c r="AQ50" s="226">
        <v>6.6438561897747253</v>
      </c>
      <c r="AR50" s="226">
        <v>6.6438561897747253</v>
      </c>
      <c r="AS50" s="226">
        <v>6.6438561897747253</v>
      </c>
      <c r="AT50" s="226">
        <v>6.6438561897747253</v>
      </c>
      <c r="AU50" s="226">
        <v>6.6438561897747253</v>
      </c>
      <c r="AV50" s="226">
        <v>6.6438561897747253</v>
      </c>
      <c r="AW50" s="226">
        <v>6.6438561897747253</v>
      </c>
      <c r="AX50" s="226">
        <v>6.6438561897747253</v>
      </c>
      <c r="AY50" s="226"/>
      <c r="AZ50" s="226">
        <v>6.6438561897747253</v>
      </c>
      <c r="BA50" s="226">
        <v>6.6438561897747253</v>
      </c>
      <c r="BB50" s="226">
        <v>6.6438561897747253</v>
      </c>
      <c r="BC50" s="226">
        <v>6.6438561897747253</v>
      </c>
      <c r="BD50" s="226">
        <v>6.6438561897747253</v>
      </c>
      <c r="BE50" s="226">
        <v>6.6438561897747253</v>
      </c>
      <c r="BF50" s="227"/>
      <c r="BG50" s="226">
        <v>6.6438561897747253</v>
      </c>
      <c r="BH50" s="226">
        <v>11.577266775389941</v>
      </c>
      <c r="BI50" s="226">
        <v>6.6438561897747253</v>
      </c>
      <c r="BJ50" s="226">
        <v>10.760577042899598</v>
      </c>
      <c r="BK50" s="226">
        <v>6.6438561897747253</v>
      </c>
      <c r="BL50" s="226">
        <v>6.7163064118789917</v>
      </c>
      <c r="BM50" s="226">
        <v>6.6438561897747253</v>
      </c>
      <c r="BN50" s="226">
        <v>6.6438561897747253</v>
      </c>
      <c r="BO50" s="228"/>
      <c r="BP50" s="226">
        <v>6.6438561897747253</v>
      </c>
      <c r="BQ50" s="226">
        <v>12.678292818487201</v>
      </c>
      <c r="BR50" s="226">
        <v>6.6438561897747253</v>
      </c>
      <c r="BS50" s="226">
        <v>9.4873476652943705</v>
      </c>
      <c r="BT50" s="226">
        <v>6.6438561897747253</v>
      </c>
      <c r="BU50" s="226">
        <v>6.6438561897747253</v>
      </c>
      <c r="BV50" s="226">
        <v>6.6438561897747253</v>
      </c>
      <c r="BW50" s="226">
        <v>6.6438561897747253</v>
      </c>
      <c r="BX50" s="226"/>
      <c r="BY50" s="226">
        <v>6.6438561897747253</v>
      </c>
      <c r="BZ50" s="226">
        <v>6.6438561897747253</v>
      </c>
      <c r="CA50" s="226">
        <v>6.6438561897747253</v>
      </c>
      <c r="CB50" s="226">
        <v>6.6438561897747253</v>
      </c>
      <c r="CC50" s="226">
        <v>6.6438561897747253</v>
      </c>
      <c r="CD50" s="226">
        <v>6.6438561897747253</v>
      </c>
      <c r="CE50" s="226"/>
      <c r="CF50" s="226">
        <v>6.6438561897747253</v>
      </c>
      <c r="CG50" s="226">
        <v>6.6438561897747253</v>
      </c>
      <c r="CH50" s="226">
        <v>6.6438561897747253</v>
      </c>
      <c r="CI50" s="226">
        <v>6.6438561897747253</v>
      </c>
      <c r="CJ50" s="226">
        <v>6.6438561897747253</v>
      </c>
      <c r="CK50" s="226">
        <v>6.6438561897747253</v>
      </c>
      <c r="CL50" s="226">
        <v>6.6438561897747253</v>
      </c>
      <c r="CM50" s="226">
        <v>6.6438561897747253</v>
      </c>
    </row>
    <row r="51" spans="1:91" ht="14.1" customHeight="1" thickTop="1" thickBot="1" x14ac:dyDescent="0.3">
      <c r="A51" s="218">
        <v>142</v>
      </c>
      <c r="B51" s="223" t="s">
        <v>1215</v>
      </c>
      <c r="C51" s="219">
        <v>70</v>
      </c>
      <c r="D51" s="229" t="s">
        <v>1753</v>
      </c>
      <c r="E51" s="222">
        <v>21</v>
      </c>
      <c r="F51" s="222">
        <v>8</v>
      </c>
      <c r="G51" s="222">
        <v>23</v>
      </c>
      <c r="H51" s="219" t="s">
        <v>1750</v>
      </c>
      <c r="I51" s="223" t="s">
        <v>86</v>
      </c>
      <c r="J51" s="229" t="s">
        <v>1324</v>
      </c>
      <c r="K51" s="224"/>
      <c r="L51" s="225"/>
      <c r="M51" s="226">
        <v>6.6438561897747253</v>
      </c>
      <c r="N51" s="226">
        <v>6.6438561897747253</v>
      </c>
      <c r="O51" s="226">
        <v>6.6438561897747253</v>
      </c>
      <c r="P51" s="226">
        <v>6.6438561897747253</v>
      </c>
      <c r="Q51" s="226">
        <v>6.6438561897747253</v>
      </c>
      <c r="R51" s="226">
        <v>6.6438561897747253</v>
      </c>
      <c r="S51" s="226">
        <v>6.6438561897747253</v>
      </c>
      <c r="T51" s="226">
        <v>6.6438561897747253</v>
      </c>
      <c r="U51" s="226">
        <v>6.6438561897747253</v>
      </c>
      <c r="V51" s="226">
        <v>6.6438561897747253</v>
      </c>
      <c r="W51" s="226">
        <v>6.6438561897747253</v>
      </c>
      <c r="X51" s="226">
        <v>6.6438561897747253</v>
      </c>
      <c r="Y51" s="226"/>
      <c r="Z51" s="226">
        <v>6.6438561897747253</v>
      </c>
      <c r="AA51" s="226">
        <v>6.6438561897747253</v>
      </c>
      <c r="AB51" s="226">
        <v>6.6438561897747253</v>
      </c>
      <c r="AC51" s="226">
        <v>6.6438561897747253</v>
      </c>
      <c r="AD51" s="226">
        <v>6.6438561897747253</v>
      </c>
      <c r="AE51" s="226">
        <v>6.6438561897747253</v>
      </c>
      <c r="AF51" s="226">
        <v>6.6438561897747253</v>
      </c>
      <c r="AG51" s="226">
        <v>6.6438561897747253</v>
      </c>
      <c r="AH51" s="226">
        <v>6.6438561897747253</v>
      </c>
      <c r="AI51" s="226">
        <v>6.6438561897747253</v>
      </c>
      <c r="AJ51" s="226">
        <v>6.6438561897747253</v>
      </c>
      <c r="AK51" s="226">
        <v>6.6438561897747253</v>
      </c>
      <c r="AL51" s="226"/>
      <c r="AM51" s="226">
        <v>6.6438561897747253</v>
      </c>
      <c r="AN51" s="226">
        <v>6.6438561897747253</v>
      </c>
      <c r="AO51" s="226">
        <v>6.6438561897747253</v>
      </c>
      <c r="AP51" s="226">
        <v>6.6438561897747253</v>
      </c>
      <c r="AQ51" s="226">
        <v>6.6438561897747253</v>
      </c>
      <c r="AR51" s="226">
        <v>7.7066089427327444</v>
      </c>
      <c r="AS51" s="226">
        <v>6.6438561897747253</v>
      </c>
      <c r="AT51" s="226">
        <v>6.6438561897747253</v>
      </c>
      <c r="AU51" s="226">
        <v>6.6438561897747253</v>
      </c>
      <c r="AV51" s="226">
        <v>6.6438561897747253</v>
      </c>
      <c r="AW51" s="226">
        <v>6.6438561897747253</v>
      </c>
      <c r="AX51" s="226">
        <v>6.6438561897747253</v>
      </c>
      <c r="AY51" s="226"/>
      <c r="AZ51" s="226">
        <v>6.6438561897747253</v>
      </c>
      <c r="BA51" s="226">
        <v>6.6438561897747253</v>
      </c>
      <c r="BB51" s="226">
        <v>6.6438561897747253</v>
      </c>
      <c r="BC51" s="226">
        <v>6.6438561897747253</v>
      </c>
      <c r="BD51" s="226">
        <v>6.6438561897747253</v>
      </c>
      <c r="BE51" s="226">
        <v>6.6438561897747253</v>
      </c>
      <c r="BF51" s="227"/>
      <c r="BG51" s="226">
        <v>6.6438561897747253</v>
      </c>
      <c r="BH51" s="226">
        <v>6.6438561897747253</v>
      </c>
      <c r="BI51" s="226">
        <v>6.6438561897747253</v>
      </c>
      <c r="BJ51" s="226">
        <v>6.6438561897747253</v>
      </c>
      <c r="BK51" s="226">
        <v>6.6438561897747253</v>
      </c>
      <c r="BL51" s="226">
        <v>6.6438561897747253</v>
      </c>
      <c r="BM51" s="226">
        <v>6.6438561897747253</v>
      </c>
      <c r="BN51" s="226">
        <v>6.6438561897747253</v>
      </c>
      <c r="BO51" s="228"/>
      <c r="BP51" s="226">
        <v>6.6438561897747253</v>
      </c>
      <c r="BQ51" s="226">
        <v>6.6438561897747253</v>
      </c>
      <c r="BR51" s="226">
        <v>6.6438561897747253</v>
      </c>
      <c r="BS51" s="226">
        <v>6.6438561897747253</v>
      </c>
      <c r="BT51" s="226">
        <v>6.6438561897747253</v>
      </c>
      <c r="BU51" s="226">
        <v>6.6438561897747253</v>
      </c>
      <c r="BV51" s="226">
        <v>6.6438561897747253</v>
      </c>
      <c r="BW51" s="226">
        <v>6.6438561897747253</v>
      </c>
      <c r="BX51" s="226"/>
      <c r="BY51" s="226">
        <v>6.6438561897747253</v>
      </c>
      <c r="BZ51" s="226">
        <v>6.6438561897747253</v>
      </c>
      <c r="CA51" s="226">
        <v>6.6438561897747253</v>
      </c>
      <c r="CB51" s="226">
        <v>6.6438561897747253</v>
      </c>
      <c r="CC51" s="226">
        <v>6.6438561897747253</v>
      </c>
      <c r="CD51" s="226">
        <v>6.6438561897747253</v>
      </c>
      <c r="CE51" s="226"/>
      <c r="CF51" s="226">
        <v>6.6438561897747253</v>
      </c>
      <c r="CG51" s="226">
        <v>6.6438561897747253</v>
      </c>
      <c r="CH51" s="226">
        <v>6.6438561897747253</v>
      </c>
      <c r="CI51" s="226">
        <v>6.6438561897747253</v>
      </c>
      <c r="CJ51" s="226">
        <v>6.6438561897747253</v>
      </c>
      <c r="CK51" s="226">
        <v>6.6438561897747253</v>
      </c>
      <c r="CL51" s="226">
        <v>6.6438561897747253</v>
      </c>
      <c r="CM51" s="226">
        <v>6.6438561897747253</v>
      </c>
    </row>
    <row r="52" spans="1:91" ht="14.1" customHeight="1" thickTop="1" thickBot="1" x14ac:dyDescent="0.3">
      <c r="A52" s="218">
        <v>141</v>
      </c>
      <c r="B52" s="223" t="s">
        <v>84</v>
      </c>
      <c r="C52" s="219">
        <v>69</v>
      </c>
      <c r="D52" s="220" t="s">
        <v>1753</v>
      </c>
      <c r="E52" s="222">
        <v>21</v>
      </c>
      <c r="F52" s="222">
        <v>8</v>
      </c>
      <c r="G52" s="222">
        <v>23</v>
      </c>
      <c r="H52" s="219" t="s">
        <v>86</v>
      </c>
      <c r="I52" s="223" t="s">
        <v>1750</v>
      </c>
      <c r="J52" s="220" t="s">
        <v>85</v>
      </c>
      <c r="K52" s="224"/>
      <c r="L52" s="225"/>
      <c r="M52" s="226">
        <v>6.6438561897747253</v>
      </c>
      <c r="N52" s="226">
        <v>6.6438561897747253</v>
      </c>
      <c r="O52" s="226">
        <v>6.6438561897747253</v>
      </c>
      <c r="P52" s="226">
        <v>6.6438561897747253</v>
      </c>
      <c r="Q52" s="226">
        <v>6.6438561897747253</v>
      </c>
      <c r="R52" s="226">
        <v>6.6438561897747253</v>
      </c>
      <c r="S52" s="226">
        <v>6.6438561897747253</v>
      </c>
      <c r="T52" s="226">
        <v>6.6438561897747253</v>
      </c>
      <c r="U52" s="226">
        <v>6.6438561897747253</v>
      </c>
      <c r="V52" s="226">
        <v>6.6438561897747253</v>
      </c>
      <c r="W52" s="226">
        <v>6.6438561897747253</v>
      </c>
      <c r="X52" s="226">
        <v>6.6438561897747253</v>
      </c>
      <c r="Y52" s="226"/>
      <c r="Z52" s="226">
        <v>6.6438561897747253</v>
      </c>
      <c r="AA52" s="226">
        <v>6.6438561897747253</v>
      </c>
      <c r="AB52" s="226">
        <v>6.6438561897747253</v>
      </c>
      <c r="AC52" s="226">
        <v>6.6438561897747253</v>
      </c>
      <c r="AD52" s="226">
        <v>6.6438561897747253</v>
      </c>
      <c r="AE52" s="226">
        <v>6.6438561897747253</v>
      </c>
      <c r="AF52" s="226">
        <v>6.6438561897747253</v>
      </c>
      <c r="AG52" s="226">
        <v>6.6438561897747253</v>
      </c>
      <c r="AH52" s="226">
        <v>6.6438561897747253</v>
      </c>
      <c r="AI52" s="226">
        <v>6.6438561897747253</v>
      </c>
      <c r="AJ52" s="226">
        <v>6.6438561897747253</v>
      </c>
      <c r="AK52" s="226">
        <v>6.6438561897747253</v>
      </c>
      <c r="AL52" s="226"/>
      <c r="AM52" s="226">
        <v>6.6438561897747253</v>
      </c>
      <c r="AN52" s="226">
        <v>6.6438561897747253</v>
      </c>
      <c r="AO52" s="226">
        <v>6.6438561897747253</v>
      </c>
      <c r="AP52" s="226">
        <v>6.6438561897747253</v>
      </c>
      <c r="AQ52" s="226">
        <v>7.7066089427327444</v>
      </c>
      <c r="AR52" s="226">
        <v>6.6438561897747253</v>
      </c>
      <c r="AS52" s="226">
        <v>6.6438561897747253</v>
      </c>
      <c r="AT52" s="226">
        <v>6.6438561897747253</v>
      </c>
      <c r="AU52" s="226">
        <v>6.6438561897747253</v>
      </c>
      <c r="AV52" s="226">
        <v>6.6438561897747253</v>
      </c>
      <c r="AW52" s="226">
        <v>6.6438561897747253</v>
      </c>
      <c r="AX52" s="226">
        <v>6.6438561897747253</v>
      </c>
      <c r="AY52" s="226"/>
      <c r="AZ52" s="226">
        <v>6.6438561897747253</v>
      </c>
      <c r="BA52" s="226">
        <v>6.6438561897747253</v>
      </c>
      <c r="BB52" s="226">
        <v>6.6438561897747253</v>
      </c>
      <c r="BC52" s="226">
        <v>6.6438561897747253</v>
      </c>
      <c r="BD52" s="226">
        <v>6.6438561897747253</v>
      </c>
      <c r="BE52" s="226">
        <v>6.6438561897747253</v>
      </c>
      <c r="BF52" s="227"/>
      <c r="BG52" s="226">
        <v>6.6438561897747253</v>
      </c>
      <c r="BH52" s="226">
        <v>6.6438561897747253</v>
      </c>
      <c r="BI52" s="226">
        <v>6.6438561897747253</v>
      </c>
      <c r="BJ52" s="226">
        <v>6.6438561897747253</v>
      </c>
      <c r="BK52" s="226">
        <v>6.6438561897747253</v>
      </c>
      <c r="BL52" s="226">
        <v>6.6438561897747253</v>
      </c>
      <c r="BM52" s="226">
        <v>6.6438561897747253</v>
      </c>
      <c r="BN52" s="226">
        <v>6.6438561897747253</v>
      </c>
      <c r="BO52" s="228"/>
      <c r="BP52" s="226">
        <v>6.6438561897747253</v>
      </c>
      <c r="BQ52" s="226">
        <v>6.6438561897747253</v>
      </c>
      <c r="BR52" s="226">
        <v>6.6438561897747253</v>
      </c>
      <c r="BS52" s="226">
        <v>6.6438561897747253</v>
      </c>
      <c r="BT52" s="226">
        <v>6.6438561897747253</v>
      </c>
      <c r="BU52" s="226">
        <v>6.6438561897747253</v>
      </c>
      <c r="BV52" s="226">
        <v>6.6438561897747253</v>
      </c>
      <c r="BW52" s="226">
        <v>6.6438561897747253</v>
      </c>
      <c r="BX52" s="226"/>
      <c r="BY52" s="226">
        <v>6.6438561897747253</v>
      </c>
      <c r="BZ52" s="226">
        <v>6.6438561897747253</v>
      </c>
      <c r="CA52" s="226">
        <v>6.6438561897747253</v>
      </c>
      <c r="CB52" s="226">
        <v>6.6438561897747253</v>
      </c>
      <c r="CC52" s="226">
        <v>6.6438561897747253</v>
      </c>
      <c r="CD52" s="226">
        <v>6.6438561897747253</v>
      </c>
      <c r="CE52" s="226"/>
      <c r="CF52" s="226">
        <v>6.6438561897747253</v>
      </c>
      <c r="CG52" s="226">
        <v>6.6438561897747253</v>
      </c>
      <c r="CH52" s="226">
        <v>6.6438561897747253</v>
      </c>
      <c r="CI52" s="226">
        <v>6.6438561897747253</v>
      </c>
      <c r="CJ52" s="226">
        <v>6.6438561897747253</v>
      </c>
      <c r="CK52" s="226">
        <v>6.6438561897747253</v>
      </c>
      <c r="CL52" s="226">
        <v>6.6438561897747253</v>
      </c>
      <c r="CM52" s="226">
        <v>6.6438561897747253</v>
      </c>
    </row>
    <row r="53" spans="1:91" ht="14.1" customHeight="1" thickTop="1" thickBot="1" x14ac:dyDescent="0.3">
      <c r="A53" s="218">
        <v>151</v>
      </c>
      <c r="B53" s="219" t="s">
        <v>1431</v>
      </c>
      <c r="C53" s="219">
        <v>72</v>
      </c>
      <c r="D53" s="220" t="s">
        <v>1754</v>
      </c>
      <c r="E53" s="221">
        <v>22</v>
      </c>
      <c r="F53" s="222">
        <v>1</v>
      </c>
      <c r="G53" s="222">
        <v>24</v>
      </c>
      <c r="H53" s="230" t="s">
        <v>32</v>
      </c>
      <c r="I53" s="223" t="s">
        <v>63</v>
      </c>
      <c r="J53" s="220" t="s">
        <v>1491</v>
      </c>
      <c r="K53" s="224"/>
      <c r="L53" s="225"/>
      <c r="M53" s="226">
        <v>6.6438561897747253</v>
      </c>
      <c r="N53" s="226">
        <v>6.6438561897747253</v>
      </c>
      <c r="O53" s="226">
        <v>6.6438561897747253</v>
      </c>
      <c r="P53" s="226">
        <v>6.6438561897747253</v>
      </c>
      <c r="Q53" s="226">
        <v>6.6438561897747253</v>
      </c>
      <c r="R53" s="226">
        <v>6.6438561897747253</v>
      </c>
      <c r="S53" s="226">
        <v>6.6438561897747253</v>
      </c>
      <c r="T53" s="226">
        <v>6.6438561897747253</v>
      </c>
      <c r="U53" s="226">
        <v>6.6438561897747253</v>
      </c>
      <c r="V53" s="226">
        <v>6.6438561897747253</v>
      </c>
      <c r="W53" s="226">
        <v>6.6438561897747253</v>
      </c>
      <c r="X53" s="226">
        <v>6.6438561897747253</v>
      </c>
      <c r="Y53" s="226"/>
      <c r="Z53" s="226">
        <v>6.6438561897747253</v>
      </c>
      <c r="AA53" s="226">
        <v>6.6438561897747253</v>
      </c>
      <c r="AB53" s="226">
        <v>6.6438561897747253</v>
      </c>
      <c r="AC53" s="226">
        <v>6.6438561897747253</v>
      </c>
      <c r="AD53" s="226">
        <v>6.6438561897747253</v>
      </c>
      <c r="AE53" s="226">
        <v>6.6438561897747253</v>
      </c>
      <c r="AF53" s="226">
        <v>6.6438561897747253</v>
      </c>
      <c r="AG53" s="226">
        <v>6.6438561897747253</v>
      </c>
      <c r="AH53" s="226">
        <v>6.6438561897747253</v>
      </c>
      <c r="AI53" s="226">
        <v>6.6438561897747253</v>
      </c>
      <c r="AJ53" s="226">
        <v>6.6438561897747253</v>
      </c>
      <c r="AK53" s="226">
        <v>6.6438561897747253</v>
      </c>
      <c r="AL53" s="226"/>
      <c r="AM53" s="226">
        <v>6.6438561897747253</v>
      </c>
      <c r="AN53" s="226">
        <v>6.6438561897747253</v>
      </c>
      <c r="AO53" s="226">
        <v>6.6438561897747253</v>
      </c>
      <c r="AP53" s="226">
        <v>6.6438561897747253</v>
      </c>
      <c r="AQ53" s="226">
        <v>8.1798522516855101</v>
      </c>
      <c r="AR53" s="226">
        <v>9.8505032033279623</v>
      </c>
      <c r="AS53" s="226">
        <v>6.6438561897747253</v>
      </c>
      <c r="AT53" s="226">
        <v>6.6438561897747253</v>
      </c>
      <c r="AU53" s="226">
        <v>6.6438561897747253</v>
      </c>
      <c r="AV53" s="226">
        <v>6.6438561897747253</v>
      </c>
      <c r="AW53" s="226">
        <v>6.6438561897747253</v>
      </c>
      <c r="AX53" s="226">
        <v>6.6438561897747253</v>
      </c>
      <c r="AY53" s="226"/>
      <c r="AZ53" s="226">
        <v>6.6438561897747253</v>
      </c>
      <c r="BA53" s="226">
        <v>6.6438561897747253</v>
      </c>
      <c r="BB53" s="226">
        <v>6.6438561897747253</v>
      </c>
      <c r="BC53" s="226">
        <v>6.6438561897747253</v>
      </c>
      <c r="BD53" s="226">
        <v>6.6438561897747253</v>
      </c>
      <c r="BE53" s="226">
        <v>6.6438561897747253</v>
      </c>
      <c r="BF53" s="227"/>
      <c r="BG53" s="226">
        <v>6.6438561897747253</v>
      </c>
      <c r="BH53" s="226">
        <v>6.6438561897747253</v>
      </c>
      <c r="BI53" s="226">
        <v>6.6438561897747253</v>
      </c>
      <c r="BJ53" s="226">
        <v>6.6438561897747253</v>
      </c>
      <c r="BK53" s="226">
        <v>6.6438561897747253</v>
      </c>
      <c r="BL53" s="226">
        <v>6.6438561897747253</v>
      </c>
      <c r="BM53" s="226">
        <v>6.6438561897747253</v>
      </c>
      <c r="BN53" s="226">
        <v>6.6438561897747253</v>
      </c>
      <c r="BO53" s="228"/>
      <c r="BP53" s="226">
        <v>7.0338334504555426</v>
      </c>
      <c r="BQ53" s="226">
        <v>6.6438561897747253</v>
      </c>
      <c r="BR53" s="226">
        <v>6.6438561897747253</v>
      </c>
      <c r="BS53" s="226">
        <v>6.6438561897747253</v>
      </c>
      <c r="BT53" s="226">
        <v>6.6438561897747253</v>
      </c>
      <c r="BU53" s="226">
        <v>6.6438561897747253</v>
      </c>
      <c r="BV53" s="226">
        <v>6.6438561897747253</v>
      </c>
      <c r="BW53" s="226">
        <v>6.6438561897747253</v>
      </c>
      <c r="BX53" s="226"/>
      <c r="BY53" s="226">
        <v>9.2244564856945246</v>
      </c>
      <c r="BZ53" s="226">
        <v>7.6577945050580594</v>
      </c>
      <c r="CA53" s="226">
        <v>6.73284239135248</v>
      </c>
      <c r="CB53" s="226">
        <v>6.6438561897747253</v>
      </c>
      <c r="CC53" s="226">
        <v>6.6438561897747253</v>
      </c>
      <c r="CD53" s="226">
        <v>6.6438561897747253</v>
      </c>
      <c r="CE53" s="226"/>
      <c r="CF53" s="226">
        <v>6.6438561897747253</v>
      </c>
      <c r="CG53" s="226">
        <v>6.6438561897747253</v>
      </c>
      <c r="CH53" s="226">
        <v>6.6438561897747253</v>
      </c>
      <c r="CI53" s="226">
        <v>6.6438561897747253</v>
      </c>
      <c r="CJ53" s="226">
        <v>6.6438561897747253</v>
      </c>
      <c r="CK53" s="226">
        <v>6.6438561897747253</v>
      </c>
      <c r="CL53" s="226">
        <v>6.6438561897747253</v>
      </c>
      <c r="CM53" s="226">
        <v>6.6438561897747253</v>
      </c>
    </row>
    <row r="54" spans="1:91" ht="14.1" customHeight="1" thickTop="1" thickBot="1" x14ac:dyDescent="0.3">
      <c r="A54" s="218">
        <v>150</v>
      </c>
      <c r="B54" s="219" t="s">
        <v>1431</v>
      </c>
      <c r="C54" s="219">
        <v>71</v>
      </c>
      <c r="D54" s="220" t="s">
        <v>1754</v>
      </c>
      <c r="E54" s="221">
        <v>22</v>
      </c>
      <c r="F54" s="222">
        <v>1</v>
      </c>
      <c r="G54" s="222">
        <v>24</v>
      </c>
      <c r="H54" s="223" t="s">
        <v>63</v>
      </c>
      <c r="I54" s="223" t="s">
        <v>32</v>
      </c>
      <c r="J54" s="220" t="s">
        <v>1432</v>
      </c>
      <c r="K54" s="224"/>
      <c r="L54" s="225"/>
      <c r="M54" s="226">
        <v>6.6438561897747253</v>
      </c>
      <c r="N54" s="226">
        <v>6.6438561897747253</v>
      </c>
      <c r="O54" s="226">
        <v>6.6438561897747253</v>
      </c>
      <c r="P54" s="226">
        <v>6.6438561897747253</v>
      </c>
      <c r="Q54" s="226">
        <v>6.6438561897747253</v>
      </c>
      <c r="R54" s="226">
        <v>6.6438561897747253</v>
      </c>
      <c r="S54" s="226">
        <v>6.6438561897747253</v>
      </c>
      <c r="T54" s="226">
        <v>6.6438561897747253</v>
      </c>
      <c r="U54" s="226">
        <v>6.6438561897747253</v>
      </c>
      <c r="V54" s="226">
        <v>6.6438561897747253</v>
      </c>
      <c r="W54" s="226">
        <v>6.6438561897747253</v>
      </c>
      <c r="X54" s="226">
        <v>6.6438561897747253</v>
      </c>
      <c r="Y54" s="226"/>
      <c r="Z54" s="226">
        <v>6.6438561897747253</v>
      </c>
      <c r="AA54" s="226">
        <v>6.6438561897747253</v>
      </c>
      <c r="AB54" s="226">
        <v>6.6438561897747253</v>
      </c>
      <c r="AC54" s="226">
        <v>6.6438561897747253</v>
      </c>
      <c r="AD54" s="226">
        <v>6.6438561897747253</v>
      </c>
      <c r="AE54" s="226">
        <v>6.6438561897747253</v>
      </c>
      <c r="AF54" s="226">
        <v>6.6438561897747253</v>
      </c>
      <c r="AG54" s="226">
        <v>6.6438561897747253</v>
      </c>
      <c r="AH54" s="226">
        <v>6.6438561897747253</v>
      </c>
      <c r="AI54" s="226">
        <v>6.6438561897747253</v>
      </c>
      <c r="AJ54" s="226">
        <v>6.6438561897747253</v>
      </c>
      <c r="AK54" s="226">
        <v>6.6438561897747253</v>
      </c>
      <c r="AL54" s="226"/>
      <c r="AM54" s="226">
        <v>6.6438561897747253</v>
      </c>
      <c r="AN54" s="226">
        <v>6.6438561897747253</v>
      </c>
      <c r="AO54" s="226">
        <v>6.6438561897747253</v>
      </c>
      <c r="AP54" s="226">
        <v>6.6438561897747253</v>
      </c>
      <c r="AQ54" s="226">
        <v>9.8505032033279623</v>
      </c>
      <c r="AR54" s="226">
        <v>8.1798522516855101</v>
      </c>
      <c r="AS54" s="226">
        <v>6.6438561897747253</v>
      </c>
      <c r="AT54" s="226">
        <v>6.6438561897747253</v>
      </c>
      <c r="AU54" s="226">
        <v>6.6438561897747253</v>
      </c>
      <c r="AV54" s="226">
        <v>6.6438561897747253</v>
      </c>
      <c r="AW54" s="226">
        <v>6.6438561897747253</v>
      </c>
      <c r="AX54" s="226">
        <v>6.6438561897747253</v>
      </c>
      <c r="AY54" s="226"/>
      <c r="AZ54" s="226">
        <v>6.6438561897747253</v>
      </c>
      <c r="BA54" s="226">
        <v>6.6438561897747253</v>
      </c>
      <c r="BB54" s="226">
        <v>6.6438561897747253</v>
      </c>
      <c r="BC54" s="226">
        <v>6.6438561897747253</v>
      </c>
      <c r="BD54" s="226">
        <v>6.6438561897747253</v>
      </c>
      <c r="BE54" s="226">
        <v>6.6438561897747253</v>
      </c>
      <c r="BF54" s="227"/>
      <c r="BG54" s="226">
        <v>6.6438561897747253</v>
      </c>
      <c r="BH54" s="226">
        <v>6.6438561897747253</v>
      </c>
      <c r="BI54" s="226">
        <v>6.6438561897747253</v>
      </c>
      <c r="BJ54" s="226">
        <v>6.6438561897747253</v>
      </c>
      <c r="BK54" s="226">
        <v>6.6438561897747253</v>
      </c>
      <c r="BL54" s="226">
        <v>6.6438561897747253</v>
      </c>
      <c r="BM54" s="226">
        <v>6.6438561897747253</v>
      </c>
      <c r="BN54" s="226">
        <v>6.6438561897747253</v>
      </c>
      <c r="BO54" s="228"/>
      <c r="BP54" s="226">
        <v>6.6438561897747253</v>
      </c>
      <c r="BQ54" s="226">
        <v>7.0338334504555426</v>
      </c>
      <c r="BR54" s="226">
        <v>6.6438561897747253</v>
      </c>
      <c r="BS54" s="226">
        <v>6.6438561897747253</v>
      </c>
      <c r="BT54" s="226">
        <v>6.6438561897747253</v>
      </c>
      <c r="BU54" s="226">
        <v>6.6438561897747253</v>
      </c>
      <c r="BV54" s="226">
        <v>6.6438561897747253</v>
      </c>
      <c r="BW54" s="226">
        <v>6.6438561897747253</v>
      </c>
      <c r="BX54" s="226"/>
      <c r="BY54" s="226">
        <v>7.6577945050580594</v>
      </c>
      <c r="BZ54" s="226">
        <v>9.2244564856945246</v>
      </c>
      <c r="CA54" s="226">
        <v>6.6438561897747253</v>
      </c>
      <c r="CB54" s="226">
        <v>6.73284239135248</v>
      </c>
      <c r="CC54" s="226">
        <v>6.6438561897747253</v>
      </c>
      <c r="CD54" s="226">
        <v>6.6438561897747253</v>
      </c>
      <c r="CE54" s="226"/>
      <c r="CF54" s="226">
        <v>6.6438561897747253</v>
      </c>
      <c r="CG54" s="226">
        <v>6.6438561897747253</v>
      </c>
      <c r="CH54" s="226">
        <v>6.6438561897747253</v>
      </c>
      <c r="CI54" s="226">
        <v>6.6438561897747253</v>
      </c>
      <c r="CJ54" s="226">
        <v>6.6438561897747253</v>
      </c>
      <c r="CK54" s="226">
        <v>6.6438561897747253</v>
      </c>
      <c r="CL54" s="226">
        <v>6.6438561897747253</v>
      </c>
      <c r="CM54" s="226">
        <v>6.6438561897747253</v>
      </c>
    </row>
    <row r="55" spans="1:91" ht="14.1" customHeight="1" thickTop="1" thickBot="1" x14ac:dyDescent="0.3">
      <c r="A55" s="218">
        <v>157</v>
      </c>
      <c r="B55" s="219" t="s">
        <v>1295</v>
      </c>
      <c r="C55" s="219">
        <v>76</v>
      </c>
      <c r="D55" s="220" t="s">
        <v>1755</v>
      </c>
      <c r="E55" s="221">
        <v>23</v>
      </c>
      <c r="F55" s="222">
        <v>1</v>
      </c>
      <c r="G55" s="222">
        <v>25</v>
      </c>
      <c r="H55" s="230" t="s">
        <v>32</v>
      </c>
      <c r="I55" s="223" t="s">
        <v>63</v>
      </c>
      <c r="J55" s="220" t="s">
        <v>1296</v>
      </c>
      <c r="K55" s="224"/>
      <c r="L55" s="225"/>
      <c r="M55" s="226">
        <v>6.6438561897747253</v>
      </c>
      <c r="N55" s="226">
        <v>6.6438561897747253</v>
      </c>
      <c r="O55" s="226">
        <v>6.6438561897747253</v>
      </c>
      <c r="P55" s="226">
        <v>6.6438561897747253</v>
      </c>
      <c r="Q55" s="226">
        <v>6.6438561897747253</v>
      </c>
      <c r="R55" s="226">
        <v>6.6438561897747253</v>
      </c>
      <c r="S55" s="226">
        <v>6.6438561897747253</v>
      </c>
      <c r="T55" s="226">
        <v>6.6438561897747253</v>
      </c>
      <c r="U55" s="226">
        <v>6.6438561897747253</v>
      </c>
      <c r="V55" s="226">
        <v>6.6438561897747253</v>
      </c>
      <c r="W55" s="226">
        <v>6.6438561897747253</v>
      </c>
      <c r="X55" s="226">
        <v>6.6438561897747253</v>
      </c>
      <c r="Y55" s="226"/>
      <c r="Z55" s="226">
        <v>6.6438561897747253</v>
      </c>
      <c r="AA55" s="226">
        <v>6.6438561897747253</v>
      </c>
      <c r="AB55" s="226">
        <v>6.6438561897747253</v>
      </c>
      <c r="AC55" s="226">
        <v>6.6438561897747253</v>
      </c>
      <c r="AD55" s="226">
        <v>6.6438561897747253</v>
      </c>
      <c r="AE55" s="226">
        <v>6.6438561897747253</v>
      </c>
      <c r="AF55" s="226">
        <v>6.6438561897747253</v>
      </c>
      <c r="AG55" s="226">
        <v>6.6438561897747253</v>
      </c>
      <c r="AH55" s="226">
        <v>6.6438561897747253</v>
      </c>
      <c r="AI55" s="226">
        <v>6.6438561897747253</v>
      </c>
      <c r="AJ55" s="226">
        <v>6.6438561897747253</v>
      </c>
      <c r="AK55" s="226">
        <v>6.6438561897747253</v>
      </c>
      <c r="AL55" s="226"/>
      <c r="AM55" s="226">
        <v>6.6438561897747253</v>
      </c>
      <c r="AN55" s="226">
        <v>6.6438561897747253</v>
      </c>
      <c r="AO55" s="226">
        <v>7.3804383367810171</v>
      </c>
      <c r="AP55" s="226">
        <v>7.5666431769470606</v>
      </c>
      <c r="AQ55" s="226">
        <v>7.1995474530742518</v>
      </c>
      <c r="AR55" s="226">
        <v>7.7335089068023111</v>
      </c>
      <c r="AS55" s="226">
        <v>6.6438561897747253</v>
      </c>
      <c r="AT55" s="226">
        <v>6.6438561897747253</v>
      </c>
      <c r="AU55" s="226">
        <v>6.6438561897747253</v>
      </c>
      <c r="AV55" s="226">
        <v>6.6438561897747253</v>
      </c>
      <c r="AW55" s="226">
        <v>6.6438561897747253</v>
      </c>
      <c r="AX55" s="226">
        <v>6.6438561897747253</v>
      </c>
      <c r="AY55" s="226"/>
      <c r="AZ55" s="226">
        <v>10.463209055796989</v>
      </c>
      <c r="BA55" s="226">
        <v>10.757105484516794</v>
      </c>
      <c r="BB55" s="226">
        <v>9.9940396872939985</v>
      </c>
      <c r="BC55" s="226">
        <v>10.139376632473088</v>
      </c>
      <c r="BD55" s="226">
        <v>6.9942128379618556</v>
      </c>
      <c r="BE55" s="226">
        <v>6.7088883373994141</v>
      </c>
      <c r="BF55" s="227"/>
      <c r="BG55" s="226">
        <v>6.6438561897747253</v>
      </c>
      <c r="BH55" s="226">
        <v>6.6438561897747253</v>
      </c>
      <c r="BI55" s="226">
        <v>6.6438561897747253</v>
      </c>
      <c r="BJ55" s="226">
        <v>6.6438561897747253</v>
      </c>
      <c r="BK55" s="226">
        <v>6.6438561897747253</v>
      </c>
      <c r="BL55" s="226">
        <v>6.6438561897747253</v>
      </c>
      <c r="BM55" s="226">
        <v>6.6438561897747253</v>
      </c>
      <c r="BN55" s="226">
        <v>6.6438561897747253</v>
      </c>
      <c r="BO55" s="228"/>
      <c r="BP55" s="226">
        <v>6.6438561897747253</v>
      </c>
      <c r="BQ55" s="226">
        <v>6.6438561897747253</v>
      </c>
      <c r="BR55" s="226">
        <v>6.6438561897747253</v>
      </c>
      <c r="BS55" s="226">
        <v>6.6438561897747253</v>
      </c>
      <c r="BT55" s="226">
        <v>6.6438561897747253</v>
      </c>
      <c r="BU55" s="226">
        <v>6.6438561897747253</v>
      </c>
      <c r="BV55" s="226">
        <v>6.6438561897747253</v>
      </c>
      <c r="BW55" s="226">
        <v>6.6438561897747253</v>
      </c>
      <c r="BX55" s="226"/>
      <c r="BY55" s="226">
        <v>9.5983098353895144</v>
      </c>
      <c r="BZ55" s="226">
        <v>10.233113656205592</v>
      </c>
      <c r="CA55" s="226">
        <v>6.9955331355244557</v>
      </c>
      <c r="CB55" s="226">
        <v>6.6438561897747253</v>
      </c>
      <c r="CC55" s="226">
        <v>6.6438561897747253</v>
      </c>
      <c r="CD55" s="226">
        <v>6.6438561897747253</v>
      </c>
      <c r="CE55" s="226"/>
      <c r="CF55" s="226">
        <v>6.6438561897747253</v>
      </c>
      <c r="CG55" s="226">
        <v>6.6438561897747253</v>
      </c>
      <c r="CH55" s="226">
        <v>6.6438561897747253</v>
      </c>
      <c r="CI55" s="226">
        <v>6.6438561897747253</v>
      </c>
      <c r="CJ55" s="226">
        <v>6.6438561897747253</v>
      </c>
      <c r="CK55" s="226">
        <v>6.6438561897747253</v>
      </c>
      <c r="CL55" s="226">
        <v>6.6438561897747253</v>
      </c>
      <c r="CM55" s="226">
        <v>6.6438561897747253</v>
      </c>
    </row>
    <row r="56" spans="1:91" ht="14.1" customHeight="1" thickTop="1" thickBot="1" x14ac:dyDescent="0.3">
      <c r="A56" s="218">
        <v>156</v>
      </c>
      <c r="B56" s="219" t="s">
        <v>1295</v>
      </c>
      <c r="C56" s="219">
        <v>75</v>
      </c>
      <c r="D56" s="220" t="s">
        <v>1755</v>
      </c>
      <c r="E56" s="221">
        <v>23</v>
      </c>
      <c r="F56" s="222">
        <v>1</v>
      </c>
      <c r="G56" s="222">
        <v>25</v>
      </c>
      <c r="H56" s="223" t="s">
        <v>63</v>
      </c>
      <c r="I56" s="223" t="s">
        <v>32</v>
      </c>
      <c r="J56" s="220" t="s">
        <v>1367</v>
      </c>
      <c r="K56" s="224"/>
      <c r="L56" s="225"/>
      <c r="M56" s="226">
        <v>6.6438561897747253</v>
      </c>
      <c r="N56" s="226">
        <v>6.6438561897747253</v>
      </c>
      <c r="O56" s="226">
        <v>6.6438561897747253</v>
      </c>
      <c r="P56" s="226">
        <v>6.6438561897747253</v>
      </c>
      <c r="Q56" s="226">
        <v>6.6438561897747253</v>
      </c>
      <c r="R56" s="226">
        <v>6.6438561897747253</v>
      </c>
      <c r="S56" s="226">
        <v>6.6438561897747253</v>
      </c>
      <c r="T56" s="226">
        <v>6.6438561897747253</v>
      </c>
      <c r="U56" s="226">
        <v>6.6438561897747253</v>
      </c>
      <c r="V56" s="226">
        <v>6.6438561897747253</v>
      </c>
      <c r="W56" s="226">
        <v>6.6438561897747253</v>
      </c>
      <c r="X56" s="226">
        <v>6.6438561897747253</v>
      </c>
      <c r="Y56" s="226"/>
      <c r="Z56" s="226">
        <v>6.6438561897747253</v>
      </c>
      <c r="AA56" s="226">
        <v>6.6438561897747253</v>
      </c>
      <c r="AB56" s="226">
        <v>6.6438561897747253</v>
      </c>
      <c r="AC56" s="226">
        <v>6.6438561897747253</v>
      </c>
      <c r="AD56" s="226">
        <v>6.6438561897747253</v>
      </c>
      <c r="AE56" s="226">
        <v>6.6438561897747253</v>
      </c>
      <c r="AF56" s="226">
        <v>6.6438561897747253</v>
      </c>
      <c r="AG56" s="226">
        <v>6.6438561897747253</v>
      </c>
      <c r="AH56" s="226">
        <v>6.6438561897747253</v>
      </c>
      <c r="AI56" s="226">
        <v>6.6438561897747253</v>
      </c>
      <c r="AJ56" s="226">
        <v>6.6438561897747253</v>
      </c>
      <c r="AK56" s="226">
        <v>6.6438561897747253</v>
      </c>
      <c r="AL56" s="226"/>
      <c r="AM56" s="226">
        <v>6.6438561897747253</v>
      </c>
      <c r="AN56" s="226">
        <v>6.6438561897747253</v>
      </c>
      <c r="AO56" s="226">
        <v>7.5666431769470606</v>
      </c>
      <c r="AP56" s="226">
        <v>7.3804383367810171</v>
      </c>
      <c r="AQ56" s="226">
        <v>7.7335089068023111</v>
      </c>
      <c r="AR56" s="226">
        <v>7.1995474530742518</v>
      </c>
      <c r="AS56" s="226">
        <v>6.6438561897747253</v>
      </c>
      <c r="AT56" s="226">
        <v>6.6438561897747253</v>
      </c>
      <c r="AU56" s="226">
        <v>6.6438561897747253</v>
      </c>
      <c r="AV56" s="226">
        <v>6.6438561897747253</v>
      </c>
      <c r="AW56" s="226">
        <v>6.6438561897747253</v>
      </c>
      <c r="AX56" s="226">
        <v>6.6438561897747253</v>
      </c>
      <c r="AY56" s="226"/>
      <c r="AZ56" s="226">
        <v>10.757105484516794</v>
      </c>
      <c r="BA56" s="226">
        <v>10.463209055796989</v>
      </c>
      <c r="BB56" s="226">
        <v>10.139376632473088</v>
      </c>
      <c r="BC56" s="226">
        <v>9.9940396872939985</v>
      </c>
      <c r="BD56" s="226">
        <v>6.7088883373994141</v>
      </c>
      <c r="BE56" s="226">
        <v>6.9942128379618556</v>
      </c>
      <c r="BF56" s="227"/>
      <c r="BG56" s="226">
        <v>6.6438561897747253</v>
      </c>
      <c r="BH56" s="226">
        <v>6.6438561897747253</v>
      </c>
      <c r="BI56" s="226">
        <v>6.6438561897747253</v>
      </c>
      <c r="BJ56" s="226">
        <v>6.6438561897747253</v>
      </c>
      <c r="BK56" s="226">
        <v>6.6438561897747253</v>
      </c>
      <c r="BL56" s="226">
        <v>6.6438561897747253</v>
      </c>
      <c r="BM56" s="226">
        <v>6.6438561897747253</v>
      </c>
      <c r="BN56" s="226">
        <v>6.6438561897747253</v>
      </c>
      <c r="BO56" s="228"/>
      <c r="BP56" s="226">
        <v>6.6438561897747253</v>
      </c>
      <c r="BQ56" s="226">
        <v>6.6438561897747253</v>
      </c>
      <c r="BR56" s="226">
        <v>6.6438561897747253</v>
      </c>
      <c r="BS56" s="226">
        <v>6.6438561897747253</v>
      </c>
      <c r="BT56" s="226">
        <v>6.6438561897747253</v>
      </c>
      <c r="BU56" s="226">
        <v>6.6438561897747253</v>
      </c>
      <c r="BV56" s="226">
        <v>6.6438561897747253</v>
      </c>
      <c r="BW56" s="226">
        <v>6.6438561897747253</v>
      </c>
      <c r="BX56" s="226"/>
      <c r="BY56" s="226">
        <v>10.233113656205592</v>
      </c>
      <c r="BZ56" s="226">
        <v>9.5983098353895144</v>
      </c>
      <c r="CA56" s="226">
        <v>6.6438561897747253</v>
      </c>
      <c r="CB56" s="226">
        <v>6.9955331355244557</v>
      </c>
      <c r="CC56" s="226">
        <v>6.6438561897747253</v>
      </c>
      <c r="CD56" s="226">
        <v>6.6438561897747253</v>
      </c>
      <c r="CE56" s="226"/>
      <c r="CF56" s="226">
        <v>6.6438561897747253</v>
      </c>
      <c r="CG56" s="226">
        <v>6.6438561897747253</v>
      </c>
      <c r="CH56" s="226">
        <v>6.6438561897747253</v>
      </c>
      <c r="CI56" s="226">
        <v>6.6438561897747253</v>
      </c>
      <c r="CJ56" s="226">
        <v>6.6438561897747253</v>
      </c>
      <c r="CK56" s="226">
        <v>6.6438561897747253</v>
      </c>
      <c r="CL56" s="226">
        <v>6.6438561897747253</v>
      </c>
      <c r="CM56" s="226">
        <v>6.6438561897747253</v>
      </c>
    </row>
    <row r="57" spans="1:91" ht="14.1" customHeight="1" thickTop="1" thickBot="1" x14ac:dyDescent="0.3">
      <c r="A57" s="218">
        <v>153</v>
      </c>
      <c r="B57" s="219" t="s">
        <v>1268</v>
      </c>
      <c r="C57" s="219">
        <v>74</v>
      </c>
      <c r="D57" s="220" t="s">
        <v>1756</v>
      </c>
      <c r="E57" s="221">
        <v>24</v>
      </c>
      <c r="F57" s="222">
        <v>1</v>
      </c>
      <c r="G57" s="222">
        <v>26</v>
      </c>
      <c r="H57" s="230" t="s">
        <v>32</v>
      </c>
      <c r="I57" s="223" t="s">
        <v>63</v>
      </c>
      <c r="J57" s="220" t="s">
        <v>1508</v>
      </c>
      <c r="K57" s="224"/>
      <c r="L57" s="225"/>
      <c r="M57" s="226">
        <v>6.6438561897747253</v>
      </c>
      <c r="N57" s="226">
        <v>6.6438561897747253</v>
      </c>
      <c r="O57" s="226">
        <v>6.6438561897747253</v>
      </c>
      <c r="P57" s="226">
        <v>6.6438561897747253</v>
      </c>
      <c r="Q57" s="226">
        <v>6.6438561897747253</v>
      </c>
      <c r="R57" s="226">
        <v>6.6438561897747253</v>
      </c>
      <c r="S57" s="226">
        <v>6.6438561897747253</v>
      </c>
      <c r="T57" s="226">
        <v>6.6438561897747253</v>
      </c>
      <c r="U57" s="226">
        <v>6.6438561897747253</v>
      </c>
      <c r="V57" s="226">
        <v>6.6438561897747253</v>
      </c>
      <c r="W57" s="226">
        <v>6.6438561897747253</v>
      </c>
      <c r="X57" s="226">
        <v>6.6438561897747253</v>
      </c>
      <c r="Y57" s="226"/>
      <c r="Z57" s="226">
        <v>6.6438561897747253</v>
      </c>
      <c r="AA57" s="226">
        <v>6.6438561897747253</v>
      </c>
      <c r="AB57" s="226">
        <v>6.6438561897747253</v>
      </c>
      <c r="AC57" s="226">
        <v>6.6438561897747253</v>
      </c>
      <c r="AD57" s="226">
        <v>6.6438561897747253</v>
      </c>
      <c r="AE57" s="226">
        <v>6.6438561897747253</v>
      </c>
      <c r="AF57" s="226">
        <v>6.6438561897747253</v>
      </c>
      <c r="AG57" s="226">
        <v>6.6438561897747253</v>
      </c>
      <c r="AH57" s="226">
        <v>6.6438561897747253</v>
      </c>
      <c r="AI57" s="226">
        <v>6.6438561897747253</v>
      </c>
      <c r="AJ57" s="226">
        <v>6.6438561897747253</v>
      </c>
      <c r="AK57" s="226">
        <v>6.6438561897747253</v>
      </c>
      <c r="AL57" s="226"/>
      <c r="AM57" s="226">
        <v>6.6438561897747253</v>
      </c>
      <c r="AN57" s="226">
        <v>6.6438561897747253</v>
      </c>
      <c r="AO57" s="226">
        <v>6.6438561897747253</v>
      </c>
      <c r="AP57" s="226">
        <v>6.6438561897747253</v>
      </c>
      <c r="AQ57" s="226">
        <v>7.0894666360318812</v>
      </c>
      <c r="AR57" s="226">
        <v>9.7458579471449376</v>
      </c>
      <c r="AS57" s="226">
        <v>6.6438561897747253</v>
      </c>
      <c r="AT57" s="226">
        <v>6.6438561897747253</v>
      </c>
      <c r="AU57" s="226">
        <v>6.6438561897747253</v>
      </c>
      <c r="AV57" s="226">
        <v>6.6438561897747253</v>
      </c>
      <c r="AW57" s="226">
        <v>6.6438561897747253</v>
      </c>
      <c r="AX57" s="226">
        <v>6.6438561897747253</v>
      </c>
      <c r="AY57" s="226"/>
      <c r="AZ57" s="226">
        <v>6.6438561897747253</v>
      </c>
      <c r="BA57" s="226">
        <v>6.6438561897747253</v>
      </c>
      <c r="BB57" s="226">
        <v>6.6438561897747253</v>
      </c>
      <c r="BC57" s="226">
        <v>6.6438561897747253</v>
      </c>
      <c r="BD57" s="226">
        <v>6.6438561897747253</v>
      </c>
      <c r="BE57" s="226">
        <v>6.6438561897747253</v>
      </c>
      <c r="BF57" s="227"/>
      <c r="BG57" s="226">
        <v>6.6438561897747253</v>
      </c>
      <c r="BH57" s="226">
        <v>6.6438561897747253</v>
      </c>
      <c r="BI57" s="226">
        <v>6.6438561897747253</v>
      </c>
      <c r="BJ57" s="226">
        <v>6.6438561897747253</v>
      </c>
      <c r="BK57" s="226">
        <v>6.6438561897747253</v>
      </c>
      <c r="BL57" s="226">
        <v>6.6438561897747253</v>
      </c>
      <c r="BM57" s="226">
        <v>6.6438561897747253</v>
      </c>
      <c r="BN57" s="226">
        <v>6.6438561897747253</v>
      </c>
      <c r="BO57" s="228"/>
      <c r="BP57" s="226">
        <v>6.6438561897747253</v>
      </c>
      <c r="BQ57" s="226">
        <v>6.6438561897747253</v>
      </c>
      <c r="BR57" s="226">
        <v>6.6438561897747253</v>
      </c>
      <c r="BS57" s="226">
        <v>6.6438561897747253</v>
      </c>
      <c r="BT57" s="226">
        <v>6.6438561897747253</v>
      </c>
      <c r="BU57" s="226">
        <v>6.6438561897747253</v>
      </c>
      <c r="BV57" s="226">
        <v>6.6438561897747253</v>
      </c>
      <c r="BW57" s="226">
        <v>6.6438561897747253</v>
      </c>
      <c r="BX57" s="226"/>
      <c r="BY57" s="226">
        <v>6.6438561897747253</v>
      </c>
      <c r="BZ57" s="226">
        <v>6.6438561897747253</v>
      </c>
      <c r="CA57" s="226">
        <v>6.6438561897747253</v>
      </c>
      <c r="CB57" s="226">
        <v>6.6438561897747253</v>
      </c>
      <c r="CC57" s="226">
        <v>6.6438561897747253</v>
      </c>
      <c r="CD57" s="226">
        <v>6.6438561897747253</v>
      </c>
      <c r="CE57" s="226"/>
      <c r="CF57" s="226">
        <v>6.6438561897747253</v>
      </c>
      <c r="CG57" s="226">
        <v>6.6438561897747253</v>
      </c>
      <c r="CH57" s="226">
        <v>6.6438561897747253</v>
      </c>
      <c r="CI57" s="226">
        <v>6.6438561897747253</v>
      </c>
      <c r="CJ57" s="226">
        <v>6.6438561897747253</v>
      </c>
      <c r="CK57" s="226">
        <v>6.6438561897747253</v>
      </c>
      <c r="CL57" s="226">
        <v>6.6438561897747253</v>
      </c>
      <c r="CM57" s="226">
        <v>6.6438561897747253</v>
      </c>
    </row>
    <row r="58" spans="1:91" ht="14.1" customHeight="1" thickTop="1" thickBot="1" x14ac:dyDescent="0.3">
      <c r="A58" s="218">
        <v>152</v>
      </c>
      <c r="B58" s="219" t="s">
        <v>1268</v>
      </c>
      <c r="C58" s="219">
        <v>73</v>
      </c>
      <c r="D58" s="220" t="s">
        <v>1756</v>
      </c>
      <c r="E58" s="221">
        <v>24</v>
      </c>
      <c r="F58" s="222">
        <v>1</v>
      </c>
      <c r="G58" s="222">
        <v>26</v>
      </c>
      <c r="H58" s="223" t="s">
        <v>63</v>
      </c>
      <c r="I58" s="223" t="s">
        <v>32</v>
      </c>
      <c r="J58" s="220" t="s">
        <v>1269</v>
      </c>
      <c r="K58" s="224"/>
      <c r="L58" s="225"/>
      <c r="M58" s="226">
        <v>6.6438561897747253</v>
      </c>
      <c r="N58" s="226">
        <v>6.6438561897747253</v>
      </c>
      <c r="O58" s="226">
        <v>6.6438561897747253</v>
      </c>
      <c r="P58" s="226">
        <v>6.6438561897747253</v>
      </c>
      <c r="Q58" s="226">
        <v>6.6438561897747253</v>
      </c>
      <c r="R58" s="226">
        <v>6.6438561897747253</v>
      </c>
      <c r="S58" s="226">
        <v>6.6438561897747253</v>
      </c>
      <c r="T58" s="226">
        <v>6.6438561897747253</v>
      </c>
      <c r="U58" s="226">
        <v>6.6438561897747253</v>
      </c>
      <c r="V58" s="226">
        <v>6.6438561897747253</v>
      </c>
      <c r="W58" s="226">
        <v>6.6438561897747253</v>
      </c>
      <c r="X58" s="226">
        <v>6.6438561897747253</v>
      </c>
      <c r="Y58" s="226"/>
      <c r="Z58" s="226">
        <v>6.6438561897747253</v>
      </c>
      <c r="AA58" s="226">
        <v>6.6438561897747253</v>
      </c>
      <c r="AB58" s="226">
        <v>6.6438561897747253</v>
      </c>
      <c r="AC58" s="226">
        <v>6.6438561897747253</v>
      </c>
      <c r="AD58" s="226">
        <v>6.6438561897747253</v>
      </c>
      <c r="AE58" s="226">
        <v>6.6438561897747253</v>
      </c>
      <c r="AF58" s="226">
        <v>6.6438561897747253</v>
      </c>
      <c r="AG58" s="226">
        <v>6.6438561897747253</v>
      </c>
      <c r="AH58" s="226">
        <v>6.6438561897747253</v>
      </c>
      <c r="AI58" s="226">
        <v>6.6438561897747253</v>
      </c>
      <c r="AJ58" s="226">
        <v>6.6438561897747253</v>
      </c>
      <c r="AK58" s="226">
        <v>6.6438561897747253</v>
      </c>
      <c r="AL58" s="226"/>
      <c r="AM58" s="226">
        <v>6.6438561897747253</v>
      </c>
      <c r="AN58" s="226">
        <v>6.6438561897747253</v>
      </c>
      <c r="AO58" s="226">
        <v>6.6438561897747253</v>
      </c>
      <c r="AP58" s="226">
        <v>6.6438561897747253</v>
      </c>
      <c r="AQ58" s="226">
        <v>9.7458579471449376</v>
      </c>
      <c r="AR58" s="226">
        <v>7.0894666360318812</v>
      </c>
      <c r="AS58" s="226">
        <v>6.6438561897747253</v>
      </c>
      <c r="AT58" s="226">
        <v>6.6438561897747253</v>
      </c>
      <c r="AU58" s="226">
        <v>6.6438561897747253</v>
      </c>
      <c r="AV58" s="226">
        <v>6.6438561897747253</v>
      </c>
      <c r="AW58" s="226">
        <v>6.6438561897747253</v>
      </c>
      <c r="AX58" s="226">
        <v>6.6438561897747253</v>
      </c>
      <c r="AY58" s="226"/>
      <c r="AZ58" s="226">
        <v>6.6438561897747253</v>
      </c>
      <c r="BA58" s="226">
        <v>6.6438561897747253</v>
      </c>
      <c r="BB58" s="226">
        <v>6.6438561897747253</v>
      </c>
      <c r="BC58" s="226">
        <v>6.6438561897747253</v>
      </c>
      <c r="BD58" s="226">
        <v>6.6438561897747253</v>
      </c>
      <c r="BE58" s="226">
        <v>6.6438561897747253</v>
      </c>
      <c r="BF58" s="227"/>
      <c r="BG58" s="226">
        <v>6.6438561897747253</v>
      </c>
      <c r="BH58" s="226">
        <v>6.6438561897747253</v>
      </c>
      <c r="BI58" s="226">
        <v>6.6438561897747253</v>
      </c>
      <c r="BJ58" s="226">
        <v>6.6438561897747253</v>
      </c>
      <c r="BK58" s="226">
        <v>6.6438561897747253</v>
      </c>
      <c r="BL58" s="226">
        <v>6.6438561897747253</v>
      </c>
      <c r="BM58" s="226">
        <v>6.6438561897747253</v>
      </c>
      <c r="BN58" s="226">
        <v>6.6438561897747253</v>
      </c>
      <c r="BO58" s="228"/>
      <c r="BP58" s="226">
        <v>6.6438561897747253</v>
      </c>
      <c r="BQ58" s="226">
        <v>6.6438561897747253</v>
      </c>
      <c r="BR58" s="226">
        <v>6.6438561897747253</v>
      </c>
      <c r="BS58" s="226">
        <v>6.6438561897747253</v>
      </c>
      <c r="BT58" s="226">
        <v>6.6438561897747253</v>
      </c>
      <c r="BU58" s="226">
        <v>6.6438561897747253</v>
      </c>
      <c r="BV58" s="226">
        <v>6.6438561897747253</v>
      </c>
      <c r="BW58" s="226">
        <v>6.6438561897747253</v>
      </c>
      <c r="BX58" s="226"/>
      <c r="BY58" s="226">
        <v>6.6438561897747253</v>
      </c>
      <c r="BZ58" s="226">
        <v>6.6438561897747253</v>
      </c>
      <c r="CA58" s="226">
        <v>6.6438561897747253</v>
      </c>
      <c r="CB58" s="226">
        <v>6.6438561897747253</v>
      </c>
      <c r="CC58" s="226">
        <v>6.6438561897747253</v>
      </c>
      <c r="CD58" s="226">
        <v>6.6438561897747253</v>
      </c>
      <c r="CE58" s="226"/>
      <c r="CF58" s="226">
        <v>6.6438561897747253</v>
      </c>
      <c r="CG58" s="226">
        <v>6.6438561897747253</v>
      </c>
      <c r="CH58" s="226">
        <v>6.6438561897747253</v>
      </c>
      <c r="CI58" s="226">
        <v>6.6438561897747253</v>
      </c>
      <c r="CJ58" s="226">
        <v>6.6438561897747253</v>
      </c>
      <c r="CK58" s="226">
        <v>6.6438561897747253</v>
      </c>
      <c r="CL58" s="226">
        <v>6.6438561897747253</v>
      </c>
      <c r="CM58" s="226">
        <v>6.6438561897747253</v>
      </c>
    </row>
    <row r="59" spans="1:91" ht="14.1" customHeight="1" thickTop="1" thickBot="1" x14ac:dyDescent="0.3">
      <c r="A59" s="218">
        <v>173</v>
      </c>
      <c r="B59" s="219" t="s">
        <v>110</v>
      </c>
      <c r="C59" s="219">
        <v>87</v>
      </c>
      <c r="D59" s="220" t="s">
        <v>1757</v>
      </c>
      <c r="E59" s="221">
        <v>25</v>
      </c>
      <c r="F59" s="222">
        <v>1</v>
      </c>
      <c r="G59" s="222">
        <v>27</v>
      </c>
      <c r="H59" s="230" t="s">
        <v>32</v>
      </c>
      <c r="I59" s="223" t="s">
        <v>63</v>
      </c>
      <c r="J59" s="220" t="s">
        <v>116</v>
      </c>
      <c r="K59" s="224"/>
      <c r="L59" s="225"/>
      <c r="M59" s="226">
        <v>6.6438561897747253</v>
      </c>
      <c r="N59" s="226">
        <v>6.6438561897747253</v>
      </c>
      <c r="O59" s="226">
        <v>6.6438561897747253</v>
      </c>
      <c r="P59" s="226">
        <v>6.6438561897747253</v>
      </c>
      <c r="Q59" s="226">
        <v>6.6438561897747253</v>
      </c>
      <c r="R59" s="226">
        <v>6.6438561897747253</v>
      </c>
      <c r="S59" s="226">
        <v>6.6438561897747253</v>
      </c>
      <c r="T59" s="226">
        <v>6.6438561897747253</v>
      </c>
      <c r="U59" s="226">
        <v>6.6438561897747253</v>
      </c>
      <c r="V59" s="226">
        <v>6.6438561897747253</v>
      </c>
      <c r="W59" s="226">
        <v>6.6438561897747253</v>
      </c>
      <c r="X59" s="226">
        <v>6.6438561897747253</v>
      </c>
      <c r="Y59" s="226"/>
      <c r="Z59" s="226">
        <v>6.6438561897747253</v>
      </c>
      <c r="AA59" s="226">
        <v>6.6438561897747253</v>
      </c>
      <c r="AB59" s="226">
        <v>6.6438561897747253</v>
      </c>
      <c r="AC59" s="226">
        <v>6.6438561897747253</v>
      </c>
      <c r="AD59" s="226">
        <v>6.6438561897747253</v>
      </c>
      <c r="AE59" s="226">
        <v>6.6438561897747253</v>
      </c>
      <c r="AF59" s="226">
        <v>6.6438561897747253</v>
      </c>
      <c r="AG59" s="226">
        <v>6.6438561897747253</v>
      </c>
      <c r="AH59" s="226">
        <v>6.6438561897747253</v>
      </c>
      <c r="AI59" s="226">
        <v>6.6438561897747253</v>
      </c>
      <c r="AJ59" s="226">
        <v>6.6438561897747253</v>
      </c>
      <c r="AK59" s="226">
        <v>6.6438561897747253</v>
      </c>
      <c r="AL59" s="226"/>
      <c r="AM59" s="226">
        <v>6.6438561897747253</v>
      </c>
      <c r="AN59" s="226">
        <v>6.6438561897747253</v>
      </c>
      <c r="AO59" s="226">
        <v>6.6438561897747253</v>
      </c>
      <c r="AP59" s="226">
        <v>6.6438561897747253</v>
      </c>
      <c r="AQ59" s="226">
        <v>8.5893121997551702</v>
      </c>
      <c r="AR59" s="226">
        <v>10.496107851026142</v>
      </c>
      <c r="AS59" s="226">
        <v>6.6438561897747253</v>
      </c>
      <c r="AT59" s="226">
        <v>6.6438561897747253</v>
      </c>
      <c r="AU59" s="226">
        <v>6.6438561897747253</v>
      </c>
      <c r="AV59" s="226">
        <v>6.6438561897747253</v>
      </c>
      <c r="AW59" s="226">
        <v>6.6438561897747253</v>
      </c>
      <c r="AX59" s="226">
        <v>6.6438561897747253</v>
      </c>
      <c r="AY59" s="226"/>
      <c r="AZ59" s="226">
        <v>6.6438561897747253</v>
      </c>
      <c r="BA59" s="226">
        <v>6.6438561897747253</v>
      </c>
      <c r="BB59" s="226">
        <v>6.6438561897747253</v>
      </c>
      <c r="BC59" s="226">
        <v>6.6438561897747253</v>
      </c>
      <c r="BD59" s="226">
        <v>6.6438561897747253</v>
      </c>
      <c r="BE59" s="226">
        <v>6.6438561897747253</v>
      </c>
      <c r="BF59" s="227"/>
      <c r="BG59" s="226">
        <v>6.6438561897747253</v>
      </c>
      <c r="BH59" s="226">
        <v>6.6438561897747253</v>
      </c>
      <c r="BI59" s="226">
        <v>6.6438561897747253</v>
      </c>
      <c r="BJ59" s="226">
        <v>6.6438561897747253</v>
      </c>
      <c r="BK59" s="226">
        <v>6.6438561897747253</v>
      </c>
      <c r="BL59" s="226">
        <v>6.6438561897747253</v>
      </c>
      <c r="BM59" s="226">
        <v>6.6438561897747253</v>
      </c>
      <c r="BN59" s="226">
        <v>6.6438561897747253</v>
      </c>
      <c r="BO59" s="228"/>
      <c r="BP59" s="226">
        <v>6.6438561897747253</v>
      </c>
      <c r="BQ59" s="226">
        <v>6.6438561897747253</v>
      </c>
      <c r="BR59" s="226">
        <v>6.6438561897747253</v>
      </c>
      <c r="BS59" s="226">
        <v>6.6438561897747253</v>
      </c>
      <c r="BT59" s="226">
        <v>6.6438561897747253</v>
      </c>
      <c r="BU59" s="226">
        <v>6.6438561897747253</v>
      </c>
      <c r="BV59" s="226">
        <v>6.6438561897747253</v>
      </c>
      <c r="BW59" s="226">
        <v>6.6438561897747253</v>
      </c>
      <c r="BX59" s="226"/>
      <c r="BY59" s="226">
        <v>12.838002019639616</v>
      </c>
      <c r="BZ59" s="226">
        <v>11.493477555220577</v>
      </c>
      <c r="CA59" s="226">
        <v>10.327237153370556</v>
      </c>
      <c r="CB59" s="226">
        <v>8.6507895957177059</v>
      </c>
      <c r="CC59" s="226">
        <v>8.1257222542527821</v>
      </c>
      <c r="CD59" s="226">
        <v>7.5837244077796404</v>
      </c>
      <c r="CE59" s="226"/>
      <c r="CF59" s="226">
        <v>6.6438561897747253</v>
      </c>
      <c r="CG59" s="226">
        <v>6.6438561897747253</v>
      </c>
      <c r="CH59" s="226">
        <v>6.6438561897747253</v>
      </c>
      <c r="CI59" s="226">
        <v>6.6438561897747253</v>
      </c>
      <c r="CJ59" s="226">
        <v>6.6438561897747253</v>
      </c>
      <c r="CK59" s="226">
        <v>6.6438561897747253</v>
      </c>
      <c r="CL59" s="226">
        <v>6.6438561897747253</v>
      </c>
      <c r="CM59" s="226">
        <v>6.6438561897747253</v>
      </c>
    </row>
    <row r="60" spans="1:91" ht="14.1" customHeight="1" thickTop="1" thickBot="1" x14ac:dyDescent="0.3">
      <c r="A60" s="218">
        <v>172</v>
      </c>
      <c r="B60" s="219" t="s">
        <v>110</v>
      </c>
      <c r="C60" s="219">
        <v>86</v>
      </c>
      <c r="D60" s="220" t="s">
        <v>1757</v>
      </c>
      <c r="E60" s="221">
        <v>25</v>
      </c>
      <c r="F60" s="222">
        <v>1</v>
      </c>
      <c r="G60" s="222">
        <v>27</v>
      </c>
      <c r="H60" s="223" t="s">
        <v>63</v>
      </c>
      <c r="I60" s="223" t="s">
        <v>32</v>
      </c>
      <c r="J60" s="220" t="s">
        <v>111</v>
      </c>
      <c r="K60" s="224"/>
      <c r="L60" s="225"/>
      <c r="M60" s="226">
        <v>6.6438561897747253</v>
      </c>
      <c r="N60" s="226">
        <v>6.6438561897747253</v>
      </c>
      <c r="O60" s="226">
        <v>6.6438561897747253</v>
      </c>
      <c r="P60" s="226">
        <v>6.6438561897747253</v>
      </c>
      <c r="Q60" s="226">
        <v>6.6438561897747253</v>
      </c>
      <c r="R60" s="226">
        <v>6.6438561897747253</v>
      </c>
      <c r="S60" s="226">
        <v>6.6438561897747253</v>
      </c>
      <c r="T60" s="226">
        <v>6.6438561897747253</v>
      </c>
      <c r="U60" s="226">
        <v>6.6438561897747253</v>
      </c>
      <c r="V60" s="226">
        <v>6.6438561897747253</v>
      </c>
      <c r="W60" s="226">
        <v>6.6438561897747253</v>
      </c>
      <c r="X60" s="226">
        <v>6.6438561897747253</v>
      </c>
      <c r="Y60" s="226"/>
      <c r="Z60" s="226">
        <v>6.6438561897747253</v>
      </c>
      <c r="AA60" s="226">
        <v>6.6438561897747253</v>
      </c>
      <c r="AB60" s="226">
        <v>6.6438561897747253</v>
      </c>
      <c r="AC60" s="226">
        <v>6.6438561897747253</v>
      </c>
      <c r="AD60" s="226">
        <v>6.6438561897747253</v>
      </c>
      <c r="AE60" s="226">
        <v>6.6438561897747253</v>
      </c>
      <c r="AF60" s="226">
        <v>6.6438561897747253</v>
      </c>
      <c r="AG60" s="226">
        <v>6.6438561897747253</v>
      </c>
      <c r="AH60" s="226">
        <v>6.6438561897747253</v>
      </c>
      <c r="AI60" s="226">
        <v>6.6438561897747253</v>
      </c>
      <c r="AJ60" s="226">
        <v>6.6438561897747253</v>
      </c>
      <c r="AK60" s="226">
        <v>6.6438561897747253</v>
      </c>
      <c r="AL60" s="226"/>
      <c r="AM60" s="226">
        <v>6.6438561897747253</v>
      </c>
      <c r="AN60" s="226">
        <v>6.6438561897747253</v>
      </c>
      <c r="AO60" s="226">
        <v>6.6438561897747253</v>
      </c>
      <c r="AP60" s="226">
        <v>6.6438561897747253</v>
      </c>
      <c r="AQ60" s="226">
        <v>10.496107851026142</v>
      </c>
      <c r="AR60" s="226">
        <v>8.5893121997551702</v>
      </c>
      <c r="AS60" s="226">
        <v>6.6438561897747253</v>
      </c>
      <c r="AT60" s="226">
        <v>6.6438561897747253</v>
      </c>
      <c r="AU60" s="226">
        <v>6.6438561897747253</v>
      </c>
      <c r="AV60" s="226">
        <v>6.6438561897747253</v>
      </c>
      <c r="AW60" s="226">
        <v>6.6438561897747253</v>
      </c>
      <c r="AX60" s="226">
        <v>6.6438561897747253</v>
      </c>
      <c r="AY60" s="226"/>
      <c r="AZ60" s="226">
        <v>6.6438561897747253</v>
      </c>
      <c r="BA60" s="226">
        <v>6.6438561897747253</v>
      </c>
      <c r="BB60" s="226">
        <v>6.6438561897747253</v>
      </c>
      <c r="BC60" s="226">
        <v>6.6438561897747253</v>
      </c>
      <c r="BD60" s="226">
        <v>6.6438561897747253</v>
      </c>
      <c r="BE60" s="226">
        <v>6.6438561897747253</v>
      </c>
      <c r="BF60" s="227"/>
      <c r="BG60" s="226">
        <v>6.6438561897747253</v>
      </c>
      <c r="BH60" s="226">
        <v>6.6438561897747253</v>
      </c>
      <c r="BI60" s="226">
        <v>6.6438561897747253</v>
      </c>
      <c r="BJ60" s="226">
        <v>6.6438561897747253</v>
      </c>
      <c r="BK60" s="226">
        <v>6.6438561897747253</v>
      </c>
      <c r="BL60" s="226">
        <v>6.6438561897747253</v>
      </c>
      <c r="BM60" s="226">
        <v>6.6438561897747253</v>
      </c>
      <c r="BN60" s="226">
        <v>6.6438561897747253</v>
      </c>
      <c r="BO60" s="228"/>
      <c r="BP60" s="226">
        <v>6.6438561897747253</v>
      </c>
      <c r="BQ60" s="226">
        <v>6.6438561897747253</v>
      </c>
      <c r="BR60" s="226">
        <v>6.6438561897747253</v>
      </c>
      <c r="BS60" s="226">
        <v>6.6438561897747253</v>
      </c>
      <c r="BT60" s="226">
        <v>6.6438561897747253</v>
      </c>
      <c r="BU60" s="226">
        <v>6.6438561897747253</v>
      </c>
      <c r="BV60" s="226">
        <v>6.6438561897747253</v>
      </c>
      <c r="BW60" s="226">
        <v>6.6438561897747253</v>
      </c>
      <c r="BX60" s="226"/>
      <c r="BY60" s="226">
        <v>11.493477555220577</v>
      </c>
      <c r="BZ60" s="226">
        <v>12.838002019639616</v>
      </c>
      <c r="CA60" s="226">
        <v>8.6507895957177059</v>
      </c>
      <c r="CB60" s="226">
        <v>10.327237153370556</v>
      </c>
      <c r="CC60" s="226">
        <v>7.5837244077796404</v>
      </c>
      <c r="CD60" s="226">
        <v>8.1257222542527821</v>
      </c>
      <c r="CE60" s="226"/>
      <c r="CF60" s="226">
        <v>6.6438561897747253</v>
      </c>
      <c r="CG60" s="226">
        <v>6.6438561897747253</v>
      </c>
      <c r="CH60" s="226">
        <v>6.6438561897747253</v>
      </c>
      <c r="CI60" s="226">
        <v>6.6438561897747253</v>
      </c>
      <c r="CJ60" s="226">
        <v>6.6438561897747253</v>
      </c>
      <c r="CK60" s="226">
        <v>6.6438561897747253</v>
      </c>
      <c r="CL60" s="226">
        <v>6.6438561897747253</v>
      </c>
      <c r="CM60" s="226">
        <v>6.6438561897747253</v>
      </c>
    </row>
    <row r="61" spans="1:91" ht="14.1" customHeight="1" thickTop="1" thickBot="1" x14ac:dyDescent="0.3">
      <c r="A61" s="218">
        <v>166</v>
      </c>
      <c r="B61" s="219" t="s">
        <v>1104</v>
      </c>
      <c r="C61" s="219">
        <v>80</v>
      </c>
      <c r="D61" s="220" t="s">
        <v>1758</v>
      </c>
      <c r="E61" s="221">
        <v>26</v>
      </c>
      <c r="F61" s="222">
        <v>1</v>
      </c>
      <c r="G61" s="222">
        <v>28</v>
      </c>
      <c r="H61" s="230" t="s">
        <v>32</v>
      </c>
      <c r="I61" s="223" t="s">
        <v>63</v>
      </c>
      <c r="J61" s="220" t="s">
        <v>1105</v>
      </c>
      <c r="K61" s="224"/>
      <c r="L61" s="225"/>
      <c r="M61" s="226">
        <v>8.2915495729028965</v>
      </c>
      <c r="N61" s="226">
        <v>6.6438561897747253</v>
      </c>
      <c r="O61" s="226">
        <v>6.6438561897747253</v>
      </c>
      <c r="P61" s="226">
        <v>6.6438561897747253</v>
      </c>
      <c r="Q61" s="226">
        <v>6.6438561897747253</v>
      </c>
      <c r="R61" s="226">
        <v>6.6438561897747253</v>
      </c>
      <c r="S61" s="226">
        <v>6.6438561897747253</v>
      </c>
      <c r="T61" s="226">
        <v>6.6438561897747253</v>
      </c>
      <c r="U61" s="226">
        <v>6.6438561897747253</v>
      </c>
      <c r="V61" s="226">
        <v>6.6438561897747253</v>
      </c>
      <c r="W61" s="226">
        <v>6.6438561897747253</v>
      </c>
      <c r="X61" s="226">
        <v>6.6438561897747253</v>
      </c>
      <c r="Y61" s="226"/>
      <c r="Z61" s="226">
        <v>6.6438561897747253</v>
      </c>
      <c r="AA61" s="226">
        <v>6.6438561897747253</v>
      </c>
      <c r="AB61" s="226">
        <v>6.6438561897747253</v>
      </c>
      <c r="AC61" s="226">
        <v>6.6438561897747253</v>
      </c>
      <c r="AD61" s="226">
        <v>6.6438561897747253</v>
      </c>
      <c r="AE61" s="226">
        <v>6.6438561897747253</v>
      </c>
      <c r="AF61" s="226">
        <v>6.6438561897747253</v>
      </c>
      <c r="AG61" s="226">
        <v>6.6438561897747253</v>
      </c>
      <c r="AH61" s="226">
        <v>6.6438561897747253</v>
      </c>
      <c r="AI61" s="226">
        <v>6.6438561897747253</v>
      </c>
      <c r="AJ61" s="226">
        <v>6.6438561897747253</v>
      </c>
      <c r="AK61" s="226">
        <v>6.6438561897747253</v>
      </c>
      <c r="AL61" s="226"/>
      <c r="AM61" s="226">
        <v>8.7373416602531169</v>
      </c>
      <c r="AN61" s="226">
        <v>6.6438561897747253</v>
      </c>
      <c r="AO61" s="226">
        <v>6.6438561897747253</v>
      </c>
      <c r="AP61" s="226">
        <v>6.6438561897747253</v>
      </c>
      <c r="AQ61" s="226">
        <v>8.5268998125976498</v>
      </c>
      <c r="AR61" s="226">
        <v>6.6438561897747253</v>
      </c>
      <c r="AS61" s="226">
        <v>6.6438561897747253</v>
      </c>
      <c r="AT61" s="226">
        <v>6.6438561897747253</v>
      </c>
      <c r="AU61" s="226">
        <v>6.6438561897747253</v>
      </c>
      <c r="AV61" s="226">
        <v>6.6438561897747253</v>
      </c>
      <c r="AW61" s="226">
        <v>6.6438561897747253</v>
      </c>
      <c r="AX61" s="226">
        <v>6.6438561897747253</v>
      </c>
      <c r="AY61" s="226"/>
      <c r="AZ61" s="226">
        <v>6.6438561897747253</v>
      </c>
      <c r="BA61" s="226">
        <v>6.6438561897747253</v>
      </c>
      <c r="BB61" s="226">
        <v>6.6438561897747253</v>
      </c>
      <c r="BC61" s="226">
        <v>6.6438561897747253</v>
      </c>
      <c r="BD61" s="226">
        <v>6.6962359117548864</v>
      </c>
      <c r="BE61" s="226">
        <v>6.6438561897747253</v>
      </c>
      <c r="BF61" s="227"/>
      <c r="BG61" s="226">
        <v>6.6438561897747253</v>
      </c>
      <c r="BH61" s="226">
        <v>6.6438561897747253</v>
      </c>
      <c r="BI61" s="226">
        <v>6.6438561897747253</v>
      </c>
      <c r="BJ61" s="226">
        <v>6.6438561897747253</v>
      </c>
      <c r="BK61" s="226">
        <v>6.6438561897747253</v>
      </c>
      <c r="BL61" s="226">
        <v>6.6438561897747253</v>
      </c>
      <c r="BM61" s="226">
        <v>6.6438561897747253</v>
      </c>
      <c r="BN61" s="226">
        <v>6.6438561897747253</v>
      </c>
      <c r="BO61" s="228"/>
      <c r="BP61" s="226">
        <v>6.6438561897747253</v>
      </c>
      <c r="BQ61" s="226">
        <v>6.6438561897747253</v>
      </c>
      <c r="BR61" s="226">
        <v>6.6438561897747253</v>
      </c>
      <c r="BS61" s="226">
        <v>6.6438561897747253</v>
      </c>
      <c r="BT61" s="226">
        <v>6.6438561897747253</v>
      </c>
      <c r="BU61" s="226">
        <v>6.6438561897747253</v>
      </c>
      <c r="BV61" s="226">
        <v>6.6438561897747253</v>
      </c>
      <c r="BW61" s="226">
        <v>6.6438561897747253</v>
      </c>
      <c r="BX61" s="226"/>
      <c r="BY61" s="226">
        <v>14.977866047996903</v>
      </c>
      <c r="BZ61" s="226">
        <v>15.023894025333952</v>
      </c>
      <c r="CA61" s="226">
        <v>14.116241090407943</v>
      </c>
      <c r="CB61" s="226">
        <v>14.478770622575615</v>
      </c>
      <c r="CC61" s="226">
        <v>11.372904118974477</v>
      </c>
      <c r="CD61" s="226">
        <v>12.801349797572795</v>
      </c>
      <c r="CE61" s="226"/>
      <c r="CF61" s="226">
        <v>6.6438561897747253</v>
      </c>
      <c r="CG61" s="226">
        <v>6.6438561897747253</v>
      </c>
      <c r="CH61" s="226">
        <v>6.8861135660391604</v>
      </c>
      <c r="CI61" s="226">
        <v>6.6438561897747253</v>
      </c>
      <c r="CJ61" s="226">
        <v>6.6438561897747253</v>
      </c>
      <c r="CK61" s="226">
        <v>6.6438561897747253</v>
      </c>
      <c r="CL61" s="226">
        <v>6.6438561897747253</v>
      </c>
      <c r="CM61" s="226">
        <v>6.6438561897747253</v>
      </c>
    </row>
    <row r="62" spans="1:91" ht="14.1" customHeight="1" thickTop="1" thickBot="1" x14ac:dyDescent="0.3">
      <c r="A62" s="218">
        <v>165</v>
      </c>
      <c r="B62" s="219" t="s">
        <v>1104</v>
      </c>
      <c r="C62" s="219">
        <v>79</v>
      </c>
      <c r="D62" s="220" t="s">
        <v>1758</v>
      </c>
      <c r="E62" s="221">
        <v>26</v>
      </c>
      <c r="F62" s="222">
        <v>1</v>
      </c>
      <c r="G62" s="222">
        <v>28</v>
      </c>
      <c r="H62" s="223" t="s">
        <v>63</v>
      </c>
      <c r="I62" s="223" t="s">
        <v>32</v>
      </c>
      <c r="J62" s="220" t="s">
        <v>1467</v>
      </c>
      <c r="K62" s="224"/>
      <c r="L62" s="225"/>
      <c r="M62" s="226">
        <v>6.6438561897747253</v>
      </c>
      <c r="N62" s="226">
        <v>8.2915495729028965</v>
      </c>
      <c r="O62" s="226">
        <v>6.6438561897747253</v>
      </c>
      <c r="P62" s="226">
        <v>6.6438561897747253</v>
      </c>
      <c r="Q62" s="226">
        <v>6.6438561897747253</v>
      </c>
      <c r="R62" s="226">
        <v>6.6438561897747253</v>
      </c>
      <c r="S62" s="226">
        <v>6.6438561897747253</v>
      </c>
      <c r="T62" s="226">
        <v>6.6438561897747253</v>
      </c>
      <c r="U62" s="226">
        <v>6.6438561897747253</v>
      </c>
      <c r="V62" s="226">
        <v>6.6438561897747253</v>
      </c>
      <c r="W62" s="226">
        <v>6.6438561897747253</v>
      </c>
      <c r="X62" s="226">
        <v>6.6438561897747253</v>
      </c>
      <c r="Y62" s="226"/>
      <c r="Z62" s="226">
        <v>6.6438561897747253</v>
      </c>
      <c r="AA62" s="226">
        <v>6.6438561897747253</v>
      </c>
      <c r="AB62" s="226">
        <v>6.6438561897747253</v>
      </c>
      <c r="AC62" s="226">
        <v>6.6438561897747253</v>
      </c>
      <c r="AD62" s="226">
        <v>6.6438561897747253</v>
      </c>
      <c r="AE62" s="226">
        <v>6.6438561897747253</v>
      </c>
      <c r="AF62" s="226">
        <v>6.6438561897747253</v>
      </c>
      <c r="AG62" s="226">
        <v>6.6438561897747253</v>
      </c>
      <c r="AH62" s="226">
        <v>6.6438561897747253</v>
      </c>
      <c r="AI62" s="226">
        <v>6.6438561897747253</v>
      </c>
      <c r="AJ62" s="226">
        <v>6.6438561897747253</v>
      </c>
      <c r="AK62" s="226">
        <v>6.6438561897747253</v>
      </c>
      <c r="AL62" s="226"/>
      <c r="AM62" s="226">
        <v>6.6438561897747253</v>
      </c>
      <c r="AN62" s="226">
        <v>8.7373416602531169</v>
      </c>
      <c r="AO62" s="226">
        <v>6.6438561897747253</v>
      </c>
      <c r="AP62" s="226">
        <v>6.6438561897747253</v>
      </c>
      <c r="AQ62" s="226">
        <v>6.6438561897747253</v>
      </c>
      <c r="AR62" s="226">
        <v>8.5268998125976498</v>
      </c>
      <c r="AS62" s="226">
        <v>6.6438561897747253</v>
      </c>
      <c r="AT62" s="226">
        <v>6.6438561897747253</v>
      </c>
      <c r="AU62" s="226">
        <v>6.6438561897747253</v>
      </c>
      <c r="AV62" s="226">
        <v>6.6438561897747253</v>
      </c>
      <c r="AW62" s="226">
        <v>6.6438561897747253</v>
      </c>
      <c r="AX62" s="226">
        <v>6.6438561897747253</v>
      </c>
      <c r="AY62" s="226"/>
      <c r="AZ62" s="226">
        <v>6.6438561897747253</v>
      </c>
      <c r="BA62" s="226">
        <v>6.6438561897747253</v>
      </c>
      <c r="BB62" s="226">
        <v>6.6438561897747253</v>
      </c>
      <c r="BC62" s="226">
        <v>6.6438561897747253</v>
      </c>
      <c r="BD62" s="226">
        <v>6.6438561897747253</v>
      </c>
      <c r="BE62" s="226">
        <v>6.6962359117548864</v>
      </c>
      <c r="BF62" s="227"/>
      <c r="BG62" s="226">
        <v>6.6438561897747253</v>
      </c>
      <c r="BH62" s="226">
        <v>6.6438561897747253</v>
      </c>
      <c r="BI62" s="226">
        <v>6.6438561897747253</v>
      </c>
      <c r="BJ62" s="226">
        <v>6.6438561897747253</v>
      </c>
      <c r="BK62" s="226">
        <v>6.6438561897747253</v>
      </c>
      <c r="BL62" s="226">
        <v>6.6438561897747253</v>
      </c>
      <c r="BM62" s="226">
        <v>6.6438561897747253</v>
      </c>
      <c r="BN62" s="226">
        <v>6.6438561897747253</v>
      </c>
      <c r="BO62" s="228"/>
      <c r="BP62" s="226">
        <v>6.6438561897747253</v>
      </c>
      <c r="BQ62" s="226">
        <v>6.6438561897747253</v>
      </c>
      <c r="BR62" s="226">
        <v>6.6438561897747253</v>
      </c>
      <c r="BS62" s="226">
        <v>6.6438561897747253</v>
      </c>
      <c r="BT62" s="226">
        <v>6.6438561897747253</v>
      </c>
      <c r="BU62" s="226">
        <v>6.6438561897747253</v>
      </c>
      <c r="BV62" s="226">
        <v>6.6438561897747253</v>
      </c>
      <c r="BW62" s="226">
        <v>6.6438561897747253</v>
      </c>
      <c r="BX62" s="226"/>
      <c r="BY62" s="226">
        <v>15.023894025333952</v>
      </c>
      <c r="BZ62" s="226">
        <v>14.977866047996903</v>
      </c>
      <c r="CA62" s="226">
        <v>14.478770622575615</v>
      </c>
      <c r="CB62" s="226">
        <v>14.116241090407943</v>
      </c>
      <c r="CC62" s="226">
        <v>12.801349797572795</v>
      </c>
      <c r="CD62" s="226">
        <v>11.372904118974477</v>
      </c>
      <c r="CE62" s="226"/>
      <c r="CF62" s="226">
        <v>6.6438561897747253</v>
      </c>
      <c r="CG62" s="226">
        <v>6.6438561897747253</v>
      </c>
      <c r="CH62" s="226">
        <v>6.6438561897747253</v>
      </c>
      <c r="CI62" s="226">
        <v>6.8861135660391604</v>
      </c>
      <c r="CJ62" s="226">
        <v>6.6438561897747253</v>
      </c>
      <c r="CK62" s="226">
        <v>6.6438561897747253</v>
      </c>
      <c r="CL62" s="226">
        <v>6.6438561897747253</v>
      </c>
      <c r="CM62" s="226">
        <v>6.6438561897747253</v>
      </c>
    </row>
    <row r="63" spans="1:91" ht="14.1" customHeight="1" thickTop="1" thickBot="1" x14ac:dyDescent="0.3">
      <c r="A63" s="218">
        <v>543</v>
      </c>
      <c r="B63" s="223" t="s">
        <v>916</v>
      </c>
      <c r="C63" s="219">
        <v>120</v>
      </c>
      <c r="D63" s="233" t="s">
        <v>1759</v>
      </c>
      <c r="E63" s="222">
        <v>27</v>
      </c>
      <c r="F63" s="222">
        <v>9</v>
      </c>
      <c r="G63" s="222">
        <v>29</v>
      </c>
      <c r="H63" s="219" t="s">
        <v>1760</v>
      </c>
      <c r="I63" s="223" t="s">
        <v>1761</v>
      </c>
      <c r="J63" s="233" t="s">
        <v>917</v>
      </c>
      <c r="K63" s="224"/>
      <c r="L63" s="225"/>
      <c r="M63" s="226">
        <v>15.248236873513484</v>
      </c>
      <c r="N63" s="226">
        <v>10.940744781050615</v>
      </c>
      <c r="O63" s="226">
        <v>14.888256145340334</v>
      </c>
      <c r="P63" s="226">
        <v>8.8460778294218052</v>
      </c>
      <c r="Q63" s="226">
        <v>11.792138352201166</v>
      </c>
      <c r="R63" s="226">
        <v>8.5513549935706035</v>
      </c>
      <c r="S63" s="226">
        <v>6.6438561897747253</v>
      </c>
      <c r="T63" s="226">
        <v>6.6438561897747253</v>
      </c>
      <c r="U63" s="226">
        <v>6.6438561897747253</v>
      </c>
      <c r="V63" s="226">
        <v>6.7599517469317592</v>
      </c>
      <c r="W63" s="226">
        <v>6.6438561897747253</v>
      </c>
      <c r="X63" s="226">
        <v>6.6438561897747253</v>
      </c>
      <c r="Y63" s="226"/>
      <c r="Z63" s="226">
        <v>6.6438561897747253</v>
      </c>
      <c r="AA63" s="226">
        <v>6.6438561897747253</v>
      </c>
      <c r="AB63" s="226">
        <v>6.6438561897747253</v>
      </c>
      <c r="AC63" s="226">
        <v>6.6438561897747253</v>
      </c>
      <c r="AD63" s="226">
        <v>6.6438561897747253</v>
      </c>
      <c r="AE63" s="226">
        <v>6.9599080669276052</v>
      </c>
      <c r="AF63" s="226">
        <v>6.6438561897747253</v>
      </c>
      <c r="AG63" s="226">
        <v>6.6438561897747253</v>
      </c>
      <c r="AH63" s="226">
        <v>6.6438561897747253</v>
      </c>
      <c r="AI63" s="226">
        <v>6.6438561897747253</v>
      </c>
      <c r="AJ63" s="226">
        <v>6.6438561897747253</v>
      </c>
      <c r="AK63" s="226">
        <v>6.6757277355578371</v>
      </c>
      <c r="AL63" s="226"/>
      <c r="AM63" s="226">
        <v>7.9545509777967078</v>
      </c>
      <c r="AN63" s="226">
        <v>9.4517190056499167</v>
      </c>
      <c r="AO63" s="226">
        <v>6.6438561897747253</v>
      </c>
      <c r="AP63" s="226">
        <v>7.12099000847605</v>
      </c>
      <c r="AQ63" s="226">
        <v>9.9117517553197469</v>
      </c>
      <c r="AR63" s="226">
        <v>11.356158187903244</v>
      </c>
      <c r="AS63" s="226">
        <v>6.6438561897747253</v>
      </c>
      <c r="AT63" s="226">
        <v>7.1220550725712481</v>
      </c>
      <c r="AU63" s="226">
        <v>6.6438561897747253</v>
      </c>
      <c r="AV63" s="226">
        <v>6.6438561897747253</v>
      </c>
      <c r="AW63" s="226">
        <v>6.6438561897747253</v>
      </c>
      <c r="AX63" s="226">
        <v>7.5063742341544302</v>
      </c>
      <c r="AY63" s="226"/>
      <c r="AZ63" s="226">
        <v>8.3800606697760234</v>
      </c>
      <c r="BA63" s="226">
        <v>6.6438561897747253</v>
      </c>
      <c r="BB63" s="226">
        <v>6.6438561897747253</v>
      </c>
      <c r="BC63" s="226">
        <v>6.8556571317222161</v>
      </c>
      <c r="BD63" s="226">
        <v>6.6438561897747253</v>
      </c>
      <c r="BE63" s="226">
        <v>6.6438561897747253</v>
      </c>
      <c r="BF63" s="227"/>
      <c r="BG63" s="226">
        <v>6.6438561897747253</v>
      </c>
      <c r="BH63" s="226">
        <v>6.9541177744466554</v>
      </c>
      <c r="BI63" s="226">
        <v>6.6438561897747253</v>
      </c>
      <c r="BJ63" s="226">
        <v>7.0215377471919558</v>
      </c>
      <c r="BK63" s="226">
        <v>6.6438561897747253</v>
      </c>
      <c r="BL63" s="226">
        <v>7.606933703063226</v>
      </c>
      <c r="BM63" s="226">
        <v>6.6438561897747253</v>
      </c>
      <c r="BN63" s="226">
        <v>7.2237546096123957</v>
      </c>
      <c r="BO63" s="228"/>
      <c r="BP63" s="226">
        <v>6.6438561897747253</v>
      </c>
      <c r="BQ63" s="226">
        <v>6.6438561897747253</v>
      </c>
      <c r="BR63" s="226">
        <v>6.6438561897747253</v>
      </c>
      <c r="BS63" s="226">
        <v>7.6848467834517065</v>
      </c>
      <c r="BT63" s="226">
        <v>6.6438561897747253</v>
      </c>
      <c r="BU63" s="226">
        <v>6.6438561897747253</v>
      </c>
      <c r="BV63" s="226">
        <v>6.6438561897747253</v>
      </c>
      <c r="BW63" s="226">
        <v>7.0549111378178928</v>
      </c>
      <c r="BX63" s="226"/>
      <c r="BY63" s="226">
        <v>15.393544364917812</v>
      </c>
      <c r="BZ63" s="226">
        <v>11.892504766108576</v>
      </c>
      <c r="CA63" s="226">
        <v>15.032155129524845</v>
      </c>
      <c r="CB63" s="226">
        <v>11.31110513091857</v>
      </c>
      <c r="CC63" s="226">
        <v>12.192546265710144</v>
      </c>
      <c r="CD63" s="226">
        <v>9.9749260033789664</v>
      </c>
      <c r="CE63" s="226"/>
      <c r="CF63" s="226">
        <v>6.6438561897747253</v>
      </c>
      <c r="CG63" s="226">
        <v>6.808864775114337</v>
      </c>
      <c r="CH63" s="226">
        <v>6.6438561897747253</v>
      </c>
      <c r="CI63" s="226">
        <v>7.5426035895722157</v>
      </c>
      <c r="CJ63" s="226">
        <v>6.6438561897747253</v>
      </c>
      <c r="CK63" s="226">
        <v>6.6438561897747253</v>
      </c>
      <c r="CL63" s="226">
        <v>6.6438561897747253</v>
      </c>
      <c r="CM63" s="226">
        <v>7.2803993791222874</v>
      </c>
    </row>
    <row r="64" spans="1:91" ht="14.1" customHeight="1" thickTop="1" thickBot="1" x14ac:dyDescent="0.3">
      <c r="A64" s="218">
        <v>542</v>
      </c>
      <c r="B64" s="223" t="s">
        <v>916</v>
      </c>
      <c r="C64" s="219">
        <v>119</v>
      </c>
      <c r="D64" s="234" t="s">
        <v>1759</v>
      </c>
      <c r="E64" s="222">
        <v>27</v>
      </c>
      <c r="F64" s="222">
        <v>9</v>
      </c>
      <c r="G64" s="222">
        <v>29</v>
      </c>
      <c r="H64" s="219" t="s">
        <v>1761</v>
      </c>
      <c r="I64" s="223" t="s">
        <v>1760</v>
      </c>
      <c r="J64" s="234" t="s">
        <v>1033</v>
      </c>
      <c r="K64" s="224"/>
      <c r="L64" s="225"/>
      <c r="M64" s="226">
        <v>10.940744781050615</v>
      </c>
      <c r="N64" s="226">
        <v>15.248236873513484</v>
      </c>
      <c r="O64" s="226">
        <v>8.8460778294218052</v>
      </c>
      <c r="P64" s="226">
        <v>14.888256145340334</v>
      </c>
      <c r="Q64" s="226">
        <v>8.5513549935706035</v>
      </c>
      <c r="R64" s="226">
        <v>11.792138352201166</v>
      </c>
      <c r="S64" s="226">
        <v>6.6438561897747253</v>
      </c>
      <c r="T64" s="226">
        <v>6.6438561897747253</v>
      </c>
      <c r="U64" s="226">
        <v>6.7599517469317592</v>
      </c>
      <c r="V64" s="226">
        <v>6.6438561897747253</v>
      </c>
      <c r="W64" s="226">
        <v>6.6438561897747253</v>
      </c>
      <c r="X64" s="226">
        <v>6.6438561897747253</v>
      </c>
      <c r="Y64" s="226"/>
      <c r="Z64" s="226">
        <v>6.6438561897747253</v>
      </c>
      <c r="AA64" s="226">
        <v>6.6438561897747253</v>
      </c>
      <c r="AB64" s="226">
        <v>6.6438561897747253</v>
      </c>
      <c r="AC64" s="226">
        <v>6.6438561897747253</v>
      </c>
      <c r="AD64" s="226">
        <v>6.9599080669276052</v>
      </c>
      <c r="AE64" s="226">
        <v>6.6438561897747253</v>
      </c>
      <c r="AF64" s="226">
        <v>6.6438561897747253</v>
      </c>
      <c r="AG64" s="226">
        <v>6.6438561897747253</v>
      </c>
      <c r="AH64" s="226">
        <v>6.6438561897747253</v>
      </c>
      <c r="AI64" s="226">
        <v>6.6438561897747253</v>
      </c>
      <c r="AJ64" s="226">
        <v>6.6757277355578371</v>
      </c>
      <c r="AK64" s="226">
        <v>6.6438561897747253</v>
      </c>
      <c r="AL64" s="226"/>
      <c r="AM64" s="226">
        <v>9.4517190056499167</v>
      </c>
      <c r="AN64" s="226">
        <v>7.9545509777967078</v>
      </c>
      <c r="AO64" s="226">
        <v>7.12099000847605</v>
      </c>
      <c r="AP64" s="226">
        <v>6.6438561897747253</v>
      </c>
      <c r="AQ64" s="226">
        <v>11.356158187903244</v>
      </c>
      <c r="AR64" s="226">
        <v>9.9117517553197469</v>
      </c>
      <c r="AS64" s="226">
        <v>7.1220550725712481</v>
      </c>
      <c r="AT64" s="226">
        <v>6.6438561897747253</v>
      </c>
      <c r="AU64" s="226">
        <v>6.6438561897747253</v>
      </c>
      <c r="AV64" s="226">
        <v>6.6438561897747253</v>
      </c>
      <c r="AW64" s="226">
        <v>7.5063742341544302</v>
      </c>
      <c r="AX64" s="226">
        <v>6.6438561897747253</v>
      </c>
      <c r="AY64" s="226"/>
      <c r="AZ64" s="226">
        <v>6.6438561897747253</v>
      </c>
      <c r="BA64" s="226">
        <v>8.3800606697760234</v>
      </c>
      <c r="BB64" s="226">
        <v>6.8556571317222161</v>
      </c>
      <c r="BC64" s="226">
        <v>6.6438561897747253</v>
      </c>
      <c r="BD64" s="226">
        <v>6.6438561897747253</v>
      </c>
      <c r="BE64" s="226">
        <v>6.6438561897747253</v>
      </c>
      <c r="BF64" s="227"/>
      <c r="BG64" s="226">
        <v>6.9541177744466554</v>
      </c>
      <c r="BH64" s="226">
        <v>6.6438561897747253</v>
      </c>
      <c r="BI64" s="226">
        <v>7.0215377471919558</v>
      </c>
      <c r="BJ64" s="226">
        <v>6.6438561897747253</v>
      </c>
      <c r="BK64" s="226">
        <v>7.606933703063226</v>
      </c>
      <c r="BL64" s="226">
        <v>6.6438561897747253</v>
      </c>
      <c r="BM64" s="226">
        <v>7.2237546096123957</v>
      </c>
      <c r="BN64" s="226">
        <v>6.6438561897747253</v>
      </c>
      <c r="BO64" s="228"/>
      <c r="BP64" s="226">
        <v>6.6438561897747253</v>
      </c>
      <c r="BQ64" s="226">
        <v>6.6438561897747253</v>
      </c>
      <c r="BR64" s="226">
        <v>7.6848467834517065</v>
      </c>
      <c r="BS64" s="226">
        <v>6.6438561897747253</v>
      </c>
      <c r="BT64" s="226">
        <v>6.6438561897747253</v>
      </c>
      <c r="BU64" s="226">
        <v>6.6438561897747253</v>
      </c>
      <c r="BV64" s="226">
        <v>7.0549111378178928</v>
      </c>
      <c r="BW64" s="226">
        <v>6.6438561897747253</v>
      </c>
      <c r="BX64" s="226"/>
      <c r="BY64" s="226">
        <v>11.892504766108576</v>
      </c>
      <c r="BZ64" s="226">
        <v>15.393544364917812</v>
      </c>
      <c r="CA64" s="226">
        <v>11.31110513091857</v>
      </c>
      <c r="CB64" s="226">
        <v>15.032155129524845</v>
      </c>
      <c r="CC64" s="226">
        <v>9.9749260033789664</v>
      </c>
      <c r="CD64" s="226">
        <v>12.192546265710144</v>
      </c>
      <c r="CE64" s="226"/>
      <c r="CF64" s="226">
        <v>6.808864775114337</v>
      </c>
      <c r="CG64" s="226">
        <v>6.6438561897747253</v>
      </c>
      <c r="CH64" s="226">
        <v>7.5426035895722157</v>
      </c>
      <c r="CI64" s="226">
        <v>6.6438561897747253</v>
      </c>
      <c r="CJ64" s="226">
        <v>6.6438561897747253</v>
      </c>
      <c r="CK64" s="226">
        <v>6.6438561897747253</v>
      </c>
      <c r="CL64" s="226">
        <v>7.2803993791222874</v>
      </c>
      <c r="CM64" s="226">
        <v>6.6438561897747253</v>
      </c>
    </row>
    <row r="65" spans="1:91" ht="14.1" customHeight="1" thickTop="1" thickBot="1" x14ac:dyDescent="0.3">
      <c r="A65" s="218">
        <v>549</v>
      </c>
      <c r="B65" s="223" t="s">
        <v>855</v>
      </c>
      <c r="C65" s="219">
        <v>125</v>
      </c>
      <c r="D65" s="233" t="s">
        <v>1762</v>
      </c>
      <c r="E65" s="222">
        <v>28</v>
      </c>
      <c r="F65" s="222">
        <v>9</v>
      </c>
      <c r="G65" s="222">
        <v>30</v>
      </c>
      <c r="H65" s="219" t="s">
        <v>1760</v>
      </c>
      <c r="I65" s="223" t="s">
        <v>1761</v>
      </c>
      <c r="J65" s="233" t="s">
        <v>856</v>
      </c>
      <c r="K65" s="224"/>
      <c r="L65" s="225"/>
      <c r="M65" s="226">
        <v>15.595061915754519</v>
      </c>
      <c r="N65" s="226">
        <v>15.069216082591938</v>
      </c>
      <c r="O65" s="226">
        <v>15.135268878307537</v>
      </c>
      <c r="P65" s="226">
        <v>13.521210837992513</v>
      </c>
      <c r="Q65" s="226">
        <v>11.339773830805742</v>
      </c>
      <c r="R65" s="226">
        <v>9.0802259413301325</v>
      </c>
      <c r="S65" s="226">
        <v>6.6438561897747253</v>
      </c>
      <c r="T65" s="226">
        <v>6.8363982015086977</v>
      </c>
      <c r="U65" s="226">
        <v>6.6438561897747253</v>
      </c>
      <c r="V65" s="226">
        <v>7.0557477109721054</v>
      </c>
      <c r="W65" s="226">
        <v>6.6438561897747253</v>
      </c>
      <c r="X65" s="226">
        <v>7.5442210698882484</v>
      </c>
      <c r="Y65" s="226"/>
      <c r="Z65" s="226">
        <v>6.733756991587752</v>
      </c>
      <c r="AA65" s="226">
        <v>7.95487357815575</v>
      </c>
      <c r="AB65" s="226">
        <v>6.6438561897747253</v>
      </c>
      <c r="AC65" s="226">
        <v>7.8103060451621822</v>
      </c>
      <c r="AD65" s="226">
        <v>6.6438561897747253</v>
      </c>
      <c r="AE65" s="226">
        <v>7.4503143012333286</v>
      </c>
      <c r="AF65" s="226">
        <v>6.6438561897747253</v>
      </c>
      <c r="AG65" s="226">
        <v>6.9242560978666212</v>
      </c>
      <c r="AH65" s="226">
        <v>6.6438561897747253</v>
      </c>
      <c r="AI65" s="226">
        <v>7.2444249669869762</v>
      </c>
      <c r="AJ65" s="226">
        <v>6.6438561897747253</v>
      </c>
      <c r="AK65" s="226">
        <v>7.6115003286231095</v>
      </c>
      <c r="AL65" s="226"/>
      <c r="AM65" s="226">
        <v>8.2568672470353874</v>
      </c>
      <c r="AN65" s="226">
        <v>6.6438561897747253</v>
      </c>
      <c r="AO65" s="226">
        <v>6.6438561897747253</v>
      </c>
      <c r="AP65" s="226">
        <v>9.23303091549462</v>
      </c>
      <c r="AQ65" s="226">
        <v>9.7313126661799618</v>
      </c>
      <c r="AR65" s="226">
        <v>9.0575480867326945</v>
      </c>
      <c r="AS65" s="226">
        <v>6.6438561897747253</v>
      </c>
      <c r="AT65" s="226">
        <v>7.4198441257398144</v>
      </c>
      <c r="AU65" s="226">
        <v>6.6438561897747253</v>
      </c>
      <c r="AV65" s="226">
        <v>7.1645356488401761</v>
      </c>
      <c r="AW65" s="226">
        <v>6.6438561897747253</v>
      </c>
      <c r="AX65" s="226">
        <v>6.7051875886164263</v>
      </c>
      <c r="AY65" s="226"/>
      <c r="AZ65" s="226">
        <v>9.9793513437471297</v>
      </c>
      <c r="BA65" s="226">
        <v>9.7300583711349518</v>
      </c>
      <c r="BB65" s="226">
        <v>6.6438561897747253</v>
      </c>
      <c r="BC65" s="226">
        <v>7.9838699025410715</v>
      </c>
      <c r="BD65" s="226">
        <v>6.6438561897747253</v>
      </c>
      <c r="BE65" s="226">
        <v>8.8194530435662006</v>
      </c>
      <c r="BF65" s="227"/>
      <c r="BG65" s="226">
        <v>6.6438561897747253</v>
      </c>
      <c r="BH65" s="226">
        <v>6.6438561897747253</v>
      </c>
      <c r="BI65" s="226">
        <v>6.6438561897747253</v>
      </c>
      <c r="BJ65" s="226">
        <v>6.8795722226021763</v>
      </c>
      <c r="BK65" s="226">
        <v>6.6438561897747253</v>
      </c>
      <c r="BL65" s="226">
        <v>7.6981180946120249</v>
      </c>
      <c r="BM65" s="226">
        <v>6.6438561897747253</v>
      </c>
      <c r="BN65" s="226">
        <v>7.1148235215555138</v>
      </c>
      <c r="BO65" s="228"/>
      <c r="BP65" s="226">
        <v>6.6438561897747253</v>
      </c>
      <c r="BQ65" s="226">
        <v>7.1175589525456182</v>
      </c>
      <c r="BR65" s="226">
        <v>6.6438561897747253</v>
      </c>
      <c r="BS65" s="226">
        <v>7.5248112279967625</v>
      </c>
      <c r="BT65" s="226">
        <v>6.6438561897747253</v>
      </c>
      <c r="BU65" s="226">
        <v>6.6438561897747253</v>
      </c>
      <c r="BV65" s="226">
        <v>6.6438561897747253</v>
      </c>
      <c r="BW65" s="226">
        <v>7.2357280170398637</v>
      </c>
      <c r="BX65" s="226"/>
      <c r="BY65" s="226">
        <v>14.630966073985713</v>
      </c>
      <c r="BZ65" s="226">
        <v>15.129066527008723</v>
      </c>
      <c r="CA65" s="226">
        <v>15.423858470868037</v>
      </c>
      <c r="CB65" s="226">
        <v>12.76339928041893</v>
      </c>
      <c r="CC65" s="226">
        <v>12.897073978800496</v>
      </c>
      <c r="CD65" s="226">
        <v>11.475553019485842</v>
      </c>
      <c r="CE65" s="226"/>
      <c r="CF65" s="226">
        <v>6.6438561897747253</v>
      </c>
      <c r="CG65" s="226">
        <v>7.0635897645670962</v>
      </c>
      <c r="CH65" s="226">
        <v>6.6438561897747253</v>
      </c>
      <c r="CI65" s="226">
        <v>7.7533971165767461</v>
      </c>
      <c r="CJ65" s="226">
        <v>6.6438561897747253</v>
      </c>
      <c r="CK65" s="226">
        <v>6.6438561897747253</v>
      </c>
      <c r="CL65" s="226">
        <v>6.6438561897747253</v>
      </c>
      <c r="CM65" s="226">
        <v>7.6962799095166012</v>
      </c>
    </row>
    <row r="66" spans="1:91" ht="14.1" customHeight="1" thickTop="1" thickBot="1" x14ac:dyDescent="0.3">
      <c r="A66" s="218">
        <v>548</v>
      </c>
      <c r="B66" s="223" t="s">
        <v>855</v>
      </c>
      <c r="C66" s="219">
        <v>124</v>
      </c>
      <c r="D66" s="233" t="s">
        <v>1762</v>
      </c>
      <c r="E66" s="222">
        <v>28</v>
      </c>
      <c r="F66" s="222">
        <v>9</v>
      </c>
      <c r="G66" s="222">
        <v>30</v>
      </c>
      <c r="H66" s="219" t="s">
        <v>1761</v>
      </c>
      <c r="I66" s="223" t="s">
        <v>1760</v>
      </c>
      <c r="J66" s="233" t="s">
        <v>954</v>
      </c>
      <c r="K66" s="224"/>
      <c r="L66" s="225"/>
      <c r="M66" s="226">
        <v>15.069216082591938</v>
      </c>
      <c r="N66" s="226">
        <v>15.595061915754519</v>
      </c>
      <c r="O66" s="226">
        <v>13.521210837992513</v>
      </c>
      <c r="P66" s="226">
        <v>15.135268878307537</v>
      </c>
      <c r="Q66" s="226">
        <v>9.0802259413301325</v>
      </c>
      <c r="R66" s="226">
        <v>11.339773830805742</v>
      </c>
      <c r="S66" s="226">
        <v>6.8363982015086977</v>
      </c>
      <c r="T66" s="226">
        <v>6.6438561897747253</v>
      </c>
      <c r="U66" s="226">
        <v>7.0557477109721054</v>
      </c>
      <c r="V66" s="226">
        <v>6.6438561897747253</v>
      </c>
      <c r="W66" s="226">
        <v>7.5442210698882484</v>
      </c>
      <c r="X66" s="226">
        <v>6.6438561897747253</v>
      </c>
      <c r="Y66" s="226"/>
      <c r="Z66" s="226">
        <v>7.95487357815575</v>
      </c>
      <c r="AA66" s="226">
        <v>6.733756991587752</v>
      </c>
      <c r="AB66" s="226">
        <v>7.8103060451621822</v>
      </c>
      <c r="AC66" s="226">
        <v>6.6438561897747253</v>
      </c>
      <c r="AD66" s="226">
        <v>7.4503143012333286</v>
      </c>
      <c r="AE66" s="226">
        <v>6.6438561897747253</v>
      </c>
      <c r="AF66" s="226">
        <v>6.9242560978666212</v>
      </c>
      <c r="AG66" s="226">
        <v>6.6438561897747253</v>
      </c>
      <c r="AH66" s="226">
        <v>7.2444249669869762</v>
      </c>
      <c r="AI66" s="226">
        <v>6.6438561897747253</v>
      </c>
      <c r="AJ66" s="226">
        <v>7.6115003286231095</v>
      </c>
      <c r="AK66" s="226">
        <v>6.6438561897747253</v>
      </c>
      <c r="AL66" s="226"/>
      <c r="AM66" s="226">
        <v>6.6438561897747253</v>
      </c>
      <c r="AN66" s="226">
        <v>8.2568672470353874</v>
      </c>
      <c r="AO66" s="226">
        <v>9.23303091549462</v>
      </c>
      <c r="AP66" s="226">
        <v>6.6438561897747253</v>
      </c>
      <c r="AQ66" s="226">
        <v>9.0575480867326945</v>
      </c>
      <c r="AR66" s="226">
        <v>9.7313126661799618</v>
      </c>
      <c r="AS66" s="226">
        <v>7.4198441257398144</v>
      </c>
      <c r="AT66" s="226">
        <v>6.6438561897747253</v>
      </c>
      <c r="AU66" s="226">
        <v>7.1645356488401761</v>
      </c>
      <c r="AV66" s="226">
        <v>6.6438561897747253</v>
      </c>
      <c r="AW66" s="226">
        <v>6.7051875886164263</v>
      </c>
      <c r="AX66" s="226">
        <v>6.6438561897747253</v>
      </c>
      <c r="AY66" s="226"/>
      <c r="AZ66" s="226">
        <v>9.7300583711349518</v>
      </c>
      <c r="BA66" s="226">
        <v>9.9793513437471297</v>
      </c>
      <c r="BB66" s="226">
        <v>7.9838699025410715</v>
      </c>
      <c r="BC66" s="226">
        <v>6.6438561897747253</v>
      </c>
      <c r="BD66" s="226">
        <v>8.8194530435662006</v>
      </c>
      <c r="BE66" s="226">
        <v>6.6438561897747253</v>
      </c>
      <c r="BF66" s="227"/>
      <c r="BG66" s="226">
        <v>6.6438561897747253</v>
      </c>
      <c r="BH66" s="226">
        <v>6.6438561897747253</v>
      </c>
      <c r="BI66" s="226">
        <v>6.8795722226021763</v>
      </c>
      <c r="BJ66" s="226">
        <v>6.6438561897747253</v>
      </c>
      <c r="BK66" s="226">
        <v>7.6981180946120249</v>
      </c>
      <c r="BL66" s="226">
        <v>6.6438561897747253</v>
      </c>
      <c r="BM66" s="226">
        <v>7.1148235215555138</v>
      </c>
      <c r="BN66" s="226">
        <v>6.6438561897747253</v>
      </c>
      <c r="BO66" s="228"/>
      <c r="BP66" s="226">
        <v>7.1175589525456182</v>
      </c>
      <c r="BQ66" s="226">
        <v>6.6438561897747253</v>
      </c>
      <c r="BR66" s="226">
        <v>7.5248112279967625</v>
      </c>
      <c r="BS66" s="226">
        <v>6.6438561897747253</v>
      </c>
      <c r="BT66" s="226">
        <v>6.6438561897747253</v>
      </c>
      <c r="BU66" s="226">
        <v>6.6438561897747253</v>
      </c>
      <c r="BV66" s="226">
        <v>7.2357280170398637</v>
      </c>
      <c r="BW66" s="226">
        <v>6.6438561897747253</v>
      </c>
      <c r="BX66" s="226"/>
      <c r="BY66" s="226">
        <v>15.129066527008723</v>
      </c>
      <c r="BZ66" s="226">
        <v>14.630966073985713</v>
      </c>
      <c r="CA66" s="226">
        <v>12.76339928041893</v>
      </c>
      <c r="CB66" s="226">
        <v>15.423858470868037</v>
      </c>
      <c r="CC66" s="226">
        <v>11.475553019485842</v>
      </c>
      <c r="CD66" s="226">
        <v>12.897073978800496</v>
      </c>
      <c r="CE66" s="226"/>
      <c r="CF66" s="226">
        <v>7.0635897645670962</v>
      </c>
      <c r="CG66" s="226">
        <v>6.6438561897747253</v>
      </c>
      <c r="CH66" s="226">
        <v>7.7533971165767461</v>
      </c>
      <c r="CI66" s="226">
        <v>6.6438561897747253</v>
      </c>
      <c r="CJ66" s="226">
        <v>6.6438561897747253</v>
      </c>
      <c r="CK66" s="226">
        <v>6.6438561897747253</v>
      </c>
      <c r="CL66" s="226">
        <v>7.6962799095166012</v>
      </c>
      <c r="CM66" s="226">
        <v>6.6438561897747253</v>
      </c>
    </row>
    <row r="67" spans="1:91" ht="14.1" customHeight="1" thickTop="1" thickBot="1" x14ac:dyDescent="0.3">
      <c r="A67" s="218">
        <v>160</v>
      </c>
      <c r="B67" s="219" t="s">
        <v>1126</v>
      </c>
      <c r="C67" s="219">
        <v>77</v>
      </c>
      <c r="D67" s="220" t="s">
        <v>1763</v>
      </c>
      <c r="E67" s="221">
        <v>29</v>
      </c>
      <c r="F67" s="221">
        <v>2</v>
      </c>
      <c r="G67" s="222">
        <v>31</v>
      </c>
      <c r="H67" s="230" t="s">
        <v>32</v>
      </c>
      <c r="I67" s="223" t="s">
        <v>86</v>
      </c>
      <c r="J67" s="220" t="s">
        <v>1144</v>
      </c>
      <c r="K67" s="224"/>
      <c r="L67" s="225"/>
      <c r="M67" s="226">
        <v>7.3516042586630386</v>
      </c>
      <c r="N67" s="226">
        <v>6.6438561897747253</v>
      </c>
      <c r="O67" s="226">
        <v>6.6438561897747253</v>
      </c>
      <c r="P67" s="226">
        <v>6.6438561897747253</v>
      </c>
      <c r="Q67" s="226">
        <v>6.6438561897747253</v>
      </c>
      <c r="R67" s="226">
        <v>6.6438561897747253</v>
      </c>
      <c r="S67" s="226">
        <v>6.6438561897747253</v>
      </c>
      <c r="T67" s="226">
        <v>6.6438561897747253</v>
      </c>
      <c r="U67" s="226">
        <v>6.6438561897747253</v>
      </c>
      <c r="V67" s="226">
        <v>6.6438561897747253</v>
      </c>
      <c r="W67" s="226">
        <v>6.6438561897747253</v>
      </c>
      <c r="X67" s="226">
        <v>6.6438561897747253</v>
      </c>
      <c r="Y67" s="226"/>
      <c r="Z67" s="226">
        <v>6.6438561897747253</v>
      </c>
      <c r="AA67" s="226">
        <v>6.6438561897747253</v>
      </c>
      <c r="AB67" s="226">
        <v>6.6438561897747253</v>
      </c>
      <c r="AC67" s="226">
        <v>6.6438561897747253</v>
      </c>
      <c r="AD67" s="226">
        <v>6.6438561897747253</v>
      </c>
      <c r="AE67" s="226">
        <v>6.6438561897747253</v>
      </c>
      <c r="AF67" s="226">
        <v>6.6438561897747253</v>
      </c>
      <c r="AG67" s="226">
        <v>6.6438561897747253</v>
      </c>
      <c r="AH67" s="226">
        <v>6.6438561897747253</v>
      </c>
      <c r="AI67" s="226">
        <v>6.6438561897747253</v>
      </c>
      <c r="AJ67" s="226">
        <v>6.6438561897747253</v>
      </c>
      <c r="AK67" s="226">
        <v>6.6438561897747253</v>
      </c>
      <c r="AL67" s="226"/>
      <c r="AM67" s="226">
        <v>6.6438561897747253</v>
      </c>
      <c r="AN67" s="226">
        <v>6.6438561897747253</v>
      </c>
      <c r="AO67" s="226">
        <v>6.6438561897747253</v>
      </c>
      <c r="AP67" s="226">
        <v>6.6438561897747253</v>
      </c>
      <c r="AQ67" s="226">
        <v>6.6438561897747253</v>
      </c>
      <c r="AR67" s="226">
        <v>6.6438561897747253</v>
      </c>
      <c r="AS67" s="226">
        <v>6.6438561897747253</v>
      </c>
      <c r="AT67" s="226">
        <v>6.6438561897747253</v>
      </c>
      <c r="AU67" s="226">
        <v>6.6438561897747253</v>
      </c>
      <c r="AV67" s="226">
        <v>6.6438561897747253</v>
      </c>
      <c r="AW67" s="226">
        <v>6.6438561897747253</v>
      </c>
      <c r="AX67" s="226">
        <v>6.6438561897747253</v>
      </c>
      <c r="AY67" s="226"/>
      <c r="AZ67" s="226">
        <v>6.6438561897747253</v>
      </c>
      <c r="BA67" s="226">
        <v>6.6438561897747253</v>
      </c>
      <c r="BB67" s="226">
        <v>6.6438561897747253</v>
      </c>
      <c r="BC67" s="226">
        <v>6.6438561897747253</v>
      </c>
      <c r="BD67" s="226">
        <v>6.6438561897747253</v>
      </c>
      <c r="BE67" s="226">
        <v>6.6438561897747253</v>
      </c>
      <c r="BF67" s="227"/>
      <c r="BG67" s="226">
        <v>6.6438561897747253</v>
      </c>
      <c r="BH67" s="226">
        <v>6.6438561897747253</v>
      </c>
      <c r="BI67" s="226">
        <v>6.6438561897747253</v>
      </c>
      <c r="BJ67" s="226">
        <v>6.6438561897747253</v>
      </c>
      <c r="BK67" s="226">
        <v>6.6438561897747253</v>
      </c>
      <c r="BL67" s="226">
        <v>6.6438561897747253</v>
      </c>
      <c r="BM67" s="226">
        <v>6.6438561897747253</v>
      </c>
      <c r="BN67" s="226">
        <v>6.6438561897747253</v>
      </c>
      <c r="BO67" s="228"/>
      <c r="BP67" s="226">
        <v>6.6438561897747253</v>
      </c>
      <c r="BQ67" s="226">
        <v>6.6438561897747253</v>
      </c>
      <c r="BR67" s="226">
        <v>6.6438561897747253</v>
      </c>
      <c r="BS67" s="226">
        <v>6.6438561897747253</v>
      </c>
      <c r="BT67" s="226">
        <v>6.6438561897747253</v>
      </c>
      <c r="BU67" s="226">
        <v>6.6438561897747253</v>
      </c>
      <c r="BV67" s="226">
        <v>6.6438561897747253</v>
      </c>
      <c r="BW67" s="226">
        <v>6.6438561897747253</v>
      </c>
      <c r="BX67" s="226"/>
      <c r="BY67" s="226">
        <v>14.961134289699748</v>
      </c>
      <c r="BZ67" s="226">
        <v>13.943007598445954</v>
      </c>
      <c r="CA67" s="226">
        <v>13.681364029836091</v>
      </c>
      <c r="CB67" s="226">
        <v>10.464217226688383</v>
      </c>
      <c r="CC67" s="226">
        <v>10.359416735886731</v>
      </c>
      <c r="CD67" s="226">
        <v>8.9388525418273463</v>
      </c>
      <c r="CE67" s="226"/>
      <c r="CF67" s="226">
        <v>6.6438561897747253</v>
      </c>
      <c r="CG67" s="226">
        <v>6.6438561897747253</v>
      </c>
      <c r="CH67" s="226">
        <v>6.6438561897747253</v>
      </c>
      <c r="CI67" s="226">
        <v>6.6438561897747253</v>
      </c>
      <c r="CJ67" s="226">
        <v>6.6438561897747253</v>
      </c>
      <c r="CK67" s="226">
        <v>6.6438561897747253</v>
      </c>
      <c r="CL67" s="226">
        <v>6.6438561897747253</v>
      </c>
      <c r="CM67" s="226">
        <v>6.6438561897747253</v>
      </c>
    </row>
    <row r="68" spans="1:91" ht="14.1" customHeight="1" thickTop="1" thickBot="1" x14ac:dyDescent="0.3">
      <c r="A68" s="218">
        <v>161</v>
      </c>
      <c r="B68" s="219" t="s">
        <v>1126</v>
      </c>
      <c r="C68" s="219">
        <v>78</v>
      </c>
      <c r="D68" s="220" t="s">
        <v>1764</v>
      </c>
      <c r="E68" s="221">
        <v>29</v>
      </c>
      <c r="F68" s="221">
        <v>2</v>
      </c>
      <c r="G68" s="222">
        <v>31</v>
      </c>
      <c r="H68" s="219" t="s">
        <v>86</v>
      </c>
      <c r="I68" s="223" t="s">
        <v>32</v>
      </c>
      <c r="J68" s="220" t="s">
        <v>1325</v>
      </c>
      <c r="K68" s="224"/>
      <c r="L68" s="225"/>
      <c r="M68" s="226">
        <v>6.6438561897747253</v>
      </c>
      <c r="N68" s="226">
        <v>7.3516042586630386</v>
      </c>
      <c r="O68" s="226">
        <v>6.6438561897747253</v>
      </c>
      <c r="P68" s="226">
        <v>6.6438561897747253</v>
      </c>
      <c r="Q68" s="226">
        <v>6.6438561897747253</v>
      </c>
      <c r="R68" s="226">
        <v>6.6438561897747253</v>
      </c>
      <c r="S68" s="226">
        <v>6.6438561897747253</v>
      </c>
      <c r="T68" s="226">
        <v>6.6438561897747253</v>
      </c>
      <c r="U68" s="226">
        <v>6.6438561897747253</v>
      </c>
      <c r="V68" s="226">
        <v>6.6438561897747253</v>
      </c>
      <c r="W68" s="226">
        <v>6.6438561897747253</v>
      </c>
      <c r="X68" s="226">
        <v>6.6438561897747253</v>
      </c>
      <c r="Y68" s="226"/>
      <c r="Z68" s="226">
        <v>6.6438561897747253</v>
      </c>
      <c r="AA68" s="226">
        <v>6.6438561897747253</v>
      </c>
      <c r="AB68" s="226">
        <v>6.6438561897747253</v>
      </c>
      <c r="AC68" s="226">
        <v>6.6438561897747253</v>
      </c>
      <c r="AD68" s="226">
        <v>6.6438561897747253</v>
      </c>
      <c r="AE68" s="226">
        <v>6.6438561897747253</v>
      </c>
      <c r="AF68" s="226">
        <v>6.6438561897747253</v>
      </c>
      <c r="AG68" s="226">
        <v>6.6438561897747253</v>
      </c>
      <c r="AH68" s="226">
        <v>6.6438561897747253</v>
      </c>
      <c r="AI68" s="226">
        <v>6.6438561897747253</v>
      </c>
      <c r="AJ68" s="226">
        <v>6.6438561897747253</v>
      </c>
      <c r="AK68" s="226">
        <v>6.6438561897747253</v>
      </c>
      <c r="AL68" s="226"/>
      <c r="AM68" s="226">
        <v>6.6438561897747253</v>
      </c>
      <c r="AN68" s="226">
        <v>6.6438561897747253</v>
      </c>
      <c r="AO68" s="226">
        <v>6.6438561897747253</v>
      </c>
      <c r="AP68" s="226">
        <v>6.6438561897747253</v>
      </c>
      <c r="AQ68" s="226">
        <v>6.6438561897747253</v>
      </c>
      <c r="AR68" s="226">
        <v>6.6438561897747253</v>
      </c>
      <c r="AS68" s="226">
        <v>6.6438561897747253</v>
      </c>
      <c r="AT68" s="226">
        <v>6.6438561897747253</v>
      </c>
      <c r="AU68" s="226">
        <v>6.6438561897747253</v>
      </c>
      <c r="AV68" s="226">
        <v>6.6438561897747253</v>
      </c>
      <c r="AW68" s="226">
        <v>6.6438561897747253</v>
      </c>
      <c r="AX68" s="226">
        <v>6.6438561897747253</v>
      </c>
      <c r="AY68" s="226"/>
      <c r="AZ68" s="226">
        <v>6.6438561897747253</v>
      </c>
      <c r="BA68" s="226">
        <v>6.6438561897747253</v>
      </c>
      <c r="BB68" s="226">
        <v>6.6438561897747253</v>
      </c>
      <c r="BC68" s="226">
        <v>6.6438561897747253</v>
      </c>
      <c r="BD68" s="226">
        <v>6.6438561897747253</v>
      </c>
      <c r="BE68" s="226">
        <v>6.6438561897747253</v>
      </c>
      <c r="BF68" s="227"/>
      <c r="BG68" s="226">
        <v>6.6438561897747253</v>
      </c>
      <c r="BH68" s="226">
        <v>6.6438561897747253</v>
      </c>
      <c r="BI68" s="226">
        <v>6.6438561897747253</v>
      </c>
      <c r="BJ68" s="226">
        <v>6.6438561897747253</v>
      </c>
      <c r="BK68" s="226">
        <v>6.6438561897747253</v>
      </c>
      <c r="BL68" s="226">
        <v>6.6438561897747253</v>
      </c>
      <c r="BM68" s="226">
        <v>6.6438561897747253</v>
      </c>
      <c r="BN68" s="226">
        <v>6.6438561897747253</v>
      </c>
      <c r="BO68" s="228"/>
      <c r="BP68" s="226">
        <v>6.6438561897747253</v>
      </c>
      <c r="BQ68" s="226">
        <v>6.6438561897747253</v>
      </c>
      <c r="BR68" s="226">
        <v>6.6438561897747253</v>
      </c>
      <c r="BS68" s="226">
        <v>6.6438561897747253</v>
      </c>
      <c r="BT68" s="226">
        <v>6.6438561897747253</v>
      </c>
      <c r="BU68" s="226">
        <v>6.6438561897747253</v>
      </c>
      <c r="BV68" s="226">
        <v>6.6438561897747253</v>
      </c>
      <c r="BW68" s="226">
        <v>6.6438561897747253</v>
      </c>
      <c r="BX68" s="226"/>
      <c r="BY68" s="226">
        <v>13.943007598445954</v>
      </c>
      <c r="BZ68" s="226">
        <v>14.961134289699748</v>
      </c>
      <c r="CA68" s="226">
        <v>10.464217226688383</v>
      </c>
      <c r="CB68" s="226">
        <v>13.681364029836091</v>
      </c>
      <c r="CC68" s="226">
        <v>8.9388525418273463</v>
      </c>
      <c r="CD68" s="226">
        <v>10.359416735886731</v>
      </c>
      <c r="CE68" s="226"/>
      <c r="CF68" s="226">
        <v>6.6438561897747253</v>
      </c>
      <c r="CG68" s="226">
        <v>6.6438561897747253</v>
      </c>
      <c r="CH68" s="226">
        <v>6.6438561897747253</v>
      </c>
      <c r="CI68" s="226">
        <v>6.6438561897747253</v>
      </c>
      <c r="CJ68" s="226">
        <v>6.6438561897747253</v>
      </c>
      <c r="CK68" s="226">
        <v>6.6438561897747253</v>
      </c>
      <c r="CL68" s="226">
        <v>6.6438561897747253</v>
      </c>
      <c r="CM68" s="226">
        <v>6.6438561897747253</v>
      </c>
    </row>
    <row r="69" spans="1:91" ht="14.1" customHeight="1" thickTop="1" thickBot="1" x14ac:dyDescent="0.3">
      <c r="A69" s="218">
        <v>167</v>
      </c>
      <c r="B69" s="219"/>
      <c r="C69" s="219">
        <v>81</v>
      </c>
      <c r="D69" s="231" t="s">
        <v>1765</v>
      </c>
      <c r="E69" s="221">
        <v>30</v>
      </c>
      <c r="F69" s="221">
        <v>2</v>
      </c>
      <c r="G69" s="222">
        <v>32</v>
      </c>
      <c r="H69" s="230" t="s">
        <v>32</v>
      </c>
      <c r="I69" s="223" t="s">
        <v>86</v>
      </c>
      <c r="J69" s="231" t="s">
        <v>1549</v>
      </c>
      <c r="K69" s="224"/>
      <c r="L69" s="225"/>
      <c r="M69" s="226">
        <v>6.6438561897747253</v>
      </c>
      <c r="N69" s="226">
        <v>8.4690028406261941</v>
      </c>
      <c r="O69" s="226">
        <v>6.6438561897747253</v>
      </c>
      <c r="P69" s="226">
        <v>6.6438561897747253</v>
      </c>
      <c r="Q69" s="226">
        <v>6.6438561897747253</v>
      </c>
      <c r="R69" s="226">
        <v>6.6438561897747253</v>
      </c>
      <c r="S69" s="226">
        <v>6.6438561897747253</v>
      </c>
      <c r="T69" s="226">
        <v>6.6438561897747253</v>
      </c>
      <c r="U69" s="226">
        <v>6.6438561897747253</v>
      </c>
      <c r="V69" s="226">
        <v>6.6438561897747253</v>
      </c>
      <c r="W69" s="226">
        <v>6.6438561897747253</v>
      </c>
      <c r="X69" s="226">
        <v>6.6438561897747253</v>
      </c>
      <c r="Y69" s="226"/>
      <c r="Z69" s="226">
        <v>6.6438561897747253</v>
      </c>
      <c r="AA69" s="226">
        <v>6.6438561897747253</v>
      </c>
      <c r="AB69" s="226">
        <v>6.6438561897747253</v>
      </c>
      <c r="AC69" s="226">
        <v>6.6438561897747253</v>
      </c>
      <c r="AD69" s="226">
        <v>6.6438561897747253</v>
      </c>
      <c r="AE69" s="226">
        <v>6.6438561897747253</v>
      </c>
      <c r="AF69" s="226">
        <v>6.6438561897747253</v>
      </c>
      <c r="AG69" s="226">
        <v>6.6438561897747253</v>
      </c>
      <c r="AH69" s="226">
        <v>6.6438561897747253</v>
      </c>
      <c r="AI69" s="226">
        <v>6.6438561897747253</v>
      </c>
      <c r="AJ69" s="226">
        <v>6.6438561897747253</v>
      </c>
      <c r="AK69" s="226">
        <v>6.6438561897747253</v>
      </c>
      <c r="AL69" s="226"/>
      <c r="AM69" s="226">
        <v>8.5435062264666186</v>
      </c>
      <c r="AN69" s="226">
        <v>6.6438561897747253</v>
      </c>
      <c r="AO69" s="226">
        <v>6.6560368745261824</v>
      </c>
      <c r="AP69" s="226">
        <v>6.6438561897747253</v>
      </c>
      <c r="AQ69" s="226">
        <v>6.6438561897747253</v>
      </c>
      <c r="AR69" s="226">
        <v>8.3341713655276983</v>
      </c>
      <c r="AS69" s="226">
        <v>6.6438561897747253</v>
      </c>
      <c r="AT69" s="226">
        <v>6.6438561897747253</v>
      </c>
      <c r="AU69" s="226">
        <v>6.6438561897747253</v>
      </c>
      <c r="AV69" s="226">
        <v>6.6438561897747253</v>
      </c>
      <c r="AW69" s="226">
        <v>6.6438561897747253</v>
      </c>
      <c r="AX69" s="226">
        <v>6.6438561897747253</v>
      </c>
      <c r="AY69" s="226"/>
      <c r="AZ69" s="226">
        <v>6.9322339483969992</v>
      </c>
      <c r="BA69" s="226">
        <v>6.6438561897747253</v>
      </c>
      <c r="BB69" s="226">
        <v>6.6438561897747253</v>
      </c>
      <c r="BC69" s="226">
        <v>6.6438561897747253</v>
      </c>
      <c r="BD69" s="226">
        <v>6.6438561897747253</v>
      </c>
      <c r="BE69" s="226">
        <v>6.6438561897747253</v>
      </c>
      <c r="BF69" s="227"/>
      <c r="BG69" s="226">
        <v>6.6438561897747253</v>
      </c>
      <c r="BH69" s="226">
        <v>6.6438561897747253</v>
      </c>
      <c r="BI69" s="226">
        <v>6.6438561897747253</v>
      </c>
      <c r="BJ69" s="226">
        <v>6.6438561897747253</v>
      </c>
      <c r="BK69" s="226">
        <v>6.6438561897747253</v>
      </c>
      <c r="BL69" s="226">
        <v>6.6438561897747253</v>
      </c>
      <c r="BM69" s="226">
        <v>6.6438561897747253</v>
      </c>
      <c r="BN69" s="226">
        <v>6.6438561897747253</v>
      </c>
      <c r="BO69" s="228"/>
      <c r="BP69" s="226">
        <v>13.236242761255612</v>
      </c>
      <c r="BQ69" s="226">
        <v>10.233833009700344</v>
      </c>
      <c r="BR69" s="226">
        <v>10.195898956388344</v>
      </c>
      <c r="BS69" s="226">
        <v>7.2490648483644504</v>
      </c>
      <c r="BT69" s="226">
        <v>6.6438561897747253</v>
      </c>
      <c r="BU69" s="226">
        <v>6.6438561897747253</v>
      </c>
      <c r="BV69" s="226">
        <v>6.6438561897747253</v>
      </c>
      <c r="BW69" s="226">
        <v>6.6438561897747253</v>
      </c>
      <c r="BX69" s="226"/>
      <c r="BY69" s="226">
        <v>15.119765263235667</v>
      </c>
      <c r="BZ69" s="226">
        <v>14.580652957813808</v>
      </c>
      <c r="CA69" s="226">
        <v>13.819406069742042</v>
      </c>
      <c r="CB69" s="226">
        <v>12.424242752778897</v>
      </c>
      <c r="CC69" s="226">
        <v>10.616469378499007</v>
      </c>
      <c r="CD69" s="226">
        <v>8.5698717436457805</v>
      </c>
      <c r="CE69" s="226"/>
      <c r="CF69" s="226">
        <v>6.6438561897747253</v>
      </c>
      <c r="CG69" s="226">
        <v>6.6438561897747253</v>
      </c>
      <c r="CH69" s="226">
        <v>6.6438561897747253</v>
      </c>
      <c r="CI69" s="226">
        <v>6.6438561897747253</v>
      </c>
      <c r="CJ69" s="226">
        <v>6.6438561897747253</v>
      </c>
      <c r="CK69" s="226">
        <v>6.6438561897747253</v>
      </c>
      <c r="CL69" s="226">
        <v>6.6438561897747253</v>
      </c>
      <c r="CM69" s="226">
        <v>6.6438561897747253</v>
      </c>
    </row>
    <row r="70" spans="1:91" ht="14.1" customHeight="1" thickTop="1" thickBot="1" x14ac:dyDescent="0.3">
      <c r="A70" s="218">
        <v>168</v>
      </c>
      <c r="B70" s="223"/>
      <c r="C70" s="219">
        <v>82</v>
      </c>
      <c r="D70" s="220" t="s">
        <v>1766</v>
      </c>
      <c r="E70" s="222">
        <v>30</v>
      </c>
      <c r="F70" s="222">
        <v>2</v>
      </c>
      <c r="G70" s="222">
        <v>32</v>
      </c>
      <c r="H70" s="219" t="s">
        <v>86</v>
      </c>
      <c r="I70" s="223" t="s">
        <v>32</v>
      </c>
      <c r="J70" s="220" t="s">
        <v>1100</v>
      </c>
      <c r="K70" s="224"/>
      <c r="L70" s="225"/>
      <c r="M70" s="226">
        <v>8.4690028406261941</v>
      </c>
      <c r="N70" s="226">
        <v>6.6438561897747253</v>
      </c>
      <c r="O70" s="226">
        <v>6.6438561897747253</v>
      </c>
      <c r="P70" s="226">
        <v>6.6438561897747253</v>
      </c>
      <c r="Q70" s="226">
        <v>6.6438561897747253</v>
      </c>
      <c r="R70" s="226">
        <v>6.6438561897747253</v>
      </c>
      <c r="S70" s="226">
        <v>6.6438561897747253</v>
      </c>
      <c r="T70" s="226">
        <v>6.6438561897747253</v>
      </c>
      <c r="U70" s="226">
        <v>6.6438561897747253</v>
      </c>
      <c r="V70" s="226">
        <v>6.6438561897747253</v>
      </c>
      <c r="W70" s="226">
        <v>6.6438561897747253</v>
      </c>
      <c r="X70" s="226">
        <v>6.6438561897747253</v>
      </c>
      <c r="Y70" s="226"/>
      <c r="Z70" s="226">
        <v>6.6438561897747253</v>
      </c>
      <c r="AA70" s="226">
        <v>6.6438561897747253</v>
      </c>
      <c r="AB70" s="226">
        <v>6.6438561897747253</v>
      </c>
      <c r="AC70" s="226">
        <v>6.6438561897747253</v>
      </c>
      <c r="AD70" s="226">
        <v>6.6438561897747253</v>
      </c>
      <c r="AE70" s="226">
        <v>6.6438561897747253</v>
      </c>
      <c r="AF70" s="226">
        <v>6.6438561897747253</v>
      </c>
      <c r="AG70" s="226">
        <v>6.6438561897747253</v>
      </c>
      <c r="AH70" s="226">
        <v>6.6438561897747253</v>
      </c>
      <c r="AI70" s="226">
        <v>6.6438561897747253</v>
      </c>
      <c r="AJ70" s="226">
        <v>6.6438561897747253</v>
      </c>
      <c r="AK70" s="226">
        <v>6.6438561897747253</v>
      </c>
      <c r="AL70" s="226"/>
      <c r="AM70" s="226">
        <v>6.6438561897747253</v>
      </c>
      <c r="AN70" s="226">
        <v>8.5435062264666186</v>
      </c>
      <c r="AO70" s="226">
        <v>6.6438561897747253</v>
      </c>
      <c r="AP70" s="226">
        <v>6.6560368745261824</v>
      </c>
      <c r="AQ70" s="226">
        <v>8.3341713655276983</v>
      </c>
      <c r="AR70" s="226">
        <v>6.6438561897747253</v>
      </c>
      <c r="AS70" s="226">
        <v>6.6438561897747253</v>
      </c>
      <c r="AT70" s="226">
        <v>6.6438561897747253</v>
      </c>
      <c r="AU70" s="226">
        <v>6.6438561897747253</v>
      </c>
      <c r="AV70" s="226">
        <v>6.6438561897747253</v>
      </c>
      <c r="AW70" s="226">
        <v>6.6438561897747253</v>
      </c>
      <c r="AX70" s="226">
        <v>6.6438561897747253</v>
      </c>
      <c r="AY70" s="226"/>
      <c r="AZ70" s="226">
        <v>6.6438561897747253</v>
      </c>
      <c r="BA70" s="226">
        <v>6.9322339483969992</v>
      </c>
      <c r="BB70" s="226">
        <v>6.6438561897747253</v>
      </c>
      <c r="BC70" s="226">
        <v>6.6438561897747253</v>
      </c>
      <c r="BD70" s="226">
        <v>6.6438561897747253</v>
      </c>
      <c r="BE70" s="226">
        <v>6.6438561897747253</v>
      </c>
      <c r="BF70" s="227"/>
      <c r="BG70" s="226">
        <v>6.6438561897747253</v>
      </c>
      <c r="BH70" s="226">
        <v>6.6438561897747253</v>
      </c>
      <c r="BI70" s="226">
        <v>6.6438561897747253</v>
      </c>
      <c r="BJ70" s="226">
        <v>6.6438561897747253</v>
      </c>
      <c r="BK70" s="226">
        <v>6.6438561897747253</v>
      </c>
      <c r="BL70" s="226">
        <v>6.6438561897747253</v>
      </c>
      <c r="BM70" s="226">
        <v>6.6438561897747253</v>
      </c>
      <c r="BN70" s="226">
        <v>6.6438561897747253</v>
      </c>
      <c r="BO70" s="228"/>
      <c r="BP70" s="226">
        <v>10.233833009700344</v>
      </c>
      <c r="BQ70" s="226">
        <v>13.236242761255612</v>
      </c>
      <c r="BR70" s="226">
        <v>7.2490648483644504</v>
      </c>
      <c r="BS70" s="226">
        <v>10.195898956388344</v>
      </c>
      <c r="BT70" s="226">
        <v>6.6438561897747253</v>
      </c>
      <c r="BU70" s="226">
        <v>6.6438561897747253</v>
      </c>
      <c r="BV70" s="226">
        <v>6.6438561897747253</v>
      </c>
      <c r="BW70" s="226">
        <v>6.6438561897747253</v>
      </c>
      <c r="BX70" s="226"/>
      <c r="BY70" s="226">
        <v>14.580652957813808</v>
      </c>
      <c r="BZ70" s="226">
        <v>15.119765263235667</v>
      </c>
      <c r="CA70" s="226">
        <v>12.424242752778897</v>
      </c>
      <c r="CB70" s="226">
        <v>13.819406069742042</v>
      </c>
      <c r="CC70" s="226">
        <v>8.5698717436457805</v>
      </c>
      <c r="CD70" s="226">
        <v>10.616469378499007</v>
      </c>
      <c r="CE70" s="226"/>
      <c r="CF70" s="226">
        <v>6.6438561897747253</v>
      </c>
      <c r="CG70" s="226">
        <v>6.6438561897747253</v>
      </c>
      <c r="CH70" s="226">
        <v>6.6438561897747253</v>
      </c>
      <c r="CI70" s="226">
        <v>6.6438561897747253</v>
      </c>
      <c r="CJ70" s="226">
        <v>6.6438561897747253</v>
      </c>
      <c r="CK70" s="226">
        <v>6.6438561897747253</v>
      </c>
      <c r="CL70" s="226">
        <v>6.6438561897747253</v>
      </c>
      <c r="CM70" s="226">
        <v>6.6438561897747253</v>
      </c>
    </row>
    <row r="71" spans="1:91" ht="14.1" customHeight="1" thickTop="1" thickBot="1" x14ac:dyDescent="0.3">
      <c r="A71" s="218">
        <v>19</v>
      </c>
      <c r="B71" s="219" t="s">
        <v>1320</v>
      </c>
      <c r="C71" s="219">
        <v>9</v>
      </c>
      <c r="D71" s="231" t="s">
        <v>1767</v>
      </c>
      <c r="E71" s="221">
        <v>31</v>
      </c>
      <c r="F71" s="221">
        <v>2</v>
      </c>
      <c r="G71" s="222">
        <v>33</v>
      </c>
      <c r="H71" s="230" t="s">
        <v>32</v>
      </c>
      <c r="I71" s="223" t="s">
        <v>86</v>
      </c>
      <c r="J71" s="231" t="s">
        <v>1387</v>
      </c>
      <c r="K71" s="224"/>
      <c r="L71" s="225"/>
      <c r="M71" s="226">
        <v>6.6438561897747253</v>
      </c>
      <c r="N71" s="226">
        <v>6.6438561897747253</v>
      </c>
      <c r="O71" s="226">
        <v>6.6438561897747253</v>
      </c>
      <c r="P71" s="226">
        <v>6.6438561897747253</v>
      </c>
      <c r="Q71" s="226">
        <v>6.6438561897747253</v>
      </c>
      <c r="R71" s="226">
        <v>6.6438561897747253</v>
      </c>
      <c r="S71" s="226">
        <v>6.6438561897747253</v>
      </c>
      <c r="T71" s="226">
        <v>6.6438561897747253</v>
      </c>
      <c r="U71" s="226">
        <v>6.6438561897747253</v>
      </c>
      <c r="V71" s="226">
        <v>6.6438561897747253</v>
      </c>
      <c r="W71" s="226">
        <v>6.6438561897747253</v>
      </c>
      <c r="X71" s="226">
        <v>6.6438561897747253</v>
      </c>
      <c r="Y71" s="226"/>
      <c r="Z71" s="226">
        <v>6.6438561897747253</v>
      </c>
      <c r="AA71" s="226">
        <v>6.6438561897747253</v>
      </c>
      <c r="AB71" s="226">
        <v>6.6438561897747253</v>
      </c>
      <c r="AC71" s="226">
        <v>6.6438561897747253</v>
      </c>
      <c r="AD71" s="226">
        <v>6.6438561897747253</v>
      </c>
      <c r="AE71" s="226">
        <v>6.6438561897747253</v>
      </c>
      <c r="AF71" s="226">
        <v>6.6438561897747253</v>
      </c>
      <c r="AG71" s="226">
        <v>6.6438561897747253</v>
      </c>
      <c r="AH71" s="226">
        <v>6.6438561897747253</v>
      </c>
      <c r="AI71" s="226">
        <v>6.6438561897747253</v>
      </c>
      <c r="AJ71" s="226">
        <v>6.6438561897747253</v>
      </c>
      <c r="AK71" s="226">
        <v>6.6438561897747253</v>
      </c>
      <c r="AL71" s="226"/>
      <c r="AM71" s="226">
        <v>6.6438561897747253</v>
      </c>
      <c r="AN71" s="226">
        <v>6.6438561897747253</v>
      </c>
      <c r="AO71" s="226">
        <v>6.6438561897747253</v>
      </c>
      <c r="AP71" s="226">
        <v>7.2891137674458237</v>
      </c>
      <c r="AQ71" s="226">
        <v>6.6438561897747253</v>
      </c>
      <c r="AR71" s="226">
        <v>7.6875879163505649</v>
      </c>
      <c r="AS71" s="226">
        <v>6.6438561897747253</v>
      </c>
      <c r="AT71" s="226">
        <v>6.6438561897747253</v>
      </c>
      <c r="AU71" s="226">
        <v>6.6438561897747253</v>
      </c>
      <c r="AV71" s="226">
        <v>6.6438561897747253</v>
      </c>
      <c r="AW71" s="226">
        <v>6.6438561897747253</v>
      </c>
      <c r="AX71" s="226">
        <v>6.6438561897747253</v>
      </c>
      <c r="AY71" s="226"/>
      <c r="AZ71" s="226">
        <v>6.6438561897747253</v>
      </c>
      <c r="BA71" s="226">
        <v>6.6438561897747253</v>
      </c>
      <c r="BB71" s="226">
        <v>6.6438561897747253</v>
      </c>
      <c r="BC71" s="226">
        <v>6.6438561897747253</v>
      </c>
      <c r="BD71" s="226">
        <v>6.6438561897747253</v>
      </c>
      <c r="BE71" s="226">
        <v>6.6438561897747253</v>
      </c>
      <c r="BF71" s="227"/>
      <c r="BG71" s="226">
        <v>6.6438561897747253</v>
      </c>
      <c r="BH71" s="226">
        <v>6.6438561897747253</v>
      </c>
      <c r="BI71" s="226">
        <v>6.6438561897747253</v>
      </c>
      <c r="BJ71" s="226">
        <v>6.6438561897747253</v>
      </c>
      <c r="BK71" s="226">
        <v>6.6438561897747253</v>
      </c>
      <c r="BL71" s="226">
        <v>6.6438561897747253</v>
      </c>
      <c r="BM71" s="226">
        <v>6.6438561897747253</v>
      </c>
      <c r="BN71" s="226">
        <v>6.6438561897747253</v>
      </c>
      <c r="BO71" s="228"/>
      <c r="BP71" s="226">
        <v>6.6438561897747253</v>
      </c>
      <c r="BQ71" s="226">
        <v>6.6438561897747253</v>
      </c>
      <c r="BR71" s="226">
        <v>6.6438561897747253</v>
      </c>
      <c r="BS71" s="226">
        <v>6.6438561897747253</v>
      </c>
      <c r="BT71" s="226">
        <v>6.6438561897747253</v>
      </c>
      <c r="BU71" s="226">
        <v>6.6438561897747253</v>
      </c>
      <c r="BV71" s="226">
        <v>6.6438561897747253</v>
      </c>
      <c r="BW71" s="226">
        <v>6.6438561897747253</v>
      </c>
      <c r="BX71" s="226"/>
      <c r="BY71" s="226">
        <v>15.23001998805417</v>
      </c>
      <c r="BZ71" s="226">
        <v>13.040527817132151</v>
      </c>
      <c r="CA71" s="226">
        <v>15.170837802109551</v>
      </c>
      <c r="CB71" s="226">
        <v>12.00847161339207</v>
      </c>
      <c r="CC71" s="226">
        <v>12.628368892079054</v>
      </c>
      <c r="CD71" s="226">
        <v>10.532266326371321</v>
      </c>
      <c r="CE71" s="226"/>
      <c r="CF71" s="226">
        <v>6.6438561897747253</v>
      </c>
      <c r="CG71" s="226">
        <v>6.6438561897747253</v>
      </c>
      <c r="CH71" s="226">
        <v>6.6438561897747253</v>
      </c>
      <c r="CI71" s="226">
        <v>6.6438561897747253</v>
      </c>
      <c r="CJ71" s="226">
        <v>6.6438561897747253</v>
      </c>
      <c r="CK71" s="226">
        <v>6.6438561897747253</v>
      </c>
      <c r="CL71" s="226">
        <v>6.6438561897747253</v>
      </c>
      <c r="CM71" s="226">
        <v>6.6438561897747253</v>
      </c>
    </row>
    <row r="72" spans="1:91" ht="14.1" customHeight="1" thickTop="1" thickBot="1" x14ac:dyDescent="0.3">
      <c r="A72" s="218">
        <v>20</v>
      </c>
      <c r="B72" s="219" t="s">
        <v>1320</v>
      </c>
      <c r="C72" s="219">
        <v>10</v>
      </c>
      <c r="D72" s="231" t="s">
        <v>1768</v>
      </c>
      <c r="E72" s="221">
        <v>31</v>
      </c>
      <c r="F72" s="221">
        <v>2</v>
      </c>
      <c r="G72" s="222">
        <v>33</v>
      </c>
      <c r="H72" s="219" t="s">
        <v>86</v>
      </c>
      <c r="I72" s="223" t="s">
        <v>32</v>
      </c>
      <c r="J72" s="231" t="s">
        <v>1362</v>
      </c>
      <c r="K72" s="224"/>
      <c r="L72" s="225"/>
      <c r="M72" s="226">
        <v>6.6438561897747253</v>
      </c>
      <c r="N72" s="226">
        <v>6.6438561897747253</v>
      </c>
      <c r="O72" s="226">
        <v>6.6438561897747253</v>
      </c>
      <c r="P72" s="226">
        <v>6.6438561897747253</v>
      </c>
      <c r="Q72" s="226">
        <v>6.6438561897747253</v>
      </c>
      <c r="R72" s="226">
        <v>6.6438561897747253</v>
      </c>
      <c r="S72" s="226">
        <v>6.6438561897747253</v>
      </c>
      <c r="T72" s="226">
        <v>6.6438561897747253</v>
      </c>
      <c r="U72" s="226">
        <v>6.6438561897747253</v>
      </c>
      <c r="V72" s="226">
        <v>6.6438561897747253</v>
      </c>
      <c r="W72" s="226">
        <v>6.6438561897747253</v>
      </c>
      <c r="X72" s="226">
        <v>6.6438561897747253</v>
      </c>
      <c r="Y72" s="226"/>
      <c r="Z72" s="226">
        <v>6.6438561897747253</v>
      </c>
      <c r="AA72" s="226">
        <v>6.6438561897747253</v>
      </c>
      <c r="AB72" s="226">
        <v>6.6438561897747253</v>
      </c>
      <c r="AC72" s="226">
        <v>6.6438561897747253</v>
      </c>
      <c r="AD72" s="226">
        <v>6.6438561897747253</v>
      </c>
      <c r="AE72" s="226">
        <v>6.6438561897747253</v>
      </c>
      <c r="AF72" s="226">
        <v>6.6438561897747253</v>
      </c>
      <c r="AG72" s="226">
        <v>6.6438561897747253</v>
      </c>
      <c r="AH72" s="226">
        <v>6.6438561897747253</v>
      </c>
      <c r="AI72" s="226">
        <v>6.6438561897747253</v>
      </c>
      <c r="AJ72" s="226">
        <v>6.6438561897747253</v>
      </c>
      <c r="AK72" s="226">
        <v>6.6438561897747253</v>
      </c>
      <c r="AL72" s="226"/>
      <c r="AM72" s="226">
        <v>6.6438561897747253</v>
      </c>
      <c r="AN72" s="226">
        <v>6.6438561897747253</v>
      </c>
      <c r="AO72" s="226">
        <v>7.2891137674458237</v>
      </c>
      <c r="AP72" s="226">
        <v>6.6438561897747253</v>
      </c>
      <c r="AQ72" s="226">
        <v>7.6875879163505649</v>
      </c>
      <c r="AR72" s="226">
        <v>6.6438561897747253</v>
      </c>
      <c r="AS72" s="226">
        <v>6.6438561897747253</v>
      </c>
      <c r="AT72" s="226">
        <v>6.6438561897747253</v>
      </c>
      <c r="AU72" s="226">
        <v>6.6438561897747253</v>
      </c>
      <c r="AV72" s="226">
        <v>6.6438561897747253</v>
      </c>
      <c r="AW72" s="226">
        <v>6.6438561897747253</v>
      </c>
      <c r="AX72" s="226">
        <v>6.6438561897747253</v>
      </c>
      <c r="AY72" s="226"/>
      <c r="AZ72" s="226">
        <v>6.6438561897747253</v>
      </c>
      <c r="BA72" s="226">
        <v>6.6438561897747253</v>
      </c>
      <c r="BB72" s="226">
        <v>6.6438561897747253</v>
      </c>
      <c r="BC72" s="226">
        <v>6.6438561897747253</v>
      </c>
      <c r="BD72" s="226">
        <v>6.6438561897747253</v>
      </c>
      <c r="BE72" s="226">
        <v>6.6438561897747253</v>
      </c>
      <c r="BF72" s="227"/>
      <c r="BG72" s="226">
        <v>6.6438561897747253</v>
      </c>
      <c r="BH72" s="226">
        <v>6.6438561897747253</v>
      </c>
      <c r="BI72" s="226">
        <v>6.6438561897747253</v>
      </c>
      <c r="BJ72" s="226">
        <v>6.6438561897747253</v>
      </c>
      <c r="BK72" s="226">
        <v>6.6438561897747253</v>
      </c>
      <c r="BL72" s="226">
        <v>6.6438561897747253</v>
      </c>
      <c r="BM72" s="226">
        <v>6.6438561897747253</v>
      </c>
      <c r="BN72" s="226">
        <v>6.6438561897747253</v>
      </c>
      <c r="BO72" s="228"/>
      <c r="BP72" s="226">
        <v>6.6438561897747253</v>
      </c>
      <c r="BQ72" s="226">
        <v>6.6438561897747253</v>
      </c>
      <c r="BR72" s="226">
        <v>6.6438561897747253</v>
      </c>
      <c r="BS72" s="226">
        <v>6.6438561897747253</v>
      </c>
      <c r="BT72" s="226">
        <v>6.6438561897747253</v>
      </c>
      <c r="BU72" s="226">
        <v>6.6438561897747253</v>
      </c>
      <c r="BV72" s="226">
        <v>6.6438561897747253</v>
      </c>
      <c r="BW72" s="226">
        <v>6.6438561897747253</v>
      </c>
      <c r="BX72" s="226"/>
      <c r="BY72" s="226">
        <v>13.040527817132151</v>
      </c>
      <c r="BZ72" s="226">
        <v>15.23001998805417</v>
      </c>
      <c r="CA72" s="226">
        <v>12.00847161339207</v>
      </c>
      <c r="CB72" s="226">
        <v>15.170837802109551</v>
      </c>
      <c r="CC72" s="226">
        <v>10.532266326371321</v>
      </c>
      <c r="CD72" s="226">
        <v>12.628368892079054</v>
      </c>
      <c r="CE72" s="226"/>
      <c r="CF72" s="226">
        <v>6.6438561897747253</v>
      </c>
      <c r="CG72" s="226">
        <v>6.6438561897747253</v>
      </c>
      <c r="CH72" s="226">
        <v>6.6438561897747253</v>
      </c>
      <c r="CI72" s="226">
        <v>6.6438561897747253</v>
      </c>
      <c r="CJ72" s="226">
        <v>6.6438561897747253</v>
      </c>
      <c r="CK72" s="226">
        <v>6.6438561897747253</v>
      </c>
      <c r="CL72" s="226">
        <v>6.6438561897747253</v>
      </c>
      <c r="CM72" s="226">
        <v>6.6438561897747253</v>
      </c>
    </row>
    <row r="73" spans="1:91" ht="14.1" customHeight="1" thickTop="1" thickBot="1" x14ac:dyDescent="0.3">
      <c r="A73" s="218">
        <v>132</v>
      </c>
      <c r="B73" s="219" t="s">
        <v>1444</v>
      </c>
      <c r="C73" s="219">
        <v>62</v>
      </c>
      <c r="D73" s="220" t="s">
        <v>1769</v>
      </c>
      <c r="E73" s="221">
        <v>32</v>
      </c>
      <c r="F73" s="221">
        <v>2</v>
      </c>
      <c r="G73" s="222">
        <v>34</v>
      </c>
      <c r="H73" s="230" t="s">
        <v>32</v>
      </c>
      <c r="I73" s="223" t="s">
        <v>86</v>
      </c>
      <c r="J73" s="220" t="s">
        <v>1445</v>
      </c>
      <c r="K73" s="224"/>
      <c r="L73" s="225"/>
      <c r="M73" s="226">
        <v>6.6438561897747253</v>
      </c>
      <c r="N73" s="226">
        <v>6.6438561897747253</v>
      </c>
      <c r="O73" s="226">
        <v>6.6438561897747253</v>
      </c>
      <c r="P73" s="226">
        <v>6.6438561897747253</v>
      </c>
      <c r="Q73" s="226">
        <v>6.6438561897747253</v>
      </c>
      <c r="R73" s="226">
        <v>6.6438561897747253</v>
      </c>
      <c r="S73" s="226">
        <v>6.6438561897747253</v>
      </c>
      <c r="T73" s="226">
        <v>6.6438561897747253</v>
      </c>
      <c r="U73" s="226">
        <v>6.6438561897747253</v>
      </c>
      <c r="V73" s="226">
        <v>6.6438561897747253</v>
      </c>
      <c r="W73" s="226">
        <v>6.6438561897747253</v>
      </c>
      <c r="X73" s="226">
        <v>6.6438561897747253</v>
      </c>
      <c r="Y73" s="226"/>
      <c r="Z73" s="226">
        <v>14.210950646780724</v>
      </c>
      <c r="AA73" s="226">
        <v>6.6438561897747253</v>
      </c>
      <c r="AB73" s="226">
        <v>11.866381332949825</v>
      </c>
      <c r="AC73" s="226">
        <v>6.6438561897747253</v>
      </c>
      <c r="AD73" s="226">
        <v>10.45538781941648</v>
      </c>
      <c r="AE73" s="226">
        <v>6.6438561897747253</v>
      </c>
      <c r="AF73" s="226">
        <v>6.6438561897747253</v>
      </c>
      <c r="AG73" s="226">
        <v>6.6438561897747253</v>
      </c>
      <c r="AH73" s="226">
        <v>6.6438561897747253</v>
      </c>
      <c r="AI73" s="226">
        <v>6.6438561897747253</v>
      </c>
      <c r="AJ73" s="226">
        <v>6.6438561897747253</v>
      </c>
      <c r="AK73" s="226">
        <v>6.6438561897747253</v>
      </c>
      <c r="AL73" s="226"/>
      <c r="AM73" s="226">
        <v>7.698714562478564</v>
      </c>
      <c r="AN73" s="226">
        <v>6.6438561897747253</v>
      </c>
      <c r="AO73" s="226">
        <v>7.639959984852231</v>
      </c>
      <c r="AP73" s="226">
        <v>6.6438561897747253</v>
      </c>
      <c r="AQ73" s="226">
        <v>7.7382797640037113</v>
      </c>
      <c r="AR73" s="226">
        <v>7.6400429809397226</v>
      </c>
      <c r="AS73" s="226">
        <v>6.6438561897747253</v>
      </c>
      <c r="AT73" s="226">
        <v>6.6438561897747253</v>
      </c>
      <c r="AU73" s="226">
        <v>6.6438561897747253</v>
      </c>
      <c r="AV73" s="226">
        <v>6.6438561897747253</v>
      </c>
      <c r="AW73" s="226">
        <v>6.6438561897747253</v>
      </c>
      <c r="AX73" s="226">
        <v>6.6438561897747253</v>
      </c>
      <c r="AY73" s="226"/>
      <c r="AZ73" s="226">
        <v>6.6438561897747253</v>
      </c>
      <c r="BA73" s="226">
        <v>6.6438561897747253</v>
      </c>
      <c r="BB73" s="226">
        <v>6.6438561897747253</v>
      </c>
      <c r="BC73" s="226">
        <v>6.6438561897747253</v>
      </c>
      <c r="BD73" s="226">
        <v>6.6438561897747253</v>
      </c>
      <c r="BE73" s="226">
        <v>6.6438561897747253</v>
      </c>
      <c r="BF73" s="227"/>
      <c r="BG73" s="226">
        <v>6.6438561897747253</v>
      </c>
      <c r="BH73" s="226">
        <v>6.6438561897747253</v>
      </c>
      <c r="BI73" s="226">
        <v>6.6438561897747253</v>
      </c>
      <c r="BJ73" s="226">
        <v>6.6438561897747253</v>
      </c>
      <c r="BK73" s="226">
        <v>6.6438561897747253</v>
      </c>
      <c r="BL73" s="226">
        <v>6.6438561897747253</v>
      </c>
      <c r="BM73" s="226">
        <v>6.6438561897747253</v>
      </c>
      <c r="BN73" s="226">
        <v>6.6438561897747253</v>
      </c>
      <c r="BO73" s="228"/>
      <c r="BP73" s="226">
        <v>9.4702679513988386</v>
      </c>
      <c r="BQ73" s="226">
        <v>6.6438561897747253</v>
      </c>
      <c r="BR73" s="226">
        <v>6.6438561897747253</v>
      </c>
      <c r="BS73" s="226">
        <v>6.6438561897747253</v>
      </c>
      <c r="BT73" s="226">
        <v>6.6438561897747253</v>
      </c>
      <c r="BU73" s="226">
        <v>6.6438561897747253</v>
      </c>
      <c r="BV73" s="226">
        <v>6.6438561897747253</v>
      </c>
      <c r="BW73" s="226">
        <v>6.6438561897747253</v>
      </c>
      <c r="BX73" s="226"/>
      <c r="BY73" s="226">
        <v>14.959430660529099</v>
      </c>
      <c r="BZ73" s="226">
        <v>6.6438561897747253</v>
      </c>
      <c r="CA73" s="226">
        <v>13.447142754883197</v>
      </c>
      <c r="CB73" s="226">
        <v>6.6438561897747253</v>
      </c>
      <c r="CC73" s="226">
        <v>10.300027831594406</v>
      </c>
      <c r="CD73" s="226">
        <v>6.6438561897747253</v>
      </c>
      <c r="CE73" s="226"/>
      <c r="CF73" s="226">
        <v>6.6438561897747253</v>
      </c>
      <c r="CG73" s="226">
        <v>6.6438561897747253</v>
      </c>
      <c r="CH73" s="226">
        <v>6.6438561897747253</v>
      </c>
      <c r="CI73" s="226">
        <v>6.6438561897747253</v>
      </c>
      <c r="CJ73" s="226">
        <v>6.6438561897747253</v>
      </c>
      <c r="CK73" s="226">
        <v>6.6438561897747253</v>
      </c>
      <c r="CL73" s="226">
        <v>6.6438561897747253</v>
      </c>
      <c r="CM73" s="226">
        <v>6.6438561897747253</v>
      </c>
    </row>
    <row r="74" spans="1:91" ht="14.1" customHeight="1" thickTop="1" thickBot="1" x14ac:dyDescent="0.3">
      <c r="A74" s="218">
        <v>133</v>
      </c>
      <c r="B74" s="223"/>
      <c r="C74" s="219">
        <v>63</v>
      </c>
      <c r="D74" s="229" t="s">
        <v>1770</v>
      </c>
      <c r="E74" s="222">
        <v>32</v>
      </c>
      <c r="F74" s="222">
        <v>2</v>
      </c>
      <c r="G74" s="222">
        <v>34</v>
      </c>
      <c r="H74" s="219" t="s">
        <v>86</v>
      </c>
      <c r="I74" s="223" t="s">
        <v>32</v>
      </c>
      <c r="J74" s="229" t="s">
        <v>1263</v>
      </c>
      <c r="K74" s="224"/>
      <c r="L74" s="225"/>
      <c r="M74" s="226">
        <v>6.6438561897747253</v>
      </c>
      <c r="N74" s="226">
        <v>6.6438561897747253</v>
      </c>
      <c r="O74" s="226">
        <v>6.6438561897747253</v>
      </c>
      <c r="P74" s="226">
        <v>6.6438561897747253</v>
      </c>
      <c r="Q74" s="226">
        <v>6.6438561897747253</v>
      </c>
      <c r="R74" s="226">
        <v>6.6438561897747253</v>
      </c>
      <c r="S74" s="226">
        <v>6.6438561897747253</v>
      </c>
      <c r="T74" s="226">
        <v>6.6438561897747253</v>
      </c>
      <c r="U74" s="226">
        <v>6.6438561897747253</v>
      </c>
      <c r="V74" s="226">
        <v>6.6438561897747253</v>
      </c>
      <c r="W74" s="226">
        <v>6.6438561897747253</v>
      </c>
      <c r="X74" s="226">
        <v>6.6438561897747253</v>
      </c>
      <c r="Y74" s="226"/>
      <c r="Z74" s="226">
        <v>6.6438561897747253</v>
      </c>
      <c r="AA74" s="226">
        <v>14.210950646780724</v>
      </c>
      <c r="AB74" s="226">
        <v>6.6438561897747253</v>
      </c>
      <c r="AC74" s="226">
        <v>11.866381332949825</v>
      </c>
      <c r="AD74" s="226">
        <v>6.6438561897747253</v>
      </c>
      <c r="AE74" s="226">
        <v>10.45538781941648</v>
      </c>
      <c r="AF74" s="226">
        <v>6.6438561897747253</v>
      </c>
      <c r="AG74" s="226">
        <v>6.6438561897747253</v>
      </c>
      <c r="AH74" s="226">
        <v>6.6438561897747253</v>
      </c>
      <c r="AI74" s="226">
        <v>6.6438561897747253</v>
      </c>
      <c r="AJ74" s="226">
        <v>6.6438561897747253</v>
      </c>
      <c r="AK74" s="226">
        <v>6.6438561897747253</v>
      </c>
      <c r="AL74" s="226"/>
      <c r="AM74" s="226">
        <v>6.6438561897747253</v>
      </c>
      <c r="AN74" s="226">
        <v>7.698714562478564</v>
      </c>
      <c r="AO74" s="226">
        <v>6.6438561897747253</v>
      </c>
      <c r="AP74" s="226">
        <v>7.639959984852231</v>
      </c>
      <c r="AQ74" s="226">
        <v>7.6400429809397226</v>
      </c>
      <c r="AR74" s="226">
        <v>7.7382797640037113</v>
      </c>
      <c r="AS74" s="226">
        <v>6.6438561897747253</v>
      </c>
      <c r="AT74" s="226">
        <v>6.6438561897747253</v>
      </c>
      <c r="AU74" s="226">
        <v>6.6438561897747253</v>
      </c>
      <c r="AV74" s="226">
        <v>6.6438561897747253</v>
      </c>
      <c r="AW74" s="226">
        <v>6.6438561897747253</v>
      </c>
      <c r="AX74" s="226">
        <v>6.6438561897747253</v>
      </c>
      <c r="AY74" s="226"/>
      <c r="AZ74" s="226">
        <v>6.6438561897747253</v>
      </c>
      <c r="BA74" s="226">
        <v>6.6438561897747253</v>
      </c>
      <c r="BB74" s="226">
        <v>6.6438561897747253</v>
      </c>
      <c r="BC74" s="226">
        <v>6.6438561897747253</v>
      </c>
      <c r="BD74" s="226">
        <v>6.6438561897747253</v>
      </c>
      <c r="BE74" s="226">
        <v>6.6438561897747253</v>
      </c>
      <c r="BF74" s="227"/>
      <c r="BG74" s="226">
        <v>6.6438561897747253</v>
      </c>
      <c r="BH74" s="226">
        <v>6.6438561897747253</v>
      </c>
      <c r="BI74" s="226">
        <v>6.6438561897747253</v>
      </c>
      <c r="BJ74" s="226">
        <v>6.6438561897747253</v>
      </c>
      <c r="BK74" s="226">
        <v>6.6438561897747253</v>
      </c>
      <c r="BL74" s="226">
        <v>6.6438561897747253</v>
      </c>
      <c r="BM74" s="226">
        <v>6.6438561897747253</v>
      </c>
      <c r="BN74" s="226">
        <v>6.6438561897747253</v>
      </c>
      <c r="BO74" s="228"/>
      <c r="BP74" s="226">
        <v>6.6438561897747253</v>
      </c>
      <c r="BQ74" s="226">
        <v>9.4702679513988386</v>
      </c>
      <c r="BR74" s="226">
        <v>6.6438561897747253</v>
      </c>
      <c r="BS74" s="226">
        <v>6.6438561897747253</v>
      </c>
      <c r="BT74" s="226">
        <v>6.6438561897747253</v>
      </c>
      <c r="BU74" s="226">
        <v>6.6438561897747253</v>
      </c>
      <c r="BV74" s="226">
        <v>6.6438561897747253</v>
      </c>
      <c r="BW74" s="226">
        <v>6.6438561897747253</v>
      </c>
      <c r="BX74" s="226"/>
      <c r="BY74" s="226">
        <v>6.6438561897747253</v>
      </c>
      <c r="BZ74" s="226">
        <v>14.959430660529099</v>
      </c>
      <c r="CA74" s="226">
        <v>6.6438561897747253</v>
      </c>
      <c r="CB74" s="226">
        <v>13.447142754883197</v>
      </c>
      <c r="CC74" s="226">
        <v>6.6438561897747253</v>
      </c>
      <c r="CD74" s="226">
        <v>10.300027831594406</v>
      </c>
      <c r="CE74" s="226"/>
      <c r="CF74" s="226">
        <v>6.6438561897747253</v>
      </c>
      <c r="CG74" s="226">
        <v>6.6438561897747253</v>
      </c>
      <c r="CH74" s="226">
        <v>6.6438561897747253</v>
      </c>
      <c r="CI74" s="226">
        <v>6.6438561897747253</v>
      </c>
      <c r="CJ74" s="226">
        <v>6.6438561897747253</v>
      </c>
      <c r="CK74" s="226">
        <v>6.6438561897747253</v>
      </c>
      <c r="CL74" s="226">
        <v>6.6438561897747253</v>
      </c>
      <c r="CM74" s="226">
        <v>6.6438561897747253</v>
      </c>
    </row>
    <row r="75" spans="1:91" ht="14.1" customHeight="1" thickTop="1" thickBot="1" x14ac:dyDescent="0.3">
      <c r="A75" s="218">
        <v>170</v>
      </c>
      <c r="B75" s="219" t="s">
        <v>195</v>
      </c>
      <c r="C75" s="219">
        <v>84</v>
      </c>
      <c r="D75" s="220" t="s">
        <v>1771</v>
      </c>
      <c r="E75" s="221">
        <v>33</v>
      </c>
      <c r="F75" s="221">
        <v>1</v>
      </c>
      <c r="G75" s="222">
        <v>35</v>
      </c>
      <c r="H75" s="230" t="s">
        <v>32</v>
      </c>
      <c r="I75" s="223" t="s">
        <v>63</v>
      </c>
      <c r="J75" s="220" t="s">
        <v>294</v>
      </c>
      <c r="K75" s="224"/>
      <c r="L75" s="225"/>
      <c r="M75" s="226">
        <v>8.3763133941672301</v>
      </c>
      <c r="N75" s="226">
        <v>6.6438561897747253</v>
      </c>
      <c r="O75" s="226">
        <v>6.6438561897747253</v>
      </c>
      <c r="P75" s="226">
        <v>6.6438561897747253</v>
      </c>
      <c r="Q75" s="226">
        <v>6.6438561897747253</v>
      </c>
      <c r="R75" s="226">
        <v>6.6438561897747253</v>
      </c>
      <c r="S75" s="226">
        <v>6.6438561897747253</v>
      </c>
      <c r="T75" s="226">
        <v>6.6438561897747253</v>
      </c>
      <c r="U75" s="226">
        <v>6.6438561897747253</v>
      </c>
      <c r="V75" s="226">
        <v>6.6438561897747253</v>
      </c>
      <c r="W75" s="226">
        <v>6.6438561897747253</v>
      </c>
      <c r="X75" s="226">
        <v>6.6438561897747253</v>
      </c>
      <c r="Y75" s="226"/>
      <c r="Z75" s="226">
        <v>6.6438561897747253</v>
      </c>
      <c r="AA75" s="226">
        <v>6.6438561897747253</v>
      </c>
      <c r="AB75" s="226">
        <v>6.6438561897747253</v>
      </c>
      <c r="AC75" s="226">
        <v>6.6438561897747253</v>
      </c>
      <c r="AD75" s="226">
        <v>6.6438561897747253</v>
      </c>
      <c r="AE75" s="226">
        <v>6.6438561897747253</v>
      </c>
      <c r="AF75" s="226">
        <v>6.6438561897747253</v>
      </c>
      <c r="AG75" s="226">
        <v>6.6438561897747253</v>
      </c>
      <c r="AH75" s="226">
        <v>6.6438561897747253</v>
      </c>
      <c r="AI75" s="226">
        <v>6.6438561897747253</v>
      </c>
      <c r="AJ75" s="226">
        <v>6.6438561897747253</v>
      </c>
      <c r="AK75" s="226">
        <v>6.6438561897747253</v>
      </c>
      <c r="AL75" s="226"/>
      <c r="AM75" s="226">
        <v>6.6438561897747253</v>
      </c>
      <c r="AN75" s="226">
        <v>6.6438561897747253</v>
      </c>
      <c r="AO75" s="226">
        <v>6.6438561897747253</v>
      </c>
      <c r="AP75" s="226">
        <v>6.6438561897747253</v>
      </c>
      <c r="AQ75" s="226">
        <v>9.6862093763042214</v>
      </c>
      <c r="AR75" s="226">
        <v>6.6438561897747253</v>
      </c>
      <c r="AS75" s="226">
        <v>6.6438561897747253</v>
      </c>
      <c r="AT75" s="226">
        <v>6.6438561897747253</v>
      </c>
      <c r="AU75" s="226">
        <v>6.6438561897747253</v>
      </c>
      <c r="AV75" s="226">
        <v>6.6438561897747253</v>
      </c>
      <c r="AW75" s="226">
        <v>6.6438561897747253</v>
      </c>
      <c r="AX75" s="226">
        <v>6.6438561897747253</v>
      </c>
      <c r="AY75" s="226"/>
      <c r="AZ75" s="226">
        <v>6.6438561897747253</v>
      </c>
      <c r="BA75" s="226">
        <v>6.6438561897747253</v>
      </c>
      <c r="BB75" s="226">
        <v>6.6438561897747253</v>
      </c>
      <c r="BC75" s="226">
        <v>6.6438561897747253</v>
      </c>
      <c r="BD75" s="226">
        <v>6.6438561897747253</v>
      </c>
      <c r="BE75" s="226">
        <v>6.6438561897747253</v>
      </c>
      <c r="BF75" s="227"/>
      <c r="BG75" s="226">
        <v>6.6438561897747253</v>
      </c>
      <c r="BH75" s="226">
        <v>6.6438561897747253</v>
      </c>
      <c r="BI75" s="226">
        <v>6.6438561897747253</v>
      </c>
      <c r="BJ75" s="226">
        <v>6.6438561897747253</v>
      </c>
      <c r="BK75" s="226">
        <v>6.6438561897747253</v>
      </c>
      <c r="BL75" s="226">
        <v>6.6438561897747253</v>
      </c>
      <c r="BM75" s="226">
        <v>6.6438561897747253</v>
      </c>
      <c r="BN75" s="226">
        <v>6.6438561897747253</v>
      </c>
      <c r="BO75" s="228"/>
      <c r="BP75" s="226">
        <v>6.6438561897747253</v>
      </c>
      <c r="BQ75" s="226">
        <v>6.6438561897747253</v>
      </c>
      <c r="BR75" s="226">
        <v>6.6438561897747253</v>
      </c>
      <c r="BS75" s="226">
        <v>6.6438561897747253</v>
      </c>
      <c r="BT75" s="226">
        <v>6.6438561897747253</v>
      </c>
      <c r="BU75" s="226">
        <v>6.6438561897747253</v>
      </c>
      <c r="BV75" s="226">
        <v>6.6438561897747253</v>
      </c>
      <c r="BW75" s="226">
        <v>6.6438561897747253</v>
      </c>
      <c r="BX75" s="226"/>
      <c r="BY75" s="226">
        <v>14.407073825985783</v>
      </c>
      <c r="BZ75" s="226">
        <v>14.508074817921067</v>
      </c>
      <c r="CA75" s="226">
        <v>12.267350180937239</v>
      </c>
      <c r="CB75" s="226">
        <v>11.980834260858837</v>
      </c>
      <c r="CC75" s="226">
        <v>9.8643982764347307</v>
      </c>
      <c r="CD75" s="226">
        <v>9.8852488931060218</v>
      </c>
      <c r="CE75" s="226"/>
      <c r="CF75" s="226">
        <v>6.6438561897747253</v>
      </c>
      <c r="CG75" s="226">
        <v>6.6438561897747253</v>
      </c>
      <c r="CH75" s="226">
        <v>6.6438561897747253</v>
      </c>
      <c r="CI75" s="226">
        <v>6.6438561897747253</v>
      </c>
      <c r="CJ75" s="226">
        <v>6.6438561897747253</v>
      </c>
      <c r="CK75" s="226">
        <v>6.6438561897747253</v>
      </c>
      <c r="CL75" s="226">
        <v>6.6438561897747253</v>
      </c>
      <c r="CM75" s="226">
        <v>6.6438561897747253</v>
      </c>
    </row>
    <row r="76" spans="1:91" ht="14.1" customHeight="1" thickTop="1" thickBot="1" x14ac:dyDescent="0.3">
      <c r="A76" s="218">
        <v>169</v>
      </c>
      <c r="B76" s="219" t="s">
        <v>195</v>
      </c>
      <c r="C76" s="219">
        <v>83</v>
      </c>
      <c r="D76" s="220" t="s">
        <v>1771</v>
      </c>
      <c r="E76" s="221">
        <v>33</v>
      </c>
      <c r="F76" s="221">
        <v>1</v>
      </c>
      <c r="G76" s="222">
        <v>35</v>
      </c>
      <c r="H76" s="223" t="s">
        <v>63</v>
      </c>
      <c r="I76" s="223" t="s">
        <v>32</v>
      </c>
      <c r="J76" s="220" t="s">
        <v>196</v>
      </c>
      <c r="K76" s="224"/>
      <c r="L76" s="225"/>
      <c r="M76" s="226">
        <v>6.6438561897747253</v>
      </c>
      <c r="N76" s="226">
        <v>8.3763133941672301</v>
      </c>
      <c r="O76" s="226">
        <v>6.6438561897747253</v>
      </c>
      <c r="P76" s="226">
        <v>6.6438561897747253</v>
      </c>
      <c r="Q76" s="226">
        <v>6.6438561897747253</v>
      </c>
      <c r="R76" s="226">
        <v>6.6438561897747253</v>
      </c>
      <c r="S76" s="226">
        <v>6.6438561897747253</v>
      </c>
      <c r="T76" s="226">
        <v>6.6438561897747253</v>
      </c>
      <c r="U76" s="226">
        <v>6.6438561897747253</v>
      </c>
      <c r="V76" s="226">
        <v>6.6438561897747253</v>
      </c>
      <c r="W76" s="226">
        <v>6.6438561897747253</v>
      </c>
      <c r="X76" s="226">
        <v>6.6438561897747253</v>
      </c>
      <c r="Y76" s="226"/>
      <c r="Z76" s="226">
        <v>6.6438561897747253</v>
      </c>
      <c r="AA76" s="226">
        <v>6.6438561897747253</v>
      </c>
      <c r="AB76" s="226">
        <v>6.6438561897747253</v>
      </c>
      <c r="AC76" s="226">
        <v>6.6438561897747253</v>
      </c>
      <c r="AD76" s="226">
        <v>6.6438561897747253</v>
      </c>
      <c r="AE76" s="226">
        <v>6.6438561897747253</v>
      </c>
      <c r="AF76" s="226">
        <v>6.6438561897747253</v>
      </c>
      <c r="AG76" s="226">
        <v>6.6438561897747253</v>
      </c>
      <c r="AH76" s="226">
        <v>6.6438561897747253</v>
      </c>
      <c r="AI76" s="226">
        <v>6.6438561897747253</v>
      </c>
      <c r="AJ76" s="226">
        <v>6.6438561897747253</v>
      </c>
      <c r="AK76" s="226">
        <v>6.6438561897747253</v>
      </c>
      <c r="AL76" s="226"/>
      <c r="AM76" s="226">
        <v>6.6438561897747253</v>
      </c>
      <c r="AN76" s="226">
        <v>6.6438561897747253</v>
      </c>
      <c r="AO76" s="226">
        <v>6.6438561897747253</v>
      </c>
      <c r="AP76" s="226">
        <v>6.6438561897747253</v>
      </c>
      <c r="AQ76" s="226">
        <v>6.6438561897747253</v>
      </c>
      <c r="AR76" s="226">
        <v>9.6862093763042214</v>
      </c>
      <c r="AS76" s="226">
        <v>6.6438561897747253</v>
      </c>
      <c r="AT76" s="226">
        <v>6.6438561897747253</v>
      </c>
      <c r="AU76" s="226">
        <v>6.6438561897747253</v>
      </c>
      <c r="AV76" s="226">
        <v>6.6438561897747253</v>
      </c>
      <c r="AW76" s="226">
        <v>6.6438561897747253</v>
      </c>
      <c r="AX76" s="226">
        <v>6.6438561897747253</v>
      </c>
      <c r="AY76" s="226"/>
      <c r="AZ76" s="226">
        <v>6.6438561897747253</v>
      </c>
      <c r="BA76" s="226">
        <v>6.6438561897747253</v>
      </c>
      <c r="BB76" s="226">
        <v>6.6438561897747253</v>
      </c>
      <c r="BC76" s="226">
        <v>6.6438561897747253</v>
      </c>
      <c r="BD76" s="226">
        <v>6.6438561897747253</v>
      </c>
      <c r="BE76" s="226">
        <v>6.6438561897747253</v>
      </c>
      <c r="BF76" s="227"/>
      <c r="BG76" s="226">
        <v>6.6438561897747253</v>
      </c>
      <c r="BH76" s="226">
        <v>6.6438561897747253</v>
      </c>
      <c r="BI76" s="226">
        <v>6.6438561897747253</v>
      </c>
      <c r="BJ76" s="226">
        <v>6.6438561897747253</v>
      </c>
      <c r="BK76" s="226">
        <v>6.6438561897747253</v>
      </c>
      <c r="BL76" s="226">
        <v>6.6438561897747253</v>
      </c>
      <c r="BM76" s="226">
        <v>6.6438561897747253</v>
      </c>
      <c r="BN76" s="226">
        <v>6.6438561897747253</v>
      </c>
      <c r="BO76" s="228"/>
      <c r="BP76" s="226">
        <v>6.6438561897747253</v>
      </c>
      <c r="BQ76" s="226">
        <v>6.6438561897747253</v>
      </c>
      <c r="BR76" s="226">
        <v>6.6438561897747253</v>
      </c>
      <c r="BS76" s="226">
        <v>6.6438561897747253</v>
      </c>
      <c r="BT76" s="226">
        <v>6.6438561897747253</v>
      </c>
      <c r="BU76" s="226">
        <v>6.6438561897747253</v>
      </c>
      <c r="BV76" s="226">
        <v>6.6438561897747253</v>
      </c>
      <c r="BW76" s="226">
        <v>6.6438561897747253</v>
      </c>
      <c r="BX76" s="226"/>
      <c r="BY76" s="226">
        <v>14.508074817921067</v>
      </c>
      <c r="BZ76" s="226">
        <v>14.407073825985783</v>
      </c>
      <c r="CA76" s="226">
        <v>11.980834260858837</v>
      </c>
      <c r="CB76" s="226">
        <v>12.267350180937239</v>
      </c>
      <c r="CC76" s="226">
        <v>9.8852488931060218</v>
      </c>
      <c r="CD76" s="226">
        <v>9.8643982764347307</v>
      </c>
      <c r="CE76" s="226"/>
      <c r="CF76" s="226">
        <v>6.6438561897747253</v>
      </c>
      <c r="CG76" s="226">
        <v>6.6438561897747253</v>
      </c>
      <c r="CH76" s="226">
        <v>6.6438561897747253</v>
      </c>
      <c r="CI76" s="226">
        <v>6.6438561897747253</v>
      </c>
      <c r="CJ76" s="226">
        <v>6.6438561897747253</v>
      </c>
      <c r="CK76" s="226">
        <v>6.6438561897747253</v>
      </c>
      <c r="CL76" s="226">
        <v>6.6438561897747253</v>
      </c>
      <c r="CM76" s="226">
        <v>6.6438561897747253</v>
      </c>
    </row>
    <row r="77" spans="1:91" ht="14.1" customHeight="1" thickTop="1" thickBot="1" x14ac:dyDescent="0.3">
      <c r="A77" s="218">
        <v>171</v>
      </c>
      <c r="B77" s="223"/>
      <c r="C77" s="219">
        <v>85</v>
      </c>
      <c r="D77" s="229" t="s">
        <v>1771</v>
      </c>
      <c r="E77" s="222">
        <v>33</v>
      </c>
      <c r="F77" s="222">
        <v>10</v>
      </c>
      <c r="G77" s="222">
        <v>36</v>
      </c>
      <c r="H77" s="219" t="s">
        <v>1772</v>
      </c>
      <c r="I77" s="223" t="s">
        <v>63</v>
      </c>
      <c r="J77" s="229" t="s">
        <v>1318</v>
      </c>
      <c r="K77" s="224"/>
      <c r="L77" s="225"/>
      <c r="M77" s="226">
        <v>6.6438561897747253</v>
      </c>
      <c r="N77" s="226">
        <v>6.6438561897747253</v>
      </c>
      <c r="O77" s="226">
        <v>6.6438561897747253</v>
      </c>
      <c r="P77" s="226">
        <v>6.6438561897747253</v>
      </c>
      <c r="Q77" s="226">
        <v>6.6438561897747253</v>
      </c>
      <c r="R77" s="226">
        <v>6.6438561897747253</v>
      </c>
      <c r="S77" s="226">
        <v>6.6438561897747253</v>
      </c>
      <c r="T77" s="226">
        <v>6.6438561897747253</v>
      </c>
      <c r="U77" s="226">
        <v>6.6438561897747253</v>
      </c>
      <c r="V77" s="226">
        <v>6.6438561897747253</v>
      </c>
      <c r="W77" s="226">
        <v>6.6438561897747253</v>
      </c>
      <c r="X77" s="226">
        <v>6.6438561897747253</v>
      </c>
      <c r="Y77" s="226"/>
      <c r="Z77" s="226">
        <v>6.6438561897747253</v>
      </c>
      <c r="AA77" s="226">
        <v>6.6438561897747253</v>
      </c>
      <c r="AB77" s="226">
        <v>6.6438561897747253</v>
      </c>
      <c r="AC77" s="226">
        <v>6.6438561897747253</v>
      </c>
      <c r="AD77" s="226">
        <v>6.6438561897747253</v>
      </c>
      <c r="AE77" s="226">
        <v>6.6438561897747253</v>
      </c>
      <c r="AF77" s="226">
        <v>6.6438561897747253</v>
      </c>
      <c r="AG77" s="226">
        <v>6.6438561897747253</v>
      </c>
      <c r="AH77" s="226">
        <v>6.6438561897747253</v>
      </c>
      <c r="AI77" s="226">
        <v>6.6438561897747253</v>
      </c>
      <c r="AJ77" s="226">
        <v>6.6438561897747253</v>
      </c>
      <c r="AK77" s="226">
        <v>6.6438561897747253</v>
      </c>
      <c r="AL77" s="226"/>
      <c r="AM77" s="226">
        <v>6.6438561897747253</v>
      </c>
      <c r="AN77" s="226">
        <v>6.6438561897747253</v>
      </c>
      <c r="AO77" s="226">
        <v>6.6438561897747253</v>
      </c>
      <c r="AP77" s="226">
        <v>6.6438561897747253</v>
      </c>
      <c r="AQ77" s="226">
        <v>8.6102358960631218</v>
      </c>
      <c r="AR77" s="226">
        <v>6.6438561897747253</v>
      </c>
      <c r="AS77" s="226">
        <v>6.6438561897747253</v>
      </c>
      <c r="AT77" s="226">
        <v>6.6438561897747253</v>
      </c>
      <c r="AU77" s="226">
        <v>6.6438561897747253</v>
      </c>
      <c r="AV77" s="226">
        <v>6.6438561897747253</v>
      </c>
      <c r="AW77" s="226">
        <v>6.6438561897747253</v>
      </c>
      <c r="AX77" s="226">
        <v>6.6438561897747253</v>
      </c>
      <c r="AY77" s="226"/>
      <c r="AZ77" s="226">
        <v>6.6438561897747253</v>
      </c>
      <c r="BA77" s="226">
        <v>6.6438561897747253</v>
      </c>
      <c r="BB77" s="226">
        <v>6.6438561897747253</v>
      </c>
      <c r="BC77" s="226">
        <v>6.6438561897747253</v>
      </c>
      <c r="BD77" s="226">
        <v>6.6438561897747253</v>
      </c>
      <c r="BE77" s="226">
        <v>6.6438561897747253</v>
      </c>
      <c r="BF77" s="227"/>
      <c r="BG77" s="226">
        <v>6.6438561897747253</v>
      </c>
      <c r="BH77" s="226">
        <v>6.6438561897747253</v>
      </c>
      <c r="BI77" s="226">
        <v>6.6438561897747253</v>
      </c>
      <c r="BJ77" s="226">
        <v>6.6438561897747253</v>
      </c>
      <c r="BK77" s="226">
        <v>6.6438561897747253</v>
      </c>
      <c r="BL77" s="226">
        <v>6.6438561897747253</v>
      </c>
      <c r="BM77" s="226">
        <v>6.6438561897747253</v>
      </c>
      <c r="BN77" s="226">
        <v>6.6438561897747253</v>
      </c>
      <c r="BO77" s="228"/>
      <c r="BP77" s="226">
        <v>6.6438561897747253</v>
      </c>
      <c r="BQ77" s="226">
        <v>6.6438561897747253</v>
      </c>
      <c r="BR77" s="226">
        <v>6.6438561897747253</v>
      </c>
      <c r="BS77" s="226">
        <v>6.6438561897747253</v>
      </c>
      <c r="BT77" s="226">
        <v>6.6438561897747253</v>
      </c>
      <c r="BU77" s="226">
        <v>6.6438561897747253</v>
      </c>
      <c r="BV77" s="226">
        <v>6.6438561897747253</v>
      </c>
      <c r="BW77" s="226">
        <v>6.6438561897747253</v>
      </c>
      <c r="BX77" s="226"/>
      <c r="BY77" s="226">
        <v>14.627727831900689</v>
      </c>
      <c r="BZ77" s="226">
        <v>14.508074817921067</v>
      </c>
      <c r="CA77" s="226">
        <v>12.383220487376846</v>
      </c>
      <c r="CB77" s="226">
        <v>11.980834260858837</v>
      </c>
      <c r="CC77" s="226">
        <v>7.9789547957807967</v>
      </c>
      <c r="CD77" s="226">
        <v>9.8852488931060218</v>
      </c>
      <c r="CE77" s="226"/>
      <c r="CF77" s="226">
        <v>6.6438561897747253</v>
      </c>
      <c r="CG77" s="226">
        <v>6.6438561897747253</v>
      </c>
      <c r="CH77" s="226">
        <v>6.6438561897747253</v>
      </c>
      <c r="CI77" s="226">
        <v>6.6438561897747253</v>
      </c>
      <c r="CJ77" s="226">
        <v>6.6438561897747253</v>
      </c>
      <c r="CK77" s="226">
        <v>6.6438561897747253</v>
      </c>
      <c r="CL77" s="226">
        <v>6.6438561897747253</v>
      </c>
      <c r="CM77" s="226">
        <v>6.6438561897747253</v>
      </c>
    </row>
    <row r="78" spans="1:91" ht="14.1" customHeight="1" thickTop="1" thickBot="1" x14ac:dyDescent="0.3">
      <c r="A78" s="218">
        <v>169</v>
      </c>
      <c r="B78" s="219" t="s">
        <v>195</v>
      </c>
      <c r="C78" s="219">
        <v>83</v>
      </c>
      <c r="D78" s="220" t="s">
        <v>1771</v>
      </c>
      <c r="E78" s="221">
        <v>33</v>
      </c>
      <c r="F78" s="221">
        <v>10</v>
      </c>
      <c r="G78" s="222">
        <v>36</v>
      </c>
      <c r="H78" s="223" t="s">
        <v>63</v>
      </c>
      <c r="I78" s="223" t="s">
        <v>1772</v>
      </c>
      <c r="J78" s="220" t="s">
        <v>196</v>
      </c>
      <c r="K78" s="224"/>
      <c r="L78" s="225"/>
      <c r="M78" s="226">
        <v>6.6438561897747253</v>
      </c>
      <c r="N78" s="226">
        <v>6.6438561897747253</v>
      </c>
      <c r="O78" s="226">
        <v>6.6438561897747253</v>
      </c>
      <c r="P78" s="226">
        <v>6.6438561897747253</v>
      </c>
      <c r="Q78" s="226">
        <v>6.6438561897747253</v>
      </c>
      <c r="R78" s="226">
        <v>6.6438561897747253</v>
      </c>
      <c r="S78" s="226">
        <v>6.6438561897747253</v>
      </c>
      <c r="T78" s="226">
        <v>6.6438561897747253</v>
      </c>
      <c r="U78" s="226">
        <v>6.6438561897747253</v>
      </c>
      <c r="V78" s="226">
        <v>6.6438561897747253</v>
      </c>
      <c r="W78" s="226">
        <v>6.6438561897747253</v>
      </c>
      <c r="X78" s="226">
        <v>6.6438561897747253</v>
      </c>
      <c r="Y78" s="226"/>
      <c r="Z78" s="226">
        <v>6.6438561897747253</v>
      </c>
      <c r="AA78" s="226">
        <v>6.6438561897747253</v>
      </c>
      <c r="AB78" s="226">
        <v>6.6438561897747253</v>
      </c>
      <c r="AC78" s="226">
        <v>6.6438561897747253</v>
      </c>
      <c r="AD78" s="226">
        <v>6.6438561897747253</v>
      </c>
      <c r="AE78" s="226">
        <v>6.6438561897747253</v>
      </c>
      <c r="AF78" s="226">
        <v>6.6438561897747253</v>
      </c>
      <c r="AG78" s="226">
        <v>6.6438561897747253</v>
      </c>
      <c r="AH78" s="226">
        <v>6.6438561897747253</v>
      </c>
      <c r="AI78" s="226">
        <v>6.6438561897747253</v>
      </c>
      <c r="AJ78" s="226">
        <v>6.6438561897747253</v>
      </c>
      <c r="AK78" s="226">
        <v>6.6438561897747253</v>
      </c>
      <c r="AL78" s="226"/>
      <c r="AM78" s="226">
        <v>6.6438561897747253</v>
      </c>
      <c r="AN78" s="226">
        <v>6.6438561897747253</v>
      </c>
      <c r="AO78" s="226">
        <v>6.6438561897747253</v>
      </c>
      <c r="AP78" s="226">
        <v>6.6438561897747253</v>
      </c>
      <c r="AQ78" s="226">
        <v>6.6438561897747253</v>
      </c>
      <c r="AR78" s="226">
        <v>8.6102358960631218</v>
      </c>
      <c r="AS78" s="226">
        <v>6.6438561897747253</v>
      </c>
      <c r="AT78" s="226">
        <v>6.6438561897747253</v>
      </c>
      <c r="AU78" s="226">
        <v>6.6438561897747253</v>
      </c>
      <c r="AV78" s="226">
        <v>6.6438561897747253</v>
      </c>
      <c r="AW78" s="226">
        <v>6.6438561897747253</v>
      </c>
      <c r="AX78" s="226">
        <v>6.6438561897747253</v>
      </c>
      <c r="AY78" s="226"/>
      <c r="AZ78" s="226">
        <v>6.6438561897747253</v>
      </c>
      <c r="BA78" s="226">
        <v>6.6438561897747253</v>
      </c>
      <c r="BB78" s="226">
        <v>6.6438561897747253</v>
      </c>
      <c r="BC78" s="226">
        <v>6.6438561897747253</v>
      </c>
      <c r="BD78" s="226">
        <v>6.6438561897747253</v>
      </c>
      <c r="BE78" s="226">
        <v>6.6438561897747253</v>
      </c>
      <c r="BF78" s="227"/>
      <c r="BG78" s="226">
        <v>6.6438561897747253</v>
      </c>
      <c r="BH78" s="226">
        <v>6.6438561897747253</v>
      </c>
      <c r="BI78" s="226">
        <v>6.6438561897747253</v>
      </c>
      <c r="BJ78" s="226">
        <v>6.6438561897747253</v>
      </c>
      <c r="BK78" s="226">
        <v>6.6438561897747253</v>
      </c>
      <c r="BL78" s="226">
        <v>6.6438561897747253</v>
      </c>
      <c r="BM78" s="226">
        <v>6.6438561897747253</v>
      </c>
      <c r="BN78" s="226">
        <v>6.6438561897747253</v>
      </c>
      <c r="BO78" s="228"/>
      <c r="BP78" s="226">
        <v>6.6438561897747253</v>
      </c>
      <c r="BQ78" s="226">
        <v>6.6438561897747253</v>
      </c>
      <c r="BR78" s="226">
        <v>6.6438561897747253</v>
      </c>
      <c r="BS78" s="226">
        <v>6.6438561897747253</v>
      </c>
      <c r="BT78" s="226">
        <v>6.6438561897747253</v>
      </c>
      <c r="BU78" s="226">
        <v>6.6438561897747253</v>
      </c>
      <c r="BV78" s="226">
        <v>6.6438561897747253</v>
      </c>
      <c r="BW78" s="226">
        <v>6.6438561897747253</v>
      </c>
      <c r="BX78" s="226"/>
      <c r="BY78" s="226">
        <v>14.508074817921067</v>
      </c>
      <c r="BZ78" s="226">
        <v>14.627727831900689</v>
      </c>
      <c r="CA78" s="226">
        <v>11.980834260858837</v>
      </c>
      <c r="CB78" s="226">
        <v>12.383220487376846</v>
      </c>
      <c r="CC78" s="226">
        <v>9.8852488931060218</v>
      </c>
      <c r="CD78" s="226">
        <v>7.9789547957807967</v>
      </c>
      <c r="CE78" s="226"/>
      <c r="CF78" s="226">
        <v>6.6438561897747253</v>
      </c>
      <c r="CG78" s="226">
        <v>6.6438561897747253</v>
      </c>
      <c r="CH78" s="226">
        <v>6.6438561897747253</v>
      </c>
      <c r="CI78" s="226">
        <v>6.6438561897747253</v>
      </c>
      <c r="CJ78" s="226">
        <v>6.6438561897747253</v>
      </c>
      <c r="CK78" s="226">
        <v>6.6438561897747253</v>
      </c>
      <c r="CL78" s="226">
        <v>6.6438561897747253</v>
      </c>
      <c r="CM78" s="226">
        <v>6.6438561897747253</v>
      </c>
    </row>
    <row r="79" spans="1:91" ht="14.1" customHeight="1" thickTop="1" thickBot="1" x14ac:dyDescent="0.3">
      <c r="A79" s="218">
        <v>170</v>
      </c>
      <c r="B79" s="219" t="s">
        <v>195</v>
      </c>
      <c r="C79" s="219">
        <v>84</v>
      </c>
      <c r="D79" s="220" t="s">
        <v>1771</v>
      </c>
      <c r="E79" s="221">
        <v>33</v>
      </c>
      <c r="F79" s="221">
        <v>11</v>
      </c>
      <c r="G79" s="222">
        <v>37</v>
      </c>
      <c r="H79" s="230" t="s">
        <v>32</v>
      </c>
      <c r="I79" s="223" t="s">
        <v>1772</v>
      </c>
      <c r="J79" s="220" t="s">
        <v>294</v>
      </c>
      <c r="K79" s="224"/>
      <c r="L79" s="225"/>
      <c r="M79" s="226">
        <v>8.3763133941672301</v>
      </c>
      <c r="N79" s="226">
        <v>6.6438561897747253</v>
      </c>
      <c r="O79" s="226">
        <v>6.6438561897747253</v>
      </c>
      <c r="P79" s="226">
        <v>6.6438561897747253</v>
      </c>
      <c r="Q79" s="226">
        <v>6.6438561897747253</v>
      </c>
      <c r="R79" s="226">
        <v>6.6438561897747253</v>
      </c>
      <c r="S79" s="226">
        <v>6.6438561897747253</v>
      </c>
      <c r="T79" s="226">
        <v>6.6438561897747253</v>
      </c>
      <c r="U79" s="226">
        <v>6.6438561897747253</v>
      </c>
      <c r="V79" s="226">
        <v>6.6438561897747253</v>
      </c>
      <c r="W79" s="226">
        <v>6.6438561897747253</v>
      </c>
      <c r="X79" s="226">
        <v>6.6438561897747253</v>
      </c>
      <c r="Y79" s="226"/>
      <c r="Z79" s="226">
        <v>6.6438561897747253</v>
      </c>
      <c r="AA79" s="226">
        <v>6.6438561897747253</v>
      </c>
      <c r="AB79" s="226">
        <v>6.6438561897747253</v>
      </c>
      <c r="AC79" s="226">
        <v>6.6438561897747253</v>
      </c>
      <c r="AD79" s="226">
        <v>6.6438561897747253</v>
      </c>
      <c r="AE79" s="226">
        <v>6.6438561897747253</v>
      </c>
      <c r="AF79" s="226">
        <v>6.6438561897747253</v>
      </c>
      <c r="AG79" s="226">
        <v>6.6438561897747253</v>
      </c>
      <c r="AH79" s="226">
        <v>6.6438561897747253</v>
      </c>
      <c r="AI79" s="226">
        <v>6.6438561897747253</v>
      </c>
      <c r="AJ79" s="226">
        <v>6.6438561897747253</v>
      </c>
      <c r="AK79" s="226">
        <v>6.6438561897747253</v>
      </c>
      <c r="AL79" s="226"/>
      <c r="AM79" s="226">
        <v>6.6438561897747253</v>
      </c>
      <c r="AN79" s="226">
        <v>6.6438561897747253</v>
      </c>
      <c r="AO79" s="226">
        <v>6.6438561897747253</v>
      </c>
      <c r="AP79" s="226">
        <v>6.6438561897747253</v>
      </c>
      <c r="AQ79" s="226">
        <v>9.6862093763042214</v>
      </c>
      <c r="AR79" s="226">
        <v>8.6102358960631218</v>
      </c>
      <c r="AS79" s="226">
        <v>6.6438561897747253</v>
      </c>
      <c r="AT79" s="226">
        <v>6.6438561897747253</v>
      </c>
      <c r="AU79" s="226">
        <v>6.6438561897747253</v>
      </c>
      <c r="AV79" s="226">
        <v>6.6438561897747253</v>
      </c>
      <c r="AW79" s="226">
        <v>6.6438561897747253</v>
      </c>
      <c r="AX79" s="226">
        <v>6.6438561897747253</v>
      </c>
      <c r="AY79" s="226"/>
      <c r="AZ79" s="226">
        <v>6.6438561897747253</v>
      </c>
      <c r="BA79" s="226">
        <v>6.6438561897747253</v>
      </c>
      <c r="BB79" s="226">
        <v>6.6438561897747253</v>
      </c>
      <c r="BC79" s="226">
        <v>6.6438561897747253</v>
      </c>
      <c r="BD79" s="226">
        <v>6.6438561897747253</v>
      </c>
      <c r="BE79" s="226">
        <v>6.6438561897747253</v>
      </c>
      <c r="BF79" s="227"/>
      <c r="BG79" s="226">
        <v>6.6438561897747253</v>
      </c>
      <c r="BH79" s="226">
        <v>6.6438561897747253</v>
      </c>
      <c r="BI79" s="226">
        <v>6.6438561897747253</v>
      </c>
      <c r="BJ79" s="226">
        <v>6.6438561897747253</v>
      </c>
      <c r="BK79" s="226">
        <v>6.6438561897747253</v>
      </c>
      <c r="BL79" s="226">
        <v>6.6438561897747253</v>
      </c>
      <c r="BM79" s="226">
        <v>6.6438561897747253</v>
      </c>
      <c r="BN79" s="226">
        <v>6.6438561897747253</v>
      </c>
      <c r="BO79" s="228"/>
      <c r="BP79" s="226">
        <v>6.6438561897747253</v>
      </c>
      <c r="BQ79" s="226">
        <v>6.6438561897747253</v>
      </c>
      <c r="BR79" s="226">
        <v>6.6438561897747253</v>
      </c>
      <c r="BS79" s="226">
        <v>6.6438561897747253</v>
      </c>
      <c r="BT79" s="226">
        <v>6.6438561897747253</v>
      </c>
      <c r="BU79" s="226">
        <v>6.6438561897747253</v>
      </c>
      <c r="BV79" s="226">
        <v>6.6438561897747253</v>
      </c>
      <c r="BW79" s="226">
        <v>6.6438561897747253</v>
      </c>
      <c r="BX79" s="226"/>
      <c r="BY79" s="226">
        <v>14.407073825985783</v>
      </c>
      <c r="BZ79" s="226">
        <v>14.627727831900689</v>
      </c>
      <c r="CA79" s="226">
        <v>12.267350180937239</v>
      </c>
      <c r="CB79" s="226">
        <v>12.383220487376846</v>
      </c>
      <c r="CC79" s="226">
        <v>9.8643982764347307</v>
      </c>
      <c r="CD79" s="226">
        <v>7.9789547957807967</v>
      </c>
      <c r="CE79" s="226"/>
      <c r="CF79" s="226">
        <v>6.6438561897747253</v>
      </c>
      <c r="CG79" s="226">
        <v>6.6438561897747253</v>
      </c>
      <c r="CH79" s="226">
        <v>6.6438561897747253</v>
      </c>
      <c r="CI79" s="226">
        <v>6.6438561897747253</v>
      </c>
      <c r="CJ79" s="226">
        <v>6.6438561897747253</v>
      </c>
      <c r="CK79" s="226">
        <v>6.6438561897747253</v>
      </c>
      <c r="CL79" s="226">
        <v>6.6438561897747253</v>
      </c>
      <c r="CM79" s="226">
        <v>6.6438561897747253</v>
      </c>
    </row>
    <row r="80" spans="1:91" ht="14.1" customHeight="1" thickTop="1" thickBot="1" x14ac:dyDescent="0.3">
      <c r="A80" s="218">
        <v>171</v>
      </c>
      <c r="B80" s="223"/>
      <c r="C80" s="219">
        <v>85</v>
      </c>
      <c r="D80" s="229" t="s">
        <v>1771</v>
      </c>
      <c r="E80" s="222">
        <v>33</v>
      </c>
      <c r="F80" s="222">
        <v>11</v>
      </c>
      <c r="G80" s="222">
        <v>37</v>
      </c>
      <c r="H80" s="219" t="s">
        <v>1772</v>
      </c>
      <c r="I80" s="223" t="s">
        <v>32</v>
      </c>
      <c r="J80" s="229" t="s">
        <v>1318</v>
      </c>
      <c r="K80" s="224"/>
      <c r="L80" s="225"/>
      <c r="M80" s="226">
        <v>6.6438561897747253</v>
      </c>
      <c r="N80" s="226">
        <v>8.3763133941672301</v>
      </c>
      <c r="O80" s="226">
        <v>6.6438561897747253</v>
      </c>
      <c r="P80" s="226">
        <v>6.6438561897747253</v>
      </c>
      <c r="Q80" s="226">
        <v>6.6438561897747253</v>
      </c>
      <c r="R80" s="226">
        <v>6.6438561897747253</v>
      </c>
      <c r="S80" s="226">
        <v>6.6438561897747253</v>
      </c>
      <c r="T80" s="226">
        <v>6.6438561897747253</v>
      </c>
      <c r="U80" s="226">
        <v>6.6438561897747253</v>
      </c>
      <c r="V80" s="226">
        <v>6.6438561897747253</v>
      </c>
      <c r="W80" s="226">
        <v>6.6438561897747253</v>
      </c>
      <c r="X80" s="226">
        <v>6.6438561897747253</v>
      </c>
      <c r="Y80" s="226"/>
      <c r="Z80" s="226">
        <v>6.6438561897747253</v>
      </c>
      <c r="AA80" s="226">
        <v>6.6438561897747253</v>
      </c>
      <c r="AB80" s="226">
        <v>6.6438561897747253</v>
      </c>
      <c r="AC80" s="226">
        <v>6.6438561897747253</v>
      </c>
      <c r="AD80" s="226">
        <v>6.6438561897747253</v>
      </c>
      <c r="AE80" s="226">
        <v>6.6438561897747253</v>
      </c>
      <c r="AF80" s="226">
        <v>6.6438561897747253</v>
      </c>
      <c r="AG80" s="226">
        <v>6.6438561897747253</v>
      </c>
      <c r="AH80" s="226">
        <v>6.6438561897747253</v>
      </c>
      <c r="AI80" s="226">
        <v>6.6438561897747253</v>
      </c>
      <c r="AJ80" s="226">
        <v>6.6438561897747253</v>
      </c>
      <c r="AK80" s="226">
        <v>6.6438561897747253</v>
      </c>
      <c r="AL80" s="226"/>
      <c r="AM80" s="226">
        <v>6.6438561897747253</v>
      </c>
      <c r="AN80" s="226">
        <v>6.6438561897747253</v>
      </c>
      <c r="AO80" s="226">
        <v>6.6438561897747253</v>
      </c>
      <c r="AP80" s="226">
        <v>6.6438561897747253</v>
      </c>
      <c r="AQ80" s="226">
        <v>8.6102358960631218</v>
      </c>
      <c r="AR80" s="226">
        <v>9.6862093763042214</v>
      </c>
      <c r="AS80" s="226">
        <v>6.6438561897747253</v>
      </c>
      <c r="AT80" s="226">
        <v>6.6438561897747253</v>
      </c>
      <c r="AU80" s="226">
        <v>6.6438561897747253</v>
      </c>
      <c r="AV80" s="226">
        <v>6.6438561897747253</v>
      </c>
      <c r="AW80" s="226">
        <v>6.6438561897747253</v>
      </c>
      <c r="AX80" s="226">
        <v>6.6438561897747253</v>
      </c>
      <c r="AY80" s="226"/>
      <c r="AZ80" s="226">
        <v>6.6438561897747253</v>
      </c>
      <c r="BA80" s="226">
        <v>6.6438561897747253</v>
      </c>
      <c r="BB80" s="226">
        <v>6.6438561897747253</v>
      </c>
      <c r="BC80" s="226">
        <v>6.6438561897747253</v>
      </c>
      <c r="BD80" s="226">
        <v>6.6438561897747253</v>
      </c>
      <c r="BE80" s="226">
        <v>6.6438561897747253</v>
      </c>
      <c r="BF80" s="227"/>
      <c r="BG80" s="226">
        <v>6.6438561897747253</v>
      </c>
      <c r="BH80" s="226">
        <v>6.6438561897747253</v>
      </c>
      <c r="BI80" s="226">
        <v>6.6438561897747253</v>
      </c>
      <c r="BJ80" s="226">
        <v>6.6438561897747253</v>
      </c>
      <c r="BK80" s="226">
        <v>6.6438561897747253</v>
      </c>
      <c r="BL80" s="226">
        <v>6.6438561897747253</v>
      </c>
      <c r="BM80" s="226">
        <v>6.6438561897747253</v>
      </c>
      <c r="BN80" s="226">
        <v>6.6438561897747253</v>
      </c>
      <c r="BO80" s="228"/>
      <c r="BP80" s="226">
        <v>6.6438561897747253</v>
      </c>
      <c r="BQ80" s="226">
        <v>6.6438561897747253</v>
      </c>
      <c r="BR80" s="226">
        <v>6.6438561897747253</v>
      </c>
      <c r="BS80" s="226">
        <v>6.6438561897747253</v>
      </c>
      <c r="BT80" s="226">
        <v>6.6438561897747253</v>
      </c>
      <c r="BU80" s="226">
        <v>6.6438561897747253</v>
      </c>
      <c r="BV80" s="226">
        <v>6.6438561897747253</v>
      </c>
      <c r="BW80" s="226">
        <v>6.6438561897747253</v>
      </c>
      <c r="BX80" s="226"/>
      <c r="BY80" s="226">
        <v>14.627727831900689</v>
      </c>
      <c r="BZ80" s="226">
        <v>14.407073825985783</v>
      </c>
      <c r="CA80" s="226">
        <v>12.383220487376846</v>
      </c>
      <c r="CB80" s="226">
        <v>12.267350180937239</v>
      </c>
      <c r="CC80" s="226">
        <v>7.9789547957807967</v>
      </c>
      <c r="CD80" s="226">
        <v>9.8643982764347307</v>
      </c>
      <c r="CE80" s="226"/>
      <c r="CF80" s="226">
        <v>6.6438561897747253</v>
      </c>
      <c r="CG80" s="226">
        <v>6.6438561897747253</v>
      </c>
      <c r="CH80" s="226">
        <v>6.6438561897747253</v>
      </c>
      <c r="CI80" s="226">
        <v>6.6438561897747253</v>
      </c>
      <c r="CJ80" s="226">
        <v>6.6438561897747253</v>
      </c>
      <c r="CK80" s="226">
        <v>6.6438561897747253</v>
      </c>
      <c r="CL80" s="226">
        <v>6.6438561897747253</v>
      </c>
      <c r="CM80" s="226">
        <v>6.6438561897747253</v>
      </c>
    </row>
    <row r="81" spans="1:91" ht="14.1" customHeight="1" thickTop="1" thickBot="1" x14ac:dyDescent="0.3">
      <c r="A81" s="218">
        <v>87</v>
      </c>
      <c r="B81" s="219" t="s">
        <v>259</v>
      </c>
      <c r="C81" s="219">
        <v>45</v>
      </c>
      <c r="D81" s="231" t="s">
        <v>1773</v>
      </c>
      <c r="E81" s="221">
        <v>34</v>
      </c>
      <c r="F81" s="222">
        <v>1</v>
      </c>
      <c r="G81" s="222">
        <v>38</v>
      </c>
      <c r="H81" s="230" t="s">
        <v>32</v>
      </c>
      <c r="I81" s="223" t="s">
        <v>63</v>
      </c>
      <c r="J81" s="231" t="s">
        <v>264</v>
      </c>
      <c r="K81" s="224"/>
      <c r="L81" s="225"/>
      <c r="M81" s="226">
        <v>6.6438561897747253</v>
      </c>
      <c r="N81" s="226">
        <v>6.6438561897747253</v>
      </c>
      <c r="O81" s="226">
        <v>6.6438561897747253</v>
      </c>
      <c r="P81" s="226">
        <v>6.6438561897747253</v>
      </c>
      <c r="Q81" s="226">
        <v>6.6438561897747253</v>
      </c>
      <c r="R81" s="226">
        <v>6.6438561897747253</v>
      </c>
      <c r="S81" s="226">
        <v>6.6438561897747253</v>
      </c>
      <c r="T81" s="226">
        <v>6.6438561897747253</v>
      </c>
      <c r="U81" s="226">
        <v>6.6438561897747253</v>
      </c>
      <c r="V81" s="226">
        <v>6.6438561897747253</v>
      </c>
      <c r="W81" s="226">
        <v>6.6438561897747253</v>
      </c>
      <c r="X81" s="226">
        <v>6.6438561897747253</v>
      </c>
      <c r="Y81" s="226"/>
      <c r="Z81" s="226">
        <v>13.07036318367089</v>
      </c>
      <c r="AA81" s="226">
        <v>10.373165807831022</v>
      </c>
      <c r="AB81" s="226">
        <v>10.125688679964583</v>
      </c>
      <c r="AC81" s="226">
        <v>8.6271540098856345</v>
      </c>
      <c r="AD81" s="226">
        <v>7.4913588886402716</v>
      </c>
      <c r="AE81" s="226">
        <v>6.6438561897747253</v>
      </c>
      <c r="AF81" s="226">
        <v>6.6438561897747253</v>
      </c>
      <c r="AG81" s="226">
        <v>6.6438561897747253</v>
      </c>
      <c r="AH81" s="226">
        <v>6.6438561897747253</v>
      </c>
      <c r="AI81" s="226">
        <v>6.6438561897747253</v>
      </c>
      <c r="AJ81" s="226">
        <v>6.6438561897747253</v>
      </c>
      <c r="AK81" s="226">
        <v>6.6438561897747253</v>
      </c>
      <c r="AL81" s="226"/>
      <c r="AM81" s="226">
        <v>6.6438561897747253</v>
      </c>
      <c r="AN81" s="226">
        <v>6.6438561897747253</v>
      </c>
      <c r="AO81" s="226">
        <v>6.6438561897747253</v>
      </c>
      <c r="AP81" s="226">
        <v>6.6438561897747253</v>
      </c>
      <c r="AQ81" s="226">
        <v>7.2809451818819291</v>
      </c>
      <c r="AR81" s="226">
        <v>7.2237881491816607</v>
      </c>
      <c r="AS81" s="226">
        <v>6.6438561897747253</v>
      </c>
      <c r="AT81" s="226">
        <v>6.6438561897747253</v>
      </c>
      <c r="AU81" s="226">
        <v>6.6438561897747253</v>
      </c>
      <c r="AV81" s="226">
        <v>6.6438561897747253</v>
      </c>
      <c r="AW81" s="226">
        <v>6.6438561897747253</v>
      </c>
      <c r="AX81" s="226">
        <v>6.6438561897747253</v>
      </c>
      <c r="AY81" s="226"/>
      <c r="AZ81" s="226">
        <v>6.6438561897747253</v>
      </c>
      <c r="BA81" s="226">
        <v>6.6438561897747253</v>
      </c>
      <c r="BB81" s="226">
        <v>6.6438561897747253</v>
      </c>
      <c r="BC81" s="226">
        <v>6.6438561897747253</v>
      </c>
      <c r="BD81" s="226">
        <v>6.6438561897747253</v>
      </c>
      <c r="BE81" s="226">
        <v>6.6438561897747253</v>
      </c>
      <c r="BF81" s="227"/>
      <c r="BG81" s="226">
        <v>14.769911435415397</v>
      </c>
      <c r="BH81" s="226">
        <v>14.323122145774997</v>
      </c>
      <c r="BI81" s="226">
        <v>14.480611955978512</v>
      </c>
      <c r="BJ81" s="226">
        <v>14.454906461206148</v>
      </c>
      <c r="BK81" s="226">
        <v>13.522077048408317</v>
      </c>
      <c r="BL81" s="226">
        <v>12.970407725532576</v>
      </c>
      <c r="BM81" s="226">
        <v>11.191360017174066</v>
      </c>
      <c r="BN81" s="226">
        <v>10.01962651731407</v>
      </c>
      <c r="BO81" s="228"/>
      <c r="BP81" s="226">
        <v>6.6438561897747253</v>
      </c>
      <c r="BQ81" s="226">
        <v>6.6438561897747253</v>
      </c>
      <c r="BR81" s="226">
        <v>6.6438561897747253</v>
      </c>
      <c r="BS81" s="226">
        <v>6.6438561897747253</v>
      </c>
      <c r="BT81" s="226">
        <v>6.6438561897747253</v>
      </c>
      <c r="BU81" s="226">
        <v>6.6438561897747253</v>
      </c>
      <c r="BV81" s="226">
        <v>6.6438561897747253</v>
      </c>
      <c r="BW81" s="226">
        <v>6.6438561897747253</v>
      </c>
      <c r="BX81" s="226"/>
      <c r="BY81" s="226">
        <v>7.1434962270527826</v>
      </c>
      <c r="BZ81" s="226">
        <v>6.6438561897747253</v>
      </c>
      <c r="CA81" s="226">
        <v>6.6438561897747253</v>
      </c>
      <c r="CB81" s="226">
        <v>6.6438561897747253</v>
      </c>
      <c r="CC81" s="226">
        <v>6.6438561897747253</v>
      </c>
      <c r="CD81" s="226">
        <v>6.6438561897747253</v>
      </c>
      <c r="CE81" s="226"/>
      <c r="CF81" s="226">
        <v>6.6438561897747253</v>
      </c>
      <c r="CG81" s="226">
        <v>6.6438561897747253</v>
      </c>
      <c r="CH81" s="226">
        <v>6.6438561897747253</v>
      </c>
      <c r="CI81" s="226">
        <v>6.6438561897747253</v>
      </c>
      <c r="CJ81" s="226">
        <v>6.6438561897747253</v>
      </c>
      <c r="CK81" s="226">
        <v>6.6438561897747253</v>
      </c>
      <c r="CL81" s="226">
        <v>6.6438561897747253</v>
      </c>
      <c r="CM81" s="226">
        <v>6.6438561897747253</v>
      </c>
    </row>
    <row r="82" spans="1:91" ht="14.1" customHeight="1" thickTop="1" thickBot="1" x14ac:dyDescent="0.3">
      <c r="A82" s="218">
        <v>86</v>
      </c>
      <c r="B82" s="219" t="s">
        <v>259</v>
      </c>
      <c r="C82" s="219">
        <v>44</v>
      </c>
      <c r="D82" s="231" t="s">
        <v>1773</v>
      </c>
      <c r="E82" s="221">
        <v>34</v>
      </c>
      <c r="F82" s="222">
        <v>1</v>
      </c>
      <c r="G82" s="222">
        <v>38</v>
      </c>
      <c r="H82" s="223" t="s">
        <v>63</v>
      </c>
      <c r="I82" s="223" t="s">
        <v>32</v>
      </c>
      <c r="J82" s="231" t="s">
        <v>260</v>
      </c>
      <c r="K82" s="224"/>
      <c r="L82" s="225"/>
      <c r="M82" s="226">
        <v>6.6438561897747253</v>
      </c>
      <c r="N82" s="226">
        <v>6.6438561897747253</v>
      </c>
      <c r="O82" s="226">
        <v>6.6438561897747253</v>
      </c>
      <c r="P82" s="226">
        <v>6.6438561897747253</v>
      </c>
      <c r="Q82" s="226">
        <v>6.6438561897747253</v>
      </c>
      <c r="R82" s="226">
        <v>6.6438561897747253</v>
      </c>
      <c r="S82" s="226">
        <v>6.6438561897747253</v>
      </c>
      <c r="T82" s="226">
        <v>6.6438561897747253</v>
      </c>
      <c r="U82" s="226">
        <v>6.6438561897747253</v>
      </c>
      <c r="V82" s="226">
        <v>6.6438561897747253</v>
      </c>
      <c r="W82" s="226">
        <v>6.6438561897747253</v>
      </c>
      <c r="X82" s="226">
        <v>6.6438561897747253</v>
      </c>
      <c r="Y82" s="226"/>
      <c r="Z82" s="226">
        <v>10.373165807831022</v>
      </c>
      <c r="AA82" s="226">
        <v>13.07036318367089</v>
      </c>
      <c r="AB82" s="226">
        <v>8.6271540098856345</v>
      </c>
      <c r="AC82" s="226">
        <v>10.125688679964583</v>
      </c>
      <c r="AD82" s="226">
        <v>6.6438561897747253</v>
      </c>
      <c r="AE82" s="226">
        <v>7.4913588886402716</v>
      </c>
      <c r="AF82" s="226">
        <v>6.6438561897747253</v>
      </c>
      <c r="AG82" s="226">
        <v>6.6438561897747253</v>
      </c>
      <c r="AH82" s="226">
        <v>6.6438561897747253</v>
      </c>
      <c r="AI82" s="226">
        <v>6.6438561897747253</v>
      </c>
      <c r="AJ82" s="226">
        <v>6.6438561897747253</v>
      </c>
      <c r="AK82" s="226">
        <v>6.6438561897747253</v>
      </c>
      <c r="AL82" s="226"/>
      <c r="AM82" s="226">
        <v>6.6438561897747253</v>
      </c>
      <c r="AN82" s="226">
        <v>6.6438561897747253</v>
      </c>
      <c r="AO82" s="226">
        <v>6.6438561897747253</v>
      </c>
      <c r="AP82" s="226">
        <v>6.6438561897747253</v>
      </c>
      <c r="AQ82" s="226">
        <v>7.2237881491816607</v>
      </c>
      <c r="AR82" s="226">
        <v>7.2809451818819291</v>
      </c>
      <c r="AS82" s="226">
        <v>6.6438561897747253</v>
      </c>
      <c r="AT82" s="226">
        <v>6.6438561897747253</v>
      </c>
      <c r="AU82" s="226">
        <v>6.6438561897747253</v>
      </c>
      <c r="AV82" s="226">
        <v>6.6438561897747253</v>
      </c>
      <c r="AW82" s="226">
        <v>6.6438561897747253</v>
      </c>
      <c r="AX82" s="226">
        <v>6.6438561897747253</v>
      </c>
      <c r="AY82" s="226"/>
      <c r="AZ82" s="226">
        <v>6.6438561897747253</v>
      </c>
      <c r="BA82" s="226">
        <v>6.6438561897747253</v>
      </c>
      <c r="BB82" s="226">
        <v>6.6438561897747253</v>
      </c>
      <c r="BC82" s="226">
        <v>6.6438561897747253</v>
      </c>
      <c r="BD82" s="226">
        <v>6.6438561897747253</v>
      </c>
      <c r="BE82" s="226">
        <v>6.6438561897747253</v>
      </c>
      <c r="BF82" s="227"/>
      <c r="BG82" s="226">
        <v>14.323122145774997</v>
      </c>
      <c r="BH82" s="226">
        <v>14.769911435415397</v>
      </c>
      <c r="BI82" s="226">
        <v>14.454906461206148</v>
      </c>
      <c r="BJ82" s="226">
        <v>14.480611955978512</v>
      </c>
      <c r="BK82" s="226">
        <v>12.970407725532576</v>
      </c>
      <c r="BL82" s="226">
        <v>13.522077048408317</v>
      </c>
      <c r="BM82" s="226">
        <v>10.01962651731407</v>
      </c>
      <c r="BN82" s="226">
        <v>11.191360017174066</v>
      </c>
      <c r="BO82" s="228"/>
      <c r="BP82" s="226">
        <v>6.6438561897747253</v>
      </c>
      <c r="BQ82" s="226">
        <v>6.6438561897747253</v>
      </c>
      <c r="BR82" s="226">
        <v>6.6438561897747253</v>
      </c>
      <c r="BS82" s="226">
        <v>6.6438561897747253</v>
      </c>
      <c r="BT82" s="226">
        <v>6.6438561897747253</v>
      </c>
      <c r="BU82" s="226">
        <v>6.6438561897747253</v>
      </c>
      <c r="BV82" s="226">
        <v>6.6438561897747253</v>
      </c>
      <c r="BW82" s="226">
        <v>6.6438561897747253</v>
      </c>
      <c r="BX82" s="226"/>
      <c r="BY82" s="226">
        <v>6.6438561897747253</v>
      </c>
      <c r="BZ82" s="226">
        <v>7.1434962270527826</v>
      </c>
      <c r="CA82" s="226">
        <v>6.6438561897747253</v>
      </c>
      <c r="CB82" s="226">
        <v>6.6438561897747253</v>
      </c>
      <c r="CC82" s="226">
        <v>6.6438561897747253</v>
      </c>
      <c r="CD82" s="226">
        <v>6.6438561897747253</v>
      </c>
      <c r="CE82" s="226"/>
      <c r="CF82" s="226">
        <v>6.6438561897747253</v>
      </c>
      <c r="CG82" s="226">
        <v>6.6438561897747253</v>
      </c>
      <c r="CH82" s="226">
        <v>6.6438561897747253</v>
      </c>
      <c r="CI82" s="226">
        <v>6.6438561897747253</v>
      </c>
      <c r="CJ82" s="226">
        <v>6.6438561897747253</v>
      </c>
      <c r="CK82" s="226">
        <v>6.6438561897747253</v>
      </c>
      <c r="CL82" s="226">
        <v>6.6438561897747253</v>
      </c>
      <c r="CM82" s="226">
        <v>6.6438561897747253</v>
      </c>
    </row>
    <row r="83" spans="1:91" ht="14.1" customHeight="1" thickTop="1" thickBot="1" x14ac:dyDescent="0.3">
      <c r="A83" s="218">
        <v>90</v>
      </c>
      <c r="B83" s="219" t="s">
        <v>163</v>
      </c>
      <c r="C83" s="219">
        <v>46</v>
      </c>
      <c r="D83" s="220" t="s">
        <v>1774</v>
      </c>
      <c r="E83" s="221">
        <v>35</v>
      </c>
      <c r="F83" s="221">
        <v>6</v>
      </c>
      <c r="G83" s="222">
        <v>39</v>
      </c>
      <c r="H83" s="230" t="s">
        <v>32</v>
      </c>
      <c r="I83" s="223" t="s">
        <v>258</v>
      </c>
      <c r="J83" s="220" t="s">
        <v>164</v>
      </c>
      <c r="K83" s="224"/>
      <c r="L83" s="225"/>
      <c r="M83" s="226">
        <v>6.6438561897747253</v>
      </c>
      <c r="N83" s="226">
        <v>6.6438561897747253</v>
      </c>
      <c r="O83" s="226">
        <v>6.6438561897747253</v>
      </c>
      <c r="P83" s="226">
        <v>6.6438561897747253</v>
      </c>
      <c r="Q83" s="226">
        <v>6.6438561897747253</v>
      </c>
      <c r="R83" s="226">
        <v>6.6438561897747253</v>
      </c>
      <c r="S83" s="226">
        <v>6.6438561897747253</v>
      </c>
      <c r="T83" s="226">
        <v>6.6438561897747253</v>
      </c>
      <c r="U83" s="226">
        <v>6.6438561897747253</v>
      </c>
      <c r="V83" s="226">
        <v>6.6438561897747253</v>
      </c>
      <c r="W83" s="226">
        <v>6.6438561897747253</v>
      </c>
      <c r="X83" s="226">
        <v>6.6438561897747253</v>
      </c>
      <c r="Y83" s="226"/>
      <c r="Z83" s="226">
        <v>6.6438561897747253</v>
      </c>
      <c r="AA83" s="226">
        <v>6.6438561897747253</v>
      </c>
      <c r="AB83" s="226">
        <v>6.6438561897747253</v>
      </c>
      <c r="AC83" s="226">
        <v>6.6438561897747253</v>
      </c>
      <c r="AD83" s="226">
        <v>6.6438561897747253</v>
      </c>
      <c r="AE83" s="226">
        <v>6.6438561897747253</v>
      </c>
      <c r="AF83" s="226">
        <v>6.6438561897747253</v>
      </c>
      <c r="AG83" s="226">
        <v>6.6438561897747253</v>
      </c>
      <c r="AH83" s="226">
        <v>6.6438561897747253</v>
      </c>
      <c r="AI83" s="226">
        <v>6.6438561897747253</v>
      </c>
      <c r="AJ83" s="226">
        <v>6.6438561897747253</v>
      </c>
      <c r="AK83" s="226">
        <v>6.6438561897747253</v>
      </c>
      <c r="AL83" s="226"/>
      <c r="AM83" s="226">
        <v>6.6438561897747253</v>
      </c>
      <c r="AN83" s="226">
        <v>6.6438561897747253</v>
      </c>
      <c r="AO83" s="226">
        <v>6.6438561897747253</v>
      </c>
      <c r="AP83" s="226">
        <v>6.6438561897747253</v>
      </c>
      <c r="AQ83" s="226">
        <v>8.5665914276234219</v>
      </c>
      <c r="AR83" s="226">
        <v>6.6438561897747253</v>
      </c>
      <c r="AS83" s="226">
        <v>6.6438561897747253</v>
      </c>
      <c r="AT83" s="226">
        <v>6.6438561897747253</v>
      </c>
      <c r="AU83" s="226">
        <v>6.6438561897747253</v>
      </c>
      <c r="AV83" s="226">
        <v>6.6438561897747253</v>
      </c>
      <c r="AW83" s="226">
        <v>6.6438561897747253</v>
      </c>
      <c r="AX83" s="226">
        <v>6.6438561897747253</v>
      </c>
      <c r="AY83" s="226"/>
      <c r="AZ83" s="226">
        <v>6.6438561897747253</v>
      </c>
      <c r="BA83" s="226">
        <v>6.6438561897747253</v>
      </c>
      <c r="BB83" s="226">
        <v>6.6438561897747253</v>
      </c>
      <c r="BC83" s="226">
        <v>6.6438561897747253</v>
      </c>
      <c r="BD83" s="226">
        <v>6.6438561897747253</v>
      </c>
      <c r="BE83" s="226">
        <v>6.6438561897747253</v>
      </c>
      <c r="BF83" s="227"/>
      <c r="BG83" s="226">
        <v>14.586550149937368</v>
      </c>
      <c r="BH83" s="226">
        <v>15.19068939361353</v>
      </c>
      <c r="BI83" s="226">
        <v>14.610888755601234</v>
      </c>
      <c r="BJ83" s="226">
        <v>14.752750215330712</v>
      </c>
      <c r="BK83" s="226">
        <v>13.278149558909258</v>
      </c>
      <c r="BL83" s="226">
        <v>13.479118027557382</v>
      </c>
      <c r="BM83" s="226">
        <v>10.420959608721438</v>
      </c>
      <c r="BN83" s="226">
        <v>11.068379567569094</v>
      </c>
      <c r="BO83" s="228"/>
      <c r="BP83" s="226">
        <v>6.6438561897747253</v>
      </c>
      <c r="BQ83" s="226">
        <v>6.6438561897747253</v>
      </c>
      <c r="BR83" s="226">
        <v>6.6438561897747253</v>
      </c>
      <c r="BS83" s="226">
        <v>6.6438561897747253</v>
      </c>
      <c r="BT83" s="226">
        <v>6.6438561897747253</v>
      </c>
      <c r="BU83" s="226">
        <v>6.6438561897747253</v>
      </c>
      <c r="BV83" s="226">
        <v>6.6438561897747253</v>
      </c>
      <c r="BW83" s="226">
        <v>6.6438561897747253</v>
      </c>
      <c r="BX83" s="226"/>
      <c r="BY83" s="226">
        <v>6.6438561897747253</v>
      </c>
      <c r="BZ83" s="226">
        <v>6.6438561897747253</v>
      </c>
      <c r="CA83" s="226">
        <v>6.6438561897747253</v>
      </c>
      <c r="CB83" s="226">
        <v>6.6438561897747253</v>
      </c>
      <c r="CC83" s="226">
        <v>6.6438561897747253</v>
      </c>
      <c r="CD83" s="226">
        <v>6.6438561897747253</v>
      </c>
      <c r="CE83" s="226"/>
      <c r="CF83" s="226">
        <v>6.6438561897747253</v>
      </c>
      <c r="CG83" s="226">
        <v>8.4439980810616362</v>
      </c>
      <c r="CH83" s="226">
        <v>6.6438561897747253</v>
      </c>
      <c r="CI83" s="226">
        <v>6.6438561897747253</v>
      </c>
      <c r="CJ83" s="226">
        <v>6.6438561897747253</v>
      </c>
      <c r="CK83" s="226">
        <v>6.6438561897747253</v>
      </c>
      <c r="CL83" s="226">
        <v>6.6438561897747253</v>
      </c>
      <c r="CM83" s="226">
        <v>6.6438561897747253</v>
      </c>
    </row>
    <row r="84" spans="1:91" ht="14.1" customHeight="1" thickTop="1" thickBot="1" x14ac:dyDescent="0.3">
      <c r="A84" s="218">
        <v>91</v>
      </c>
      <c r="B84" s="223" t="s">
        <v>163</v>
      </c>
      <c r="C84" s="219">
        <v>47</v>
      </c>
      <c r="D84" s="229" t="s">
        <v>1774</v>
      </c>
      <c r="E84" s="222">
        <v>35</v>
      </c>
      <c r="F84" s="222">
        <v>6</v>
      </c>
      <c r="G84" s="222">
        <v>39</v>
      </c>
      <c r="H84" s="219" t="s">
        <v>258</v>
      </c>
      <c r="I84" s="223" t="s">
        <v>32</v>
      </c>
      <c r="J84" s="229" t="s">
        <v>257</v>
      </c>
      <c r="K84" s="224"/>
      <c r="L84" s="225"/>
      <c r="M84" s="226">
        <v>6.6438561897747253</v>
      </c>
      <c r="N84" s="226">
        <v>6.6438561897747253</v>
      </c>
      <c r="O84" s="226">
        <v>6.6438561897747253</v>
      </c>
      <c r="P84" s="226">
        <v>6.6438561897747253</v>
      </c>
      <c r="Q84" s="226">
        <v>6.6438561897747253</v>
      </c>
      <c r="R84" s="226">
        <v>6.6438561897747253</v>
      </c>
      <c r="S84" s="226">
        <v>6.6438561897747253</v>
      </c>
      <c r="T84" s="226">
        <v>6.6438561897747253</v>
      </c>
      <c r="U84" s="226">
        <v>6.6438561897747253</v>
      </c>
      <c r="V84" s="226">
        <v>6.6438561897747253</v>
      </c>
      <c r="W84" s="226">
        <v>6.6438561897747253</v>
      </c>
      <c r="X84" s="226">
        <v>6.6438561897747253</v>
      </c>
      <c r="Y84" s="226"/>
      <c r="Z84" s="226">
        <v>6.6438561897747253</v>
      </c>
      <c r="AA84" s="226">
        <v>6.6438561897747253</v>
      </c>
      <c r="AB84" s="226">
        <v>6.6438561897747253</v>
      </c>
      <c r="AC84" s="226">
        <v>6.6438561897747253</v>
      </c>
      <c r="AD84" s="226">
        <v>6.6438561897747253</v>
      </c>
      <c r="AE84" s="226">
        <v>6.6438561897747253</v>
      </c>
      <c r="AF84" s="226">
        <v>6.6438561897747253</v>
      </c>
      <c r="AG84" s="226">
        <v>6.6438561897747253</v>
      </c>
      <c r="AH84" s="226">
        <v>6.6438561897747253</v>
      </c>
      <c r="AI84" s="226">
        <v>6.6438561897747253</v>
      </c>
      <c r="AJ84" s="226">
        <v>6.6438561897747253</v>
      </c>
      <c r="AK84" s="226">
        <v>6.6438561897747253</v>
      </c>
      <c r="AL84" s="226"/>
      <c r="AM84" s="226">
        <v>6.6438561897747253</v>
      </c>
      <c r="AN84" s="226">
        <v>6.6438561897747253</v>
      </c>
      <c r="AO84" s="226">
        <v>6.6438561897747253</v>
      </c>
      <c r="AP84" s="226">
        <v>6.6438561897747253</v>
      </c>
      <c r="AQ84" s="226">
        <v>6.6438561897747253</v>
      </c>
      <c r="AR84" s="226">
        <v>8.5665914276234219</v>
      </c>
      <c r="AS84" s="226">
        <v>6.6438561897747253</v>
      </c>
      <c r="AT84" s="226">
        <v>6.6438561897747253</v>
      </c>
      <c r="AU84" s="226">
        <v>6.6438561897747253</v>
      </c>
      <c r="AV84" s="226">
        <v>6.6438561897747253</v>
      </c>
      <c r="AW84" s="226">
        <v>6.6438561897747253</v>
      </c>
      <c r="AX84" s="226">
        <v>6.6438561897747253</v>
      </c>
      <c r="AY84" s="226"/>
      <c r="AZ84" s="226">
        <v>6.6438561897747253</v>
      </c>
      <c r="BA84" s="226">
        <v>6.6438561897747253</v>
      </c>
      <c r="BB84" s="226">
        <v>6.6438561897747253</v>
      </c>
      <c r="BC84" s="226">
        <v>6.6438561897747253</v>
      </c>
      <c r="BD84" s="226">
        <v>6.6438561897747253</v>
      </c>
      <c r="BE84" s="226">
        <v>6.6438561897747253</v>
      </c>
      <c r="BF84" s="227"/>
      <c r="BG84" s="226">
        <v>15.19068939361353</v>
      </c>
      <c r="BH84" s="226">
        <v>14.586550149937368</v>
      </c>
      <c r="BI84" s="226">
        <v>14.752750215330712</v>
      </c>
      <c r="BJ84" s="226">
        <v>14.610888755601234</v>
      </c>
      <c r="BK84" s="226">
        <v>13.479118027557382</v>
      </c>
      <c r="BL84" s="226">
        <v>13.278149558909258</v>
      </c>
      <c r="BM84" s="226">
        <v>11.068379567569094</v>
      </c>
      <c r="BN84" s="226">
        <v>10.420959608721438</v>
      </c>
      <c r="BO84" s="228"/>
      <c r="BP84" s="226">
        <v>6.6438561897747253</v>
      </c>
      <c r="BQ84" s="226">
        <v>6.6438561897747253</v>
      </c>
      <c r="BR84" s="226">
        <v>6.6438561897747253</v>
      </c>
      <c r="BS84" s="226">
        <v>6.6438561897747253</v>
      </c>
      <c r="BT84" s="226">
        <v>6.6438561897747253</v>
      </c>
      <c r="BU84" s="226">
        <v>6.6438561897747253</v>
      </c>
      <c r="BV84" s="226">
        <v>6.6438561897747253</v>
      </c>
      <c r="BW84" s="226">
        <v>6.6438561897747253</v>
      </c>
      <c r="BX84" s="226"/>
      <c r="BY84" s="226">
        <v>6.6438561897747253</v>
      </c>
      <c r="BZ84" s="226">
        <v>6.6438561897747253</v>
      </c>
      <c r="CA84" s="226">
        <v>6.6438561897747253</v>
      </c>
      <c r="CB84" s="226">
        <v>6.6438561897747253</v>
      </c>
      <c r="CC84" s="226">
        <v>6.6438561897747253</v>
      </c>
      <c r="CD84" s="226">
        <v>6.6438561897747253</v>
      </c>
      <c r="CE84" s="226"/>
      <c r="CF84" s="226">
        <v>8.4439980810616362</v>
      </c>
      <c r="CG84" s="226">
        <v>6.6438561897747253</v>
      </c>
      <c r="CH84" s="226">
        <v>6.6438561897747253</v>
      </c>
      <c r="CI84" s="226">
        <v>6.6438561897747253</v>
      </c>
      <c r="CJ84" s="226">
        <v>6.6438561897747253</v>
      </c>
      <c r="CK84" s="226">
        <v>6.6438561897747253</v>
      </c>
      <c r="CL84" s="226">
        <v>6.6438561897747253</v>
      </c>
      <c r="CM84" s="226">
        <v>6.6438561897747253</v>
      </c>
    </row>
    <row r="85" spans="1:91" ht="14.1" customHeight="1" thickTop="1" thickBot="1" x14ac:dyDescent="0.3">
      <c r="A85" s="218">
        <v>4</v>
      </c>
      <c r="B85" s="219" t="s">
        <v>286</v>
      </c>
      <c r="C85" s="219">
        <v>1</v>
      </c>
      <c r="D85" s="220" t="s">
        <v>1775</v>
      </c>
      <c r="E85" s="221">
        <v>36</v>
      </c>
      <c r="F85" s="221">
        <v>12</v>
      </c>
      <c r="G85" s="222">
        <v>40</v>
      </c>
      <c r="H85" s="230" t="s">
        <v>32</v>
      </c>
      <c r="I85" s="223" t="s">
        <v>221</v>
      </c>
      <c r="J85" s="220" t="s">
        <v>287</v>
      </c>
      <c r="K85" s="224"/>
      <c r="L85" s="225"/>
      <c r="M85" s="226">
        <v>6.6438561897747253</v>
      </c>
      <c r="N85" s="226">
        <v>6.6438561897747253</v>
      </c>
      <c r="O85" s="226">
        <v>6.6438561897747253</v>
      </c>
      <c r="P85" s="226">
        <v>6.6438561897747253</v>
      </c>
      <c r="Q85" s="226">
        <v>6.6438561897747253</v>
      </c>
      <c r="R85" s="226">
        <v>6.6438561897747253</v>
      </c>
      <c r="S85" s="226">
        <v>6.6438561897747253</v>
      </c>
      <c r="T85" s="226">
        <v>6.6438561897747253</v>
      </c>
      <c r="U85" s="226">
        <v>6.6438561897747253</v>
      </c>
      <c r="V85" s="226">
        <v>6.6438561897747253</v>
      </c>
      <c r="W85" s="226">
        <v>6.6438561897747253</v>
      </c>
      <c r="X85" s="226">
        <v>6.6438561897747253</v>
      </c>
      <c r="Y85" s="226"/>
      <c r="Z85" s="226">
        <v>6.6438561897747253</v>
      </c>
      <c r="AA85" s="226">
        <v>6.6438561897747253</v>
      </c>
      <c r="AB85" s="226">
        <v>6.6438561897747253</v>
      </c>
      <c r="AC85" s="226">
        <v>6.6438561897747253</v>
      </c>
      <c r="AD85" s="226">
        <v>6.6438561897747253</v>
      </c>
      <c r="AE85" s="226">
        <v>6.6438561897747253</v>
      </c>
      <c r="AF85" s="226">
        <v>6.6438561897747253</v>
      </c>
      <c r="AG85" s="226">
        <v>6.6438561897747253</v>
      </c>
      <c r="AH85" s="226">
        <v>6.6438561897747253</v>
      </c>
      <c r="AI85" s="226">
        <v>6.6438561897747253</v>
      </c>
      <c r="AJ85" s="226">
        <v>6.6438561897747253</v>
      </c>
      <c r="AK85" s="226">
        <v>6.6438561897747253</v>
      </c>
      <c r="AL85" s="226"/>
      <c r="AM85" s="226">
        <v>6.6438561897747253</v>
      </c>
      <c r="AN85" s="226">
        <v>6.6438561897747253</v>
      </c>
      <c r="AO85" s="226">
        <v>6.6438561897747253</v>
      </c>
      <c r="AP85" s="226">
        <v>6.6438561897747253</v>
      </c>
      <c r="AQ85" s="226">
        <v>8.2477373166839971</v>
      </c>
      <c r="AR85" s="226">
        <v>9.901712558816655</v>
      </c>
      <c r="AS85" s="226">
        <v>6.6438561897747253</v>
      </c>
      <c r="AT85" s="226">
        <v>6.6438561897747253</v>
      </c>
      <c r="AU85" s="226">
        <v>6.6438561897747253</v>
      </c>
      <c r="AV85" s="226">
        <v>6.6438561897747253</v>
      </c>
      <c r="AW85" s="226">
        <v>6.6438561897747253</v>
      </c>
      <c r="AX85" s="226">
        <v>6.6438561897747253</v>
      </c>
      <c r="AY85" s="226"/>
      <c r="AZ85" s="226">
        <v>6.6438561897747253</v>
      </c>
      <c r="BA85" s="226">
        <v>6.6438561897747253</v>
      </c>
      <c r="BB85" s="226">
        <v>6.6438561897747253</v>
      </c>
      <c r="BC85" s="226">
        <v>6.6438561897747253</v>
      </c>
      <c r="BD85" s="226">
        <v>6.6438561897747253</v>
      </c>
      <c r="BE85" s="226">
        <v>6.6438561897747253</v>
      </c>
      <c r="BF85" s="227"/>
      <c r="BG85" s="226">
        <v>14.658274888017548</v>
      </c>
      <c r="BH85" s="226">
        <v>13.362635808097247</v>
      </c>
      <c r="BI85" s="226">
        <v>14.245843663245346</v>
      </c>
      <c r="BJ85" s="226">
        <v>13.432860394052424</v>
      </c>
      <c r="BK85" s="226">
        <v>13.900148651271653</v>
      </c>
      <c r="BL85" s="226">
        <v>13.0104636010107</v>
      </c>
      <c r="BM85" s="226">
        <v>11.226720885059462</v>
      </c>
      <c r="BN85" s="226">
        <v>11.338842018518973</v>
      </c>
      <c r="BO85" s="228"/>
      <c r="BP85" s="226">
        <v>6.6438561897747253</v>
      </c>
      <c r="BQ85" s="226">
        <v>6.6438561897747253</v>
      </c>
      <c r="BR85" s="226">
        <v>6.6438561897747253</v>
      </c>
      <c r="BS85" s="226">
        <v>6.6438561897747253</v>
      </c>
      <c r="BT85" s="226">
        <v>6.6438561897747253</v>
      </c>
      <c r="BU85" s="226">
        <v>6.6438561897747253</v>
      </c>
      <c r="BV85" s="226">
        <v>6.6438561897747253</v>
      </c>
      <c r="BW85" s="226">
        <v>6.6438561897747253</v>
      </c>
      <c r="BX85" s="226"/>
      <c r="BY85" s="226">
        <v>6.6438561897747253</v>
      </c>
      <c r="BZ85" s="226">
        <v>6.6438561897747253</v>
      </c>
      <c r="CA85" s="226">
        <v>6.6438561897747253</v>
      </c>
      <c r="CB85" s="226">
        <v>6.6438561897747253</v>
      </c>
      <c r="CC85" s="226">
        <v>6.6438561897747253</v>
      </c>
      <c r="CD85" s="226">
        <v>6.6438561897747253</v>
      </c>
      <c r="CE85" s="226"/>
      <c r="CF85" s="226">
        <v>14.028664785948827</v>
      </c>
      <c r="CG85" s="226">
        <v>6.6902868308285104</v>
      </c>
      <c r="CH85" s="226">
        <v>10.524269261866644</v>
      </c>
      <c r="CI85" s="226">
        <v>6.6438561897747253</v>
      </c>
      <c r="CJ85" s="226">
        <v>6.6438561897747253</v>
      </c>
      <c r="CK85" s="226">
        <v>6.6438561897747253</v>
      </c>
      <c r="CL85" s="226">
        <v>6.6438561897747253</v>
      </c>
      <c r="CM85" s="226">
        <v>6.6438561897747253</v>
      </c>
    </row>
    <row r="86" spans="1:91" ht="14.1" customHeight="1" thickTop="1" thickBot="1" x14ac:dyDescent="0.3">
      <c r="A86" s="218">
        <v>5</v>
      </c>
      <c r="B86" s="219" t="s">
        <v>219</v>
      </c>
      <c r="C86" s="219">
        <v>2</v>
      </c>
      <c r="D86" s="220" t="s">
        <v>1775</v>
      </c>
      <c r="E86" s="221">
        <v>36</v>
      </c>
      <c r="F86" s="221">
        <v>12</v>
      </c>
      <c r="G86" s="222">
        <v>40</v>
      </c>
      <c r="H86" s="219" t="s">
        <v>221</v>
      </c>
      <c r="I86" s="223" t="s">
        <v>32</v>
      </c>
      <c r="J86" s="220" t="s">
        <v>220</v>
      </c>
      <c r="K86" s="224"/>
      <c r="L86" s="225"/>
      <c r="M86" s="226">
        <v>6.6438561897747253</v>
      </c>
      <c r="N86" s="226">
        <v>6.6438561897747253</v>
      </c>
      <c r="O86" s="226">
        <v>6.6438561897747253</v>
      </c>
      <c r="P86" s="226">
        <v>6.6438561897747253</v>
      </c>
      <c r="Q86" s="226">
        <v>6.6438561897747253</v>
      </c>
      <c r="R86" s="226">
        <v>6.6438561897747253</v>
      </c>
      <c r="S86" s="226">
        <v>6.6438561897747253</v>
      </c>
      <c r="T86" s="226">
        <v>6.6438561897747253</v>
      </c>
      <c r="U86" s="226">
        <v>6.6438561897747253</v>
      </c>
      <c r="V86" s="226">
        <v>6.6438561897747253</v>
      </c>
      <c r="W86" s="226">
        <v>6.6438561897747253</v>
      </c>
      <c r="X86" s="226">
        <v>6.6438561897747253</v>
      </c>
      <c r="Y86" s="226"/>
      <c r="Z86" s="226">
        <v>6.6438561897747253</v>
      </c>
      <c r="AA86" s="226">
        <v>6.6438561897747253</v>
      </c>
      <c r="AB86" s="226">
        <v>6.6438561897747253</v>
      </c>
      <c r="AC86" s="226">
        <v>6.6438561897747253</v>
      </c>
      <c r="AD86" s="226">
        <v>6.6438561897747253</v>
      </c>
      <c r="AE86" s="226">
        <v>6.6438561897747253</v>
      </c>
      <c r="AF86" s="226">
        <v>6.6438561897747253</v>
      </c>
      <c r="AG86" s="226">
        <v>6.6438561897747253</v>
      </c>
      <c r="AH86" s="226">
        <v>6.6438561897747253</v>
      </c>
      <c r="AI86" s="226">
        <v>6.6438561897747253</v>
      </c>
      <c r="AJ86" s="226">
        <v>6.6438561897747253</v>
      </c>
      <c r="AK86" s="226">
        <v>6.6438561897747253</v>
      </c>
      <c r="AL86" s="226"/>
      <c r="AM86" s="226">
        <v>6.6438561897747253</v>
      </c>
      <c r="AN86" s="226">
        <v>6.6438561897747253</v>
      </c>
      <c r="AO86" s="226">
        <v>6.6438561897747253</v>
      </c>
      <c r="AP86" s="226">
        <v>6.6438561897747253</v>
      </c>
      <c r="AQ86" s="226">
        <v>9.901712558816655</v>
      </c>
      <c r="AR86" s="226">
        <v>8.2477373166839971</v>
      </c>
      <c r="AS86" s="226">
        <v>6.6438561897747253</v>
      </c>
      <c r="AT86" s="226">
        <v>6.6438561897747253</v>
      </c>
      <c r="AU86" s="226">
        <v>6.6438561897747253</v>
      </c>
      <c r="AV86" s="226">
        <v>6.6438561897747253</v>
      </c>
      <c r="AW86" s="226">
        <v>6.6438561897747253</v>
      </c>
      <c r="AX86" s="226">
        <v>6.6438561897747253</v>
      </c>
      <c r="AY86" s="226"/>
      <c r="AZ86" s="226">
        <v>6.6438561897747253</v>
      </c>
      <c r="BA86" s="226">
        <v>6.6438561897747253</v>
      </c>
      <c r="BB86" s="226">
        <v>6.6438561897747253</v>
      </c>
      <c r="BC86" s="226">
        <v>6.6438561897747253</v>
      </c>
      <c r="BD86" s="226">
        <v>6.6438561897747253</v>
      </c>
      <c r="BE86" s="226">
        <v>6.6438561897747253</v>
      </c>
      <c r="BF86" s="227"/>
      <c r="BG86" s="226">
        <v>13.362635808097247</v>
      </c>
      <c r="BH86" s="226">
        <v>14.658274888017548</v>
      </c>
      <c r="BI86" s="226">
        <v>13.432860394052424</v>
      </c>
      <c r="BJ86" s="226">
        <v>14.245843663245346</v>
      </c>
      <c r="BK86" s="226">
        <v>13.0104636010107</v>
      </c>
      <c r="BL86" s="226">
        <v>13.900148651271653</v>
      </c>
      <c r="BM86" s="226">
        <v>11.338842018518973</v>
      </c>
      <c r="BN86" s="226">
        <v>11.226720885059462</v>
      </c>
      <c r="BO86" s="228"/>
      <c r="BP86" s="226">
        <v>6.6438561897747253</v>
      </c>
      <c r="BQ86" s="226">
        <v>6.6438561897747253</v>
      </c>
      <c r="BR86" s="226">
        <v>6.6438561897747253</v>
      </c>
      <c r="BS86" s="226">
        <v>6.6438561897747253</v>
      </c>
      <c r="BT86" s="226">
        <v>6.6438561897747253</v>
      </c>
      <c r="BU86" s="226">
        <v>6.6438561897747253</v>
      </c>
      <c r="BV86" s="226">
        <v>6.6438561897747253</v>
      </c>
      <c r="BW86" s="226">
        <v>6.6438561897747253</v>
      </c>
      <c r="BX86" s="226"/>
      <c r="BY86" s="226">
        <v>6.6438561897747253</v>
      </c>
      <c r="BZ86" s="226">
        <v>6.6438561897747253</v>
      </c>
      <c r="CA86" s="226">
        <v>6.6438561897747253</v>
      </c>
      <c r="CB86" s="226">
        <v>6.6438561897747253</v>
      </c>
      <c r="CC86" s="226">
        <v>6.6438561897747253</v>
      </c>
      <c r="CD86" s="226">
        <v>6.6438561897747253</v>
      </c>
      <c r="CE86" s="226"/>
      <c r="CF86" s="226">
        <v>6.6902868308285104</v>
      </c>
      <c r="CG86" s="226">
        <v>14.028664785948827</v>
      </c>
      <c r="CH86" s="226">
        <v>6.6438561897747253</v>
      </c>
      <c r="CI86" s="226">
        <v>10.524269261866644</v>
      </c>
      <c r="CJ86" s="226">
        <v>6.6438561897747253</v>
      </c>
      <c r="CK86" s="226">
        <v>6.6438561897747253</v>
      </c>
      <c r="CL86" s="226">
        <v>6.6438561897747253</v>
      </c>
      <c r="CM86" s="226">
        <v>6.6438561897747253</v>
      </c>
    </row>
    <row r="87" spans="1:91" ht="14.1" customHeight="1" thickTop="1" thickBot="1" x14ac:dyDescent="0.3">
      <c r="A87" s="218">
        <v>233</v>
      </c>
      <c r="B87" s="219" t="s">
        <v>61</v>
      </c>
      <c r="C87" s="219">
        <v>99</v>
      </c>
      <c r="D87" s="231" t="s">
        <v>1776</v>
      </c>
      <c r="E87" s="221">
        <v>37</v>
      </c>
      <c r="F87" s="222">
        <v>1</v>
      </c>
      <c r="G87" s="222">
        <v>41</v>
      </c>
      <c r="H87" s="230" t="s">
        <v>32</v>
      </c>
      <c r="I87" s="223" t="s">
        <v>63</v>
      </c>
      <c r="J87" s="231" t="s">
        <v>67</v>
      </c>
      <c r="K87" s="224"/>
      <c r="L87" s="225"/>
      <c r="M87" s="226">
        <v>6.6438561897747253</v>
      </c>
      <c r="N87" s="226">
        <v>6.6438561897747253</v>
      </c>
      <c r="O87" s="226">
        <v>6.6438561897747253</v>
      </c>
      <c r="P87" s="226">
        <v>6.6438561897747253</v>
      </c>
      <c r="Q87" s="226">
        <v>6.6438561897747253</v>
      </c>
      <c r="R87" s="226">
        <v>6.6438561897747253</v>
      </c>
      <c r="S87" s="226">
        <v>6.6438561897747253</v>
      </c>
      <c r="T87" s="226">
        <v>6.6438561897747253</v>
      </c>
      <c r="U87" s="226">
        <v>6.6438561897747253</v>
      </c>
      <c r="V87" s="226">
        <v>6.6438561897747253</v>
      </c>
      <c r="W87" s="226">
        <v>6.6438561897747253</v>
      </c>
      <c r="X87" s="226">
        <v>6.6438561897747253</v>
      </c>
      <c r="Y87" s="226"/>
      <c r="Z87" s="226">
        <v>6.6438561897747253</v>
      </c>
      <c r="AA87" s="226">
        <v>6.6438561897747253</v>
      </c>
      <c r="AB87" s="226">
        <v>6.6438561897747253</v>
      </c>
      <c r="AC87" s="226">
        <v>6.6438561897747253</v>
      </c>
      <c r="AD87" s="226">
        <v>6.6438561897747253</v>
      </c>
      <c r="AE87" s="226">
        <v>6.6438561897747253</v>
      </c>
      <c r="AF87" s="226">
        <v>6.6438561897747253</v>
      </c>
      <c r="AG87" s="226">
        <v>6.6438561897747253</v>
      </c>
      <c r="AH87" s="226">
        <v>6.6438561897747253</v>
      </c>
      <c r="AI87" s="226">
        <v>6.6438561897747253</v>
      </c>
      <c r="AJ87" s="226">
        <v>6.6438561897747253</v>
      </c>
      <c r="AK87" s="226">
        <v>6.6438561897747253</v>
      </c>
      <c r="AL87" s="226"/>
      <c r="AM87" s="226">
        <v>6.6438561897747253</v>
      </c>
      <c r="AN87" s="226">
        <v>6.6438561897747253</v>
      </c>
      <c r="AO87" s="226">
        <v>6.6438561897747253</v>
      </c>
      <c r="AP87" s="226">
        <v>6.6438561897747253</v>
      </c>
      <c r="AQ87" s="226">
        <v>6.6438561897747253</v>
      </c>
      <c r="AR87" s="226">
        <v>6.6438561897747253</v>
      </c>
      <c r="AS87" s="226">
        <v>6.6438561897747253</v>
      </c>
      <c r="AT87" s="226">
        <v>6.6438561897747253</v>
      </c>
      <c r="AU87" s="226">
        <v>6.6438561897747253</v>
      </c>
      <c r="AV87" s="226">
        <v>6.6438561897747253</v>
      </c>
      <c r="AW87" s="226">
        <v>6.6438561897747253</v>
      </c>
      <c r="AX87" s="226">
        <v>6.6438561897747253</v>
      </c>
      <c r="AY87" s="226"/>
      <c r="AZ87" s="226">
        <v>6.6438561897747253</v>
      </c>
      <c r="BA87" s="226">
        <v>6.6438561897747253</v>
      </c>
      <c r="BB87" s="226">
        <v>6.6438561897747253</v>
      </c>
      <c r="BC87" s="226">
        <v>6.6438561897747253</v>
      </c>
      <c r="BD87" s="226">
        <v>6.6438561897747253</v>
      </c>
      <c r="BE87" s="226">
        <v>6.6438561897747253</v>
      </c>
      <c r="BF87" s="227"/>
      <c r="BG87" s="226">
        <v>6.6438561897747253</v>
      </c>
      <c r="BH87" s="226">
        <v>6.6438561897747253</v>
      </c>
      <c r="BI87" s="226">
        <v>6.6438561897747253</v>
      </c>
      <c r="BJ87" s="226">
        <v>6.6438561897747253</v>
      </c>
      <c r="BK87" s="226">
        <v>6.6438561897747253</v>
      </c>
      <c r="BL87" s="226">
        <v>6.6438561897747253</v>
      </c>
      <c r="BM87" s="226">
        <v>6.6438561897747253</v>
      </c>
      <c r="BN87" s="226">
        <v>6.6438561897747253</v>
      </c>
      <c r="BO87" s="228"/>
      <c r="BP87" s="226">
        <v>6.6438561897747253</v>
      </c>
      <c r="BQ87" s="226">
        <v>6.6438561897747253</v>
      </c>
      <c r="BR87" s="226">
        <v>6.6438561897747253</v>
      </c>
      <c r="BS87" s="226">
        <v>6.6438561897747253</v>
      </c>
      <c r="BT87" s="226">
        <v>6.6438561897747253</v>
      </c>
      <c r="BU87" s="226">
        <v>6.6438561897747253</v>
      </c>
      <c r="BV87" s="226">
        <v>6.6438561897747253</v>
      </c>
      <c r="BW87" s="226">
        <v>6.6438561897747253</v>
      </c>
      <c r="BX87" s="226"/>
      <c r="BY87" s="226">
        <v>6.6438561897747253</v>
      </c>
      <c r="BZ87" s="226">
        <v>6.6438561897747253</v>
      </c>
      <c r="CA87" s="226">
        <v>6.6438561897747253</v>
      </c>
      <c r="CB87" s="226">
        <v>6.6438561897747253</v>
      </c>
      <c r="CC87" s="226">
        <v>6.6438561897747253</v>
      </c>
      <c r="CD87" s="226">
        <v>6.6438561897747253</v>
      </c>
      <c r="CE87" s="226"/>
      <c r="CF87" s="226">
        <v>6.6438561897747253</v>
      </c>
      <c r="CG87" s="226">
        <v>6.6438561897747253</v>
      </c>
      <c r="CH87" s="226">
        <v>6.6438561897747253</v>
      </c>
      <c r="CI87" s="226">
        <v>6.6438561897747253</v>
      </c>
      <c r="CJ87" s="226">
        <v>6.6438561897747253</v>
      </c>
      <c r="CK87" s="226">
        <v>6.6438561897747253</v>
      </c>
      <c r="CL87" s="226">
        <v>6.6438561897747253</v>
      </c>
      <c r="CM87" s="226">
        <v>6.6438561897747253</v>
      </c>
    </row>
    <row r="88" spans="1:91" ht="14.1" customHeight="1" thickTop="1" thickBot="1" x14ac:dyDescent="0.3">
      <c r="A88" s="218">
        <v>232</v>
      </c>
      <c r="B88" s="219" t="s">
        <v>61</v>
      </c>
      <c r="C88" s="219">
        <v>98</v>
      </c>
      <c r="D88" s="231" t="s">
        <v>1776</v>
      </c>
      <c r="E88" s="221">
        <v>37</v>
      </c>
      <c r="F88" s="222">
        <v>1</v>
      </c>
      <c r="G88" s="222">
        <v>41</v>
      </c>
      <c r="H88" s="223" t="s">
        <v>63</v>
      </c>
      <c r="I88" s="223" t="s">
        <v>32</v>
      </c>
      <c r="J88" s="231" t="s">
        <v>62</v>
      </c>
      <c r="K88" s="224"/>
      <c r="L88" s="225"/>
      <c r="M88" s="226">
        <v>6.6438561897747253</v>
      </c>
      <c r="N88" s="226">
        <v>6.6438561897747253</v>
      </c>
      <c r="O88" s="226">
        <v>6.6438561897747253</v>
      </c>
      <c r="P88" s="226">
        <v>6.6438561897747253</v>
      </c>
      <c r="Q88" s="226">
        <v>6.6438561897747253</v>
      </c>
      <c r="R88" s="226">
        <v>6.6438561897747253</v>
      </c>
      <c r="S88" s="226">
        <v>6.6438561897747253</v>
      </c>
      <c r="T88" s="226">
        <v>6.6438561897747253</v>
      </c>
      <c r="U88" s="226">
        <v>6.6438561897747253</v>
      </c>
      <c r="V88" s="226">
        <v>6.6438561897747253</v>
      </c>
      <c r="W88" s="226">
        <v>6.6438561897747253</v>
      </c>
      <c r="X88" s="226">
        <v>6.6438561897747253</v>
      </c>
      <c r="Y88" s="226"/>
      <c r="Z88" s="226">
        <v>6.6438561897747253</v>
      </c>
      <c r="AA88" s="226">
        <v>6.6438561897747253</v>
      </c>
      <c r="AB88" s="226">
        <v>6.6438561897747253</v>
      </c>
      <c r="AC88" s="226">
        <v>6.6438561897747253</v>
      </c>
      <c r="AD88" s="226">
        <v>6.6438561897747253</v>
      </c>
      <c r="AE88" s="226">
        <v>6.6438561897747253</v>
      </c>
      <c r="AF88" s="226">
        <v>6.6438561897747253</v>
      </c>
      <c r="AG88" s="226">
        <v>6.6438561897747253</v>
      </c>
      <c r="AH88" s="226">
        <v>6.6438561897747253</v>
      </c>
      <c r="AI88" s="226">
        <v>6.6438561897747253</v>
      </c>
      <c r="AJ88" s="226">
        <v>6.6438561897747253</v>
      </c>
      <c r="AK88" s="226">
        <v>6.6438561897747253</v>
      </c>
      <c r="AL88" s="226"/>
      <c r="AM88" s="226">
        <v>6.6438561897747253</v>
      </c>
      <c r="AN88" s="226">
        <v>6.6438561897747253</v>
      </c>
      <c r="AO88" s="226">
        <v>6.6438561897747253</v>
      </c>
      <c r="AP88" s="226">
        <v>6.6438561897747253</v>
      </c>
      <c r="AQ88" s="226">
        <v>6.6438561897747253</v>
      </c>
      <c r="AR88" s="226">
        <v>6.6438561897747253</v>
      </c>
      <c r="AS88" s="226">
        <v>6.6438561897747253</v>
      </c>
      <c r="AT88" s="226">
        <v>6.6438561897747253</v>
      </c>
      <c r="AU88" s="226">
        <v>6.6438561897747253</v>
      </c>
      <c r="AV88" s="226">
        <v>6.6438561897747253</v>
      </c>
      <c r="AW88" s="226">
        <v>6.6438561897747253</v>
      </c>
      <c r="AX88" s="226">
        <v>6.6438561897747253</v>
      </c>
      <c r="AY88" s="226"/>
      <c r="AZ88" s="226">
        <v>6.6438561897747253</v>
      </c>
      <c r="BA88" s="226">
        <v>6.6438561897747253</v>
      </c>
      <c r="BB88" s="226">
        <v>6.6438561897747253</v>
      </c>
      <c r="BC88" s="226">
        <v>6.6438561897747253</v>
      </c>
      <c r="BD88" s="226">
        <v>6.6438561897747253</v>
      </c>
      <c r="BE88" s="226">
        <v>6.6438561897747253</v>
      </c>
      <c r="BF88" s="227"/>
      <c r="BG88" s="226">
        <v>6.6438561897747253</v>
      </c>
      <c r="BH88" s="226">
        <v>6.6438561897747253</v>
      </c>
      <c r="BI88" s="226">
        <v>6.6438561897747253</v>
      </c>
      <c r="BJ88" s="226">
        <v>6.6438561897747253</v>
      </c>
      <c r="BK88" s="226">
        <v>6.6438561897747253</v>
      </c>
      <c r="BL88" s="226">
        <v>6.6438561897747253</v>
      </c>
      <c r="BM88" s="226">
        <v>6.6438561897747253</v>
      </c>
      <c r="BN88" s="226">
        <v>6.6438561897747253</v>
      </c>
      <c r="BO88" s="228"/>
      <c r="BP88" s="226">
        <v>6.6438561897747253</v>
      </c>
      <c r="BQ88" s="226">
        <v>6.6438561897747253</v>
      </c>
      <c r="BR88" s="226">
        <v>6.6438561897747253</v>
      </c>
      <c r="BS88" s="226">
        <v>6.6438561897747253</v>
      </c>
      <c r="BT88" s="226">
        <v>6.6438561897747253</v>
      </c>
      <c r="BU88" s="226">
        <v>6.6438561897747253</v>
      </c>
      <c r="BV88" s="226">
        <v>6.6438561897747253</v>
      </c>
      <c r="BW88" s="226">
        <v>6.6438561897747253</v>
      </c>
      <c r="BX88" s="226"/>
      <c r="BY88" s="226">
        <v>6.6438561897747253</v>
      </c>
      <c r="BZ88" s="226">
        <v>6.6438561897747253</v>
      </c>
      <c r="CA88" s="226">
        <v>6.6438561897747253</v>
      </c>
      <c r="CB88" s="226">
        <v>6.6438561897747253</v>
      </c>
      <c r="CC88" s="226">
        <v>6.6438561897747253</v>
      </c>
      <c r="CD88" s="226">
        <v>6.6438561897747253</v>
      </c>
      <c r="CE88" s="226"/>
      <c r="CF88" s="226">
        <v>6.6438561897747253</v>
      </c>
      <c r="CG88" s="226">
        <v>6.6438561897747253</v>
      </c>
      <c r="CH88" s="226">
        <v>6.6438561897747253</v>
      </c>
      <c r="CI88" s="226">
        <v>6.6438561897747253</v>
      </c>
      <c r="CJ88" s="226">
        <v>6.6438561897747253</v>
      </c>
      <c r="CK88" s="226">
        <v>6.6438561897747253</v>
      </c>
      <c r="CL88" s="226">
        <v>6.6438561897747253</v>
      </c>
      <c r="CM88" s="226">
        <v>6.6438561897747253</v>
      </c>
    </row>
    <row r="89" spans="1:91" ht="14.1" customHeight="1" thickTop="1" thickBot="1" x14ac:dyDescent="0.3">
      <c r="A89" s="218">
        <v>100</v>
      </c>
      <c r="B89" s="219" t="s">
        <v>199</v>
      </c>
      <c r="C89" s="219">
        <v>49</v>
      </c>
      <c r="D89" s="220" t="s">
        <v>1777</v>
      </c>
      <c r="E89" s="221">
        <v>38</v>
      </c>
      <c r="F89" s="222">
        <v>1</v>
      </c>
      <c r="G89" s="222">
        <v>42</v>
      </c>
      <c r="H89" s="230" t="s">
        <v>32</v>
      </c>
      <c r="I89" s="223" t="s">
        <v>63</v>
      </c>
      <c r="J89" s="220" t="s">
        <v>200</v>
      </c>
      <c r="K89" s="224"/>
      <c r="L89" s="225"/>
      <c r="M89" s="226">
        <v>6.6438561897747253</v>
      </c>
      <c r="N89" s="226">
        <v>6.6438561897747253</v>
      </c>
      <c r="O89" s="226">
        <v>6.6438561897747253</v>
      </c>
      <c r="P89" s="226">
        <v>6.6438561897747253</v>
      </c>
      <c r="Q89" s="226">
        <v>6.6438561897747253</v>
      </c>
      <c r="R89" s="226">
        <v>6.6438561897747253</v>
      </c>
      <c r="S89" s="226">
        <v>6.6438561897747253</v>
      </c>
      <c r="T89" s="226">
        <v>6.6438561897747253</v>
      </c>
      <c r="U89" s="226">
        <v>6.6438561897747253</v>
      </c>
      <c r="V89" s="226">
        <v>6.6438561897747253</v>
      </c>
      <c r="W89" s="226">
        <v>6.6438561897747253</v>
      </c>
      <c r="X89" s="226">
        <v>6.6438561897747253</v>
      </c>
      <c r="Y89" s="226"/>
      <c r="Z89" s="226">
        <v>15.222524354261033</v>
      </c>
      <c r="AA89" s="226">
        <v>15.265832934956979</v>
      </c>
      <c r="AB89" s="226">
        <v>14.957770116409771</v>
      </c>
      <c r="AC89" s="226">
        <v>15.033231015164626</v>
      </c>
      <c r="AD89" s="226">
        <v>13.056958264286621</v>
      </c>
      <c r="AE89" s="226">
        <v>13.876809604595067</v>
      </c>
      <c r="AF89" s="226">
        <v>9.1636530720681577</v>
      </c>
      <c r="AG89" s="226">
        <v>7.8820183066302709</v>
      </c>
      <c r="AH89" s="226">
        <v>6.781901933799559</v>
      </c>
      <c r="AI89" s="226">
        <v>6.6438561897747253</v>
      </c>
      <c r="AJ89" s="226">
        <v>6.6438561897747253</v>
      </c>
      <c r="AK89" s="226">
        <v>6.6438561897747253</v>
      </c>
      <c r="AL89" s="226"/>
      <c r="AM89" s="226">
        <v>6.8350293739469494</v>
      </c>
      <c r="AN89" s="226">
        <v>6.6852845793529223</v>
      </c>
      <c r="AO89" s="226">
        <v>6.6438561897747253</v>
      </c>
      <c r="AP89" s="226">
        <v>6.6438561897747253</v>
      </c>
      <c r="AQ89" s="226">
        <v>6.6438561897747253</v>
      </c>
      <c r="AR89" s="226">
        <v>7.5953328316204534</v>
      </c>
      <c r="AS89" s="226">
        <v>6.6438561897747253</v>
      </c>
      <c r="AT89" s="226">
        <v>6.6438561897747253</v>
      </c>
      <c r="AU89" s="226">
        <v>6.6438561897747253</v>
      </c>
      <c r="AV89" s="226">
        <v>6.6438561897747253</v>
      </c>
      <c r="AW89" s="226">
        <v>6.6438561897747253</v>
      </c>
      <c r="AX89" s="226">
        <v>6.6438561897747253</v>
      </c>
      <c r="AY89" s="226"/>
      <c r="AZ89" s="226">
        <v>6.6438561897747253</v>
      </c>
      <c r="BA89" s="226">
        <v>6.6438561897747253</v>
      </c>
      <c r="BB89" s="226">
        <v>6.6438561897747253</v>
      </c>
      <c r="BC89" s="226">
        <v>6.6438561897747253</v>
      </c>
      <c r="BD89" s="226">
        <v>6.6438561897747253</v>
      </c>
      <c r="BE89" s="226">
        <v>6.6438561897747253</v>
      </c>
      <c r="BF89" s="227"/>
      <c r="BG89" s="226">
        <v>6.6438561897747253</v>
      </c>
      <c r="BH89" s="226">
        <v>6.6438561897747253</v>
      </c>
      <c r="BI89" s="226">
        <v>6.6438561897747253</v>
      </c>
      <c r="BJ89" s="226">
        <v>6.6438561897747253</v>
      </c>
      <c r="BK89" s="226">
        <v>6.6438561897747253</v>
      </c>
      <c r="BL89" s="226">
        <v>6.6438561897747253</v>
      </c>
      <c r="BM89" s="226">
        <v>6.6438561897747253</v>
      </c>
      <c r="BN89" s="226">
        <v>6.6438561897747253</v>
      </c>
      <c r="BO89" s="228"/>
      <c r="BP89" s="226">
        <v>10.622114135029889</v>
      </c>
      <c r="BQ89" s="226">
        <v>10.345590450924306</v>
      </c>
      <c r="BR89" s="226">
        <v>6.6438561897747253</v>
      </c>
      <c r="BS89" s="226">
        <v>6.6438561897747253</v>
      </c>
      <c r="BT89" s="226">
        <v>6.6438561897747253</v>
      </c>
      <c r="BU89" s="226">
        <v>6.6438561897747253</v>
      </c>
      <c r="BV89" s="226">
        <v>6.6438561897747253</v>
      </c>
      <c r="BW89" s="226">
        <v>6.6438561897747253</v>
      </c>
      <c r="BX89" s="226"/>
      <c r="BY89" s="226">
        <v>12.264878561068738</v>
      </c>
      <c r="BZ89" s="226">
        <v>11.945536480103682</v>
      </c>
      <c r="CA89" s="226">
        <v>6.6438561897747253</v>
      </c>
      <c r="CB89" s="226">
        <v>6.6438561897747253</v>
      </c>
      <c r="CC89" s="226">
        <v>6.6438561897747253</v>
      </c>
      <c r="CD89" s="226">
        <v>6.6438561897747253</v>
      </c>
      <c r="CE89" s="226"/>
      <c r="CF89" s="226">
        <v>13.887112304538368</v>
      </c>
      <c r="CG89" s="226">
        <v>14.627673798360329</v>
      </c>
      <c r="CH89" s="226">
        <v>9.0271351787231637</v>
      </c>
      <c r="CI89" s="226">
        <v>10.975328730009181</v>
      </c>
      <c r="CJ89" s="226">
        <v>6.6438561897747253</v>
      </c>
      <c r="CK89" s="226">
        <v>6.6438561897747253</v>
      </c>
      <c r="CL89" s="226">
        <v>6.6438561897747253</v>
      </c>
      <c r="CM89" s="226">
        <v>6.6438561897747253</v>
      </c>
    </row>
    <row r="90" spans="1:91" ht="14.1" customHeight="1" thickTop="1" thickBot="1" x14ac:dyDescent="0.3">
      <c r="A90" s="218">
        <v>99</v>
      </c>
      <c r="B90" s="219" t="s">
        <v>199</v>
      </c>
      <c r="C90" s="219">
        <v>48</v>
      </c>
      <c r="D90" s="220" t="s">
        <v>1777</v>
      </c>
      <c r="E90" s="221">
        <v>38</v>
      </c>
      <c r="F90" s="222">
        <v>1</v>
      </c>
      <c r="G90" s="222">
        <v>42</v>
      </c>
      <c r="H90" s="223" t="s">
        <v>63</v>
      </c>
      <c r="I90" s="223" t="s">
        <v>32</v>
      </c>
      <c r="J90" s="220" t="s">
        <v>1465</v>
      </c>
      <c r="K90" s="224"/>
      <c r="L90" s="225"/>
      <c r="M90" s="226">
        <v>6.6438561897747253</v>
      </c>
      <c r="N90" s="226">
        <v>6.6438561897747253</v>
      </c>
      <c r="O90" s="226">
        <v>6.6438561897747253</v>
      </c>
      <c r="P90" s="226">
        <v>6.6438561897747253</v>
      </c>
      <c r="Q90" s="226">
        <v>6.6438561897747253</v>
      </c>
      <c r="R90" s="226">
        <v>6.6438561897747253</v>
      </c>
      <c r="S90" s="226">
        <v>6.6438561897747253</v>
      </c>
      <c r="T90" s="226">
        <v>6.6438561897747253</v>
      </c>
      <c r="U90" s="226">
        <v>6.6438561897747253</v>
      </c>
      <c r="V90" s="226">
        <v>6.6438561897747253</v>
      </c>
      <c r="W90" s="226">
        <v>6.6438561897747253</v>
      </c>
      <c r="X90" s="226">
        <v>6.6438561897747253</v>
      </c>
      <c r="Y90" s="226"/>
      <c r="Z90" s="226">
        <v>15.265832934956979</v>
      </c>
      <c r="AA90" s="226">
        <v>15.222524354261033</v>
      </c>
      <c r="AB90" s="226">
        <v>15.033231015164626</v>
      </c>
      <c r="AC90" s="226">
        <v>14.957770116409771</v>
      </c>
      <c r="AD90" s="226">
        <v>13.876809604595067</v>
      </c>
      <c r="AE90" s="226">
        <v>13.056958264286621</v>
      </c>
      <c r="AF90" s="226">
        <v>7.8820183066302709</v>
      </c>
      <c r="AG90" s="226">
        <v>9.1636530720681577</v>
      </c>
      <c r="AH90" s="226">
        <v>6.6438561897747253</v>
      </c>
      <c r="AI90" s="226">
        <v>6.781901933799559</v>
      </c>
      <c r="AJ90" s="226">
        <v>6.6438561897747253</v>
      </c>
      <c r="AK90" s="226">
        <v>6.6438561897747253</v>
      </c>
      <c r="AL90" s="226"/>
      <c r="AM90" s="226">
        <v>6.6852845793529223</v>
      </c>
      <c r="AN90" s="226">
        <v>6.8350293739469494</v>
      </c>
      <c r="AO90" s="226">
        <v>6.6438561897747253</v>
      </c>
      <c r="AP90" s="226">
        <v>6.6438561897747253</v>
      </c>
      <c r="AQ90" s="226">
        <v>7.5953328316204534</v>
      </c>
      <c r="AR90" s="226">
        <v>6.6438561897747253</v>
      </c>
      <c r="AS90" s="226">
        <v>6.6438561897747253</v>
      </c>
      <c r="AT90" s="226">
        <v>6.6438561897747253</v>
      </c>
      <c r="AU90" s="226">
        <v>6.6438561897747253</v>
      </c>
      <c r="AV90" s="226">
        <v>6.6438561897747253</v>
      </c>
      <c r="AW90" s="226">
        <v>6.6438561897747253</v>
      </c>
      <c r="AX90" s="226">
        <v>6.6438561897747253</v>
      </c>
      <c r="AY90" s="226"/>
      <c r="AZ90" s="226">
        <v>6.6438561897747253</v>
      </c>
      <c r="BA90" s="226">
        <v>6.6438561897747253</v>
      </c>
      <c r="BB90" s="226">
        <v>6.6438561897747253</v>
      </c>
      <c r="BC90" s="226">
        <v>6.6438561897747253</v>
      </c>
      <c r="BD90" s="226">
        <v>6.6438561897747253</v>
      </c>
      <c r="BE90" s="226">
        <v>6.6438561897747253</v>
      </c>
      <c r="BF90" s="227"/>
      <c r="BG90" s="226">
        <v>6.6438561897747253</v>
      </c>
      <c r="BH90" s="226">
        <v>6.6438561897747253</v>
      </c>
      <c r="BI90" s="226">
        <v>6.6438561897747253</v>
      </c>
      <c r="BJ90" s="226">
        <v>6.6438561897747253</v>
      </c>
      <c r="BK90" s="226">
        <v>6.6438561897747253</v>
      </c>
      <c r="BL90" s="226">
        <v>6.6438561897747253</v>
      </c>
      <c r="BM90" s="226">
        <v>6.6438561897747253</v>
      </c>
      <c r="BN90" s="226">
        <v>6.6438561897747253</v>
      </c>
      <c r="BO90" s="228"/>
      <c r="BP90" s="226">
        <v>10.345590450924306</v>
      </c>
      <c r="BQ90" s="226">
        <v>10.622114135029889</v>
      </c>
      <c r="BR90" s="226">
        <v>6.6438561897747253</v>
      </c>
      <c r="BS90" s="226">
        <v>6.6438561897747253</v>
      </c>
      <c r="BT90" s="226">
        <v>6.6438561897747253</v>
      </c>
      <c r="BU90" s="226">
        <v>6.6438561897747253</v>
      </c>
      <c r="BV90" s="226">
        <v>6.6438561897747253</v>
      </c>
      <c r="BW90" s="226">
        <v>6.6438561897747253</v>
      </c>
      <c r="BX90" s="226"/>
      <c r="BY90" s="226">
        <v>11.945536480103682</v>
      </c>
      <c r="BZ90" s="226">
        <v>12.264878561068738</v>
      </c>
      <c r="CA90" s="226">
        <v>6.6438561897747253</v>
      </c>
      <c r="CB90" s="226">
        <v>6.6438561897747253</v>
      </c>
      <c r="CC90" s="226">
        <v>6.6438561897747253</v>
      </c>
      <c r="CD90" s="226">
        <v>6.6438561897747253</v>
      </c>
      <c r="CE90" s="226"/>
      <c r="CF90" s="226">
        <v>14.627673798360329</v>
      </c>
      <c r="CG90" s="226">
        <v>13.887112304538368</v>
      </c>
      <c r="CH90" s="226">
        <v>10.975328730009181</v>
      </c>
      <c r="CI90" s="226">
        <v>9.0271351787231637</v>
      </c>
      <c r="CJ90" s="226">
        <v>6.6438561897747253</v>
      </c>
      <c r="CK90" s="226">
        <v>6.6438561897747253</v>
      </c>
      <c r="CL90" s="226">
        <v>6.6438561897747253</v>
      </c>
      <c r="CM90" s="226">
        <v>6.6438561897747253</v>
      </c>
    </row>
    <row r="91" spans="1:91" ht="14.1" customHeight="1" thickTop="1" thickBot="1" x14ac:dyDescent="0.3">
      <c r="A91" s="218">
        <v>53</v>
      </c>
      <c r="B91" s="219" t="s">
        <v>541</v>
      </c>
      <c r="C91" s="219">
        <v>27</v>
      </c>
      <c r="D91" s="231" t="s">
        <v>1778</v>
      </c>
      <c r="E91" s="221">
        <v>39</v>
      </c>
      <c r="F91" s="221">
        <v>13</v>
      </c>
      <c r="G91" s="222">
        <v>43</v>
      </c>
      <c r="H91" s="219" t="s">
        <v>1779</v>
      </c>
      <c r="I91" s="223" t="s">
        <v>1761</v>
      </c>
      <c r="J91" s="231" t="s">
        <v>879</v>
      </c>
      <c r="K91" s="224"/>
      <c r="L91" s="225"/>
      <c r="M91" s="226">
        <v>15.389471563733835</v>
      </c>
      <c r="N91" s="226">
        <v>15.013837370545188</v>
      </c>
      <c r="O91" s="226">
        <v>15.279216081906123</v>
      </c>
      <c r="P91" s="226">
        <v>15.341356663826856</v>
      </c>
      <c r="Q91" s="226">
        <v>14.456051911599092</v>
      </c>
      <c r="R91" s="226">
        <v>13.687544754392571</v>
      </c>
      <c r="S91" s="226">
        <v>11.27963879921834</v>
      </c>
      <c r="T91" s="226">
        <v>9.9618734328755636</v>
      </c>
      <c r="U91" s="226">
        <v>10.568450360885008</v>
      </c>
      <c r="V91" s="226">
        <v>9.8430063219044808</v>
      </c>
      <c r="W91" s="226">
        <v>7.220827391862283</v>
      </c>
      <c r="X91" s="226">
        <v>6.6438561897747253</v>
      </c>
      <c r="Y91" s="226"/>
      <c r="Z91" s="226">
        <v>6.6438561897747253</v>
      </c>
      <c r="AA91" s="226">
        <v>6.6438561897747253</v>
      </c>
      <c r="AB91" s="226">
        <v>6.6438561897747253</v>
      </c>
      <c r="AC91" s="226">
        <v>6.6438561897747253</v>
      </c>
      <c r="AD91" s="226">
        <v>6.6438561897747253</v>
      </c>
      <c r="AE91" s="226">
        <v>6.6438561897747253</v>
      </c>
      <c r="AF91" s="226">
        <v>6.6438561897747253</v>
      </c>
      <c r="AG91" s="226">
        <v>6.6438561897747253</v>
      </c>
      <c r="AH91" s="226">
        <v>6.6438561897747253</v>
      </c>
      <c r="AI91" s="226">
        <v>6.6438561897747253</v>
      </c>
      <c r="AJ91" s="226">
        <v>6.6438561897747253</v>
      </c>
      <c r="AK91" s="226">
        <v>6.6438561897747253</v>
      </c>
      <c r="AL91" s="226"/>
      <c r="AM91" s="226">
        <v>6.6438561897747253</v>
      </c>
      <c r="AN91" s="226">
        <v>6.6438561897747253</v>
      </c>
      <c r="AO91" s="226">
        <v>6.6438561897747253</v>
      </c>
      <c r="AP91" s="226">
        <v>6.6438561897747253</v>
      </c>
      <c r="AQ91" s="226">
        <v>8.4494349888268019</v>
      </c>
      <c r="AR91" s="226">
        <v>6.912678902914017</v>
      </c>
      <c r="AS91" s="226">
        <v>6.6438561897747253</v>
      </c>
      <c r="AT91" s="226">
        <v>6.6438561897747253</v>
      </c>
      <c r="AU91" s="226">
        <v>6.6438561897747253</v>
      </c>
      <c r="AV91" s="226">
        <v>6.6438561897747253</v>
      </c>
      <c r="AW91" s="226">
        <v>6.6438561897747253</v>
      </c>
      <c r="AX91" s="226">
        <v>6.6438561897747253</v>
      </c>
      <c r="AY91" s="226"/>
      <c r="AZ91" s="226">
        <v>6.6438561897747253</v>
      </c>
      <c r="BA91" s="226">
        <v>6.6438561897747253</v>
      </c>
      <c r="BB91" s="226">
        <v>6.6438561897747253</v>
      </c>
      <c r="BC91" s="226">
        <v>6.6438561897747253</v>
      </c>
      <c r="BD91" s="226">
        <v>6.6438561897747253</v>
      </c>
      <c r="BE91" s="226">
        <v>6.6438561897747253</v>
      </c>
      <c r="BF91" s="227"/>
      <c r="BG91" s="226">
        <v>6.6438561897747253</v>
      </c>
      <c r="BH91" s="226">
        <v>6.6438561897747253</v>
      </c>
      <c r="BI91" s="226">
        <v>6.6438561897747253</v>
      </c>
      <c r="BJ91" s="226">
        <v>6.6438561897747253</v>
      </c>
      <c r="BK91" s="226">
        <v>6.6438561897747253</v>
      </c>
      <c r="BL91" s="226">
        <v>6.6438561897747253</v>
      </c>
      <c r="BM91" s="226">
        <v>6.6438561897747253</v>
      </c>
      <c r="BN91" s="226">
        <v>6.6438561897747253</v>
      </c>
      <c r="BO91" s="228"/>
      <c r="BP91" s="226">
        <v>6.6438561897747253</v>
      </c>
      <c r="BQ91" s="226">
        <v>6.6438561897747253</v>
      </c>
      <c r="BR91" s="226">
        <v>6.6438561897747253</v>
      </c>
      <c r="BS91" s="226">
        <v>6.6438561897747253</v>
      </c>
      <c r="BT91" s="226">
        <v>6.6438561897747253</v>
      </c>
      <c r="BU91" s="226">
        <v>6.6438561897747253</v>
      </c>
      <c r="BV91" s="226">
        <v>6.6438561897747253</v>
      </c>
      <c r="BW91" s="226">
        <v>6.6438561897747253</v>
      </c>
      <c r="BX91" s="226"/>
      <c r="BY91" s="226">
        <v>6.6438561897747253</v>
      </c>
      <c r="BZ91" s="226">
        <v>6.6438561897747253</v>
      </c>
      <c r="CA91" s="226">
        <v>6.6438561897747253</v>
      </c>
      <c r="CB91" s="226">
        <v>6.6438561897747253</v>
      </c>
      <c r="CC91" s="226">
        <v>6.6438561897747253</v>
      </c>
      <c r="CD91" s="226">
        <v>6.6438561897747253</v>
      </c>
      <c r="CE91" s="226"/>
      <c r="CF91" s="226">
        <v>7.0048544385328091</v>
      </c>
      <c r="CG91" s="226">
        <v>6.6438561897747253</v>
      </c>
      <c r="CH91" s="226">
        <v>6.6438561897747253</v>
      </c>
      <c r="CI91" s="226">
        <v>6.6438561897747253</v>
      </c>
      <c r="CJ91" s="226">
        <v>6.6438561897747253</v>
      </c>
      <c r="CK91" s="226">
        <v>6.6438561897747253</v>
      </c>
      <c r="CL91" s="226">
        <v>6.6438561897747253</v>
      </c>
      <c r="CM91" s="226">
        <v>6.6438561897747253</v>
      </c>
    </row>
    <row r="92" spans="1:91" ht="14.1" customHeight="1" thickTop="1" thickBot="1" x14ac:dyDescent="0.3">
      <c r="A92" s="218">
        <v>52</v>
      </c>
      <c r="B92" s="219" t="s">
        <v>541</v>
      </c>
      <c r="C92" s="219">
        <v>26</v>
      </c>
      <c r="D92" s="231" t="s">
        <v>1778</v>
      </c>
      <c r="E92" s="221">
        <v>39</v>
      </c>
      <c r="F92" s="221">
        <v>13</v>
      </c>
      <c r="G92" s="222">
        <v>43</v>
      </c>
      <c r="H92" s="219" t="s">
        <v>1761</v>
      </c>
      <c r="I92" s="223" t="s">
        <v>1779</v>
      </c>
      <c r="J92" s="231" t="s">
        <v>957</v>
      </c>
      <c r="K92" s="224"/>
      <c r="L92" s="225"/>
      <c r="M92" s="226">
        <v>15.013837370545188</v>
      </c>
      <c r="N92" s="226">
        <v>15.389471563733835</v>
      </c>
      <c r="O92" s="226">
        <v>15.341356663826856</v>
      </c>
      <c r="P92" s="226">
        <v>15.279216081906123</v>
      </c>
      <c r="Q92" s="226">
        <v>13.687544754392571</v>
      </c>
      <c r="R92" s="226">
        <v>14.456051911599092</v>
      </c>
      <c r="S92" s="226">
        <v>9.9618734328755636</v>
      </c>
      <c r="T92" s="226">
        <v>11.27963879921834</v>
      </c>
      <c r="U92" s="226">
        <v>9.8430063219044808</v>
      </c>
      <c r="V92" s="226">
        <v>10.568450360885008</v>
      </c>
      <c r="W92" s="226">
        <v>6.6438561897747253</v>
      </c>
      <c r="X92" s="226">
        <v>7.220827391862283</v>
      </c>
      <c r="Y92" s="226"/>
      <c r="Z92" s="226">
        <v>6.6438561897747253</v>
      </c>
      <c r="AA92" s="226">
        <v>6.6438561897747253</v>
      </c>
      <c r="AB92" s="226">
        <v>6.6438561897747253</v>
      </c>
      <c r="AC92" s="226">
        <v>6.6438561897747253</v>
      </c>
      <c r="AD92" s="226">
        <v>6.6438561897747253</v>
      </c>
      <c r="AE92" s="226">
        <v>6.6438561897747253</v>
      </c>
      <c r="AF92" s="226">
        <v>6.6438561897747253</v>
      </c>
      <c r="AG92" s="226">
        <v>6.6438561897747253</v>
      </c>
      <c r="AH92" s="226">
        <v>6.6438561897747253</v>
      </c>
      <c r="AI92" s="226">
        <v>6.6438561897747253</v>
      </c>
      <c r="AJ92" s="226">
        <v>6.6438561897747253</v>
      </c>
      <c r="AK92" s="226">
        <v>6.6438561897747253</v>
      </c>
      <c r="AL92" s="226"/>
      <c r="AM92" s="226">
        <v>6.6438561897747253</v>
      </c>
      <c r="AN92" s="226">
        <v>6.6438561897747253</v>
      </c>
      <c r="AO92" s="226">
        <v>6.6438561897747253</v>
      </c>
      <c r="AP92" s="226">
        <v>6.6438561897747253</v>
      </c>
      <c r="AQ92" s="226">
        <v>6.912678902914017</v>
      </c>
      <c r="AR92" s="226">
        <v>8.4494349888268019</v>
      </c>
      <c r="AS92" s="226">
        <v>6.6438561897747253</v>
      </c>
      <c r="AT92" s="226">
        <v>6.6438561897747253</v>
      </c>
      <c r="AU92" s="226">
        <v>6.6438561897747253</v>
      </c>
      <c r="AV92" s="226">
        <v>6.6438561897747253</v>
      </c>
      <c r="AW92" s="226">
        <v>6.6438561897747253</v>
      </c>
      <c r="AX92" s="226">
        <v>6.6438561897747253</v>
      </c>
      <c r="AY92" s="226"/>
      <c r="AZ92" s="226">
        <v>6.6438561897747253</v>
      </c>
      <c r="BA92" s="226">
        <v>6.6438561897747253</v>
      </c>
      <c r="BB92" s="226">
        <v>6.6438561897747253</v>
      </c>
      <c r="BC92" s="226">
        <v>6.6438561897747253</v>
      </c>
      <c r="BD92" s="226">
        <v>6.6438561897747253</v>
      </c>
      <c r="BE92" s="226">
        <v>6.6438561897747253</v>
      </c>
      <c r="BF92" s="227"/>
      <c r="BG92" s="226">
        <v>6.6438561897747253</v>
      </c>
      <c r="BH92" s="226">
        <v>6.6438561897747253</v>
      </c>
      <c r="BI92" s="226">
        <v>6.6438561897747253</v>
      </c>
      <c r="BJ92" s="226">
        <v>6.6438561897747253</v>
      </c>
      <c r="BK92" s="226">
        <v>6.6438561897747253</v>
      </c>
      <c r="BL92" s="226">
        <v>6.6438561897747253</v>
      </c>
      <c r="BM92" s="226">
        <v>6.6438561897747253</v>
      </c>
      <c r="BN92" s="226">
        <v>6.6438561897747253</v>
      </c>
      <c r="BO92" s="228"/>
      <c r="BP92" s="226">
        <v>6.6438561897747253</v>
      </c>
      <c r="BQ92" s="226">
        <v>6.6438561897747253</v>
      </c>
      <c r="BR92" s="226">
        <v>6.6438561897747253</v>
      </c>
      <c r="BS92" s="226">
        <v>6.6438561897747253</v>
      </c>
      <c r="BT92" s="226">
        <v>6.6438561897747253</v>
      </c>
      <c r="BU92" s="226">
        <v>6.6438561897747253</v>
      </c>
      <c r="BV92" s="226">
        <v>6.6438561897747253</v>
      </c>
      <c r="BW92" s="226">
        <v>6.6438561897747253</v>
      </c>
      <c r="BX92" s="226"/>
      <c r="BY92" s="226">
        <v>6.6438561897747253</v>
      </c>
      <c r="BZ92" s="226">
        <v>6.6438561897747253</v>
      </c>
      <c r="CA92" s="226">
        <v>6.6438561897747253</v>
      </c>
      <c r="CB92" s="226">
        <v>6.6438561897747253</v>
      </c>
      <c r="CC92" s="226">
        <v>6.6438561897747253</v>
      </c>
      <c r="CD92" s="226">
        <v>6.6438561897747253</v>
      </c>
      <c r="CE92" s="226"/>
      <c r="CF92" s="226">
        <v>6.6438561897747253</v>
      </c>
      <c r="CG92" s="226">
        <v>7.0048544385328091</v>
      </c>
      <c r="CH92" s="226">
        <v>6.6438561897747253</v>
      </c>
      <c r="CI92" s="226">
        <v>6.6438561897747253</v>
      </c>
      <c r="CJ92" s="226">
        <v>6.6438561897747253</v>
      </c>
      <c r="CK92" s="226">
        <v>6.6438561897747253</v>
      </c>
      <c r="CL92" s="226">
        <v>6.6438561897747253</v>
      </c>
      <c r="CM92" s="226">
        <v>6.6438561897747253</v>
      </c>
    </row>
    <row r="93" spans="1:91" ht="14.1" customHeight="1" thickTop="1" thickBot="1" x14ac:dyDescent="0.3">
      <c r="A93" s="218">
        <v>541</v>
      </c>
      <c r="B93" s="223" t="s">
        <v>857</v>
      </c>
      <c r="C93" s="219">
        <v>118</v>
      </c>
      <c r="D93" s="233" t="s">
        <v>1780</v>
      </c>
      <c r="E93" s="221">
        <v>40</v>
      </c>
      <c r="F93" s="222">
        <v>14</v>
      </c>
      <c r="G93" s="222">
        <v>44</v>
      </c>
      <c r="H93" s="219" t="s">
        <v>1781</v>
      </c>
      <c r="I93" s="223" t="s">
        <v>1761</v>
      </c>
      <c r="J93" s="233" t="s">
        <v>904</v>
      </c>
      <c r="K93" s="224"/>
      <c r="L93" s="225"/>
      <c r="M93" s="226">
        <v>15.303019886902527</v>
      </c>
      <c r="N93" s="226">
        <v>15.583144148627227</v>
      </c>
      <c r="O93" s="226">
        <v>15.01531929860209</v>
      </c>
      <c r="P93" s="226">
        <v>14.997764546201051</v>
      </c>
      <c r="Q93" s="226">
        <v>12.338793274604555</v>
      </c>
      <c r="R93" s="226">
        <v>12.186174268028491</v>
      </c>
      <c r="S93" s="226">
        <v>7.2530776059361806</v>
      </c>
      <c r="T93" s="226">
        <v>6.6438561897747253</v>
      </c>
      <c r="U93" s="226">
        <v>6.84347043306943</v>
      </c>
      <c r="V93" s="226">
        <v>6.6438561897747253</v>
      </c>
      <c r="W93" s="226">
        <v>6.6438561897747253</v>
      </c>
      <c r="X93" s="226">
        <v>6.6438561897747253</v>
      </c>
      <c r="Y93" s="226"/>
      <c r="Z93" s="226">
        <v>11.149002164463639</v>
      </c>
      <c r="AA93" s="226">
        <v>6.6438561897747253</v>
      </c>
      <c r="AB93" s="226">
        <v>6.9880202692925346</v>
      </c>
      <c r="AC93" s="226">
        <v>6.6438561897747253</v>
      </c>
      <c r="AD93" s="226">
        <v>6.6438561897747253</v>
      </c>
      <c r="AE93" s="226">
        <v>6.6438561897747253</v>
      </c>
      <c r="AF93" s="226">
        <v>6.6438561897747253</v>
      </c>
      <c r="AG93" s="226">
        <v>6.6438561897747253</v>
      </c>
      <c r="AH93" s="226">
        <v>6.6438561897747253</v>
      </c>
      <c r="AI93" s="226">
        <v>6.6438561897747253</v>
      </c>
      <c r="AJ93" s="226">
        <v>6.6438561897747253</v>
      </c>
      <c r="AK93" s="226">
        <v>6.6438561897747253</v>
      </c>
      <c r="AL93" s="226"/>
      <c r="AM93" s="226">
        <v>6.6438561897747253</v>
      </c>
      <c r="AN93" s="226">
        <v>6.6438561897747253</v>
      </c>
      <c r="AO93" s="226">
        <v>8.3034868147765977</v>
      </c>
      <c r="AP93" s="226">
        <v>6.6438561897747253</v>
      </c>
      <c r="AQ93" s="226">
        <v>8.3364235438788814</v>
      </c>
      <c r="AR93" s="226">
        <v>8.3082764513159226</v>
      </c>
      <c r="AS93" s="226">
        <v>6.6438561897747253</v>
      </c>
      <c r="AT93" s="226">
        <v>6.6438561897747253</v>
      </c>
      <c r="AU93" s="226">
        <v>6.6438561897747253</v>
      </c>
      <c r="AV93" s="226">
        <v>6.6438561897747253</v>
      </c>
      <c r="AW93" s="226">
        <v>6.6438561897747253</v>
      </c>
      <c r="AX93" s="226">
        <v>6.6438561897747253</v>
      </c>
      <c r="AY93" s="226"/>
      <c r="AZ93" s="226">
        <v>8.3523842456945196</v>
      </c>
      <c r="BA93" s="226">
        <v>6.6438561897747253</v>
      </c>
      <c r="BB93" s="226">
        <v>6.6438561897747253</v>
      </c>
      <c r="BC93" s="226">
        <v>6.6438561897747253</v>
      </c>
      <c r="BD93" s="226">
        <v>6.6438561897747253</v>
      </c>
      <c r="BE93" s="226">
        <v>6.6438561897747253</v>
      </c>
      <c r="BF93" s="227"/>
      <c r="BG93" s="226">
        <v>6.6438561897747253</v>
      </c>
      <c r="BH93" s="226">
        <v>6.6438561897747253</v>
      </c>
      <c r="BI93" s="226">
        <v>6.6438561897747253</v>
      </c>
      <c r="BJ93" s="226">
        <v>6.6438561897747253</v>
      </c>
      <c r="BK93" s="226">
        <v>6.6438561897747253</v>
      </c>
      <c r="BL93" s="226">
        <v>6.6438561897747253</v>
      </c>
      <c r="BM93" s="226">
        <v>6.6438561897747253</v>
      </c>
      <c r="BN93" s="226">
        <v>6.6438561897747253</v>
      </c>
      <c r="BO93" s="228"/>
      <c r="BP93" s="226">
        <v>6.6438561897747253</v>
      </c>
      <c r="BQ93" s="226">
        <v>6.6438561897747253</v>
      </c>
      <c r="BR93" s="226">
        <v>6.6438561897747253</v>
      </c>
      <c r="BS93" s="226">
        <v>6.6438561897747253</v>
      </c>
      <c r="BT93" s="226">
        <v>6.6438561897747253</v>
      </c>
      <c r="BU93" s="226">
        <v>6.6438561897747253</v>
      </c>
      <c r="BV93" s="226">
        <v>6.6438561897747253</v>
      </c>
      <c r="BW93" s="226">
        <v>6.6438561897747253</v>
      </c>
      <c r="BX93" s="226"/>
      <c r="BY93" s="226">
        <v>10.696714728272324</v>
      </c>
      <c r="BZ93" s="226">
        <v>9.9661532428030473</v>
      </c>
      <c r="CA93" s="226">
        <v>6.6438561897747253</v>
      </c>
      <c r="CB93" s="226">
        <v>6.6438561897747253</v>
      </c>
      <c r="CC93" s="226">
        <v>6.6438561897747253</v>
      </c>
      <c r="CD93" s="226">
        <v>6.6438561897747253</v>
      </c>
      <c r="CE93" s="226"/>
      <c r="CF93" s="226">
        <v>6.6438561897747253</v>
      </c>
      <c r="CG93" s="226">
        <v>6.6438561897747253</v>
      </c>
      <c r="CH93" s="226">
        <v>6.6438561897747253</v>
      </c>
      <c r="CI93" s="226">
        <v>6.6438561897747253</v>
      </c>
      <c r="CJ93" s="226">
        <v>6.6438561897747253</v>
      </c>
      <c r="CK93" s="226">
        <v>6.6438561897747253</v>
      </c>
      <c r="CL93" s="226">
        <v>6.6438561897747253</v>
      </c>
      <c r="CM93" s="226">
        <v>6.6438561897747253</v>
      </c>
    </row>
    <row r="94" spans="1:91" ht="14.1" customHeight="1" thickTop="1" thickBot="1" x14ac:dyDescent="0.3">
      <c r="A94" s="218">
        <v>540</v>
      </c>
      <c r="B94" s="223" t="s">
        <v>857</v>
      </c>
      <c r="C94" s="219">
        <v>117</v>
      </c>
      <c r="D94" s="234" t="s">
        <v>1780</v>
      </c>
      <c r="E94" s="221">
        <v>40</v>
      </c>
      <c r="F94" s="222">
        <v>14</v>
      </c>
      <c r="G94" s="222">
        <v>44</v>
      </c>
      <c r="H94" s="219" t="s">
        <v>1761</v>
      </c>
      <c r="I94" s="223" t="s">
        <v>1781</v>
      </c>
      <c r="J94" s="234" t="s">
        <v>858</v>
      </c>
      <c r="K94" s="224"/>
      <c r="L94" s="225"/>
      <c r="M94" s="226">
        <v>15.583144148627227</v>
      </c>
      <c r="N94" s="226">
        <v>15.303019886902527</v>
      </c>
      <c r="O94" s="226">
        <v>14.997764546201051</v>
      </c>
      <c r="P94" s="226">
        <v>15.01531929860209</v>
      </c>
      <c r="Q94" s="226">
        <v>12.186174268028491</v>
      </c>
      <c r="R94" s="226">
        <v>12.338793274604555</v>
      </c>
      <c r="S94" s="226">
        <v>6.6438561897747253</v>
      </c>
      <c r="T94" s="226">
        <v>7.2530776059361806</v>
      </c>
      <c r="U94" s="226">
        <v>6.6438561897747253</v>
      </c>
      <c r="V94" s="226">
        <v>6.84347043306943</v>
      </c>
      <c r="W94" s="226">
        <v>6.6438561897747253</v>
      </c>
      <c r="X94" s="226">
        <v>6.6438561897747253</v>
      </c>
      <c r="Y94" s="226"/>
      <c r="Z94" s="226">
        <v>6.6438561897747253</v>
      </c>
      <c r="AA94" s="226">
        <v>11.149002164463639</v>
      </c>
      <c r="AB94" s="226">
        <v>6.6438561897747253</v>
      </c>
      <c r="AC94" s="226">
        <v>6.9880202692925346</v>
      </c>
      <c r="AD94" s="226">
        <v>6.6438561897747253</v>
      </c>
      <c r="AE94" s="226">
        <v>6.6438561897747253</v>
      </c>
      <c r="AF94" s="226">
        <v>6.6438561897747253</v>
      </c>
      <c r="AG94" s="226">
        <v>6.6438561897747253</v>
      </c>
      <c r="AH94" s="226">
        <v>6.6438561897747253</v>
      </c>
      <c r="AI94" s="226">
        <v>6.6438561897747253</v>
      </c>
      <c r="AJ94" s="226">
        <v>6.6438561897747253</v>
      </c>
      <c r="AK94" s="226">
        <v>6.6438561897747253</v>
      </c>
      <c r="AL94" s="226"/>
      <c r="AM94" s="226">
        <v>6.6438561897747253</v>
      </c>
      <c r="AN94" s="226">
        <v>6.6438561897747253</v>
      </c>
      <c r="AO94" s="226">
        <v>6.6438561897747253</v>
      </c>
      <c r="AP94" s="226">
        <v>8.3034868147765977</v>
      </c>
      <c r="AQ94" s="226">
        <v>8.3082764513159226</v>
      </c>
      <c r="AR94" s="226">
        <v>8.3364235438788814</v>
      </c>
      <c r="AS94" s="226">
        <v>6.6438561897747253</v>
      </c>
      <c r="AT94" s="226">
        <v>6.6438561897747253</v>
      </c>
      <c r="AU94" s="226">
        <v>6.6438561897747253</v>
      </c>
      <c r="AV94" s="226">
        <v>6.6438561897747253</v>
      </c>
      <c r="AW94" s="226">
        <v>6.6438561897747253</v>
      </c>
      <c r="AX94" s="226">
        <v>6.6438561897747253</v>
      </c>
      <c r="AY94" s="226"/>
      <c r="AZ94" s="226">
        <v>6.6438561897747253</v>
      </c>
      <c r="BA94" s="226">
        <v>8.3523842456945196</v>
      </c>
      <c r="BB94" s="226">
        <v>6.6438561897747253</v>
      </c>
      <c r="BC94" s="226">
        <v>6.6438561897747253</v>
      </c>
      <c r="BD94" s="226">
        <v>6.6438561897747253</v>
      </c>
      <c r="BE94" s="226">
        <v>6.6438561897747253</v>
      </c>
      <c r="BF94" s="227"/>
      <c r="BG94" s="226">
        <v>6.6438561897747253</v>
      </c>
      <c r="BH94" s="226">
        <v>6.6438561897747253</v>
      </c>
      <c r="BI94" s="226">
        <v>6.6438561897747253</v>
      </c>
      <c r="BJ94" s="226">
        <v>6.6438561897747253</v>
      </c>
      <c r="BK94" s="226">
        <v>6.6438561897747253</v>
      </c>
      <c r="BL94" s="226">
        <v>6.6438561897747253</v>
      </c>
      <c r="BM94" s="226">
        <v>6.6438561897747253</v>
      </c>
      <c r="BN94" s="226">
        <v>6.6438561897747253</v>
      </c>
      <c r="BO94" s="228"/>
      <c r="BP94" s="226">
        <v>6.6438561897747253</v>
      </c>
      <c r="BQ94" s="226">
        <v>6.6438561897747253</v>
      </c>
      <c r="BR94" s="226">
        <v>6.6438561897747253</v>
      </c>
      <c r="BS94" s="226">
        <v>6.6438561897747253</v>
      </c>
      <c r="BT94" s="226">
        <v>6.6438561897747253</v>
      </c>
      <c r="BU94" s="226">
        <v>6.6438561897747253</v>
      </c>
      <c r="BV94" s="226">
        <v>6.6438561897747253</v>
      </c>
      <c r="BW94" s="226">
        <v>6.6438561897747253</v>
      </c>
      <c r="BX94" s="226"/>
      <c r="BY94" s="226">
        <v>9.9661532428030473</v>
      </c>
      <c r="BZ94" s="226">
        <v>10.696714728272324</v>
      </c>
      <c r="CA94" s="226">
        <v>6.6438561897747253</v>
      </c>
      <c r="CB94" s="226">
        <v>6.6438561897747253</v>
      </c>
      <c r="CC94" s="226">
        <v>6.6438561897747253</v>
      </c>
      <c r="CD94" s="226">
        <v>6.6438561897747253</v>
      </c>
      <c r="CE94" s="226"/>
      <c r="CF94" s="226">
        <v>6.6438561897747253</v>
      </c>
      <c r="CG94" s="226">
        <v>6.6438561897747253</v>
      </c>
      <c r="CH94" s="226">
        <v>6.6438561897747253</v>
      </c>
      <c r="CI94" s="226">
        <v>6.6438561897747253</v>
      </c>
      <c r="CJ94" s="226">
        <v>6.6438561897747253</v>
      </c>
      <c r="CK94" s="226">
        <v>6.6438561897747253</v>
      </c>
      <c r="CL94" s="226">
        <v>6.6438561897747253</v>
      </c>
      <c r="CM94" s="226">
        <v>6.6438561897747253</v>
      </c>
    </row>
    <row r="95" spans="1:91" ht="14.1" customHeight="1" thickTop="1" thickBot="1" x14ac:dyDescent="0.3">
      <c r="A95" s="218">
        <v>547</v>
      </c>
      <c r="B95" s="223" t="s">
        <v>873</v>
      </c>
      <c r="C95" s="219">
        <v>123</v>
      </c>
      <c r="D95" s="233" t="s">
        <v>1782</v>
      </c>
      <c r="E95" s="221">
        <v>41</v>
      </c>
      <c r="F95" s="222">
        <v>14</v>
      </c>
      <c r="G95" s="222">
        <v>45</v>
      </c>
      <c r="H95" s="219" t="s">
        <v>1781</v>
      </c>
      <c r="I95" s="223" t="s">
        <v>1761</v>
      </c>
      <c r="J95" s="233" t="s">
        <v>874</v>
      </c>
      <c r="K95" s="224"/>
      <c r="L95" s="225"/>
      <c r="M95" s="226">
        <v>15.419204360143977</v>
      </c>
      <c r="N95" s="226">
        <v>13.544551409460482</v>
      </c>
      <c r="O95" s="226">
        <v>14.806472174984219</v>
      </c>
      <c r="P95" s="226">
        <v>11.649960139286142</v>
      </c>
      <c r="Q95" s="226">
        <v>11.434400091264568</v>
      </c>
      <c r="R95" s="226">
        <v>8.3769229389773887</v>
      </c>
      <c r="S95" s="226">
        <v>6.6438561897747253</v>
      </c>
      <c r="T95" s="226">
        <v>6.6438561897747253</v>
      </c>
      <c r="U95" s="226">
        <v>6.6438561897747253</v>
      </c>
      <c r="V95" s="226">
        <v>6.6438561897747253</v>
      </c>
      <c r="W95" s="226">
        <v>6.6438561897747253</v>
      </c>
      <c r="X95" s="226">
        <v>6.7795309225985152</v>
      </c>
      <c r="Y95" s="226"/>
      <c r="Z95" s="226">
        <v>14.154634110199124</v>
      </c>
      <c r="AA95" s="226">
        <v>6.8722251509908094</v>
      </c>
      <c r="AB95" s="226">
        <v>11.389173387011583</v>
      </c>
      <c r="AC95" s="226">
        <v>6.9077625614238753</v>
      </c>
      <c r="AD95" s="226">
        <v>8.4818920436614924</v>
      </c>
      <c r="AE95" s="226">
        <v>6.6854349205566193</v>
      </c>
      <c r="AF95" s="226">
        <v>6.6438561897747253</v>
      </c>
      <c r="AG95" s="226">
        <v>6.6438561897747253</v>
      </c>
      <c r="AH95" s="226">
        <v>6.6438561897747253</v>
      </c>
      <c r="AI95" s="226">
        <v>6.6438561897747253</v>
      </c>
      <c r="AJ95" s="226">
        <v>6.6438561897747253</v>
      </c>
      <c r="AK95" s="226">
        <v>6.6438561897747253</v>
      </c>
      <c r="AL95" s="226"/>
      <c r="AM95" s="226">
        <v>6.6438561897747253</v>
      </c>
      <c r="AN95" s="226">
        <v>6.6438561897747253</v>
      </c>
      <c r="AO95" s="226">
        <v>6.6438561897747253</v>
      </c>
      <c r="AP95" s="226">
        <v>8.6364698306364396</v>
      </c>
      <c r="AQ95" s="226">
        <v>10.340513979591673</v>
      </c>
      <c r="AR95" s="226">
        <v>10.726517036218048</v>
      </c>
      <c r="AS95" s="226">
        <v>6.6438561897747253</v>
      </c>
      <c r="AT95" s="226">
        <v>6.6438561897747253</v>
      </c>
      <c r="AU95" s="226">
        <v>6.6438561897747253</v>
      </c>
      <c r="AV95" s="226">
        <v>6.6438561897747253</v>
      </c>
      <c r="AW95" s="226">
        <v>6.6438561897747253</v>
      </c>
      <c r="AX95" s="226">
        <v>6.6438561897747253</v>
      </c>
      <c r="AY95" s="226"/>
      <c r="AZ95" s="226">
        <v>6.6438561897747253</v>
      </c>
      <c r="BA95" s="226">
        <v>6.6462235123694757</v>
      </c>
      <c r="BB95" s="226">
        <v>6.6438561897747253</v>
      </c>
      <c r="BC95" s="226">
        <v>7.328105589914145</v>
      </c>
      <c r="BD95" s="226">
        <v>6.6438561897747253</v>
      </c>
      <c r="BE95" s="226">
        <v>6.8939379360458064</v>
      </c>
      <c r="BF95" s="227"/>
      <c r="BG95" s="226">
        <v>6.6438561897747253</v>
      </c>
      <c r="BH95" s="226">
        <v>6.6438561897747253</v>
      </c>
      <c r="BI95" s="226">
        <v>6.6438561897747253</v>
      </c>
      <c r="BJ95" s="226">
        <v>6.6906032174477374</v>
      </c>
      <c r="BK95" s="226">
        <v>6.6438561897747253</v>
      </c>
      <c r="BL95" s="226">
        <v>7.1094561577694275</v>
      </c>
      <c r="BM95" s="226">
        <v>6.6438561897747253</v>
      </c>
      <c r="BN95" s="226">
        <v>6.6939855420130554</v>
      </c>
      <c r="BO95" s="228"/>
      <c r="BP95" s="226">
        <v>6.6438561897747253</v>
      </c>
      <c r="BQ95" s="226">
        <v>6.6438561897747253</v>
      </c>
      <c r="BR95" s="226">
        <v>6.6438561897747253</v>
      </c>
      <c r="BS95" s="226">
        <v>6.7855923987042299</v>
      </c>
      <c r="BT95" s="226">
        <v>6.6438561897747253</v>
      </c>
      <c r="BU95" s="226">
        <v>6.6438561897747253</v>
      </c>
      <c r="BV95" s="226">
        <v>6.6438561897747253</v>
      </c>
      <c r="BW95" s="226">
        <v>6.6438561897747253</v>
      </c>
      <c r="BX95" s="226"/>
      <c r="BY95" s="226">
        <v>9.9248282366140632</v>
      </c>
      <c r="BZ95" s="226">
        <v>8.4210386367512804</v>
      </c>
      <c r="CA95" s="226">
        <v>6.6438561897747253</v>
      </c>
      <c r="CB95" s="226">
        <v>8.1330190063790209</v>
      </c>
      <c r="CC95" s="226">
        <v>6.6438561897747253</v>
      </c>
      <c r="CD95" s="226">
        <v>7.2083616708644325</v>
      </c>
      <c r="CE95" s="226"/>
      <c r="CF95" s="226">
        <v>6.6438561897747253</v>
      </c>
      <c r="CG95" s="226">
        <v>6.6438561897747253</v>
      </c>
      <c r="CH95" s="226">
        <v>6.6438561897747253</v>
      </c>
      <c r="CI95" s="226">
        <v>6.6438561897747253</v>
      </c>
      <c r="CJ95" s="226">
        <v>6.6438561897747253</v>
      </c>
      <c r="CK95" s="226">
        <v>6.6438561897747253</v>
      </c>
      <c r="CL95" s="226">
        <v>6.6438561897747253</v>
      </c>
      <c r="CM95" s="226">
        <v>6.6536343860990854</v>
      </c>
    </row>
    <row r="96" spans="1:91" ht="14.1" customHeight="1" thickTop="1" thickBot="1" x14ac:dyDescent="0.3">
      <c r="A96" s="218">
        <v>546</v>
      </c>
      <c r="B96" s="223" t="s">
        <v>873</v>
      </c>
      <c r="C96" s="219">
        <v>121</v>
      </c>
      <c r="D96" s="233" t="s">
        <v>1782</v>
      </c>
      <c r="E96" s="221">
        <v>41</v>
      </c>
      <c r="F96" s="222">
        <v>14</v>
      </c>
      <c r="G96" s="222">
        <v>45</v>
      </c>
      <c r="H96" s="219" t="s">
        <v>1761</v>
      </c>
      <c r="I96" s="223" t="s">
        <v>1781</v>
      </c>
      <c r="J96" s="233" t="s">
        <v>999</v>
      </c>
      <c r="K96" s="224"/>
      <c r="L96" s="225"/>
      <c r="M96" s="226">
        <v>13.544551409460482</v>
      </c>
      <c r="N96" s="226">
        <v>15.419204360143977</v>
      </c>
      <c r="O96" s="226">
        <v>11.649960139286142</v>
      </c>
      <c r="P96" s="226">
        <v>14.806472174984219</v>
      </c>
      <c r="Q96" s="226">
        <v>8.3769229389773887</v>
      </c>
      <c r="R96" s="226">
        <v>11.434400091264568</v>
      </c>
      <c r="S96" s="226">
        <v>6.6438561897747253</v>
      </c>
      <c r="T96" s="226">
        <v>6.6438561897747253</v>
      </c>
      <c r="U96" s="226">
        <v>6.6438561897747253</v>
      </c>
      <c r="V96" s="226">
        <v>6.6438561897747253</v>
      </c>
      <c r="W96" s="226">
        <v>6.7795309225985152</v>
      </c>
      <c r="X96" s="226">
        <v>6.6438561897747253</v>
      </c>
      <c r="Y96" s="226"/>
      <c r="Z96" s="226">
        <v>6.8722251509908094</v>
      </c>
      <c r="AA96" s="226">
        <v>14.154634110199124</v>
      </c>
      <c r="AB96" s="226">
        <v>6.9077625614238753</v>
      </c>
      <c r="AC96" s="226">
        <v>11.389173387011583</v>
      </c>
      <c r="AD96" s="226">
        <v>6.6854349205566193</v>
      </c>
      <c r="AE96" s="226">
        <v>8.4818920436614924</v>
      </c>
      <c r="AF96" s="226">
        <v>6.6438561897747253</v>
      </c>
      <c r="AG96" s="226">
        <v>6.6438561897747253</v>
      </c>
      <c r="AH96" s="226">
        <v>6.6438561897747253</v>
      </c>
      <c r="AI96" s="226">
        <v>6.6438561897747253</v>
      </c>
      <c r="AJ96" s="226">
        <v>6.6438561897747253</v>
      </c>
      <c r="AK96" s="226">
        <v>6.6438561897747253</v>
      </c>
      <c r="AL96" s="226"/>
      <c r="AM96" s="226">
        <v>6.6438561897747253</v>
      </c>
      <c r="AN96" s="226">
        <v>6.6438561897747253</v>
      </c>
      <c r="AO96" s="226">
        <v>8.6364698306364396</v>
      </c>
      <c r="AP96" s="226">
        <v>6.6438561897747253</v>
      </c>
      <c r="AQ96" s="226">
        <v>10.726517036218048</v>
      </c>
      <c r="AR96" s="226">
        <v>10.340513979591673</v>
      </c>
      <c r="AS96" s="226">
        <v>6.6438561897747253</v>
      </c>
      <c r="AT96" s="226">
        <v>6.6438561897747253</v>
      </c>
      <c r="AU96" s="226">
        <v>6.6438561897747253</v>
      </c>
      <c r="AV96" s="226">
        <v>6.6438561897747253</v>
      </c>
      <c r="AW96" s="226">
        <v>6.6438561897747253</v>
      </c>
      <c r="AX96" s="226">
        <v>6.6438561897747253</v>
      </c>
      <c r="AY96" s="226"/>
      <c r="AZ96" s="226">
        <v>6.6462235123694757</v>
      </c>
      <c r="BA96" s="226">
        <v>6.6438561897747253</v>
      </c>
      <c r="BB96" s="226">
        <v>7.328105589914145</v>
      </c>
      <c r="BC96" s="226">
        <v>6.6438561897747253</v>
      </c>
      <c r="BD96" s="226">
        <v>6.8939379360458064</v>
      </c>
      <c r="BE96" s="226">
        <v>6.6438561897747253</v>
      </c>
      <c r="BF96" s="227"/>
      <c r="BG96" s="226">
        <v>6.6438561897747253</v>
      </c>
      <c r="BH96" s="226">
        <v>6.6438561897747253</v>
      </c>
      <c r="BI96" s="226">
        <v>6.6906032174477374</v>
      </c>
      <c r="BJ96" s="226">
        <v>6.6438561897747253</v>
      </c>
      <c r="BK96" s="226">
        <v>7.1094561577694275</v>
      </c>
      <c r="BL96" s="226">
        <v>6.6438561897747253</v>
      </c>
      <c r="BM96" s="226">
        <v>6.6939855420130554</v>
      </c>
      <c r="BN96" s="226">
        <v>6.6438561897747253</v>
      </c>
      <c r="BO96" s="228"/>
      <c r="BP96" s="226">
        <v>6.6438561897747253</v>
      </c>
      <c r="BQ96" s="226">
        <v>6.6438561897747253</v>
      </c>
      <c r="BR96" s="226">
        <v>6.7855923987042299</v>
      </c>
      <c r="BS96" s="226">
        <v>6.6438561897747253</v>
      </c>
      <c r="BT96" s="226">
        <v>6.6438561897747253</v>
      </c>
      <c r="BU96" s="226">
        <v>6.6438561897747253</v>
      </c>
      <c r="BV96" s="226">
        <v>6.6438561897747253</v>
      </c>
      <c r="BW96" s="226">
        <v>6.6438561897747253</v>
      </c>
      <c r="BX96" s="226"/>
      <c r="BY96" s="226">
        <v>8.4210386367512804</v>
      </c>
      <c r="BZ96" s="226">
        <v>9.9248282366140632</v>
      </c>
      <c r="CA96" s="226">
        <v>8.1330190063790209</v>
      </c>
      <c r="CB96" s="226">
        <v>6.6438561897747253</v>
      </c>
      <c r="CC96" s="226">
        <v>7.2083616708644325</v>
      </c>
      <c r="CD96" s="226">
        <v>6.6438561897747253</v>
      </c>
      <c r="CE96" s="226"/>
      <c r="CF96" s="226">
        <v>6.6438561897747253</v>
      </c>
      <c r="CG96" s="226">
        <v>6.6438561897747253</v>
      </c>
      <c r="CH96" s="226">
        <v>6.6438561897747253</v>
      </c>
      <c r="CI96" s="226">
        <v>6.6438561897747253</v>
      </c>
      <c r="CJ96" s="226">
        <v>6.6438561897747253</v>
      </c>
      <c r="CK96" s="226">
        <v>6.6438561897747253</v>
      </c>
      <c r="CL96" s="226">
        <v>6.6536343860990854</v>
      </c>
      <c r="CM96" s="226">
        <v>6.6438561897747253</v>
      </c>
    </row>
    <row r="97" spans="1:91" ht="14.1" customHeight="1" thickTop="1" thickBot="1" x14ac:dyDescent="0.3">
      <c r="A97" s="218">
        <v>184</v>
      </c>
      <c r="B97" s="219" t="s">
        <v>135</v>
      </c>
      <c r="C97" s="219">
        <v>93</v>
      </c>
      <c r="D97" s="220" t="s">
        <v>1783</v>
      </c>
      <c r="E97" s="221">
        <v>42</v>
      </c>
      <c r="F97" s="222">
        <v>1</v>
      </c>
      <c r="G97" s="222">
        <v>46</v>
      </c>
      <c r="H97" s="230" t="s">
        <v>32</v>
      </c>
      <c r="I97" s="223" t="s">
        <v>63</v>
      </c>
      <c r="J97" s="220" t="s">
        <v>139</v>
      </c>
      <c r="K97" s="224"/>
      <c r="L97" s="225"/>
      <c r="M97" s="226">
        <v>6.6438561897747253</v>
      </c>
      <c r="N97" s="226">
        <v>6.6438561897747253</v>
      </c>
      <c r="O97" s="226">
        <v>6.6438561897747253</v>
      </c>
      <c r="P97" s="226">
        <v>6.6438561897747253</v>
      </c>
      <c r="Q97" s="226">
        <v>6.6438561897747253</v>
      </c>
      <c r="R97" s="226">
        <v>6.6438561897747253</v>
      </c>
      <c r="S97" s="226">
        <v>6.6438561897747253</v>
      </c>
      <c r="T97" s="226">
        <v>6.6438561897747253</v>
      </c>
      <c r="U97" s="226">
        <v>6.6438561897747253</v>
      </c>
      <c r="V97" s="226">
        <v>6.6438561897747253</v>
      </c>
      <c r="W97" s="226">
        <v>6.6438561897747253</v>
      </c>
      <c r="X97" s="226">
        <v>6.6438561897747253</v>
      </c>
      <c r="Y97" s="226"/>
      <c r="Z97" s="226">
        <v>12.682638884574876</v>
      </c>
      <c r="AA97" s="226">
        <v>11.690387400667731</v>
      </c>
      <c r="AB97" s="226">
        <v>8.7212458438530494</v>
      </c>
      <c r="AC97" s="226">
        <v>7.2991225991521844</v>
      </c>
      <c r="AD97" s="226">
        <v>7.3750220493742518</v>
      </c>
      <c r="AE97" s="226">
        <v>6.6438561897747253</v>
      </c>
      <c r="AF97" s="226">
        <v>6.6438561897747253</v>
      </c>
      <c r="AG97" s="226">
        <v>6.6438561897747253</v>
      </c>
      <c r="AH97" s="226">
        <v>6.6438561897747253</v>
      </c>
      <c r="AI97" s="226">
        <v>6.6438561897747253</v>
      </c>
      <c r="AJ97" s="226">
        <v>6.6438561897747253</v>
      </c>
      <c r="AK97" s="226">
        <v>6.6438561897747253</v>
      </c>
      <c r="AL97" s="226"/>
      <c r="AM97" s="226">
        <v>6.6438561897747253</v>
      </c>
      <c r="AN97" s="226">
        <v>6.6438561897747253</v>
      </c>
      <c r="AO97" s="226">
        <v>6.6438561897747253</v>
      </c>
      <c r="AP97" s="226">
        <v>6.6438561897747253</v>
      </c>
      <c r="AQ97" s="226">
        <v>6.6438561897747253</v>
      </c>
      <c r="AR97" s="226">
        <v>6.6438561897747253</v>
      </c>
      <c r="AS97" s="226">
        <v>6.6438561897747253</v>
      </c>
      <c r="AT97" s="226">
        <v>6.6438561897747253</v>
      </c>
      <c r="AU97" s="226">
        <v>6.6438561897747253</v>
      </c>
      <c r="AV97" s="226">
        <v>6.6438561897747253</v>
      </c>
      <c r="AW97" s="226">
        <v>6.6438561897747253</v>
      </c>
      <c r="AX97" s="226">
        <v>6.6438561897747253</v>
      </c>
      <c r="AY97" s="226"/>
      <c r="AZ97" s="226">
        <v>6.6438561897747253</v>
      </c>
      <c r="BA97" s="226">
        <v>6.6438561897747253</v>
      </c>
      <c r="BB97" s="226">
        <v>6.6438561897747253</v>
      </c>
      <c r="BC97" s="226">
        <v>6.6438561897747253</v>
      </c>
      <c r="BD97" s="226">
        <v>6.6438561897747253</v>
      </c>
      <c r="BE97" s="226">
        <v>6.6438561897747253</v>
      </c>
      <c r="BF97" s="227"/>
      <c r="BG97" s="226">
        <v>6.6438561897747253</v>
      </c>
      <c r="BH97" s="226">
        <v>6.6438561897747253</v>
      </c>
      <c r="BI97" s="226">
        <v>6.6438561897747253</v>
      </c>
      <c r="BJ97" s="226">
        <v>6.6438561897747253</v>
      </c>
      <c r="BK97" s="226">
        <v>6.6438561897747253</v>
      </c>
      <c r="BL97" s="226">
        <v>6.6438561897747253</v>
      </c>
      <c r="BM97" s="226">
        <v>6.6438561897747253</v>
      </c>
      <c r="BN97" s="226">
        <v>6.6438561897747253</v>
      </c>
      <c r="BO97" s="228"/>
      <c r="BP97" s="226">
        <v>6.6438561897747253</v>
      </c>
      <c r="BQ97" s="226">
        <v>6.6438561897747253</v>
      </c>
      <c r="BR97" s="226">
        <v>6.6438561897747253</v>
      </c>
      <c r="BS97" s="226">
        <v>6.6438561897747253</v>
      </c>
      <c r="BT97" s="226">
        <v>6.6438561897747253</v>
      </c>
      <c r="BU97" s="226">
        <v>6.6438561897747253</v>
      </c>
      <c r="BV97" s="226">
        <v>6.6438561897747253</v>
      </c>
      <c r="BW97" s="226">
        <v>6.6438561897747253</v>
      </c>
      <c r="BX97" s="226"/>
      <c r="BY97" s="226">
        <v>6.6438561897747253</v>
      </c>
      <c r="BZ97" s="226">
        <v>6.9949722485878443</v>
      </c>
      <c r="CA97" s="226">
        <v>6.6438561897747253</v>
      </c>
      <c r="CB97" s="226">
        <v>6.6438561897747253</v>
      </c>
      <c r="CC97" s="226">
        <v>6.6438561897747253</v>
      </c>
      <c r="CD97" s="226">
        <v>6.6438561897747253</v>
      </c>
      <c r="CE97" s="226"/>
      <c r="CF97" s="226">
        <v>6.6438561897747253</v>
      </c>
      <c r="CG97" s="226">
        <v>6.6438561897747253</v>
      </c>
      <c r="CH97" s="226">
        <v>6.6438561897747253</v>
      </c>
      <c r="CI97" s="226">
        <v>6.6438561897747253</v>
      </c>
      <c r="CJ97" s="226">
        <v>6.6438561897747253</v>
      </c>
      <c r="CK97" s="226">
        <v>6.6438561897747253</v>
      </c>
      <c r="CL97" s="226">
        <v>6.6438561897747253</v>
      </c>
      <c r="CM97" s="226">
        <v>6.6438561897747253</v>
      </c>
    </row>
    <row r="98" spans="1:91" ht="14.1" customHeight="1" thickTop="1" thickBot="1" x14ac:dyDescent="0.3">
      <c r="A98" s="218">
        <v>183</v>
      </c>
      <c r="B98" s="219" t="s">
        <v>135</v>
      </c>
      <c r="C98" s="219">
        <v>92</v>
      </c>
      <c r="D98" s="220" t="s">
        <v>1783</v>
      </c>
      <c r="E98" s="221">
        <v>42</v>
      </c>
      <c r="F98" s="222">
        <v>1</v>
      </c>
      <c r="G98" s="222">
        <v>46</v>
      </c>
      <c r="H98" s="223" t="s">
        <v>63</v>
      </c>
      <c r="I98" s="223" t="s">
        <v>32</v>
      </c>
      <c r="J98" s="220" t="s">
        <v>136</v>
      </c>
      <c r="K98" s="224"/>
      <c r="L98" s="225"/>
      <c r="M98" s="226">
        <v>6.6438561897747253</v>
      </c>
      <c r="N98" s="226">
        <v>6.6438561897747253</v>
      </c>
      <c r="O98" s="226">
        <v>6.6438561897747253</v>
      </c>
      <c r="P98" s="226">
        <v>6.6438561897747253</v>
      </c>
      <c r="Q98" s="226">
        <v>6.6438561897747253</v>
      </c>
      <c r="R98" s="226">
        <v>6.6438561897747253</v>
      </c>
      <c r="S98" s="226">
        <v>6.6438561897747253</v>
      </c>
      <c r="T98" s="226">
        <v>6.6438561897747253</v>
      </c>
      <c r="U98" s="226">
        <v>6.6438561897747253</v>
      </c>
      <c r="V98" s="226">
        <v>6.6438561897747253</v>
      </c>
      <c r="W98" s="226">
        <v>6.6438561897747253</v>
      </c>
      <c r="X98" s="226">
        <v>6.6438561897747253</v>
      </c>
      <c r="Y98" s="226"/>
      <c r="Z98" s="226">
        <v>11.690387400667731</v>
      </c>
      <c r="AA98" s="226">
        <v>12.682638884574876</v>
      </c>
      <c r="AB98" s="226">
        <v>7.2991225991521844</v>
      </c>
      <c r="AC98" s="226">
        <v>8.7212458438530494</v>
      </c>
      <c r="AD98" s="226">
        <v>6.6438561897747253</v>
      </c>
      <c r="AE98" s="226">
        <v>7.3750220493742518</v>
      </c>
      <c r="AF98" s="226">
        <v>6.6438561897747253</v>
      </c>
      <c r="AG98" s="226">
        <v>6.6438561897747253</v>
      </c>
      <c r="AH98" s="226">
        <v>6.6438561897747253</v>
      </c>
      <c r="AI98" s="226">
        <v>6.6438561897747253</v>
      </c>
      <c r="AJ98" s="226">
        <v>6.6438561897747253</v>
      </c>
      <c r="AK98" s="226">
        <v>6.6438561897747253</v>
      </c>
      <c r="AL98" s="226"/>
      <c r="AM98" s="226">
        <v>6.6438561897747253</v>
      </c>
      <c r="AN98" s="226">
        <v>6.6438561897747253</v>
      </c>
      <c r="AO98" s="226">
        <v>6.6438561897747253</v>
      </c>
      <c r="AP98" s="226">
        <v>6.6438561897747253</v>
      </c>
      <c r="AQ98" s="226">
        <v>6.6438561897747253</v>
      </c>
      <c r="AR98" s="226">
        <v>6.6438561897747253</v>
      </c>
      <c r="AS98" s="226">
        <v>6.6438561897747253</v>
      </c>
      <c r="AT98" s="226">
        <v>6.6438561897747253</v>
      </c>
      <c r="AU98" s="226">
        <v>6.6438561897747253</v>
      </c>
      <c r="AV98" s="226">
        <v>6.6438561897747253</v>
      </c>
      <c r="AW98" s="226">
        <v>6.6438561897747253</v>
      </c>
      <c r="AX98" s="226">
        <v>6.6438561897747253</v>
      </c>
      <c r="AY98" s="226"/>
      <c r="AZ98" s="226">
        <v>6.6438561897747253</v>
      </c>
      <c r="BA98" s="226">
        <v>6.6438561897747253</v>
      </c>
      <c r="BB98" s="226">
        <v>6.6438561897747253</v>
      </c>
      <c r="BC98" s="226">
        <v>6.6438561897747253</v>
      </c>
      <c r="BD98" s="226">
        <v>6.6438561897747253</v>
      </c>
      <c r="BE98" s="226">
        <v>6.6438561897747253</v>
      </c>
      <c r="BF98" s="227"/>
      <c r="BG98" s="226">
        <v>6.6438561897747253</v>
      </c>
      <c r="BH98" s="226">
        <v>6.6438561897747253</v>
      </c>
      <c r="BI98" s="226">
        <v>6.6438561897747253</v>
      </c>
      <c r="BJ98" s="226">
        <v>6.6438561897747253</v>
      </c>
      <c r="BK98" s="226">
        <v>6.6438561897747253</v>
      </c>
      <c r="BL98" s="226">
        <v>6.6438561897747253</v>
      </c>
      <c r="BM98" s="226">
        <v>6.6438561897747253</v>
      </c>
      <c r="BN98" s="226">
        <v>6.6438561897747253</v>
      </c>
      <c r="BO98" s="228"/>
      <c r="BP98" s="226">
        <v>6.6438561897747253</v>
      </c>
      <c r="BQ98" s="226">
        <v>6.6438561897747253</v>
      </c>
      <c r="BR98" s="226">
        <v>6.6438561897747253</v>
      </c>
      <c r="BS98" s="226">
        <v>6.6438561897747253</v>
      </c>
      <c r="BT98" s="226">
        <v>6.6438561897747253</v>
      </c>
      <c r="BU98" s="226">
        <v>6.6438561897747253</v>
      </c>
      <c r="BV98" s="226">
        <v>6.6438561897747253</v>
      </c>
      <c r="BW98" s="226">
        <v>6.6438561897747253</v>
      </c>
      <c r="BX98" s="226"/>
      <c r="BY98" s="226">
        <v>6.9949722485878443</v>
      </c>
      <c r="BZ98" s="226">
        <v>6.6438561897747253</v>
      </c>
      <c r="CA98" s="226">
        <v>6.6438561897747253</v>
      </c>
      <c r="CB98" s="226">
        <v>6.6438561897747253</v>
      </c>
      <c r="CC98" s="226">
        <v>6.6438561897747253</v>
      </c>
      <c r="CD98" s="226">
        <v>6.6438561897747253</v>
      </c>
      <c r="CE98" s="226"/>
      <c r="CF98" s="226">
        <v>6.6438561897747253</v>
      </c>
      <c r="CG98" s="226">
        <v>6.6438561897747253</v>
      </c>
      <c r="CH98" s="226">
        <v>6.6438561897747253</v>
      </c>
      <c r="CI98" s="226">
        <v>6.6438561897747253</v>
      </c>
      <c r="CJ98" s="226">
        <v>6.6438561897747253</v>
      </c>
      <c r="CK98" s="226">
        <v>6.6438561897747253</v>
      </c>
      <c r="CL98" s="226">
        <v>6.6438561897747253</v>
      </c>
      <c r="CM98" s="226">
        <v>6.6438561897747253</v>
      </c>
    </row>
    <row r="99" spans="1:91" ht="14.1" customHeight="1" thickTop="1" thickBot="1" x14ac:dyDescent="0.3">
      <c r="A99" s="218">
        <v>180</v>
      </c>
      <c r="B99" s="219" t="s">
        <v>1261</v>
      </c>
      <c r="C99" s="219">
        <v>90</v>
      </c>
      <c r="D99" s="220" t="s">
        <v>1784</v>
      </c>
      <c r="E99" s="221">
        <v>43</v>
      </c>
      <c r="F99" s="221">
        <v>2</v>
      </c>
      <c r="G99" s="222">
        <v>47</v>
      </c>
      <c r="H99" s="230" t="s">
        <v>32</v>
      </c>
      <c r="I99" s="223" t="s">
        <v>86</v>
      </c>
      <c r="J99" s="220" t="s">
        <v>1400</v>
      </c>
      <c r="K99" s="224"/>
      <c r="L99" s="225"/>
      <c r="M99" s="226">
        <v>6.6438561897747253</v>
      </c>
      <c r="N99" s="226">
        <v>6.6438561897747253</v>
      </c>
      <c r="O99" s="226">
        <v>6.6438561897747253</v>
      </c>
      <c r="P99" s="226">
        <v>6.6438561897747253</v>
      </c>
      <c r="Q99" s="226">
        <v>6.6438561897747253</v>
      </c>
      <c r="R99" s="226">
        <v>6.6438561897747253</v>
      </c>
      <c r="S99" s="226">
        <v>6.6438561897747253</v>
      </c>
      <c r="T99" s="226">
        <v>6.6438561897747253</v>
      </c>
      <c r="U99" s="226">
        <v>6.6438561897747253</v>
      </c>
      <c r="V99" s="226">
        <v>6.6438561897747253</v>
      </c>
      <c r="W99" s="226">
        <v>6.6438561897747253</v>
      </c>
      <c r="X99" s="226">
        <v>6.6438561897747253</v>
      </c>
      <c r="Y99" s="226"/>
      <c r="Z99" s="226">
        <v>6.6438561897747253</v>
      </c>
      <c r="AA99" s="226">
        <v>6.6438561897747253</v>
      </c>
      <c r="AB99" s="226">
        <v>6.6438561897747253</v>
      </c>
      <c r="AC99" s="226">
        <v>6.6438561897747253</v>
      </c>
      <c r="AD99" s="226">
        <v>6.6438561897747253</v>
      </c>
      <c r="AE99" s="226">
        <v>6.6438561897747253</v>
      </c>
      <c r="AF99" s="226">
        <v>6.6438561897747253</v>
      </c>
      <c r="AG99" s="226">
        <v>6.6438561897747253</v>
      </c>
      <c r="AH99" s="226">
        <v>6.6438561897747253</v>
      </c>
      <c r="AI99" s="226">
        <v>6.6438561897747253</v>
      </c>
      <c r="AJ99" s="226">
        <v>6.6438561897747253</v>
      </c>
      <c r="AK99" s="226">
        <v>6.6438561897747253</v>
      </c>
      <c r="AL99" s="226"/>
      <c r="AM99" s="226">
        <v>6.6438561897747253</v>
      </c>
      <c r="AN99" s="226">
        <v>6.6438561897747253</v>
      </c>
      <c r="AO99" s="226">
        <v>8.5025362748570323</v>
      </c>
      <c r="AP99" s="226">
        <v>6.6438561897747253</v>
      </c>
      <c r="AQ99" s="226">
        <v>7.0364085466160331</v>
      </c>
      <c r="AR99" s="226">
        <v>6.6438561897747253</v>
      </c>
      <c r="AS99" s="226">
        <v>6.6438561897747253</v>
      </c>
      <c r="AT99" s="226">
        <v>6.6438561897747253</v>
      </c>
      <c r="AU99" s="226">
        <v>6.6438561897747253</v>
      </c>
      <c r="AV99" s="226">
        <v>6.6438561897747253</v>
      </c>
      <c r="AW99" s="226">
        <v>6.6438561897747253</v>
      </c>
      <c r="AX99" s="226">
        <v>6.6438561897747253</v>
      </c>
      <c r="AY99" s="226"/>
      <c r="AZ99" s="226">
        <v>6.6438561897747253</v>
      </c>
      <c r="BA99" s="226">
        <v>6.6438561897747253</v>
      </c>
      <c r="BB99" s="226">
        <v>6.6438561897747253</v>
      </c>
      <c r="BC99" s="226">
        <v>6.6438561897747253</v>
      </c>
      <c r="BD99" s="226">
        <v>6.6438561897747253</v>
      </c>
      <c r="BE99" s="226">
        <v>6.6438561897747253</v>
      </c>
      <c r="BF99" s="227"/>
      <c r="BG99" s="226">
        <v>6.6438561897747253</v>
      </c>
      <c r="BH99" s="226">
        <v>6.6438561897747253</v>
      </c>
      <c r="BI99" s="226">
        <v>6.6438561897747253</v>
      </c>
      <c r="BJ99" s="226">
        <v>6.6438561897747253</v>
      </c>
      <c r="BK99" s="226">
        <v>6.6438561897747253</v>
      </c>
      <c r="BL99" s="226">
        <v>6.6438561897747253</v>
      </c>
      <c r="BM99" s="226">
        <v>6.6438561897747253</v>
      </c>
      <c r="BN99" s="226">
        <v>6.6438561897747253</v>
      </c>
      <c r="BO99" s="228"/>
      <c r="BP99" s="226">
        <v>6.6438561897747253</v>
      </c>
      <c r="BQ99" s="226">
        <v>6.6438561897747253</v>
      </c>
      <c r="BR99" s="226">
        <v>6.6438561897747253</v>
      </c>
      <c r="BS99" s="226">
        <v>6.6438561897747253</v>
      </c>
      <c r="BT99" s="226">
        <v>6.6438561897747253</v>
      </c>
      <c r="BU99" s="226">
        <v>6.6438561897747253</v>
      </c>
      <c r="BV99" s="226">
        <v>6.6438561897747253</v>
      </c>
      <c r="BW99" s="226">
        <v>6.6438561897747253</v>
      </c>
      <c r="BX99" s="226"/>
      <c r="BY99" s="226">
        <v>6.6438561897747253</v>
      </c>
      <c r="BZ99" s="226">
        <v>6.6438561897747253</v>
      </c>
      <c r="CA99" s="226">
        <v>6.6438561897747253</v>
      </c>
      <c r="CB99" s="226">
        <v>6.6438561897747253</v>
      </c>
      <c r="CC99" s="226">
        <v>6.6438561897747253</v>
      </c>
      <c r="CD99" s="226">
        <v>6.6438561897747253</v>
      </c>
      <c r="CE99" s="226"/>
      <c r="CF99" s="226">
        <v>6.6438561897747253</v>
      </c>
      <c r="CG99" s="226">
        <v>6.6438561897747253</v>
      </c>
      <c r="CH99" s="226">
        <v>6.6438561897747253</v>
      </c>
      <c r="CI99" s="226">
        <v>6.6438561897747253</v>
      </c>
      <c r="CJ99" s="226">
        <v>6.6438561897747253</v>
      </c>
      <c r="CK99" s="226">
        <v>6.6438561897747253</v>
      </c>
      <c r="CL99" s="226">
        <v>6.6438561897747253</v>
      </c>
      <c r="CM99" s="226">
        <v>6.6438561897747253</v>
      </c>
    </row>
    <row r="100" spans="1:91" ht="14.1" customHeight="1" thickTop="1" thickBot="1" x14ac:dyDescent="0.3">
      <c r="A100" s="218">
        <v>181</v>
      </c>
      <c r="B100" s="223" t="s">
        <v>1261</v>
      </c>
      <c r="C100" s="219">
        <v>91</v>
      </c>
      <c r="D100" s="220" t="s">
        <v>1784</v>
      </c>
      <c r="E100" s="221">
        <v>43</v>
      </c>
      <c r="F100" s="222">
        <v>2</v>
      </c>
      <c r="G100" s="222">
        <v>47</v>
      </c>
      <c r="H100" s="219" t="s">
        <v>86</v>
      </c>
      <c r="I100" s="223" t="s">
        <v>32</v>
      </c>
      <c r="J100" s="220" t="s">
        <v>1262</v>
      </c>
      <c r="K100" s="224"/>
      <c r="L100" s="225"/>
      <c r="M100" s="226">
        <v>6.6438561897747253</v>
      </c>
      <c r="N100" s="226">
        <v>6.6438561897747253</v>
      </c>
      <c r="O100" s="226">
        <v>6.6438561897747253</v>
      </c>
      <c r="P100" s="226">
        <v>6.6438561897747253</v>
      </c>
      <c r="Q100" s="226">
        <v>6.6438561897747253</v>
      </c>
      <c r="R100" s="226">
        <v>6.6438561897747253</v>
      </c>
      <c r="S100" s="226">
        <v>6.6438561897747253</v>
      </c>
      <c r="T100" s="226">
        <v>6.6438561897747253</v>
      </c>
      <c r="U100" s="226">
        <v>6.6438561897747253</v>
      </c>
      <c r="V100" s="226">
        <v>6.6438561897747253</v>
      </c>
      <c r="W100" s="226">
        <v>6.6438561897747253</v>
      </c>
      <c r="X100" s="226">
        <v>6.6438561897747253</v>
      </c>
      <c r="Y100" s="226"/>
      <c r="Z100" s="226">
        <v>6.6438561897747253</v>
      </c>
      <c r="AA100" s="226">
        <v>6.6438561897747253</v>
      </c>
      <c r="AB100" s="226">
        <v>6.6438561897747253</v>
      </c>
      <c r="AC100" s="226">
        <v>6.6438561897747253</v>
      </c>
      <c r="AD100" s="226">
        <v>6.6438561897747253</v>
      </c>
      <c r="AE100" s="226">
        <v>6.6438561897747253</v>
      </c>
      <c r="AF100" s="226">
        <v>6.6438561897747253</v>
      </c>
      <c r="AG100" s="226">
        <v>6.6438561897747253</v>
      </c>
      <c r="AH100" s="226">
        <v>6.6438561897747253</v>
      </c>
      <c r="AI100" s="226">
        <v>6.6438561897747253</v>
      </c>
      <c r="AJ100" s="226">
        <v>6.6438561897747253</v>
      </c>
      <c r="AK100" s="226">
        <v>6.6438561897747253</v>
      </c>
      <c r="AL100" s="226"/>
      <c r="AM100" s="226">
        <v>6.6438561897747253</v>
      </c>
      <c r="AN100" s="226">
        <v>6.6438561897747253</v>
      </c>
      <c r="AO100" s="226">
        <v>6.6438561897747253</v>
      </c>
      <c r="AP100" s="226">
        <v>8.5025362748570323</v>
      </c>
      <c r="AQ100" s="226">
        <v>6.6438561897747253</v>
      </c>
      <c r="AR100" s="226">
        <v>7.0364085466160331</v>
      </c>
      <c r="AS100" s="226">
        <v>6.6438561897747253</v>
      </c>
      <c r="AT100" s="226">
        <v>6.6438561897747253</v>
      </c>
      <c r="AU100" s="226">
        <v>6.6438561897747253</v>
      </c>
      <c r="AV100" s="226">
        <v>6.6438561897747253</v>
      </c>
      <c r="AW100" s="226">
        <v>6.6438561897747253</v>
      </c>
      <c r="AX100" s="226">
        <v>6.6438561897747253</v>
      </c>
      <c r="AY100" s="226"/>
      <c r="AZ100" s="226">
        <v>6.6438561897747253</v>
      </c>
      <c r="BA100" s="226">
        <v>6.6438561897747253</v>
      </c>
      <c r="BB100" s="226">
        <v>6.6438561897747253</v>
      </c>
      <c r="BC100" s="226">
        <v>6.6438561897747253</v>
      </c>
      <c r="BD100" s="226">
        <v>6.6438561897747253</v>
      </c>
      <c r="BE100" s="226">
        <v>6.6438561897747253</v>
      </c>
      <c r="BF100" s="227"/>
      <c r="BG100" s="226">
        <v>6.6438561897747253</v>
      </c>
      <c r="BH100" s="226">
        <v>6.6438561897747253</v>
      </c>
      <c r="BI100" s="226">
        <v>6.6438561897747253</v>
      </c>
      <c r="BJ100" s="226">
        <v>6.6438561897747253</v>
      </c>
      <c r="BK100" s="226">
        <v>6.6438561897747253</v>
      </c>
      <c r="BL100" s="226">
        <v>6.6438561897747253</v>
      </c>
      <c r="BM100" s="226">
        <v>6.6438561897747253</v>
      </c>
      <c r="BN100" s="226">
        <v>6.6438561897747253</v>
      </c>
      <c r="BO100" s="228"/>
      <c r="BP100" s="226">
        <v>6.6438561897747253</v>
      </c>
      <c r="BQ100" s="226">
        <v>6.6438561897747253</v>
      </c>
      <c r="BR100" s="226">
        <v>6.6438561897747253</v>
      </c>
      <c r="BS100" s="226">
        <v>6.6438561897747253</v>
      </c>
      <c r="BT100" s="226">
        <v>6.6438561897747253</v>
      </c>
      <c r="BU100" s="226">
        <v>6.6438561897747253</v>
      </c>
      <c r="BV100" s="226">
        <v>6.6438561897747253</v>
      </c>
      <c r="BW100" s="226">
        <v>6.6438561897747253</v>
      </c>
      <c r="BX100" s="226"/>
      <c r="BY100" s="226">
        <v>6.6438561897747253</v>
      </c>
      <c r="BZ100" s="226">
        <v>6.6438561897747253</v>
      </c>
      <c r="CA100" s="226">
        <v>6.6438561897747253</v>
      </c>
      <c r="CB100" s="226">
        <v>6.6438561897747253</v>
      </c>
      <c r="CC100" s="226">
        <v>6.6438561897747253</v>
      </c>
      <c r="CD100" s="226">
        <v>6.6438561897747253</v>
      </c>
      <c r="CE100" s="226"/>
      <c r="CF100" s="226">
        <v>6.6438561897747253</v>
      </c>
      <c r="CG100" s="226">
        <v>6.6438561897747253</v>
      </c>
      <c r="CH100" s="226">
        <v>6.6438561897747253</v>
      </c>
      <c r="CI100" s="226">
        <v>6.6438561897747253</v>
      </c>
      <c r="CJ100" s="226">
        <v>6.6438561897747253</v>
      </c>
      <c r="CK100" s="226">
        <v>6.6438561897747253</v>
      </c>
      <c r="CL100" s="226">
        <v>6.6438561897747253</v>
      </c>
      <c r="CM100" s="226">
        <v>6.6438561897747253</v>
      </c>
    </row>
    <row r="101" spans="1:91" ht="14.1" customHeight="1" thickTop="1" thickBot="1" x14ac:dyDescent="0.3">
      <c r="A101" s="218">
        <v>312</v>
      </c>
      <c r="B101" s="219" t="s">
        <v>1460</v>
      </c>
      <c r="C101" s="219">
        <v>115</v>
      </c>
      <c r="D101" s="229" t="s">
        <v>1785</v>
      </c>
      <c r="E101" s="221">
        <v>44</v>
      </c>
      <c r="F101" s="221">
        <v>15</v>
      </c>
      <c r="G101" s="222">
        <v>48</v>
      </c>
      <c r="H101" s="219" t="s">
        <v>1761</v>
      </c>
      <c r="I101" s="223" t="s">
        <v>150</v>
      </c>
      <c r="J101" s="229" t="s">
        <v>1580</v>
      </c>
      <c r="K101" s="224"/>
      <c r="L101" s="225"/>
      <c r="M101" s="226">
        <v>6.6438561897747253</v>
      </c>
      <c r="N101" s="226">
        <v>6.6438561897747253</v>
      </c>
      <c r="O101" s="226">
        <v>6.6438561897747253</v>
      </c>
      <c r="P101" s="226">
        <v>6.6438561897747253</v>
      </c>
      <c r="Q101" s="226">
        <v>6.6438561897747253</v>
      </c>
      <c r="R101" s="226">
        <v>6.6438561897747253</v>
      </c>
      <c r="S101" s="226">
        <v>6.6438561897747253</v>
      </c>
      <c r="T101" s="226">
        <v>6.6438561897747253</v>
      </c>
      <c r="U101" s="226">
        <v>6.6438561897747253</v>
      </c>
      <c r="V101" s="226">
        <v>6.6438561897747253</v>
      </c>
      <c r="W101" s="226">
        <v>6.6438561897747253</v>
      </c>
      <c r="X101" s="226">
        <v>6.6438561897747253</v>
      </c>
      <c r="Y101" s="226"/>
      <c r="Z101" s="226">
        <v>14.700902121697832</v>
      </c>
      <c r="AA101" s="226">
        <v>15.1316597448537</v>
      </c>
      <c r="AB101" s="226">
        <v>13.773954292341298</v>
      </c>
      <c r="AC101" s="226">
        <v>14.845203417920192</v>
      </c>
      <c r="AD101" s="226">
        <v>12.923463572056541</v>
      </c>
      <c r="AE101" s="226">
        <v>13.323207584585434</v>
      </c>
      <c r="AF101" s="226">
        <v>7.1637165893517398</v>
      </c>
      <c r="AG101" s="226">
        <v>10.004370979180946</v>
      </c>
      <c r="AH101" s="226">
        <v>6.6438561897747253</v>
      </c>
      <c r="AI101" s="226">
        <v>7.4981914189686325</v>
      </c>
      <c r="AJ101" s="226">
        <v>6.6438561897747253</v>
      </c>
      <c r="AK101" s="226">
        <v>6.6438561897747253</v>
      </c>
      <c r="AL101" s="226"/>
      <c r="AM101" s="226">
        <v>7.5965759142946334</v>
      </c>
      <c r="AN101" s="226">
        <v>6.6438561897747253</v>
      </c>
      <c r="AO101" s="226">
        <v>6.6438561897747253</v>
      </c>
      <c r="AP101" s="226">
        <v>6.6438561897747253</v>
      </c>
      <c r="AQ101" s="226">
        <v>8.9741047929982862</v>
      </c>
      <c r="AR101" s="226">
        <v>6.6438561897747253</v>
      </c>
      <c r="AS101" s="226">
        <v>6.6438561897747253</v>
      </c>
      <c r="AT101" s="226">
        <v>6.6438561897747253</v>
      </c>
      <c r="AU101" s="226">
        <v>6.6438561897747253</v>
      </c>
      <c r="AV101" s="226">
        <v>6.6438561897747253</v>
      </c>
      <c r="AW101" s="226">
        <v>6.6438561897747253</v>
      </c>
      <c r="AX101" s="226">
        <v>6.6438561897747253</v>
      </c>
      <c r="AY101" s="226"/>
      <c r="AZ101" s="226">
        <v>6.6438561897747253</v>
      </c>
      <c r="BA101" s="226">
        <v>6.6438561897747253</v>
      </c>
      <c r="BB101" s="226">
        <v>6.6438561897747253</v>
      </c>
      <c r="BC101" s="226">
        <v>6.6438561897747253</v>
      </c>
      <c r="BD101" s="226">
        <v>6.6438561897747253</v>
      </c>
      <c r="BE101" s="226">
        <v>6.6438561897747253</v>
      </c>
      <c r="BF101" s="227"/>
      <c r="BG101" s="226">
        <v>6.6438561897747253</v>
      </c>
      <c r="BH101" s="226">
        <v>6.6438561897747253</v>
      </c>
      <c r="BI101" s="226">
        <v>6.6438561897747253</v>
      </c>
      <c r="BJ101" s="226">
        <v>6.6438561897747253</v>
      </c>
      <c r="BK101" s="226">
        <v>6.6438561897747253</v>
      </c>
      <c r="BL101" s="226">
        <v>6.6438561897747253</v>
      </c>
      <c r="BM101" s="226">
        <v>6.6438561897747253</v>
      </c>
      <c r="BN101" s="226">
        <v>6.6438561897747253</v>
      </c>
      <c r="BO101" s="228"/>
      <c r="BP101" s="226">
        <v>9.3618402270508483</v>
      </c>
      <c r="BQ101" s="226">
        <v>10.980327044393491</v>
      </c>
      <c r="BR101" s="226">
        <v>6.6438561897747253</v>
      </c>
      <c r="BS101" s="226">
        <v>6.6438561897747253</v>
      </c>
      <c r="BT101" s="226">
        <v>6.6438561897747253</v>
      </c>
      <c r="BU101" s="226">
        <v>6.6438561897747253</v>
      </c>
      <c r="BV101" s="226">
        <v>6.6438561897747253</v>
      </c>
      <c r="BW101" s="226">
        <v>6.6438561897747253</v>
      </c>
      <c r="BX101" s="226"/>
      <c r="BY101" s="226">
        <v>10.998276225065487</v>
      </c>
      <c r="BZ101" s="226">
        <v>10.693658964235313</v>
      </c>
      <c r="CA101" s="226">
        <v>6.6438561897747253</v>
      </c>
      <c r="CB101" s="226">
        <v>6.6438561897747253</v>
      </c>
      <c r="CC101" s="226">
        <v>6.6438561897747253</v>
      </c>
      <c r="CD101" s="226">
        <v>6.6438561897747253</v>
      </c>
      <c r="CE101" s="226"/>
      <c r="CF101" s="226">
        <v>6.6438561897747253</v>
      </c>
      <c r="CG101" s="226">
        <v>6.6438561897747253</v>
      </c>
      <c r="CH101" s="226">
        <v>6.6438561897747253</v>
      </c>
      <c r="CI101" s="226">
        <v>6.6438561897747253</v>
      </c>
      <c r="CJ101" s="226">
        <v>6.6438561897747253</v>
      </c>
      <c r="CK101" s="226">
        <v>6.6438561897747253</v>
      </c>
      <c r="CL101" s="226">
        <v>6.6438561897747253</v>
      </c>
      <c r="CM101" s="226">
        <v>6.6438561897747253</v>
      </c>
    </row>
    <row r="102" spans="1:91" ht="14.1" customHeight="1" thickTop="1" thickBot="1" x14ac:dyDescent="0.3">
      <c r="A102" s="218">
        <v>311</v>
      </c>
      <c r="B102" s="219" t="s">
        <v>1460</v>
      </c>
      <c r="C102" s="219">
        <v>114</v>
      </c>
      <c r="D102" s="229" t="s">
        <v>1785</v>
      </c>
      <c r="E102" s="221">
        <v>44</v>
      </c>
      <c r="F102" s="221">
        <v>15</v>
      </c>
      <c r="G102" s="222">
        <v>48</v>
      </c>
      <c r="H102" s="219" t="s">
        <v>150</v>
      </c>
      <c r="I102" s="223" t="s">
        <v>1761</v>
      </c>
      <c r="J102" s="229" t="s">
        <v>1461</v>
      </c>
      <c r="K102" s="224"/>
      <c r="L102" s="225"/>
      <c r="M102" s="226">
        <v>6.6438561897747253</v>
      </c>
      <c r="N102" s="226">
        <v>6.6438561897747253</v>
      </c>
      <c r="O102" s="226">
        <v>6.6438561897747253</v>
      </c>
      <c r="P102" s="226">
        <v>6.6438561897747253</v>
      </c>
      <c r="Q102" s="226">
        <v>6.6438561897747253</v>
      </c>
      <c r="R102" s="226">
        <v>6.6438561897747253</v>
      </c>
      <c r="S102" s="226">
        <v>6.6438561897747253</v>
      </c>
      <c r="T102" s="226">
        <v>6.6438561897747253</v>
      </c>
      <c r="U102" s="226">
        <v>6.6438561897747253</v>
      </c>
      <c r="V102" s="226">
        <v>6.6438561897747253</v>
      </c>
      <c r="W102" s="226">
        <v>6.6438561897747253</v>
      </c>
      <c r="X102" s="226">
        <v>6.6438561897747253</v>
      </c>
      <c r="Y102" s="226"/>
      <c r="Z102" s="226">
        <v>15.1316597448537</v>
      </c>
      <c r="AA102" s="226">
        <v>14.700902121697832</v>
      </c>
      <c r="AB102" s="226">
        <v>14.845203417920192</v>
      </c>
      <c r="AC102" s="226">
        <v>13.773954292341298</v>
      </c>
      <c r="AD102" s="226">
        <v>13.323207584585434</v>
      </c>
      <c r="AE102" s="226">
        <v>12.923463572056541</v>
      </c>
      <c r="AF102" s="226">
        <v>10.004370979180946</v>
      </c>
      <c r="AG102" s="226">
        <v>7.1637165893517398</v>
      </c>
      <c r="AH102" s="226">
        <v>7.4981914189686325</v>
      </c>
      <c r="AI102" s="226">
        <v>6.6438561897747253</v>
      </c>
      <c r="AJ102" s="226">
        <v>6.6438561897747253</v>
      </c>
      <c r="AK102" s="226">
        <v>6.6438561897747253</v>
      </c>
      <c r="AL102" s="226"/>
      <c r="AM102" s="226">
        <v>6.6438561897747253</v>
      </c>
      <c r="AN102" s="226">
        <v>7.5965759142946334</v>
      </c>
      <c r="AO102" s="226">
        <v>6.6438561897747253</v>
      </c>
      <c r="AP102" s="226">
        <v>6.6438561897747253</v>
      </c>
      <c r="AQ102" s="226">
        <v>6.6438561897747253</v>
      </c>
      <c r="AR102" s="226">
        <v>8.9741047929982862</v>
      </c>
      <c r="AS102" s="226">
        <v>6.6438561897747253</v>
      </c>
      <c r="AT102" s="226">
        <v>6.6438561897747253</v>
      </c>
      <c r="AU102" s="226">
        <v>6.6438561897747253</v>
      </c>
      <c r="AV102" s="226">
        <v>6.6438561897747253</v>
      </c>
      <c r="AW102" s="226">
        <v>6.6438561897747253</v>
      </c>
      <c r="AX102" s="226">
        <v>6.6438561897747253</v>
      </c>
      <c r="AY102" s="226"/>
      <c r="AZ102" s="226">
        <v>6.6438561897747253</v>
      </c>
      <c r="BA102" s="226">
        <v>6.6438561897747253</v>
      </c>
      <c r="BB102" s="226">
        <v>6.6438561897747253</v>
      </c>
      <c r="BC102" s="226">
        <v>6.6438561897747253</v>
      </c>
      <c r="BD102" s="226">
        <v>6.6438561897747253</v>
      </c>
      <c r="BE102" s="226">
        <v>6.6438561897747253</v>
      </c>
      <c r="BF102" s="227"/>
      <c r="BG102" s="226">
        <v>6.6438561897747253</v>
      </c>
      <c r="BH102" s="226">
        <v>6.6438561897747253</v>
      </c>
      <c r="BI102" s="226">
        <v>6.6438561897747253</v>
      </c>
      <c r="BJ102" s="226">
        <v>6.6438561897747253</v>
      </c>
      <c r="BK102" s="226">
        <v>6.6438561897747253</v>
      </c>
      <c r="BL102" s="226">
        <v>6.6438561897747253</v>
      </c>
      <c r="BM102" s="226">
        <v>6.6438561897747253</v>
      </c>
      <c r="BN102" s="226">
        <v>6.6438561897747253</v>
      </c>
      <c r="BO102" s="228"/>
      <c r="BP102" s="226">
        <v>10.980327044393491</v>
      </c>
      <c r="BQ102" s="226">
        <v>9.3618402270508483</v>
      </c>
      <c r="BR102" s="226">
        <v>6.6438561897747253</v>
      </c>
      <c r="BS102" s="226">
        <v>6.6438561897747253</v>
      </c>
      <c r="BT102" s="226">
        <v>6.6438561897747253</v>
      </c>
      <c r="BU102" s="226">
        <v>6.6438561897747253</v>
      </c>
      <c r="BV102" s="226">
        <v>6.6438561897747253</v>
      </c>
      <c r="BW102" s="226">
        <v>6.6438561897747253</v>
      </c>
      <c r="BX102" s="226"/>
      <c r="BY102" s="226">
        <v>10.693658964235313</v>
      </c>
      <c r="BZ102" s="226">
        <v>10.998276225065487</v>
      </c>
      <c r="CA102" s="226">
        <v>6.6438561897747253</v>
      </c>
      <c r="CB102" s="226">
        <v>6.6438561897747253</v>
      </c>
      <c r="CC102" s="226">
        <v>6.6438561897747253</v>
      </c>
      <c r="CD102" s="226">
        <v>6.6438561897747253</v>
      </c>
      <c r="CE102" s="226"/>
      <c r="CF102" s="226">
        <v>6.6438561897747253</v>
      </c>
      <c r="CG102" s="226">
        <v>6.6438561897747253</v>
      </c>
      <c r="CH102" s="226">
        <v>6.6438561897747253</v>
      </c>
      <c r="CI102" s="226">
        <v>6.6438561897747253</v>
      </c>
      <c r="CJ102" s="226">
        <v>6.6438561897747253</v>
      </c>
      <c r="CK102" s="226">
        <v>6.6438561897747253</v>
      </c>
      <c r="CL102" s="226">
        <v>6.6438561897747253</v>
      </c>
      <c r="CM102" s="226">
        <v>6.6438561897747253</v>
      </c>
    </row>
    <row r="103" spans="1:91" ht="14.1" customHeight="1" thickTop="1" thickBot="1" x14ac:dyDescent="0.3">
      <c r="A103" s="218">
        <v>134</v>
      </c>
      <c r="B103" s="219" t="s">
        <v>1299</v>
      </c>
      <c r="C103" s="219">
        <v>64</v>
      </c>
      <c r="D103" s="220" t="s">
        <v>1786</v>
      </c>
      <c r="E103" s="221">
        <v>45</v>
      </c>
      <c r="F103" s="221">
        <v>2</v>
      </c>
      <c r="G103" s="222">
        <v>49</v>
      </c>
      <c r="H103" s="230" t="s">
        <v>32</v>
      </c>
      <c r="I103" s="223" t="s">
        <v>86</v>
      </c>
      <c r="J103" s="220" t="s">
        <v>1340</v>
      </c>
      <c r="K103" s="224"/>
      <c r="L103" s="225"/>
      <c r="M103" s="226">
        <v>6.6438561897747253</v>
      </c>
      <c r="N103" s="226">
        <v>6.6438561897747253</v>
      </c>
      <c r="O103" s="226">
        <v>6.6438561897747253</v>
      </c>
      <c r="P103" s="226">
        <v>6.6438561897747253</v>
      </c>
      <c r="Q103" s="226">
        <v>6.6438561897747253</v>
      </c>
      <c r="R103" s="226">
        <v>6.6438561897747253</v>
      </c>
      <c r="S103" s="226">
        <v>6.6438561897747253</v>
      </c>
      <c r="T103" s="226">
        <v>6.6438561897747253</v>
      </c>
      <c r="U103" s="226">
        <v>6.6438561897747253</v>
      </c>
      <c r="V103" s="226">
        <v>6.6438561897747253</v>
      </c>
      <c r="W103" s="226">
        <v>6.6438561897747253</v>
      </c>
      <c r="X103" s="226">
        <v>6.6438561897747253</v>
      </c>
      <c r="Y103" s="226"/>
      <c r="Z103" s="226">
        <v>6.6438561897747253</v>
      </c>
      <c r="AA103" s="226">
        <v>6.6438561897747253</v>
      </c>
      <c r="AB103" s="226">
        <v>6.6438561897747253</v>
      </c>
      <c r="AC103" s="226">
        <v>6.6438561897747253</v>
      </c>
      <c r="AD103" s="226">
        <v>6.6438561897747253</v>
      </c>
      <c r="AE103" s="226">
        <v>6.6438561897747253</v>
      </c>
      <c r="AF103" s="226">
        <v>6.6438561897747253</v>
      </c>
      <c r="AG103" s="226">
        <v>6.6438561897747253</v>
      </c>
      <c r="AH103" s="226">
        <v>6.6438561897747253</v>
      </c>
      <c r="AI103" s="226">
        <v>6.6438561897747253</v>
      </c>
      <c r="AJ103" s="226">
        <v>6.6438561897747253</v>
      </c>
      <c r="AK103" s="226">
        <v>6.6438561897747253</v>
      </c>
      <c r="AL103" s="226"/>
      <c r="AM103" s="226">
        <v>6.6438561897747253</v>
      </c>
      <c r="AN103" s="226">
        <v>6.6438561897747253</v>
      </c>
      <c r="AO103" s="226">
        <v>7.928911676258096</v>
      </c>
      <c r="AP103" s="226">
        <v>6.6438561897747253</v>
      </c>
      <c r="AQ103" s="226">
        <v>7.9546697624347953</v>
      </c>
      <c r="AR103" s="226">
        <v>6.6438561897747253</v>
      </c>
      <c r="AS103" s="226">
        <v>6.6438561897747253</v>
      </c>
      <c r="AT103" s="226">
        <v>6.6438561897747253</v>
      </c>
      <c r="AU103" s="226">
        <v>6.6438561897747253</v>
      </c>
      <c r="AV103" s="226">
        <v>6.6438561897747253</v>
      </c>
      <c r="AW103" s="226">
        <v>6.6438561897747253</v>
      </c>
      <c r="AX103" s="226">
        <v>6.6438561897747253</v>
      </c>
      <c r="AY103" s="226"/>
      <c r="AZ103" s="226">
        <v>6.6438561897747253</v>
      </c>
      <c r="BA103" s="226">
        <v>6.6438561897747253</v>
      </c>
      <c r="BB103" s="226">
        <v>6.6438561897747253</v>
      </c>
      <c r="BC103" s="226">
        <v>6.6438561897747253</v>
      </c>
      <c r="BD103" s="226">
        <v>6.6438561897747253</v>
      </c>
      <c r="BE103" s="226">
        <v>6.6438561897747253</v>
      </c>
      <c r="BF103" s="227"/>
      <c r="BG103" s="226">
        <v>6.6438561897747253</v>
      </c>
      <c r="BH103" s="226">
        <v>6.6438561897747253</v>
      </c>
      <c r="BI103" s="226">
        <v>6.6438561897747253</v>
      </c>
      <c r="BJ103" s="226">
        <v>6.6438561897747253</v>
      </c>
      <c r="BK103" s="226">
        <v>6.6438561897747253</v>
      </c>
      <c r="BL103" s="226">
        <v>6.6438561897747253</v>
      </c>
      <c r="BM103" s="226">
        <v>6.6438561897747253</v>
      </c>
      <c r="BN103" s="226">
        <v>6.6438561897747253</v>
      </c>
      <c r="BO103" s="228"/>
      <c r="BP103" s="226">
        <v>12.706549335708873</v>
      </c>
      <c r="BQ103" s="226">
        <v>9.102071431741221</v>
      </c>
      <c r="BR103" s="226">
        <v>9.7751520926668629</v>
      </c>
      <c r="BS103" s="226">
        <v>6.6438561897747253</v>
      </c>
      <c r="BT103" s="226">
        <v>6.6438561897747253</v>
      </c>
      <c r="BU103" s="226">
        <v>6.6438561897747253</v>
      </c>
      <c r="BV103" s="226">
        <v>6.6438561897747253</v>
      </c>
      <c r="BW103" s="226">
        <v>6.6438561897747253</v>
      </c>
      <c r="BX103" s="226"/>
      <c r="BY103" s="226">
        <v>7.7773702329891137</v>
      </c>
      <c r="BZ103" s="226">
        <v>6.6438561897747253</v>
      </c>
      <c r="CA103" s="226">
        <v>6.6438561897747253</v>
      </c>
      <c r="CB103" s="226">
        <v>6.6438561897747253</v>
      </c>
      <c r="CC103" s="226">
        <v>6.6438561897747253</v>
      </c>
      <c r="CD103" s="226">
        <v>6.6438561897747253</v>
      </c>
      <c r="CE103" s="226"/>
      <c r="CF103" s="226">
        <v>6.6438561897747253</v>
      </c>
      <c r="CG103" s="226">
        <v>6.6438561897747253</v>
      </c>
      <c r="CH103" s="226">
        <v>6.6438561897747253</v>
      </c>
      <c r="CI103" s="226">
        <v>6.6438561897747253</v>
      </c>
      <c r="CJ103" s="226">
        <v>6.6438561897747253</v>
      </c>
      <c r="CK103" s="226">
        <v>6.6438561897747253</v>
      </c>
      <c r="CL103" s="226">
        <v>6.6438561897747253</v>
      </c>
      <c r="CM103" s="226">
        <v>6.6438561897747253</v>
      </c>
    </row>
    <row r="104" spans="1:91" ht="14.1" customHeight="1" thickTop="1" thickBot="1" x14ac:dyDescent="0.3">
      <c r="A104" s="218">
        <v>135</v>
      </c>
      <c r="B104" s="219" t="s">
        <v>1299</v>
      </c>
      <c r="C104" s="219">
        <v>65</v>
      </c>
      <c r="D104" s="220" t="s">
        <v>1786</v>
      </c>
      <c r="E104" s="221">
        <v>45</v>
      </c>
      <c r="F104" s="221">
        <v>2</v>
      </c>
      <c r="G104" s="222">
        <v>49</v>
      </c>
      <c r="H104" s="219" t="s">
        <v>86</v>
      </c>
      <c r="I104" s="223" t="s">
        <v>32</v>
      </c>
      <c r="J104" s="220" t="s">
        <v>1300</v>
      </c>
      <c r="K104" s="224"/>
      <c r="L104" s="225"/>
      <c r="M104" s="226">
        <v>6.6438561897747253</v>
      </c>
      <c r="N104" s="226">
        <v>6.6438561897747253</v>
      </c>
      <c r="O104" s="226">
        <v>6.6438561897747253</v>
      </c>
      <c r="P104" s="226">
        <v>6.6438561897747253</v>
      </c>
      <c r="Q104" s="226">
        <v>6.6438561897747253</v>
      </c>
      <c r="R104" s="226">
        <v>6.6438561897747253</v>
      </c>
      <c r="S104" s="226">
        <v>6.6438561897747253</v>
      </c>
      <c r="T104" s="226">
        <v>6.6438561897747253</v>
      </c>
      <c r="U104" s="226">
        <v>6.6438561897747253</v>
      </c>
      <c r="V104" s="226">
        <v>6.6438561897747253</v>
      </c>
      <c r="W104" s="226">
        <v>6.6438561897747253</v>
      </c>
      <c r="X104" s="226">
        <v>6.6438561897747253</v>
      </c>
      <c r="Y104" s="226"/>
      <c r="Z104" s="226">
        <v>6.6438561897747253</v>
      </c>
      <c r="AA104" s="226">
        <v>6.6438561897747253</v>
      </c>
      <c r="AB104" s="226">
        <v>6.6438561897747253</v>
      </c>
      <c r="AC104" s="226">
        <v>6.6438561897747253</v>
      </c>
      <c r="AD104" s="226">
        <v>6.6438561897747253</v>
      </c>
      <c r="AE104" s="226">
        <v>6.6438561897747253</v>
      </c>
      <c r="AF104" s="226">
        <v>6.6438561897747253</v>
      </c>
      <c r="AG104" s="226">
        <v>6.6438561897747253</v>
      </c>
      <c r="AH104" s="226">
        <v>6.6438561897747253</v>
      </c>
      <c r="AI104" s="226">
        <v>6.6438561897747253</v>
      </c>
      <c r="AJ104" s="226">
        <v>6.6438561897747253</v>
      </c>
      <c r="AK104" s="226">
        <v>6.6438561897747253</v>
      </c>
      <c r="AL104" s="226"/>
      <c r="AM104" s="226">
        <v>6.6438561897747253</v>
      </c>
      <c r="AN104" s="226">
        <v>6.6438561897747253</v>
      </c>
      <c r="AO104" s="226">
        <v>6.6438561897747253</v>
      </c>
      <c r="AP104" s="226">
        <v>7.928911676258096</v>
      </c>
      <c r="AQ104" s="226">
        <v>6.6438561897747253</v>
      </c>
      <c r="AR104" s="226">
        <v>7.9546697624347953</v>
      </c>
      <c r="AS104" s="226">
        <v>6.6438561897747253</v>
      </c>
      <c r="AT104" s="226">
        <v>6.6438561897747253</v>
      </c>
      <c r="AU104" s="226">
        <v>6.6438561897747253</v>
      </c>
      <c r="AV104" s="226">
        <v>6.6438561897747253</v>
      </c>
      <c r="AW104" s="226">
        <v>6.6438561897747253</v>
      </c>
      <c r="AX104" s="226">
        <v>6.6438561897747253</v>
      </c>
      <c r="AY104" s="226"/>
      <c r="AZ104" s="226">
        <v>6.6438561897747253</v>
      </c>
      <c r="BA104" s="226">
        <v>6.6438561897747253</v>
      </c>
      <c r="BB104" s="226">
        <v>6.6438561897747253</v>
      </c>
      <c r="BC104" s="226">
        <v>6.6438561897747253</v>
      </c>
      <c r="BD104" s="226">
        <v>6.6438561897747253</v>
      </c>
      <c r="BE104" s="226">
        <v>6.6438561897747253</v>
      </c>
      <c r="BF104" s="227"/>
      <c r="BG104" s="226">
        <v>6.6438561897747253</v>
      </c>
      <c r="BH104" s="226">
        <v>6.6438561897747253</v>
      </c>
      <c r="BI104" s="226">
        <v>6.6438561897747253</v>
      </c>
      <c r="BJ104" s="226">
        <v>6.6438561897747253</v>
      </c>
      <c r="BK104" s="226">
        <v>6.6438561897747253</v>
      </c>
      <c r="BL104" s="226">
        <v>6.6438561897747253</v>
      </c>
      <c r="BM104" s="226">
        <v>6.6438561897747253</v>
      </c>
      <c r="BN104" s="226">
        <v>6.6438561897747253</v>
      </c>
      <c r="BO104" s="228"/>
      <c r="BP104" s="226">
        <v>9.102071431741221</v>
      </c>
      <c r="BQ104" s="226">
        <v>12.706549335708873</v>
      </c>
      <c r="BR104" s="226">
        <v>6.6438561897747253</v>
      </c>
      <c r="BS104" s="226">
        <v>9.7751520926668629</v>
      </c>
      <c r="BT104" s="226">
        <v>6.6438561897747253</v>
      </c>
      <c r="BU104" s="226">
        <v>6.6438561897747253</v>
      </c>
      <c r="BV104" s="226">
        <v>6.6438561897747253</v>
      </c>
      <c r="BW104" s="226">
        <v>6.6438561897747253</v>
      </c>
      <c r="BX104" s="226"/>
      <c r="BY104" s="226">
        <v>6.6438561897747253</v>
      </c>
      <c r="BZ104" s="226">
        <v>7.7773702329891137</v>
      </c>
      <c r="CA104" s="226">
        <v>6.6438561897747253</v>
      </c>
      <c r="CB104" s="226">
        <v>6.6438561897747253</v>
      </c>
      <c r="CC104" s="226">
        <v>6.6438561897747253</v>
      </c>
      <c r="CD104" s="226">
        <v>6.6438561897747253</v>
      </c>
      <c r="CE104" s="226"/>
      <c r="CF104" s="226">
        <v>6.6438561897747253</v>
      </c>
      <c r="CG104" s="226">
        <v>6.6438561897747253</v>
      </c>
      <c r="CH104" s="226">
        <v>6.6438561897747253</v>
      </c>
      <c r="CI104" s="226">
        <v>6.6438561897747253</v>
      </c>
      <c r="CJ104" s="226">
        <v>6.6438561897747253</v>
      </c>
      <c r="CK104" s="226">
        <v>6.6438561897747253</v>
      </c>
      <c r="CL104" s="226">
        <v>6.6438561897747253</v>
      </c>
      <c r="CM104" s="226">
        <v>6.6438561897747253</v>
      </c>
    </row>
    <row r="105" spans="1:91" ht="14.1" customHeight="1" thickTop="1" thickBot="1" x14ac:dyDescent="0.3">
      <c r="A105" s="218">
        <v>177</v>
      </c>
      <c r="B105" s="219" t="s">
        <v>1439</v>
      </c>
      <c r="C105" s="219">
        <v>88</v>
      </c>
      <c r="D105" s="231" t="s">
        <v>1787</v>
      </c>
      <c r="E105" s="221">
        <v>46</v>
      </c>
      <c r="F105" s="221">
        <v>2</v>
      </c>
      <c r="G105" s="222">
        <v>50</v>
      </c>
      <c r="H105" s="230" t="s">
        <v>32</v>
      </c>
      <c r="I105" s="223" t="s">
        <v>86</v>
      </c>
      <c r="J105" s="231" t="s">
        <v>1440</v>
      </c>
      <c r="K105" s="224"/>
      <c r="L105" s="225"/>
      <c r="M105" s="226">
        <v>6.6438561897747253</v>
      </c>
      <c r="N105" s="226">
        <v>6.6438561897747253</v>
      </c>
      <c r="O105" s="226">
        <v>6.6438561897747253</v>
      </c>
      <c r="P105" s="226">
        <v>6.6438561897747253</v>
      </c>
      <c r="Q105" s="226">
        <v>6.6438561897747253</v>
      </c>
      <c r="R105" s="226">
        <v>6.6438561897747253</v>
      </c>
      <c r="S105" s="226">
        <v>6.6438561897747253</v>
      </c>
      <c r="T105" s="226">
        <v>6.6438561897747253</v>
      </c>
      <c r="U105" s="226">
        <v>6.6438561897747253</v>
      </c>
      <c r="V105" s="226">
        <v>6.6438561897747253</v>
      </c>
      <c r="W105" s="226">
        <v>6.6438561897747253</v>
      </c>
      <c r="X105" s="226">
        <v>6.6438561897747253</v>
      </c>
      <c r="Y105" s="226"/>
      <c r="Z105" s="226">
        <v>6.6438561897747253</v>
      </c>
      <c r="AA105" s="226">
        <v>6.6438561897747253</v>
      </c>
      <c r="AB105" s="226">
        <v>6.6438561897747253</v>
      </c>
      <c r="AC105" s="226">
        <v>6.6438561897747253</v>
      </c>
      <c r="AD105" s="226">
        <v>6.6438561897747253</v>
      </c>
      <c r="AE105" s="226">
        <v>6.6438561897747253</v>
      </c>
      <c r="AF105" s="226">
        <v>6.6438561897747253</v>
      </c>
      <c r="AG105" s="226">
        <v>6.6438561897747253</v>
      </c>
      <c r="AH105" s="226">
        <v>6.6438561897747253</v>
      </c>
      <c r="AI105" s="226">
        <v>6.6438561897747253</v>
      </c>
      <c r="AJ105" s="226">
        <v>6.6438561897747253</v>
      </c>
      <c r="AK105" s="226">
        <v>6.6438561897747253</v>
      </c>
      <c r="AL105" s="226"/>
      <c r="AM105" s="226">
        <v>6.6438561897747253</v>
      </c>
      <c r="AN105" s="226">
        <v>6.6438561897747253</v>
      </c>
      <c r="AO105" s="226">
        <v>6.6438561897747253</v>
      </c>
      <c r="AP105" s="226">
        <v>6.6438561897747253</v>
      </c>
      <c r="AQ105" s="226">
        <v>7.6758487385649889</v>
      </c>
      <c r="AR105" s="226">
        <v>6.6438561897747253</v>
      </c>
      <c r="AS105" s="226">
        <v>6.6438561897747253</v>
      </c>
      <c r="AT105" s="226">
        <v>6.6438561897747253</v>
      </c>
      <c r="AU105" s="226">
        <v>6.6438561897747253</v>
      </c>
      <c r="AV105" s="226">
        <v>6.6438561897747253</v>
      </c>
      <c r="AW105" s="226">
        <v>6.6438561897747253</v>
      </c>
      <c r="AX105" s="226">
        <v>6.6438561897747253</v>
      </c>
      <c r="AY105" s="226"/>
      <c r="AZ105" s="226">
        <v>6.6438561897747253</v>
      </c>
      <c r="BA105" s="226">
        <v>6.6438561897747253</v>
      </c>
      <c r="BB105" s="226">
        <v>6.6438561897747253</v>
      </c>
      <c r="BC105" s="226">
        <v>6.6438561897747253</v>
      </c>
      <c r="BD105" s="226">
        <v>6.6438561897747253</v>
      </c>
      <c r="BE105" s="226">
        <v>6.6438561897747253</v>
      </c>
      <c r="BF105" s="227"/>
      <c r="BG105" s="226">
        <v>6.6438561897747253</v>
      </c>
      <c r="BH105" s="226">
        <v>6.6438561897747253</v>
      </c>
      <c r="BI105" s="226">
        <v>6.6438561897747253</v>
      </c>
      <c r="BJ105" s="226">
        <v>6.6438561897747253</v>
      </c>
      <c r="BK105" s="226">
        <v>6.6438561897747253</v>
      </c>
      <c r="BL105" s="226">
        <v>6.6438561897747253</v>
      </c>
      <c r="BM105" s="226">
        <v>6.6438561897747253</v>
      </c>
      <c r="BN105" s="226">
        <v>6.6438561897747253</v>
      </c>
      <c r="BO105" s="228"/>
      <c r="BP105" s="226">
        <v>6.6438561897747253</v>
      </c>
      <c r="BQ105" s="226">
        <v>6.6438561897747253</v>
      </c>
      <c r="BR105" s="226">
        <v>6.6438561897747253</v>
      </c>
      <c r="BS105" s="226">
        <v>6.6438561897747253</v>
      </c>
      <c r="BT105" s="226">
        <v>6.6438561897747253</v>
      </c>
      <c r="BU105" s="226">
        <v>6.6438561897747253</v>
      </c>
      <c r="BV105" s="226">
        <v>6.6438561897747253</v>
      </c>
      <c r="BW105" s="226">
        <v>6.6438561897747253</v>
      </c>
      <c r="BX105" s="226"/>
      <c r="BY105" s="226">
        <v>6.6438561897747253</v>
      </c>
      <c r="BZ105" s="226">
        <v>6.6438561897747253</v>
      </c>
      <c r="CA105" s="226">
        <v>6.6438561897747253</v>
      </c>
      <c r="CB105" s="226">
        <v>6.6438561897747253</v>
      </c>
      <c r="CC105" s="226">
        <v>6.6438561897747253</v>
      </c>
      <c r="CD105" s="226">
        <v>6.6438561897747253</v>
      </c>
      <c r="CE105" s="226"/>
      <c r="CF105" s="226">
        <v>6.6438561897747253</v>
      </c>
      <c r="CG105" s="226">
        <v>6.6438561897747253</v>
      </c>
      <c r="CH105" s="226">
        <v>6.6438561897747253</v>
      </c>
      <c r="CI105" s="226">
        <v>6.6438561897747253</v>
      </c>
      <c r="CJ105" s="226">
        <v>6.6438561897747253</v>
      </c>
      <c r="CK105" s="226">
        <v>6.6438561897747253</v>
      </c>
      <c r="CL105" s="226">
        <v>6.6438561897747253</v>
      </c>
      <c r="CM105" s="226">
        <v>6.6438561897747253</v>
      </c>
    </row>
    <row r="106" spans="1:91" ht="14.1" customHeight="1" thickTop="1" thickBot="1" x14ac:dyDescent="0.3">
      <c r="A106" s="218">
        <v>178</v>
      </c>
      <c r="B106" s="223"/>
      <c r="C106" s="219">
        <v>89</v>
      </c>
      <c r="D106" s="220" t="s">
        <v>1787</v>
      </c>
      <c r="E106" s="221">
        <v>46</v>
      </c>
      <c r="F106" s="222">
        <v>2</v>
      </c>
      <c r="G106" s="222">
        <v>50</v>
      </c>
      <c r="H106" s="219" t="s">
        <v>86</v>
      </c>
      <c r="I106" s="223" t="s">
        <v>32</v>
      </c>
      <c r="J106" s="220" t="s">
        <v>1365</v>
      </c>
      <c r="K106" s="224"/>
      <c r="L106" s="225"/>
      <c r="M106" s="226">
        <v>6.6438561897747253</v>
      </c>
      <c r="N106" s="226">
        <v>6.6438561897747253</v>
      </c>
      <c r="O106" s="226">
        <v>6.6438561897747253</v>
      </c>
      <c r="P106" s="226">
        <v>6.6438561897747253</v>
      </c>
      <c r="Q106" s="226">
        <v>6.6438561897747253</v>
      </c>
      <c r="R106" s="226">
        <v>6.6438561897747253</v>
      </c>
      <c r="S106" s="226">
        <v>6.6438561897747253</v>
      </c>
      <c r="T106" s="226">
        <v>6.6438561897747253</v>
      </c>
      <c r="U106" s="226">
        <v>6.6438561897747253</v>
      </c>
      <c r="V106" s="226">
        <v>6.6438561897747253</v>
      </c>
      <c r="W106" s="226">
        <v>6.6438561897747253</v>
      </c>
      <c r="X106" s="226">
        <v>6.6438561897747253</v>
      </c>
      <c r="Y106" s="226"/>
      <c r="Z106" s="226">
        <v>6.6438561897747253</v>
      </c>
      <c r="AA106" s="226">
        <v>6.6438561897747253</v>
      </c>
      <c r="AB106" s="226">
        <v>6.6438561897747253</v>
      </c>
      <c r="AC106" s="226">
        <v>6.6438561897747253</v>
      </c>
      <c r="AD106" s="226">
        <v>6.6438561897747253</v>
      </c>
      <c r="AE106" s="226">
        <v>6.6438561897747253</v>
      </c>
      <c r="AF106" s="226">
        <v>6.6438561897747253</v>
      </c>
      <c r="AG106" s="226">
        <v>6.6438561897747253</v>
      </c>
      <c r="AH106" s="226">
        <v>6.6438561897747253</v>
      </c>
      <c r="AI106" s="226">
        <v>6.6438561897747253</v>
      </c>
      <c r="AJ106" s="226">
        <v>6.6438561897747253</v>
      </c>
      <c r="AK106" s="226">
        <v>6.6438561897747253</v>
      </c>
      <c r="AL106" s="226"/>
      <c r="AM106" s="226">
        <v>6.6438561897747253</v>
      </c>
      <c r="AN106" s="226">
        <v>6.6438561897747253</v>
      </c>
      <c r="AO106" s="226">
        <v>6.6438561897747253</v>
      </c>
      <c r="AP106" s="226">
        <v>6.6438561897747253</v>
      </c>
      <c r="AQ106" s="226">
        <v>6.6438561897747253</v>
      </c>
      <c r="AR106" s="226">
        <v>7.6758487385649889</v>
      </c>
      <c r="AS106" s="226">
        <v>6.6438561897747253</v>
      </c>
      <c r="AT106" s="226">
        <v>6.6438561897747253</v>
      </c>
      <c r="AU106" s="226">
        <v>6.6438561897747253</v>
      </c>
      <c r="AV106" s="226">
        <v>6.6438561897747253</v>
      </c>
      <c r="AW106" s="226">
        <v>6.6438561897747253</v>
      </c>
      <c r="AX106" s="226">
        <v>6.6438561897747253</v>
      </c>
      <c r="AY106" s="226"/>
      <c r="AZ106" s="226">
        <v>6.6438561897747253</v>
      </c>
      <c r="BA106" s="226">
        <v>6.6438561897747253</v>
      </c>
      <c r="BB106" s="226">
        <v>6.6438561897747253</v>
      </c>
      <c r="BC106" s="226">
        <v>6.6438561897747253</v>
      </c>
      <c r="BD106" s="226">
        <v>6.6438561897747253</v>
      </c>
      <c r="BE106" s="226">
        <v>6.6438561897747253</v>
      </c>
      <c r="BF106" s="227"/>
      <c r="BG106" s="226">
        <v>6.6438561897747253</v>
      </c>
      <c r="BH106" s="226">
        <v>6.6438561897747253</v>
      </c>
      <c r="BI106" s="226">
        <v>6.6438561897747253</v>
      </c>
      <c r="BJ106" s="226">
        <v>6.6438561897747253</v>
      </c>
      <c r="BK106" s="226">
        <v>6.6438561897747253</v>
      </c>
      <c r="BL106" s="226">
        <v>6.6438561897747253</v>
      </c>
      <c r="BM106" s="226">
        <v>6.6438561897747253</v>
      </c>
      <c r="BN106" s="226">
        <v>6.6438561897747253</v>
      </c>
      <c r="BO106" s="228"/>
      <c r="BP106" s="226">
        <v>6.6438561897747253</v>
      </c>
      <c r="BQ106" s="226">
        <v>6.6438561897747253</v>
      </c>
      <c r="BR106" s="226">
        <v>6.6438561897747253</v>
      </c>
      <c r="BS106" s="226">
        <v>6.6438561897747253</v>
      </c>
      <c r="BT106" s="226">
        <v>6.6438561897747253</v>
      </c>
      <c r="BU106" s="226">
        <v>6.6438561897747253</v>
      </c>
      <c r="BV106" s="226">
        <v>6.6438561897747253</v>
      </c>
      <c r="BW106" s="226">
        <v>6.6438561897747253</v>
      </c>
      <c r="BX106" s="226"/>
      <c r="BY106" s="226">
        <v>6.6438561897747253</v>
      </c>
      <c r="BZ106" s="226">
        <v>6.6438561897747253</v>
      </c>
      <c r="CA106" s="226">
        <v>6.6438561897747253</v>
      </c>
      <c r="CB106" s="226">
        <v>6.6438561897747253</v>
      </c>
      <c r="CC106" s="226">
        <v>6.6438561897747253</v>
      </c>
      <c r="CD106" s="226">
        <v>6.6438561897747253</v>
      </c>
      <c r="CE106" s="226"/>
      <c r="CF106" s="226">
        <v>6.6438561897747253</v>
      </c>
      <c r="CG106" s="226">
        <v>6.6438561897747253</v>
      </c>
      <c r="CH106" s="226">
        <v>6.6438561897747253</v>
      </c>
      <c r="CI106" s="226">
        <v>6.6438561897747253</v>
      </c>
      <c r="CJ106" s="226">
        <v>6.6438561897747253</v>
      </c>
      <c r="CK106" s="226">
        <v>6.6438561897747253</v>
      </c>
      <c r="CL106" s="226">
        <v>6.6438561897747253</v>
      </c>
      <c r="CM106" s="226">
        <v>6.6438561897747253</v>
      </c>
    </row>
    <row r="107" spans="1:91" ht="14.1" customHeight="1" thickTop="1" thickBot="1" x14ac:dyDescent="0.3">
      <c r="A107" s="218">
        <v>193</v>
      </c>
      <c r="B107" s="219" t="s">
        <v>1511</v>
      </c>
      <c r="C107" s="219">
        <v>94</v>
      </c>
      <c r="D107" s="220" t="s">
        <v>1788</v>
      </c>
      <c r="E107" s="221">
        <v>47</v>
      </c>
      <c r="F107" s="221">
        <v>2</v>
      </c>
      <c r="G107" s="222">
        <v>51</v>
      </c>
      <c r="H107" s="230" t="s">
        <v>32</v>
      </c>
      <c r="I107" s="223" t="s">
        <v>86</v>
      </c>
      <c r="J107" s="220" t="s">
        <v>1592</v>
      </c>
      <c r="K107" s="224"/>
      <c r="L107" s="225"/>
      <c r="M107" s="226">
        <v>6.6438561897747253</v>
      </c>
      <c r="N107" s="226">
        <v>6.6438561897747253</v>
      </c>
      <c r="O107" s="226">
        <v>6.6438561897747253</v>
      </c>
      <c r="P107" s="226">
        <v>6.6438561897747253</v>
      </c>
      <c r="Q107" s="226">
        <v>6.6438561897747253</v>
      </c>
      <c r="R107" s="226">
        <v>6.6438561897747253</v>
      </c>
      <c r="S107" s="226">
        <v>6.6438561897747253</v>
      </c>
      <c r="T107" s="226">
        <v>6.6438561897747253</v>
      </c>
      <c r="U107" s="226">
        <v>6.6438561897747253</v>
      </c>
      <c r="V107" s="226">
        <v>6.6438561897747253</v>
      </c>
      <c r="W107" s="226">
        <v>6.6438561897747253</v>
      </c>
      <c r="X107" s="226">
        <v>6.6438561897747253</v>
      </c>
      <c r="Y107" s="226"/>
      <c r="Z107" s="226">
        <v>12.368962919877491</v>
      </c>
      <c r="AA107" s="226">
        <v>6.6438561897747253</v>
      </c>
      <c r="AB107" s="226">
        <v>8.9828672620694547</v>
      </c>
      <c r="AC107" s="226">
        <v>6.6438561897747253</v>
      </c>
      <c r="AD107" s="226">
        <v>9.3104305020981144</v>
      </c>
      <c r="AE107" s="226">
        <v>6.6438561897747253</v>
      </c>
      <c r="AF107" s="226">
        <v>6.6438561897747253</v>
      </c>
      <c r="AG107" s="226">
        <v>6.6438561897747253</v>
      </c>
      <c r="AH107" s="226">
        <v>6.6438561897747253</v>
      </c>
      <c r="AI107" s="226">
        <v>6.6438561897747253</v>
      </c>
      <c r="AJ107" s="226">
        <v>6.6438561897747253</v>
      </c>
      <c r="AK107" s="226">
        <v>6.6438561897747253</v>
      </c>
      <c r="AL107" s="226"/>
      <c r="AM107" s="226">
        <v>6.6438561897747253</v>
      </c>
      <c r="AN107" s="226">
        <v>6.6438561897747253</v>
      </c>
      <c r="AO107" s="226">
        <v>6.6438561897747253</v>
      </c>
      <c r="AP107" s="226">
        <v>6.6438561897747253</v>
      </c>
      <c r="AQ107" s="226">
        <v>7.9734527115446561</v>
      </c>
      <c r="AR107" s="226">
        <v>6.6438561897747253</v>
      </c>
      <c r="AS107" s="226">
        <v>6.6438561897747253</v>
      </c>
      <c r="AT107" s="226">
        <v>6.6438561897747253</v>
      </c>
      <c r="AU107" s="226">
        <v>6.6438561897747253</v>
      </c>
      <c r="AV107" s="226">
        <v>6.6438561897747253</v>
      </c>
      <c r="AW107" s="226">
        <v>6.6438561897747253</v>
      </c>
      <c r="AX107" s="226">
        <v>6.6438561897747253</v>
      </c>
      <c r="AY107" s="226"/>
      <c r="AZ107" s="226">
        <v>6.6438561897747253</v>
      </c>
      <c r="BA107" s="226">
        <v>6.6438561897747253</v>
      </c>
      <c r="BB107" s="226">
        <v>6.6438561897747253</v>
      </c>
      <c r="BC107" s="226">
        <v>6.6438561897747253</v>
      </c>
      <c r="BD107" s="226">
        <v>6.6438561897747253</v>
      </c>
      <c r="BE107" s="226">
        <v>6.6438561897747253</v>
      </c>
      <c r="BF107" s="227"/>
      <c r="BG107" s="226">
        <v>6.6438561897747253</v>
      </c>
      <c r="BH107" s="226">
        <v>6.6438561897747253</v>
      </c>
      <c r="BI107" s="226">
        <v>6.6438561897747253</v>
      </c>
      <c r="BJ107" s="226">
        <v>6.6438561897747253</v>
      </c>
      <c r="BK107" s="226">
        <v>6.6438561897747253</v>
      </c>
      <c r="BL107" s="226">
        <v>6.6438561897747253</v>
      </c>
      <c r="BM107" s="226">
        <v>6.6438561897747253</v>
      </c>
      <c r="BN107" s="226">
        <v>6.6438561897747253</v>
      </c>
      <c r="BO107" s="228"/>
      <c r="BP107" s="226">
        <v>6.6438561897747253</v>
      </c>
      <c r="BQ107" s="226">
        <v>6.6438561897747253</v>
      </c>
      <c r="BR107" s="226">
        <v>6.6438561897747253</v>
      </c>
      <c r="BS107" s="226">
        <v>6.6438561897747253</v>
      </c>
      <c r="BT107" s="226">
        <v>6.6438561897747253</v>
      </c>
      <c r="BU107" s="226">
        <v>6.6438561897747253</v>
      </c>
      <c r="BV107" s="226">
        <v>6.6438561897747253</v>
      </c>
      <c r="BW107" s="226">
        <v>6.6438561897747253</v>
      </c>
      <c r="BX107" s="226"/>
      <c r="BY107" s="226">
        <v>11.263510866766381</v>
      </c>
      <c r="BZ107" s="226">
        <v>6.6438561897747253</v>
      </c>
      <c r="CA107" s="226">
        <v>6.6438561897747253</v>
      </c>
      <c r="CB107" s="226">
        <v>6.6438561897747253</v>
      </c>
      <c r="CC107" s="226">
        <v>6.6438561897747253</v>
      </c>
      <c r="CD107" s="226">
        <v>6.6438561897747253</v>
      </c>
      <c r="CE107" s="226"/>
      <c r="CF107" s="226">
        <v>6.6438561897747253</v>
      </c>
      <c r="CG107" s="226">
        <v>6.6438561897747253</v>
      </c>
      <c r="CH107" s="226">
        <v>6.6438561897747253</v>
      </c>
      <c r="CI107" s="226">
        <v>6.6438561897747253</v>
      </c>
      <c r="CJ107" s="226">
        <v>6.6438561897747253</v>
      </c>
      <c r="CK107" s="226">
        <v>6.6438561897747253</v>
      </c>
      <c r="CL107" s="226">
        <v>6.6438561897747253</v>
      </c>
      <c r="CM107" s="226">
        <v>6.6438561897747253</v>
      </c>
    </row>
    <row r="108" spans="1:91" ht="14.1" customHeight="1" thickTop="1" thickBot="1" x14ac:dyDescent="0.3">
      <c r="A108" s="218">
        <v>194</v>
      </c>
      <c r="B108" s="223" t="s">
        <v>1511</v>
      </c>
      <c r="C108" s="219">
        <v>95</v>
      </c>
      <c r="D108" s="220" t="s">
        <v>1788</v>
      </c>
      <c r="E108" s="221">
        <v>47</v>
      </c>
      <c r="F108" s="222">
        <v>2</v>
      </c>
      <c r="G108" s="222">
        <v>51</v>
      </c>
      <c r="H108" s="219" t="s">
        <v>86</v>
      </c>
      <c r="I108" s="223" t="s">
        <v>32</v>
      </c>
      <c r="J108" s="220" t="s">
        <v>1512</v>
      </c>
      <c r="K108" s="224"/>
      <c r="L108" s="225"/>
      <c r="M108" s="226">
        <v>6.6438561897747253</v>
      </c>
      <c r="N108" s="226">
        <v>6.6438561897747253</v>
      </c>
      <c r="O108" s="226">
        <v>6.6438561897747253</v>
      </c>
      <c r="P108" s="226">
        <v>6.6438561897747253</v>
      </c>
      <c r="Q108" s="226">
        <v>6.6438561897747253</v>
      </c>
      <c r="R108" s="226">
        <v>6.6438561897747253</v>
      </c>
      <c r="S108" s="226">
        <v>6.6438561897747253</v>
      </c>
      <c r="T108" s="226">
        <v>6.6438561897747253</v>
      </c>
      <c r="U108" s="226">
        <v>6.6438561897747253</v>
      </c>
      <c r="V108" s="226">
        <v>6.6438561897747253</v>
      </c>
      <c r="W108" s="226">
        <v>6.6438561897747253</v>
      </c>
      <c r="X108" s="226">
        <v>6.6438561897747253</v>
      </c>
      <c r="Y108" s="226"/>
      <c r="Z108" s="226">
        <v>6.6438561897747253</v>
      </c>
      <c r="AA108" s="226">
        <v>12.368962919877491</v>
      </c>
      <c r="AB108" s="226">
        <v>6.6438561897747253</v>
      </c>
      <c r="AC108" s="226">
        <v>8.9828672620694547</v>
      </c>
      <c r="AD108" s="226">
        <v>6.6438561897747253</v>
      </c>
      <c r="AE108" s="226">
        <v>9.3104305020981144</v>
      </c>
      <c r="AF108" s="226">
        <v>6.6438561897747253</v>
      </c>
      <c r="AG108" s="226">
        <v>6.6438561897747253</v>
      </c>
      <c r="AH108" s="226">
        <v>6.6438561897747253</v>
      </c>
      <c r="AI108" s="226">
        <v>6.6438561897747253</v>
      </c>
      <c r="AJ108" s="226">
        <v>6.6438561897747253</v>
      </c>
      <c r="AK108" s="226">
        <v>6.6438561897747253</v>
      </c>
      <c r="AL108" s="226"/>
      <c r="AM108" s="226">
        <v>6.6438561897747253</v>
      </c>
      <c r="AN108" s="226">
        <v>6.6438561897747253</v>
      </c>
      <c r="AO108" s="226">
        <v>6.6438561897747253</v>
      </c>
      <c r="AP108" s="226">
        <v>6.6438561897747253</v>
      </c>
      <c r="AQ108" s="226">
        <v>6.6438561897747253</v>
      </c>
      <c r="AR108" s="226">
        <v>7.9734527115446561</v>
      </c>
      <c r="AS108" s="226">
        <v>6.6438561897747253</v>
      </c>
      <c r="AT108" s="226">
        <v>6.6438561897747253</v>
      </c>
      <c r="AU108" s="226">
        <v>6.6438561897747253</v>
      </c>
      <c r="AV108" s="226">
        <v>6.6438561897747253</v>
      </c>
      <c r="AW108" s="226">
        <v>6.6438561897747253</v>
      </c>
      <c r="AX108" s="226">
        <v>6.6438561897747253</v>
      </c>
      <c r="AY108" s="226"/>
      <c r="AZ108" s="226">
        <v>6.6438561897747253</v>
      </c>
      <c r="BA108" s="226">
        <v>6.6438561897747253</v>
      </c>
      <c r="BB108" s="226">
        <v>6.6438561897747253</v>
      </c>
      <c r="BC108" s="226">
        <v>6.6438561897747253</v>
      </c>
      <c r="BD108" s="226">
        <v>6.6438561897747253</v>
      </c>
      <c r="BE108" s="226">
        <v>6.6438561897747253</v>
      </c>
      <c r="BF108" s="227"/>
      <c r="BG108" s="226">
        <v>6.6438561897747253</v>
      </c>
      <c r="BH108" s="226">
        <v>6.6438561897747253</v>
      </c>
      <c r="BI108" s="226">
        <v>6.6438561897747253</v>
      </c>
      <c r="BJ108" s="226">
        <v>6.6438561897747253</v>
      </c>
      <c r="BK108" s="226">
        <v>6.6438561897747253</v>
      </c>
      <c r="BL108" s="226">
        <v>6.6438561897747253</v>
      </c>
      <c r="BM108" s="226">
        <v>6.6438561897747253</v>
      </c>
      <c r="BN108" s="226">
        <v>6.6438561897747253</v>
      </c>
      <c r="BO108" s="228"/>
      <c r="BP108" s="226">
        <v>6.6438561897747253</v>
      </c>
      <c r="BQ108" s="226">
        <v>6.6438561897747253</v>
      </c>
      <c r="BR108" s="226">
        <v>6.6438561897747253</v>
      </c>
      <c r="BS108" s="226">
        <v>6.6438561897747253</v>
      </c>
      <c r="BT108" s="226">
        <v>6.6438561897747253</v>
      </c>
      <c r="BU108" s="226">
        <v>6.6438561897747253</v>
      </c>
      <c r="BV108" s="226">
        <v>6.6438561897747253</v>
      </c>
      <c r="BW108" s="226">
        <v>6.6438561897747253</v>
      </c>
      <c r="BX108" s="226"/>
      <c r="BY108" s="226">
        <v>6.6438561897747253</v>
      </c>
      <c r="BZ108" s="226">
        <v>11.263510866766381</v>
      </c>
      <c r="CA108" s="226">
        <v>6.6438561897747253</v>
      </c>
      <c r="CB108" s="226">
        <v>6.6438561897747253</v>
      </c>
      <c r="CC108" s="226">
        <v>6.6438561897747253</v>
      </c>
      <c r="CD108" s="226">
        <v>6.6438561897747253</v>
      </c>
      <c r="CE108" s="226"/>
      <c r="CF108" s="226">
        <v>6.6438561897747253</v>
      </c>
      <c r="CG108" s="226">
        <v>6.6438561897747253</v>
      </c>
      <c r="CH108" s="226">
        <v>6.6438561897747253</v>
      </c>
      <c r="CI108" s="226">
        <v>6.6438561897747253</v>
      </c>
      <c r="CJ108" s="226">
        <v>6.6438561897747253</v>
      </c>
      <c r="CK108" s="226">
        <v>6.6438561897747253</v>
      </c>
      <c r="CL108" s="226">
        <v>6.6438561897747253</v>
      </c>
      <c r="CM108" s="226">
        <v>6.6438561897747253</v>
      </c>
    </row>
    <row r="109" spans="1:91" ht="14.1" customHeight="1" thickTop="1" thickBot="1" x14ac:dyDescent="0.3">
      <c r="A109" s="218">
        <v>17</v>
      </c>
      <c r="B109" s="219" t="s">
        <v>73</v>
      </c>
      <c r="C109" s="219">
        <v>8</v>
      </c>
      <c r="D109" s="220" t="s">
        <v>1789</v>
      </c>
      <c r="E109" s="221">
        <v>48</v>
      </c>
      <c r="F109" s="222">
        <v>1</v>
      </c>
      <c r="G109" s="222">
        <v>52</v>
      </c>
      <c r="H109" s="230" t="s">
        <v>32</v>
      </c>
      <c r="I109" s="223" t="s">
        <v>63</v>
      </c>
      <c r="J109" s="220" t="s">
        <v>78</v>
      </c>
      <c r="K109" s="224"/>
      <c r="L109" s="225"/>
      <c r="M109" s="226">
        <v>6.6438561897747253</v>
      </c>
      <c r="N109" s="226">
        <v>6.6438561897747253</v>
      </c>
      <c r="O109" s="226">
        <v>6.6438561897747253</v>
      </c>
      <c r="P109" s="226">
        <v>6.6438561897747253</v>
      </c>
      <c r="Q109" s="226">
        <v>6.6438561897747253</v>
      </c>
      <c r="R109" s="226">
        <v>6.6438561897747253</v>
      </c>
      <c r="S109" s="226">
        <v>6.6438561897747253</v>
      </c>
      <c r="T109" s="226">
        <v>6.6438561897747253</v>
      </c>
      <c r="U109" s="226">
        <v>6.6438561897747253</v>
      </c>
      <c r="V109" s="226">
        <v>6.6438561897747253</v>
      </c>
      <c r="W109" s="226">
        <v>6.6438561897747253</v>
      </c>
      <c r="X109" s="226">
        <v>6.6438561897747253</v>
      </c>
      <c r="Y109" s="226"/>
      <c r="Z109" s="226">
        <v>6.6438561897747253</v>
      </c>
      <c r="AA109" s="226">
        <v>6.6438561897747253</v>
      </c>
      <c r="AB109" s="226">
        <v>6.6438561897747253</v>
      </c>
      <c r="AC109" s="226">
        <v>6.6438561897747253</v>
      </c>
      <c r="AD109" s="226">
        <v>6.6438561897747253</v>
      </c>
      <c r="AE109" s="226">
        <v>6.6438561897747253</v>
      </c>
      <c r="AF109" s="226">
        <v>6.6438561897747253</v>
      </c>
      <c r="AG109" s="226">
        <v>6.6438561897747253</v>
      </c>
      <c r="AH109" s="226">
        <v>6.6438561897747253</v>
      </c>
      <c r="AI109" s="226">
        <v>6.6438561897747253</v>
      </c>
      <c r="AJ109" s="226">
        <v>6.6438561897747253</v>
      </c>
      <c r="AK109" s="226">
        <v>6.6438561897747253</v>
      </c>
      <c r="AL109" s="226"/>
      <c r="AM109" s="226">
        <v>6.6438561897747253</v>
      </c>
      <c r="AN109" s="226">
        <v>6.6438561897747253</v>
      </c>
      <c r="AO109" s="226">
        <v>6.6438561897747253</v>
      </c>
      <c r="AP109" s="226">
        <v>6.6438561897747253</v>
      </c>
      <c r="AQ109" s="226">
        <v>7.268810982000546</v>
      </c>
      <c r="AR109" s="226">
        <v>6.6438561897747253</v>
      </c>
      <c r="AS109" s="226">
        <v>6.6438561897747253</v>
      </c>
      <c r="AT109" s="226">
        <v>6.6438561897747253</v>
      </c>
      <c r="AU109" s="226">
        <v>6.6438561897747253</v>
      </c>
      <c r="AV109" s="226">
        <v>6.6438561897747253</v>
      </c>
      <c r="AW109" s="226">
        <v>6.6438561897747253</v>
      </c>
      <c r="AX109" s="226">
        <v>6.6438561897747253</v>
      </c>
      <c r="AY109" s="226"/>
      <c r="AZ109" s="226">
        <v>6.6438561897747253</v>
      </c>
      <c r="BA109" s="226">
        <v>6.6438561897747253</v>
      </c>
      <c r="BB109" s="226">
        <v>6.6438561897747253</v>
      </c>
      <c r="BC109" s="226">
        <v>6.6438561897747253</v>
      </c>
      <c r="BD109" s="226">
        <v>6.6438561897747253</v>
      </c>
      <c r="BE109" s="226">
        <v>6.6438561897747253</v>
      </c>
      <c r="BF109" s="227"/>
      <c r="BG109" s="226">
        <v>6.6438561897747253</v>
      </c>
      <c r="BH109" s="226">
        <v>6.6438561897747253</v>
      </c>
      <c r="BI109" s="226">
        <v>6.6438561897747253</v>
      </c>
      <c r="BJ109" s="226">
        <v>6.6438561897747253</v>
      </c>
      <c r="BK109" s="226">
        <v>6.6438561897747253</v>
      </c>
      <c r="BL109" s="226">
        <v>6.6438561897747253</v>
      </c>
      <c r="BM109" s="226">
        <v>6.6438561897747253</v>
      </c>
      <c r="BN109" s="226">
        <v>6.6438561897747253</v>
      </c>
      <c r="BO109" s="228"/>
      <c r="BP109" s="226">
        <v>6.6438561897747253</v>
      </c>
      <c r="BQ109" s="226">
        <v>6.6438561897747253</v>
      </c>
      <c r="BR109" s="226">
        <v>6.6438561897747253</v>
      </c>
      <c r="BS109" s="226">
        <v>6.6438561897747253</v>
      </c>
      <c r="BT109" s="226">
        <v>6.6438561897747253</v>
      </c>
      <c r="BU109" s="226">
        <v>6.6438561897747253</v>
      </c>
      <c r="BV109" s="226">
        <v>6.6438561897747253</v>
      </c>
      <c r="BW109" s="226">
        <v>6.6438561897747253</v>
      </c>
      <c r="BX109" s="226"/>
      <c r="BY109" s="226">
        <v>6.6438561897747253</v>
      </c>
      <c r="BZ109" s="226">
        <v>6.6438561897747253</v>
      </c>
      <c r="CA109" s="226">
        <v>6.6438561897747253</v>
      </c>
      <c r="CB109" s="226">
        <v>6.6438561897747253</v>
      </c>
      <c r="CC109" s="226">
        <v>6.6438561897747253</v>
      </c>
      <c r="CD109" s="226">
        <v>6.6438561897747253</v>
      </c>
      <c r="CE109" s="226"/>
      <c r="CF109" s="226">
        <v>6.6438561897747253</v>
      </c>
      <c r="CG109" s="226">
        <v>6.6438561897747253</v>
      </c>
      <c r="CH109" s="226">
        <v>6.6438561897747253</v>
      </c>
      <c r="CI109" s="226">
        <v>6.6438561897747253</v>
      </c>
      <c r="CJ109" s="226">
        <v>6.6438561897747253</v>
      </c>
      <c r="CK109" s="226">
        <v>6.6438561897747253</v>
      </c>
      <c r="CL109" s="226">
        <v>6.6438561897747253</v>
      </c>
      <c r="CM109" s="226">
        <v>6.6438561897747253</v>
      </c>
    </row>
    <row r="110" spans="1:91" ht="14.1" customHeight="1" thickTop="1" thickBot="1" x14ac:dyDescent="0.3">
      <c r="A110" s="218">
        <v>16</v>
      </c>
      <c r="B110" s="219" t="s">
        <v>73</v>
      </c>
      <c r="C110" s="219">
        <v>7</v>
      </c>
      <c r="D110" s="220" t="s">
        <v>1789</v>
      </c>
      <c r="E110" s="221">
        <v>48</v>
      </c>
      <c r="F110" s="222">
        <v>1</v>
      </c>
      <c r="G110" s="222">
        <v>52</v>
      </c>
      <c r="H110" s="223" t="s">
        <v>63</v>
      </c>
      <c r="I110" s="223" t="s">
        <v>32</v>
      </c>
      <c r="J110" s="220" t="s">
        <v>74</v>
      </c>
      <c r="K110" s="224"/>
      <c r="L110" s="225"/>
      <c r="M110" s="226">
        <v>6.6438561897747253</v>
      </c>
      <c r="N110" s="226">
        <v>6.6438561897747253</v>
      </c>
      <c r="O110" s="226">
        <v>6.6438561897747253</v>
      </c>
      <c r="P110" s="226">
        <v>6.6438561897747253</v>
      </c>
      <c r="Q110" s="226">
        <v>6.6438561897747253</v>
      </c>
      <c r="R110" s="226">
        <v>6.6438561897747253</v>
      </c>
      <c r="S110" s="226">
        <v>6.6438561897747253</v>
      </c>
      <c r="T110" s="226">
        <v>6.6438561897747253</v>
      </c>
      <c r="U110" s="226">
        <v>6.6438561897747253</v>
      </c>
      <c r="V110" s="226">
        <v>6.6438561897747253</v>
      </c>
      <c r="W110" s="226">
        <v>6.6438561897747253</v>
      </c>
      <c r="X110" s="226">
        <v>6.6438561897747253</v>
      </c>
      <c r="Y110" s="226"/>
      <c r="Z110" s="226">
        <v>6.6438561897747253</v>
      </c>
      <c r="AA110" s="226">
        <v>6.6438561897747253</v>
      </c>
      <c r="AB110" s="226">
        <v>6.6438561897747253</v>
      </c>
      <c r="AC110" s="226">
        <v>6.6438561897747253</v>
      </c>
      <c r="AD110" s="226">
        <v>6.6438561897747253</v>
      </c>
      <c r="AE110" s="226">
        <v>6.6438561897747253</v>
      </c>
      <c r="AF110" s="226">
        <v>6.6438561897747253</v>
      </c>
      <c r="AG110" s="226">
        <v>6.6438561897747253</v>
      </c>
      <c r="AH110" s="226">
        <v>6.6438561897747253</v>
      </c>
      <c r="AI110" s="226">
        <v>6.6438561897747253</v>
      </c>
      <c r="AJ110" s="226">
        <v>6.6438561897747253</v>
      </c>
      <c r="AK110" s="226">
        <v>6.6438561897747253</v>
      </c>
      <c r="AL110" s="226"/>
      <c r="AM110" s="226">
        <v>6.6438561897747253</v>
      </c>
      <c r="AN110" s="226">
        <v>6.6438561897747253</v>
      </c>
      <c r="AO110" s="226">
        <v>6.6438561897747253</v>
      </c>
      <c r="AP110" s="226">
        <v>6.6438561897747253</v>
      </c>
      <c r="AQ110" s="226">
        <v>6.6438561897747253</v>
      </c>
      <c r="AR110" s="226">
        <v>7.268810982000546</v>
      </c>
      <c r="AS110" s="226">
        <v>6.6438561897747253</v>
      </c>
      <c r="AT110" s="226">
        <v>6.6438561897747253</v>
      </c>
      <c r="AU110" s="226">
        <v>6.6438561897747253</v>
      </c>
      <c r="AV110" s="226">
        <v>6.6438561897747253</v>
      </c>
      <c r="AW110" s="226">
        <v>6.6438561897747253</v>
      </c>
      <c r="AX110" s="226">
        <v>6.6438561897747253</v>
      </c>
      <c r="AY110" s="226"/>
      <c r="AZ110" s="226">
        <v>6.6438561897747253</v>
      </c>
      <c r="BA110" s="226">
        <v>6.6438561897747253</v>
      </c>
      <c r="BB110" s="226">
        <v>6.6438561897747253</v>
      </c>
      <c r="BC110" s="226">
        <v>6.6438561897747253</v>
      </c>
      <c r="BD110" s="226">
        <v>6.6438561897747253</v>
      </c>
      <c r="BE110" s="226">
        <v>6.6438561897747253</v>
      </c>
      <c r="BF110" s="227"/>
      <c r="BG110" s="226">
        <v>6.6438561897747253</v>
      </c>
      <c r="BH110" s="226">
        <v>6.6438561897747253</v>
      </c>
      <c r="BI110" s="226">
        <v>6.6438561897747253</v>
      </c>
      <c r="BJ110" s="226">
        <v>6.6438561897747253</v>
      </c>
      <c r="BK110" s="226">
        <v>6.6438561897747253</v>
      </c>
      <c r="BL110" s="226">
        <v>6.6438561897747253</v>
      </c>
      <c r="BM110" s="226">
        <v>6.6438561897747253</v>
      </c>
      <c r="BN110" s="226">
        <v>6.6438561897747253</v>
      </c>
      <c r="BO110" s="228"/>
      <c r="BP110" s="226">
        <v>6.6438561897747253</v>
      </c>
      <c r="BQ110" s="226">
        <v>6.6438561897747253</v>
      </c>
      <c r="BR110" s="226">
        <v>6.6438561897747253</v>
      </c>
      <c r="BS110" s="226">
        <v>6.6438561897747253</v>
      </c>
      <c r="BT110" s="226">
        <v>6.6438561897747253</v>
      </c>
      <c r="BU110" s="226">
        <v>6.6438561897747253</v>
      </c>
      <c r="BV110" s="226">
        <v>6.6438561897747253</v>
      </c>
      <c r="BW110" s="226">
        <v>6.6438561897747253</v>
      </c>
      <c r="BX110" s="226"/>
      <c r="BY110" s="226">
        <v>6.6438561897747253</v>
      </c>
      <c r="BZ110" s="226">
        <v>6.6438561897747253</v>
      </c>
      <c r="CA110" s="226">
        <v>6.6438561897747253</v>
      </c>
      <c r="CB110" s="226">
        <v>6.6438561897747253</v>
      </c>
      <c r="CC110" s="226">
        <v>6.6438561897747253</v>
      </c>
      <c r="CD110" s="226">
        <v>6.6438561897747253</v>
      </c>
      <c r="CE110" s="226"/>
      <c r="CF110" s="226">
        <v>6.6438561897747253</v>
      </c>
      <c r="CG110" s="226">
        <v>6.6438561897747253</v>
      </c>
      <c r="CH110" s="226">
        <v>6.6438561897747253</v>
      </c>
      <c r="CI110" s="226">
        <v>6.6438561897747253</v>
      </c>
      <c r="CJ110" s="226">
        <v>6.6438561897747253</v>
      </c>
      <c r="CK110" s="226">
        <v>6.6438561897747253</v>
      </c>
      <c r="CL110" s="226">
        <v>6.6438561897747253</v>
      </c>
      <c r="CM110" s="226">
        <v>6.6438561897747253</v>
      </c>
    </row>
    <row r="111" spans="1:91" ht="14.1" customHeight="1" thickTop="1" thickBot="1" x14ac:dyDescent="0.3">
      <c r="A111" s="218">
        <v>51</v>
      </c>
      <c r="B111" s="219" t="s">
        <v>522</v>
      </c>
      <c r="C111" s="219">
        <v>25</v>
      </c>
      <c r="D111" s="231" t="s">
        <v>1790</v>
      </c>
      <c r="E111" s="221">
        <v>49</v>
      </c>
      <c r="F111" s="221">
        <v>13</v>
      </c>
      <c r="G111" s="222">
        <v>53</v>
      </c>
      <c r="H111" s="219" t="s">
        <v>1779</v>
      </c>
      <c r="I111" s="223" t="s">
        <v>1761</v>
      </c>
      <c r="J111" s="231" t="s">
        <v>888</v>
      </c>
      <c r="K111" s="224"/>
      <c r="L111" s="225"/>
      <c r="M111" s="226">
        <v>15.375338428749657</v>
      </c>
      <c r="N111" s="226">
        <v>15.106352890961317</v>
      </c>
      <c r="O111" s="226">
        <v>14.898227833169264</v>
      </c>
      <c r="P111" s="226">
        <v>14.959150053952635</v>
      </c>
      <c r="Q111" s="226">
        <v>15.152406082268419</v>
      </c>
      <c r="R111" s="226">
        <v>15.213913523073124</v>
      </c>
      <c r="S111" s="226">
        <v>13.47672991025215</v>
      </c>
      <c r="T111" s="226">
        <v>12.308645627143379</v>
      </c>
      <c r="U111" s="226">
        <v>12.505268549674843</v>
      </c>
      <c r="V111" s="226">
        <v>8.9949434774637425</v>
      </c>
      <c r="W111" s="226">
        <v>9.1116331577080363</v>
      </c>
      <c r="X111" s="226">
        <v>8.1351772503230979</v>
      </c>
      <c r="Y111" s="226"/>
      <c r="Z111" s="226">
        <v>6.6438561897747253</v>
      </c>
      <c r="AA111" s="226">
        <v>6.6438561897747253</v>
      </c>
      <c r="AB111" s="226">
        <v>6.6438561897747253</v>
      </c>
      <c r="AC111" s="226">
        <v>6.6438561897747253</v>
      </c>
      <c r="AD111" s="226">
        <v>6.6438561897747253</v>
      </c>
      <c r="AE111" s="226">
        <v>6.6438561897747253</v>
      </c>
      <c r="AF111" s="226">
        <v>6.6438561897747253</v>
      </c>
      <c r="AG111" s="226">
        <v>6.6438561897747253</v>
      </c>
      <c r="AH111" s="226">
        <v>6.6438561897747253</v>
      </c>
      <c r="AI111" s="226">
        <v>6.6438561897747253</v>
      </c>
      <c r="AJ111" s="226">
        <v>6.6438561897747253</v>
      </c>
      <c r="AK111" s="226">
        <v>6.6438561897747253</v>
      </c>
      <c r="AL111" s="226"/>
      <c r="AM111" s="226">
        <v>6.6438561897747253</v>
      </c>
      <c r="AN111" s="226">
        <v>6.6438561897747253</v>
      </c>
      <c r="AO111" s="226">
        <v>6.6438561897747253</v>
      </c>
      <c r="AP111" s="226">
        <v>6.6438561897747253</v>
      </c>
      <c r="AQ111" s="226">
        <v>9.5198761743054963</v>
      </c>
      <c r="AR111" s="226">
        <v>7.608834186598016</v>
      </c>
      <c r="AS111" s="226">
        <v>6.6438561897747253</v>
      </c>
      <c r="AT111" s="226">
        <v>6.6438561897747253</v>
      </c>
      <c r="AU111" s="226">
        <v>6.6438561897747253</v>
      </c>
      <c r="AV111" s="226">
        <v>6.6438561897747253</v>
      </c>
      <c r="AW111" s="226">
        <v>6.6438561897747253</v>
      </c>
      <c r="AX111" s="226">
        <v>6.6438561897747253</v>
      </c>
      <c r="AY111" s="226"/>
      <c r="AZ111" s="226">
        <v>6.6438561897747253</v>
      </c>
      <c r="BA111" s="226">
        <v>6.6438561897747253</v>
      </c>
      <c r="BB111" s="226">
        <v>6.6438561897747253</v>
      </c>
      <c r="BC111" s="226">
        <v>6.6438561897747253</v>
      </c>
      <c r="BD111" s="226">
        <v>6.6438561897747253</v>
      </c>
      <c r="BE111" s="226">
        <v>6.6438561897747253</v>
      </c>
      <c r="BF111" s="227"/>
      <c r="BG111" s="226">
        <v>6.6438561897747253</v>
      </c>
      <c r="BH111" s="226">
        <v>6.6438561897747253</v>
      </c>
      <c r="BI111" s="226">
        <v>6.6438561897747253</v>
      </c>
      <c r="BJ111" s="226">
        <v>6.6438561897747253</v>
      </c>
      <c r="BK111" s="226">
        <v>6.6438561897747253</v>
      </c>
      <c r="BL111" s="226">
        <v>6.6438561897747253</v>
      </c>
      <c r="BM111" s="226">
        <v>6.6438561897747253</v>
      </c>
      <c r="BN111" s="226">
        <v>6.6438561897747253</v>
      </c>
      <c r="BO111" s="228"/>
      <c r="BP111" s="226">
        <v>6.6438561897747253</v>
      </c>
      <c r="BQ111" s="226">
        <v>6.6438561897747253</v>
      </c>
      <c r="BR111" s="226">
        <v>6.6438561897747253</v>
      </c>
      <c r="BS111" s="226">
        <v>6.6438561897747253</v>
      </c>
      <c r="BT111" s="226">
        <v>6.6438561897747253</v>
      </c>
      <c r="BU111" s="226">
        <v>6.6438561897747253</v>
      </c>
      <c r="BV111" s="226">
        <v>6.6438561897747253</v>
      </c>
      <c r="BW111" s="226">
        <v>6.6438561897747253</v>
      </c>
      <c r="BX111" s="226"/>
      <c r="BY111" s="226">
        <v>6.6438561897747253</v>
      </c>
      <c r="BZ111" s="226">
        <v>6.6438561897747253</v>
      </c>
      <c r="CA111" s="226">
        <v>6.6438561897747253</v>
      </c>
      <c r="CB111" s="226">
        <v>6.6438561897747253</v>
      </c>
      <c r="CC111" s="226">
        <v>6.6438561897747253</v>
      </c>
      <c r="CD111" s="226">
        <v>6.6438561897747253</v>
      </c>
      <c r="CE111" s="226"/>
      <c r="CF111" s="226">
        <v>7.9408250941991234</v>
      </c>
      <c r="CG111" s="226">
        <v>6.6438561897747253</v>
      </c>
      <c r="CH111" s="226">
        <v>6.6438561897747253</v>
      </c>
      <c r="CI111" s="226">
        <v>6.6438561897747253</v>
      </c>
      <c r="CJ111" s="226">
        <v>6.6438561897747253</v>
      </c>
      <c r="CK111" s="226">
        <v>6.6438561897747253</v>
      </c>
      <c r="CL111" s="226">
        <v>6.6438561897747253</v>
      </c>
      <c r="CM111" s="226">
        <v>6.6438561897747253</v>
      </c>
    </row>
    <row r="112" spans="1:91" ht="14.1" customHeight="1" thickTop="1" thickBot="1" x14ac:dyDescent="0.3">
      <c r="A112" s="218">
        <v>50</v>
      </c>
      <c r="B112" s="219" t="s">
        <v>522</v>
      </c>
      <c r="C112" s="219">
        <v>24</v>
      </c>
      <c r="D112" s="231" t="s">
        <v>1790</v>
      </c>
      <c r="E112" s="221">
        <v>49</v>
      </c>
      <c r="F112" s="221">
        <v>13</v>
      </c>
      <c r="G112" s="222">
        <v>53</v>
      </c>
      <c r="H112" s="219" t="s">
        <v>1761</v>
      </c>
      <c r="I112" s="223" t="s">
        <v>1779</v>
      </c>
      <c r="J112" s="231" t="s">
        <v>949</v>
      </c>
      <c r="K112" s="224"/>
      <c r="L112" s="225"/>
      <c r="M112" s="226">
        <v>15.106352890961317</v>
      </c>
      <c r="N112" s="226">
        <v>15.375338428749657</v>
      </c>
      <c r="O112" s="226">
        <v>14.959150053952635</v>
      </c>
      <c r="P112" s="226">
        <v>14.898227833169264</v>
      </c>
      <c r="Q112" s="226">
        <v>15.213913523073124</v>
      </c>
      <c r="R112" s="226">
        <v>15.152406082268419</v>
      </c>
      <c r="S112" s="226">
        <v>12.308645627143379</v>
      </c>
      <c r="T112" s="226">
        <v>13.47672991025215</v>
      </c>
      <c r="U112" s="226">
        <v>8.9949434774637425</v>
      </c>
      <c r="V112" s="226">
        <v>12.505268549674843</v>
      </c>
      <c r="W112" s="226">
        <v>8.1351772503230979</v>
      </c>
      <c r="X112" s="226">
        <v>9.1116331577080363</v>
      </c>
      <c r="Y112" s="226"/>
      <c r="Z112" s="226">
        <v>6.6438561897747253</v>
      </c>
      <c r="AA112" s="226">
        <v>6.6438561897747253</v>
      </c>
      <c r="AB112" s="226">
        <v>6.6438561897747253</v>
      </c>
      <c r="AC112" s="226">
        <v>6.6438561897747253</v>
      </c>
      <c r="AD112" s="226">
        <v>6.6438561897747253</v>
      </c>
      <c r="AE112" s="226">
        <v>6.6438561897747253</v>
      </c>
      <c r="AF112" s="226">
        <v>6.6438561897747253</v>
      </c>
      <c r="AG112" s="226">
        <v>6.6438561897747253</v>
      </c>
      <c r="AH112" s="226">
        <v>6.6438561897747253</v>
      </c>
      <c r="AI112" s="226">
        <v>6.6438561897747253</v>
      </c>
      <c r="AJ112" s="226">
        <v>6.6438561897747253</v>
      </c>
      <c r="AK112" s="226">
        <v>6.6438561897747253</v>
      </c>
      <c r="AL112" s="226"/>
      <c r="AM112" s="226">
        <v>6.6438561897747253</v>
      </c>
      <c r="AN112" s="226">
        <v>6.6438561897747253</v>
      </c>
      <c r="AO112" s="226">
        <v>6.6438561897747253</v>
      </c>
      <c r="AP112" s="226">
        <v>6.6438561897747253</v>
      </c>
      <c r="AQ112" s="226">
        <v>7.608834186598016</v>
      </c>
      <c r="AR112" s="226">
        <v>9.5198761743054963</v>
      </c>
      <c r="AS112" s="226">
        <v>6.6438561897747253</v>
      </c>
      <c r="AT112" s="226">
        <v>6.6438561897747253</v>
      </c>
      <c r="AU112" s="226">
        <v>6.6438561897747253</v>
      </c>
      <c r="AV112" s="226">
        <v>6.6438561897747253</v>
      </c>
      <c r="AW112" s="226">
        <v>6.6438561897747253</v>
      </c>
      <c r="AX112" s="226">
        <v>6.6438561897747253</v>
      </c>
      <c r="AY112" s="226"/>
      <c r="AZ112" s="226">
        <v>6.6438561897747253</v>
      </c>
      <c r="BA112" s="226">
        <v>6.6438561897747253</v>
      </c>
      <c r="BB112" s="226">
        <v>6.6438561897747253</v>
      </c>
      <c r="BC112" s="226">
        <v>6.6438561897747253</v>
      </c>
      <c r="BD112" s="226">
        <v>6.6438561897747253</v>
      </c>
      <c r="BE112" s="226">
        <v>6.6438561897747253</v>
      </c>
      <c r="BF112" s="227"/>
      <c r="BG112" s="226">
        <v>6.6438561897747253</v>
      </c>
      <c r="BH112" s="226">
        <v>6.6438561897747253</v>
      </c>
      <c r="BI112" s="226">
        <v>6.6438561897747253</v>
      </c>
      <c r="BJ112" s="226">
        <v>6.6438561897747253</v>
      </c>
      <c r="BK112" s="226">
        <v>6.6438561897747253</v>
      </c>
      <c r="BL112" s="226">
        <v>6.6438561897747253</v>
      </c>
      <c r="BM112" s="226">
        <v>6.6438561897747253</v>
      </c>
      <c r="BN112" s="226">
        <v>6.6438561897747253</v>
      </c>
      <c r="BO112" s="228"/>
      <c r="BP112" s="226">
        <v>6.6438561897747253</v>
      </c>
      <c r="BQ112" s="226">
        <v>6.6438561897747253</v>
      </c>
      <c r="BR112" s="226">
        <v>6.6438561897747253</v>
      </c>
      <c r="BS112" s="226">
        <v>6.6438561897747253</v>
      </c>
      <c r="BT112" s="226">
        <v>6.6438561897747253</v>
      </c>
      <c r="BU112" s="226">
        <v>6.6438561897747253</v>
      </c>
      <c r="BV112" s="226">
        <v>6.6438561897747253</v>
      </c>
      <c r="BW112" s="226">
        <v>6.6438561897747253</v>
      </c>
      <c r="BX112" s="226"/>
      <c r="BY112" s="226">
        <v>6.6438561897747253</v>
      </c>
      <c r="BZ112" s="226">
        <v>6.6438561897747253</v>
      </c>
      <c r="CA112" s="226">
        <v>6.6438561897747253</v>
      </c>
      <c r="CB112" s="226">
        <v>6.6438561897747253</v>
      </c>
      <c r="CC112" s="226">
        <v>6.6438561897747253</v>
      </c>
      <c r="CD112" s="226">
        <v>6.6438561897747253</v>
      </c>
      <c r="CE112" s="226"/>
      <c r="CF112" s="226">
        <v>6.6438561897747253</v>
      </c>
      <c r="CG112" s="226">
        <v>7.9408250941991234</v>
      </c>
      <c r="CH112" s="226">
        <v>6.6438561897747253</v>
      </c>
      <c r="CI112" s="226">
        <v>6.6438561897747253</v>
      </c>
      <c r="CJ112" s="226">
        <v>6.6438561897747253</v>
      </c>
      <c r="CK112" s="226">
        <v>6.6438561897747253</v>
      </c>
      <c r="CL112" s="226">
        <v>6.6438561897747253</v>
      </c>
      <c r="CM112" s="226">
        <v>6.6438561897747253</v>
      </c>
    </row>
    <row r="113" spans="1:91" ht="14.1" customHeight="1" thickTop="1" thickBot="1" x14ac:dyDescent="0.3">
      <c r="A113" s="218">
        <v>251</v>
      </c>
      <c r="B113" s="219" t="s">
        <v>1417</v>
      </c>
      <c r="C113" s="219">
        <v>103</v>
      </c>
      <c r="D113" s="220" t="s">
        <v>1791</v>
      </c>
      <c r="E113" s="221">
        <v>50</v>
      </c>
      <c r="F113" s="222">
        <v>1</v>
      </c>
      <c r="G113" s="222">
        <v>54</v>
      </c>
      <c r="H113" s="230" t="s">
        <v>32</v>
      </c>
      <c r="I113" s="223" t="s">
        <v>63</v>
      </c>
      <c r="J113" s="220" t="s">
        <v>1484</v>
      </c>
      <c r="K113" s="224"/>
      <c r="L113" s="225"/>
      <c r="M113" s="226">
        <v>6.6438561897747253</v>
      </c>
      <c r="N113" s="226">
        <v>6.6438561897747253</v>
      </c>
      <c r="O113" s="226">
        <v>6.6438561897747253</v>
      </c>
      <c r="P113" s="226">
        <v>6.6438561897747253</v>
      </c>
      <c r="Q113" s="226">
        <v>6.6438561897747253</v>
      </c>
      <c r="R113" s="226">
        <v>6.6438561897747253</v>
      </c>
      <c r="S113" s="226">
        <v>6.6438561897747253</v>
      </c>
      <c r="T113" s="226">
        <v>6.6438561897747253</v>
      </c>
      <c r="U113" s="226">
        <v>6.6438561897747253</v>
      </c>
      <c r="V113" s="226">
        <v>6.6438561897747253</v>
      </c>
      <c r="W113" s="226">
        <v>6.6438561897747253</v>
      </c>
      <c r="X113" s="226">
        <v>6.6438561897747253</v>
      </c>
      <c r="Y113" s="226"/>
      <c r="Z113" s="226">
        <v>6.6438561897747253</v>
      </c>
      <c r="AA113" s="226">
        <v>6.6438561897747253</v>
      </c>
      <c r="AB113" s="226">
        <v>6.6438561897747253</v>
      </c>
      <c r="AC113" s="226">
        <v>6.6438561897747253</v>
      </c>
      <c r="AD113" s="226">
        <v>6.6438561897747253</v>
      </c>
      <c r="AE113" s="226">
        <v>6.6438561897747253</v>
      </c>
      <c r="AF113" s="226">
        <v>6.6438561897747253</v>
      </c>
      <c r="AG113" s="226">
        <v>6.6438561897747253</v>
      </c>
      <c r="AH113" s="226">
        <v>6.6438561897747253</v>
      </c>
      <c r="AI113" s="226">
        <v>6.6438561897747253</v>
      </c>
      <c r="AJ113" s="226">
        <v>6.6438561897747253</v>
      </c>
      <c r="AK113" s="226">
        <v>6.6438561897747253</v>
      </c>
      <c r="AL113" s="226"/>
      <c r="AM113" s="226">
        <v>6.6438561897747253</v>
      </c>
      <c r="AN113" s="226">
        <v>6.6438561897747253</v>
      </c>
      <c r="AO113" s="226">
        <v>6.6438561897747253</v>
      </c>
      <c r="AP113" s="226">
        <v>8.8251031618660019</v>
      </c>
      <c r="AQ113" s="226">
        <v>9.1847498452911882</v>
      </c>
      <c r="AR113" s="226">
        <v>6.6438561897747253</v>
      </c>
      <c r="AS113" s="226">
        <v>6.6438561897747253</v>
      </c>
      <c r="AT113" s="226">
        <v>6.6438561897747253</v>
      </c>
      <c r="AU113" s="226">
        <v>6.6438561897747253</v>
      </c>
      <c r="AV113" s="226">
        <v>6.6438561897747253</v>
      </c>
      <c r="AW113" s="226">
        <v>6.6438561897747253</v>
      </c>
      <c r="AX113" s="226">
        <v>6.6438561897747253</v>
      </c>
      <c r="AY113" s="226"/>
      <c r="AZ113" s="226">
        <v>6.6438561897747253</v>
      </c>
      <c r="BA113" s="226">
        <v>6.6438561897747253</v>
      </c>
      <c r="BB113" s="226">
        <v>6.6438561897747253</v>
      </c>
      <c r="BC113" s="226">
        <v>6.6438561897747253</v>
      </c>
      <c r="BD113" s="226">
        <v>6.6438561897747253</v>
      </c>
      <c r="BE113" s="226">
        <v>6.6438561897747253</v>
      </c>
      <c r="BF113" s="227"/>
      <c r="BG113" s="226">
        <v>6.6438561897747253</v>
      </c>
      <c r="BH113" s="226">
        <v>6.6438561897747253</v>
      </c>
      <c r="BI113" s="226">
        <v>6.6438561897747253</v>
      </c>
      <c r="BJ113" s="226">
        <v>6.6438561897747253</v>
      </c>
      <c r="BK113" s="226">
        <v>6.6438561897747253</v>
      </c>
      <c r="BL113" s="226">
        <v>6.6438561897747253</v>
      </c>
      <c r="BM113" s="226">
        <v>6.6438561897747253</v>
      </c>
      <c r="BN113" s="226">
        <v>6.6438561897747253</v>
      </c>
      <c r="BO113" s="228"/>
      <c r="BP113" s="226">
        <v>6.6438561897747253</v>
      </c>
      <c r="BQ113" s="226">
        <v>6.6438561897747253</v>
      </c>
      <c r="BR113" s="226">
        <v>6.6438561897747253</v>
      </c>
      <c r="BS113" s="226">
        <v>6.6438561897747253</v>
      </c>
      <c r="BT113" s="226">
        <v>6.6438561897747253</v>
      </c>
      <c r="BU113" s="226">
        <v>6.6438561897747253</v>
      </c>
      <c r="BV113" s="226">
        <v>6.6438561897747253</v>
      </c>
      <c r="BW113" s="226">
        <v>6.6438561897747253</v>
      </c>
      <c r="BX113" s="226"/>
      <c r="BY113" s="226">
        <v>6.6438561897747253</v>
      </c>
      <c r="BZ113" s="226">
        <v>6.6438561897747253</v>
      </c>
      <c r="CA113" s="226">
        <v>6.6438561897747253</v>
      </c>
      <c r="CB113" s="226">
        <v>6.6438561897747253</v>
      </c>
      <c r="CC113" s="226">
        <v>6.6438561897747253</v>
      </c>
      <c r="CD113" s="226">
        <v>6.6438561897747253</v>
      </c>
      <c r="CE113" s="226"/>
      <c r="CF113" s="226">
        <v>6.6438561897747253</v>
      </c>
      <c r="CG113" s="226">
        <v>6.6438561897747253</v>
      </c>
      <c r="CH113" s="226">
        <v>6.6438561897747253</v>
      </c>
      <c r="CI113" s="226">
        <v>6.6438561897747253</v>
      </c>
      <c r="CJ113" s="226">
        <v>6.6438561897747253</v>
      </c>
      <c r="CK113" s="226">
        <v>6.6438561897747253</v>
      </c>
      <c r="CL113" s="226">
        <v>6.6438561897747253</v>
      </c>
      <c r="CM113" s="226">
        <v>6.6438561897747253</v>
      </c>
    </row>
    <row r="114" spans="1:91" ht="14.1" customHeight="1" thickTop="1" thickBot="1" x14ac:dyDescent="0.3">
      <c r="A114" s="218">
        <v>250</v>
      </c>
      <c r="B114" s="219" t="s">
        <v>1417</v>
      </c>
      <c r="C114" s="219">
        <v>102</v>
      </c>
      <c r="D114" s="220" t="s">
        <v>1791</v>
      </c>
      <c r="E114" s="221">
        <v>50</v>
      </c>
      <c r="F114" s="222">
        <v>1</v>
      </c>
      <c r="G114" s="222">
        <v>54</v>
      </c>
      <c r="H114" s="223" t="s">
        <v>63</v>
      </c>
      <c r="I114" s="223" t="s">
        <v>32</v>
      </c>
      <c r="J114" s="220" t="s">
        <v>1418</v>
      </c>
      <c r="K114" s="224"/>
      <c r="L114" s="225"/>
      <c r="M114" s="226">
        <v>6.6438561897747253</v>
      </c>
      <c r="N114" s="226">
        <v>6.6438561897747253</v>
      </c>
      <c r="O114" s="226">
        <v>6.6438561897747253</v>
      </c>
      <c r="P114" s="226">
        <v>6.6438561897747253</v>
      </c>
      <c r="Q114" s="226">
        <v>6.6438561897747253</v>
      </c>
      <c r="R114" s="226">
        <v>6.6438561897747253</v>
      </c>
      <c r="S114" s="226">
        <v>6.6438561897747253</v>
      </c>
      <c r="T114" s="226">
        <v>6.6438561897747253</v>
      </c>
      <c r="U114" s="226">
        <v>6.6438561897747253</v>
      </c>
      <c r="V114" s="226">
        <v>6.6438561897747253</v>
      </c>
      <c r="W114" s="226">
        <v>6.6438561897747253</v>
      </c>
      <c r="X114" s="226">
        <v>6.6438561897747253</v>
      </c>
      <c r="Y114" s="226"/>
      <c r="Z114" s="226">
        <v>6.6438561897747253</v>
      </c>
      <c r="AA114" s="226">
        <v>6.6438561897747253</v>
      </c>
      <c r="AB114" s="226">
        <v>6.6438561897747253</v>
      </c>
      <c r="AC114" s="226">
        <v>6.6438561897747253</v>
      </c>
      <c r="AD114" s="226">
        <v>6.6438561897747253</v>
      </c>
      <c r="AE114" s="226">
        <v>6.6438561897747253</v>
      </c>
      <c r="AF114" s="226">
        <v>6.6438561897747253</v>
      </c>
      <c r="AG114" s="226">
        <v>6.6438561897747253</v>
      </c>
      <c r="AH114" s="226">
        <v>6.6438561897747253</v>
      </c>
      <c r="AI114" s="226">
        <v>6.6438561897747253</v>
      </c>
      <c r="AJ114" s="226">
        <v>6.6438561897747253</v>
      </c>
      <c r="AK114" s="226">
        <v>6.6438561897747253</v>
      </c>
      <c r="AL114" s="226"/>
      <c r="AM114" s="226">
        <v>6.6438561897747253</v>
      </c>
      <c r="AN114" s="226">
        <v>6.6438561897747253</v>
      </c>
      <c r="AO114" s="226">
        <v>8.8251031618660019</v>
      </c>
      <c r="AP114" s="226">
        <v>6.6438561897747253</v>
      </c>
      <c r="AQ114" s="226">
        <v>6.6438561897747253</v>
      </c>
      <c r="AR114" s="226">
        <v>9.1847498452911882</v>
      </c>
      <c r="AS114" s="226">
        <v>6.6438561897747253</v>
      </c>
      <c r="AT114" s="226">
        <v>6.6438561897747253</v>
      </c>
      <c r="AU114" s="226">
        <v>6.6438561897747253</v>
      </c>
      <c r="AV114" s="226">
        <v>6.6438561897747253</v>
      </c>
      <c r="AW114" s="226">
        <v>6.6438561897747253</v>
      </c>
      <c r="AX114" s="226">
        <v>6.6438561897747253</v>
      </c>
      <c r="AY114" s="226"/>
      <c r="AZ114" s="226">
        <v>6.6438561897747253</v>
      </c>
      <c r="BA114" s="226">
        <v>6.6438561897747253</v>
      </c>
      <c r="BB114" s="226">
        <v>6.6438561897747253</v>
      </c>
      <c r="BC114" s="226">
        <v>6.6438561897747253</v>
      </c>
      <c r="BD114" s="226">
        <v>6.6438561897747253</v>
      </c>
      <c r="BE114" s="226">
        <v>6.6438561897747253</v>
      </c>
      <c r="BF114" s="227"/>
      <c r="BG114" s="226">
        <v>6.6438561897747253</v>
      </c>
      <c r="BH114" s="226">
        <v>6.6438561897747253</v>
      </c>
      <c r="BI114" s="226">
        <v>6.6438561897747253</v>
      </c>
      <c r="BJ114" s="226">
        <v>6.6438561897747253</v>
      </c>
      <c r="BK114" s="226">
        <v>6.6438561897747253</v>
      </c>
      <c r="BL114" s="226">
        <v>6.6438561897747253</v>
      </c>
      <c r="BM114" s="226">
        <v>6.6438561897747253</v>
      </c>
      <c r="BN114" s="226">
        <v>6.6438561897747253</v>
      </c>
      <c r="BO114" s="228"/>
      <c r="BP114" s="226">
        <v>6.6438561897747253</v>
      </c>
      <c r="BQ114" s="226">
        <v>6.6438561897747253</v>
      </c>
      <c r="BR114" s="226">
        <v>6.6438561897747253</v>
      </c>
      <c r="BS114" s="226">
        <v>6.6438561897747253</v>
      </c>
      <c r="BT114" s="226">
        <v>6.6438561897747253</v>
      </c>
      <c r="BU114" s="226">
        <v>6.6438561897747253</v>
      </c>
      <c r="BV114" s="226">
        <v>6.6438561897747253</v>
      </c>
      <c r="BW114" s="226">
        <v>6.6438561897747253</v>
      </c>
      <c r="BX114" s="226"/>
      <c r="BY114" s="226">
        <v>6.6438561897747253</v>
      </c>
      <c r="BZ114" s="226">
        <v>6.6438561897747253</v>
      </c>
      <c r="CA114" s="226">
        <v>6.6438561897747253</v>
      </c>
      <c r="CB114" s="226">
        <v>6.6438561897747253</v>
      </c>
      <c r="CC114" s="226">
        <v>6.6438561897747253</v>
      </c>
      <c r="CD114" s="226">
        <v>6.6438561897747253</v>
      </c>
      <c r="CE114" s="226"/>
      <c r="CF114" s="226">
        <v>6.6438561897747253</v>
      </c>
      <c r="CG114" s="226">
        <v>6.6438561897747253</v>
      </c>
      <c r="CH114" s="226">
        <v>6.6438561897747253</v>
      </c>
      <c r="CI114" s="226">
        <v>6.6438561897747253</v>
      </c>
      <c r="CJ114" s="226">
        <v>6.6438561897747253</v>
      </c>
      <c r="CK114" s="226">
        <v>6.6438561897747253</v>
      </c>
      <c r="CL114" s="226">
        <v>6.6438561897747253</v>
      </c>
      <c r="CM114" s="226">
        <v>6.6438561897747253</v>
      </c>
    </row>
    <row r="115" spans="1:91" ht="14.1" customHeight="1" thickTop="1" thickBot="1" x14ac:dyDescent="0.3">
      <c r="A115" s="218">
        <v>224</v>
      </c>
      <c r="B115" s="219" t="s">
        <v>1492</v>
      </c>
      <c r="C115" s="219">
        <v>96</v>
      </c>
      <c r="D115" s="220" t="s">
        <v>1792</v>
      </c>
      <c r="E115" s="221">
        <v>51</v>
      </c>
      <c r="F115" s="221">
        <v>2</v>
      </c>
      <c r="G115" s="222">
        <v>55</v>
      </c>
      <c r="H115" s="230" t="s">
        <v>32</v>
      </c>
      <c r="I115" s="223" t="s">
        <v>86</v>
      </c>
      <c r="J115" s="220" t="s">
        <v>1498</v>
      </c>
      <c r="K115" s="224"/>
      <c r="L115" s="225"/>
      <c r="M115" s="226">
        <v>6.6438561897747253</v>
      </c>
      <c r="N115" s="226">
        <v>6.6438561897747253</v>
      </c>
      <c r="O115" s="226">
        <v>6.6438561897747253</v>
      </c>
      <c r="P115" s="226">
        <v>6.6438561897747253</v>
      </c>
      <c r="Q115" s="226">
        <v>6.6438561897747253</v>
      </c>
      <c r="R115" s="226">
        <v>6.6438561897747253</v>
      </c>
      <c r="S115" s="226">
        <v>6.6438561897747253</v>
      </c>
      <c r="T115" s="226">
        <v>6.6438561897747253</v>
      </c>
      <c r="U115" s="226">
        <v>6.6438561897747253</v>
      </c>
      <c r="V115" s="226">
        <v>6.6438561897747253</v>
      </c>
      <c r="W115" s="226">
        <v>6.6438561897747253</v>
      </c>
      <c r="X115" s="226">
        <v>6.6438561897747253</v>
      </c>
      <c r="Y115" s="226"/>
      <c r="Z115" s="226">
        <v>6.6438561897747253</v>
      </c>
      <c r="AA115" s="226">
        <v>6.6438561897747253</v>
      </c>
      <c r="AB115" s="226">
        <v>6.6438561897747253</v>
      </c>
      <c r="AC115" s="226">
        <v>6.6438561897747253</v>
      </c>
      <c r="AD115" s="226">
        <v>6.6438561897747253</v>
      </c>
      <c r="AE115" s="226">
        <v>6.6438561897747253</v>
      </c>
      <c r="AF115" s="226">
        <v>6.6438561897747253</v>
      </c>
      <c r="AG115" s="226">
        <v>6.6438561897747253</v>
      </c>
      <c r="AH115" s="226">
        <v>6.6438561897747253</v>
      </c>
      <c r="AI115" s="226">
        <v>6.6438561897747253</v>
      </c>
      <c r="AJ115" s="226">
        <v>6.6438561897747253</v>
      </c>
      <c r="AK115" s="226">
        <v>6.6438561897747253</v>
      </c>
      <c r="AL115" s="226"/>
      <c r="AM115" s="226">
        <v>6.6438561897747253</v>
      </c>
      <c r="AN115" s="226">
        <v>6.6438561897747253</v>
      </c>
      <c r="AO115" s="226">
        <v>7.4778355588341983</v>
      </c>
      <c r="AP115" s="226">
        <v>6.6438561897747253</v>
      </c>
      <c r="AQ115" s="226">
        <v>6.6438561897747253</v>
      </c>
      <c r="AR115" s="226">
        <v>9.2138944469217261</v>
      </c>
      <c r="AS115" s="226">
        <v>6.6438561897747253</v>
      </c>
      <c r="AT115" s="226">
        <v>6.6438561897747253</v>
      </c>
      <c r="AU115" s="226">
        <v>6.6438561897747253</v>
      </c>
      <c r="AV115" s="226">
        <v>6.6438561897747253</v>
      </c>
      <c r="AW115" s="226">
        <v>6.6438561897747253</v>
      </c>
      <c r="AX115" s="226">
        <v>6.6438561897747253</v>
      </c>
      <c r="AY115" s="226"/>
      <c r="AZ115" s="226">
        <v>6.6438561897747253</v>
      </c>
      <c r="BA115" s="226">
        <v>6.6438561897747253</v>
      </c>
      <c r="BB115" s="226">
        <v>6.6438561897747253</v>
      </c>
      <c r="BC115" s="226">
        <v>6.6438561897747253</v>
      </c>
      <c r="BD115" s="226">
        <v>6.6438561897747253</v>
      </c>
      <c r="BE115" s="226">
        <v>6.6438561897747253</v>
      </c>
      <c r="BF115" s="227"/>
      <c r="BG115" s="226">
        <v>6.6438561897747253</v>
      </c>
      <c r="BH115" s="226">
        <v>6.6438561897747253</v>
      </c>
      <c r="BI115" s="226">
        <v>6.6438561897747253</v>
      </c>
      <c r="BJ115" s="226">
        <v>6.6438561897747253</v>
      </c>
      <c r="BK115" s="226">
        <v>6.6438561897747253</v>
      </c>
      <c r="BL115" s="226">
        <v>6.6438561897747253</v>
      </c>
      <c r="BM115" s="226">
        <v>6.6438561897747253</v>
      </c>
      <c r="BN115" s="226">
        <v>6.6438561897747253</v>
      </c>
      <c r="BO115" s="228"/>
      <c r="BP115" s="226">
        <v>6.6438561897747253</v>
      </c>
      <c r="BQ115" s="226">
        <v>6.6438561897747253</v>
      </c>
      <c r="BR115" s="226">
        <v>6.6438561897747253</v>
      </c>
      <c r="BS115" s="226">
        <v>6.6438561897747253</v>
      </c>
      <c r="BT115" s="226">
        <v>6.6438561897747253</v>
      </c>
      <c r="BU115" s="226">
        <v>6.6438561897747253</v>
      </c>
      <c r="BV115" s="226">
        <v>6.6438561897747253</v>
      </c>
      <c r="BW115" s="226">
        <v>6.6438561897747253</v>
      </c>
      <c r="BX115" s="226"/>
      <c r="BY115" s="226">
        <v>6.6438561897747253</v>
      </c>
      <c r="BZ115" s="226">
        <v>6.6438561897747253</v>
      </c>
      <c r="CA115" s="226">
        <v>6.6438561897747253</v>
      </c>
      <c r="CB115" s="226">
        <v>6.6438561897747253</v>
      </c>
      <c r="CC115" s="226">
        <v>6.6438561897747253</v>
      </c>
      <c r="CD115" s="226">
        <v>6.6438561897747253</v>
      </c>
      <c r="CE115" s="226"/>
      <c r="CF115" s="226">
        <v>6.6438561897747253</v>
      </c>
      <c r="CG115" s="226">
        <v>6.6438561897747253</v>
      </c>
      <c r="CH115" s="226">
        <v>6.6438561897747253</v>
      </c>
      <c r="CI115" s="226">
        <v>6.6438561897747253</v>
      </c>
      <c r="CJ115" s="226">
        <v>6.6438561897747253</v>
      </c>
      <c r="CK115" s="226">
        <v>6.6438561897747253</v>
      </c>
      <c r="CL115" s="226">
        <v>6.6438561897747253</v>
      </c>
      <c r="CM115" s="226">
        <v>6.6438561897747253</v>
      </c>
    </row>
    <row r="116" spans="1:91" ht="14.1" customHeight="1" thickTop="1" thickBot="1" x14ac:dyDescent="0.3">
      <c r="A116" s="218">
        <v>225</v>
      </c>
      <c r="B116" s="219" t="s">
        <v>1492</v>
      </c>
      <c r="C116" s="219">
        <v>97</v>
      </c>
      <c r="D116" s="220" t="s">
        <v>1792</v>
      </c>
      <c r="E116" s="221">
        <v>51</v>
      </c>
      <c r="F116" s="221">
        <v>2</v>
      </c>
      <c r="G116" s="222">
        <v>55</v>
      </c>
      <c r="H116" s="219" t="s">
        <v>86</v>
      </c>
      <c r="I116" s="223" t="s">
        <v>32</v>
      </c>
      <c r="J116" s="220" t="s">
        <v>1493</v>
      </c>
      <c r="K116" s="224"/>
      <c r="L116" s="225"/>
      <c r="M116" s="226">
        <v>6.6438561897747253</v>
      </c>
      <c r="N116" s="226">
        <v>6.6438561897747253</v>
      </c>
      <c r="O116" s="226">
        <v>6.6438561897747253</v>
      </c>
      <c r="P116" s="226">
        <v>6.6438561897747253</v>
      </c>
      <c r="Q116" s="226">
        <v>6.6438561897747253</v>
      </c>
      <c r="R116" s="226">
        <v>6.6438561897747253</v>
      </c>
      <c r="S116" s="226">
        <v>6.6438561897747253</v>
      </c>
      <c r="T116" s="226">
        <v>6.6438561897747253</v>
      </c>
      <c r="U116" s="226">
        <v>6.6438561897747253</v>
      </c>
      <c r="V116" s="226">
        <v>6.6438561897747253</v>
      </c>
      <c r="W116" s="226">
        <v>6.6438561897747253</v>
      </c>
      <c r="X116" s="226">
        <v>6.6438561897747253</v>
      </c>
      <c r="Y116" s="226"/>
      <c r="Z116" s="226">
        <v>6.6438561897747253</v>
      </c>
      <c r="AA116" s="226">
        <v>6.6438561897747253</v>
      </c>
      <c r="AB116" s="226">
        <v>6.6438561897747253</v>
      </c>
      <c r="AC116" s="226">
        <v>6.6438561897747253</v>
      </c>
      <c r="AD116" s="226">
        <v>6.6438561897747253</v>
      </c>
      <c r="AE116" s="226">
        <v>6.6438561897747253</v>
      </c>
      <c r="AF116" s="226">
        <v>6.6438561897747253</v>
      </c>
      <c r="AG116" s="226">
        <v>6.6438561897747253</v>
      </c>
      <c r="AH116" s="226">
        <v>6.6438561897747253</v>
      </c>
      <c r="AI116" s="226">
        <v>6.6438561897747253</v>
      </c>
      <c r="AJ116" s="226">
        <v>6.6438561897747253</v>
      </c>
      <c r="AK116" s="226">
        <v>6.6438561897747253</v>
      </c>
      <c r="AL116" s="226"/>
      <c r="AM116" s="226">
        <v>6.6438561897747253</v>
      </c>
      <c r="AN116" s="226">
        <v>6.6438561897747253</v>
      </c>
      <c r="AO116" s="226">
        <v>6.6438561897747253</v>
      </c>
      <c r="AP116" s="226">
        <v>7.4778355588341983</v>
      </c>
      <c r="AQ116" s="226">
        <v>9.2138944469217261</v>
      </c>
      <c r="AR116" s="226">
        <v>6.6438561897747253</v>
      </c>
      <c r="AS116" s="226">
        <v>6.6438561897747253</v>
      </c>
      <c r="AT116" s="226">
        <v>6.6438561897747253</v>
      </c>
      <c r="AU116" s="226">
        <v>6.6438561897747253</v>
      </c>
      <c r="AV116" s="226">
        <v>6.6438561897747253</v>
      </c>
      <c r="AW116" s="226">
        <v>6.6438561897747253</v>
      </c>
      <c r="AX116" s="226">
        <v>6.6438561897747253</v>
      </c>
      <c r="AY116" s="226"/>
      <c r="AZ116" s="226">
        <v>6.6438561897747253</v>
      </c>
      <c r="BA116" s="226">
        <v>6.6438561897747253</v>
      </c>
      <c r="BB116" s="226">
        <v>6.6438561897747253</v>
      </c>
      <c r="BC116" s="226">
        <v>6.6438561897747253</v>
      </c>
      <c r="BD116" s="226">
        <v>6.6438561897747253</v>
      </c>
      <c r="BE116" s="226">
        <v>6.6438561897747253</v>
      </c>
      <c r="BF116" s="227"/>
      <c r="BG116" s="226">
        <v>6.6438561897747253</v>
      </c>
      <c r="BH116" s="226">
        <v>6.6438561897747253</v>
      </c>
      <c r="BI116" s="226">
        <v>6.6438561897747253</v>
      </c>
      <c r="BJ116" s="226">
        <v>6.6438561897747253</v>
      </c>
      <c r="BK116" s="226">
        <v>6.6438561897747253</v>
      </c>
      <c r="BL116" s="226">
        <v>6.6438561897747253</v>
      </c>
      <c r="BM116" s="226">
        <v>6.6438561897747253</v>
      </c>
      <c r="BN116" s="226">
        <v>6.6438561897747253</v>
      </c>
      <c r="BO116" s="228"/>
      <c r="BP116" s="226">
        <v>6.6438561897747253</v>
      </c>
      <c r="BQ116" s="226">
        <v>6.6438561897747253</v>
      </c>
      <c r="BR116" s="226">
        <v>6.6438561897747253</v>
      </c>
      <c r="BS116" s="226">
        <v>6.6438561897747253</v>
      </c>
      <c r="BT116" s="226">
        <v>6.6438561897747253</v>
      </c>
      <c r="BU116" s="226">
        <v>6.6438561897747253</v>
      </c>
      <c r="BV116" s="226">
        <v>6.6438561897747253</v>
      </c>
      <c r="BW116" s="226">
        <v>6.6438561897747253</v>
      </c>
      <c r="BX116" s="226"/>
      <c r="BY116" s="226">
        <v>6.6438561897747253</v>
      </c>
      <c r="BZ116" s="226">
        <v>6.6438561897747253</v>
      </c>
      <c r="CA116" s="226">
        <v>6.6438561897747253</v>
      </c>
      <c r="CB116" s="226">
        <v>6.6438561897747253</v>
      </c>
      <c r="CC116" s="226">
        <v>6.6438561897747253</v>
      </c>
      <c r="CD116" s="226">
        <v>6.6438561897747253</v>
      </c>
      <c r="CE116" s="226"/>
      <c r="CF116" s="226">
        <v>6.6438561897747253</v>
      </c>
      <c r="CG116" s="226">
        <v>6.6438561897747253</v>
      </c>
      <c r="CH116" s="226">
        <v>6.6438561897747253</v>
      </c>
      <c r="CI116" s="226">
        <v>6.6438561897747253</v>
      </c>
      <c r="CJ116" s="226">
        <v>6.6438561897747253</v>
      </c>
      <c r="CK116" s="226">
        <v>6.6438561897747253</v>
      </c>
      <c r="CL116" s="226">
        <v>6.6438561897747253</v>
      </c>
      <c r="CM116" s="226">
        <v>6.6438561897747253</v>
      </c>
    </row>
    <row r="117" spans="1:91" ht="14.1" customHeight="1" thickTop="1" thickBot="1" x14ac:dyDescent="0.3">
      <c r="A117" s="218">
        <v>256</v>
      </c>
      <c r="B117" s="219" t="s">
        <v>1066</v>
      </c>
      <c r="C117" s="219">
        <v>105</v>
      </c>
      <c r="D117" s="220" t="s">
        <v>1793</v>
      </c>
      <c r="E117" s="221">
        <v>52</v>
      </c>
      <c r="F117" s="222">
        <v>1</v>
      </c>
      <c r="G117" s="222">
        <v>56</v>
      </c>
      <c r="H117" s="230" t="s">
        <v>32</v>
      </c>
      <c r="I117" s="223" t="s">
        <v>63</v>
      </c>
      <c r="J117" s="220" t="s">
        <v>1421</v>
      </c>
      <c r="K117" s="224"/>
      <c r="L117" s="225"/>
      <c r="M117" s="226">
        <v>6.6438561897747253</v>
      </c>
      <c r="N117" s="226">
        <v>6.6438561897747253</v>
      </c>
      <c r="O117" s="226">
        <v>6.6438561897747253</v>
      </c>
      <c r="P117" s="226">
        <v>6.6438561897747253</v>
      </c>
      <c r="Q117" s="226">
        <v>6.6438561897747253</v>
      </c>
      <c r="R117" s="226">
        <v>6.6438561897747253</v>
      </c>
      <c r="S117" s="226">
        <v>6.6438561897747253</v>
      </c>
      <c r="T117" s="226">
        <v>6.6438561897747253</v>
      </c>
      <c r="U117" s="226">
        <v>6.6438561897747253</v>
      </c>
      <c r="V117" s="226">
        <v>6.6438561897747253</v>
      </c>
      <c r="W117" s="226">
        <v>6.6438561897747253</v>
      </c>
      <c r="X117" s="226">
        <v>6.6438561897747253</v>
      </c>
      <c r="Y117" s="226"/>
      <c r="Z117" s="226">
        <v>6.6438561897747253</v>
      </c>
      <c r="AA117" s="226">
        <v>6.6438561897747253</v>
      </c>
      <c r="AB117" s="226">
        <v>6.6438561897747253</v>
      </c>
      <c r="AC117" s="226">
        <v>6.6438561897747253</v>
      </c>
      <c r="AD117" s="226">
        <v>6.6438561897747253</v>
      </c>
      <c r="AE117" s="226">
        <v>6.6438561897747253</v>
      </c>
      <c r="AF117" s="226">
        <v>6.6438561897747253</v>
      </c>
      <c r="AG117" s="226">
        <v>6.6438561897747253</v>
      </c>
      <c r="AH117" s="226">
        <v>6.6438561897747253</v>
      </c>
      <c r="AI117" s="226">
        <v>6.6438561897747253</v>
      </c>
      <c r="AJ117" s="226">
        <v>6.6438561897747253</v>
      </c>
      <c r="AK117" s="226">
        <v>6.6438561897747253</v>
      </c>
      <c r="AL117" s="226"/>
      <c r="AM117" s="226">
        <v>6.6438561897747253</v>
      </c>
      <c r="AN117" s="226">
        <v>6.6438561897747253</v>
      </c>
      <c r="AO117" s="226">
        <v>6.6438561897747253</v>
      </c>
      <c r="AP117" s="226">
        <v>6.6438561897747253</v>
      </c>
      <c r="AQ117" s="226">
        <v>6.6438561897747253</v>
      </c>
      <c r="AR117" s="226">
        <v>8.7370913173066</v>
      </c>
      <c r="AS117" s="226">
        <v>6.6438561897747253</v>
      </c>
      <c r="AT117" s="226">
        <v>6.6438561897747253</v>
      </c>
      <c r="AU117" s="226">
        <v>6.6438561897747253</v>
      </c>
      <c r="AV117" s="226">
        <v>6.6438561897747253</v>
      </c>
      <c r="AW117" s="226">
        <v>6.6438561897747253</v>
      </c>
      <c r="AX117" s="226">
        <v>6.6438561897747253</v>
      </c>
      <c r="AY117" s="226"/>
      <c r="AZ117" s="226">
        <v>6.6438561897747253</v>
      </c>
      <c r="BA117" s="226">
        <v>10.078192579891033</v>
      </c>
      <c r="BB117" s="226">
        <v>6.6438561897747253</v>
      </c>
      <c r="BC117" s="226">
        <v>6.7831698155586375</v>
      </c>
      <c r="BD117" s="226">
        <v>6.6438561897747253</v>
      </c>
      <c r="BE117" s="226">
        <v>6.6438561897747253</v>
      </c>
      <c r="BF117" s="227"/>
      <c r="BG117" s="226">
        <v>6.6438561897747253</v>
      </c>
      <c r="BH117" s="226">
        <v>6.6438561897747253</v>
      </c>
      <c r="BI117" s="226">
        <v>6.6438561897747253</v>
      </c>
      <c r="BJ117" s="226">
        <v>6.6438561897747253</v>
      </c>
      <c r="BK117" s="226">
        <v>6.6438561897747253</v>
      </c>
      <c r="BL117" s="226">
        <v>6.6438561897747253</v>
      </c>
      <c r="BM117" s="226">
        <v>6.6438561897747253</v>
      </c>
      <c r="BN117" s="226">
        <v>6.6438561897747253</v>
      </c>
      <c r="BO117" s="228"/>
      <c r="BP117" s="226">
        <v>6.6438561897747253</v>
      </c>
      <c r="BQ117" s="226">
        <v>6.6438561897747253</v>
      </c>
      <c r="BR117" s="226">
        <v>6.6438561897747253</v>
      </c>
      <c r="BS117" s="226">
        <v>6.6438561897747253</v>
      </c>
      <c r="BT117" s="226">
        <v>6.6438561897747253</v>
      </c>
      <c r="BU117" s="226">
        <v>6.6438561897747253</v>
      </c>
      <c r="BV117" s="226">
        <v>6.6438561897747253</v>
      </c>
      <c r="BW117" s="226">
        <v>6.6438561897747253</v>
      </c>
      <c r="BX117" s="226"/>
      <c r="BY117" s="226">
        <v>6.6438561897747253</v>
      </c>
      <c r="BZ117" s="226">
        <v>6.6438561897747253</v>
      </c>
      <c r="CA117" s="226">
        <v>6.6438561897747253</v>
      </c>
      <c r="CB117" s="226">
        <v>6.6438561897747253</v>
      </c>
      <c r="CC117" s="226">
        <v>6.6438561897747253</v>
      </c>
      <c r="CD117" s="226">
        <v>6.6438561897747253</v>
      </c>
      <c r="CE117" s="226"/>
      <c r="CF117" s="226">
        <v>6.6438561897747253</v>
      </c>
      <c r="CG117" s="226">
        <v>6.6438561897747253</v>
      </c>
      <c r="CH117" s="226">
        <v>6.6438561897747253</v>
      </c>
      <c r="CI117" s="226">
        <v>6.6438561897747253</v>
      </c>
      <c r="CJ117" s="226">
        <v>6.6438561897747253</v>
      </c>
      <c r="CK117" s="226">
        <v>6.6438561897747253</v>
      </c>
      <c r="CL117" s="226">
        <v>6.6438561897747253</v>
      </c>
      <c r="CM117" s="226">
        <v>6.6438561897747253</v>
      </c>
    </row>
    <row r="118" spans="1:91" ht="14.1" customHeight="1" thickTop="1" thickBot="1" x14ac:dyDescent="0.3">
      <c r="A118" s="218">
        <v>255</v>
      </c>
      <c r="B118" s="219" t="s">
        <v>1066</v>
      </c>
      <c r="C118" s="219">
        <v>104</v>
      </c>
      <c r="D118" s="220" t="s">
        <v>1793</v>
      </c>
      <c r="E118" s="221">
        <v>52</v>
      </c>
      <c r="F118" s="222">
        <v>1</v>
      </c>
      <c r="G118" s="222">
        <v>56</v>
      </c>
      <c r="H118" s="223" t="s">
        <v>63</v>
      </c>
      <c r="I118" s="223" t="s">
        <v>32</v>
      </c>
      <c r="J118" s="220" t="s">
        <v>1351</v>
      </c>
      <c r="K118" s="224"/>
      <c r="L118" s="225"/>
      <c r="M118" s="226">
        <v>6.6438561897747253</v>
      </c>
      <c r="N118" s="226">
        <v>6.6438561897747253</v>
      </c>
      <c r="O118" s="226">
        <v>6.6438561897747253</v>
      </c>
      <c r="P118" s="226">
        <v>6.6438561897747253</v>
      </c>
      <c r="Q118" s="226">
        <v>6.6438561897747253</v>
      </c>
      <c r="R118" s="226">
        <v>6.6438561897747253</v>
      </c>
      <c r="S118" s="226">
        <v>6.6438561897747253</v>
      </c>
      <c r="T118" s="226">
        <v>6.6438561897747253</v>
      </c>
      <c r="U118" s="226">
        <v>6.6438561897747253</v>
      </c>
      <c r="V118" s="226">
        <v>6.6438561897747253</v>
      </c>
      <c r="W118" s="226">
        <v>6.6438561897747253</v>
      </c>
      <c r="X118" s="226">
        <v>6.6438561897747253</v>
      </c>
      <c r="Y118" s="226"/>
      <c r="Z118" s="226">
        <v>6.6438561897747253</v>
      </c>
      <c r="AA118" s="226">
        <v>6.6438561897747253</v>
      </c>
      <c r="AB118" s="226">
        <v>6.6438561897747253</v>
      </c>
      <c r="AC118" s="226">
        <v>6.6438561897747253</v>
      </c>
      <c r="AD118" s="226">
        <v>6.6438561897747253</v>
      </c>
      <c r="AE118" s="226">
        <v>6.6438561897747253</v>
      </c>
      <c r="AF118" s="226">
        <v>6.6438561897747253</v>
      </c>
      <c r="AG118" s="226">
        <v>6.6438561897747253</v>
      </c>
      <c r="AH118" s="226">
        <v>6.6438561897747253</v>
      </c>
      <c r="AI118" s="226">
        <v>6.6438561897747253</v>
      </c>
      <c r="AJ118" s="226">
        <v>6.6438561897747253</v>
      </c>
      <c r="AK118" s="226">
        <v>6.6438561897747253</v>
      </c>
      <c r="AL118" s="226"/>
      <c r="AM118" s="226">
        <v>6.6438561897747253</v>
      </c>
      <c r="AN118" s="226">
        <v>6.6438561897747253</v>
      </c>
      <c r="AO118" s="226">
        <v>6.6438561897747253</v>
      </c>
      <c r="AP118" s="226">
        <v>6.6438561897747253</v>
      </c>
      <c r="AQ118" s="226">
        <v>8.7370913173066</v>
      </c>
      <c r="AR118" s="226">
        <v>6.6438561897747253</v>
      </c>
      <c r="AS118" s="226">
        <v>6.6438561897747253</v>
      </c>
      <c r="AT118" s="226">
        <v>6.6438561897747253</v>
      </c>
      <c r="AU118" s="226">
        <v>6.6438561897747253</v>
      </c>
      <c r="AV118" s="226">
        <v>6.6438561897747253</v>
      </c>
      <c r="AW118" s="226">
        <v>6.6438561897747253</v>
      </c>
      <c r="AX118" s="226">
        <v>6.6438561897747253</v>
      </c>
      <c r="AY118" s="226"/>
      <c r="AZ118" s="226">
        <v>10.078192579891033</v>
      </c>
      <c r="BA118" s="226">
        <v>6.6438561897747253</v>
      </c>
      <c r="BB118" s="226">
        <v>6.7831698155586375</v>
      </c>
      <c r="BC118" s="226">
        <v>6.6438561897747253</v>
      </c>
      <c r="BD118" s="226">
        <v>6.6438561897747253</v>
      </c>
      <c r="BE118" s="226">
        <v>6.6438561897747253</v>
      </c>
      <c r="BF118" s="227"/>
      <c r="BG118" s="226">
        <v>6.6438561897747253</v>
      </c>
      <c r="BH118" s="226">
        <v>6.6438561897747253</v>
      </c>
      <c r="BI118" s="226">
        <v>6.6438561897747253</v>
      </c>
      <c r="BJ118" s="226">
        <v>6.6438561897747253</v>
      </c>
      <c r="BK118" s="226">
        <v>6.6438561897747253</v>
      </c>
      <c r="BL118" s="226">
        <v>6.6438561897747253</v>
      </c>
      <c r="BM118" s="226">
        <v>6.6438561897747253</v>
      </c>
      <c r="BN118" s="226">
        <v>6.6438561897747253</v>
      </c>
      <c r="BO118" s="228"/>
      <c r="BP118" s="226">
        <v>6.6438561897747253</v>
      </c>
      <c r="BQ118" s="226">
        <v>6.6438561897747253</v>
      </c>
      <c r="BR118" s="226">
        <v>6.6438561897747253</v>
      </c>
      <c r="BS118" s="226">
        <v>6.6438561897747253</v>
      </c>
      <c r="BT118" s="226">
        <v>6.6438561897747253</v>
      </c>
      <c r="BU118" s="226">
        <v>6.6438561897747253</v>
      </c>
      <c r="BV118" s="226">
        <v>6.6438561897747253</v>
      </c>
      <c r="BW118" s="226">
        <v>6.6438561897747253</v>
      </c>
      <c r="BX118" s="226"/>
      <c r="BY118" s="226">
        <v>6.6438561897747253</v>
      </c>
      <c r="BZ118" s="226">
        <v>6.6438561897747253</v>
      </c>
      <c r="CA118" s="226">
        <v>6.6438561897747253</v>
      </c>
      <c r="CB118" s="226">
        <v>6.6438561897747253</v>
      </c>
      <c r="CC118" s="226">
        <v>6.6438561897747253</v>
      </c>
      <c r="CD118" s="226">
        <v>6.6438561897747253</v>
      </c>
      <c r="CE118" s="226"/>
      <c r="CF118" s="226">
        <v>6.6438561897747253</v>
      </c>
      <c r="CG118" s="226">
        <v>6.6438561897747253</v>
      </c>
      <c r="CH118" s="226">
        <v>6.6438561897747253</v>
      </c>
      <c r="CI118" s="226">
        <v>6.6438561897747253</v>
      </c>
      <c r="CJ118" s="226">
        <v>6.6438561897747253</v>
      </c>
      <c r="CK118" s="226">
        <v>6.6438561897747253</v>
      </c>
      <c r="CL118" s="226">
        <v>6.6438561897747253</v>
      </c>
      <c r="CM118" s="226">
        <v>6.6438561897747253</v>
      </c>
    </row>
    <row r="119" spans="1:91" ht="14.1" customHeight="1" thickTop="1" thickBot="1" x14ac:dyDescent="0.3">
      <c r="A119" s="218">
        <v>265</v>
      </c>
      <c r="B119" s="219" t="s">
        <v>93</v>
      </c>
      <c r="C119" s="219">
        <v>109</v>
      </c>
      <c r="D119" s="220" t="s">
        <v>1794</v>
      </c>
      <c r="E119" s="221">
        <v>53</v>
      </c>
      <c r="F119" s="222">
        <v>1</v>
      </c>
      <c r="G119" s="222">
        <v>57</v>
      </c>
      <c r="H119" s="230" t="s">
        <v>32</v>
      </c>
      <c r="I119" s="223" t="s">
        <v>63</v>
      </c>
      <c r="J119" s="220" t="s">
        <v>94</v>
      </c>
      <c r="K119" s="224"/>
      <c r="L119" s="225"/>
      <c r="M119" s="226">
        <v>6.6438561897747253</v>
      </c>
      <c r="N119" s="226">
        <v>6.6438561897747253</v>
      </c>
      <c r="O119" s="226">
        <v>6.6438561897747253</v>
      </c>
      <c r="P119" s="226">
        <v>6.6438561897747253</v>
      </c>
      <c r="Q119" s="226">
        <v>6.6438561897747253</v>
      </c>
      <c r="R119" s="226">
        <v>6.6438561897747253</v>
      </c>
      <c r="S119" s="226">
        <v>6.6438561897747253</v>
      </c>
      <c r="T119" s="226">
        <v>6.6438561897747253</v>
      </c>
      <c r="U119" s="226">
        <v>6.6438561897747253</v>
      </c>
      <c r="V119" s="226">
        <v>6.6438561897747253</v>
      </c>
      <c r="W119" s="226">
        <v>6.6438561897747253</v>
      </c>
      <c r="X119" s="226">
        <v>6.6438561897747253</v>
      </c>
      <c r="Y119" s="226"/>
      <c r="Z119" s="226">
        <v>6.6438561897747253</v>
      </c>
      <c r="AA119" s="226">
        <v>6.6438561897747253</v>
      </c>
      <c r="AB119" s="226">
        <v>6.6438561897747253</v>
      </c>
      <c r="AC119" s="226">
        <v>6.6438561897747253</v>
      </c>
      <c r="AD119" s="226">
        <v>6.6438561897747253</v>
      </c>
      <c r="AE119" s="226">
        <v>6.6438561897747253</v>
      </c>
      <c r="AF119" s="226">
        <v>6.6438561897747253</v>
      </c>
      <c r="AG119" s="226">
        <v>6.6438561897747253</v>
      </c>
      <c r="AH119" s="226">
        <v>6.6438561897747253</v>
      </c>
      <c r="AI119" s="226">
        <v>6.6438561897747253</v>
      </c>
      <c r="AJ119" s="226">
        <v>6.6438561897747253</v>
      </c>
      <c r="AK119" s="226">
        <v>6.6438561897747253</v>
      </c>
      <c r="AL119" s="226"/>
      <c r="AM119" s="226">
        <v>6.6438561897747253</v>
      </c>
      <c r="AN119" s="226">
        <v>6.6438561897747253</v>
      </c>
      <c r="AO119" s="226">
        <v>7.5363853580538178</v>
      </c>
      <c r="AP119" s="226">
        <v>6.6438561897747253</v>
      </c>
      <c r="AQ119" s="226">
        <v>8.3849101017698722</v>
      </c>
      <c r="AR119" s="226">
        <v>7.8910018544135641</v>
      </c>
      <c r="AS119" s="226">
        <v>6.6438561897747253</v>
      </c>
      <c r="AT119" s="226">
        <v>6.6438561897747253</v>
      </c>
      <c r="AU119" s="226">
        <v>6.6438561897747253</v>
      </c>
      <c r="AV119" s="226">
        <v>6.6438561897747253</v>
      </c>
      <c r="AW119" s="226">
        <v>6.6438561897747253</v>
      </c>
      <c r="AX119" s="226">
        <v>6.6438561897747253</v>
      </c>
      <c r="AY119" s="226"/>
      <c r="AZ119" s="226">
        <v>8.6628527723771125</v>
      </c>
      <c r="BA119" s="226">
        <v>12.853672956680155</v>
      </c>
      <c r="BB119" s="226">
        <v>6.6438561897747253</v>
      </c>
      <c r="BC119" s="226">
        <v>11.298764249856035</v>
      </c>
      <c r="BD119" s="226">
        <v>6.6438561897747253</v>
      </c>
      <c r="BE119" s="226">
        <v>6.7572313125185728</v>
      </c>
      <c r="BF119" s="227"/>
      <c r="BG119" s="226">
        <v>6.6438561897747253</v>
      </c>
      <c r="BH119" s="226">
        <v>6.6438561897747253</v>
      </c>
      <c r="BI119" s="226">
        <v>6.6438561897747253</v>
      </c>
      <c r="BJ119" s="226">
        <v>6.6438561897747253</v>
      </c>
      <c r="BK119" s="226">
        <v>6.6438561897747253</v>
      </c>
      <c r="BL119" s="226">
        <v>6.6438561897747253</v>
      </c>
      <c r="BM119" s="226">
        <v>6.6438561897747253</v>
      </c>
      <c r="BN119" s="226">
        <v>6.6438561897747253</v>
      </c>
      <c r="BO119" s="228"/>
      <c r="BP119" s="226">
        <v>6.6438561897747253</v>
      </c>
      <c r="BQ119" s="226">
        <v>6.6438561897747253</v>
      </c>
      <c r="BR119" s="226">
        <v>6.6438561897747253</v>
      </c>
      <c r="BS119" s="226">
        <v>6.6438561897747253</v>
      </c>
      <c r="BT119" s="226">
        <v>6.6438561897747253</v>
      </c>
      <c r="BU119" s="226">
        <v>6.6438561897747253</v>
      </c>
      <c r="BV119" s="226">
        <v>6.6438561897747253</v>
      </c>
      <c r="BW119" s="226">
        <v>6.6438561897747253</v>
      </c>
      <c r="BX119" s="226"/>
      <c r="BY119" s="226">
        <v>6.6438561897747253</v>
      </c>
      <c r="BZ119" s="226">
        <v>6.6438561897747253</v>
      </c>
      <c r="CA119" s="226">
        <v>6.6438561897747253</v>
      </c>
      <c r="CB119" s="226">
        <v>6.6438561897747253</v>
      </c>
      <c r="CC119" s="226">
        <v>6.6438561897747253</v>
      </c>
      <c r="CD119" s="226">
        <v>6.6438561897747253</v>
      </c>
      <c r="CE119" s="226"/>
      <c r="CF119" s="226">
        <v>6.6438561897747253</v>
      </c>
      <c r="CG119" s="226">
        <v>6.6438561897747253</v>
      </c>
      <c r="CH119" s="226">
        <v>6.6438561897747253</v>
      </c>
      <c r="CI119" s="226">
        <v>6.6438561897747253</v>
      </c>
      <c r="CJ119" s="226">
        <v>6.6438561897747253</v>
      </c>
      <c r="CK119" s="226">
        <v>6.6438561897747253</v>
      </c>
      <c r="CL119" s="226">
        <v>6.6438561897747253</v>
      </c>
      <c r="CM119" s="226">
        <v>6.6438561897747253</v>
      </c>
    </row>
    <row r="120" spans="1:91" ht="14.1" customHeight="1" thickTop="1" thickBot="1" x14ac:dyDescent="0.3">
      <c r="A120" s="218">
        <v>264</v>
      </c>
      <c r="B120" s="219" t="s">
        <v>93</v>
      </c>
      <c r="C120" s="219">
        <v>108</v>
      </c>
      <c r="D120" s="220" t="s">
        <v>1794</v>
      </c>
      <c r="E120" s="221">
        <v>53</v>
      </c>
      <c r="F120" s="222">
        <v>1</v>
      </c>
      <c r="G120" s="222">
        <v>57</v>
      </c>
      <c r="H120" s="223" t="s">
        <v>63</v>
      </c>
      <c r="I120" s="223" t="s">
        <v>32</v>
      </c>
      <c r="J120" s="220" t="s">
        <v>1495</v>
      </c>
      <c r="K120" s="224"/>
      <c r="L120" s="225"/>
      <c r="M120" s="226">
        <v>6.6438561897747253</v>
      </c>
      <c r="N120" s="226">
        <v>6.6438561897747253</v>
      </c>
      <c r="O120" s="226">
        <v>6.6438561897747253</v>
      </c>
      <c r="P120" s="226">
        <v>6.6438561897747253</v>
      </c>
      <c r="Q120" s="226">
        <v>6.6438561897747253</v>
      </c>
      <c r="R120" s="226">
        <v>6.6438561897747253</v>
      </c>
      <c r="S120" s="226">
        <v>6.6438561897747253</v>
      </c>
      <c r="T120" s="226">
        <v>6.6438561897747253</v>
      </c>
      <c r="U120" s="226">
        <v>6.6438561897747253</v>
      </c>
      <c r="V120" s="226">
        <v>6.6438561897747253</v>
      </c>
      <c r="W120" s="226">
        <v>6.6438561897747253</v>
      </c>
      <c r="X120" s="226">
        <v>6.6438561897747253</v>
      </c>
      <c r="Y120" s="226"/>
      <c r="Z120" s="226">
        <v>6.6438561897747253</v>
      </c>
      <c r="AA120" s="226">
        <v>6.6438561897747253</v>
      </c>
      <c r="AB120" s="226">
        <v>6.6438561897747253</v>
      </c>
      <c r="AC120" s="226">
        <v>6.6438561897747253</v>
      </c>
      <c r="AD120" s="226">
        <v>6.6438561897747253</v>
      </c>
      <c r="AE120" s="226">
        <v>6.6438561897747253</v>
      </c>
      <c r="AF120" s="226">
        <v>6.6438561897747253</v>
      </c>
      <c r="AG120" s="226">
        <v>6.6438561897747253</v>
      </c>
      <c r="AH120" s="226">
        <v>6.6438561897747253</v>
      </c>
      <c r="AI120" s="226">
        <v>6.6438561897747253</v>
      </c>
      <c r="AJ120" s="226">
        <v>6.6438561897747253</v>
      </c>
      <c r="AK120" s="226">
        <v>6.6438561897747253</v>
      </c>
      <c r="AL120" s="226"/>
      <c r="AM120" s="226">
        <v>6.6438561897747253</v>
      </c>
      <c r="AN120" s="226">
        <v>6.6438561897747253</v>
      </c>
      <c r="AO120" s="226">
        <v>6.6438561897747253</v>
      </c>
      <c r="AP120" s="226">
        <v>7.5363853580538178</v>
      </c>
      <c r="AQ120" s="226">
        <v>7.8910018544135641</v>
      </c>
      <c r="AR120" s="226">
        <v>8.3849101017698722</v>
      </c>
      <c r="AS120" s="226">
        <v>6.6438561897747253</v>
      </c>
      <c r="AT120" s="226">
        <v>6.6438561897747253</v>
      </c>
      <c r="AU120" s="226">
        <v>6.6438561897747253</v>
      </c>
      <c r="AV120" s="226">
        <v>6.6438561897747253</v>
      </c>
      <c r="AW120" s="226">
        <v>6.6438561897747253</v>
      </c>
      <c r="AX120" s="226">
        <v>6.6438561897747253</v>
      </c>
      <c r="AY120" s="226"/>
      <c r="AZ120" s="226">
        <v>12.853672956680155</v>
      </c>
      <c r="BA120" s="226">
        <v>8.6628527723771125</v>
      </c>
      <c r="BB120" s="226">
        <v>11.298764249856035</v>
      </c>
      <c r="BC120" s="226">
        <v>6.6438561897747253</v>
      </c>
      <c r="BD120" s="226">
        <v>6.7572313125185728</v>
      </c>
      <c r="BE120" s="226">
        <v>6.6438561897747253</v>
      </c>
      <c r="BF120" s="227"/>
      <c r="BG120" s="226">
        <v>6.6438561897747253</v>
      </c>
      <c r="BH120" s="226">
        <v>6.6438561897747253</v>
      </c>
      <c r="BI120" s="226">
        <v>6.6438561897747253</v>
      </c>
      <c r="BJ120" s="226">
        <v>6.6438561897747253</v>
      </c>
      <c r="BK120" s="226">
        <v>6.6438561897747253</v>
      </c>
      <c r="BL120" s="226">
        <v>6.6438561897747253</v>
      </c>
      <c r="BM120" s="226">
        <v>6.6438561897747253</v>
      </c>
      <c r="BN120" s="226">
        <v>6.6438561897747253</v>
      </c>
      <c r="BO120" s="228"/>
      <c r="BP120" s="226">
        <v>6.6438561897747253</v>
      </c>
      <c r="BQ120" s="226">
        <v>6.6438561897747253</v>
      </c>
      <c r="BR120" s="226">
        <v>6.6438561897747253</v>
      </c>
      <c r="BS120" s="226">
        <v>6.6438561897747253</v>
      </c>
      <c r="BT120" s="226">
        <v>6.6438561897747253</v>
      </c>
      <c r="BU120" s="226">
        <v>6.6438561897747253</v>
      </c>
      <c r="BV120" s="226">
        <v>6.6438561897747253</v>
      </c>
      <c r="BW120" s="226">
        <v>6.6438561897747253</v>
      </c>
      <c r="BX120" s="226"/>
      <c r="BY120" s="226">
        <v>6.6438561897747253</v>
      </c>
      <c r="BZ120" s="226">
        <v>6.6438561897747253</v>
      </c>
      <c r="CA120" s="226">
        <v>6.6438561897747253</v>
      </c>
      <c r="CB120" s="226">
        <v>6.6438561897747253</v>
      </c>
      <c r="CC120" s="226">
        <v>6.6438561897747253</v>
      </c>
      <c r="CD120" s="226">
        <v>6.6438561897747253</v>
      </c>
      <c r="CE120" s="226"/>
      <c r="CF120" s="226">
        <v>6.6438561897747253</v>
      </c>
      <c r="CG120" s="226">
        <v>6.6438561897747253</v>
      </c>
      <c r="CH120" s="226">
        <v>6.6438561897747253</v>
      </c>
      <c r="CI120" s="226">
        <v>6.6438561897747253</v>
      </c>
      <c r="CJ120" s="226">
        <v>6.6438561897747253</v>
      </c>
      <c r="CK120" s="226">
        <v>6.6438561897747253</v>
      </c>
      <c r="CL120" s="226">
        <v>6.6438561897747253</v>
      </c>
      <c r="CM120" s="226">
        <v>6.6438561897747253</v>
      </c>
    </row>
    <row r="121" spans="1:91" ht="14.1" customHeight="1" thickTop="1" thickBot="1" x14ac:dyDescent="0.3">
      <c r="A121" s="218">
        <v>261</v>
      </c>
      <c r="B121" s="219" t="s">
        <v>237</v>
      </c>
      <c r="C121" s="219">
        <v>107</v>
      </c>
      <c r="D121" s="220" t="s">
        <v>1795</v>
      </c>
      <c r="E121" s="221">
        <v>54</v>
      </c>
      <c r="F121" s="222">
        <v>1</v>
      </c>
      <c r="G121" s="222">
        <v>58</v>
      </c>
      <c r="H121" s="230" t="s">
        <v>32</v>
      </c>
      <c r="I121" s="223" t="s">
        <v>63</v>
      </c>
      <c r="J121" s="220" t="s">
        <v>242</v>
      </c>
      <c r="K121" s="224"/>
      <c r="L121" s="225"/>
      <c r="M121" s="226">
        <v>6.6438561897747253</v>
      </c>
      <c r="N121" s="226">
        <v>6.6438561897747253</v>
      </c>
      <c r="O121" s="226">
        <v>6.6438561897747253</v>
      </c>
      <c r="P121" s="226">
        <v>6.6438561897747253</v>
      </c>
      <c r="Q121" s="226">
        <v>6.6438561897747253</v>
      </c>
      <c r="R121" s="226">
        <v>6.6438561897747253</v>
      </c>
      <c r="S121" s="226">
        <v>6.6438561897747253</v>
      </c>
      <c r="T121" s="226">
        <v>6.6438561897747253</v>
      </c>
      <c r="U121" s="226">
        <v>6.6438561897747253</v>
      </c>
      <c r="V121" s="226">
        <v>6.6438561897747253</v>
      </c>
      <c r="W121" s="226">
        <v>6.6438561897747253</v>
      </c>
      <c r="X121" s="226">
        <v>6.6438561897747253</v>
      </c>
      <c r="Y121" s="226"/>
      <c r="Z121" s="226">
        <v>6.6438561897747253</v>
      </c>
      <c r="AA121" s="226">
        <v>6.6438561897747253</v>
      </c>
      <c r="AB121" s="226">
        <v>6.6438561897747253</v>
      </c>
      <c r="AC121" s="226">
        <v>6.6438561897747253</v>
      </c>
      <c r="AD121" s="226">
        <v>6.6438561897747253</v>
      </c>
      <c r="AE121" s="226">
        <v>6.6438561897747253</v>
      </c>
      <c r="AF121" s="226">
        <v>6.6438561897747253</v>
      </c>
      <c r="AG121" s="226">
        <v>6.6438561897747253</v>
      </c>
      <c r="AH121" s="226">
        <v>6.6438561897747253</v>
      </c>
      <c r="AI121" s="226">
        <v>6.6438561897747253</v>
      </c>
      <c r="AJ121" s="226">
        <v>6.6438561897747253</v>
      </c>
      <c r="AK121" s="226">
        <v>6.6438561897747253</v>
      </c>
      <c r="AL121" s="226"/>
      <c r="AM121" s="226">
        <v>6.6438561897747253</v>
      </c>
      <c r="AN121" s="226">
        <v>6.6438561897747253</v>
      </c>
      <c r="AO121" s="226">
        <v>9.7606768322750561</v>
      </c>
      <c r="AP121" s="226">
        <v>6.6438561897747253</v>
      </c>
      <c r="AQ121" s="226">
        <v>6.6438561897747253</v>
      </c>
      <c r="AR121" s="226">
        <v>8.3790406155913377</v>
      </c>
      <c r="AS121" s="226">
        <v>6.6438561897747253</v>
      </c>
      <c r="AT121" s="226">
        <v>6.6438561897747253</v>
      </c>
      <c r="AU121" s="226">
        <v>6.6438561897747253</v>
      </c>
      <c r="AV121" s="226">
        <v>6.6438561897747253</v>
      </c>
      <c r="AW121" s="226">
        <v>6.6438561897747253</v>
      </c>
      <c r="AX121" s="226">
        <v>6.6438561897747253</v>
      </c>
      <c r="AY121" s="226"/>
      <c r="AZ121" s="226">
        <v>13.35620940635669</v>
      </c>
      <c r="BA121" s="226">
        <v>13.390261553931971</v>
      </c>
      <c r="BB121" s="226">
        <v>10.857738277804614</v>
      </c>
      <c r="BC121" s="226">
        <v>10.836539352109307</v>
      </c>
      <c r="BD121" s="226">
        <v>7.5047564330849701</v>
      </c>
      <c r="BE121" s="226">
        <v>6.6598393096132895</v>
      </c>
      <c r="BF121" s="227"/>
      <c r="BG121" s="226">
        <v>6.6438561897747253</v>
      </c>
      <c r="BH121" s="226">
        <v>6.6438561897747253</v>
      </c>
      <c r="BI121" s="226">
        <v>6.6438561897747253</v>
      </c>
      <c r="BJ121" s="226">
        <v>6.6438561897747253</v>
      </c>
      <c r="BK121" s="226">
        <v>6.6438561897747253</v>
      </c>
      <c r="BL121" s="226">
        <v>6.6438561897747253</v>
      </c>
      <c r="BM121" s="226">
        <v>6.6438561897747253</v>
      </c>
      <c r="BN121" s="226">
        <v>6.6438561897747253</v>
      </c>
      <c r="BO121" s="228"/>
      <c r="BP121" s="226">
        <v>6.6438561897747253</v>
      </c>
      <c r="BQ121" s="226">
        <v>6.6438561897747253</v>
      </c>
      <c r="BR121" s="226">
        <v>6.6438561897747253</v>
      </c>
      <c r="BS121" s="226">
        <v>6.6438561897747253</v>
      </c>
      <c r="BT121" s="226">
        <v>6.6438561897747253</v>
      </c>
      <c r="BU121" s="226">
        <v>6.6438561897747253</v>
      </c>
      <c r="BV121" s="226">
        <v>6.6438561897747253</v>
      </c>
      <c r="BW121" s="226">
        <v>6.6438561897747253</v>
      </c>
      <c r="BX121" s="226"/>
      <c r="BY121" s="226">
        <v>6.6438561897747253</v>
      </c>
      <c r="BZ121" s="226">
        <v>6.6438561897747253</v>
      </c>
      <c r="CA121" s="226">
        <v>6.6438561897747253</v>
      </c>
      <c r="CB121" s="226">
        <v>6.6438561897747253</v>
      </c>
      <c r="CC121" s="226">
        <v>6.6438561897747253</v>
      </c>
      <c r="CD121" s="226">
        <v>6.6438561897747253</v>
      </c>
      <c r="CE121" s="226"/>
      <c r="CF121" s="226">
        <v>6.6438561897747253</v>
      </c>
      <c r="CG121" s="226">
        <v>6.6438561897747253</v>
      </c>
      <c r="CH121" s="226">
        <v>6.6438561897747253</v>
      </c>
      <c r="CI121" s="226">
        <v>6.6438561897747253</v>
      </c>
      <c r="CJ121" s="226">
        <v>6.6438561897747253</v>
      </c>
      <c r="CK121" s="226">
        <v>6.6438561897747253</v>
      </c>
      <c r="CL121" s="226">
        <v>6.6438561897747253</v>
      </c>
      <c r="CM121" s="226">
        <v>6.6438561897747253</v>
      </c>
    </row>
    <row r="122" spans="1:91" ht="14.1" customHeight="1" thickTop="1" thickBot="1" x14ac:dyDescent="0.3">
      <c r="A122" s="218">
        <v>260</v>
      </c>
      <c r="B122" s="219" t="s">
        <v>237</v>
      </c>
      <c r="C122" s="219">
        <v>106</v>
      </c>
      <c r="D122" s="220" t="s">
        <v>1795</v>
      </c>
      <c r="E122" s="221">
        <v>54</v>
      </c>
      <c r="F122" s="222">
        <v>1</v>
      </c>
      <c r="G122" s="222">
        <v>58</v>
      </c>
      <c r="H122" s="223" t="s">
        <v>63</v>
      </c>
      <c r="I122" s="223" t="s">
        <v>32</v>
      </c>
      <c r="J122" s="220" t="s">
        <v>238</v>
      </c>
      <c r="K122" s="224"/>
      <c r="L122" s="225"/>
      <c r="M122" s="226">
        <v>6.6438561897747253</v>
      </c>
      <c r="N122" s="226">
        <v>6.6438561897747253</v>
      </c>
      <c r="O122" s="226">
        <v>6.6438561897747253</v>
      </c>
      <c r="P122" s="226">
        <v>6.6438561897747253</v>
      </c>
      <c r="Q122" s="226">
        <v>6.6438561897747253</v>
      </c>
      <c r="R122" s="226">
        <v>6.6438561897747253</v>
      </c>
      <c r="S122" s="226">
        <v>6.6438561897747253</v>
      </c>
      <c r="T122" s="226">
        <v>6.6438561897747253</v>
      </c>
      <c r="U122" s="226">
        <v>6.6438561897747253</v>
      </c>
      <c r="V122" s="226">
        <v>6.6438561897747253</v>
      </c>
      <c r="W122" s="226">
        <v>6.6438561897747253</v>
      </c>
      <c r="X122" s="226">
        <v>6.6438561897747253</v>
      </c>
      <c r="Y122" s="226"/>
      <c r="Z122" s="226">
        <v>6.6438561897747253</v>
      </c>
      <c r="AA122" s="226">
        <v>6.6438561897747253</v>
      </c>
      <c r="AB122" s="226">
        <v>6.6438561897747253</v>
      </c>
      <c r="AC122" s="226">
        <v>6.6438561897747253</v>
      </c>
      <c r="AD122" s="226">
        <v>6.6438561897747253</v>
      </c>
      <c r="AE122" s="226">
        <v>6.6438561897747253</v>
      </c>
      <c r="AF122" s="226">
        <v>6.6438561897747253</v>
      </c>
      <c r="AG122" s="226">
        <v>6.6438561897747253</v>
      </c>
      <c r="AH122" s="226">
        <v>6.6438561897747253</v>
      </c>
      <c r="AI122" s="226">
        <v>6.6438561897747253</v>
      </c>
      <c r="AJ122" s="226">
        <v>6.6438561897747253</v>
      </c>
      <c r="AK122" s="226">
        <v>6.6438561897747253</v>
      </c>
      <c r="AL122" s="226"/>
      <c r="AM122" s="226">
        <v>6.6438561897747253</v>
      </c>
      <c r="AN122" s="226">
        <v>6.6438561897747253</v>
      </c>
      <c r="AO122" s="226">
        <v>6.6438561897747253</v>
      </c>
      <c r="AP122" s="226">
        <v>9.7606768322750561</v>
      </c>
      <c r="AQ122" s="226">
        <v>8.3790406155913377</v>
      </c>
      <c r="AR122" s="226">
        <v>6.6438561897747253</v>
      </c>
      <c r="AS122" s="226">
        <v>6.6438561897747253</v>
      </c>
      <c r="AT122" s="226">
        <v>6.6438561897747253</v>
      </c>
      <c r="AU122" s="226">
        <v>6.6438561897747253</v>
      </c>
      <c r="AV122" s="226">
        <v>6.6438561897747253</v>
      </c>
      <c r="AW122" s="226">
        <v>6.6438561897747253</v>
      </c>
      <c r="AX122" s="226">
        <v>6.6438561897747253</v>
      </c>
      <c r="AY122" s="226"/>
      <c r="AZ122" s="226">
        <v>13.390261553931971</v>
      </c>
      <c r="BA122" s="226">
        <v>13.35620940635669</v>
      </c>
      <c r="BB122" s="226">
        <v>10.836539352109307</v>
      </c>
      <c r="BC122" s="226">
        <v>10.857738277804614</v>
      </c>
      <c r="BD122" s="226">
        <v>6.6598393096132895</v>
      </c>
      <c r="BE122" s="226">
        <v>7.5047564330849701</v>
      </c>
      <c r="BF122" s="227"/>
      <c r="BG122" s="226">
        <v>6.6438561897747253</v>
      </c>
      <c r="BH122" s="226">
        <v>6.6438561897747253</v>
      </c>
      <c r="BI122" s="226">
        <v>6.6438561897747253</v>
      </c>
      <c r="BJ122" s="226">
        <v>6.6438561897747253</v>
      </c>
      <c r="BK122" s="226">
        <v>6.6438561897747253</v>
      </c>
      <c r="BL122" s="226">
        <v>6.6438561897747253</v>
      </c>
      <c r="BM122" s="226">
        <v>6.6438561897747253</v>
      </c>
      <c r="BN122" s="226">
        <v>6.6438561897747253</v>
      </c>
      <c r="BO122" s="228"/>
      <c r="BP122" s="226">
        <v>6.6438561897747253</v>
      </c>
      <c r="BQ122" s="226">
        <v>6.6438561897747253</v>
      </c>
      <c r="BR122" s="226">
        <v>6.6438561897747253</v>
      </c>
      <c r="BS122" s="226">
        <v>6.6438561897747253</v>
      </c>
      <c r="BT122" s="226">
        <v>6.6438561897747253</v>
      </c>
      <c r="BU122" s="226">
        <v>6.6438561897747253</v>
      </c>
      <c r="BV122" s="226">
        <v>6.6438561897747253</v>
      </c>
      <c r="BW122" s="226">
        <v>6.6438561897747253</v>
      </c>
      <c r="BX122" s="226"/>
      <c r="BY122" s="226">
        <v>6.6438561897747253</v>
      </c>
      <c r="BZ122" s="226">
        <v>6.6438561897747253</v>
      </c>
      <c r="CA122" s="226">
        <v>6.6438561897747253</v>
      </c>
      <c r="CB122" s="226">
        <v>6.6438561897747253</v>
      </c>
      <c r="CC122" s="226">
        <v>6.6438561897747253</v>
      </c>
      <c r="CD122" s="226">
        <v>6.6438561897747253</v>
      </c>
      <c r="CE122" s="226"/>
      <c r="CF122" s="226">
        <v>6.6438561897747253</v>
      </c>
      <c r="CG122" s="226">
        <v>6.6438561897747253</v>
      </c>
      <c r="CH122" s="226">
        <v>6.6438561897747253</v>
      </c>
      <c r="CI122" s="226">
        <v>6.6438561897747253</v>
      </c>
      <c r="CJ122" s="226">
        <v>6.6438561897747253</v>
      </c>
      <c r="CK122" s="226">
        <v>6.6438561897747253</v>
      </c>
      <c r="CL122" s="226">
        <v>6.6438561897747253</v>
      </c>
      <c r="CM122" s="226">
        <v>6.6438561897747253</v>
      </c>
    </row>
    <row r="123" spans="1:91" ht="14.1" customHeight="1" thickTop="1" thickBot="1" x14ac:dyDescent="0.3">
      <c r="A123" s="218">
        <v>136</v>
      </c>
      <c r="B123" s="219" t="s">
        <v>1113</v>
      </c>
      <c r="C123" s="219">
        <v>66</v>
      </c>
      <c r="D123" s="231" t="s">
        <v>1796</v>
      </c>
      <c r="E123" s="221">
        <v>55</v>
      </c>
      <c r="F123" s="221">
        <v>2</v>
      </c>
      <c r="G123" s="222">
        <v>59</v>
      </c>
      <c r="H123" s="230" t="s">
        <v>32</v>
      </c>
      <c r="I123" s="223" t="s">
        <v>86</v>
      </c>
      <c r="J123" s="231" t="s">
        <v>1332</v>
      </c>
      <c r="K123" s="224"/>
      <c r="L123" s="225"/>
      <c r="M123" s="226">
        <v>6.6438561897747253</v>
      </c>
      <c r="N123" s="226">
        <v>6.6438561897747253</v>
      </c>
      <c r="O123" s="226">
        <v>6.6438561897747253</v>
      </c>
      <c r="P123" s="226">
        <v>6.6438561897747253</v>
      </c>
      <c r="Q123" s="226">
        <v>6.6438561897747253</v>
      </c>
      <c r="R123" s="226">
        <v>6.6438561897747253</v>
      </c>
      <c r="S123" s="226">
        <v>6.6438561897747253</v>
      </c>
      <c r="T123" s="226">
        <v>6.6438561897747253</v>
      </c>
      <c r="U123" s="226">
        <v>6.6438561897747253</v>
      </c>
      <c r="V123" s="226">
        <v>6.6438561897747253</v>
      </c>
      <c r="W123" s="226">
        <v>6.6438561897747253</v>
      </c>
      <c r="X123" s="226">
        <v>6.6438561897747253</v>
      </c>
      <c r="Y123" s="226"/>
      <c r="Z123" s="226">
        <v>6.6438561897747253</v>
      </c>
      <c r="AA123" s="226">
        <v>6.6438561897747253</v>
      </c>
      <c r="AB123" s="226">
        <v>6.6438561897747253</v>
      </c>
      <c r="AC123" s="226">
        <v>6.6438561897747253</v>
      </c>
      <c r="AD123" s="226">
        <v>6.6438561897747253</v>
      </c>
      <c r="AE123" s="226">
        <v>6.6438561897747253</v>
      </c>
      <c r="AF123" s="226">
        <v>6.6438561897747253</v>
      </c>
      <c r="AG123" s="226">
        <v>6.6438561897747253</v>
      </c>
      <c r="AH123" s="226">
        <v>6.6438561897747253</v>
      </c>
      <c r="AI123" s="226">
        <v>6.6438561897747253</v>
      </c>
      <c r="AJ123" s="226">
        <v>6.6438561897747253</v>
      </c>
      <c r="AK123" s="226">
        <v>6.6438561897747253</v>
      </c>
      <c r="AL123" s="226"/>
      <c r="AM123" s="226">
        <v>6.6438561897747253</v>
      </c>
      <c r="AN123" s="226">
        <v>6.6438561897747253</v>
      </c>
      <c r="AO123" s="226">
        <v>6.6438561897747253</v>
      </c>
      <c r="AP123" s="226">
        <v>6.6438561897747253</v>
      </c>
      <c r="AQ123" s="226">
        <v>6.6438561897747253</v>
      </c>
      <c r="AR123" s="226">
        <v>7.4105740972636251</v>
      </c>
      <c r="AS123" s="226">
        <v>6.6438561897747253</v>
      </c>
      <c r="AT123" s="226">
        <v>6.6438561897747253</v>
      </c>
      <c r="AU123" s="226">
        <v>6.6438561897747253</v>
      </c>
      <c r="AV123" s="226">
        <v>6.6438561897747253</v>
      </c>
      <c r="AW123" s="226">
        <v>6.6438561897747253</v>
      </c>
      <c r="AX123" s="226">
        <v>6.6438561897747253</v>
      </c>
      <c r="AY123" s="226"/>
      <c r="AZ123" s="226">
        <v>6.6438561897747253</v>
      </c>
      <c r="BA123" s="226">
        <v>6.6438561897747253</v>
      </c>
      <c r="BB123" s="226">
        <v>6.6438561897747253</v>
      </c>
      <c r="BC123" s="226">
        <v>6.6438561897747253</v>
      </c>
      <c r="BD123" s="226">
        <v>6.6438561897747253</v>
      </c>
      <c r="BE123" s="226">
        <v>6.6438561897747253</v>
      </c>
      <c r="BF123" s="227"/>
      <c r="BG123" s="226">
        <v>6.6438561897747253</v>
      </c>
      <c r="BH123" s="226">
        <v>6.6438561897747253</v>
      </c>
      <c r="BI123" s="226">
        <v>6.6438561897747253</v>
      </c>
      <c r="BJ123" s="226">
        <v>6.6438561897747253</v>
      </c>
      <c r="BK123" s="226">
        <v>6.6438561897747253</v>
      </c>
      <c r="BL123" s="226">
        <v>6.6438561897747253</v>
      </c>
      <c r="BM123" s="226">
        <v>6.6438561897747253</v>
      </c>
      <c r="BN123" s="226">
        <v>6.6438561897747253</v>
      </c>
      <c r="BO123" s="228"/>
      <c r="BP123" s="226">
        <v>6.6438561897747253</v>
      </c>
      <c r="BQ123" s="226">
        <v>6.6438561897747253</v>
      </c>
      <c r="BR123" s="226">
        <v>6.6438561897747253</v>
      </c>
      <c r="BS123" s="226">
        <v>6.6438561897747253</v>
      </c>
      <c r="BT123" s="226">
        <v>6.6438561897747253</v>
      </c>
      <c r="BU123" s="226">
        <v>6.6438561897747253</v>
      </c>
      <c r="BV123" s="226">
        <v>6.6438561897747253</v>
      </c>
      <c r="BW123" s="226">
        <v>6.6438561897747253</v>
      </c>
      <c r="BX123" s="226"/>
      <c r="BY123" s="226">
        <v>6.6438561897747253</v>
      </c>
      <c r="BZ123" s="226">
        <v>6.6438561897747253</v>
      </c>
      <c r="CA123" s="226">
        <v>6.6438561897747253</v>
      </c>
      <c r="CB123" s="226">
        <v>6.6438561897747253</v>
      </c>
      <c r="CC123" s="226">
        <v>6.6438561897747253</v>
      </c>
      <c r="CD123" s="226">
        <v>6.6438561897747253</v>
      </c>
      <c r="CE123" s="226"/>
      <c r="CF123" s="226">
        <v>6.6438561897747253</v>
      </c>
      <c r="CG123" s="226">
        <v>6.6438561897747253</v>
      </c>
      <c r="CH123" s="226">
        <v>6.6438561897747253</v>
      </c>
      <c r="CI123" s="226">
        <v>6.6438561897747253</v>
      </c>
      <c r="CJ123" s="226">
        <v>6.6438561897747253</v>
      </c>
      <c r="CK123" s="226">
        <v>6.6438561897747253</v>
      </c>
      <c r="CL123" s="226">
        <v>6.6438561897747253</v>
      </c>
      <c r="CM123" s="226">
        <v>6.6438561897747253</v>
      </c>
    </row>
    <row r="124" spans="1:91" ht="14.1" customHeight="1" thickTop="1" thickBot="1" x14ac:dyDescent="0.3">
      <c r="A124" s="218">
        <v>137</v>
      </c>
      <c r="B124" s="219" t="s">
        <v>1113</v>
      </c>
      <c r="C124" s="219">
        <v>67</v>
      </c>
      <c r="D124" s="231" t="s">
        <v>1796</v>
      </c>
      <c r="E124" s="221">
        <v>55</v>
      </c>
      <c r="F124" s="221">
        <v>2</v>
      </c>
      <c r="G124" s="222">
        <v>59</v>
      </c>
      <c r="H124" s="219" t="s">
        <v>86</v>
      </c>
      <c r="I124" s="223" t="s">
        <v>32</v>
      </c>
      <c r="J124" s="231" t="s">
        <v>1243</v>
      </c>
      <c r="K124" s="224"/>
      <c r="L124" s="225"/>
      <c r="M124" s="226">
        <v>6.6438561897747253</v>
      </c>
      <c r="N124" s="226">
        <v>6.6438561897747253</v>
      </c>
      <c r="O124" s="226">
        <v>6.6438561897747253</v>
      </c>
      <c r="P124" s="226">
        <v>6.6438561897747253</v>
      </c>
      <c r="Q124" s="226">
        <v>6.6438561897747253</v>
      </c>
      <c r="R124" s="226">
        <v>6.6438561897747253</v>
      </c>
      <c r="S124" s="226">
        <v>6.6438561897747253</v>
      </c>
      <c r="T124" s="226">
        <v>6.6438561897747253</v>
      </c>
      <c r="U124" s="226">
        <v>6.6438561897747253</v>
      </c>
      <c r="V124" s="226">
        <v>6.6438561897747253</v>
      </c>
      <c r="W124" s="226">
        <v>6.6438561897747253</v>
      </c>
      <c r="X124" s="226">
        <v>6.6438561897747253</v>
      </c>
      <c r="Y124" s="226"/>
      <c r="Z124" s="226">
        <v>6.6438561897747253</v>
      </c>
      <c r="AA124" s="226">
        <v>6.6438561897747253</v>
      </c>
      <c r="AB124" s="226">
        <v>6.6438561897747253</v>
      </c>
      <c r="AC124" s="226">
        <v>6.6438561897747253</v>
      </c>
      <c r="AD124" s="226">
        <v>6.6438561897747253</v>
      </c>
      <c r="AE124" s="226">
        <v>6.6438561897747253</v>
      </c>
      <c r="AF124" s="226">
        <v>6.6438561897747253</v>
      </c>
      <c r="AG124" s="226">
        <v>6.6438561897747253</v>
      </c>
      <c r="AH124" s="226">
        <v>6.6438561897747253</v>
      </c>
      <c r="AI124" s="226">
        <v>6.6438561897747253</v>
      </c>
      <c r="AJ124" s="226">
        <v>6.6438561897747253</v>
      </c>
      <c r="AK124" s="226">
        <v>6.6438561897747253</v>
      </c>
      <c r="AL124" s="226"/>
      <c r="AM124" s="226">
        <v>6.6438561897747253</v>
      </c>
      <c r="AN124" s="226">
        <v>6.6438561897747253</v>
      </c>
      <c r="AO124" s="226">
        <v>6.6438561897747253</v>
      </c>
      <c r="AP124" s="226">
        <v>6.6438561897747253</v>
      </c>
      <c r="AQ124" s="226">
        <v>7.4105740972636251</v>
      </c>
      <c r="AR124" s="226">
        <v>6.6438561897747253</v>
      </c>
      <c r="AS124" s="226">
        <v>6.6438561897747253</v>
      </c>
      <c r="AT124" s="226">
        <v>6.6438561897747253</v>
      </c>
      <c r="AU124" s="226">
        <v>6.6438561897747253</v>
      </c>
      <c r="AV124" s="226">
        <v>6.6438561897747253</v>
      </c>
      <c r="AW124" s="226">
        <v>6.6438561897747253</v>
      </c>
      <c r="AX124" s="226">
        <v>6.6438561897747253</v>
      </c>
      <c r="AY124" s="226"/>
      <c r="AZ124" s="226">
        <v>6.6438561897747253</v>
      </c>
      <c r="BA124" s="226">
        <v>6.6438561897747253</v>
      </c>
      <c r="BB124" s="226">
        <v>6.6438561897747253</v>
      </c>
      <c r="BC124" s="226">
        <v>6.6438561897747253</v>
      </c>
      <c r="BD124" s="226">
        <v>6.6438561897747253</v>
      </c>
      <c r="BE124" s="226">
        <v>6.6438561897747253</v>
      </c>
      <c r="BF124" s="227"/>
      <c r="BG124" s="226">
        <v>6.6438561897747253</v>
      </c>
      <c r="BH124" s="226">
        <v>6.6438561897747253</v>
      </c>
      <c r="BI124" s="226">
        <v>6.6438561897747253</v>
      </c>
      <c r="BJ124" s="226">
        <v>6.6438561897747253</v>
      </c>
      <c r="BK124" s="226">
        <v>6.6438561897747253</v>
      </c>
      <c r="BL124" s="226">
        <v>6.6438561897747253</v>
      </c>
      <c r="BM124" s="226">
        <v>6.6438561897747253</v>
      </c>
      <c r="BN124" s="226">
        <v>6.6438561897747253</v>
      </c>
      <c r="BO124" s="228"/>
      <c r="BP124" s="226">
        <v>6.6438561897747253</v>
      </c>
      <c r="BQ124" s="226">
        <v>6.6438561897747253</v>
      </c>
      <c r="BR124" s="226">
        <v>6.6438561897747253</v>
      </c>
      <c r="BS124" s="226">
        <v>6.6438561897747253</v>
      </c>
      <c r="BT124" s="226">
        <v>6.6438561897747253</v>
      </c>
      <c r="BU124" s="226">
        <v>6.6438561897747253</v>
      </c>
      <c r="BV124" s="226">
        <v>6.6438561897747253</v>
      </c>
      <c r="BW124" s="226">
        <v>6.6438561897747253</v>
      </c>
      <c r="BX124" s="226"/>
      <c r="BY124" s="226">
        <v>6.6438561897747253</v>
      </c>
      <c r="BZ124" s="226">
        <v>6.6438561897747253</v>
      </c>
      <c r="CA124" s="226">
        <v>6.6438561897747253</v>
      </c>
      <c r="CB124" s="226">
        <v>6.6438561897747253</v>
      </c>
      <c r="CC124" s="226">
        <v>6.6438561897747253</v>
      </c>
      <c r="CD124" s="226">
        <v>6.6438561897747253</v>
      </c>
      <c r="CE124" s="226"/>
      <c r="CF124" s="226">
        <v>6.6438561897747253</v>
      </c>
      <c r="CG124" s="226">
        <v>6.6438561897747253</v>
      </c>
      <c r="CH124" s="226">
        <v>6.6438561897747253</v>
      </c>
      <c r="CI124" s="226">
        <v>6.6438561897747253</v>
      </c>
      <c r="CJ124" s="226">
        <v>6.6438561897747253</v>
      </c>
      <c r="CK124" s="226">
        <v>6.6438561897747253</v>
      </c>
      <c r="CL124" s="226">
        <v>6.6438561897747253</v>
      </c>
      <c r="CM124" s="226">
        <v>6.6438561897747253</v>
      </c>
    </row>
    <row r="125" spans="1:91" ht="14.1" customHeight="1" thickTop="1" thickBot="1" x14ac:dyDescent="0.3">
      <c r="A125" s="218">
        <v>244</v>
      </c>
      <c r="B125" s="219" t="s">
        <v>1026</v>
      </c>
      <c r="C125" s="219">
        <v>100</v>
      </c>
      <c r="D125" s="231" t="s">
        <v>1797</v>
      </c>
      <c r="E125" s="221">
        <v>56</v>
      </c>
      <c r="F125" s="221">
        <v>2</v>
      </c>
      <c r="G125" s="222">
        <v>60</v>
      </c>
      <c r="H125" s="230" t="s">
        <v>32</v>
      </c>
      <c r="I125" s="223" t="s">
        <v>86</v>
      </c>
      <c r="J125" s="231" t="s">
        <v>1397</v>
      </c>
      <c r="K125" s="224"/>
      <c r="L125" s="225"/>
      <c r="M125" s="226">
        <v>6.6438561897747253</v>
      </c>
      <c r="N125" s="226">
        <v>11.432124677276949</v>
      </c>
      <c r="O125" s="226">
        <v>6.6438561897747253</v>
      </c>
      <c r="P125" s="226">
        <v>9.6800141496891037</v>
      </c>
      <c r="Q125" s="226">
        <v>6.6438561897747253</v>
      </c>
      <c r="R125" s="226">
        <v>9.9446026287305589</v>
      </c>
      <c r="S125" s="226">
        <v>6.6438561897747253</v>
      </c>
      <c r="T125" s="226">
        <v>6.6438561897747253</v>
      </c>
      <c r="U125" s="226">
        <v>6.6438561897747253</v>
      </c>
      <c r="V125" s="226">
        <v>6.6438561897747253</v>
      </c>
      <c r="W125" s="226">
        <v>6.6438561897747253</v>
      </c>
      <c r="X125" s="226">
        <v>6.6438561897747253</v>
      </c>
      <c r="Y125" s="226"/>
      <c r="Z125" s="226">
        <v>6.6438561897747253</v>
      </c>
      <c r="AA125" s="226">
        <v>6.6438561897747253</v>
      </c>
      <c r="AB125" s="226">
        <v>6.6438561897747253</v>
      </c>
      <c r="AC125" s="226">
        <v>6.6438561897747253</v>
      </c>
      <c r="AD125" s="226">
        <v>6.6438561897747253</v>
      </c>
      <c r="AE125" s="226">
        <v>6.6438561897747253</v>
      </c>
      <c r="AF125" s="226">
        <v>6.6438561897747253</v>
      </c>
      <c r="AG125" s="226">
        <v>6.6438561897747253</v>
      </c>
      <c r="AH125" s="226">
        <v>6.6438561897747253</v>
      </c>
      <c r="AI125" s="226">
        <v>6.6438561897747253</v>
      </c>
      <c r="AJ125" s="226">
        <v>6.6438561897747253</v>
      </c>
      <c r="AK125" s="226">
        <v>6.6438561897747253</v>
      </c>
      <c r="AL125" s="226"/>
      <c r="AM125" s="226">
        <v>6.6438561897747253</v>
      </c>
      <c r="AN125" s="226">
        <v>6.6438561897747253</v>
      </c>
      <c r="AO125" s="226">
        <v>6.6438561897747253</v>
      </c>
      <c r="AP125" s="226">
        <v>6.6438561897747253</v>
      </c>
      <c r="AQ125" s="226">
        <v>7.0761395093154169</v>
      </c>
      <c r="AR125" s="226">
        <v>11.174769844923818</v>
      </c>
      <c r="AS125" s="226">
        <v>6.6438561897747253</v>
      </c>
      <c r="AT125" s="226">
        <v>6.6438561897747253</v>
      </c>
      <c r="AU125" s="226">
        <v>6.6438561897747253</v>
      </c>
      <c r="AV125" s="226">
        <v>6.6438561897747253</v>
      </c>
      <c r="AW125" s="226">
        <v>6.6438561897747253</v>
      </c>
      <c r="AX125" s="226">
        <v>6.6438561897747253</v>
      </c>
      <c r="AY125" s="226"/>
      <c r="AZ125" s="226">
        <v>6.6438561897747253</v>
      </c>
      <c r="BA125" s="226">
        <v>6.6438561897747253</v>
      </c>
      <c r="BB125" s="226">
        <v>6.6438561897747253</v>
      </c>
      <c r="BC125" s="226">
        <v>6.6438561897747253</v>
      </c>
      <c r="BD125" s="226">
        <v>6.6438561897747253</v>
      </c>
      <c r="BE125" s="226">
        <v>6.6438561897747253</v>
      </c>
      <c r="BF125" s="227"/>
      <c r="BG125" s="226">
        <v>6.6438561897747253</v>
      </c>
      <c r="BH125" s="226">
        <v>6.6438561897747253</v>
      </c>
      <c r="BI125" s="226">
        <v>6.6438561897747253</v>
      </c>
      <c r="BJ125" s="226">
        <v>6.6438561897747253</v>
      </c>
      <c r="BK125" s="226">
        <v>6.6438561897747253</v>
      </c>
      <c r="BL125" s="226">
        <v>6.6438561897747253</v>
      </c>
      <c r="BM125" s="226">
        <v>6.6438561897747253</v>
      </c>
      <c r="BN125" s="226">
        <v>6.6438561897747253</v>
      </c>
      <c r="BO125" s="228"/>
      <c r="BP125" s="226">
        <v>6.6438561897747253</v>
      </c>
      <c r="BQ125" s="226">
        <v>6.6438561897747253</v>
      </c>
      <c r="BR125" s="226">
        <v>6.6438561897747253</v>
      </c>
      <c r="BS125" s="226">
        <v>6.6438561897747253</v>
      </c>
      <c r="BT125" s="226">
        <v>6.6438561897747253</v>
      </c>
      <c r="BU125" s="226">
        <v>6.6438561897747253</v>
      </c>
      <c r="BV125" s="226">
        <v>6.6438561897747253</v>
      </c>
      <c r="BW125" s="226">
        <v>6.6438561897747253</v>
      </c>
      <c r="BX125" s="226"/>
      <c r="BY125" s="226">
        <v>6.6438561897747253</v>
      </c>
      <c r="BZ125" s="226">
        <v>6.6438561897747253</v>
      </c>
      <c r="CA125" s="226">
        <v>6.6438561897747253</v>
      </c>
      <c r="CB125" s="226">
        <v>6.6438561897747253</v>
      </c>
      <c r="CC125" s="226">
        <v>6.6438561897747253</v>
      </c>
      <c r="CD125" s="226">
        <v>6.6438561897747253</v>
      </c>
      <c r="CE125" s="226"/>
      <c r="CF125" s="226">
        <v>6.6438561897747253</v>
      </c>
      <c r="CG125" s="226">
        <v>6.6438561897747253</v>
      </c>
      <c r="CH125" s="226">
        <v>6.6438561897747253</v>
      </c>
      <c r="CI125" s="226">
        <v>6.6438561897747253</v>
      </c>
      <c r="CJ125" s="226">
        <v>6.6438561897747253</v>
      </c>
      <c r="CK125" s="226">
        <v>6.6438561897747253</v>
      </c>
      <c r="CL125" s="226">
        <v>6.6438561897747253</v>
      </c>
      <c r="CM125" s="226">
        <v>6.6438561897747253</v>
      </c>
    </row>
    <row r="126" spans="1:91" ht="14.1" customHeight="1" thickTop="1" thickBot="1" x14ac:dyDescent="0.3">
      <c r="A126" s="218">
        <v>245</v>
      </c>
      <c r="B126" s="219" t="s">
        <v>1026</v>
      </c>
      <c r="C126" s="219">
        <v>101</v>
      </c>
      <c r="D126" s="231" t="s">
        <v>1797</v>
      </c>
      <c r="E126" s="221">
        <v>56</v>
      </c>
      <c r="F126" s="221">
        <v>2</v>
      </c>
      <c r="G126" s="222">
        <v>60</v>
      </c>
      <c r="H126" s="219" t="s">
        <v>86</v>
      </c>
      <c r="I126" s="223" t="s">
        <v>32</v>
      </c>
      <c r="J126" s="231" t="s">
        <v>1027</v>
      </c>
      <c r="K126" s="224"/>
      <c r="L126" s="225"/>
      <c r="M126" s="226">
        <v>11.432124677276949</v>
      </c>
      <c r="N126" s="226">
        <v>6.6438561897747253</v>
      </c>
      <c r="O126" s="226">
        <v>9.6800141496891037</v>
      </c>
      <c r="P126" s="226">
        <v>6.6438561897747253</v>
      </c>
      <c r="Q126" s="226">
        <v>9.9446026287305589</v>
      </c>
      <c r="R126" s="226">
        <v>6.6438561897747253</v>
      </c>
      <c r="S126" s="226">
        <v>6.6438561897747253</v>
      </c>
      <c r="T126" s="226">
        <v>6.6438561897747253</v>
      </c>
      <c r="U126" s="226">
        <v>6.6438561897747253</v>
      </c>
      <c r="V126" s="226">
        <v>6.6438561897747253</v>
      </c>
      <c r="W126" s="226">
        <v>6.6438561897747253</v>
      </c>
      <c r="X126" s="226">
        <v>6.6438561897747253</v>
      </c>
      <c r="Y126" s="226"/>
      <c r="Z126" s="226">
        <v>6.6438561897747253</v>
      </c>
      <c r="AA126" s="226">
        <v>6.6438561897747253</v>
      </c>
      <c r="AB126" s="226">
        <v>6.6438561897747253</v>
      </c>
      <c r="AC126" s="226">
        <v>6.6438561897747253</v>
      </c>
      <c r="AD126" s="226">
        <v>6.6438561897747253</v>
      </c>
      <c r="AE126" s="226">
        <v>6.6438561897747253</v>
      </c>
      <c r="AF126" s="226">
        <v>6.6438561897747253</v>
      </c>
      <c r="AG126" s="226">
        <v>6.6438561897747253</v>
      </c>
      <c r="AH126" s="226">
        <v>6.6438561897747253</v>
      </c>
      <c r="AI126" s="226">
        <v>6.6438561897747253</v>
      </c>
      <c r="AJ126" s="226">
        <v>6.6438561897747253</v>
      </c>
      <c r="AK126" s="226">
        <v>6.6438561897747253</v>
      </c>
      <c r="AL126" s="226"/>
      <c r="AM126" s="226">
        <v>6.6438561897747253</v>
      </c>
      <c r="AN126" s="226">
        <v>6.6438561897747253</v>
      </c>
      <c r="AO126" s="226">
        <v>6.6438561897747253</v>
      </c>
      <c r="AP126" s="226">
        <v>6.6438561897747253</v>
      </c>
      <c r="AQ126" s="226">
        <v>11.174769844923818</v>
      </c>
      <c r="AR126" s="226">
        <v>7.0761395093154169</v>
      </c>
      <c r="AS126" s="226">
        <v>6.6438561897747253</v>
      </c>
      <c r="AT126" s="226">
        <v>6.6438561897747253</v>
      </c>
      <c r="AU126" s="226">
        <v>6.6438561897747253</v>
      </c>
      <c r="AV126" s="226">
        <v>6.6438561897747253</v>
      </c>
      <c r="AW126" s="226">
        <v>6.6438561897747253</v>
      </c>
      <c r="AX126" s="226">
        <v>6.6438561897747253</v>
      </c>
      <c r="AY126" s="226"/>
      <c r="AZ126" s="226">
        <v>6.6438561897747253</v>
      </c>
      <c r="BA126" s="226">
        <v>6.6438561897747253</v>
      </c>
      <c r="BB126" s="226">
        <v>6.6438561897747253</v>
      </c>
      <c r="BC126" s="226">
        <v>6.6438561897747253</v>
      </c>
      <c r="BD126" s="226">
        <v>6.6438561897747253</v>
      </c>
      <c r="BE126" s="226">
        <v>6.6438561897747253</v>
      </c>
      <c r="BF126" s="227"/>
      <c r="BG126" s="226">
        <v>6.6438561897747253</v>
      </c>
      <c r="BH126" s="226">
        <v>6.6438561897747253</v>
      </c>
      <c r="BI126" s="226">
        <v>6.6438561897747253</v>
      </c>
      <c r="BJ126" s="226">
        <v>6.6438561897747253</v>
      </c>
      <c r="BK126" s="226">
        <v>6.6438561897747253</v>
      </c>
      <c r="BL126" s="226">
        <v>6.6438561897747253</v>
      </c>
      <c r="BM126" s="226">
        <v>6.6438561897747253</v>
      </c>
      <c r="BN126" s="226">
        <v>6.6438561897747253</v>
      </c>
      <c r="BO126" s="228"/>
      <c r="BP126" s="226">
        <v>6.6438561897747253</v>
      </c>
      <c r="BQ126" s="226">
        <v>6.6438561897747253</v>
      </c>
      <c r="BR126" s="226">
        <v>6.6438561897747253</v>
      </c>
      <c r="BS126" s="226">
        <v>6.6438561897747253</v>
      </c>
      <c r="BT126" s="226">
        <v>6.6438561897747253</v>
      </c>
      <c r="BU126" s="226">
        <v>6.6438561897747253</v>
      </c>
      <c r="BV126" s="226">
        <v>6.6438561897747253</v>
      </c>
      <c r="BW126" s="226">
        <v>6.6438561897747253</v>
      </c>
      <c r="BX126" s="226"/>
      <c r="BY126" s="226">
        <v>6.6438561897747253</v>
      </c>
      <c r="BZ126" s="226">
        <v>6.6438561897747253</v>
      </c>
      <c r="CA126" s="226">
        <v>6.6438561897747253</v>
      </c>
      <c r="CB126" s="226">
        <v>6.6438561897747253</v>
      </c>
      <c r="CC126" s="226">
        <v>6.6438561897747253</v>
      </c>
      <c r="CD126" s="226">
        <v>6.6438561897747253</v>
      </c>
      <c r="CE126" s="226"/>
      <c r="CF126" s="226">
        <v>6.6438561897747253</v>
      </c>
      <c r="CG126" s="226">
        <v>6.6438561897747253</v>
      </c>
      <c r="CH126" s="226">
        <v>6.6438561897747253</v>
      </c>
      <c r="CI126" s="226">
        <v>6.6438561897747253</v>
      </c>
      <c r="CJ126" s="226">
        <v>6.6438561897747253</v>
      </c>
      <c r="CK126" s="226">
        <v>6.6438561897747253</v>
      </c>
      <c r="CL126" s="226">
        <v>6.6438561897747253</v>
      </c>
      <c r="CM126" s="226">
        <v>6.6438561897747253</v>
      </c>
    </row>
    <row r="127" spans="1:91" ht="14.1" customHeight="1" thickTop="1" thickBot="1" x14ac:dyDescent="0.3">
      <c r="A127" s="218">
        <v>274</v>
      </c>
      <c r="B127" s="219" t="s">
        <v>339</v>
      </c>
      <c r="C127" s="219">
        <v>113</v>
      </c>
      <c r="D127" s="220" t="s">
        <v>1798</v>
      </c>
      <c r="E127" s="221">
        <v>57</v>
      </c>
      <c r="F127" s="222">
        <v>1</v>
      </c>
      <c r="G127" s="222">
        <v>61</v>
      </c>
      <c r="H127" s="230" t="s">
        <v>32</v>
      </c>
      <c r="I127" s="223" t="s">
        <v>63</v>
      </c>
      <c r="J127" s="220" t="s">
        <v>1413</v>
      </c>
      <c r="K127" s="224"/>
      <c r="L127" s="225"/>
      <c r="M127" s="226">
        <v>6.6438561897747253</v>
      </c>
      <c r="N127" s="226">
        <v>6.6438561897747253</v>
      </c>
      <c r="O127" s="226">
        <v>6.6438561897747253</v>
      </c>
      <c r="P127" s="226">
        <v>6.6438561897747253</v>
      </c>
      <c r="Q127" s="226">
        <v>6.6438561897747253</v>
      </c>
      <c r="R127" s="226">
        <v>6.6438561897747253</v>
      </c>
      <c r="S127" s="226">
        <v>6.6438561897747253</v>
      </c>
      <c r="T127" s="226">
        <v>6.6438561897747253</v>
      </c>
      <c r="U127" s="226">
        <v>6.6438561897747253</v>
      </c>
      <c r="V127" s="226">
        <v>6.6438561897747253</v>
      </c>
      <c r="W127" s="226">
        <v>6.6438561897747253</v>
      </c>
      <c r="X127" s="226">
        <v>6.6438561897747253</v>
      </c>
      <c r="Y127" s="226"/>
      <c r="Z127" s="226">
        <v>6.6438561897747253</v>
      </c>
      <c r="AA127" s="226">
        <v>6.6438561897747253</v>
      </c>
      <c r="AB127" s="226">
        <v>6.6438561897747253</v>
      </c>
      <c r="AC127" s="226">
        <v>6.6438561897747253</v>
      </c>
      <c r="AD127" s="226">
        <v>6.6438561897747253</v>
      </c>
      <c r="AE127" s="226">
        <v>6.6438561897747253</v>
      </c>
      <c r="AF127" s="226">
        <v>6.6438561897747253</v>
      </c>
      <c r="AG127" s="226">
        <v>6.6438561897747253</v>
      </c>
      <c r="AH127" s="226">
        <v>6.6438561897747253</v>
      </c>
      <c r="AI127" s="226">
        <v>6.6438561897747253</v>
      </c>
      <c r="AJ127" s="226">
        <v>6.6438561897747253</v>
      </c>
      <c r="AK127" s="226">
        <v>6.6438561897747253</v>
      </c>
      <c r="AL127" s="226"/>
      <c r="AM127" s="226">
        <v>15.088667531949708</v>
      </c>
      <c r="AN127" s="226">
        <v>14.332142548346315</v>
      </c>
      <c r="AO127" s="226">
        <v>14.892970129709127</v>
      </c>
      <c r="AP127" s="226">
        <v>14.09656072968253</v>
      </c>
      <c r="AQ127" s="226">
        <v>13.993535255597321</v>
      </c>
      <c r="AR127" s="226">
        <v>8.4117791645423612</v>
      </c>
      <c r="AS127" s="226">
        <v>8.4843263727345342</v>
      </c>
      <c r="AT127" s="226">
        <v>6.6438561897747253</v>
      </c>
      <c r="AU127" s="226">
        <v>7.1860362204470505</v>
      </c>
      <c r="AV127" s="226">
        <v>6.6438561897747253</v>
      </c>
      <c r="AW127" s="226">
        <v>6.6438561897747253</v>
      </c>
      <c r="AX127" s="226">
        <v>6.6438561897747253</v>
      </c>
      <c r="AY127" s="226"/>
      <c r="AZ127" s="226">
        <v>6.6438561897747253</v>
      </c>
      <c r="BA127" s="226">
        <v>11.212046985313597</v>
      </c>
      <c r="BB127" s="226">
        <v>6.6438561897747253</v>
      </c>
      <c r="BC127" s="226">
        <v>8.8401439109852742</v>
      </c>
      <c r="BD127" s="226">
        <v>6.6438561897747253</v>
      </c>
      <c r="BE127" s="226">
        <v>6.6438561897747253</v>
      </c>
      <c r="BF127" s="227"/>
      <c r="BG127" s="226">
        <v>6.6438561897747253</v>
      </c>
      <c r="BH127" s="226">
        <v>6.6438561897747253</v>
      </c>
      <c r="BI127" s="226">
        <v>6.6438561897747253</v>
      </c>
      <c r="BJ127" s="226">
        <v>6.6438561897747253</v>
      </c>
      <c r="BK127" s="226">
        <v>6.6438561897747253</v>
      </c>
      <c r="BL127" s="226">
        <v>6.6438561897747253</v>
      </c>
      <c r="BM127" s="226">
        <v>6.6438561897747253</v>
      </c>
      <c r="BN127" s="226">
        <v>6.6438561897747253</v>
      </c>
      <c r="BO127" s="228"/>
      <c r="BP127" s="226">
        <v>6.6438561897747253</v>
      </c>
      <c r="BQ127" s="226">
        <v>6.6438561897747253</v>
      </c>
      <c r="BR127" s="226">
        <v>6.6438561897747253</v>
      </c>
      <c r="BS127" s="226">
        <v>6.6438561897747253</v>
      </c>
      <c r="BT127" s="226">
        <v>6.6438561897747253</v>
      </c>
      <c r="BU127" s="226">
        <v>6.6438561897747253</v>
      </c>
      <c r="BV127" s="226">
        <v>6.6438561897747253</v>
      </c>
      <c r="BW127" s="226">
        <v>6.6438561897747253</v>
      </c>
      <c r="BX127" s="226"/>
      <c r="BY127" s="226">
        <v>6.6438561897747253</v>
      </c>
      <c r="BZ127" s="226">
        <v>6.6438561897747253</v>
      </c>
      <c r="CA127" s="226">
        <v>6.6438561897747253</v>
      </c>
      <c r="CB127" s="226">
        <v>6.6438561897747253</v>
      </c>
      <c r="CC127" s="226">
        <v>6.6438561897747253</v>
      </c>
      <c r="CD127" s="226">
        <v>6.6438561897747253</v>
      </c>
      <c r="CE127" s="226"/>
      <c r="CF127" s="226">
        <v>6.6438561897747253</v>
      </c>
      <c r="CG127" s="226">
        <v>6.6438561897747253</v>
      </c>
      <c r="CH127" s="226">
        <v>6.6438561897747253</v>
      </c>
      <c r="CI127" s="226">
        <v>6.6438561897747253</v>
      </c>
      <c r="CJ127" s="226">
        <v>6.6438561897747253</v>
      </c>
      <c r="CK127" s="226">
        <v>6.6438561897747253</v>
      </c>
      <c r="CL127" s="226">
        <v>6.6438561897747253</v>
      </c>
      <c r="CM127" s="226">
        <v>6.6438561897747253</v>
      </c>
    </row>
    <row r="128" spans="1:91" ht="14.1" customHeight="1" thickTop="1" thickBot="1" x14ac:dyDescent="0.3">
      <c r="A128" s="218">
        <v>273</v>
      </c>
      <c r="B128" s="219" t="s">
        <v>339</v>
      </c>
      <c r="C128" s="219">
        <v>112</v>
      </c>
      <c r="D128" s="220" t="s">
        <v>1798</v>
      </c>
      <c r="E128" s="221">
        <v>57</v>
      </c>
      <c r="F128" s="222">
        <v>1</v>
      </c>
      <c r="G128" s="222">
        <v>61</v>
      </c>
      <c r="H128" s="223" t="s">
        <v>63</v>
      </c>
      <c r="I128" s="223" t="s">
        <v>32</v>
      </c>
      <c r="J128" s="220" t="s">
        <v>1373</v>
      </c>
      <c r="K128" s="224"/>
      <c r="L128" s="225"/>
      <c r="M128" s="226">
        <v>6.6438561897747253</v>
      </c>
      <c r="N128" s="226">
        <v>6.6438561897747253</v>
      </c>
      <c r="O128" s="226">
        <v>6.6438561897747253</v>
      </c>
      <c r="P128" s="226">
        <v>6.6438561897747253</v>
      </c>
      <c r="Q128" s="226">
        <v>6.6438561897747253</v>
      </c>
      <c r="R128" s="226">
        <v>6.6438561897747253</v>
      </c>
      <c r="S128" s="226">
        <v>6.6438561897747253</v>
      </c>
      <c r="T128" s="226">
        <v>6.6438561897747253</v>
      </c>
      <c r="U128" s="226">
        <v>6.6438561897747253</v>
      </c>
      <c r="V128" s="226">
        <v>6.6438561897747253</v>
      </c>
      <c r="W128" s="226">
        <v>6.6438561897747253</v>
      </c>
      <c r="X128" s="226">
        <v>6.6438561897747253</v>
      </c>
      <c r="Y128" s="226"/>
      <c r="Z128" s="226">
        <v>6.6438561897747253</v>
      </c>
      <c r="AA128" s="226">
        <v>6.6438561897747253</v>
      </c>
      <c r="AB128" s="226">
        <v>6.6438561897747253</v>
      </c>
      <c r="AC128" s="226">
        <v>6.6438561897747253</v>
      </c>
      <c r="AD128" s="226">
        <v>6.6438561897747253</v>
      </c>
      <c r="AE128" s="226">
        <v>6.6438561897747253</v>
      </c>
      <c r="AF128" s="226">
        <v>6.6438561897747253</v>
      </c>
      <c r="AG128" s="226">
        <v>6.6438561897747253</v>
      </c>
      <c r="AH128" s="226">
        <v>6.6438561897747253</v>
      </c>
      <c r="AI128" s="226">
        <v>6.6438561897747253</v>
      </c>
      <c r="AJ128" s="226">
        <v>6.6438561897747253</v>
      </c>
      <c r="AK128" s="226">
        <v>6.6438561897747253</v>
      </c>
      <c r="AL128" s="226"/>
      <c r="AM128" s="226">
        <v>14.332142548346315</v>
      </c>
      <c r="AN128" s="226">
        <v>15.088667531949708</v>
      </c>
      <c r="AO128" s="226">
        <v>14.09656072968253</v>
      </c>
      <c r="AP128" s="226">
        <v>14.892970129709127</v>
      </c>
      <c r="AQ128" s="226">
        <v>8.4117791645423612</v>
      </c>
      <c r="AR128" s="226">
        <v>13.993535255597321</v>
      </c>
      <c r="AS128" s="226">
        <v>6.6438561897747253</v>
      </c>
      <c r="AT128" s="226">
        <v>8.4843263727345342</v>
      </c>
      <c r="AU128" s="226">
        <v>6.6438561897747253</v>
      </c>
      <c r="AV128" s="226">
        <v>7.1860362204470505</v>
      </c>
      <c r="AW128" s="226">
        <v>6.6438561897747253</v>
      </c>
      <c r="AX128" s="226">
        <v>6.6438561897747253</v>
      </c>
      <c r="AY128" s="226"/>
      <c r="AZ128" s="226">
        <v>11.212046985313597</v>
      </c>
      <c r="BA128" s="226">
        <v>6.6438561897747253</v>
      </c>
      <c r="BB128" s="226">
        <v>8.8401439109852742</v>
      </c>
      <c r="BC128" s="226">
        <v>6.6438561897747253</v>
      </c>
      <c r="BD128" s="226">
        <v>6.6438561897747253</v>
      </c>
      <c r="BE128" s="226">
        <v>6.6438561897747253</v>
      </c>
      <c r="BF128" s="227"/>
      <c r="BG128" s="226">
        <v>6.6438561897747253</v>
      </c>
      <c r="BH128" s="226">
        <v>6.6438561897747253</v>
      </c>
      <c r="BI128" s="226">
        <v>6.6438561897747253</v>
      </c>
      <c r="BJ128" s="226">
        <v>6.6438561897747253</v>
      </c>
      <c r="BK128" s="226">
        <v>6.6438561897747253</v>
      </c>
      <c r="BL128" s="226">
        <v>6.6438561897747253</v>
      </c>
      <c r="BM128" s="226">
        <v>6.6438561897747253</v>
      </c>
      <c r="BN128" s="226">
        <v>6.6438561897747253</v>
      </c>
      <c r="BO128" s="228"/>
      <c r="BP128" s="226">
        <v>6.6438561897747253</v>
      </c>
      <c r="BQ128" s="226">
        <v>6.6438561897747253</v>
      </c>
      <c r="BR128" s="226">
        <v>6.6438561897747253</v>
      </c>
      <c r="BS128" s="226">
        <v>6.6438561897747253</v>
      </c>
      <c r="BT128" s="226">
        <v>6.6438561897747253</v>
      </c>
      <c r="BU128" s="226">
        <v>6.6438561897747253</v>
      </c>
      <c r="BV128" s="226">
        <v>6.6438561897747253</v>
      </c>
      <c r="BW128" s="226">
        <v>6.6438561897747253</v>
      </c>
      <c r="BX128" s="226"/>
      <c r="BY128" s="226">
        <v>6.6438561897747253</v>
      </c>
      <c r="BZ128" s="226">
        <v>6.6438561897747253</v>
      </c>
      <c r="CA128" s="226">
        <v>6.6438561897747253</v>
      </c>
      <c r="CB128" s="226">
        <v>6.6438561897747253</v>
      </c>
      <c r="CC128" s="226">
        <v>6.6438561897747253</v>
      </c>
      <c r="CD128" s="226">
        <v>6.6438561897747253</v>
      </c>
      <c r="CE128" s="226"/>
      <c r="CF128" s="226">
        <v>6.6438561897747253</v>
      </c>
      <c r="CG128" s="226">
        <v>6.6438561897747253</v>
      </c>
      <c r="CH128" s="226">
        <v>6.6438561897747253</v>
      </c>
      <c r="CI128" s="226">
        <v>6.6438561897747253</v>
      </c>
      <c r="CJ128" s="226">
        <v>6.6438561897747253</v>
      </c>
      <c r="CK128" s="226">
        <v>6.6438561897747253</v>
      </c>
      <c r="CL128" s="226">
        <v>6.6438561897747253</v>
      </c>
      <c r="CM128" s="226">
        <v>6.6438561897747253</v>
      </c>
    </row>
    <row r="129" spans="1:91" ht="14.1" customHeight="1" thickTop="1" thickBot="1" x14ac:dyDescent="0.3">
      <c r="A129" s="218">
        <v>58</v>
      </c>
      <c r="B129" s="219" t="s">
        <v>877</v>
      </c>
      <c r="C129" s="219">
        <v>31</v>
      </c>
      <c r="D129" s="231" t="s">
        <v>1799</v>
      </c>
      <c r="E129" s="221">
        <v>58</v>
      </c>
      <c r="F129" s="221">
        <v>9</v>
      </c>
      <c r="G129" s="222">
        <v>62</v>
      </c>
      <c r="H129" s="219" t="s">
        <v>1760</v>
      </c>
      <c r="I129" s="223" t="s">
        <v>1761</v>
      </c>
      <c r="J129" s="231" t="s">
        <v>878</v>
      </c>
      <c r="K129" s="224"/>
      <c r="L129" s="225"/>
      <c r="M129" s="226">
        <v>15.392792459784637</v>
      </c>
      <c r="N129" s="226">
        <v>15.917188339090094</v>
      </c>
      <c r="O129" s="226">
        <v>14.358907069779319</v>
      </c>
      <c r="P129" s="226">
        <v>15.337889372257017</v>
      </c>
      <c r="Q129" s="226">
        <v>11.693920495827962</v>
      </c>
      <c r="R129" s="226">
        <v>11.59304685421516</v>
      </c>
      <c r="S129" s="226">
        <v>6.6438561897747253</v>
      </c>
      <c r="T129" s="226">
        <v>6.6438561897747253</v>
      </c>
      <c r="U129" s="226">
        <v>6.6438561897747253</v>
      </c>
      <c r="V129" s="226">
        <v>6.6438561897747253</v>
      </c>
      <c r="W129" s="226">
        <v>6.6438561897747253</v>
      </c>
      <c r="X129" s="226">
        <v>6.6438561897747253</v>
      </c>
      <c r="Y129" s="226"/>
      <c r="Z129" s="226">
        <v>6.6438561897747253</v>
      </c>
      <c r="AA129" s="226">
        <v>6.6438561897747253</v>
      </c>
      <c r="AB129" s="226">
        <v>6.6438561897747253</v>
      </c>
      <c r="AC129" s="226">
        <v>6.6438561897747253</v>
      </c>
      <c r="AD129" s="226">
        <v>6.6438561897747253</v>
      </c>
      <c r="AE129" s="226">
        <v>6.6438561897747253</v>
      </c>
      <c r="AF129" s="226">
        <v>6.6438561897747253</v>
      </c>
      <c r="AG129" s="226">
        <v>6.6438561897747253</v>
      </c>
      <c r="AH129" s="226">
        <v>6.6438561897747253</v>
      </c>
      <c r="AI129" s="226">
        <v>6.6438561897747253</v>
      </c>
      <c r="AJ129" s="226">
        <v>6.6438561897747253</v>
      </c>
      <c r="AK129" s="226">
        <v>6.6438561897747253</v>
      </c>
      <c r="AL129" s="226"/>
      <c r="AM129" s="226">
        <v>15.33337073457802</v>
      </c>
      <c r="AN129" s="226">
        <v>15.305218703026107</v>
      </c>
      <c r="AO129" s="226">
        <v>15.217488432422522</v>
      </c>
      <c r="AP129" s="226">
        <v>14.983033783511345</v>
      </c>
      <c r="AQ129" s="226">
        <v>15.332478940699332</v>
      </c>
      <c r="AR129" s="226">
        <v>15.284413528753223</v>
      </c>
      <c r="AS129" s="226">
        <v>13.066866612256366</v>
      </c>
      <c r="AT129" s="226">
        <v>13.194333204436438</v>
      </c>
      <c r="AU129" s="226">
        <v>12.599074741102106</v>
      </c>
      <c r="AV129" s="226">
        <v>12.45150868851748</v>
      </c>
      <c r="AW129" s="226">
        <v>12.448705461991716</v>
      </c>
      <c r="AX129" s="226">
        <v>11.989468504370182</v>
      </c>
      <c r="AY129" s="226"/>
      <c r="AZ129" s="226">
        <v>6.6438561897747253</v>
      </c>
      <c r="BA129" s="226">
        <v>6.6438561897747253</v>
      </c>
      <c r="BB129" s="226">
        <v>6.6438561897747253</v>
      </c>
      <c r="BC129" s="226">
        <v>6.6438561897747253</v>
      </c>
      <c r="BD129" s="226">
        <v>6.6438561897747253</v>
      </c>
      <c r="BE129" s="226">
        <v>6.6438561897747253</v>
      </c>
      <c r="BF129" s="227"/>
      <c r="BG129" s="226">
        <v>6.6438561897747253</v>
      </c>
      <c r="BH129" s="226">
        <v>6.6438561897747253</v>
      </c>
      <c r="BI129" s="226">
        <v>6.6438561897747253</v>
      </c>
      <c r="BJ129" s="226">
        <v>6.6438561897747253</v>
      </c>
      <c r="BK129" s="226">
        <v>6.6438561897747253</v>
      </c>
      <c r="BL129" s="226">
        <v>6.6438561897747253</v>
      </c>
      <c r="BM129" s="226">
        <v>6.6438561897747253</v>
      </c>
      <c r="BN129" s="226">
        <v>6.6438561897747253</v>
      </c>
      <c r="BO129" s="228"/>
      <c r="BP129" s="226">
        <v>6.6438561897747253</v>
      </c>
      <c r="BQ129" s="226">
        <v>6.6438561897747253</v>
      </c>
      <c r="BR129" s="226">
        <v>6.6438561897747253</v>
      </c>
      <c r="BS129" s="226">
        <v>6.6438561897747253</v>
      </c>
      <c r="BT129" s="226">
        <v>6.6438561897747253</v>
      </c>
      <c r="BU129" s="226">
        <v>6.6438561897747253</v>
      </c>
      <c r="BV129" s="226">
        <v>6.6438561897747253</v>
      </c>
      <c r="BW129" s="226">
        <v>6.6438561897747253</v>
      </c>
      <c r="BX129" s="226"/>
      <c r="BY129" s="226">
        <v>10.124890737881206</v>
      </c>
      <c r="BZ129" s="226">
        <v>12.641181790533395</v>
      </c>
      <c r="CA129" s="226">
        <v>6.9285035707176839</v>
      </c>
      <c r="CB129" s="226">
        <v>9.3734338659439373</v>
      </c>
      <c r="CC129" s="226">
        <v>6.6438561897747253</v>
      </c>
      <c r="CD129" s="226">
        <v>6.6438561897747253</v>
      </c>
      <c r="CE129" s="226"/>
      <c r="CF129" s="226">
        <v>6.6438561897747253</v>
      </c>
      <c r="CG129" s="226">
        <v>6.6438561897747253</v>
      </c>
      <c r="CH129" s="226">
        <v>6.6438561897747253</v>
      </c>
      <c r="CI129" s="226">
        <v>6.6438561897747253</v>
      </c>
      <c r="CJ129" s="226">
        <v>6.6438561897747253</v>
      </c>
      <c r="CK129" s="226">
        <v>6.6438561897747253</v>
      </c>
      <c r="CL129" s="226">
        <v>6.6438561897747253</v>
      </c>
      <c r="CM129" s="226">
        <v>6.6438561897747253</v>
      </c>
    </row>
    <row r="130" spans="1:91" ht="14.1" customHeight="1" thickTop="1" thickBot="1" x14ac:dyDescent="0.3">
      <c r="A130" s="218">
        <v>55</v>
      </c>
      <c r="B130" s="219" t="s">
        <v>845</v>
      </c>
      <c r="C130" s="219">
        <v>28</v>
      </c>
      <c r="D130" s="220" t="s">
        <v>1799</v>
      </c>
      <c r="E130" s="221">
        <v>58</v>
      </c>
      <c r="F130" s="221">
        <v>9</v>
      </c>
      <c r="G130" s="222">
        <v>62</v>
      </c>
      <c r="H130" s="219" t="s">
        <v>1761</v>
      </c>
      <c r="I130" s="223" t="s">
        <v>1760</v>
      </c>
      <c r="J130" s="220" t="s">
        <v>846</v>
      </c>
      <c r="K130" s="224"/>
      <c r="L130" s="225"/>
      <c r="M130" s="226">
        <v>15.917188339090094</v>
      </c>
      <c r="N130" s="226">
        <v>15.392792459784637</v>
      </c>
      <c r="O130" s="226">
        <v>15.337889372257017</v>
      </c>
      <c r="P130" s="226">
        <v>14.358907069779319</v>
      </c>
      <c r="Q130" s="226">
        <v>11.59304685421516</v>
      </c>
      <c r="R130" s="226">
        <v>11.693920495827962</v>
      </c>
      <c r="S130" s="226">
        <v>6.6438561897747253</v>
      </c>
      <c r="T130" s="226">
        <v>6.6438561897747253</v>
      </c>
      <c r="U130" s="226">
        <v>6.6438561897747253</v>
      </c>
      <c r="V130" s="226">
        <v>6.6438561897747253</v>
      </c>
      <c r="W130" s="226">
        <v>6.6438561897747253</v>
      </c>
      <c r="X130" s="226">
        <v>6.6438561897747253</v>
      </c>
      <c r="Y130" s="226"/>
      <c r="Z130" s="226">
        <v>6.6438561897747253</v>
      </c>
      <c r="AA130" s="226">
        <v>6.6438561897747253</v>
      </c>
      <c r="AB130" s="226">
        <v>6.6438561897747253</v>
      </c>
      <c r="AC130" s="226">
        <v>6.6438561897747253</v>
      </c>
      <c r="AD130" s="226">
        <v>6.6438561897747253</v>
      </c>
      <c r="AE130" s="226">
        <v>6.6438561897747253</v>
      </c>
      <c r="AF130" s="226">
        <v>6.6438561897747253</v>
      </c>
      <c r="AG130" s="226">
        <v>6.6438561897747253</v>
      </c>
      <c r="AH130" s="226">
        <v>6.6438561897747253</v>
      </c>
      <c r="AI130" s="226">
        <v>6.6438561897747253</v>
      </c>
      <c r="AJ130" s="226">
        <v>6.6438561897747253</v>
      </c>
      <c r="AK130" s="226">
        <v>6.6438561897747253</v>
      </c>
      <c r="AL130" s="226"/>
      <c r="AM130" s="226">
        <v>15.305218703026107</v>
      </c>
      <c r="AN130" s="226">
        <v>15.33337073457802</v>
      </c>
      <c r="AO130" s="226">
        <v>14.983033783511345</v>
      </c>
      <c r="AP130" s="226">
        <v>15.217488432422522</v>
      </c>
      <c r="AQ130" s="226">
        <v>15.284413528753223</v>
      </c>
      <c r="AR130" s="226">
        <v>15.332478940699332</v>
      </c>
      <c r="AS130" s="226">
        <v>13.194333204436438</v>
      </c>
      <c r="AT130" s="226">
        <v>13.066866612256366</v>
      </c>
      <c r="AU130" s="226">
        <v>12.45150868851748</v>
      </c>
      <c r="AV130" s="226">
        <v>12.599074741102106</v>
      </c>
      <c r="AW130" s="226">
        <v>11.989468504370182</v>
      </c>
      <c r="AX130" s="226">
        <v>12.448705461991716</v>
      </c>
      <c r="AY130" s="226"/>
      <c r="AZ130" s="226">
        <v>6.6438561897747253</v>
      </c>
      <c r="BA130" s="226">
        <v>6.6438561897747253</v>
      </c>
      <c r="BB130" s="226">
        <v>6.6438561897747253</v>
      </c>
      <c r="BC130" s="226">
        <v>6.6438561897747253</v>
      </c>
      <c r="BD130" s="226">
        <v>6.6438561897747253</v>
      </c>
      <c r="BE130" s="226">
        <v>6.6438561897747253</v>
      </c>
      <c r="BF130" s="227"/>
      <c r="BG130" s="226">
        <v>6.6438561897747253</v>
      </c>
      <c r="BH130" s="226">
        <v>6.6438561897747253</v>
      </c>
      <c r="BI130" s="226">
        <v>6.6438561897747253</v>
      </c>
      <c r="BJ130" s="226">
        <v>6.6438561897747253</v>
      </c>
      <c r="BK130" s="226">
        <v>6.6438561897747253</v>
      </c>
      <c r="BL130" s="226">
        <v>6.6438561897747253</v>
      </c>
      <c r="BM130" s="226">
        <v>6.6438561897747253</v>
      </c>
      <c r="BN130" s="226">
        <v>6.6438561897747253</v>
      </c>
      <c r="BO130" s="228"/>
      <c r="BP130" s="226">
        <v>6.6438561897747253</v>
      </c>
      <c r="BQ130" s="226">
        <v>6.6438561897747253</v>
      </c>
      <c r="BR130" s="226">
        <v>6.6438561897747253</v>
      </c>
      <c r="BS130" s="226">
        <v>6.6438561897747253</v>
      </c>
      <c r="BT130" s="226">
        <v>6.6438561897747253</v>
      </c>
      <c r="BU130" s="226">
        <v>6.6438561897747253</v>
      </c>
      <c r="BV130" s="226">
        <v>6.6438561897747253</v>
      </c>
      <c r="BW130" s="226">
        <v>6.6438561897747253</v>
      </c>
      <c r="BX130" s="226"/>
      <c r="BY130" s="226">
        <v>12.641181790533395</v>
      </c>
      <c r="BZ130" s="226">
        <v>10.124890737881206</v>
      </c>
      <c r="CA130" s="226">
        <v>9.3734338659439373</v>
      </c>
      <c r="CB130" s="226">
        <v>6.9285035707176839</v>
      </c>
      <c r="CC130" s="226">
        <v>6.6438561897747253</v>
      </c>
      <c r="CD130" s="226">
        <v>6.6438561897747253</v>
      </c>
      <c r="CE130" s="226"/>
      <c r="CF130" s="226">
        <v>6.6438561897747253</v>
      </c>
      <c r="CG130" s="226">
        <v>6.6438561897747253</v>
      </c>
      <c r="CH130" s="226">
        <v>6.6438561897747253</v>
      </c>
      <c r="CI130" s="226">
        <v>6.6438561897747253</v>
      </c>
      <c r="CJ130" s="226">
        <v>6.6438561897747253</v>
      </c>
      <c r="CK130" s="226">
        <v>6.6438561897747253</v>
      </c>
      <c r="CL130" s="226">
        <v>6.6438561897747253</v>
      </c>
      <c r="CM130" s="226">
        <v>6.6438561897747253</v>
      </c>
    </row>
    <row r="131" spans="1:91" ht="14.1" customHeight="1" thickTop="1" thickBot="1" x14ac:dyDescent="0.3">
      <c r="A131" s="218">
        <v>56</v>
      </c>
      <c r="B131" s="219" t="s">
        <v>853</v>
      </c>
      <c r="C131" s="219">
        <v>29</v>
      </c>
      <c r="D131" s="231" t="s">
        <v>1799</v>
      </c>
      <c r="E131" s="221">
        <v>58</v>
      </c>
      <c r="F131" s="221">
        <v>13</v>
      </c>
      <c r="G131" s="222">
        <v>63</v>
      </c>
      <c r="H131" s="219" t="s">
        <v>1779</v>
      </c>
      <c r="I131" s="223" t="s">
        <v>1761</v>
      </c>
      <c r="J131" s="231" t="s">
        <v>854</v>
      </c>
      <c r="K131" s="224"/>
      <c r="L131" s="225"/>
      <c r="M131" s="226">
        <v>15.669894742347738</v>
      </c>
      <c r="N131" s="226">
        <v>15.917188339090094</v>
      </c>
      <c r="O131" s="226">
        <v>15.004358007239293</v>
      </c>
      <c r="P131" s="226">
        <v>15.337889372257017</v>
      </c>
      <c r="Q131" s="226">
        <v>12.270908166456238</v>
      </c>
      <c r="R131" s="226">
        <v>11.59304685421516</v>
      </c>
      <c r="S131" s="226">
        <v>6.7618497131204052</v>
      </c>
      <c r="T131" s="226">
        <v>6.6438561897747253</v>
      </c>
      <c r="U131" s="226">
        <v>6.6438561897747253</v>
      </c>
      <c r="V131" s="226">
        <v>6.6438561897747253</v>
      </c>
      <c r="W131" s="226">
        <v>6.6438561897747253</v>
      </c>
      <c r="X131" s="226">
        <v>6.6438561897747253</v>
      </c>
      <c r="Y131" s="226"/>
      <c r="Z131" s="226">
        <v>6.6438561897747253</v>
      </c>
      <c r="AA131" s="226">
        <v>6.6438561897747253</v>
      </c>
      <c r="AB131" s="226">
        <v>6.6438561897747253</v>
      </c>
      <c r="AC131" s="226">
        <v>6.6438561897747253</v>
      </c>
      <c r="AD131" s="226">
        <v>6.6438561897747253</v>
      </c>
      <c r="AE131" s="226">
        <v>6.6438561897747253</v>
      </c>
      <c r="AF131" s="226">
        <v>6.6438561897747253</v>
      </c>
      <c r="AG131" s="226">
        <v>6.6438561897747253</v>
      </c>
      <c r="AH131" s="226">
        <v>6.6438561897747253</v>
      </c>
      <c r="AI131" s="226">
        <v>6.6438561897747253</v>
      </c>
      <c r="AJ131" s="226">
        <v>6.6438561897747253</v>
      </c>
      <c r="AK131" s="226">
        <v>6.6438561897747253</v>
      </c>
      <c r="AL131" s="226"/>
      <c r="AM131" s="226">
        <v>14.750104918245123</v>
      </c>
      <c r="AN131" s="226">
        <v>15.305218703026107</v>
      </c>
      <c r="AO131" s="226">
        <v>15.61855251213219</v>
      </c>
      <c r="AP131" s="226">
        <v>14.983033783511345</v>
      </c>
      <c r="AQ131" s="226">
        <v>15.228300812803916</v>
      </c>
      <c r="AR131" s="226">
        <v>15.284413528753223</v>
      </c>
      <c r="AS131" s="226">
        <v>14.297218160708409</v>
      </c>
      <c r="AT131" s="226">
        <v>13.194333204436438</v>
      </c>
      <c r="AU131" s="226">
        <v>13.276173742564946</v>
      </c>
      <c r="AV131" s="226">
        <v>12.45150868851748</v>
      </c>
      <c r="AW131" s="226">
        <v>13.25233045476369</v>
      </c>
      <c r="AX131" s="226">
        <v>11.989468504370182</v>
      </c>
      <c r="AY131" s="226"/>
      <c r="AZ131" s="226">
        <v>6.6438561897747253</v>
      </c>
      <c r="BA131" s="226">
        <v>6.6438561897747253</v>
      </c>
      <c r="BB131" s="226">
        <v>6.6438561897747253</v>
      </c>
      <c r="BC131" s="226">
        <v>6.6438561897747253</v>
      </c>
      <c r="BD131" s="226">
        <v>6.6438561897747253</v>
      </c>
      <c r="BE131" s="226">
        <v>6.6438561897747253</v>
      </c>
      <c r="BF131" s="227"/>
      <c r="BG131" s="226">
        <v>6.6438561897747253</v>
      </c>
      <c r="BH131" s="226">
        <v>6.6438561897747253</v>
      </c>
      <c r="BI131" s="226">
        <v>6.6438561897747253</v>
      </c>
      <c r="BJ131" s="226">
        <v>6.6438561897747253</v>
      </c>
      <c r="BK131" s="226">
        <v>6.6438561897747253</v>
      </c>
      <c r="BL131" s="226">
        <v>6.6438561897747253</v>
      </c>
      <c r="BM131" s="226">
        <v>6.6438561897747253</v>
      </c>
      <c r="BN131" s="226">
        <v>6.6438561897747253</v>
      </c>
      <c r="BO131" s="228"/>
      <c r="BP131" s="226">
        <v>6.6438561897747253</v>
      </c>
      <c r="BQ131" s="226">
        <v>6.6438561897747253</v>
      </c>
      <c r="BR131" s="226">
        <v>6.6438561897747253</v>
      </c>
      <c r="BS131" s="226">
        <v>6.6438561897747253</v>
      </c>
      <c r="BT131" s="226">
        <v>6.6438561897747253</v>
      </c>
      <c r="BU131" s="226">
        <v>6.6438561897747253</v>
      </c>
      <c r="BV131" s="226">
        <v>6.6438561897747253</v>
      </c>
      <c r="BW131" s="226">
        <v>6.6438561897747253</v>
      </c>
      <c r="BX131" s="226"/>
      <c r="BY131" s="226">
        <v>13.630599415768593</v>
      </c>
      <c r="BZ131" s="226">
        <v>12.641181790533395</v>
      </c>
      <c r="CA131" s="226">
        <v>9.9946372803999761</v>
      </c>
      <c r="CB131" s="226">
        <v>9.3734338659439373</v>
      </c>
      <c r="CC131" s="226">
        <v>7.2689919901486739</v>
      </c>
      <c r="CD131" s="226">
        <v>6.6438561897747253</v>
      </c>
      <c r="CE131" s="226"/>
      <c r="CF131" s="226">
        <v>6.6438561897747253</v>
      </c>
      <c r="CG131" s="226">
        <v>6.6438561897747253</v>
      </c>
      <c r="CH131" s="226">
        <v>6.6438561897747253</v>
      </c>
      <c r="CI131" s="226">
        <v>6.6438561897747253</v>
      </c>
      <c r="CJ131" s="226">
        <v>6.6438561897747253</v>
      </c>
      <c r="CK131" s="226">
        <v>6.6438561897747253</v>
      </c>
      <c r="CL131" s="226">
        <v>6.6438561897747253</v>
      </c>
      <c r="CM131" s="226">
        <v>6.6438561897747253</v>
      </c>
    </row>
    <row r="132" spans="1:91" ht="14.1" customHeight="1" thickTop="1" thickBot="1" x14ac:dyDescent="0.3">
      <c r="A132" s="218">
        <v>55</v>
      </c>
      <c r="B132" s="219" t="s">
        <v>845</v>
      </c>
      <c r="C132" s="219">
        <v>28</v>
      </c>
      <c r="D132" s="220" t="s">
        <v>1799</v>
      </c>
      <c r="E132" s="221">
        <v>58</v>
      </c>
      <c r="F132" s="221">
        <v>13</v>
      </c>
      <c r="G132" s="222">
        <v>63</v>
      </c>
      <c r="H132" s="219" t="s">
        <v>1761</v>
      </c>
      <c r="I132" s="223" t="s">
        <v>1779</v>
      </c>
      <c r="J132" s="220" t="s">
        <v>846</v>
      </c>
      <c r="K132" s="224"/>
      <c r="L132" s="225"/>
      <c r="M132" s="226">
        <v>15.917188339090094</v>
      </c>
      <c r="N132" s="226">
        <v>15.669894742347738</v>
      </c>
      <c r="O132" s="226">
        <v>15.337889372257017</v>
      </c>
      <c r="P132" s="226">
        <v>15.004358007239293</v>
      </c>
      <c r="Q132" s="226">
        <v>11.59304685421516</v>
      </c>
      <c r="R132" s="226">
        <v>12.270908166456238</v>
      </c>
      <c r="S132" s="226">
        <v>6.6438561897747253</v>
      </c>
      <c r="T132" s="226">
        <v>6.7618497131204052</v>
      </c>
      <c r="U132" s="226">
        <v>6.6438561897747253</v>
      </c>
      <c r="V132" s="226">
        <v>6.6438561897747253</v>
      </c>
      <c r="W132" s="226">
        <v>6.6438561897747253</v>
      </c>
      <c r="X132" s="226">
        <v>6.6438561897747253</v>
      </c>
      <c r="Y132" s="226"/>
      <c r="Z132" s="226">
        <v>6.6438561897747253</v>
      </c>
      <c r="AA132" s="226">
        <v>6.6438561897747253</v>
      </c>
      <c r="AB132" s="226">
        <v>6.6438561897747253</v>
      </c>
      <c r="AC132" s="226">
        <v>6.6438561897747253</v>
      </c>
      <c r="AD132" s="226">
        <v>6.6438561897747253</v>
      </c>
      <c r="AE132" s="226">
        <v>6.6438561897747253</v>
      </c>
      <c r="AF132" s="226">
        <v>6.6438561897747253</v>
      </c>
      <c r="AG132" s="226">
        <v>6.6438561897747253</v>
      </c>
      <c r="AH132" s="226">
        <v>6.6438561897747253</v>
      </c>
      <c r="AI132" s="226">
        <v>6.6438561897747253</v>
      </c>
      <c r="AJ132" s="226">
        <v>6.6438561897747253</v>
      </c>
      <c r="AK132" s="226">
        <v>6.6438561897747253</v>
      </c>
      <c r="AL132" s="226"/>
      <c r="AM132" s="226">
        <v>15.305218703026107</v>
      </c>
      <c r="AN132" s="226">
        <v>14.750104918245123</v>
      </c>
      <c r="AO132" s="226">
        <v>14.983033783511345</v>
      </c>
      <c r="AP132" s="226">
        <v>15.61855251213219</v>
      </c>
      <c r="AQ132" s="226">
        <v>15.284413528753223</v>
      </c>
      <c r="AR132" s="226">
        <v>15.228300812803916</v>
      </c>
      <c r="AS132" s="226">
        <v>13.194333204436438</v>
      </c>
      <c r="AT132" s="226">
        <v>14.297218160708409</v>
      </c>
      <c r="AU132" s="226">
        <v>12.45150868851748</v>
      </c>
      <c r="AV132" s="226">
        <v>13.276173742564946</v>
      </c>
      <c r="AW132" s="226">
        <v>11.989468504370182</v>
      </c>
      <c r="AX132" s="226">
        <v>13.25233045476369</v>
      </c>
      <c r="AY132" s="226"/>
      <c r="AZ132" s="226">
        <v>6.6438561897747253</v>
      </c>
      <c r="BA132" s="226">
        <v>6.6438561897747253</v>
      </c>
      <c r="BB132" s="226">
        <v>6.6438561897747253</v>
      </c>
      <c r="BC132" s="226">
        <v>6.6438561897747253</v>
      </c>
      <c r="BD132" s="226">
        <v>6.6438561897747253</v>
      </c>
      <c r="BE132" s="226">
        <v>6.6438561897747253</v>
      </c>
      <c r="BF132" s="227"/>
      <c r="BG132" s="226">
        <v>6.6438561897747253</v>
      </c>
      <c r="BH132" s="226">
        <v>6.6438561897747253</v>
      </c>
      <c r="BI132" s="226">
        <v>6.6438561897747253</v>
      </c>
      <c r="BJ132" s="226">
        <v>6.6438561897747253</v>
      </c>
      <c r="BK132" s="226">
        <v>6.6438561897747253</v>
      </c>
      <c r="BL132" s="226">
        <v>6.6438561897747253</v>
      </c>
      <c r="BM132" s="226">
        <v>6.6438561897747253</v>
      </c>
      <c r="BN132" s="226">
        <v>6.6438561897747253</v>
      </c>
      <c r="BO132" s="228"/>
      <c r="BP132" s="226">
        <v>6.6438561897747253</v>
      </c>
      <c r="BQ132" s="226">
        <v>6.6438561897747253</v>
      </c>
      <c r="BR132" s="226">
        <v>6.6438561897747253</v>
      </c>
      <c r="BS132" s="226">
        <v>6.6438561897747253</v>
      </c>
      <c r="BT132" s="226">
        <v>6.6438561897747253</v>
      </c>
      <c r="BU132" s="226">
        <v>6.6438561897747253</v>
      </c>
      <c r="BV132" s="226">
        <v>6.6438561897747253</v>
      </c>
      <c r="BW132" s="226">
        <v>6.6438561897747253</v>
      </c>
      <c r="BX132" s="226"/>
      <c r="BY132" s="226">
        <v>12.641181790533395</v>
      </c>
      <c r="BZ132" s="226">
        <v>13.630599415768593</v>
      </c>
      <c r="CA132" s="226">
        <v>9.3734338659439373</v>
      </c>
      <c r="CB132" s="226">
        <v>9.9946372803999761</v>
      </c>
      <c r="CC132" s="226">
        <v>6.6438561897747253</v>
      </c>
      <c r="CD132" s="226">
        <v>7.2689919901486739</v>
      </c>
      <c r="CE132" s="226"/>
      <c r="CF132" s="226">
        <v>6.6438561897747253</v>
      </c>
      <c r="CG132" s="226">
        <v>6.6438561897747253</v>
      </c>
      <c r="CH132" s="226">
        <v>6.6438561897747253</v>
      </c>
      <c r="CI132" s="226">
        <v>6.6438561897747253</v>
      </c>
      <c r="CJ132" s="226">
        <v>6.6438561897747253</v>
      </c>
      <c r="CK132" s="226">
        <v>6.6438561897747253</v>
      </c>
      <c r="CL132" s="226">
        <v>6.6438561897747253</v>
      </c>
      <c r="CM132" s="226">
        <v>6.6438561897747253</v>
      </c>
    </row>
    <row r="133" spans="1:91" ht="14.1" customHeight="1" thickTop="1" thickBot="1" x14ac:dyDescent="0.3">
      <c r="A133" s="218">
        <v>57</v>
      </c>
      <c r="B133" s="219" t="s">
        <v>921</v>
      </c>
      <c r="C133" s="219">
        <v>30</v>
      </c>
      <c r="D133" s="233" t="s">
        <v>1799</v>
      </c>
      <c r="E133" s="221">
        <v>58</v>
      </c>
      <c r="F133" s="221">
        <v>16</v>
      </c>
      <c r="G133" s="222">
        <v>64</v>
      </c>
      <c r="H133" s="219" t="s">
        <v>1800</v>
      </c>
      <c r="I133" s="223" t="s">
        <v>1761</v>
      </c>
      <c r="J133" s="233" t="s">
        <v>1801</v>
      </c>
      <c r="K133" s="224"/>
      <c r="L133" s="225"/>
      <c r="M133" s="226">
        <v>15.229739204389611</v>
      </c>
      <c r="N133" s="226">
        <v>15.917188339090094</v>
      </c>
      <c r="O133" s="226">
        <v>15.237467047700713</v>
      </c>
      <c r="P133" s="226">
        <v>15.337889372257017</v>
      </c>
      <c r="Q133" s="226">
        <v>12.227414859044087</v>
      </c>
      <c r="R133" s="226">
        <v>11.59304685421516</v>
      </c>
      <c r="S133" s="226">
        <v>6.6566947846814291</v>
      </c>
      <c r="T133" s="226">
        <v>6.6438561897747253</v>
      </c>
      <c r="U133" s="226">
        <v>6.6438561897747253</v>
      </c>
      <c r="V133" s="226">
        <v>6.6438561897747253</v>
      </c>
      <c r="W133" s="226">
        <v>6.6438561897747253</v>
      </c>
      <c r="X133" s="226">
        <v>6.6438561897747253</v>
      </c>
      <c r="Y133" s="226"/>
      <c r="Z133" s="226">
        <v>6.6438561897747253</v>
      </c>
      <c r="AA133" s="226">
        <v>6.6438561897747253</v>
      </c>
      <c r="AB133" s="226">
        <v>6.6438561897747253</v>
      </c>
      <c r="AC133" s="226">
        <v>6.6438561897747253</v>
      </c>
      <c r="AD133" s="226">
        <v>6.6438561897747253</v>
      </c>
      <c r="AE133" s="226">
        <v>6.6438561897747253</v>
      </c>
      <c r="AF133" s="226">
        <v>6.6438561897747253</v>
      </c>
      <c r="AG133" s="226">
        <v>6.6438561897747253</v>
      </c>
      <c r="AH133" s="226">
        <v>6.6438561897747253</v>
      </c>
      <c r="AI133" s="226">
        <v>6.6438561897747253</v>
      </c>
      <c r="AJ133" s="226">
        <v>6.6438561897747253</v>
      </c>
      <c r="AK133" s="226">
        <v>6.6438561897747253</v>
      </c>
      <c r="AL133" s="226"/>
      <c r="AM133" s="226">
        <v>15.236028275042615</v>
      </c>
      <c r="AN133" s="226">
        <v>15.305218703026107</v>
      </c>
      <c r="AO133" s="226">
        <v>15.353532317317155</v>
      </c>
      <c r="AP133" s="226">
        <v>14.983033783511345</v>
      </c>
      <c r="AQ133" s="226">
        <v>15.306447972261516</v>
      </c>
      <c r="AR133" s="226">
        <v>15.284413528753223</v>
      </c>
      <c r="AS133" s="226">
        <v>13.537316153529176</v>
      </c>
      <c r="AT133" s="226">
        <v>13.194333204436438</v>
      </c>
      <c r="AU133" s="226">
        <v>12.949735240228009</v>
      </c>
      <c r="AV133" s="226">
        <v>12.45150868851748</v>
      </c>
      <c r="AW133" s="226">
        <v>12.152787883398554</v>
      </c>
      <c r="AX133" s="226">
        <v>11.989468504370182</v>
      </c>
      <c r="AY133" s="226"/>
      <c r="AZ133" s="226">
        <v>6.6438561897747253</v>
      </c>
      <c r="BA133" s="226">
        <v>6.6438561897747253</v>
      </c>
      <c r="BB133" s="226">
        <v>6.6438561897747253</v>
      </c>
      <c r="BC133" s="226">
        <v>6.6438561897747253</v>
      </c>
      <c r="BD133" s="226">
        <v>6.6438561897747253</v>
      </c>
      <c r="BE133" s="226">
        <v>6.6438561897747253</v>
      </c>
      <c r="BF133" s="227"/>
      <c r="BG133" s="226">
        <v>6.6438561897747253</v>
      </c>
      <c r="BH133" s="226">
        <v>6.6438561897747253</v>
      </c>
      <c r="BI133" s="226">
        <v>6.6438561897747253</v>
      </c>
      <c r="BJ133" s="226">
        <v>6.6438561897747253</v>
      </c>
      <c r="BK133" s="226">
        <v>6.6438561897747253</v>
      </c>
      <c r="BL133" s="226">
        <v>6.6438561897747253</v>
      </c>
      <c r="BM133" s="226">
        <v>6.6438561897747253</v>
      </c>
      <c r="BN133" s="226">
        <v>6.6438561897747253</v>
      </c>
      <c r="BO133" s="228"/>
      <c r="BP133" s="226">
        <v>6.6438561897747253</v>
      </c>
      <c r="BQ133" s="226">
        <v>6.6438561897747253</v>
      </c>
      <c r="BR133" s="226">
        <v>6.6438561897747253</v>
      </c>
      <c r="BS133" s="226">
        <v>6.6438561897747253</v>
      </c>
      <c r="BT133" s="226">
        <v>6.6438561897747253</v>
      </c>
      <c r="BU133" s="226">
        <v>6.6438561897747253</v>
      </c>
      <c r="BV133" s="226">
        <v>6.6438561897747253</v>
      </c>
      <c r="BW133" s="226">
        <v>6.6438561897747253</v>
      </c>
      <c r="BX133" s="226"/>
      <c r="BY133" s="226">
        <v>15.231018181480719</v>
      </c>
      <c r="BZ133" s="226">
        <v>12.641181790533395</v>
      </c>
      <c r="CA133" s="226">
        <v>13.93203988427714</v>
      </c>
      <c r="CB133" s="226">
        <v>9.3734338659439373</v>
      </c>
      <c r="CC133" s="226">
        <v>10.575518613122583</v>
      </c>
      <c r="CD133" s="226">
        <v>6.6438561897747253</v>
      </c>
      <c r="CE133" s="226"/>
      <c r="CF133" s="226">
        <v>6.6438561897747253</v>
      </c>
      <c r="CG133" s="226">
        <v>6.6438561897747253</v>
      </c>
      <c r="CH133" s="226">
        <v>6.6438561897747253</v>
      </c>
      <c r="CI133" s="226">
        <v>6.6438561897747253</v>
      </c>
      <c r="CJ133" s="226">
        <v>6.6438561897747253</v>
      </c>
      <c r="CK133" s="226">
        <v>6.6438561897747253</v>
      </c>
      <c r="CL133" s="226">
        <v>6.6438561897747253</v>
      </c>
      <c r="CM133" s="226">
        <v>6.6438561897747253</v>
      </c>
    </row>
    <row r="134" spans="1:91" ht="14.1" customHeight="1" thickTop="1" thickBot="1" x14ac:dyDescent="0.3">
      <c r="A134" s="218">
        <v>55</v>
      </c>
      <c r="B134" s="219" t="s">
        <v>845</v>
      </c>
      <c r="C134" s="219">
        <v>28</v>
      </c>
      <c r="D134" s="220" t="s">
        <v>1799</v>
      </c>
      <c r="E134" s="221">
        <v>58</v>
      </c>
      <c r="F134" s="221">
        <v>16</v>
      </c>
      <c r="G134" s="222">
        <v>64</v>
      </c>
      <c r="H134" s="219" t="s">
        <v>1761</v>
      </c>
      <c r="I134" s="223" t="s">
        <v>1800</v>
      </c>
      <c r="J134" s="220" t="s">
        <v>846</v>
      </c>
      <c r="K134" s="224"/>
      <c r="L134" s="225"/>
      <c r="M134" s="226">
        <v>15.917188339090094</v>
      </c>
      <c r="N134" s="226">
        <v>15.229739204389611</v>
      </c>
      <c r="O134" s="226">
        <v>15.337889372257017</v>
      </c>
      <c r="P134" s="226">
        <v>15.237467047700713</v>
      </c>
      <c r="Q134" s="226">
        <v>11.59304685421516</v>
      </c>
      <c r="R134" s="226">
        <v>12.227414859044087</v>
      </c>
      <c r="S134" s="226">
        <v>6.6438561897747253</v>
      </c>
      <c r="T134" s="226">
        <v>6.6566947846814291</v>
      </c>
      <c r="U134" s="226">
        <v>6.6438561897747253</v>
      </c>
      <c r="V134" s="226">
        <v>6.6438561897747253</v>
      </c>
      <c r="W134" s="226">
        <v>6.6438561897747253</v>
      </c>
      <c r="X134" s="226">
        <v>6.6438561897747253</v>
      </c>
      <c r="Y134" s="226"/>
      <c r="Z134" s="226">
        <v>6.6438561897747253</v>
      </c>
      <c r="AA134" s="226">
        <v>6.6438561897747253</v>
      </c>
      <c r="AB134" s="226">
        <v>6.6438561897747253</v>
      </c>
      <c r="AC134" s="226">
        <v>6.6438561897747253</v>
      </c>
      <c r="AD134" s="226">
        <v>6.6438561897747253</v>
      </c>
      <c r="AE134" s="226">
        <v>6.6438561897747253</v>
      </c>
      <c r="AF134" s="226">
        <v>6.6438561897747253</v>
      </c>
      <c r="AG134" s="226">
        <v>6.6438561897747253</v>
      </c>
      <c r="AH134" s="226">
        <v>6.6438561897747253</v>
      </c>
      <c r="AI134" s="226">
        <v>6.6438561897747253</v>
      </c>
      <c r="AJ134" s="226">
        <v>6.6438561897747253</v>
      </c>
      <c r="AK134" s="226">
        <v>6.6438561897747253</v>
      </c>
      <c r="AL134" s="226"/>
      <c r="AM134" s="226">
        <v>15.305218703026107</v>
      </c>
      <c r="AN134" s="226">
        <v>15.236028275042615</v>
      </c>
      <c r="AO134" s="226">
        <v>14.983033783511345</v>
      </c>
      <c r="AP134" s="226">
        <v>15.353532317317155</v>
      </c>
      <c r="AQ134" s="226">
        <v>15.284413528753223</v>
      </c>
      <c r="AR134" s="226">
        <v>15.306447972261516</v>
      </c>
      <c r="AS134" s="226">
        <v>13.194333204436438</v>
      </c>
      <c r="AT134" s="226">
        <v>13.537316153529176</v>
      </c>
      <c r="AU134" s="226">
        <v>12.45150868851748</v>
      </c>
      <c r="AV134" s="226">
        <v>12.949735240228009</v>
      </c>
      <c r="AW134" s="226">
        <v>11.989468504370182</v>
      </c>
      <c r="AX134" s="226">
        <v>12.152787883398554</v>
      </c>
      <c r="AY134" s="226"/>
      <c r="AZ134" s="226">
        <v>6.6438561897747253</v>
      </c>
      <c r="BA134" s="226">
        <v>6.6438561897747253</v>
      </c>
      <c r="BB134" s="226">
        <v>6.6438561897747253</v>
      </c>
      <c r="BC134" s="226">
        <v>6.6438561897747253</v>
      </c>
      <c r="BD134" s="226">
        <v>6.6438561897747253</v>
      </c>
      <c r="BE134" s="226">
        <v>6.6438561897747253</v>
      </c>
      <c r="BF134" s="227"/>
      <c r="BG134" s="226">
        <v>6.6438561897747253</v>
      </c>
      <c r="BH134" s="226">
        <v>6.6438561897747253</v>
      </c>
      <c r="BI134" s="226">
        <v>6.6438561897747253</v>
      </c>
      <c r="BJ134" s="226">
        <v>6.6438561897747253</v>
      </c>
      <c r="BK134" s="226">
        <v>6.6438561897747253</v>
      </c>
      <c r="BL134" s="226">
        <v>6.6438561897747253</v>
      </c>
      <c r="BM134" s="226">
        <v>6.6438561897747253</v>
      </c>
      <c r="BN134" s="226">
        <v>6.6438561897747253</v>
      </c>
      <c r="BO134" s="228"/>
      <c r="BP134" s="226">
        <v>6.6438561897747253</v>
      </c>
      <c r="BQ134" s="226">
        <v>6.6438561897747253</v>
      </c>
      <c r="BR134" s="226">
        <v>6.6438561897747253</v>
      </c>
      <c r="BS134" s="226">
        <v>6.6438561897747253</v>
      </c>
      <c r="BT134" s="226">
        <v>6.6438561897747253</v>
      </c>
      <c r="BU134" s="226">
        <v>6.6438561897747253</v>
      </c>
      <c r="BV134" s="226">
        <v>6.6438561897747253</v>
      </c>
      <c r="BW134" s="226">
        <v>6.6438561897747253</v>
      </c>
      <c r="BX134" s="226"/>
      <c r="BY134" s="226">
        <v>12.641181790533395</v>
      </c>
      <c r="BZ134" s="226">
        <v>15.231018181480719</v>
      </c>
      <c r="CA134" s="226">
        <v>9.3734338659439373</v>
      </c>
      <c r="CB134" s="226">
        <v>13.93203988427714</v>
      </c>
      <c r="CC134" s="226">
        <v>6.6438561897747253</v>
      </c>
      <c r="CD134" s="226">
        <v>10.575518613122583</v>
      </c>
      <c r="CE134" s="226"/>
      <c r="CF134" s="226">
        <v>6.6438561897747253</v>
      </c>
      <c r="CG134" s="226">
        <v>6.6438561897747253</v>
      </c>
      <c r="CH134" s="226">
        <v>6.6438561897747253</v>
      </c>
      <c r="CI134" s="226">
        <v>6.6438561897747253</v>
      </c>
      <c r="CJ134" s="226">
        <v>6.6438561897747253</v>
      </c>
      <c r="CK134" s="226">
        <v>6.6438561897747253</v>
      </c>
      <c r="CL134" s="226">
        <v>6.6438561897747253</v>
      </c>
      <c r="CM134" s="226">
        <v>6.6438561897747253</v>
      </c>
    </row>
    <row r="135" spans="1:91" ht="14.1" customHeight="1" thickTop="1" thickBot="1" x14ac:dyDescent="0.3">
      <c r="A135" s="218">
        <v>58</v>
      </c>
      <c r="B135" s="219" t="s">
        <v>877</v>
      </c>
      <c r="C135" s="219">
        <v>31</v>
      </c>
      <c r="D135" s="231" t="s">
        <v>1799</v>
      </c>
      <c r="E135" s="221">
        <v>58</v>
      </c>
      <c r="F135" s="221">
        <v>17</v>
      </c>
      <c r="G135" s="222">
        <v>65</v>
      </c>
      <c r="H135" s="219" t="s">
        <v>1760</v>
      </c>
      <c r="I135" s="223" t="s">
        <v>1779</v>
      </c>
      <c r="J135" s="231" t="s">
        <v>878</v>
      </c>
      <c r="K135" s="224"/>
      <c r="L135" s="225"/>
      <c r="M135" s="226">
        <v>15.392792459784637</v>
      </c>
      <c r="N135" s="226">
        <v>15.669894742347738</v>
      </c>
      <c r="O135" s="226">
        <v>14.358907069779319</v>
      </c>
      <c r="P135" s="226">
        <v>15.004358007239293</v>
      </c>
      <c r="Q135" s="226">
        <v>11.693920495827962</v>
      </c>
      <c r="R135" s="226">
        <v>12.270908166456238</v>
      </c>
      <c r="S135" s="226">
        <v>6.6438561897747253</v>
      </c>
      <c r="T135" s="226">
        <v>6.7618497131204052</v>
      </c>
      <c r="U135" s="226">
        <v>6.6438561897747253</v>
      </c>
      <c r="V135" s="226">
        <v>6.6438561897747253</v>
      </c>
      <c r="W135" s="226">
        <v>6.6438561897747253</v>
      </c>
      <c r="X135" s="226">
        <v>6.6438561897747253</v>
      </c>
      <c r="Y135" s="226"/>
      <c r="Z135" s="226">
        <v>6.6438561897747253</v>
      </c>
      <c r="AA135" s="226">
        <v>6.6438561897747253</v>
      </c>
      <c r="AB135" s="226">
        <v>6.6438561897747253</v>
      </c>
      <c r="AC135" s="226">
        <v>6.6438561897747253</v>
      </c>
      <c r="AD135" s="226">
        <v>6.6438561897747253</v>
      </c>
      <c r="AE135" s="226">
        <v>6.6438561897747253</v>
      </c>
      <c r="AF135" s="226">
        <v>6.6438561897747253</v>
      </c>
      <c r="AG135" s="226">
        <v>6.6438561897747253</v>
      </c>
      <c r="AH135" s="226">
        <v>6.6438561897747253</v>
      </c>
      <c r="AI135" s="226">
        <v>6.6438561897747253</v>
      </c>
      <c r="AJ135" s="226">
        <v>6.6438561897747253</v>
      </c>
      <c r="AK135" s="226">
        <v>6.6438561897747253</v>
      </c>
      <c r="AL135" s="226"/>
      <c r="AM135" s="226">
        <v>15.33337073457802</v>
      </c>
      <c r="AN135" s="226">
        <v>14.750104918245123</v>
      </c>
      <c r="AO135" s="226">
        <v>15.217488432422522</v>
      </c>
      <c r="AP135" s="226">
        <v>15.61855251213219</v>
      </c>
      <c r="AQ135" s="226">
        <v>15.332478940699332</v>
      </c>
      <c r="AR135" s="226">
        <v>15.228300812803916</v>
      </c>
      <c r="AS135" s="226">
        <v>13.066866612256366</v>
      </c>
      <c r="AT135" s="226">
        <v>14.297218160708409</v>
      </c>
      <c r="AU135" s="226">
        <v>12.599074741102106</v>
      </c>
      <c r="AV135" s="226">
        <v>13.276173742564946</v>
      </c>
      <c r="AW135" s="226">
        <v>12.448705461991716</v>
      </c>
      <c r="AX135" s="226">
        <v>13.25233045476369</v>
      </c>
      <c r="AY135" s="226"/>
      <c r="AZ135" s="226">
        <v>6.6438561897747253</v>
      </c>
      <c r="BA135" s="226">
        <v>6.6438561897747253</v>
      </c>
      <c r="BB135" s="226">
        <v>6.6438561897747253</v>
      </c>
      <c r="BC135" s="226">
        <v>6.6438561897747253</v>
      </c>
      <c r="BD135" s="226">
        <v>6.6438561897747253</v>
      </c>
      <c r="BE135" s="226">
        <v>6.6438561897747253</v>
      </c>
      <c r="BF135" s="227"/>
      <c r="BG135" s="226">
        <v>6.6438561897747253</v>
      </c>
      <c r="BH135" s="226">
        <v>6.6438561897747253</v>
      </c>
      <c r="BI135" s="226">
        <v>6.6438561897747253</v>
      </c>
      <c r="BJ135" s="226">
        <v>6.6438561897747253</v>
      </c>
      <c r="BK135" s="226">
        <v>6.6438561897747253</v>
      </c>
      <c r="BL135" s="226">
        <v>6.6438561897747253</v>
      </c>
      <c r="BM135" s="226">
        <v>6.6438561897747253</v>
      </c>
      <c r="BN135" s="226">
        <v>6.6438561897747253</v>
      </c>
      <c r="BO135" s="228"/>
      <c r="BP135" s="226">
        <v>6.6438561897747253</v>
      </c>
      <c r="BQ135" s="226">
        <v>6.6438561897747253</v>
      </c>
      <c r="BR135" s="226">
        <v>6.6438561897747253</v>
      </c>
      <c r="BS135" s="226">
        <v>6.6438561897747253</v>
      </c>
      <c r="BT135" s="226">
        <v>6.6438561897747253</v>
      </c>
      <c r="BU135" s="226">
        <v>6.6438561897747253</v>
      </c>
      <c r="BV135" s="226">
        <v>6.6438561897747253</v>
      </c>
      <c r="BW135" s="226">
        <v>6.6438561897747253</v>
      </c>
      <c r="BX135" s="226"/>
      <c r="BY135" s="226">
        <v>10.124890737881206</v>
      </c>
      <c r="BZ135" s="226">
        <v>13.630599415768593</v>
      </c>
      <c r="CA135" s="226">
        <v>6.9285035707176839</v>
      </c>
      <c r="CB135" s="226">
        <v>9.9946372803999761</v>
      </c>
      <c r="CC135" s="226">
        <v>6.6438561897747253</v>
      </c>
      <c r="CD135" s="226">
        <v>7.2689919901486739</v>
      </c>
      <c r="CE135" s="226"/>
      <c r="CF135" s="226">
        <v>6.6438561897747253</v>
      </c>
      <c r="CG135" s="226">
        <v>6.6438561897747253</v>
      </c>
      <c r="CH135" s="226">
        <v>6.6438561897747253</v>
      </c>
      <c r="CI135" s="226">
        <v>6.6438561897747253</v>
      </c>
      <c r="CJ135" s="226">
        <v>6.6438561897747253</v>
      </c>
      <c r="CK135" s="226">
        <v>6.6438561897747253</v>
      </c>
      <c r="CL135" s="226">
        <v>6.6438561897747253</v>
      </c>
      <c r="CM135" s="226">
        <v>6.6438561897747253</v>
      </c>
    </row>
    <row r="136" spans="1:91" ht="14.1" customHeight="1" thickTop="1" thickBot="1" x14ac:dyDescent="0.3">
      <c r="A136" s="218">
        <v>56</v>
      </c>
      <c r="B136" s="219" t="s">
        <v>853</v>
      </c>
      <c r="C136" s="219">
        <v>29</v>
      </c>
      <c r="D136" s="231" t="s">
        <v>1799</v>
      </c>
      <c r="E136" s="221">
        <v>58</v>
      </c>
      <c r="F136" s="221">
        <v>17</v>
      </c>
      <c r="G136" s="222">
        <v>65</v>
      </c>
      <c r="H136" s="219" t="s">
        <v>1779</v>
      </c>
      <c r="I136" s="223" t="s">
        <v>1760</v>
      </c>
      <c r="J136" s="231" t="s">
        <v>854</v>
      </c>
      <c r="K136" s="224"/>
      <c r="L136" s="225"/>
      <c r="M136" s="226">
        <v>15.669894742347738</v>
      </c>
      <c r="N136" s="226">
        <v>15.392792459784637</v>
      </c>
      <c r="O136" s="226">
        <v>15.004358007239293</v>
      </c>
      <c r="P136" s="226">
        <v>14.358907069779319</v>
      </c>
      <c r="Q136" s="226">
        <v>12.270908166456238</v>
      </c>
      <c r="R136" s="226">
        <v>11.693920495827962</v>
      </c>
      <c r="S136" s="226">
        <v>6.7618497131204052</v>
      </c>
      <c r="T136" s="226">
        <v>6.6438561897747253</v>
      </c>
      <c r="U136" s="226">
        <v>6.6438561897747253</v>
      </c>
      <c r="V136" s="226">
        <v>6.6438561897747253</v>
      </c>
      <c r="W136" s="226">
        <v>6.6438561897747253</v>
      </c>
      <c r="X136" s="226">
        <v>6.6438561897747253</v>
      </c>
      <c r="Y136" s="226"/>
      <c r="Z136" s="226">
        <v>6.6438561897747253</v>
      </c>
      <c r="AA136" s="226">
        <v>6.6438561897747253</v>
      </c>
      <c r="AB136" s="226">
        <v>6.6438561897747253</v>
      </c>
      <c r="AC136" s="226">
        <v>6.6438561897747253</v>
      </c>
      <c r="AD136" s="226">
        <v>6.6438561897747253</v>
      </c>
      <c r="AE136" s="226">
        <v>6.6438561897747253</v>
      </c>
      <c r="AF136" s="226">
        <v>6.6438561897747253</v>
      </c>
      <c r="AG136" s="226">
        <v>6.6438561897747253</v>
      </c>
      <c r="AH136" s="226">
        <v>6.6438561897747253</v>
      </c>
      <c r="AI136" s="226">
        <v>6.6438561897747253</v>
      </c>
      <c r="AJ136" s="226">
        <v>6.6438561897747253</v>
      </c>
      <c r="AK136" s="226">
        <v>6.6438561897747253</v>
      </c>
      <c r="AL136" s="226"/>
      <c r="AM136" s="226">
        <v>14.750104918245123</v>
      </c>
      <c r="AN136" s="226">
        <v>15.33337073457802</v>
      </c>
      <c r="AO136" s="226">
        <v>15.61855251213219</v>
      </c>
      <c r="AP136" s="226">
        <v>15.217488432422522</v>
      </c>
      <c r="AQ136" s="226">
        <v>15.228300812803916</v>
      </c>
      <c r="AR136" s="226">
        <v>15.332478940699332</v>
      </c>
      <c r="AS136" s="226">
        <v>14.297218160708409</v>
      </c>
      <c r="AT136" s="226">
        <v>13.066866612256366</v>
      </c>
      <c r="AU136" s="226">
        <v>13.276173742564946</v>
      </c>
      <c r="AV136" s="226">
        <v>12.599074741102106</v>
      </c>
      <c r="AW136" s="226">
        <v>13.25233045476369</v>
      </c>
      <c r="AX136" s="226">
        <v>12.448705461991716</v>
      </c>
      <c r="AY136" s="226"/>
      <c r="AZ136" s="226">
        <v>6.6438561897747253</v>
      </c>
      <c r="BA136" s="226">
        <v>6.6438561897747253</v>
      </c>
      <c r="BB136" s="226">
        <v>6.6438561897747253</v>
      </c>
      <c r="BC136" s="226">
        <v>6.6438561897747253</v>
      </c>
      <c r="BD136" s="226">
        <v>6.6438561897747253</v>
      </c>
      <c r="BE136" s="226">
        <v>6.6438561897747253</v>
      </c>
      <c r="BF136" s="227"/>
      <c r="BG136" s="226">
        <v>6.6438561897747253</v>
      </c>
      <c r="BH136" s="226">
        <v>6.6438561897747253</v>
      </c>
      <c r="BI136" s="226">
        <v>6.6438561897747253</v>
      </c>
      <c r="BJ136" s="226">
        <v>6.6438561897747253</v>
      </c>
      <c r="BK136" s="226">
        <v>6.6438561897747253</v>
      </c>
      <c r="BL136" s="226">
        <v>6.6438561897747253</v>
      </c>
      <c r="BM136" s="226">
        <v>6.6438561897747253</v>
      </c>
      <c r="BN136" s="226">
        <v>6.6438561897747253</v>
      </c>
      <c r="BO136" s="228"/>
      <c r="BP136" s="226">
        <v>6.6438561897747253</v>
      </c>
      <c r="BQ136" s="226">
        <v>6.6438561897747253</v>
      </c>
      <c r="BR136" s="226">
        <v>6.6438561897747253</v>
      </c>
      <c r="BS136" s="226">
        <v>6.6438561897747253</v>
      </c>
      <c r="BT136" s="226">
        <v>6.6438561897747253</v>
      </c>
      <c r="BU136" s="226">
        <v>6.6438561897747253</v>
      </c>
      <c r="BV136" s="226">
        <v>6.6438561897747253</v>
      </c>
      <c r="BW136" s="226">
        <v>6.6438561897747253</v>
      </c>
      <c r="BX136" s="226"/>
      <c r="BY136" s="226">
        <v>13.630599415768593</v>
      </c>
      <c r="BZ136" s="226">
        <v>10.124890737881206</v>
      </c>
      <c r="CA136" s="226">
        <v>9.9946372803999761</v>
      </c>
      <c r="CB136" s="226">
        <v>6.9285035707176839</v>
      </c>
      <c r="CC136" s="226">
        <v>7.2689919901486739</v>
      </c>
      <c r="CD136" s="226">
        <v>6.6438561897747253</v>
      </c>
      <c r="CE136" s="226"/>
      <c r="CF136" s="226">
        <v>6.6438561897747253</v>
      </c>
      <c r="CG136" s="226">
        <v>6.6438561897747253</v>
      </c>
      <c r="CH136" s="226">
        <v>6.6438561897747253</v>
      </c>
      <c r="CI136" s="226">
        <v>6.6438561897747253</v>
      </c>
      <c r="CJ136" s="226">
        <v>6.6438561897747253</v>
      </c>
      <c r="CK136" s="226">
        <v>6.6438561897747253</v>
      </c>
      <c r="CL136" s="226">
        <v>6.6438561897747253</v>
      </c>
      <c r="CM136" s="226">
        <v>6.6438561897747253</v>
      </c>
    </row>
    <row r="137" spans="1:91" ht="13.5" customHeight="1" thickTop="1" thickBot="1" x14ac:dyDescent="0.3">
      <c r="A137" s="218">
        <v>57</v>
      </c>
      <c r="B137" s="219" t="s">
        <v>921</v>
      </c>
      <c r="C137" s="219">
        <v>30</v>
      </c>
      <c r="D137" s="233" t="s">
        <v>1799</v>
      </c>
      <c r="E137" s="221">
        <v>58</v>
      </c>
      <c r="F137" s="221">
        <v>18</v>
      </c>
      <c r="G137" s="222">
        <v>66</v>
      </c>
      <c r="H137" s="219" t="s">
        <v>1800</v>
      </c>
      <c r="I137" s="223" t="s">
        <v>1779</v>
      </c>
      <c r="J137" s="233" t="s">
        <v>1801</v>
      </c>
      <c r="K137" s="224"/>
      <c r="L137" s="225"/>
      <c r="M137" s="226">
        <v>15.229739204389611</v>
      </c>
      <c r="N137" s="226">
        <v>15.669894742347738</v>
      </c>
      <c r="O137" s="226">
        <v>15.237467047700713</v>
      </c>
      <c r="P137" s="226">
        <v>15.004358007239293</v>
      </c>
      <c r="Q137" s="226">
        <v>12.227414859044087</v>
      </c>
      <c r="R137" s="226">
        <v>12.270908166456238</v>
      </c>
      <c r="S137" s="226">
        <v>6.6566947846814291</v>
      </c>
      <c r="T137" s="226">
        <v>6.7618497131204052</v>
      </c>
      <c r="U137" s="226">
        <v>6.6438561897747253</v>
      </c>
      <c r="V137" s="226">
        <v>6.6438561897747253</v>
      </c>
      <c r="W137" s="226">
        <v>6.6438561897747253</v>
      </c>
      <c r="X137" s="226">
        <v>6.6438561897747253</v>
      </c>
      <c r="Y137" s="226"/>
      <c r="Z137" s="226">
        <v>6.6438561897747253</v>
      </c>
      <c r="AA137" s="226">
        <v>6.6438561897747253</v>
      </c>
      <c r="AB137" s="226">
        <v>6.6438561897747253</v>
      </c>
      <c r="AC137" s="226">
        <v>6.6438561897747253</v>
      </c>
      <c r="AD137" s="226">
        <v>6.6438561897747253</v>
      </c>
      <c r="AE137" s="226">
        <v>6.6438561897747253</v>
      </c>
      <c r="AF137" s="226">
        <v>6.6438561897747253</v>
      </c>
      <c r="AG137" s="226">
        <v>6.6438561897747253</v>
      </c>
      <c r="AH137" s="226">
        <v>6.6438561897747253</v>
      </c>
      <c r="AI137" s="226">
        <v>6.6438561897747253</v>
      </c>
      <c r="AJ137" s="226">
        <v>6.6438561897747253</v>
      </c>
      <c r="AK137" s="226">
        <v>6.6438561897747253</v>
      </c>
      <c r="AL137" s="226"/>
      <c r="AM137" s="226">
        <v>15.236028275042615</v>
      </c>
      <c r="AN137" s="226">
        <v>14.750104918245123</v>
      </c>
      <c r="AO137" s="226">
        <v>15.353532317317155</v>
      </c>
      <c r="AP137" s="226">
        <v>15.61855251213219</v>
      </c>
      <c r="AQ137" s="226">
        <v>15.306447972261516</v>
      </c>
      <c r="AR137" s="226">
        <v>15.228300812803916</v>
      </c>
      <c r="AS137" s="226">
        <v>13.537316153529176</v>
      </c>
      <c r="AT137" s="226">
        <v>14.297218160708409</v>
      </c>
      <c r="AU137" s="226">
        <v>12.949735240228009</v>
      </c>
      <c r="AV137" s="226">
        <v>13.276173742564946</v>
      </c>
      <c r="AW137" s="226">
        <v>12.152787883398554</v>
      </c>
      <c r="AX137" s="226">
        <v>13.25233045476369</v>
      </c>
      <c r="AY137" s="226"/>
      <c r="AZ137" s="226">
        <v>6.6438561897747253</v>
      </c>
      <c r="BA137" s="226">
        <v>6.6438561897747253</v>
      </c>
      <c r="BB137" s="226">
        <v>6.6438561897747253</v>
      </c>
      <c r="BC137" s="226">
        <v>6.6438561897747253</v>
      </c>
      <c r="BD137" s="226">
        <v>6.6438561897747253</v>
      </c>
      <c r="BE137" s="226">
        <v>6.6438561897747253</v>
      </c>
      <c r="BF137" s="227"/>
      <c r="BG137" s="226">
        <v>6.6438561897747253</v>
      </c>
      <c r="BH137" s="226">
        <v>6.6438561897747253</v>
      </c>
      <c r="BI137" s="226">
        <v>6.6438561897747253</v>
      </c>
      <c r="BJ137" s="226">
        <v>6.6438561897747253</v>
      </c>
      <c r="BK137" s="226">
        <v>6.6438561897747253</v>
      </c>
      <c r="BL137" s="226">
        <v>6.6438561897747253</v>
      </c>
      <c r="BM137" s="226">
        <v>6.6438561897747253</v>
      </c>
      <c r="BN137" s="226">
        <v>6.6438561897747253</v>
      </c>
      <c r="BO137" s="228"/>
      <c r="BP137" s="226">
        <v>6.6438561897747253</v>
      </c>
      <c r="BQ137" s="226">
        <v>6.6438561897747253</v>
      </c>
      <c r="BR137" s="226">
        <v>6.6438561897747253</v>
      </c>
      <c r="BS137" s="226">
        <v>6.6438561897747253</v>
      </c>
      <c r="BT137" s="226">
        <v>6.6438561897747253</v>
      </c>
      <c r="BU137" s="226">
        <v>6.6438561897747253</v>
      </c>
      <c r="BV137" s="226">
        <v>6.6438561897747253</v>
      </c>
      <c r="BW137" s="226">
        <v>6.6438561897747253</v>
      </c>
      <c r="BX137" s="226"/>
      <c r="BY137" s="226">
        <v>15.231018181480719</v>
      </c>
      <c r="BZ137" s="226">
        <v>13.630599415768593</v>
      </c>
      <c r="CA137" s="226">
        <v>13.93203988427714</v>
      </c>
      <c r="CB137" s="226">
        <v>9.9946372803999761</v>
      </c>
      <c r="CC137" s="226">
        <v>10.575518613122583</v>
      </c>
      <c r="CD137" s="226">
        <v>7.2689919901486739</v>
      </c>
      <c r="CE137" s="226"/>
      <c r="CF137" s="226">
        <v>6.6438561897747253</v>
      </c>
      <c r="CG137" s="226">
        <v>6.6438561897747253</v>
      </c>
      <c r="CH137" s="226">
        <v>6.6438561897747253</v>
      </c>
      <c r="CI137" s="226">
        <v>6.6438561897747253</v>
      </c>
      <c r="CJ137" s="226">
        <v>6.6438561897747253</v>
      </c>
      <c r="CK137" s="226">
        <v>6.6438561897747253</v>
      </c>
      <c r="CL137" s="226">
        <v>6.6438561897747253</v>
      </c>
      <c r="CM137" s="226">
        <v>6.6438561897747253</v>
      </c>
    </row>
    <row r="138" spans="1:91" ht="14.1" customHeight="1" thickTop="1" thickBot="1" x14ac:dyDescent="0.3">
      <c r="A138" s="218">
        <v>56</v>
      </c>
      <c r="B138" s="219" t="s">
        <v>853</v>
      </c>
      <c r="C138" s="219">
        <v>29</v>
      </c>
      <c r="D138" s="231" t="s">
        <v>1799</v>
      </c>
      <c r="E138" s="221">
        <v>58</v>
      </c>
      <c r="F138" s="221">
        <v>18</v>
      </c>
      <c r="G138" s="222">
        <v>66</v>
      </c>
      <c r="H138" s="219" t="s">
        <v>1779</v>
      </c>
      <c r="I138" s="223" t="s">
        <v>1800</v>
      </c>
      <c r="J138" s="231" t="s">
        <v>854</v>
      </c>
      <c r="K138" s="224"/>
      <c r="L138" s="225"/>
      <c r="M138" s="226">
        <v>15.669894742347738</v>
      </c>
      <c r="N138" s="226">
        <v>15.229739204389611</v>
      </c>
      <c r="O138" s="226">
        <v>15.004358007239293</v>
      </c>
      <c r="P138" s="226">
        <v>15.237467047700713</v>
      </c>
      <c r="Q138" s="226">
        <v>12.270908166456238</v>
      </c>
      <c r="R138" s="226">
        <v>12.227414859044087</v>
      </c>
      <c r="S138" s="226">
        <v>6.7618497131204052</v>
      </c>
      <c r="T138" s="226">
        <v>6.6566947846814291</v>
      </c>
      <c r="U138" s="226">
        <v>6.6438561897747253</v>
      </c>
      <c r="V138" s="226">
        <v>6.6438561897747253</v>
      </c>
      <c r="W138" s="226">
        <v>6.6438561897747253</v>
      </c>
      <c r="X138" s="226">
        <v>6.6438561897747253</v>
      </c>
      <c r="Y138" s="226"/>
      <c r="Z138" s="226">
        <v>6.6438561897747253</v>
      </c>
      <c r="AA138" s="226">
        <v>6.6438561897747253</v>
      </c>
      <c r="AB138" s="226">
        <v>6.6438561897747253</v>
      </c>
      <c r="AC138" s="226">
        <v>6.6438561897747253</v>
      </c>
      <c r="AD138" s="226">
        <v>6.6438561897747253</v>
      </c>
      <c r="AE138" s="226">
        <v>6.6438561897747253</v>
      </c>
      <c r="AF138" s="226">
        <v>6.6438561897747253</v>
      </c>
      <c r="AG138" s="226">
        <v>6.6438561897747253</v>
      </c>
      <c r="AH138" s="226">
        <v>6.6438561897747253</v>
      </c>
      <c r="AI138" s="226">
        <v>6.6438561897747253</v>
      </c>
      <c r="AJ138" s="226">
        <v>6.6438561897747253</v>
      </c>
      <c r="AK138" s="226">
        <v>6.6438561897747253</v>
      </c>
      <c r="AL138" s="226"/>
      <c r="AM138" s="226">
        <v>14.750104918245123</v>
      </c>
      <c r="AN138" s="226">
        <v>15.236028275042615</v>
      </c>
      <c r="AO138" s="226">
        <v>15.61855251213219</v>
      </c>
      <c r="AP138" s="226">
        <v>15.353532317317155</v>
      </c>
      <c r="AQ138" s="226">
        <v>15.228300812803916</v>
      </c>
      <c r="AR138" s="226">
        <v>15.306447972261516</v>
      </c>
      <c r="AS138" s="226">
        <v>14.297218160708409</v>
      </c>
      <c r="AT138" s="226">
        <v>13.537316153529176</v>
      </c>
      <c r="AU138" s="226">
        <v>13.276173742564946</v>
      </c>
      <c r="AV138" s="226">
        <v>12.949735240228009</v>
      </c>
      <c r="AW138" s="226">
        <v>13.25233045476369</v>
      </c>
      <c r="AX138" s="226">
        <v>12.152787883398554</v>
      </c>
      <c r="AY138" s="226"/>
      <c r="AZ138" s="226">
        <v>6.6438561897747253</v>
      </c>
      <c r="BA138" s="226">
        <v>6.6438561897747253</v>
      </c>
      <c r="BB138" s="226">
        <v>6.6438561897747253</v>
      </c>
      <c r="BC138" s="226">
        <v>6.6438561897747253</v>
      </c>
      <c r="BD138" s="226">
        <v>6.6438561897747253</v>
      </c>
      <c r="BE138" s="226">
        <v>6.6438561897747253</v>
      </c>
      <c r="BF138" s="227"/>
      <c r="BG138" s="226">
        <v>6.6438561897747253</v>
      </c>
      <c r="BH138" s="226">
        <v>6.6438561897747253</v>
      </c>
      <c r="BI138" s="226">
        <v>6.6438561897747253</v>
      </c>
      <c r="BJ138" s="226">
        <v>6.6438561897747253</v>
      </c>
      <c r="BK138" s="226">
        <v>6.6438561897747253</v>
      </c>
      <c r="BL138" s="226">
        <v>6.6438561897747253</v>
      </c>
      <c r="BM138" s="226">
        <v>6.6438561897747253</v>
      </c>
      <c r="BN138" s="226">
        <v>6.6438561897747253</v>
      </c>
      <c r="BO138" s="228"/>
      <c r="BP138" s="226">
        <v>6.6438561897747253</v>
      </c>
      <c r="BQ138" s="226">
        <v>6.6438561897747253</v>
      </c>
      <c r="BR138" s="226">
        <v>6.6438561897747253</v>
      </c>
      <c r="BS138" s="226">
        <v>6.6438561897747253</v>
      </c>
      <c r="BT138" s="226">
        <v>6.6438561897747253</v>
      </c>
      <c r="BU138" s="226">
        <v>6.6438561897747253</v>
      </c>
      <c r="BV138" s="226">
        <v>6.6438561897747253</v>
      </c>
      <c r="BW138" s="226">
        <v>6.6438561897747253</v>
      </c>
      <c r="BX138" s="226"/>
      <c r="BY138" s="226">
        <v>13.630599415768593</v>
      </c>
      <c r="BZ138" s="226">
        <v>15.231018181480719</v>
      </c>
      <c r="CA138" s="226">
        <v>9.9946372803999761</v>
      </c>
      <c r="CB138" s="226">
        <v>13.93203988427714</v>
      </c>
      <c r="CC138" s="226">
        <v>7.2689919901486739</v>
      </c>
      <c r="CD138" s="226">
        <v>10.575518613122583</v>
      </c>
      <c r="CE138" s="226"/>
      <c r="CF138" s="226">
        <v>6.6438561897747253</v>
      </c>
      <c r="CG138" s="226">
        <v>6.6438561897747253</v>
      </c>
      <c r="CH138" s="226">
        <v>6.6438561897747253</v>
      </c>
      <c r="CI138" s="226">
        <v>6.6438561897747253</v>
      </c>
      <c r="CJ138" s="226">
        <v>6.6438561897747253</v>
      </c>
      <c r="CK138" s="226">
        <v>6.6438561897747253</v>
      </c>
      <c r="CL138" s="226">
        <v>6.6438561897747253</v>
      </c>
      <c r="CM138" s="226">
        <v>6.6438561897747253</v>
      </c>
    </row>
    <row r="139" spans="1:91" ht="14.1" customHeight="1" thickTop="1" thickBot="1" x14ac:dyDescent="0.3">
      <c r="A139" s="218">
        <v>58</v>
      </c>
      <c r="B139" s="219" t="s">
        <v>877</v>
      </c>
      <c r="C139" s="219">
        <v>31</v>
      </c>
      <c r="D139" s="231" t="s">
        <v>1799</v>
      </c>
      <c r="E139" s="221">
        <v>58</v>
      </c>
      <c r="F139" s="221">
        <v>19</v>
      </c>
      <c r="G139" s="222">
        <v>67</v>
      </c>
      <c r="H139" s="219" t="s">
        <v>1760</v>
      </c>
      <c r="I139" s="223" t="s">
        <v>1800</v>
      </c>
      <c r="J139" s="231" t="s">
        <v>878</v>
      </c>
      <c r="K139" s="224"/>
      <c r="L139" s="225"/>
      <c r="M139" s="226">
        <v>15.392792459784637</v>
      </c>
      <c r="N139" s="226">
        <v>15.229739204389611</v>
      </c>
      <c r="O139" s="226">
        <v>14.358907069779319</v>
      </c>
      <c r="P139" s="226">
        <v>15.237467047700713</v>
      </c>
      <c r="Q139" s="226">
        <v>11.693920495827962</v>
      </c>
      <c r="R139" s="226">
        <v>12.227414859044087</v>
      </c>
      <c r="S139" s="226">
        <v>6.6438561897747253</v>
      </c>
      <c r="T139" s="226">
        <v>6.6566947846814291</v>
      </c>
      <c r="U139" s="226">
        <v>6.6438561897747253</v>
      </c>
      <c r="V139" s="226">
        <v>6.6438561897747253</v>
      </c>
      <c r="W139" s="226">
        <v>6.6438561897747253</v>
      </c>
      <c r="X139" s="226">
        <v>6.6438561897747253</v>
      </c>
      <c r="Y139" s="226"/>
      <c r="Z139" s="226">
        <v>6.6438561897747253</v>
      </c>
      <c r="AA139" s="226">
        <v>6.6438561897747253</v>
      </c>
      <c r="AB139" s="226">
        <v>6.6438561897747253</v>
      </c>
      <c r="AC139" s="226">
        <v>6.6438561897747253</v>
      </c>
      <c r="AD139" s="226">
        <v>6.6438561897747253</v>
      </c>
      <c r="AE139" s="226">
        <v>6.6438561897747253</v>
      </c>
      <c r="AF139" s="226">
        <v>6.6438561897747253</v>
      </c>
      <c r="AG139" s="226">
        <v>6.6438561897747253</v>
      </c>
      <c r="AH139" s="226">
        <v>6.6438561897747253</v>
      </c>
      <c r="AI139" s="226">
        <v>6.6438561897747253</v>
      </c>
      <c r="AJ139" s="226">
        <v>6.6438561897747253</v>
      </c>
      <c r="AK139" s="226">
        <v>6.6438561897747253</v>
      </c>
      <c r="AL139" s="226"/>
      <c r="AM139" s="226">
        <v>15.33337073457802</v>
      </c>
      <c r="AN139" s="226">
        <v>15.236028275042615</v>
      </c>
      <c r="AO139" s="226">
        <v>15.217488432422522</v>
      </c>
      <c r="AP139" s="226">
        <v>15.353532317317155</v>
      </c>
      <c r="AQ139" s="226">
        <v>15.332478940699332</v>
      </c>
      <c r="AR139" s="226">
        <v>15.306447972261516</v>
      </c>
      <c r="AS139" s="226">
        <v>13.066866612256366</v>
      </c>
      <c r="AT139" s="226">
        <v>13.537316153529176</v>
      </c>
      <c r="AU139" s="226">
        <v>12.599074741102106</v>
      </c>
      <c r="AV139" s="226">
        <v>12.949735240228009</v>
      </c>
      <c r="AW139" s="226">
        <v>12.448705461991716</v>
      </c>
      <c r="AX139" s="226">
        <v>12.152787883398554</v>
      </c>
      <c r="AY139" s="226"/>
      <c r="AZ139" s="226">
        <v>6.6438561897747253</v>
      </c>
      <c r="BA139" s="226">
        <v>6.6438561897747253</v>
      </c>
      <c r="BB139" s="226">
        <v>6.6438561897747253</v>
      </c>
      <c r="BC139" s="226">
        <v>6.6438561897747253</v>
      </c>
      <c r="BD139" s="226">
        <v>6.6438561897747253</v>
      </c>
      <c r="BE139" s="226">
        <v>6.6438561897747253</v>
      </c>
      <c r="BF139" s="227"/>
      <c r="BG139" s="226">
        <v>6.6438561897747253</v>
      </c>
      <c r="BH139" s="226">
        <v>6.6438561897747253</v>
      </c>
      <c r="BI139" s="226">
        <v>6.6438561897747253</v>
      </c>
      <c r="BJ139" s="226">
        <v>6.6438561897747253</v>
      </c>
      <c r="BK139" s="226">
        <v>6.6438561897747253</v>
      </c>
      <c r="BL139" s="226">
        <v>6.6438561897747253</v>
      </c>
      <c r="BM139" s="226">
        <v>6.6438561897747253</v>
      </c>
      <c r="BN139" s="226">
        <v>6.6438561897747253</v>
      </c>
      <c r="BO139" s="228"/>
      <c r="BP139" s="226">
        <v>6.6438561897747253</v>
      </c>
      <c r="BQ139" s="226">
        <v>6.6438561897747253</v>
      </c>
      <c r="BR139" s="226">
        <v>6.6438561897747253</v>
      </c>
      <c r="BS139" s="226">
        <v>6.6438561897747253</v>
      </c>
      <c r="BT139" s="226">
        <v>6.6438561897747253</v>
      </c>
      <c r="BU139" s="226">
        <v>6.6438561897747253</v>
      </c>
      <c r="BV139" s="226">
        <v>6.6438561897747253</v>
      </c>
      <c r="BW139" s="226">
        <v>6.6438561897747253</v>
      </c>
      <c r="BX139" s="226"/>
      <c r="BY139" s="226">
        <v>10.124890737881206</v>
      </c>
      <c r="BZ139" s="226">
        <v>15.231018181480719</v>
      </c>
      <c r="CA139" s="226">
        <v>6.9285035707176839</v>
      </c>
      <c r="CB139" s="226">
        <v>13.93203988427714</v>
      </c>
      <c r="CC139" s="226">
        <v>6.6438561897747253</v>
      </c>
      <c r="CD139" s="226">
        <v>10.575518613122583</v>
      </c>
      <c r="CE139" s="226"/>
      <c r="CF139" s="226">
        <v>6.6438561897747253</v>
      </c>
      <c r="CG139" s="226">
        <v>6.6438561897747253</v>
      </c>
      <c r="CH139" s="226">
        <v>6.6438561897747253</v>
      </c>
      <c r="CI139" s="226">
        <v>6.6438561897747253</v>
      </c>
      <c r="CJ139" s="226">
        <v>6.6438561897747253</v>
      </c>
      <c r="CK139" s="226">
        <v>6.6438561897747253</v>
      </c>
      <c r="CL139" s="226">
        <v>6.6438561897747253</v>
      </c>
      <c r="CM139" s="226">
        <v>6.6438561897747253</v>
      </c>
    </row>
    <row r="140" spans="1:91" ht="14.1" customHeight="1" thickTop="1" thickBot="1" x14ac:dyDescent="0.3">
      <c r="A140" s="218">
        <v>57</v>
      </c>
      <c r="B140" s="219" t="s">
        <v>921</v>
      </c>
      <c r="C140" s="219">
        <v>30</v>
      </c>
      <c r="D140" s="233" t="s">
        <v>1799</v>
      </c>
      <c r="E140" s="221">
        <v>58</v>
      </c>
      <c r="F140" s="221">
        <v>19</v>
      </c>
      <c r="G140" s="222">
        <v>67</v>
      </c>
      <c r="H140" s="219" t="s">
        <v>1800</v>
      </c>
      <c r="I140" s="223" t="s">
        <v>1760</v>
      </c>
      <c r="J140" s="233" t="s">
        <v>1801</v>
      </c>
      <c r="K140" s="224"/>
      <c r="L140" s="225"/>
      <c r="M140" s="226">
        <v>15.229739204389611</v>
      </c>
      <c r="N140" s="226">
        <v>15.392792459784637</v>
      </c>
      <c r="O140" s="226">
        <v>15.237467047700713</v>
      </c>
      <c r="P140" s="226">
        <v>14.358907069779319</v>
      </c>
      <c r="Q140" s="226">
        <v>12.227414859044087</v>
      </c>
      <c r="R140" s="226">
        <v>11.693920495827962</v>
      </c>
      <c r="S140" s="226">
        <v>6.6566947846814291</v>
      </c>
      <c r="T140" s="226">
        <v>6.6438561897747253</v>
      </c>
      <c r="U140" s="226">
        <v>6.6438561897747253</v>
      </c>
      <c r="V140" s="226">
        <v>6.6438561897747253</v>
      </c>
      <c r="W140" s="226">
        <v>6.6438561897747253</v>
      </c>
      <c r="X140" s="226">
        <v>6.6438561897747253</v>
      </c>
      <c r="Y140" s="226"/>
      <c r="Z140" s="226">
        <v>6.6438561897747253</v>
      </c>
      <c r="AA140" s="226">
        <v>6.6438561897747253</v>
      </c>
      <c r="AB140" s="226">
        <v>6.6438561897747253</v>
      </c>
      <c r="AC140" s="226">
        <v>6.6438561897747253</v>
      </c>
      <c r="AD140" s="226">
        <v>6.6438561897747253</v>
      </c>
      <c r="AE140" s="226">
        <v>6.6438561897747253</v>
      </c>
      <c r="AF140" s="226">
        <v>6.6438561897747253</v>
      </c>
      <c r="AG140" s="226">
        <v>6.6438561897747253</v>
      </c>
      <c r="AH140" s="226">
        <v>6.6438561897747253</v>
      </c>
      <c r="AI140" s="226">
        <v>6.6438561897747253</v>
      </c>
      <c r="AJ140" s="226">
        <v>6.6438561897747253</v>
      </c>
      <c r="AK140" s="226">
        <v>6.6438561897747253</v>
      </c>
      <c r="AL140" s="226"/>
      <c r="AM140" s="226">
        <v>15.236028275042615</v>
      </c>
      <c r="AN140" s="226">
        <v>15.33337073457802</v>
      </c>
      <c r="AO140" s="226">
        <v>15.353532317317155</v>
      </c>
      <c r="AP140" s="226">
        <v>15.217488432422522</v>
      </c>
      <c r="AQ140" s="226">
        <v>15.306447972261516</v>
      </c>
      <c r="AR140" s="226">
        <v>15.332478940699332</v>
      </c>
      <c r="AS140" s="226">
        <v>13.537316153529176</v>
      </c>
      <c r="AT140" s="226">
        <v>13.066866612256366</v>
      </c>
      <c r="AU140" s="226">
        <v>12.949735240228009</v>
      </c>
      <c r="AV140" s="226">
        <v>12.599074741102106</v>
      </c>
      <c r="AW140" s="226">
        <v>12.152787883398554</v>
      </c>
      <c r="AX140" s="226">
        <v>12.448705461991716</v>
      </c>
      <c r="AY140" s="226"/>
      <c r="AZ140" s="226">
        <v>6.6438561897747253</v>
      </c>
      <c r="BA140" s="226">
        <v>6.6438561897747253</v>
      </c>
      <c r="BB140" s="226">
        <v>6.6438561897747253</v>
      </c>
      <c r="BC140" s="226">
        <v>6.6438561897747253</v>
      </c>
      <c r="BD140" s="226">
        <v>6.6438561897747253</v>
      </c>
      <c r="BE140" s="226">
        <v>6.6438561897747253</v>
      </c>
      <c r="BF140" s="227"/>
      <c r="BG140" s="226">
        <v>6.6438561897747253</v>
      </c>
      <c r="BH140" s="226">
        <v>6.6438561897747253</v>
      </c>
      <c r="BI140" s="226">
        <v>6.6438561897747253</v>
      </c>
      <c r="BJ140" s="226">
        <v>6.6438561897747253</v>
      </c>
      <c r="BK140" s="226">
        <v>6.6438561897747253</v>
      </c>
      <c r="BL140" s="226">
        <v>6.6438561897747253</v>
      </c>
      <c r="BM140" s="226">
        <v>6.6438561897747253</v>
      </c>
      <c r="BN140" s="226">
        <v>6.6438561897747253</v>
      </c>
      <c r="BO140" s="228"/>
      <c r="BP140" s="226">
        <v>6.6438561897747253</v>
      </c>
      <c r="BQ140" s="226">
        <v>6.6438561897747253</v>
      </c>
      <c r="BR140" s="226">
        <v>6.6438561897747253</v>
      </c>
      <c r="BS140" s="226">
        <v>6.6438561897747253</v>
      </c>
      <c r="BT140" s="226">
        <v>6.6438561897747253</v>
      </c>
      <c r="BU140" s="226">
        <v>6.6438561897747253</v>
      </c>
      <c r="BV140" s="226">
        <v>6.6438561897747253</v>
      </c>
      <c r="BW140" s="226">
        <v>6.6438561897747253</v>
      </c>
      <c r="BX140" s="226"/>
      <c r="BY140" s="226">
        <v>15.231018181480719</v>
      </c>
      <c r="BZ140" s="226">
        <v>10.124890737881206</v>
      </c>
      <c r="CA140" s="226">
        <v>13.93203988427714</v>
      </c>
      <c r="CB140" s="226">
        <v>6.9285035707176839</v>
      </c>
      <c r="CC140" s="226">
        <v>10.575518613122583</v>
      </c>
      <c r="CD140" s="226">
        <v>6.6438561897747253</v>
      </c>
      <c r="CE140" s="226"/>
      <c r="CF140" s="226">
        <v>6.6438561897747253</v>
      </c>
      <c r="CG140" s="226">
        <v>6.6438561897747253</v>
      </c>
      <c r="CH140" s="226">
        <v>6.6438561897747253</v>
      </c>
      <c r="CI140" s="226">
        <v>6.6438561897747253</v>
      </c>
      <c r="CJ140" s="226">
        <v>6.6438561897747253</v>
      </c>
      <c r="CK140" s="226">
        <v>6.6438561897747253</v>
      </c>
      <c r="CL140" s="226">
        <v>6.6438561897747253</v>
      </c>
      <c r="CM140" s="226">
        <v>6.6438561897747253</v>
      </c>
    </row>
    <row r="141" spans="1:91" ht="14.1" customHeight="1" thickTop="1" thickBot="1" x14ac:dyDescent="0.3">
      <c r="A141" s="218">
        <v>270</v>
      </c>
      <c r="B141" s="219" t="s">
        <v>1168</v>
      </c>
      <c r="C141" s="219">
        <v>111</v>
      </c>
      <c r="D141" s="220" t="s">
        <v>1802</v>
      </c>
      <c r="E141" s="221">
        <v>59</v>
      </c>
      <c r="F141" s="222">
        <v>1</v>
      </c>
      <c r="G141" s="222">
        <v>68</v>
      </c>
      <c r="H141" s="230" t="s">
        <v>32</v>
      </c>
      <c r="I141" s="223" t="s">
        <v>63</v>
      </c>
      <c r="J141" s="220" t="s">
        <v>1169</v>
      </c>
      <c r="K141" s="224"/>
      <c r="L141" s="225"/>
      <c r="M141" s="226">
        <v>6.8849788125238245</v>
      </c>
      <c r="N141" s="226">
        <v>6.6438561897747253</v>
      </c>
      <c r="O141" s="226">
        <v>6.6438561897747253</v>
      </c>
      <c r="P141" s="226">
        <v>6.6438561897747253</v>
      </c>
      <c r="Q141" s="226">
        <v>6.6438561897747253</v>
      </c>
      <c r="R141" s="226">
        <v>6.6438561897747253</v>
      </c>
      <c r="S141" s="226">
        <v>6.6438561897747253</v>
      </c>
      <c r="T141" s="226">
        <v>6.6438561897747253</v>
      </c>
      <c r="U141" s="226">
        <v>6.6438561897747253</v>
      </c>
      <c r="V141" s="226">
        <v>6.6438561897747253</v>
      </c>
      <c r="W141" s="226">
        <v>6.6438561897747253</v>
      </c>
      <c r="X141" s="226">
        <v>6.6438561897747253</v>
      </c>
      <c r="Y141" s="226"/>
      <c r="Z141" s="226">
        <v>6.6438561897747253</v>
      </c>
      <c r="AA141" s="226">
        <v>6.6438561897747253</v>
      </c>
      <c r="AB141" s="226">
        <v>6.6438561897747253</v>
      </c>
      <c r="AC141" s="226">
        <v>6.6438561897747253</v>
      </c>
      <c r="AD141" s="226">
        <v>6.6438561897747253</v>
      </c>
      <c r="AE141" s="226">
        <v>6.6438561897747253</v>
      </c>
      <c r="AF141" s="226">
        <v>6.6438561897747253</v>
      </c>
      <c r="AG141" s="226">
        <v>6.6438561897747253</v>
      </c>
      <c r="AH141" s="226">
        <v>6.6438561897747253</v>
      </c>
      <c r="AI141" s="226">
        <v>6.6438561897747253</v>
      </c>
      <c r="AJ141" s="226">
        <v>6.6438561897747253</v>
      </c>
      <c r="AK141" s="226">
        <v>6.6438561897747253</v>
      </c>
      <c r="AL141" s="226"/>
      <c r="AM141" s="226">
        <v>15.288403529988441</v>
      </c>
      <c r="AN141" s="226">
        <v>15.355560141281179</v>
      </c>
      <c r="AO141" s="226">
        <v>15.343550029074713</v>
      </c>
      <c r="AP141" s="226">
        <v>15.244617774820584</v>
      </c>
      <c r="AQ141" s="226">
        <v>15.20267136306393</v>
      </c>
      <c r="AR141" s="226">
        <v>14.980925375728207</v>
      </c>
      <c r="AS141" s="226">
        <v>13.76524570497652</v>
      </c>
      <c r="AT141" s="226">
        <v>13.091676089530441</v>
      </c>
      <c r="AU141" s="226">
        <v>13.193524259383208</v>
      </c>
      <c r="AV141" s="226">
        <v>12.747016573733587</v>
      </c>
      <c r="AW141" s="226">
        <v>12.037387610408475</v>
      </c>
      <c r="AX141" s="226">
        <v>11.940079672530153</v>
      </c>
      <c r="AY141" s="226"/>
      <c r="AZ141" s="226">
        <v>6.6438561897747253</v>
      </c>
      <c r="BA141" s="226">
        <v>6.6438561897747253</v>
      </c>
      <c r="BB141" s="226">
        <v>6.6438561897747253</v>
      </c>
      <c r="BC141" s="226">
        <v>6.6438561897747253</v>
      </c>
      <c r="BD141" s="226">
        <v>6.6438561897747253</v>
      </c>
      <c r="BE141" s="226">
        <v>6.6438561897747253</v>
      </c>
      <c r="BF141" s="227"/>
      <c r="BG141" s="226">
        <v>6.6438561897747253</v>
      </c>
      <c r="BH141" s="226">
        <v>6.6438561897747253</v>
      </c>
      <c r="BI141" s="226">
        <v>6.6438561897747253</v>
      </c>
      <c r="BJ141" s="226">
        <v>6.6438561897747253</v>
      </c>
      <c r="BK141" s="226">
        <v>6.6438561897747253</v>
      </c>
      <c r="BL141" s="226">
        <v>6.6438561897747253</v>
      </c>
      <c r="BM141" s="226">
        <v>6.6438561897747253</v>
      </c>
      <c r="BN141" s="226">
        <v>6.6438561897747253</v>
      </c>
      <c r="BO141" s="228"/>
      <c r="BP141" s="226">
        <v>6.6438561897747253</v>
      </c>
      <c r="BQ141" s="226">
        <v>6.6438561897747253</v>
      </c>
      <c r="BR141" s="226">
        <v>6.6438561897747253</v>
      </c>
      <c r="BS141" s="226">
        <v>6.6438561897747253</v>
      </c>
      <c r="BT141" s="226">
        <v>6.6438561897747253</v>
      </c>
      <c r="BU141" s="226">
        <v>6.6438561897747253</v>
      </c>
      <c r="BV141" s="226">
        <v>6.6438561897747253</v>
      </c>
      <c r="BW141" s="226">
        <v>6.6438561897747253</v>
      </c>
      <c r="BX141" s="226"/>
      <c r="BY141" s="226">
        <v>6.6438561897747253</v>
      </c>
      <c r="BZ141" s="226">
        <v>6.6438561897747253</v>
      </c>
      <c r="CA141" s="226">
        <v>6.6438561897747253</v>
      </c>
      <c r="CB141" s="226">
        <v>6.6438561897747253</v>
      </c>
      <c r="CC141" s="226">
        <v>6.6438561897747253</v>
      </c>
      <c r="CD141" s="226">
        <v>6.6438561897747253</v>
      </c>
      <c r="CE141" s="226"/>
      <c r="CF141" s="226">
        <v>6.6438561897747253</v>
      </c>
      <c r="CG141" s="226">
        <v>6.6438561897747253</v>
      </c>
      <c r="CH141" s="226">
        <v>6.6438561897747253</v>
      </c>
      <c r="CI141" s="226">
        <v>6.6438561897747253</v>
      </c>
      <c r="CJ141" s="226">
        <v>6.6438561897747253</v>
      </c>
      <c r="CK141" s="226">
        <v>6.6438561897747253</v>
      </c>
      <c r="CL141" s="226">
        <v>6.6438561897747253</v>
      </c>
      <c r="CM141" s="226">
        <v>6.6438561897747253</v>
      </c>
    </row>
    <row r="142" spans="1:91" ht="14.1" customHeight="1" thickTop="1" thickBot="1" x14ac:dyDescent="0.3">
      <c r="A142" s="218">
        <v>269</v>
      </c>
      <c r="B142" s="219" t="s">
        <v>1168</v>
      </c>
      <c r="C142" s="219">
        <v>110</v>
      </c>
      <c r="D142" s="220" t="s">
        <v>1802</v>
      </c>
      <c r="E142" s="221">
        <v>59</v>
      </c>
      <c r="F142" s="222">
        <v>1</v>
      </c>
      <c r="G142" s="222">
        <v>68</v>
      </c>
      <c r="H142" s="223" t="s">
        <v>63</v>
      </c>
      <c r="I142" s="223" t="s">
        <v>32</v>
      </c>
      <c r="J142" s="220" t="s">
        <v>1284</v>
      </c>
      <c r="K142" s="224"/>
      <c r="L142" s="225"/>
      <c r="M142" s="226">
        <v>6.6438561897747253</v>
      </c>
      <c r="N142" s="226">
        <v>6.8849788125238245</v>
      </c>
      <c r="O142" s="226">
        <v>6.6438561897747253</v>
      </c>
      <c r="P142" s="226">
        <v>6.6438561897747253</v>
      </c>
      <c r="Q142" s="226">
        <v>6.6438561897747253</v>
      </c>
      <c r="R142" s="226">
        <v>6.6438561897747253</v>
      </c>
      <c r="S142" s="226">
        <v>6.6438561897747253</v>
      </c>
      <c r="T142" s="226">
        <v>6.6438561897747253</v>
      </c>
      <c r="U142" s="226">
        <v>6.6438561897747253</v>
      </c>
      <c r="V142" s="226">
        <v>6.6438561897747253</v>
      </c>
      <c r="W142" s="226">
        <v>6.6438561897747253</v>
      </c>
      <c r="X142" s="226">
        <v>6.6438561897747253</v>
      </c>
      <c r="Y142" s="226"/>
      <c r="Z142" s="226">
        <v>6.6438561897747253</v>
      </c>
      <c r="AA142" s="226">
        <v>6.6438561897747253</v>
      </c>
      <c r="AB142" s="226">
        <v>6.6438561897747253</v>
      </c>
      <c r="AC142" s="226">
        <v>6.6438561897747253</v>
      </c>
      <c r="AD142" s="226">
        <v>6.6438561897747253</v>
      </c>
      <c r="AE142" s="226">
        <v>6.6438561897747253</v>
      </c>
      <c r="AF142" s="226">
        <v>6.6438561897747253</v>
      </c>
      <c r="AG142" s="226">
        <v>6.6438561897747253</v>
      </c>
      <c r="AH142" s="226">
        <v>6.6438561897747253</v>
      </c>
      <c r="AI142" s="226">
        <v>6.6438561897747253</v>
      </c>
      <c r="AJ142" s="226">
        <v>6.6438561897747253</v>
      </c>
      <c r="AK142" s="226">
        <v>6.6438561897747253</v>
      </c>
      <c r="AL142" s="226"/>
      <c r="AM142" s="226">
        <v>15.355560141281179</v>
      </c>
      <c r="AN142" s="226">
        <v>15.288403529988441</v>
      </c>
      <c r="AO142" s="226">
        <v>15.244617774820584</v>
      </c>
      <c r="AP142" s="226">
        <v>15.343550029074713</v>
      </c>
      <c r="AQ142" s="226">
        <v>14.980925375728207</v>
      </c>
      <c r="AR142" s="226">
        <v>15.20267136306393</v>
      </c>
      <c r="AS142" s="226">
        <v>13.091676089530441</v>
      </c>
      <c r="AT142" s="226">
        <v>13.76524570497652</v>
      </c>
      <c r="AU142" s="226">
        <v>12.747016573733587</v>
      </c>
      <c r="AV142" s="226">
        <v>13.193524259383208</v>
      </c>
      <c r="AW142" s="226">
        <v>11.940079672530153</v>
      </c>
      <c r="AX142" s="226">
        <v>12.037387610408475</v>
      </c>
      <c r="AY142" s="226"/>
      <c r="AZ142" s="226">
        <v>6.6438561897747253</v>
      </c>
      <c r="BA142" s="226">
        <v>6.6438561897747253</v>
      </c>
      <c r="BB142" s="226">
        <v>6.6438561897747253</v>
      </c>
      <c r="BC142" s="226">
        <v>6.6438561897747253</v>
      </c>
      <c r="BD142" s="226">
        <v>6.6438561897747253</v>
      </c>
      <c r="BE142" s="226">
        <v>6.6438561897747253</v>
      </c>
      <c r="BF142" s="227"/>
      <c r="BG142" s="226">
        <v>6.6438561897747253</v>
      </c>
      <c r="BH142" s="226">
        <v>6.6438561897747253</v>
      </c>
      <c r="BI142" s="226">
        <v>6.6438561897747253</v>
      </c>
      <c r="BJ142" s="226">
        <v>6.6438561897747253</v>
      </c>
      <c r="BK142" s="226">
        <v>6.6438561897747253</v>
      </c>
      <c r="BL142" s="226">
        <v>6.6438561897747253</v>
      </c>
      <c r="BM142" s="226">
        <v>6.6438561897747253</v>
      </c>
      <c r="BN142" s="226">
        <v>6.6438561897747253</v>
      </c>
      <c r="BO142" s="228"/>
      <c r="BP142" s="226">
        <v>6.6438561897747253</v>
      </c>
      <c r="BQ142" s="226">
        <v>6.6438561897747253</v>
      </c>
      <c r="BR142" s="226">
        <v>6.6438561897747253</v>
      </c>
      <c r="BS142" s="226">
        <v>6.6438561897747253</v>
      </c>
      <c r="BT142" s="226">
        <v>6.6438561897747253</v>
      </c>
      <c r="BU142" s="226">
        <v>6.6438561897747253</v>
      </c>
      <c r="BV142" s="226">
        <v>6.6438561897747253</v>
      </c>
      <c r="BW142" s="226">
        <v>6.6438561897747253</v>
      </c>
      <c r="BX142" s="226"/>
      <c r="BY142" s="226">
        <v>6.6438561897747253</v>
      </c>
      <c r="BZ142" s="226">
        <v>6.6438561897747253</v>
      </c>
      <c r="CA142" s="226">
        <v>6.6438561897747253</v>
      </c>
      <c r="CB142" s="226">
        <v>6.6438561897747253</v>
      </c>
      <c r="CC142" s="226">
        <v>6.6438561897747253</v>
      </c>
      <c r="CD142" s="226">
        <v>6.6438561897747253</v>
      </c>
      <c r="CE142" s="226"/>
      <c r="CF142" s="226">
        <v>6.6438561897747253</v>
      </c>
      <c r="CG142" s="226">
        <v>6.6438561897747253</v>
      </c>
      <c r="CH142" s="226">
        <v>6.6438561897747253</v>
      </c>
      <c r="CI142" s="226">
        <v>6.6438561897747253</v>
      </c>
      <c r="CJ142" s="226">
        <v>6.6438561897747253</v>
      </c>
      <c r="CK142" s="226">
        <v>6.6438561897747253</v>
      </c>
      <c r="CL142" s="226">
        <v>6.6438561897747253</v>
      </c>
      <c r="CM142" s="226">
        <v>6.6438561897747253</v>
      </c>
    </row>
    <row r="143" spans="1:91" ht="14.1" customHeight="1" thickTop="1" thickBot="1" x14ac:dyDescent="0.3">
      <c r="A143" s="218">
        <v>9</v>
      </c>
      <c r="B143" s="219" t="s">
        <v>1233</v>
      </c>
      <c r="C143" s="219">
        <v>5</v>
      </c>
      <c r="D143" s="220" t="s">
        <v>1803</v>
      </c>
      <c r="E143" s="221">
        <v>60</v>
      </c>
      <c r="F143" s="221">
        <v>20</v>
      </c>
      <c r="G143" s="222">
        <v>69</v>
      </c>
      <c r="H143" s="230" t="s">
        <v>32</v>
      </c>
      <c r="I143" s="223" t="s">
        <v>1804</v>
      </c>
      <c r="J143" s="220" t="s">
        <v>1244</v>
      </c>
      <c r="K143" s="224"/>
      <c r="L143" s="225"/>
      <c r="M143" s="226">
        <v>6.6438561897747253</v>
      </c>
      <c r="N143" s="226">
        <v>6.6438561897747253</v>
      </c>
      <c r="O143" s="226">
        <v>6.6438561897747253</v>
      </c>
      <c r="P143" s="226">
        <v>6.6438561897747253</v>
      </c>
      <c r="Q143" s="226">
        <v>6.6438561897747253</v>
      </c>
      <c r="R143" s="226">
        <v>6.6438561897747253</v>
      </c>
      <c r="S143" s="226">
        <v>6.6438561897747253</v>
      </c>
      <c r="T143" s="226">
        <v>6.6438561897747253</v>
      </c>
      <c r="U143" s="226">
        <v>6.6438561897747253</v>
      </c>
      <c r="V143" s="226">
        <v>6.6438561897747253</v>
      </c>
      <c r="W143" s="226">
        <v>6.6438561897747253</v>
      </c>
      <c r="X143" s="226">
        <v>6.6438561897747253</v>
      </c>
      <c r="Y143" s="226"/>
      <c r="Z143" s="226">
        <v>6.6438561897747253</v>
      </c>
      <c r="AA143" s="226">
        <v>6.6438561897747253</v>
      </c>
      <c r="AB143" s="226">
        <v>6.6438561897747253</v>
      </c>
      <c r="AC143" s="226">
        <v>6.6438561897747253</v>
      </c>
      <c r="AD143" s="226">
        <v>6.6438561897747253</v>
      </c>
      <c r="AE143" s="226">
        <v>6.6438561897747253</v>
      </c>
      <c r="AF143" s="226">
        <v>6.6438561897747253</v>
      </c>
      <c r="AG143" s="226">
        <v>6.6438561897747253</v>
      </c>
      <c r="AH143" s="226">
        <v>6.6438561897747253</v>
      </c>
      <c r="AI143" s="226">
        <v>6.6438561897747253</v>
      </c>
      <c r="AJ143" s="226">
        <v>6.6438561897747253</v>
      </c>
      <c r="AK143" s="226">
        <v>6.6438561897747253</v>
      </c>
      <c r="AL143" s="226"/>
      <c r="AM143" s="226">
        <v>8.6321299566597496</v>
      </c>
      <c r="AN143" s="226">
        <v>6.6438561897747253</v>
      </c>
      <c r="AO143" s="226">
        <v>6.6438561897747253</v>
      </c>
      <c r="AP143" s="226">
        <v>6.6438561897747253</v>
      </c>
      <c r="AQ143" s="226">
        <v>6.9045891651458415</v>
      </c>
      <c r="AR143" s="226">
        <v>7.2989244895030305</v>
      </c>
      <c r="AS143" s="226">
        <v>6.6438561897747253</v>
      </c>
      <c r="AT143" s="226">
        <v>6.6438561897747253</v>
      </c>
      <c r="AU143" s="226">
        <v>6.6438561897747253</v>
      </c>
      <c r="AV143" s="226">
        <v>6.6438561897747253</v>
      </c>
      <c r="AW143" s="226">
        <v>6.6438561897747253</v>
      </c>
      <c r="AX143" s="226">
        <v>6.6438561897747253</v>
      </c>
      <c r="AY143" s="226"/>
      <c r="AZ143" s="226">
        <v>6.6438561897747253</v>
      </c>
      <c r="BA143" s="226">
        <v>6.6438561897747253</v>
      </c>
      <c r="BB143" s="226">
        <v>6.6438561897747253</v>
      </c>
      <c r="BC143" s="226">
        <v>6.6438561897747253</v>
      </c>
      <c r="BD143" s="226">
        <v>6.6438561897747253</v>
      </c>
      <c r="BE143" s="226">
        <v>6.6438561897747253</v>
      </c>
      <c r="BF143" s="227"/>
      <c r="BG143" s="226">
        <v>6.6438561897747253</v>
      </c>
      <c r="BH143" s="226">
        <v>6.6438561897747253</v>
      </c>
      <c r="BI143" s="226">
        <v>6.6438561897747253</v>
      </c>
      <c r="BJ143" s="226">
        <v>6.6438561897747253</v>
      </c>
      <c r="BK143" s="226">
        <v>6.6438561897747253</v>
      </c>
      <c r="BL143" s="226">
        <v>6.6438561897747253</v>
      </c>
      <c r="BM143" s="226">
        <v>6.6438561897747253</v>
      </c>
      <c r="BN143" s="226">
        <v>6.6438561897747253</v>
      </c>
      <c r="BO143" s="228"/>
      <c r="BP143" s="226">
        <v>6.6438561897747253</v>
      </c>
      <c r="BQ143" s="226">
        <v>6.6438561897747253</v>
      </c>
      <c r="BR143" s="226">
        <v>6.6438561897747253</v>
      </c>
      <c r="BS143" s="226">
        <v>6.6438561897747253</v>
      </c>
      <c r="BT143" s="226">
        <v>6.6438561897747253</v>
      </c>
      <c r="BU143" s="226">
        <v>6.6438561897747253</v>
      </c>
      <c r="BV143" s="226">
        <v>6.6438561897747253</v>
      </c>
      <c r="BW143" s="226">
        <v>6.6438561897747253</v>
      </c>
      <c r="BX143" s="226"/>
      <c r="BY143" s="226">
        <v>6.6438561897747253</v>
      </c>
      <c r="BZ143" s="226">
        <v>6.6438561897747253</v>
      </c>
      <c r="CA143" s="226">
        <v>6.6438561897747253</v>
      </c>
      <c r="CB143" s="226">
        <v>6.6438561897747253</v>
      </c>
      <c r="CC143" s="226">
        <v>6.6438561897747253</v>
      </c>
      <c r="CD143" s="226">
        <v>6.6438561897747253</v>
      </c>
      <c r="CE143" s="226"/>
      <c r="CF143" s="226">
        <v>6.6438561897747253</v>
      </c>
      <c r="CG143" s="226">
        <v>6.6438561897747253</v>
      </c>
      <c r="CH143" s="226">
        <v>6.6438561897747253</v>
      </c>
      <c r="CI143" s="226">
        <v>6.6438561897747253</v>
      </c>
      <c r="CJ143" s="226">
        <v>6.6438561897747253</v>
      </c>
      <c r="CK143" s="226">
        <v>6.6438561897747253</v>
      </c>
      <c r="CL143" s="226">
        <v>6.6438561897747253</v>
      </c>
      <c r="CM143" s="226">
        <v>6.6438561897747253</v>
      </c>
    </row>
    <row r="144" spans="1:91" ht="14.1" customHeight="1" thickTop="1" thickBot="1" x14ac:dyDescent="0.3">
      <c r="A144" s="218">
        <v>10</v>
      </c>
      <c r="B144" s="219" t="s">
        <v>1233</v>
      </c>
      <c r="C144" s="219">
        <v>6</v>
      </c>
      <c r="D144" s="220" t="s">
        <v>1803</v>
      </c>
      <c r="E144" s="221">
        <v>60</v>
      </c>
      <c r="F144" s="221">
        <v>20</v>
      </c>
      <c r="G144" s="222">
        <v>69</v>
      </c>
      <c r="H144" s="219" t="s">
        <v>1804</v>
      </c>
      <c r="I144" s="223" t="s">
        <v>32</v>
      </c>
      <c r="J144" s="220" t="s">
        <v>1234</v>
      </c>
      <c r="K144" s="224"/>
      <c r="L144" s="225"/>
      <c r="M144" s="226">
        <v>6.6438561897747253</v>
      </c>
      <c r="N144" s="226">
        <v>6.6438561897747253</v>
      </c>
      <c r="O144" s="226">
        <v>6.6438561897747253</v>
      </c>
      <c r="P144" s="226">
        <v>6.6438561897747253</v>
      </c>
      <c r="Q144" s="226">
        <v>6.6438561897747253</v>
      </c>
      <c r="R144" s="226">
        <v>6.6438561897747253</v>
      </c>
      <c r="S144" s="226">
        <v>6.6438561897747253</v>
      </c>
      <c r="T144" s="226">
        <v>6.6438561897747253</v>
      </c>
      <c r="U144" s="226">
        <v>6.6438561897747253</v>
      </c>
      <c r="V144" s="226">
        <v>6.6438561897747253</v>
      </c>
      <c r="W144" s="226">
        <v>6.6438561897747253</v>
      </c>
      <c r="X144" s="226">
        <v>6.6438561897747253</v>
      </c>
      <c r="Y144" s="226"/>
      <c r="Z144" s="226">
        <v>6.6438561897747253</v>
      </c>
      <c r="AA144" s="226">
        <v>6.6438561897747253</v>
      </c>
      <c r="AB144" s="226">
        <v>6.6438561897747253</v>
      </c>
      <c r="AC144" s="226">
        <v>6.6438561897747253</v>
      </c>
      <c r="AD144" s="226">
        <v>6.6438561897747253</v>
      </c>
      <c r="AE144" s="226">
        <v>6.6438561897747253</v>
      </c>
      <c r="AF144" s="226">
        <v>6.6438561897747253</v>
      </c>
      <c r="AG144" s="226">
        <v>6.6438561897747253</v>
      </c>
      <c r="AH144" s="226">
        <v>6.6438561897747253</v>
      </c>
      <c r="AI144" s="226">
        <v>6.6438561897747253</v>
      </c>
      <c r="AJ144" s="226">
        <v>6.6438561897747253</v>
      </c>
      <c r="AK144" s="226">
        <v>6.6438561897747253</v>
      </c>
      <c r="AL144" s="226"/>
      <c r="AM144" s="226">
        <v>6.6438561897747253</v>
      </c>
      <c r="AN144" s="226">
        <v>8.6321299566597496</v>
      </c>
      <c r="AO144" s="226">
        <v>6.6438561897747253</v>
      </c>
      <c r="AP144" s="226">
        <v>6.6438561897747253</v>
      </c>
      <c r="AQ144" s="226">
        <v>7.2989244895030305</v>
      </c>
      <c r="AR144" s="226">
        <v>6.9045891651458415</v>
      </c>
      <c r="AS144" s="226">
        <v>6.6438561897747253</v>
      </c>
      <c r="AT144" s="226">
        <v>6.6438561897747253</v>
      </c>
      <c r="AU144" s="226">
        <v>6.6438561897747253</v>
      </c>
      <c r="AV144" s="226">
        <v>6.6438561897747253</v>
      </c>
      <c r="AW144" s="226">
        <v>6.6438561897747253</v>
      </c>
      <c r="AX144" s="226">
        <v>6.6438561897747253</v>
      </c>
      <c r="AY144" s="226"/>
      <c r="AZ144" s="226">
        <v>6.6438561897747253</v>
      </c>
      <c r="BA144" s="226">
        <v>6.6438561897747253</v>
      </c>
      <c r="BB144" s="226">
        <v>6.6438561897747253</v>
      </c>
      <c r="BC144" s="226">
        <v>6.6438561897747253</v>
      </c>
      <c r="BD144" s="226">
        <v>6.6438561897747253</v>
      </c>
      <c r="BE144" s="226">
        <v>6.6438561897747253</v>
      </c>
      <c r="BF144" s="227"/>
      <c r="BG144" s="226">
        <v>6.6438561897747253</v>
      </c>
      <c r="BH144" s="226">
        <v>6.6438561897747253</v>
      </c>
      <c r="BI144" s="226">
        <v>6.6438561897747253</v>
      </c>
      <c r="BJ144" s="226">
        <v>6.6438561897747253</v>
      </c>
      <c r="BK144" s="226">
        <v>6.6438561897747253</v>
      </c>
      <c r="BL144" s="226">
        <v>6.6438561897747253</v>
      </c>
      <c r="BM144" s="226">
        <v>6.6438561897747253</v>
      </c>
      <c r="BN144" s="226">
        <v>6.6438561897747253</v>
      </c>
      <c r="BO144" s="228"/>
      <c r="BP144" s="226">
        <v>6.6438561897747253</v>
      </c>
      <c r="BQ144" s="226">
        <v>6.6438561897747253</v>
      </c>
      <c r="BR144" s="226">
        <v>6.6438561897747253</v>
      </c>
      <c r="BS144" s="226">
        <v>6.6438561897747253</v>
      </c>
      <c r="BT144" s="226">
        <v>6.6438561897747253</v>
      </c>
      <c r="BU144" s="226">
        <v>6.6438561897747253</v>
      </c>
      <c r="BV144" s="226">
        <v>6.6438561897747253</v>
      </c>
      <c r="BW144" s="226">
        <v>6.6438561897747253</v>
      </c>
      <c r="BX144" s="226"/>
      <c r="BY144" s="226">
        <v>6.6438561897747253</v>
      </c>
      <c r="BZ144" s="226">
        <v>6.6438561897747253</v>
      </c>
      <c r="CA144" s="226">
        <v>6.6438561897747253</v>
      </c>
      <c r="CB144" s="226">
        <v>6.6438561897747253</v>
      </c>
      <c r="CC144" s="226">
        <v>6.6438561897747253</v>
      </c>
      <c r="CD144" s="226">
        <v>6.6438561897747253</v>
      </c>
      <c r="CE144" s="226"/>
      <c r="CF144" s="226">
        <v>6.6438561897747253</v>
      </c>
      <c r="CG144" s="226">
        <v>6.6438561897747253</v>
      </c>
      <c r="CH144" s="226">
        <v>6.6438561897747253</v>
      </c>
      <c r="CI144" s="226">
        <v>6.6438561897747253</v>
      </c>
      <c r="CJ144" s="226">
        <v>6.6438561897747253</v>
      </c>
      <c r="CK144" s="226">
        <v>6.6438561897747253</v>
      </c>
      <c r="CL144" s="226">
        <v>6.6438561897747253</v>
      </c>
      <c r="CM144" s="226">
        <v>6.6438561897747253</v>
      </c>
    </row>
    <row r="145" spans="1:27" ht="14.1" customHeight="1" thickTop="1" thickBot="1" x14ac:dyDescent="0.3">
      <c r="A145" s="218"/>
      <c r="E145" s="235"/>
      <c r="F145" s="235"/>
      <c r="G145" s="235"/>
      <c r="J145" s="236"/>
    </row>
    <row r="146" spans="1:27" ht="14.1" customHeight="1" thickTop="1" thickBot="1" x14ac:dyDescent="0.3"/>
    <row r="147" spans="1:27" ht="14.1" customHeight="1" thickTop="1" thickBot="1" x14ac:dyDescent="0.3"/>
    <row r="148" spans="1:27" ht="14.1" customHeight="1" thickTop="1" thickBot="1" x14ac:dyDescent="0.3"/>
    <row r="149" spans="1:27" ht="14.1" customHeight="1" thickTop="1" thickBot="1" x14ac:dyDescent="0.3"/>
    <row r="150" spans="1:27" ht="14.1" customHeight="1" thickTop="1" thickBot="1" x14ac:dyDescent="0.3"/>
    <row r="151" spans="1:27" ht="14.1" customHeight="1" thickTop="1" thickBot="1" x14ac:dyDescent="0.3"/>
    <row r="152" spans="1:27" ht="14.1" customHeight="1" thickTop="1" thickBot="1" x14ac:dyDescent="0.3"/>
    <row r="153" spans="1:27" ht="14.1" customHeight="1" thickTop="1" thickBot="1" x14ac:dyDescent="0.3"/>
    <row r="154" spans="1:27" ht="14.1" customHeight="1" thickTop="1" thickBot="1" x14ac:dyDescent="0.3"/>
    <row r="155" spans="1:27" ht="14.1" customHeight="1" thickTop="1" thickBot="1" x14ac:dyDescent="0.3"/>
    <row r="156" spans="1:27" ht="14.1" customHeight="1" thickTop="1" thickBot="1" x14ac:dyDescent="0.3"/>
    <row r="157" spans="1:27" ht="14.1" customHeight="1" thickTop="1" thickBot="1" x14ac:dyDescent="0.3"/>
    <row r="158" spans="1:27" ht="14.1" customHeight="1" thickTop="1" thickBot="1" x14ac:dyDescent="0.3"/>
    <row r="159" spans="1:27" s="200" customFormat="1" ht="14.1" customHeight="1" thickTop="1" thickBot="1" x14ac:dyDescent="0.3">
      <c r="A159" s="199"/>
      <c r="J159" s="199"/>
      <c r="K159" s="202"/>
      <c r="L159" s="199"/>
      <c r="M159" s="199"/>
      <c r="N159" s="199"/>
      <c r="O159" s="199"/>
      <c r="P159" s="199"/>
      <c r="Q159" s="199"/>
      <c r="R159" s="199"/>
      <c r="S159" s="199"/>
      <c r="T159" s="199"/>
      <c r="U159" s="199"/>
      <c r="V159" s="199"/>
      <c r="W159" s="199"/>
      <c r="X159" s="199"/>
      <c r="Y159" s="199"/>
      <c r="Z159" s="199"/>
      <c r="AA159" s="199"/>
    </row>
    <row r="160" spans="1:27" s="200" customFormat="1" ht="14.1" customHeight="1" thickTop="1" thickBot="1" x14ac:dyDescent="0.3">
      <c r="A160" s="199"/>
      <c r="J160" s="199"/>
      <c r="K160" s="202"/>
      <c r="L160" s="199"/>
      <c r="M160" s="199"/>
      <c r="N160" s="199"/>
      <c r="O160" s="199"/>
      <c r="P160" s="199"/>
      <c r="Q160" s="199"/>
      <c r="R160" s="199"/>
      <c r="S160" s="199"/>
      <c r="T160" s="199"/>
      <c r="U160" s="199"/>
      <c r="V160" s="199"/>
      <c r="W160" s="199"/>
      <c r="X160" s="199"/>
      <c r="Y160" s="199"/>
      <c r="Z160" s="199"/>
      <c r="AA160" s="199"/>
    </row>
    <row r="161" spans="1:27" s="200" customFormat="1" ht="14.1" customHeight="1" thickTop="1" thickBot="1" x14ac:dyDescent="0.3">
      <c r="A161" s="199"/>
      <c r="J161" s="199"/>
      <c r="K161" s="202"/>
      <c r="L161" s="199"/>
      <c r="M161" s="199"/>
      <c r="N161" s="199"/>
      <c r="O161" s="199"/>
      <c r="P161" s="199"/>
      <c r="Q161" s="199"/>
      <c r="R161" s="199"/>
      <c r="S161" s="199"/>
      <c r="T161" s="199"/>
      <c r="U161" s="199"/>
      <c r="V161" s="199"/>
      <c r="W161" s="199"/>
      <c r="X161" s="199"/>
      <c r="Y161" s="199"/>
      <c r="Z161" s="199"/>
      <c r="AA161" s="199"/>
    </row>
    <row r="162" spans="1:27" s="200" customFormat="1" ht="14.1" customHeight="1" thickTop="1" thickBot="1" x14ac:dyDescent="0.3">
      <c r="A162" s="199"/>
      <c r="J162" s="199"/>
      <c r="K162" s="202"/>
      <c r="L162" s="199"/>
      <c r="M162" s="199"/>
      <c r="N162" s="199"/>
      <c r="O162" s="199"/>
      <c r="P162" s="199"/>
      <c r="Q162" s="199"/>
      <c r="R162" s="199"/>
      <c r="S162" s="199"/>
      <c r="T162" s="199"/>
      <c r="U162" s="199"/>
      <c r="V162" s="199"/>
      <c r="W162" s="199"/>
      <c r="X162" s="199"/>
      <c r="Y162" s="199"/>
      <c r="Z162" s="199"/>
      <c r="AA162" s="199"/>
    </row>
    <row r="163" spans="1:27" s="200" customFormat="1" ht="14.1" customHeight="1" thickTop="1" thickBot="1" x14ac:dyDescent="0.3">
      <c r="A163" s="199"/>
      <c r="J163" s="199"/>
      <c r="K163" s="202"/>
      <c r="L163" s="199"/>
      <c r="M163" s="199"/>
      <c r="N163" s="199"/>
      <c r="O163" s="199"/>
      <c r="P163" s="199"/>
      <c r="Q163" s="199"/>
      <c r="R163" s="199"/>
      <c r="S163" s="199"/>
      <c r="T163" s="199"/>
      <c r="U163" s="199"/>
      <c r="V163" s="199"/>
      <c r="W163" s="199"/>
      <c r="X163" s="199"/>
      <c r="Y163" s="199"/>
      <c r="Z163" s="199"/>
      <c r="AA163" s="199"/>
    </row>
    <row r="164" spans="1:27" s="200" customFormat="1" ht="14.1" customHeight="1" thickTop="1" thickBot="1" x14ac:dyDescent="0.3">
      <c r="A164" s="199"/>
      <c r="J164" s="199"/>
      <c r="K164" s="202"/>
      <c r="L164" s="199"/>
      <c r="M164" s="199"/>
      <c r="N164" s="199"/>
      <c r="O164" s="199"/>
      <c r="P164" s="199"/>
      <c r="Q164" s="199"/>
      <c r="R164" s="199"/>
      <c r="S164" s="199"/>
      <c r="T164" s="199"/>
      <c r="U164" s="199"/>
      <c r="V164" s="199"/>
      <c r="W164" s="199"/>
      <c r="X164" s="199"/>
      <c r="Y164" s="199"/>
      <c r="Z164" s="199"/>
      <c r="AA164" s="199"/>
    </row>
    <row r="165" spans="1:27" s="200" customFormat="1" ht="14.1" customHeight="1" thickTop="1" thickBot="1" x14ac:dyDescent="0.3">
      <c r="A165" s="199"/>
      <c r="J165" s="199"/>
      <c r="K165" s="202"/>
      <c r="L165" s="199"/>
      <c r="M165" s="199"/>
      <c r="N165" s="199"/>
      <c r="O165" s="199"/>
      <c r="P165" s="199"/>
      <c r="Q165" s="199"/>
      <c r="R165" s="199"/>
      <c r="S165" s="199"/>
      <c r="T165" s="199"/>
      <c r="U165" s="199"/>
      <c r="V165" s="199"/>
      <c r="W165" s="199"/>
      <c r="X165" s="199"/>
      <c r="Y165" s="199"/>
      <c r="Z165" s="199"/>
      <c r="AA165" s="199"/>
    </row>
    <row r="166" spans="1:27" s="200" customFormat="1" ht="14.1" customHeight="1" thickTop="1" thickBot="1" x14ac:dyDescent="0.3">
      <c r="A166" s="199"/>
      <c r="J166" s="199"/>
      <c r="K166" s="202"/>
      <c r="L166" s="199"/>
      <c r="M166" s="199"/>
      <c r="N166" s="199"/>
      <c r="O166" s="199"/>
      <c r="P166" s="199"/>
      <c r="Q166" s="199"/>
      <c r="R166" s="199"/>
      <c r="S166" s="199"/>
      <c r="T166" s="199"/>
      <c r="U166" s="199"/>
      <c r="V166" s="199"/>
      <c r="W166" s="199"/>
      <c r="X166" s="199"/>
      <c r="Y166" s="199"/>
      <c r="Z166" s="199"/>
      <c r="AA166" s="199"/>
    </row>
    <row r="167" spans="1:27" s="200" customFormat="1" ht="14.1" customHeight="1" thickTop="1" thickBot="1" x14ac:dyDescent="0.3">
      <c r="A167" s="199"/>
      <c r="J167" s="199"/>
      <c r="K167" s="202"/>
      <c r="L167" s="199"/>
      <c r="M167" s="199"/>
      <c r="N167" s="199"/>
      <c r="O167" s="199"/>
      <c r="P167" s="199"/>
      <c r="Q167" s="199"/>
      <c r="R167" s="199"/>
      <c r="S167" s="199"/>
      <c r="T167" s="199"/>
      <c r="U167" s="199"/>
      <c r="V167" s="199"/>
      <c r="W167" s="199"/>
      <c r="X167" s="199"/>
      <c r="Y167" s="199"/>
      <c r="Z167" s="199"/>
      <c r="AA167" s="199"/>
    </row>
    <row r="168" spans="1:27" s="200" customFormat="1" ht="14.1" customHeight="1" thickTop="1" thickBot="1" x14ac:dyDescent="0.3">
      <c r="A168" s="199"/>
      <c r="J168" s="199"/>
      <c r="K168" s="202"/>
      <c r="L168" s="199"/>
      <c r="M168" s="199"/>
      <c r="N168" s="199"/>
      <c r="O168" s="199"/>
      <c r="P168" s="199"/>
      <c r="Q168" s="199"/>
      <c r="R168" s="199"/>
      <c r="S168" s="199"/>
      <c r="T168" s="199"/>
      <c r="U168" s="199"/>
      <c r="V168" s="199"/>
      <c r="W168" s="199"/>
      <c r="X168" s="199"/>
      <c r="Y168" s="199"/>
      <c r="Z168" s="199"/>
      <c r="AA168" s="199"/>
    </row>
    <row r="169" spans="1:27" s="200" customFormat="1" ht="14.1" customHeight="1" thickTop="1" thickBot="1" x14ac:dyDescent="0.3">
      <c r="A169" s="199"/>
      <c r="J169" s="199"/>
      <c r="K169" s="202"/>
      <c r="L169" s="199"/>
      <c r="M169" s="199"/>
      <c r="N169" s="199"/>
      <c r="O169" s="199"/>
      <c r="P169" s="199"/>
      <c r="Q169" s="199"/>
      <c r="R169" s="199"/>
      <c r="S169" s="199"/>
      <c r="T169" s="199"/>
      <c r="U169" s="199"/>
      <c r="V169" s="199"/>
      <c r="W169" s="199"/>
      <c r="X169" s="199"/>
      <c r="Y169" s="199"/>
      <c r="Z169" s="199"/>
      <c r="AA169" s="199"/>
    </row>
    <row r="170" spans="1:27" s="200" customFormat="1" ht="14.1" customHeight="1" thickTop="1" thickBot="1" x14ac:dyDescent="0.3">
      <c r="A170" s="199"/>
      <c r="J170" s="199"/>
      <c r="K170" s="202"/>
      <c r="L170" s="199"/>
      <c r="M170" s="199"/>
      <c r="N170" s="199"/>
      <c r="O170" s="199"/>
      <c r="P170" s="199"/>
      <c r="Q170" s="199"/>
      <c r="R170" s="199"/>
      <c r="S170" s="199"/>
      <c r="T170" s="199"/>
      <c r="U170" s="199"/>
      <c r="V170" s="199"/>
      <c r="W170" s="199"/>
      <c r="X170" s="199"/>
      <c r="Y170" s="199"/>
      <c r="Z170" s="199"/>
      <c r="AA170" s="199"/>
    </row>
    <row r="171" spans="1:27" s="200" customFormat="1" ht="14.1" customHeight="1" thickTop="1" thickBot="1" x14ac:dyDescent="0.3">
      <c r="A171" s="199"/>
      <c r="J171" s="199"/>
      <c r="K171" s="202"/>
      <c r="L171" s="199"/>
      <c r="M171" s="199"/>
      <c r="N171" s="199"/>
      <c r="O171" s="199"/>
      <c r="P171" s="199"/>
      <c r="Q171" s="199"/>
      <c r="R171" s="199"/>
      <c r="S171" s="199"/>
      <c r="T171" s="199"/>
      <c r="U171" s="199"/>
      <c r="V171" s="199"/>
      <c r="W171" s="199"/>
      <c r="X171" s="199"/>
      <c r="Y171" s="199"/>
      <c r="Z171" s="199"/>
      <c r="AA171" s="199"/>
    </row>
    <row r="172" spans="1:27" s="200" customFormat="1" ht="14.1" customHeight="1" thickTop="1" thickBot="1" x14ac:dyDescent="0.3">
      <c r="A172" s="199"/>
      <c r="J172" s="199"/>
      <c r="K172" s="202"/>
      <c r="L172" s="199"/>
      <c r="M172" s="199"/>
      <c r="N172" s="199"/>
      <c r="O172" s="199"/>
      <c r="P172" s="199"/>
      <c r="Q172" s="199"/>
      <c r="R172" s="199"/>
      <c r="S172" s="199"/>
      <c r="T172" s="199"/>
      <c r="U172" s="199"/>
      <c r="V172" s="199"/>
      <c r="W172" s="199"/>
      <c r="X172" s="199"/>
      <c r="Y172" s="199"/>
      <c r="Z172" s="199"/>
      <c r="AA172" s="199"/>
    </row>
    <row r="173" spans="1:27" s="200" customFormat="1" ht="14.1" customHeight="1" thickTop="1" thickBot="1" x14ac:dyDescent="0.3">
      <c r="A173" s="199"/>
      <c r="J173" s="199"/>
      <c r="K173" s="202"/>
      <c r="L173" s="199"/>
      <c r="M173" s="199"/>
      <c r="N173" s="199"/>
      <c r="O173" s="199"/>
      <c r="P173" s="199"/>
      <c r="Q173" s="199"/>
      <c r="R173" s="199"/>
      <c r="S173" s="199"/>
      <c r="T173" s="199"/>
      <c r="U173" s="199"/>
      <c r="V173" s="199"/>
      <c r="W173" s="199"/>
      <c r="X173" s="199"/>
      <c r="Y173" s="199"/>
      <c r="Z173" s="199"/>
      <c r="AA173" s="199"/>
    </row>
    <row r="174" spans="1:27" s="200" customFormat="1" ht="14.1" customHeight="1" thickTop="1" thickBot="1" x14ac:dyDescent="0.3">
      <c r="A174" s="199"/>
      <c r="J174" s="199"/>
      <c r="K174" s="202"/>
      <c r="L174" s="199"/>
      <c r="M174" s="199"/>
      <c r="N174" s="199"/>
      <c r="O174" s="199"/>
      <c r="P174" s="199"/>
      <c r="Q174" s="199"/>
      <c r="R174" s="199"/>
      <c r="S174" s="199"/>
      <c r="T174" s="199"/>
      <c r="U174" s="199"/>
      <c r="V174" s="199"/>
      <c r="W174" s="199"/>
      <c r="X174" s="199"/>
      <c r="Y174" s="199"/>
      <c r="Z174" s="199"/>
      <c r="AA174" s="199"/>
    </row>
    <row r="175" spans="1:27" s="200" customFormat="1" ht="14.1" customHeight="1" thickTop="1" thickBot="1" x14ac:dyDescent="0.3">
      <c r="A175" s="199"/>
      <c r="J175" s="199"/>
      <c r="K175" s="202"/>
      <c r="L175" s="199"/>
      <c r="M175" s="199"/>
      <c r="N175" s="199"/>
      <c r="O175" s="199"/>
      <c r="P175" s="199"/>
      <c r="Q175" s="199"/>
      <c r="R175" s="199"/>
      <c r="S175" s="199"/>
      <c r="T175" s="199"/>
      <c r="U175" s="199"/>
      <c r="V175" s="199"/>
      <c r="W175" s="199"/>
      <c r="X175" s="199"/>
      <c r="Y175" s="199"/>
      <c r="Z175" s="199"/>
      <c r="AA175" s="199"/>
    </row>
    <row r="176" spans="1:27" s="200" customFormat="1" ht="14.1" customHeight="1" thickTop="1" thickBot="1" x14ac:dyDescent="0.3">
      <c r="A176" s="199"/>
      <c r="J176" s="199"/>
      <c r="K176" s="202"/>
      <c r="L176" s="199"/>
      <c r="M176" s="199"/>
      <c r="N176" s="199"/>
      <c r="O176" s="199"/>
      <c r="P176" s="199"/>
      <c r="Q176" s="199"/>
      <c r="R176" s="199"/>
      <c r="S176" s="199"/>
      <c r="T176" s="199"/>
      <c r="U176" s="199"/>
      <c r="V176" s="199"/>
      <c r="W176" s="199"/>
      <c r="X176" s="199"/>
      <c r="Y176" s="199"/>
      <c r="Z176" s="199"/>
      <c r="AA176" s="199"/>
    </row>
    <row r="177" spans="1:27" s="200" customFormat="1" ht="14.1" customHeight="1" thickTop="1" thickBot="1" x14ac:dyDescent="0.3">
      <c r="A177" s="199"/>
      <c r="J177" s="199"/>
      <c r="K177" s="202"/>
      <c r="L177" s="199"/>
      <c r="M177" s="199"/>
      <c r="N177" s="199"/>
      <c r="O177" s="199"/>
      <c r="P177" s="199"/>
      <c r="Q177" s="199"/>
      <c r="R177" s="199"/>
      <c r="S177" s="199"/>
      <c r="T177" s="199"/>
      <c r="U177" s="199"/>
      <c r="V177" s="199"/>
      <c r="W177" s="199"/>
      <c r="X177" s="199"/>
      <c r="Y177" s="199"/>
      <c r="Z177" s="199"/>
      <c r="AA177" s="199"/>
    </row>
    <row r="178" spans="1:27" s="200" customFormat="1" ht="14.1" customHeight="1" thickTop="1" thickBot="1" x14ac:dyDescent="0.3">
      <c r="A178" s="199"/>
      <c r="J178" s="199"/>
      <c r="K178" s="202"/>
      <c r="L178" s="199"/>
      <c r="M178" s="199"/>
      <c r="N178" s="199"/>
      <c r="O178" s="199"/>
      <c r="P178" s="199"/>
      <c r="Q178" s="199"/>
      <c r="R178" s="199"/>
      <c r="S178" s="199"/>
      <c r="T178" s="199"/>
      <c r="U178" s="199"/>
      <c r="V178" s="199"/>
      <c r="W178" s="199"/>
      <c r="X178" s="199"/>
      <c r="Y178" s="199"/>
      <c r="Z178" s="199"/>
      <c r="AA178" s="199"/>
    </row>
    <row r="179" spans="1:27" s="200" customFormat="1" ht="14.1" customHeight="1" thickTop="1" thickBot="1" x14ac:dyDescent="0.3">
      <c r="A179" s="199"/>
      <c r="J179" s="199"/>
      <c r="K179" s="202"/>
      <c r="L179" s="199"/>
      <c r="M179" s="199"/>
      <c r="N179" s="199"/>
      <c r="O179" s="199"/>
      <c r="P179" s="199"/>
      <c r="Q179" s="199"/>
      <c r="R179" s="199"/>
      <c r="S179" s="199"/>
      <c r="T179" s="199"/>
      <c r="U179" s="199"/>
      <c r="V179" s="199"/>
      <c r="W179" s="199"/>
      <c r="X179" s="199"/>
      <c r="Y179" s="199"/>
      <c r="Z179" s="199"/>
      <c r="AA179" s="199"/>
    </row>
    <row r="180" spans="1:27" s="200" customFormat="1" ht="14.1" customHeight="1" thickTop="1" thickBot="1" x14ac:dyDescent="0.3">
      <c r="A180" s="199"/>
      <c r="J180" s="199"/>
      <c r="K180" s="202"/>
      <c r="L180" s="199"/>
      <c r="M180" s="199"/>
      <c r="N180" s="199"/>
      <c r="O180" s="199"/>
      <c r="P180" s="199"/>
      <c r="Q180" s="199"/>
      <c r="R180" s="199"/>
      <c r="S180" s="199"/>
      <c r="T180" s="199"/>
      <c r="U180" s="199"/>
      <c r="V180" s="199"/>
      <c r="W180" s="199"/>
      <c r="X180" s="199"/>
      <c r="Y180" s="199"/>
      <c r="Z180" s="199"/>
      <c r="AA180" s="199"/>
    </row>
    <row r="181" spans="1:27" s="200" customFormat="1" ht="14.1" customHeight="1" thickTop="1" thickBot="1" x14ac:dyDescent="0.3">
      <c r="A181" s="199"/>
      <c r="J181" s="199"/>
      <c r="K181" s="202"/>
      <c r="L181" s="199"/>
      <c r="M181" s="199"/>
      <c r="N181" s="199"/>
      <c r="O181" s="199"/>
      <c r="P181" s="199"/>
      <c r="Q181" s="199"/>
      <c r="R181" s="199"/>
      <c r="S181" s="199"/>
      <c r="T181" s="199"/>
      <c r="U181" s="199"/>
      <c r="V181" s="199"/>
      <c r="W181" s="199"/>
      <c r="X181" s="199"/>
      <c r="Y181" s="199"/>
      <c r="Z181" s="199"/>
      <c r="AA181" s="199"/>
    </row>
    <row r="182" spans="1:27" s="200" customFormat="1" ht="14.1" customHeight="1" thickTop="1" thickBot="1" x14ac:dyDescent="0.3">
      <c r="A182" s="199"/>
      <c r="J182" s="199"/>
      <c r="K182" s="202"/>
      <c r="L182" s="199"/>
      <c r="M182" s="199"/>
      <c r="N182" s="199"/>
      <c r="O182" s="199"/>
      <c r="P182" s="199"/>
      <c r="Q182" s="199"/>
      <c r="R182" s="199"/>
      <c r="S182" s="199"/>
      <c r="T182" s="199"/>
      <c r="U182" s="199"/>
      <c r="V182" s="199"/>
      <c r="W182" s="199"/>
      <c r="X182" s="199"/>
      <c r="Y182" s="199"/>
      <c r="Z182" s="199"/>
      <c r="AA182" s="199"/>
    </row>
    <row r="183" spans="1:27" s="200" customFormat="1" ht="14.1" customHeight="1" thickTop="1" thickBot="1" x14ac:dyDescent="0.3">
      <c r="A183" s="199"/>
      <c r="J183" s="199"/>
      <c r="K183" s="202"/>
      <c r="L183" s="199"/>
      <c r="M183" s="199"/>
      <c r="N183" s="199"/>
      <c r="O183" s="199"/>
      <c r="P183" s="199"/>
      <c r="Q183" s="199"/>
      <c r="R183" s="199"/>
      <c r="S183" s="199"/>
      <c r="T183" s="199"/>
      <c r="U183" s="199"/>
      <c r="V183" s="199"/>
      <c r="W183" s="199"/>
      <c r="X183" s="199"/>
      <c r="Y183" s="199"/>
      <c r="Z183" s="199"/>
      <c r="AA183" s="199"/>
    </row>
    <row r="184" spans="1:27" s="200" customFormat="1" ht="14.1" customHeight="1" thickTop="1" thickBot="1" x14ac:dyDescent="0.3">
      <c r="A184" s="199"/>
      <c r="J184" s="199"/>
      <c r="K184" s="202"/>
      <c r="L184" s="199"/>
      <c r="M184" s="199"/>
      <c r="N184" s="199"/>
      <c r="O184" s="199"/>
      <c r="P184" s="199"/>
      <c r="Q184" s="199"/>
      <c r="R184" s="199"/>
      <c r="S184" s="199"/>
      <c r="T184" s="199"/>
      <c r="U184" s="199"/>
      <c r="V184" s="199"/>
      <c r="W184" s="199"/>
      <c r="X184" s="199"/>
      <c r="Y184" s="199"/>
      <c r="Z184" s="199"/>
      <c r="AA184" s="199"/>
    </row>
    <row r="185" spans="1:27" s="200" customFormat="1" ht="14.1" customHeight="1" thickTop="1" thickBot="1" x14ac:dyDescent="0.3">
      <c r="A185" s="199"/>
      <c r="J185" s="199"/>
      <c r="K185" s="202"/>
      <c r="L185" s="199"/>
      <c r="M185" s="199"/>
      <c r="N185" s="199"/>
      <c r="O185" s="199"/>
      <c r="P185" s="199"/>
      <c r="Q185" s="199"/>
      <c r="R185" s="199"/>
      <c r="S185" s="199"/>
      <c r="T185" s="199"/>
      <c r="U185" s="199"/>
      <c r="V185" s="199"/>
      <c r="W185" s="199"/>
      <c r="X185" s="199"/>
      <c r="Y185" s="199"/>
      <c r="Z185" s="199"/>
      <c r="AA185" s="199"/>
    </row>
    <row r="186" spans="1:27" s="200" customFormat="1" ht="14.1" customHeight="1" thickTop="1" thickBot="1" x14ac:dyDescent="0.3">
      <c r="A186" s="199"/>
      <c r="J186" s="199"/>
      <c r="K186" s="202"/>
      <c r="L186" s="199"/>
      <c r="M186" s="199"/>
      <c r="N186" s="199"/>
      <c r="O186" s="199"/>
      <c r="P186" s="199"/>
      <c r="Q186" s="199"/>
      <c r="R186" s="199"/>
      <c r="S186" s="199"/>
      <c r="T186" s="199"/>
      <c r="U186" s="199"/>
      <c r="V186" s="199"/>
      <c r="W186" s="199"/>
      <c r="X186" s="199"/>
      <c r="Y186" s="199"/>
      <c r="Z186" s="199"/>
      <c r="AA186" s="199"/>
    </row>
    <row r="187" spans="1:27" s="200" customFormat="1" ht="14.1" customHeight="1" thickTop="1" thickBot="1" x14ac:dyDescent="0.3">
      <c r="A187" s="199"/>
      <c r="J187" s="199"/>
      <c r="K187" s="202"/>
      <c r="L187" s="199"/>
      <c r="M187" s="199"/>
      <c r="N187" s="199"/>
      <c r="O187" s="199"/>
      <c r="P187" s="199"/>
      <c r="Q187" s="199"/>
      <c r="R187" s="199"/>
      <c r="S187" s="199"/>
      <c r="T187" s="199"/>
      <c r="U187" s="199"/>
      <c r="V187" s="199"/>
      <c r="W187" s="199"/>
      <c r="X187" s="199"/>
      <c r="Y187" s="199"/>
      <c r="Z187" s="199"/>
      <c r="AA187" s="199"/>
    </row>
    <row r="188" spans="1:27" s="200" customFormat="1" ht="14.1" customHeight="1" thickTop="1" thickBot="1" x14ac:dyDescent="0.3">
      <c r="A188" s="199"/>
      <c r="J188" s="199"/>
      <c r="K188" s="202"/>
      <c r="L188" s="199"/>
      <c r="M188" s="199"/>
      <c r="N188" s="199"/>
      <c r="O188" s="199"/>
      <c r="P188" s="199"/>
      <c r="Q188" s="199"/>
      <c r="R188" s="199"/>
      <c r="S188" s="199"/>
      <c r="T188" s="199"/>
      <c r="U188" s="199"/>
      <c r="V188" s="199"/>
      <c r="W188" s="199"/>
      <c r="X188" s="199"/>
      <c r="Y188" s="199"/>
      <c r="Z188" s="199"/>
      <c r="AA188" s="199"/>
    </row>
    <row r="189" spans="1:27" s="200" customFormat="1" ht="14.1" customHeight="1" thickTop="1" thickBot="1" x14ac:dyDescent="0.3">
      <c r="A189" s="199"/>
      <c r="J189" s="199"/>
      <c r="K189" s="202"/>
      <c r="L189" s="199"/>
      <c r="M189" s="199"/>
      <c r="N189" s="199"/>
      <c r="O189" s="199"/>
      <c r="P189" s="199"/>
      <c r="Q189" s="199"/>
      <c r="R189" s="199"/>
      <c r="S189" s="199"/>
      <c r="T189" s="199"/>
      <c r="U189" s="199"/>
      <c r="V189" s="199"/>
      <c r="W189" s="199"/>
      <c r="X189" s="199"/>
      <c r="Y189" s="199"/>
      <c r="Z189" s="199"/>
      <c r="AA189" s="199"/>
    </row>
    <row r="190" spans="1:27" s="200" customFormat="1" ht="14.1" customHeight="1" thickTop="1" thickBot="1" x14ac:dyDescent="0.3">
      <c r="A190" s="199"/>
      <c r="J190" s="199"/>
      <c r="K190" s="202"/>
      <c r="L190" s="199"/>
      <c r="M190" s="199"/>
      <c r="N190" s="199"/>
      <c r="O190" s="199"/>
      <c r="P190" s="199"/>
      <c r="Q190" s="199"/>
      <c r="R190" s="199"/>
      <c r="S190" s="199"/>
      <c r="T190" s="199"/>
      <c r="U190" s="199"/>
      <c r="V190" s="199"/>
      <c r="W190" s="199"/>
      <c r="X190" s="199"/>
      <c r="Y190" s="199"/>
      <c r="Z190" s="199"/>
      <c r="AA190" s="199"/>
    </row>
    <row r="191" spans="1:27" s="200" customFormat="1" ht="14.1" customHeight="1" thickTop="1" thickBot="1" x14ac:dyDescent="0.3">
      <c r="A191" s="199"/>
      <c r="J191" s="199"/>
      <c r="K191" s="202"/>
      <c r="L191" s="199"/>
      <c r="M191" s="199"/>
      <c r="N191" s="199"/>
      <c r="O191" s="199"/>
      <c r="P191" s="199"/>
      <c r="Q191" s="199"/>
      <c r="R191" s="199"/>
      <c r="S191" s="199"/>
      <c r="T191" s="199"/>
      <c r="U191" s="199"/>
      <c r="V191" s="199"/>
      <c r="W191" s="199"/>
      <c r="X191" s="199"/>
      <c r="Y191" s="199"/>
      <c r="Z191" s="199"/>
      <c r="AA191" s="199"/>
    </row>
    <row r="192" spans="1:27" s="200" customFormat="1" ht="14.1" customHeight="1" thickTop="1" thickBot="1" x14ac:dyDescent="0.3">
      <c r="A192" s="199"/>
      <c r="J192" s="199"/>
      <c r="K192" s="202"/>
      <c r="L192" s="199"/>
      <c r="M192" s="199"/>
      <c r="N192" s="199"/>
      <c r="O192" s="199"/>
      <c r="P192" s="199"/>
      <c r="Q192" s="199"/>
      <c r="R192" s="199"/>
      <c r="S192" s="199"/>
      <c r="T192" s="199"/>
      <c r="U192" s="199"/>
      <c r="V192" s="199"/>
      <c r="W192" s="199"/>
      <c r="X192" s="199"/>
      <c r="Y192" s="199"/>
      <c r="Z192" s="199"/>
      <c r="AA192" s="199"/>
    </row>
    <row r="193" spans="1:27" s="200" customFormat="1" ht="14.1" customHeight="1" thickTop="1" thickBot="1" x14ac:dyDescent="0.3">
      <c r="A193" s="199"/>
      <c r="J193" s="199"/>
      <c r="K193" s="202"/>
      <c r="L193" s="199"/>
      <c r="M193" s="199"/>
      <c r="N193" s="199"/>
      <c r="O193" s="199"/>
      <c r="P193" s="199"/>
      <c r="Q193" s="199"/>
      <c r="R193" s="199"/>
      <c r="S193" s="199"/>
      <c r="T193" s="199"/>
      <c r="U193" s="199"/>
      <c r="V193" s="199"/>
      <c r="W193" s="199"/>
      <c r="X193" s="199"/>
      <c r="Y193" s="199"/>
      <c r="Z193" s="199"/>
      <c r="AA193" s="199"/>
    </row>
    <row r="194" spans="1:27" s="200" customFormat="1" ht="14.1" customHeight="1" thickTop="1" thickBot="1" x14ac:dyDescent="0.3">
      <c r="A194" s="199"/>
      <c r="J194" s="199"/>
      <c r="K194" s="202"/>
      <c r="L194" s="199"/>
      <c r="M194" s="199"/>
      <c r="N194" s="199"/>
      <c r="O194" s="199"/>
      <c r="P194" s="199"/>
      <c r="Q194" s="199"/>
      <c r="R194" s="199"/>
      <c r="S194" s="199"/>
      <c r="T194" s="199"/>
      <c r="U194" s="199"/>
      <c r="V194" s="199"/>
      <c r="W194" s="199"/>
      <c r="X194" s="199"/>
      <c r="Y194" s="199"/>
      <c r="Z194" s="199"/>
      <c r="AA194" s="199"/>
    </row>
    <row r="195" spans="1:27" s="200" customFormat="1" ht="14.1" customHeight="1" thickTop="1" thickBot="1" x14ac:dyDescent="0.3">
      <c r="A195" s="199"/>
      <c r="J195" s="199"/>
      <c r="K195" s="202"/>
      <c r="L195" s="199"/>
      <c r="M195" s="199"/>
      <c r="N195" s="199"/>
      <c r="O195" s="199"/>
      <c r="P195" s="199"/>
      <c r="Q195" s="199"/>
      <c r="R195" s="199"/>
      <c r="S195" s="199"/>
      <c r="T195" s="199"/>
      <c r="U195" s="199"/>
      <c r="V195" s="199"/>
      <c r="W195" s="199"/>
      <c r="X195" s="199"/>
      <c r="Y195" s="199"/>
      <c r="Z195" s="199"/>
      <c r="AA195" s="199"/>
    </row>
    <row r="196" spans="1:27" s="200" customFormat="1" ht="14.1" customHeight="1" thickTop="1" thickBot="1" x14ac:dyDescent="0.3">
      <c r="A196" s="199"/>
      <c r="J196" s="199"/>
      <c r="K196" s="202"/>
      <c r="L196" s="199"/>
      <c r="M196" s="199"/>
      <c r="N196" s="199"/>
      <c r="O196" s="199"/>
      <c r="P196" s="199"/>
      <c r="Q196" s="199"/>
      <c r="R196" s="199"/>
      <c r="S196" s="199"/>
      <c r="T196" s="199"/>
      <c r="U196" s="199"/>
      <c r="V196" s="199"/>
      <c r="W196" s="199"/>
      <c r="X196" s="199"/>
      <c r="Y196" s="199"/>
      <c r="Z196" s="199"/>
      <c r="AA196" s="199"/>
    </row>
    <row r="197" spans="1:27" s="200" customFormat="1" ht="14.1" customHeight="1" thickTop="1" thickBot="1" x14ac:dyDescent="0.3">
      <c r="A197" s="199"/>
      <c r="J197" s="199"/>
      <c r="K197" s="202"/>
      <c r="L197" s="199"/>
      <c r="M197" s="199"/>
      <c r="N197" s="199"/>
      <c r="O197" s="199"/>
      <c r="P197" s="199"/>
      <c r="Q197" s="199"/>
      <c r="R197" s="199"/>
      <c r="S197" s="199"/>
      <c r="T197" s="199"/>
      <c r="U197" s="199"/>
      <c r="V197" s="199"/>
      <c r="W197" s="199"/>
      <c r="X197" s="199"/>
      <c r="Y197" s="199"/>
      <c r="Z197" s="199"/>
      <c r="AA197" s="199"/>
    </row>
    <row r="198" spans="1:27" s="200" customFormat="1" ht="14.1" customHeight="1" thickTop="1" thickBot="1" x14ac:dyDescent="0.3">
      <c r="A198" s="199"/>
      <c r="J198" s="199"/>
      <c r="K198" s="202"/>
      <c r="L198" s="199"/>
      <c r="M198" s="199"/>
      <c r="N198" s="199"/>
      <c r="O198" s="199"/>
      <c r="P198" s="199"/>
      <c r="Q198" s="199"/>
      <c r="R198" s="199"/>
      <c r="S198" s="199"/>
      <c r="T198" s="199"/>
      <c r="U198" s="199"/>
      <c r="V198" s="199"/>
      <c r="W198" s="199"/>
      <c r="X198" s="199"/>
      <c r="Y198" s="199"/>
      <c r="Z198" s="199"/>
      <c r="AA198" s="199"/>
    </row>
    <row r="199" spans="1:27" s="200" customFormat="1" ht="14.1" customHeight="1" thickTop="1" thickBot="1" x14ac:dyDescent="0.3">
      <c r="A199" s="199"/>
      <c r="J199" s="199"/>
      <c r="K199" s="202"/>
      <c r="L199" s="199"/>
      <c r="M199" s="199"/>
      <c r="N199" s="199"/>
      <c r="O199" s="199"/>
      <c r="P199" s="199"/>
      <c r="Q199" s="199"/>
      <c r="R199" s="199"/>
      <c r="S199" s="199"/>
      <c r="T199" s="199"/>
      <c r="U199" s="199"/>
      <c r="V199" s="199"/>
      <c r="W199" s="199"/>
      <c r="X199" s="199"/>
      <c r="Y199" s="199"/>
      <c r="Z199" s="199"/>
      <c r="AA199" s="199"/>
    </row>
    <row r="200" spans="1:27" s="200" customFormat="1" ht="14.1" customHeight="1" thickTop="1" thickBot="1" x14ac:dyDescent="0.3">
      <c r="A200" s="199"/>
      <c r="J200" s="199"/>
      <c r="K200" s="202"/>
      <c r="L200" s="199"/>
      <c r="M200" s="199"/>
      <c r="N200" s="199"/>
      <c r="O200" s="199"/>
      <c r="P200" s="199"/>
      <c r="Q200" s="199"/>
      <c r="R200" s="199"/>
      <c r="S200" s="199"/>
      <c r="T200" s="199"/>
      <c r="U200" s="199"/>
      <c r="V200" s="199"/>
      <c r="W200" s="199"/>
      <c r="X200" s="199"/>
      <c r="Y200" s="199"/>
      <c r="Z200" s="199"/>
      <c r="AA200" s="199"/>
    </row>
    <row r="201" spans="1:27" s="200" customFormat="1" ht="14.1" customHeight="1" thickTop="1" thickBot="1" x14ac:dyDescent="0.3">
      <c r="A201" s="199"/>
      <c r="J201" s="199"/>
      <c r="K201" s="202"/>
      <c r="L201" s="199"/>
      <c r="M201" s="199"/>
      <c r="N201" s="199"/>
      <c r="O201" s="199"/>
      <c r="P201" s="199"/>
      <c r="Q201" s="199"/>
      <c r="R201" s="199"/>
      <c r="S201" s="199"/>
      <c r="T201" s="199"/>
      <c r="U201" s="199"/>
      <c r="V201" s="199"/>
      <c r="W201" s="199"/>
      <c r="X201" s="199"/>
      <c r="Y201" s="199"/>
      <c r="Z201" s="199"/>
      <c r="AA201" s="199"/>
    </row>
    <row r="202" spans="1:27" s="200" customFormat="1" ht="14.1" customHeight="1" thickTop="1" thickBot="1" x14ac:dyDescent="0.3">
      <c r="A202" s="199"/>
      <c r="J202" s="199"/>
      <c r="K202" s="202"/>
      <c r="L202" s="199"/>
      <c r="M202" s="199"/>
      <c r="N202" s="199"/>
      <c r="O202" s="199"/>
      <c r="P202" s="199"/>
      <c r="Q202" s="199"/>
      <c r="R202" s="199"/>
      <c r="S202" s="199"/>
      <c r="T202" s="199"/>
      <c r="U202" s="199"/>
      <c r="V202" s="199"/>
      <c r="W202" s="199"/>
      <c r="X202" s="199"/>
      <c r="Y202" s="199"/>
      <c r="Z202" s="199"/>
      <c r="AA202" s="199"/>
    </row>
    <row r="203" spans="1:27" s="200" customFormat="1" ht="14.1" customHeight="1" thickTop="1" thickBot="1" x14ac:dyDescent="0.3">
      <c r="A203" s="199"/>
      <c r="J203" s="199"/>
      <c r="K203" s="202"/>
      <c r="L203" s="199"/>
      <c r="M203" s="199"/>
      <c r="N203" s="199"/>
      <c r="O203" s="199"/>
      <c r="P203" s="199"/>
      <c r="Q203" s="199"/>
      <c r="R203" s="199"/>
      <c r="S203" s="199"/>
      <c r="T203" s="199"/>
      <c r="U203" s="199"/>
      <c r="V203" s="199"/>
      <c r="W203" s="199"/>
      <c r="X203" s="199"/>
      <c r="Y203" s="199"/>
      <c r="Z203" s="199"/>
      <c r="AA203" s="199"/>
    </row>
    <row r="204" spans="1:27" s="200" customFormat="1" ht="14.1" customHeight="1" thickTop="1" thickBot="1" x14ac:dyDescent="0.3">
      <c r="A204" s="199"/>
      <c r="J204" s="199"/>
      <c r="K204" s="202"/>
      <c r="L204" s="199"/>
      <c r="M204" s="199"/>
      <c r="N204" s="199"/>
      <c r="O204" s="199"/>
      <c r="P204" s="199"/>
      <c r="Q204" s="199"/>
      <c r="R204" s="199"/>
      <c r="S204" s="199"/>
      <c r="T204" s="199"/>
      <c r="U204" s="199"/>
      <c r="V204" s="199"/>
      <c r="W204" s="199"/>
      <c r="X204" s="199"/>
      <c r="Y204" s="199"/>
      <c r="Z204" s="199"/>
      <c r="AA204" s="199"/>
    </row>
    <row r="205" spans="1:27" s="200" customFormat="1" ht="14.1" customHeight="1" thickTop="1" thickBot="1" x14ac:dyDescent="0.3">
      <c r="A205" s="199"/>
      <c r="J205" s="199"/>
      <c r="K205" s="202"/>
      <c r="L205" s="199"/>
      <c r="M205" s="199"/>
      <c r="N205" s="199"/>
      <c r="O205" s="199"/>
      <c r="P205" s="199"/>
      <c r="Q205" s="199"/>
      <c r="R205" s="199"/>
      <c r="S205" s="199"/>
      <c r="T205" s="199"/>
      <c r="U205" s="199"/>
      <c r="V205" s="199"/>
      <c r="W205" s="199"/>
      <c r="X205" s="199"/>
      <c r="Y205" s="199"/>
      <c r="Z205" s="199"/>
      <c r="AA205" s="199"/>
    </row>
    <row r="206" spans="1:27" s="200" customFormat="1" ht="14.1" customHeight="1" thickTop="1" thickBot="1" x14ac:dyDescent="0.3">
      <c r="A206" s="199"/>
      <c r="J206" s="199"/>
      <c r="K206" s="202"/>
      <c r="L206" s="199"/>
      <c r="M206" s="199"/>
      <c r="N206" s="199"/>
      <c r="O206" s="199"/>
      <c r="P206" s="199"/>
      <c r="Q206" s="199"/>
      <c r="R206" s="199"/>
      <c r="S206" s="199"/>
      <c r="T206" s="199"/>
      <c r="U206" s="199"/>
      <c r="V206" s="199"/>
      <c r="W206" s="199"/>
      <c r="X206" s="199"/>
      <c r="Y206" s="199"/>
      <c r="Z206" s="199"/>
      <c r="AA206" s="199"/>
    </row>
    <row r="207" spans="1:27" s="200" customFormat="1" ht="14.1" customHeight="1" thickTop="1" thickBot="1" x14ac:dyDescent="0.3">
      <c r="A207" s="199"/>
      <c r="J207" s="199"/>
      <c r="K207" s="202"/>
      <c r="L207" s="199"/>
      <c r="M207" s="199"/>
      <c r="N207" s="199"/>
      <c r="O207" s="199"/>
      <c r="P207" s="199"/>
      <c r="Q207" s="199"/>
      <c r="R207" s="199"/>
      <c r="S207" s="199"/>
      <c r="T207" s="199"/>
      <c r="U207" s="199"/>
      <c r="V207" s="199"/>
      <c r="W207" s="199"/>
      <c r="X207" s="199"/>
      <c r="Y207" s="199"/>
      <c r="Z207" s="199"/>
      <c r="AA207" s="199"/>
    </row>
    <row r="208" spans="1:27" s="200" customFormat="1" ht="14.1" customHeight="1" thickTop="1" thickBot="1" x14ac:dyDescent="0.3">
      <c r="A208" s="199"/>
      <c r="J208" s="199"/>
      <c r="K208" s="202"/>
      <c r="L208" s="199"/>
      <c r="M208" s="199"/>
      <c r="N208" s="199"/>
      <c r="O208" s="199"/>
      <c r="P208" s="199"/>
      <c r="Q208" s="199"/>
      <c r="R208" s="199"/>
      <c r="S208" s="199"/>
      <c r="T208" s="199"/>
      <c r="U208" s="199"/>
      <c r="V208" s="199"/>
      <c r="W208" s="199"/>
      <c r="X208" s="199"/>
      <c r="Y208" s="199"/>
      <c r="Z208" s="199"/>
      <c r="AA208" s="199"/>
    </row>
    <row r="209" spans="1:27" s="200" customFormat="1" ht="14.1" customHeight="1" thickTop="1" thickBot="1" x14ac:dyDescent="0.3">
      <c r="A209" s="199"/>
      <c r="J209" s="199"/>
      <c r="K209" s="202"/>
      <c r="L209" s="199"/>
      <c r="M209" s="199"/>
      <c r="N209" s="199"/>
      <c r="O209" s="199"/>
      <c r="P209" s="199"/>
      <c r="Q209" s="199"/>
      <c r="R209" s="199"/>
      <c r="S209" s="199"/>
      <c r="T209" s="199"/>
      <c r="U209" s="199"/>
      <c r="V209" s="199"/>
      <c r="W209" s="199"/>
      <c r="X209" s="199"/>
      <c r="Y209" s="199"/>
      <c r="Z209" s="199"/>
      <c r="AA209" s="199"/>
    </row>
    <row r="210" spans="1:27" s="200" customFormat="1" ht="14.1" customHeight="1" thickTop="1" thickBot="1" x14ac:dyDescent="0.3">
      <c r="A210" s="199"/>
      <c r="J210" s="199"/>
      <c r="K210" s="202"/>
      <c r="L210" s="199"/>
      <c r="M210" s="199"/>
      <c r="N210" s="199"/>
      <c r="O210" s="199"/>
      <c r="P210" s="199"/>
      <c r="Q210" s="199"/>
      <c r="R210" s="199"/>
      <c r="S210" s="199"/>
      <c r="T210" s="199"/>
      <c r="U210" s="199"/>
      <c r="V210" s="199"/>
      <c r="W210" s="199"/>
      <c r="X210" s="199"/>
      <c r="Y210" s="199"/>
      <c r="Z210" s="199"/>
      <c r="AA210" s="199"/>
    </row>
    <row r="211" spans="1:27" s="200" customFormat="1" ht="14.1" customHeight="1" thickTop="1" thickBot="1" x14ac:dyDescent="0.3">
      <c r="A211" s="199"/>
      <c r="J211" s="199"/>
      <c r="K211" s="202"/>
      <c r="L211" s="199"/>
      <c r="M211" s="199"/>
      <c r="N211" s="199"/>
      <c r="O211" s="199"/>
      <c r="P211" s="199"/>
      <c r="Q211" s="199"/>
      <c r="R211" s="199"/>
      <c r="S211" s="199"/>
      <c r="T211" s="199"/>
      <c r="U211" s="199"/>
      <c r="V211" s="199"/>
      <c r="W211" s="199"/>
      <c r="X211" s="199"/>
      <c r="Y211" s="199"/>
      <c r="Z211" s="199"/>
      <c r="AA211" s="199"/>
    </row>
    <row r="212" spans="1:27" s="200" customFormat="1" ht="14.1" customHeight="1" thickTop="1" thickBot="1" x14ac:dyDescent="0.3">
      <c r="A212" s="199"/>
      <c r="J212" s="199"/>
      <c r="K212" s="202"/>
      <c r="L212" s="199"/>
      <c r="M212" s="199"/>
      <c r="N212" s="199"/>
      <c r="O212" s="199"/>
      <c r="P212" s="199"/>
      <c r="Q212" s="199"/>
      <c r="R212" s="199"/>
      <c r="S212" s="199"/>
      <c r="T212" s="199"/>
      <c r="U212" s="199"/>
      <c r="V212" s="199"/>
      <c r="W212" s="199"/>
      <c r="X212" s="199"/>
      <c r="Y212" s="199"/>
      <c r="Z212" s="199"/>
      <c r="AA212" s="199"/>
    </row>
    <row r="213" spans="1:27" s="200" customFormat="1" ht="14.1" customHeight="1" thickTop="1" thickBot="1" x14ac:dyDescent="0.3">
      <c r="A213" s="199"/>
      <c r="J213" s="199"/>
      <c r="K213" s="202"/>
      <c r="L213" s="199"/>
      <c r="M213" s="199"/>
      <c r="N213" s="199"/>
      <c r="O213" s="199"/>
      <c r="P213" s="199"/>
      <c r="Q213" s="199"/>
      <c r="R213" s="199"/>
      <c r="S213" s="199"/>
      <c r="T213" s="199"/>
      <c r="U213" s="199"/>
      <c r="V213" s="199"/>
      <c r="W213" s="199"/>
      <c r="X213" s="199"/>
      <c r="Y213" s="199"/>
      <c r="Z213" s="199"/>
      <c r="AA213" s="199"/>
    </row>
    <row r="214" spans="1:27" s="200" customFormat="1" ht="14.1" customHeight="1" thickTop="1" thickBot="1" x14ac:dyDescent="0.3">
      <c r="A214" s="199"/>
      <c r="J214" s="199"/>
      <c r="K214" s="202"/>
      <c r="L214" s="199"/>
      <c r="M214" s="199"/>
      <c r="N214" s="199"/>
      <c r="O214" s="199"/>
      <c r="P214" s="199"/>
      <c r="Q214" s="199"/>
      <c r="R214" s="199"/>
      <c r="S214" s="199"/>
      <c r="T214" s="199"/>
      <c r="U214" s="199"/>
      <c r="V214" s="199"/>
      <c r="W214" s="199"/>
      <c r="X214" s="199"/>
      <c r="Y214" s="199"/>
      <c r="Z214" s="199"/>
      <c r="AA214" s="199"/>
    </row>
    <row r="215" spans="1:27" s="200" customFormat="1" ht="14.1" customHeight="1" thickTop="1" thickBot="1" x14ac:dyDescent="0.3">
      <c r="A215" s="199"/>
      <c r="J215" s="199"/>
      <c r="K215" s="202"/>
      <c r="L215" s="199"/>
      <c r="M215" s="199"/>
      <c r="N215" s="199"/>
      <c r="O215" s="199"/>
      <c r="P215" s="199"/>
      <c r="Q215" s="199"/>
      <c r="R215" s="199"/>
      <c r="S215" s="199"/>
      <c r="T215" s="199"/>
      <c r="U215" s="199"/>
      <c r="V215" s="199"/>
      <c r="W215" s="199"/>
      <c r="X215" s="199"/>
      <c r="Y215" s="199"/>
      <c r="Z215" s="199"/>
      <c r="AA215" s="199"/>
    </row>
    <row r="216" spans="1:27" s="200" customFormat="1" ht="14.1" customHeight="1" thickTop="1" thickBot="1" x14ac:dyDescent="0.3">
      <c r="A216" s="199"/>
      <c r="J216" s="199"/>
      <c r="K216" s="202"/>
      <c r="L216" s="199"/>
      <c r="M216" s="199"/>
      <c r="N216" s="199"/>
      <c r="O216" s="199"/>
      <c r="P216" s="199"/>
      <c r="Q216" s="199"/>
      <c r="R216" s="199"/>
      <c r="S216" s="199"/>
      <c r="T216" s="199"/>
      <c r="U216" s="199"/>
      <c r="V216" s="199"/>
      <c r="W216" s="199"/>
      <c r="X216" s="199"/>
      <c r="Y216" s="199"/>
      <c r="Z216" s="199"/>
      <c r="AA216" s="199"/>
    </row>
    <row r="217" spans="1:27" s="200" customFormat="1" ht="14.1" customHeight="1" thickTop="1" thickBot="1" x14ac:dyDescent="0.3">
      <c r="A217" s="199"/>
      <c r="J217" s="199"/>
      <c r="K217" s="202"/>
      <c r="L217" s="199"/>
      <c r="M217" s="199"/>
      <c r="N217" s="199"/>
      <c r="O217" s="199"/>
      <c r="P217" s="199"/>
      <c r="Q217" s="199"/>
      <c r="R217" s="199"/>
      <c r="S217" s="199"/>
      <c r="T217" s="199"/>
      <c r="U217" s="199"/>
      <c r="V217" s="199"/>
      <c r="W217" s="199"/>
      <c r="X217" s="199"/>
      <c r="Y217" s="199"/>
      <c r="Z217" s="199"/>
      <c r="AA217" s="199"/>
    </row>
    <row r="218" spans="1:27" s="200" customFormat="1" ht="14.1" customHeight="1" thickTop="1" thickBot="1" x14ac:dyDescent="0.3">
      <c r="A218" s="199"/>
      <c r="J218" s="199"/>
      <c r="K218" s="202"/>
      <c r="L218" s="199"/>
      <c r="M218" s="199"/>
      <c r="N218" s="199"/>
      <c r="O218" s="199"/>
      <c r="P218" s="199"/>
      <c r="Q218" s="199"/>
      <c r="R218" s="199"/>
      <c r="S218" s="199"/>
      <c r="T218" s="199"/>
      <c r="U218" s="199"/>
      <c r="V218" s="199"/>
      <c r="W218" s="199"/>
      <c r="X218" s="199"/>
      <c r="Y218" s="199"/>
      <c r="Z218" s="199"/>
      <c r="AA218" s="199"/>
    </row>
    <row r="219" spans="1:27" s="200" customFormat="1" ht="14.1" customHeight="1" thickTop="1" thickBot="1" x14ac:dyDescent="0.3">
      <c r="A219" s="199"/>
      <c r="J219" s="199"/>
      <c r="K219" s="202"/>
      <c r="L219" s="199"/>
      <c r="M219" s="199"/>
      <c r="N219" s="199"/>
      <c r="O219" s="199"/>
      <c r="P219" s="199"/>
      <c r="Q219" s="199"/>
      <c r="R219" s="199"/>
      <c r="S219" s="199"/>
      <c r="T219" s="199"/>
      <c r="U219" s="199"/>
      <c r="V219" s="199"/>
      <c r="W219" s="199"/>
      <c r="X219" s="199"/>
      <c r="Y219" s="199"/>
      <c r="Z219" s="199"/>
      <c r="AA219" s="199"/>
    </row>
    <row r="220" spans="1:27" s="200" customFormat="1" ht="14.1" customHeight="1" thickTop="1" thickBot="1" x14ac:dyDescent="0.3">
      <c r="A220" s="199"/>
      <c r="J220" s="199"/>
      <c r="K220" s="202"/>
      <c r="L220" s="199"/>
      <c r="M220" s="199"/>
      <c r="N220" s="199"/>
      <c r="O220" s="199"/>
      <c r="P220" s="199"/>
      <c r="Q220" s="199"/>
      <c r="R220" s="199"/>
      <c r="S220" s="199"/>
      <c r="T220" s="199"/>
      <c r="U220" s="199"/>
      <c r="V220" s="199"/>
      <c r="W220" s="199"/>
      <c r="X220" s="199"/>
      <c r="Y220" s="199"/>
      <c r="Z220" s="199"/>
      <c r="AA220" s="199"/>
    </row>
    <row r="221" spans="1:27" s="200" customFormat="1" ht="14.1" customHeight="1" thickTop="1" thickBot="1" x14ac:dyDescent="0.3">
      <c r="A221" s="199"/>
      <c r="J221" s="199"/>
      <c r="K221" s="202"/>
      <c r="L221" s="199"/>
      <c r="M221" s="199"/>
      <c r="N221" s="199"/>
      <c r="O221" s="199"/>
      <c r="P221" s="199"/>
      <c r="Q221" s="199"/>
      <c r="R221" s="199"/>
      <c r="S221" s="199"/>
      <c r="T221" s="199"/>
      <c r="U221" s="199"/>
      <c r="V221" s="199"/>
      <c r="W221" s="199"/>
      <c r="X221" s="199"/>
      <c r="Y221" s="199"/>
      <c r="Z221" s="199"/>
      <c r="AA221" s="199"/>
    </row>
    <row r="222" spans="1:27" s="200" customFormat="1" ht="14.1" customHeight="1" thickTop="1" thickBot="1" x14ac:dyDescent="0.3">
      <c r="A222" s="199"/>
      <c r="J222" s="199"/>
      <c r="K222" s="202"/>
      <c r="L222" s="199"/>
      <c r="M222" s="199"/>
      <c r="N222" s="199"/>
      <c r="O222" s="199"/>
      <c r="P222" s="199"/>
      <c r="Q222" s="199"/>
      <c r="R222" s="199"/>
      <c r="S222" s="199"/>
      <c r="T222" s="199"/>
      <c r="U222" s="199"/>
      <c r="V222" s="199"/>
      <c r="W222" s="199"/>
      <c r="X222" s="199"/>
      <c r="Y222" s="199"/>
      <c r="Z222" s="199"/>
      <c r="AA222" s="199"/>
    </row>
    <row r="223" spans="1:27" s="200" customFormat="1" ht="14.1" customHeight="1" thickTop="1" thickBot="1" x14ac:dyDescent="0.3">
      <c r="A223" s="199"/>
      <c r="J223" s="199"/>
      <c r="K223" s="202"/>
      <c r="L223" s="199"/>
      <c r="M223" s="199"/>
      <c r="N223" s="199"/>
      <c r="O223" s="199"/>
      <c r="P223" s="199"/>
      <c r="Q223" s="199"/>
      <c r="R223" s="199"/>
      <c r="S223" s="199"/>
      <c r="T223" s="199"/>
      <c r="U223" s="199"/>
      <c r="V223" s="199"/>
      <c r="W223" s="199"/>
      <c r="X223" s="199"/>
      <c r="Y223" s="199"/>
      <c r="Z223" s="199"/>
      <c r="AA223" s="199"/>
    </row>
    <row r="224" spans="1:27" s="200" customFormat="1" ht="14.1" customHeight="1" thickTop="1" thickBot="1" x14ac:dyDescent="0.3">
      <c r="A224" s="199"/>
      <c r="J224" s="199"/>
      <c r="K224" s="202"/>
      <c r="L224" s="199"/>
      <c r="M224" s="199"/>
      <c r="N224" s="199"/>
      <c r="O224" s="199"/>
      <c r="P224" s="199"/>
      <c r="Q224" s="199"/>
      <c r="R224" s="199"/>
      <c r="S224" s="199"/>
      <c r="T224" s="199"/>
      <c r="U224" s="199"/>
      <c r="V224" s="199"/>
      <c r="W224" s="199"/>
      <c r="X224" s="199"/>
      <c r="Y224" s="199"/>
      <c r="Z224" s="199"/>
      <c r="AA224" s="199"/>
    </row>
    <row r="225" spans="1:27" s="200" customFormat="1" ht="14.1" customHeight="1" thickTop="1" thickBot="1" x14ac:dyDescent="0.3">
      <c r="A225" s="199"/>
      <c r="J225" s="199"/>
      <c r="K225" s="202"/>
      <c r="L225" s="199"/>
      <c r="M225" s="199"/>
      <c r="N225" s="199"/>
      <c r="O225" s="199"/>
      <c r="P225" s="199"/>
      <c r="Q225" s="199"/>
      <c r="R225" s="199"/>
      <c r="S225" s="199"/>
      <c r="T225" s="199"/>
      <c r="U225" s="199"/>
      <c r="V225" s="199"/>
      <c r="W225" s="199"/>
      <c r="X225" s="199"/>
      <c r="Y225" s="199"/>
      <c r="Z225" s="199"/>
      <c r="AA225" s="199"/>
    </row>
    <row r="226" spans="1:27" s="200" customFormat="1" ht="14.1" customHeight="1" thickTop="1" thickBot="1" x14ac:dyDescent="0.3">
      <c r="A226" s="199"/>
      <c r="J226" s="199"/>
      <c r="K226" s="202"/>
      <c r="L226" s="199"/>
      <c r="M226" s="199"/>
      <c r="N226" s="199"/>
      <c r="O226" s="199"/>
      <c r="P226" s="199"/>
      <c r="Q226" s="199"/>
      <c r="R226" s="199"/>
      <c r="S226" s="199"/>
      <c r="T226" s="199"/>
      <c r="U226" s="199"/>
      <c r="V226" s="199"/>
      <c r="W226" s="199"/>
      <c r="X226" s="199"/>
      <c r="Y226" s="199"/>
      <c r="Z226" s="199"/>
      <c r="AA226" s="199"/>
    </row>
    <row r="227" spans="1:27" s="200" customFormat="1" ht="14.1" customHeight="1" thickTop="1" thickBot="1" x14ac:dyDescent="0.3">
      <c r="A227" s="199"/>
      <c r="J227" s="199"/>
      <c r="K227" s="202"/>
      <c r="L227" s="199"/>
      <c r="M227" s="199"/>
      <c r="N227" s="199"/>
      <c r="O227" s="199"/>
      <c r="P227" s="199"/>
      <c r="Q227" s="199"/>
      <c r="R227" s="199"/>
      <c r="S227" s="199"/>
      <c r="T227" s="199"/>
      <c r="U227" s="199"/>
      <c r="V227" s="199"/>
      <c r="W227" s="199"/>
      <c r="X227" s="199"/>
      <c r="Y227" s="199"/>
      <c r="Z227" s="199"/>
      <c r="AA227" s="199"/>
    </row>
    <row r="228" spans="1:27" s="200" customFormat="1" ht="14.1" customHeight="1" thickTop="1" thickBot="1" x14ac:dyDescent="0.3">
      <c r="A228" s="199"/>
      <c r="J228" s="199"/>
      <c r="K228" s="202"/>
      <c r="L228" s="199"/>
      <c r="M228" s="199"/>
      <c r="N228" s="199"/>
      <c r="O228" s="199"/>
      <c r="P228" s="199"/>
      <c r="Q228" s="199"/>
      <c r="R228" s="199"/>
      <c r="S228" s="199"/>
      <c r="T228" s="199"/>
      <c r="U228" s="199"/>
      <c r="V228" s="199"/>
      <c r="W228" s="199"/>
      <c r="X228" s="199"/>
      <c r="Y228" s="199"/>
      <c r="Z228" s="199"/>
      <c r="AA228" s="199"/>
    </row>
    <row r="229" spans="1:27" s="200" customFormat="1" ht="14.1" customHeight="1" thickTop="1" thickBot="1" x14ac:dyDescent="0.3">
      <c r="A229" s="199"/>
      <c r="J229" s="199"/>
      <c r="K229" s="202"/>
      <c r="L229" s="199"/>
      <c r="M229" s="199"/>
      <c r="N229" s="199"/>
      <c r="O229" s="199"/>
      <c r="P229" s="199"/>
      <c r="Q229" s="199"/>
      <c r="R229" s="199"/>
      <c r="S229" s="199"/>
      <c r="T229" s="199"/>
      <c r="U229" s="199"/>
      <c r="V229" s="199"/>
      <c r="W229" s="199"/>
      <c r="X229" s="199"/>
      <c r="Y229" s="199"/>
      <c r="Z229" s="199"/>
      <c r="AA229" s="199"/>
    </row>
    <row r="230" spans="1:27" s="200" customFormat="1" ht="14.1" customHeight="1" thickTop="1" thickBot="1" x14ac:dyDescent="0.3">
      <c r="A230" s="199"/>
      <c r="J230" s="199"/>
      <c r="K230" s="202"/>
      <c r="L230" s="199"/>
      <c r="M230" s="199"/>
      <c r="N230" s="199"/>
      <c r="O230" s="199"/>
      <c r="P230" s="199"/>
      <c r="Q230" s="199"/>
      <c r="R230" s="199"/>
      <c r="S230" s="199"/>
      <c r="T230" s="199"/>
      <c r="U230" s="199"/>
      <c r="V230" s="199"/>
      <c r="W230" s="199"/>
      <c r="X230" s="199"/>
      <c r="Y230" s="199"/>
      <c r="Z230" s="199"/>
      <c r="AA230" s="199"/>
    </row>
    <row r="231" spans="1:27" s="200" customFormat="1" ht="14.1" customHeight="1" thickTop="1" thickBot="1" x14ac:dyDescent="0.3">
      <c r="A231" s="199"/>
      <c r="J231" s="199"/>
      <c r="K231" s="202"/>
      <c r="L231" s="199"/>
      <c r="M231" s="199"/>
      <c r="N231" s="199"/>
      <c r="O231" s="199"/>
      <c r="P231" s="199"/>
      <c r="Q231" s="199"/>
      <c r="R231" s="199"/>
      <c r="S231" s="199"/>
      <c r="T231" s="199"/>
      <c r="U231" s="199"/>
      <c r="V231" s="199"/>
      <c r="W231" s="199"/>
      <c r="X231" s="199"/>
      <c r="Y231" s="199"/>
      <c r="Z231" s="199"/>
      <c r="AA231" s="199"/>
    </row>
    <row r="232" spans="1:27" s="200" customFormat="1" ht="14.1" customHeight="1" thickTop="1" thickBot="1" x14ac:dyDescent="0.3">
      <c r="A232" s="199"/>
      <c r="J232" s="199"/>
      <c r="K232" s="202"/>
      <c r="L232" s="199"/>
      <c r="M232" s="199"/>
      <c r="N232" s="199"/>
      <c r="O232" s="199"/>
      <c r="P232" s="199"/>
      <c r="Q232" s="199"/>
      <c r="R232" s="199"/>
      <c r="S232" s="199"/>
      <c r="T232" s="199"/>
      <c r="U232" s="199"/>
      <c r="V232" s="199"/>
      <c r="W232" s="199"/>
      <c r="X232" s="199"/>
      <c r="Y232" s="199"/>
      <c r="Z232" s="199"/>
      <c r="AA232" s="199"/>
    </row>
    <row r="233" spans="1:27" s="200" customFormat="1" ht="14.1" customHeight="1" thickTop="1" thickBot="1" x14ac:dyDescent="0.3">
      <c r="A233" s="199"/>
      <c r="J233" s="199"/>
      <c r="K233" s="202"/>
      <c r="L233" s="199"/>
      <c r="M233" s="199"/>
      <c r="N233" s="199"/>
      <c r="O233" s="199"/>
      <c r="P233" s="199"/>
      <c r="Q233" s="199"/>
      <c r="R233" s="199"/>
      <c r="S233" s="199"/>
      <c r="T233" s="199"/>
      <c r="U233" s="199"/>
      <c r="V233" s="199"/>
      <c r="W233" s="199"/>
      <c r="X233" s="199"/>
      <c r="Y233" s="199"/>
      <c r="Z233" s="199"/>
      <c r="AA233" s="199"/>
    </row>
    <row r="234" spans="1:27" s="200" customFormat="1" ht="14.1" customHeight="1" thickTop="1" thickBot="1" x14ac:dyDescent="0.3">
      <c r="A234" s="199"/>
      <c r="J234" s="199"/>
      <c r="K234" s="202"/>
      <c r="L234" s="199"/>
      <c r="M234" s="199"/>
      <c r="N234" s="199"/>
      <c r="O234" s="199"/>
      <c r="P234" s="199"/>
      <c r="Q234" s="199"/>
      <c r="R234" s="199"/>
      <c r="S234" s="199"/>
      <c r="T234" s="199"/>
      <c r="U234" s="199"/>
      <c r="V234" s="199"/>
      <c r="W234" s="199"/>
      <c r="X234" s="199"/>
      <c r="Y234" s="199"/>
      <c r="Z234" s="199"/>
      <c r="AA234" s="199"/>
    </row>
    <row r="235" spans="1:27" s="200" customFormat="1" ht="14.1" customHeight="1" thickTop="1" thickBot="1" x14ac:dyDescent="0.3">
      <c r="A235" s="199"/>
      <c r="J235" s="199"/>
      <c r="K235" s="202"/>
      <c r="L235" s="199"/>
      <c r="M235" s="199"/>
      <c r="N235" s="199"/>
      <c r="O235" s="199"/>
      <c r="P235" s="199"/>
      <c r="Q235" s="199"/>
      <c r="R235" s="199"/>
      <c r="S235" s="199"/>
      <c r="T235" s="199"/>
      <c r="U235" s="199"/>
      <c r="V235" s="199"/>
      <c r="W235" s="199"/>
      <c r="X235" s="199"/>
      <c r="Y235" s="199"/>
      <c r="Z235" s="199"/>
      <c r="AA235" s="199"/>
    </row>
    <row r="236" spans="1:27" s="200" customFormat="1" ht="14.1" customHeight="1" thickTop="1" thickBot="1" x14ac:dyDescent="0.3">
      <c r="A236" s="199"/>
      <c r="J236" s="199"/>
      <c r="K236" s="202"/>
      <c r="L236" s="199"/>
      <c r="M236" s="199"/>
      <c r="N236" s="199"/>
      <c r="O236" s="199"/>
      <c r="P236" s="199"/>
      <c r="Q236" s="199"/>
      <c r="R236" s="199"/>
      <c r="S236" s="199"/>
      <c r="T236" s="199"/>
      <c r="U236" s="199"/>
      <c r="V236" s="199"/>
      <c r="W236" s="199"/>
      <c r="X236" s="199"/>
      <c r="Y236" s="199"/>
      <c r="Z236" s="199"/>
      <c r="AA236" s="199"/>
    </row>
    <row r="237" spans="1:27" s="200" customFormat="1" ht="14.1" customHeight="1" thickTop="1" thickBot="1" x14ac:dyDescent="0.3">
      <c r="A237" s="199"/>
      <c r="J237" s="199"/>
      <c r="K237" s="202"/>
      <c r="L237" s="199"/>
      <c r="M237" s="199"/>
      <c r="N237" s="199"/>
      <c r="O237" s="199"/>
      <c r="P237" s="199"/>
      <c r="Q237" s="199"/>
      <c r="R237" s="199"/>
      <c r="S237" s="199"/>
      <c r="T237" s="199"/>
      <c r="U237" s="199"/>
      <c r="V237" s="199"/>
      <c r="W237" s="199"/>
      <c r="X237" s="199"/>
      <c r="Y237" s="199"/>
      <c r="Z237" s="199"/>
      <c r="AA237" s="199"/>
    </row>
    <row r="238" spans="1:27" s="200" customFormat="1" ht="14.1" customHeight="1" thickTop="1" thickBot="1" x14ac:dyDescent="0.3">
      <c r="A238" s="199"/>
      <c r="J238" s="199"/>
      <c r="K238" s="202"/>
      <c r="L238" s="199"/>
      <c r="M238" s="199"/>
      <c r="N238" s="199"/>
      <c r="O238" s="199"/>
      <c r="P238" s="199"/>
      <c r="Q238" s="199"/>
      <c r="R238" s="199"/>
      <c r="S238" s="199"/>
      <c r="T238" s="199"/>
      <c r="U238" s="199"/>
      <c r="V238" s="199"/>
      <c r="W238" s="199"/>
      <c r="X238" s="199"/>
      <c r="Y238" s="199"/>
      <c r="Z238" s="199"/>
      <c r="AA238" s="199"/>
    </row>
    <row r="239" spans="1:27" s="200" customFormat="1" ht="14.1" customHeight="1" thickTop="1" thickBot="1" x14ac:dyDescent="0.3">
      <c r="A239" s="199"/>
      <c r="J239" s="199"/>
      <c r="K239" s="202"/>
      <c r="L239" s="199"/>
      <c r="M239" s="199"/>
      <c r="N239" s="199"/>
      <c r="O239" s="199"/>
      <c r="P239" s="199"/>
      <c r="Q239" s="199"/>
      <c r="R239" s="199"/>
      <c r="S239" s="199"/>
      <c r="T239" s="199"/>
      <c r="U239" s="199"/>
      <c r="V239" s="199"/>
      <c r="W239" s="199"/>
      <c r="X239" s="199"/>
      <c r="Y239" s="199"/>
      <c r="Z239" s="199"/>
      <c r="AA239" s="199"/>
    </row>
    <row r="240" spans="1:27" s="200" customFormat="1" ht="14.1" customHeight="1" thickTop="1" thickBot="1" x14ac:dyDescent="0.3">
      <c r="A240" s="199"/>
      <c r="J240" s="199"/>
      <c r="K240" s="202"/>
      <c r="L240" s="199"/>
      <c r="M240" s="199"/>
      <c r="N240" s="199"/>
      <c r="O240" s="199"/>
      <c r="P240" s="199"/>
      <c r="Q240" s="199"/>
      <c r="R240" s="199"/>
      <c r="S240" s="199"/>
      <c r="T240" s="199"/>
      <c r="U240" s="199"/>
      <c r="V240" s="199"/>
      <c r="W240" s="199"/>
      <c r="X240" s="199"/>
      <c r="Y240" s="199"/>
      <c r="Z240" s="199"/>
      <c r="AA240" s="199"/>
    </row>
    <row r="241" spans="1:27" s="200" customFormat="1" ht="14.1" customHeight="1" thickTop="1" thickBot="1" x14ac:dyDescent="0.3">
      <c r="A241" s="199"/>
      <c r="J241" s="199"/>
      <c r="K241" s="202"/>
      <c r="L241" s="199"/>
      <c r="M241" s="199"/>
      <c r="N241" s="199"/>
      <c r="O241" s="199"/>
      <c r="P241" s="199"/>
      <c r="Q241" s="199"/>
      <c r="R241" s="199"/>
      <c r="S241" s="199"/>
      <c r="T241" s="199"/>
      <c r="U241" s="199"/>
      <c r="V241" s="199"/>
      <c r="W241" s="199"/>
      <c r="X241" s="199"/>
      <c r="Y241" s="199"/>
      <c r="Z241" s="199"/>
      <c r="AA241" s="199"/>
    </row>
    <row r="242" spans="1:27" s="200" customFormat="1" ht="14.1" customHeight="1" thickTop="1" thickBot="1" x14ac:dyDescent="0.3">
      <c r="A242" s="199"/>
      <c r="J242" s="199"/>
      <c r="K242" s="202"/>
      <c r="L242" s="199"/>
      <c r="M242" s="199"/>
      <c r="N242" s="199"/>
      <c r="O242" s="199"/>
      <c r="P242" s="199"/>
      <c r="Q242" s="199"/>
      <c r="R242" s="199"/>
      <c r="S242" s="199"/>
      <c r="T242" s="199"/>
      <c r="U242" s="199"/>
      <c r="V242" s="199"/>
      <c r="W242" s="199"/>
      <c r="X242" s="199"/>
      <c r="Y242" s="199"/>
      <c r="Z242" s="199"/>
      <c r="AA242" s="199"/>
    </row>
    <row r="243" spans="1:27" s="200" customFormat="1" ht="14.1" customHeight="1" thickTop="1" thickBot="1" x14ac:dyDescent="0.3">
      <c r="A243" s="199"/>
      <c r="J243" s="199"/>
      <c r="K243" s="202"/>
      <c r="L243" s="199"/>
      <c r="M243" s="199"/>
      <c r="N243" s="199"/>
      <c r="O243" s="199"/>
      <c r="P243" s="199"/>
      <c r="Q243" s="199"/>
      <c r="R243" s="199"/>
      <c r="S243" s="199"/>
      <c r="T243" s="199"/>
      <c r="U243" s="199"/>
      <c r="V243" s="199"/>
      <c r="W243" s="199"/>
      <c r="X243" s="199"/>
      <c r="Y243" s="199"/>
      <c r="Z243" s="199"/>
      <c r="AA243" s="199"/>
    </row>
    <row r="244" spans="1:27" s="200" customFormat="1" ht="14.1" customHeight="1" thickTop="1" thickBot="1" x14ac:dyDescent="0.3">
      <c r="A244" s="199"/>
      <c r="J244" s="199"/>
      <c r="K244" s="202"/>
      <c r="L244" s="199"/>
      <c r="M244" s="199"/>
      <c r="N244" s="199"/>
      <c r="O244" s="199"/>
      <c r="P244" s="199"/>
      <c r="Q244" s="199"/>
      <c r="R244" s="199"/>
      <c r="S244" s="199"/>
      <c r="T244" s="199"/>
      <c r="U244" s="199"/>
      <c r="V244" s="199"/>
      <c r="W244" s="199"/>
      <c r="X244" s="199"/>
      <c r="Y244" s="199"/>
      <c r="Z244" s="199"/>
      <c r="AA244" s="199"/>
    </row>
    <row r="245" spans="1:27" s="200" customFormat="1" ht="14.1" customHeight="1" thickTop="1" thickBot="1" x14ac:dyDescent="0.3">
      <c r="A245" s="199"/>
      <c r="J245" s="199"/>
      <c r="K245" s="202"/>
      <c r="L245" s="199"/>
      <c r="M245" s="199"/>
      <c r="N245" s="199"/>
      <c r="O245" s="199"/>
      <c r="P245" s="199"/>
      <c r="Q245" s="199"/>
      <c r="R245" s="199"/>
      <c r="S245" s="199"/>
      <c r="T245" s="199"/>
      <c r="U245" s="199"/>
      <c r="V245" s="199"/>
      <c r="W245" s="199"/>
      <c r="X245" s="199"/>
      <c r="Y245" s="199"/>
      <c r="Z245" s="199"/>
      <c r="AA245" s="199"/>
    </row>
    <row r="246" spans="1:27" s="200" customFormat="1" ht="14.1" customHeight="1" thickTop="1" thickBot="1" x14ac:dyDescent="0.3">
      <c r="A246" s="199"/>
      <c r="J246" s="199"/>
      <c r="K246" s="202"/>
      <c r="L246" s="199"/>
      <c r="M246" s="199"/>
      <c r="N246" s="199"/>
      <c r="O246" s="199"/>
      <c r="P246" s="199"/>
      <c r="Q246" s="199"/>
      <c r="R246" s="199"/>
      <c r="S246" s="199"/>
      <c r="T246" s="199"/>
      <c r="U246" s="199"/>
      <c r="V246" s="199"/>
      <c r="W246" s="199"/>
      <c r="X246" s="199"/>
      <c r="Y246" s="199"/>
      <c r="Z246" s="199"/>
      <c r="AA246" s="199"/>
    </row>
    <row r="247" spans="1:27" s="200" customFormat="1" ht="14.1" customHeight="1" thickTop="1" thickBot="1" x14ac:dyDescent="0.3">
      <c r="A247" s="199"/>
      <c r="J247" s="199"/>
      <c r="K247" s="202"/>
      <c r="L247" s="199"/>
      <c r="M247" s="199"/>
      <c r="N247" s="199"/>
      <c r="O247" s="199"/>
      <c r="P247" s="199"/>
      <c r="Q247" s="199"/>
      <c r="R247" s="199"/>
      <c r="S247" s="199"/>
      <c r="T247" s="199"/>
      <c r="U247" s="199"/>
      <c r="V247" s="199"/>
      <c r="W247" s="199"/>
      <c r="X247" s="199"/>
      <c r="Y247" s="199"/>
      <c r="Z247" s="199"/>
      <c r="AA247" s="199"/>
    </row>
    <row r="248" spans="1:27" s="200" customFormat="1" ht="14.1" customHeight="1" thickTop="1" thickBot="1" x14ac:dyDescent="0.3">
      <c r="A248" s="199"/>
      <c r="J248" s="199"/>
      <c r="K248" s="202"/>
      <c r="L248" s="199"/>
      <c r="M248" s="199"/>
      <c r="N248" s="199"/>
      <c r="O248" s="199"/>
      <c r="P248" s="199"/>
      <c r="Q248" s="199"/>
      <c r="R248" s="199"/>
      <c r="S248" s="199"/>
      <c r="T248" s="199"/>
      <c r="U248" s="199"/>
      <c r="V248" s="199"/>
      <c r="W248" s="199"/>
      <c r="X248" s="199"/>
      <c r="Y248" s="199"/>
      <c r="Z248" s="199"/>
      <c r="AA248" s="199"/>
    </row>
    <row r="249" spans="1:27" s="200" customFormat="1" ht="14.1" customHeight="1" thickTop="1" thickBot="1" x14ac:dyDescent="0.3">
      <c r="A249" s="199"/>
      <c r="J249" s="199"/>
      <c r="K249" s="202"/>
      <c r="L249" s="199"/>
      <c r="M249" s="199"/>
      <c r="N249" s="199"/>
      <c r="O249" s="199"/>
      <c r="P249" s="199"/>
      <c r="Q249" s="199"/>
      <c r="R249" s="199"/>
      <c r="S249" s="199"/>
      <c r="T249" s="199"/>
      <c r="U249" s="199"/>
      <c r="V249" s="199"/>
      <c r="W249" s="199"/>
      <c r="X249" s="199"/>
      <c r="Y249" s="199"/>
      <c r="Z249" s="199"/>
      <c r="AA249" s="199"/>
    </row>
    <row r="250" spans="1:27" s="200" customFormat="1" ht="14.1" customHeight="1" thickTop="1" thickBot="1" x14ac:dyDescent="0.3">
      <c r="A250" s="199"/>
      <c r="J250" s="199"/>
      <c r="K250" s="202"/>
      <c r="L250" s="199"/>
      <c r="M250" s="199"/>
      <c r="N250" s="199"/>
      <c r="O250" s="199"/>
      <c r="P250" s="199"/>
      <c r="Q250" s="199"/>
      <c r="R250" s="199"/>
      <c r="S250" s="199"/>
      <c r="T250" s="199"/>
      <c r="U250" s="199"/>
      <c r="V250" s="199"/>
      <c r="W250" s="199"/>
      <c r="X250" s="199"/>
      <c r="Y250" s="199"/>
      <c r="Z250" s="199"/>
      <c r="AA250" s="199"/>
    </row>
    <row r="251" spans="1:27" s="200" customFormat="1" ht="14.1" customHeight="1" thickTop="1" thickBot="1" x14ac:dyDescent="0.3">
      <c r="A251" s="199"/>
      <c r="J251" s="199"/>
      <c r="K251" s="202"/>
      <c r="L251" s="199"/>
      <c r="M251" s="199"/>
      <c r="N251" s="199"/>
      <c r="O251" s="199"/>
      <c r="P251" s="199"/>
      <c r="Q251" s="199"/>
      <c r="R251" s="199"/>
      <c r="S251" s="199"/>
      <c r="T251" s="199"/>
      <c r="U251" s="199"/>
      <c r="V251" s="199"/>
      <c r="W251" s="199"/>
      <c r="X251" s="199"/>
      <c r="Y251" s="199"/>
      <c r="Z251" s="199"/>
      <c r="AA251" s="199"/>
    </row>
    <row r="252" spans="1:27" s="200" customFormat="1" ht="14.1" customHeight="1" thickTop="1" thickBot="1" x14ac:dyDescent="0.3">
      <c r="A252" s="199"/>
      <c r="J252" s="199"/>
      <c r="K252" s="202"/>
      <c r="L252" s="199"/>
      <c r="M252" s="199"/>
      <c r="N252" s="199"/>
      <c r="O252" s="199"/>
      <c r="P252" s="199"/>
      <c r="Q252" s="199"/>
      <c r="R252" s="199"/>
      <c r="S252" s="199"/>
      <c r="T252" s="199"/>
      <c r="U252" s="199"/>
      <c r="V252" s="199"/>
      <c r="W252" s="199"/>
      <c r="X252" s="199"/>
      <c r="Y252" s="199"/>
      <c r="Z252" s="199"/>
      <c r="AA252" s="199"/>
    </row>
    <row r="253" spans="1:27" s="200" customFormat="1" ht="14.1" customHeight="1" thickTop="1" thickBot="1" x14ac:dyDescent="0.3">
      <c r="A253" s="199"/>
      <c r="J253" s="199"/>
      <c r="K253" s="202"/>
      <c r="L253" s="199"/>
      <c r="M253" s="199"/>
      <c r="N253" s="199"/>
      <c r="O253" s="199"/>
      <c r="P253" s="199"/>
      <c r="Q253" s="199"/>
      <c r="R253" s="199"/>
      <c r="S253" s="199"/>
      <c r="T253" s="199"/>
      <c r="U253" s="199"/>
      <c r="V253" s="199"/>
      <c r="W253" s="199"/>
      <c r="X253" s="199"/>
      <c r="Y253" s="199"/>
      <c r="Z253" s="199"/>
      <c r="AA253" s="199"/>
    </row>
    <row r="254" spans="1:27" s="200" customFormat="1" ht="14.1" customHeight="1" thickTop="1" thickBot="1" x14ac:dyDescent="0.3">
      <c r="A254" s="199"/>
      <c r="J254" s="199"/>
      <c r="K254" s="202"/>
      <c r="L254" s="199"/>
      <c r="M254" s="199"/>
      <c r="N254" s="199"/>
      <c r="O254" s="199"/>
      <c r="P254" s="199"/>
      <c r="Q254" s="199"/>
      <c r="R254" s="199"/>
      <c r="S254" s="199"/>
      <c r="T254" s="199"/>
      <c r="U254" s="199"/>
      <c r="V254" s="199"/>
      <c r="W254" s="199"/>
      <c r="X254" s="199"/>
      <c r="Y254" s="199"/>
      <c r="Z254" s="199"/>
      <c r="AA254" s="199"/>
    </row>
    <row r="255" spans="1:27" s="200" customFormat="1" ht="14.1" customHeight="1" thickTop="1" thickBot="1" x14ac:dyDescent="0.3">
      <c r="A255" s="199"/>
      <c r="J255" s="199"/>
      <c r="K255" s="202"/>
      <c r="L255" s="199"/>
      <c r="M255" s="199"/>
      <c r="N255" s="199"/>
      <c r="O255" s="199"/>
      <c r="P255" s="199"/>
      <c r="Q255" s="199"/>
      <c r="R255" s="199"/>
      <c r="S255" s="199"/>
      <c r="T255" s="199"/>
      <c r="U255" s="199"/>
      <c r="V255" s="199"/>
      <c r="W255" s="199"/>
      <c r="X255" s="199"/>
      <c r="Y255" s="199"/>
      <c r="Z255" s="199"/>
      <c r="AA255" s="199"/>
    </row>
    <row r="256" spans="1:27" s="200" customFormat="1" ht="14.1" customHeight="1" thickTop="1" thickBot="1" x14ac:dyDescent="0.3">
      <c r="A256" s="199"/>
      <c r="J256" s="199"/>
      <c r="K256" s="202"/>
      <c r="L256" s="199"/>
      <c r="M256" s="199"/>
      <c r="N256" s="199"/>
      <c r="O256" s="199"/>
      <c r="P256" s="199"/>
      <c r="Q256" s="199"/>
      <c r="R256" s="199"/>
      <c r="S256" s="199"/>
      <c r="T256" s="199"/>
      <c r="U256" s="199"/>
      <c r="V256" s="199"/>
      <c r="W256" s="199"/>
      <c r="X256" s="199"/>
      <c r="Y256" s="199"/>
      <c r="Z256" s="199"/>
      <c r="AA256" s="199"/>
    </row>
    <row r="257" spans="1:27" s="200" customFormat="1" ht="14.1" customHeight="1" thickTop="1" thickBot="1" x14ac:dyDescent="0.3">
      <c r="A257" s="199"/>
      <c r="J257" s="199"/>
      <c r="K257" s="202"/>
      <c r="L257" s="199"/>
      <c r="M257" s="199"/>
      <c r="N257" s="199"/>
      <c r="O257" s="199"/>
      <c r="P257" s="199"/>
      <c r="Q257" s="199"/>
      <c r="R257" s="199"/>
      <c r="S257" s="199"/>
      <c r="T257" s="199"/>
      <c r="U257" s="199"/>
      <c r="V257" s="199"/>
      <c r="W257" s="199"/>
      <c r="X257" s="199"/>
      <c r="Y257" s="199"/>
      <c r="Z257" s="199"/>
      <c r="AA257" s="199"/>
    </row>
    <row r="258" spans="1:27" s="200" customFormat="1" ht="14.1" customHeight="1" thickTop="1" thickBot="1" x14ac:dyDescent="0.3">
      <c r="A258" s="199"/>
      <c r="J258" s="199"/>
      <c r="K258" s="202"/>
      <c r="L258" s="199"/>
      <c r="M258" s="199"/>
      <c r="N258" s="199"/>
      <c r="O258" s="199"/>
      <c r="P258" s="199"/>
      <c r="Q258" s="199"/>
      <c r="R258" s="199"/>
      <c r="S258" s="199"/>
      <c r="T258" s="199"/>
      <c r="U258" s="199"/>
      <c r="V258" s="199"/>
      <c r="W258" s="199"/>
      <c r="X258" s="199"/>
      <c r="Y258" s="199"/>
      <c r="Z258" s="199"/>
      <c r="AA258" s="199"/>
    </row>
    <row r="259" spans="1:27" s="200" customFormat="1" ht="14.1" customHeight="1" thickTop="1" thickBot="1" x14ac:dyDescent="0.3">
      <c r="A259" s="199"/>
      <c r="J259" s="199"/>
      <c r="K259" s="202"/>
      <c r="L259" s="199"/>
      <c r="M259" s="199"/>
      <c r="N259" s="199"/>
      <c r="O259" s="199"/>
      <c r="P259" s="199"/>
      <c r="Q259" s="199"/>
      <c r="R259" s="199"/>
      <c r="S259" s="199"/>
      <c r="T259" s="199"/>
      <c r="U259" s="199"/>
      <c r="V259" s="199"/>
      <c r="W259" s="199"/>
      <c r="X259" s="199"/>
      <c r="Y259" s="199"/>
      <c r="Z259" s="199"/>
      <c r="AA259" s="199"/>
    </row>
    <row r="260" spans="1:27" s="200" customFormat="1" ht="14.1" customHeight="1" thickTop="1" thickBot="1" x14ac:dyDescent="0.3">
      <c r="A260" s="199"/>
      <c r="J260" s="199"/>
      <c r="K260" s="202"/>
      <c r="L260" s="199"/>
      <c r="M260" s="199"/>
      <c r="N260" s="199"/>
      <c r="O260" s="199"/>
      <c r="P260" s="199"/>
      <c r="Q260" s="199"/>
      <c r="R260" s="199"/>
      <c r="S260" s="199"/>
      <c r="T260" s="199"/>
      <c r="U260" s="199"/>
      <c r="V260" s="199"/>
      <c r="W260" s="199"/>
      <c r="X260" s="199"/>
      <c r="Y260" s="199"/>
      <c r="Z260" s="199"/>
      <c r="AA260" s="199"/>
    </row>
    <row r="261" spans="1:27" s="200" customFormat="1" ht="14.1" customHeight="1" thickTop="1" thickBot="1" x14ac:dyDescent="0.3">
      <c r="A261" s="199"/>
      <c r="J261" s="199"/>
      <c r="K261" s="202"/>
      <c r="L261" s="199"/>
      <c r="M261" s="199"/>
      <c r="N261" s="199"/>
      <c r="O261" s="199"/>
      <c r="P261" s="199"/>
      <c r="Q261" s="199"/>
      <c r="R261" s="199"/>
      <c r="S261" s="199"/>
      <c r="T261" s="199"/>
      <c r="U261" s="199"/>
      <c r="V261" s="199"/>
      <c r="W261" s="199"/>
      <c r="X261" s="199"/>
      <c r="Y261" s="199"/>
      <c r="Z261" s="199"/>
      <c r="AA261" s="199"/>
    </row>
    <row r="262" spans="1:27" s="200" customFormat="1" ht="14.1" customHeight="1" thickTop="1" thickBot="1" x14ac:dyDescent="0.3">
      <c r="A262" s="199"/>
      <c r="J262" s="199"/>
      <c r="K262" s="202"/>
      <c r="L262" s="199"/>
      <c r="M262" s="199"/>
      <c r="N262" s="199"/>
      <c r="O262" s="199"/>
      <c r="P262" s="199"/>
      <c r="Q262" s="199"/>
      <c r="R262" s="199"/>
      <c r="S262" s="199"/>
      <c r="T262" s="199"/>
      <c r="U262" s="199"/>
      <c r="V262" s="199"/>
      <c r="W262" s="199"/>
      <c r="X262" s="199"/>
      <c r="Y262" s="199"/>
      <c r="Z262" s="199"/>
      <c r="AA262" s="199"/>
    </row>
    <row r="263" spans="1:27" s="200" customFormat="1" ht="14.1" customHeight="1" thickTop="1" thickBot="1" x14ac:dyDescent="0.3">
      <c r="A263" s="199"/>
      <c r="J263" s="199"/>
      <c r="K263" s="202"/>
      <c r="L263" s="199"/>
      <c r="M263" s="199"/>
      <c r="N263" s="199"/>
      <c r="O263" s="199"/>
      <c r="P263" s="199"/>
      <c r="Q263" s="199"/>
      <c r="R263" s="199"/>
      <c r="S263" s="199"/>
      <c r="T263" s="199"/>
      <c r="U263" s="199"/>
      <c r="V263" s="199"/>
      <c r="W263" s="199"/>
      <c r="X263" s="199"/>
      <c r="Y263" s="199"/>
      <c r="Z263" s="199"/>
      <c r="AA263" s="199"/>
    </row>
    <row r="264" spans="1:27" s="200" customFormat="1" ht="14.1" customHeight="1" thickTop="1" thickBot="1" x14ac:dyDescent="0.3">
      <c r="A264" s="199"/>
      <c r="J264" s="199"/>
      <c r="K264" s="202"/>
      <c r="L264" s="199"/>
      <c r="M264" s="199"/>
      <c r="N264" s="199"/>
      <c r="O264" s="199"/>
      <c r="P264" s="199"/>
      <c r="Q264" s="199"/>
      <c r="R264" s="199"/>
      <c r="S264" s="199"/>
      <c r="T264" s="199"/>
      <c r="U264" s="199"/>
      <c r="V264" s="199"/>
      <c r="W264" s="199"/>
      <c r="X264" s="199"/>
      <c r="Y264" s="199"/>
      <c r="Z264" s="199"/>
      <c r="AA264" s="199"/>
    </row>
    <row r="265" spans="1:27" s="200" customFormat="1" ht="14.1" customHeight="1" thickTop="1" thickBot="1" x14ac:dyDescent="0.3">
      <c r="A265" s="199"/>
      <c r="J265" s="199"/>
      <c r="K265" s="202"/>
      <c r="L265" s="199"/>
      <c r="M265" s="199"/>
      <c r="N265" s="199"/>
      <c r="O265" s="199"/>
      <c r="P265" s="199"/>
      <c r="Q265" s="199"/>
      <c r="R265" s="199"/>
      <c r="S265" s="199"/>
      <c r="T265" s="199"/>
      <c r="U265" s="199"/>
      <c r="V265" s="199"/>
      <c r="W265" s="199"/>
      <c r="X265" s="199"/>
      <c r="Y265" s="199"/>
      <c r="Z265" s="199"/>
      <c r="AA265" s="199"/>
    </row>
    <row r="266" spans="1:27" s="200" customFormat="1" ht="14.1" customHeight="1" thickTop="1" thickBot="1" x14ac:dyDescent="0.3">
      <c r="A266" s="199"/>
      <c r="J266" s="199"/>
      <c r="K266" s="202"/>
      <c r="L266" s="199"/>
      <c r="M266" s="199"/>
      <c r="N266" s="199"/>
      <c r="O266" s="199"/>
      <c r="P266" s="199"/>
      <c r="Q266" s="199"/>
      <c r="R266" s="199"/>
      <c r="S266" s="199"/>
      <c r="T266" s="199"/>
      <c r="U266" s="199"/>
      <c r="V266" s="199"/>
      <c r="W266" s="199"/>
      <c r="X266" s="199"/>
      <c r="Y266" s="199"/>
      <c r="Z266" s="199"/>
      <c r="AA266" s="199"/>
    </row>
    <row r="267" spans="1:27" s="200" customFormat="1" ht="14.1" customHeight="1" thickTop="1" thickBot="1" x14ac:dyDescent="0.3">
      <c r="A267" s="199"/>
      <c r="J267" s="199"/>
      <c r="K267" s="202"/>
      <c r="L267" s="199"/>
      <c r="M267" s="199"/>
      <c r="N267" s="199"/>
      <c r="O267" s="199"/>
      <c r="P267" s="199"/>
      <c r="Q267" s="199"/>
      <c r="R267" s="199"/>
      <c r="S267" s="199"/>
      <c r="T267" s="199"/>
      <c r="U267" s="199"/>
      <c r="V267" s="199"/>
      <c r="W267" s="199"/>
      <c r="X267" s="199"/>
      <c r="Y267" s="199"/>
      <c r="Z267" s="199"/>
      <c r="AA267" s="199"/>
    </row>
    <row r="268" spans="1:27" s="200" customFormat="1" ht="14.1" customHeight="1" thickTop="1" thickBot="1" x14ac:dyDescent="0.3">
      <c r="A268" s="199"/>
      <c r="J268" s="199"/>
      <c r="K268" s="202"/>
      <c r="L268" s="199"/>
      <c r="M268" s="199"/>
      <c r="N268" s="199"/>
      <c r="O268" s="199"/>
      <c r="P268" s="199"/>
      <c r="Q268" s="199"/>
      <c r="R268" s="199"/>
      <c r="S268" s="199"/>
      <c r="T268" s="199"/>
      <c r="U268" s="199"/>
      <c r="V268" s="199"/>
      <c r="W268" s="199"/>
      <c r="X268" s="199"/>
      <c r="Y268" s="199"/>
      <c r="Z268" s="199"/>
      <c r="AA268" s="199"/>
    </row>
    <row r="269" spans="1:27" s="200" customFormat="1" ht="14.1" customHeight="1" thickTop="1" thickBot="1" x14ac:dyDescent="0.3">
      <c r="A269" s="199"/>
      <c r="J269" s="199"/>
      <c r="K269" s="202"/>
      <c r="L269" s="199"/>
      <c r="M269" s="199"/>
      <c r="N269" s="199"/>
      <c r="O269" s="199"/>
      <c r="P269" s="199"/>
      <c r="Q269" s="199"/>
      <c r="R269" s="199"/>
      <c r="S269" s="199"/>
      <c r="T269" s="199"/>
      <c r="U269" s="199"/>
      <c r="V269" s="199"/>
      <c r="W269" s="199"/>
      <c r="X269" s="199"/>
      <c r="Y269" s="199"/>
      <c r="Z269" s="199"/>
      <c r="AA269" s="199"/>
    </row>
    <row r="270" spans="1:27" s="200" customFormat="1" ht="14.1" customHeight="1" thickTop="1" thickBot="1" x14ac:dyDescent="0.3">
      <c r="A270" s="199"/>
      <c r="J270" s="199"/>
      <c r="K270" s="202"/>
      <c r="L270" s="199"/>
      <c r="M270" s="199"/>
      <c r="N270" s="199"/>
      <c r="O270" s="199"/>
      <c r="P270" s="199"/>
      <c r="Q270" s="199"/>
      <c r="R270" s="199"/>
      <c r="S270" s="199"/>
      <c r="T270" s="199"/>
      <c r="U270" s="199"/>
      <c r="V270" s="199"/>
      <c r="W270" s="199"/>
      <c r="X270" s="199"/>
      <c r="Y270" s="199"/>
      <c r="Z270" s="199"/>
      <c r="AA270" s="199"/>
    </row>
    <row r="271" spans="1:27" s="200" customFormat="1" ht="14.1" customHeight="1" thickTop="1" thickBot="1" x14ac:dyDescent="0.3">
      <c r="A271" s="199"/>
      <c r="J271" s="199"/>
      <c r="K271" s="202"/>
      <c r="L271" s="199"/>
      <c r="M271" s="199"/>
      <c r="N271" s="199"/>
      <c r="O271" s="199"/>
      <c r="P271" s="199"/>
      <c r="Q271" s="199"/>
      <c r="R271" s="199"/>
      <c r="S271" s="199"/>
      <c r="T271" s="199"/>
      <c r="U271" s="199"/>
      <c r="V271" s="199"/>
      <c r="W271" s="199"/>
      <c r="X271" s="199"/>
      <c r="Y271" s="199"/>
      <c r="Z271" s="199"/>
      <c r="AA271" s="199"/>
    </row>
    <row r="272" spans="1:27" s="200" customFormat="1" ht="14.1" customHeight="1" thickTop="1" thickBot="1" x14ac:dyDescent="0.3">
      <c r="A272" s="199"/>
      <c r="J272" s="199"/>
      <c r="K272" s="202"/>
      <c r="L272" s="199"/>
      <c r="M272" s="199"/>
      <c r="N272" s="199"/>
      <c r="O272" s="199"/>
      <c r="P272" s="199"/>
      <c r="Q272" s="199"/>
      <c r="R272" s="199"/>
      <c r="S272" s="199"/>
      <c r="T272" s="199"/>
      <c r="U272" s="199"/>
      <c r="V272" s="199"/>
      <c r="W272" s="199"/>
      <c r="X272" s="199"/>
      <c r="Y272" s="199"/>
      <c r="Z272" s="199"/>
      <c r="AA272" s="199"/>
    </row>
    <row r="273" spans="1:27" s="200" customFormat="1" ht="14.1" customHeight="1" thickTop="1" thickBot="1" x14ac:dyDescent="0.3">
      <c r="A273" s="199"/>
      <c r="J273" s="199"/>
      <c r="K273" s="202"/>
      <c r="L273" s="199"/>
      <c r="M273" s="199"/>
      <c r="N273" s="199"/>
      <c r="O273" s="199"/>
      <c r="P273" s="199"/>
      <c r="Q273" s="199"/>
      <c r="R273" s="199"/>
      <c r="S273" s="199"/>
      <c r="T273" s="199"/>
      <c r="U273" s="199"/>
      <c r="V273" s="199"/>
      <c r="W273" s="199"/>
      <c r="X273" s="199"/>
      <c r="Y273" s="199"/>
      <c r="Z273" s="199"/>
      <c r="AA273" s="199"/>
    </row>
    <row r="274" spans="1:27" s="200" customFormat="1" ht="14.1" customHeight="1" thickTop="1" thickBot="1" x14ac:dyDescent="0.3">
      <c r="A274" s="199"/>
      <c r="J274" s="199"/>
      <c r="K274" s="202"/>
      <c r="L274" s="199"/>
      <c r="M274" s="199"/>
      <c r="N274" s="199"/>
      <c r="O274" s="199"/>
      <c r="P274" s="199"/>
      <c r="Q274" s="199"/>
      <c r="R274" s="199"/>
      <c r="S274" s="199"/>
      <c r="T274" s="199"/>
      <c r="U274" s="199"/>
      <c r="V274" s="199"/>
      <c r="W274" s="199"/>
      <c r="X274" s="199"/>
      <c r="Y274" s="199"/>
      <c r="Z274" s="199"/>
      <c r="AA274" s="199"/>
    </row>
    <row r="275" spans="1:27" s="200" customFormat="1" ht="14.1" customHeight="1" thickTop="1" thickBot="1" x14ac:dyDescent="0.3">
      <c r="A275" s="199"/>
      <c r="J275" s="199"/>
      <c r="K275" s="202"/>
      <c r="L275" s="199"/>
      <c r="M275" s="199"/>
      <c r="N275" s="199"/>
      <c r="O275" s="199"/>
      <c r="P275" s="199"/>
      <c r="Q275" s="199"/>
      <c r="R275" s="199"/>
      <c r="S275" s="199"/>
      <c r="T275" s="199"/>
      <c r="U275" s="199"/>
      <c r="V275" s="199"/>
      <c r="W275" s="199"/>
      <c r="X275" s="199"/>
      <c r="Y275" s="199"/>
      <c r="Z275" s="199"/>
      <c r="AA275" s="199"/>
    </row>
    <row r="276" spans="1:27" s="200" customFormat="1" ht="14.1" customHeight="1" thickTop="1" thickBot="1" x14ac:dyDescent="0.3">
      <c r="A276" s="199"/>
      <c r="J276" s="199"/>
      <c r="K276" s="202"/>
      <c r="L276" s="199"/>
      <c r="M276" s="199"/>
      <c r="N276" s="199"/>
      <c r="O276" s="199"/>
      <c r="P276" s="199"/>
      <c r="Q276" s="199"/>
      <c r="R276" s="199"/>
      <c r="S276" s="199"/>
      <c r="T276" s="199"/>
      <c r="U276" s="199"/>
      <c r="V276" s="199"/>
      <c r="W276" s="199"/>
      <c r="X276" s="199"/>
      <c r="Y276" s="199"/>
      <c r="Z276" s="199"/>
      <c r="AA276" s="199"/>
    </row>
    <row r="277" spans="1:27" s="200" customFormat="1" ht="14.1" customHeight="1" thickTop="1" thickBot="1" x14ac:dyDescent="0.3">
      <c r="A277" s="199"/>
      <c r="J277" s="199"/>
      <c r="K277" s="202"/>
      <c r="L277" s="199"/>
      <c r="M277" s="199"/>
      <c r="N277" s="199"/>
      <c r="O277" s="199"/>
      <c r="P277" s="199"/>
      <c r="Q277" s="199"/>
      <c r="R277" s="199"/>
      <c r="S277" s="199"/>
      <c r="T277" s="199"/>
      <c r="U277" s="199"/>
      <c r="V277" s="199"/>
      <c r="W277" s="199"/>
      <c r="X277" s="199"/>
      <c r="Y277" s="199"/>
      <c r="Z277" s="199"/>
      <c r="AA277" s="199"/>
    </row>
    <row r="278" spans="1:27" s="200" customFormat="1" ht="14.1" customHeight="1" thickTop="1" thickBot="1" x14ac:dyDescent="0.3">
      <c r="A278" s="199"/>
      <c r="J278" s="199"/>
      <c r="K278" s="202"/>
      <c r="L278" s="199"/>
      <c r="M278" s="199"/>
      <c r="N278" s="199"/>
      <c r="O278" s="199"/>
      <c r="P278" s="199"/>
      <c r="Q278" s="199"/>
      <c r="R278" s="199"/>
      <c r="S278" s="199"/>
      <c r="T278" s="199"/>
      <c r="U278" s="199"/>
      <c r="V278" s="199"/>
      <c r="W278" s="199"/>
      <c r="X278" s="199"/>
      <c r="Y278" s="199"/>
      <c r="Z278" s="199"/>
      <c r="AA278" s="199"/>
    </row>
    <row r="279" spans="1:27" s="200" customFormat="1" ht="14.1" customHeight="1" thickTop="1" thickBot="1" x14ac:dyDescent="0.3">
      <c r="A279" s="199"/>
      <c r="J279" s="199"/>
      <c r="K279" s="202"/>
      <c r="L279" s="199"/>
      <c r="M279" s="199"/>
      <c r="N279" s="199"/>
      <c r="O279" s="199"/>
      <c r="P279" s="199"/>
      <c r="Q279" s="199"/>
      <c r="R279" s="199"/>
      <c r="S279" s="199"/>
      <c r="T279" s="199"/>
      <c r="U279" s="199"/>
      <c r="V279" s="199"/>
      <c r="W279" s="199"/>
      <c r="X279" s="199"/>
      <c r="Y279" s="199"/>
      <c r="Z279" s="199"/>
      <c r="AA279" s="199"/>
    </row>
    <row r="280" spans="1:27" s="200" customFormat="1" ht="14.1" customHeight="1" thickTop="1" thickBot="1" x14ac:dyDescent="0.3">
      <c r="A280" s="199"/>
      <c r="J280" s="199"/>
      <c r="K280" s="202"/>
      <c r="L280" s="199"/>
      <c r="M280" s="199"/>
      <c r="N280" s="199"/>
      <c r="O280" s="199"/>
      <c r="P280" s="199"/>
      <c r="Q280" s="199"/>
      <c r="R280" s="199"/>
      <c r="S280" s="199"/>
      <c r="T280" s="199"/>
      <c r="U280" s="199"/>
      <c r="V280" s="199"/>
      <c r="W280" s="199"/>
      <c r="X280" s="199"/>
      <c r="Y280" s="199"/>
      <c r="Z280" s="199"/>
      <c r="AA280" s="199"/>
    </row>
    <row r="281" spans="1:27" s="200" customFormat="1" ht="14.1" customHeight="1" thickTop="1" thickBot="1" x14ac:dyDescent="0.3">
      <c r="A281" s="199"/>
      <c r="J281" s="199"/>
      <c r="K281" s="202"/>
      <c r="L281" s="199"/>
      <c r="M281" s="199"/>
      <c r="N281" s="199"/>
      <c r="O281" s="199"/>
      <c r="P281" s="199"/>
      <c r="Q281" s="199"/>
      <c r="R281" s="199"/>
      <c r="S281" s="199"/>
      <c r="T281" s="199"/>
      <c r="U281" s="199"/>
      <c r="V281" s="199"/>
      <c r="W281" s="199"/>
      <c r="X281" s="199"/>
      <c r="Y281" s="199"/>
      <c r="Z281" s="199"/>
      <c r="AA281" s="199"/>
    </row>
    <row r="282" spans="1:27" s="200" customFormat="1" ht="14.1" customHeight="1" thickTop="1" thickBot="1" x14ac:dyDescent="0.3">
      <c r="A282" s="199"/>
      <c r="J282" s="199"/>
      <c r="K282" s="202"/>
      <c r="L282" s="199"/>
      <c r="M282" s="199"/>
      <c r="N282" s="199"/>
      <c r="O282" s="199"/>
      <c r="P282" s="199"/>
      <c r="Q282" s="199"/>
      <c r="R282" s="199"/>
      <c r="S282" s="199"/>
      <c r="T282" s="199"/>
      <c r="U282" s="199"/>
      <c r="V282" s="199"/>
      <c r="W282" s="199"/>
      <c r="X282" s="199"/>
      <c r="Y282" s="199"/>
      <c r="Z282" s="199"/>
      <c r="AA282" s="199"/>
    </row>
    <row r="283" spans="1:27" s="200" customFormat="1" ht="14.1" customHeight="1" thickTop="1" thickBot="1" x14ac:dyDescent="0.3">
      <c r="A283" s="199"/>
      <c r="J283" s="199"/>
      <c r="K283" s="202"/>
      <c r="L283" s="199"/>
      <c r="M283" s="199"/>
      <c r="N283" s="199"/>
      <c r="O283" s="199"/>
      <c r="P283" s="199"/>
      <c r="Q283" s="199"/>
      <c r="R283" s="199"/>
      <c r="S283" s="199"/>
      <c r="T283" s="199"/>
      <c r="U283" s="199"/>
      <c r="V283" s="199"/>
      <c r="W283" s="199"/>
      <c r="X283" s="199"/>
      <c r="Y283" s="199"/>
      <c r="Z283" s="199"/>
      <c r="AA283" s="199"/>
    </row>
    <row r="284" spans="1:27" s="200" customFormat="1" ht="14.1" customHeight="1" thickTop="1" thickBot="1" x14ac:dyDescent="0.3">
      <c r="A284" s="199"/>
      <c r="J284" s="199"/>
      <c r="K284" s="202"/>
      <c r="L284" s="199"/>
      <c r="M284" s="199"/>
      <c r="N284" s="199"/>
      <c r="O284" s="199"/>
      <c r="P284" s="199"/>
      <c r="Q284" s="199"/>
      <c r="R284" s="199"/>
      <c r="S284" s="199"/>
      <c r="T284" s="199"/>
      <c r="U284" s="199"/>
      <c r="V284" s="199"/>
      <c r="W284" s="199"/>
      <c r="X284" s="199"/>
      <c r="Y284" s="199"/>
      <c r="Z284" s="199"/>
      <c r="AA284" s="199"/>
    </row>
    <row r="285" spans="1:27" s="200" customFormat="1" ht="14.1" customHeight="1" thickTop="1" thickBot="1" x14ac:dyDescent="0.3">
      <c r="A285" s="199"/>
      <c r="J285" s="199"/>
      <c r="K285" s="202"/>
      <c r="L285" s="199"/>
      <c r="M285" s="199"/>
      <c r="N285" s="199"/>
      <c r="O285" s="199"/>
      <c r="P285" s="199"/>
      <c r="Q285" s="199"/>
      <c r="R285" s="199"/>
      <c r="S285" s="199"/>
      <c r="T285" s="199"/>
      <c r="U285" s="199"/>
      <c r="V285" s="199"/>
      <c r="W285" s="199"/>
      <c r="X285" s="199"/>
      <c r="Y285" s="199"/>
      <c r="Z285" s="199"/>
      <c r="AA285" s="199"/>
    </row>
    <row r="286" spans="1:27" s="200" customFormat="1" ht="14.1" customHeight="1" thickTop="1" thickBot="1" x14ac:dyDescent="0.3">
      <c r="A286" s="199"/>
      <c r="J286" s="199"/>
      <c r="K286" s="202"/>
      <c r="L286" s="199"/>
      <c r="M286" s="199"/>
      <c r="N286" s="199"/>
      <c r="O286" s="199"/>
      <c r="P286" s="199"/>
      <c r="Q286" s="199"/>
      <c r="R286" s="199"/>
      <c r="S286" s="199"/>
      <c r="T286" s="199"/>
      <c r="U286" s="199"/>
      <c r="V286" s="199"/>
      <c r="W286" s="199"/>
      <c r="X286" s="199"/>
      <c r="Y286" s="199"/>
      <c r="Z286" s="199"/>
      <c r="AA286" s="199"/>
    </row>
    <row r="287" spans="1:27" s="200" customFormat="1" ht="14.1" customHeight="1" thickTop="1" thickBot="1" x14ac:dyDescent="0.3">
      <c r="A287" s="199"/>
      <c r="J287" s="199"/>
      <c r="K287" s="202"/>
      <c r="L287" s="199"/>
      <c r="M287" s="199"/>
      <c r="N287" s="199"/>
      <c r="O287" s="199"/>
      <c r="P287" s="199"/>
      <c r="Q287" s="199"/>
      <c r="R287" s="199"/>
      <c r="S287" s="199"/>
      <c r="T287" s="199"/>
      <c r="U287" s="199"/>
      <c r="V287" s="199"/>
      <c r="W287" s="199"/>
      <c r="X287" s="199"/>
      <c r="Y287" s="199"/>
      <c r="Z287" s="199"/>
      <c r="AA287" s="199"/>
    </row>
    <row r="288" spans="1:27" s="200" customFormat="1" ht="14.1" customHeight="1" thickTop="1" thickBot="1" x14ac:dyDescent="0.3">
      <c r="A288" s="199"/>
      <c r="J288" s="199"/>
      <c r="K288" s="202"/>
      <c r="L288" s="199"/>
      <c r="M288" s="199"/>
      <c r="N288" s="199"/>
      <c r="O288" s="199"/>
      <c r="P288" s="199"/>
      <c r="Q288" s="199"/>
      <c r="R288" s="199"/>
      <c r="S288" s="199"/>
      <c r="T288" s="199"/>
      <c r="U288" s="199"/>
      <c r="V288" s="199"/>
      <c r="W288" s="199"/>
      <c r="X288" s="199"/>
      <c r="Y288" s="199"/>
      <c r="Z288" s="199"/>
      <c r="AA288" s="199"/>
    </row>
    <row r="289" spans="1:27" s="200" customFormat="1" ht="14.1" customHeight="1" thickTop="1" thickBot="1" x14ac:dyDescent="0.3">
      <c r="A289" s="199"/>
      <c r="J289" s="199"/>
      <c r="K289" s="202"/>
      <c r="L289" s="199"/>
      <c r="M289" s="199"/>
      <c r="N289" s="199"/>
      <c r="O289" s="199"/>
      <c r="P289" s="199"/>
      <c r="Q289" s="199"/>
      <c r="R289" s="199"/>
      <c r="S289" s="199"/>
      <c r="T289" s="199"/>
      <c r="U289" s="199"/>
      <c r="V289" s="199"/>
      <c r="W289" s="199"/>
      <c r="X289" s="199"/>
      <c r="Y289" s="199"/>
      <c r="Z289" s="199"/>
      <c r="AA289" s="199"/>
    </row>
    <row r="290" spans="1:27" s="200" customFormat="1" ht="14.1" customHeight="1" thickTop="1" thickBot="1" x14ac:dyDescent="0.3">
      <c r="A290" s="199"/>
      <c r="J290" s="199"/>
      <c r="K290" s="202"/>
      <c r="L290" s="199"/>
      <c r="M290" s="199"/>
      <c r="N290" s="199"/>
      <c r="O290" s="199"/>
      <c r="P290" s="199"/>
      <c r="Q290" s="199"/>
      <c r="R290" s="199"/>
      <c r="S290" s="199"/>
      <c r="T290" s="199"/>
      <c r="U290" s="199"/>
      <c r="V290" s="199"/>
      <c r="W290" s="199"/>
      <c r="X290" s="199"/>
      <c r="Y290" s="199"/>
      <c r="Z290" s="199"/>
      <c r="AA290" s="199"/>
    </row>
    <row r="291" spans="1:27" s="200" customFormat="1" ht="14.1" customHeight="1" thickTop="1" thickBot="1" x14ac:dyDescent="0.3">
      <c r="A291" s="199"/>
      <c r="J291" s="199"/>
      <c r="K291" s="202"/>
      <c r="L291" s="199"/>
      <c r="M291" s="199"/>
      <c r="N291" s="199"/>
      <c r="O291" s="199"/>
      <c r="P291" s="199"/>
      <c r="Q291" s="199"/>
      <c r="R291" s="199"/>
      <c r="S291" s="199"/>
      <c r="T291" s="199"/>
      <c r="U291" s="199"/>
      <c r="V291" s="199"/>
      <c r="W291" s="199"/>
      <c r="X291" s="199"/>
      <c r="Y291" s="199"/>
      <c r="Z291" s="199"/>
      <c r="AA291" s="199"/>
    </row>
    <row r="292" spans="1:27" s="200" customFormat="1" ht="14.1" customHeight="1" thickTop="1" thickBot="1" x14ac:dyDescent="0.3">
      <c r="A292" s="199"/>
      <c r="J292" s="199"/>
      <c r="K292" s="202"/>
      <c r="L292" s="199"/>
      <c r="M292" s="199"/>
      <c r="N292" s="199"/>
      <c r="O292" s="199"/>
      <c r="P292" s="199"/>
      <c r="Q292" s="199"/>
      <c r="R292" s="199"/>
      <c r="S292" s="199"/>
      <c r="T292" s="199"/>
      <c r="U292" s="199"/>
      <c r="V292" s="199"/>
      <c r="W292" s="199"/>
      <c r="X292" s="199"/>
      <c r="Y292" s="199"/>
      <c r="Z292" s="199"/>
      <c r="AA292" s="199"/>
    </row>
    <row r="293" spans="1:27" s="200" customFormat="1" ht="14.1" customHeight="1" thickTop="1" thickBot="1" x14ac:dyDescent="0.3">
      <c r="A293" s="199"/>
      <c r="J293" s="199"/>
      <c r="K293" s="202"/>
      <c r="L293" s="199"/>
      <c r="M293" s="199"/>
      <c r="N293" s="199"/>
      <c r="O293" s="199"/>
      <c r="P293" s="199"/>
      <c r="Q293" s="199"/>
      <c r="R293" s="199"/>
      <c r="S293" s="199"/>
      <c r="T293" s="199"/>
      <c r="U293" s="199"/>
      <c r="V293" s="199"/>
      <c r="W293" s="199"/>
      <c r="X293" s="199"/>
      <c r="Y293" s="199"/>
      <c r="Z293" s="199"/>
      <c r="AA293" s="199"/>
    </row>
    <row r="294" spans="1:27" s="200" customFormat="1" ht="14.1" customHeight="1" thickTop="1" thickBot="1" x14ac:dyDescent="0.3">
      <c r="A294" s="199"/>
      <c r="J294" s="199"/>
      <c r="K294" s="202"/>
      <c r="L294" s="199"/>
      <c r="M294" s="199"/>
      <c r="N294" s="199"/>
      <c r="O294" s="199"/>
      <c r="P294" s="199"/>
      <c r="Q294" s="199"/>
      <c r="R294" s="199"/>
      <c r="S294" s="199"/>
      <c r="T294" s="199"/>
      <c r="U294" s="199"/>
      <c r="V294" s="199"/>
      <c r="W294" s="199"/>
      <c r="X294" s="199"/>
      <c r="Y294" s="199"/>
      <c r="Z294" s="199"/>
      <c r="AA294" s="199"/>
    </row>
    <row r="295" spans="1:27" s="200" customFormat="1" ht="14.1" customHeight="1" thickTop="1" thickBot="1" x14ac:dyDescent="0.3">
      <c r="A295" s="199"/>
      <c r="J295" s="199"/>
      <c r="K295" s="202"/>
      <c r="L295" s="199"/>
      <c r="M295" s="199"/>
      <c r="N295" s="199"/>
      <c r="O295" s="199"/>
      <c r="P295" s="199"/>
      <c r="Q295" s="199"/>
      <c r="R295" s="199"/>
      <c r="S295" s="199"/>
      <c r="T295" s="199"/>
      <c r="U295" s="199"/>
      <c r="V295" s="199"/>
      <c r="W295" s="199"/>
      <c r="X295" s="199"/>
      <c r="Y295" s="199"/>
      <c r="Z295" s="199"/>
      <c r="AA295" s="199"/>
    </row>
    <row r="296" spans="1:27" s="200" customFormat="1" ht="14.1" customHeight="1" thickTop="1" thickBot="1" x14ac:dyDescent="0.3">
      <c r="A296" s="199"/>
      <c r="J296" s="199"/>
      <c r="K296" s="202"/>
      <c r="L296" s="199"/>
      <c r="M296" s="199"/>
      <c r="N296" s="199"/>
      <c r="O296" s="199"/>
      <c r="P296" s="199"/>
      <c r="Q296" s="199"/>
      <c r="R296" s="199"/>
      <c r="S296" s="199"/>
      <c r="T296" s="199"/>
      <c r="U296" s="199"/>
      <c r="V296" s="199"/>
      <c r="W296" s="199"/>
      <c r="X296" s="199"/>
      <c r="Y296" s="199"/>
      <c r="Z296" s="199"/>
      <c r="AA296" s="199"/>
    </row>
    <row r="297" spans="1:27" s="200" customFormat="1" ht="14.1" customHeight="1" thickTop="1" thickBot="1" x14ac:dyDescent="0.3">
      <c r="A297" s="199"/>
      <c r="J297" s="199"/>
      <c r="K297" s="202"/>
      <c r="L297" s="199"/>
      <c r="M297" s="199"/>
      <c r="N297" s="199"/>
      <c r="O297" s="199"/>
      <c r="P297" s="199"/>
      <c r="Q297" s="199"/>
      <c r="R297" s="199"/>
      <c r="S297" s="199"/>
      <c r="T297" s="199"/>
      <c r="U297" s="199"/>
      <c r="V297" s="199"/>
      <c r="W297" s="199"/>
      <c r="X297" s="199"/>
      <c r="Y297" s="199"/>
      <c r="Z297" s="199"/>
      <c r="AA297" s="199"/>
    </row>
    <row r="298" spans="1:27" s="200" customFormat="1" ht="14.1" customHeight="1" thickTop="1" thickBot="1" x14ac:dyDescent="0.3">
      <c r="A298" s="199"/>
      <c r="J298" s="199"/>
      <c r="K298" s="202"/>
      <c r="L298" s="199"/>
      <c r="M298" s="199"/>
      <c r="N298" s="199"/>
      <c r="O298" s="199"/>
      <c r="P298" s="199"/>
      <c r="Q298" s="199"/>
      <c r="R298" s="199"/>
      <c r="S298" s="199"/>
      <c r="T298" s="199"/>
      <c r="U298" s="199"/>
      <c r="V298" s="199"/>
      <c r="W298" s="199"/>
      <c r="X298" s="199"/>
      <c r="Y298" s="199"/>
      <c r="Z298" s="199"/>
      <c r="AA298" s="199"/>
    </row>
    <row r="299" spans="1:27" s="200" customFormat="1" ht="14.1" customHeight="1" thickTop="1" thickBot="1" x14ac:dyDescent="0.3">
      <c r="A299" s="199"/>
      <c r="J299" s="199"/>
      <c r="K299" s="202"/>
      <c r="L299" s="199"/>
      <c r="M299" s="199"/>
      <c r="N299" s="199"/>
      <c r="O299" s="199"/>
      <c r="P299" s="199"/>
      <c r="Q299" s="199"/>
      <c r="R299" s="199"/>
      <c r="S299" s="199"/>
      <c r="T299" s="199"/>
      <c r="U299" s="199"/>
      <c r="V299" s="199"/>
      <c r="W299" s="199"/>
      <c r="X299" s="199"/>
      <c r="Y299" s="199"/>
      <c r="Z299" s="199"/>
      <c r="AA299" s="199"/>
    </row>
    <row r="300" spans="1:27" s="200" customFormat="1" ht="14.1" customHeight="1" thickTop="1" thickBot="1" x14ac:dyDescent="0.3">
      <c r="A300" s="199"/>
      <c r="J300" s="199"/>
      <c r="K300" s="202"/>
      <c r="L300" s="199"/>
      <c r="M300" s="199"/>
      <c r="N300" s="199"/>
      <c r="O300" s="199"/>
      <c r="P300" s="199"/>
      <c r="Q300" s="199"/>
      <c r="R300" s="199"/>
      <c r="S300" s="199"/>
      <c r="T300" s="199"/>
      <c r="U300" s="199"/>
      <c r="V300" s="199"/>
      <c r="W300" s="199"/>
      <c r="X300" s="199"/>
      <c r="Y300" s="199"/>
      <c r="Z300" s="199"/>
      <c r="AA300" s="199"/>
    </row>
    <row r="301" spans="1:27" s="200" customFormat="1" ht="14.1" customHeight="1" thickTop="1" thickBot="1" x14ac:dyDescent="0.3">
      <c r="A301" s="199"/>
      <c r="J301" s="199"/>
      <c r="K301" s="202"/>
      <c r="L301" s="199"/>
      <c r="M301" s="199"/>
      <c r="N301" s="199"/>
      <c r="O301" s="199"/>
      <c r="P301" s="199"/>
      <c r="Q301" s="199"/>
      <c r="R301" s="199"/>
      <c r="S301" s="199"/>
      <c r="T301" s="199"/>
      <c r="U301" s="199"/>
      <c r="V301" s="199"/>
      <c r="W301" s="199"/>
      <c r="X301" s="199"/>
      <c r="Y301" s="199"/>
      <c r="Z301" s="199"/>
      <c r="AA301" s="199"/>
    </row>
    <row r="302" spans="1:27" s="200" customFormat="1" ht="14.1" customHeight="1" thickTop="1" thickBot="1" x14ac:dyDescent="0.3">
      <c r="A302" s="199"/>
      <c r="J302" s="199"/>
      <c r="K302" s="202"/>
      <c r="L302" s="199"/>
      <c r="M302" s="199"/>
      <c r="N302" s="199"/>
      <c r="O302" s="199"/>
      <c r="P302" s="199"/>
      <c r="Q302" s="199"/>
      <c r="R302" s="199"/>
      <c r="S302" s="199"/>
      <c r="T302" s="199"/>
      <c r="U302" s="199"/>
      <c r="V302" s="199"/>
      <c r="W302" s="199"/>
      <c r="X302" s="199"/>
      <c r="Y302" s="199"/>
      <c r="Z302" s="199"/>
      <c r="AA302" s="199"/>
    </row>
    <row r="303" spans="1:27" s="200" customFormat="1" ht="14.1" customHeight="1" thickTop="1" thickBot="1" x14ac:dyDescent="0.3">
      <c r="A303" s="199"/>
      <c r="J303" s="199"/>
      <c r="K303" s="202"/>
      <c r="L303" s="199"/>
      <c r="M303" s="199"/>
      <c r="N303" s="199"/>
      <c r="O303" s="199"/>
      <c r="P303" s="199"/>
      <c r="Q303" s="199"/>
      <c r="R303" s="199"/>
      <c r="S303" s="199"/>
      <c r="T303" s="199"/>
      <c r="U303" s="199"/>
      <c r="V303" s="199"/>
      <c r="W303" s="199"/>
      <c r="X303" s="199"/>
      <c r="Y303" s="199"/>
      <c r="Z303" s="199"/>
      <c r="AA303" s="199"/>
    </row>
    <row r="304" spans="1:27" s="200" customFormat="1" ht="14.1" customHeight="1" thickTop="1" thickBot="1" x14ac:dyDescent="0.3">
      <c r="A304" s="199"/>
      <c r="J304" s="199"/>
      <c r="K304" s="202"/>
      <c r="L304" s="199"/>
      <c r="M304" s="199"/>
      <c r="N304" s="199"/>
      <c r="O304" s="199"/>
      <c r="P304" s="199"/>
      <c r="Q304" s="199"/>
      <c r="R304" s="199"/>
      <c r="S304" s="199"/>
      <c r="T304" s="199"/>
      <c r="U304" s="199"/>
      <c r="V304" s="199"/>
      <c r="W304" s="199"/>
      <c r="X304" s="199"/>
      <c r="Y304" s="199"/>
      <c r="Z304" s="199"/>
      <c r="AA304" s="199"/>
    </row>
    <row r="305" spans="1:27" s="200" customFormat="1" ht="14.1" customHeight="1" thickTop="1" thickBot="1" x14ac:dyDescent="0.3">
      <c r="A305" s="199"/>
      <c r="J305" s="199"/>
      <c r="K305" s="202"/>
      <c r="L305" s="199"/>
      <c r="M305" s="199"/>
      <c r="N305" s="199"/>
      <c r="O305" s="199"/>
      <c r="P305" s="199"/>
      <c r="Q305" s="199"/>
      <c r="R305" s="199"/>
      <c r="S305" s="199"/>
      <c r="T305" s="199"/>
      <c r="U305" s="199"/>
      <c r="V305" s="199"/>
      <c r="W305" s="199"/>
      <c r="X305" s="199"/>
      <c r="Y305" s="199"/>
      <c r="Z305" s="199"/>
      <c r="AA305" s="199"/>
    </row>
    <row r="306" spans="1:27" s="200" customFormat="1" ht="14.1" customHeight="1" thickTop="1" thickBot="1" x14ac:dyDescent="0.3">
      <c r="A306" s="199"/>
      <c r="J306" s="199"/>
      <c r="K306" s="202"/>
      <c r="L306" s="199"/>
      <c r="M306" s="199"/>
      <c r="N306" s="199"/>
      <c r="O306" s="199"/>
      <c r="P306" s="199"/>
      <c r="Q306" s="199"/>
      <c r="R306" s="199"/>
      <c r="S306" s="199"/>
      <c r="T306" s="199"/>
      <c r="U306" s="199"/>
      <c r="V306" s="199"/>
      <c r="W306" s="199"/>
      <c r="X306" s="199"/>
      <c r="Y306" s="199"/>
      <c r="Z306" s="199"/>
      <c r="AA306" s="199"/>
    </row>
    <row r="307" spans="1:27" s="200" customFormat="1" ht="14.1" customHeight="1" thickTop="1" thickBot="1" x14ac:dyDescent="0.3">
      <c r="A307" s="199"/>
      <c r="J307" s="199"/>
      <c r="K307" s="202"/>
      <c r="L307" s="199"/>
      <c r="M307" s="199"/>
      <c r="N307" s="199"/>
      <c r="O307" s="199"/>
      <c r="P307" s="199"/>
      <c r="Q307" s="199"/>
      <c r="R307" s="199"/>
      <c r="S307" s="199"/>
      <c r="T307" s="199"/>
      <c r="U307" s="199"/>
      <c r="V307" s="199"/>
      <c r="W307" s="199"/>
      <c r="X307" s="199"/>
      <c r="Y307" s="199"/>
      <c r="Z307" s="199"/>
      <c r="AA307" s="199"/>
    </row>
    <row r="308" spans="1:27" s="200" customFormat="1" ht="14.1" customHeight="1" thickTop="1" thickBot="1" x14ac:dyDescent="0.3">
      <c r="A308" s="199"/>
      <c r="J308" s="199"/>
      <c r="K308" s="202"/>
      <c r="L308" s="199"/>
      <c r="M308" s="199"/>
      <c r="N308" s="199"/>
      <c r="O308" s="199"/>
      <c r="P308" s="199"/>
      <c r="Q308" s="199"/>
      <c r="R308" s="199"/>
      <c r="S308" s="199"/>
      <c r="T308" s="199"/>
      <c r="U308" s="199"/>
      <c r="V308" s="199"/>
      <c r="W308" s="199"/>
      <c r="X308" s="199"/>
      <c r="Y308" s="199"/>
      <c r="Z308" s="199"/>
      <c r="AA308" s="199"/>
    </row>
    <row r="309" spans="1:27" s="200" customFormat="1" ht="14.1" customHeight="1" thickTop="1" thickBot="1" x14ac:dyDescent="0.3">
      <c r="A309" s="199"/>
      <c r="J309" s="199"/>
      <c r="K309" s="202"/>
      <c r="L309" s="199"/>
      <c r="M309" s="199"/>
      <c r="N309" s="199"/>
      <c r="O309" s="199"/>
      <c r="P309" s="199"/>
      <c r="Q309" s="199"/>
      <c r="R309" s="199"/>
      <c r="S309" s="199"/>
      <c r="T309" s="199"/>
      <c r="U309" s="199"/>
      <c r="V309" s="199"/>
      <c r="W309" s="199"/>
      <c r="X309" s="199"/>
      <c r="Y309" s="199"/>
      <c r="Z309" s="199"/>
      <c r="AA309" s="199"/>
    </row>
    <row r="310" spans="1:27" s="200" customFormat="1" ht="14.1" customHeight="1" thickTop="1" thickBot="1" x14ac:dyDescent="0.3">
      <c r="A310" s="199"/>
      <c r="J310" s="199"/>
      <c r="K310" s="202"/>
      <c r="L310" s="199"/>
      <c r="M310" s="199"/>
      <c r="N310" s="199"/>
      <c r="O310" s="199"/>
      <c r="P310" s="199"/>
      <c r="Q310" s="199"/>
      <c r="R310" s="199"/>
      <c r="S310" s="199"/>
      <c r="T310" s="199"/>
      <c r="U310" s="199"/>
      <c r="V310" s="199"/>
      <c r="W310" s="199"/>
      <c r="X310" s="199"/>
      <c r="Y310" s="199"/>
      <c r="Z310" s="199"/>
      <c r="AA310" s="199"/>
    </row>
    <row r="311" spans="1:27" s="200" customFormat="1" ht="14.1" customHeight="1" thickTop="1" thickBot="1" x14ac:dyDescent="0.3">
      <c r="A311" s="199"/>
      <c r="J311" s="199"/>
      <c r="K311" s="202"/>
      <c r="L311" s="199"/>
      <c r="M311" s="199"/>
      <c r="N311" s="199"/>
      <c r="O311" s="199"/>
      <c r="P311" s="199"/>
      <c r="Q311" s="199"/>
      <c r="R311" s="199"/>
      <c r="S311" s="199"/>
      <c r="T311" s="199"/>
      <c r="U311" s="199"/>
      <c r="V311" s="199"/>
      <c r="W311" s="199"/>
      <c r="X311" s="199"/>
      <c r="Y311" s="199"/>
      <c r="Z311" s="199"/>
      <c r="AA311" s="199"/>
    </row>
    <row r="312" spans="1:27" s="200" customFormat="1" ht="14.1" customHeight="1" thickTop="1" thickBot="1" x14ac:dyDescent="0.3">
      <c r="A312" s="199"/>
      <c r="J312" s="199"/>
      <c r="K312" s="202"/>
      <c r="L312" s="199"/>
      <c r="M312" s="199"/>
      <c r="N312" s="199"/>
      <c r="O312" s="199"/>
      <c r="P312" s="199"/>
      <c r="Q312" s="199"/>
      <c r="R312" s="199"/>
      <c r="S312" s="199"/>
      <c r="T312" s="199"/>
      <c r="U312" s="199"/>
      <c r="V312" s="199"/>
      <c r="W312" s="199"/>
      <c r="X312" s="199"/>
      <c r="Y312" s="199"/>
      <c r="Z312" s="199"/>
      <c r="AA312" s="199"/>
    </row>
    <row r="313" spans="1:27" s="200" customFormat="1" ht="14.1" customHeight="1" thickTop="1" thickBot="1" x14ac:dyDescent="0.3">
      <c r="A313" s="199"/>
      <c r="J313" s="199"/>
      <c r="K313" s="202"/>
      <c r="L313" s="199"/>
      <c r="M313" s="199"/>
      <c r="N313" s="199"/>
      <c r="O313" s="199"/>
      <c r="P313" s="199"/>
      <c r="Q313" s="199"/>
      <c r="R313" s="199"/>
      <c r="S313" s="199"/>
      <c r="T313" s="199"/>
      <c r="U313" s="199"/>
      <c r="V313" s="199"/>
      <c r="W313" s="199"/>
      <c r="X313" s="199"/>
      <c r="Y313" s="199"/>
      <c r="Z313" s="199"/>
      <c r="AA313" s="199"/>
    </row>
    <row r="314" spans="1:27" s="200" customFormat="1" ht="14.1" customHeight="1" thickTop="1" thickBot="1" x14ac:dyDescent="0.3">
      <c r="A314" s="199"/>
      <c r="J314" s="199"/>
      <c r="K314" s="202"/>
      <c r="L314" s="199"/>
      <c r="M314" s="199"/>
      <c r="N314" s="199"/>
      <c r="O314" s="199"/>
      <c r="P314" s="199"/>
      <c r="Q314" s="199"/>
      <c r="R314" s="199"/>
      <c r="S314" s="199"/>
      <c r="T314" s="199"/>
      <c r="U314" s="199"/>
      <c r="V314" s="199"/>
      <c r="W314" s="199"/>
      <c r="X314" s="199"/>
      <c r="Y314" s="199"/>
      <c r="Z314" s="199"/>
      <c r="AA314" s="199"/>
    </row>
    <row r="315" spans="1:27" s="200" customFormat="1" ht="14.1" customHeight="1" thickTop="1" thickBot="1" x14ac:dyDescent="0.3">
      <c r="A315" s="199"/>
      <c r="J315" s="199"/>
      <c r="K315" s="202"/>
      <c r="L315" s="199"/>
      <c r="M315" s="199"/>
      <c r="N315" s="199"/>
      <c r="O315" s="199"/>
      <c r="P315" s="199"/>
      <c r="Q315" s="199"/>
      <c r="R315" s="199"/>
      <c r="S315" s="199"/>
      <c r="T315" s="199"/>
      <c r="U315" s="199"/>
      <c r="V315" s="199"/>
      <c r="W315" s="199"/>
      <c r="X315" s="199"/>
      <c r="Y315" s="199"/>
      <c r="Z315" s="199"/>
      <c r="AA315" s="199"/>
    </row>
    <row r="316" spans="1:27" s="200" customFormat="1" ht="14.1" customHeight="1" thickTop="1" thickBot="1" x14ac:dyDescent="0.3">
      <c r="A316" s="199"/>
      <c r="J316" s="199"/>
      <c r="K316" s="202"/>
      <c r="L316" s="199"/>
      <c r="M316" s="199"/>
      <c r="N316" s="199"/>
      <c r="O316" s="199"/>
      <c r="P316" s="199"/>
      <c r="Q316" s="199"/>
      <c r="R316" s="199"/>
      <c r="S316" s="199"/>
      <c r="T316" s="199"/>
      <c r="U316" s="199"/>
      <c r="V316" s="199"/>
      <c r="W316" s="199"/>
      <c r="X316" s="199"/>
      <c r="Y316" s="199"/>
      <c r="Z316" s="199"/>
      <c r="AA316" s="199"/>
    </row>
    <row r="317" spans="1:27" s="200" customFormat="1" ht="14.1" customHeight="1" thickTop="1" thickBot="1" x14ac:dyDescent="0.3">
      <c r="A317" s="199"/>
      <c r="J317" s="199"/>
      <c r="K317" s="202"/>
      <c r="L317" s="199"/>
      <c r="M317" s="199"/>
      <c r="N317" s="199"/>
      <c r="O317" s="199"/>
      <c r="P317" s="199"/>
      <c r="Q317" s="199"/>
      <c r="R317" s="199"/>
      <c r="S317" s="199"/>
      <c r="T317" s="199"/>
      <c r="U317" s="199"/>
      <c r="V317" s="199"/>
      <c r="W317" s="199"/>
      <c r="X317" s="199"/>
      <c r="Y317" s="199"/>
      <c r="Z317" s="199"/>
      <c r="AA317" s="199"/>
    </row>
    <row r="318" spans="1:27" s="200" customFormat="1" ht="14.1" customHeight="1" thickTop="1" thickBot="1" x14ac:dyDescent="0.3">
      <c r="A318" s="199"/>
      <c r="J318" s="199"/>
      <c r="K318" s="202"/>
      <c r="L318" s="199"/>
      <c r="M318" s="199"/>
      <c r="N318" s="199"/>
      <c r="O318" s="199"/>
      <c r="P318" s="199"/>
      <c r="Q318" s="199"/>
      <c r="R318" s="199"/>
      <c r="S318" s="199"/>
      <c r="T318" s="199"/>
      <c r="U318" s="199"/>
      <c r="V318" s="199"/>
      <c r="W318" s="199"/>
      <c r="X318" s="199"/>
      <c r="Y318" s="199"/>
      <c r="Z318" s="199"/>
      <c r="AA318" s="199"/>
    </row>
    <row r="319" spans="1:27" s="200" customFormat="1" ht="14.1" customHeight="1" thickTop="1" thickBot="1" x14ac:dyDescent="0.3">
      <c r="A319" s="199"/>
      <c r="J319" s="199"/>
      <c r="K319" s="202"/>
      <c r="L319" s="199"/>
      <c r="M319" s="199"/>
      <c r="N319" s="199"/>
      <c r="O319" s="199"/>
      <c r="P319" s="199"/>
      <c r="Q319" s="199"/>
      <c r="R319" s="199"/>
      <c r="S319" s="199"/>
      <c r="T319" s="199"/>
      <c r="U319" s="199"/>
      <c r="V319" s="199"/>
      <c r="W319" s="199"/>
      <c r="X319" s="199"/>
      <c r="Y319" s="199"/>
      <c r="Z319" s="199"/>
      <c r="AA319" s="199"/>
    </row>
    <row r="320" spans="1:27" s="200" customFormat="1" ht="14.1" customHeight="1" thickTop="1" thickBot="1" x14ac:dyDescent="0.3">
      <c r="A320" s="199"/>
      <c r="J320" s="199"/>
      <c r="K320" s="202"/>
      <c r="L320" s="199"/>
      <c r="M320" s="199"/>
      <c r="N320" s="199"/>
      <c r="O320" s="199"/>
      <c r="P320" s="199"/>
      <c r="Q320" s="199"/>
      <c r="R320" s="199"/>
      <c r="S320" s="199"/>
      <c r="T320" s="199"/>
      <c r="U320" s="199"/>
      <c r="V320" s="199"/>
      <c r="W320" s="199"/>
      <c r="X320" s="199"/>
      <c r="Y320" s="199"/>
      <c r="Z320" s="199"/>
      <c r="AA320" s="199"/>
    </row>
  </sheetData>
  <autoFilter ref="A6:CM6" xr:uid="{44D80963-23D9-47FE-BCFE-03131D0B22FE}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76F70A-58B2-49EF-A10E-B221EAB8DC83}">
  <sheetPr>
    <tabColor rgb="FFFFFF00"/>
  </sheetPr>
  <dimension ref="A1:Z6629"/>
  <sheetViews>
    <sheetView zoomScale="70" zoomScaleNormal="70" workbookViewId="0">
      <selection activeCell="J11" sqref="J11"/>
    </sheetView>
  </sheetViews>
  <sheetFormatPr defaultRowHeight="15" x14ac:dyDescent="0.25"/>
  <cols>
    <col min="1" max="1" width="12.7109375" style="199" customWidth="1"/>
    <col min="2" max="2" width="30.7109375" style="200" customWidth="1"/>
    <col min="3" max="3" width="14" style="200" customWidth="1"/>
    <col min="4" max="4" width="9.140625" style="200" customWidth="1"/>
    <col min="5" max="6" width="15.7109375" style="200" customWidth="1"/>
    <col min="7" max="7" width="35.140625" style="200" customWidth="1"/>
    <col min="8" max="8" width="9.140625" style="200"/>
    <col min="9" max="9" width="11.7109375" style="200" customWidth="1"/>
    <col min="10" max="12" width="9.140625" style="200"/>
    <col min="13" max="13" width="38.140625" style="199" customWidth="1"/>
    <col min="14" max="14" width="9.140625" style="201"/>
    <col min="15" max="15" width="9.140625" style="199"/>
    <col min="16" max="16" width="13" style="199" customWidth="1"/>
    <col min="17" max="17" width="21.42578125" style="199" customWidth="1"/>
    <col min="18" max="24" width="23.5703125" style="199" customWidth="1"/>
    <col min="25" max="25" width="9.140625" style="199"/>
    <col min="26" max="26" width="12.85546875" style="199" customWidth="1"/>
    <col min="27" max="16384" width="9.140625" style="199"/>
  </cols>
  <sheetData>
    <row r="1" spans="1:26" ht="14.1" customHeight="1" x14ac:dyDescent="0.25">
      <c r="M1" s="201"/>
      <c r="Q1" s="201" t="s">
        <v>5</v>
      </c>
      <c r="R1" s="204" t="s">
        <v>1805</v>
      </c>
      <c r="S1" s="204" t="s">
        <v>1805</v>
      </c>
      <c r="T1" s="205"/>
      <c r="U1" s="205"/>
      <c r="V1" s="206"/>
      <c r="W1" s="206"/>
      <c r="X1" s="207"/>
    </row>
    <row r="2" spans="1:26" ht="14.1" customHeight="1" x14ac:dyDescent="0.25">
      <c r="M2" s="201"/>
      <c r="Q2" s="201" t="s">
        <v>657</v>
      </c>
      <c r="R2" s="201" t="s">
        <v>1686</v>
      </c>
      <c r="S2" s="201" t="s">
        <v>1687</v>
      </c>
      <c r="T2" s="201"/>
      <c r="U2" s="201"/>
      <c r="V2" s="201"/>
      <c r="W2" s="201"/>
      <c r="X2" s="201"/>
    </row>
    <row r="3" spans="1:26" ht="14.1" customHeight="1" x14ac:dyDescent="0.25">
      <c r="M3" s="201"/>
      <c r="Q3" s="201" t="s">
        <v>1688</v>
      </c>
      <c r="R3" s="201" t="s">
        <v>1805</v>
      </c>
      <c r="S3" s="201" t="s">
        <v>1805</v>
      </c>
      <c r="T3" s="201"/>
      <c r="U3" s="201"/>
      <c r="V3" s="201"/>
      <c r="W3" s="201"/>
      <c r="X3" s="201"/>
    </row>
    <row r="4" spans="1:26" ht="14.1" customHeight="1" x14ac:dyDescent="0.25">
      <c r="M4" s="201"/>
      <c r="Q4" s="201" t="s">
        <v>1689</v>
      </c>
      <c r="R4" s="201" t="s">
        <v>1806</v>
      </c>
      <c r="S4" s="201" t="s">
        <v>1806</v>
      </c>
      <c r="T4" s="201"/>
      <c r="U4" s="201"/>
      <c r="V4" s="201"/>
      <c r="W4" s="201"/>
      <c r="X4" s="201"/>
    </row>
    <row r="5" spans="1:26" ht="14.1" customHeight="1" x14ac:dyDescent="0.25">
      <c r="A5" s="214" t="s">
        <v>841</v>
      </c>
      <c r="B5" s="215" t="s">
        <v>308</v>
      </c>
      <c r="C5" s="215" t="s">
        <v>1691</v>
      </c>
      <c r="D5" s="215" t="s">
        <v>1807</v>
      </c>
      <c r="E5" s="215" t="s">
        <v>1808</v>
      </c>
      <c r="F5" s="215" t="s">
        <v>1809</v>
      </c>
      <c r="G5" s="215" t="s">
        <v>1692</v>
      </c>
      <c r="H5" s="215" t="s">
        <v>1693</v>
      </c>
      <c r="I5" s="215" t="s">
        <v>1694</v>
      </c>
      <c r="J5" s="215" t="s">
        <v>1695</v>
      </c>
      <c r="K5" s="215" t="s">
        <v>1686</v>
      </c>
      <c r="L5" s="215" t="s">
        <v>1687</v>
      </c>
      <c r="M5" s="214" t="s">
        <v>842</v>
      </c>
      <c r="O5" s="199" t="s">
        <v>1688</v>
      </c>
      <c r="P5" s="199" t="s">
        <v>5</v>
      </c>
      <c r="R5" s="216" t="s">
        <v>1690</v>
      </c>
      <c r="S5" s="216" t="s">
        <v>1810</v>
      </c>
      <c r="T5" s="216" t="s">
        <v>1811</v>
      </c>
      <c r="U5" s="216" t="s">
        <v>1812</v>
      </c>
      <c r="V5" s="216" t="s">
        <v>1813</v>
      </c>
      <c r="W5" s="216" t="s">
        <v>1814</v>
      </c>
      <c r="X5" s="216" t="s">
        <v>1815</v>
      </c>
    </row>
    <row r="6" spans="1:26" ht="14.1" customHeight="1" x14ac:dyDescent="0.25">
      <c r="A6" s="218">
        <v>493</v>
      </c>
      <c r="B6" s="223" t="s">
        <v>1624</v>
      </c>
      <c r="C6" s="219">
        <v>116</v>
      </c>
      <c r="D6" s="223">
        <v>3</v>
      </c>
      <c r="E6" s="223" t="s">
        <v>1816</v>
      </c>
      <c r="F6" s="223" t="s">
        <v>1816</v>
      </c>
      <c r="G6" s="229" t="s">
        <v>1732</v>
      </c>
      <c r="H6" s="222">
        <v>1</v>
      </c>
      <c r="I6" s="222">
        <v>1</v>
      </c>
      <c r="J6" s="222">
        <v>1</v>
      </c>
      <c r="K6" s="223" t="s">
        <v>63</v>
      </c>
      <c r="L6" s="223" t="s">
        <v>32</v>
      </c>
      <c r="M6" s="229" t="s">
        <v>1625</v>
      </c>
      <c r="O6" s="225">
        <v>100</v>
      </c>
      <c r="P6" s="204" t="s">
        <v>0</v>
      </c>
      <c r="Q6" s="204"/>
      <c r="R6" s="226">
        <v>6.6438561897747253</v>
      </c>
      <c r="S6" s="226">
        <v>6.6541408449844051</v>
      </c>
      <c r="T6" s="226">
        <f t="shared" ref="T6:T69" si="0">R6-S6</f>
        <v>-1.0284655209679805E-2</v>
      </c>
      <c r="U6" s="199">
        <f t="shared" ref="U6:U69" si="1">IF(T6&lt;-3.32,1,0)</f>
        <v>0</v>
      </c>
      <c r="V6" s="199">
        <f t="shared" ref="V6:V69" si="2">IF(T6&gt;3.32,1,0)</f>
        <v>0</v>
      </c>
      <c r="W6" s="199">
        <f>IF(T6&lt;-5.6438,1,0)</f>
        <v>0</v>
      </c>
      <c r="X6" s="199">
        <f>IF(T6&lt;-5.6438,1,0)</f>
        <v>0</v>
      </c>
    </row>
    <row r="7" spans="1:26" ht="14.1" customHeight="1" x14ac:dyDescent="0.25">
      <c r="A7" s="199">
        <v>493</v>
      </c>
      <c r="B7" s="200" t="s">
        <v>1624</v>
      </c>
      <c r="C7" s="200">
        <v>116</v>
      </c>
      <c r="D7" s="200">
        <v>3</v>
      </c>
      <c r="E7" s="200" t="s">
        <v>1816</v>
      </c>
      <c r="F7" s="200" t="s">
        <v>1816</v>
      </c>
      <c r="G7" s="200" t="s">
        <v>1732</v>
      </c>
      <c r="H7" s="200">
        <v>1</v>
      </c>
      <c r="I7" s="200">
        <v>1</v>
      </c>
      <c r="J7" s="200">
        <v>1</v>
      </c>
      <c r="K7" s="200" t="s">
        <v>63</v>
      </c>
      <c r="L7" s="200" t="s">
        <v>32</v>
      </c>
      <c r="M7" s="199" t="s">
        <v>1625</v>
      </c>
      <c r="O7" s="237">
        <v>50</v>
      </c>
      <c r="P7" s="204" t="s">
        <v>0</v>
      </c>
      <c r="Q7" s="204"/>
      <c r="R7" s="226">
        <v>6.6438561897747253</v>
      </c>
      <c r="S7" s="226">
        <v>6.6438561897747253</v>
      </c>
      <c r="T7" s="226">
        <f t="shared" si="0"/>
        <v>0</v>
      </c>
      <c r="U7" s="199">
        <f t="shared" si="1"/>
        <v>0</v>
      </c>
      <c r="V7" s="199">
        <f t="shared" si="2"/>
        <v>0</v>
      </c>
      <c r="W7" s="199">
        <f t="shared" ref="W7:W70" si="3">IF(T7&lt;-5.6438,1,0)</f>
        <v>0</v>
      </c>
      <c r="X7" s="199">
        <f t="shared" ref="X7:X70" si="4">IF(T7&lt;-5.6438,1,0)</f>
        <v>0</v>
      </c>
    </row>
    <row r="8" spans="1:26" ht="14.1" customHeight="1" x14ac:dyDescent="0.25">
      <c r="A8" s="199">
        <v>493</v>
      </c>
      <c r="B8" s="200" t="s">
        <v>1624</v>
      </c>
      <c r="C8" s="200">
        <v>116</v>
      </c>
      <c r="D8" s="200">
        <v>3</v>
      </c>
      <c r="E8" s="200" t="s">
        <v>1816</v>
      </c>
      <c r="F8" s="200" t="s">
        <v>1816</v>
      </c>
      <c r="G8" s="200" t="s">
        <v>1732</v>
      </c>
      <c r="H8" s="200">
        <v>1</v>
      </c>
      <c r="I8" s="200">
        <v>1</v>
      </c>
      <c r="J8" s="200">
        <v>1</v>
      </c>
      <c r="K8" s="200" t="s">
        <v>63</v>
      </c>
      <c r="L8" s="200" t="s">
        <v>32</v>
      </c>
      <c r="M8" s="199" t="s">
        <v>1625</v>
      </c>
      <c r="O8" s="237">
        <v>10</v>
      </c>
      <c r="P8" s="204" t="s">
        <v>0</v>
      </c>
      <c r="Q8" s="204"/>
      <c r="R8" s="226">
        <v>6.6438561897747253</v>
      </c>
      <c r="S8" s="226">
        <v>6.6438561897747253</v>
      </c>
      <c r="T8" s="226">
        <f t="shared" si="0"/>
        <v>0</v>
      </c>
      <c r="U8" s="199">
        <f t="shared" si="1"/>
        <v>0</v>
      </c>
      <c r="V8" s="199">
        <f t="shared" si="2"/>
        <v>0</v>
      </c>
      <c r="W8" s="199">
        <f t="shared" si="3"/>
        <v>0</v>
      </c>
      <c r="X8" s="199">
        <f t="shared" si="4"/>
        <v>0</v>
      </c>
      <c r="Z8" s="200"/>
    </row>
    <row r="9" spans="1:26" ht="14.1" customHeight="1" x14ac:dyDescent="0.25">
      <c r="A9" s="199">
        <v>493</v>
      </c>
      <c r="B9" s="200" t="s">
        <v>1624</v>
      </c>
      <c r="C9" s="200">
        <v>116</v>
      </c>
      <c r="D9" s="200">
        <v>3</v>
      </c>
      <c r="E9" s="200" t="s">
        <v>1816</v>
      </c>
      <c r="F9" s="200" t="s">
        <v>1816</v>
      </c>
      <c r="G9" s="200" t="s">
        <v>1732</v>
      </c>
      <c r="H9" s="200">
        <v>1</v>
      </c>
      <c r="I9" s="200">
        <v>1</v>
      </c>
      <c r="J9" s="200">
        <v>1</v>
      </c>
      <c r="K9" s="200" t="s">
        <v>63</v>
      </c>
      <c r="L9" s="200" t="s">
        <v>32</v>
      </c>
      <c r="M9" s="199" t="s">
        <v>1625</v>
      </c>
      <c r="O9" s="237">
        <v>1</v>
      </c>
      <c r="P9" s="204" t="s">
        <v>0</v>
      </c>
      <c r="Q9" s="204"/>
      <c r="R9" s="226">
        <v>6.6438561897747253</v>
      </c>
      <c r="S9" s="226">
        <v>6.6438561897747253</v>
      </c>
      <c r="T9" s="226">
        <f t="shared" si="0"/>
        <v>0</v>
      </c>
      <c r="U9" s="199">
        <f t="shared" si="1"/>
        <v>0</v>
      </c>
      <c r="V9" s="199">
        <f t="shared" si="2"/>
        <v>0</v>
      </c>
      <c r="W9" s="199">
        <f t="shared" si="3"/>
        <v>0</v>
      </c>
      <c r="X9" s="199">
        <f t="shared" si="4"/>
        <v>0</v>
      </c>
      <c r="Z9" s="200"/>
    </row>
    <row r="10" spans="1:26" ht="14.1" customHeight="1" x14ac:dyDescent="0.25">
      <c r="A10" s="199">
        <v>493</v>
      </c>
      <c r="B10" s="200" t="s">
        <v>1624</v>
      </c>
      <c r="C10" s="200">
        <v>116</v>
      </c>
      <c r="D10" s="200">
        <v>3</v>
      </c>
      <c r="E10" s="200" t="s">
        <v>1816</v>
      </c>
      <c r="F10" s="200" t="s">
        <v>1816</v>
      </c>
      <c r="G10" s="200" t="s">
        <v>1732</v>
      </c>
      <c r="H10" s="200">
        <v>1</v>
      </c>
      <c r="I10" s="200">
        <v>1</v>
      </c>
      <c r="J10" s="200">
        <v>1</v>
      </c>
      <c r="K10" s="200" t="s">
        <v>63</v>
      </c>
      <c r="L10" s="200" t="s">
        <v>32</v>
      </c>
      <c r="M10" s="199" t="s">
        <v>1625</v>
      </c>
      <c r="O10" s="237">
        <v>0.5</v>
      </c>
      <c r="P10" s="204" t="s">
        <v>0</v>
      </c>
      <c r="Q10" s="204"/>
      <c r="R10" s="226">
        <v>6.6438561897747253</v>
      </c>
      <c r="S10" s="226">
        <v>6.6438561897747253</v>
      </c>
      <c r="T10" s="226">
        <f t="shared" si="0"/>
        <v>0</v>
      </c>
      <c r="U10" s="199">
        <f t="shared" si="1"/>
        <v>0</v>
      </c>
      <c r="V10" s="199">
        <f t="shared" si="2"/>
        <v>0</v>
      </c>
      <c r="W10" s="199">
        <f t="shared" si="3"/>
        <v>0</v>
      </c>
      <c r="X10" s="199">
        <f t="shared" si="4"/>
        <v>0</v>
      </c>
      <c r="Z10" s="200"/>
    </row>
    <row r="11" spans="1:26" ht="14.1" customHeight="1" x14ac:dyDescent="0.25">
      <c r="A11" s="199">
        <v>493</v>
      </c>
      <c r="B11" s="200" t="s">
        <v>1624</v>
      </c>
      <c r="C11" s="200">
        <v>116</v>
      </c>
      <c r="D11" s="200">
        <v>3</v>
      </c>
      <c r="E11" s="200" t="s">
        <v>1816</v>
      </c>
      <c r="F11" s="200" t="s">
        <v>1816</v>
      </c>
      <c r="G11" s="200" t="s">
        <v>1732</v>
      </c>
      <c r="H11" s="200">
        <v>1</v>
      </c>
      <c r="I11" s="200">
        <v>1</v>
      </c>
      <c r="J11" s="200">
        <v>1</v>
      </c>
      <c r="K11" s="200" t="s">
        <v>63</v>
      </c>
      <c r="L11" s="200" t="s">
        <v>32</v>
      </c>
      <c r="M11" s="199" t="s">
        <v>1625</v>
      </c>
      <c r="O11" s="237">
        <v>0.1</v>
      </c>
      <c r="P11" s="204" t="s">
        <v>0</v>
      </c>
      <c r="Q11" s="204"/>
      <c r="R11" s="226">
        <v>6.6438561897747253</v>
      </c>
      <c r="S11" s="226">
        <v>6.6438561897747253</v>
      </c>
      <c r="T11" s="226">
        <f t="shared" si="0"/>
        <v>0</v>
      </c>
      <c r="U11" s="199">
        <f t="shared" si="1"/>
        <v>0</v>
      </c>
      <c r="V11" s="199">
        <f t="shared" si="2"/>
        <v>0</v>
      </c>
      <c r="W11" s="199">
        <f t="shared" si="3"/>
        <v>0</v>
      </c>
      <c r="X11" s="199">
        <f t="shared" si="4"/>
        <v>0</v>
      </c>
      <c r="Z11" s="200"/>
    </row>
    <row r="12" spans="1:26" ht="14.1" customHeight="1" x14ac:dyDescent="0.25">
      <c r="A12" s="218">
        <v>493</v>
      </c>
      <c r="B12" s="223" t="s">
        <v>1624</v>
      </c>
      <c r="C12" s="219">
        <v>116</v>
      </c>
      <c r="D12" s="223">
        <v>3</v>
      </c>
      <c r="E12" s="223" t="s">
        <v>1816</v>
      </c>
      <c r="F12" s="223" t="s">
        <v>1816</v>
      </c>
      <c r="G12" s="229" t="s">
        <v>1732</v>
      </c>
      <c r="H12" s="222">
        <v>1</v>
      </c>
      <c r="I12" s="222">
        <v>1</v>
      </c>
      <c r="J12" s="222">
        <v>1</v>
      </c>
      <c r="K12" s="223" t="s">
        <v>63</v>
      </c>
      <c r="L12" s="223" t="s">
        <v>32</v>
      </c>
      <c r="M12" s="229" t="s">
        <v>1625</v>
      </c>
      <c r="O12" s="225">
        <v>100</v>
      </c>
      <c r="P12" s="208" t="s">
        <v>2</v>
      </c>
      <c r="Q12" s="208"/>
      <c r="R12" s="226">
        <v>6.6438561897747253</v>
      </c>
      <c r="S12" s="226">
        <v>6.6438561897747253</v>
      </c>
      <c r="T12" s="226">
        <f t="shared" si="0"/>
        <v>0</v>
      </c>
      <c r="U12" s="199">
        <f t="shared" si="1"/>
        <v>0</v>
      </c>
      <c r="V12" s="199">
        <f t="shared" si="2"/>
        <v>0</v>
      </c>
      <c r="W12" s="199">
        <f t="shared" si="3"/>
        <v>0</v>
      </c>
      <c r="X12" s="199">
        <f t="shared" si="4"/>
        <v>0</v>
      </c>
      <c r="Z12" s="200"/>
    </row>
    <row r="13" spans="1:26" ht="14.1" customHeight="1" x14ac:dyDescent="0.25">
      <c r="A13" s="199">
        <v>493</v>
      </c>
      <c r="B13" s="200" t="s">
        <v>1624</v>
      </c>
      <c r="C13" s="200">
        <v>116</v>
      </c>
      <c r="D13" s="200">
        <v>3</v>
      </c>
      <c r="E13" s="200" t="s">
        <v>1816</v>
      </c>
      <c r="F13" s="200" t="s">
        <v>1816</v>
      </c>
      <c r="G13" s="200" t="s">
        <v>1732</v>
      </c>
      <c r="H13" s="200">
        <v>1</v>
      </c>
      <c r="I13" s="200">
        <v>1</v>
      </c>
      <c r="J13" s="200">
        <v>1</v>
      </c>
      <c r="K13" s="200" t="s">
        <v>63</v>
      </c>
      <c r="L13" s="200" t="s">
        <v>32</v>
      </c>
      <c r="M13" s="199" t="s">
        <v>1625</v>
      </c>
      <c r="O13" s="237">
        <v>10</v>
      </c>
      <c r="P13" s="208" t="s">
        <v>2</v>
      </c>
      <c r="Q13" s="208"/>
      <c r="R13" s="226">
        <v>6.6438561897747253</v>
      </c>
      <c r="S13" s="226">
        <v>6.6438561897747253</v>
      </c>
      <c r="T13" s="226">
        <f t="shared" si="0"/>
        <v>0</v>
      </c>
      <c r="U13" s="199">
        <f t="shared" si="1"/>
        <v>0</v>
      </c>
      <c r="V13" s="199">
        <f t="shared" si="2"/>
        <v>0</v>
      </c>
      <c r="W13" s="199">
        <f t="shared" si="3"/>
        <v>0</v>
      </c>
      <c r="X13" s="199">
        <f t="shared" si="4"/>
        <v>0</v>
      </c>
      <c r="Z13" s="200"/>
    </row>
    <row r="14" spans="1:26" ht="14.1" customHeight="1" x14ac:dyDescent="0.25">
      <c r="A14" s="199">
        <v>493</v>
      </c>
      <c r="B14" s="200" t="s">
        <v>1624</v>
      </c>
      <c r="C14" s="200">
        <v>116</v>
      </c>
      <c r="D14" s="200">
        <v>3</v>
      </c>
      <c r="E14" s="200" t="s">
        <v>1816</v>
      </c>
      <c r="F14" s="200" t="s">
        <v>1816</v>
      </c>
      <c r="G14" s="200" t="s">
        <v>1732</v>
      </c>
      <c r="H14" s="200">
        <v>1</v>
      </c>
      <c r="I14" s="200">
        <v>1</v>
      </c>
      <c r="J14" s="200">
        <v>1</v>
      </c>
      <c r="K14" s="200" t="s">
        <v>63</v>
      </c>
      <c r="L14" s="200" t="s">
        <v>32</v>
      </c>
      <c r="M14" s="199" t="s">
        <v>1625</v>
      </c>
      <c r="O14" s="237">
        <v>1</v>
      </c>
      <c r="P14" s="208" t="s">
        <v>2</v>
      </c>
      <c r="Q14" s="208"/>
      <c r="R14" s="226">
        <v>6.6438561897747253</v>
      </c>
      <c r="S14" s="226">
        <v>6.6438561897747253</v>
      </c>
      <c r="T14" s="226">
        <f t="shared" si="0"/>
        <v>0</v>
      </c>
      <c r="U14" s="199">
        <f t="shared" si="1"/>
        <v>0</v>
      </c>
      <c r="V14" s="199">
        <f t="shared" si="2"/>
        <v>0</v>
      </c>
      <c r="W14" s="199">
        <f t="shared" si="3"/>
        <v>0</v>
      </c>
      <c r="X14" s="199">
        <f t="shared" si="4"/>
        <v>0</v>
      </c>
      <c r="Z14" s="200"/>
    </row>
    <row r="15" spans="1:26" ht="14.1" customHeight="1" x14ac:dyDescent="0.25">
      <c r="A15" s="199">
        <v>493</v>
      </c>
      <c r="B15" s="200" t="s">
        <v>1624</v>
      </c>
      <c r="C15" s="200">
        <v>116</v>
      </c>
      <c r="D15" s="200">
        <v>3</v>
      </c>
      <c r="E15" s="200" t="s">
        <v>1816</v>
      </c>
      <c r="F15" s="200" t="s">
        <v>1816</v>
      </c>
      <c r="G15" s="200" t="s">
        <v>1732</v>
      </c>
      <c r="H15" s="200">
        <v>1</v>
      </c>
      <c r="I15" s="200">
        <v>1</v>
      </c>
      <c r="J15" s="200">
        <v>1</v>
      </c>
      <c r="K15" s="200" t="s">
        <v>63</v>
      </c>
      <c r="L15" s="200" t="s">
        <v>32</v>
      </c>
      <c r="M15" s="199" t="s">
        <v>1625</v>
      </c>
      <c r="O15" s="237">
        <v>0.1</v>
      </c>
      <c r="P15" s="208" t="s">
        <v>2</v>
      </c>
      <c r="Q15" s="208"/>
      <c r="R15" s="226">
        <v>6.6438561897747253</v>
      </c>
      <c r="S15" s="226">
        <v>6.6438561897747253</v>
      </c>
      <c r="T15" s="226">
        <f t="shared" si="0"/>
        <v>0</v>
      </c>
      <c r="U15" s="199">
        <f t="shared" si="1"/>
        <v>0</v>
      </c>
      <c r="V15" s="199">
        <f t="shared" si="2"/>
        <v>0</v>
      </c>
      <c r="W15" s="199">
        <f t="shared" si="3"/>
        <v>0</v>
      </c>
      <c r="X15" s="199">
        <f t="shared" si="4"/>
        <v>0</v>
      </c>
      <c r="Z15" s="200"/>
    </row>
    <row r="16" spans="1:26" ht="14.1" customHeight="1" x14ac:dyDescent="0.25">
      <c r="A16" s="218">
        <v>493</v>
      </c>
      <c r="B16" s="223" t="s">
        <v>1624</v>
      </c>
      <c r="C16" s="219">
        <v>116</v>
      </c>
      <c r="D16" s="223">
        <v>3</v>
      </c>
      <c r="E16" s="223" t="s">
        <v>1816</v>
      </c>
      <c r="F16" s="223" t="s">
        <v>1816</v>
      </c>
      <c r="G16" s="229" t="s">
        <v>1732</v>
      </c>
      <c r="H16" s="222">
        <v>1</v>
      </c>
      <c r="I16" s="222">
        <v>1</v>
      </c>
      <c r="J16" s="222">
        <v>1</v>
      </c>
      <c r="K16" s="223" t="s">
        <v>63</v>
      </c>
      <c r="L16" s="223" t="s">
        <v>32</v>
      </c>
      <c r="M16" s="229" t="s">
        <v>1625</v>
      </c>
      <c r="O16" s="225">
        <v>100</v>
      </c>
      <c r="P16" s="207" t="s">
        <v>3</v>
      </c>
      <c r="Q16" s="207"/>
      <c r="R16" s="226">
        <v>6.6438561897747253</v>
      </c>
      <c r="S16" s="226">
        <v>6.6438561897747253</v>
      </c>
      <c r="T16" s="226">
        <f t="shared" si="0"/>
        <v>0</v>
      </c>
      <c r="U16" s="199">
        <f t="shared" si="1"/>
        <v>0</v>
      </c>
      <c r="V16" s="199">
        <f t="shared" si="2"/>
        <v>0</v>
      </c>
      <c r="W16" s="199">
        <f t="shared" si="3"/>
        <v>0</v>
      </c>
      <c r="X16" s="199">
        <f t="shared" si="4"/>
        <v>0</v>
      </c>
      <c r="Z16" s="200"/>
    </row>
    <row r="17" spans="1:26" ht="14.1" customHeight="1" x14ac:dyDescent="0.25">
      <c r="A17" s="199">
        <v>493</v>
      </c>
      <c r="B17" s="200" t="s">
        <v>1624</v>
      </c>
      <c r="C17" s="200">
        <v>116</v>
      </c>
      <c r="D17" s="200">
        <v>3</v>
      </c>
      <c r="E17" s="200" t="s">
        <v>1816</v>
      </c>
      <c r="F17" s="200" t="s">
        <v>1816</v>
      </c>
      <c r="G17" s="200" t="s">
        <v>1732</v>
      </c>
      <c r="H17" s="200">
        <v>1</v>
      </c>
      <c r="I17" s="200">
        <v>1</v>
      </c>
      <c r="J17" s="200">
        <v>1</v>
      </c>
      <c r="K17" s="200" t="s">
        <v>63</v>
      </c>
      <c r="L17" s="200" t="s">
        <v>32</v>
      </c>
      <c r="M17" s="199" t="s">
        <v>1625</v>
      </c>
      <c r="O17" s="237">
        <v>10</v>
      </c>
      <c r="P17" s="207" t="s">
        <v>3</v>
      </c>
      <c r="Q17" s="207"/>
      <c r="R17" s="226">
        <v>6.6438561897747253</v>
      </c>
      <c r="S17" s="226">
        <v>6.6438561897747253</v>
      </c>
      <c r="T17" s="226">
        <f t="shared" si="0"/>
        <v>0</v>
      </c>
      <c r="U17" s="199">
        <f t="shared" si="1"/>
        <v>0</v>
      </c>
      <c r="V17" s="199">
        <f t="shared" si="2"/>
        <v>0</v>
      </c>
      <c r="W17" s="199">
        <f t="shared" si="3"/>
        <v>0</v>
      </c>
      <c r="X17" s="199">
        <f t="shared" si="4"/>
        <v>0</v>
      </c>
      <c r="Z17" s="200"/>
    </row>
    <row r="18" spans="1:26" ht="14.1" customHeight="1" x14ac:dyDescent="0.25">
      <c r="A18" s="199">
        <v>493</v>
      </c>
      <c r="B18" s="200" t="s">
        <v>1624</v>
      </c>
      <c r="C18" s="200">
        <v>116</v>
      </c>
      <c r="D18" s="200">
        <v>3</v>
      </c>
      <c r="E18" s="200" t="s">
        <v>1816</v>
      </c>
      <c r="F18" s="200" t="s">
        <v>1816</v>
      </c>
      <c r="G18" s="200" t="s">
        <v>1732</v>
      </c>
      <c r="H18" s="200">
        <v>1</v>
      </c>
      <c r="I18" s="200">
        <v>1</v>
      </c>
      <c r="J18" s="200">
        <v>1</v>
      </c>
      <c r="K18" s="200" t="s">
        <v>63</v>
      </c>
      <c r="L18" s="200" t="s">
        <v>32</v>
      </c>
      <c r="M18" s="199" t="s">
        <v>1625</v>
      </c>
      <c r="O18" s="237">
        <v>1</v>
      </c>
      <c r="P18" s="207" t="s">
        <v>3</v>
      </c>
      <c r="Q18" s="207"/>
      <c r="R18" s="226">
        <v>6.6438561897747253</v>
      </c>
      <c r="S18" s="226">
        <v>6.6438561897747253</v>
      </c>
      <c r="T18" s="226">
        <f t="shared" si="0"/>
        <v>0</v>
      </c>
      <c r="U18" s="199">
        <f t="shared" si="1"/>
        <v>0</v>
      </c>
      <c r="V18" s="199">
        <f t="shared" si="2"/>
        <v>0</v>
      </c>
      <c r="W18" s="199">
        <f t="shared" si="3"/>
        <v>0</v>
      </c>
      <c r="X18" s="199">
        <f t="shared" si="4"/>
        <v>0</v>
      </c>
      <c r="Z18" s="200"/>
    </row>
    <row r="19" spans="1:26" ht="14.1" customHeight="1" x14ac:dyDescent="0.25">
      <c r="A19" s="218">
        <v>493</v>
      </c>
      <c r="B19" s="223" t="s">
        <v>1624</v>
      </c>
      <c r="C19" s="219">
        <v>116</v>
      </c>
      <c r="D19" s="223">
        <v>3</v>
      </c>
      <c r="E19" s="223" t="s">
        <v>1816</v>
      </c>
      <c r="F19" s="223" t="s">
        <v>1816</v>
      </c>
      <c r="G19" s="229" t="s">
        <v>1732</v>
      </c>
      <c r="H19" s="222">
        <v>1</v>
      </c>
      <c r="I19" s="222">
        <v>1</v>
      </c>
      <c r="J19" s="222">
        <v>1</v>
      </c>
      <c r="K19" s="223" t="s">
        <v>63</v>
      </c>
      <c r="L19" s="223" t="s">
        <v>32</v>
      </c>
      <c r="M19" s="229" t="s">
        <v>1625</v>
      </c>
      <c r="O19" s="225">
        <v>100</v>
      </c>
      <c r="P19" s="209" t="s">
        <v>117</v>
      </c>
      <c r="Q19" s="209"/>
      <c r="R19" s="226">
        <v>6.6438561897747253</v>
      </c>
      <c r="S19" s="226">
        <v>6.6438561897747253</v>
      </c>
      <c r="T19" s="226">
        <f t="shared" si="0"/>
        <v>0</v>
      </c>
      <c r="U19" s="199">
        <f t="shared" si="1"/>
        <v>0</v>
      </c>
      <c r="V19" s="199">
        <f t="shared" si="2"/>
        <v>0</v>
      </c>
      <c r="W19" s="199">
        <f t="shared" si="3"/>
        <v>0</v>
      </c>
      <c r="X19" s="199">
        <f t="shared" si="4"/>
        <v>0</v>
      </c>
      <c r="Z19" s="200"/>
    </row>
    <row r="20" spans="1:26" ht="14.1" customHeight="1" x14ac:dyDescent="0.25">
      <c r="A20" s="199">
        <v>493</v>
      </c>
      <c r="B20" s="200" t="s">
        <v>1624</v>
      </c>
      <c r="C20" s="200">
        <v>116</v>
      </c>
      <c r="D20" s="200">
        <v>3</v>
      </c>
      <c r="E20" s="200" t="s">
        <v>1816</v>
      </c>
      <c r="F20" s="200" t="s">
        <v>1816</v>
      </c>
      <c r="G20" s="200" t="s">
        <v>1732</v>
      </c>
      <c r="H20" s="200">
        <v>1</v>
      </c>
      <c r="I20" s="200">
        <v>1</v>
      </c>
      <c r="J20" s="200">
        <v>1</v>
      </c>
      <c r="K20" s="200" t="s">
        <v>63</v>
      </c>
      <c r="L20" s="200" t="s">
        <v>32</v>
      </c>
      <c r="M20" s="199" t="s">
        <v>1625</v>
      </c>
      <c r="O20" s="237">
        <v>10</v>
      </c>
      <c r="P20" s="209" t="s">
        <v>117</v>
      </c>
      <c r="Q20" s="209"/>
      <c r="R20" s="226">
        <v>6.6438561897747253</v>
      </c>
      <c r="S20" s="226">
        <v>6.6438561897747253</v>
      </c>
      <c r="T20" s="226">
        <f t="shared" si="0"/>
        <v>0</v>
      </c>
      <c r="U20" s="199">
        <f t="shared" si="1"/>
        <v>0</v>
      </c>
      <c r="V20" s="199">
        <f t="shared" si="2"/>
        <v>0</v>
      </c>
      <c r="W20" s="199">
        <f t="shared" si="3"/>
        <v>0</v>
      </c>
      <c r="X20" s="199">
        <f t="shared" si="4"/>
        <v>0</v>
      </c>
    </row>
    <row r="21" spans="1:26" ht="14.1" customHeight="1" x14ac:dyDescent="0.25">
      <c r="A21" s="199">
        <v>493</v>
      </c>
      <c r="B21" s="200" t="s">
        <v>1624</v>
      </c>
      <c r="C21" s="200">
        <v>116</v>
      </c>
      <c r="D21" s="200">
        <v>3</v>
      </c>
      <c r="E21" s="200" t="s">
        <v>1816</v>
      </c>
      <c r="F21" s="200" t="s">
        <v>1816</v>
      </c>
      <c r="G21" s="200" t="s">
        <v>1732</v>
      </c>
      <c r="H21" s="200">
        <v>1</v>
      </c>
      <c r="I21" s="200">
        <v>1</v>
      </c>
      <c r="J21" s="200">
        <v>1</v>
      </c>
      <c r="K21" s="200" t="s">
        <v>63</v>
      </c>
      <c r="L21" s="200" t="s">
        <v>32</v>
      </c>
      <c r="M21" s="199" t="s">
        <v>1625</v>
      </c>
      <c r="O21" s="237">
        <v>1</v>
      </c>
      <c r="P21" s="209" t="s">
        <v>117</v>
      </c>
      <c r="Q21" s="209"/>
      <c r="R21" s="226">
        <v>6.6438561897747253</v>
      </c>
      <c r="S21" s="226">
        <v>6.6438561897747253</v>
      </c>
      <c r="T21" s="226">
        <f t="shared" si="0"/>
        <v>0</v>
      </c>
      <c r="U21" s="199">
        <f t="shared" si="1"/>
        <v>0</v>
      </c>
      <c r="V21" s="199">
        <f t="shared" si="2"/>
        <v>0</v>
      </c>
      <c r="W21" s="199">
        <f t="shared" si="3"/>
        <v>0</v>
      </c>
      <c r="X21" s="199">
        <f t="shared" si="4"/>
        <v>0</v>
      </c>
    </row>
    <row r="22" spans="1:26" ht="14.1" customHeight="1" x14ac:dyDescent="0.25">
      <c r="A22" s="199">
        <v>493</v>
      </c>
      <c r="B22" s="200" t="s">
        <v>1624</v>
      </c>
      <c r="C22" s="200">
        <v>116</v>
      </c>
      <c r="D22" s="200">
        <v>3</v>
      </c>
      <c r="E22" s="200" t="s">
        <v>1816</v>
      </c>
      <c r="F22" s="200" t="s">
        <v>1816</v>
      </c>
      <c r="G22" s="200" t="s">
        <v>1732</v>
      </c>
      <c r="H22" s="200">
        <v>1</v>
      </c>
      <c r="I22" s="200">
        <v>1</v>
      </c>
      <c r="J22" s="200">
        <v>1</v>
      </c>
      <c r="K22" s="200" t="s">
        <v>63</v>
      </c>
      <c r="L22" s="200" t="s">
        <v>32</v>
      </c>
      <c r="M22" s="199" t="s">
        <v>1625</v>
      </c>
      <c r="O22" s="237">
        <v>0.1</v>
      </c>
      <c r="P22" s="209" t="s">
        <v>117</v>
      </c>
      <c r="Q22" s="209"/>
      <c r="R22" s="226">
        <v>6.6438561897747253</v>
      </c>
      <c r="S22" s="226">
        <v>6.6438561897747253</v>
      </c>
      <c r="T22" s="226">
        <f t="shared" si="0"/>
        <v>0</v>
      </c>
      <c r="U22" s="199">
        <f t="shared" si="1"/>
        <v>0</v>
      </c>
      <c r="V22" s="199">
        <f t="shared" si="2"/>
        <v>0</v>
      </c>
      <c r="W22" s="199">
        <f t="shared" si="3"/>
        <v>0</v>
      </c>
      <c r="X22" s="199">
        <f t="shared" si="4"/>
        <v>0</v>
      </c>
    </row>
    <row r="23" spans="1:26" ht="14.1" customHeight="1" x14ac:dyDescent="0.25">
      <c r="A23" s="199">
        <v>493</v>
      </c>
      <c r="B23" s="200" t="s">
        <v>1624</v>
      </c>
      <c r="C23" s="200">
        <v>116</v>
      </c>
      <c r="D23" s="200">
        <v>3</v>
      </c>
      <c r="E23" s="200" t="s">
        <v>1816</v>
      </c>
      <c r="F23" s="200" t="s">
        <v>1816</v>
      </c>
      <c r="G23" s="200" t="s">
        <v>1732</v>
      </c>
      <c r="H23" s="200">
        <v>1</v>
      </c>
      <c r="I23" s="200">
        <v>1</v>
      </c>
      <c r="J23" s="200">
        <v>1</v>
      </c>
      <c r="K23" s="200" t="s">
        <v>63</v>
      </c>
      <c r="L23" s="200" t="s">
        <v>32</v>
      </c>
      <c r="M23" s="199" t="s">
        <v>1625</v>
      </c>
      <c r="O23" s="237">
        <v>10</v>
      </c>
      <c r="P23" s="210" t="s">
        <v>147</v>
      </c>
      <c r="Q23" s="210"/>
      <c r="R23" s="226">
        <v>6.6438561897747253</v>
      </c>
      <c r="S23" s="226">
        <v>6.6438561897747253</v>
      </c>
      <c r="T23" s="226">
        <f t="shared" si="0"/>
        <v>0</v>
      </c>
      <c r="U23" s="199">
        <f t="shared" si="1"/>
        <v>0</v>
      </c>
      <c r="V23" s="199">
        <f t="shared" si="2"/>
        <v>0</v>
      </c>
      <c r="W23" s="199">
        <f t="shared" si="3"/>
        <v>0</v>
      </c>
      <c r="X23" s="199">
        <f t="shared" si="4"/>
        <v>0</v>
      </c>
    </row>
    <row r="24" spans="1:26" ht="14.1" customHeight="1" x14ac:dyDescent="0.25">
      <c r="A24" s="199">
        <v>493</v>
      </c>
      <c r="B24" s="200" t="s">
        <v>1624</v>
      </c>
      <c r="C24" s="200">
        <v>116</v>
      </c>
      <c r="D24" s="200">
        <v>3</v>
      </c>
      <c r="E24" s="200" t="s">
        <v>1816</v>
      </c>
      <c r="F24" s="200" t="s">
        <v>1816</v>
      </c>
      <c r="G24" s="200" t="s">
        <v>1732</v>
      </c>
      <c r="H24" s="200">
        <v>1</v>
      </c>
      <c r="I24" s="200">
        <v>1</v>
      </c>
      <c r="J24" s="200">
        <v>1</v>
      </c>
      <c r="K24" s="200" t="s">
        <v>63</v>
      </c>
      <c r="L24" s="200" t="s">
        <v>32</v>
      </c>
      <c r="M24" s="199" t="s">
        <v>1625</v>
      </c>
      <c r="O24" s="237">
        <v>1</v>
      </c>
      <c r="P24" s="210" t="s">
        <v>147</v>
      </c>
      <c r="Q24" s="210"/>
      <c r="R24" s="226">
        <v>6.6438561897747253</v>
      </c>
      <c r="S24" s="226">
        <v>6.6438561897747253</v>
      </c>
      <c r="T24" s="226">
        <f t="shared" si="0"/>
        <v>0</v>
      </c>
      <c r="U24" s="199">
        <f t="shared" si="1"/>
        <v>0</v>
      </c>
      <c r="V24" s="199">
        <f t="shared" si="2"/>
        <v>0</v>
      </c>
      <c r="W24" s="199">
        <f t="shared" si="3"/>
        <v>0</v>
      </c>
      <c r="X24" s="199">
        <f t="shared" si="4"/>
        <v>0</v>
      </c>
    </row>
    <row r="25" spans="1:26" ht="14.1" customHeight="1" x14ac:dyDescent="0.25">
      <c r="A25" s="199">
        <v>493</v>
      </c>
      <c r="B25" s="200" t="s">
        <v>1624</v>
      </c>
      <c r="C25" s="200">
        <v>116</v>
      </c>
      <c r="D25" s="200">
        <v>3</v>
      </c>
      <c r="E25" s="200" t="s">
        <v>1816</v>
      </c>
      <c r="F25" s="200" t="s">
        <v>1816</v>
      </c>
      <c r="G25" s="200" t="s">
        <v>1732</v>
      </c>
      <c r="H25" s="200">
        <v>1</v>
      </c>
      <c r="I25" s="200">
        <v>1</v>
      </c>
      <c r="J25" s="200">
        <v>1</v>
      </c>
      <c r="K25" s="200" t="s">
        <v>63</v>
      </c>
      <c r="L25" s="200" t="s">
        <v>32</v>
      </c>
      <c r="M25" s="199" t="s">
        <v>1625</v>
      </c>
      <c r="O25" s="237">
        <v>0.1</v>
      </c>
      <c r="P25" s="210" t="s">
        <v>147</v>
      </c>
      <c r="Q25" s="210"/>
      <c r="R25" s="226">
        <v>6.6438561897747253</v>
      </c>
      <c r="S25" s="226">
        <v>6.6438561897747253</v>
      </c>
      <c r="T25" s="226">
        <f t="shared" si="0"/>
        <v>0</v>
      </c>
      <c r="U25" s="199">
        <f t="shared" si="1"/>
        <v>0</v>
      </c>
      <c r="V25" s="199">
        <f t="shared" si="2"/>
        <v>0</v>
      </c>
      <c r="W25" s="199">
        <f t="shared" si="3"/>
        <v>0</v>
      </c>
      <c r="X25" s="199">
        <f t="shared" si="4"/>
        <v>0</v>
      </c>
    </row>
    <row r="26" spans="1:26" ht="14.1" customHeight="1" x14ac:dyDescent="0.25">
      <c r="A26" s="218">
        <v>493</v>
      </c>
      <c r="B26" s="223" t="s">
        <v>1624</v>
      </c>
      <c r="C26" s="219">
        <v>116</v>
      </c>
      <c r="D26" s="223">
        <v>3</v>
      </c>
      <c r="E26" s="223" t="s">
        <v>1816</v>
      </c>
      <c r="F26" s="223" t="s">
        <v>1816</v>
      </c>
      <c r="G26" s="229" t="s">
        <v>1732</v>
      </c>
      <c r="H26" s="222">
        <v>1</v>
      </c>
      <c r="I26" s="222">
        <v>1</v>
      </c>
      <c r="J26" s="222">
        <v>1</v>
      </c>
      <c r="K26" s="223" t="s">
        <v>63</v>
      </c>
      <c r="L26" s="223" t="s">
        <v>32</v>
      </c>
      <c r="M26" s="229" t="s">
        <v>1625</v>
      </c>
      <c r="O26" s="225">
        <v>100</v>
      </c>
      <c r="P26" s="211" t="s">
        <v>834</v>
      </c>
      <c r="Q26" s="211"/>
      <c r="R26" s="226">
        <v>6.6438561897747253</v>
      </c>
      <c r="S26" s="226">
        <v>6.6438561897747253</v>
      </c>
      <c r="T26" s="226">
        <f t="shared" si="0"/>
        <v>0</v>
      </c>
      <c r="U26" s="199">
        <f t="shared" si="1"/>
        <v>0</v>
      </c>
      <c r="V26" s="199">
        <f t="shared" si="2"/>
        <v>0</v>
      </c>
      <c r="W26" s="199">
        <f t="shared" si="3"/>
        <v>0</v>
      </c>
      <c r="X26" s="199">
        <f t="shared" si="4"/>
        <v>0</v>
      </c>
    </row>
    <row r="27" spans="1:26" ht="14.1" customHeight="1" x14ac:dyDescent="0.25">
      <c r="A27" s="199">
        <v>493</v>
      </c>
      <c r="B27" s="200" t="s">
        <v>1624</v>
      </c>
      <c r="C27" s="200">
        <v>116</v>
      </c>
      <c r="D27" s="200">
        <v>3</v>
      </c>
      <c r="E27" s="200" t="s">
        <v>1816</v>
      </c>
      <c r="F27" s="200" t="s">
        <v>1816</v>
      </c>
      <c r="G27" s="200" t="s">
        <v>1732</v>
      </c>
      <c r="H27" s="200">
        <v>1</v>
      </c>
      <c r="I27" s="200">
        <v>1</v>
      </c>
      <c r="J27" s="200">
        <v>1</v>
      </c>
      <c r="K27" s="200" t="s">
        <v>63</v>
      </c>
      <c r="L27" s="200" t="s">
        <v>32</v>
      </c>
      <c r="M27" s="199" t="s">
        <v>1625</v>
      </c>
      <c r="O27" s="237">
        <v>10</v>
      </c>
      <c r="P27" s="211" t="s">
        <v>834</v>
      </c>
      <c r="Q27" s="211"/>
      <c r="R27" s="226">
        <v>6.6438561897747253</v>
      </c>
      <c r="S27" s="226">
        <v>6.6438561897747253</v>
      </c>
      <c r="T27" s="226">
        <f t="shared" si="0"/>
        <v>0</v>
      </c>
      <c r="U27" s="199">
        <f t="shared" si="1"/>
        <v>0</v>
      </c>
      <c r="V27" s="199">
        <f t="shared" si="2"/>
        <v>0</v>
      </c>
      <c r="W27" s="199">
        <f t="shared" si="3"/>
        <v>0</v>
      </c>
      <c r="X27" s="199">
        <f t="shared" si="4"/>
        <v>0</v>
      </c>
    </row>
    <row r="28" spans="1:26" ht="14.1" customHeight="1" x14ac:dyDescent="0.25">
      <c r="A28" s="199">
        <v>493</v>
      </c>
      <c r="B28" s="200" t="s">
        <v>1624</v>
      </c>
      <c r="C28" s="200">
        <v>116</v>
      </c>
      <c r="D28" s="200">
        <v>3</v>
      </c>
      <c r="E28" s="200" t="s">
        <v>1816</v>
      </c>
      <c r="F28" s="200" t="s">
        <v>1816</v>
      </c>
      <c r="G28" s="200" t="s">
        <v>1732</v>
      </c>
      <c r="H28" s="200">
        <v>1</v>
      </c>
      <c r="I28" s="200">
        <v>1</v>
      </c>
      <c r="J28" s="200">
        <v>1</v>
      </c>
      <c r="K28" s="200" t="s">
        <v>63</v>
      </c>
      <c r="L28" s="200" t="s">
        <v>32</v>
      </c>
      <c r="M28" s="199" t="s">
        <v>1625</v>
      </c>
      <c r="O28" s="237">
        <v>1</v>
      </c>
      <c r="P28" s="211" t="s">
        <v>834</v>
      </c>
      <c r="Q28" s="211"/>
      <c r="R28" s="226">
        <v>6.6438561897747253</v>
      </c>
      <c r="S28" s="226">
        <v>6.6438561897747253</v>
      </c>
      <c r="T28" s="226">
        <f t="shared" si="0"/>
        <v>0</v>
      </c>
      <c r="U28" s="199">
        <f t="shared" si="1"/>
        <v>0</v>
      </c>
      <c r="V28" s="199">
        <f t="shared" si="2"/>
        <v>0</v>
      </c>
      <c r="W28" s="199">
        <f t="shared" si="3"/>
        <v>0</v>
      </c>
      <c r="X28" s="199">
        <f t="shared" si="4"/>
        <v>0</v>
      </c>
    </row>
    <row r="29" spans="1:26" ht="14.1" customHeight="1" x14ac:dyDescent="0.25">
      <c r="A29" s="199">
        <v>493</v>
      </c>
      <c r="B29" s="200" t="s">
        <v>1624</v>
      </c>
      <c r="C29" s="200">
        <v>116</v>
      </c>
      <c r="D29" s="200">
        <v>3</v>
      </c>
      <c r="E29" s="200" t="s">
        <v>1816</v>
      </c>
      <c r="F29" s="200" t="s">
        <v>1816</v>
      </c>
      <c r="G29" s="200" t="s">
        <v>1732</v>
      </c>
      <c r="H29" s="200">
        <v>1</v>
      </c>
      <c r="I29" s="200">
        <v>1</v>
      </c>
      <c r="J29" s="200">
        <v>1</v>
      </c>
      <c r="K29" s="200" t="s">
        <v>63</v>
      </c>
      <c r="L29" s="200" t="s">
        <v>32</v>
      </c>
      <c r="M29" s="199" t="s">
        <v>1625</v>
      </c>
      <c r="O29" s="237">
        <v>0.1</v>
      </c>
      <c r="P29" s="211" t="s">
        <v>834</v>
      </c>
      <c r="Q29" s="211"/>
      <c r="R29" s="226">
        <v>6.6438561897747253</v>
      </c>
      <c r="S29" s="226">
        <v>6.6438561897747253</v>
      </c>
      <c r="T29" s="226">
        <f t="shared" si="0"/>
        <v>0</v>
      </c>
      <c r="U29" s="199">
        <f t="shared" si="1"/>
        <v>0</v>
      </c>
      <c r="V29" s="199">
        <f t="shared" si="2"/>
        <v>0</v>
      </c>
      <c r="W29" s="199">
        <f t="shared" si="3"/>
        <v>0</v>
      </c>
      <c r="X29" s="199">
        <f t="shared" si="4"/>
        <v>0</v>
      </c>
    </row>
    <row r="30" spans="1:26" ht="14.1" customHeight="1" x14ac:dyDescent="0.25">
      <c r="A30" s="218">
        <v>493</v>
      </c>
      <c r="B30" s="223" t="s">
        <v>1624</v>
      </c>
      <c r="C30" s="219">
        <v>116</v>
      </c>
      <c r="D30" s="223">
        <v>3</v>
      </c>
      <c r="E30" s="223" t="s">
        <v>1816</v>
      </c>
      <c r="F30" s="223" t="s">
        <v>1816</v>
      </c>
      <c r="G30" s="229" t="s">
        <v>1732</v>
      </c>
      <c r="H30" s="222">
        <v>1</v>
      </c>
      <c r="I30" s="222">
        <v>1</v>
      </c>
      <c r="J30" s="222">
        <v>1</v>
      </c>
      <c r="K30" s="223" t="s">
        <v>63</v>
      </c>
      <c r="L30" s="223" t="s">
        <v>32</v>
      </c>
      <c r="M30" s="229" t="s">
        <v>1625</v>
      </c>
      <c r="O30" s="225">
        <v>100</v>
      </c>
      <c r="P30" s="238" t="s">
        <v>307</v>
      </c>
      <c r="Q30" s="238"/>
      <c r="R30" s="226">
        <v>6.6438561897747253</v>
      </c>
      <c r="S30" s="226">
        <v>6.7337559749338833</v>
      </c>
      <c r="T30" s="226">
        <f t="shared" si="0"/>
        <v>-8.9899785159158085E-2</v>
      </c>
      <c r="U30" s="199">
        <f t="shared" si="1"/>
        <v>0</v>
      </c>
      <c r="V30" s="199">
        <f t="shared" si="2"/>
        <v>0</v>
      </c>
      <c r="W30" s="199">
        <f t="shared" si="3"/>
        <v>0</v>
      </c>
      <c r="X30" s="199">
        <f t="shared" si="4"/>
        <v>0</v>
      </c>
    </row>
    <row r="31" spans="1:26" ht="14.1" customHeight="1" x14ac:dyDescent="0.25">
      <c r="A31" s="199">
        <v>493</v>
      </c>
      <c r="B31" s="200" t="s">
        <v>1624</v>
      </c>
      <c r="C31" s="200">
        <v>116</v>
      </c>
      <c r="D31" s="200">
        <v>3</v>
      </c>
      <c r="E31" s="200" t="s">
        <v>1816</v>
      </c>
      <c r="F31" s="200" t="s">
        <v>1816</v>
      </c>
      <c r="G31" s="200" t="s">
        <v>1732</v>
      </c>
      <c r="H31" s="200">
        <v>1</v>
      </c>
      <c r="I31" s="200">
        <v>1</v>
      </c>
      <c r="J31" s="200">
        <v>1</v>
      </c>
      <c r="K31" s="200" t="s">
        <v>63</v>
      </c>
      <c r="L31" s="200" t="s">
        <v>32</v>
      </c>
      <c r="M31" s="199" t="s">
        <v>1625</v>
      </c>
      <c r="O31" s="237">
        <v>50</v>
      </c>
      <c r="P31" s="238" t="s">
        <v>307</v>
      </c>
      <c r="Q31" s="238"/>
      <c r="R31" s="226">
        <v>6.6438561897747253</v>
      </c>
      <c r="S31" s="226">
        <v>6.6438561897747253</v>
      </c>
      <c r="T31" s="226">
        <f t="shared" si="0"/>
        <v>0</v>
      </c>
      <c r="U31" s="199">
        <f t="shared" si="1"/>
        <v>0</v>
      </c>
      <c r="V31" s="199">
        <f t="shared" si="2"/>
        <v>0</v>
      </c>
      <c r="W31" s="199">
        <f t="shared" si="3"/>
        <v>0</v>
      </c>
      <c r="X31" s="199">
        <f t="shared" si="4"/>
        <v>0</v>
      </c>
    </row>
    <row r="32" spans="1:26" ht="14.1" customHeight="1" x14ac:dyDescent="0.25">
      <c r="A32" s="199">
        <v>493</v>
      </c>
      <c r="B32" s="200" t="s">
        <v>1624</v>
      </c>
      <c r="C32" s="200">
        <v>116</v>
      </c>
      <c r="D32" s="200">
        <v>3</v>
      </c>
      <c r="E32" s="200" t="s">
        <v>1816</v>
      </c>
      <c r="F32" s="200" t="s">
        <v>1816</v>
      </c>
      <c r="G32" s="200" t="s">
        <v>1732</v>
      </c>
      <c r="H32" s="200">
        <v>1</v>
      </c>
      <c r="I32" s="200">
        <v>1</v>
      </c>
      <c r="J32" s="200">
        <v>1</v>
      </c>
      <c r="K32" s="200" t="s">
        <v>63</v>
      </c>
      <c r="L32" s="200" t="s">
        <v>32</v>
      </c>
      <c r="M32" s="199" t="s">
        <v>1625</v>
      </c>
      <c r="O32" s="237">
        <v>1</v>
      </c>
      <c r="P32" s="238" t="s">
        <v>307</v>
      </c>
      <c r="Q32" s="238"/>
      <c r="R32" s="226">
        <v>6.6438561897747253</v>
      </c>
      <c r="S32" s="226">
        <v>6.6438561897747253</v>
      </c>
      <c r="T32" s="226">
        <f t="shared" si="0"/>
        <v>0</v>
      </c>
      <c r="U32" s="199">
        <f t="shared" si="1"/>
        <v>0</v>
      </c>
      <c r="V32" s="199">
        <f t="shared" si="2"/>
        <v>0</v>
      </c>
      <c r="W32" s="199">
        <f t="shared" si="3"/>
        <v>0</v>
      </c>
      <c r="X32" s="199">
        <f t="shared" si="4"/>
        <v>0</v>
      </c>
    </row>
    <row r="33" spans="1:24" ht="14.1" customHeight="1" x14ac:dyDescent="0.25">
      <c r="A33" s="199">
        <v>493</v>
      </c>
      <c r="B33" s="200" t="s">
        <v>1624</v>
      </c>
      <c r="C33" s="200">
        <v>116</v>
      </c>
      <c r="D33" s="200">
        <v>3</v>
      </c>
      <c r="E33" s="200" t="s">
        <v>1816</v>
      </c>
      <c r="F33" s="200" t="s">
        <v>1816</v>
      </c>
      <c r="G33" s="200" t="s">
        <v>1732</v>
      </c>
      <c r="H33" s="200">
        <v>1</v>
      </c>
      <c r="I33" s="200">
        <v>1</v>
      </c>
      <c r="J33" s="200">
        <v>1</v>
      </c>
      <c r="K33" s="200" t="s">
        <v>63</v>
      </c>
      <c r="L33" s="200" t="s">
        <v>32</v>
      </c>
      <c r="M33" s="199" t="s">
        <v>1625</v>
      </c>
      <c r="O33" s="237">
        <v>0.5</v>
      </c>
      <c r="P33" s="238" t="s">
        <v>307</v>
      </c>
      <c r="Q33" s="238"/>
      <c r="R33" s="226">
        <v>6.6438561897747253</v>
      </c>
      <c r="S33" s="226">
        <v>6.6438561897747253</v>
      </c>
      <c r="T33" s="226">
        <f t="shared" si="0"/>
        <v>0</v>
      </c>
      <c r="U33" s="199">
        <f t="shared" si="1"/>
        <v>0</v>
      </c>
      <c r="V33" s="199">
        <f t="shared" si="2"/>
        <v>0</v>
      </c>
      <c r="W33" s="199">
        <f t="shared" si="3"/>
        <v>0</v>
      </c>
      <c r="X33" s="199">
        <f t="shared" si="4"/>
        <v>0</v>
      </c>
    </row>
    <row r="34" spans="1:24" ht="14.1" customHeight="1" x14ac:dyDescent="0.25">
      <c r="A34" s="199">
        <v>493</v>
      </c>
      <c r="B34" s="200" t="s">
        <v>1624</v>
      </c>
      <c r="C34" s="200">
        <v>116</v>
      </c>
      <c r="D34" s="200">
        <v>3</v>
      </c>
      <c r="E34" s="200" t="s">
        <v>1816</v>
      </c>
      <c r="F34" s="200" t="s">
        <v>1816</v>
      </c>
      <c r="G34" s="200" t="s">
        <v>1732</v>
      </c>
      <c r="H34" s="200">
        <v>1</v>
      </c>
      <c r="I34" s="200">
        <v>1</v>
      </c>
      <c r="J34" s="200">
        <v>1</v>
      </c>
      <c r="K34" s="200" t="s">
        <v>63</v>
      </c>
      <c r="L34" s="200" t="s">
        <v>32</v>
      </c>
      <c r="M34" s="199" t="s">
        <v>1625</v>
      </c>
      <c r="O34" s="237">
        <v>0.1</v>
      </c>
      <c r="P34" s="238" t="s">
        <v>307</v>
      </c>
      <c r="Q34" s="238"/>
      <c r="R34" s="226">
        <v>6.6438561897747253</v>
      </c>
      <c r="S34" s="226">
        <v>6.6438561897747253</v>
      </c>
      <c r="T34" s="226">
        <f t="shared" si="0"/>
        <v>0</v>
      </c>
      <c r="U34" s="199">
        <f t="shared" si="1"/>
        <v>0</v>
      </c>
      <c r="V34" s="199">
        <f t="shared" si="2"/>
        <v>0</v>
      </c>
      <c r="W34" s="199">
        <f t="shared" si="3"/>
        <v>0</v>
      </c>
      <c r="X34" s="199">
        <f t="shared" si="4"/>
        <v>0</v>
      </c>
    </row>
    <row r="35" spans="1:24" ht="14.1" customHeight="1" x14ac:dyDescent="0.25">
      <c r="A35" s="199">
        <v>493</v>
      </c>
      <c r="B35" s="200" t="s">
        <v>1624</v>
      </c>
      <c r="C35" s="200">
        <v>116</v>
      </c>
      <c r="D35" s="200">
        <v>3</v>
      </c>
      <c r="E35" s="200" t="s">
        <v>1816</v>
      </c>
      <c r="F35" s="200" t="s">
        <v>1816</v>
      </c>
      <c r="G35" s="200" t="s">
        <v>1732</v>
      </c>
      <c r="H35" s="200">
        <v>1</v>
      </c>
      <c r="I35" s="200">
        <v>1</v>
      </c>
      <c r="J35" s="200">
        <v>1</v>
      </c>
      <c r="K35" s="200" t="s">
        <v>63</v>
      </c>
      <c r="L35" s="200" t="s">
        <v>32</v>
      </c>
      <c r="M35" s="199" t="s">
        <v>1625</v>
      </c>
      <c r="O35" s="237">
        <v>10</v>
      </c>
      <c r="P35" s="238" t="s">
        <v>307</v>
      </c>
      <c r="Q35" s="238"/>
      <c r="R35" s="226">
        <v>8.6111970986762856</v>
      </c>
      <c r="S35" s="226">
        <v>7.1830713424534327</v>
      </c>
      <c r="T35" s="226">
        <f t="shared" si="0"/>
        <v>1.4281257562228529</v>
      </c>
      <c r="U35" s="199">
        <f t="shared" si="1"/>
        <v>0</v>
      </c>
      <c r="V35" s="199">
        <f t="shared" si="2"/>
        <v>0</v>
      </c>
      <c r="W35" s="199">
        <f t="shared" si="3"/>
        <v>0</v>
      </c>
      <c r="X35" s="199">
        <f t="shared" si="4"/>
        <v>0</v>
      </c>
    </row>
    <row r="36" spans="1:24" ht="14.1" customHeight="1" x14ac:dyDescent="0.25">
      <c r="A36" s="218">
        <v>493</v>
      </c>
      <c r="B36" s="223" t="s">
        <v>1624</v>
      </c>
      <c r="C36" s="219">
        <v>116</v>
      </c>
      <c r="D36" s="223">
        <v>3</v>
      </c>
      <c r="E36" s="223" t="s">
        <v>1816</v>
      </c>
      <c r="F36" s="223" t="s">
        <v>1816</v>
      </c>
      <c r="G36" s="229" t="s">
        <v>1732</v>
      </c>
      <c r="H36" s="222">
        <v>1</v>
      </c>
      <c r="I36" s="222">
        <v>1</v>
      </c>
      <c r="J36" s="222">
        <v>1</v>
      </c>
      <c r="K36" s="223" t="s">
        <v>63</v>
      </c>
      <c r="L36" s="223" t="s">
        <v>32</v>
      </c>
      <c r="M36" s="229" t="s">
        <v>1625</v>
      </c>
      <c r="O36" s="225">
        <v>100</v>
      </c>
      <c r="P36" s="238" t="s">
        <v>4</v>
      </c>
      <c r="Q36" s="238"/>
      <c r="R36" s="226">
        <v>6.6438561897747253</v>
      </c>
      <c r="S36" s="226">
        <v>6.6438561897747253</v>
      </c>
      <c r="T36" s="226">
        <f t="shared" si="0"/>
        <v>0</v>
      </c>
      <c r="U36" s="199">
        <f t="shared" si="1"/>
        <v>0</v>
      </c>
      <c r="V36" s="199">
        <f t="shared" si="2"/>
        <v>0</v>
      </c>
      <c r="W36" s="199">
        <f t="shared" si="3"/>
        <v>0</v>
      </c>
      <c r="X36" s="199">
        <f t="shared" si="4"/>
        <v>0</v>
      </c>
    </row>
    <row r="37" spans="1:24" ht="14.1" customHeight="1" x14ac:dyDescent="0.25">
      <c r="A37" s="199">
        <v>493</v>
      </c>
      <c r="B37" s="200" t="s">
        <v>1624</v>
      </c>
      <c r="C37" s="200">
        <v>116</v>
      </c>
      <c r="D37" s="200">
        <v>3</v>
      </c>
      <c r="E37" s="200" t="s">
        <v>1816</v>
      </c>
      <c r="F37" s="200" t="s">
        <v>1816</v>
      </c>
      <c r="G37" s="200" t="s">
        <v>1732</v>
      </c>
      <c r="H37" s="200">
        <v>1</v>
      </c>
      <c r="I37" s="200">
        <v>1</v>
      </c>
      <c r="J37" s="200">
        <v>1</v>
      </c>
      <c r="K37" s="200" t="s">
        <v>63</v>
      </c>
      <c r="L37" s="200" t="s">
        <v>32</v>
      </c>
      <c r="M37" s="199" t="s">
        <v>1625</v>
      </c>
      <c r="O37" s="237">
        <v>50</v>
      </c>
      <c r="P37" s="238" t="s">
        <v>4</v>
      </c>
      <c r="Q37" s="238"/>
      <c r="R37" s="226">
        <v>6.6438561897747253</v>
      </c>
      <c r="S37" s="226">
        <v>6.6438561897747253</v>
      </c>
      <c r="T37" s="226">
        <f t="shared" si="0"/>
        <v>0</v>
      </c>
      <c r="U37" s="199">
        <f t="shared" si="1"/>
        <v>0</v>
      </c>
      <c r="V37" s="199">
        <f t="shared" si="2"/>
        <v>0</v>
      </c>
      <c r="W37" s="199">
        <f t="shared" si="3"/>
        <v>0</v>
      </c>
      <c r="X37" s="199">
        <f t="shared" si="4"/>
        <v>0</v>
      </c>
    </row>
    <row r="38" spans="1:24" ht="14.1" customHeight="1" x14ac:dyDescent="0.25">
      <c r="A38" s="199">
        <v>493</v>
      </c>
      <c r="B38" s="200" t="s">
        <v>1624</v>
      </c>
      <c r="C38" s="200">
        <v>116</v>
      </c>
      <c r="D38" s="200">
        <v>3</v>
      </c>
      <c r="E38" s="200" t="s">
        <v>1816</v>
      </c>
      <c r="F38" s="200" t="s">
        <v>1816</v>
      </c>
      <c r="G38" s="200" t="s">
        <v>1732</v>
      </c>
      <c r="H38" s="200">
        <v>1</v>
      </c>
      <c r="I38" s="200">
        <v>1</v>
      </c>
      <c r="J38" s="200">
        <v>1</v>
      </c>
      <c r="K38" s="200" t="s">
        <v>63</v>
      </c>
      <c r="L38" s="200" t="s">
        <v>32</v>
      </c>
      <c r="M38" s="199" t="s">
        <v>1625</v>
      </c>
      <c r="O38" s="237">
        <v>10</v>
      </c>
      <c r="P38" s="238" t="s">
        <v>4</v>
      </c>
      <c r="Q38" s="238"/>
      <c r="R38" s="226">
        <v>6.6438561897747253</v>
      </c>
      <c r="S38" s="226">
        <v>6.6438561897747253</v>
      </c>
      <c r="T38" s="226">
        <f t="shared" si="0"/>
        <v>0</v>
      </c>
      <c r="U38" s="199">
        <f t="shared" si="1"/>
        <v>0</v>
      </c>
      <c r="V38" s="199">
        <f t="shared" si="2"/>
        <v>0</v>
      </c>
      <c r="W38" s="199">
        <f t="shared" si="3"/>
        <v>0</v>
      </c>
      <c r="X38" s="199">
        <f t="shared" si="4"/>
        <v>0</v>
      </c>
    </row>
    <row r="39" spans="1:24" ht="14.1" customHeight="1" x14ac:dyDescent="0.25">
      <c r="A39" s="199">
        <v>493</v>
      </c>
      <c r="B39" s="200" t="s">
        <v>1624</v>
      </c>
      <c r="C39" s="200">
        <v>116</v>
      </c>
      <c r="D39" s="200">
        <v>3</v>
      </c>
      <c r="E39" s="200" t="s">
        <v>1816</v>
      </c>
      <c r="F39" s="200" t="s">
        <v>1816</v>
      </c>
      <c r="G39" s="200" t="s">
        <v>1732</v>
      </c>
      <c r="H39" s="200">
        <v>1</v>
      </c>
      <c r="I39" s="200">
        <v>1</v>
      </c>
      <c r="J39" s="200">
        <v>1</v>
      </c>
      <c r="K39" s="200" t="s">
        <v>63</v>
      </c>
      <c r="L39" s="200" t="s">
        <v>32</v>
      </c>
      <c r="M39" s="199" t="s">
        <v>1625</v>
      </c>
      <c r="O39" s="237">
        <v>1</v>
      </c>
      <c r="P39" s="238" t="s">
        <v>4</v>
      </c>
      <c r="Q39" s="238"/>
      <c r="R39" s="226">
        <v>6.6438561897747253</v>
      </c>
      <c r="S39" s="226">
        <v>6.6438561897747253</v>
      </c>
      <c r="T39" s="226">
        <f t="shared" si="0"/>
        <v>0</v>
      </c>
      <c r="U39" s="199">
        <f t="shared" si="1"/>
        <v>0</v>
      </c>
      <c r="V39" s="199">
        <f t="shared" si="2"/>
        <v>0</v>
      </c>
      <c r="W39" s="199">
        <f t="shared" si="3"/>
        <v>0</v>
      </c>
      <c r="X39" s="199">
        <f t="shared" si="4"/>
        <v>0</v>
      </c>
    </row>
    <row r="40" spans="1:24" ht="14.1" customHeight="1" x14ac:dyDescent="0.25">
      <c r="A40" s="199">
        <v>493</v>
      </c>
      <c r="B40" s="200" t="s">
        <v>1624</v>
      </c>
      <c r="C40" s="200">
        <v>116</v>
      </c>
      <c r="D40" s="200">
        <v>3</v>
      </c>
      <c r="E40" s="200" t="s">
        <v>1816</v>
      </c>
      <c r="F40" s="200" t="s">
        <v>1816</v>
      </c>
      <c r="G40" s="200" t="s">
        <v>1732</v>
      </c>
      <c r="H40" s="200">
        <v>1</v>
      </c>
      <c r="I40" s="200">
        <v>1</v>
      </c>
      <c r="J40" s="200">
        <v>1</v>
      </c>
      <c r="K40" s="200" t="s">
        <v>63</v>
      </c>
      <c r="L40" s="200" t="s">
        <v>32</v>
      </c>
      <c r="M40" s="199" t="s">
        <v>1625</v>
      </c>
      <c r="O40" s="237">
        <v>0.5</v>
      </c>
      <c r="P40" s="238" t="s">
        <v>4</v>
      </c>
      <c r="Q40" s="238"/>
      <c r="R40" s="226">
        <v>6.6438561897747253</v>
      </c>
      <c r="S40" s="226">
        <v>6.6438561897747253</v>
      </c>
      <c r="T40" s="226">
        <f t="shared" si="0"/>
        <v>0</v>
      </c>
      <c r="U40" s="199">
        <f t="shared" si="1"/>
        <v>0</v>
      </c>
      <c r="V40" s="199">
        <f t="shared" si="2"/>
        <v>0</v>
      </c>
      <c r="W40" s="199">
        <f t="shared" si="3"/>
        <v>0</v>
      </c>
      <c r="X40" s="199">
        <f t="shared" si="4"/>
        <v>0</v>
      </c>
    </row>
    <row r="41" spans="1:24" ht="14.1" customHeight="1" x14ac:dyDescent="0.25">
      <c r="A41" s="199">
        <v>493</v>
      </c>
      <c r="B41" s="200" t="s">
        <v>1624</v>
      </c>
      <c r="C41" s="200">
        <v>116</v>
      </c>
      <c r="D41" s="200">
        <v>3</v>
      </c>
      <c r="E41" s="200" t="s">
        <v>1816</v>
      </c>
      <c r="F41" s="200" t="s">
        <v>1816</v>
      </c>
      <c r="G41" s="200" t="s">
        <v>1732</v>
      </c>
      <c r="H41" s="200">
        <v>1</v>
      </c>
      <c r="I41" s="200">
        <v>1</v>
      </c>
      <c r="J41" s="200">
        <v>1</v>
      </c>
      <c r="K41" s="200" t="s">
        <v>63</v>
      </c>
      <c r="L41" s="200" t="s">
        <v>32</v>
      </c>
      <c r="M41" s="199" t="s">
        <v>1625</v>
      </c>
      <c r="O41" s="237">
        <v>0.1</v>
      </c>
      <c r="P41" s="238" t="s">
        <v>4</v>
      </c>
      <c r="Q41" s="238"/>
      <c r="R41" s="226">
        <v>6.6438561897747253</v>
      </c>
      <c r="S41" s="226">
        <v>6.6438561897747253</v>
      </c>
      <c r="T41" s="226">
        <f t="shared" si="0"/>
        <v>0</v>
      </c>
      <c r="U41" s="199">
        <f t="shared" si="1"/>
        <v>0</v>
      </c>
      <c r="V41" s="199">
        <f t="shared" si="2"/>
        <v>0</v>
      </c>
      <c r="W41" s="199">
        <f t="shared" si="3"/>
        <v>0</v>
      </c>
      <c r="X41" s="199">
        <f t="shared" si="4"/>
        <v>0</v>
      </c>
    </row>
    <row r="42" spans="1:24" ht="14.1" customHeight="1" x14ac:dyDescent="0.25">
      <c r="A42" s="218">
        <v>30</v>
      </c>
      <c r="B42" s="230" t="s">
        <v>1482</v>
      </c>
      <c r="C42" s="219">
        <v>14</v>
      </c>
      <c r="D42" s="223">
        <v>3</v>
      </c>
      <c r="E42" s="223" t="s">
        <v>1816</v>
      </c>
      <c r="F42" s="223" t="s">
        <v>1816</v>
      </c>
      <c r="G42" s="220" t="s">
        <v>1733</v>
      </c>
      <c r="H42" s="221">
        <v>2</v>
      </c>
      <c r="I42" s="222">
        <v>1</v>
      </c>
      <c r="J42" s="222">
        <v>2</v>
      </c>
      <c r="K42" s="230" t="s">
        <v>63</v>
      </c>
      <c r="L42" s="223" t="s">
        <v>32</v>
      </c>
      <c r="M42" s="220" t="s">
        <v>1483</v>
      </c>
      <c r="O42" s="225">
        <v>100</v>
      </c>
      <c r="P42" s="204" t="s">
        <v>0</v>
      </c>
      <c r="Q42" s="204"/>
      <c r="R42" s="226">
        <v>6.6438561897747253</v>
      </c>
      <c r="S42" s="226">
        <v>6.6438561897747253</v>
      </c>
      <c r="T42" s="226">
        <f t="shared" si="0"/>
        <v>0</v>
      </c>
      <c r="U42" s="199">
        <f t="shared" si="1"/>
        <v>0</v>
      </c>
      <c r="V42" s="199">
        <f t="shared" si="2"/>
        <v>0</v>
      </c>
      <c r="W42" s="199">
        <f t="shared" si="3"/>
        <v>0</v>
      </c>
      <c r="X42" s="199">
        <f t="shared" si="4"/>
        <v>0</v>
      </c>
    </row>
    <row r="43" spans="1:24" ht="14.1" customHeight="1" x14ac:dyDescent="0.25">
      <c r="A43" s="199">
        <v>30</v>
      </c>
      <c r="B43" s="200" t="s">
        <v>1482</v>
      </c>
      <c r="C43" s="200">
        <v>14</v>
      </c>
      <c r="D43" s="200">
        <v>3</v>
      </c>
      <c r="E43" s="200" t="s">
        <v>1816</v>
      </c>
      <c r="F43" s="200" t="s">
        <v>1816</v>
      </c>
      <c r="G43" s="200" t="s">
        <v>1733</v>
      </c>
      <c r="H43" s="200">
        <v>2</v>
      </c>
      <c r="I43" s="200">
        <v>1</v>
      </c>
      <c r="J43" s="200">
        <v>2</v>
      </c>
      <c r="K43" s="200" t="s">
        <v>63</v>
      </c>
      <c r="L43" s="200" t="s">
        <v>32</v>
      </c>
      <c r="M43" s="199" t="s">
        <v>1483</v>
      </c>
      <c r="O43" s="237">
        <v>50</v>
      </c>
      <c r="P43" s="204" t="s">
        <v>0</v>
      </c>
      <c r="Q43" s="204"/>
      <c r="R43" s="226">
        <v>6.6438561897747253</v>
      </c>
      <c r="S43" s="226">
        <v>6.6438561897747253</v>
      </c>
      <c r="T43" s="226">
        <f t="shared" si="0"/>
        <v>0</v>
      </c>
      <c r="U43" s="199">
        <f t="shared" si="1"/>
        <v>0</v>
      </c>
      <c r="V43" s="199">
        <f t="shared" si="2"/>
        <v>0</v>
      </c>
      <c r="W43" s="199">
        <f t="shared" si="3"/>
        <v>0</v>
      </c>
      <c r="X43" s="199">
        <f t="shared" si="4"/>
        <v>0</v>
      </c>
    </row>
    <row r="44" spans="1:24" ht="14.1" customHeight="1" x14ac:dyDescent="0.25">
      <c r="A44" s="199">
        <v>30</v>
      </c>
      <c r="B44" s="200" t="s">
        <v>1482</v>
      </c>
      <c r="C44" s="200">
        <v>14</v>
      </c>
      <c r="D44" s="200">
        <v>3</v>
      </c>
      <c r="E44" s="200" t="s">
        <v>1816</v>
      </c>
      <c r="F44" s="200" t="s">
        <v>1816</v>
      </c>
      <c r="G44" s="200" t="s">
        <v>1733</v>
      </c>
      <c r="H44" s="200">
        <v>2</v>
      </c>
      <c r="I44" s="200">
        <v>1</v>
      </c>
      <c r="J44" s="200">
        <v>2</v>
      </c>
      <c r="K44" s="200" t="s">
        <v>63</v>
      </c>
      <c r="L44" s="200" t="s">
        <v>32</v>
      </c>
      <c r="M44" s="199" t="s">
        <v>1483</v>
      </c>
      <c r="O44" s="237">
        <v>10</v>
      </c>
      <c r="P44" s="204" t="s">
        <v>0</v>
      </c>
      <c r="Q44" s="204"/>
      <c r="R44" s="226">
        <v>6.6438561897747253</v>
      </c>
      <c r="S44" s="226">
        <v>6.6438561897747253</v>
      </c>
      <c r="T44" s="226">
        <f t="shared" si="0"/>
        <v>0</v>
      </c>
      <c r="U44" s="199">
        <f t="shared" si="1"/>
        <v>0</v>
      </c>
      <c r="V44" s="199">
        <f t="shared" si="2"/>
        <v>0</v>
      </c>
      <c r="W44" s="199">
        <f t="shared" si="3"/>
        <v>0</v>
      </c>
      <c r="X44" s="199">
        <f t="shared" si="4"/>
        <v>0</v>
      </c>
    </row>
    <row r="45" spans="1:24" ht="13.5" customHeight="1" x14ac:dyDescent="0.25">
      <c r="A45" s="199">
        <v>30</v>
      </c>
      <c r="B45" s="200" t="s">
        <v>1482</v>
      </c>
      <c r="C45" s="200">
        <v>14</v>
      </c>
      <c r="D45" s="200">
        <v>3</v>
      </c>
      <c r="E45" s="200" t="s">
        <v>1816</v>
      </c>
      <c r="F45" s="200" t="s">
        <v>1816</v>
      </c>
      <c r="G45" s="200" t="s">
        <v>1733</v>
      </c>
      <c r="H45" s="200">
        <v>2</v>
      </c>
      <c r="I45" s="200">
        <v>1</v>
      </c>
      <c r="J45" s="200">
        <v>2</v>
      </c>
      <c r="K45" s="200" t="s">
        <v>63</v>
      </c>
      <c r="L45" s="200" t="s">
        <v>32</v>
      </c>
      <c r="M45" s="199" t="s">
        <v>1483</v>
      </c>
      <c r="O45" s="237">
        <v>1</v>
      </c>
      <c r="P45" s="204" t="s">
        <v>0</v>
      </c>
      <c r="Q45" s="204"/>
      <c r="R45" s="226">
        <v>6.6438561897747253</v>
      </c>
      <c r="S45" s="226">
        <v>6.6438561897747253</v>
      </c>
      <c r="T45" s="226">
        <f t="shared" si="0"/>
        <v>0</v>
      </c>
      <c r="U45" s="199">
        <f t="shared" si="1"/>
        <v>0</v>
      </c>
      <c r="V45" s="199">
        <f t="shared" si="2"/>
        <v>0</v>
      </c>
      <c r="W45" s="199">
        <f t="shared" si="3"/>
        <v>0</v>
      </c>
      <c r="X45" s="199">
        <f t="shared" si="4"/>
        <v>0</v>
      </c>
    </row>
    <row r="46" spans="1:24" ht="14.1" customHeight="1" x14ac:dyDescent="0.25">
      <c r="A46" s="199">
        <v>30</v>
      </c>
      <c r="B46" s="200" t="s">
        <v>1482</v>
      </c>
      <c r="C46" s="200">
        <v>14</v>
      </c>
      <c r="D46" s="200">
        <v>3</v>
      </c>
      <c r="E46" s="200" t="s">
        <v>1816</v>
      </c>
      <c r="F46" s="200" t="s">
        <v>1816</v>
      </c>
      <c r="G46" s="200" t="s">
        <v>1733</v>
      </c>
      <c r="H46" s="200">
        <v>2</v>
      </c>
      <c r="I46" s="200">
        <v>1</v>
      </c>
      <c r="J46" s="200">
        <v>2</v>
      </c>
      <c r="K46" s="200" t="s">
        <v>63</v>
      </c>
      <c r="L46" s="200" t="s">
        <v>32</v>
      </c>
      <c r="M46" s="199" t="s">
        <v>1483</v>
      </c>
      <c r="O46" s="237">
        <v>0.5</v>
      </c>
      <c r="P46" s="204" t="s">
        <v>0</v>
      </c>
      <c r="Q46" s="204"/>
      <c r="R46" s="226">
        <v>6.6438561897747253</v>
      </c>
      <c r="S46" s="226">
        <v>6.6438561897747253</v>
      </c>
      <c r="T46" s="226">
        <f t="shared" si="0"/>
        <v>0</v>
      </c>
      <c r="U46" s="199">
        <f t="shared" si="1"/>
        <v>0</v>
      </c>
      <c r="V46" s="199">
        <f t="shared" si="2"/>
        <v>0</v>
      </c>
      <c r="W46" s="199">
        <f t="shared" si="3"/>
        <v>0</v>
      </c>
      <c r="X46" s="199">
        <f t="shared" si="4"/>
        <v>0</v>
      </c>
    </row>
    <row r="47" spans="1:24" ht="14.1" customHeight="1" x14ac:dyDescent="0.25">
      <c r="A47" s="199">
        <v>30</v>
      </c>
      <c r="B47" s="200" t="s">
        <v>1482</v>
      </c>
      <c r="C47" s="200">
        <v>14</v>
      </c>
      <c r="D47" s="200">
        <v>3</v>
      </c>
      <c r="E47" s="200" t="s">
        <v>1816</v>
      </c>
      <c r="F47" s="200" t="s">
        <v>1816</v>
      </c>
      <c r="G47" s="200" t="s">
        <v>1733</v>
      </c>
      <c r="H47" s="200">
        <v>2</v>
      </c>
      <c r="I47" s="200">
        <v>1</v>
      </c>
      <c r="J47" s="200">
        <v>2</v>
      </c>
      <c r="K47" s="200" t="s">
        <v>63</v>
      </c>
      <c r="L47" s="200" t="s">
        <v>32</v>
      </c>
      <c r="M47" s="199" t="s">
        <v>1483</v>
      </c>
      <c r="O47" s="237">
        <v>0.1</v>
      </c>
      <c r="P47" s="204" t="s">
        <v>0</v>
      </c>
      <c r="Q47" s="204"/>
      <c r="R47" s="226">
        <v>6.6438561897747253</v>
      </c>
      <c r="S47" s="226">
        <v>6.6438561897747253</v>
      </c>
      <c r="T47" s="226">
        <f t="shared" si="0"/>
        <v>0</v>
      </c>
      <c r="U47" s="199">
        <f t="shared" si="1"/>
        <v>0</v>
      </c>
      <c r="V47" s="199">
        <f t="shared" si="2"/>
        <v>0</v>
      </c>
      <c r="W47" s="199">
        <f t="shared" si="3"/>
        <v>0</v>
      </c>
      <c r="X47" s="199">
        <f t="shared" si="4"/>
        <v>0</v>
      </c>
    </row>
    <row r="48" spans="1:24" ht="14.1" customHeight="1" x14ac:dyDescent="0.25">
      <c r="A48" s="218">
        <v>30</v>
      </c>
      <c r="B48" s="230" t="s">
        <v>1482</v>
      </c>
      <c r="C48" s="219">
        <v>14</v>
      </c>
      <c r="D48" s="223">
        <v>3</v>
      </c>
      <c r="E48" s="223" t="s">
        <v>1816</v>
      </c>
      <c r="F48" s="223" t="s">
        <v>1816</v>
      </c>
      <c r="G48" s="220" t="s">
        <v>1733</v>
      </c>
      <c r="H48" s="221">
        <v>2</v>
      </c>
      <c r="I48" s="222">
        <v>1</v>
      </c>
      <c r="J48" s="222">
        <v>2</v>
      </c>
      <c r="K48" s="230" t="s">
        <v>63</v>
      </c>
      <c r="L48" s="223" t="s">
        <v>32</v>
      </c>
      <c r="M48" s="220" t="s">
        <v>1483</v>
      </c>
      <c r="O48" s="225">
        <v>100</v>
      </c>
      <c r="P48" s="208" t="s">
        <v>2</v>
      </c>
      <c r="Q48" s="208"/>
      <c r="R48" s="226">
        <v>6.6438561897747253</v>
      </c>
      <c r="S48" s="226">
        <v>6.6438561897747253</v>
      </c>
      <c r="T48" s="226">
        <f t="shared" si="0"/>
        <v>0</v>
      </c>
      <c r="U48" s="199">
        <f t="shared" si="1"/>
        <v>0</v>
      </c>
      <c r="V48" s="199">
        <f t="shared" si="2"/>
        <v>0</v>
      </c>
      <c r="W48" s="199">
        <f t="shared" si="3"/>
        <v>0</v>
      </c>
      <c r="X48" s="199">
        <f t="shared" si="4"/>
        <v>0</v>
      </c>
    </row>
    <row r="49" spans="1:24" ht="13.5" customHeight="1" x14ac:dyDescent="0.25">
      <c r="A49" s="199">
        <v>30</v>
      </c>
      <c r="B49" s="200" t="s">
        <v>1482</v>
      </c>
      <c r="C49" s="200">
        <v>14</v>
      </c>
      <c r="D49" s="200">
        <v>3</v>
      </c>
      <c r="E49" s="200" t="s">
        <v>1816</v>
      </c>
      <c r="F49" s="200" t="s">
        <v>1816</v>
      </c>
      <c r="G49" s="200" t="s">
        <v>1733</v>
      </c>
      <c r="H49" s="200">
        <v>2</v>
      </c>
      <c r="I49" s="200">
        <v>1</v>
      </c>
      <c r="J49" s="200">
        <v>2</v>
      </c>
      <c r="K49" s="200" t="s">
        <v>63</v>
      </c>
      <c r="L49" s="200" t="s">
        <v>32</v>
      </c>
      <c r="M49" s="199" t="s">
        <v>1483</v>
      </c>
      <c r="O49" s="237">
        <v>10</v>
      </c>
      <c r="P49" s="208" t="s">
        <v>2</v>
      </c>
      <c r="Q49" s="208"/>
      <c r="R49" s="226">
        <v>6.6438561897747253</v>
      </c>
      <c r="S49" s="226">
        <v>6.6438561897747253</v>
      </c>
      <c r="T49" s="226">
        <f t="shared" si="0"/>
        <v>0</v>
      </c>
      <c r="U49" s="199">
        <f t="shared" si="1"/>
        <v>0</v>
      </c>
      <c r="V49" s="199">
        <f t="shared" si="2"/>
        <v>0</v>
      </c>
      <c r="W49" s="199">
        <f t="shared" si="3"/>
        <v>0</v>
      </c>
      <c r="X49" s="199">
        <f t="shared" si="4"/>
        <v>0</v>
      </c>
    </row>
    <row r="50" spans="1:24" ht="14.1" customHeight="1" x14ac:dyDescent="0.25">
      <c r="A50" s="199">
        <v>30</v>
      </c>
      <c r="B50" s="200" t="s">
        <v>1482</v>
      </c>
      <c r="C50" s="200">
        <v>14</v>
      </c>
      <c r="D50" s="200">
        <v>3</v>
      </c>
      <c r="E50" s="200" t="s">
        <v>1816</v>
      </c>
      <c r="F50" s="200" t="s">
        <v>1816</v>
      </c>
      <c r="G50" s="200" t="s">
        <v>1733</v>
      </c>
      <c r="H50" s="200">
        <v>2</v>
      </c>
      <c r="I50" s="200">
        <v>1</v>
      </c>
      <c r="J50" s="200">
        <v>2</v>
      </c>
      <c r="K50" s="200" t="s">
        <v>63</v>
      </c>
      <c r="L50" s="200" t="s">
        <v>32</v>
      </c>
      <c r="M50" s="199" t="s">
        <v>1483</v>
      </c>
      <c r="O50" s="237">
        <v>1</v>
      </c>
      <c r="P50" s="208" t="s">
        <v>2</v>
      </c>
      <c r="Q50" s="208"/>
      <c r="R50" s="226">
        <v>6.6438561897747253</v>
      </c>
      <c r="S50" s="226">
        <v>6.6438561897747253</v>
      </c>
      <c r="T50" s="226">
        <f t="shared" si="0"/>
        <v>0</v>
      </c>
      <c r="U50" s="199">
        <f t="shared" si="1"/>
        <v>0</v>
      </c>
      <c r="V50" s="199">
        <f t="shared" si="2"/>
        <v>0</v>
      </c>
      <c r="W50" s="199">
        <f t="shared" si="3"/>
        <v>0</v>
      </c>
      <c r="X50" s="199">
        <f t="shared" si="4"/>
        <v>0</v>
      </c>
    </row>
    <row r="51" spans="1:24" ht="14.1" customHeight="1" x14ac:dyDescent="0.25">
      <c r="A51" s="199">
        <v>30</v>
      </c>
      <c r="B51" s="200" t="s">
        <v>1482</v>
      </c>
      <c r="C51" s="200">
        <v>14</v>
      </c>
      <c r="D51" s="200">
        <v>3</v>
      </c>
      <c r="E51" s="200" t="s">
        <v>1816</v>
      </c>
      <c r="F51" s="200" t="s">
        <v>1816</v>
      </c>
      <c r="G51" s="200" t="s">
        <v>1733</v>
      </c>
      <c r="H51" s="200">
        <v>2</v>
      </c>
      <c r="I51" s="200">
        <v>1</v>
      </c>
      <c r="J51" s="200">
        <v>2</v>
      </c>
      <c r="K51" s="200" t="s">
        <v>63</v>
      </c>
      <c r="L51" s="200" t="s">
        <v>32</v>
      </c>
      <c r="M51" s="199" t="s">
        <v>1483</v>
      </c>
      <c r="O51" s="237">
        <v>0.1</v>
      </c>
      <c r="P51" s="208" t="s">
        <v>2</v>
      </c>
      <c r="Q51" s="208"/>
      <c r="R51" s="226">
        <v>6.6438561897747253</v>
      </c>
      <c r="S51" s="226">
        <v>6.6438561897747253</v>
      </c>
      <c r="T51" s="226">
        <f t="shared" si="0"/>
        <v>0</v>
      </c>
      <c r="U51" s="199">
        <f t="shared" si="1"/>
        <v>0</v>
      </c>
      <c r="V51" s="199">
        <f t="shared" si="2"/>
        <v>0</v>
      </c>
      <c r="W51" s="199">
        <f t="shared" si="3"/>
        <v>0</v>
      </c>
      <c r="X51" s="199">
        <f t="shared" si="4"/>
        <v>0</v>
      </c>
    </row>
    <row r="52" spans="1:24" ht="14.1" customHeight="1" x14ac:dyDescent="0.25">
      <c r="A52" s="199">
        <v>30</v>
      </c>
      <c r="B52" s="200" t="s">
        <v>1482</v>
      </c>
      <c r="C52" s="200">
        <v>14</v>
      </c>
      <c r="D52" s="200">
        <v>3</v>
      </c>
      <c r="E52" s="200" t="s">
        <v>1816</v>
      </c>
      <c r="F52" s="200" t="s">
        <v>1816</v>
      </c>
      <c r="G52" s="200" t="s">
        <v>1733</v>
      </c>
      <c r="H52" s="200">
        <v>2</v>
      </c>
      <c r="I52" s="200">
        <v>1</v>
      </c>
      <c r="J52" s="200">
        <v>2</v>
      </c>
      <c r="K52" s="200" t="s">
        <v>63</v>
      </c>
      <c r="L52" s="200" t="s">
        <v>32</v>
      </c>
      <c r="M52" s="199" t="s">
        <v>1483</v>
      </c>
      <c r="O52" s="237">
        <v>1</v>
      </c>
      <c r="P52" s="207" t="s">
        <v>3</v>
      </c>
      <c r="Q52" s="207"/>
      <c r="R52" s="226">
        <v>9.5377707130253988</v>
      </c>
      <c r="S52" s="226">
        <v>9.6700461167941469</v>
      </c>
      <c r="T52" s="226">
        <f t="shared" si="0"/>
        <v>-0.13227540376874813</v>
      </c>
      <c r="U52" s="199">
        <f t="shared" si="1"/>
        <v>0</v>
      </c>
      <c r="V52" s="199">
        <f t="shared" si="2"/>
        <v>0</v>
      </c>
      <c r="W52" s="199">
        <f t="shared" si="3"/>
        <v>0</v>
      </c>
      <c r="X52" s="199">
        <f t="shared" si="4"/>
        <v>0</v>
      </c>
    </row>
    <row r="53" spans="1:24" ht="14.1" customHeight="1" x14ac:dyDescent="0.25">
      <c r="A53" s="199">
        <v>30</v>
      </c>
      <c r="B53" s="200" t="s">
        <v>1482</v>
      </c>
      <c r="C53" s="200">
        <v>14</v>
      </c>
      <c r="D53" s="200">
        <v>3</v>
      </c>
      <c r="E53" s="200" t="s">
        <v>1816</v>
      </c>
      <c r="F53" s="200" t="s">
        <v>1816</v>
      </c>
      <c r="G53" s="200" t="s">
        <v>1733</v>
      </c>
      <c r="H53" s="200">
        <v>2</v>
      </c>
      <c r="I53" s="200">
        <v>1</v>
      </c>
      <c r="J53" s="200">
        <v>2</v>
      </c>
      <c r="K53" s="200" t="s">
        <v>63</v>
      </c>
      <c r="L53" s="200" t="s">
        <v>32</v>
      </c>
      <c r="M53" s="199" t="s">
        <v>1483</v>
      </c>
      <c r="O53" s="237">
        <v>10</v>
      </c>
      <c r="P53" s="207" t="s">
        <v>3</v>
      </c>
      <c r="Q53" s="207"/>
      <c r="R53" s="226">
        <v>12.141086029241501</v>
      </c>
      <c r="S53" s="226">
        <v>11.95671823943985</v>
      </c>
      <c r="T53" s="226">
        <f t="shared" si="0"/>
        <v>0.18436778980165158</v>
      </c>
      <c r="U53" s="199">
        <f t="shared" si="1"/>
        <v>0</v>
      </c>
      <c r="V53" s="199">
        <f t="shared" si="2"/>
        <v>0</v>
      </c>
      <c r="W53" s="199">
        <f t="shared" si="3"/>
        <v>0</v>
      </c>
      <c r="X53" s="199">
        <f t="shared" si="4"/>
        <v>0</v>
      </c>
    </row>
    <row r="54" spans="1:24" ht="14.1" customHeight="1" x14ac:dyDescent="0.25">
      <c r="A54" s="218">
        <v>30</v>
      </c>
      <c r="B54" s="230" t="s">
        <v>1482</v>
      </c>
      <c r="C54" s="219">
        <v>14</v>
      </c>
      <c r="D54" s="223">
        <v>3</v>
      </c>
      <c r="E54" s="223" t="s">
        <v>1816</v>
      </c>
      <c r="F54" s="223" t="s">
        <v>1816</v>
      </c>
      <c r="G54" s="220" t="s">
        <v>1733</v>
      </c>
      <c r="H54" s="221">
        <v>2</v>
      </c>
      <c r="I54" s="222">
        <v>1</v>
      </c>
      <c r="J54" s="222">
        <v>2</v>
      </c>
      <c r="K54" s="230" t="s">
        <v>63</v>
      </c>
      <c r="L54" s="223" t="s">
        <v>32</v>
      </c>
      <c r="M54" s="220" t="s">
        <v>1483</v>
      </c>
      <c r="O54" s="225">
        <v>100</v>
      </c>
      <c r="P54" s="207" t="s">
        <v>3</v>
      </c>
      <c r="Q54" s="207"/>
      <c r="R54" s="226">
        <v>13.256466777208438</v>
      </c>
      <c r="S54" s="226">
        <v>13.40760734324153</v>
      </c>
      <c r="T54" s="226">
        <f t="shared" si="0"/>
        <v>-0.15114056603309223</v>
      </c>
      <c r="U54" s="199">
        <f t="shared" si="1"/>
        <v>0</v>
      </c>
      <c r="V54" s="199">
        <f t="shared" si="2"/>
        <v>0</v>
      </c>
      <c r="W54" s="199">
        <f t="shared" si="3"/>
        <v>0</v>
      </c>
      <c r="X54" s="199">
        <f t="shared" si="4"/>
        <v>0</v>
      </c>
    </row>
    <row r="55" spans="1:24" ht="14.1" customHeight="1" x14ac:dyDescent="0.25">
      <c r="A55" s="218">
        <v>30</v>
      </c>
      <c r="B55" s="230" t="s">
        <v>1482</v>
      </c>
      <c r="C55" s="219">
        <v>14</v>
      </c>
      <c r="D55" s="223">
        <v>3</v>
      </c>
      <c r="E55" s="223" t="s">
        <v>1816</v>
      </c>
      <c r="F55" s="223" t="s">
        <v>1816</v>
      </c>
      <c r="G55" s="220" t="s">
        <v>1733</v>
      </c>
      <c r="H55" s="221">
        <v>2</v>
      </c>
      <c r="I55" s="222">
        <v>1</v>
      </c>
      <c r="J55" s="222">
        <v>2</v>
      </c>
      <c r="K55" s="230" t="s">
        <v>63</v>
      </c>
      <c r="L55" s="223" t="s">
        <v>32</v>
      </c>
      <c r="M55" s="220" t="s">
        <v>1483</v>
      </c>
      <c r="O55" s="225">
        <v>100</v>
      </c>
      <c r="P55" s="209" t="s">
        <v>117</v>
      </c>
      <c r="Q55" s="209"/>
      <c r="R55" s="226">
        <v>6.6438561897747253</v>
      </c>
      <c r="S55" s="226">
        <v>6.6438561897747253</v>
      </c>
      <c r="T55" s="226">
        <f t="shared" si="0"/>
        <v>0</v>
      </c>
      <c r="U55" s="199">
        <f t="shared" si="1"/>
        <v>0</v>
      </c>
      <c r="V55" s="199">
        <f t="shared" si="2"/>
        <v>0</v>
      </c>
      <c r="W55" s="199">
        <f t="shared" si="3"/>
        <v>0</v>
      </c>
      <c r="X55" s="199">
        <f t="shared" si="4"/>
        <v>0</v>
      </c>
    </row>
    <row r="56" spans="1:24" ht="14.1" customHeight="1" x14ac:dyDescent="0.25">
      <c r="A56" s="199">
        <v>30</v>
      </c>
      <c r="B56" s="200" t="s">
        <v>1482</v>
      </c>
      <c r="C56" s="200">
        <v>14</v>
      </c>
      <c r="D56" s="200">
        <v>3</v>
      </c>
      <c r="E56" s="200" t="s">
        <v>1816</v>
      </c>
      <c r="F56" s="200" t="s">
        <v>1816</v>
      </c>
      <c r="G56" s="200" t="s">
        <v>1733</v>
      </c>
      <c r="H56" s="200">
        <v>2</v>
      </c>
      <c r="I56" s="200">
        <v>1</v>
      </c>
      <c r="J56" s="200">
        <v>2</v>
      </c>
      <c r="K56" s="200" t="s">
        <v>63</v>
      </c>
      <c r="L56" s="200" t="s">
        <v>32</v>
      </c>
      <c r="M56" s="199" t="s">
        <v>1483</v>
      </c>
      <c r="O56" s="237">
        <v>10</v>
      </c>
      <c r="P56" s="209" t="s">
        <v>117</v>
      </c>
      <c r="Q56" s="209"/>
      <c r="R56" s="226">
        <v>6.6438561897747253</v>
      </c>
      <c r="S56" s="226">
        <v>6.6438561897747253</v>
      </c>
      <c r="T56" s="226">
        <f t="shared" si="0"/>
        <v>0</v>
      </c>
      <c r="U56" s="199">
        <f t="shared" si="1"/>
        <v>0</v>
      </c>
      <c r="V56" s="199">
        <f t="shared" si="2"/>
        <v>0</v>
      </c>
      <c r="W56" s="199">
        <f t="shared" si="3"/>
        <v>0</v>
      </c>
      <c r="X56" s="199">
        <f t="shared" si="4"/>
        <v>0</v>
      </c>
    </row>
    <row r="57" spans="1:24" ht="14.1" customHeight="1" x14ac:dyDescent="0.25">
      <c r="A57" s="199">
        <v>30</v>
      </c>
      <c r="B57" s="200" t="s">
        <v>1482</v>
      </c>
      <c r="C57" s="200">
        <v>14</v>
      </c>
      <c r="D57" s="200">
        <v>3</v>
      </c>
      <c r="E57" s="200" t="s">
        <v>1816</v>
      </c>
      <c r="F57" s="200" t="s">
        <v>1816</v>
      </c>
      <c r="G57" s="200" t="s">
        <v>1733</v>
      </c>
      <c r="H57" s="200">
        <v>2</v>
      </c>
      <c r="I57" s="200">
        <v>1</v>
      </c>
      <c r="J57" s="200">
        <v>2</v>
      </c>
      <c r="K57" s="200" t="s">
        <v>63</v>
      </c>
      <c r="L57" s="200" t="s">
        <v>32</v>
      </c>
      <c r="M57" s="199" t="s">
        <v>1483</v>
      </c>
      <c r="O57" s="237">
        <v>1</v>
      </c>
      <c r="P57" s="209" t="s">
        <v>117</v>
      </c>
      <c r="Q57" s="209"/>
      <c r="R57" s="226">
        <v>6.6438561897747253</v>
      </c>
      <c r="S57" s="226">
        <v>6.6438561897747253</v>
      </c>
      <c r="T57" s="226">
        <f t="shared" si="0"/>
        <v>0</v>
      </c>
      <c r="U57" s="199">
        <f t="shared" si="1"/>
        <v>0</v>
      </c>
      <c r="V57" s="199">
        <f t="shared" si="2"/>
        <v>0</v>
      </c>
      <c r="W57" s="199">
        <f t="shared" si="3"/>
        <v>0</v>
      </c>
      <c r="X57" s="199">
        <f t="shared" si="4"/>
        <v>0</v>
      </c>
    </row>
    <row r="58" spans="1:24" ht="14.1" customHeight="1" x14ac:dyDescent="0.25">
      <c r="A58" s="199">
        <v>30</v>
      </c>
      <c r="B58" s="200" t="s">
        <v>1482</v>
      </c>
      <c r="C58" s="200">
        <v>14</v>
      </c>
      <c r="D58" s="200">
        <v>3</v>
      </c>
      <c r="E58" s="200" t="s">
        <v>1816</v>
      </c>
      <c r="F58" s="200" t="s">
        <v>1816</v>
      </c>
      <c r="G58" s="200" t="s">
        <v>1733</v>
      </c>
      <c r="H58" s="200">
        <v>2</v>
      </c>
      <c r="I58" s="200">
        <v>1</v>
      </c>
      <c r="J58" s="200">
        <v>2</v>
      </c>
      <c r="K58" s="200" t="s">
        <v>63</v>
      </c>
      <c r="L58" s="200" t="s">
        <v>32</v>
      </c>
      <c r="M58" s="199" t="s">
        <v>1483</v>
      </c>
      <c r="O58" s="237">
        <v>0.1</v>
      </c>
      <c r="P58" s="209" t="s">
        <v>117</v>
      </c>
      <c r="Q58" s="209"/>
      <c r="R58" s="226">
        <v>6.6438561897747253</v>
      </c>
      <c r="S58" s="226">
        <v>6.6438561897747253</v>
      </c>
      <c r="T58" s="226">
        <f t="shared" si="0"/>
        <v>0</v>
      </c>
      <c r="U58" s="199">
        <f t="shared" si="1"/>
        <v>0</v>
      </c>
      <c r="V58" s="199">
        <f t="shared" si="2"/>
        <v>0</v>
      </c>
      <c r="W58" s="199">
        <f t="shared" si="3"/>
        <v>0</v>
      </c>
      <c r="X58" s="199">
        <f t="shared" si="4"/>
        <v>0</v>
      </c>
    </row>
    <row r="59" spans="1:24" ht="14.1" customHeight="1" x14ac:dyDescent="0.25">
      <c r="A59" s="199">
        <v>30</v>
      </c>
      <c r="B59" s="200" t="s">
        <v>1482</v>
      </c>
      <c r="C59" s="200">
        <v>14</v>
      </c>
      <c r="D59" s="200">
        <v>3</v>
      </c>
      <c r="E59" s="200" t="s">
        <v>1816</v>
      </c>
      <c r="F59" s="200" t="s">
        <v>1816</v>
      </c>
      <c r="G59" s="200" t="s">
        <v>1733</v>
      </c>
      <c r="H59" s="200">
        <v>2</v>
      </c>
      <c r="I59" s="200">
        <v>1</v>
      </c>
      <c r="J59" s="200">
        <v>2</v>
      </c>
      <c r="K59" s="200" t="s">
        <v>63</v>
      </c>
      <c r="L59" s="200" t="s">
        <v>32</v>
      </c>
      <c r="M59" s="199" t="s">
        <v>1483</v>
      </c>
      <c r="O59" s="237">
        <v>10</v>
      </c>
      <c r="P59" s="210" t="s">
        <v>147</v>
      </c>
      <c r="Q59" s="210"/>
      <c r="R59" s="226">
        <v>6.6438561897747253</v>
      </c>
      <c r="S59" s="226">
        <v>6.6438561897747253</v>
      </c>
      <c r="T59" s="226">
        <f t="shared" si="0"/>
        <v>0</v>
      </c>
      <c r="U59" s="199">
        <f t="shared" si="1"/>
        <v>0</v>
      </c>
      <c r="V59" s="199">
        <f t="shared" si="2"/>
        <v>0</v>
      </c>
      <c r="W59" s="199">
        <f t="shared" si="3"/>
        <v>0</v>
      </c>
      <c r="X59" s="199">
        <f t="shared" si="4"/>
        <v>0</v>
      </c>
    </row>
    <row r="60" spans="1:24" ht="14.1" customHeight="1" x14ac:dyDescent="0.25">
      <c r="A60" s="199">
        <v>30</v>
      </c>
      <c r="B60" s="200" t="s">
        <v>1482</v>
      </c>
      <c r="C60" s="200">
        <v>14</v>
      </c>
      <c r="D60" s="200">
        <v>3</v>
      </c>
      <c r="E60" s="200" t="s">
        <v>1816</v>
      </c>
      <c r="F60" s="200" t="s">
        <v>1816</v>
      </c>
      <c r="G60" s="200" t="s">
        <v>1733</v>
      </c>
      <c r="H60" s="200">
        <v>2</v>
      </c>
      <c r="I60" s="200">
        <v>1</v>
      </c>
      <c r="J60" s="200">
        <v>2</v>
      </c>
      <c r="K60" s="200" t="s">
        <v>63</v>
      </c>
      <c r="L60" s="200" t="s">
        <v>32</v>
      </c>
      <c r="M60" s="199" t="s">
        <v>1483</v>
      </c>
      <c r="O60" s="237">
        <v>1</v>
      </c>
      <c r="P60" s="210" t="s">
        <v>147</v>
      </c>
      <c r="Q60" s="210"/>
      <c r="R60" s="226">
        <v>6.6438561897747253</v>
      </c>
      <c r="S60" s="226">
        <v>6.6438561897747253</v>
      </c>
      <c r="T60" s="226">
        <f t="shared" si="0"/>
        <v>0</v>
      </c>
      <c r="U60" s="199">
        <f t="shared" si="1"/>
        <v>0</v>
      </c>
      <c r="V60" s="199">
        <f t="shared" si="2"/>
        <v>0</v>
      </c>
      <c r="W60" s="199">
        <f t="shared" si="3"/>
        <v>0</v>
      </c>
      <c r="X60" s="199">
        <f t="shared" si="4"/>
        <v>0</v>
      </c>
    </row>
    <row r="61" spans="1:24" ht="14.1" customHeight="1" x14ac:dyDescent="0.25">
      <c r="A61" s="199">
        <v>30</v>
      </c>
      <c r="B61" s="200" t="s">
        <v>1482</v>
      </c>
      <c r="C61" s="200">
        <v>14</v>
      </c>
      <c r="D61" s="200">
        <v>3</v>
      </c>
      <c r="E61" s="200" t="s">
        <v>1816</v>
      </c>
      <c r="F61" s="200" t="s">
        <v>1816</v>
      </c>
      <c r="G61" s="200" t="s">
        <v>1733</v>
      </c>
      <c r="H61" s="200">
        <v>2</v>
      </c>
      <c r="I61" s="200">
        <v>1</v>
      </c>
      <c r="J61" s="200">
        <v>2</v>
      </c>
      <c r="K61" s="200" t="s">
        <v>63</v>
      </c>
      <c r="L61" s="200" t="s">
        <v>32</v>
      </c>
      <c r="M61" s="199" t="s">
        <v>1483</v>
      </c>
      <c r="O61" s="237">
        <v>0.1</v>
      </c>
      <c r="P61" s="210" t="s">
        <v>147</v>
      </c>
      <c r="Q61" s="210"/>
      <c r="R61" s="226">
        <v>6.6438561897747253</v>
      </c>
      <c r="S61" s="226">
        <v>6.6438561897747253</v>
      </c>
      <c r="T61" s="226">
        <f t="shared" si="0"/>
        <v>0</v>
      </c>
      <c r="U61" s="199">
        <f t="shared" si="1"/>
        <v>0</v>
      </c>
      <c r="V61" s="199">
        <f t="shared" si="2"/>
        <v>0</v>
      </c>
      <c r="W61" s="199">
        <f t="shared" si="3"/>
        <v>0</v>
      </c>
      <c r="X61" s="199">
        <f t="shared" si="4"/>
        <v>0</v>
      </c>
    </row>
    <row r="62" spans="1:24" ht="14.1" customHeight="1" x14ac:dyDescent="0.25">
      <c r="A62" s="218">
        <v>30</v>
      </c>
      <c r="B62" s="230" t="s">
        <v>1482</v>
      </c>
      <c r="C62" s="219">
        <v>14</v>
      </c>
      <c r="D62" s="223">
        <v>3</v>
      </c>
      <c r="E62" s="223" t="s">
        <v>1816</v>
      </c>
      <c r="F62" s="223" t="s">
        <v>1816</v>
      </c>
      <c r="G62" s="220" t="s">
        <v>1733</v>
      </c>
      <c r="H62" s="221">
        <v>2</v>
      </c>
      <c r="I62" s="222">
        <v>1</v>
      </c>
      <c r="J62" s="222">
        <v>2</v>
      </c>
      <c r="K62" s="230" t="s">
        <v>63</v>
      </c>
      <c r="L62" s="223" t="s">
        <v>32</v>
      </c>
      <c r="M62" s="220" t="s">
        <v>1483</v>
      </c>
      <c r="O62" s="225">
        <v>100</v>
      </c>
      <c r="P62" s="211" t="s">
        <v>834</v>
      </c>
      <c r="Q62" s="211"/>
      <c r="R62" s="226">
        <v>6.6438561897747253</v>
      </c>
      <c r="S62" s="226">
        <v>6.6438561897747253</v>
      </c>
      <c r="T62" s="226">
        <f t="shared" si="0"/>
        <v>0</v>
      </c>
      <c r="U62" s="199">
        <f t="shared" si="1"/>
        <v>0</v>
      </c>
      <c r="V62" s="199">
        <f t="shared" si="2"/>
        <v>0</v>
      </c>
      <c r="W62" s="199">
        <f t="shared" si="3"/>
        <v>0</v>
      </c>
      <c r="X62" s="199">
        <f t="shared" si="4"/>
        <v>0</v>
      </c>
    </row>
    <row r="63" spans="1:24" ht="14.1" customHeight="1" x14ac:dyDescent="0.25">
      <c r="A63" s="199">
        <v>30</v>
      </c>
      <c r="B63" s="200" t="s">
        <v>1482</v>
      </c>
      <c r="C63" s="200">
        <v>14</v>
      </c>
      <c r="D63" s="200">
        <v>3</v>
      </c>
      <c r="E63" s="200" t="s">
        <v>1816</v>
      </c>
      <c r="F63" s="200" t="s">
        <v>1816</v>
      </c>
      <c r="G63" s="200" t="s">
        <v>1733</v>
      </c>
      <c r="H63" s="200">
        <v>2</v>
      </c>
      <c r="I63" s="200">
        <v>1</v>
      </c>
      <c r="J63" s="200">
        <v>2</v>
      </c>
      <c r="K63" s="200" t="s">
        <v>63</v>
      </c>
      <c r="L63" s="200" t="s">
        <v>32</v>
      </c>
      <c r="M63" s="199" t="s">
        <v>1483</v>
      </c>
      <c r="O63" s="237">
        <v>10</v>
      </c>
      <c r="P63" s="211" t="s">
        <v>834</v>
      </c>
      <c r="Q63" s="211"/>
      <c r="R63" s="226">
        <v>6.6438561897747253</v>
      </c>
      <c r="S63" s="226">
        <v>6.6438561897747253</v>
      </c>
      <c r="T63" s="226">
        <f t="shared" si="0"/>
        <v>0</v>
      </c>
      <c r="U63" s="199">
        <f t="shared" si="1"/>
        <v>0</v>
      </c>
      <c r="V63" s="199">
        <f t="shared" si="2"/>
        <v>0</v>
      </c>
      <c r="W63" s="199">
        <f t="shared" si="3"/>
        <v>0</v>
      </c>
      <c r="X63" s="199">
        <f t="shared" si="4"/>
        <v>0</v>
      </c>
    </row>
    <row r="64" spans="1:24" ht="14.1" customHeight="1" x14ac:dyDescent="0.25">
      <c r="A64" s="199">
        <v>30</v>
      </c>
      <c r="B64" s="200" t="s">
        <v>1482</v>
      </c>
      <c r="C64" s="200">
        <v>14</v>
      </c>
      <c r="D64" s="200">
        <v>3</v>
      </c>
      <c r="E64" s="200" t="s">
        <v>1816</v>
      </c>
      <c r="F64" s="200" t="s">
        <v>1816</v>
      </c>
      <c r="G64" s="200" t="s">
        <v>1733</v>
      </c>
      <c r="H64" s="200">
        <v>2</v>
      </c>
      <c r="I64" s="200">
        <v>1</v>
      </c>
      <c r="J64" s="200">
        <v>2</v>
      </c>
      <c r="K64" s="200" t="s">
        <v>63</v>
      </c>
      <c r="L64" s="200" t="s">
        <v>32</v>
      </c>
      <c r="M64" s="199" t="s">
        <v>1483</v>
      </c>
      <c r="O64" s="237">
        <v>1</v>
      </c>
      <c r="P64" s="211" t="s">
        <v>834</v>
      </c>
      <c r="Q64" s="211"/>
      <c r="R64" s="226">
        <v>6.6438561897747253</v>
      </c>
      <c r="S64" s="226">
        <v>6.6438561897747253</v>
      </c>
      <c r="T64" s="226">
        <f t="shared" si="0"/>
        <v>0</v>
      </c>
      <c r="U64" s="199">
        <f t="shared" si="1"/>
        <v>0</v>
      </c>
      <c r="V64" s="199">
        <f t="shared" si="2"/>
        <v>0</v>
      </c>
      <c r="W64" s="199">
        <f t="shared" si="3"/>
        <v>0</v>
      </c>
      <c r="X64" s="199">
        <f t="shared" si="4"/>
        <v>0</v>
      </c>
    </row>
    <row r="65" spans="1:24" ht="14.1" customHeight="1" x14ac:dyDescent="0.25">
      <c r="A65" s="199">
        <v>30</v>
      </c>
      <c r="B65" s="200" t="s">
        <v>1482</v>
      </c>
      <c r="C65" s="200">
        <v>14</v>
      </c>
      <c r="D65" s="200">
        <v>3</v>
      </c>
      <c r="E65" s="200" t="s">
        <v>1816</v>
      </c>
      <c r="F65" s="200" t="s">
        <v>1816</v>
      </c>
      <c r="G65" s="200" t="s">
        <v>1733</v>
      </c>
      <c r="H65" s="200">
        <v>2</v>
      </c>
      <c r="I65" s="200">
        <v>1</v>
      </c>
      <c r="J65" s="200">
        <v>2</v>
      </c>
      <c r="K65" s="200" t="s">
        <v>63</v>
      </c>
      <c r="L65" s="200" t="s">
        <v>32</v>
      </c>
      <c r="M65" s="199" t="s">
        <v>1483</v>
      </c>
      <c r="O65" s="237">
        <v>0.1</v>
      </c>
      <c r="P65" s="211" t="s">
        <v>834</v>
      </c>
      <c r="Q65" s="211"/>
      <c r="R65" s="226">
        <v>6.6438561897747253</v>
      </c>
      <c r="S65" s="226">
        <v>6.6438561897747253</v>
      </c>
      <c r="T65" s="226">
        <f t="shared" si="0"/>
        <v>0</v>
      </c>
      <c r="U65" s="199">
        <f t="shared" si="1"/>
        <v>0</v>
      </c>
      <c r="V65" s="199">
        <f t="shared" si="2"/>
        <v>0</v>
      </c>
      <c r="W65" s="199">
        <f t="shared" si="3"/>
        <v>0</v>
      </c>
      <c r="X65" s="199">
        <f t="shared" si="4"/>
        <v>0</v>
      </c>
    </row>
    <row r="66" spans="1:24" ht="14.1" customHeight="1" x14ac:dyDescent="0.25">
      <c r="A66" s="218">
        <v>30</v>
      </c>
      <c r="B66" s="230" t="s">
        <v>1482</v>
      </c>
      <c r="C66" s="219">
        <v>14</v>
      </c>
      <c r="D66" s="223">
        <v>3</v>
      </c>
      <c r="E66" s="223" t="s">
        <v>1816</v>
      </c>
      <c r="F66" s="223" t="s">
        <v>1816</v>
      </c>
      <c r="G66" s="220" t="s">
        <v>1733</v>
      </c>
      <c r="H66" s="221">
        <v>2</v>
      </c>
      <c r="I66" s="222">
        <v>1</v>
      </c>
      <c r="J66" s="222">
        <v>2</v>
      </c>
      <c r="K66" s="230" t="s">
        <v>63</v>
      </c>
      <c r="L66" s="223" t="s">
        <v>32</v>
      </c>
      <c r="M66" s="220" t="s">
        <v>1483</v>
      </c>
      <c r="O66" s="225">
        <v>100</v>
      </c>
      <c r="P66" s="238" t="s">
        <v>307</v>
      </c>
      <c r="Q66" s="238"/>
      <c r="R66" s="226">
        <v>6.6438561897747253</v>
      </c>
      <c r="S66" s="226">
        <v>6.6438561897747253</v>
      </c>
      <c r="T66" s="226">
        <f t="shared" si="0"/>
        <v>0</v>
      </c>
      <c r="U66" s="199">
        <f t="shared" si="1"/>
        <v>0</v>
      </c>
      <c r="V66" s="199">
        <f t="shared" si="2"/>
        <v>0</v>
      </c>
      <c r="W66" s="199">
        <f t="shared" si="3"/>
        <v>0</v>
      </c>
      <c r="X66" s="199">
        <f t="shared" si="4"/>
        <v>0</v>
      </c>
    </row>
    <row r="67" spans="1:24" ht="14.1" customHeight="1" x14ac:dyDescent="0.25">
      <c r="A67" s="199">
        <v>30</v>
      </c>
      <c r="B67" s="200" t="s">
        <v>1482</v>
      </c>
      <c r="C67" s="200">
        <v>14</v>
      </c>
      <c r="D67" s="200">
        <v>3</v>
      </c>
      <c r="E67" s="200" t="s">
        <v>1816</v>
      </c>
      <c r="F67" s="200" t="s">
        <v>1816</v>
      </c>
      <c r="G67" s="200" t="s">
        <v>1733</v>
      </c>
      <c r="H67" s="200">
        <v>2</v>
      </c>
      <c r="I67" s="200">
        <v>1</v>
      </c>
      <c r="J67" s="200">
        <v>2</v>
      </c>
      <c r="K67" s="200" t="s">
        <v>63</v>
      </c>
      <c r="L67" s="200" t="s">
        <v>32</v>
      </c>
      <c r="M67" s="199" t="s">
        <v>1483</v>
      </c>
      <c r="O67" s="237">
        <v>50</v>
      </c>
      <c r="P67" s="238" t="s">
        <v>307</v>
      </c>
      <c r="Q67" s="238"/>
      <c r="R67" s="226">
        <v>6.6438561897747253</v>
      </c>
      <c r="S67" s="226">
        <v>6.6438561897747253</v>
      </c>
      <c r="T67" s="226">
        <f t="shared" si="0"/>
        <v>0</v>
      </c>
      <c r="U67" s="199">
        <f t="shared" si="1"/>
        <v>0</v>
      </c>
      <c r="V67" s="199">
        <f t="shared" si="2"/>
        <v>0</v>
      </c>
      <c r="W67" s="199">
        <f t="shared" si="3"/>
        <v>0</v>
      </c>
      <c r="X67" s="199">
        <f t="shared" si="4"/>
        <v>0</v>
      </c>
    </row>
    <row r="68" spans="1:24" ht="14.1" customHeight="1" x14ac:dyDescent="0.25">
      <c r="A68" s="199">
        <v>30</v>
      </c>
      <c r="B68" s="200" t="s">
        <v>1482</v>
      </c>
      <c r="C68" s="200">
        <v>14</v>
      </c>
      <c r="D68" s="200">
        <v>3</v>
      </c>
      <c r="E68" s="200" t="s">
        <v>1816</v>
      </c>
      <c r="F68" s="200" t="s">
        <v>1816</v>
      </c>
      <c r="G68" s="200" t="s">
        <v>1733</v>
      </c>
      <c r="H68" s="200">
        <v>2</v>
      </c>
      <c r="I68" s="200">
        <v>1</v>
      </c>
      <c r="J68" s="200">
        <v>2</v>
      </c>
      <c r="K68" s="200" t="s">
        <v>63</v>
      </c>
      <c r="L68" s="200" t="s">
        <v>32</v>
      </c>
      <c r="M68" s="199" t="s">
        <v>1483</v>
      </c>
      <c r="O68" s="237">
        <v>10</v>
      </c>
      <c r="P68" s="238" t="s">
        <v>307</v>
      </c>
      <c r="Q68" s="238"/>
      <c r="R68" s="226">
        <v>6.6438561897747253</v>
      </c>
      <c r="S68" s="226">
        <v>7.7523351486701273</v>
      </c>
      <c r="T68" s="226">
        <f t="shared" si="0"/>
        <v>-1.108478958895402</v>
      </c>
      <c r="U68" s="199">
        <f t="shared" si="1"/>
        <v>0</v>
      </c>
      <c r="V68" s="199">
        <f t="shared" si="2"/>
        <v>0</v>
      </c>
      <c r="W68" s="199">
        <f t="shared" si="3"/>
        <v>0</v>
      </c>
      <c r="X68" s="199">
        <f t="shared" si="4"/>
        <v>0</v>
      </c>
    </row>
    <row r="69" spans="1:24" ht="14.1" customHeight="1" x14ac:dyDescent="0.25">
      <c r="A69" s="199">
        <v>30</v>
      </c>
      <c r="B69" s="200" t="s">
        <v>1482</v>
      </c>
      <c r="C69" s="200">
        <v>14</v>
      </c>
      <c r="D69" s="200">
        <v>3</v>
      </c>
      <c r="E69" s="200" t="s">
        <v>1816</v>
      </c>
      <c r="F69" s="200" t="s">
        <v>1816</v>
      </c>
      <c r="G69" s="200" t="s">
        <v>1733</v>
      </c>
      <c r="H69" s="200">
        <v>2</v>
      </c>
      <c r="I69" s="200">
        <v>1</v>
      </c>
      <c r="J69" s="200">
        <v>2</v>
      </c>
      <c r="K69" s="200" t="s">
        <v>63</v>
      </c>
      <c r="L69" s="200" t="s">
        <v>32</v>
      </c>
      <c r="M69" s="199" t="s">
        <v>1483</v>
      </c>
      <c r="O69" s="237">
        <v>1</v>
      </c>
      <c r="P69" s="238" t="s">
        <v>307</v>
      </c>
      <c r="Q69" s="238"/>
      <c r="R69" s="226">
        <v>6.6438561897747253</v>
      </c>
      <c r="S69" s="226">
        <v>6.6438561897747253</v>
      </c>
      <c r="T69" s="226">
        <f t="shared" si="0"/>
        <v>0</v>
      </c>
      <c r="U69" s="199">
        <f t="shared" si="1"/>
        <v>0</v>
      </c>
      <c r="V69" s="199">
        <f t="shared" si="2"/>
        <v>0</v>
      </c>
      <c r="W69" s="199">
        <f t="shared" si="3"/>
        <v>0</v>
      </c>
      <c r="X69" s="199">
        <f t="shared" si="4"/>
        <v>0</v>
      </c>
    </row>
    <row r="70" spans="1:24" ht="14.1" customHeight="1" x14ac:dyDescent="0.25">
      <c r="A70" s="199">
        <v>30</v>
      </c>
      <c r="B70" s="200" t="s">
        <v>1482</v>
      </c>
      <c r="C70" s="200">
        <v>14</v>
      </c>
      <c r="D70" s="200">
        <v>3</v>
      </c>
      <c r="E70" s="200" t="s">
        <v>1816</v>
      </c>
      <c r="F70" s="200" t="s">
        <v>1816</v>
      </c>
      <c r="G70" s="200" t="s">
        <v>1733</v>
      </c>
      <c r="H70" s="200">
        <v>2</v>
      </c>
      <c r="I70" s="200">
        <v>1</v>
      </c>
      <c r="J70" s="200">
        <v>2</v>
      </c>
      <c r="K70" s="200" t="s">
        <v>63</v>
      </c>
      <c r="L70" s="200" t="s">
        <v>32</v>
      </c>
      <c r="M70" s="199" t="s">
        <v>1483</v>
      </c>
      <c r="O70" s="237">
        <v>0.5</v>
      </c>
      <c r="P70" s="238" t="s">
        <v>307</v>
      </c>
      <c r="Q70" s="238"/>
      <c r="R70" s="226">
        <v>6.6438561897747253</v>
      </c>
      <c r="S70" s="226">
        <v>6.6438561897747253</v>
      </c>
      <c r="T70" s="226">
        <f t="shared" ref="T70:T133" si="5">R70-S70</f>
        <v>0</v>
      </c>
      <c r="U70" s="199">
        <f t="shared" ref="U70:U133" si="6">IF(T70&lt;-3.32,1,0)</f>
        <v>0</v>
      </c>
      <c r="V70" s="199">
        <f t="shared" ref="V70:V133" si="7">IF(T70&gt;3.32,1,0)</f>
        <v>0</v>
      </c>
      <c r="W70" s="199">
        <f t="shared" si="3"/>
        <v>0</v>
      </c>
      <c r="X70" s="199">
        <f t="shared" si="4"/>
        <v>0</v>
      </c>
    </row>
    <row r="71" spans="1:24" ht="14.1" customHeight="1" x14ac:dyDescent="0.25">
      <c r="A71" s="199">
        <v>30</v>
      </c>
      <c r="B71" s="200" t="s">
        <v>1482</v>
      </c>
      <c r="C71" s="200">
        <v>14</v>
      </c>
      <c r="D71" s="200">
        <v>3</v>
      </c>
      <c r="E71" s="200" t="s">
        <v>1816</v>
      </c>
      <c r="F71" s="200" t="s">
        <v>1816</v>
      </c>
      <c r="G71" s="200" t="s">
        <v>1733</v>
      </c>
      <c r="H71" s="200">
        <v>2</v>
      </c>
      <c r="I71" s="200">
        <v>1</v>
      </c>
      <c r="J71" s="200">
        <v>2</v>
      </c>
      <c r="K71" s="200" t="s">
        <v>63</v>
      </c>
      <c r="L71" s="200" t="s">
        <v>32</v>
      </c>
      <c r="M71" s="199" t="s">
        <v>1483</v>
      </c>
      <c r="O71" s="237">
        <v>0.1</v>
      </c>
      <c r="P71" s="238" t="s">
        <v>307</v>
      </c>
      <c r="Q71" s="238"/>
      <c r="R71" s="226">
        <v>6.6438561897747253</v>
      </c>
      <c r="S71" s="226">
        <v>6.6438561897747253</v>
      </c>
      <c r="T71" s="226">
        <f t="shared" si="5"/>
        <v>0</v>
      </c>
      <c r="U71" s="199">
        <f t="shared" si="6"/>
        <v>0</v>
      </c>
      <c r="V71" s="199">
        <f t="shared" si="7"/>
        <v>0</v>
      </c>
      <c r="W71" s="199">
        <f t="shared" ref="W71:W134" si="8">IF(T71&lt;-5.6438,1,0)</f>
        <v>0</v>
      </c>
      <c r="X71" s="199">
        <f t="shared" ref="X71:X134" si="9">IF(T71&lt;-5.6438,1,0)</f>
        <v>0</v>
      </c>
    </row>
    <row r="72" spans="1:24" ht="14.1" customHeight="1" x14ac:dyDescent="0.25">
      <c r="A72" s="218">
        <v>30</v>
      </c>
      <c r="B72" s="230" t="s">
        <v>1482</v>
      </c>
      <c r="C72" s="219">
        <v>14</v>
      </c>
      <c r="D72" s="223">
        <v>3</v>
      </c>
      <c r="E72" s="223" t="s">
        <v>1816</v>
      </c>
      <c r="F72" s="223" t="s">
        <v>1816</v>
      </c>
      <c r="G72" s="220" t="s">
        <v>1733</v>
      </c>
      <c r="H72" s="221">
        <v>2</v>
      </c>
      <c r="I72" s="222">
        <v>1</v>
      </c>
      <c r="J72" s="222">
        <v>2</v>
      </c>
      <c r="K72" s="230" t="s">
        <v>63</v>
      </c>
      <c r="L72" s="223" t="s">
        <v>32</v>
      </c>
      <c r="M72" s="220" t="s">
        <v>1483</v>
      </c>
      <c r="O72" s="225">
        <v>100</v>
      </c>
      <c r="P72" s="238" t="s">
        <v>4</v>
      </c>
      <c r="Q72" s="238"/>
      <c r="R72" s="226">
        <v>6.6438561897747253</v>
      </c>
      <c r="S72" s="226">
        <v>6.6438561897747253</v>
      </c>
      <c r="T72" s="226">
        <f t="shared" si="5"/>
        <v>0</v>
      </c>
      <c r="U72" s="199">
        <f t="shared" si="6"/>
        <v>0</v>
      </c>
      <c r="V72" s="199">
        <f t="shared" si="7"/>
        <v>0</v>
      </c>
      <c r="W72" s="199">
        <f t="shared" si="8"/>
        <v>0</v>
      </c>
      <c r="X72" s="199">
        <f t="shared" si="9"/>
        <v>0</v>
      </c>
    </row>
    <row r="73" spans="1:24" ht="14.1" customHeight="1" x14ac:dyDescent="0.25">
      <c r="A73" s="199">
        <v>30</v>
      </c>
      <c r="B73" s="200" t="s">
        <v>1482</v>
      </c>
      <c r="C73" s="200">
        <v>14</v>
      </c>
      <c r="D73" s="200">
        <v>3</v>
      </c>
      <c r="E73" s="200" t="s">
        <v>1816</v>
      </c>
      <c r="F73" s="200" t="s">
        <v>1816</v>
      </c>
      <c r="G73" s="200" t="s">
        <v>1733</v>
      </c>
      <c r="H73" s="200">
        <v>2</v>
      </c>
      <c r="I73" s="200">
        <v>1</v>
      </c>
      <c r="J73" s="200">
        <v>2</v>
      </c>
      <c r="K73" s="200" t="s">
        <v>63</v>
      </c>
      <c r="L73" s="200" t="s">
        <v>32</v>
      </c>
      <c r="M73" s="199" t="s">
        <v>1483</v>
      </c>
      <c r="O73" s="237">
        <v>50</v>
      </c>
      <c r="P73" s="238" t="s">
        <v>4</v>
      </c>
      <c r="Q73" s="238"/>
      <c r="R73" s="226">
        <v>6.6438561897747253</v>
      </c>
      <c r="S73" s="226">
        <v>6.6438561897747253</v>
      </c>
      <c r="T73" s="226">
        <f t="shared" si="5"/>
        <v>0</v>
      </c>
      <c r="U73" s="199">
        <f t="shared" si="6"/>
        <v>0</v>
      </c>
      <c r="V73" s="199">
        <f t="shared" si="7"/>
        <v>0</v>
      </c>
      <c r="W73" s="199">
        <f t="shared" si="8"/>
        <v>0</v>
      </c>
      <c r="X73" s="199">
        <f t="shared" si="9"/>
        <v>0</v>
      </c>
    </row>
    <row r="74" spans="1:24" ht="14.1" customHeight="1" x14ac:dyDescent="0.25">
      <c r="A74" s="199">
        <v>30</v>
      </c>
      <c r="B74" s="200" t="s">
        <v>1482</v>
      </c>
      <c r="C74" s="200">
        <v>14</v>
      </c>
      <c r="D74" s="200">
        <v>3</v>
      </c>
      <c r="E74" s="200" t="s">
        <v>1816</v>
      </c>
      <c r="F74" s="200" t="s">
        <v>1816</v>
      </c>
      <c r="G74" s="200" t="s">
        <v>1733</v>
      </c>
      <c r="H74" s="200">
        <v>2</v>
      </c>
      <c r="I74" s="200">
        <v>1</v>
      </c>
      <c r="J74" s="200">
        <v>2</v>
      </c>
      <c r="K74" s="200" t="s">
        <v>63</v>
      </c>
      <c r="L74" s="200" t="s">
        <v>32</v>
      </c>
      <c r="M74" s="199" t="s">
        <v>1483</v>
      </c>
      <c r="O74" s="237">
        <v>10</v>
      </c>
      <c r="P74" s="238" t="s">
        <v>4</v>
      </c>
      <c r="Q74" s="238"/>
      <c r="R74" s="226">
        <v>6.6438561897747253</v>
      </c>
      <c r="S74" s="226">
        <v>6.6438561897747253</v>
      </c>
      <c r="T74" s="226">
        <f t="shared" si="5"/>
        <v>0</v>
      </c>
      <c r="U74" s="199">
        <f t="shared" si="6"/>
        <v>0</v>
      </c>
      <c r="V74" s="199">
        <f t="shared" si="7"/>
        <v>0</v>
      </c>
      <c r="W74" s="199">
        <f t="shared" si="8"/>
        <v>0</v>
      </c>
      <c r="X74" s="199">
        <f t="shared" si="9"/>
        <v>0</v>
      </c>
    </row>
    <row r="75" spans="1:24" ht="14.1" customHeight="1" x14ac:dyDescent="0.25">
      <c r="A75" s="199">
        <v>30</v>
      </c>
      <c r="B75" s="200" t="s">
        <v>1482</v>
      </c>
      <c r="C75" s="200">
        <v>14</v>
      </c>
      <c r="D75" s="200">
        <v>3</v>
      </c>
      <c r="E75" s="200" t="s">
        <v>1816</v>
      </c>
      <c r="F75" s="200" t="s">
        <v>1816</v>
      </c>
      <c r="G75" s="200" t="s">
        <v>1733</v>
      </c>
      <c r="H75" s="200">
        <v>2</v>
      </c>
      <c r="I75" s="200">
        <v>1</v>
      </c>
      <c r="J75" s="200">
        <v>2</v>
      </c>
      <c r="K75" s="200" t="s">
        <v>63</v>
      </c>
      <c r="L75" s="200" t="s">
        <v>32</v>
      </c>
      <c r="M75" s="199" t="s">
        <v>1483</v>
      </c>
      <c r="O75" s="237">
        <v>1</v>
      </c>
      <c r="P75" s="238" t="s">
        <v>4</v>
      </c>
      <c r="Q75" s="238"/>
      <c r="R75" s="226">
        <v>6.6438561897747253</v>
      </c>
      <c r="S75" s="226">
        <v>6.6438561897747253</v>
      </c>
      <c r="T75" s="226">
        <f t="shared" si="5"/>
        <v>0</v>
      </c>
      <c r="U75" s="199">
        <f t="shared" si="6"/>
        <v>0</v>
      </c>
      <c r="V75" s="199">
        <f t="shared" si="7"/>
        <v>0</v>
      </c>
      <c r="W75" s="199">
        <f t="shared" si="8"/>
        <v>0</v>
      </c>
      <c r="X75" s="199">
        <f t="shared" si="9"/>
        <v>0</v>
      </c>
    </row>
    <row r="76" spans="1:24" ht="14.1" customHeight="1" x14ac:dyDescent="0.25">
      <c r="A76" s="199">
        <v>30</v>
      </c>
      <c r="B76" s="200" t="s">
        <v>1482</v>
      </c>
      <c r="C76" s="200">
        <v>14</v>
      </c>
      <c r="D76" s="200">
        <v>3</v>
      </c>
      <c r="E76" s="200" t="s">
        <v>1816</v>
      </c>
      <c r="F76" s="200" t="s">
        <v>1816</v>
      </c>
      <c r="G76" s="200" t="s">
        <v>1733</v>
      </c>
      <c r="H76" s="200">
        <v>2</v>
      </c>
      <c r="I76" s="200">
        <v>1</v>
      </c>
      <c r="J76" s="200">
        <v>2</v>
      </c>
      <c r="K76" s="200" t="s">
        <v>63</v>
      </c>
      <c r="L76" s="200" t="s">
        <v>32</v>
      </c>
      <c r="M76" s="199" t="s">
        <v>1483</v>
      </c>
      <c r="O76" s="237">
        <v>0.5</v>
      </c>
      <c r="P76" s="238" t="s">
        <v>4</v>
      </c>
      <c r="Q76" s="238"/>
      <c r="R76" s="226">
        <v>6.6438561897747253</v>
      </c>
      <c r="S76" s="226">
        <v>6.6438561897747253</v>
      </c>
      <c r="T76" s="226">
        <f t="shared" si="5"/>
        <v>0</v>
      </c>
      <c r="U76" s="199">
        <f t="shared" si="6"/>
        <v>0</v>
      </c>
      <c r="V76" s="199">
        <f t="shared" si="7"/>
        <v>0</v>
      </c>
      <c r="W76" s="199">
        <f t="shared" si="8"/>
        <v>0</v>
      </c>
      <c r="X76" s="199">
        <f t="shared" si="9"/>
        <v>0</v>
      </c>
    </row>
    <row r="77" spans="1:24" ht="14.1" customHeight="1" x14ac:dyDescent="0.25">
      <c r="A77" s="199">
        <v>30</v>
      </c>
      <c r="B77" s="200" t="s">
        <v>1482</v>
      </c>
      <c r="C77" s="200">
        <v>14</v>
      </c>
      <c r="D77" s="200">
        <v>3</v>
      </c>
      <c r="E77" s="200" t="s">
        <v>1816</v>
      </c>
      <c r="F77" s="200" t="s">
        <v>1816</v>
      </c>
      <c r="G77" s="200" t="s">
        <v>1733</v>
      </c>
      <c r="H77" s="200">
        <v>2</v>
      </c>
      <c r="I77" s="200">
        <v>1</v>
      </c>
      <c r="J77" s="200">
        <v>2</v>
      </c>
      <c r="K77" s="200" t="s">
        <v>63</v>
      </c>
      <c r="L77" s="200" t="s">
        <v>32</v>
      </c>
      <c r="M77" s="199" t="s">
        <v>1483</v>
      </c>
      <c r="O77" s="237">
        <v>0.1</v>
      </c>
      <c r="P77" s="238" t="s">
        <v>4</v>
      </c>
      <c r="Q77" s="238"/>
      <c r="R77" s="226">
        <v>6.6438561897747253</v>
      </c>
      <c r="S77" s="226">
        <v>6.6438561897747253</v>
      </c>
      <c r="T77" s="226">
        <f t="shared" si="5"/>
        <v>0</v>
      </c>
      <c r="U77" s="199">
        <f t="shared" si="6"/>
        <v>0</v>
      </c>
      <c r="V77" s="199">
        <f t="shared" si="7"/>
        <v>0</v>
      </c>
      <c r="W77" s="199">
        <f t="shared" si="8"/>
        <v>0</v>
      </c>
      <c r="X77" s="199">
        <f t="shared" si="9"/>
        <v>0</v>
      </c>
    </row>
    <row r="78" spans="1:24" ht="14.1" customHeight="1" x14ac:dyDescent="0.25">
      <c r="A78" s="199">
        <v>26</v>
      </c>
      <c r="B78" s="200" t="s">
        <v>1174</v>
      </c>
      <c r="C78" s="200">
        <v>11</v>
      </c>
      <c r="D78" s="200">
        <v>3</v>
      </c>
      <c r="E78" s="200" t="s">
        <v>1816</v>
      </c>
      <c r="F78" s="200" t="s">
        <v>1816</v>
      </c>
      <c r="G78" s="200" t="s">
        <v>1734</v>
      </c>
      <c r="H78" s="200">
        <v>3</v>
      </c>
      <c r="I78" s="200">
        <v>1</v>
      </c>
      <c r="J78" s="200">
        <v>3</v>
      </c>
      <c r="K78" s="200" t="s">
        <v>63</v>
      </c>
      <c r="L78" s="200" t="s">
        <v>32</v>
      </c>
      <c r="M78" s="199" t="s">
        <v>1175</v>
      </c>
      <c r="O78" s="237">
        <v>50</v>
      </c>
      <c r="P78" s="204" t="s">
        <v>0</v>
      </c>
      <c r="Q78" s="204"/>
      <c r="R78" s="226">
        <v>6.6438561897747253</v>
      </c>
      <c r="S78" s="226">
        <v>6.6438561897747253</v>
      </c>
      <c r="T78" s="226">
        <f t="shared" si="5"/>
        <v>0</v>
      </c>
      <c r="U78" s="199">
        <f t="shared" si="6"/>
        <v>0</v>
      </c>
      <c r="V78" s="199">
        <f t="shared" si="7"/>
        <v>0</v>
      </c>
      <c r="W78" s="199">
        <f t="shared" si="8"/>
        <v>0</v>
      </c>
      <c r="X78" s="199">
        <f t="shared" si="9"/>
        <v>0</v>
      </c>
    </row>
    <row r="79" spans="1:24" ht="14.1" customHeight="1" x14ac:dyDescent="0.25">
      <c r="A79" s="199">
        <v>26</v>
      </c>
      <c r="B79" s="200" t="s">
        <v>1174</v>
      </c>
      <c r="C79" s="200">
        <v>11</v>
      </c>
      <c r="D79" s="200">
        <v>3</v>
      </c>
      <c r="E79" s="200" t="s">
        <v>1816</v>
      </c>
      <c r="F79" s="200" t="s">
        <v>1816</v>
      </c>
      <c r="G79" s="200" t="s">
        <v>1734</v>
      </c>
      <c r="H79" s="200">
        <v>3</v>
      </c>
      <c r="I79" s="200">
        <v>1</v>
      </c>
      <c r="J79" s="200">
        <v>3</v>
      </c>
      <c r="K79" s="200" t="s">
        <v>63</v>
      </c>
      <c r="L79" s="200" t="s">
        <v>32</v>
      </c>
      <c r="M79" s="199" t="s">
        <v>1175</v>
      </c>
      <c r="O79" s="237">
        <v>10</v>
      </c>
      <c r="P79" s="204" t="s">
        <v>0</v>
      </c>
      <c r="Q79" s="204"/>
      <c r="R79" s="226">
        <v>6.6438561897747253</v>
      </c>
      <c r="S79" s="226">
        <v>6.6438561897747253</v>
      </c>
      <c r="T79" s="226">
        <f t="shared" si="5"/>
        <v>0</v>
      </c>
      <c r="U79" s="199">
        <f t="shared" si="6"/>
        <v>0</v>
      </c>
      <c r="V79" s="199">
        <f t="shared" si="7"/>
        <v>0</v>
      </c>
      <c r="W79" s="199">
        <f t="shared" si="8"/>
        <v>0</v>
      </c>
      <c r="X79" s="199">
        <f t="shared" si="9"/>
        <v>0</v>
      </c>
    </row>
    <row r="80" spans="1:24" ht="14.1" customHeight="1" x14ac:dyDescent="0.25">
      <c r="A80" s="199">
        <v>26</v>
      </c>
      <c r="B80" s="200" t="s">
        <v>1174</v>
      </c>
      <c r="C80" s="200">
        <v>11</v>
      </c>
      <c r="D80" s="200">
        <v>3</v>
      </c>
      <c r="E80" s="200" t="s">
        <v>1816</v>
      </c>
      <c r="F80" s="200" t="s">
        <v>1816</v>
      </c>
      <c r="G80" s="200" t="s">
        <v>1734</v>
      </c>
      <c r="H80" s="200">
        <v>3</v>
      </c>
      <c r="I80" s="200">
        <v>1</v>
      </c>
      <c r="J80" s="200">
        <v>3</v>
      </c>
      <c r="K80" s="200" t="s">
        <v>63</v>
      </c>
      <c r="L80" s="200" t="s">
        <v>32</v>
      </c>
      <c r="M80" s="199" t="s">
        <v>1175</v>
      </c>
      <c r="O80" s="237">
        <v>1</v>
      </c>
      <c r="P80" s="204" t="s">
        <v>0</v>
      </c>
      <c r="Q80" s="204"/>
      <c r="R80" s="226">
        <v>6.6438561897747253</v>
      </c>
      <c r="S80" s="226">
        <v>6.6438561897747253</v>
      </c>
      <c r="T80" s="226">
        <f t="shared" si="5"/>
        <v>0</v>
      </c>
      <c r="U80" s="199">
        <f t="shared" si="6"/>
        <v>0</v>
      </c>
      <c r="V80" s="199">
        <f t="shared" si="7"/>
        <v>0</v>
      </c>
      <c r="W80" s="199">
        <f t="shared" si="8"/>
        <v>0</v>
      </c>
      <c r="X80" s="199">
        <f t="shared" si="9"/>
        <v>0</v>
      </c>
    </row>
    <row r="81" spans="1:24" ht="14.1" customHeight="1" x14ac:dyDescent="0.25">
      <c r="A81" s="199">
        <v>26</v>
      </c>
      <c r="B81" s="200" t="s">
        <v>1174</v>
      </c>
      <c r="C81" s="200">
        <v>11</v>
      </c>
      <c r="D81" s="200">
        <v>3</v>
      </c>
      <c r="E81" s="200" t="s">
        <v>1816</v>
      </c>
      <c r="F81" s="200" t="s">
        <v>1816</v>
      </c>
      <c r="G81" s="200" t="s">
        <v>1734</v>
      </c>
      <c r="H81" s="200">
        <v>3</v>
      </c>
      <c r="I81" s="200">
        <v>1</v>
      </c>
      <c r="J81" s="200">
        <v>3</v>
      </c>
      <c r="K81" s="200" t="s">
        <v>63</v>
      </c>
      <c r="L81" s="200" t="s">
        <v>32</v>
      </c>
      <c r="M81" s="199" t="s">
        <v>1175</v>
      </c>
      <c r="O81" s="237">
        <v>0.5</v>
      </c>
      <c r="P81" s="204" t="s">
        <v>0</v>
      </c>
      <c r="Q81" s="204"/>
      <c r="R81" s="226">
        <v>6.6438561897747253</v>
      </c>
      <c r="S81" s="226">
        <v>6.6438561897747253</v>
      </c>
      <c r="T81" s="226">
        <f t="shared" si="5"/>
        <v>0</v>
      </c>
      <c r="U81" s="199">
        <f t="shared" si="6"/>
        <v>0</v>
      </c>
      <c r="V81" s="199">
        <f t="shared" si="7"/>
        <v>0</v>
      </c>
      <c r="W81" s="199">
        <f t="shared" si="8"/>
        <v>0</v>
      </c>
      <c r="X81" s="199">
        <f t="shared" si="9"/>
        <v>0</v>
      </c>
    </row>
    <row r="82" spans="1:24" ht="14.1" customHeight="1" x14ac:dyDescent="0.25">
      <c r="A82" s="199">
        <v>26</v>
      </c>
      <c r="B82" s="200" t="s">
        <v>1174</v>
      </c>
      <c r="C82" s="200">
        <v>11</v>
      </c>
      <c r="D82" s="200">
        <v>3</v>
      </c>
      <c r="E82" s="200" t="s">
        <v>1816</v>
      </c>
      <c r="F82" s="200" t="s">
        <v>1816</v>
      </c>
      <c r="G82" s="200" t="s">
        <v>1734</v>
      </c>
      <c r="H82" s="200">
        <v>3</v>
      </c>
      <c r="I82" s="200">
        <v>1</v>
      </c>
      <c r="J82" s="200">
        <v>3</v>
      </c>
      <c r="K82" s="200" t="s">
        <v>63</v>
      </c>
      <c r="L82" s="200" t="s">
        <v>32</v>
      </c>
      <c r="M82" s="199" t="s">
        <v>1175</v>
      </c>
      <c r="O82" s="237">
        <v>0.1</v>
      </c>
      <c r="P82" s="204" t="s">
        <v>0</v>
      </c>
      <c r="Q82" s="204"/>
      <c r="R82" s="226">
        <v>6.6438561897747253</v>
      </c>
      <c r="S82" s="226">
        <v>6.6438561897747253</v>
      </c>
      <c r="T82" s="226">
        <f t="shared" si="5"/>
        <v>0</v>
      </c>
      <c r="U82" s="199">
        <f t="shared" si="6"/>
        <v>0</v>
      </c>
      <c r="V82" s="199">
        <f t="shared" si="7"/>
        <v>0</v>
      </c>
      <c r="W82" s="199">
        <f t="shared" si="8"/>
        <v>0</v>
      </c>
      <c r="X82" s="199">
        <f t="shared" si="9"/>
        <v>0</v>
      </c>
    </row>
    <row r="83" spans="1:24" ht="14.1" customHeight="1" x14ac:dyDescent="0.25">
      <c r="A83" s="218">
        <v>26</v>
      </c>
      <c r="B83" s="219" t="s">
        <v>1174</v>
      </c>
      <c r="C83" s="219">
        <v>11</v>
      </c>
      <c r="D83" s="223">
        <v>3</v>
      </c>
      <c r="E83" s="223" t="s">
        <v>1816</v>
      </c>
      <c r="F83" s="223" t="s">
        <v>1816</v>
      </c>
      <c r="G83" s="220" t="s">
        <v>1734</v>
      </c>
      <c r="H83" s="221">
        <v>3</v>
      </c>
      <c r="I83" s="222">
        <v>1</v>
      </c>
      <c r="J83" s="222">
        <v>3</v>
      </c>
      <c r="K83" s="230" t="s">
        <v>63</v>
      </c>
      <c r="L83" s="223" t="s">
        <v>32</v>
      </c>
      <c r="M83" s="220" t="s">
        <v>1175</v>
      </c>
      <c r="O83" s="225">
        <v>100</v>
      </c>
      <c r="P83" s="204" t="s">
        <v>0</v>
      </c>
      <c r="Q83" s="204"/>
      <c r="R83" s="226">
        <v>6.7225445781703845</v>
      </c>
      <c r="S83" s="226">
        <v>6.6438561897747253</v>
      </c>
      <c r="T83" s="226">
        <f t="shared" si="5"/>
        <v>7.8688388395659281E-2</v>
      </c>
      <c r="U83" s="199">
        <f t="shared" si="6"/>
        <v>0</v>
      </c>
      <c r="V83" s="199">
        <f t="shared" si="7"/>
        <v>0</v>
      </c>
      <c r="W83" s="199">
        <f t="shared" si="8"/>
        <v>0</v>
      </c>
      <c r="X83" s="199">
        <f t="shared" si="9"/>
        <v>0</v>
      </c>
    </row>
    <row r="84" spans="1:24" ht="14.1" customHeight="1" x14ac:dyDescent="0.25">
      <c r="A84" s="218">
        <v>26</v>
      </c>
      <c r="B84" s="219" t="s">
        <v>1174</v>
      </c>
      <c r="C84" s="219">
        <v>11</v>
      </c>
      <c r="D84" s="223">
        <v>3</v>
      </c>
      <c r="E84" s="223" t="s">
        <v>1816</v>
      </c>
      <c r="F84" s="223" t="s">
        <v>1816</v>
      </c>
      <c r="G84" s="220" t="s">
        <v>1734</v>
      </c>
      <c r="H84" s="221">
        <v>3</v>
      </c>
      <c r="I84" s="222">
        <v>1</v>
      </c>
      <c r="J84" s="222">
        <v>3</v>
      </c>
      <c r="K84" s="230" t="s">
        <v>63</v>
      </c>
      <c r="L84" s="223" t="s">
        <v>32</v>
      </c>
      <c r="M84" s="220" t="s">
        <v>1175</v>
      </c>
      <c r="O84" s="225">
        <v>100</v>
      </c>
      <c r="P84" s="208" t="s">
        <v>2</v>
      </c>
      <c r="Q84" s="208"/>
      <c r="R84" s="226">
        <v>6.6438561897747253</v>
      </c>
      <c r="S84" s="226">
        <v>6.6438561897747253</v>
      </c>
      <c r="T84" s="226">
        <f t="shared" si="5"/>
        <v>0</v>
      </c>
      <c r="U84" s="199">
        <f t="shared" si="6"/>
        <v>0</v>
      </c>
      <c r="V84" s="199">
        <f t="shared" si="7"/>
        <v>0</v>
      </c>
      <c r="W84" s="199">
        <f t="shared" si="8"/>
        <v>0</v>
      </c>
      <c r="X84" s="199">
        <f t="shared" si="9"/>
        <v>0</v>
      </c>
    </row>
    <row r="85" spans="1:24" ht="14.1" customHeight="1" x14ac:dyDescent="0.25">
      <c r="A85" s="199">
        <v>26</v>
      </c>
      <c r="B85" s="200" t="s">
        <v>1174</v>
      </c>
      <c r="C85" s="200">
        <v>11</v>
      </c>
      <c r="D85" s="200">
        <v>3</v>
      </c>
      <c r="E85" s="200" t="s">
        <v>1816</v>
      </c>
      <c r="F85" s="200" t="s">
        <v>1816</v>
      </c>
      <c r="G85" s="200" t="s">
        <v>1734</v>
      </c>
      <c r="H85" s="200">
        <v>3</v>
      </c>
      <c r="I85" s="200">
        <v>1</v>
      </c>
      <c r="J85" s="200">
        <v>3</v>
      </c>
      <c r="K85" s="200" t="s">
        <v>63</v>
      </c>
      <c r="L85" s="200" t="s">
        <v>32</v>
      </c>
      <c r="M85" s="199" t="s">
        <v>1175</v>
      </c>
      <c r="O85" s="237">
        <v>10</v>
      </c>
      <c r="P85" s="208" t="s">
        <v>2</v>
      </c>
      <c r="Q85" s="208"/>
      <c r="R85" s="226">
        <v>6.6438561897747253</v>
      </c>
      <c r="S85" s="226">
        <v>6.6438561897747253</v>
      </c>
      <c r="T85" s="226">
        <f t="shared" si="5"/>
        <v>0</v>
      </c>
      <c r="U85" s="199">
        <f t="shared" si="6"/>
        <v>0</v>
      </c>
      <c r="V85" s="199">
        <f t="shared" si="7"/>
        <v>0</v>
      </c>
      <c r="W85" s="199">
        <f t="shared" si="8"/>
        <v>0</v>
      </c>
      <c r="X85" s="199">
        <f t="shared" si="9"/>
        <v>0</v>
      </c>
    </row>
    <row r="86" spans="1:24" ht="14.1" customHeight="1" x14ac:dyDescent="0.25">
      <c r="A86" s="199">
        <v>26</v>
      </c>
      <c r="B86" s="200" t="s">
        <v>1174</v>
      </c>
      <c r="C86" s="200">
        <v>11</v>
      </c>
      <c r="D86" s="200">
        <v>3</v>
      </c>
      <c r="E86" s="200" t="s">
        <v>1816</v>
      </c>
      <c r="F86" s="200" t="s">
        <v>1816</v>
      </c>
      <c r="G86" s="200" t="s">
        <v>1734</v>
      </c>
      <c r="H86" s="200">
        <v>3</v>
      </c>
      <c r="I86" s="200">
        <v>1</v>
      </c>
      <c r="J86" s="200">
        <v>3</v>
      </c>
      <c r="K86" s="200" t="s">
        <v>63</v>
      </c>
      <c r="L86" s="200" t="s">
        <v>32</v>
      </c>
      <c r="M86" s="199" t="s">
        <v>1175</v>
      </c>
      <c r="O86" s="237">
        <v>1</v>
      </c>
      <c r="P86" s="208" t="s">
        <v>2</v>
      </c>
      <c r="Q86" s="208"/>
      <c r="R86" s="226">
        <v>6.6438561897747253</v>
      </c>
      <c r="S86" s="226">
        <v>6.6438561897747253</v>
      </c>
      <c r="T86" s="226">
        <f t="shared" si="5"/>
        <v>0</v>
      </c>
      <c r="U86" s="199">
        <f t="shared" si="6"/>
        <v>0</v>
      </c>
      <c r="V86" s="199">
        <f t="shared" si="7"/>
        <v>0</v>
      </c>
      <c r="W86" s="199">
        <f t="shared" si="8"/>
        <v>0</v>
      </c>
      <c r="X86" s="199">
        <f t="shared" si="9"/>
        <v>0</v>
      </c>
    </row>
    <row r="87" spans="1:24" ht="14.1" customHeight="1" x14ac:dyDescent="0.25">
      <c r="A87" s="199">
        <v>26</v>
      </c>
      <c r="B87" s="200" t="s">
        <v>1174</v>
      </c>
      <c r="C87" s="200">
        <v>11</v>
      </c>
      <c r="D87" s="200">
        <v>3</v>
      </c>
      <c r="E87" s="200" t="s">
        <v>1816</v>
      </c>
      <c r="F87" s="200" t="s">
        <v>1816</v>
      </c>
      <c r="G87" s="200" t="s">
        <v>1734</v>
      </c>
      <c r="H87" s="200">
        <v>3</v>
      </c>
      <c r="I87" s="200">
        <v>1</v>
      </c>
      <c r="J87" s="200">
        <v>3</v>
      </c>
      <c r="K87" s="200" t="s">
        <v>63</v>
      </c>
      <c r="L87" s="200" t="s">
        <v>32</v>
      </c>
      <c r="M87" s="199" t="s">
        <v>1175</v>
      </c>
      <c r="O87" s="237">
        <v>0.1</v>
      </c>
      <c r="P87" s="208" t="s">
        <v>2</v>
      </c>
      <c r="Q87" s="208"/>
      <c r="R87" s="226">
        <v>6.6438561897747253</v>
      </c>
      <c r="S87" s="226">
        <v>6.6438561897747253</v>
      </c>
      <c r="T87" s="226">
        <f t="shared" si="5"/>
        <v>0</v>
      </c>
      <c r="U87" s="199">
        <f t="shared" si="6"/>
        <v>0</v>
      </c>
      <c r="V87" s="199">
        <f t="shared" si="7"/>
        <v>0</v>
      </c>
      <c r="W87" s="199">
        <f t="shared" si="8"/>
        <v>0</v>
      </c>
      <c r="X87" s="199">
        <f t="shared" si="9"/>
        <v>0</v>
      </c>
    </row>
    <row r="88" spans="1:24" ht="14.1" customHeight="1" x14ac:dyDescent="0.25">
      <c r="A88" s="199">
        <v>26</v>
      </c>
      <c r="B88" s="200" t="s">
        <v>1174</v>
      </c>
      <c r="C88" s="200">
        <v>11</v>
      </c>
      <c r="D88" s="200">
        <v>3</v>
      </c>
      <c r="E88" s="200" t="s">
        <v>1816</v>
      </c>
      <c r="F88" s="200" t="s">
        <v>1816</v>
      </c>
      <c r="G88" s="200" t="s">
        <v>1734</v>
      </c>
      <c r="H88" s="200">
        <v>3</v>
      </c>
      <c r="I88" s="200">
        <v>1</v>
      </c>
      <c r="J88" s="200">
        <v>3</v>
      </c>
      <c r="K88" s="200" t="s">
        <v>63</v>
      </c>
      <c r="L88" s="200" t="s">
        <v>32</v>
      </c>
      <c r="M88" s="199" t="s">
        <v>1175</v>
      </c>
      <c r="O88" s="237">
        <v>1</v>
      </c>
      <c r="P88" s="207" t="s">
        <v>3</v>
      </c>
      <c r="Q88" s="207"/>
      <c r="R88" s="226">
        <v>11.936244833859956</v>
      </c>
      <c r="S88" s="226">
        <v>12.233882788837901</v>
      </c>
      <c r="T88" s="226">
        <f t="shared" si="5"/>
        <v>-0.29763795497794554</v>
      </c>
      <c r="U88" s="199">
        <f t="shared" si="6"/>
        <v>0</v>
      </c>
      <c r="V88" s="199">
        <f t="shared" si="7"/>
        <v>0</v>
      </c>
      <c r="W88" s="199">
        <f t="shared" si="8"/>
        <v>0</v>
      </c>
      <c r="X88" s="199">
        <f t="shared" si="9"/>
        <v>0</v>
      </c>
    </row>
    <row r="89" spans="1:24" ht="14.1" customHeight="1" x14ac:dyDescent="0.25">
      <c r="A89" s="199">
        <v>26</v>
      </c>
      <c r="B89" s="200" t="s">
        <v>1174</v>
      </c>
      <c r="C89" s="200">
        <v>11</v>
      </c>
      <c r="D89" s="200">
        <v>3</v>
      </c>
      <c r="E89" s="200" t="s">
        <v>1816</v>
      </c>
      <c r="F89" s="200" t="s">
        <v>1816</v>
      </c>
      <c r="G89" s="200" t="s">
        <v>1734</v>
      </c>
      <c r="H89" s="200">
        <v>3</v>
      </c>
      <c r="I89" s="200">
        <v>1</v>
      </c>
      <c r="J89" s="200">
        <v>3</v>
      </c>
      <c r="K89" s="200" t="s">
        <v>63</v>
      </c>
      <c r="L89" s="200" t="s">
        <v>32</v>
      </c>
      <c r="M89" s="199" t="s">
        <v>1175</v>
      </c>
      <c r="O89" s="237">
        <v>10</v>
      </c>
      <c r="P89" s="207" t="s">
        <v>3</v>
      </c>
      <c r="Q89" s="207"/>
      <c r="R89" s="226">
        <v>13.265261002189755</v>
      </c>
      <c r="S89" s="226">
        <v>13.607876345040939</v>
      </c>
      <c r="T89" s="226">
        <f t="shared" si="5"/>
        <v>-0.34261534285118422</v>
      </c>
      <c r="U89" s="199">
        <f t="shared" si="6"/>
        <v>0</v>
      </c>
      <c r="V89" s="199">
        <f t="shared" si="7"/>
        <v>0</v>
      </c>
      <c r="W89" s="199">
        <f t="shared" si="8"/>
        <v>0</v>
      </c>
      <c r="X89" s="199">
        <f t="shared" si="9"/>
        <v>0</v>
      </c>
    </row>
    <row r="90" spans="1:24" ht="14.1" customHeight="1" x14ac:dyDescent="0.25">
      <c r="A90" s="218">
        <v>26</v>
      </c>
      <c r="B90" s="219" t="s">
        <v>1174</v>
      </c>
      <c r="C90" s="219">
        <v>11</v>
      </c>
      <c r="D90" s="223">
        <v>3</v>
      </c>
      <c r="E90" s="223" t="s">
        <v>1816</v>
      </c>
      <c r="F90" s="223" t="s">
        <v>1816</v>
      </c>
      <c r="G90" s="220" t="s">
        <v>1734</v>
      </c>
      <c r="H90" s="221">
        <v>3</v>
      </c>
      <c r="I90" s="222">
        <v>1</v>
      </c>
      <c r="J90" s="222">
        <v>3</v>
      </c>
      <c r="K90" s="230" t="s">
        <v>63</v>
      </c>
      <c r="L90" s="223" t="s">
        <v>32</v>
      </c>
      <c r="M90" s="220" t="s">
        <v>1175</v>
      </c>
      <c r="O90" s="225">
        <v>100</v>
      </c>
      <c r="P90" s="207" t="s">
        <v>3</v>
      </c>
      <c r="Q90" s="207"/>
      <c r="R90" s="226">
        <v>13.918792840366644</v>
      </c>
      <c r="S90" s="226">
        <v>14.140797510636279</v>
      </c>
      <c r="T90" s="226">
        <f t="shared" si="5"/>
        <v>-0.22200467026963544</v>
      </c>
      <c r="U90" s="199">
        <f t="shared" si="6"/>
        <v>0</v>
      </c>
      <c r="V90" s="199">
        <f t="shared" si="7"/>
        <v>0</v>
      </c>
      <c r="W90" s="199">
        <f t="shared" si="8"/>
        <v>0</v>
      </c>
      <c r="X90" s="199">
        <f t="shared" si="9"/>
        <v>0</v>
      </c>
    </row>
    <row r="91" spans="1:24" ht="14.1" customHeight="1" x14ac:dyDescent="0.25">
      <c r="A91" s="199">
        <v>26</v>
      </c>
      <c r="B91" s="200" t="s">
        <v>1174</v>
      </c>
      <c r="C91" s="200">
        <v>11</v>
      </c>
      <c r="D91" s="200">
        <v>3</v>
      </c>
      <c r="E91" s="200" t="s">
        <v>1816</v>
      </c>
      <c r="F91" s="200" t="s">
        <v>1816</v>
      </c>
      <c r="G91" s="200" t="s">
        <v>1734</v>
      </c>
      <c r="H91" s="200">
        <v>3</v>
      </c>
      <c r="I91" s="200">
        <v>1</v>
      </c>
      <c r="J91" s="200">
        <v>3</v>
      </c>
      <c r="K91" s="200" t="s">
        <v>63</v>
      </c>
      <c r="L91" s="200" t="s">
        <v>32</v>
      </c>
      <c r="M91" s="199" t="s">
        <v>1175</v>
      </c>
      <c r="O91" s="237">
        <v>10</v>
      </c>
      <c r="P91" s="209" t="s">
        <v>117</v>
      </c>
      <c r="Q91" s="209"/>
      <c r="R91" s="226">
        <v>6.6438561897747253</v>
      </c>
      <c r="S91" s="226">
        <v>6.7446811526024257</v>
      </c>
      <c r="T91" s="226">
        <f t="shared" si="5"/>
        <v>-0.10082496282770048</v>
      </c>
      <c r="U91" s="199">
        <f t="shared" si="6"/>
        <v>0</v>
      </c>
      <c r="V91" s="199">
        <f t="shared" si="7"/>
        <v>0</v>
      </c>
      <c r="W91" s="199">
        <f t="shared" si="8"/>
        <v>0</v>
      </c>
      <c r="X91" s="199">
        <f t="shared" si="9"/>
        <v>0</v>
      </c>
    </row>
    <row r="92" spans="1:24" ht="14.1" customHeight="1" x14ac:dyDescent="0.25">
      <c r="A92" s="199">
        <v>26</v>
      </c>
      <c r="B92" s="200" t="s">
        <v>1174</v>
      </c>
      <c r="C92" s="200">
        <v>11</v>
      </c>
      <c r="D92" s="200">
        <v>3</v>
      </c>
      <c r="E92" s="200" t="s">
        <v>1816</v>
      </c>
      <c r="F92" s="200" t="s">
        <v>1816</v>
      </c>
      <c r="G92" s="200" t="s">
        <v>1734</v>
      </c>
      <c r="H92" s="200">
        <v>3</v>
      </c>
      <c r="I92" s="200">
        <v>1</v>
      </c>
      <c r="J92" s="200">
        <v>3</v>
      </c>
      <c r="K92" s="200" t="s">
        <v>63</v>
      </c>
      <c r="L92" s="200" t="s">
        <v>32</v>
      </c>
      <c r="M92" s="199" t="s">
        <v>1175</v>
      </c>
      <c r="O92" s="237">
        <v>1</v>
      </c>
      <c r="P92" s="209" t="s">
        <v>117</v>
      </c>
      <c r="Q92" s="209"/>
      <c r="R92" s="226">
        <v>6.6438561897747253</v>
      </c>
      <c r="S92" s="226">
        <v>6.6438561897747253</v>
      </c>
      <c r="T92" s="226">
        <f t="shared" si="5"/>
        <v>0</v>
      </c>
      <c r="U92" s="199">
        <f t="shared" si="6"/>
        <v>0</v>
      </c>
      <c r="V92" s="199">
        <f t="shared" si="7"/>
        <v>0</v>
      </c>
      <c r="W92" s="199">
        <f t="shared" si="8"/>
        <v>0</v>
      </c>
      <c r="X92" s="199">
        <f t="shared" si="9"/>
        <v>0</v>
      </c>
    </row>
    <row r="93" spans="1:24" ht="14.1" customHeight="1" x14ac:dyDescent="0.25">
      <c r="A93" s="199">
        <v>26</v>
      </c>
      <c r="B93" s="200" t="s">
        <v>1174</v>
      </c>
      <c r="C93" s="200">
        <v>11</v>
      </c>
      <c r="D93" s="200">
        <v>3</v>
      </c>
      <c r="E93" s="200" t="s">
        <v>1816</v>
      </c>
      <c r="F93" s="200" t="s">
        <v>1816</v>
      </c>
      <c r="G93" s="200" t="s">
        <v>1734</v>
      </c>
      <c r="H93" s="200">
        <v>3</v>
      </c>
      <c r="I93" s="200">
        <v>1</v>
      </c>
      <c r="J93" s="200">
        <v>3</v>
      </c>
      <c r="K93" s="200" t="s">
        <v>63</v>
      </c>
      <c r="L93" s="200" t="s">
        <v>32</v>
      </c>
      <c r="M93" s="199" t="s">
        <v>1175</v>
      </c>
      <c r="O93" s="237">
        <v>0.1</v>
      </c>
      <c r="P93" s="209" t="s">
        <v>117</v>
      </c>
      <c r="Q93" s="209"/>
      <c r="R93" s="226">
        <v>6.6438561897747253</v>
      </c>
      <c r="S93" s="226">
        <v>6.6438561897747253</v>
      </c>
      <c r="T93" s="226">
        <f t="shared" si="5"/>
        <v>0</v>
      </c>
      <c r="U93" s="199">
        <f t="shared" si="6"/>
        <v>0</v>
      </c>
      <c r="V93" s="199">
        <f t="shared" si="7"/>
        <v>0</v>
      </c>
      <c r="W93" s="199">
        <f t="shared" si="8"/>
        <v>0</v>
      </c>
      <c r="X93" s="199">
        <f t="shared" si="9"/>
        <v>0</v>
      </c>
    </row>
    <row r="94" spans="1:24" ht="14.1" customHeight="1" x14ac:dyDescent="0.25">
      <c r="A94" s="218">
        <v>26</v>
      </c>
      <c r="B94" s="219" t="s">
        <v>1174</v>
      </c>
      <c r="C94" s="219">
        <v>11</v>
      </c>
      <c r="D94" s="223">
        <v>3</v>
      </c>
      <c r="E94" s="223" t="s">
        <v>1816</v>
      </c>
      <c r="F94" s="223" t="s">
        <v>1816</v>
      </c>
      <c r="G94" s="220" t="s">
        <v>1734</v>
      </c>
      <c r="H94" s="221">
        <v>3</v>
      </c>
      <c r="I94" s="222">
        <v>1</v>
      </c>
      <c r="J94" s="222">
        <v>3</v>
      </c>
      <c r="K94" s="230" t="s">
        <v>63</v>
      </c>
      <c r="L94" s="223" t="s">
        <v>32</v>
      </c>
      <c r="M94" s="220" t="s">
        <v>1175</v>
      </c>
      <c r="O94" s="225">
        <v>100</v>
      </c>
      <c r="P94" s="209" t="s">
        <v>117</v>
      </c>
      <c r="Q94" s="209"/>
      <c r="R94" s="226">
        <v>8.828471090327092</v>
      </c>
      <c r="S94" s="226">
        <v>9.5621674250294681</v>
      </c>
      <c r="T94" s="226">
        <f t="shared" si="5"/>
        <v>-0.73369633470237616</v>
      </c>
      <c r="U94" s="199">
        <f t="shared" si="6"/>
        <v>0</v>
      </c>
      <c r="V94" s="199">
        <f t="shared" si="7"/>
        <v>0</v>
      </c>
      <c r="W94" s="199">
        <f t="shared" si="8"/>
        <v>0</v>
      </c>
      <c r="X94" s="199">
        <f t="shared" si="9"/>
        <v>0</v>
      </c>
    </row>
    <row r="95" spans="1:24" ht="14.1" customHeight="1" x14ac:dyDescent="0.25">
      <c r="A95" s="199">
        <v>26</v>
      </c>
      <c r="B95" s="200" t="s">
        <v>1174</v>
      </c>
      <c r="C95" s="200">
        <v>11</v>
      </c>
      <c r="D95" s="200">
        <v>3</v>
      </c>
      <c r="E95" s="200" t="s">
        <v>1816</v>
      </c>
      <c r="F95" s="200" t="s">
        <v>1816</v>
      </c>
      <c r="G95" s="200" t="s">
        <v>1734</v>
      </c>
      <c r="H95" s="200">
        <v>3</v>
      </c>
      <c r="I95" s="200">
        <v>1</v>
      </c>
      <c r="J95" s="200">
        <v>3</v>
      </c>
      <c r="K95" s="200" t="s">
        <v>63</v>
      </c>
      <c r="L95" s="200" t="s">
        <v>32</v>
      </c>
      <c r="M95" s="199" t="s">
        <v>1175</v>
      </c>
      <c r="O95" s="237">
        <v>10</v>
      </c>
      <c r="P95" s="210" t="s">
        <v>147</v>
      </c>
      <c r="Q95" s="210"/>
      <c r="R95" s="226">
        <v>6.6438561897747253</v>
      </c>
      <c r="S95" s="226">
        <v>6.6438561897747253</v>
      </c>
      <c r="T95" s="226">
        <f t="shared" si="5"/>
        <v>0</v>
      </c>
      <c r="U95" s="199">
        <f t="shared" si="6"/>
        <v>0</v>
      </c>
      <c r="V95" s="199">
        <f t="shared" si="7"/>
        <v>0</v>
      </c>
      <c r="W95" s="199">
        <f t="shared" si="8"/>
        <v>0</v>
      </c>
      <c r="X95" s="199">
        <f t="shared" si="9"/>
        <v>0</v>
      </c>
    </row>
    <row r="96" spans="1:24" ht="14.1" customHeight="1" x14ac:dyDescent="0.25">
      <c r="A96" s="199">
        <v>26</v>
      </c>
      <c r="B96" s="200" t="s">
        <v>1174</v>
      </c>
      <c r="C96" s="200">
        <v>11</v>
      </c>
      <c r="D96" s="200">
        <v>3</v>
      </c>
      <c r="E96" s="200" t="s">
        <v>1816</v>
      </c>
      <c r="F96" s="200" t="s">
        <v>1816</v>
      </c>
      <c r="G96" s="200" t="s">
        <v>1734</v>
      </c>
      <c r="H96" s="200">
        <v>3</v>
      </c>
      <c r="I96" s="200">
        <v>1</v>
      </c>
      <c r="J96" s="200">
        <v>3</v>
      </c>
      <c r="K96" s="200" t="s">
        <v>63</v>
      </c>
      <c r="L96" s="200" t="s">
        <v>32</v>
      </c>
      <c r="M96" s="199" t="s">
        <v>1175</v>
      </c>
      <c r="O96" s="237">
        <v>1</v>
      </c>
      <c r="P96" s="210" t="s">
        <v>147</v>
      </c>
      <c r="Q96" s="210"/>
      <c r="R96" s="226">
        <v>6.6438561897747253</v>
      </c>
      <c r="S96" s="226">
        <v>6.6438561897747253</v>
      </c>
      <c r="T96" s="226">
        <f t="shared" si="5"/>
        <v>0</v>
      </c>
      <c r="U96" s="199">
        <f t="shared" si="6"/>
        <v>0</v>
      </c>
      <c r="V96" s="199">
        <f t="shared" si="7"/>
        <v>0</v>
      </c>
      <c r="W96" s="199">
        <f t="shared" si="8"/>
        <v>0</v>
      </c>
      <c r="X96" s="199">
        <f t="shared" si="9"/>
        <v>0</v>
      </c>
    </row>
    <row r="97" spans="1:24" ht="14.1" customHeight="1" x14ac:dyDescent="0.25">
      <c r="A97" s="199">
        <v>26</v>
      </c>
      <c r="B97" s="200" t="s">
        <v>1174</v>
      </c>
      <c r="C97" s="200">
        <v>11</v>
      </c>
      <c r="D97" s="200">
        <v>3</v>
      </c>
      <c r="E97" s="200" t="s">
        <v>1816</v>
      </c>
      <c r="F97" s="200" t="s">
        <v>1816</v>
      </c>
      <c r="G97" s="200" t="s">
        <v>1734</v>
      </c>
      <c r="H97" s="200">
        <v>3</v>
      </c>
      <c r="I97" s="200">
        <v>1</v>
      </c>
      <c r="J97" s="200">
        <v>3</v>
      </c>
      <c r="K97" s="200" t="s">
        <v>63</v>
      </c>
      <c r="L97" s="200" t="s">
        <v>32</v>
      </c>
      <c r="M97" s="199" t="s">
        <v>1175</v>
      </c>
      <c r="O97" s="237">
        <v>0.1</v>
      </c>
      <c r="P97" s="210" t="s">
        <v>147</v>
      </c>
      <c r="Q97" s="210"/>
      <c r="R97" s="226">
        <v>6.6438561897747253</v>
      </c>
      <c r="S97" s="226">
        <v>6.6438561897747253</v>
      </c>
      <c r="T97" s="226">
        <f t="shared" si="5"/>
        <v>0</v>
      </c>
      <c r="U97" s="199">
        <f t="shared" si="6"/>
        <v>0</v>
      </c>
      <c r="V97" s="199">
        <f t="shared" si="7"/>
        <v>0</v>
      </c>
      <c r="W97" s="199">
        <f t="shared" si="8"/>
        <v>0</v>
      </c>
      <c r="X97" s="199">
        <f t="shared" si="9"/>
        <v>0</v>
      </c>
    </row>
    <row r="98" spans="1:24" ht="14.1" customHeight="1" x14ac:dyDescent="0.25">
      <c r="A98" s="218">
        <v>26</v>
      </c>
      <c r="B98" s="219" t="s">
        <v>1174</v>
      </c>
      <c r="C98" s="219">
        <v>11</v>
      </c>
      <c r="D98" s="223">
        <v>3</v>
      </c>
      <c r="E98" s="223" t="s">
        <v>1816</v>
      </c>
      <c r="F98" s="223" t="s">
        <v>1816</v>
      </c>
      <c r="G98" s="220" t="s">
        <v>1734</v>
      </c>
      <c r="H98" s="221">
        <v>3</v>
      </c>
      <c r="I98" s="222">
        <v>1</v>
      </c>
      <c r="J98" s="222">
        <v>3</v>
      </c>
      <c r="K98" s="230" t="s">
        <v>63</v>
      </c>
      <c r="L98" s="223" t="s">
        <v>32</v>
      </c>
      <c r="M98" s="220" t="s">
        <v>1175</v>
      </c>
      <c r="O98" s="225">
        <v>100</v>
      </c>
      <c r="P98" s="211" t="s">
        <v>834</v>
      </c>
      <c r="Q98" s="211"/>
      <c r="R98" s="226">
        <v>6.6438561897747253</v>
      </c>
      <c r="S98" s="226">
        <v>6.6438561897747253</v>
      </c>
      <c r="T98" s="226">
        <f t="shared" si="5"/>
        <v>0</v>
      </c>
      <c r="U98" s="199">
        <f t="shared" si="6"/>
        <v>0</v>
      </c>
      <c r="V98" s="199">
        <f t="shared" si="7"/>
        <v>0</v>
      </c>
      <c r="W98" s="199">
        <f t="shared" si="8"/>
        <v>0</v>
      </c>
      <c r="X98" s="199">
        <f t="shared" si="9"/>
        <v>0</v>
      </c>
    </row>
    <row r="99" spans="1:24" ht="14.1" customHeight="1" x14ac:dyDescent="0.25">
      <c r="A99" s="199">
        <v>26</v>
      </c>
      <c r="B99" s="200" t="s">
        <v>1174</v>
      </c>
      <c r="C99" s="200">
        <v>11</v>
      </c>
      <c r="D99" s="200">
        <v>3</v>
      </c>
      <c r="E99" s="200" t="s">
        <v>1816</v>
      </c>
      <c r="F99" s="200" t="s">
        <v>1816</v>
      </c>
      <c r="G99" s="200" t="s">
        <v>1734</v>
      </c>
      <c r="H99" s="200">
        <v>3</v>
      </c>
      <c r="I99" s="200">
        <v>1</v>
      </c>
      <c r="J99" s="200">
        <v>3</v>
      </c>
      <c r="K99" s="200" t="s">
        <v>63</v>
      </c>
      <c r="L99" s="200" t="s">
        <v>32</v>
      </c>
      <c r="M99" s="199" t="s">
        <v>1175</v>
      </c>
      <c r="O99" s="237">
        <v>10</v>
      </c>
      <c r="P99" s="211" t="s">
        <v>834</v>
      </c>
      <c r="Q99" s="211"/>
      <c r="R99" s="226">
        <v>6.6438561897747253</v>
      </c>
      <c r="S99" s="226">
        <v>6.6438561897747253</v>
      </c>
      <c r="T99" s="226">
        <f t="shared" si="5"/>
        <v>0</v>
      </c>
      <c r="U99" s="199">
        <f t="shared" si="6"/>
        <v>0</v>
      </c>
      <c r="V99" s="199">
        <f t="shared" si="7"/>
        <v>0</v>
      </c>
      <c r="W99" s="199">
        <f t="shared" si="8"/>
        <v>0</v>
      </c>
      <c r="X99" s="199">
        <f t="shared" si="9"/>
        <v>0</v>
      </c>
    </row>
    <row r="100" spans="1:24" ht="14.1" customHeight="1" x14ac:dyDescent="0.25">
      <c r="A100" s="199">
        <v>26</v>
      </c>
      <c r="B100" s="200" t="s">
        <v>1174</v>
      </c>
      <c r="C100" s="200">
        <v>11</v>
      </c>
      <c r="D100" s="200">
        <v>3</v>
      </c>
      <c r="E100" s="200" t="s">
        <v>1816</v>
      </c>
      <c r="F100" s="200" t="s">
        <v>1816</v>
      </c>
      <c r="G100" s="200" t="s">
        <v>1734</v>
      </c>
      <c r="H100" s="200">
        <v>3</v>
      </c>
      <c r="I100" s="200">
        <v>1</v>
      </c>
      <c r="J100" s="200">
        <v>3</v>
      </c>
      <c r="K100" s="200" t="s">
        <v>63</v>
      </c>
      <c r="L100" s="200" t="s">
        <v>32</v>
      </c>
      <c r="M100" s="199" t="s">
        <v>1175</v>
      </c>
      <c r="O100" s="237">
        <v>1</v>
      </c>
      <c r="P100" s="211" t="s">
        <v>834</v>
      </c>
      <c r="Q100" s="211"/>
      <c r="R100" s="226">
        <v>6.6438561897747253</v>
      </c>
      <c r="S100" s="226">
        <v>6.6438561897747253</v>
      </c>
      <c r="T100" s="226">
        <f t="shared" si="5"/>
        <v>0</v>
      </c>
      <c r="U100" s="199">
        <f t="shared" si="6"/>
        <v>0</v>
      </c>
      <c r="V100" s="199">
        <f t="shared" si="7"/>
        <v>0</v>
      </c>
      <c r="W100" s="199">
        <f t="shared" si="8"/>
        <v>0</v>
      </c>
      <c r="X100" s="199">
        <f t="shared" si="9"/>
        <v>0</v>
      </c>
    </row>
    <row r="101" spans="1:24" ht="14.1" customHeight="1" x14ac:dyDescent="0.25">
      <c r="A101" s="199">
        <v>26</v>
      </c>
      <c r="B101" s="200" t="s">
        <v>1174</v>
      </c>
      <c r="C101" s="200">
        <v>11</v>
      </c>
      <c r="D101" s="200">
        <v>3</v>
      </c>
      <c r="E101" s="200" t="s">
        <v>1816</v>
      </c>
      <c r="F101" s="200" t="s">
        <v>1816</v>
      </c>
      <c r="G101" s="200" t="s">
        <v>1734</v>
      </c>
      <c r="H101" s="200">
        <v>3</v>
      </c>
      <c r="I101" s="200">
        <v>1</v>
      </c>
      <c r="J101" s="200">
        <v>3</v>
      </c>
      <c r="K101" s="200" t="s">
        <v>63</v>
      </c>
      <c r="L101" s="200" t="s">
        <v>32</v>
      </c>
      <c r="M101" s="199" t="s">
        <v>1175</v>
      </c>
      <c r="O101" s="237">
        <v>0.1</v>
      </c>
      <c r="P101" s="211" t="s">
        <v>834</v>
      </c>
      <c r="Q101" s="211"/>
      <c r="R101" s="226">
        <v>6.6438561897747253</v>
      </c>
      <c r="S101" s="226">
        <v>6.6438561897747253</v>
      </c>
      <c r="T101" s="226">
        <f t="shared" si="5"/>
        <v>0</v>
      </c>
      <c r="U101" s="199">
        <f t="shared" si="6"/>
        <v>0</v>
      </c>
      <c r="V101" s="199">
        <f t="shared" si="7"/>
        <v>0</v>
      </c>
      <c r="W101" s="199">
        <f t="shared" si="8"/>
        <v>0</v>
      </c>
      <c r="X101" s="199">
        <f t="shared" si="9"/>
        <v>0</v>
      </c>
    </row>
    <row r="102" spans="1:24" ht="14.1" customHeight="1" x14ac:dyDescent="0.25">
      <c r="A102" s="218">
        <v>26</v>
      </c>
      <c r="B102" s="219" t="s">
        <v>1174</v>
      </c>
      <c r="C102" s="219">
        <v>11</v>
      </c>
      <c r="D102" s="223">
        <v>3</v>
      </c>
      <c r="E102" s="223" t="s">
        <v>1816</v>
      </c>
      <c r="F102" s="223" t="s">
        <v>1816</v>
      </c>
      <c r="G102" s="220" t="s">
        <v>1734</v>
      </c>
      <c r="H102" s="221">
        <v>3</v>
      </c>
      <c r="I102" s="222">
        <v>1</v>
      </c>
      <c r="J102" s="222">
        <v>3</v>
      </c>
      <c r="K102" s="230" t="s">
        <v>63</v>
      </c>
      <c r="L102" s="223" t="s">
        <v>32</v>
      </c>
      <c r="M102" s="220" t="s">
        <v>1175</v>
      </c>
      <c r="O102" s="225">
        <v>100</v>
      </c>
      <c r="P102" s="238" t="s">
        <v>307</v>
      </c>
      <c r="Q102" s="238"/>
      <c r="R102" s="226">
        <v>6.6438561897747253</v>
      </c>
      <c r="S102" s="226">
        <v>6.6438561897747253</v>
      </c>
      <c r="T102" s="226">
        <f t="shared" si="5"/>
        <v>0</v>
      </c>
      <c r="U102" s="199">
        <f t="shared" si="6"/>
        <v>0</v>
      </c>
      <c r="V102" s="199">
        <f t="shared" si="7"/>
        <v>0</v>
      </c>
      <c r="W102" s="199">
        <f t="shared" si="8"/>
        <v>0</v>
      </c>
      <c r="X102" s="199">
        <f t="shared" si="9"/>
        <v>0</v>
      </c>
    </row>
    <row r="103" spans="1:24" ht="14.1" customHeight="1" x14ac:dyDescent="0.25">
      <c r="A103" s="199">
        <v>26</v>
      </c>
      <c r="B103" s="200" t="s">
        <v>1174</v>
      </c>
      <c r="C103" s="200">
        <v>11</v>
      </c>
      <c r="D103" s="200">
        <v>3</v>
      </c>
      <c r="E103" s="200" t="s">
        <v>1816</v>
      </c>
      <c r="F103" s="200" t="s">
        <v>1816</v>
      </c>
      <c r="G103" s="200" t="s">
        <v>1734</v>
      </c>
      <c r="H103" s="200">
        <v>3</v>
      </c>
      <c r="I103" s="200">
        <v>1</v>
      </c>
      <c r="J103" s="200">
        <v>3</v>
      </c>
      <c r="K103" s="200" t="s">
        <v>63</v>
      </c>
      <c r="L103" s="200" t="s">
        <v>32</v>
      </c>
      <c r="M103" s="199" t="s">
        <v>1175</v>
      </c>
      <c r="O103" s="237">
        <v>50</v>
      </c>
      <c r="P103" s="238" t="s">
        <v>307</v>
      </c>
      <c r="Q103" s="238"/>
      <c r="R103" s="226">
        <v>6.6438561897747253</v>
      </c>
      <c r="S103" s="226">
        <v>6.6438561897747253</v>
      </c>
      <c r="T103" s="226">
        <f t="shared" si="5"/>
        <v>0</v>
      </c>
      <c r="U103" s="199">
        <f t="shared" si="6"/>
        <v>0</v>
      </c>
      <c r="V103" s="199">
        <f t="shared" si="7"/>
        <v>0</v>
      </c>
      <c r="W103" s="199">
        <f t="shared" si="8"/>
        <v>0</v>
      </c>
      <c r="X103" s="199">
        <f t="shared" si="9"/>
        <v>0</v>
      </c>
    </row>
    <row r="104" spans="1:24" ht="14.1" customHeight="1" x14ac:dyDescent="0.25">
      <c r="A104" s="199">
        <v>26</v>
      </c>
      <c r="B104" s="200" t="s">
        <v>1174</v>
      </c>
      <c r="C104" s="200">
        <v>11</v>
      </c>
      <c r="D104" s="200">
        <v>3</v>
      </c>
      <c r="E104" s="200" t="s">
        <v>1816</v>
      </c>
      <c r="F104" s="200" t="s">
        <v>1816</v>
      </c>
      <c r="G104" s="200" t="s">
        <v>1734</v>
      </c>
      <c r="H104" s="200">
        <v>3</v>
      </c>
      <c r="I104" s="200">
        <v>1</v>
      </c>
      <c r="J104" s="200">
        <v>3</v>
      </c>
      <c r="K104" s="200" t="s">
        <v>63</v>
      </c>
      <c r="L104" s="200" t="s">
        <v>32</v>
      </c>
      <c r="M104" s="199" t="s">
        <v>1175</v>
      </c>
      <c r="O104" s="237">
        <v>1</v>
      </c>
      <c r="P104" s="238" t="s">
        <v>307</v>
      </c>
      <c r="Q104" s="238"/>
      <c r="R104" s="226">
        <v>6.6438561897747253</v>
      </c>
      <c r="S104" s="226">
        <v>6.6438561897747253</v>
      </c>
      <c r="T104" s="226">
        <f t="shared" si="5"/>
        <v>0</v>
      </c>
      <c r="U104" s="199">
        <f t="shared" si="6"/>
        <v>0</v>
      </c>
      <c r="V104" s="199">
        <f t="shared" si="7"/>
        <v>0</v>
      </c>
      <c r="W104" s="199">
        <f t="shared" si="8"/>
        <v>0</v>
      </c>
      <c r="X104" s="199">
        <f t="shared" si="9"/>
        <v>0</v>
      </c>
    </row>
    <row r="105" spans="1:24" ht="14.1" customHeight="1" x14ac:dyDescent="0.25">
      <c r="A105" s="199">
        <v>26</v>
      </c>
      <c r="B105" s="200" t="s">
        <v>1174</v>
      </c>
      <c r="C105" s="200">
        <v>11</v>
      </c>
      <c r="D105" s="200">
        <v>3</v>
      </c>
      <c r="E105" s="200" t="s">
        <v>1816</v>
      </c>
      <c r="F105" s="200" t="s">
        <v>1816</v>
      </c>
      <c r="G105" s="200" t="s">
        <v>1734</v>
      </c>
      <c r="H105" s="200">
        <v>3</v>
      </c>
      <c r="I105" s="200">
        <v>1</v>
      </c>
      <c r="J105" s="200">
        <v>3</v>
      </c>
      <c r="K105" s="200" t="s">
        <v>63</v>
      </c>
      <c r="L105" s="200" t="s">
        <v>32</v>
      </c>
      <c r="M105" s="199" t="s">
        <v>1175</v>
      </c>
      <c r="O105" s="237">
        <v>0.5</v>
      </c>
      <c r="P105" s="238" t="s">
        <v>307</v>
      </c>
      <c r="Q105" s="238"/>
      <c r="R105" s="226">
        <v>6.6438561897747253</v>
      </c>
      <c r="S105" s="226">
        <v>6.6438561897747253</v>
      </c>
      <c r="T105" s="226">
        <f t="shared" si="5"/>
        <v>0</v>
      </c>
      <c r="U105" s="199">
        <f t="shared" si="6"/>
        <v>0</v>
      </c>
      <c r="V105" s="199">
        <f t="shared" si="7"/>
        <v>0</v>
      </c>
      <c r="W105" s="199">
        <f t="shared" si="8"/>
        <v>0</v>
      </c>
      <c r="X105" s="199">
        <f t="shared" si="9"/>
        <v>0</v>
      </c>
    </row>
    <row r="106" spans="1:24" ht="14.1" customHeight="1" x14ac:dyDescent="0.25">
      <c r="A106" s="199">
        <v>26</v>
      </c>
      <c r="B106" s="200" t="s">
        <v>1174</v>
      </c>
      <c r="C106" s="200">
        <v>11</v>
      </c>
      <c r="D106" s="200">
        <v>3</v>
      </c>
      <c r="E106" s="200" t="s">
        <v>1816</v>
      </c>
      <c r="F106" s="200" t="s">
        <v>1816</v>
      </c>
      <c r="G106" s="200" t="s">
        <v>1734</v>
      </c>
      <c r="H106" s="200">
        <v>3</v>
      </c>
      <c r="I106" s="200">
        <v>1</v>
      </c>
      <c r="J106" s="200">
        <v>3</v>
      </c>
      <c r="K106" s="200" t="s">
        <v>63</v>
      </c>
      <c r="L106" s="200" t="s">
        <v>32</v>
      </c>
      <c r="M106" s="199" t="s">
        <v>1175</v>
      </c>
      <c r="O106" s="237">
        <v>0.1</v>
      </c>
      <c r="P106" s="238" t="s">
        <v>307</v>
      </c>
      <c r="Q106" s="238"/>
      <c r="R106" s="226">
        <v>6.6438561897747253</v>
      </c>
      <c r="S106" s="226">
        <v>6.6438561897747253</v>
      </c>
      <c r="T106" s="226">
        <f t="shared" si="5"/>
        <v>0</v>
      </c>
      <c r="U106" s="199">
        <f t="shared" si="6"/>
        <v>0</v>
      </c>
      <c r="V106" s="199">
        <f t="shared" si="7"/>
        <v>0</v>
      </c>
      <c r="W106" s="199">
        <f t="shared" si="8"/>
        <v>0</v>
      </c>
      <c r="X106" s="199">
        <f t="shared" si="9"/>
        <v>0</v>
      </c>
    </row>
    <row r="107" spans="1:24" ht="14.1" customHeight="1" x14ac:dyDescent="0.25">
      <c r="A107" s="199">
        <v>26</v>
      </c>
      <c r="B107" s="200" t="s">
        <v>1174</v>
      </c>
      <c r="C107" s="200">
        <v>11</v>
      </c>
      <c r="D107" s="200">
        <v>3</v>
      </c>
      <c r="E107" s="200" t="s">
        <v>1816</v>
      </c>
      <c r="F107" s="200" t="s">
        <v>1816</v>
      </c>
      <c r="G107" s="200" t="s">
        <v>1734</v>
      </c>
      <c r="H107" s="200">
        <v>3</v>
      </c>
      <c r="I107" s="200">
        <v>1</v>
      </c>
      <c r="J107" s="200">
        <v>3</v>
      </c>
      <c r="K107" s="200" t="s">
        <v>63</v>
      </c>
      <c r="L107" s="200" t="s">
        <v>32</v>
      </c>
      <c r="M107" s="199" t="s">
        <v>1175</v>
      </c>
      <c r="O107" s="237">
        <v>10</v>
      </c>
      <c r="P107" s="238" t="s">
        <v>307</v>
      </c>
      <c r="Q107" s="238"/>
      <c r="R107" s="226">
        <v>10.878209968371079</v>
      </c>
      <c r="S107" s="226">
        <v>10.39565414084918</v>
      </c>
      <c r="T107" s="226">
        <f t="shared" si="5"/>
        <v>0.48255582752189952</v>
      </c>
      <c r="U107" s="199">
        <f t="shared" si="6"/>
        <v>0</v>
      </c>
      <c r="V107" s="199">
        <f t="shared" si="7"/>
        <v>0</v>
      </c>
      <c r="W107" s="199">
        <f t="shared" si="8"/>
        <v>0</v>
      </c>
      <c r="X107" s="199">
        <f t="shared" si="9"/>
        <v>0</v>
      </c>
    </row>
    <row r="108" spans="1:24" ht="14.1" customHeight="1" x14ac:dyDescent="0.25">
      <c r="A108" s="218">
        <v>26</v>
      </c>
      <c r="B108" s="219" t="s">
        <v>1174</v>
      </c>
      <c r="C108" s="219">
        <v>11</v>
      </c>
      <c r="D108" s="223">
        <v>3</v>
      </c>
      <c r="E108" s="223" t="s">
        <v>1816</v>
      </c>
      <c r="F108" s="223" t="s">
        <v>1816</v>
      </c>
      <c r="G108" s="220" t="s">
        <v>1734</v>
      </c>
      <c r="H108" s="221">
        <v>3</v>
      </c>
      <c r="I108" s="222">
        <v>1</v>
      </c>
      <c r="J108" s="222">
        <v>3</v>
      </c>
      <c r="K108" s="230" t="s">
        <v>63</v>
      </c>
      <c r="L108" s="223" t="s">
        <v>32</v>
      </c>
      <c r="M108" s="220" t="s">
        <v>1175</v>
      </c>
      <c r="O108" s="225">
        <v>100</v>
      </c>
      <c r="P108" s="238" t="s">
        <v>4</v>
      </c>
      <c r="Q108" s="238"/>
      <c r="R108" s="226">
        <v>6.6438561897747253</v>
      </c>
      <c r="S108" s="226">
        <v>6.6438561897747253</v>
      </c>
      <c r="T108" s="226">
        <f t="shared" si="5"/>
        <v>0</v>
      </c>
      <c r="U108" s="199">
        <f t="shared" si="6"/>
        <v>0</v>
      </c>
      <c r="V108" s="199">
        <f t="shared" si="7"/>
        <v>0</v>
      </c>
      <c r="W108" s="199">
        <f t="shared" si="8"/>
        <v>0</v>
      </c>
      <c r="X108" s="199">
        <f t="shared" si="9"/>
        <v>0</v>
      </c>
    </row>
    <row r="109" spans="1:24" ht="14.1" customHeight="1" x14ac:dyDescent="0.25">
      <c r="A109" s="199">
        <v>26</v>
      </c>
      <c r="B109" s="200" t="s">
        <v>1174</v>
      </c>
      <c r="C109" s="200">
        <v>11</v>
      </c>
      <c r="D109" s="200">
        <v>3</v>
      </c>
      <c r="E109" s="200" t="s">
        <v>1816</v>
      </c>
      <c r="F109" s="200" t="s">
        <v>1816</v>
      </c>
      <c r="G109" s="200" t="s">
        <v>1734</v>
      </c>
      <c r="H109" s="200">
        <v>3</v>
      </c>
      <c r="I109" s="200">
        <v>1</v>
      </c>
      <c r="J109" s="200">
        <v>3</v>
      </c>
      <c r="K109" s="200" t="s">
        <v>63</v>
      </c>
      <c r="L109" s="200" t="s">
        <v>32</v>
      </c>
      <c r="M109" s="199" t="s">
        <v>1175</v>
      </c>
      <c r="O109" s="237">
        <v>50</v>
      </c>
      <c r="P109" s="238" t="s">
        <v>4</v>
      </c>
      <c r="Q109" s="238"/>
      <c r="R109" s="226">
        <v>6.6438561897747253</v>
      </c>
      <c r="S109" s="226">
        <v>6.6438561897747253</v>
      </c>
      <c r="T109" s="226">
        <f t="shared" si="5"/>
        <v>0</v>
      </c>
      <c r="U109" s="199">
        <f t="shared" si="6"/>
        <v>0</v>
      </c>
      <c r="V109" s="199">
        <f t="shared" si="7"/>
        <v>0</v>
      </c>
      <c r="W109" s="199">
        <f t="shared" si="8"/>
        <v>0</v>
      </c>
      <c r="X109" s="199">
        <f t="shared" si="9"/>
        <v>0</v>
      </c>
    </row>
    <row r="110" spans="1:24" ht="14.1" customHeight="1" x14ac:dyDescent="0.25">
      <c r="A110" s="199">
        <v>26</v>
      </c>
      <c r="B110" s="200" t="s">
        <v>1174</v>
      </c>
      <c r="C110" s="200">
        <v>11</v>
      </c>
      <c r="D110" s="200">
        <v>3</v>
      </c>
      <c r="E110" s="200" t="s">
        <v>1816</v>
      </c>
      <c r="F110" s="200" t="s">
        <v>1816</v>
      </c>
      <c r="G110" s="200" t="s">
        <v>1734</v>
      </c>
      <c r="H110" s="200">
        <v>3</v>
      </c>
      <c r="I110" s="200">
        <v>1</v>
      </c>
      <c r="J110" s="200">
        <v>3</v>
      </c>
      <c r="K110" s="200" t="s">
        <v>63</v>
      </c>
      <c r="L110" s="200" t="s">
        <v>32</v>
      </c>
      <c r="M110" s="199" t="s">
        <v>1175</v>
      </c>
      <c r="O110" s="237">
        <v>10</v>
      </c>
      <c r="P110" s="238" t="s">
        <v>4</v>
      </c>
      <c r="Q110" s="238"/>
      <c r="R110" s="226">
        <v>6.6438561897747253</v>
      </c>
      <c r="S110" s="226">
        <v>6.6438561897747253</v>
      </c>
      <c r="T110" s="226">
        <f t="shared" si="5"/>
        <v>0</v>
      </c>
      <c r="U110" s="199">
        <f t="shared" si="6"/>
        <v>0</v>
      </c>
      <c r="V110" s="199">
        <f t="shared" si="7"/>
        <v>0</v>
      </c>
      <c r="W110" s="199">
        <f t="shared" si="8"/>
        <v>0</v>
      </c>
      <c r="X110" s="199">
        <f t="shared" si="9"/>
        <v>0</v>
      </c>
    </row>
    <row r="111" spans="1:24" ht="14.1" customHeight="1" x14ac:dyDescent="0.25">
      <c r="A111" s="199">
        <v>26</v>
      </c>
      <c r="B111" s="200" t="s">
        <v>1174</v>
      </c>
      <c r="C111" s="200">
        <v>11</v>
      </c>
      <c r="D111" s="200">
        <v>3</v>
      </c>
      <c r="E111" s="200" t="s">
        <v>1816</v>
      </c>
      <c r="F111" s="200" t="s">
        <v>1816</v>
      </c>
      <c r="G111" s="200" t="s">
        <v>1734</v>
      </c>
      <c r="H111" s="200">
        <v>3</v>
      </c>
      <c r="I111" s="200">
        <v>1</v>
      </c>
      <c r="J111" s="200">
        <v>3</v>
      </c>
      <c r="K111" s="200" t="s">
        <v>63</v>
      </c>
      <c r="L111" s="200" t="s">
        <v>32</v>
      </c>
      <c r="M111" s="199" t="s">
        <v>1175</v>
      </c>
      <c r="O111" s="237">
        <v>1</v>
      </c>
      <c r="P111" s="238" t="s">
        <v>4</v>
      </c>
      <c r="Q111" s="238"/>
      <c r="R111" s="226">
        <v>6.6438561897747253</v>
      </c>
      <c r="S111" s="226">
        <v>6.6438561897747253</v>
      </c>
      <c r="T111" s="226">
        <f t="shared" si="5"/>
        <v>0</v>
      </c>
      <c r="U111" s="199">
        <f t="shared" si="6"/>
        <v>0</v>
      </c>
      <c r="V111" s="199">
        <f t="shared" si="7"/>
        <v>0</v>
      </c>
      <c r="W111" s="199">
        <f t="shared" si="8"/>
        <v>0</v>
      </c>
      <c r="X111" s="199">
        <f t="shared" si="9"/>
        <v>0</v>
      </c>
    </row>
    <row r="112" spans="1:24" ht="14.1" customHeight="1" x14ac:dyDescent="0.25">
      <c r="A112" s="199">
        <v>26</v>
      </c>
      <c r="B112" s="200" t="s">
        <v>1174</v>
      </c>
      <c r="C112" s="200">
        <v>11</v>
      </c>
      <c r="D112" s="200">
        <v>3</v>
      </c>
      <c r="E112" s="200" t="s">
        <v>1816</v>
      </c>
      <c r="F112" s="200" t="s">
        <v>1816</v>
      </c>
      <c r="G112" s="200" t="s">
        <v>1734</v>
      </c>
      <c r="H112" s="200">
        <v>3</v>
      </c>
      <c r="I112" s="200">
        <v>1</v>
      </c>
      <c r="J112" s="200">
        <v>3</v>
      </c>
      <c r="K112" s="200" t="s">
        <v>63</v>
      </c>
      <c r="L112" s="200" t="s">
        <v>32</v>
      </c>
      <c r="M112" s="199" t="s">
        <v>1175</v>
      </c>
      <c r="O112" s="237">
        <v>0.5</v>
      </c>
      <c r="P112" s="238" t="s">
        <v>4</v>
      </c>
      <c r="Q112" s="238"/>
      <c r="R112" s="226">
        <v>6.6438561897747253</v>
      </c>
      <c r="S112" s="226">
        <v>6.6438561897747253</v>
      </c>
      <c r="T112" s="226">
        <f t="shared" si="5"/>
        <v>0</v>
      </c>
      <c r="U112" s="199">
        <f t="shared" si="6"/>
        <v>0</v>
      </c>
      <c r="V112" s="199">
        <f t="shared" si="7"/>
        <v>0</v>
      </c>
      <c r="W112" s="199">
        <f t="shared" si="8"/>
        <v>0</v>
      </c>
      <c r="X112" s="199">
        <f t="shared" si="9"/>
        <v>0</v>
      </c>
    </row>
    <row r="113" spans="1:24" ht="14.1" customHeight="1" x14ac:dyDescent="0.25">
      <c r="A113" s="199">
        <v>26</v>
      </c>
      <c r="B113" s="200" t="s">
        <v>1174</v>
      </c>
      <c r="C113" s="200">
        <v>11</v>
      </c>
      <c r="D113" s="200">
        <v>3</v>
      </c>
      <c r="E113" s="200" t="s">
        <v>1816</v>
      </c>
      <c r="F113" s="200" t="s">
        <v>1816</v>
      </c>
      <c r="G113" s="200" t="s">
        <v>1734</v>
      </c>
      <c r="H113" s="200">
        <v>3</v>
      </c>
      <c r="I113" s="200">
        <v>1</v>
      </c>
      <c r="J113" s="200">
        <v>3</v>
      </c>
      <c r="K113" s="200" t="s">
        <v>63</v>
      </c>
      <c r="L113" s="200" t="s">
        <v>32</v>
      </c>
      <c r="M113" s="199" t="s">
        <v>1175</v>
      </c>
      <c r="O113" s="237">
        <v>0.1</v>
      </c>
      <c r="P113" s="238" t="s">
        <v>4</v>
      </c>
      <c r="Q113" s="238"/>
      <c r="R113" s="226">
        <v>6.6438561897747253</v>
      </c>
      <c r="S113" s="226">
        <v>6.6438561897747253</v>
      </c>
      <c r="T113" s="226">
        <f t="shared" si="5"/>
        <v>0</v>
      </c>
      <c r="U113" s="199">
        <f t="shared" si="6"/>
        <v>0</v>
      </c>
      <c r="V113" s="199">
        <f t="shared" si="7"/>
        <v>0</v>
      </c>
      <c r="W113" s="199">
        <f t="shared" si="8"/>
        <v>0</v>
      </c>
      <c r="X113" s="199">
        <f t="shared" si="9"/>
        <v>0</v>
      </c>
    </row>
    <row r="114" spans="1:24" ht="14.1" customHeight="1" x14ac:dyDescent="0.25">
      <c r="A114" s="199">
        <v>34</v>
      </c>
      <c r="B114" s="200" t="s">
        <v>1176</v>
      </c>
      <c r="C114" s="200">
        <v>18</v>
      </c>
      <c r="D114" s="200">
        <v>3</v>
      </c>
      <c r="E114" s="200" t="s">
        <v>1816</v>
      </c>
      <c r="F114" s="200" t="s">
        <v>1816</v>
      </c>
      <c r="G114" s="200" t="s">
        <v>1735</v>
      </c>
      <c r="H114" s="200">
        <v>4</v>
      </c>
      <c r="I114" s="200">
        <v>1</v>
      </c>
      <c r="J114" s="200">
        <v>4</v>
      </c>
      <c r="K114" s="200" t="s">
        <v>63</v>
      </c>
      <c r="L114" s="200" t="s">
        <v>32</v>
      </c>
      <c r="M114" s="199" t="s">
        <v>1177</v>
      </c>
      <c r="O114" s="237">
        <v>50</v>
      </c>
      <c r="P114" s="204" t="s">
        <v>0</v>
      </c>
      <c r="Q114" s="204"/>
      <c r="R114" s="226">
        <v>6.6438561897747253</v>
      </c>
      <c r="S114" s="226">
        <v>6.8508653543221882</v>
      </c>
      <c r="T114" s="226">
        <f t="shared" si="5"/>
        <v>-0.20700916454746299</v>
      </c>
      <c r="U114" s="199">
        <f t="shared" si="6"/>
        <v>0</v>
      </c>
      <c r="V114" s="199">
        <f t="shared" si="7"/>
        <v>0</v>
      </c>
      <c r="W114" s="199">
        <f t="shared" si="8"/>
        <v>0</v>
      </c>
      <c r="X114" s="199">
        <f t="shared" si="9"/>
        <v>0</v>
      </c>
    </row>
    <row r="115" spans="1:24" ht="14.1" customHeight="1" x14ac:dyDescent="0.25">
      <c r="A115" s="199">
        <v>34</v>
      </c>
      <c r="B115" s="200" t="s">
        <v>1176</v>
      </c>
      <c r="C115" s="200">
        <v>18</v>
      </c>
      <c r="D115" s="200">
        <v>3</v>
      </c>
      <c r="E115" s="200" t="s">
        <v>1816</v>
      </c>
      <c r="F115" s="200" t="s">
        <v>1816</v>
      </c>
      <c r="G115" s="200" t="s">
        <v>1735</v>
      </c>
      <c r="H115" s="200">
        <v>4</v>
      </c>
      <c r="I115" s="200">
        <v>1</v>
      </c>
      <c r="J115" s="200">
        <v>4</v>
      </c>
      <c r="K115" s="200" t="s">
        <v>63</v>
      </c>
      <c r="L115" s="200" t="s">
        <v>32</v>
      </c>
      <c r="M115" s="199" t="s">
        <v>1177</v>
      </c>
      <c r="O115" s="237">
        <v>1</v>
      </c>
      <c r="P115" s="204" t="s">
        <v>0</v>
      </c>
      <c r="Q115" s="204"/>
      <c r="R115" s="226">
        <v>6.6438561897747253</v>
      </c>
      <c r="S115" s="226">
        <v>6.6438561897747253</v>
      </c>
      <c r="T115" s="226">
        <f t="shared" si="5"/>
        <v>0</v>
      </c>
      <c r="U115" s="199">
        <f t="shared" si="6"/>
        <v>0</v>
      </c>
      <c r="V115" s="199">
        <f t="shared" si="7"/>
        <v>0</v>
      </c>
      <c r="W115" s="199">
        <f t="shared" si="8"/>
        <v>0</v>
      </c>
      <c r="X115" s="199">
        <f t="shared" si="9"/>
        <v>0</v>
      </c>
    </row>
    <row r="116" spans="1:24" ht="14.1" customHeight="1" x14ac:dyDescent="0.25">
      <c r="A116" s="199">
        <v>34</v>
      </c>
      <c r="B116" s="200" t="s">
        <v>1176</v>
      </c>
      <c r="C116" s="200">
        <v>18</v>
      </c>
      <c r="D116" s="200">
        <v>3</v>
      </c>
      <c r="E116" s="200" t="s">
        <v>1816</v>
      </c>
      <c r="F116" s="200" t="s">
        <v>1816</v>
      </c>
      <c r="G116" s="200" t="s">
        <v>1735</v>
      </c>
      <c r="H116" s="200">
        <v>4</v>
      </c>
      <c r="I116" s="200">
        <v>1</v>
      </c>
      <c r="J116" s="200">
        <v>4</v>
      </c>
      <c r="K116" s="200" t="s">
        <v>63</v>
      </c>
      <c r="L116" s="200" t="s">
        <v>32</v>
      </c>
      <c r="M116" s="199" t="s">
        <v>1177</v>
      </c>
      <c r="O116" s="237">
        <v>0.5</v>
      </c>
      <c r="P116" s="204" t="s">
        <v>0</v>
      </c>
      <c r="Q116" s="204"/>
      <c r="R116" s="226">
        <v>6.6438561897747253</v>
      </c>
      <c r="S116" s="226">
        <v>6.6438561897747253</v>
      </c>
      <c r="T116" s="226">
        <f t="shared" si="5"/>
        <v>0</v>
      </c>
      <c r="U116" s="199">
        <f t="shared" si="6"/>
        <v>0</v>
      </c>
      <c r="V116" s="199">
        <f t="shared" si="7"/>
        <v>0</v>
      </c>
      <c r="W116" s="199">
        <f t="shared" si="8"/>
        <v>0</v>
      </c>
      <c r="X116" s="199">
        <f t="shared" si="9"/>
        <v>0</v>
      </c>
    </row>
    <row r="117" spans="1:24" ht="14.1" customHeight="1" x14ac:dyDescent="0.25">
      <c r="A117" s="199">
        <v>34</v>
      </c>
      <c r="B117" s="200" t="s">
        <v>1176</v>
      </c>
      <c r="C117" s="200">
        <v>18</v>
      </c>
      <c r="D117" s="200">
        <v>3</v>
      </c>
      <c r="E117" s="200" t="s">
        <v>1816</v>
      </c>
      <c r="F117" s="200" t="s">
        <v>1816</v>
      </c>
      <c r="G117" s="200" t="s">
        <v>1735</v>
      </c>
      <c r="H117" s="200">
        <v>4</v>
      </c>
      <c r="I117" s="200">
        <v>1</v>
      </c>
      <c r="J117" s="200">
        <v>4</v>
      </c>
      <c r="K117" s="200" t="s">
        <v>63</v>
      </c>
      <c r="L117" s="200" t="s">
        <v>32</v>
      </c>
      <c r="M117" s="199" t="s">
        <v>1177</v>
      </c>
      <c r="O117" s="237">
        <v>0.1</v>
      </c>
      <c r="P117" s="204" t="s">
        <v>0</v>
      </c>
      <c r="Q117" s="204"/>
      <c r="R117" s="226">
        <v>6.6438561897747253</v>
      </c>
      <c r="S117" s="226">
        <v>6.6438561897747253</v>
      </c>
      <c r="T117" s="226">
        <f t="shared" si="5"/>
        <v>0</v>
      </c>
      <c r="U117" s="199">
        <f t="shared" si="6"/>
        <v>0</v>
      </c>
      <c r="V117" s="199">
        <f t="shared" si="7"/>
        <v>0</v>
      </c>
      <c r="W117" s="199">
        <f t="shared" si="8"/>
        <v>0</v>
      </c>
      <c r="X117" s="199">
        <f t="shared" si="9"/>
        <v>0</v>
      </c>
    </row>
    <row r="118" spans="1:24" ht="14.1" customHeight="1" x14ac:dyDescent="0.25">
      <c r="A118" s="218">
        <v>34</v>
      </c>
      <c r="B118" s="219" t="s">
        <v>1176</v>
      </c>
      <c r="C118" s="219">
        <v>18</v>
      </c>
      <c r="D118" s="223">
        <v>3</v>
      </c>
      <c r="E118" s="223" t="s">
        <v>1816</v>
      </c>
      <c r="F118" s="223" t="s">
        <v>1816</v>
      </c>
      <c r="G118" s="231" t="s">
        <v>1735</v>
      </c>
      <c r="H118" s="221">
        <v>4</v>
      </c>
      <c r="I118" s="222">
        <v>1</v>
      </c>
      <c r="J118" s="222">
        <v>4</v>
      </c>
      <c r="K118" s="230" t="s">
        <v>63</v>
      </c>
      <c r="L118" s="223" t="s">
        <v>32</v>
      </c>
      <c r="M118" s="231" t="s">
        <v>1177</v>
      </c>
      <c r="O118" s="225">
        <v>100</v>
      </c>
      <c r="P118" s="204" t="s">
        <v>0</v>
      </c>
      <c r="Q118" s="204"/>
      <c r="R118" s="226">
        <v>6.7203099349071129</v>
      </c>
      <c r="S118" s="226">
        <v>6.6438561897747253</v>
      </c>
      <c r="T118" s="226">
        <f t="shared" si="5"/>
        <v>7.6453745132387674E-2</v>
      </c>
      <c r="U118" s="199">
        <f t="shared" si="6"/>
        <v>0</v>
      </c>
      <c r="V118" s="199">
        <f t="shared" si="7"/>
        <v>0</v>
      </c>
      <c r="W118" s="199">
        <f t="shared" si="8"/>
        <v>0</v>
      </c>
      <c r="X118" s="199">
        <f t="shared" si="9"/>
        <v>0</v>
      </c>
    </row>
    <row r="119" spans="1:24" ht="14.1" customHeight="1" x14ac:dyDescent="0.25">
      <c r="A119" s="199">
        <v>34</v>
      </c>
      <c r="B119" s="200" t="s">
        <v>1176</v>
      </c>
      <c r="C119" s="200">
        <v>18</v>
      </c>
      <c r="D119" s="200">
        <v>3</v>
      </c>
      <c r="E119" s="200" t="s">
        <v>1816</v>
      </c>
      <c r="F119" s="200" t="s">
        <v>1816</v>
      </c>
      <c r="G119" s="200" t="s">
        <v>1735</v>
      </c>
      <c r="H119" s="200">
        <v>4</v>
      </c>
      <c r="I119" s="200">
        <v>1</v>
      </c>
      <c r="J119" s="200">
        <v>4</v>
      </c>
      <c r="K119" s="200" t="s">
        <v>63</v>
      </c>
      <c r="L119" s="200" t="s">
        <v>32</v>
      </c>
      <c r="M119" s="199" t="s">
        <v>1177</v>
      </c>
      <c r="O119" s="237">
        <v>10</v>
      </c>
      <c r="P119" s="204" t="s">
        <v>0</v>
      </c>
      <c r="Q119" s="204"/>
      <c r="R119" s="226">
        <v>7.0605884009712332</v>
      </c>
      <c r="S119" s="226">
        <v>6.6438561897747253</v>
      </c>
      <c r="T119" s="226">
        <f t="shared" si="5"/>
        <v>0.41673221119650794</v>
      </c>
      <c r="U119" s="199">
        <f t="shared" si="6"/>
        <v>0</v>
      </c>
      <c r="V119" s="199">
        <f t="shared" si="7"/>
        <v>0</v>
      </c>
      <c r="W119" s="199">
        <f t="shared" si="8"/>
        <v>0</v>
      </c>
      <c r="X119" s="199">
        <f t="shared" si="9"/>
        <v>0</v>
      </c>
    </row>
    <row r="120" spans="1:24" ht="14.1" customHeight="1" x14ac:dyDescent="0.25">
      <c r="A120" s="218">
        <v>34</v>
      </c>
      <c r="B120" s="219" t="s">
        <v>1176</v>
      </c>
      <c r="C120" s="219">
        <v>18</v>
      </c>
      <c r="D120" s="223">
        <v>3</v>
      </c>
      <c r="E120" s="223" t="s">
        <v>1816</v>
      </c>
      <c r="F120" s="223" t="s">
        <v>1816</v>
      </c>
      <c r="G120" s="231" t="s">
        <v>1735</v>
      </c>
      <c r="H120" s="221">
        <v>4</v>
      </c>
      <c r="I120" s="222">
        <v>1</v>
      </c>
      <c r="J120" s="222">
        <v>4</v>
      </c>
      <c r="K120" s="230" t="s">
        <v>63</v>
      </c>
      <c r="L120" s="223" t="s">
        <v>32</v>
      </c>
      <c r="M120" s="231" t="s">
        <v>1177</v>
      </c>
      <c r="O120" s="225">
        <v>100</v>
      </c>
      <c r="P120" s="208" t="s">
        <v>2</v>
      </c>
      <c r="Q120" s="208"/>
      <c r="R120" s="226">
        <v>6.6438561897747253</v>
      </c>
      <c r="S120" s="226">
        <v>6.6438561897747253</v>
      </c>
      <c r="T120" s="226">
        <f t="shared" si="5"/>
        <v>0</v>
      </c>
      <c r="U120" s="199">
        <f t="shared" si="6"/>
        <v>0</v>
      </c>
      <c r="V120" s="199">
        <f t="shared" si="7"/>
        <v>0</v>
      </c>
      <c r="W120" s="199">
        <f t="shared" si="8"/>
        <v>0</v>
      </c>
      <c r="X120" s="199">
        <f t="shared" si="9"/>
        <v>0</v>
      </c>
    </row>
    <row r="121" spans="1:24" ht="14.1" customHeight="1" x14ac:dyDescent="0.25">
      <c r="A121" s="199">
        <v>34</v>
      </c>
      <c r="B121" s="200" t="s">
        <v>1176</v>
      </c>
      <c r="C121" s="200">
        <v>18</v>
      </c>
      <c r="D121" s="200">
        <v>3</v>
      </c>
      <c r="E121" s="200" t="s">
        <v>1816</v>
      </c>
      <c r="F121" s="200" t="s">
        <v>1816</v>
      </c>
      <c r="G121" s="200" t="s">
        <v>1735</v>
      </c>
      <c r="H121" s="200">
        <v>4</v>
      </c>
      <c r="I121" s="200">
        <v>1</v>
      </c>
      <c r="J121" s="200">
        <v>4</v>
      </c>
      <c r="K121" s="200" t="s">
        <v>63</v>
      </c>
      <c r="L121" s="200" t="s">
        <v>32</v>
      </c>
      <c r="M121" s="199" t="s">
        <v>1177</v>
      </c>
      <c r="O121" s="237">
        <v>10</v>
      </c>
      <c r="P121" s="208" t="s">
        <v>2</v>
      </c>
      <c r="Q121" s="208"/>
      <c r="R121" s="226">
        <v>6.6438561897747253</v>
      </c>
      <c r="S121" s="226">
        <v>6.6438561897747253</v>
      </c>
      <c r="T121" s="226">
        <f t="shared" si="5"/>
        <v>0</v>
      </c>
      <c r="U121" s="199">
        <f t="shared" si="6"/>
        <v>0</v>
      </c>
      <c r="V121" s="199">
        <f t="shared" si="7"/>
        <v>0</v>
      </c>
      <c r="W121" s="199">
        <f t="shared" si="8"/>
        <v>0</v>
      </c>
      <c r="X121" s="199">
        <f t="shared" si="9"/>
        <v>0</v>
      </c>
    </row>
    <row r="122" spans="1:24" ht="14.1" customHeight="1" x14ac:dyDescent="0.25">
      <c r="A122" s="199">
        <v>34</v>
      </c>
      <c r="B122" s="200" t="s">
        <v>1176</v>
      </c>
      <c r="C122" s="200">
        <v>18</v>
      </c>
      <c r="D122" s="200">
        <v>3</v>
      </c>
      <c r="E122" s="200" t="s">
        <v>1816</v>
      </c>
      <c r="F122" s="200" t="s">
        <v>1816</v>
      </c>
      <c r="G122" s="200" t="s">
        <v>1735</v>
      </c>
      <c r="H122" s="200">
        <v>4</v>
      </c>
      <c r="I122" s="200">
        <v>1</v>
      </c>
      <c r="J122" s="200">
        <v>4</v>
      </c>
      <c r="K122" s="200" t="s">
        <v>63</v>
      </c>
      <c r="L122" s="200" t="s">
        <v>32</v>
      </c>
      <c r="M122" s="199" t="s">
        <v>1177</v>
      </c>
      <c r="O122" s="237">
        <v>1</v>
      </c>
      <c r="P122" s="208" t="s">
        <v>2</v>
      </c>
      <c r="Q122" s="208"/>
      <c r="R122" s="226">
        <v>6.6438561897747253</v>
      </c>
      <c r="S122" s="226">
        <v>6.6438561897747253</v>
      </c>
      <c r="T122" s="226">
        <f t="shared" si="5"/>
        <v>0</v>
      </c>
      <c r="U122" s="199">
        <f t="shared" si="6"/>
        <v>0</v>
      </c>
      <c r="V122" s="199">
        <f t="shared" si="7"/>
        <v>0</v>
      </c>
      <c r="W122" s="199">
        <f t="shared" si="8"/>
        <v>0</v>
      </c>
      <c r="X122" s="199">
        <f t="shared" si="9"/>
        <v>0</v>
      </c>
    </row>
    <row r="123" spans="1:24" ht="14.1" customHeight="1" x14ac:dyDescent="0.25">
      <c r="A123" s="199">
        <v>34</v>
      </c>
      <c r="B123" s="200" t="s">
        <v>1176</v>
      </c>
      <c r="C123" s="200">
        <v>18</v>
      </c>
      <c r="D123" s="200">
        <v>3</v>
      </c>
      <c r="E123" s="200" t="s">
        <v>1816</v>
      </c>
      <c r="F123" s="200" t="s">
        <v>1816</v>
      </c>
      <c r="G123" s="200" t="s">
        <v>1735</v>
      </c>
      <c r="H123" s="200">
        <v>4</v>
      </c>
      <c r="I123" s="200">
        <v>1</v>
      </c>
      <c r="J123" s="200">
        <v>4</v>
      </c>
      <c r="K123" s="200" t="s">
        <v>63</v>
      </c>
      <c r="L123" s="200" t="s">
        <v>32</v>
      </c>
      <c r="M123" s="199" t="s">
        <v>1177</v>
      </c>
      <c r="O123" s="237">
        <v>0.1</v>
      </c>
      <c r="P123" s="208" t="s">
        <v>2</v>
      </c>
      <c r="Q123" s="208"/>
      <c r="R123" s="226">
        <v>6.6438561897747253</v>
      </c>
      <c r="S123" s="226">
        <v>6.6438561897747253</v>
      </c>
      <c r="T123" s="226">
        <f t="shared" si="5"/>
        <v>0</v>
      </c>
      <c r="U123" s="199">
        <f t="shared" si="6"/>
        <v>0</v>
      </c>
      <c r="V123" s="199">
        <f t="shared" si="7"/>
        <v>0</v>
      </c>
      <c r="W123" s="199">
        <f t="shared" si="8"/>
        <v>0</v>
      </c>
      <c r="X123" s="199">
        <f t="shared" si="9"/>
        <v>0</v>
      </c>
    </row>
    <row r="124" spans="1:24" ht="14.1" customHeight="1" x14ac:dyDescent="0.25">
      <c r="A124" s="199">
        <v>34</v>
      </c>
      <c r="B124" s="200" t="s">
        <v>1176</v>
      </c>
      <c r="C124" s="200">
        <v>18</v>
      </c>
      <c r="D124" s="200">
        <v>3</v>
      </c>
      <c r="E124" s="200" t="s">
        <v>1816</v>
      </c>
      <c r="F124" s="200" t="s">
        <v>1816</v>
      </c>
      <c r="G124" s="200" t="s">
        <v>1735</v>
      </c>
      <c r="H124" s="200">
        <v>4</v>
      </c>
      <c r="I124" s="200">
        <v>1</v>
      </c>
      <c r="J124" s="200">
        <v>4</v>
      </c>
      <c r="K124" s="200" t="s">
        <v>63</v>
      </c>
      <c r="L124" s="200" t="s">
        <v>32</v>
      </c>
      <c r="M124" s="199" t="s">
        <v>1177</v>
      </c>
      <c r="O124" s="237">
        <v>1</v>
      </c>
      <c r="P124" s="207" t="s">
        <v>3</v>
      </c>
      <c r="Q124" s="207"/>
      <c r="R124" s="226">
        <v>11.592929363144851</v>
      </c>
      <c r="S124" s="226">
        <v>11.86898398100409</v>
      </c>
      <c r="T124" s="226">
        <f t="shared" si="5"/>
        <v>-0.27605461785923957</v>
      </c>
      <c r="U124" s="199">
        <f t="shared" si="6"/>
        <v>0</v>
      </c>
      <c r="V124" s="199">
        <f t="shared" si="7"/>
        <v>0</v>
      </c>
      <c r="W124" s="199">
        <f t="shared" si="8"/>
        <v>0</v>
      </c>
      <c r="X124" s="199">
        <f t="shared" si="9"/>
        <v>0</v>
      </c>
    </row>
    <row r="125" spans="1:24" ht="14.1" customHeight="1" x14ac:dyDescent="0.25">
      <c r="A125" s="199">
        <v>34</v>
      </c>
      <c r="B125" s="200" t="s">
        <v>1176</v>
      </c>
      <c r="C125" s="200">
        <v>18</v>
      </c>
      <c r="D125" s="200">
        <v>3</v>
      </c>
      <c r="E125" s="200" t="s">
        <v>1816</v>
      </c>
      <c r="F125" s="200" t="s">
        <v>1816</v>
      </c>
      <c r="G125" s="200" t="s">
        <v>1735</v>
      </c>
      <c r="H125" s="200">
        <v>4</v>
      </c>
      <c r="I125" s="200">
        <v>1</v>
      </c>
      <c r="J125" s="200">
        <v>4</v>
      </c>
      <c r="K125" s="200" t="s">
        <v>63</v>
      </c>
      <c r="L125" s="200" t="s">
        <v>32</v>
      </c>
      <c r="M125" s="199" t="s">
        <v>1177</v>
      </c>
      <c r="O125" s="237">
        <v>10</v>
      </c>
      <c r="P125" s="207" t="s">
        <v>3</v>
      </c>
      <c r="Q125" s="207"/>
      <c r="R125" s="226">
        <v>13.25985671628036</v>
      </c>
      <c r="S125" s="226">
        <v>13.362155462190211</v>
      </c>
      <c r="T125" s="226">
        <f t="shared" si="5"/>
        <v>-0.10229874590985055</v>
      </c>
      <c r="U125" s="199">
        <f t="shared" si="6"/>
        <v>0</v>
      </c>
      <c r="V125" s="199">
        <f t="shared" si="7"/>
        <v>0</v>
      </c>
      <c r="W125" s="199">
        <f t="shared" si="8"/>
        <v>0</v>
      </c>
      <c r="X125" s="199">
        <f t="shared" si="9"/>
        <v>0</v>
      </c>
    </row>
    <row r="126" spans="1:24" ht="14.1" customHeight="1" x14ac:dyDescent="0.25">
      <c r="A126" s="218">
        <v>34</v>
      </c>
      <c r="B126" s="219" t="s">
        <v>1176</v>
      </c>
      <c r="C126" s="219">
        <v>18</v>
      </c>
      <c r="D126" s="223">
        <v>3</v>
      </c>
      <c r="E126" s="223" t="s">
        <v>1816</v>
      </c>
      <c r="F126" s="223" t="s">
        <v>1816</v>
      </c>
      <c r="G126" s="231" t="s">
        <v>1735</v>
      </c>
      <c r="H126" s="221">
        <v>4</v>
      </c>
      <c r="I126" s="222">
        <v>1</v>
      </c>
      <c r="J126" s="222">
        <v>4</v>
      </c>
      <c r="K126" s="230" t="s">
        <v>63</v>
      </c>
      <c r="L126" s="223" t="s">
        <v>32</v>
      </c>
      <c r="M126" s="231" t="s">
        <v>1177</v>
      </c>
      <c r="O126" s="225">
        <v>100</v>
      </c>
      <c r="P126" s="207" t="s">
        <v>3</v>
      </c>
      <c r="Q126" s="207"/>
      <c r="R126" s="226">
        <v>14.094781543433676</v>
      </c>
      <c r="S126" s="226">
        <v>14.31509157266296</v>
      </c>
      <c r="T126" s="226">
        <f t="shared" si="5"/>
        <v>-0.22031002922928344</v>
      </c>
      <c r="U126" s="199">
        <f t="shared" si="6"/>
        <v>0</v>
      </c>
      <c r="V126" s="199">
        <f t="shared" si="7"/>
        <v>0</v>
      </c>
      <c r="W126" s="199">
        <f t="shared" si="8"/>
        <v>0</v>
      </c>
      <c r="X126" s="199">
        <f t="shared" si="9"/>
        <v>0</v>
      </c>
    </row>
    <row r="127" spans="1:24" ht="14.1" customHeight="1" x14ac:dyDescent="0.25">
      <c r="A127" s="199">
        <v>34</v>
      </c>
      <c r="B127" s="200" t="s">
        <v>1176</v>
      </c>
      <c r="C127" s="200">
        <v>18</v>
      </c>
      <c r="D127" s="200">
        <v>3</v>
      </c>
      <c r="E127" s="200" t="s">
        <v>1816</v>
      </c>
      <c r="F127" s="200" t="s">
        <v>1816</v>
      </c>
      <c r="G127" s="200" t="s">
        <v>1735</v>
      </c>
      <c r="H127" s="200">
        <v>4</v>
      </c>
      <c r="I127" s="200">
        <v>1</v>
      </c>
      <c r="J127" s="200">
        <v>4</v>
      </c>
      <c r="K127" s="200" t="s">
        <v>63</v>
      </c>
      <c r="L127" s="200" t="s">
        <v>32</v>
      </c>
      <c r="M127" s="199" t="s">
        <v>1177</v>
      </c>
      <c r="O127" s="237">
        <v>1</v>
      </c>
      <c r="P127" s="209" t="s">
        <v>117</v>
      </c>
      <c r="Q127" s="209"/>
      <c r="R127" s="226">
        <v>6.6438561897747253</v>
      </c>
      <c r="S127" s="226">
        <v>6.6438561897747253</v>
      </c>
      <c r="T127" s="226">
        <f t="shared" si="5"/>
        <v>0</v>
      </c>
      <c r="U127" s="199">
        <f t="shared" si="6"/>
        <v>0</v>
      </c>
      <c r="V127" s="199">
        <f t="shared" si="7"/>
        <v>0</v>
      </c>
      <c r="W127" s="199">
        <f t="shared" si="8"/>
        <v>0</v>
      </c>
      <c r="X127" s="199">
        <f t="shared" si="9"/>
        <v>0</v>
      </c>
    </row>
    <row r="128" spans="1:24" ht="14.1" customHeight="1" x14ac:dyDescent="0.25">
      <c r="A128" s="199">
        <v>34</v>
      </c>
      <c r="B128" s="200" t="s">
        <v>1176</v>
      </c>
      <c r="C128" s="200">
        <v>18</v>
      </c>
      <c r="D128" s="200">
        <v>3</v>
      </c>
      <c r="E128" s="200" t="s">
        <v>1816</v>
      </c>
      <c r="F128" s="200" t="s">
        <v>1816</v>
      </c>
      <c r="G128" s="200" t="s">
        <v>1735</v>
      </c>
      <c r="H128" s="200">
        <v>4</v>
      </c>
      <c r="I128" s="200">
        <v>1</v>
      </c>
      <c r="J128" s="200">
        <v>4</v>
      </c>
      <c r="K128" s="200" t="s">
        <v>63</v>
      </c>
      <c r="L128" s="200" t="s">
        <v>32</v>
      </c>
      <c r="M128" s="199" t="s">
        <v>1177</v>
      </c>
      <c r="O128" s="237">
        <v>0.1</v>
      </c>
      <c r="P128" s="209" t="s">
        <v>117</v>
      </c>
      <c r="Q128" s="209"/>
      <c r="R128" s="226">
        <v>6.6438561897747253</v>
      </c>
      <c r="S128" s="226">
        <v>6.6438561897747253</v>
      </c>
      <c r="T128" s="226">
        <f t="shared" si="5"/>
        <v>0</v>
      </c>
      <c r="U128" s="199">
        <f t="shared" si="6"/>
        <v>0</v>
      </c>
      <c r="V128" s="199">
        <f t="shared" si="7"/>
        <v>0</v>
      </c>
      <c r="W128" s="199">
        <f t="shared" si="8"/>
        <v>0</v>
      </c>
      <c r="X128" s="199">
        <f t="shared" si="9"/>
        <v>0</v>
      </c>
    </row>
    <row r="129" spans="1:24" ht="14.1" customHeight="1" x14ac:dyDescent="0.25">
      <c r="A129" s="199">
        <v>34</v>
      </c>
      <c r="B129" s="200" t="s">
        <v>1176</v>
      </c>
      <c r="C129" s="200">
        <v>18</v>
      </c>
      <c r="D129" s="200">
        <v>3</v>
      </c>
      <c r="E129" s="200" t="s">
        <v>1816</v>
      </c>
      <c r="F129" s="200" t="s">
        <v>1816</v>
      </c>
      <c r="G129" s="200" t="s">
        <v>1735</v>
      </c>
      <c r="H129" s="200">
        <v>4</v>
      </c>
      <c r="I129" s="200">
        <v>1</v>
      </c>
      <c r="J129" s="200">
        <v>4</v>
      </c>
      <c r="K129" s="200" t="s">
        <v>63</v>
      </c>
      <c r="L129" s="200" t="s">
        <v>32</v>
      </c>
      <c r="M129" s="199" t="s">
        <v>1177</v>
      </c>
      <c r="O129" s="237">
        <v>10</v>
      </c>
      <c r="P129" s="209" t="s">
        <v>117</v>
      </c>
      <c r="Q129" s="209"/>
      <c r="R129" s="226">
        <v>7.9831039109850268</v>
      </c>
      <c r="S129" s="226">
        <v>8.2395764531015132</v>
      </c>
      <c r="T129" s="226">
        <f t="shared" si="5"/>
        <v>-0.2564725421164864</v>
      </c>
      <c r="U129" s="199">
        <f t="shared" si="6"/>
        <v>0</v>
      </c>
      <c r="V129" s="199">
        <f t="shared" si="7"/>
        <v>0</v>
      </c>
      <c r="W129" s="199">
        <f t="shared" si="8"/>
        <v>0</v>
      </c>
      <c r="X129" s="199">
        <f t="shared" si="9"/>
        <v>0</v>
      </c>
    </row>
    <row r="130" spans="1:24" ht="14.1" customHeight="1" x14ac:dyDescent="0.25">
      <c r="A130" s="218">
        <v>34</v>
      </c>
      <c r="B130" s="219" t="s">
        <v>1176</v>
      </c>
      <c r="C130" s="219">
        <v>18</v>
      </c>
      <c r="D130" s="223">
        <v>3</v>
      </c>
      <c r="E130" s="223" t="s">
        <v>1816</v>
      </c>
      <c r="F130" s="223" t="s">
        <v>1816</v>
      </c>
      <c r="G130" s="231" t="s">
        <v>1735</v>
      </c>
      <c r="H130" s="221">
        <v>4</v>
      </c>
      <c r="I130" s="222">
        <v>1</v>
      </c>
      <c r="J130" s="222">
        <v>4</v>
      </c>
      <c r="K130" s="230" t="s">
        <v>63</v>
      </c>
      <c r="L130" s="223" t="s">
        <v>32</v>
      </c>
      <c r="M130" s="231" t="s">
        <v>1177</v>
      </c>
      <c r="O130" s="225">
        <v>100</v>
      </c>
      <c r="P130" s="209" t="s">
        <v>117</v>
      </c>
      <c r="Q130" s="209"/>
      <c r="R130" s="226">
        <v>10.303693972711068</v>
      </c>
      <c r="S130" s="226">
        <v>10.597544139836415</v>
      </c>
      <c r="T130" s="226">
        <f t="shared" si="5"/>
        <v>-0.29385016712534728</v>
      </c>
      <c r="U130" s="199">
        <f t="shared" si="6"/>
        <v>0</v>
      </c>
      <c r="V130" s="199">
        <f t="shared" si="7"/>
        <v>0</v>
      </c>
      <c r="W130" s="199">
        <f t="shared" si="8"/>
        <v>0</v>
      </c>
      <c r="X130" s="199">
        <f t="shared" si="9"/>
        <v>0</v>
      </c>
    </row>
    <row r="131" spans="1:24" ht="14.1" customHeight="1" x14ac:dyDescent="0.25">
      <c r="A131" s="199">
        <v>34</v>
      </c>
      <c r="B131" s="200" t="s">
        <v>1176</v>
      </c>
      <c r="C131" s="200">
        <v>18</v>
      </c>
      <c r="D131" s="200">
        <v>3</v>
      </c>
      <c r="E131" s="200" t="s">
        <v>1816</v>
      </c>
      <c r="F131" s="200" t="s">
        <v>1816</v>
      </c>
      <c r="G131" s="200" t="s">
        <v>1735</v>
      </c>
      <c r="H131" s="200">
        <v>4</v>
      </c>
      <c r="I131" s="200">
        <v>1</v>
      </c>
      <c r="J131" s="200">
        <v>4</v>
      </c>
      <c r="K131" s="200" t="s">
        <v>63</v>
      </c>
      <c r="L131" s="200" t="s">
        <v>32</v>
      </c>
      <c r="M131" s="199" t="s">
        <v>1177</v>
      </c>
      <c r="O131" s="237">
        <v>10</v>
      </c>
      <c r="P131" s="210" t="s">
        <v>147</v>
      </c>
      <c r="Q131" s="210"/>
      <c r="R131" s="226">
        <v>6.6438561897747253</v>
      </c>
      <c r="S131" s="226">
        <v>6.6438561897747253</v>
      </c>
      <c r="T131" s="226">
        <f t="shared" si="5"/>
        <v>0</v>
      </c>
      <c r="U131" s="199">
        <f t="shared" si="6"/>
        <v>0</v>
      </c>
      <c r="V131" s="199">
        <f t="shared" si="7"/>
        <v>0</v>
      </c>
      <c r="W131" s="199">
        <f t="shared" si="8"/>
        <v>0</v>
      </c>
      <c r="X131" s="199">
        <f t="shared" si="9"/>
        <v>0</v>
      </c>
    </row>
    <row r="132" spans="1:24" ht="14.1" customHeight="1" x14ac:dyDescent="0.25">
      <c r="A132" s="199">
        <v>34</v>
      </c>
      <c r="B132" s="200" t="s">
        <v>1176</v>
      </c>
      <c r="C132" s="200">
        <v>18</v>
      </c>
      <c r="D132" s="200">
        <v>3</v>
      </c>
      <c r="E132" s="200" t="s">
        <v>1816</v>
      </c>
      <c r="F132" s="200" t="s">
        <v>1816</v>
      </c>
      <c r="G132" s="200" t="s">
        <v>1735</v>
      </c>
      <c r="H132" s="200">
        <v>4</v>
      </c>
      <c r="I132" s="200">
        <v>1</v>
      </c>
      <c r="J132" s="200">
        <v>4</v>
      </c>
      <c r="K132" s="200" t="s">
        <v>63</v>
      </c>
      <c r="L132" s="200" t="s">
        <v>32</v>
      </c>
      <c r="M132" s="199" t="s">
        <v>1177</v>
      </c>
      <c r="O132" s="237">
        <v>1</v>
      </c>
      <c r="P132" s="210" t="s">
        <v>147</v>
      </c>
      <c r="Q132" s="210"/>
      <c r="R132" s="226">
        <v>6.6438561897747253</v>
      </c>
      <c r="S132" s="226">
        <v>6.6438561897747253</v>
      </c>
      <c r="T132" s="226">
        <f t="shared" si="5"/>
        <v>0</v>
      </c>
      <c r="U132" s="199">
        <f t="shared" si="6"/>
        <v>0</v>
      </c>
      <c r="V132" s="199">
        <f t="shared" si="7"/>
        <v>0</v>
      </c>
      <c r="W132" s="199">
        <f t="shared" si="8"/>
        <v>0</v>
      </c>
      <c r="X132" s="199">
        <f t="shared" si="9"/>
        <v>0</v>
      </c>
    </row>
    <row r="133" spans="1:24" ht="14.1" customHeight="1" x14ac:dyDescent="0.25">
      <c r="A133" s="199">
        <v>34</v>
      </c>
      <c r="B133" s="200" t="s">
        <v>1176</v>
      </c>
      <c r="C133" s="200">
        <v>18</v>
      </c>
      <c r="D133" s="200">
        <v>3</v>
      </c>
      <c r="E133" s="200" t="s">
        <v>1816</v>
      </c>
      <c r="F133" s="200" t="s">
        <v>1816</v>
      </c>
      <c r="G133" s="200" t="s">
        <v>1735</v>
      </c>
      <c r="H133" s="200">
        <v>4</v>
      </c>
      <c r="I133" s="200">
        <v>1</v>
      </c>
      <c r="J133" s="200">
        <v>4</v>
      </c>
      <c r="K133" s="200" t="s">
        <v>63</v>
      </c>
      <c r="L133" s="200" t="s">
        <v>32</v>
      </c>
      <c r="M133" s="199" t="s">
        <v>1177</v>
      </c>
      <c r="O133" s="237">
        <v>0.1</v>
      </c>
      <c r="P133" s="210" t="s">
        <v>147</v>
      </c>
      <c r="Q133" s="210"/>
      <c r="R133" s="226">
        <v>6.6438561897747253</v>
      </c>
      <c r="S133" s="226">
        <v>6.6438561897747253</v>
      </c>
      <c r="T133" s="226">
        <f t="shared" si="5"/>
        <v>0</v>
      </c>
      <c r="U133" s="199">
        <f t="shared" si="6"/>
        <v>0</v>
      </c>
      <c r="V133" s="199">
        <f t="shared" si="7"/>
        <v>0</v>
      </c>
      <c r="W133" s="199">
        <f t="shared" si="8"/>
        <v>0</v>
      </c>
      <c r="X133" s="199">
        <f t="shared" si="9"/>
        <v>0</v>
      </c>
    </row>
    <row r="134" spans="1:24" ht="14.1" customHeight="1" x14ac:dyDescent="0.25">
      <c r="A134" s="218">
        <v>34</v>
      </c>
      <c r="B134" s="219" t="s">
        <v>1176</v>
      </c>
      <c r="C134" s="219">
        <v>18</v>
      </c>
      <c r="D134" s="223">
        <v>3</v>
      </c>
      <c r="E134" s="223" t="s">
        <v>1816</v>
      </c>
      <c r="F134" s="223" t="s">
        <v>1816</v>
      </c>
      <c r="G134" s="231" t="s">
        <v>1735</v>
      </c>
      <c r="H134" s="221">
        <v>4</v>
      </c>
      <c r="I134" s="222">
        <v>1</v>
      </c>
      <c r="J134" s="222">
        <v>4</v>
      </c>
      <c r="K134" s="230" t="s">
        <v>63</v>
      </c>
      <c r="L134" s="223" t="s">
        <v>32</v>
      </c>
      <c r="M134" s="231" t="s">
        <v>1177</v>
      </c>
      <c r="O134" s="225">
        <v>100</v>
      </c>
      <c r="P134" s="211" t="s">
        <v>834</v>
      </c>
      <c r="Q134" s="211"/>
      <c r="R134" s="226">
        <v>6.6438561897747253</v>
      </c>
      <c r="S134" s="226">
        <v>6.6438561897747253</v>
      </c>
      <c r="T134" s="226">
        <f t="shared" ref="T134:T197" si="10">R134-S134</f>
        <v>0</v>
      </c>
      <c r="U134" s="199">
        <f t="shared" ref="U134:U197" si="11">IF(T134&lt;-3.32,1,0)</f>
        <v>0</v>
      </c>
      <c r="V134" s="199">
        <f t="shared" ref="V134:V197" si="12">IF(T134&gt;3.32,1,0)</f>
        <v>0</v>
      </c>
      <c r="W134" s="199">
        <f t="shared" si="8"/>
        <v>0</v>
      </c>
      <c r="X134" s="199">
        <f t="shared" si="9"/>
        <v>0</v>
      </c>
    </row>
    <row r="135" spans="1:24" ht="14.1" customHeight="1" x14ac:dyDescent="0.25">
      <c r="A135" s="199">
        <v>34</v>
      </c>
      <c r="B135" s="200" t="s">
        <v>1176</v>
      </c>
      <c r="C135" s="200">
        <v>18</v>
      </c>
      <c r="D135" s="200">
        <v>3</v>
      </c>
      <c r="E135" s="200" t="s">
        <v>1816</v>
      </c>
      <c r="F135" s="200" t="s">
        <v>1816</v>
      </c>
      <c r="G135" s="200" t="s">
        <v>1735</v>
      </c>
      <c r="H135" s="200">
        <v>4</v>
      </c>
      <c r="I135" s="200">
        <v>1</v>
      </c>
      <c r="J135" s="200">
        <v>4</v>
      </c>
      <c r="K135" s="200" t="s">
        <v>63</v>
      </c>
      <c r="L135" s="200" t="s">
        <v>32</v>
      </c>
      <c r="M135" s="199" t="s">
        <v>1177</v>
      </c>
      <c r="O135" s="237">
        <v>10</v>
      </c>
      <c r="P135" s="211" t="s">
        <v>834</v>
      </c>
      <c r="Q135" s="211"/>
      <c r="R135" s="226">
        <v>6.6438561897747253</v>
      </c>
      <c r="S135" s="226">
        <v>6.6438561897747253</v>
      </c>
      <c r="T135" s="226">
        <f t="shared" si="10"/>
        <v>0</v>
      </c>
      <c r="U135" s="199">
        <f t="shared" si="11"/>
        <v>0</v>
      </c>
      <c r="V135" s="199">
        <f t="shared" si="12"/>
        <v>0</v>
      </c>
      <c r="W135" s="199">
        <f t="shared" ref="W135:W198" si="13">IF(T135&lt;-5.6438,1,0)</f>
        <v>0</v>
      </c>
      <c r="X135" s="199">
        <f t="shared" ref="X135:X198" si="14">IF(T135&lt;-5.6438,1,0)</f>
        <v>0</v>
      </c>
    </row>
    <row r="136" spans="1:24" ht="13.5" customHeight="1" x14ac:dyDescent="0.25">
      <c r="A136" s="199">
        <v>34</v>
      </c>
      <c r="B136" s="200" t="s">
        <v>1176</v>
      </c>
      <c r="C136" s="200">
        <v>18</v>
      </c>
      <c r="D136" s="200">
        <v>3</v>
      </c>
      <c r="E136" s="200" t="s">
        <v>1816</v>
      </c>
      <c r="F136" s="200" t="s">
        <v>1816</v>
      </c>
      <c r="G136" s="200" t="s">
        <v>1735</v>
      </c>
      <c r="H136" s="200">
        <v>4</v>
      </c>
      <c r="I136" s="200">
        <v>1</v>
      </c>
      <c r="J136" s="200">
        <v>4</v>
      </c>
      <c r="K136" s="200" t="s">
        <v>63</v>
      </c>
      <c r="L136" s="200" t="s">
        <v>32</v>
      </c>
      <c r="M136" s="199" t="s">
        <v>1177</v>
      </c>
      <c r="O136" s="237">
        <v>1</v>
      </c>
      <c r="P136" s="211" t="s">
        <v>834</v>
      </c>
      <c r="Q136" s="211"/>
      <c r="R136" s="226">
        <v>6.6438561897747253</v>
      </c>
      <c r="S136" s="226">
        <v>6.6438561897747253</v>
      </c>
      <c r="T136" s="226">
        <f t="shared" si="10"/>
        <v>0</v>
      </c>
      <c r="U136" s="199">
        <f t="shared" si="11"/>
        <v>0</v>
      </c>
      <c r="V136" s="199">
        <f t="shared" si="12"/>
        <v>0</v>
      </c>
      <c r="W136" s="199">
        <f t="shared" si="13"/>
        <v>0</v>
      </c>
      <c r="X136" s="199">
        <f t="shared" si="14"/>
        <v>0</v>
      </c>
    </row>
    <row r="137" spans="1:24" ht="14.1" customHeight="1" x14ac:dyDescent="0.25">
      <c r="A137" s="199">
        <v>34</v>
      </c>
      <c r="B137" s="200" t="s">
        <v>1176</v>
      </c>
      <c r="C137" s="200">
        <v>18</v>
      </c>
      <c r="D137" s="200">
        <v>3</v>
      </c>
      <c r="E137" s="200" t="s">
        <v>1816</v>
      </c>
      <c r="F137" s="200" t="s">
        <v>1816</v>
      </c>
      <c r="G137" s="200" t="s">
        <v>1735</v>
      </c>
      <c r="H137" s="200">
        <v>4</v>
      </c>
      <c r="I137" s="200">
        <v>1</v>
      </c>
      <c r="J137" s="200">
        <v>4</v>
      </c>
      <c r="K137" s="200" t="s">
        <v>63</v>
      </c>
      <c r="L137" s="200" t="s">
        <v>32</v>
      </c>
      <c r="M137" s="199" t="s">
        <v>1177</v>
      </c>
      <c r="O137" s="237">
        <v>0.1</v>
      </c>
      <c r="P137" s="211" t="s">
        <v>834</v>
      </c>
      <c r="Q137" s="211"/>
      <c r="R137" s="226">
        <v>6.6438561897747253</v>
      </c>
      <c r="S137" s="226">
        <v>6.6438561897747253</v>
      </c>
      <c r="T137" s="226">
        <f t="shared" si="10"/>
        <v>0</v>
      </c>
      <c r="U137" s="199">
        <f t="shared" si="11"/>
        <v>0</v>
      </c>
      <c r="V137" s="199">
        <f t="shared" si="12"/>
        <v>0</v>
      </c>
      <c r="W137" s="199">
        <f t="shared" si="13"/>
        <v>0</v>
      </c>
      <c r="X137" s="199">
        <f t="shared" si="14"/>
        <v>0</v>
      </c>
    </row>
    <row r="138" spans="1:24" ht="14.1" customHeight="1" x14ac:dyDescent="0.25">
      <c r="A138" s="218">
        <v>34</v>
      </c>
      <c r="B138" s="219" t="s">
        <v>1176</v>
      </c>
      <c r="C138" s="219">
        <v>18</v>
      </c>
      <c r="D138" s="223">
        <v>3</v>
      </c>
      <c r="E138" s="223" t="s">
        <v>1816</v>
      </c>
      <c r="F138" s="223" t="s">
        <v>1816</v>
      </c>
      <c r="G138" s="231" t="s">
        <v>1735</v>
      </c>
      <c r="H138" s="221">
        <v>4</v>
      </c>
      <c r="I138" s="222">
        <v>1</v>
      </c>
      <c r="J138" s="222">
        <v>4</v>
      </c>
      <c r="K138" s="230" t="s">
        <v>63</v>
      </c>
      <c r="L138" s="223" t="s">
        <v>32</v>
      </c>
      <c r="M138" s="231" t="s">
        <v>1177</v>
      </c>
      <c r="O138" s="225">
        <v>100</v>
      </c>
      <c r="P138" s="238" t="s">
        <v>307</v>
      </c>
      <c r="Q138" s="238"/>
      <c r="R138" s="226">
        <v>6.6438561897747253</v>
      </c>
      <c r="S138" s="226">
        <v>6.6438561897747253</v>
      </c>
      <c r="T138" s="226">
        <f t="shared" si="10"/>
        <v>0</v>
      </c>
      <c r="U138" s="199">
        <f t="shared" si="11"/>
        <v>0</v>
      </c>
      <c r="V138" s="199">
        <f t="shared" si="12"/>
        <v>0</v>
      </c>
      <c r="W138" s="199">
        <f t="shared" si="13"/>
        <v>0</v>
      </c>
      <c r="X138" s="199">
        <f t="shared" si="14"/>
        <v>0</v>
      </c>
    </row>
    <row r="139" spans="1:24" ht="14.1" customHeight="1" x14ac:dyDescent="0.25">
      <c r="A139" s="199">
        <v>34</v>
      </c>
      <c r="B139" s="200" t="s">
        <v>1176</v>
      </c>
      <c r="C139" s="200">
        <v>18</v>
      </c>
      <c r="D139" s="200">
        <v>3</v>
      </c>
      <c r="E139" s="200" t="s">
        <v>1816</v>
      </c>
      <c r="F139" s="200" t="s">
        <v>1816</v>
      </c>
      <c r="G139" s="200" t="s">
        <v>1735</v>
      </c>
      <c r="H139" s="200">
        <v>4</v>
      </c>
      <c r="I139" s="200">
        <v>1</v>
      </c>
      <c r="J139" s="200">
        <v>4</v>
      </c>
      <c r="K139" s="200" t="s">
        <v>63</v>
      </c>
      <c r="L139" s="200" t="s">
        <v>32</v>
      </c>
      <c r="M139" s="199" t="s">
        <v>1177</v>
      </c>
      <c r="O139" s="237">
        <v>50</v>
      </c>
      <c r="P139" s="238" t="s">
        <v>307</v>
      </c>
      <c r="Q139" s="238"/>
      <c r="R139" s="226">
        <v>6.6438561897747253</v>
      </c>
      <c r="S139" s="226">
        <v>6.6438561897747253</v>
      </c>
      <c r="T139" s="226">
        <f t="shared" si="10"/>
        <v>0</v>
      </c>
      <c r="U139" s="199">
        <f t="shared" si="11"/>
        <v>0</v>
      </c>
      <c r="V139" s="199">
        <f t="shared" si="12"/>
        <v>0</v>
      </c>
      <c r="W139" s="199">
        <f t="shared" si="13"/>
        <v>0</v>
      </c>
      <c r="X139" s="199">
        <f t="shared" si="14"/>
        <v>0</v>
      </c>
    </row>
    <row r="140" spans="1:24" ht="14.1" customHeight="1" x14ac:dyDescent="0.25">
      <c r="A140" s="199">
        <v>34</v>
      </c>
      <c r="B140" s="200" t="s">
        <v>1176</v>
      </c>
      <c r="C140" s="200">
        <v>18</v>
      </c>
      <c r="D140" s="200">
        <v>3</v>
      </c>
      <c r="E140" s="200" t="s">
        <v>1816</v>
      </c>
      <c r="F140" s="200" t="s">
        <v>1816</v>
      </c>
      <c r="G140" s="200" t="s">
        <v>1735</v>
      </c>
      <c r="H140" s="200">
        <v>4</v>
      </c>
      <c r="I140" s="200">
        <v>1</v>
      </c>
      <c r="J140" s="200">
        <v>4</v>
      </c>
      <c r="K140" s="200" t="s">
        <v>63</v>
      </c>
      <c r="L140" s="200" t="s">
        <v>32</v>
      </c>
      <c r="M140" s="199" t="s">
        <v>1177</v>
      </c>
      <c r="O140" s="237">
        <v>1</v>
      </c>
      <c r="P140" s="238" t="s">
        <v>307</v>
      </c>
      <c r="Q140" s="238"/>
      <c r="R140" s="226">
        <v>6.6438561897747253</v>
      </c>
      <c r="S140" s="226">
        <v>6.6438561897747253</v>
      </c>
      <c r="T140" s="226">
        <f t="shared" si="10"/>
        <v>0</v>
      </c>
      <c r="U140" s="199">
        <f t="shared" si="11"/>
        <v>0</v>
      </c>
      <c r="V140" s="199">
        <f t="shared" si="12"/>
        <v>0</v>
      </c>
      <c r="W140" s="199">
        <f t="shared" si="13"/>
        <v>0</v>
      </c>
      <c r="X140" s="199">
        <f t="shared" si="14"/>
        <v>0</v>
      </c>
    </row>
    <row r="141" spans="1:24" ht="14.1" customHeight="1" x14ac:dyDescent="0.25">
      <c r="A141" s="199">
        <v>34</v>
      </c>
      <c r="B141" s="200" t="s">
        <v>1176</v>
      </c>
      <c r="C141" s="200">
        <v>18</v>
      </c>
      <c r="D141" s="200">
        <v>3</v>
      </c>
      <c r="E141" s="200" t="s">
        <v>1816</v>
      </c>
      <c r="F141" s="200" t="s">
        <v>1816</v>
      </c>
      <c r="G141" s="200" t="s">
        <v>1735</v>
      </c>
      <c r="H141" s="200">
        <v>4</v>
      </c>
      <c r="I141" s="200">
        <v>1</v>
      </c>
      <c r="J141" s="200">
        <v>4</v>
      </c>
      <c r="K141" s="200" t="s">
        <v>63</v>
      </c>
      <c r="L141" s="200" t="s">
        <v>32</v>
      </c>
      <c r="M141" s="199" t="s">
        <v>1177</v>
      </c>
      <c r="O141" s="237">
        <v>0.5</v>
      </c>
      <c r="P141" s="238" t="s">
        <v>307</v>
      </c>
      <c r="Q141" s="238"/>
      <c r="R141" s="226">
        <v>6.6438561897747253</v>
      </c>
      <c r="S141" s="226">
        <v>6.6438561897747253</v>
      </c>
      <c r="T141" s="226">
        <f t="shared" si="10"/>
        <v>0</v>
      </c>
      <c r="U141" s="199">
        <f t="shared" si="11"/>
        <v>0</v>
      </c>
      <c r="V141" s="199">
        <f t="shared" si="12"/>
        <v>0</v>
      </c>
      <c r="W141" s="199">
        <f t="shared" si="13"/>
        <v>0</v>
      </c>
      <c r="X141" s="199">
        <f t="shared" si="14"/>
        <v>0</v>
      </c>
    </row>
    <row r="142" spans="1:24" ht="14.1" customHeight="1" x14ac:dyDescent="0.25">
      <c r="A142" s="199">
        <v>34</v>
      </c>
      <c r="B142" s="200" t="s">
        <v>1176</v>
      </c>
      <c r="C142" s="200">
        <v>18</v>
      </c>
      <c r="D142" s="200">
        <v>3</v>
      </c>
      <c r="E142" s="200" t="s">
        <v>1816</v>
      </c>
      <c r="F142" s="200" t="s">
        <v>1816</v>
      </c>
      <c r="G142" s="200" t="s">
        <v>1735</v>
      </c>
      <c r="H142" s="200">
        <v>4</v>
      </c>
      <c r="I142" s="200">
        <v>1</v>
      </c>
      <c r="J142" s="200">
        <v>4</v>
      </c>
      <c r="K142" s="200" t="s">
        <v>63</v>
      </c>
      <c r="L142" s="200" t="s">
        <v>32</v>
      </c>
      <c r="M142" s="199" t="s">
        <v>1177</v>
      </c>
      <c r="O142" s="237">
        <v>0.1</v>
      </c>
      <c r="P142" s="238" t="s">
        <v>307</v>
      </c>
      <c r="Q142" s="238"/>
      <c r="R142" s="226">
        <v>6.6438561897747253</v>
      </c>
      <c r="S142" s="226">
        <v>6.6438561897747253</v>
      </c>
      <c r="T142" s="226">
        <f t="shared" si="10"/>
        <v>0</v>
      </c>
      <c r="U142" s="199">
        <f t="shared" si="11"/>
        <v>0</v>
      </c>
      <c r="V142" s="199">
        <f t="shared" si="12"/>
        <v>0</v>
      </c>
      <c r="W142" s="199">
        <f t="shared" si="13"/>
        <v>0</v>
      </c>
      <c r="X142" s="199">
        <f t="shared" si="14"/>
        <v>0</v>
      </c>
    </row>
    <row r="143" spans="1:24" ht="14.1" customHeight="1" x14ac:dyDescent="0.25">
      <c r="A143" s="199">
        <v>34</v>
      </c>
      <c r="B143" s="200" t="s">
        <v>1176</v>
      </c>
      <c r="C143" s="200">
        <v>18</v>
      </c>
      <c r="D143" s="200">
        <v>3</v>
      </c>
      <c r="E143" s="200" t="s">
        <v>1816</v>
      </c>
      <c r="F143" s="200" t="s">
        <v>1816</v>
      </c>
      <c r="G143" s="200" t="s">
        <v>1735</v>
      </c>
      <c r="H143" s="200">
        <v>4</v>
      </c>
      <c r="I143" s="200">
        <v>1</v>
      </c>
      <c r="J143" s="200">
        <v>4</v>
      </c>
      <c r="K143" s="200" t="s">
        <v>63</v>
      </c>
      <c r="L143" s="200" t="s">
        <v>32</v>
      </c>
      <c r="M143" s="199" t="s">
        <v>1177</v>
      </c>
      <c r="O143" s="237">
        <v>10</v>
      </c>
      <c r="P143" s="238" t="s">
        <v>307</v>
      </c>
      <c r="Q143" s="238"/>
      <c r="R143" s="226">
        <v>8.8005871473164863</v>
      </c>
      <c r="S143" s="226">
        <v>10.278300708925938</v>
      </c>
      <c r="T143" s="226">
        <f t="shared" si="10"/>
        <v>-1.4777135616094519</v>
      </c>
      <c r="U143" s="199">
        <f t="shared" si="11"/>
        <v>0</v>
      </c>
      <c r="V143" s="199">
        <f t="shared" si="12"/>
        <v>0</v>
      </c>
      <c r="W143" s="199">
        <f t="shared" si="13"/>
        <v>0</v>
      </c>
      <c r="X143" s="199">
        <f t="shared" si="14"/>
        <v>0</v>
      </c>
    </row>
    <row r="144" spans="1:24" ht="14.1" customHeight="1" x14ac:dyDescent="0.25">
      <c r="A144" s="218">
        <v>34</v>
      </c>
      <c r="B144" s="219" t="s">
        <v>1176</v>
      </c>
      <c r="C144" s="219">
        <v>18</v>
      </c>
      <c r="D144" s="223">
        <v>3</v>
      </c>
      <c r="E144" s="223" t="s">
        <v>1816</v>
      </c>
      <c r="F144" s="223" t="s">
        <v>1816</v>
      </c>
      <c r="G144" s="231" t="s">
        <v>1735</v>
      </c>
      <c r="H144" s="221">
        <v>4</v>
      </c>
      <c r="I144" s="222">
        <v>1</v>
      </c>
      <c r="J144" s="222">
        <v>4</v>
      </c>
      <c r="K144" s="230" t="s">
        <v>63</v>
      </c>
      <c r="L144" s="223" t="s">
        <v>32</v>
      </c>
      <c r="M144" s="231" t="s">
        <v>1177</v>
      </c>
      <c r="O144" s="225">
        <v>100</v>
      </c>
      <c r="P144" s="238" t="s">
        <v>4</v>
      </c>
      <c r="Q144" s="238"/>
      <c r="R144" s="226">
        <v>6.6438561897747253</v>
      </c>
      <c r="S144" s="226">
        <v>6.6438561897747253</v>
      </c>
      <c r="T144" s="226">
        <f t="shared" si="10"/>
        <v>0</v>
      </c>
      <c r="U144" s="199">
        <f t="shared" si="11"/>
        <v>0</v>
      </c>
      <c r="V144" s="199">
        <f t="shared" si="12"/>
        <v>0</v>
      </c>
      <c r="W144" s="199">
        <f t="shared" si="13"/>
        <v>0</v>
      </c>
      <c r="X144" s="199">
        <f t="shared" si="14"/>
        <v>0</v>
      </c>
    </row>
    <row r="145" spans="1:24" ht="14.1" customHeight="1" x14ac:dyDescent="0.25">
      <c r="A145" s="199">
        <v>34</v>
      </c>
      <c r="B145" s="200" t="s">
        <v>1176</v>
      </c>
      <c r="C145" s="200">
        <v>18</v>
      </c>
      <c r="D145" s="200">
        <v>3</v>
      </c>
      <c r="E145" s="200" t="s">
        <v>1816</v>
      </c>
      <c r="F145" s="200" t="s">
        <v>1816</v>
      </c>
      <c r="G145" s="200" t="s">
        <v>1735</v>
      </c>
      <c r="H145" s="200">
        <v>4</v>
      </c>
      <c r="I145" s="200">
        <v>1</v>
      </c>
      <c r="J145" s="200">
        <v>4</v>
      </c>
      <c r="K145" s="200" t="s">
        <v>63</v>
      </c>
      <c r="L145" s="200" t="s">
        <v>32</v>
      </c>
      <c r="M145" s="199" t="s">
        <v>1177</v>
      </c>
      <c r="O145" s="237">
        <v>50</v>
      </c>
      <c r="P145" s="238" t="s">
        <v>4</v>
      </c>
      <c r="Q145" s="238"/>
      <c r="R145" s="226">
        <v>6.6438561897747253</v>
      </c>
      <c r="S145" s="226">
        <v>6.6438561897747253</v>
      </c>
      <c r="T145" s="226">
        <f t="shared" si="10"/>
        <v>0</v>
      </c>
      <c r="U145" s="199">
        <f t="shared" si="11"/>
        <v>0</v>
      </c>
      <c r="V145" s="199">
        <f t="shared" si="12"/>
        <v>0</v>
      </c>
      <c r="W145" s="199">
        <f t="shared" si="13"/>
        <v>0</v>
      </c>
      <c r="X145" s="199">
        <f t="shared" si="14"/>
        <v>0</v>
      </c>
    </row>
    <row r="146" spans="1:24" ht="14.1" customHeight="1" x14ac:dyDescent="0.25">
      <c r="A146" s="199">
        <v>34</v>
      </c>
      <c r="B146" s="200" t="s">
        <v>1176</v>
      </c>
      <c r="C146" s="200">
        <v>18</v>
      </c>
      <c r="D146" s="200">
        <v>3</v>
      </c>
      <c r="E146" s="200" t="s">
        <v>1816</v>
      </c>
      <c r="F146" s="200" t="s">
        <v>1816</v>
      </c>
      <c r="G146" s="200" t="s">
        <v>1735</v>
      </c>
      <c r="H146" s="200">
        <v>4</v>
      </c>
      <c r="I146" s="200">
        <v>1</v>
      </c>
      <c r="J146" s="200">
        <v>4</v>
      </c>
      <c r="K146" s="200" t="s">
        <v>63</v>
      </c>
      <c r="L146" s="200" t="s">
        <v>32</v>
      </c>
      <c r="M146" s="199" t="s">
        <v>1177</v>
      </c>
      <c r="O146" s="237">
        <v>10</v>
      </c>
      <c r="P146" s="238" t="s">
        <v>4</v>
      </c>
      <c r="Q146" s="238"/>
      <c r="R146" s="226">
        <v>6.6438561897747253</v>
      </c>
      <c r="S146" s="226">
        <v>6.6438561897747253</v>
      </c>
      <c r="T146" s="226">
        <f t="shared" si="10"/>
        <v>0</v>
      </c>
      <c r="U146" s="199">
        <f t="shared" si="11"/>
        <v>0</v>
      </c>
      <c r="V146" s="199">
        <f t="shared" si="12"/>
        <v>0</v>
      </c>
      <c r="W146" s="199">
        <f t="shared" si="13"/>
        <v>0</v>
      </c>
      <c r="X146" s="199">
        <f t="shared" si="14"/>
        <v>0</v>
      </c>
    </row>
    <row r="147" spans="1:24" ht="14.1" customHeight="1" x14ac:dyDescent="0.25">
      <c r="A147" s="199">
        <v>34</v>
      </c>
      <c r="B147" s="200" t="s">
        <v>1176</v>
      </c>
      <c r="C147" s="200">
        <v>18</v>
      </c>
      <c r="D147" s="200">
        <v>3</v>
      </c>
      <c r="E147" s="200" t="s">
        <v>1816</v>
      </c>
      <c r="F147" s="200" t="s">
        <v>1816</v>
      </c>
      <c r="G147" s="200" t="s">
        <v>1735</v>
      </c>
      <c r="H147" s="200">
        <v>4</v>
      </c>
      <c r="I147" s="200">
        <v>1</v>
      </c>
      <c r="J147" s="200">
        <v>4</v>
      </c>
      <c r="K147" s="200" t="s">
        <v>63</v>
      </c>
      <c r="L147" s="200" t="s">
        <v>32</v>
      </c>
      <c r="M147" s="199" t="s">
        <v>1177</v>
      </c>
      <c r="O147" s="237">
        <v>1</v>
      </c>
      <c r="P147" s="238" t="s">
        <v>4</v>
      </c>
      <c r="Q147" s="238"/>
      <c r="R147" s="226">
        <v>6.6438561897747253</v>
      </c>
      <c r="S147" s="226">
        <v>6.6438561897747253</v>
      </c>
      <c r="T147" s="226">
        <f t="shared" si="10"/>
        <v>0</v>
      </c>
      <c r="U147" s="199">
        <f t="shared" si="11"/>
        <v>0</v>
      </c>
      <c r="V147" s="199">
        <f t="shared" si="12"/>
        <v>0</v>
      </c>
      <c r="W147" s="199">
        <f t="shared" si="13"/>
        <v>0</v>
      </c>
      <c r="X147" s="199">
        <f t="shared" si="14"/>
        <v>0</v>
      </c>
    </row>
    <row r="148" spans="1:24" ht="14.1" customHeight="1" x14ac:dyDescent="0.25">
      <c r="A148" s="199">
        <v>34</v>
      </c>
      <c r="B148" s="200" t="s">
        <v>1176</v>
      </c>
      <c r="C148" s="200">
        <v>18</v>
      </c>
      <c r="D148" s="200">
        <v>3</v>
      </c>
      <c r="E148" s="200" t="s">
        <v>1816</v>
      </c>
      <c r="F148" s="200" t="s">
        <v>1816</v>
      </c>
      <c r="G148" s="200" t="s">
        <v>1735</v>
      </c>
      <c r="H148" s="200">
        <v>4</v>
      </c>
      <c r="I148" s="200">
        <v>1</v>
      </c>
      <c r="J148" s="200">
        <v>4</v>
      </c>
      <c r="K148" s="200" t="s">
        <v>63</v>
      </c>
      <c r="L148" s="200" t="s">
        <v>32</v>
      </c>
      <c r="M148" s="199" t="s">
        <v>1177</v>
      </c>
      <c r="O148" s="237">
        <v>0.5</v>
      </c>
      <c r="P148" s="238" t="s">
        <v>4</v>
      </c>
      <c r="Q148" s="238"/>
      <c r="R148" s="226">
        <v>6.6438561897747253</v>
      </c>
      <c r="S148" s="226">
        <v>6.6438561897747253</v>
      </c>
      <c r="T148" s="226">
        <f t="shared" si="10"/>
        <v>0</v>
      </c>
      <c r="U148" s="199">
        <f t="shared" si="11"/>
        <v>0</v>
      </c>
      <c r="V148" s="199">
        <f t="shared" si="12"/>
        <v>0</v>
      </c>
      <c r="W148" s="199">
        <f t="shared" si="13"/>
        <v>0</v>
      </c>
      <c r="X148" s="199">
        <f t="shared" si="14"/>
        <v>0</v>
      </c>
    </row>
    <row r="149" spans="1:24" ht="14.1" customHeight="1" x14ac:dyDescent="0.25">
      <c r="A149" s="199">
        <v>34</v>
      </c>
      <c r="B149" s="200" t="s">
        <v>1176</v>
      </c>
      <c r="C149" s="200">
        <v>18</v>
      </c>
      <c r="D149" s="200">
        <v>3</v>
      </c>
      <c r="E149" s="200" t="s">
        <v>1816</v>
      </c>
      <c r="F149" s="200" t="s">
        <v>1816</v>
      </c>
      <c r="G149" s="200" t="s">
        <v>1735</v>
      </c>
      <c r="H149" s="200">
        <v>4</v>
      </c>
      <c r="I149" s="200">
        <v>1</v>
      </c>
      <c r="J149" s="200">
        <v>4</v>
      </c>
      <c r="K149" s="200" t="s">
        <v>63</v>
      </c>
      <c r="L149" s="200" t="s">
        <v>32</v>
      </c>
      <c r="M149" s="199" t="s">
        <v>1177</v>
      </c>
      <c r="O149" s="237">
        <v>0.1</v>
      </c>
      <c r="P149" s="238" t="s">
        <v>4</v>
      </c>
      <c r="Q149" s="238"/>
      <c r="R149" s="226">
        <v>6.6438561897747253</v>
      </c>
      <c r="S149" s="226">
        <v>6.6438561897747253</v>
      </c>
      <c r="T149" s="226">
        <f t="shared" si="10"/>
        <v>0</v>
      </c>
      <c r="U149" s="199">
        <f t="shared" si="11"/>
        <v>0</v>
      </c>
      <c r="V149" s="199">
        <f t="shared" si="12"/>
        <v>0</v>
      </c>
      <c r="W149" s="199">
        <f t="shared" si="13"/>
        <v>0</v>
      </c>
      <c r="X149" s="199">
        <f t="shared" si="14"/>
        <v>0</v>
      </c>
    </row>
    <row r="150" spans="1:24" ht="14.1" customHeight="1" x14ac:dyDescent="0.25">
      <c r="A150" s="218">
        <v>32</v>
      </c>
      <c r="B150" s="219" t="s">
        <v>123</v>
      </c>
      <c r="C150" s="219">
        <v>16</v>
      </c>
      <c r="D150" s="223">
        <v>3</v>
      </c>
      <c r="E150" s="223" t="s">
        <v>1816</v>
      </c>
      <c r="F150" s="223" t="s">
        <v>1816</v>
      </c>
      <c r="G150" s="220" t="s">
        <v>1736</v>
      </c>
      <c r="H150" s="221">
        <v>5</v>
      </c>
      <c r="I150" s="222">
        <v>1</v>
      </c>
      <c r="J150" s="222">
        <v>5</v>
      </c>
      <c r="K150" s="230" t="s">
        <v>63</v>
      </c>
      <c r="L150" s="223" t="s">
        <v>32</v>
      </c>
      <c r="M150" s="220" t="s">
        <v>124</v>
      </c>
      <c r="O150" s="225">
        <v>100</v>
      </c>
      <c r="P150" s="204" t="s">
        <v>0</v>
      </c>
      <c r="Q150" s="204"/>
      <c r="R150" s="226">
        <v>6.6438561897747253</v>
      </c>
      <c r="S150" s="226">
        <v>6.6438561897747253</v>
      </c>
      <c r="T150" s="226">
        <f t="shared" si="10"/>
        <v>0</v>
      </c>
      <c r="U150" s="199">
        <f t="shared" si="11"/>
        <v>0</v>
      </c>
      <c r="V150" s="199">
        <f t="shared" si="12"/>
        <v>0</v>
      </c>
      <c r="W150" s="199">
        <f t="shared" si="13"/>
        <v>0</v>
      </c>
      <c r="X150" s="199">
        <f t="shared" si="14"/>
        <v>0</v>
      </c>
    </row>
    <row r="151" spans="1:24" ht="14.1" customHeight="1" x14ac:dyDescent="0.25">
      <c r="A151" s="199">
        <v>32</v>
      </c>
      <c r="B151" s="200" t="s">
        <v>123</v>
      </c>
      <c r="C151" s="200">
        <v>16</v>
      </c>
      <c r="D151" s="200">
        <v>3</v>
      </c>
      <c r="E151" s="200" t="s">
        <v>1816</v>
      </c>
      <c r="F151" s="200" t="s">
        <v>1816</v>
      </c>
      <c r="G151" s="200" t="s">
        <v>1736</v>
      </c>
      <c r="H151" s="200">
        <v>5</v>
      </c>
      <c r="I151" s="200">
        <v>1</v>
      </c>
      <c r="J151" s="200">
        <v>5</v>
      </c>
      <c r="K151" s="200" t="s">
        <v>63</v>
      </c>
      <c r="L151" s="200" t="s">
        <v>32</v>
      </c>
      <c r="M151" s="199" t="s">
        <v>124</v>
      </c>
      <c r="O151" s="237">
        <v>50</v>
      </c>
      <c r="P151" s="204" t="s">
        <v>0</v>
      </c>
      <c r="Q151" s="204"/>
      <c r="R151" s="226">
        <v>6.6438561897747253</v>
      </c>
      <c r="S151" s="226">
        <v>6.6438561897747253</v>
      </c>
      <c r="T151" s="226">
        <f t="shared" si="10"/>
        <v>0</v>
      </c>
      <c r="U151" s="199">
        <f t="shared" si="11"/>
        <v>0</v>
      </c>
      <c r="V151" s="199">
        <f t="shared" si="12"/>
        <v>0</v>
      </c>
      <c r="W151" s="199">
        <f t="shared" si="13"/>
        <v>0</v>
      </c>
      <c r="X151" s="199">
        <f t="shared" si="14"/>
        <v>0</v>
      </c>
    </row>
    <row r="152" spans="1:24" ht="14.1" customHeight="1" x14ac:dyDescent="0.25">
      <c r="A152" s="199">
        <v>32</v>
      </c>
      <c r="B152" s="200" t="s">
        <v>123</v>
      </c>
      <c r="C152" s="200">
        <v>16</v>
      </c>
      <c r="D152" s="200">
        <v>3</v>
      </c>
      <c r="E152" s="200" t="s">
        <v>1816</v>
      </c>
      <c r="F152" s="200" t="s">
        <v>1816</v>
      </c>
      <c r="G152" s="200" t="s">
        <v>1736</v>
      </c>
      <c r="H152" s="200">
        <v>5</v>
      </c>
      <c r="I152" s="200">
        <v>1</v>
      </c>
      <c r="J152" s="200">
        <v>5</v>
      </c>
      <c r="K152" s="200" t="s">
        <v>63</v>
      </c>
      <c r="L152" s="200" t="s">
        <v>32</v>
      </c>
      <c r="M152" s="199" t="s">
        <v>124</v>
      </c>
      <c r="O152" s="237">
        <v>10</v>
      </c>
      <c r="P152" s="204" t="s">
        <v>0</v>
      </c>
      <c r="Q152" s="204"/>
      <c r="R152" s="226">
        <v>6.6438561897747253</v>
      </c>
      <c r="S152" s="226">
        <v>6.6438561897747253</v>
      </c>
      <c r="T152" s="226">
        <f t="shared" si="10"/>
        <v>0</v>
      </c>
      <c r="U152" s="199">
        <f t="shared" si="11"/>
        <v>0</v>
      </c>
      <c r="V152" s="199">
        <f t="shared" si="12"/>
        <v>0</v>
      </c>
      <c r="W152" s="199">
        <f t="shared" si="13"/>
        <v>0</v>
      </c>
      <c r="X152" s="199">
        <f t="shared" si="14"/>
        <v>0</v>
      </c>
    </row>
    <row r="153" spans="1:24" ht="14.1" customHeight="1" x14ac:dyDescent="0.25">
      <c r="A153" s="199">
        <v>32</v>
      </c>
      <c r="B153" s="200" t="s">
        <v>123</v>
      </c>
      <c r="C153" s="200">
        <v>16</v>
      </c>
      <c r="D153" s="200">
        <v>3</v>
      </c>
      <c r="E153" s="200" t="s">
        <v>1816</v>
      </c>
      <c r="F153" s="200" t="s">
        <v>1816</v>
      </c>
      <c r="G153" s="200" t="s">
        <v>1736</v>
      </c>
      <c r="H153" s="200">
        <v>5</v>
      </c>
      <c r="I153" s="200">
        <v>1</v>
      </c>
      <c r="J153" s="200">
        <v>5</v>
      </c>
      <c r="K153" s="200" t="s">
        <v>63</v>
      </c>
      <c r="L153" s="200" t="s">
        <v>32</v>
      </c>
      <c r="M153" s="199" t="s">
        <v>124</v>
      </c>
      <c r="O153" s="237">
        <v>1</v>
      </c>
      <c r="P153" s="204" t="s">
        <v>0</v>
      </c>
      <c r="Q153" s="204"/>
      <c r="R153" s="226">
        <v>6.6438561897747253</v>
      </c>
      <c r="S153" s="226">
        <v>6.6438561897747253</v>
      </c>
      <c r="T153" s="226">
        <f t="shared" si="10"/>
        <v>0</v>
      </c>
      <c r="U153" s="199">
        <f t="shared" si="11"/>
        <v>0</v>
      </c>
      <c r="V153" s="199">
        <f t="shared" si="12"/>
        <v>0</v>
      </c>
      <c r="W153" s="199">
        <f t="shared" si="13"/>
        <v>0</v>
      </c>
      <c r="X153" s="199">
        <f t="shared" si="14"/>
        <v>0</v>
      </c>
    </row>
    <row r="154" spans="1:24" ht="14.1" customHeight="1" x14ac:dyDescent="0.25">
      <c r="A154" s="199">
        <v>32</v>
      </c>
      <c r="B154" s="200" t="s">
        <v>123</v>
      </c>
      <c r="C154" s="200">
        <v>16</v>
      </c>
      <c r="D154" s="200">
        <v>3</v>
      </c>
      <c r="E154" s="200" t="s">
        <v>1816</v>
      </c>
      <c r="F154" s="200" t="s">
        <v>1816</v>
      </c>
      <c r="G154" s="200" t="s">
        <v>1736</v>
      </c>
      <c r="H154" s="200">
        <v>5</v>
      </c>
      <c r="I154" s="200">
        <v>1</v>
      </c>
      <c r="J154" s="200">
        <v>5</v>
      </c>
      <c r="K154" s="200" t="s">
        <v>63</v>
      </c>
      <c r="L154" s="200" t="s">
        <v>32</v>
      </c>
      <c r="M154" s="199" t="s">
        <v>124</v>
      </c>
      <c r="O154" s="237">
        <v>0.5</v>
      </c>
      <c r="P154" s="204" t="s">
        <v>0</v>
      </c>
      <c r="Q154" s="204"/>
      <c r="R154" s="226">
        <v>6.6438561897747253</v>
      </c>
      <c r="S154" s="226">
        <v>6.6438561897747253</v>
      </c>
      <c r="T154" s="226">
        <f t="shared" si="10"/>
        <v>0</v>
      </c>
      <c r="U154" s="199">
        <f t="shared" si="11"/>
        <v>0</v>
      </c>
      <c r="V154" s="199">
        <f t="shared" si="12"/>
        <v>0</v>
      </c>
      <c r="W154" s="199">
        <f t="shared" si="13"/>
        <v>0</v>
      </c>
      <c r="X154" s="199">
        <f t="shared" si="14"/>
        <v>0</v>
      </c>
    </row>
    <row r="155" spans="1:24" ht="14.1" customHeight="1" x14ac:dyDescent="0.25">
      <c r="A155" s="199">
        <v>32</v>
      </c>
      <c r="B155" s="200" t="s">
        <v>123</v>
      </c>
      <c r="C155" s="200">
        <v>16</v>
      </c>
      <c r="D155" s="200">
        <v>3</v>
      </c>
      <c r="E155" s="200" t="s">
        <v>1816</v>
      </c>
      <c r="F155" s="200" t="s">
        <v>1816</v>
      </c>
      <c r="G155" s="200" t="s">
        <v>1736</v>
      </c>
      <c r="H155" s="200">
        <v>5</v>
      </c>
      <c r="I155" s="200">
        <v>1</v>
      </c>
      <c r="J155" s="200">
        <v>5</v>
      </c>
      <c r="K155" s="200" t="s">
        <v>63</v>
      </c>
      <c r="L155" s="200" t="s">
        <v>32</v>
      </c>
      <c r="M155" s="199" t="s">
        <v>124</v>
      </c>
      <c r="O155" s="237">
        <v>0.1</v>
      </c>
      <c r="P155" s="204" t="s">
        <v>0</v>
      </c>
      <c r="Q155" s="204"/>
      <c r="R155" s="226">
        <v>6.6438561897747253</v>
      </c>
      <c r="S155" s="226">
        <v>6.6438561897747253</v>
      </c>
      <c r="T155" s="226">
        <f t="shared" si="10"/>
        <v>0</v>
      </c>
      <c r="U155" s="199">
        <f t="shared" si="11"/>
        <v>0</v>
      </c>
      <c r="V155" s="199">
        <f t="shared" si="12"/>
        <v>0</v>
      </c>
      <c r="W155" s="199">
        <f t="shared" si="13"/>
        <v>0</v>
      </c>
      <c r="X155" s="199">
        <f t="shared" si="14"/>
        <v>0</v>
      </c>
    </row>
    <row r="156" spans="1:24" ht="14.1" customHeight="1" x14ac:dyDescent="0.25">
      <c r="A156" s="218">
        <v>32</v>
      </c>
      <c r="B156" s="219" t="s">
        <v>123</v>
      </c>
      <c r="C156" s="219">
        <v>16</v>
      </c>
      <c r="D156" s="223">
        <v>3</v>
      </c>
      <c r="E156" s="223" t="s">
        <v>1816</v>
      </c>
      <c r="F156" s="223" t="s">
        <v>1816</v>
      </c>
      <c r="G156" s="220" t="s">
        <v>1736</v>
      </c>
      <c r="H156" s="221">
        <v>5</v>
      </c>
      <c r="I156" s="222">
        <v>1</v>
      </c>
      <c r="J156" s="222">
        <v>5</v>
      </c>
      <c r="K156" s="230" t="s">
        <v>63</v>
      </c>
      <c r="L156" s="223" t="s">
        <v>32</v>
      </c>
      <c r="M156" s="220" t="s">
        <v>124</v>
      </c>
      <c r="O156" s="225">
        <v>100</v>
      </c>
      <c r="P156" s="208" t="s">
        <v>2</v>
      </c>
      <c r="Q156" s="208"/>
      <c r="R156" s="226">
        <v>6.6438561897747253</v>
      </c>
      <c r="S156" s="226">
        <v>6.6438561897747253</v>
      </c>
      <c r="T156" s="226">
        <f t="shared" si="10"/>
        <v>0</v>
      </c>
      <c r="U156" s="199">
        <f t="shared" si="11"/>
        <v>0</v>
      </c>
      <c r="V156" s="199">
        <f t="shared" si="12"/>
        <v>0</v>
      </c>
      <c r="W156" s="199">
        <f t="shared" si="13"/>
        <v>0</v>
      </c>
      <c r="X156" s="199">
        <f t="shared" si="14"/>
        <v>0</v>
      </c>
    </row>
    <row r="157" spans="1:24" ht="14.1" customHeight="1" x14ac:dyDescent="0.25">
      <c r="A157" s="199">
        <v>32</v>
      </c>
      <c r="B157" s="200" t="s">
        <v>123</v>
      </c>
      <c r="C157" s="200">
        <v>16</v>
      </c>
      <c r="D157" s="200">
        <v>3</v>
      </c>
      <c r="E157" s="200" t="s">
        <v>1816</v>
      </c>
      <c r="F157" s="200" t="s">
        <v>1816</v>
      </c>
      <c r="G157" s="200" t="s">
        <v>1736</v>
      </c>
      <c r="H157" s="200">
        <v>5</v>
      </c>
      <c r="I157" s="200">
        <v>1</v>
      </c>
      <c r="J157" s="200">
        <v>5</v>
      </c>
      <c r="K157" s="200" t="s">
        <v>63</v>
      </c>
      <c r="L157" s="200" t="s">
        <v>32</v>
      </c>
      <c r="M157" s="199" t="s">
        <v>124</v>
      </c>
      <c r="O157" s="237">
        <v>10</v>
      </c>
      <c r="P157" s="208" t="s">
        <v>2</v>
      </c>
      <c r="Q157" s="208"/>
      <c r="R157" s="226">
        <v>6.6438561897747253</v>
      </c>
      <c r="S157" s="226">
        <v>6.6438561897747253</v>
      </c>
      <c r="T157" s="226">
        <f t="shared" si="10"/>
        <v>0</v>
      </c>
      <c r="U157" s="199">
        <f t="shared" si="11"/>
        <v>0</v>
      </c>
      <c r="V157" s="199">
        <f t="shared" si="12"/>
        <v>0</v>
      </c>
      <c r="W157" s="199">
        <f t="shared" si="13"/>
        <v>0</v>
      </c>
      <c r="X157" s="199">
        <f t="shared" si="14"/>
        <v>0</v>
      </c>
    </row>
    <row r="158" spans="1:24" s="200" customFormat="1" ht="14.1" customHeight="1" x14ac:dyDescent="0.25">
      <c r="A158" s="199">
        <v>32</v>
      </c>
      <c r="B158" s="200" t="s">
        <v>123</v>
      </c>
      <c r="C158" s="200">
        <v>16</v>
      </c>
      <c r="D158" s="200">
        <v>3</v>
      </c>
      <c r="E158" s="200" t="s">
        <v>1816</v>
      </c>
      <c r="F158" s="200" t="s">
        <v>1816</v>
      </c>
      <c r="G158" s="200" t="s">
        <v>1736</v>
      </c>
      <c r="H158" s="200">
        <v>5</v>
      </c>
      <c r="I158" s="200">
        <v>1</v>
      </c>
      <c r="J158" s="200">
        <v>5</v>
      </c>
      <c r="K158" s="200" t="s">
        <v>63</v>
      </c>
      <c r="L158" s="200" t="s">
        <v>32</v>
      </c>
      <c r="M158" s="199" t="s">
        <v>124</v>
      </c>
      <c r="N158" s="201"/>
      <c r="O158" s="237">
        <v>1</v>
      </c>
      <c r="P158" s="208" t="s">
        <v>2</v>
      </c>
      <c r="Q158" s="208"/>
      <c r="R158" s="226">
        <v>6.6438561897747253</v>
      </c>
      <c r="S158" s="226">
        <v>6.6438561897747253</v>
      </c>
      <c r="T158" s="226">
        <f t="shared" si="10"/>
        <v>0</v>
      </c>
      <c r="U158" s="199">
        <f t="shared" si="11"/>
        <v>0</v>
      </c>
      <c r="V158" s="199">
        <f t="shared" si="12"/>
        <v>0</v>
      </c>
      <c r="W158" s="199">
        <f t="shared" si="13"/>
        <v>0</v>
      </c>
      <c r="X158" s="199">
        <f t="shared" si="14"/>
        <v>0</v>
      </c>
    </row>
    <row r="159" spans="1:24" s="200" customFormat="1" ht="14.1" customHeight="1" x14ac:dyDescent="0.25">
      <c r="A159" s="199">
        <v>32</v>
      </c>
      <c r="B159" s="200" t="s">
        <v>123</v>
      </c>
      <c r="C159" s="200">
        <v>16</v>
      </c>
      <c r="D159" s="200">
        <v>3</v>
      </c>
      <c r="E159" s="200" t="s">
        <v>1816</v>
      </c>
      <c r="F159" s="200" t="s">
        <v>1816</v>
      </c>
      <c r="G159" s="200" t="s">
        <v>1736</v>
      </c>
      <c r="H159" s="200">
        <v>5</v>
      </c>
      <c r="I159" s="200">
        <v>1</v>
      </c>
      <c r="J159" s="200">
        <v>5</v>
      </c>
      <c r="K159" s="200" t="s">
        <v>63</v>
      </c>
      <c r="L159" s="200" t="s">
        <v>32</v>
      </c>
      <c r="M159" s="199" t="s">
        <v>124</v>
      </c>
      <c r="N159" s="201"/>
      <c r="O159" s="237">
        <v>0.1</v>
      </c>
      <c r="P159" s="208" t="s">
        <v>2</v>
      </c>
      <c r="Q159" s="208"/>
      <c r="R159" s="226">
        <v>6.6438561897747253</v>
      </c>
      <c r="S159" s="226">
        <v>6.6438561897747253</v>
      </c>
      <c r="T159" s="226">
        <f t="shared" si="10"/>
        <v>0</v>
      </c>
      <c r="U159" s="199">
        <f t="shared" si="11"/>
        <v>0</v>
      </c>
      <c r="V159" s="199">
        <f t="shared" si="12"/>
        <v>0</v>
      </c>
      <c r="W159" s="199">
        <f t="shared" si="13"/>
        <v>0</v>
      </c>
      <c r="X159" s="199">
        <f t="shared" si="14"/>
        <v>0</v>
      </c>
    </row>
    <row r="160" spans="1:24" s="200" customFormat="1" ht="14.1" customHeight="1" x14ac:dyDescent="0.25">
      <c r="A160" s="218">
        <v>32</v>
      </c>
      <c r="B160" s="219" t="s">
        <v>123</v>
      </c>
      <c r="C160" s="219">
        <v>16</v>
      </c>
      <c r="D160" s="223">
        <v>3</v>
      </c>
      <c r="E160" s="223" t="s">
        <v>1816</v>
      </c>
      <c r="F160" s="223" t="s">
        <v>1816</v>
      </c>
      <c r="G160" s="220" t="s">
        <v>1736</v>
      </c>
      <c r="H160" s="221">
        <v>5</v>
      </c>
      <c r="I160" s="222">
        <v>1</v>
      </c>
      <c r="J160" s="222">
        <v>5</v>
      </c>
      <c r="K160" s="230" t="s">
        <v>63</v>
      </c>
      <c r="L160" s="223" t="s">
        <v>32</v>
      </c>
      <c r="M160" s="220" t="s">
        <v>124</v>
      </c>
      <c r="N160" s="201"/>
      <c r="O160" s="225">
        <v>100</v>
      </c>
      <c r="P160" s="207" t="s">
        <v>3</v>
      </c>
      <c r="Q160" s="207"/>
      <c r="R160" s="226">
        <v>6.6438561897747253</v>
      </c>
      <c r="S160" s="226">
        <v>6.6438561897747253</v>
      </c>
      <c r="T160" s="226">
        <f t="shared" si="10"/>
        <v>0</v>
      </c>
      <c r="U160" s="199">
        <f t="shared" si="11"/>
        <v>0</v>
      </c>
      <c r="V160" s="199">
        <f t="shared" si="12"/>
        <v>0</v>
      </c>
      <c r="W160" s="199">
        <f t="shared" si="13"/>
        <v>0</v>
      </c>
      <c r="X160" s="199">
        <f t="shared" si="14"/>
        <v>0</v>
      </c>
    </row>
    <row r="161" spans="1:24" s="200" customFormat="1" ht="14.1" customHeight="1" x14ac:dyDescent="0.25">
      <c r="A161" s="199">
        <v>32</v>
      </c>
      <c r="B161" s="200" t="s">
        <v>123</v>
      </c>
      <c r="C161" s="200">
        <v>16</v>
      </c>
      <c r="D161" s="200">
        <v>3</v>
      </c>
      <c r="E161" s="200" t="s">
        <v>1816</v>
      </c>
      <c r="F161" s="200" t="s">
        <v>1816</v>
      </c>
      <c r="G161" s="200" t="s">
        <v>1736</v>
      </c>
      <c r="H161" s="200">
        <v>5</v>
      </c>
      <c r="I161" s="200">
        <v>1</v>
      </c>
      <c r="J161" s="200">
        <v>5</v>
      </c>
      <c r="K161" s="200" t="s">
        <v>63</v>
      </c>
      <c r="L161" s="200" t="s">
        <v>32</v>
      </c>
      <c r="M161" s="199" t="s">
        <v>124</v>
      </c>
      <c r="N161" s="201"/>
      <c r="O161" s="237">
        <v>10</v>
      </c>
      <c r="P161" s="207" t="s">
        <v>3</v>
      </c>
      <c r="Q161" s="207"/>
      <c r="R161" s="226">
        <v>6.6438561897747253</v>
      </c>
      <c r="S161" s="226">
        <v>6.6438561897747253</v>
      </c>
      <c r="T161" s="226">
        <f t="shared" si="10"/>
        <v>0</v>
      </c>
      <c r="U161" s="199">
        <f t="shared" si="11"/>
        <v>0</v>
      </c>
      <c r="V161" s="199">
        <f t="shared" si="12"/>
        <v>0</v>
      </c>
      <c r="W161" s="199">
        <f t="shared" si="13"/>
        <v>0</v>
      </c>
      <c r="X161" s="199">
        <f t="shared" si="14"/>
        <v>0</v>
      </c>
    </row>
    <row r="162" spans="1:24" s="200" customFormat="1" ht="14.1" customHeight="1" x14ac:dyDescent="0.25">
      <c r="A162" s="199">
        <v>32</v>
      </c>
      <c r="B162" s="200" t="s">
        <v>123</v>
      </c>
      <c r="C162" s="200">
        <v>16</v>
      </c>
      <c r="D162" s="200">
        <v>3</v>
      </c>
      <c r="E162" s="200" t="s">
        <v>1816</v>
      </c>
      <c r="F162" s="200" t="s">
        <v>1816</v>
      </c>
      <c r="G162" s="200" t="s">
        <v>1736</v>
      </c>
      <c r="H162" s="200">
        <v>5</v>
      </c>
      <c r="I162" s="200">
        <v>1</v>
      </c>
      <c r="J162" s="200">
        <v>5</v>
      </c>
      <c r="K162" s="200" t="s">
        <v>63</v>
      </c>
      <c r="L162" s="200" t="s">
        <v>32</v>
      </c>
      <c r="M162" s="199" t="s">
        <v>124</v>
      </c>
      <c r="N162" s="201"/>
      <c r="O162" s="237">
        <v>1</v>
      </c>
      <c r="P162" s="207" t="s">
        <v>3</v>
      </c>
      <c r="Q162" s="207"/>
      <c r="R162" s="226">
        <v>6.6438561897747253</v>
      </c>
      <c r="S162" s="226">
        <v>6.6438561897747253</v>
      </c>
      <c r="T162" s="226">
        <f t="shared" si="10"/>
        <v>0</v>
      </c>
      <c r="U162" s="199">
        <f t="shared" si="11"/>
        <v>0</v>
      </c>
      <c r="V162" s="199">
        <f t="shared" si="12"/>
        <v>0</v>
      </c>
      <c r="W162" s="199">
        <f t="shared" si="13"/>
        <v>0</v>
      </c>
      <c r="X162" s="199">
        <f t="shared" si="14"/>
        <v>0</v>
      </c>
    </row>
    <row r="163" spans="1:24" s="200" customFormat="1" ht="14.1" customHeight="1" x14ac:dyDescent="0.25">
      <c r="A163" s="218">
        <v>32</v>
      </c>
      <c r="B163" s="219" t="s">
        <v>123</v>
      </c>
      <c r="C163" s="219">
        <v>16</v>
      </c>
      <c r="D163" s="223">
        <v>3</v>
      </c>
      <c r="E163" s="223" t="s">
        <v>1816</v>
      </c>
      <c r="F163" s="223" t="s">
        <v>1816</v>
      </c>
      <c r="G163" s="220" t="s">
        <v>1736</v>
      </c>
      <c r="H163" s="221">
        <v>5</v>
      </c>
      <c r="I163" s="222">
        <v>1</v>
      </c>
      <c r="J163" s="222">
        <v>5</v>
      </c>
      <c r="K163" s="230" t="s">
        <v>63</v>
      </c>
      <c r="L163" s="223" t="s">
        <v>32</v>
      </c>
      <c r="M163" s="220" t="s">
        <v>124</v>
      </c>
      <c r="N163" s="201"/>
      <c r="O163" s="225">
        <v>100</v>
      </c>
      <c r="P163" s="209" t="s">
        <v>117</v>
      </c>
      <c r="Q163" s="209"/>
      <c r="R163" s="226">
        <v>6.6438561897747253</v>
      </c>
      <c r="S163" s="226">
        <v>6.6438561897747253</v>
      </c>
      <c r="T163" s="226">
        <f t="shared" si="10"/>
        <v>0</v>
      </c>
      <c r="U163" s="199">
        <f t="shared" si="11"/>
        <v>0</v>
      </c>
      <c r="V163" s="199">
        <f t="shared" si="12"/>
        <v>0</v>
      </c>
      <c r="W163" s="199">
        <f t="shared" si="13"/>
        <v>0</v>
      </c>
      <c r="X163" s="199">
        <f t="shared" si="14"/>
        <v>0</v>
      </c>
    </row>
    <row r="164" spans="1:24" s="200" customFormat="1" ht="14.1" customHeight="1" x14ac:dyDescent="0.25">
      <c r="A164" s="199">
        <v>32</v>
      </c>
      <c r="B164" s="200" t="s">
        <v>123</v>
      </c>
      <c r="C164" s="200">
        <v>16</v>
      </c>
      <c r="D164" s="200">
        <v>3</v>
      </c>
      <c r="E164" s="200" t="s">
        <v>1816</v>
      </c>
      <c r="F164" s="200" t="s">
        <v>1816</v>
      </c>
      <c r="G164" s="200" t="s">
        <v>1736</v>
      </c>
      <c r="H164" s="200">
        <v>5</v>
      </c>
      <c r="I164" s="200">
        <v>1</v>
      </c>
      <c r="J164" s="200">
        <v>5</v>
      </c>
      <c r="K164" s="200" t="s">
        <v>63</v>
      </c>
      <c r="L164" s="200" t="s">
        <v>32</v>
      </c>
      <c r="M164" s="199" t="s">
        <v>124</v>
      </c>
      <c r="N164" s="201"/>
      <c r="O164" s="237">
        <v>10</v>
      </c>
      <c r="P164" s="209" t="s">
        <v>117</v>
      </c>
      <c r="Q164" s="209"/>
      <c r="R164" s="226">
        <v>6.6438561897747253</v>
      </c>
      <c r="S164" s="226">
        <v>6.6438561897747253</v>
      </c>
      <c r="T164" s="226">
        <f t="shared" si="10"/>
        <v>0</v>
      </c>
      <c r="U164" s="199">
        <f t="shared" si="11"/>
        <v>0</v>
      </c>
      <c r="V164" s="199">
        <f t="shared" si="12"/>
        <v>0</v>
      </c>
      <c r="W164" s="199">
        <f t="shared" si="13"/>
        <v>0</v>
      </c>
      <c r="X164" s="199">
        <f t="shared" si="14"/>
        <v>0</v>
      </c>
    </row>
    <row r="165" spans="1:24" s="200" customFormat="1" ht="14.1" customHeight="1" x14ac:dyDescent="0.25">
      <c r="A165" s="199">
        <v>32</v>
      </c>
      <c r="B165" s="200" t="s">
        <v>123</v>
      </c>
      <c r="C165" s="200">
        <v>16</v>
      </c>
      <c r="D165" s="200">
        <v>3</v>
      </c>
      <c r="E165" s="200" t="s">
        <v>1816</v>
      </c>
      <c r="F165" s="200" t="s">
        <v>1816</v>
      </c>
      <c r="G165" s="200" t="s">
        <v>1736</v>
      </c>
      <c r="H165" s="200">
        <v>5</v>
      </c>
      <c r="I165" s="200">
        <v>1</v>
      </c>
      <c r="J165" s="200">
        <v>5</v>
      </c>
      <c r="K165" s="200" t="s">
        <v>63</v>
      </c>
      <c r="L165" s="200" t="s">
        <v>32</v>
      </c>
      <c r="M165" s="199" t="s">
        <v>124</v>
      </c>
      <c r="N165" s="201"/>
      <c r="O165" s="237">
        <v>1</v>
      </c>
      <c r="P165" s="209" t="s">
        <v>117</v>
      </c>
      <c r="Q165" s="209"/>
      <c r="R165" s="226">
        <v>6.6438561897747253</v>
      </c>
      <c r="S165" s="226">
        <v>6.6438561897747253</v>
      </c>
      <c r="T165" s="226">
        <f t="shared" si="10"/>
        <v>0</v>
      </c>
      <c r="U165" s="199">
        <f t="shared" si="11"/>
        <v>0</v>
      </c>
      <c r="V165" s="199">
        <f t="shared" si="12"/>
        <v>0</v>
      </c>
      <c r="W165" s="199">
        <f t="shared" si="13"/>
        <v>0</v>
      </c>
      <c r="X165" s="199">
        <f t="shared" si="14"/>
        <v>0</v>
      </c>
    </row>
    <row r="166" spans="1:24" s="200" customFormat="1" ht="14.1" customHeight="1" x14ac:dyDescent="0.25">
      <c r="A166" s="199">
        <v>32</v>
      </c>
      <c r="B166" s="200" t="s">
        <v>123</v>
      </c>
      <c r="C166" s="200">
        <v>16</v>
      </c>
      <c r="D166" s="200">
        <v>3</v>
      </c>
      <c r="E166" s="200" t="s">
        <v>1816</v>
      </c>
      <c r="F166" s="200" t="s">
        <v>1816</v>
      </c>
      <c r="G166" s="200" t="s">
        <v>1736</v>
      </c>
      <c r="H166" s="200">
        <v>5</v>
      </c>
      <c r="I166" s="200">
        <v>1</v>
      </c>
      <c r="J166" s="200">
        <v>5</v>
      </c>
      <c r="K166" s="200" t="s">
        <v>63</v>
      </c>
      <c r="L166" s="200" t="s">
        <v>32</v>
      </c>
      <c r="M166" s="199" t="s">
        <v>124</v>
      </c>
      <c r="N166" s="201"/>
      <c r="O166" s="237">
        <v>0.1</v>
      </c>
      <c r="P166" s="209" t="s">
        <v>117</v>
      </c>
      <c r="Q166" s="209"/>
      <c r="R166" s="226">
        <v>6.6438561897747253</v>
      </c>
      <c r="S166" s="226">
        <v>6.6438561897747253</v>
      </c>
      <c r="T166" s="226">
        <f t="shared" si="10"/>
        <v>0</v>
      </c>
      <c r="U166" s="199">
        <f t="shared" si="11"/>
        <v>0</v>
      </c>
      <c r="V166" s="199">
        <f t="shared" si="12"/>
        <v>0</v>
      </c>
      <c r="W166" s="199">
        <f t="shared" si="13"/>
        <v>0</v>
      </c>
      <c r="X166" s="199">
        <f t="shared" si="14"/>
        <v>0</v>
      </c>
    </row>
    <row r="167" spans="1:24" s="200" customFormat="1" ht="14.1" customHeight="1" x14ac:dyDescent="0.25">
      <c r="A167" s="199">
        <v>32</v>
      </c>
      <c r="B167" s="200" t="s">
        <v>123</v>
      </c>
      <c r="C167" s="200">
        <v>16</v>
      </c>
      <c r="D167" s="200">
        <v>3</v>
      </c>
      <c r="E167" s="200" t="s">
        <v>1816</v>
      </c>
      <c r="F167" s="200" t="s">
        <v>1816</v>
      </c>
      <c r="G167" s="200" t="s">
        <v>1736</v>
      </c>
      <c r="H167" s="200">
        <v>5</v>
      </c>
      <c r="I167" s="200">
        <v>1</v>
      </c>
      <c r="J167" s="200">
        <v>5</v>
      </c>
      <c r="K167" s="200" t="s">
        <v>63</v>
      </c>
      <c r="L167" s="200" t="s">
        <v>32</v>
      </c>
      <c r="M167" s="199" t="s">
        <v>124</v>
      </c>
      <c r="N167" s="201"/>
      <c r="O167" s="237">
        <v>10</v>
      </c>
      <c r="P167" s="210" t="s">
        <v>147</v>
      </c>
      <c r="Q167" s="210"/>
      <c r="R167" s="226">
        <v>6.6438561897747253</v>
      </c>
      <c r="S167" s="226">
        <v>6.6438561897747253</v>
      </c>
      <c r="T167" s="226">
        <f t="shared" si="10"/>
        <v>0</v>
      </c>
      <c r="U167" s="199">
        <f t="shared" si="11"/>
        <v>0</v>
      </c>
      <c r="V167" s="199">
        <f t="shared" si="12"/>
        <v>0</v>
      </c>
      <c r="W167" s="199">
        <f t="shared" si="13"/>
        <v>0</v>
      </c>
      <c r="X167" s="199">
        <f t="shared" si="14"/>
        <v>0</v>
      </c>
    </row>
    <row r="168" spans="1:24" s="200" customFormat="1" ht="14.1" customHeight="1" x14ac:dyDescent="0.25">
      <c r="A168" s="199">
        <v>32</v>
      </c>
      <c r="B168" s="200" t="s">
        <v>123</v>
      </c>
      <c r="C168" s="200">
        <v>16</v>
      </c>
      <c r="D168" s="200">
        <v>3</v>
      </c>
      <c r="E168" s="200" t="s">
        <v>1816</v>
      </c>
      <c r="F168" s="200" t="s">
        <v>1816</v>
      </c>
      <c r="G168" s="200" t="s">
        <v>1736</v>
      </c>
      <c r="H168" s="200">
        <v>5</v>
      </c>
      <c r="I168" s="200">
        <v>1</v>
      </c>
      <c r="J168" s="200">
        <v>5</v>
      </c>
      <c r="K168" s="200" t="s">
        <v>63</v>
      </c>
      <c r="L168" s="200" t="s">
        <v>32</v>
      </c>
      <c r="M168" s="199" t="s">
        <v>124</v>
      </c>
      <c r="N168" s="201"/>
      <c r="O168" s="237">
        <v>1</v>
      </c>
      <c r="P168" s="210" t="s">
        <v>147</v>
      </c>
      <c r="Q168" s="210"/>
      <c r="R168" s="226">
        <v>6.6438561897747253</v>
      </c>
      <c r="S168" s="226">
        <v>6.6438561897747253</v>
      </c>
      <c r="T168" s="226">
        <f t="shared" si="10"/>
        <v>0</v>
      </c>
      <c r="U168" s="199">
        <f t="shared" si="11"/>
        <v>0</v>
      </c>
      <c r="V168" s="199">
        <f t="shared" si="12"/>
        <v>0</v>
      </c>
      <c r="W168" s="199">
        <f t="shared" si="13"/>
        <v>0</v>
      </c>
      <c r="X168" s="199">
        <f t="shared" si="14"/>
        <v>0</v>
      </c>
    </row>
    <row r="169" spans="1:24" s="200" customFormat="1" ht="14.1" customHeight="1" x14ac:dyDescent="0.25">
      <c r="A169" s="199">
        <v>32</v>
      </c>
      <c r="B169" s="200" t="s">
        <v>123</v>
      </c>
      <c r="C169" s="200">
        <v>16</v>
      </c>
      <c r="D169" s="200">
        <v>3</v>
      </c>
      <c r="E169" s="200" t="s">
        <v>1816</v>
      </c>
      <c r="F169" s="200" t="s">
        <v>1816</v>
      </c>
      <c r="G169" s="200" t="s">
        <v>1736</v>
      </c>
      <c r="H169" s="200">
        <v>5</v>
      </c>
      <c r="I169" s="200">
        <v>1</v>
      </c>
      <c r="J169" s="200">
        <v>5</v>
      </c>
      <c r="K169" s="200" t="s">
        <v>63</v>
      </c>
      <c r="L169" s="200" t="s">
        <v>32</v>
      </c>
      <c r="M169" s="199" t="s">
        <v>124</v>
      </c>
      <c r="N169" s="201"/>
      <c r="O169" s="237">
        <v>0.1</v>
      </c>
      <c r="P169" s="210" t="s">
        <v>147</v>
      </c>
      <c r="Q169" s="210"/>
      <c r="R169" s="226">
        <v>6.6438561897747253</v>
      </c>
      <c r="S169" s="226">
        <v>6.6438561897747253</v>
      </c>
      <c r="T169" s="226">
        <f t="shared" si="10"/>
        <v>0</v>
      </c>
      <c r="U169" s="199">
        <f t="shared" si="11"/>
        <v>0</v>
      </c>
      <c r="V169" s="199">
        <f t="shared" si="12"/>
        <v>0</v>
      </c>
      <c r="W169" s="199">
        <f t="shared" si="13"/>
        <v>0</v>
      </c>
      <c r="X169" s="199">
        <f t="shared" si="14"/>
        <v>0</v>
      </c>
    </row>
    <row r="170" spans="1:24" s="200" customFormat="1" ht="14.1" customHeight="1" x14ac:dyDescent="0.25">
      <c r="A170" s="218">
        <v>32</v>
      </c>
      <c r="B170" s="219" t="s">
        <v>123</v>
      </c>
      <c r="C170" s="219">
        <v>16</v>
      </c>
      <c r="D170" s="223">
        <v>3</v>
      </c>
      <c r="E170" s="223" t="s">
        <v>1816</v>
      </c>
      <c r="F170" s="223" t="s">
        <v>1816</v>
      </c>
      <c r="G170" s="220" t="s">
        <v>1736</v>
      </c>
      <c r="H170" s="221">
        <v>5</v>
      </c>
      <c r="I170" s="222">
        <v>1</v>
      </c>
      <c r="J170" s="222">
        <v>5</v>
      </c>
      <c r="K170" s="230" t="s">
        <v>63</v>
      </c>
      <c r="L170" s="223" t="s">
        <v>32</v>
      </c>
      <c r="M170" s="220" t="s">
        <v>124</v>
      </c>
      <c r="N170" s="201"/>
      <c r="O170" s="225">
        <v>100</v>
      </c>
      <c r="P170" s="211" t="s">
        <v>834</v>
      </c>
      <c r="Q170" s="211"/>
      <c r="R170" s="226">
        <v>6.6438561897747253</v>
      </c>
      <c r="S170" s="226">
        <v>6.6438561897747253</v>
      </c>
      <c r="T170" s="226">
        <f t="shared" si="10"/>
        <v>0</v>
      </c>
      <c r="U170" s="199">
        <f t="shared" si="11"/>
        <v>0</v>
      </c>
      <c r="V170" s="199">
        <f t="shared" si="12"/>
        <v>0</v>
      </c>
      <c r="W170" s="199">
        <f t="shared" si="13"/>
        <v>0</v>
      </c>
      <c r="X170" s="199">
        <f t="shared" si="14"/>
        <v>0</v>
      </c>
    </row>
    <row r="171" spans="1:24" s="200" customFormat="1" ht="14.1" customHeight="1" x14ac:dyDescent="0.25">
      <c r="A171" s="199">
        <v>32</v>
      </c>
      <c r="B171" s="200" t="s">
        <v>123</v>
      </c>
      <c r="C171" s="200">
        <v>16</v>
      </c>
      <c r="D171" s="200">
        <v>3</v>
      </c>
      <c r="E171" s="200" t="s">
        <v>1816</v>
      </c>
      <c r="F171" s="200" t="s">
        <v>1816</v>
      </c>
      <c r="G171" s="200" t="s">
        <v>1736</v>
      </c>
      <c r="H171" s="200">
        <v>5</v>
      </c>
      <c r="I171" s="200">
        <v>1</v>
      </c>
      <c r="J171" s="200">
        <v>5</v>
      </c>
      <c r="K171" s="200" t="s">
        <v>63</v>
      </c>
      <c r="L171" s="200" t="s">
        <v>32</v>
      </c>
      <c r="M171" s="199" t="s">
        <v>124</v>
      </c>
      <c r="N171" s="201"/>
      <c r="O171" s="237">
        <v>10</v>
      </c>
      <c r="P171" s="211" t="s">
        <v>834</v>
      </c>
      <c r="Q171" s="211"/>
      <c r="R171" s="226">
        <v>6.6438561897747253</v>
      </c>
      <c r="S171" s="226">
        <v>6.6438561897747253</v>
      </c>
      <c r="T171" s="226">
        <f t="shared" si="10"/>
        <v>0</v>
      </c>
      <c r="U171" s="199">
        <f t="shared" si="11"/>
        <v>0</v>
      </c>
      <c r="V171" s="199">
        <f t="shared" si="12"/>
        <v>0</v>
      </c>
      <c r="W171" s="199">
        <f t="shared" si="13"/>
        <v>0</v>
      </c>
      <c r="X171" s="199">
        <f t="shared" si="14"/>
        <v>0</v>
      </c>
    </row>
    <row r="172" spans="1:24" s="200" customFormat="1" ht="14.1" customHeight="1" x14ac:dyDescent="0.25">
      <c r="A172" s="199">
        <v>32</v>
      </c>
      <c r="B172" s="200" t="s">
        <v>123</v>
      </c>
      <c r="C172" s="200">
        <v>16</v>
      </c>
      <c r="D172" s="200">
        <v>3</v>
      </c>
      <c r="E172" s="200" t="s">
        <v>1816</v>
      </c>
      <c r="F172" s="200" t="s">
        <v>1816</v>
      </c>
      <c r="G172" s="200" t="s">
        <v>1736</v>
      </c>
      <c r="H172" s="200">
        <v>5</v>
      </c>
      <c r="I172" s="200">
        <v>1</v>
      </c>
      <c r="J172" s="200">
        <v>5</v>
      </c>
      <c r="K172" s="200" t="s">
        <v>63</v>
      </c>
      <c r="L172" s="200" t="s">
        <v>32</v>
      </c>
      <c r="M172" s="199" t="s">
        <v>124</v>
      </c>
      <c r="N172" s="201"/>
      <c r="O172" s="237">
        <v>1</v>
      </c>
      <c r="P172" s="211" t="s">
        <v>834</v>
      </c>
      <c r="Q172" s="211"/>
      <c r="R172" s="226">
        <v>6.6438561897747253</v>
      </c>
      <c r="S172" s="226">
        <v>6.6438561897747253</v>
      </c>
      <c r="T172" s="226">
        <f t="shared" si="10"/>
        <v>0</v>
      </c>
      <c r="U172" s="199">
        <f t="shared" si="11"/>
        <v>0</v>
      </c>
      <c r="V172" s="199">
        <f t="shared" si="12"/>
        <v>0</v>
      </c>
      <c r="W172" s="199">
        <f t="shared" si="13"/>
        <v>0</v>
      </c>
      <c r="X172" s="199">
        <f t="shared" si="14"/>
        <v>0</v>
      </c>
    </row>
    <row r="173" spans="1:24" s="200" customFormat="1" ht="14.1" customHeight="1" x14ac:dyDescent="0.25">
      <c r="A173" s="199">
        <v>32</v>
      </c>
      <c r="B173" s="200" t="s">
        <v>123</v>
      </c>
      <c r="C173" s="200">
        <v>16</v>
      </c>
      <c r="D173" s="200">
        <v>3</v>
      </c>
      <c r="E173" s="200" t="s">
        <v>1816</v>
      </c>
      <c r="F173" s="200" t="s">
        <v>1816</v>
      </c>
      <c r="G173" s="200" t="s">
        <v>1736</v>
      </c>
      <c r="H173" s="200">
        <v>5</v>
      </c>
      <c r="I173" s="200">
        <v>1</v>
      </c>
      <c r="J173" s="200">
        <v>5</v>
      </c>
      <c r="K173" s="200" t="s">
        <v>63</v>
      </c>
      <c r="L173" s="200" t="s">
        <v>32</v>
      </c>
      <c r="M173" s="199" t="s">
        <v>124</v>
      </c>
      <c r="N173" s="201"/>
      <c r="O173" s="237">
        <v>0.1</v>
      </c>
      <c r="P173" s="211" t="s">
        <v>834</v>
      </c>
      <c r="Q173" s="211"/>
      <c r="R173" s="226">
        <v>6.6438561897747253</v>
      </c>
      <c r="S173" s="226">
        <v>6.6438561897747253</v>
      </c>
      <c r="T173" s="226">
        <f t="shared" si="10"/>
        <v>0</v>
      </c>
      <c r="U173" s="199">
        <f t="shared" si="11"/>
        <v>0</v>
      </c>
      <c r="V173" s="199">
        <f t="shared" si="12"/>
        <v>0</v>
      </c>
      <c r="W173" s="199">
        <f t="shared" si="13"/>
        <v>0</v>
      </c>
      <c r="X173" s="199">
        <f t="shared" si="14"/>
        <v>0</v>
      </c>
    </row>
    <row r="174" spans="1:24" s="200" customFormat="1" ht="14.1" customHeight="1" x14ac:dyDescent="0.25">
      <c r="A174" s="218">
        <v>32</v>
      </c>
      <c r="B174" s="219" t="s">
        <v>123</v>
      </c>
      <c r="C174" s="219">
        <v>16</v>
      </c>
      <c r="D174" s="223">
        <v>3</v>
      </c>
      <c r="E174" s="223" t="s">
        <v>1816</v>
      </c>
      <c r="F174" s="223" t="s">
        <v>1816</v>
      </c>
      <c r="G174" s="220" t="s">
        <v>1736</v>
      </c>
      <c r="H174" s="221">
        <v>5</v>
      </c>
      <c r="I174" s="222">
        <v>1</v>
      </c>
      <c r="J174" s="222">
        <v>5</v>
      </c>
      <c r="K174" s="230" t="s">
        <v>63</v>
      </c>
      <c r="L174" s="223" t="s">
        <v>32</v>
      </c>
      <c r="M174" s="220" t="s">
        <v>124</v>
      </c>
      <c r="N174" s="201"/>
      <c r="O174" s="225">
        <v>100</v>
      </c>
      <c r="P174" s="238" t="s">
        <v>307</v>
      </c>
      <c r="Q174" s="238"/>
      <c r="R174" s="226">
        <v>6.6438561897747253</v>
      </c>
      <c r="S174" s="226">
        <v>8.3927296698002909</v>
      </c>
      <c r="T174" s="226">
        <f t="shared" si="10"/>
        <v>-1.7488734800255656</v>
      </c>
      <c r="U174" s="199">
        <f t="shared" si="11"/>
        <v>0</v>
      </c>
      <c r="V174" s="199">
        <f t="shared" si="12"/>
        <v>0</v>
      </c>
      <c r="W174" s="199">
        <f t="shared" si="13"/>
        <v>0</v>
      </c>
      <c r="X174" s="199">
        <f t="shared" si="14"/>
        <v>0</v>
      </c>
    </row>
    <row r="175" spans="1:24" s="200" customFormat="1" ht="14.1" customHeight="1" x14ac:dyDescent="0.25">
      <c r="A175" s="199">
        <v>32</v>
      </c>
      <c r="B175" s="200" t="s">
        <v>123</v>
      </c>
      <c r="C175" s="200">
        <v>16</v>
      </c>
      <c r="D175" s="200">
        <v>3</v>
      </c>
      <c r="E175" s="200" t="s">
        <v>1816</v>
      </c>
      <c r="F175" s="200" t="s">
        <v>1816</v>
      </c>
      <c r="G175" s="200" t="s">
        <v>1736</v>
      </c>
      <c r="H175" s="200">
        <v>5</v>
      </c>
      <c r="I175" s="200">
        <v>1</v>
      </c>
      <c r="J175" s="200">
        <v>5</v>
      </c>
      <c r="K175" s="200" t="s">
        <v>63</v>
      </c>
      <c r="L175" s="200" t="s">
        <v>32</v>
      </c>
      <c r="M175" s="199" t="s">
        <v>124</v>
      </c>
      <c r="N175" s="201"/>
      <c r="O175" s="237">
        <v>50</v>
      </c>
      <c r="P175" s="238" t="s">
        <v>307</v>
      </c>
      <c r="Q175" s="238"/>
      <c r="R175" s="226">
        <v>6.6438561897747253</v>
      </c>
      <c r="S175" s="226">
        <v>6.6438561897747253</v>
      </c>
      <c r="T175" s="226">
        <f t="shared" si="10"/>
        <v>0</v>
      </c>
      <c r="U175" s="199">
        <f t="shared" si="11"/>
        <v>0</v>
      </c>
      <c r="V175" s="199">
        <f t="shared" si="12"/>
        <v>0</v>
      </c>
      <c r="W175" s="199">
        <f t="shared" si="13"/>
        <v>0</v>
      </c>
      <c r="X175" s="199">
        <f t="shared" si="14"/>
        <v>0</v>
      </c>
    </row>
    <row r="176" spans="1:24" s="200" customFormat="1" ht="14.1" customHeight="1" x14ac:dyDescent="0.25">
      <c r="A176" s="199">
        <v>32</v>
      </c>
      <c r="B176" s="200" t="s">
        <v>123</v>
      </c>
      <c r="C176" s="200">
        <v>16</v>
      </c>
      <c r="D176" s="200">
        <v>3</v>
      </c>
      <c r="E176" s="200" t="s">
        <v>1816</v>
      </c>
      <c r="F176" s="200" t="s">
        <v>1816</v>
      </c>
      <c r="G176" s="200" t="s">
        <v>1736</v>
      </c>
      <c r="H176" s="200">
        <v>5</v>
      </c>
      <c r="I176" s="200">
        <v>1</v>
      </c>
      <c r="J176" s="200">
        <v>5</v>
      </c>
      <c r="K176" s="200" t="s">
        <v>63</v>
      </c>
      <c r="L176" s="200" t="s">
        <v>32</v>
      </c>
      <c r="M176" s="199" t="s">
        <v>124</v>
      </c>
      <c r="N176" s="201"/>
      <c r="O176" s="237">
        <v>1</v>
      </c>
      <c r="P176" s="238" t="s">
        <v>307</v>
      </c>
      <c r="Q176" s="238"/>
      <c r="R176" s="226">
        <v>6.6438561897747253</v>
      </c>
      <c r="S176" s="226">
        <v>6.6438561897747253</v>
      </c>
      <c r="T176" s="226">
        <f t="shared" si="10"/>
        <v>0</v>
      </c>
      <c r="U176" s="199">
        <f t="shared" si="11"/>
        <v>0</v>
      </c>
      <c r="V176" s="199">
        <f t="shared" si="12"/>
        <v>0</v>
      </c>
      <c r="W176" s="199">
        <f t="shared" si="13"/>
        <v>0</v>
      </c>
      <c r="X176" s="199">
        <f t="shared" si="14"/>
        <v>0</v>
      </c>
    </row>
    <row r="177" spans="1:24" s="200" customFormat="1" ht="14.1" customHeight="1" x14ac:dyDescent="0.25">
      <c r="A177" s="199">
        <v>32</v>
      </c>
      <c r="B177" s="200" t="s">
        <v>123</v>
      </c>
      <c r="C177" s="200">
        <v>16</v>
      </c>
      <c r="D177" s="200">
        <v>3</v>
      </c>
      <c r="E177" s="200" t="s">
        <v>1816</v>
      </c>
      <c r="F177" s="200" t="s">
        <v>1816</v>
      </c>
      <c r="G177" s="200" t="s">
        <v>1736</v>
      </c>
      <c r="H177" s="200">
        <v>5</v>
      </c>
      <c r="I177" s="200">
        <v>1</v>
      </c>
      <c r="J177" s="200">
        <v>5</v>
      </c>
      <c r="K177" s="200" t="s">
        <v>63</v>
      </c>
      <c r="L177" s="200" t="s">
        <v>32</v>
      </c>
      <c r="M177" s="199" t="s">
        <v>124</v>
      </c>
      <c r="N177" s="201"/>
      <c r="O177" s="237">
        <v>0.5</v>
      </c>
      <c r="P177" s="238" t="s">
        <v>307</v>
      </c>
      <c r="Q177" s="238"/>
      <c r="R177" s="226">
        <v>6.6438561897747253</v>
      </c>
      <c r="S177" s="226">
        <v>6.6438561897747253</v>
      </c>
      <c r="T177" s="226">
        <f t="shared" si="10"/>
        <v>0</v>
      </c>
      <c r="U177" s="199">
        <f t="shared" si="11"/>
        <v>0</v>
      </c>
      <c r="V177" s="199">
        <f t="shared" si="12"/>
        <v>0</v>
      </c>
      <c r="W177" s="199">
        <f t="shared" si="13"/>
        <v>0</v>
      </c>
      <c r="X177" s="199">
        <f t="shared" si="14"/>
        <v>0</v>
      </c>
    </row>
    <row r="178" spans="1:24" s="200" customFormat="1" ht="14.1" customHeight="1" x14ac:dyDescent="0.25">
      <c r="A178" s="199">
        <v>32</v>
      </c>
      <c r="B178" s="200" t="s">
        <v>123</v>
      </c>
      <c r="C178" s="200">
        <v>16</v>
      </c>
      <c r="D178" s="200">
        <v>3</v>
      </c>
      <c r="E178" s="200" t="s">
        <v>1816</v>
      </c>
      <c r="F178" s="200" t="s">
        <v>1816</v>
      </c>
      <c r="G178" s="200" t="s">
        <v>1736</v>
      </c>
      <c r="H178" s="200">
        <v>5</v>
      </c>
      <c r="I178" s="200">
        <v>1</v>
      </c>
      <c r="J178" s="200">
        <v>5</v>
      </c>
      <c r="K178" s="200" t="s">
        <v>63</v>
      </c>
      <c r="L178" s="200" t="s">
        <v>32</v>
      </c>
      <c r="M178" s="199" t="s">
        <v>124</v>
      </c>
      <c r="N178" s="201"/>
      <c r="O178" s="237">
        <v>0.1</v>
      </c>
      <c r="P178" s="238" t="s">
        <v>307</v>
      </c>
      <c r="Q178" s="238"/>
      <c r="R178" s="226">
        <v>6.6438561897747253</v>
      </c>
      <c r="S178" s="226">
        <v>6.6438561897747253</v>
      </c>
      <c r="T178" s="226">
        <f t="shared" si="10"/>
        <v>0</v>
      </c>
      <c r="U178" s="199">
        <f t="shared" si="11"/>
        <v>0</v>
      </c>
      <c r="V178" s="199">
        <f t="shared" si="12"/>
        <v>0</v>
      </c>
      <c r="W178" s="199">
        <f t="shared" si="13"/>
        <v>0</v>
      </c>
      <c r="X178" s="199">
        <f t="shared" si="14"/>
        <v>0</v>
      </c>
    </row>
    <row r="179" spans="1:24" s="200" customFormat="1" ht="14.1" customHeight="1" x14ac:dyDescent="0.25">
      <c r="A179" s="199">
        <v>32</v>
      </c>
      <c r="B179" s="200" t="s">
        <v>123</v>
      </c>
      <c r="C179" s="200">
        <v>16</v>
      </c>
      <c r="D179" s="200">
        <v>3</v>
      </c>
      <c r="E179" s="200" t="s">
        <v>1816</v>
      </c>
      <c r="F179" s="200" t="s">
        <v>1816</v>
      </c>
      <c r="G179" s="200" t="s">
        <v>1736</v>
      </c>
      <c r="H179" s="200">
        <v>5</v>
      </c>
      <c r="I179" s="200">
        <v>1</v>
      </c>
      <c r="J179" s="200">
        <v>5</v>
      </c>
      <c r="K179" s="200" t="s">
        <v>63</v>
      </c>
      <c r="L179" s="200" t="s">
        <v>32</v>
      </c>
      <c r="M179" s="199" t="s">
        <v>124</v>
      </c>
      <c r="N179" s="201"/>
      <c r="O179" s="237">
        <v>10</v>
      </c>
      <c r="P179" s="238" t="s">
        <v>307</v>
      </c>
      <c r="Q179" s="238"/>
      <c r="R179" s="226">
        <v>8.1212821246059121</v>
      </c>
      <c r="S179" s="226">
        <v>7.555393812054545</v>
      </c>
      <c r="T179" s="226">
        <f t="shared" si="10"/>
        <v>0.56588831255136718</v>
      </c>
      <c r="U179" s="199">
        <f t="shared" si="11"/>
        <v>0</v>
      </c>
      <c r="V179" s="199">
        <f t="shared" si="12"/>
        <v>0</v>
      </c>
      <c r="W179" s="199">
        <f t="shared" si="13"/>
        <v>0</v>
      </c>
      <c r="X179" s="199">
        <f t="shared" si="14"/>
        <v>0</v>
      </c>
    </row>
    <row r="180" spans="1:24" s="200" customFormat="1" ht="14.1" customHeight="1" x14ac:dyDescent="0.25">
      <c r="A180" s="218">
        <v>32</v>
      </c>
      <c r="B180" s="219" t="s">
        <v>123</v>
      </c>
      <c r="C180" s="219">
        <v>16</v>
      </c>
      <c r="D180" s="223">
        <v>3</v>
      </c>
      <c r="E180" s="223" t="s">
        <v>1816</v>
      </c>
      <c r="F180" s="223" t="s">
        <v>1816</v>
      </c>
      <c r="G180" s="220" t="s">
        <v>1736</v>
      </c>
      <c r="H180" s="221">
        <v>5</v>
      </c>
      <c r="I180" s="222">
        <v>1</v>
      </c>
      <c r="J180" s="222">
        <v>5</v>
      </c>
      <c r="K180" s="230" t="s">
        <v>63</v>
      </c>
      <c r="L180" s="223" t="s">
        <v>32</v>
      </c>
      <c r="M180" s="220" t="s">
        <v>124</v>
      </c>
      <c r="N180" s="201"/>
      <c r="O180" s="225">
        <v>100</v>
      </c>
      <c r="P180" s="238" t="s">
        <v>4</v>
      </c>
      <c r="Q180" s="238"/>
      <c r="R180" s="226">
        <v>6.6438561897747253</v>
      </c>
      <c r="S180" s="226">
        <v>6.6438561897747253</v>
      </c>
      <c r="T180" s="226">
        <f t="shared" si="10"/>
        <v>0</v>
      </c>
      <c r="U180" s="199">
        <f t="shared" si="11"/>
        <v>0</v>
      </c>
      <c r="V180" s="199">
        <f t="shared" si="12"/>
        <v>0</v>
      </c>
      <c r="W180" s="199">
        <f t="shared" si="13"/>
        <v>0</v>
      </c>
      <c r="X180" s="199">
        <f t="shared" si="14"/>
        <v>0</v>
      </c>
    </row>
    <row r="181" spans="1:24" s="200" customFormat="1" ht="14.1" customHeight="1" x14ac:dyDescent="0.25">
      <c r="A181" s="199">
        <v>32</v>
      </c>
      <c r="B181" s="200" t="s">
        <v>123</v>
      </c>
      <c r="C181" s="200">
        <v>16</v>
      </c>
      <c r="D181" s="200">
        <v>3</v>
      </c>
      <c r="E181" s="200" t="s">
        <v>1816</v>
      </c>
      <c r="F181" s="200" t="s">
        <v>1816</v>
      </c>
      <c r="G181" s="200" t="s">
        <v>1736</v>
      </c>
      <c r="H181" s="200">
        <v>5</v>
      </c>
      <c r="I181" s="200">
        <v>1</v>
      </c>
      <c r="J181" s="200">
        <v>5</v>
      </c>
      <c r="K181" s="200" t="s">
        <v>63</v>
      </c>
      <c r="L181" s="200" t="s">
        <v>32</v>
      </c>
      <c r="M181" s="199" t="s">
        <v>124</v>
      </c>
      <c r="N181" s="201"/>
      <c r="O181" s="237">
        <v>50</v>
      </c>
      <c r="P181" s="238" t="s">
        <v>4</v>
      </c>
      <c r="Q181" s="238"/>
      <c r="R181" s="226">
        <v>6.6438561897747253</v>
      </c>
      <c r="S181" s="226">
        <v>6.6438561897747253</v>
      </c>
      <c r="T181" s="226">
        <f t="shared" si="10"/>
        <v>0</v>
      </c>
      <c r="U181" s="199">
        <f t="shared" si="11"/>
        <v>0</v>
      </c>
      <c r="V181" s="199">
        <f t="shared" si="12"/>
        <v>0</v>
      </c>
      <c r="W181" s="199">
        <f t="shared" si="13"/>
        <v>0</v>
      </c>
      <c r="X181" s="199">
        <f t="shared" si="14"/>
        <v>0</v>
      </c>
    </row>
    <row r="182" spans="1:24" s="200" customFormat="1" ht="14.1" customHeight="1" x14ac:dyDescent="0.25">
      <c r="A182" s="199">
        <v>32</v>
      </c>
      <c r="B182" s="200" t="s">
        <v>123</v>
      </c>
      <c r="C182" s="200">
        <v>16</v>
      </c>
      <c r="D182" s="200">
        <v>3</v>
      </c>
      <c r="E182" s="200" t="s">
        <v>1816</v>
      </c>
      <c r="F182" s="200" t="s">
        <v>1816</v>
      </c>
      <c r="G182" s="200" t="s">
        <v>1736</v>
      </c>
      <c r="H182" s="200">
        <v>5</v>
      </c>
      <c r="I182" s="200">
        <v>1</v>
      </c>
      <c r="J182" s="200">
        <v>5</v>
      </c>
      <c r="K182" s="200" t="s">
        <v>63</v>
      </c>
      <c r="L182" s="200" t="s">
        <v>32</v>
      </c>
      <c r="M182" s="199" t="s">
        <v>124</v>
      </c>
      <c r="N182" s="201"/>
      <c r="O182" s="237">
        <v>10</v>
      </c>
      <c r="P182" s="238" t="s">
        <v>4</v>
      </c>
      <c r="Q182" s="238"/>
      <c r="R182" s="226">
        <v>6.6438561897747253</v>
      </c>
      <c r="S182" s="226">
        <v>6.6438561897747253</v>
      </c>
      <c r="T182" s="226">
        <f t="shared" si="10"/>
        <v>0</v>
      </c>
      <c r="U182" s="199">
        <f t="shared" si="11"/>
        <v>0</v>
      </c>
      <c r="V182" s="199">
        <f t="shared" si="12"/>
        <v>0</v>
      </c>
      <c r="W182" s="199">
        <f t="shared" si="13"/>
        <v>0</v>
      </c>
      <c r="X182" s="199">
        <f t="shared" si="14"/>
        <v>0</v>
      </c>
    </row>
    <row r="183" spans="1:24" s="200" customFormat="1" ht="14.1" customHeight="1" x14ac:dyDescent="0.25">
      <c r="A183" s="199">
        <v>32</v>
      </c>
      <c r="B183" s="200" t="s">
        <v>123</v>
      </c>
      <c r="C183" s="200">
        <v>16</v>
      </c>
      <c r="D183" s="200">
        <v>3</v>
      </c>
      <c r="E183" s="200" t="s">
        <v>1816</v>
      </c>
      <c r="F183" s="200" t="s">
        <v>1816</v>
      </c>
      <c r="G183" s="200" t="s">
        <v>1736</v>
      </c>
      <c r="H183" s="200">
        <v>5</v>
      </c>
      <c r="I183" s="200">
        <v>1</v>
      </c>
      <c r="J183" s="200">
        <v>5</v>
      </c>
      <c r="K183" s="200" t="s">
        <v>63</v>
      </c>
      <c r="L183" s="200" t="s">
        <v>32</v>
      </c>
      <c r="M183" s="199" t="s">
        <v>124</v>
      </c>
      <c r="N183" s="201"/>
      <c r="O183" s="237">
        <v>1</v>
      </c>
      <c r="P183" s="238" t="s">
        <v>4</v>
      </c>
      <c r="Q183" s="238"/>
      <c r="R183" s="226">
        <v>6.6438561897747253</v>
      </c>
      <c r="S183" s="226">
        <v>6.6438561897747253</v>
      </c>
      <c r="T183" s="226">
        <f t="shared" si="10"/>
        <v>0</v>
      </c>
      <c r="U183" s="199">
        <f t="shared" si="11"/>
        <v>0</v>
      </c>
      <c r="V183" s="199">
        <f t="shared" si="12"/>
        <v>0</v>
      </c>
      <c r="W183" s="199">
        <f t="shared" si="13"/>
        <v>0</v>
      </c>
      <c r="X183" s="199">
        <f t="shared" si="14"/>
        <v>0</v>
      </c>
    </row>
    <row r="184" spans="1:24" s="200" customFormat="1" ht="14.1" customHeight="1" x14ac:dyDescent="0.25">
      <c r="A184" s="199">
        <v>32</v>
      </c>
      <c r="B184" s="200" t="s">
        <v>123</v>
      </c>
      <c r="C184" s="200">
        <v>16</v>
      </c>
      <c r="D184" s="200">
        <v>3</v>
      </c>
      <c r="E184" s="200" t="s">
        <v>1816</v>
      </c>
      <c r="F184" s="200" t="s">
        <v>1816</v>
      </c>
      <c r="G184" s="200" t="s">
        <v>1736</v>
      </c>
      <c r="H184" s="200">
        <v>5</v>
      </c>
      <c r="I184" s="200">
        <v>1</v>
      </c>
      <c r="J184" s="200">
        <v>5</v>
      </c>
      <c r="K184" s="200" t="s">
        <v>63</v>
      </c>
      <c r="L184" s="200" t="s">
        <v>32</v>
      </c>
      <c r="M184" s="199" t="s">
        <v>124</v>
      </c>
      <c r="N184" s="201"/>
      <c r="O184" s="237">
        <v>0.5</v>
      </c>
      <c r="P184" s="238" t="s">
        <v>4</v>
      </c>
      <c r="Q184" s="238"/>
      <c r="R184" s="226">
        <v>6.6438561897747253</v>
      </c>
      <c r="S184" s="226">
        <v>6.6438561897747253</v>
      </c>
      <c r="T184" s="226">
        <f t="shared" si="10"/>
        <v>0</v>
      </c>
      <c r="U184" s="199">
        <f t="shared" si="11"/>
        <v>0</v>
      </c>
      <c r="V184" s="199">
        <f t="shared" si="12"/>
        <v>0</v>
      </c>
      <c r="W184" s="199">
        <f t="shared" si="13"/>
        <v>0</v>
      </c>
      <c r="X184" s="199">
        <f t="shared" si="14"/>
        <v>0</v>
      </c>
    </row>
    <row r="185" spans="1:24" s="200" customFormat="1" ht="14.1" customHeight="1" x14ac:dyDescent="0.25">
      <c r="A185" s="199">
        <v>32</v>
      </c>
      <c r="B185" s="200" t="s">
        <v>123</v>
      </c>
      <c r="C185" s="200">
        <v>16</v>
      </c>
      <c r="D185" s="200">
        <v>3</v>
      </c>
      <c r="E185" s="200" t="s">
        <v>1816</v>
      </c>
      <c r="F185" s="200" t="s">
        <v>1816</v>
      </c>
      <c r="G185" s="200" t="s">
        <v>1736</v>
      </c>
      <c r="H185" s="200">
        <v>5</v>
      </c>
      <c r="I185" s="200">
        <v>1</v>
      </c>
      <c r="J185" s="200">
        <v>5</v>
      </c>
      <c r="K185" s="200" t="s">
        <v>63</v>
      </c>
      <c r="L185" s="200" t="s">
        <v>32</v>
      </c>
      <c r="M185" s="199" t="s">
        <v>124</v>
      </c>
      <c r="N185" s="201"/>
      <c r="O185" s="237">
        <v>0.1</v>
      </c>
      <c r="P185" s="238" t="s">
        <v>4</v>
      </c>
      <c r="Q185" s="238"/>
      <c r="R185" s="226">
        <v>6.6438561897747253</v>
      </c>
      <c r="S185" s="226">
        <v>6.6438561897747253</v>
      </c>
      <c r="T185" s="226">
        <f t="shared" si="10"/>
        <v>0</v>
      </c>
      <c r="U185" s="199">
        <f t="shared" si="11"/>
        <v>0</v>
      </c>
      <c r="V185" s="199">
        <f t="shared" si="12"/>
        <v>0</v>
      </c>
      <c r="W185" s="199">
        <f t="shared" si="13"/>
        <v>0</v>
      </c>
      <c r="X185" s="199">
        <f t="shared" si="14"/>
        <v>0</v>
      </c>
    </row>
    <row r="186" spans="1:24" s="200" customFormat="1" ht="14.1" customHeight="1" x14ac:dyDescent="0.25">
      <c r="A186" s="218">
        <v>36</v>
      </c>
      <c r="B186" s="219" t="s">
        <v>1436</v>
      </c>
      <c r="C186" s="219">
        <v>20</v>
      </c>
      <c r="D186" s="223">
        <v>3</v>
      </c>
      <c r="E186" s="223" t="s">
        <v>1816</v>
      </c>
      <c r="F186" s="223" t="s">
        <v>1816</v>
      </c>
      <c r="G186" s="220" t="s">
        <v>1737</v>
      </c>
      <c r="H186" s="221">
        <v>6</v>
      </c>
      <c r="I186" s="222">
        <v>1</v>
      </c>
      <c r="J186" s="222">
        <v>6</v>
      </c>
      <c r="K186" s="230" t="s">
        <v>63</v>
      </c>
      <c r="L186" s="223" t="s">
        <v>32</v>
      </c>
      <c r="M186" s="220" t="s">
        <v>1538</v>
      </c>
      <c r="N186" s="201"/>
      <c r="O186" s="225">
        <v>100</v>
      </c>
      <c r="P186" s="204" t="s">
        <v>0</v>
      </c>
      <c r="Q186" s="204"/>
      <c r="R186" s="226">
        <v>6.6438561897747253</v>
      </c>
      <c r="S186" s="226">
        <v>6.6438561897747253</v>
      </c>
      <c r="T186" s="226">
        <f t="shared" si="10"/>
        <v>0</v>
      </c>
      <c r="U186" s="199">
        <f t="shared" si="11"/>
        <v>0</v>
      </c>
      <c r="V186" s="199">
        <f t="shared" si="12"/>
        <v>0</v>
      </c>
      <c r="W186" s="199">
        <f t="shared" si="13"/>
        <v>0</v>
      </c>
      <c r="X186" s="199">
        <f t="shared" si="14"/>
        <v>0</v>
      </c>
    </row>
    <row r="187" spans="1:24" s="200" customFormat="1" ht="14.1" customHeight="1" x14ac:dyDescent="0.25">
      <c r="A187" s="199">
        <v>36</v>
      </c>
      <c r="B187" s="200" t="s">
        <v>1436</v>
      </c>
      <c r="C187" s="200">
        <v>20</v>
      </c>
      <c r="D187" s="200">
        <v>3</v>
      </c>
      <c r="E187" s="200" t="s">
        <v>1816</v>
      </c>
      <c r="F187" s="200" t="s">
        <v>1816</v>
      </c>
      <c r="G187" s="200" t="s">
        <v>1737</v>
      </c>
      <c r="H187" s="200">
        <v>6</v>
      </c>
      <c r="I187" s="200">
        <v>1</v>
      </c>
      <c r="J187" s="200">
        <v>6</v>
      </c>
      <c r="K187" s="200" t="s">
        <v>63</v>
      </c>
      <c r="L187" s="200" t="s">
        <v>32</v>
      </c>
      <c r="M187" s="199" t="s">
        <v>1538</v>
      </c>
      <c r="N187" s="201"/>
      <c r="O187" s="237">
        <v>50</v>
      </c>
      <c r="P187" s="204" t="s">
        <v>0</v>
      </c>
      <c r="Q187" s="204"/>
      <c r="R187" s="226">
        <v>6.6438561897747253</v>
      </c>
      <c r="S187" s="226">
        <v>6.6438561897747253</v>
      </c>
      <c r="T187" s="226">
        <f t="shared" si="10"/>
        <v>0</v>
      </c>
      <c r="U187" s="199">
        <f t="shared" si="11"/>
        <v>0</v>
      </c>
      <c r="V187" s="199">
        <f t="shared" si="12"/>
        <v>0</v>
      </c>
      <c r="W187" s="199">
        <f t="shared" si="13"/>
        <v>0</v>
      </c>
      <c r="X187" s="199">
        <f t="shared" si="14"/>
        <v>0</v>
      </c>
    </row>
    <row r="188" spans="1:24" s="200" customFormat="1" ht="14.1" customHeight="1" x14ac:dyDescent="0.25">
      <c r="A188" s="199">
        <v>36</v>
      </c>
      <c r="B188" s="200" t="s">
        <v>1436</v>
      </c>
      <c r="C188" s="200">
        <v>20</v>
      </c>
      <c r="D188" s="200">
        <v>3</v>
      </c>
      <c r="E188" s="200" t="s">
        <v>1816</v>
      </c>
      <c r="F188" s="200" t="s">
        <v>1816</v>
      </c>
      <c r="G188" s="200" t="s">
        <v>1737</v>
      </c>
      <c r="H188" s="200">
        <v>6</v>
      </c>
      <c r="I188" s="200">
        <v>1</v>
      </c>
      <c r="J188" s="200">
        <v>6</v>
      </c>
      <c r="K188" s="200" t="s">
        <v>63</v>
      </c>
      <c r="L188" s="200" t="s">
        <v>32</v>
      </c>
      <c r="M188" s="199" t="s">
        <v>1538</v>
      </c>
      <c r="N188" s="201"/>
      <c r="O188" s="237">
        <v>10</v>
      </c>
      <c r="P188" s="204" t="s">
        <v>0</v>
      </c>
      <c r="Q188" s="204"/>
      <c r="R188" s="226">
        <v>6.6438561897747253</v>
      </c>
      <c r="S188" s="226">
        <v>6.6438561897747253</v>
      </c>
      <c r="T188" s="226">
        <f t="shared" si="10"/>
        <v>0</v>
      </c>
      <c r="U188" s="199">
        <f t="shared" si="11"/>
        <v>0</v>
      </c>
      <c r="V188" s="199">
        <f t="shared" si="12"/>
        <v>0</v>
      </c>
      <c r="W188" s="199">
        <f t="shared" si="13"/>
        <v>0</v>
      </c>
      <c r="X188" s="199">
        <f t="shared" si="14"/>
        <v>0</v>
      </c>
    </row>
    <row r="189" spans="1:24" s="200" customFormat="1" ht="14.1" customHeight="1" x14ac:dyDescent="0.25">
      <c r="A189" s="199">
        <v>36</v>
      </c>
      <c r="B189" s="200" t="s">
        <v>1436</v>
      </c>
      <c r="C189" s="200">
        <v>20</v>
      </c>
      <c r="D189" s="200">
        <v>3</v>
      </c>
      <c r="E189" s="200" t="s">
        <v>1816</v>
      </c>
      <c r="F189" s="200" t="s">
        <v>1816</v>
      </c>
      <c r="G189" s="200" t="s">
        <v>1737</v>
      </c>
      <c r="H189" s="200">
        <v>6</v>
      </c>
      <c r="I189" s="200">
        <v>1</v>
      </c>
      <c r="J189" s="200">
        <v>6</v>
      </c>
      <c r="K189" s="200" t="s">
        <v>63</v>
      </c>
      <c r="L189" s="200" t="s">
        <v>32</v>
      </c>
      <c r="M189" s="199" t="s">
        <v>1538</v>
      </c>
      <c r="N189" s="201"/>
      <c r="O189" s="237">
        <v>1</v>
      </c>
      <c r="P189" s="204" t="s">
        <v>0</v>
      </c>
      <c r="Q189" s="204"/>
      <c r="R189" s="226">
        <v>6.6438561897747253</v>
      </c>
      <c r="S189" s="226">
        <v>6.6438561897747253</v>
      </c>
      <c r="T189" s="226">
        <f t="shared" si="10"/>
        <v>0</v>
      </c>
      <c r="U189" s="199">
        <f t="shared" si="11"/>
        <v>0</v>
      </c>
      <c r="V189" s="199">
        <f t="shared" si="12"/>
        <v>0</v>
      </c>
      <c r="W189" s="199">
        <f t="shared" si="13"/>
        <v>0</v>
      </c>
      <c r="X189" s="199">
        <f t="shared" si="14"/>
        <v>0</v>
      </c>
    </row>
    <row r="190" spans="1:24" s="200" customFormat="1" ht="14.1" customHeight="1" x14ac:dyDescent="0.25">
      <c r="A190" s="199">
        <v>36</v>
      </c>
      <c r="B190" s="200" t="s">
        <v>1436</v>
      </c>
      <c r="C190" s="200">
        <v>20</v>
      </c>
      <c r="D190" s="200">
        <v>3</v>
      </c>
      <c r="E190" s="200" t="s">
        <v>1816</v>
      </c>
      <c r="F190" s="200" t="s">
        <v>1816</v>
      </c>
      <c r="G190" s="200" t="s">
        <v>1737</v>
      </c>
      <c r="H190" s="200">
        <v>6</v>
      </c>
      <c r="I190" s="200">
        <v>1</v>
      </c>
      <c r="J190" s="200">
        <v>6</v>
      </c>
      <c r="K190" s="200" t="s">
        <v>63</v>
      </c>
      <c r="L190" s="200" t="s">
        <v>32</v>
      </c>
      <c r="M190" s="199" t="s">
        <v>1538</v>
      </c>
      <c r="N190" s="201"/>
      <c r="O190" s="237">
        <v>0.5</v>
      </c>
      <c r="P190" s="204" t="s">
        <v>0</v>
      </c>
      <c r="Q190" s="204"/>
      <c r="R190" s="226">
        <v>6.6438561897747253</v>
      </c>
      <c r="S190" s="226">
        <v>6.6438561897747253</v>
      </c>
      <c r="T190" s="226">
        <f t="shared" si="10"/>
        <v>0</v>
      </c>
      <c r="U190" s="199">
        <f t="shared" si="11"/>
        <v>0</v>
      </c>
      <c r="V190" s="199">
        <f t="shared" si="12"/>
        <v>0</v>
      </c>
      <c r="W190" s="199">
        <f t="shared" si="13"/>
        <v>0</v>
      </c>
      <c r="X190" s="199">
        <f t="shared" si="14"/>
        <v>0</v>
      </c>
    </row>
    <row r="191" spans="1:24" s="200" customFormat="1" ht="14.1" customHeight="1" x14ac:dyDescent="0.25">
      <c r="A191" s="199">
        <v>36</v>
      </c>
      <c r="B191" s="200" t="s">
        <v>1436</v>
      </c>
      <c r="C191" s="200">
        <v>20</v>
      </c>
      <c r="D191" s="200">
        <v>3</v>
      </c>
      <c r="E191" s="200" t="s">
        <v>1816</v>
      </c>
      <c r="F191" s="200" t="s">
        <v>1816</v>
      </c>
      <c r="G191" s="200" t="s">
        <v>1737</v>
      </c>
      <c r="H191" s="200">
        <v>6</v>
      </c>
      <c r="I191" s="200">
        <v>1</v>
      </c>
      <c r="J191" s="200">
        <v>6</v>
      </c>
      <c r="K191" s="200" t="s">
        <v>63</v>
      </c>
      <c r="L191" s="200" t="s">
        <v>32</v>
      </c>
      <c r="M191" s="199" t="s">
        <v>1538</v>
      </c>
      <c r="N191" s="201"/>
      <c r="O191" s="237">
        <v>0.1</v>
      </c>
      <c r="P191" s="204" t="s">
        <v>0</v>
      </c>
      <c r="Q191" s="204"/>
      <c r="R191" s="226">
        <v>6.6438561897747253</v>
      </c>
      <c r="S191" s="226">
        <v>6.6438561897747253</v>
      </c>
      <c r="T191" s="226">
        <f t="shared" si="10"/>
        <v>0</v>
      </c>
      <c r="U191" s="199">
        <f t="shared" si="11"/>
        <v>0</v>
      </c>
      <c r="V191" s="199">
        <f t="shared" si="12"/>
        <v>0</v>
      </c>
      <c r="W191" s="199">
        <f t="shared" si="13"/>
        <v>0</v>
      </c>
      <c r="X191" s="199">
        <f t="shared" si="14"/>
        <v>0</v>
      </c>
    </row>
    <row r="192" spans="1:24" s="200" customFormat="1" ht="14.1" customHeight="1" x14ac:dyDescent="0.25">
      <c r="A192" s="218">
        <v>36</v>
      </c>
      <c r="B192" s="219" t="s">
        <v>1436</v>
      </c>
      <c r="C192" s="219">
        <v>20</v>
      </c>
      <c r="D192" s="223">
        <v>3</v>
      </c>
      <c r="E192" s="223" t="s">
        <v>1816</v>
      </c>
      <c r="F192" s="223" t="s">
        <v>1816</v>
      </c>
      <c r="G192" s="220" t="s">
        <v>1737</v>
      </c>
      <c r="H192" s="221">
        <v>6</v>
      </c>
      <c r="I192" s="222">
        <v>1</v>
      </c>
      <c r="J192" s="222">
        <v>6</v>
      </c>
      <c r="K192" s="230" t="s">
        <v>63</v>
      </c>
      <c r="L192" s="223" t="s">
        <v>32</v>
      </c>
      <c r="M192" s="220" t="s">
        <v>1538</v>
      </c>
      <c r="N192" s="201"/>
      <c r="O192" s="225">
        <v>100</v>
      </c>
      <c r="P192" s="208" t="s">
        <v>2</v>
      </c>
      <c r="Q192" s="208"/>
      <c r="R192" s="226">
        <v>6.6438561897747253</v>
      </c>
      <c r="S192" s="226">
        <v>6.6438561897747253</v>
      </c>
      <c r="T192" s="226">
        <f t="shared" si="10"/>
        <v>0</v>
      </c>
      <c r="U192" s="199">
        <f t="shared" si="11"/>
        <v>0</v>
      </c>
      <c r="V192" s="199">
        <f t="shared" si="12"/>
        <v>0</v>
      </c>
      <c r="W192" s="199">
        <f t="shared" si="13"/>
        <v>0</v>
      </c>
      <c r="X192" s="199">
        <f t="shared" si="14"/>
        <v>0</v>
      </c>
    </row>
    <row r="193" spans="1:24" s="200" customFormat="1" ht="14.1" customHeight="1" x14ac:dyDescent="0.25">
      <c r="A193" s="199">
        <v>36</v>
      </c>
      <c r="B193" s="200" t="s">
        <v>1436</v>
      </c>
      <c r="C193" s="200">
        <v>20</v>
      </c>
      <c r="D193" s="200">
        <v>3</v>
      </c>
      <c r="E193" s="200" t="s">
        <v>1816</v>
      </c>
      <c r="F193" s="200" t="s">
        <v>1816</v>
      </c>
      <c r="G193" s="200" t="s">
        <v>1737</v>
      </c>
      <c r="H193" s="200">
        <v>6</v>
      </c>
      <c r="I193" s="200">
        <v>1</v>
      </c>
      <c r="J193" s="200">
        <v>6</v>
      </c>
      <c r="K193" s="200" t="s">
        <v>63</v>
      </c>
      <c r="L193" s="200" t="s">
        <v>32</v>
      </c>
      <c r="M193" s="199" t="s">
        <v>1538</v>
      </c>
      <c r="N193" s="201"/>
      <c r="O193" s="237">
        <v>10</v>
      </c>
      <c r="P193" s="208" t="s">
        <v>2</v>
      </c>
      <c r="Q193" s="208"/>
      <c r="R193" s="226">
        <v>6.6438561897747253</v>
      </c>
      <c r="S193" s="226">
        <v>6.6438561897747253</v>
      </c>
      <c r="T193" s="226">
        <f t="shared" si="10"/>
        <v>0</v>
      </c>
      <c r="U193" s="199">
        <f t="shared" si="11"/>
        <v>0</v>
      </c>
      <c r="V193" s="199">
        <f t="shared" si="12"/>
        <v>0</v>
      </c>
      <c r="W193" s="199">
        <f t="shared" si="13"/>
        <v>0</v>
      </c>
      <c r="X193" s="199">
        <f t="shared" si="14"/>
        <v>0</v>
      </c>
    </row>
    <row r="194" spans="1:24" s="200" customFormat="1" ht="14.1" customHeight="1" x14ac:dyDescent="0.25">
      <c r="A194" s="199">
        <v>36</v>
      </c>
      <c r="B194" s="200" t="s">
        <v>1436</v>
      </c>
      <c r="C194" s="200">
        <v>20</v>
      </c>
      <c r="D194" s="200">
        <v>3</v>
      </c>
      <c r="E194" s="200" t="s">
        <v>1816</v>
      </c>
      <c r="F194" s="200" t="s">
        <v>1816</v>
      </c>
      <c r="G194" s="200" t="s">
        <v>1737</v>
      </c>
      <c r="H194" s="200">
        <v>6</v>
      </c>
      <c r="I194" s="200">
        <v>1</v>
      </c>
      <c r="J194" s="200">
        <v>6</v>
      </c>
      <c r="K194" s="200" t="s">
        <v>63</v>
      </c>
      <c r="L194" s="200" t="s">
        <v>32</v>
      </c>
      <c r="M194" s="199" t="s">
        <v>1538</v>
      </c>
      <c r="N194" s="201"/>
      <c r="O194" s="237">
        <v>1</v>
      </c>
      <c r="P194" s="208" t="s">
        <v>2</v>
      </c>
      <c r="Q194" s="208"/>
      <c r="R194" s="226">
        <v>6.6438561897747253</v>
      </c>
      <c r="S194" s="226">
        <v>6.6438561897747253</v>
      </c>
      <c r="T194" s="226">
        <f t="shared" si="10"/>
        <v>0</v>
      </c>
      <c r="U194" s="199">
        <f t="shared" si="11"/>
        <v>0</v>
      </c>
      <c r="V194" s="199">
        <f t="shared" si="12"/>
        <v>0</v>
      </c>
      <c r="W194" s="199">
        <f t="shared" si="13"/>
        <v>0</v>
      </c>
      <c r="X194" s="199">
        <f t="shared" si="14"/>
        <v>0</v>
      </c>
    </row>
    <row r="195" spans="1:24" s="200" customFormat="1" ht="14.1" customHeight="1" x14ac:dyDescent="0.25">
      <c r="A195" s="199">
        <v>36</v>
      </c>
      <c r="B195" s="200" t="s">
        <v>1436</v>
      </c>
      <c r="C195" s="200">
        <v>20</v>
      </c>
      <c r="D195" s="200">
        <v>3</v>
      </c>
      <c r="E195" s="200" t="s">
        <v>1816</v>
      </c>
      <c r="F195" s="200" t="s">
        <v>1816</v>
      </c>
      <c r="G195" s="200" t="s">
        <v>1737</v>
      </c>
      <c r="H195" s="200">
        <v>6</v>
      </c>
      <c r="I195" s="200">
        <v>1</v>
      </c>
      <c r="J195" s="200">
        <v>6</v>
      </c>
      <c r="K195" s="200" t="s">
        <v>63</v>
      </c>
      <c r="L195" s="200" t="s">
        <v>32</v>
      </c>
      <c r="M195" s="199" t="s">
        <v>1538</v>
      </c>
      <c r="N195" s="201"/>
      <c r="O195" s="237">
        <v>0.1</v>
      </c>
      <c r="P195" s="208" t="s">
        <v>2</v>
      </c>
      <c r="Q195" s="208"/>
      <c r="R195" s="226">
        <v>6.6438561897747253</v>
      </c>
      <c r="S195" s="226">
        <v>6.6438561897747253</v>
      </c>
      <c r="T195" s="226">
        <f t="shared" si="10"/>
        <v>0</v>
      </c>
      <c r="U195" s="199">
        <f t="shared" si="11"/>
        <v>0</v>
      </c>
      <c r="V195" s="199">
        <f t="shared" si="12"/>
        <v>0</v>
      </c>
      <c r="W195" s="199">
        <f t="shared" si="13"/>
        <v>0</v>
      </c>
      <c r="X195" s="199">
        <f t="shared" si="14"/>
        <v>0</v>
      </c>
    </row>
    <row r="196" spans="1:24" s="200" customFormat="1" ht="14.1" customHeight="1" x14ac:dyDescent="0.25">
      <c r="A196" s="199">
        <v>36</v>
      </c>
      <c r="B196" s="200" t="s">
        <v>1436</v>
      </c>
      <c r="C196" s="200">
        <v>20</v>
      </c>
      <c r="D196" s="200">
        <v>3</v>
      </c>
      <c r="E196" s="200" t="s">
        <v>1816</v>
      </c>
      <c r="F196" s="200" t="s">
        <v>1816</v>
      </c>
      <c r="G196" s="200" t="s">
        <v>1737</v>
      </c>
      <c r="H196" s="200">
        <v>6</v>
      </c>
      <c r="I196" s="200">
        <v>1</v>
      </c>
      <c r="J196" s="200">
        <v>6</v>
      </c>
      <c r="K196" s="200" t="s">
        <v>63</v>
      </c>
      <c r="L196" s="200" t="s">
        <v>32</v>
      </c>
      <c r="M196" s="199" t="s">
        <v>1538</v>
      </c>
      <c r="N196" s="201"/>
      <c r="O196" s="237">
        <v>1</v>
      </c>
      <c r="P196" s="207" t="s">
        <v>3</v>
      </c>
      <c r="Q196" s="207"/>
      <c r="R196" s="226">
        <v>11.201116785439496</v>
      </c>
      <c r="S196" s="226">
        <v>11.503402020729883</v>
      </c>
      <c r="T196" s="226">
        <f t="shared" si="10"/>
        <v>-0.30228523529038753</v>
      </c>
      <c r="U196" s="199">
        <f t="shared" si="11"/>
        <v>0</v>
      </c>
      <c r="V196" s="199">
        <f t="shared" si="12"/>
        <v>0</v>
      </c>
      <c r="W196" s="199">
        <f t="shared" si="13"/>
        <v>0</v>
      </c>
      <c r="X196" s="199">
        <f t="shared" si="14"/>
        <v>0</v>
      </c>
    </row>
    <row r="197" spans="1:24" s="200" customFormat="1" ht="14.1" customHeight="1" x14ac:dyDescent="0.25">
      <c r="A197" s="199">
        <v>36</v>
      </c>
      <c r="B197" s="200" t="s">
        <v>1436</v>
      </c>
      <c r="C197" s="200">
        <v>20</v>
      </c>
      <c r="D197" s="200">
        <v>3</v>
      </c>
      <c r="E197" s="200" t="s">
        <v>1816</v>
      </c>
      <c r="F197" s="200" t="s">
        <v>1816</v>
      </c>
      <c r="G197" s="200" t="s">
        <v>1737</v>
      </c>
      <c r="H197" s="200">
        <v>6</v>
      </c>
      <c r="I197" s="200">
        <v>1</v>
      </c>
      <c r="J197" s="200">
        <v>6</v>
      </c>
      <c r="K197" s="200" t="s">
        <v>63</v>
      </c>
      <c r="L197" s="200" t="s">
        <v>32</v>
      </c>
      <c r="M197" s="199" t="s">
        <v>1538</v>
      </c>
      <c r="N197" s="201"/>
      <c r="O197" s="237">
        <v>10</v>
      </c>
      <c r="P197" s="207" t="s">
        <v>3</v>
      </c>
      <c r="Q197" s="207"/>
      <c r="R197" s="226">
        <v>13.034661455600062</v>
      </c>
      <c r="S197" s="226">
        <v>13.186127664128048</v>
      </c>
      <c r="T197" s="226">
        <f t="shared" si="10"/>
        <v>-0.1514662085279852</v>
      </c>
      <c r="U197" s="199">
        <f t="shared" si="11"/>
        <v>0</v>
      </c>
      <c r="V197" s="199">
        <f t="shared" si="12"/>
        <v>0</v>
      </c>
      <c r="W197" s="199">
        <f t="shared" si="13"/>
        <v>0</v>
      </c>
      <c r="X197" s="199">
        <f t="shared" si="14"/>
        <v>0</v>
      </c>
    </row>
    <row r="198" spans="1:24" s="200" customFormat="1" ht="14.1" customHeight="1" x14ac:dyDescent="0.25">
      <c r="A198" s="218">
        <v>36</v>
      </c>
      <c r="B198" s="219" t="s">
        <v>1436</v>
      </c>
      <c r="C198" s="219">
        <v>20</v>
      </c>
      <c r="D198" s="223">
        <v>3</v>
      </c>
      <c r="E198" s="223" t="s">
        <v>1816</v>
      </c>
      <c r="F198" s="223" t="s">
        <v>1816</v>
      </c>
      <c r="G198" s="220" t="s">
        <v>1737</v>
      </c>
      <c r="H198" s="221">
        <v>6</v>
      </c>
      <c r="I198" s="222">
        <v>1</v>
      </c>
      <c r="J198" s="222">
        <v>6</v>
      </c>
      <c r="K198" s="230" t="s">
        <v>63</v>
      </c>
      <c r="L198" s="223" t="s">
        <v>32</v>
      </c>
      <c r="M198" s="220" t="s">
        <v>1538</v>
      </c>
      <c r="N198" s="201"/>
      <c r="O198" s="225">
        <v>100</v>
      </c>
      <c r="P198" s="207" t="s">
        <v>3</v>
      </c>
      <c r="Q198" s="207"/>
      <c r="R198" s="226">
        <v>14.196586743636132</v>
      </c>
      <c r="S198" s="226">
        <v>13.959493185096612</v>
      </c>
      <c r="T198" s="226">
        <f t="shared" ref="T198:T261" si="15">R198-S198</f>
        <v>0.23709355853952019</v>
      </c>
      <c r="U198" s="199">
        <f t="shared" ref="U198:U261" si="16">IF(T198&lt;-3.32,1,0)</f>
        <v>0</v>
      </c>
      <c r="V198" s="199">
        <f t="shared" ref="V198:V261" si="17">IF(T198&gt;3.32,1,0)</f>
        <v>0</v>
      </c>
      <c r="W198" s="199">
        <f t="shared" si="13"/>
        <v>0</v>
      </c>
      <c r="X198" s="199">
        <f t="shared" si="14"/>
        <v>0</v>
      </c>
    </row>
    <row r="199" spans="1:24" s="200" customFormat="1" ht="14.1" customHeight="1" x14ac:dyDescent="0.25">
      <c r="A199" s="199">
        <v>36</v>
      </c>
      <c r="B199" s="200" t="s">
        <v>1436</v>
      </c>
      <c r="C199" s="200">
        <v>20</v>
      </c>
      <c r="D199" s="200">
        <v>3</v>
      </c>
      <c r="E199" s="200" t="s">
        <v>1816</v>
      </c>
      <c r="F199" s="200" t="s">
        <v>1816</v>
      </c>
      <c r="G199" s="200" t="s">
        <v>1737</v>
      </c>
      <c r="H199" s="200">
        <v>6</v>
      </c>
      <c r="I199" s="200">
        <v>1</v>
      </c>
      <c r="J199" s="200">
        <v>6</v>
      </c>
      <c r="K199" s="200" t="s">
        <v>63</v>
      </c>
      <c r="L199" s="200" t="s">
        <v>32</v>
      </c>
      <c r="M199" s="199" t="s">
        <v>1538</v>
      </c>
      <c r="N199" s="201"/>
      <c r="O199" s="237">
        <v>10</v>
      </c>
      <c r="P199" s="209" t="s">
        <v>117</v>
      </c>
      <c r="Q199" s="209"/>
      <c r="R199" s="226">
        <v>6.6438561897747253</v>
      </c>
      <c r="S199" s="226">
        <v>8.1447770181348478</v>
      </c>
      <c r="T199" s="226">
        <f t="shared" si="15"/>
        <v>-1.5009208283601225</v>
      </c>
      <c r="U199" s="199">
        <f t="shared" si="16"/>
        <v>0</v>
      </c>
      <c r="V199" s="199">
        <f t="shared" si="17"/>
        <v>0</v>
      </c>
      <c r="W199" s="199">
        <f t="shared" ref="W199:W262" si="18">IF(T199&lt;-5.6438,1,0)</f>
        <v>0</v>
      </c>
      <c r="X199" s="199">
        <f t="shared" ref="X199:X262" si="19">IF(T199&lt;-5.6438,1,0)</f>
        <v>0</v>
      </c>
    </row>
    <row r="200" spans="1:24" s="200" customFormat="1" ht="14.1" customHeight="1" x14ac:dyDescent="0.25">
      <c r="A200" s="199">
        <v>36</v>
      </c>
      <c r="B200" s="200" t="s">
        <v>1436</v>
      </c>
      <c r="C200" s="200">
        <v>20</v>
      </c>
      <c r="D200" s="200">
        <v>3</v>
      </c>
      <c r="E200" s="200" t="s">
        <v>1816</v>
      </c>
      <c r="F200" s="200" t="s">
        <v>1816</v>
      </c>
      <c r="G200" s="200" t="s">
        <v>1737</v>
      </c>
      <c r="H200" s="200">
        <v>6</v>
      </c>
      <c r="I200" s="200">
        <v>1</v>
      </c>
      <c r="J200" s="200">
        <v>6</v>
      </c>
      <c r="K200" s="200" t="s">
        <v>63</v>
      </c>
      <c r="L200" s="200" t="s">
        <v>32</v>
      </c>
      <c r="M200" s="199" t="s">
        <v>1538</v>
      </c>
      <c r="N200" s="201"/>
      <c r="O200" s="237">
        <v>1</v>
      </c>
      <c r="P200" s="209" t="s">
        <v>117</v>
      </c>
      <c r="Q200" s="209"/>
      <c r="R200" s="226">
        <v>6.6438561897747253</v>
      </c>
      <c r="S200" s="226">
        <v>6.6438561897747253</v>
      </c>
      <c r="T200" s="226">
        <f t="shared" si="15"/>
        <v>0</v>
      </c>
      <c r="U200" s="199">
        <f t="shared" si="16"/>
        <v>0</v>
      </c>
      <c r="V200" s="199">
        <f t="shared" si="17"/>
        <v>0</v>
      </c>
      <c r="W200" s="199">
        <f t="shared" si="18"/>
        <v>0</v>
      </c>
      <c r="X200" s="199">
        <f t="shared" si="19"/>
        <v>0</v>
      </c>
    </row>
    <row r="201" spans="1:24" s="200" customFormat="1" ht="14.1" customHeight="1" x14ac:dyDescent="0.25">
      <c r="A201" s="199">
        <v>36</v>
      </c>
      <c r="B201" s="200" t="s">
        <v>1436</v>
      </c>
      <c r="C201" s="200">
        <v>20</v>
      </c>
      <c r="D201" s="200">
        <v>3</v>
      </c>
      <c r="E201" s="200" t="s">
        <v>1816</v>
      </c>
      <c r="F201" s="200" t="s">
        <v>1816</v>
      </c>
      <c r="G201" s="200" t="s">
        <v>1737</v>
      </c>
      <c r="H201" s="200">
        <v>6</v>
      </c>
      <c r="I201" s="200">
        <v>1</v>
      </c>
      <c r="J201" s="200">
        <v>6</v>
      </c>
      <c r="K201" s="200" t="s">
        <v>63</v>
      </c>
      <c r="L201" s="200" t="s">
        <v>32</v>
      </c>
      <c r="M201" s="199" t="s">
        <v>1538</v>
      </c>
      <c r="N201" s="201"/>
      <c r="O201" s="237">
        <v>0.1</v>
      </c>
      <c r="P201" s="209" t="s">
        <v>117</v>
      </c>
      <c r="Q201" s="209"/>
      <c r="R201" s="226">
        <v>6.6438561897747253</v>
      </c>
      <c r="S201" s="226">
        <v>6.6438561897747253</v>
      </c>
      <c r="T201" s="226">
        <f t="shared" si="15"/>
        <v>0</v>
      </c>
      <c r="U201" s="199">
        <f t="shared" si="16"/>
        <v>0</v>
      </c>
      <c r="V201" s="199">
        <f t="shared" si="17"/>
        <v>0</v>
      </c>
      <c r="W201" s="199">
        <f t="shared" si="18"/>
        <v>0</v>
      </c>
      <c r="X201" s="199">
        <f t="shared" si="19"/>
        <v>0</v>
      </c>
    </row>
    <row r="202" spans="1:24" s="200" customFormat="1" ht="14.1" customHeight="1" x14ac:dyDescent="0.25">
      <c r="A202" s="218">
        <v>36</v>
      </c>
      <c r="B202" s="219" t="s">
        <v>1436</v>
      </c>
      <c r="C202" s="219">
        <v>20</v>
      </c>
      <c r="D202" s="223">
        <v>3</v>
      </c>
      <c r="E202" s="223" t="s">
        <v>1816</v>
      </c>
      <c r="F202" s="223" t="s">
        <v>1816</v>
      </c>
      <c r="G202" s="220" t="s">
        <v>1737</v>
      </c>
      <c r="H202" s="221">
        <v>6</v>
      </c>
      <c r="I202" s="222">
        <v>1</v>
      </c>
      <c r="J202" s="222">
        <v>6</v>
      </c>
      <c r="K202" s="230" t="s">
        <v>63</v>
      </c>
      <c r="L202" s="223" t="s">
        <v>32</v>
      </c>
      <c r="M202" s="220" t="s">
        <v>1538</v>
      </c>
      <c r="N202" s="201"/>
      <c r="O202" s="225">
        <v>100</v>
      </c>
      <c r="P202" s="209" t="s">
        <v>117</v>
      </c>
      <c r="Q202" s="209"/>
      <c r="R202" s="226">
        <v>9.7407374910035784</v>
      </c>
      <c r="S202" s="226">
        <v>10.134916098784672</v>
      </c>
      <c r="T202" s="226">
        <f t="shared" si="15"/>
        <v>-0.39417860778109315</v>
      </c>
      <c r="U202" s="199">
        <f t="shared" si="16"/>
        <v>0</v>
      </c>
      <c r="V202" s="199">
        <f t="shared" si="17"/>
        <v>0</v>
      </c>
      <c r="W202" s="199">
        <f t="shared" si="18"/>
        <v>0</v>
      </c>
      <c r="X202" s="199">
        <f t="shared" si="19"/>
        <v>0</v>
      </c>
    </row>
    <row r="203" spans="1:24" s="200" customFormat="1" ht="14.1" customHeight="1" x14ac:dyDescent="0.25">
      <c r="A203" s="199">
        <v>36</v>
      </c>
      <c r="B203" s="200" t="s">
        <v>1436</v>
      </c>
      <c r="C203" s="200">
        <v>20</v>
      </c>
      <c r="D203" s="200">
        <v>3</v>
      </c>
      <c r="E203" s="200" t="s">
        <v>1816</v>
      </c>
      <c r="F203" s="200" t="s">
        <v>1816</v>
      </c>
      <c r="G203" s="200" t="s">
        <v>1737</v>
      </c>
      <c r="H203" s="200">
        <v>6</v>
      </c>
      <c r="I203" s="200">
        <v>1</v>
      </c>
      <c r="J203" s="200">
        <v>6</v>
      </c>
      <c r="K203" s="200" t="s">
        <v>63</v>
      </c>
      <c r="L203" s="200" t="s">
        <v>32</v>
      </c>
      <c r="M203" s="199" t="s">
        <v>1538</v>
      </c>
      <c r="N203" s="201"/>
      <c r="O203" s="237">
        <v>10</v>
      </c>
      <c r="P203" s="210" t="s">
        <v>147</v>
      </c>
      <c r="Q203" s="210"/>
      <c r="R203" s="226">
        <v>6.6438561897747253</v>
      </c>
      <c r="S203" s="226">
        <v>6.6438561897747253</v>
      </c>
      <c r="T203" s="226">
        <f t="shared" si="15"/>
        <v>0</v>
      </c>
      <c r="U203" s="199">
        <f t="shared" si="16"/>
        <v>0</v>
      </c>
      <c r="V203" s="199">
        <f t="shared" si="17"/>
        <v>0</v>
      </c>
      <c r="W203" s="199">
        <f t="shared" si="18"/>
        <v>0</v>
      </c>
      <c r="X203" s="199">
        <f t="shared" si="19"/>
        <v>0</v>
      </c>
    </row>
    <row r="204" spans="1:24" s="200" customFormat="1" ht="14.1" customHeight="1" x14ac:dyDescent="0.25">
      <c r="A204" s="199">
        <v>36</v>
      </c>
      <c r="B204" s="200" t="s">
        <v>1436</v>
      </c>
      <c r="C204" s="200">
        <v>20</v>
      </c>
      <c r="D204" s="200">
        <v>3</v>
      </c>
      <c r="E204" s="200" t="s">
        <v>1816</v>
      </c>
      <c r="F204" s="200" t="s">
        <v>1816</v>
      </c>
      <c r="G204" s="200" t="s">
        <v>1737</v>
      </c>
      <c r="H204" s="200">
        <v>6</v>
      </c>
      <c r="I204" s="200">
        <v>1</v>
      </c>
      <c r="J204" s="200">
        <v>6</v>
      </c>
      <c r="K204" s="200" t="s">
        <v>63</v>
      </c>
      <c r="L204" s="200" t="s">
        <v>32</v>
      </c>
      <c r="M204" s="199" t="s">
        <v>1538</v>
      </c>
      <c r="N204" s="201"/>
      <c r="O204" s="237">
        <v>1</v>
      </c>
      <c r="P204" s="210" t="s">
        <v>147</v>
      </c>
      <c r="Q204" s="210"/>
      <c r="R204" s="226">
        <v>6.6438561897747253</v>
      </c>
      <c r="S204" s="226">
        <v>6.6438561897747253</v>
      </c>
      <c r="T204" s="226">
        <f t="shared" si="15"/>
        <v>0</v>
      </c>
      <c r="U204" s="199">
        <f t="shared" si="16"/>
        <v>0</v>
      </c>
      <c r="V204" s="199">
        <f t="shared" si="17"/>
        <v>0</v>
      </c>
      <c r="W204" s="199">
        <f t="shared" si="18"/>
        <v>0</v>
      </c>
      <c r="X204" s="199">
        <f t="shared" si="19"/>
        <v>0</v>
      </c>
    </row>
    <row r="205" spans="1:24" s="200" customFormat="1" ht="14.1" customHeight="1" x14ac:dyDescent="0.25">
      <c r="A205" s="199">
        <v>36</v>
      </c>
      <c r="B205" s="200" t="s">
        <v>1436</v>
      </c>
      <c r="C205" s="200">
        <v>20</v>
      </c>
      <c r="D205" s="200">
        <v>3</v>
      </c>
      <c r="E205" s="200" t="s">
        <v>1816</v>
      </c>
      <c r="F205" s="200" t="s">
        <v>1816</v>
      </c>
      <c r="G205" s="200" t="s">
        <v>1737</v>
      </c>
      <c r="H205" s="200">
        <v>6</v>
      </c>
      <c r="I205" s="200">
        <v>1</v>
      </c>
      <c r="J205" s="200">
        <v>6</v>
      </c>
      <c r="K205" s="200" t="s">
        <v>63</v>
      </c>
      <c r="L205" s="200" t="s">
        <v>32</v>
      </c>
      <c r="M205" s="199" t="s">
        <v>1538</v>
      </c>
      <c r="N205" s="201"/>
      <c r="O205" s="237">
        <v>0.1</v>
      </c>
      <c r="P205" s="210" t="s">
        <v>147</v>
      </c>
      <c r="Q205" s="210"/>
      <c r="R205" s="226">
        <v>6.6438561897747253</v>
      </c>
      <c r="S205" s="226">
        <v>6.6438561897747253</v>
      </c>
      <c r="T205" s="226">
        <f t="shared" si="15"/>
        <v>0</v>
      </c>
      <c r="U205" s="199">
        <f t="shared" si="16"/>
        <v>0</v>
      </c>
      <c r="V205" s="199">
        <f t="shared" si="17"/>
        <v>0</v>
      </c>
      <c r="W205" s="199">
        <f t="shared" si="18"/>
        <v>0</v>
      </c>
      <c r="X205" s="199">
        <f t="shared" si="19"/>
        <v>0</v>
      </c>
    </row>
    <row r="206" spans="1:24" s="200" customFormat="1" ht="14.1" customHeight="1" x14ac:dyDescent="0.25">
      <c r="A206" s="218">
        <v>36</v>
      </c>
      <c r="B206" s="219" t="s">
        <v>1436</v>
      </c>
      <c r="C206" s="219">
        <v>20</v>
      </c>
      <c r="D206" s="223">
        <v>3</v>
      </c>
      <c r="E206" s="223" t="s">
        <v>1816</v>
      </c>
      <c r="F206" s="223" t="s">
        <v>1816</v>
      </c>
      <c r="G206" s="220" t="s">
        <v>1737</v>
      </c>
      <c r="H206" s="221">
        <v>6</v>
      </c>
      <c r="I206" s="222">
        <v>1</v>
      </c>
      <c r="J206" s="222">
        <v>6</v>
      </c>
      <c r="K206" s="230" t="s">
        <v>63</v>
      </c>
      <c r="L206" s="223" t="s">
        <v>32</v>
      </c>
      <c r="M206" s="220" t="s">
        <v>1538</v>
      </c>
      <c r="N206" s="201"/>
      <c r="O206" s="225">
        <v>100</v>
      </c>
      <c r="P206" s="211" t="s">
        <v>834</v>
      </c>
      <c r="Q206" s="211"/>
      <c r="R206" s="226">
        <v>6.6438561897747253</v>
      </c>
      <c r="S206" s="226">
        <v>6.6438561897747253</v>
      </c>
      <c r="T206" s="226">
        <f t="shared" si="15"/>
        <v>0</v>
      </c>
      <c r="U206" s="199">
        <f t="shared" si="16"/>
        <v>0</v>
      </c>
      <c r="V206" s="199">
        <f t="shared" si="17"/>
        <v>0</v>
      </c>
      <c r="W206" s="199">
        <f t="shared" si="18"/>
        <v>0</v>
      </c>
      <c r="X206" s="199">
        <f t="shared" si="19"/>
        <v>0</v>
      </c>
    </row>
    <row r="207" spans="1:24" s="200" customFormat="1" ht="14.1" customHeight="1" x14ac:dyDescent="0.25">
      <c r="A207" s="199">
        <v>36</v>
      </c>
      <c r="B207" s="200" t="s">
        <v>1436</v>
      </c>
      <c r="C207" s="200">
        <v>20</v>
      </c>
      <c r="D207" s="200">
        <v>3</v>
      </c>
      <c r="E207" s="200" t="s">
        <v>1816</v>
      </c>
      <c r="F207" s="200" t="s">
        <v>1816</v>
      </c>
      <c r="G207" s="200" t="s">
        <v>1737</v>
      </c>
      <c r="H207" s="200">
        <v>6</v>
      </c>
      <c r="I207" s="200">
        <v>1</v>
      </c>
      <c r="J207" s="200">
        <v>6</v>
      </c>
      <c r="K207" s="200" t="s">
        <v>63</v>
      </c>
      <c r="L207" s="200" t="s">
        <v>32</v>
      </c>
      <c r="M207" s="199" t="s">
        <v>1538</v>
      </c>
      <c r="N207" s="201"/>
      <c r="O207" s="237">
        <v>10</v>
      </c>
      <c r="P207" s="211" t="s">
        <v>834</v>
      </c>
      <c r="Q207" s="211"/>
      <c r="R207" s="226">
        <v>6.6438561897747253</v>
      </c>
      <c r="S207" s="226">
        <v>6.6438561897747253</v>
      </c>
      <c r="T207" s="226">
        <f t="shared" si="15"/>
        <v>0</v>
      </c>
      <c r="U207" s="199">
        <f t="shared" si="16"/>
        <v>0</v>
      </c>
      <c r="V207" s="199">
        <f t="shared" si="17"/>
        <v>0</v>
      </c>
      <c r="W207" s="199">
        <f t="shared" si="18"/>
        <v>0</v>
      </c>
      <c r="X207" s="199">
        <f t="shared" si="19"/>
        <v>0</v>
      </c>
    </row>
    <row r="208" spans="1:24" s="200" customFormat="1" ht="14.1" customHeight="1" x14ac:dyDescent="0.25">
      <c r="A208" s="199">
        <v>36</v>
      </c>
      <c r="B208" s="200" t="s">
        <v>1436</v>
      </c>
      <c r="C208" s="200">
        <v>20</v>
      </c>
      <c r="D208" s="200">
        <v>3</v>
      </c>
      <c r="E208" s="200" t="s">
        <v>1816</v>
      </c>
      <c r="F208" s="200" t="s">
        <v>1816</v>
      </c>
      <c r="G208" s="200" t="s">
        <v>1737</v>
      </c>
      <c r="H208" s="200">
        <v>6</v>
      </c>
      <c r="I208" s="200">
        <v>1</v>
      </c>
      <c r="J208" s="200">
        <v>6</v>
      </c>
      <c r="K208" s="200" t="s">
        <v>63</v>
      </c>
      <c r="L208" s="200" t="s">
        <v>32</v>
      </c>
      <c r="M208" s="199" t="s">
        <v>1538</v>
      </c>
      <c r="N208" s="201"/>
      <c r="O208" s="237">
        <v>1</v>
      </c>
      <c r="P208" s="211" t="s">
        <v>834</v>
      </c>
      <c r="Q208" s="211"/>
      <c r="R208" s="226">
        <v>6.6438561897747253</v>
      </c>
      <c r="S208" s="226">
        <v>6.6438561897747253</v>
      </c>
      <c r="T208" s="226">
        <f t="shared" si="15"/>
        <v>0</v>
      </c>
      <c r="U208" s="199">
        <f t="shared" si="16"/>
        <v>0</v>
      </c>
      <c r="V208" s="199">
        <f t="shared" si="17"/>
        <v>0</v>
      </c>
      <c r="W208" s="199">
        <f t="shared" si="18"/>
        <v>0</v>
      </c>
      <c r="X208" s="199">
        <f t="shared" si="19"/>
        <v>0</v>
      </c>
    </row>
    <row r="209" spans="1:24" s="200" customFormat="1" ht="14.1" customHeight="1" x14ac:dyDescent="0.25">
      <c r="A209" s="199">
        <v>36</v>
      </c>
      <c r="B209" s="200" t="s">
        <v>1436</v>
      </c>
      <c r="C209" s="200">
        <v>20</v>
      </c>
      <c r="D209" s="200">
        <v>3</v>
      </c>
      <c r="E209" s="200" t="s">
        <v>1816</v>
      </c>
      <c r="F209" s="200" t="s">
        <v>1816</v>
      </c>
      <c r="G209" s="200" t="s">
        <v>1737</v>
      </c>
      <c r="H209" s="200">
        <v>6</v>
      </c>
      <c r="I209" s="200">
        <v>1</v>
      </c>
      <c r="J209" s="200">
        <v>6</v>
      </c>
      <c r="K209" s="200" t="s">
        <v>63</v>
      </c>
      <c r="L209" s="200" t="s">
        <v>32</v>
      </c>
      <c r="M209" s="199" t="s">
        <v>1538</v>
      </c>
      <c r="N209" s="201"/>
      <c r="O209" s="237">
        <v>0.1</v>
      </c>
      <c r="P209" s="211" t="s">
        <v>834</v>
      </c>
      <c r="Q209" s="211"/>
      <c r="R209" s="226">
        <v>6.6438561897747253</v>
      </c>
      <c r="S209" s="226">
        <v>6.6438561897747253</v>
      </c>
      <c r="T209" s="226">
        <f t="shared" si="15"/>
        <v>0</v>
      </c>
      <c r="U209" s="199">
        <f t="shared" si="16"/>
        <v>0</v>
      </c>
      <c r="V209" s="199">
        <f t="shared" si="17"/>
        <v>0</v>
      </c>
      <c r="W209" s="199">
        <f t="shared" si="18"/>
        <v>0</v>
      </c>
      <c r="X209" s="199">
        <f t="shared" si="19"/>
        <v>0</v>
      </c>
    </row>
    <row r="210" spans="1:24" s="200" customFormat="1" ht="14.1" customHeight="1" x14ac:dyDescent="0.25">
      <c r="A210" s="218">
        <v>36</v>
      </c>
      <c r="B210" s="219" t="s">
        <v>1436</v>
      </c>
      <c r="C210" s="219">
        <v>20</v>
      </c>
      <c r="D210" s="223">
        <v>3</v>
      </c>
      <c r="E210" s="223" t="s">
        <v>1816</v>
      </c>
      <c r="F210" s="223" t="s">
        <v>1816</v>
      </c>
      <c r="G210" s="220" t="s">
        <v>1737</v>
      </c>
      <c r="H210" s="221">
        <v>6</v>
      </c>
      <c r="I210" s="222">
        <v>1</v>
      </c>
      <c r="J210" s="222">
        <v>6</v>
      </c>
      <c r="K210" s="230" t="s">
        <v>63</v>
      </c>
      <c r="L210" s="223" t="s">
        <v>32</v>
      </c>
      <c r="M210" s="220" t="s">
        <v>1538</v>
      </c>
      <c r="N210" s="201"/>
      <c r="O210" s="225">
        <v>100</v>
      </c>
      <c r="P210" s="238" t="s">
        <v>307</v>
      </c>
      <c r="Q210" s="238"/>
      <c r="R210" s="226">
        <v>6.6438561897747253</v>
      </c>
      <c r="S210" s="226">
        <v>6.6438561897747253</v>
      </c>
      <c r="T210" s="226">
        <f t="shared" si="15"/>
        <v>0</v>
      </c>
      <c r="U210" s="199">
        <f t="shared" si="16"/>
        <v>0</v>
      </c>
      <c r="V210" s="199">
        <f t="shared" si="17"/>
        <v>0</v>
      </c>
      <c r="W210" s="199">
        <f t="shared" si="18"/>
        <v>0</v>
      </c>
      <c r="X210" s="199">
        <f t="shared" si="19"/>
        <v>0</v>
      </c>
    </row>
    <row r="211" spans="1:24" s="200" customFormat="1" ht="14.1" customHeight="1" x14ac:dyDescent="0.25">
      <c r="A211" s="199">
        <v>36</v>
      </c>
      <c r="B211" s="200" t="s">
        <v>1436</v>
      </c>
      <c r="C211" s="200">
        <v>20</v>
      </c>
      <c r="D211" s="200">
        <v>3</v>
      </c>
      <c r="E211" s="200" t="s">
        <v>1816</v>
      </c>
      <c r="F211" s="200" t="s">
        <v>1816</v>
      </c>
      <c r="G211" s="200" t="s">
        <v>1737</v>
      </c>
      <c r="H211" s="200">
        <v>6</v>
      </c>
      <c r="I211" s="200">
        <v>1</v>
      </c>
      <c r="J211" s="200">
        <v>6</v>
      </c>
      <c r="K211" s="200" t="s">
        <v>63</v>
      </c>
      <c r="L211" s="200" t="s">
        <v>32</v>
      </c>
      <c r="M211" s="199" t="s">
        <v>1538</v>
      </c>
      <c r="N211" s="201"/>
      <c r="O211" s="237">
        <v>1</v>
      </c>
      <c r="P211" s="238" t="s">
        <v>307</v>
      </c>
      <c r="Q211" s="238"/>
      <c r="R211" s="226">
        <v>6.6438561897747253</v>
      </c>
      <c r="S211" s="226">
        <v>6.6438561897747253</v>
      </c>
      <c r="T211" s="226">
        <f t="shared" si="15"/>
        <v>0</v>
      </c>
      <c r="U211" s="199">
        <f t="shared" si="16"/>
        <v>0</v>
      </c>
      <c r="V211" s="199">
        <f t="shared" si="17"/>
        <v>0</v>
      </c>
      <c r="W211" s="199">
        <f t="shared" si="18"/>
        <v>0</v>
      </c>
      <c r="X211" s="199">
        <f t="shared" si="19"/>
        <v>0</v>
      </c>
    </row>
    <row r="212" spans="1:24" s="200" customFormat="1" ht="14.1" customHeight="1" x14ac:dyDescent="0.25">
      <c r="A212" s="199">
        <v>36</v>
      </c>
      <c r="B212" s="200" t="s">
        <v>1436</v>
      </c>
      <c r="C212" s="200">
        <v>20</v>
      </c>
      <c r="D212" s="200">
        <v>3</v>
      </c>
      <c r="E212" s="200" t="s">
        <v>1816</v>
      </c>
      <c r="F212" s="200" t="s">
        <v>1816</v>
      </c>
      <c r="G212" s="200" t="s">
        <v>1737</v>
      </c>
      <c r="H212" s="200">
        <v>6</v>
      </c>
      <c r="I212" s="200">
        <v>1</v>
      </c>
      <c r="J212" s="200">
        <v>6</v>
      </c>
      <c r="K212" s="200" t="s">
        <v>63</v>
      </c>
      <c r="L212" s="200" t="s">
        <v>32</v>
      </c>
      <c r="M212" s="199" t="s">
        <v>1538</v>
      </c>
      <c r="N212" s="201"/>
      <c r="O212" s="237">
        <v>0.5</v>
      </c>
      <c r="P212" s="238" t="s">
        <v>307</v>
      </c>
      <c r="Q212" s="238"/>
      <c r="R212" s="226">
        <v>6.6438561897747253</v>
      </c>
      <c r="S212" s="226">
        <v>6.6438561897747253</v>
      </c>
      <c r="T212" s="226">
        <f t="shared" si="15"/>
        <v>0</v>
      </c>
      <c r="U212" s="199">
        <f t="shared" si="16"/>
        <v>0</v>
      </c>
      <c r="V212" s="199">
        <f t="shared" si="17"/>
        <v>0</v>
      </c>
      <c r="W212" s="199">
        <f t="shared" si="18"/>
        <v>0</v>
      </c>
      <c r="X212" s="199">
        <f t="shared" si="19"/>
        <v>0</v>
      </c>
    </row>
    <row r="213" spans="1:24" s="200" customFormat="1" ht="14.1" customHeight="1" x14ac:dyDescent="0.25">
      <c r="A213" s="199">
        <v>36</v>
      </c>
      <c r="B213" s="200" t="s">
        <v>1436</v>
      </c>
      <c r="C213" s="200">
        <v>20</v>
      </c>
      <c r="D213" s="200">
        <v>3</v>
      </c>
      <c r="E213" s="200" t="s">
        <v>1816</v>
      </c>
      <c r="F213" s="200" t="s">
        <v>1816</v>
      </c>
      <c r="G213" s="200" t="s">
        <v>1737</v>
      </c>
      <c r="H213" s="200">
        <v>6</v>
      </c>
      <c r="I213" s="200">
        <v>1</v>
      </c>
      <c r="J213" s="200">
        <v>6</v>
      </c>
      <c r="K213" s="200" t="s">
        <v>63</v>
      </c>
      <c r="L213" s="200" t="s">
        <v>32</v>
      </c>
      <c r="M213" s="199" t="s">
        <v>1538</v>
      </c>
      <c r="N213" s="201"/>
      <c r="O213" s="237">
        <v>0.1</v>
      </c>
      <c r="P213" s="238" t="s">
        <v>307</v>
      </c>
      <c r="Q213" s="238"/>
      <c r="R213" s="226">
        <v>6.6438561897747253</v>
      </c>
      <c r="S213" s="226">
        <v>6.6438561897747253</v>
      </c>
      <c r="T213" s="226">
        <f t="shared" si="15"/>
        <v>0</v>
      </c>
      <c r="U213" s="199">
        <f t="shared" si="16"/>
        <v>0</v>
      </c>
      <c r="V213" s="199">
        <f t="shared" si="17"/>
        <v>0</v>
      </c>
      <c r="W213" s="199">
        <f t="shared" si="18"/>
        <v>0</v>
      </c>
      <c r="X213" s="199">
        <f t="shared" si="19"/>
        <v>0</v>
      </c>
    </row>
    <row r="214" spans="1:24" s="200" customFormat="1" ht="14.1" customHeight="1" x14ac:dyDescent="0.25">
      <c r="A214" s="199">
        <v>36</v>
      </c>
      <c r="B214" s="200" t="s">
        <v>1436</v>
      </c>
      <c r="C214" s="200">
        <v>20</v>
      </c>
      <c r="D214" s="200">
        <v>3</v>
      </c>
      <c r="E214" s="200" t="s">
        <v>1816</v>
      </c>
      <c r="F214" s="200" t="s">
        <v>1816</v>
      </c>
      <c r="G214" s="200" t="s">
        <v>1737</v>
      </c>
      <c r="H214" s="200">
        <v>6</v>
      </c>
      <c r="I214" s="200">
        <v>1</v>
      </c>
      <c r="J214" s="200">
        <v>6</v>
      </c>
      <c r="K214" s="200" t="s">
        <v>63</v>
      </c>
      <c r="L214" s="200" t="s">
        <v>32</v>
      </c>
      <c r="M214" s="199" t="s">
        <v>1538</v>
      </c>
      <c r="N214" s="201"/>
      <c r="O214" s="237">
        <v>10</v>
      </c>
      <c r="P214" s="238" t="s">
        <v>307</v>
      </c>
      <c r="Q214" s="238"/>
      <c r="R214" s="226">
        <v>7.2631280934364693</v>
      </c>
      <c r="S214" s="226">
        <v>6.6438561897747253</v>
      </c>
      <c r="T214" s="226">
        <f t="shared" si="15"/>
        <v>0.61927190366174401</v>
      </c>
      <c r="U214" s="199">
        <f t="shared" si="16"/>
        <v>0</v>
      </c>
      <c r="V214" s="199">
        <f t="shared" si="17"/>
        <v>0</v>
      </c>
      <c r="W214" s="199">
        <f t="shared" si="18"/>
        <v>0</v>
      </c>
      <c r="X214" s="199">
        <f t="shared" si="19"/>
        <v>0</v>
      </c>
    </row>
    <row r="215" spans="1:24" s="200" customFormat="1" ht="14.1" customHeight="1" x14ac:dyDescent="0.25">
      <c r="A215" s="199">
        <v>36</v>
      </c>
      <c r="B215" s="200" t="s">
        <v>1436</v>
      </c>
      <c r="C215" s="200">
        <v>20</v>
      </c>
      <c r="D215" s="200">
        <v>3</v>
      </c>
      <c r="E215" s="200" t="s">
        <v>1816</v>
      </c>
      <c r="F215" s="200" t="s">
        <v>1816</v>
      </c>
      <c r="G215" s="200" t="s">
        <v>1737</v>
      </c>
      <c r="H215" s="200">
        <v>6</v>
      </c>
      <c r="I215" s="200">
        <v>1</v>
      </c>
      <c r="J215" s="200">
        <v>6</v>
      </c>
      <c r="K215" s="200" t="s">
        <v>63</v>
      </c>
      <c r="L215" s="200" t="s">
        <v>32</v>
      </c>
      <c r="M215" s="199" t="s">
        <v>1538</v>
      </c>
      <c r="N215" s="201"/>
      <c r="O215" s="237">
        <v>50</v>
      </c>
      <c r="P215" s="238" t="s">
        <v>307</v>
      </c>
      <c r="Q215" s="238"/>
      <c r="R215" s="226">
        <v>9.0864194273318439</v>
      </c>
      <c r="S215" s="226">
        <v>6.6438561897747253</v>
      </c>
      <c r="T215" s="226">
        <f t="shared" si="15"/>
        <v>2.4425632375571187</v>
      </c>
      <c r="U215" s="199">
        <f t="shared" si="16"/>
        <v>0</v>
      </c>
      <c r="V215" s="199">
        <f t="shared" si="17"/>
        <v>0</v>
      </c>
      <c r="W215" s="199">
        <f t="shared" si="18"/>
        <v>0</v>
      </c>
      <c r="X215" s="199">
        <f t="shared" si="19"/>
        <v>0</v>
      </c>
    </row>
    <row r="216" spans="1:24" s="200" customFormat="1" ht="14.1" customHeight="1" x14ac:dyDescent="0.25">
      <c r="A216" s="218">
        <v>36</v>
      </c>
      <c r="B216" s="219" t="s">
        <v>1436</v>
      </c>
      <c r="C216" s="219">
        <v>20</v>
      </c>
      <c r="D216" s="223">
        <v>3</v>
      </c>
      <c r="E216" s="223" t="s">
        <v>1816</v>
      </c>
      <c r="F216" s="223" t="s">
        <v>1816</v>
      </c>
      <c r="G216" s="220" t="s">
        <v>1737</v>
      </c>
      <c r="H216" s="221">
        <v>6</v>
      </c>
      <c r="I216" s="222">
        <v>1</v>
      </c>
      <c r="J216" s="222">
        <v>6</v>
      </c>
      <c r="K216" s="230" t="s">
        <v>63</v>
      </c>
      <c r="L216" s="223" t="s">
        <v>32</v>
      </c>
      <c r="M216" s="220" t="s">
        <v>1538</v>
      </c>
      <c r="N216" s="201"/>
      <c r="O216" s="225">
        <v>100</v>
      </c>
      <c r="P216" s="238" t="s">
        <v>4</v>
      </c>
      <c r="Q216" s="238"/>
      <c r="R216" s="226">
        <v>6.6438561897747253</v>
      </c>
      <c r="S216" s="226">
        <v>6.6438561897747253</v>
      </c>
      <c r="T216" s="226">
        <f t="shared" si="15"/>
        <v>0</v>
      </c>
      <c r="U216" s="199">
        <f t="shared" si="16"/>
        <v>0</v>
      </c>
      <c r="V216" s="199">
        <f t="shared" si="17"/>
        <v>0</v>
      </c>
      <c r="W216" s="199">
        <f t="shared" si="18"/>
        <v>0</v>
      </c>
      <c r="X216" s="199">
        <f t="shared" si="19"/>
        <v>0</v>
      </c>
    </row>
    <row r="217" spans="1:24" s="200" customFormat="1" ht="14.1" customHeight="1" x14ac:dyDescent="0.25">
      <c r="A217" s="199">
        <v>36</v>
      </c>
      <c r="B217" s="200" t="s">
        <v>1436</v>
      </c>
      <c r="C217" s="200">
        <v>20</v>
      </c>
      <c r="D217" s="200">
        <v>3</v>
      </c>
      <c r="E217" s="200" t="s">
        <v>1816</v>
      </c>
      <c r="F217" s="200" t="s">
        <v>1816</v>
      </c>
      <c r="G217" s="200" t="s">
        <v>1737</v>
      </c>
      <c r="H217" s="200">
        <v>6</v>
      </c>
      <c r="I217" s="200">
        <v>1</v>
      </c>
      <c r="J217" s="200">
        <v>6</v>
      </c>
      <c r="K217" s="200" t="s">
        <v>63</v>
      </c>
      <c r="L217" s="200" t="s">
        <v>32</v>
      </c>
      <c r="M217" s="199" t="s">
        <v>1538</v>
      </c>
      <c r="N217" s="201"/>
      <c r="O217" s="237">
        <v>50</v>
      </c>
      <c r="P217" s="238" t="s">
        <v>4</v>
      </c>
      <c r="Q217" s="238"/>
      <c r="R217" s="226">
        <v>6.6438561897747253</v>
      </c>
      <c r="S217" s="226">
        <v>6.6438561897747253</v>
      </c>
      <c r="T217" s="226">
        <f t="shared" si="15"/>
        <v>0</v>
      </c>
      <c r="U217" s="199">
        <f t="shared" si="16"/>
        <v>0</v>
      </c>
      <c r="V217" s="199">
        <f t="shared" si="17"/>
        <v>0</v>
      </c>
      <c r="W217" s="199">
        <f t="shared" si="18"/>
        <v>0</v>
      </c>
      <c r="X217" s="199">
        <f t="shared" si="19"/>
        <v>0</v>
      </c>
    </row>
    <row r="218" spans="1:24" s="200" customFormat="1" ht="14.1" customHeight="1" x14ac:dyDescent="0.25">
      <c r="A218" s="199">
        <v>36</v>
      </c>
      <c r="B218" s="200" t="s">
        <v>1436</v>
      </c>
      <c r="C218" s="200">
        <v>20</v>
      </c>
      <c r="D218" s="200">
        <v>3</v>
      </c>
      <c r="E218" s="200" t="s">
        <v>1816</v>
      </c>
      <c r="F218" s="200" t="s">
        <v>1816</v>
      </c>
      <c r="G218" s="200" t="s">
        <v>1737</v>
      </c>
      <c r="H218" s="200">
        <v>6</v>
      </c>
      <c r="I218" s="200">
        <v>1</v>
      </c>
      <c r="J218" s="200">
        <v>6</v>
      </c>
      <c r="K218" s="200" t="s">
        <v>63</v>
      </c>
      <c r="L218" s="200" t="s">
        <v>32</v>
      </c>
      <c r="M218" s="199" t="s">
        <v>1538</v>
      </c>
      <c r="N218" s="201"/>
      <c r="O218" s="237">
        <v>10</v>
      </c>
      <c r="P218" s="238" t="s">
        <v>4</v>
      </c>
      <c r="Q218" s="238"/>
      <c r="R218" s="226">
        <v>6.6438561897747253</v>
      </c>
      <c r="S218" s="226">
        <v>6.6438561897747253</v>
      </c>
      <c r="T218" s="226">
        <f t="shared" si="15"/>
        <v>0</v>
      </c>
      <c r="U218" s="199">
        <f t="shared" si="16"/>
        <v>0</v>
      </c>
      <c r="V218" s="199">
        <f t="shared" si="17"/>
        <v>0</v>
      </c>
      <c r="W218" s="199">
        <f t="shared" si="18"/>
        <v>0</v>
      </c>
      <c r="X218" s="199">
        <f t="shared" si="19"/>
        <v>0</v>
      </c>
    </row>
    <row r="219" spans="1:24" s="200" customFormat="1" ht="14.1" customHeight="1" x14ac:dyDescent="0.25">
      <c r="A219" s="199">
        <v>36</v>
      </c>
      <c r="B219" s="200" t="s">
        <v>1436</v>
      </c>
      <c r="C219" s="200">
        <v>20</v>
      </c>
      <c r="D219" s="200">
        <v>3</v>
      </c>
      <c r="E219" s="200" t="s">
        <v>1816</v>
      </c>
      <c r="F219" s="200" t="s">
        <v>1816</v>
      </c>
      <c r="G219" s="200" t="s">
        <v>1737</v>
      </c>
      <c r="H219" s="200">
        <v>6</v>
      </c>
      <c r="I219" s="200">
        <v>1</v>
      </c>
      <c r="J219" s="200">
        <v>6</v>
      </c>
      <c r="K219" s="200" t="s">
        <v>63</v>
      </c>
      <c r="L219" s="200" t="s">
        <v>32</v>
      </c>
      <c r="M219" s="199" t="s">
        <v>1538</v>
      </c>
      <c r="N219" s="201"/>
      <c r="O219" s="237">
        <v>1</v>
      </c>
      <c r="P219" s="238" t="s">
        <v>4</v>
      </c>
      <c r="Q219" s="238"/>
      <c r="R219" s="226">
        <v>6.6438561897747253</v>
      </c>
      <c r="S219" s="226">
        <v>6.6438561897747253</v>
      </c>
      <c r="T219" s="226">
        <f t="shared" si="15"/>
        <v>0</v>
      </c>
      <c r="U219" s="199">
        <f t="shared" si="16"/>
        <v>0</v>
      </c>
      <c r="V219" s="199">
        <f t="shared" si="17"/>
        <v>0</v>
      </c>
      <c r="W219" s="199">
        <f t="shared" si="18"/>
        <v>0</v>
      </c>
      <c r="X219" s="199">
        <f t="shared" si="19"/>
        <v>0</v>
      </c>
    </row>
    <row r="220" spans="1:24" s="200" customFormat="1" ht="14.1" customHeight="1" x14ac:dyDescent="0.25">
      <c r="A220" s="199">
        <v>36</v>
      </c>
      <c r="B220" s="200" t="s">
        <v>1436</v>
      </c>
      <c r="C220" s="200">
        <v>20</v>
      </c>
      <c r="D220" s="200">
        <v>3</v>
      </c>
      <c r="E220" s="200" t="s">
        <v>1816</v>
      </c>
      <c r="F220" s="200" t="s">
        <v>1816</v>
      </c>
      <c r="G220" s="200" t="s">
        <v>1737</v>
      </c>
      <c r="H220" s="200">
        <v>6</v>
      </c>
      <c r="I220" s="200">
        <v>1</v>
      </c>
      <c r="J220" s="200">
        <v>6</v>
      </c>
      <c r="K220" s="200" t="s">
        <v>63</v>
      </c>
      <c r="L220" s="200" t="s">
        <v>32</v>
      </c>
      <c r="M220" s="199" t="s">
        <v>1538</v>
      </c>
      <c r="N220" s="201"/>
      <c r="O220" s="237">
        <v>0.5</v>
      </c>
      <c r="P220" s="238" t="s">
        <v>4</v>
      </c>
      <c r="Q220" s="238"/>
      <c r="R220" s="226">
        <v>6.6438561897747253</v>
      </c>
      <c r="S220" s="226">
        <v>6.6438561897747253</v>
      </c>
      <c r="T220" s="226">
        <f t="shared" si="15"/>
        <v>0</v>
      </c>
      <c r="U220" s="199">
        <f t="shared" si="16"/>
        <v>0</v>
      </c>
      <c r="V220" s="199">
        <f t="shared" si="17"/>
        <v>0</v>
      </c>
      <c r="W220" s="199">
        <f t="shared" si="18"/>
        <v>0</v>
      </c>
      <c r="X220" s="199">
        <f t="shared" si="19"/>
        <v>0</v>
      </c>
    </row>
    <row r="221" spans="1:24" s="200" customFormat="1" ht="14.1" customHeight="1" x14ac:dyDescent="0.25">
      <c r="A221" s="199">
        <v>36</v>
      </c>
      <c r="B221" s="200" t="s">
        <v>1436</v>
      </c>
      <c r="C221" s="200">
        <v>20</v>
      </c>
      <c r="D221" s="200">
        <v>3</v>
      </c>
      <c r="E221" s="200" t="s">
        <v>1816</v>
      </c>
      <c r="F221" s="200" t="s">
        <v>1816</v>
      </c>
      <c r="G221" s="200" t="s">
        <v>1737</v>
      </c>
      <c r="H221" s="200">
        <v>6</v>
      </c>
      <c r="I221" s="200">
        <v>1</v>
      </c>
      <c r="J221" s="200">
        <v>6</v>
      </c>
      <c r="K221" s="200" t="s">
        <v>63</v>
      </c>
      <c r="L221" s="200" t="s">
        <v>32</v>
      </c>
      <c r="M221" s="199" t="s">
        <v>1538</v>
      </c>
      <c r="N221" s="201"/>
      <c r="O221" s="237">
        <v>0.1</v>
      </c>
      <c r="P221" s="238" t="s">
        <v>4</v>
      </c>
      <c r="Q221" s="238"/>
      <c r="R221" s="226">
        <v>6.6438561897747253</v>
      </c>
      <c r="S221" s="226">
        <v>6.6438561897747253</v>
      </c>
      <c r="T221" s="226">
        <f t="shared" si="15"/>
        <v>0</v>
      </c>
      <c r="U221" s="199">
        <f t="shared" si="16"/>
        <v>0</v>
      </c>
      <c r="V221" s="199">
        <f t="shared" si="17"/>
        <v>0</v>
      </c>
      <c r="W221" s="199">
        <f t="shared" si="18"/>
        <v>0</v>
      </c>
      <c r="X221" s="199">
        <f t="shared" si="19"/>
        <v>0</v>
      </c>
    </row>
    <row r="222" spans="1:24" s="200" customFormat="1" ht="14.1" customHeight="1" x14ac:dyDescent="0.25">
      <c r="A222" s="218">
        <v>42</v>
      </c>
      <c r="B222" s="219" t="s">
        <v>1326</v>
      </c>
      <c r="C222" s="219">
        <v>22</v>
      </c>
      <c r="D222" s="223">
        <v>3</v>
      </c>
      <c r="E222" s="223" t="s">
        <v>1816</v>
      </c>
      <c r="F222" s="223" t="s">
        <v>1816</v>
      </c>
      <c r="G222" s="220" t="s">
        <v>1738</v>
      </c>
      <c r="H222" s="221">
        <v>7</v>
      </c>
      <c r="I222" s="222">
        <v>1</v>
      </c>
      <c r="J222" s="222">
        <v>7</v>
      </c>
      <c r="K222" s="223" t="s">
        <v>63</v>
      </c>
      <c r="L222" s="223" t="s">
        <v>32</v>
      </c>
      <c r="M222" s="220" t="s">
        <v>1380</v>
      </c>
      <c r="N222" s="201"/>
      <c r="O222" s="225">
        <v>100</v>
      </c>
      <c r="P222" s="204" t="s">
        <v>0</v>
      </c>
      <c r="Q222" s="204"/>
      <c r="R222" s="226">
        <v>6.6438561897747253</v>
      </c>
      <c r="S222" s="226">
        <v>6.6438561897747253</v>
      </c>
      <c r="T222" s="226">
        <f t="shared" si="15"/>
        <v>0</v>
      </c>
      <c r="U222" s="199">
        <f t="shared" si="16"/>
        <v>0</v>
      </c>
      <c r="V222" s="199">
        <f t="shared" si="17"/>
        <v>0</v>
      </c>
      <c r="W222" s="199">
        <f t="shared" si="18"/>
        <v>0</v>
      </c>
      <c r="X222" s="199">
        <f t="shared" si="19"/>
        <v>0</v>
      </c>
    </row>
    <row r="223" spans="1:24" s="200" customFormat="1" ht="14.1" customHeight="1" x14ac:dyDescent="0.25">
      <c r="A223" s="199">
        <v>42</v>
      </c>
      <c r="B223" s="200" t="s">
        <v>1326</v>
      </c>
      <c r="C223" s="200">
        <v>22</v>
      </c>
      <c r="D223" s="200">
        <v>3</v>
      </c>
      <c r="E223" s="200" t="s">
        <v>1816</v>
      </c>
      <c r="F223" s="200" t="s">
        <v>1816</v>
      </c>
      <c r="G223" s="200" t="s">
        <v>1738</v>
      </c>
      <c r="H223" s="200">
        <v>7</v>
      </c>
      <c r="I223" s="200">
        <v>1</v>
      </c>
      <c r="J223" s="200">
        <v>7</v>
      </c>
      <c r="K223" s="200" t="s">
        <v>63</v>
      </c>
      <c r="L223" s="200" t="s">
        <v>32</v>
      </c>
      <c r="M223" s="199" t="s">
        <v>1380</v>
      </c>
      <c r="N223" s="201"/>
      <c r="O223" s="237">
        <v>50</v>
      </c>
      <c r="P223" s="204" t="s">
        <v>0</v>
      </c>
      <c r="Q223" s="204"/>
      <c r="R223" s="226">
        <v>6.6438561897747253</v>
      </c>
      <c r="S223" s="226">
        <v>6.6438561897747253</v>
      </c>
      <c r="T223" s="226">
        <f t="shared" si="15"/>
        <v>0</v>
      </c>
      <c r="U223" s="199">
        <f t="shared" si="16"/>
        <v>0</v>
      </c>
      <c r="V223" s="199">
        <f t="shared" si="17"/>
        <v>0</v>
      </c>
      <c r="W223" s="199">
        <f t="shared" si="18"/>
        <v>0</v>
      </c>
      <c r="X223" s="199">
        <f t="shared" si="19"/>
        <v>0</v>
      </c>
    </row>
    <row r="224" spans="1:24" s="200" customFormat="1" ht="14.1" customHeight="1" x14ac:dyDescent="0.25">
      <c r="A224" s="199">
        <v>42</v>
      </c>
      <c r="B224" s="200" t="s">
        <v>1326</v>
      </c>
      <c r="C224" s="200">
        <v>22</v>
      </c>
      <c r="D224" s="200">
        <v>3</v>
      </c>
      <c r="E224" s="200" t="s">
        <v>1816</v>
      </c>
      <c r="F224" s="200" t="s">
        <v>1816</v>
      </c>
      <c r="G224" s="200" t="s">
        <v>1738</v>
      </c>
      <c r="H224" s="200">
        <v>7</v>
      </c>
      <c r="I224" s="200">
        <v>1</v>
      </c>
      <c r="J224" s="200">
        <v>7</v>
      </c>
      <c r="K224" s="200" t="s">
        <v>63</v>
      </c>
      <c r="L224" s="200" t="s">
        <v>32</v>
      </c>
      <c r="M224" s="199" t="s">
        <v>1380</v>
      </c>
      <c r="N224" s="201"/>
      <c r="O224" s="237">
        <v>10</v>
      </c>
      <c r="P224" s="204" t="s">
        <v>0</v>
      </c>
      <c r="Q224" s="204"/>
      <c r="R224" s="226">
        <v>6.6438561897747253</v>
      </c>
      <c r="S224" s="226">
        <v>6.6438561897747253</v>
      </c>
      <c r="T224" s="226">
        <f t="shared" si="15"/>
        <v>0</v>
      </c>
      <c r="U224" s="199">
        <f t="shared" si="16"/>
        <v>0</v>
      </c>
      <c r="V224" s="199">
        <f t="shared" si="17"/>
        <v>0</v>
      </c>
      <c r="W224" s="199">
        <f t="shared" si="18"/>
        <v>0</v>
      </c>
      <c r="X224" s="199">
        <f t="shared" si="19"/>
        <v>0</v>
      </c>
    </row>
    <row r="225" spans="1:24" s="200" customFormat="1" ht="14.1" customHeight="1" x14ac:dyDescent="0.25">
      <c r="A225" s="199">
        <v>42</v>
      </c>
      <c r="B225" s="200" t="s">
        <v>1326</v>
      </c>
      <c r="C225" s="200">
        <v>22</v>
      </c>
      <c r="D225" s="200">
        <v>3</v>
      </c>
      <c r="E225" s="200" t="s">
        <v>1816</v>
      </c>
      <c r="F225" s="200" t="s">
        <v>1816</v>
      </c>
      <c r="G225" s="200" t="s">
        <v>1738</v>
      </c>
      <c r="H225" s="200">
        <v>7</v>
      </c>
      <c r="I225" s="200">
        <v>1</v>
      </c>
      <c r="J225" s="200">
        <v>7</v>
      </c>
      <c r="K225" s="200" t="s">
        <v>63</v>
      </c>
      <c r="L225" s="200" t="s">
        <v>32</v>
      </c>
      <c r="M225" s="199" t="s">
        <v>1380</v>
      </c>
      <c r="N225" s="201"/>
      <c r="O225" s="237">
        <v>1</v>
      </c>
      <c r="P225" s="204" t="s">
        <v>0</v>
      </c>
      <c r="Q225" s="204"/>
      <c r="R225" s="226">
        <v>6.6438561897747253</v>
      </c>
      <c r="S225" s="226">
        <v>6.6438561897747253</v>
      </c>
      <c r="T225" s="226">
        <f t="shared" si="15"/>
        <v>0</v>
      </c>
      <c r="U225" s="199">
        <f t="shared" si="16"/>
        <v>0</v>
      </c>
      <c r="V225" s="199">
        <f t="shared" si="17"/>
        <v>0</v>
      </c>
      <c r="W225" s="199">
        <f t="shared" si="18"/>
        <v>0</v>
      </c>
      <c r="X225" s="199">
        <f t="shared" si="19"/>
        <v>0</v>
      </c>
    </row>
    <row r="226" spans="1:24" s="200" customFormat="1" ht="14.1" customHeight="1" x14ac:dyDescent="0.25">
      <c r="A226" s="199">
        <v>42</v>
      </c>
      <c r="B226" s="200" t="s">
        <v>1326</v>
      </c>
      <c r="C226" s="200">
        <v>22</v>
      </c>
      <c r="D226" s="200">
        <v>3</v>
      </c>
      <c r="E226" s="200" t="s">
        <v>1816</v>
      </c>
      <c r="F226" s="200" t="s">
        <v>1816</v>
      </c>
      <c r="G226" s="200" t="s">
        <v>1738</v>
      </c>
      <c r="H226" s="200">
        <v>7</v>
      </c>
      <c r="I226" s="200">
        <v>1</v>
      </c>
      <c r="J226" s="200">
        <v>7</v>
      </c>
      <c r="K226" s="200" t="s">
        <v>63</v>
      </c>
      <c r="L226" s="200" t="s">
        <v>32</v>
      </c>
      <c r="M226" s="199" t="s">
        <v>1380</v>
      </c>
      <c r="N226" s="201"/>
      <c r="O226" s="237">
        <v>0.5</v>
      </c>
      <c r="P226" s="204" t="s">
        <v>0</v>
      </c>
      <c r="Q226" s="204"/>
      <c r="R226" s="226">
        <v>6.6438561897747253</v>
      </c>
      <c r="S226" s="226">
        <v>6.6438561897747253</v>
      </c>
      <c r="T226" s="226">
        <f t="shared" si="15"/>
        <v>0</v>
      </c>
      <c r="U226" s="199">
        <f t="shared" si="16"/>
        <v>0</v>
      </c>
      <c r="V226" s="199">
        <f t="shared" si="17"/>
        <v>0</v>
      </c>
      <c r="W226" s="199">
        <f t="shared" si="18"/>
        <v>0</v>
      </c>
      <c r="X226" s="199">
        <f t="shared" si="19"/>
        <v>0</v>
      </c>
    </row>
    <row r="227" spans="1:24" s="200" customFormat="1" ht="14.1" customHeight="1" x14ac:dyDescent="0.25">
      <c r="A227" s="199">
        <v>42</v>
      </c>
      <c r="B227" s="200" t="s">
        <v>1326</v>
      </c>
      <c r="C227" s="200">
        <v>22</v>
      </c>
      <c r="D227" s="200">
        <v>3</v>
      </c>
      <c r="E227" s="200" t="s">
        <v>1816</v>
      </c>
      <c r="F227" s="200" t="s">
        <v>1816</v>
      </c>
      <c r="G227" s="200" t="s">
        <v>1738</v>
      </c>
      <c r="H227" s="200">
        <v>7</v>
      </c>
      <c r="I227" s="200">
        <v>1</v>
      </c>
      <c r="J227" s="200">
        <v>7</v>
      </c>
      <c r="K227" s="200" t="s">
        <v>63</v>
      </c>
      <c r="L227" s="200" t="s">
        <v>32</v>
      </c>
      <c r="M227" s="199" t="s">
        <v>1380</v>
      </c>
      <c r="N227" s="201"/>
      <c r="O227" s="237">
        <v>0.1</v>
      </c>
      <c r="P227" s="204" t="s">
        <v>0</v>
      </c>
      <c r="Q227" s="204"/>
      <c r="R227" s="226">
        <v>6.6438561897747253</v>
      </c>
      <c r="S227" s="226">
        <v>6.6438561897747253</v>
      </c>
      <c r="T227" s="226">
        <f t="shared" si="15"/>
        <v>0</v>
      </c>
      <c r="U227" s="199">
        <f t="shared" si="16"/>
        <v>0</v>
      </c>
      <c r="V227" s="199">
        <f t="shared" si="17"/>
        <v>0</v>
      </c>
      <c r="W227" s="199">
        <f t="shared" si="18"/>
        <v>0</v>
      </c>
      <c r="X227" s="199">
        <f t="shared" si="19"/>
        <v>0</v>
      </c>
    </row>
    <row r="228" spans="1:24" s="200" customFormat="1" ht="14.1" customHeight="1" x14ac:dyDescent="0.25">
      <c r="A228" s="218">
        <v>42</v>
      </c>
      <c r="B228" s="219" t="s">
        <v>1326</v>
      </c>
      <c r="C228" s="219">
        <v>22</v>
      </c>
      <c r="D228" s="223">
        <v>3</v>
      </c>
      <c r="E228" s="223" t="s">
        <v>1816</v>
      </c>
      <c r="F228" s="223" t="s">
        <v>1816</v>
      </c>
      <c r="G228" s="220" t="s">
        <v>1738</v>
      </c>
      <c r="H228" s="221">
        <v>7</v>
      </c>
      <c r="I228" s="222">
        <v>1</v>
      </c>
      <c r="J228" s="222">
        <v>7</v>
      </c>
      <c r="K228" s="223" t="s">
        <v>63</v>
      </c>
      <c r="L228" s="223" t="s">
        <v>32</v>
      </c>
      <c r="M228" s="220" t="s">
        <v>1380</v>
      </c>
      <c r="N228" s="201"/>
      <c r="O228" s="225">
        <v>100</v>
      </c>
      <c r="P228" s="208" t="s">
        <v>2</v>
      </c>
      <c r="Q228" s="208"/>
      <c r="R228" s="226">
        <v>6.6438561897747253</v>
      </c>
      <c r="S228" s="226">
        <v>6.6438561897747253</v>
      </c>
      <c r="T228" s="226">
        <f t="shared" si="15"/>
        <v>0</v>
      </c>
      <c r="U228" s="199">
        <f t="shared" si="16"/>
        <v>0</v>
      </c>
      <c r="V228" s="199">
        <f t="shared" si="17"/>
        <v>0</v>
      </c>
      <c r="W228" s="199">
        <f t="shared" si="18"/>
        <v>0</v>
      </c>
      <c r="X228" s="199">
        <f t="shared" si="19"/>
        <v>0</v>
      </c>
    </row>
    <row r="229" spans="1:24" s="200" customFormat="1" ht="14.1" customHeight="1" x14ac:dyDescent="0.25">
      <c r="A229" s="199">
        <v>42</v>
      </c>
      <c r="B229" s="200" t="s">
        <v>1326</v>
      </c>
      <c r="C229" s="200">
        <v>22</v>
      </c>
      <c r="D229" s="200">
        <v>3</v>
      </c>
      <c r="E229" s="200" t="s">
        <v>1816</v>
      </c>
      <c r="F229" s="200" t="s">
        <v>1816</v>
      </c>
      <c r="G229" s="200" t="s">
        <v>1738</v>
      </c>
      <c r="H229" s="200">
        <v>7</v>
      </c>
      <c r="I229" s="200">
        <v>1</v>
      </c>
      <c r="J229" s="200">
        <v>7</v>
      </c>
      <c r="K229" s="200" t="s">
        <v>63</v>
      </c>
      <c r="L229" s="200" t="s">
        <v>32</v>
      </c>
      <c r="M229" s="199" t="s">
        <v>1380</v>
      </c>
      <c r="N229" s="201"/>
      <c r="O229" s="237">
        <v>10</v>
      </c>
      <c r="P229" s="208" t="s">
        <v>2</v>
      </c>
      <c r="Q229" s="208"/>
      <c r="R229" s="226">
        <v>6.6438561897747253</v>
      </c>
      <c r="S229" s="226">
        <v>6.6438561897747253</v>
      </c>
      <c r="T229" s="226">
        <f t="shared" si="15"/>
        <v>0</v>
      </c>
      <c r="U229" s="199">
        <f t="shared" si="16"/>
        <v>0</v>
      </c>
      <c r="V229" s="199">
        <f t="shared" si="17"/>
        <v>0</v>
      </c>
      <c r="W229" s="199">
        <f t="shared" si="18"/>
        <v>0</v>
      </c>
      <c r="X229" s="199">
        <f t="shared" si="19"/>
        <v>0</v>
      </c>
    </row>
    <row r="230" spans="1:24" s="200" customFormat="1" ht="14.1" customHeight="1" x14ac:dyDescent="0.25">
      <c r="A230" s="199">
        <v>42</v>
      </c>
      <c r="B230" s="200" t="s">
        <v>1326</v>
      </c>
      <c r="C230" s="200">
        <v>22</v>
      </c>
      <c r="D230" s="200">
        <v>3</v>
      </c>
      <c r="E230" s="200" t="s">
        <v>1816</v>
      </c>
      <c r="F230" s="200" t="s">
        <v>1816</v>
      </c>
      <c r="G230" s="200" t="s">
        <v>1738</v>
      </c>
      <c r="H230" s="200">
        <v>7</v>
      </c>
      <c r="I230" s="200">
        <v>1</v>
      </c>
      <c r="J230" s="200">
        <v>7</v>
      </c>
      <c r="K230" s="200" t="s">
        <v>63</v>
      </c>
      <c r="L230" s="200" t="s">
        <v>32</v>
      </c>
      <c r="M230" s="199" t="s">
        <v>1380</v>
      </c>
      <c r="N230" s="201"/>
      <c r="O230" s="237">
        <v>1</v>
      </c>
      <c r="P230" s="208" t="s">
        <v>2</v>
      </c>
      <c r="Q230" s="208"/>
      <c r="R230" s="226">
        <v>6.6438561897747253</v>
      </c>
      <c r="S230" s="226">
        <v>6.6438561897747253</v>
      </c>
      <c r="T230" s="226">
        <f t="shared" si="15"/>
        <v>0</v>
      </c>
      <c r="U230" s="199">
        <f t="shared" si="16"/>
        <v>0</v>
      </c>
      <c r="V230" s="199">
        <f t="shared" si="17"/>
        <v>0</v>
      </c>
      <c r="W230" s="199">
        <f t="shared" si="18"/>
        <v>0</v>
      </c>
      <c r="X230" s="199">
        <f t="shared" si="19"/>
        <v>0</v>
      </c>
    </row>
    <row r="231" spans="1:24" s="200" customFormat="1" ht="14.1" customHeight="1" x14ac:dyDescent="0.25">
      <c r="A231" s="199">
        <v>42</v>
      </c>
      <c r="B231" s="200" t="s">
        <v>1326</v>
      </c>
      <c r="C231" s="200">
        <v>22</v>
      </c>
      <c r="D231" s="200">
        <v>3</v>
      </c>
      <c r="E231" s="200" t="s">
        <v>1816</v>
      </c>
      <c r="F231" s="200" t="s">
        <v>1816</v>
      </c>
      <c r="G231" s="200" t="s">
        <v>1738</v>
      </c>
      <c r="H231" s="200">
        <v>7</v>
      </c>
      <c r="I231" s="200">
        <v>1</v>
      </c>
      <c r="J231" s="200">
        <v>7</v>
      </c>
      <c r="K231" s="200" t="s">
        <v>63</v>
      </c>
      <c r="L231" s="200" t="s">
        <v>32</v>
      </c>
      <c r="M231" s="199" t="s">
        <v>1380</v>
      </c>
      <c r="N231" s="201"/>
      <c r="O231" s="237">
        <v>0.1</v>
      </c>
      <c r="P231" s="208" t="s">
        <v>2</v>
      </c>
      <c r="Q231" s="208"/>
      <c r="R231" s="226">
        <v>6.6438561897747253</v>
      </c>
      <c r="S231" s="226">
        <v>6.6438561897747253</v>
      </c>
      <c r="T231" s="226">
        <f t="shared" si="15"/>
        <v>0</v>
      </c>
      <c r="U231" s="199">
        <f t="shared" si="16"/>
        <v>0</v>
      </c>
      <c r="V231" s="199">
        <f t="shared" si="17"/>
        <v>0</v>
      </c>
      <c r="W231" s="199">
        <f t="shared" si="18"/>
        <v>0</v>
      </c>
      <c r="X231" s="199">
        <f t="shared" si="19"/>
        <v>0</v>
      </c>
    </row>
    <row r="232" spans="1:24" s="200" customFormat="1" ht="14.1" customHeight="1" x14ac:dyDescent="0.25">
      <c r="A232" s="218">
        <v>42</v>
      </c>
      <c r="B232" s="219" t="s">
        <v>1326</v>
      </c>
      <c r="C232" s="219">
        <v>22</v>
      </c>
      <c r="D232" s="223">
        <v>3</v>
      </c>
      <c r="E232" s="223" t="s">
        <v>1816</v>
      </c>
      <c r="F232" s="223" t="s">
        <v>1816</v>
      </c>
      <c r="G232" s="220" t="s">
        <v>1738</v>
      </c>
      <c r="H232" s="221">
        <v>7</v>
      </c>
      <c r="I232" s="222">
        <v>1</v>
      </c>
      <c r="J232" s="222">
        <v>7</v>
      </c>
      <c r="K232" s="223" t="s">
        <v>63</v>
      </c>
      <c r="L232" s="223" t="s">
        <v>32</v>
      </c>
      <c r="M232" s="220" t="s">
        <v>1380</v>
      </c>
      <c r="N232" s="201"/>
      <c r="O232" s="225">
        <v>100</v>
      </c>
      <c r="P232" s="207" t="s">
        <v>3</v>
      </c>
      <c r="Q232" s="207"/>
      <c r="R232" s="226">
        <v>6.6438561897747253</v>
      </c>
      <c r="S232" s="226">
        <v>6.6438561897747253</v>
      </c>
      <c r="T232" s="226">
        <f t="shared" si="15"/>
        <v>0</v>
      </c>
      <c r="U232" s="199">
        <f t="shared" si="16"/>
        <v>0</v>
      </c>
      <c r="V232" s="199">
        <f t="shared" si="17"/>
        <v>0</v>
      </c>
      <c r="W232" s="199">
        <f t="shared" si="18"/>
        <v>0</v>
      </c>
      <c r="X232" s="199">
        <f t="shared" si="19"/>
        <v>0</v>
      </c>
    </row>
    <row r="233" spans="1:24" s="200" customFormat="1" ht="14.1" customHeight="1" x14ac:dyDescent="0.25">
      <c r="A233" s="199">
        <v>42</v>
      </c>
      <c r="B233" s="200" t="s">
        <v>1326</v>
      </c>
      <c r="C233" s="200">
        <v>22</v>
      </c>
      <c r="D233" s="200">
        <v>3</v>
      </c>
      <c r="E233" s="200" t="s">
        <v>1816</v>
      </c>
      <c r="F233" s="200" t="s">
        <v>1816</v>
      </c>
      <c r="G233" s="200" t="s">
        <v>1738</v>
      </c>
      <c r="H233" s="200">
        <v>7</v>
      </c>
      <c r="I233" s="200">
        <v>1</v>
      </c>
      <c r="J233" s="200">
        <v>7</v>
      </c>
      <c r="K233" s="200" t="s">
        <v>63</v>
      </c>
      <c r="L233" s="200" t="s">
        <v>32</v>
      </c>
      <c r="M233" s="199" t="s">
        <v>1380</v>
      </c>
      <c r="N233" s="201"/>
      <c r="O233" s="237">
        <v>10</v>
      </c>
      <c r="P233" s="207" t="s">
        <v>3</v>
      </c>
      <c r="Q233" s="207"/>
      <c r="R233" s="226">
        <v>6.6438561897747253</v>
      </c>
      <c r="S233" s="226">
        <v>6.6438561897747253</v>
      </c>
      <c r="T233" s="226">
        <f t="shared" si="15"/>
        <v>0</v>
      </c>
      <c r="U233" s="199">
        <f t="shared" si="16"/>
        <v>0</v>
      </c>
      <c r="V233" s="199">
        <f t="shared" si="17"/>
        <v>0</v>
      </c>
      <c r="W233" s="199">
        <f t="shared" si="18"/>
        <v>0</v>
      </c>
      <c r="X233" s="199">
        <f t="shared" si="19"/>
        <v>0</v>
      </c>
    </row>
    <row r="234" spans="1:24" s="200" customFormat="1" ht="14.1" customHeight="1" x14ac:dyDescent="0.25">
      <c r="A234" s="199">
        <v>42</v>
      </c>
      <c r="B234" s="200" t="s">
        <v>1326</v>
      </c>
      <c r="C234" s="200">
        <v>22</v>
      </c>
      <c r="D234" s="200">
        <v>3</v>
      </c>
      <c r="E234" s="200" t="s">
        <v>1816</v>
      </c>
      <c r="F234" s="200" t="s">
        <v>1816</v>
      </c>
      <c r="G234" s="200" t="s">
        <v>1738</v>
      </c>
      <c r="H234" s="200">
        <v>7</v>
      </c>
      <c r="I234" s="200">
        <v>1</v>
      </c>
      <c r="J234" s="200">
        <v>7</v>
      </c>
      <c r="K234" s="200" t="s">
        <v>63</v>
      </c>
      <c r="L234" s="200" t="s">
        <v>32</v>
      </c>
      <c r="M234" s="199" t="s">
        <v>1380</v>
      </c>
      <c r="N234" s="201"/>
      <c r="O234" s="237">
        <v>1</v>
      </c>
      <c r="P234" s="207" t="s">
        <v>3</v>
      </c>
      <c r="Q234" s="207"/>
      <c r="R234" s="226">
        <v>6.6438561897747253</v>
      </c>
      <c r="S234" s="226">
        <v>6.6438561897747253</v>
      </c>
      <c r="T234" s="226">
        <f t="shared" si="15"/>
        <v>0</v>
      </c>
      <c r="U234" s="199">
        <f t="shared" si="16"/>
        <v>0</v>
      </c>
      <c r="V234" s="199">
        <f t="shared" si="17"/>
        <v>0</v>
      </c>
      <c r="W234" s="199">
        <f t="shared" si="18"/>
        <v>0</v>
      </c>
      <c r="X234" s="199">
        <f t="shared" si="19"/>
        <v>0</v>
      </c>
    </row>
    <row r="235" spans="1:24" s="200" customFormat="1" ht="14.1" customHeight="1" x14ac:dyDescent="0.25">
      <c r="A235" s="218">
        <v>42</v>
      </c>
      <c r="B235" s="219" t="s">
        <v>1326</v>
      </c>
      <c r="C235" s="219">
        <v>22</v>
      </c>
      <c r="D235" s="223">
        <v>3</v>
      </c>
      <c r="E235" s="223" t="s">
        <v>1816</v>
      </c>
      <c r="F235" s="223" t="s">
        <v>1816</v>
      </c>
      <c r="G235" s="220" t="s">
        <v>1738</v>
      </c>
      <c r="H235" s="221">
        <v>7</v>
      </c>
      <c r="I235" s="222">
        <v>1</v>
      </c>
      <c r="J235" s="222">
        <v>7</v>
      </c>
      <c r="K235" s="223" t="s">
        <v>63</v>
      </c>
      <c r="L235" s="223" t="s">
        <v>32</v>
      </c>
      <c r="M235" s="220" t="s">
        <v>1380</v>
      </c>
      <c r="N235" s="201"/>
      <c r="O235" s="225">
        <v>100</v>
      </c>
      <c r="P235" s="209" t="s">
        <v>117</v>
      </c>
      <c r="Q235" s="209"/>
      <c r="R235" s="226">
        <v>6.6438561897747253</v>
      </c>
      <c r="S235" s="226">
        <v>6.6438561897747253</v>
      </c>
      <c r="T235" s="226">
        <f t="shared" si="15"/>
        <v>0</v>
      </c>
      <c r="U235" s="199">
        <f t="shared" si="16"/>
        <v>0</v>
      </c>
      <c r="V235" s="199">
        <f t="shared" si="17"/>
        <v>0</v>
      </c>
      <c r="W235" s="199">
        <f t="shared" si="18"/>
        <v>0</v>
      </c>
      <c r="X235" s="199">
        <f t="shared" si="19"/>
        <v>0</v>
      </c>
    </row>
    <row r="236" spans="1:24" s="200" customFormat="1" ht="14.1" customHeight="1" x14ac:dyDescent="0.25">
      <c r="A236" s="199">
        <v>42</v>
      </c>
      <c r="B236" s="200" t="s">
        <v>1326</v>
      </c>
      <c r="C236" s="200">
        <v>22</v>
      </c>
      <c r="D236" s="200">
        <v>3</v>
      </c>
      <c r="E236" s="200" t="s">
        <v>1816</v>
      </c>
      <c r="F236" s="200" t="s">
        <v>1816</v>
      </c>
      <c r="G236" s="200" t="s">
        <v>1738</v>
      </c>
      <c r="H236" s="200">
        <v>7</v>
      </c>
      <c r="I236" s="200">
        <v>1</v>
      </c>
      <c r="J236" s="200">
        <v>7</v>
      </c>
      <c r="K236" s="200" t="s">
        <v>63</v>
      </c>
      <c r="L236" s="200" t="s">
        <v>32</v>
      </c>
      <c r="M236" s="199" t="s">
        <v>1380</v>
      </c>
      <c r="N236" s="201"/>
      <c r="O236" s="237">
        <v>10</v>
      </c>
      <c r="P236" s="209" t="s">
        <v>117</v>
      </c>
      <c r="Q236" s="209"/>
      <c r="R236" s="226">
        <v>6.6438561897747253</v>
      </c>
      <c r="S236" s="226">
        <v>6.6438561897747253</v>
      </c>
      <c r="T236" s="226">
        <f t="shared" si="15"/>
        <v>0</v>
      </c>
      <c r="U236" s="199">
        <f t="shared" si="16"/>
        <v>0</v>
      </c>
      <c r="V236" s="199">
        <f t="shared" si="17"/>
        <v>0</v>
      </c>
      <c r="W236" s="199">
        <f t="shared" si="18"/>
        <v>0</v>
      </c>
      <c r="X236" s="199">
        <f t="shared" si="19"/>
        <v>0</v>
      </c>
    </row>
    <row r="237" spans="1:24" s="200" customFormat="1" ht="14.1" customHeight="1" x14ac:dyDescent="0.25">
      <c r="A237" s="199">
        <v>42</v>
      </c>
      <c r="B237" s="200" t="s">
        <v>1326</v>
      </c>
      <c r="C237" s="200">
        <v>22</v>
      </c>
      <c r="D237" s="200">
        <v>3</v>
      </c>
      <c r="E237" s="200" t="s">
        <v>1816</v>
      </c>
      <c r="F237" s="200" t="s">
        <v>1816</v>
      </c>
      <c r="G237" s="200" t="s">
        <v>1738</v>
      </c>
      <c r="H237" s="200">
        <v>7</v>
      </c>
      <c r="I237" s="200">
        <v>1</v>
      </c>
      <c r="J237" s="200">
        <v>7</v>
      </c>
      <c r="K237" s="200" t="s">
        <v>63</v>
      </c>
      <c r="L237" s="200" t="s">
        <v>32</v>
      </c>
      <c r="M237" s="199" t="s">
        <v>1380</v>
      </c>
      <c r="N237" s="201"/>
      <c r="O237" s="237">
        <v>1</v>
      </c>
      <c r="P237" s="209" t="s">
        <v>117</v>
      </c>
      <c r="Q237" s="209"/>
      <c r="R237" s="226">
        <v>6.6438561897747253</v>
      </c>
      <c r="S237" s="226">
        <v>6.6438561897747253</v>
      </c>
      <c r="T237" s="226">
        <f t="shared" si="15"/>
        <v>0</v>
      </c>
      <c r="U237" s="199">
        <f t="shared" si="16"/>
        <v>0</v>
      </c>
      <c r="V237" s="199">
        <f t="shared" si="17"/>
        <v>0</v>
      </c>
      <c r="W237" s="199">
        <f t="shared" si="18"/>
        <v>0</v>
      </c>
      <c r="X237" s="199">
        <f t="shared" si="19"/>
        <v>0</v>
      </c>
    </row>
    <row r="238" spans="1:24" s="200" customFormat="1" ht="14.1" customHeight="1" x14ac:dyDescent="0.25">
      <c r="A238" s="199">
        <v>42</v>
      </c>
      <c r="B238" s="200" t="s">
        <v>1326</v>
      </c>
      <c r="C238" s="200">
        <v>22</v>
      </c>
      <c r="D238" s="200">
        <v>3</v>
      </c>
      <c r="E238" s="200" t="s">
        <v>1816</v>
      </c>
      <c r="F238" s="200" t="s">
        <v>1816</v>
      </c>
      <c r="G238" s="200" t="s">
        <v>1738</v>
      </c>
      <c r="H238" s="200">
        <v>7</v>
      </c>
      <c r="I238" s="200">
        <v>1</v>
      </c>
      <c r="J238" s="200">
        <v>7</v>
      </c>
      <c r="K238" s="200" t="s">
        <v>63</v>
      </c>
      <c r="L238" s="200" t="s">
        <v>32</v>
      </c>
      <c r="M238" s="199" t="s">
        <v>1380</v>
      </c>
      <c r="N238" s="201"/>
      <c r="O238" s="237">
        <v>0.1</v>
      </c>
      <c r="P238" s="209" t="s">
        <v>117</v>
      </c>
      <c r="Q238" s="209"/>
      <c r="R238" s="226">
        <v>6.6438561897747253</v>
      </c>
      <c r="S238" s="226">
        <v>6.6438561897747253</v>
      </c>
      <c r="T238" s="226">
        <f t="shared" si="15"/>
        <v>0</v>
      </c>
      <c r="U238" s="199">
        <f t="shared" si="16"/>
        <v>0</v>
      </c>
      <c r="V238" s="199">
        <f t="shared" si="17"/>
        <v>0</v>
      </c>
      <c r="W238" s="199">
        <f t="shared" si="18"/>
        <v>0</v>
      </c>
      <c r="X238" s="199">
        <f t="shared" si="19"/>
        <v>0</v>
      </c>
    </row>
    <row r="239" spans="1:24" s="200" customFormat="1" ht="14.1" customHeight="1" x14ac:dyDescent="0.25">
      <c r="A239" s="199">
        <v>42</v>
      </c>
      <c r="B239" s="200" t="s">
        <v>1326</v>
      </c>
      <c r="C239" s="200">
        <v>22</v>
      </c>
      <c r="D239" s="200">
        <v>3</v>
      </c>
      <c r="E239" s="200" t="s">
        <v>1816</v>
      </c>
      <c r="F239" s="200" t="s">
        <v>1816</v>
      </c>
      <c r="G239" s="200" t="s">
        <v>1738</v>
      </c>
      <c r="H239" s="200">
        <v>7</v>
      </c>
      <c r="I239" s="200">
        <v>1</v>
      </c>
      <c r="J239" s="200">
        <v>7</v>
      </c>
      <c r="K239" s="200" t="s">
        <v>63</v>
      </c>
      <c r="L239" s="200" t="s">
        <v>32</v>
      </c>
      <c r="M239" s="199" t="s">
        <v>1380</v>
      </c>
      <c r="N239" s="201"/>
      <c r="O239" s="237">
        <v>0.1</v>
      </c>
      <c r="P239" s="210" t="s">
        <v>147</v>
      </c>
      <c r="Q239" s="210"/>
      <c r="R239" s="226">
        <v>10.068617913653542</v>
      </c>
      <c r="S239" s="226">
        <v>8.9873317389741327</v>
      </c>
      <c r="T239" s="226">
        <f t="shared" si="15"/>
        <v>1.0812861746794091</v>
      </c>
      <c r="U239" s="199">
        <f t="shared" si="16"/>
        <v>0</v>
      </c>
      <c r="V239" s="199">
        <f t="shared" si="17"/>
        <v>0</v>
      </c>
      <c r="W239" s="199">
        <f t="shared" si="18"/>
        <v>0</v>
      </c>
      <c r="X239" s="199">
        <f t="shared" si="19"/>
        <v>0</v>
      </c>
    </row>
    <row r="240" spans="1:24" s="200" customFormat="1" ht="14.1" customHeight="1" x14ac:dyDescent="0.25">
      <c r="A240" s="199">
        <v>42</v>
      </c>
      <c r="B240" s="200" t="s">
        <v>1326</v>
      </c>
      <c r="C240" s="200">
        <v>22</v>
      </c>
      <c r="D240" s="200">
        <v>3</v>
      </c>
      <c r="E240" s="200" t="s">
        <v>1816</v>
      </c>
      <c r="F240" s="200" t="s">
        <v>1816</v>
      </c>
      <c r="G240" s="200" t="s">
        <v>1738</v>
      </c>
      <c r="H240" s="200">
        <v>7</v>
      </c>
      <c r="I240" s="200">
        <v>1</v>
      </c>
      <c r="J240" s="200">
        <v>7</v>
      </c>
      <c r="K240" s="200" t="s">
        <v>63</v>
      </c>
      <c r="L240" s="200" t="s">
        <v>32</v>
      </c>
      <c r="M240" s="199" t="s">
        <v>1380</v>
      </c>
      <c r="N240" s="201"/>
      <c r="O240" s="237">
        <v>1</v>
      </c>
      <c r="P240" s="210" t="s">
        <v>147</v>
      </c>
      <c r="Q240" s="210"/>
      <c r="R240" s="226">
        <v>12.004869138144651</v>
      </c>
      <c r="S240" s="226">
        <v>12.419852932652937</v>
      </c>
      <c r="T240" s="226">
        <f t="shared" si="15"/>
        <v>-0.41498379450828615</v>
      </c>
      <c r="U240" s="199">
        <f t="shared" si="16"/>
        <v>0</v>
      </c>
      <c r="V240" s="199">
        <f t="shared" si="17"/>
        <v>0</v>
      </c>
      <c r="W240" s="199">
        <f t="shared" si="18"/>
        <v>0</v>
      </c>
      <c r="X240" s="199">
        <f t="shared" si="19"/>
        <v>0</v>
      </c>
    </row>
    <row r="241" spans="1:24" s="200" customFormat="1" ht="14.1" customHeight="1" x14ac:dyDescent="0.25">
      <c r="A241" s="199">
        <v>42</v>
      </c>
      <c r="B241" s="200" t="s">
        <v>1326</v>
      </c>
      <c r="C241" s="200">
        <v>22</v>
      </c>
      <c r="D241" s="200">
        <v>3</v>
      </c>
      <c r="E241" s="200" t="s">
        <v>1816</v>
      </c>
      <c r="F241" s="200" t="s">
        <v>1816</v>
      </c>
      <c r="G241" s="200" t="s">
        <v>1738</v>
      </c>
      <c r="H241" s="200">
        <v>7</v>
      </c>
      <c r="I241" s="200">
        <v>1</v>
      </c>
      <c r="J241" s="200">
        <v>7</v>
      </c>
      <c r="K241" s="200" t="s">
        <v>63</v>
      </c>
      <c r="L241" s="200" t="s">
        <v>32</v>
      </c>
      <c r="M241" s="199" t="s">
        <v>1380</v>
      </c>
      <c r="N241" s="201"/>
      <c r="O241" s="237">
        <v>10</v>
      </c>
      <c r="P241" s="210" t="s">
        <v>147</v>
      </c>
      <c r="Q241" s="210"/>
      <c r="R241" s="226">
        <v>14.243261173422162</v>
      </c>
      <c r="S241" s="226">
        <v>14.435602453978257</v>
      </c>
      <c r="T241" s="226">
        <f t="shared" si="15"/>
        <v>-0.19234128055609467</v>
      </c>
      <c r="U241" s="199">
        <f t="shared" si="16"/>
        <v>0</v>
      </c>
      <c r="V241" s="199">
        <f t="shared" si="17"/>
        <v>0</v>
      </c>
      <c r="W241" s="199">
        <f t="shared" si="18"/>
        <v>0</v>
      </c>
      <c r="X241" s="199">
        <f t="shared" si="19"/>
        <v>0</v>
      </c>
    </row>
    <row r="242" spans="1:24" s="200" customFormat="1" ht="14.1" customHeight="1" x14ac:dyDescent="0.25">
      <c r="A242" s="218">
        <v>42</v>
      </c>
      <c r="B242" s="219" t="s">
        <v>1326</v>
      </c>
      <c r="C242" s="219">
        <v>22</v>
      </c>
      <c r="D242" s="223">
        <v>3</v>
      </c>
      <c r="E242" s="223" t="s">
        <v>1816</v>
      </c>
      <c r="F242" s="223" t="s">
        <v>1816</v>
      </c>
      <c r="G242" s="220" t="s">
        <v>1738</v>
      </c>
      <c r="H242" s="221">
        <v>7</v>
      </c>
      <c r="I242" s="222">
        <v>1</v>
      </c>
      <c r="J242" s="222">
        <v>7</v>
      </c>
      <c r="K242" s="223" t="s">
        <v>63</v>
      </c>
      <c r="L242" s="223" t="s">
        <v>32</v>
      </c>
      <c r="M242" s="220" t="s">
        <v>1380</v>
      </c>
      <c r="N242" s="201"/>
      <c r="O242" s="225">
        <v>100</v>
      </c>
      <c r="P242" s="211" t="s">
        <v>834</v>
      </c>
      <c r="Q242" s="211"/>
      <c r="R242" s="226">
        <v>6.6438561897747253</v>
      </c>
      <c r="S242" s="226">
        <v>6.6438561897747253</v>
      </c>
      <c r="T242" s="226">
        <f t="shared" si="15"/>
        <v>0</v>
      </c>
      <c r="U242" s="199">
        <f t="shared" si="16"/>
        <v>0</v>
      </c>
      <c r="V242" s="199">
        <f t="shared" si="17"/>
        <v>0</v>
      </c>
      <c r="W242" s="199">
        <f t="shared" si="18"/>
        <v>0</v>
      </c>
      <c r="X242" s="199">
        <f t="shared" si="19"/>
        <v>0</v>
      </c>
    </row>
    <row r="243" spans="1:24" s="200" customFormat="1" ht="14.1" customHeight="1" x14ac:dyDescent="0.25">
      <c r="A243" s="199">
        <v>42</v>
      </c>
      <c r="B243" s="200" t="s">
        <v>1326</v>
      </c>
      <c r="C243" s="200">
        <v>22</v>
      </c>
      <c r="D243" s="200">
        <v>3</v>
      </c>
      <c r="E243" s="200" t="s">
        <v>1816</v>
      </c>
      <c r="F243" s="200" t="s">
        <v>1816</v>
      </c>
      <c r="G243" s="200" t="s">
        <v>1738</v>
      </c>
      <c r="H243" s="200">
        <v>7</v>
      </c>
      <c r="I243" s="200">
        <v>1</v>
      </c>
      <c r="J243" s="200">
        <v>7</v>
      </c>
      <c r="K243" s="200" t="s">
        <v>63</v>
      </c>
      <c r="L243" s="200" t="s">
        <v>32</v>
      </c>
      <c r="M243" s="199" t="s">
        <v>1380</v>
      </c>
      <c r="N243" s="201"/>
      <c r="O243" s="237">
        <v>10</v>
      </c>
      <c r="P243" s="211" t="s">
        <v>834</v>
      </c>
      <c r="Q243" s="211"/>
      <c r="R243" s="226">
        <v>6.6438561897747253</v>
      </c>
      <c r="S243" s="226">
        <v>6.6438561897747253</v>
      </c>
      <c r="T243" s="226">
        <f t="shared" si="15"/>
        <v>0</v>
      </c>
      <c r="U243" s="199">
        <f t="shared" si="16"/>
        <v>0</v>
      </c>
      <c r="V243" s="199">
        <f t="shared" si="17"/>
        <v>0</v>
      </c>
      <c r="W243" s="199">
        <f t="shared" si="18"/>
        <v>0</v>
      </c>
      <c r="X243" s="199">
        <f t="shared" si="19"/>
        <v>0</v>
      </c>
    </row>
    <row r="244" spans="1:24" s="200" customFormat="1" ht="14.1" customHeight="1" x14ac:dyDescent="0.25">
      <c r="A244" s="199">
        <v>42</v>
      </c>
      <c r="B244" s="200" t="s">
        <v>1326</v>
      </c>
      <c r="C244" s="200">
        <v>22</v>
      </c>
      <c r="D244" s="200">
        <v>3</v>
      </c>
      <c r="E244" s="200" t="s">
        <v>1816</v>
      </c>
      <c r="F244" s="200" t="s">
        <v>1816</v>
      </c>
      <c r="G244" s="200" t="s">
        <v>1738</v>
      </c>
      <c r="H244" s="200">
        <v>7</v>
      </c>
      <c r="I244" s="200">
        <v>1</v>
      </c>
      <c r="J244" s="200">
        <v>7</v>
      </c>
      <c r="K244" s="200" t="s">
        <v>63</v>
      </c>
      <c r="L244" s="200" t="s">
        <v>32</v>
      </c>
      <c r="M244" s="199" t="s">
        <v>1380</v>
      </c>
      <c r="N244" s="201"/>
      <c r="O244" s="237">
        <v>1</v>
      </c>
      <c r="P244" s="211" t="s">
        <v>834</v>
      </c>
      <c r="Q244" s="211"/>
      <c r="R244" s="226">
        <v>6.6438561897747253</v>
      </c>
      <c r="S244" s="226">
        <v>6.6438561897747253</v>
      </c>
      <c r="T244" s="226">
        <f t="shared" si="15"/>
        <v>0</v>
      </c>
      <c r="U244" s="199">
        <f t="shared" si="16"/>
        <v>0</v>
      </c>
      <c r="V244" s="199">
        <f t="shared" si="17"/>
        <v>0</v>
      </c>
      <c r="W244" s="199">
        <f t="shared" si="18"/>
        <v>0</v>
      </c>
      <c r="X244" s="199">
        <f t="shared" si="19"/>
        <v>0</v>
      </c>
    </row>
    <row r="245" spans="1:24" s="200" customFormat="1" ht="14.1" customHeight="1" x14ac:dyDescent="0.25">
      <c r="A245" s="199">
        <v>42</v>
      </c>
      <c r="B245" s="200" t="s">
        <v>1326</v>
      </c>
      <c r="C245" s="200">
        <v>22</v>
      </c>
      <c r="D245" s="200">
        <v>3</v>
      </c>
      <c r="E245" s="200" t="s">
        <v>1816</v>
      </c>
      <c r="F245" s="200" t="s">
        <v>1816</v>
      </c>
      <c r="G245" s="200" t="s">
        <v>1738</v>
      </c>
      <c r="H245" s="200">
        <v>7</v>
      </c>
      <c r="I245" s="200">
        <v>1</v>
      </c>
      <c r="J245" s="200">
        <v>7</v>
      </c>
      <c r="K245" s="200" t="s">
        <v>63</v>
      </c>
      <c r="L245" s="200" t="s">
        <v>32</v>
      </c>
      <c r="M245" s="199" t="s">
        <v>1380</v>
      </c>
      <c r="N245" s="201"/>
      <c r="O245" s="237">
        <v>0.1</v>
      </c>
      <c r="P245" s="211" t="s">
        <v>834</v>
      </c>
      <c r="Q245" s="211"/>
      <c r="R245" s="226">
        <v>6.6438561897747253</v>
      </c>
      <c r="S245" s="226">
        <v>6.6438561897747253</v>
      </c>
      <c r="T245" s="226">
        <f t="shared" si="15"/>
        <v>0</v>
      </c>
      <c r="U245" s="199">
        <f t="shared" si="16"/>
        <v>0</v>
      </c>
      <c r="V245" s="199">
        <f t="shared" si="17"/>
        <v>0</v>
      </c>
      <c r="W245" s="199">
        <f t="shared" si="18"/>
        <v>0</v>
      </c>
      <c r="X245" s="199">
        <f t="shared" si="19"/>
        <v>0</v>
      </c>
    </row>
    <row r="246" spans="1:24" s="200" customFormat="1" ht="14.1" customHeight="1" x14ac:dyDescent="0.25">
      <c r="A246" s="199">
        <v>42</v>
      </c>
      <c r="B246" s="200" t="s">
        <v>1326</v>
      </c>
      <c r="C246" s="200">
        <v>22</v>
      </c>
      <c r="D246" s="200">
        <v>3</v>
      </c>
      <c r="E246" s="200" t="s">
        <v>1816</v>
      </c>
      <c r="F246" s="200" t="s">
        <v>1816</v>
      </c>
      <c r="G246" s="200" t="s">
        <v>1738</v>
      </c>
      <c r="H246" s="200">
        <v>7</v>
      </c>
      <c r="I246" s="200">
        <v>1</v>
      </c>
      <c r="J246" s="200">
        <v>7</v>
      </c>
      <c r="K246" s="200" t="s">
        <v>63</v>
      </c>
      <c r="L246" s="200" t="s">
        <v>32</v>
      </c>
      <c r="M246" s="199" t="s">
        <v>1380</v>
      </c>
      <c r="N246" s="201"/>
      <c r="O246" s="237">
        <v>10</v>
      </c>
      <c r="P246" s="238" t="s">
        <v>307</v>
      </c>
      <c r="Q246" s="238"/>
      <c r="R246" s="226">
        <v>6.6438561897747253</v>
      </c>
      <c r="S246" s="226">
        <v>8.0044446496085193</v>
      </c>
      <c r="T246" s="226">
        <f t="shared" si="15"/>
        <v>-1.3605884598337941</v>
      </c>
      <c r="U246" s="199">
        <f t="shared" si="16"/>
        <v>0</v>
      </c>
      <c r="V246" s="199">
        <f t="shared" si="17"/>
        <v>0</v>
      </c>
      <c r="W246" s="199">
        <f t="shared" si="18"/>
        <v>0</v>
      </c>
      <c r="X246" s="199">
        <f t="shared" si="19"/>
        <v>0</v>
      </c>
    </row>
    <row r="247" spans="1:24" s="200" customFormat="1" ht="14.1" customHeight="1" x14ac:dyDescent="0.25">
      <c r="A247" s="199">
        <v>42</v>
      </c>
      <c r="B247" s="200" t="s">
        <v>1326</v>
      </c>
      <c r="C247" s="200">
        <v>22</v>
      </c>
      <c r="D247" s="200">
        <v>3</v>
      </c>
      <c r="E247" s="200" t="s">
        <v>1816</v>
      </c>
      <c r="F247" s="200" t="s">
        <v>1816</v>
      </c>
      <c r="G247" s="200" t="s">
        <v>1738</v>
      </c>
      <c r="H247" s="200">
        <v>7</v>
      </c>
      <c r="I247" s="200">
        <v>1</v>
      </c>
      <c r="J247" s="200">
        <v>7</v>
      </c>
      <c r="K247" s="200" t="s">
        <v>63</v>
      </c>
      <c r="L247" s="200" t="s">
        <v>32</v>
      </c>
      <c r="M247" s="199" t="s">
        <v>1380</v>
      </c>
      <c r="N247" s="201"/>
      <c r="O247" s="237">
        <v>1</v>
      </c>
      <c r="P247" s="238" t="s">
        <v>307</v>
      </c>
      <c r="Q247" s="238"/>
      <c r="R247" s="226">
        <v>6.6438561897747253</v>
      </c>
      <c r="S247" s="226">
        <v>6.6438561897747253</v>
      </c>
      <c r="T247" s="226">
        <f t="shared" si="15"/>
        <v>0</v>
      </c>
      <c r="U247" s="199">
        <f t="shared" si="16"/>
        <v>0</v>
      </c>
      <c r="V247" s="199">
        <f t="shared" si="17"/>
        <v>0</v>
      </c>
      <c r="W247" s="199">
        <f t="shared" si="18"/>
        <v>0</v>
      </c>
      <c r="X247" s="199">
        <f t="shared" si="19"/>
        <v>0</v>
      </c>
    </row>
    <row r="248" spans="1:24" s="200" customFormat="1" ht="14.1" customHeight="1" x14ac:dyDescent="0.25">
      <c r="A248" s="199">
        <v>42</v>
      </c>
      <c r="B248" s="200" t="s">
        <v>1326</v>
      </c>
      <c r="C248" s="200">
        <v>22</v>
      </c>
      <c r="D248" s="200">
        <v>3</v>
      </c>
      <c r="E248" s="200" t="s">
        <v>1816</v>
      </c>
      <c r="F248" s="200" t="s">
        <v>1816</v>
      </c>
      <c r="G248" s="200" t="s">
        <v>1738</v>
      </c>
      <c r="H248" s="200">
        <v>7</v>
      </c>
      <c r="I248" s="200">
        <v>1</v>
      </c>
      <c r="J248" s="200">
        <v>7</v>
      </c>
      <c r="K248" s="200" t="s">
        <v>63</v>
      </c>
      <c r="L248" s="200" t="s">
        <v>32</v>
      </c>
      <c r="M248" s="199" t="s">
        <v>1380</v>
      </c>
      <c r="N248" s="201"/>
      <c r="O248" s="237">
        <v>0.5</v>
      </c>
      <c r="P248" s="238" t="s">
        <v>307</v>
      </c>
      <c r="Q248" s="238"/>
      <c r="R248" s="226">
        <v>6.6438561897747253</v>
      </c>
      <c r="S248" s="226">
        <v>6.6438561897747253</v>
      </c>
      <c r="T248" s="226">
        <f t="shared" si="15"/>
        <v>0</v>
      </c>
      <c r="U248" s="199">
        <f t="shared" si="16"/>
        <v>0</v>
      </c>
      <c r="V248" s="199">
        <f t="shared" si="17"/>
        <v>0</v>
      </c>
      <c r="W248" s="199">
        <f t="shared" si="18"/>
        <v>0</v>
      </c>
      <c r="X248" s="199">
        <f t="shared" si="19"/>
        <v>0</v>
      </c>
    </row>
    <row r="249" spans="1:24" s="200" customFormat="1" ht="14.1" customHeight="1" x14ac:dyDescent="0.25">
      <c r="A249" s="199">
        <v>42</v>
      </c>
      <c r="B249" s="200" t="s">
        <v>1326</v>
      </c>
      <c r="C249" s="200">
        <v>22</v>
      </c>
      <c r="D249" s="200">
        <v>3</v>
      </c>
      <c r="E249" s="200" t="s">
        <v>1816</v>
      </c>
      <c r="F249" s="200" t="s">
        <v>1816</v>
      </c>
      <c r="G249" s="200" t="s">
        <v>1738</v>
      </c>
      <c r="H249" s="200">
        <v>7</v>
      </c>
      <c r="I249" s="200">
        <v>1</v>
      </c>
      <c r="J249" s="200">
        <v>7</v>
      </c>
      <c r="K249" s="200" t="s">
        <v>63</v>
      </c>
      <c r="L249" s="200" t="s">
        <v>32</v>
      </c>
      <c r="M249" s="199" t="s">
        <v>1380</v>
      </c>
      <c r="N249" s="201"/>
      <c r="O249" s="237">
        <v>0.1</v>
      </c>
      <c r="P249" s="238" t="s">
        <v>307</v>
      </c>
      <c r="Q249" s="238"/>
      <c r="R249" s="226">
        <v>6.6438561897747253</v>
      </c>
      <c r="S249" s="226">
        <v>6.6438561897747253</v>
      </c>
      <c r="T249" s="226">
        <f t="shared" si="15"/>
        <v>0</v>
      </c>
      <c r="U249" s="199">
        <f t="shared" si="16"/>
        <v>0</v>
      </c>
      <c r="V249" s="199">
        <f t="shared" si="17"/>
        <v>0</v>
      </c>
      <c r="W249" s="199">
        <f t="shared" si="18"/>
        <v>0</v>
      </c>
      <c r="X249" s="199">
        <f t="shared" si="19"/>
        <v>0</v>
      </c>
    </row>
    <row r="250" spans="1:24" s="200" customFormat="1" ht="14.1" customHeight="1" x14ac:dyDescent="0.25">
      <c r="A250" s="199">
        <v>42</v>
      </c>
      <c r="B250" s="200" t="s">
        <v>1326</v>
      </c>
      <c r="C250" s="200">
        <v>22</v>
      </c>
      <c r="D250" s="200">
        <v>3</v>
      </c>
      <c r="E250" s="200" t="s">
        <v>1816</v>
      </c>
      <c r="F250" s="200" t="s">
        <v>1816</v>
      </c>
      <c r="G250" s="200" t="s">
        <v>1738</v>
      </c>
      <c r="H250" s="200">
        <v>7</v>
      </c>
      <c r="I250" s="200">
        <v>1</v>
      </c>
      <c r="J250" s="200">
        <v>7</v>
      </c>
      <c r="K250" s="200" t="s">
        <v>63</v>
      </c>
      <c r="L250" s="200" t="s">
        <v>32</v>
      </c>
      <c r="M250" s="199" t="s">
        <v>1380</v>
      </c>
      <c r="N250" s="201"/>
      <c r="O250" s="237">
        <v>50</v>
      </c>
      <c r="P250" s="238" t="s">
        <v>307</v>
      </c>
      <c r="Q250" s="238"/>
      <c r="R250" s="226">
        <v>12.238218277154674</v>
      </c>
      <c r="S250" s="226">
        <v>10.06985281314139</v>
      </c>
      <c r="T250" s="226">
        <f t="shared" si="15"/>
        <v>2.1683654640132843</v>
      </c>
      <c r="U250" s="199">
        <f t="shared" si="16"/>
        <v>0</v>
      </c>
      <c r="V250" s="199">
        <f t="shared" si="17"/>
        <v>0</v>
      </c>
      <c r="W250" s="199">
        <f t="shared" si="18"/>
        <v>0</v>
      </c>
      <c r="X250" s="199">
        <f t="shared" si="19"/>
        <v>0</v>
      </c>
    </row>
    <row r="251" spans="1:24" s="200" customFormat="1" ht="14.1" customHeight="1" x14ac:dyDescent="0.25">
      <c r="A251" s="218">
        <v>42</v>
      </c>
      <c r="B251" s="219" t="s">
        <v>1326</v>
      </c>
      <c r="C251" s="219">
        <v>22</v>
      </c>
      <c r="D251" s="223">
        <v>3</v>
      </c>
      <c r="E251" s="223" t="s">
        <v>1816</v>
      </c>
      <c r="F251" s="223" t="s">
        <v>1816</v>
      </c>
      <c r="G251" s="220" t="s">
        <v>1738</v>
      </c>
      <c r="H251" s="221">
        <v>7</v>
      </c>
      <c r="I251" s="222">
        <v>1</v>
      </c>
      <c r="J251" s="222">
        <v>7</v>
      </c>
      <c r="K251" s="223" t="s">
        <v>63</v>
      </c>
      <c r="L251" s="223" t="s">
        <v>32</v>
      </c>
      <c r="M251" s="220" t="s">
        <v>1380</v>
      </c>
      <c r="N251" s="201"/>
      <c r="O251" s="225">
        <v>100</v>
      </c>
      <c r="P251" s="238" t="s">
        <v>307</v>
      </c>
      <c r="Q251" s="238"/>
      <c r="R251" s="226">
        <v>12.302427458657975</v>
      </c>
      <c r="S251" s="226">
        <v>11.859925883865765</v>
      </c>
      <c r="T251" s="226">
        <f t="shared" si="15"/>
        <v>0.44250157479221031</v>
      </c>
      <c r="U251" s="199">
        <f t="shared" si="16"/>
        <v>0</v>
      </c>
      <c r="V251" s="199">
        <f t="shared" si="17"/>
        <v>0</v>
      </c>
      <c r="W251" s="199">
        <f t="shared" si="18"/>
        <v>0</v>
      </c>
      <c r="X251" s="199">
        <f t="shared" si="19"/>
        <v>0</v>
      </c>
    </row>
    <row r="252" spans="1:24" s="200" customFormat="1" ht="14.1" customHeight="1" x14ac:dyDescent="0.25">
      <c r="A252" s="218">
        <v>42</v>
      </c>
      <c r="B252" s="219" t="s">
        <v>1326</v>
      </c>
      <c r="C252" s="219">
        <v>22</v>
      </c>
      <c r="D252" s="223">
        <v>3</v>
      </c>
      <c r="E252" s="223" t="s">
        <v>1816</v>
      </c>
      <c r="F252" s="223" t="s">
        <v>1816</v>
      </c>
      <c r="G252" s="220" t="s">
        <v>1738</v>
      </c>
      <c r="H252" s="221">
        <v>7</v>
      </c>
      <c r="I252" s="222">
        <v>1</v>
      </c>
      <c r="J252" s="222">
        <v>7</v>
      </c>
      <c r="K252" s="223" t="s">
        <v>63</v>
      </c>
      <c r="L252" s="223" t="s">
        <v>32</v>
      </c>
      <c r="M252" s="220" t="s">
        <v>1380</v>
      </c>
      <c r="N252" s="201"/>
      <c r="O252" s="225">
        <v>100</v>
      </c>
      <c r="P252" s="238" t="s">
        <v>4</v>
      </c>
      <c r="Q252" s="238"/>
      <c r="R252" s="226">
        <v>6.6438561897747253</v>
      </c>
      <c r="S252" s="226">
        <v>6.6438561897747253</v>
      </c>
      <c r="T252" s="226">
        <f t="shared" si="15"/>
        <v>0</v>
      </c>
      <c r="U252" s="199">
        <f t="shared" si="16"/>
        <v>0</v>
      </c>
      <c r="V252" s="199">
        <f t="shared" si="17"/>
        <v>0</v>
      </c>
      <c r="W252" s="199">
        <f t="shared" si="18"/>
        <v>0</v>
      </c>
      <c r="X252" s="199">
        <f t="shared" si="19"/>
        <v>0</v>
      </c>
    </row>
    <row r="253" spans="1:24" s="200" customFormat="1" ht="14.1" customHeight="1" x14ac:dyDescent="0.25">
      <c r="A253" s="199">
        <v>42</v>
      </c>
      <c r="B253" s="200" t="s">
        <v>1326</v>
      </c>
      <c r="C253" s="200">
        <v>22</v>
      </c>
      <c r="D253" s="200">
        <v>3</v>
      </c>
      <c r="E253" s="200" t="s">
        <v>1816</v>
      </c>
      <c r="F253" s="200" t="s">
        <v>1816</v>
      </c>
      <c r="G253" s="200" t="s">
        <v>1738</v>
      </c>
      <c r="H253" s="200">
        <v>7</v>
      </c>
      <c r="I253" s="200">
        <v>1</v>
      </c>
      <c r="J253" s="200">
        <v>7</v>
      </c>
      <c r="K253" s="200" t="s">
        <v>63</v>
      </c>
      <c r="L253" s="200" t="s">
        <v>32</v>
      </c>
      <c r="M253" s="199" t="s">
        <v>1380</v>
      </c>
      <c r="N253" s="201"/>
      <c r="O253" s="237">
        <v>50</v>
      </c>
      <c r="P253" s="238" t="s">
        <v>4</v>
      </c>
      <c r="Q253" s="238"/>
      <c r="R253" s="226">
        <v>6.6438561897747253</v>
      </c>
      <c r="S253" s="226">
        <v>6.6438561897747253</v>
      </c>
      <c r="T253" s="226">
        <f t="shared" si="15"/>
        <v>0</v>
      </c>
      <c r="U253" s="199">
        <f t="shared" si="16"/>
        <v>0</v>
      </c>
      <c r="V253" s="199">
        <f t="shared" si="17"/>
        <v>0</v>
      </c>
      <c r="W253" s="199">
        <f t="shared" si="18"/>
        <v>0</v>
      </c>
      <c r="X253" s="199">
        <f t="shared" si="19"/>
        <v>0</v>
      </c>
    </row>
    <row r="254" spans="1:24" s="200" customFormat="1" ht="14.1" customHeight="1" x14ac:dyDescent="0.25">
      <c r="A254" s="199">
        <v>42</v>
      </c>
      <c r="B254" s="200" t="s">
        <v>1326</v>
      </c>
      <c r="C254" s="200">
        <v>22</v>
      </c>
      <c r="D254" s="200">
        <v>3</v>
      </c>
      <c r="E254" s="200" t="s">
        <v>1816</v>
      </c>
      <c r="F254" s="200" t="s">
        <v>1816</v>
      </c>
      <c r="G254" s="200" t="s">
        <v>1738</v>
      </c>
      <c r="H254" s="200">
        <v>7</v>
      </c>
      <c r="I254" s="200">
        <v>1</v>
      </c>
      <c r="J254" s="200">
        <v>7</v>
      </c>
      <c r="K254" s="200" t="s">
        <v>63</v>
      </c>
      <c r="L254" s="200" t="s">
        <v>32</v>
      </c>
      <c r="M254" s="199" t="s">
        <v>1380</v>
      </c>
      <c r="N254" s="201"/>
      <c r="O254" s="237">
        <v>10</v>
      </c>
      <c r="P254" s="238" t="s">
        <v>4</v>
      </c>
      <c r="Q254" s="238"/>
      <c r="R254" s="226">
        <v>6.6438561897747253</v>
      </c>
      <c r="S254" s="226">
        <v>6.6438561897747253</v>
      </c>
      <c r="T254" s="226">
        <f t="shared" si="15"/>
        <v>0</v>
      </c>
      <c r="U254" s="199">
        <f t="shared" si="16"/>
        <v>0</v>
      </c>
      <c r="V254" s="199">
        <f t="shared" si="17"/>
        <v>0</v>
      </c>
      <c r="W254" s="199">
        <f t="shared" si="18"/>
        <v>0</v>
      </c>
      <c r="X254" s="199">
        <f t="shared" si="19"/>
        <v>0</v>
      </c>
    </row>
    <row r="255" spans="1:24" s="200" customFormat="1" ht="14.1" customHeight="1" x14ac:dyDescent="0.25">
      <c r="A255" s="199">
        <v>42</v>
      </c>
      <c r="B255" s="200" t="s">
        <v>1326</v>
      </c>
      <c r="C255" s="200">
        <v>22</v>
      </c>
      <c r="D255" s="200">
        <v>3</v>
      </c>
      <c r="E255" s="200" t="s">
        <v>1816</v>
      </c>
      <c r="F255" s="200" t="s">
        <v>1816</v>
      </c>
      <c r="G255" s="200" t="s">
        <v>1738</v>
      </c>
      <c r="H255" s="200">
        <v>7</v>
      </c>
      <c r="I255" s="200">
        <v>1</v>
      </c>
      <c r="J255" s="200">
        <v>7</v>
      </c>
      <c r="K255" s="200" t="s">
        <v>63</v>
      </c>
      <c r="L255" s="200" t="s">
        <v>32</v>
      </c>
      <c r="M255" s="199" t="s">
        <v>1380</v>
      </c>
      <c r="N255" s="201"/>
      <c r="O255" s="237">
        <v>1</v>
      </c>
      <c r="P255" s="238" t="s">
        <v>4</v>
      </c>
      <c r="Q255" s="238"/>
      <c r="R255" s="226">
        <v>6.6438561897747253</v>
      </c>
      <c r="S255" s="226">
        <v>6.6438561897747253</v>
      </c>
      <c r="T255" s="226">
        <f t="shared" si="15"/>
        <v>0</v>
      </c>
      <c r="U255" s="199">
        <f t="shared" si="16"/>
        <v>0</v>
      </c>
      <c r="V255" s="199">
        <f t="shared" si="17"/>
        <v>0</v>
      </c>
      <c r="W255" s="199">
        <f t="shared" si="18"/>
        <v>0</v>
      </c>
      <c r="X255" s="199">
        <f t="shared" si="19"/>
        <v>0</v>
      </c>
    </row>
    <row r="256" spans="1:24" s="200" customFormat="1" ht="14.1" customHeight="1" x14ac:dyDescent="0.25">
      <c r="A256" s="199">
        <v>42</v>
      </c>
      <c r="B256" s="200" t="s">
        <v>1326</v>
      </c>
      <c r="C256" s="200">
        <v>22</v>
      </c>
      <c r="D256" s="200">
        <v>3</v>
      </c>
      <c r="E256" s="200" t="s">
        <v>1816</v>
      </c>
      <c r="F256" s="200" t="s">
        <v>1816</v>
      </c>
      <c r="G256" s="200" t="s">
        <v>1738</v>
      </c>
      <c r="H256" s="200">
        <v>7</v>
      </c>
      <c r="I256" s="200">
        <v>1</v>
      </c>
      <c r="J256" s="200">
        <v>7</v>
      </c>
      <c r="K256" s="200" t="s">
        <v>63</v>
      </c>
      <c r="L256" s="200" t="s">
        <v>32</v>
      </c>
      <c r="M256" s="199" t="s">
        <v>1380</v>
      </c>
      <c r="N256" s="201"/>
      <c r="O256" s="237">
        <v>0.5</v>
      </c>
      <c r="P256" s="238" t="s">
        <v>4</v>
      </c>
      <c r="Q256" s="238"/>
      <c r="R256" s="226">
        <v>6.6438561897747253</v>
      </c>
      <c r="S256" s="226">
        <v>6.6438561897747253</v>
      </c>
      <c r="T256" s="226">
        <f t="shared" si="15"/>
        <v>0</v>
      </c>
      <c r="U256" s="199">
        <f t="shared" si="16"/>
        <v>0</v>
      </c>
      <c r="V256" s="199">
        <f t="shared" si="17"/>
        <v>0</v>
      </c>
      <c r="W256" s="199">
        <f t="shared" si="18"/>
        <v>0</v>
      </c>
      <c r="X256" s="199">
        <f t="shared" si="19"/>
        <v>0</v>
      </c>
    </row>
    <row r="257" spans="1:24" s="200" customFormat="1" ht="14.1" customHeight="1" x14ac:dyDescent="0.25">
      <c r="A257" s="199">
        <v>42</v>
      </c>
      <c r="B257" s="200" t="s">
        <v>1326</v>
      </c>
      <c r="C257" s="200">
        <v>22</v>
      </c>
      <c r="D257" s="200">
        <v>3</v>
      </c>
      <c r="E257" s="200" t="s">
        <v>1816</v>
      </c>
      <c r="F257" s="200" t="s">
        <v>1816</v>
      </c>
      <c r="G257" s="200" t="s">
        <v>1738</v>
      </c>
      <c r="H257" s="200">
        <v>7</v>
      </c>
      <c r="I257" s="200">
        <v>1</v>
      </c>
      <c r="J257" s="200">
        <v>7</v>
      </c>
      <c r="K257" s="200" t="s">
        <v>63</v>
      </c>
      <c r="L257" s="200" t="s">
        <v>32</v>
      </c>
      <c r="M257" s="199" t="s">
        <v>1380</v>
      </c>
      <c r="N257" s="201"/>
      <c r="O257" s="237">
        <v>0.1</v>
      </c>
      <c r="P257" s="238" t="s">
        <v>4</v>
      </c>
      <c r="Q257" s="238"/>
      <c r="R257" s="226">
        <v>6.6438561897747253</v>
      </c>
      <c r="S257" s="226">
        <v>6.6438561897747253</v>
      </c>
      <c r="T257" s="226">
        <f t="shared" si="15"/>
        <v>0</v>
      </c>
      <c r="U257" s="199">
        <f t="shared" si="16"/>
        <v>0</v>
      </c>
      <c r="V257" s="199">
        <f t="shared" si="17"/>
        <v>0</v>
      </c>
      <c r="W257" s="199">
        <f t="shared" si="18"/>
        <v>0</v>
      </c>
      <c r="X257" s="199">
        <f t="shared" si="19"/>
        <v>0</v>
      </c>
    </row>
    <row r="258" spans="1:24" s="200" customFormat="1" ht="14.1" customHeight="1" x14ac:dyDescent="0.25">
      <c r="A258" s="199">
        <v>64</v>
      </c>
      <c r="B258" s="200" t="s">
        <v>1142</v>
      </c>
      <c r="C258" s="200">
        <v>34</v>
      </c>
      <c r="D258" s="200">
        <v>3</v>
      </c>
      <c r="E258" s="200" t="s">
        <v>1816</v>
      </c>
      <c r="F258" s="200" t="s">
        <v>1816</v>
      </c>
      <c r="G258" s="200" t="s">
        <v>1740</v>
      </c>
      <c r="H258" s="200">
        <v>9</v>
      </c>
      <c r="I258" s="200">
        <v>3</v>
      </c>
      <c r="J258" s="200">
        <v>9</v>
      </c>
      <c r="K258" s="200" t="s">
        <v>63</v>
      </c>
      <c r="L258" s="200" t="s">
        <v>56</v>
      </c>
      <c r="M258" s="199" t="s">
        <v>1143</v>
      </c>
      <c r="N258" s="201"/>
      <c r="O258" s="237">
        <v>50</v>
      </c>
      <c r="P258" s="204" t="s">
        <v>0</v>
      </c>
      <c r="Q258" s="204"/>
      <c r="R258" s="226">
        <v>6.6438561897747253</v>
      </c>
      <c r="S258" s="226">
        <v>6.6438561897747253</v>
      </c>
      <c r="T258" s="226">
        <f t="shared" si="15"/>
        <v>0</v>
      </c>
      <c r="U258" s="199">
        <f t="shared" si="16"/>
        <v>0</v>
      </c>
      <c r="V258" s="199">
        <f t="shared" si="17"/>
        <v>0</v>
      </c>
      <c r="W258" s="199">
        <f t="shared" si="18"/>
        <v>0</v>
      </c>
      <c r="X258" s="199">
        <f t="shared" si="19"/>
        <v>0</v>
      </c>
    </row>
    <row r="259" spans="1:24" s="200" customFormat="1" ht="14.1" customHeight="1" x14ac:dyDescent="0.25">
      <c r="A259" s="199">
        <v>64</v>
      </c>
      <c r="B259" s="200" t="s">
        <v>1142</v>
      </c>
      <c r="C259" s="200">
        <v>34</v>
      </c>
      <c r="D259" s="200">
        <v>3</v>
      </c>
      <c r="E259" s="200" t="s">
        <v>1816</v>
      </c>
      <c r="F259" s="200" t="s">
        <v>1816</v>
      </c>
      <c r="G259" s="200" t="s">
        <v>1740</v>
      </c>
      <c r="H259" s="200">
        <v>9</v>
      </c>
      <c r="I259" s="200">
        <v>3</v>
      </c>
      <c r="J259" s="200">
        <v>9</v>
      </c>
      <c r="K259" s="200" t="s">
        <v>63</v>
      </c>
      <c r="L259" s="200" t="s">
        <v>56</v>
      </c>
      <c r="M259" s="199" t="s">
        <v>1143</v>
      </c>
      <c r="N259" s="201"/>
      <c r="O259" s="237">
        <v>10</v>
      </c>
      <c r="P259" s="204" t="s">
        <v>0</v>
      </c>
      <c r="Q259" s="204"/>
      <c r="R259" s="226">
        <v>6.6438561897747253</v>
      </c>
      <c r="S259" s="226">
        <v>6.6438561897747253</v>
      </c>
      <c r="T259" s="226">
        <f t="shared" si="15"/>
        <v>0</v>
      </c>
      <c r="U259" s="199">
        <f t="shared" si="16"/>
        <v>0</v>
      </c>
      <c r="V259" s="199">
        <f t="shared" si="17"/>
        <v>0</v>
      </c>
      <c r="W259" s="199">
        <f t="shared" si="18"/>
        <v>0</v>
      </c>
      <c r="X259" s="199">
        <f t="shared" si="19"/>
        <v>0</v>
      </c>
    </row>
    <row r="260" spans="1:24" s="200" customFormat="1" ht="14.1" customHeight="1" x14ac:dyDescent="0.25">
      <c r="A260" s="199">
        <v>64</v>
      </c>
      <c r="B260" s="200" t="s">
        <v>1142</v>
      </c>
      <c r="C260" s="200">
        <v>34</v>
      </c>
      <c r="D260" s="200">
        <v>3</v>
      </c>
      <c r="E260" s="200" t="s">
        <v>1816</v>
      </c>
      <c r="F260" s="200" t="s">
        <v>1816</v>
      </c>
      <c r="G260" s="200" t="s">
        <v>1740</v>
      </c>
      <c r="H260" s="200">
        <v>9</v>
      </c>
      <c r="I260" s="200">
        <v>3</v>
      </c>
      <c r="J260" s="200">
        <v>9</v>
      </c>
      <c r="K260" s="200" t="s">
        <v>63</v>
      </c>
      <c r="L260" s="200" t="s">
        <v>56</v>
      </c>
      <c r="M260" s="199" t="s">
        <v>1143</v>
      </c>
      <c r="N260" s="201"/>
      <c r="O260" s="237">
        <v>1</v>
      </c>
      <c r="P260" s="204" t="s">
        <v>0</v>
      </c>
      <c r="Q260" s="204"/>
      <c r="R260" s="226">
        <v>6.6438561897747253</v>
      </c>
      <c r="S260" s="226">
        <v>6.6438561897747253</v>
      </c>
      <c r="T260" s="226">
        <f t="shared" si="15"/>
        <v>0</v>
      </c>
      <c r="U260" s="199">
        <f t="shared" si="16"/>
        <v>0</v>
      </c>
      <c r="V260" s="199">
        <f t="shared" si="17"/>
        <v>0</v>
      </c>
      <c r="W260" s="199">
        <f t="shared" si="18"/>
        <v>0</v>
      </c>
      <c r="X260" s="199">
        <f t="shared" si="19"/>
        <v>0</v>
      </c>
    </row>
    <row r="261" spans="1:24" s="200" customFormat="1" ht="14.1" customHeight="1" x14ac:dyDescent="0.25">
      <c r="A261" s="199">
        <v>64</v>
      </c>
      <c r="B261" s="200" t="s">
        <v>1142</v>
      </c>
      <c r="C261" s="200">
        <v>34</v>
      </c>
      <c r="D261" s="200">
        <v>3</v>
      </c>
      <c r="E261" s="200" t="s">
        <v>1816</v>
      </c>
      <c r="F261" s="200" t="s">
        <v>1816</v>
      </c>
      <c r="G261" s="200" t="s">
        <v>1740</v>
      </c>
      <c r="H261" s="200">
        <v>9</v>
      </c>
      <c r="I261" s="200">
        <v>3</v>
      </c>
      <c r="J261" s="200">
        <v>9</v>
      </c>
      <c r="K261" s="200" t="s">
        <v>63</v>
      </c>
      <c r="L261" s="200" t="s">
        <v>56</v>
      </c>
      <c r="M261" s="199" t="s">
        <v>1143</v>
      </c>
      <c r="N261" s="201"/>
      <c r="O261" s="237">
        <v>0.5</v>
      </c>
      <c r="P261" s="204" t="s">
        <v>0</v>
      </c>
      <c r="Q261" s="204"/>
      <c r="R261" s="226">
        <v>6.6438561897747253</v>
      </c>
      <c r="S261" s="226">
        <v>6.6438561897747253</v>
      </c>
      <c r="T261" s="226">
        <f t="shared" si="15"/>
        <v>0</v>
      </c>
      <c r="U261" s="199">
        <f t="shared" si="16"/>
        <v>0</v>
      </c>
      <c r="V261" s="199">
        <f t="shared" si="17"/>
        <v>0</v>
      </c>
      <c r="W261" s="199">
        <f t="shared" si="18"/>
        <v>0</v>
      </c>
      <c r="X261" s="199">
        <f t="shared" si="19"/>
        <v>0</v>
      </c>
    </row>
    <row r="262" spans="1:24" s="200" customFormat="1" ht="14.1" customHeight="1" x14ac:dyDescent="0.25">
      <c r="A262" s="199">
        <v>64</v>
      </c>
      <c r="B262" s="200" t="s">
        <v>1142</v>
      </c>
      <c r="C262" s="200">
        <v>34</v>
      </c>
      <c r="D262" s="200">
        <v>3</v>
      </c>
      <c r="E262" s="200" t="s">
        <v>1816</v>
      </c>
      <c r="F262" s="200" t="s">
        <v>1816</v>
      </c>
      <c r="G262" s="200" t="s">
        <v>1740</v>
      </c>
      <c r="H262" s="200">
        <v>9</v>
      </c>
      <c r="I262" s="200">
        <v>3</v>
      </c>
      <c r="J262" s="200">
        <v>9</v>
      </c>
      <c r="K262" s="200" t="s">
        <v>63</v>
      </c>
      <c r="L262" s="200" t="s">
        <v>56</v>
      </c>
      <c r="M262" s="199" t="s">
        <v>1143</v>
      </c>
      <c r="N262" s="201"/>
      <c r="O262" s="237">
        <v>0.1</v>
      </c>
      <c r="P262" s="204" t="s">
        <v>0</v>
      </c>
      <c r="Q262" s="204"/>
      <c r="R262" s="226">
        <v>6.6438561897747253</v>
      </c>
      <c r="S262" s="226">
        <v>6.6438561897747253</v>
      </c>
      <c r="T262" s="226">
        <f t="shared" ref="T262:T325" si="20">R262-S262</f>
        <v>0</v>
      </c>
      <c r="U262" s="199">
        <f t="shared" ref="U262:U325" si="21">IF(T262&lt;-3.32,1,0)</f>
        <v>0</v>
      </c>
      <c r="V262" s="199">
        <f t="shared" ref="V262:V325" si="22">IF(T262&gt;3.32,1,0)</f>
        <v>0</v>
      </c>
      <c r="W262" s="199">
        <f t="shared" si="18"/>
        <v>0</v>
      </c>
      <c r="X262" s="199">
        <f t="shared" si="19"/>
        <v>0</v>
      </c>
    </row>
    <row r="263" spans="1:24" s="200" customFormat="1" ht="14.1" customHeight="1" x14ac:dyDescent="0.25">
      <c r="A263" s="218">
        <v>64</v>
      </c>
      <c r="B263" s="219" t="s">
        <v>1142</v>
      </c>
      <c r="C263" s="219">
        <v>34</v>
      </c>
      <c r="D263" s="223">
        <v>3</v>
      </c>
      <c r="E263" s="223" t="s">
        <v>1816</v>
      </c>
      <c r="F263" s="223" t="s">
        <v>1816</v>
      </c>
      <c r="G263" s="220" t="s">
        <v>1740</v>
      </c>
      <c r="H263" s="221">
        <v>9</v>
      </c>
      <c r="I263" s="221">
        <v>3</v>
      </c>
      <c r="J263" s="222">
        <v>9</v>
      </c>
      <c r="K263" s="223" t="s">
        <v>63</v>
      </c>
      <c r="L263" s="223" t="s">
        <v>56</v>
      </c>
      <c r="M263" s="220" t="s">
        <v>1143</v>
      </c>
      <c r="N263" s="201"/>
      <c r="O263" s="225">
        <v>100</v>
      </c>
      <c r="P263" s="204" t="s">
        <v>0</v>
      </c>
      <c r="Q263" s="204"/>
      <c r="R263" s="226">
        <v>7.3847276382002756</v>
      </c>
      <c r="S263" s="226">
        <v>6.6438561897747253</v>
      </c>
      <c r="T263" s="226">
        <f t="shared" si="20"/>
        <v>0.74087144842555031</v>
      </c>
      <c r="U263" s="199">
        <f t="shared" si="21"/>
        <v>0</v>
      </c>
      <c r="V263" s="199">
        <f t="shared" si="22"/>
        <v>0</v>
      </c>
      <c r="W263" s="199">
        <f t="shared" ref="W263:W326" si="23">IF(T263&lt;-5.6438,1,0)</f>
        <v>0</v>
      </c>
      <c r="X263" s="199">
        <f t="shared" ref="X263:X326" si="24">IF(T263&lt;-5.6438,1,0)</f>
        <v>0</v>
      </c>
    </row>
    <row r="264" spans="1:24" s="200" customFormat="1" ht="14.1" customHeight="1" x14ac:dyDescent="0.25">
      <c r="A264" s="218">
        <v>64</v>
      </c>
      <c r="B264" s="219" t="s">
        <v>1142</v>
      </c>
      <c r="C264" s="219">
        <v>34</v>
      </c>
      <c r="D264" s="223">
        <v>3</v>
      </c>
      <c r="E264" s="223" t="s">
        <v>1816</v>
      </c>
      <c r="F264" s="223" t="s">
        <v>1816</v>
      </c>
      <c r="G264" s="220" t="s">
        <v>1740</v>
      </c>
      <c r="H264" s="221">
        <v>9</v>
      </c>
      <c r="I264" s="221">
        <v>3</v>
      </c>
      <c r="J264" s="222">
        <v>9</v>
      </c>
      <c r="K264" s="223" t="s">
        <v>63</v>
      </c>
      <c r="L264" s="223" t="s">
        <v>56</v>
      </c>
      <c r="M264" s="220" t="s">
        <v>1143</v>
      </c>
      <c r="N264" s="201"/>
      <c r="O264" s="225">
        <v>100</v>
      </c>
      <c r="P264" s="208" t="s">
        <v>2</v>
      </c>
      <c r="Q264" s="208"/>
      <c r="R264" s="226">
        <v>6.6438561897747253</v>
      </c>
      <c r="S264" s="226">
        <v>6.6438561897747253</v>
      </c>
      <c r="T264" s="226">
        <f t="shared" si="20"/>
        <v>0</v>
      </c>
      <c r="U264" s="199">
        <f t="shared" si="21"/>
        <v>0</v>
      </c>
      <c r="V264" s="199">
        <f t="shared" si="22"/>
        <v>0</v>
      </c>
      <c r="W264" s="199">
        <f t="shared" si="23"/>
        <v>0</v>
      </c>
      <c r="X264" s="199">
        <f t="shared" si="24"/>
        <v>0</v>
      </c>
    </row>
    <row r="265" spans="1:24" s="200" customFormat="1" ht="14.1" customHeight="1" x14ac:dyDescent="0.25">
      <c r="A265" s="199">
        <v>64</v>
      </c>
      <c r="B265" s="200" t="s">
        <v>1142</v>
      </c>
      <c r="C265" s="200">
        <v>34</v>
      </c>
      <c r="D265" s="200">
        <v>3</v>
      </c>
      <c r="E265" s="200" t="s">
        <v>1816</v>
      </c>
      <c r="F265" s="200" t="s">
        <v>1816</v>
      </c>
      <c r="G265" s="200" t="s">
        <v>1740</v>
      </c>
      <c r="H265" s="200">
        <v>9</v>
      </c>
      <c r="I265" s="200">
        <v>3</v>
      </c>
      <c r="J265" s="200">
        <v>9</v>
      </c>
      <c r="K265" s="200" t="s">
        <v>63</v>
      </c>
      <c r="L265" s="200" t="s">
        <v>56</v>
      </c>
      <c r="M265" s="199" t="s">
        <v>1143</v>
      </c>
      <c r="N265" s="201"/>
      <c r="O265" s="237">
        <v>10</v>
      </c>
      <c r="P265" s="208" t="s">
        <v>2</v>
      </c>
      <c r="Q265" s="208"/>
      <c r="R265" s="226">
        <v>6.6438561897747253</v>
      </c>
      <c r="S265" s="226">
        <v>6.6438561897747253</v>
      </c>
      <c r="T265" s="226">
        <f t="shared" si="20"/>
        <v>0</v>
      </c>
      <c r="U265" s="199">
        <f t="shared" si="21"/>
        <v>0</v>
      </c>
      <c r="V265" s="199">
        <f t="shared" si="22"/>
        <v>0</v>
      </c>
      <c r="W265" s="199">
        <f t="shared" si="23"/>
        <v>0</v>
      </c>
      <c r="X265" s="199">
        <f t="shared" si="24"/>
        <v>0</v>
      </c>
    </row>
    <row r="266" spans="1:24" s="200" customFormat="1" ht="14.1" customHeight="1" x14ac:dyDescent="0.25">
      <c r="A266" s="199">
        <v>64</v>
      </c>
      <c r="B266" s="200" t="s">
        <v>1142</v>
      </c>
      <c r="C266" s="200">
        <v>34</v>
      </c>
      <c r="D266" s="200">
        <v>3</v>
      </c>
      <c r="E266" s="200" t="s">
        <v>1816</v>
      </c>
      <c r="F266" s="200" t="s">
        <v>1816</v>
      </c>
      <c r="G266" s="200" t="s">
        <v>1740</v>
      </c>
      <c r="H266" s="200">
        <v>9</v>
      </c>
      <c r="I266" s="200">
        <v>3</v>
      </c>
      <c r="J266" s="200">
        <v>9</v>
      </c>
      <c r="K266" s="200" t="s">
        <v>63</v>
      </c>
      <c r="L266" s="200" t="s">
        <v>56</v>
      </c>
      <c r="M266" s="199" t="s">
        <v>1143</v>
      </c>
      <c r="N266" s="201"/>
      <c r="O266" s="237">
        <v>1</v>
      </c>
      <c r="P266" s="208" t="s">
        <v>2</v>
      </c>
      <c r="Q266" s="208"/>
      <c r="R266" s="226">
        <v>6.6438561897747253</v>
      </c>
      <c r="S266" s="226">
        <v>6.6438561897747253</v>
      </c>
      <c r="T266" s="226">
        <f t="shared" si="20"/>
        <v>0</v>
      </c>
      <c r="U266" s="199">
        <f t="shared" si="21"/>
        <v>0</v>
      </c>
      <c r="V266" s="199">
        <f t="shared" si="22"/>
        <v>0</v>
      </c>
      <c r="W266" s="199">
        <f t="shared" si="23"/>
        <v>0</v>
      </c>
      <c r="X266" s="199">
        <f t="shared" si="24"/>
        <v>0</v>
      </c>
    </row>
    <row r="267" spans="1:24" s="200" customFormat="1" ht="14.1" customHeight="1" x14ac:dyDescent="0.25">
      <c r="A267" s="199">
        <v>64</v>
      </c>
      <c r="B267" s="200" t="s">
        <v>1142</v>
      </c>
      <c r="C267" s="200">
        <v>34</v>
      </c>
      <c r="D267" s="200">
        <v>3</v>
      </c>
      <c r="E267" s="200" t="s">
        <v>1816</v>
      </c>
      <c r="F267" s="200" t="s">
        <v>1816</v>
      </c>
      <c r="G267" s="200" t="s">
        <v>1740</v>
      </c>
      <c r="H267" s="200">
        <v>9</v>
      </c>
      <c r="I267" s="200">
        <v>3</v>
      </c>
      <c r="J267" s="200">
        <v>9</v>
      </c>
      <c r="K267" s="200" t="s">
        <v>63</v>
      </c>
      <c r="L267" s="200" t="s">
        <v>56</v>
      </c>
      <c r="M267" s="199" t="s">
        <v>1143</v>
      </c>
      <c r="N267" s="201"/>
      <c r="O267" s="237">
        <v>0.1</v>
      </c>
      <c r="P267" s="208" t="s">
        <v>2</v>
      </c>
      <c r="Q267" s="208"/>
      <c r="R267" s="226">
        <v>6.6438561897747253</v>
      </c>
      <c r="S267" s="226">
        <v>6.6438561897747253</v>
      </c>
      <c r="T267" s="226">
        <f t="shared" si="20"/>
        <v>0</v>
      </c>
      <c r="U267" s="199">
        <f t="shared" si="21"/>
        <v>0</v>
      </c>
      <c r="V267" s="199">
        <f t="shared" si="22"/>
        <v>0</v>
      </c>
      <c r="W267" s="199">
        <f t="shared" si="23"/>
        <v>0</v>
      </c>
      <c r="X267" s="199">
        <f t="shared" si="24"/>
        <v>0</v>
      </c>
    </row>
    <row r="268" spans="1:24" s="200" customFormat="1" ht="14.1" customHeight="1" x14ac:dyDescent="0.25">
      <c r="A268" s="218">
        <v>64</v>
      </c>
      <c r="B268" s="219" t="s">
        <v>1142</v>
      </c>
      <c r="C268" s="219">
        <v>34</v>
      </c>
      <c r="D268" s="223">
        <v>3</v>
      </c>
      <c r="E268" s="223" t="s">
        <v>1816</v>
      </c>
      <c r="F268" s="223" t="s">
        <v>1816</v>
      </c>
      <c r="G268" s="220" t="s">
        <v>1740</v>
      </c>
      <c r="H268" s="221">
        <v>9</v>
      </c>
      <c r="I268" s="221">
        <v>3</v>
      </c>
      <c r="J268" s="222">
        <v>9</v>
      </c>
      <c r="K268" s="223" t="s">
        <v>63</v>
      </c>
      <c r="L268" s="223" t="s">
        <v>56</v>
      </c>
      <c r="M268" s="220" t="s">
        <v>1143</v>
      </c>
      <c r="N268" s="201"/>
      <c r="O268" s="225">
        <v>100</v>
      </c>
      <c r="P268" s="207" t="s">
        <v>3</v>
      </c>
      <c r="Q268" s="207"/>
      <c r="R268" s="226">
        <v>6.6438561897747253</v>
      </c>
      <c r="S268" s="226">
        <v>6.6438561897747253</v>
      </c>
      <c r="T268" s="226">
        <f t="shared" si="20"/>
        <v>0</v>
      </c>
      <c r="U268" s="199">
        <f t="shared" si="21"/>
        <v>0</v>
      </c>
      <c r="V268" s="199">
        <f t="shared" si="22"/>
        <v>0</v>
      </c>
      <c r="W268" s="199">
        <f t="shared" si="23"/>
        <v>0</v>
      </c>
      <c r="X268" s="199">
        <f t="shared" si="24"/>
        <v>0</v>
      </c>
    </row>
    <row r="269" spans="1:24" s="200" customFormat="1" ht="14.1" customHeight="1" x14ac:dyDescent="0.25">
      <c r="A269" s="199">
        <v>64</v>
      </c>
      <c r="B269" s="200" t="s">
        <v>1142</v>
      </c>
      <c r="C269" s="200">
        <v>34</v>
      </c>
      <c r="D269" s="200">
        <v>3</v>
      </c>
      <c r="E269" s="200" t="s">
        <v>1816</v>
      </c>
      <c r="F269" s="200" t="s">
        <v>1816</v>
      </c>
      <c r="G269" s="200" t="s">
        <v>1740</v>
      </c>
      <c r="H269" s="200">
        <v>9</v>
      </c>
      <c r="I269" s="200">
        <v>3</v>
      </c>
      <c r="J269" s="200">
        <v>9</v>
      </c>
      <c r="K269" s="200" t="s">
        <v>63</v>
      </c>
      <c r="L269" s="200" t="s">
        <v>56</v>
      </c>
      <c r="M269" s="199" t="s">
        <v>1143</v>
      </c>
      <c r="N269" s="201"/>
      <c r="O269" s="237">
        <v>10</v>
      </c>
      <c r="P269" s="207" t="s">
        <v>3</v>
      </c>
      <c r="Q269" s="207"/>
      <c r="R269" s="226">
        <v>6.6438561897747253</v>
      </c>
      <c r="S269" s="226">
        <v>6.6438561897747253</v>
      </c>
      <c r="T269" s="226">
        <f t="shared" si="20"/>
        <v>0</v>
      </c>
      <c r="U269" s="199">
        <f t="shared" si="21"/>
        <v>0</v>
      </c>
      <c r="V269" s="199">
        <f t="shared" si="22"/>
        <v>0</v>
      </c>
      <c r="W269" s="199">
        <f t="shared" si="23"/>
        <v>0</v>
      </c>
      <c r="X269" s="199">
        <f t="shared" si="24"/>
        <v>0</v>
      </c>
    </row>
    <row r="270" spans="1:24" s="200" customFormat="1" ht="14.1" customHeight="1" x14ac:dyDescent="0.25">
      <c r="A270" s="199">
        <v>64</v>
      </c>
      <c r="B270" s="200" t="s">
        <v>1142</v>
      </c>
      <c r="C270" s="200">
        <v>34</v>
      </c>
      <c r="D270" s="200">
        <v>3</v>
      </c>
      <c r="E270" s="200" t="s">
        <v>1816</v>
      </c>
      <c r="F270" s="200" t="s">
        <v>1816</v>
      </c>
      <c r="G270" s="200" t="s">
        <v>1740</v>
      </c>
      <c r="H270" s="200">
        <v>9</v>
      </c>
      <c r="I270" s="200">
        <v>3</v>
      </c>
      <c r="J270" s="200">
        <v>9</v>
      </c>
      <c r="K270" s="200" t="s">
        <v>63</v>
      </c>
      <c r="L270" s="200" t="s">
        <v>56</v>
      </c>
      <c r="M270" s="199" t="s">
        <v>1143</v>
      </c>
      <c r="N270" s="201"/>
      <c r="O270" s="237">
        <v>1</v>
      </c>
      <c r="P270" s="207" t="s">
        <v>3</v>
      </c>
      <c r="Q270" s="207"/>
      <c r="R270" s="226">
        <v>6.6438561897747253</v>
      </c>
      <c r="S270" s="226">
        <v>6.6438561897747253</v>
      </c>
      <c r="T270" s="226">
        <f t="shared" si="20"/>
        <v>0</v>
      </c>
      <c r="U270" s="199">
        <f t="shared" si="21"/>
        <v>0</v>
      </c>
      <c r="V270" s="199">
        <f t="shared" si="22"/>
        <v>0</v>
      </c>
      <c r="W270" s="199">
        <f t="shared" si="23"/>
        <v>0</v>
      </c>
      <c r="X270" s="199">
        <f t="shared" si="24"/>
        <v>0</v>
      </c>
    </row>
    <row r="271" spans="1:24" s="200" customFormat="1" ht="14.1" customHeight="1" x14ac:dyDescent="0.25">
      <c r="A271" s="218">
        <v>64</v>
      </c>
      <c r="B271" s="219" t="s">
        <v>1142</v>
      </c>
      <c r="C271" s="219">
        <v>34</v>
      </c>
      <c r="D271" s="223">
        <v>3</v>
      </c>
      <c r="E271" s="223" t="s">
        <v>1816</v>
      </c>
      <c r="F271" s="223" t="s">
        <v>1816</v>
      </c>
      <c r="G271" s="220" t="s">
        <v>1740</v>
      </c>
      <c r="H271" s="221">
        <v>9</v>
      </c>
      <c r="I271" s="221">
        <v>3</v>
      </c>
      <c r="J271" s="222">
        <v>9</v>
      </c>
      <c r="K271" s="223" t="s">
        <v>63</v>
      </c>
      <c r="L271" s="223" t="s">
        <v>56</v>
      </c>
      <c r="M271" s="220" t="s">
        <v>1143</v>
      </c>
      <c r="N271" s="201"/>
      <c r="O271" s="225">
        <v>100</v>
      </c>
      <c r="P271" s="209" t="s">
        <v>117</v>
      </c>
      <c r="Q271" s="209"/>
      <c r="R271" s="226">
        <v>6.6438561897747253</v>
      </c>
      <c r="S271" s="226">
        <v>6.6438561897747253</v>
      </c>
      <c r="T271" s="226">
        <f t="shared" si="20"/>
        <v>0</v>
      </c>
      <c r="U271" s="199">
        <f t="shared" si="21"/>
        <v>0</v>
      </c>
      <c r="V271" s="199">
        <f t="shared" si="22"/>
        <v>0</v>
      </c>
      <c r="W271" s="199">
        <f t="shared" si="23"/>
        <v>0</v>
      </c>
      <c r="X271" s="199">
        <f t="shared" si="24"/>
        <v>0</v>
      </c>
    </row>
    <row r="272" spans="1:24" s="200" customFormat="1" ht="14.1" customHeight="1" x14ac:dyDescent="0.25">
      <c r="A272" s="199">
        <v>64</v>
      </c>
      <c r="B272" s="200" t="s">
        <v>1142</v>
      </c>
      <c r="C272" s="200">
        <v>34</v>
      </c>
      <c r="D272" s="200">
        <v>3</v>
      </c>
      <c r="E272" s="200" t="s">
        <v>1816</v>
      </c>
      <c r="F272" s="200" t="s">
        <v>1816</v>
      </c>
      <c r="G272" s="200" t="s">
        <v>1740</v>
      </c>
      <c r="H272" s="200">
        <v>9</v>
      </c>
      <c r="I272" s="200">
        <v>3</v>
      </c>
      <c r="J272" s="200">
        <v>9</v>
      </c>
      <c r="K272" s="200" t="s">
        <v>63</v>
      </c>
      <c r="L272" s="200" t="s">
        <v>56</v>
      </c>
      <c r="M272" s="199" t="s">
        <v>1143</v>
      </c>
      <c r="N272" s="201"/>
      <c r="O272" s="237">
        <v>10</v>
      </c>
      <c r="P272" s="209" t="s">
        <v>117</v>
      </c>
      <c r="Q272" s="209"/>
      <c r="R272" s="226">
        <v>6.6438561897747253</v>
      </c>
      <c r="S272" s="226">
        <v>6.6438561897747253</v>
      </c>
      <c r="T272" s="226">
        <f t="shared" si="20"/>
        <v>0</v>
      </c>
      <c r="U272" s="199">
        <f t="shared" si="21"/>
        <v>0</v>
      </c>
      <c r="V272" s="199">
        <f t="shared" si="22"/>
        <v>0</v>
      </c>
      <c r="W272" s="199">
        <f t="shared" si="23"/>
        <v>0</v>
      </c>
      <c r="X272" s="199">
        <f t="shared" si="24"/>
        <v>0</v>
      </c>
    </row>
    <row r="273" spans="1:24" s="200" customFormat="1" ht="14.1" customHeight="1" x14ac:dyDescent="0.25">
      <c r="A273" s="199">
        <v>64</v>
      </c>
      <c r="B273" s="200" t="s">
        <v>1142</v>
      </c>
      <c r="C273" s="200">
        <v>34</v>
      </c>
      <c r="D273" s="200">
        <v>3</v>
      </c>
      <c r="E273" s="200" t="s">
        <v>1816</v>
      </c>
      <c r="F273" s="200" t="s">
        <v>1816</v>
      </c>
      <c r="G273" s="200" t="s">
        <v>1740</v>
      </c>
      <c r="H273" s="200">
        <v>9</v>
      </c>
      <c r="I273" s="200">
        <v>3</v>
      </c>
      <c r="J273" s="200">
        <v>9</v>
      </c>
      <c r="K273" s="200" t="s">
        <v>63</v>
      </c>
      <c r="L273" s="200" t="s">
        <v>56</v>
      </c>
      <c r="M273" s="199" t="s">
        <v>1143</v>
      </c>
      <c r="N273" s="201"/>
      <c r="O273" s="237">
        <v>1</v>
      </c>
      <c r="P273" s="209" t="s">
        <v>117</v>
      </c>
      <c r="Q273" s="209"/>
      <c r="R273" s="226">
        <v>6.6438561897747253</v>
      </c>
      <c r="S273" s="226">
        <v>6.6438561897747253</v>
      </c>
      <c r="T273" s="226">
        <f t="shared" si="20"/>
        <v>0</v>
      </c>
      <c r="U273" s="199">
        <f t="shared" si="21"/>
        <v>0</v>
      </c>
      <c r="V273" s="199">
        <f t="shared" si="22"/>
        <v>0</v>
      </c>
      <c r="W273" s="199">
        <f t="shared" si="23"/>
        <v>0</v>
      </c>
      <c r="X273" s="199">
        <f t="shared" si="24"/>
        <v>0</v>
      </c>
    </row>
    <row r="274" spans="1:24" s="200" customFormat="1" ht="14.1" customHeight="1" x14ac:dyDescent="0.25">
      <c r="A274" s="199">
        <v>64</v>
      </c>
      <c r="B274" s="200" t="s">
        <v>1142</v>
      </c>
      <c r="C274" s="200">
        <v>34</v>
      </c>
      <c r="D274" s="200">
        <v>3</v>
      </c>
      <c r="E274" s="200" t="s">
        <v>1816</v>
      </c>
      <c r="F274" s="200" t="s">
        <v>1816</v>
      </c>
      <c r="G274" s="200" t="s">
        <v>1740</v>
      </c>
      <c r="H274" s="200">
        <v>9</v>
      </c>
      <c r="I274" s="200">
        <v>3</v>
      </c>
      <c r="J274" s="200">
        <v>9</v>
      </c>
      <c r="K274" s="200" t="s">
        <v>63</v>
      </c>
      <c r="L274" s="200" t="s">
        <v>56</v>
      </c>
      <c r="M274" s="199" t="s">
        <v>1143</v>
      </c>
      <c r="N274" s="201"/>
      <c r="O274" s="237">
        <v>0.1</v>
      </c>
      <c r="P274" s="209" t="s">
        <v>117</v>
      </c>
      <c r="Q274" s="209"/>
      <c r="R274" s="226">
        <v>6.6438561897747253</v>
      </c>
      <c r="S274" s="226">
        <v>6.6438561897747253</v>
      </c>
      <c r="T274" s="226">
        <f t="shared" si="20"/>
        <v>0</v>
      </c>
      <c r="U274" s="199">
        <f t="shared" si="21"/>
        <v>0</v>
      </c>
      <c r="V274" s="199">
        <f t="shared" si="22"/>
        <v>0</v>
      </c>
      <c r="W274" s="199">
        <f t="shared" si="23"/>
        <v>0</v>
      </c>
      <c r="X274" s="199">
        <f t="shared" si="24"/>
        <v>0</v>
      </c>
    </row>
    <row r="275" spans="1:24" s="200" customFormat="1" ht="14.1" customHeight="1" x14ac:dyDescent="0.25">
      <c r="A275" s="199">
        <v>64</v>
      </c>
      <c r="B275" s="200" t="s">
        <v>1142</v>
      </c>
      <c r="C275" s="200">
        <v>34</v>
      </c>
      <c r="D275" s="200">
        <v>3</v>
      </c>
      <c r="E275" s="200" t="s">
        <v>1816</v>
      </c>
      <c r="F275" s="200" t="s">
        <v>1816</v>
      </c>
      <c r="G275" s="200" t="s">
        <v>1740</v>
      </c>
      <c r="H275" s="200">
        <v>9</v>
      </c>
      <c r="I275" s="200">
        <v>3</v>
      </c>
      <c r="J275" s="200">
        <v>9</v>
      </c>
      <c r="K275" s="200" t="s">
        <v>63</v>
      </c>
      <c r="L275" s="200" t="s">
        <v>56</v>
      </c>
      <c r="M275" s="199" t="s">
        <v>1143</v>
      </c>
      <c r="N275" s="201"/>
      <c r="O275" s="237">
        <v>10</v>
      </c>
      <c r="P275" s="210" t="s">
        <v>147</v>
      </c>
      <c r="Q275" s="210"/>
      <c r="R275" s="226">
        <v>6.6438561897747253</v>
      </c>
      <c r="S275" s="226">
        <v>6.6438561897747253</v>
      </c>
      <c r="T275" s="226">
        <f t="shared" si="20"/>
        <v>0</v>
      </c>
      <c r="U275" s="199">
        <f t="shared" si="21"/>
        <v>0</v>
      </c>
      <c r="V275" s="199">
        <f t="shared" si="22"/>
        <v>0</v>
      </c>
      <c r="W275" s="199">
        <f t="shared" si="23"/>
        <v>0</v>
      </c>
      <c r="X275" s="199">
        <f t="shared" si="24"/>
        <v>0</v>
      </c>
    </row>
    <row r="276" spans="1:24" s="200" customFormat="1" ht="14.1" customHeight="1" x14ac:dyDescent="0.25">
      <c r="A276" s="199">
        <v>64</v>
      </c>
      <c r="B276" s="200" t="s">
        <v>1142</v>
      </c>
      <c r="C276" s="200">
        <v>34</v>
      </c>
      <c r="D276" s="200">
        <v>3</v>
      </c>
      <c r="E276" s="200" t="s">
        <v>1816</v>
      </c>
      <c r="F276" s="200" t="s">
        <v>1816</v>
      </c>
      <c r="G276" s="200" t="s">
        <v>1740</v>
      </c>
      <c r="H276" s="200">
        <v>9</v>
      </c>
      <c r="I276" s="200">
        <v>3</v>
      </c>
      <c r="J276" s="200">
        <v>9</v>
      </c>
      <c r="K276" s="200" t="s">
        <v>63</v>
      </c>
      <c r="L276" s="200" t="s">
        <v>56</v>
      </c>
      <c r="M276" s="199" t="s">
        <v>1143</v>
      </c>
      <c r="N276" s="201"/>
      <c r="O276" s="237">
        <v>1</v>
      </c>
      <c r="P276" s="210" t="s">
        <v>147</v>
      </c>
      <c r="Q276" s="210"/>
      <c r="R276" s="226">
        <v>6.6438561897747253</v>
      </c>
      <c r="S276" s="226">
        <v>6.6438561897747253</v>
      </c>
      <c r="T276" s="226">
        <f t="shared" si="20"/>
        <v>0</v>
      </c>
      <c r="U276" s="199">
        <f t="shared" si="21"/>
        <v>0</v>
      </c>
      <c r="V276" s="199">
        <f t="shared" si="22"/>
        <v>0</v>
      </c>
      <c r="W276" s="199">
        <f t="shared" si="23"/>
        <v>0</v>
      </c>
      <c r="X276" s="199">
        <f t="shared" si="24"/>
        <v>0</v>
      </c>
    </row>
    <row r="277" spans="1:24" s="200" customFormat="1" ht="14.1" customHeight="1" x14ac:dyDescent="0.25">
      <c r="A277" s="199">
        <v>64</v>
      </c>
      <c r="B277" s="200" t="s">
        <v>1142</v>
      </c>
      <c r="C277" s="200">
        <v>34</v>
      </c>
      <c r="D277" s="200">
        <v>3</v>
      </c>
      <c r="E277" s="200" t="s">
        <v>1816</v>
      </c>
      <c r="F277" s="200" t="s">
        <v>1816</v>
      </c>
      <c r="G277" s="200" t="s">
        <v>1740</v>
      </c>
      <c r="H277" s="200">
        <v>9</v>
      </c>
      <c r="I277" s="200">
        <v>3</v>
      </c>
      <c r="J277" s="200">
        <v>9</v>
      </c>
      <c r="K277" s="200" t="s">
        <v>63</v>
      </c>
      <c r="L277" s="200" t="s">
        <v>56</v>
      </c>
      <c r="M277" s="199" t="s">
        <v>1143</v>
      </c>
      <c r="N277" s="201"/>
      <c r="O277" s="237">
        <v>0.1</v>
      </c>
      <c r="P277" s="210" t="s">
        <v>147</v>
      </c>
      <c r="Q277" s="210"/>
      <c r="R277" s="226">
        <v>6.6438561897747253</v>
      </c>
      <c r="S277" s="226">
        <v>6.6438561897747253</v>
      </c>
      <c r="T277" s="226">
        <f t="shared" si="20"/>
        <v>0</v>
      </c>
      <c r="U277" s="199">
        <f t="shared" si="21"/>
        <v>0</v>
      </c>
      <c r="V277" s="199">
        <f t="shared" si="22"/>
        <v>0</v>
      </c>
      <c r="W277" s="199">
        <f t="shared" si="23"/>
        <v>0</v>
      </c>
      <c r="X277" s="199">
        <f t="shared" si="24"/>
        <v>0</v>
      </c>
    </row>
    <row r="278" spans="1:24" s="200" customFormat="1" ht="14.1" customHeight="1" x14ac:dyDescent="0.25">
      <c r="A278" s="218">
        <v>64</v>
      </c>
      <c r="B278" s="219" t="s">
        <v>1142</v>
      </c>
      <c r="C278" s="219">
        <v>34</v>
      </c>
      <c r="D278" s="223">
        <v>3</v>
      </c>
      <c r="E278" s="223" t="s">
        <v>1816</v>
      </c>
      <c r="F278" s="223" t="s">
        <v>1816</v>
      </c>
      <c r="G278" s="220" t="s">
        <v>1740</v>
      </c>
      <c r="H278" s="221">
        <v>9</v>
      </c>
      <c r="I278" s="221">
        <v>3</v>
      </c>
      <c r="J278" s="222">
        <v>9</v>
      </c>
      <c r="K278" s="223" t="s">
        <v>63</v>
      </c>
      <c r="L278" s="223" t="s">
        <v>56</v>
      </c>
      <c r="M278" s="220" t="s">
        <v>1143</v>
      </c>
      <c r="N278" s="201"/>
      <c r="O278" s="225">
        <v>100</v>
      </c>
      <c r="P278" s="211" t="s">
        <v>834</v>
      </c>
      <c r="Q278" s="211"/>
      <c r="R278" s="226">
        <v>6.6438561897747253</v>
      </c>
      <c r="S278" s="226">
        <v>6.6438561897747253</v>
      </c>
      <c r="T278" s="226">
        <f t="shared" si="20"/>
        <v>0</v>
      </c>
      <c r="U278" s="199">
        <f t="shared" si="21"/>
        <v>0</v>
      </c>
      <c r="V278" s="199">
        <f t="shared" si="22"/>
        <v>0</v>
      </c>
      <c r="W278" s="199">
        <f t="shared" si="23"/>
        <v>0</v>
      </c>
      <c r="X278" s="199">
        <f t="shared" si="24"/>
        <v>0</v>
      </c>
    </row>
    <row r="279" spans="1:24" s="200" customFormat="1" ht="14.1" customHeight="1" x14ac:dyDescent="0.25">
      <c r="A279" s="199">
        <v>64</v>
      </c>
      <c r="B279" s="200" t="s">
        <v>1142</v>
      </c>
      <c r="C279" s="200">
        <v>34</v>
      </c>
      <c r="D279" s="200">
        <v>3</v>
      </c>
      <c r="E279" s="200" t="s">
        <v>1816</v>
      </c>
      <c r="F279" s="200" t="s">
        <v>1816</v>
      </c>
      <c r="G279" s="200" t="s">
        <v>1740</v>
      </c>
      <c r="H279" s="200">
        <v>9</v>
      </c>
      <c r="I279" s="200">
        <v>3</v>
      </c>
      <c r="J279" s="200">
        <v>9</v>
      </c>
      <c r="K279" s="200" t="s">
        <v>63</v>
      </c>
      <c r="L279" s="200" t="s">
        <v>56</v>
      </c>
      <c r="M279" s="199" t="s">
        <v>1143</v>
      </c>
      <c r="N279" s="201"/>
      <c r="O279" s="237">
        <v>10</v>
      </c>
      <c r="P279" s="211" t="s">
        <v>834</v>
      </c>
      <c r="Q279" s="211"/>
      <c r="R279" s="226">
        <v>6.6438561897747253</v>
      </c>
      <c r="S279" s="226">
        <v>6.6438561897747253</v>
      </c>
      <c r="T279" s="226">
        <f t="shared" si="20"/>
        <v>0</v>
      </c>
      <c r="U279" s="199">
        <f t="shared" si="21"/>
        <v>0</v>
      </c>
      <c r="V279" s="199">
        <f t="shared" si="22"/>
        <v>0</v>
      </c>
      <c r="W279" s="199">
        <f t="shared" si="23"/>
        <v>0</v>
      </c>
      <c r="X279" s="199">
        <f t="shared" si="24"/>
        <v>0</v>
      </c>
    </row>
    <row r="280" spans="1:24" s="200" customFormat="1" ht="14.1" customHeight="1" x14ac:dyDescent="0.25">
      <c r="A280" s="199">
        <v>64</v>
      </c>
      <c r="B280" s="200" t="s">
        <v>1142</v>
      </c>
      <c r="C280" s="200">
        <v>34</v>
      </c>
      <c r="D280" s="200">
        <v>3</v>
      </c>
      <c r="E280" s="200" t="s">
        <v>1816</v>
      </c>
      <c r="F280" s="200" t="s">
        <v>1816</v>
      </c>
      <c r="G280" s="200" t="s">
        <v>1740</v>
      </c>
      <c r="H280" s="200">
        <v>9</v>
      </c>
      <c r="I280" s="200">
        <v>3</v>
      </c>
      <c r="J280" s="200">
        <v>9</v>
      </c>
      <c r="K280" s="200" t="s">
        <v>63</v>
      </c>
      <c r="L280" s="200" t="s">
        <v>56</v>
      </c>
      <c r="M280" s="199" t="s">
        <v>1143</v>
      </c>
      <c r="N280" s="201"/>
      <c r="O280" s="237">
        <v>1</v>
      </c>
      <c r="P280" s="211" t="s">
        <v>834</v>
      </c>
      <c r="Q280" s="211"/>
      <c r="R280" s="226">
        <v>6.6438561897747253</v>
      </c>
      <c r="S280" s="226">
        <v>6.6438561897747253</v>
      </c>
      <c r="T280" s="226">
        <f t="shared" si="20"/>
        <v>0</v>
      </c>
      <c r="U280" s="199">
        <f t="shared" si="21"/>
        <v>0</v>
      </c>
      <c r="V280" s="199">
        <f t="shared" si="22"/>
        <v>0</v>
      </c>
      <c r="W280" s="199">
        <f t="shared" si="23"/>
        <v>0</v>
      </c>
      <c r="X280" s="199">
        <f t="shared" si="24"/>
        <v>0</v>
      </c>
    </row>
    <row r="281" spans="1:24" s="200" customFormat="1" ht="14.1" customHeight="1" x14ac:dyDescent="0.25">
      <c r="A281" s="199">
        <v>64</v>
      </c>
      <c r="B281" s="200" t="s">
        <v>1142</v>
      </c>
      <c r="C281" s="200">
        <v>34</v>
      </c>
      <c r="D281" s="200">
        <v>3</v>
      </c>
      <c r="E281" s="200" t="s">
        <v>1816</v>
      </c>
      <c r="F281" s="200" t="s">
        <v>1816</v>
      </c>
      <c r="G281" s="200" t="s">
        <v>1740</v>
      </c>
      <c r="H281" s="200">
        <v>9</v>
      </c>
      <c r="I281" s="200">
        <v>3</v>
      </c>
      <c r="J281" s="200">
        <v>9</v>
      </c>
      <c r="K281" s="200" t="s">
        <v>63</v>
      </c>
      <c r="L281" s="200" t="s">
        <v>56</v>
      </c>
      <c r="M281" s="199" t="s">
        <v>1143</v>
      </c>
      <c r="N281" s="201"/>
      <c r="O281" s="237">
        <v>0.1</v>
      </c>
      <c r="P281" s="211" t="s">
        <v>834</v>
      </c>
      <c r="Q281" s="211"/>
      <c r="R281" s="226">
        <v>6.6438561897747253</v>
      </c>
      <c r="S281" s="226">
        <v>6.6438561897747253</v>
      </c>
      <c r="T281" s="226">
        <f t="shared" si="20"/>
        <v>0</v>
      </c>
      <c r="U281" s="199">
        <f t="shared" si="21"/>
        <v>0</v>
      </c>
      <c r="V281" s="199">
        <f t="shared" si="22"/>
        <v>0</v>
      </c>
      <c r="W281" s="199">
        <f t="shared" si="23"/>
        <v>0</v>
      </c>
      <c r="X281" s="199">
        <f t="shared" si="24"/>
        <v>0</v>
      </c>
    </row>
    <row r="282" spans="1:24" s="200" customFormat="1" ht="14.1" customHeight="1" x14ac:dyDescent="0.25">
      <c r="A282" s="199">
        <v>64</v>
      </c>
      <c r="B282" s="200" t="s">
        <v>1142</v>
      </c>
      <c r="C282" s="200">
        <v>34</v>
      </c>
      <c r="D282" s="200">
        <v>3</v>
      </c>
      <c r="E282" s="200" t="s">
        <v>1816</v>
      </c>
      <c r="F282" s="200" t="s">
        <v>1816</v>
      </c>
      <c r="G282" s="200" t="s">
        <v>1740</v>
      </c>
      <c r="H282" s="200">
        <v>9</v>
      </c>
      <c r="I282" s="200">
        <v>3</v>
      </c>
      <c r="J282" s="200">
        <v>9</v>
      </c>
      <c r="K282" s="200" t="s">
        <v>63</v>
      </c>
      <c r="L282" s="200" t="s">
        <v>56</v>
      </c>
      <c r="M282" s="199" t="s">
        <v>1143</v>
      </c>
      <c r="N282" s="201"/>
      <c r="O282" s="237">
        <v>10</v>
      </c>
      <c r="P282" s="238" t="s">
        <v>307</v>
      </c>
      <c r="Q282" s="238"/>
      <c r="R282" s="226">
        <v>6.6438561897747253</v>
      </c>
      <c r="S282" s="226">
        <v>6.6438561897747253</v>
      </c>
      <c r="T282" s="226">
        <f t="shared" si="20"/>
        <v>0</v>
      </c>
      <c r="U282" s="199">
        <f t="shared" si="21"/>
        <v>0</v>
      </c>
      <c r="V282" s="199">
        <f t="shared" si="22"/>
        <v>0</v>
      </c>
      <c r="W282" s="199">
        <f t="shared" si="23"/>
        <v>0</v>
      </c>
      <c r="X282" s="199">
        <f t="shared" si="24"/>
        <v>0</v>
      </c>
    </row>
    <row r="283" spans="1:24" s="200" customFormat="1" ht="14.1" customHeight="1" x14ac:dyDescent="0.25">
      <c r="A283" s="199">
        <v>64</v>
      </c>
      <c r="B283" s="200" t="s">
        <v>1142</v>
      </c>
      <c r="C283" s="200">
        <v>34</v>
      </c>
      <c r="D283" s="200">
        <v>3</v>
      </c>
      <c r="E283" s="200" t="s">
        <v>1816</v>
      </c>
      <c r="F283" s="200" t="s">
        <v>1816</v>
      </c>
      <c r="G283" s="200" t="s">
        <v>1740</v>
      </c>
      <c r="H283" s="200">
        <v>9</v>
      </c>
      <c r="I283" s="200">
        <v>3</v>
      </c>
      <c r="J283" s="200">
        <v>9</v>
      </c>
      <c r="K283" s="200" t="s">
        <v>63</v>
      </c>
      <c r="L283" s="200" t="s">
        <v>56</v>
      </c>
      <c r="M283" s="199" t="s">
        <v>1143</v>
      </c>
      <c r="N283" s="201"/>
      <c r="O283" s="237">
        <v>1</v>
      </c>
      <c r="P283" s="238" t="s">
        <v>307</v>
      </c>
      <c r="Q283" s="238"/>
      <c r="R283" s="226">
        <v>6.6438561897747253</v>
      </c>
      <c r="S283" s="226">
        <v>6.6438561897747253</v>
      </c>
      <c r="T283" s="226">
        <f t="shared" si="20"/>
        <v>0</v>
      </c>
      <c r="U283" s="199">
        <f t="shared" si="21"/>
        <v>0</v>
      </c>
      <c r="V283" s="199">
        <f t="shared" si="22"/>
        <v>0</v>
      </c>
      <c r="W283" s="199">
        <f t="shared" si="23"/>
        <v>0</v>
      </c>
      <c r="X283" s="199">
        <f t="shared" si="24"/>
        <v>0</v>
      </c>
    </row>
    <row r="284" spans="1:24" s="200" customFormat="1" ht="14.1" customHeight="1" x14ac:dyDescent="0.25">
      <c r="A284" s="199">
        <v>64</v>
      </c>
      <c r="B284" s="200" t="s">
        <v>1142</v>
      </c>
      <c r="C284" s="200">
        <v>34</v>
      </c>
      <c r="D284" s="200">
        <v>3</v>
      </c>
      <c r="E284" s="200" t="s">
        <v>1816</v>
      </c>
      <c r="F284" s="200" t="s">
        <v>1816</v>
      </c>
      <c r="G284" s="200" t="s">
        <v>1740</v>
      </c>
      <c r="H284" s="200">
        <v>9</v>
      </c>
      <c r="I284" s="200">
        <v>3</v>
      </c>
      <c r="J284" s="200">
        <v>9</v>
      </c>
      <c r="K284" s="200" t="s">
        <v>63</v>
      </c>
      <c r="L284" s="200" t="s">
        <v>56</v>
      </c>
      <c r="M284" s="199" t="s">
        <v>1143</v>
      </c>
      <c r="N284" s="201"/>
      <c r="O284" s="237">
        <v>0.5</v>
      </c>
      <c r="P284" s="238" t="s">
        <v>307</v>
      </c>
      <c r="Q284" s="238"/>
      <c r="R284" s="226">
        <v>6.6438561897747253</v>
      </c>
      <c r="S284" s="226">
        <v>6.6438561897747253</v>
      </c>
      <c r="T284" s="226">
        <f t="shared" si="20"/>
        <v>0</v>
      </c>
      <c r="U284" s="199">
        <f t="shared" si="21"/>
        <v>0</v>
      </c>
      <c r="V284" s="199">
        <f t="shared" si="22"/>
        <v>0</v>
      </c>
      <c r="W284" s="199">
        <f t="shared" si="23"/>
        <v>0</v>
      </c>
      <c r="X284" s="199">
        <f t="shared" si="24"/>
        <v>0</v>
      </c>
    </row>
    <row r="285" spans="1:24" s="200" customFormat="1" ht="14.1" customHeight="1" x14ac:dyDescent="0.25">
      <c r="A285" s="199">
        <v>64</v>
      </c>
      <c r="B285" s="200" t="s">
        <v>1142</v>
      </c>
      <c r="C285" s="200">
        <v>34</v>
      </c>
      <c r="D285" s="200">
        <v>3</v>
      </c>
      <c r="E285" s="200" t="s">
        <v>1816</v>
      </c>
      <c r="F285" s="200" t="s">
        <v>1816</v>
      </c>
      <c r="G285" s="200" t="s">
        <v>1740</v>
      </c>
      <c r="H285" s="200">
        <v>9</v>
      </c>
      <c r="I285" s="200">
        <v>3</v>
      </c>
      <c r="J285" s="200">
        <v>9</v>
      </c>
      <c r="K285" s="200" t="s">
        <v>63</v>
      </c>
      <c r="L285" s="200" t="s">
        <v>56</v>
      </c>
      <c r="M285" s="199" t="s">
        <v>1143</v>
      </c>
      <c r="N285" s="201"/>
      <c r="O285" s="237">
        <v>0.1</v>
      </c>
      <c r="P285" s="238" t="s">
        <v>307</v>
      </c>
      <c r="Q285" s="238"/>
      <c r="R285" s="226">
        <v>6.6438561897747253</v>
      </c>
      <c r="S285" s="226">
        <v>6.6438561897747253</v>
      </c>
      <c r="T285" s="226">
        <f t="shared" si="20"/>
        <v>0</v>
      </c>
      <c r="U285" s="199">
        <f t="shared" si="21"/>
        <v>0</v>
      </c>
      <c r="V285" s="199">
        <f t="shared" si="22"/>
        <v>0</v>
      </c>
      <c r="W285" s="199">
        <f t="shared" si="23"/>
        <v>0</v>
      </c>
      <c r="X285" s="199">
        <f t="shared" si="24"/>
        <v>0</v>
      </c>
    </row>
    <row r="286" spans="1:24" s="200" customFormat="1" ht="14.1" customHeight="1" x14ac:dyDescent="0.25">
      <c r="A286" s="218">
        <v>64</v>
      </c>
      <c r="B286" s="219" t="s">
        <v>1142</v>
      </c>
      <c r="C286" s="219">
        <v>34</v>
      </c>
      <c r="D286" s="223">
        <v>3</v>
      </c>
      <c r="E286" s="223" t="s">
        <v>1816</v>
      </c>
      <c r="F286" s="223" t="s">
        <v>1816</v>
      </c>
      <c r="G286" s="220" t="s">
        <v>1740</v>
      </c>
      <c r="H286" s="221">
        <v>9</v>
      </c>
      <c r="I286" s="221">
        <v>3</v>
      </c>
      <c r="J286" s="222">
        <v>9</v>
      </c>
      <c r="K286" s="223" t="s">
        <v>63</v>
      </c>
      <c r="L286" s="223" t="s">
        <v>56</v>
      </c>
      <c r="M286" s="220" t="s">
        <v>1143</v>
      </c>
      <c r="N286" s="201"/>
      <c r="O286" s="225">
        <v>100</v>
      </c>
      <c r="P286" s="238" t="s">
        <v>307</v>
      </c>
      <c r="Q286" s="238"/>
      <c r="R286" s="226">
        <v>10.479800924324854</v>
      </c>
      <c r="S286" s="226">
        <v>11.222740710240545</v>
      </c>
      <c r="T286" s="226">
        <f t="shared" si="20"/>
        <v>-0.74293978591569143</v>
      </c>
      <c r="U286" s="199">
        <f t="shared" si="21"/>
        <v>0</v>
      </c>
      <c r="V286" s="199">
        <f t="shared" si="22"/>
        <v>0</v>
      </c>
      <c r="W286" s="199">
        <f t="shared" si="23"/>
        <v>0</v>
      </c>
      <c r="X286" s="199">
        <f t="shared" si="24"/>
        <v>0</v>
      </c>
    </row>
    <row r="287" spans="1:24" s="200" customFormat="1" ht="14.1" customHeight="1" x14ac:dyDescent="0.25">
      <c r="A287" s="199">
        <v>64</v>
      </c>
      <c r="B287" s="200" t="s">
        <v>1142</v>
      </c>
      <c r="C287" s="200">
        <v>34</v>
      </c>
      <c r="D287" s="200">
        <v>3</v>
      </c>
      <c r="E287" s="200" t="s">
        <v>1816</v>
      </c>
      <c r="F287" s="200" t="s">
        <v>1816</v>
      </c>
      <c r="G287" s="200" t="s">
        <v>1740</v>
      </c>
      <c r="H287" s="200">
        <v>9</v>
      </c>
      <c r="I287" s="200">
        <v>3</v>
      </c>
      <c r="J287" s="200">
        <v>9</v>
      </c>
      <c r="K287" s="200" t="s">
        <v>63</v>
      </c>
      <c r="L287" s="200" t="s">
        <v>56</v>
      </c>
      <c r="M287" s="199" t="s">
        <v>1143</v>
      </c>
      <c r="N287" s="201"/>
      <c r="O287" s="237">
        <v>50</v>
      </c>
      <c r="P287" s="238" t="s">
        <v>307</v>
      </c>
      <c r="Q287" s="238"/>
      <c r="R287" s="226">
        <v>11.697886701582059</v>
      </c>
      <c r="S287" s="226">
        <v>10.982224050945279</v>
      </c>
      <c r="T287" s="226">
        <f t="shared" si="20"/>
        <v>0.71566265063678003</v>
      </c>
      <c r="U287" s="199">
        <f t="shared" si="21"/>
        <v>0</v>
      </c>
      <c r="V287" s="199">
        <f t="shared" si="22"/>
        <v>0</v>
      </c>
      <c r="W287" s="199">
        <f t="shared" si="23"/>
        <v>0</v>
      </c>
      <c r="X287" s="199">
        <f t="shared" si="24"/>
        <v>0</v>
      </c>
    </row>
    <row r="288" spans="1:24" s="200" customFormat="1" ht="14.1" customHeight="1" x14ac:dyDescent="0.25">
      <c r="A288" s="218">
        <v>64</v>
      </c>
      <c r="B288" s="219" t="s">
        <v>1142</v>
      </c>
      <c r="C288" s="219">
        <v>34</v>
      </c>
      <c r="D288" s="223">
        <v>3</v>
      </c>
      <c r="E288" s="223" t="s">
        <v>1816</v>
      </c>
      <c r="F288" s="223" t="s">
        <v>1816</v>
      </c>
      <c r="G288" s="220" t="s">
        <v>1740</v>
      </c>
      <c r="H288" s="221">
        <v>9</v>
      </c>
      <c r="I288" s="221">
        <v>3</v>
      </c>
      <c r="J288" s="222">
        <v>9</v>
      </c>
      <c r="K288" s="223" t="s">
        <v>63</v>
      </c>
      <c r="L288" s="223" t="s">
        <v>56</v>
      </c>
      <c r="M288" s="220" t="s">
        <v>1143</v>
      </c>
      <c r="N288" s="201"/>
      <c r="O288" s="225">
        <v>100</v>
      </c>
      <c r="P288" s="238" t="s">
        <v>4</v>
      </c>
      <c r="Q288" s="238"/>
      <c r="R288" s="226">
        <v>6.6438561897747253</v>
      </c>
      <c r="S288" s="226">
        <v>6.6438561897747253</v>
      </c>
      <c r="T288" s="226">
        <f t="shared" si="20"/>
        <v>0</v>
      </c>
      <c r="U288" s="199">
        <f t="shared" si="21"/>
        <v>0</v>
      </c>
      <c r="V288" s="199">
        <f t="shared" si="22"/>
        <v>0</v>
      </c>
      <c r="W288" s="199">
        <f t="shared" si="23"/>
        <v>0</v>
      </c>
      <c r="X288" s="199">
        <f t="shared" si="24"/>
        <v>0</v>
      </c>
    </row>
    <row r="289" spans="1:24" s="200" customFormat="1" ht="14.1" customHeight="1" x14ac:dyDescent="0.25">
      <c r="A289" s="199">
        <v>64</v>
      </c>
      <c r="B289" s="200" t="s">
        <v>1142</v>
      </c>
      <c r="C289" s="200">
        <v>34</v>
      </c>
      <c r="D289" s="200">
        <v>3</v>
      </c>
      <c r="E289" s="200" t="s">
        <v>1816</v>
      </c>
      <c r="F289" s="200" t="s">
        <v>1816</v>
      </c>
      <c r="G289" s="200" t="s">
        <v>1740</v>
      </c>
      <c r="H289" s="200">
        <v>9</v>
      </c>
      <c r="I289" s="200">
        <v>3</v>
      </c>
      <c r="J289" s="200">
        <v>9</v>
      </c>
      <c r="K289" s="200" t="s">
        <v>63</v>
      </c>
      <c r="L289" s="200" t="s">
        <v>56</v>
      </c>
      <c r="M289" s="199" t="s">
        <v>1143</v>
      </c>
      <c r="N289" s="201"/>
      <c r="O289" s="237">
        <v>50</v>
      </c>
      <c r="P289" s="238" t="s">
        <v>4</v>
      </c>
      <c r="Q289" s="238"/>
      <c r="R289" s="226">
        <v>6.6438561897747253</v>
      </c>
      <c r="S289" s="226">
        <v>6.6438561897747253</v>
      </c>
      <c r="T289" s="226">
        <f t="shared" si="20"/>
        <v>0</v>
      </c>
      <c r="U289" s="199">
        <f t="shared" si="21"/>
        <v>0</v>
      </c>
      <c r="V289" s="199">
        <f t="shared" si="22"/>
        <v>0</v>
      </c>
      <c r="W289" s="199">
        <f t="shared" si="23"/>
        <v>0</v>
      </c>
      <c r="X289" s="199">
        <f t="shared" si="24"/>
        <v>0</v>
      </c>
    </row>
    <row r="290" spans="1:24" s="200" customFormat="1" ht="14.1" customHeight="1" x14ac:dyDescent="0.25">
      <c r="A290" s="199">
        <v>64</v>
      </c>
      <c r="B290" s="200" t="s">
        <v>1142</v>
      </c>
      <c r="C290" s="200">
        <v>34</v>
      </c>
      <c r="D290" s="200">
        <v>3</v>
      </c>
      <c r="E290" s="200" t="s">
        <v>1816</v>
      </c>
      <c r="F290" s="200" t="s">
        <v>1816</v>
      </c>
      <c r="G290" s="200" t="s">
        <v>1740</v>
      </c>
      <c r="H290" s="200">
        <v>9</v>
      </c>
      <c r="I290" s="200">
        <v>3</v>
      </c>
      <c r="J290" s="200">
        <v>9</v>
      </c>
      <c r="K290" s="200" t="s">
        <v>63</v>
      </c>
      <c r="L290" s="200" t="s">
        <v>56</v>
      </c>
      <c r="M290" s="199" t="s">
        <v>1143</v>
      </c>
      <c r="N290" s="201"/>
      <c r="O290" s="237">
        <v>10</v>
      </c>
      <c r="P290" s="238" t="s">
        <v>4</v>
      </c>
      <c r="Q290" s="238"/>
      <c r="R290" s="226">
        <v>6.6438561897747253</v>
      </c>
      <c r="S290" s="226">
        <v>6.6438561897747253</v>
      </c>
      <c r="T290" s="226">
        <f t="shared" si="20"/>
        <v>0</v>
      </c>
      <c r="U290" s="199">
        <f t="shared" si="21"/>
        <v>0</v>
      </c>
      <c r="V290" s="199">
        <f t="shared" si="22"/>
        <v>0</v>
      </c>
      <c r="W290" s="199">
        <f t="shared" si="23"/>
        <v>0</v>
      </c>
      <c r="X290" s="199">
        <f t="shared" si="24"/>
        <v>0</v>
      </c>
    </row>
    <row r="291" spans="1:24" s="200" customFormat="1" ht="14.1" customHeight="1" x14ac:dyDescent="0.25">
      <c r="A291" s="199">
        <v>64</v>
      </c>
      <c r="B291" s="200" t="s">
        <v>1142</v>
      </c>
      <c r="C291" s="200">
        <v>34</v>
      </c>
      <c r="D291" s="200">
        <v>3</v>
      </c>
      <c r="E291" s="200" t="s">
        <v>1816</v>
      </c>
      <c r="F291" s="200" t="s">
        <v>1816</v>
      </c>
      <c r="G291" s="200" t="s">
        <v>1740</v>
      </c>
      <c r="H291" s="200">
        <v>9</v>
      </c>
      <c r="I291" s="200">
        <v>3</v>
      </c>
      <c r="J291" s="200">
        <v>9</v>
      </c>
      <c r="K291" s="200" t="s">
        <v>63</v>
      </c>
      <c r="L291" s="200" t="s">
        <v>56</v>
      </c>
      <c r="M291" s="199" t="s">
        <v>1143</v>
      </c>
      <c r="N291" s="201"/>
      <c r="O291" s="237">
        <v>1</v>
      </c>
      <c r="P291" s="238" t="s">
        <v>4</v>
      </c>
      <c r="Q291" s="238"/>
      <c r="R291" s="226">
        <v>6.6438561897747253</v>
      </c>
      <c r="S291" s="226">
        <v>6.6438561897747253</v>
      </c>
      <c r="T291" s="226">
        <f t="shared" si="20"/>
        <v>0</v>
      </c>
      <c r="U291" s="199">
        <f t="shared" si="21"/>
        <v>0</v>
      </c>
      <c r="V291" s="199">
        <f t="shared" si="22"/>
        <v>0</v>
      </c>
      <c r="W291" s="199">
        <f t="shared" si="23"/>
        <v>0</v>
      </c>
      <c r="X291" s="199">
        <f t="shared" si="24"/>
        <v>0</v>
      </c>
    </row>
    <row r="292" spans="1:24" s="200" customFormat="1" ht="14.1" customHeight="1" x14ac:dyDescent="0.25">
      <c r="A292" s="199">
        <v>64</v>
      </c>
      <c r="B292" s="200" t="s">
        <v>1142</v>
      </c>
      <c r="C292" s="200">
        <v>34</v>
      </c>
      <c r="D292" s="200">
        <v>3</v>
      </c>
      <c r="E292" s="200" t="s">
        <v>1816</v>
      </c>
      <c r="F292" s="200" t="s">
        <v>1816</v>
      </c>
      <c r="G292" s="200" t="s">
        <v>1740</v>
      </c>
      <c r="H292" s="200">
        <v>9</v>
      </c>
      <c r="I292" s="200">
        <v>3</v>
      </c>
      <c r="J292" s="200">
        <v>9</v>
      </c>
      <c r="K292" s="200" t="s">
        <v>63</v>
      </c>
      <c r="L292" s="200" t="s">
        <v>56</v>
      </c>
      <c r="M292" s="199" t="s">
        <v>1143</v>
      </c>
      <c r="N292" s="201"/>
      <c r="O292" s="237">
        <v>0.5</v>
      </c>
      <c r="P292" s="238" t="s">
        <v>4</v>
      </c>
      <c r="Q292" s="238"/>
      <c r="R292" s="226">
        <v>6.6438561897747253</v>
      </c>
      <c r="S292" s="226">
        <v>6.6438561897747253</v>
      </c>
      <c r="T292" s="226">
        <f t="shared" si="20"/>
        <v>0</v>
      </c>
      <c r="U292" s="199">
        <f t="shared" si="21"/>
        <v>0</v>
      </c>
      <c r="V292" s="199">
        <f t="shared" si="22"/>
        <v>0</v>
      </c>
      <c r="W292" s="199">
        <f t="shared" si="23"/>
        <v>0</v>
      </c>
      <c r="X292" s="199">
        <f t="shared" si="24"/>
        <v>0</v>
      </c>
    </row>
    <row r="293" spans="1:24" s="200" customFormat="1" ht="14.1" customHeight="1" x14ac:dyDescent="0.25">
      <c r="A293" s="199">
        <v>64</v>
      </c>
      <c r="B293" s="200" t="s">
        <v>1142</v>
      </c>
      <c r="C293" s="200">
        <v>34</v>
      </c>
      <c r="D293" s="200">
        <v>3</v>
      </c>
      <c r="E293" s="200" t="s">
        <v>1816</v>
      </c>
      <c r="F293" s="200" t="s">
        <v>1816</v>
      </c>
      <c r="G293" s="200" t="s">
        <v>1740</v>
      </c>
      <c r="H293" s="200">
        <v>9</v>
      </c>
      <c r="I293" s="200">
        <v>3</v>
      </c>
      <c r="J293" s="200">
        <v>9</v>
      </c>
      <c r="K293" s="200" t="s">
        <v>63</v>
      </c>
      <c r="L293" s="200" t="s">
        <v>56</v>
      </c>
      <c r="M293" s="199" t="s">
        <v>1143</v>
      </c>
      <c r="N293" s="201"/>
      <c r="O293" s="237">
        <v>0.1</v>
      </c>
      <c r="P293" s="238" t="s">
        <v>4</v>
      </c>
      <c r="Q293" s="238"/>
      <c r="R293" s="226">
        <v>6.6438561897747253</v>
      </c>
      <c r="S293" s="226">
        <v>6.6438561897747253</v>
      </c>
      <c r="T293" s="226">
        <f t="shared" si="20"/>
        <v>0</v>
      </c>
      <c r="U293" s="199">
        <f t="shared" si="21"/>
        <v>0</v>
      </c>
      <c r="V293" s="199">
        <f t="shared" si="22"/>
        <v>0</v>
      </c>
      <c r="W293" s="199">
        <f t="shared" si="23"/>
        <v>0</v>
      </c>
      <c r="X293" s="199">
        <f t="shared" si="24"/>
        <v>0</v>
      </c>
    </row>
    <row r="294" spans="1:24" s="200" customFormat="1" ht="14.1" customHeight="1" x14ac:dyDescent="0.25">
      <c r="A294" s="218">
        <v>68</v>
      </c>
      <c r="B294" s="219" t="s">
        <v>406</v>
      </c>
      <c r="C294" s="219">
        <v>38</v>
      </c>
      <c r="D294" s="223">
        <v>3</v>
      </c>
      <c r="E294" s="223" t="s">
        <v>1816</v>
      </c>
      <c r="F294" s="223" t="s">
        <v>1816</v>
      </c>
      <c r="G294" s="220" t="s">
        <v>1742</v>
      </c>
      <c r="H294" s="221">
        <v>11</v>
      </c>
      <c r="I294" s="222">
        <v>1</v>
      </c>
      <c r="J294" s="222">
        <v>11</v>
      </c>
      <c r="K294" s="223" t="s">
        <v>63</v>
      </c>
      <c r="L294" s="223" t="s">
        <v>32</v>
      </c>
      <c r="M294" s="220" t="s">
        <v>1235</v>
      </c>
      <c r="N294" s="201"/>
      <c r="O294" s="225">
        <v>100</v>
      </c>
      <c r="P294" s="204" t="s">
        <v>0</v>
      </c>
      <c r="Q294" s="204"/>
      <c r="R294" s="226">
        <v>6.6438561897747253</v>
      </c>
      <c r="S294" s="226">
        <v>6.6438561897747253</v>
      </c>
      <c r="T294" s="226">
        <f t="shared" si="20"/>
        <v>0</v>
      </c>
      <c r="U294" s="199">
        <f t="shared" si="21"/>
        <v>0</v>
      </c>
      <c r="V294" s="199">
        <f t="shared" si="22"/>
        <v>0</v>
      </c>
      <c r="W294" s="199">
        <f t="shared" si="23"/>
        <v>0</v>
      </c>
      <c r="X294" s="199">
        <f t="shared" si="24"/>
        <v>0</v>
      </c>
    </row>
    <row r="295" spans="1:24" s="200" customFormat="1" ht="14.1" customHeight="1" x14ac:dyDescent="0.25">
      <c r="A295" s="199">
        <v>68</v>
      </c>
      <c r="B295" s="200" t="s">
        <v>406</v>
      </c>
      <c r="C295" s="200">
        <v>38</v>
      </c>
      <c r="D295" s="200">
        <v>3</v>
      </c>
      <c r="E295" s="200" t="s">
        <v>1816</v>
      </c>
      <c r="F295" s="200" t="s">
        <v>1816</v>
      </c>
      <c r="G295" s="200" t="s">
        <v>1742</v>
      </c>
      <c r="H295" s="200">
        <v>11</v>
      </c>
      <c r="I295" s="200">
        <v>1</v>
      </c>
      <c r="J295" s="200">
        <v>11</v>
      </c>
      <c r="K295" s="200" t="s">
        <v>63</v>
      </c>
      <c r="L295" s="200" t="s">
        <v>32</v>
      </c>
      <c r="M295" s="199" t="s">
        <v>1235</v>
      </c>
      <c r="N295" s="201"/>
      <c r="O295" s="237">
        <v>50</v>
      </c>
      <c r="P295" s="204" t="s">
        <v>0</v>
      </c>
      <c r="Q295" s="204"/>
      <c r="R295" s="226">
        <v>6.6438561897747253</v>
      </c>
      <c r="S295" s="226">
        <v>6.6438561897747253</v>
      </c>
      <c r="T295" s="226">
        <f t="shared" si="20"/>
        <v>0</v>
      </c>
      <c r="U295" s="199">
        <f t="shared" si="21"/>
        <v>0</v>
      </c>
      <c r="V295" s="199">
        <f t="shared" si="22"/>
        <v>0</v>
      </c>
      <c r="W295" s="199">
        <f t="shared" si="23"/>
        <v>0</v>
      </c>
      <c r="X295" s="199">
        <f t="shared" si="24"/>
        <v>0</v>
      </c>
    </row>
    <row r="296" spans="1:24" s="200" customFormat="1" ht="14.1" customHeight="1" x14ac:dyDescent="0.25">
      <c r="A296" s="199">
        <v>68</v>
      </c>
      <c r="B296" s="200" t="s">
        <v>406</v>
      </c>
      <c r="C296" s="200">
        <v>38</v>
      </c>
      <c r="D296" s="200">
        <v>3</v>
      </c>
      <c r="E296" s="200" t="s">
        <v>1816</v>
      </c>
      <c r="F296" s="200" t="s">
        <v>1816</v>
      </c>
      <c r="G296" s="200" t="s">
        <v>1742</v>
      </c>
      <c r="H296" s="200">
        <v>11</v>
      </c>
      <c r="I296" s="200">
        <v>1</v>
      </c>
      <c r="J296" s="200">
        <v>11</v>
      </c>
      <c r="K296" s="200" t="s">
        <v>63</v>
      </c>
      <c r="L296" s="200" t="s">
        <v>32</v>
      </c>
      <c r="M296" s="199" t="s">
        <v>1235</v>
      </c>
      <c r="N296" s="201"/>
      <c r="O296" s="237">
        <v>10</v>
      </c>
      <c r="P296" s="204" t="s">
        <v>0</v>
      </c>
      <c r="Q296" s="204"/>
      <c r="R296" s="226">
        <v>6.6438561897747253</v>
      </c>
      <c r="S296" s="226">
        <v>6.6438561897747253</v>
      </c>
      <c r="T296" s="226">
        <f t="shared" si="20"/>
        <v>0</v>
      </c>
      <c r="U296" s="199">
        <f t="shared" si="21"/>
        <v>0</v>
      </c>
      <c r="V296" s="199">
        <f t="shared" si="22"/>
        <v>0</v>
      </c>
      <c r="W296" s="199">
        <f t="shared" si="23"/>
        <v>0</v>
      </c>
      <c r="X296" s="199">
        <f t="shared" si="24"/>
        <v>0</v>
      </c>
    </row>
    <row r="297" spans="1:24" s="200" customFormat="1" ht="14.1" customHeight="1" x14ac:dyDescent="0.25">
      <c r="A297" s="199">
        <v>68</v>
      </c>
      <c r="B297" s="200" t="s">
        <v>406</v>
      </c>
      <c r="C297" s="200">
        <v>38</v>
      </c>
      <c r="D297" s="200">
        <v>3</v>
      </c>
      <c r="E297" s="200" t="s">
        <v>1816</v>
      </c>
      <c r="F297" s="200" t="s">
        <v>1816</v>
      </c>
      <c r="G297" s="200" t="s">
        <v>1742</v>
      </c>
      <c r="H297" s="200">
        <v>11</v>
      </c>
      <c r="I297" s="200">
        <v>1</v>
      </c>
      <c r="J297" s="200">
        <v>11</v>
      </c>
      <c r="K297" s="200" t="s">
        <v>63</v>
      </c>
      <c r="L297" s="200" t="s">
        <v>32</v>
      </c>
      <c r="M297" s="199" t="s">
        <v>1235</v>
      </c>
      <c r="N297" s="201"/>
      <c r="O297" s="237">
        <v>1</v>
      </c>
      <c r="P297" s="204" t="s">
        <v>0</v>
      </c>
      <c r="Q297" s="204"/>
      <c r="R297" s="226">
        <v>6.6438561897747253</v>
      </c>
      <c r="S297" s="226">
        <v>6.6438561897747253</v>
      </c>
      <c r="T297" s="226">
        <f t="shared" si="20"/>
        <v>0</v>
      </c>
      <c r="U297" s="199">
        <f t="shared" si="21"/>
        <v>0</v>
      </c>
      <c r="V297" s="199">
        <f t="shared" si="22"/>
        <v>0</v>
      </c>
      <c r="W297" s="199">
        <f t="shared" si="23"/>
        <v>0</v>
      </c>
      <c r="X297" s="199">
        <f t="shared" si="24"/>
        <v>0</v>
      </c>
    </row>
    <row r="298" spans="1:24" s="200" customFormat="1" ht="14.1" customHeight="1" x14ac:dyDescent="0.25">
      <c r="A298" s="199">
        <v>68</v>
      </c>
      <c r="B298" s="200" t="s">
        <v>406</v>
      </c>
      <c r="C298" s="200">
        <v>38</v>
      </c>
      <c r="D298" s="200">
        <v>3</v>
      </c>
      <c r="E298" s="200" t="s">
        <v>1816</v>
      </c>
      <c r="F298" s="200" t="s">
        <v>1816</v>
      </c>
      <c r="G298" s="200" t="s">
        <v>1742</v>
      </c>
      <c r="H298" s="200">
        <v>11</v>
      </c>
      <c r="I298" s="200">
        <v>1</v>
      </c>
      <c r="J298" s="200">
        <v>11</v>
      </c>
      <c r="K298" s="200" t="s">
        <v>63</v>
      </c>
      <c r="L298" s="200" t="s">
        <v>32</v>
      </c>
      <c r="M298" s="199" t="s">
        <v>1235</v>
      </c>
      <c r="N298" s="201"/>
      <c r="O298" s="237">
        <v>0.5</v>
      </c>
      <c r="P298" s="204" t="s">
        <v>0</v>
      </c>
      <c r="Q298" s="204"/>
      <c r="R298" s="226">
        <v>6.6438561897747253</v>
      </c>
      <c r="S298" s="226">
        <v>6.6438561897747253</v>
      </c>
      <c r="T298" s="226">
        <f t="shared" si="20"/>
        <v>0</v>
      </c>
      <c r="U298" s="199">
        <f t="shared" si="21"/>
        <v>0</v>
      </c>
      <c r="V298" s="199">
        <f t="shared" si="22"/>
        <v>0</v>
      </c>
      <c r="W298" s="199">
        <f t="shared" si="23"/>
        <v>0</v>
      </c>
      <c r="X298" s="199">
        <f t="shared" si="24"/>
        <v>0</v>
      </c>
    </row>
    <row r="299" spans="1:24" s="200" customFormat="1" ht="14.1" customHeight="1" x14ac:dyDescent="0.25">
      <c r="A299" s="199">
        <v>68</v>
      </c>
      <c r="B299" s="200" t="s">
        <v>406</v>
      </c>
      <c r="C299" s="200">
        <v>38</v>
      </c>
      <c r="D299" s="200">
        <v>3</v>
      </c>
      <c r="E299" s="200" t="s">
        <v>1816</v>
      </c>
      <c r="F299" s="200" t="s">
        <v>1816</v>
      </c>
      <c r="G299" s="200" t="s">
        <v>1742</v>
      </c>
      <c r="H299" s="200">
        <v>11</v>
      </c>
      <c r="I299" s="200">
        <v>1</v>
      </c>
      <c r="J299" s="200">
        <v>11</v>
      </c>
      <c r="K299" s="200" t="s">
        <v>63</v>
      </c>
      <c r="L299" s="200" t="s">
        <v>32</v>
      </c>
      <c r="M299" s="199" t="s">
        <v>1235</v>
      </c>
      <c r="N299" s="201"/>
      <c r="O299" s="237">
        <v>0.1</v>
      </c>
      <c r="P299" s="204" t="s">
        <v>0</v>
      </c>
      <c r="Q299" s="204"/>
      <c r="R299" s="226">
        <v>6.6438561897747253</v>
      </c>
      <c r="S299" s="226">
        <v>6.6438561897747253</v>
      </c>
      <c r="T299" s="226">
        <f t="shared" si="20"/>
        <v>0</v>
      </c>
      <c r="U299" s="199">
        <f t="shared" si="21"/>
        <v>0</v>
      </c>
      <c r="V299" s="199">
        <f t="shared" si="22"/>
        <v>0</v>
      </c>
      <c r="W299" s="199">
        <f t="shared" si="23"/>
        <v>0</v>
      </c>
      <c r="X299" s="199">
        <f t="shared" si="24"/>
        <v>0</v>
      </c>
    </row>
    <row r="300" spans="1:24" s="200" customFormat="1" ht="14.1" customHeight="1" x14ac:dyDescent="0.25">
      <c r="A300" s="218">
        <v>68</v>
      </c>
      <c r="B300" s="219" t="s">
        <v>406</v>
      </c>
      <c r="C300" s="219">
        <v>38</v>
      </c>
      <c r="D300" s="223">
        <v>3</v>
      </c>
      <c r="E300" s="223" t="s">
        <v>1816</v>
      </c>
      <c r="F300" s="223" t="s">
        <v>1816</v>
      </c>
      <c r="G300" s="220" t="s">
        <v>1742</v>
      </c>
      <c r="H300" s="221">
        <v>11</v>
      </c>
      <c r="I300" s="222">
        <v>1</v>
      </c>
      <c r="J300" s="222">
        <v>11</v>
      </c>
      <c r="K300" s="223" t="s">
        <v>63</v>
      </c>
      <c r="L300" s="223" t="s">
        <v>32</v>
      </c>
      <c r="M300" s="220" t="s">
        <v>1235</v>
      </c>
      <c r="N300" s="201"/>
      <c r="O300" s="225">
        <v>100</v>
      </c>
      <c r="P300" s="208" t="s">
        <v>2</v>
      </c>
      <c r="Q300" s="208"/>
      <c r="R300" s="226">
        <v>6.6438561897747253</v>
      </c>
      <c r="S300" s="226">
        <v>6.6438561897747253</v>
      </c>
      <c r="T300" s="226">
        <f t="shared" si="20"/>
        <v>0</v>
      </c>
      <c r="U300" s="199">
        <f t="shared" si="21"/>
        <v>0</v>
      </c>
      <c r="V300" s="199">
        <f t="shared" si="22"/>
        <v>0</v>
      </c>
      <c r="W300" s="199">
        <f t="shared" si="23"/>
        <v>0</v>
      </c>
      <c r="X300" s="199">
        <f t="shared" si="24"/>
        <v>0</v>
      </c>
    </row>
    <row r="301" spans="1:24" s="200" customFormat="1" ht="14.1" customHeight="1" x14ac:dyDescent="0.25">
      <c r="A301" s="199">
        <v>68</v>
      </c>
      <c r="B301" s="200" t="s">
        <v>406</v>
      </c>
      <c r="C301" s="200">
        <v>38</v>
      </c>
      <c r="D301" s="200">
        <v>3</v>
      </c>
      <c r="E301" s="200" t="s">
        <v>1816</v>
      </c>
      <c r="F301" s="200" t="s">
        <v>1816</v>
      </c>
      <c r="G301" s="200" t="s">
        <v>1742</v>
      </c>
      <c r="H301" s="200">
        <v>11</v>
      </c>
      <c r="I301" s="200">
        <v>1</v>
      </c>
      <c r="J301" s="200">
        <v>11</v>
      </c>
      <c r="K301" s="200" t="s">
        <v>63</v>
      </c>
      <c r="L301" s="200" t="s">
        <v>32</v>
      </c>
      <c r="M301" s="199" t="s">
        <v>1235</v>
      </c>
      <c r="N301" s="201"/>
      <c r="O301" s="237">
        <v>10</v>
      </c>
      <c r="P301" s="208" t="s">
        <v>2</v>
      </c>
      <c r="Q301" s="208"/>
      <c r="R301" s="226">
        <v>6.6438561897747253</v>
      </c>
      <c r="S301" s="226">
        <v>6.6438561897747253</v>
      </c>
      <c r="T301" s="226">
        <f t="shared" si="20"/>
        <v>0</v>
      </c>
      <c r="U301" s="199">
        <f t="shared" si="21"/>
        <v>0</v>
      </c>
      <c r="V301" s="199">
        <f t="shared" si="22"/>
        <v>0</v>
      </c>
      <c r="W301" s="199">
        <f t="shared" si="23"/>
        <v>0</v>
      </c>
      <c r="X301" s="199">
        <f t="shared" si="24"/>
        <v>0</v>
      </c>
    </row>
    <row r="302" spans="1:24" s="200" customFormat="1" ht="14.1" customHeight="1" x14ac:dyDescent="0.25">
      <c r="A302" s="199">
        <v>68</v>
      </c>
      <c r="B302" s="200" t="s">
        <v>406</v>
      </c>
      <c r="C302" s="200">
        <v>38</v>
      </c>
      <c r="D302" s="200">
        <v>3</v>
      </c>
      <c r="E302" s="200" t="s">
        <v>1816</v>
      </c>
      <c r="F302" s="200" t="s">
        <v>1816</v>
      </c>
      <c r="G302" s="200" t="s">
        <v>1742</v>
      </c>
      <c r="H302" s="200">
        <v>11</v>
      </c>
      <c r="I302" s="200">
        <v>1</v>
      </c>
      <c r="J302" s="200">
        <v>11</v>
      </c>
      <c r="K302" s="200" t="s">
        <v>63</v>
      </c>
      <c r="L302" s="200" t="s">
        <v>32</v>
      </c>
      <c r="M302" s="199" t="s">
        <v>1235</v>
      </c>
      <c r="N302" s="201"/>
      <c r="O302" s="237">
        <v>1</v>
      </c>
      <c r="P302" s="208" t="s">
        <v>2</v>
      </c>
      <c r="Q302" s="208"/>
      <c r="R302" s="226">
        <v>6.6438561897747253</v>
      </c>
      <c r="S302" s="226">
        <v>6.6438561897747253</v>
      </c>
      <c r="T302" s="226">
        <f t="shared" si="20"/>
        <v>0</v>
      </c>
      <c r="U302" s="199">
        <f t="shared" si="21"/>
        <v>0</v>
      </c>
      <c r="V302" s="199">
        <f t="shared" si="22"/>
        <v>0</v>
      </c>
      <c r="W302" s="199">
        <f t="shared" si="23"/>
        <v>0</v>
      </c>
      <c r="X302" s="199">
        <f t="shared" si="24"/>
        <v>0</v>
      </c>
    </row>
    <row r="303" spans="1:24" s="200" customFormat="1" ht="14.1" customHeight="1" x14ac:dyDescent="0.25">
      <c r="A303" s="199">
        <v>68</v>
      </c>
      <c r="B303" s="200" t="s">
        <v>406</v>
      </c>
      <c r="C303" s="200">
        <v>38</v>
      </c>
      <c r="D303" s="200">
        <v>3</v>
      </c>
      <c r="E303" s="200" t="s">
        <v>1816</v>
      </c>
      <c r="F303" s="200" t="s">
        <v>1816</v>
      </c>
      <c r="G303" s="200" t="s">
        <v>1742</v>
      </c>
      <c r="H303" s="200">
        <v>11</v>
      </c>
      <c r="I303" s="200">
        <v>1</v>
      </c>
      <c r="J303" s="200">
        <v>11</v>
      </c>
      <c r="K303" s="200" t="s">
        <v>63</v>
      </c>
      <c r="L303" s="200" t="s">
        <v>32</v>
      </c>
      <c r="M303" s="199" t="s">
        <v>1235</v>
      </c>
      <c r="N303" s="201"/>
      <c r="O303" s="237">
        <v>0.1</v>
      </c>
      <c r="P303" s="208" t="s">
        <v>2</v>
      </c>
      <c r="Q303" s="208"/>
      <c r="R303" s="226">
        <v>6.6438561897747253</v>
      </c>
      <c r="S303" s="226">
        <v>6.6438561897747253</v>
      </c>
      <c r="T303" s="226">
        <f t="shared" si="20"/>
        <v>0</v>
      </c>
      <c r="U303" s="199">
        <f t="shared" si="21"/>
        <v>0</v>
      </c>
      <c r="V303" s="199">
        <f t="shared" si="22"/>
        <v>0</v>
      </c>
      <c r="W303" s="199">
        <f t="shared" si="23"/>
        <v>0</v>
      </c>
      <c r="X303" s="199">
        <f t="shared" si="24"/>
        <v>0</v>
      </c>
    </row>
    <row r="304" spans="1:24" s="200" customFormat="1" ht="14.1" customHeight="1" x14ac:dyDescent="0.25">
      <c r="A304" s="218">
        <v>68</v>
      </c>
      <c r="B304" s="219" t="s">
        <v>406</v>
      </c>
      <c r="C304" s="219">
        <v>38</v>
      </c>
      <c r="D304" s="223">
        <v>3</v>
      </c>
      <c r="E304" s="223" t="s">
        <v>1816</v>
      </c>
      <c r="F304" s="223" t="s">
        <v>1816</v>
      </c>
      <c r="G304" s="220" t="s">
        <v>1742</v>
      </c>
      <c r="H304" s="221">
        <v>11</v>
      </c>
      <c r="I304" s="222">
        <v>1</v>
      </c>
      <c r="J304" s="222">
        <v>11</v>
      </c>
      <c r="K304" s="223" t="s">
        <v>63</v>
      </c>
      <c r="L304" s="223" t="s">
        <v>32</v>
      </c>
      <c r="M304" s="220" t="s">
        <v>1235</v>
      </c>
      <c r="N304" s="201"/>
      <c r="O304" s="225">
        <v>100</v>
      </c>
      <c r="P304" s="207" t="s">
        <v>3</v>
      </c>
      <c r="Q304" s="207"/>
      <c r="R304" s="226">
        <v>6.6438561897747253</v>
      </c>
      <c r="S304" s="226">
        <v>6.6438561897747253</v>
      </c>
      <c r="T304" s="226">
        <f t="shared" si="20"/>
        <v>0</v>
      </c>
      <c r="U304" s="199">
        <f t="shared" si="21"/>
        <v>0</v>
      </c>
      <c r="V304" s="199">
        <f t="shared" si="22"/>
        <v>0</v>
      </c>
      <c r="W304" s="199">
        <f t="shared" si="23"/>
        <v>0</v>
      </c>
      <c r="X304" s="199">
        <f t="shared" si="24"/>
        <v>0</v>
      </c>
    </row>
    <row r="305" spans="1:24" s="200" customFormat="1" ht="14.1" customHeight="1" x14ac:dyDescent="0.25">
      <c r="A305" s="199">
        <v>68</v>
      </c>
      <c r="B305" s="200" t="s">
        <v>406</v>
      </c>
      <c r="C305" s="200">
        <v>38</v>
      </c>
      <c r="D305" s="200">
        <v>3</v>
      </c>
      <c r="E305" s="200" t="s">
        <v>1816</v>
      </c>
      <c r="F305" s="200" t="s">
        <v>1816</v>
      </c>
      <c r="G305" s="200" t="s">
        <v>1742</v>
      </c>
      <c r="H305" s="200">
        <v>11</v>
      </c>
      <c r="I305" s="200">
        <v>1</v>
      </c>
      <c r="J305" s="200">
        <v>11</v>
      </c>
      <c r="K305" s="200" t="s">
        <v>63</v>
      </c>
      <c r="L305" s="200" t="s">
        <v>32</v>
      </c>
      <c r="M305" s="199" t="s">
        <v>1235</v>
      </c>
      <c r="N305" s="201"/>
      <c r="O305" s="237">
        <v>10</v>
      </c>
      <c r="P305" s="207" t="s">
        <v>3</v>
      </c>
      <c r="Q305" s="207"/>
      <c r="R305" s="226">
        <v>6.6438561897747253</v>
      </c>
      <c r="S305" s="226">
        <v>6.6438561897747253</v>
      </c>
      <c r="T305" s="226">
        <f t="shared" si="20"/>
        <v>0</v>
      </c>
      <c r="U305" s="199">
        <f t="shared" si="21"/>
        <v>0</v>
      </c>
      <c r="V305" s="199">
        <f t="shared" si="22"/>
        <v>0</v>
      </c>
      <c r="W305" s="199">
        <f t="shared" si="23"/>
        <v>0</v>
      </c>
      <c r="X305" s="199">
        <f t="shared" si="24"/>
        <v>0</v>
      </c>
    </row>
    <row r="306" spans="1:24" s="200" customFormat="1" ht="14.1" customHeight="1" x14ac:dyDescent="0.25">
      <c r="A306" s="199">
        <v>68</v>
      </c>
      <c r="B306" s="200" t="s">
        <v>406</v>
      </c>
      <c r="C306" s="200">
        <v>38</v>
      </c>
      <c r="D306" s="200">
        <v>3</v>
      </c>
      <c r="E306" s="200" t="s">
        <v>1816</v>
      </c>
      <c r="F306" s="200" t="s">
        <v>1816</v>
      </c>
      <c r="G306" s="200" t="s">
        <v>1742</v>
      </c>
      <c r="H306" s="200">
        <v>11</v>
      </c>
      <c r="I306" s="200">
        <v>1</v>
      </c>
      <c r="J306" s="200">
        <v>11</v>
      </c>
      <c r="K306" s="200" t="s">
        <v>63</v>
      </c>
      <c r="L306" s="200" t="s">
        <v>32</v>
      </c>
      <c r="M306" s="199" t="s">
        <v>1235</v>
      </c>
      <c r="N306" s="201"/>
      <c r="O306" s="237">
        <v>1</v>
      </c>
      <c r="P306" s="207" t="s">
        <v>3</v>
      </c>
      <c r="Q306" s="207"/>
      <c r="R306" s="226">
        <v>6.6438561897747253</v>
      </c>
      <c r="S306" s="226">
        <v>6.6438561897747253</v>
      </c>
      <c r="T306" s="226">
        <f t="shared" si="20"/>
        <v>0</v>
      </c>
      <c r="U306" s="199">
        <f t="shared" si="21"/>
        <v>0</v>
      </c>
      <c r="V306" s="199">
        <f t="shared" si="22"/>
        <v>0</v>
      </c>
      <c r="W306" s="199">
        <f t="shared" si="23"/>
        <v>0</v>
      </c>
      <c r="X306" s="199">
        <f t="shared" si="24"/>
        <v>0</v>
      </c>
    </row>
    <row r="307" spans="1:24" s="200" customFormat="1" ht="14.1" customHeight="1" x14ac:dyDescent="0.25">
      <c r="A307" s="218">
        <v>68</v>
      </c>
      <c r="B307" s="219" t="s">
        <v>406</v>
      </c>
      <c r="C307" s="219">
        <v>38</v>
      </c>
      <c r="D307" s="223">
        <v>3</v>
      </c>
      <c r="E307" s="223" t="s">
        <v>1816</v>
      </c>
      <c r="F307" s="223" t="s">
        <v>1816</v>
      </c>
      <c r="G307" s="220" t="s">
        <v>1742</v>
      </c>
      <c r="H307" s="221">
        <v>11</v>
      </c>
      <c r="I307" s="222">
        <v>1</v>
      </c>
      <c r="J307" s="222">
        <v>11</v>
      </c>
      <c r="K307" s="223" t="s">
        <v>63</v>
      </c>
      <c r="L307" s="223" t="s">
        <v>32</v>
      </c>
      <c r="M307" s="220" t="s">
        <v>1235</v>
      </c>
      <c r="N307" s="201"/>
      <c r="O307" s="225">
        <v>100</v>
      </c>
      <c r="P307" s="209" t="s">
        <v>117</v>
      </c>
      <c r="Q307" s="209"/>
      <c r="R307" s="226">
        <v>6.6438561897747253</v>
      </c>
      <c r="S307" s="226">
        <v>6.6438561897747253</v>
      </c>
      <c r="T307" s="226">
        <f t="shared" si="20"/>
        <v>0</v>
      </c>
      <c r="U307" s="199">
        <f t="shared" si="21"/>
        <v>0</v>
      </c>
      <c r="V307" s="199">
        <f t="shared" si="22"/>
        <v>0</v>
      </c>
      <c r="W307" s="199">
        <f t="shared" si="23"/>
        <v>0</v>
      </c>
      <c r="X307" s="199">
        <f t="shared" si="24"/>
        <v>0</v>
      </c>
    </row>
    <row r="308" spans="1:24" s="200" customFormat="1" ht="14.1" customHeight="1" x14ac:dyDescent="0.25">
      <c r="A308" s="199">
        <v>68</v>
      </c>
      <c r="B308" s="200" t="s">
        <v>406</v>
      </c>
      <c r="C308" s="200">
        <v>38</v>
      </c>
      <c r="D308" s="200">
        <v>3</v>
      </c>
      <c r="E308" s="200" t="s">
        <v>1816</v>
      </c>
      <c r="F308" s="200" t="s">
        <v>1816</v>
      </c>
      <c r="G308" s="200" t="s">
        <v>1742</v>
      </c>
      <c r="H308" s="200">
        <v>11</v>
      </c>
      <c r="I308" s="200">
        <v>1</v>
      </c>
      <c r="J308" s="200">
        <v>11</v>
      </c>
      <c r="K308" s="200" t="s">
        <v>63</v>
      </c>
      <c r="L308" s="200" t="s">
        <v>32</v>
      </c>
      <c r="M308" s="199" t="s">
        <v>1235</v>
      </c>
      <c r="N308" s="201"/>
      <c r="O308" s="237">
        <v>10</v>
      </c>
      <c r="P308" s="209" t="s">
        <v>117</v>
      </c>
      <c r="Q308" s="209"/>
      <c r="R308" s="226">
        <v>6.6438561897747253</v>
      </c>
      <c r="S308" s="226">
        <v>6.6438561897747253</v>
      </c>
      <c r="T308" s="226">
        <f t="shared" si="20"/>
        <v>0</v>
      </c>
      <c r="U308" s="199">
        <f t="shared" si="21"/>
        <v>0</v>
      </c>
      <c r="V308" s="199">
        <f t="shared" si="22"/>
        <v>0</v>
      </c>
      <c r="W308" s="199">
        <f t="shared" si="23"/>
        <v>0</v>
      </c>
      <c r="X308" s="199">
        <f t="shared" si="24"/>
        <v>0</v>
      </c>
    </row>
    <row r="309" spans="1:24" s="200" customFormat="1" ht="14.1" customHeight="1" x14ac:dyDescent="0.25">
      <c r="A309" s="199">
        <v>68</v>
      </c>
      <c r="B309" s="200" t="s">
        <v>406</v>
      </c>
      <c r="C309" s="200">
        <v>38</v>
      </c>
      <c r="D309" s="200">
        <v>3</v>
      </c>
      <c r="E309" s="200" t="s">
        <v>1816</v>
      </c>
      <c r="F309" s="200" t="s">
        <v>1816</v>
      </c>
      <c r="G309" s="200" t="s">
        <v>1742</v>
      </c>
      <c r="H309" s="200">
        <v>11</v>
      </c>
      <c r="I309" s="200">
        <v>1</v>
      </c>
      <c r="J309" s="200">
        <v>11</v>
      </c>
      <c r="K309" s="200" t="s">
        <v>63</v>
      </c>
      <c r="L309" s="200" t="s">
        <v>32</v>
      </c>
      <c r="M309" s="199" t="s">
        <v>1235</v>
      </c>
      <c r="N309" s="201"/>
      <c r="O309" s="237">
        <v>1</v>
      </c>
      <c r="P309" s="209" t="s">
        <v>117</v>
      </c>
      <c r="Q309" s="209"/>
      <c r="R309" s="226">
        <v>6.6438561897747253</v>
      </c>
      <c r="S309" s="226">
        <v>6.6438561897747253</v>
      </c>
      <c r="T309" s="226">
        <f t="shared" si="20"/>
        <v>0</v>
      </c>
      <c r="U309" s="199">
        <f t="shared" si="21"/>
        <v>0</v>
      </c>
      <c r="V309" s="199">
        <f t="shared" si="22"/>
        <v>0</v>
      </c>
      <c r="W309" s="199">
        <f t="shared" si="23"/>
        <v>0</v>
      </c>
      <c r="X309" s="199">
        <f t="shared" si="24"/>
        <v>0</v>
      </c>
    </row>
    <row r="310" spans="1:24" s="200" customFormat="1" ht="14.1" customHeight="1" x14ac:dyDescent="0.25">
      <c r="A310" s="199">
        <v>68</v>
      </c>
      <c r="B310" s="200" t="s">
        <v>406</v>
      </c>
      <c r="C310" s="200">
        <v>38</v>
      </c>
      <c r="D310" s="200">
        <v>3</v>
      </c>
      <c r="E310" s="200" t="s">
        <v>1816</v>
      </c>
      <c r="F310" s="200" t="s">
        <v>1816</v>
      </c>
      <c r="G310" s="200" t="s">
        <v>1742</v>
      </c>
      <c r="H310" s="200">
        <v>11</v>
      </c>
      <c r="I310" s="200">
        <v>1</v>
      </c>
      <c r="J310" s="200">
        <v>11</v>
      </c>
      <c r="K310" s="200" t="s">
        <v>63</v>
      </c>
      <c r="L310" s="200" t="s">
        <v>32</v>
      </c>
      <c r="M310" s="199" t="s">
        <v>1235</v>
      </c>
      <c r="N310" s="201"/>
      <c r="O310" s="237">
        <v>0.1</v>
      </c>
      <c r="P310" s="209" t="s">
        <v>117</v>
      </c>
      <c r="Q310" s="209"/>
      <c r="R310" s="226">
        <v>6.6438561897747253</v>
      </c>
      <c r="S310" s="226">
        <v>6.6438561897747253</v>
      </c>
      <c r="T310" s="226">
        <f t="shared" si="20"/>
        <v>0</v>
      </c>
      <c r="U310" s="199">
        <f t="shared" si="21"/>
        <v>0</v>
      </c>
      <c r="V310" s="199">
        <f t="shared" si="22"/>
        <v>0</v>
      </c>
      <c r="W310" s="199">
        <f t="shared" si="23"/>
        <v>0</v>
      </c>
      <c r="X310" s="199">
        <f t="shared" si="24"/>
        <v>0</v>
      </c>
    </row>
    <row r="311" spans="1:24" s="200" customFormat="1" ht="14.1" customHeight="1" x14ac:dyDescent="0.25">
      <c r="A311" s="199">
        <v>68</v>
      </c>
      <c r="B311" s="200" t="s">
        <v>406</v>
      </c>
      <c r="C311" s="200">
        <v>38</v>
      </c>
      <c r="D311" s="200">
        <v>3</v>
      </c>
      <c r="E311" s="200" t="s">
        <v>1816</v>
      </c>
      <c r="F311" s="200" t="s">
        <v>1816</v>
      </c>
      <c r="G311" s="200" t="s">
        <v>1742</v>
      </c>
      <c r="H311" s="200">
        <v>11</v>
      </c>
      <c r="I311" s="200">
        <v>1</v>
      </c>
      <c r="J311" s="200">
        <v>11</v>
      </c>
      <c r="K311" s="200" t="s">
        <v>63</v>
      </c>
      <c r="L311" s="200" t="s">
        <v>32</v>
      </c>
      <c r="M311" s="199" t="s">
        <v>1235</v>
      </c>
      <c r="N311" s="201"/>
      <c r="O311" s="237">
        <v>10</v>
      </c>
      <c r="P311" s="210" t="s">
        <v>147</v>
      </c>
      <c r="Q311" s="210"/>
      <c r="R311" s="226">
        <v>6.6438561897747253</v>
      </c>
      <c r="S311" s="226">
        <v>6.6438561897747253</v>
      </c>
      <c r="T311" s="226">
        <f t="shared" si="20"/>
        <v>0</v>
      </c>
      <c r="U311" s="199">
        <f t="shared" si="21"/>
        <v>0</v>
      </c>
      <c r="V311" s="199">
        <f t="shared" si="22"/>
        <v>0</v>
      </c>
      <c r="W311" s="199">
        <f t="shared" si="23"/>
        <v>0</v>
      </c>
      <c r="X311" s="199">
        <f t="shared" si="24"/>
        <v>0</v>
      </c>
    </row>
    <row r="312" spans="1:24" s="200" customFormat="1" ht="14.1" customHeight="1" x14ac:dyDescent="0.25">
      <c r="A312" s="199">
        <v>68</v>
      </c>
      <c r="B312" s="200" t="s">
        <v>406</v>
      </c>
      <c r="C312" s="200">
        <v>38</v>
      </c>
      <c r="D312" s="200">
        <v>3</v>
      </c>
      <c r="E312" s="200" t="s">
        <v>1816</v>
      </c>
      <c r="F312" s="200" t="s">
        <v>1816</v>
      </c>
      <c r="G312" s="200" t="s">
        <v>1742</v>
      </c>
      <c r="H312" s="200">
        <v>11</v>
      </c>
      <c r="I312" s="200">
        <v>1</v>
      </c>
      <c r="J312" s="200">
        <v>11</v>
      </c>
      <c r="K312" s="200" t="s">
        <v>63</v>
      </c>
      <c r="L312" s="200" t="s">
        <v>32</v>
      </c>
      <c r="M312" s="199" t="s">
        <v>1235</v>
      </c>
      <c r="N312" s="201"/>
      <c r="O312" s="237">
        <v>1</v>
      </c>
      <c r="P312" s="210" t="s">
        <v>147</v>
      </c>
      <c r="Q312" s="210"/>
      <c r="R312" s="226">
        <v>6.6438561897747253</v>
      </c>
      <c r="S312" s="226">
        <v>6.6438561897747253</v>
      </c>
      <c r="T312" s="226">
        <f t="shared" si="20"/>
        <v>0</v>
      </c>
      <c r="U312" s="199">
        <f t="shared" si="21"/>
        <v>0</v>
      </c>
      <c r="V312" s="199">
        <f t="shared" si="22"/>
        <v>0</v>
      </c>
      <c r="W312" s="199">
        <f t="shared" si="23"/>
        <v>0</v>
      </c>
      <c r="X312" s="199">
        <f t="shared" si="24"/>
        <v>0</v>
      </c>
    </row>
    <row r="313" spans="1:24" s="200" customFormat="1" ht="14.1" customHeight="1" x14ac:dyDescent="0.25">
      <c r="A313" s="199">
        <v>68</v>
      </c>
      <c r="B313" s="200" t="s">
        <v>406</v>
      </c>
      <c r="C313" s="200">
        <v>38</v>
      </c>
      <c r="D313" s="200">
        <v>3</v>
      </c>
      <c r="E313" s="200" t="s">
        <v>1816</v>
      </c>
      <c r="F313" s="200" t="s">
        <v>1816</v>
      </c>
      <c r="G313" s="200" t="s">
        <v>1742</v>
      </c>
      <c r="H313" s="200">
        <v>11</v>
      </c>
      <c r="I313" s="200">
        <v>1</v>
      </c>
      <c r="J313" s="200">
        <v>11</v>
      </c>
      <c r="K313" s="200" t="s">
        <v>63</v>
      </c>
      <c r="L313" s="200" t="s">
        <v>32</v>
      </c>
      <c r="M313" s="199" t="s">
        <v>1235</v>
      </c>
      <c r="N313" s="201"/>
      <c r="O313" s="237">
        <v>0.1</v>
      </c>
      <c r="P313" s="210" t="s">
        <v>147</v>
      </c>
      <c r="Q313" s="210"/>
      <c r="R313" s="226">
        <v>6.6438561897747253</v>
      </c>
      <c r="S313" s="226">
        <v>6.6438561897747253</v>
      </c>
      <c r="T313" s="226">
        <f t="shared" si="20"/>
        <v>0</v>
      </c>
      <c r="U313" s="199">
        <f t="shared" si="21"/>
        <v>0</v>
      </c>
      <c r="V313" s="199">
        <f t="shared" si="22"/>
        <v>0</v>
      </c>
      <c r="W313" s="199">
        <f t="shared" si="23"/>
        <v>0</v>
      </c>
      <c r="X313" s="199">
        <f t="shared" si="24"/>
        <v>0</v>
      </c>
    </row>
    <row r="314" spans="1:24" s="200" customFormat="1" ht="14.1" customHeight="1" x14ac:dyDescent="0.25">
      <c r="A314" s="218">
        <v>68</v>
      </c>
      <c r="B314" s="219" t="s">
        <v>406</v>
      </c>
      <c r="C314" s="219">
        <v>38</v>
      </c>
      <c r="D314" s="223">
        <v>3</v>
      </c>
      <c r="E314" s="223" t="s">
        <v>1816</v>
      </c>
      <c r="F314" s="223" t="s">
        <v>1816</v>
      </c>
      <c r="G314" s="220" t="s">
        <v>1742</v>
      </c>
      <c r="H314" s="221">
        <v>11</v>
      </c>
      <c r="I314" s="222">
        <v>1</v>
      </c>
      <c r="J314" s="222">
        <v>11</v>
      </c>
      <c r="K314" s="223" t="s">
        <v>63</v>
      </c>
      <c r="L314" s="223" t="s">
        <v>32</v>
      </c>
      <c r="M314" s="220" t="s">
        <v>1235</v>
      </c>
      <c r="N314" s="201"/>
      <c r="O314" s="225">
        <v>100</v>
      </c>
      <c r="P314" s="211" t="s">
        <v>834</v>
      </c>
      <c r="Q314" s="211"/>
      <c r="R314" s="226">
        <v>6.6438561897747253</v>
      </c>
      <c r="S314" s="226">
        <v>6.6438561897747253</v>
      </c>
      <c r="T314" s="226">
        <f t="shared" si="20"/>
        <v>0</v>
      </c>
      <c r="U314" s="199">
        <f t="shared" si="21"/>
        <v>0</v>
      </c>
      <c r="V314" s="199">
        <f t="shared" si="22"/>
        <v>0</v>
      </c>
      <c r="W314" s="199">
        <f t="shared" si="23"/>
        <v>0</v>
      </c>
      <c r="X314" s="199">
        <f t="shared" si="24"/>
        <v>0</v>
      </c>
    </row>
    <row r="315" spans="1:24" s="200" customFormat="1" ht="14.1" customHeight="1" x14ac:dyDescent="0.25">
      <c r="A315" s="199">
        <v>68</v>
      </c>
      <c r="B315" s="200" t="s">
        <v>406</v>
      </c>
      <c r="C315" s="200">
        <v>38</v>
      </c>
      <c r="D315" s="200">
        <v>3</v>
      </c>
      <c r="E315" s="200" t="s">
        <v>1816</v>
      </c>
      <c r="F315" s="200" t="s">
        <v>1816</v>
      </c>
      <c r="G315" s="200" t="s">
        <v>1742</v>
      </c>
      <c r="H315" s="200">
        <v>11</v>
      </c>
      <c r="I315" s="200">
        <v>1</v>
      </c>
      <c r="J315" s="200">
        <v>11</v>
      </c>
      <c r="K315" s="200" t="s">
        <v>63</v>
      </c>
      <c r="L315" s="200" t="s">
        <v>32</v>
      </c>
      <c r="M315" s="199" t="s">
        <v>1235</v>
      </c>
      <c r="N315" s="201"/>
      <c r="O315" s="237">
        <v>10</v>
      </c>
      <c r="P315" s="211" t="s">
        <v>834</v>
      </c>
      <c r="Q315" s="211"/>
      <c r="R315" s="226">
        <v>6.6438561897747253</v>
      </c>
      <c r="S315" s="226">
        <v>6.6438561897747253</v>
      </c>
      <c r="T315" s="226">
        <f t="shared" si="20"/>
        <v>0</v>
      </c>
      <c r="U315" s="199">
        <f t="shared" si="21"/>
        <v>0</v>
      </c>
      <c r="V315" s="199">
        <f t="shared" si="22"/>
        <v>0</v>
      </c>
      <c r="W315" s="199">
        <f t="shared" si="23"/>
        <v>0</v>
      </c>
      <c r="X315" s="199">
        <f t="shared" si="24"/>
        <v>0</v>
      </c>
    </row>
    <row r="316" spans="1:24" s="200" customFormat="1" ht="14.1" customHeight="1" x14ac:dyDescent="0.25">
      <c r="A316" s="199">
        <v>68</v>
      </c>
      <c r="B316" s="200" t="s">
        <v>406</v>
      </c>
      <c r="C316" s="200">
        <v>38</v>
      </c>
      <c r="D316" s="200">
        <v>3</v>
      </c>
      <c r="E316" s="200" t="s">
        <v>1816</v>
      </c>
      <c r="F316" s="200" t="s">
        <v>1816</v>
      </c>
      <c r="G316" s="200" t="s">
        <v>1742</v>
      </c>
      <c r="H316" s="200">
        <v>11</v>
      </c>
      <c r="I316" s="200">
        <v>1</v>
      </c>
      <c r="J316" s="200">
        <v>11</v>
      </c>
      <c r="K316" s="200" t="s">
        <v>63</v>
      </c>
      <c r="L316" s="200" t="s">
        <v>32</v>
      </c>
      <c r="M316" s="199" t="s">
        <v>1235</v>
      </c>
      <c r="N316" s="201"/>
      <c r="O316" s="237">
        <v>1</v>
      </c>
      <c r="P316" s="211" t="s">
        <v>834</v>
      </c>
      <c r="Q316" s="211"/>
      <c r="R316" s="226">
        <v>6.6438561897747253</v>
      </c>
      <c r="S316" s="226">
        <v>6.6438561897747253</v>
      </c>
      <c r="T316" s="226">
        <f t="shared" si="20"/>
        <v>0</v>
      </c>
      <c r="U316" s="199">
        <f t="shared" si="21"/>
        <v>0</v>
      </c>
      <c r="V316" s="199">
        <f t="shared" si="22"/>
        <v>0</v>
      </c>
      <c r="W316" s="199">
        <f t="shared" si="23"/>
        <v>0</v>
      </c>
      <c r="X316" s="199">
        <f t="shared" si="24"/>
        <v>0</v>
      </c>
    </row>
    <row r="317" spans="1:24" s="200" customFormat="1" ht="14.1" customHeight="1" x14ac:dyDescent="0.25">
      <c r="A317" s="199">
        <v>68</v>
      </c>
      <c r="B317" s="200" t="s">
        <v>406</v>
      </c>
      <c r="C317" s="200">
        <v>38</v>
      </c>
      <c r="D317" s="200">
        <v>3</v>
      </c>
      <c r="E317" s="200" t="s">
        <v>1816</v>
      </c>
      <c r="F317" s="200" t="s">
        <v>1816</v>
      </c>
      <c r="G317" s="200" t="s">
        <v>1742</v>
      </c>
      <c r="H317" s="200">
        <v>11</v>
      </c>
      <c r="I317" s="200">
        <v>1</v>
      </c>
      <c r="J317" s="200">
        <v>11</v>
      </c>
      <c r="K317" s="200" t="s">
        <v>63</v>
      </c>
      <c r="L317" s="200" t="s">
        <v>32</v>
      </c>
      <c r="M317" s="199" t="s">
        <v>1235</v>
      </c>
      <c r="N317" s="201"/>
      <c r="O317" s="237">
        <v>0.1</v>
      </c>
      <c r="P317" s="211" t="s">
        <v>834</v>
      </c>
      <c r="Q317" s="211"/>
      <c r="R317" s="226">
        <v>6.6438561897747253</v>
      </c>
      <c r="S317" s="226">
        <v>6.6438561897747253</v>
      </c>
      <c r="T317" s="226">
        <f t="shared" si="20"/>
        <v>0</v>
      </c>
      <c r="U317" s="199">
        <f t="shared" si="21"/>
        <v>0</v>
      </c>
      <c r="V317" s="199">
        <f t="shared" si="22"/>
        <v>0</v>
      </c>
      <c r="W317" s="199">
        <f t="shared" si="23"/>
        <v>0</v>
      </c>
      <c r="X317" s="199">
        <f t="shared" si="24"/>
        <v>0</v>
      </c>
    </row>
    <row r="318" spans="1:24" s="200" customFormat="1" ht="14.1" customHeight="1" x14ac:dyDescent="0.25">
      <c r="A318" s="218">
        <v>68</v>
      </c>
      <c r="B318" s="219" t="s">
        <v>406</v>
      </c>
      <c r="C318" s="219">
        <v>38</v>
      </c>
      <c r="D318" s="223">
        <v>3</v>
      </c>
      <c r="E318" s="223" t="s">
        <v>1816</v>
      </c>
      <c r="F318" s="223" t="s">
        <v>1816</v>
      </c>
      <c r="G318" s="220" t="s">
        <v>1742</v>
      </c>
      <c r="H318" s="221">
        <v>11</v>
      </c>
      <c r="I318" s="222">
        <v>1</v>
      </c>
      <c r="J318" s="222">
        <v>11</v>
      </c>
      <c r="K318" s="223" t="s">
        <v>63</v>
      </c>
      <c r="L318" s="223" t="s">
        <v>32</v>
      </c>
      <c r="M318" s="220" t="s">
        <v>1235</v>
      </c>
      <c r="N318" s="201"/>
      <c r="O318" s="225">
        <v>100</v>
      </c>
      <c r="P318" s="238" t="s">
        <v>307</v>
      </c>
      <c r="Q318" s="238"/>
      <c r="R318" s="226">
        <v>6.6438561897747253</v>
      </c>
      <c r="S318" s="226">
        <v>6.6438561897747253</v>
      </c>
      <c r="T318" s="226">
        <f t="shared" si="20"/>
        <v>0</v>
      </c>
      <c r="U318" s="199">
        <f t="shared" si="21"/>
        <v>0</v>
      </c>
      <c r="V318" s="199">
        <f t="shared" si="22"/>
        <v>0</v>
      </c>
      <c r="W318" s="199">
        <f t="shared" si="23"/>
        <v>0</v>
      </c>
      <c r="X318" s="199">
        <f t="shared" si="24"/>
        <v>0</v>
      </c>
    </row>
    <row r="319" spans="1:24" s="200" customFormat="1" ht="14.1" customHeight="1" x14ac:dyDescent="0.25">
      <c r="A319" s="199">
        <v>68</v>
      </c>
      <c r="B319" s="200" t="s">
        <v>406</v>
      </c>
      <c r="C319" s="200">
        <v>38</v>
      </c>
      <c r="D319" s="200">
        <v>3</v>
      </c>
      <c r="E319" s="200" t="s">
        <v>1816</v>
      </c>
      <c r="F319" s="200" t="s">
        <v>1816</v>
      </c>
      <c r="G319" s="200" t="s">
        <v>1742</v>
      </c>
      <c r="H319" s="200">
        <v>11</v>
      </c>
      <c r="I319" s="200">
        <v>1</v>
      </c>
      <c r="J319" s="200">
        <v>11</v>
      </c>
      <c r="K319" s="200" t="s">
        <v>63</v>
      </c>
      <c r="L319" s="200" t="s">
        <v>32</v>
      </c>
      <c r="M319" s="199" t="s">
        <v>1235</v>
      </c>
      <c r="N319" s="201"/>
      <c r="O319" s="237">
        <v>50</v>
      </c>
      <c r="P319" s="238" t="s">
        <v>307</v>
      </c>
      <c r="Q319" s="238"/>
      <c r="R319" s="226">
        <v>6.6438561897747253</v>
      </c>
      <c r="S319" s="226">
        <v>7.9587214791304124</v>
      </c>
      <c r="T319" s="226">
        <f t="shared" si="20"/>
        <v>-1.3148652893556871</v>
      </c>
      <c r="U319" s="199">
        <f t="shared" si="21"/>
        <v>0</v>
      </c>
      <c r="V319" s="199">
        <f t="shared" si="22"/>
        <v>0</v>
      </c>
      <c r="W319" s="199">
        <f t="shared" si="23"/>
        <v>0</v>
      </c>
      <c r="X319" s="199">
        <f t="shared" si="24"/>
        <v>0</v>
      </c>
    </row>
    <row r="320" spans="1:24" x14ac:dyDescent="0.25">
      <c r="A320" s="199">
        <v>68</v>
      </c>
      <c r="B320" s="200" t="s">
        <v>406</v>
      </c>
      <c r="C320" s="200">
        <v>38</v>
      </c>
      <c r="D320" s="200">
        <v>3</v>
      </c>
      <c r="E320" s="200" t="s">
        <v>1816</v>
      </c>
      <c r="F320" s="200" t="s">
        <v>1816</v>
      </c>
      <c r="G320" s="200" t="s">
        <v>1742</v>
      </c>
      <c r="H320" s="200">
        <v>11</v>
      </c>
      <c r="I320" s="200">
        <v>1</v>
      </c>
      <c r="J320" s="200">
        <v>11</v>
      </c>
      <c r="K320" s="200" t="s">
        <v>63</v>
      </c>
      <c r="L320" s="200" t="s">
        <v>32</v>
      </c>
      <c r="M320" s="199" t="s">
        <v>1235</v>
      </c>
      <c r="O320" s="237">
        <v>1</v>
      </c>
      <c r="P320" s="238" t="s">
        <v>307</v>
      </c>
      <c r="Q320" s="238"/>
      <c r="R320" s="226">
        <v>6.6438561897747253</v>
      </c>
      <c r="S320" s="226">
        <v>6.6438561897747253</v>
      </c>
      <c r="T320" s="226">
        <f t="shared" si="20"/>
        <v>0</v>
      </c>
      <c r="U320" s="199">
        <f t="shared" si="21"/>
        <v>0</v>
      </c>
      <c r="V320" s="199">
        <f t="shared" si="22"/>
        <v>0</v>
      </c>
      <c r="W320" s="199">
        <f t="shared" si="23"/>
        <v>0</v>
      </c>
      <c r="X320" s="199">
        <f t="shared" si="24"/>
        <v>0</v>
      </c>
    </row>
    <row r="321" spans="1:24" x14ac:dyDescent="0.25">
      <c r="A321" s="199">
        <v>68</v>
      </c>
      <c r="B321" s="200" t="s">
        <v>406</v>
      </c>
      <c r="C321" s="200">
        <v>38</v>
      </c>
      <c r="D321" s="200">
        <v>3</v>
      </c>
      <c r="E321" s="200" t="s">
        <v>1816</v>
      </c>
      <c r="F321" s="200" t="s">
        <v>1816</v>
      </c>
      <c r="G321" s="200" t="s">
        <v>1742</v>
      </c>
      <c r="H321" s="200">
        <v>11</v>
      </c>
      <c r="I321" s="200">
        <v>1</v>
      </c>
      <c r="J321" s="200">
        <v>11</v>
      </c>
      <c r="K321" s="200" t="s">
        <v>63</v>
      </c>
      <c r="L321" s="200" t="s">
        <v>32</v>
      </c>
      <c r="M321" s="199" t="s">
        <v>1235</v>
      </c>
      <c r="O321" s="237">
        <v>0.5</v>
      </c>
      <c r="P321" s="238" t="s">
        <v>307</v>
      </c>
      <c r="Q321" s="238"/>
      <c r="R321" s="226">
        <v>6.6438561897747253</v>
      </c>
      <c r="S321" s="226">
        <v>6.6438561897747253</v>
      </c>
      <c r="T321" s="226">
        <f t="shared" si="20"/>
        <v>0</v>
      </c>
      <c r="U321" s="199">
        <f t="shared" si="21"/>
        <v>0</v>
      </c>
      <c r="V321" s="199">
        <f t="shared" si="22"/>
        <v>0</v>
      </c>
      <c r="W321" s="199">
        <f t="shared" si="23"/>
        <v>0</v>
      </c>
      <c r="X321" s="199">
        <f t="shared" si="24"/>
        <v>0</v>
      </c>
    </row>
    <row r="322" spans="1:24" x14ac:dyDescent="0.25">
      <c r="A322" s="199">
        <v>68</v>
      </c>
      <c r="B322" s="200" t="s">
        <v>406</v>
      </c>
      <c r="C322" s="200">
        <v>38</v>
      </c>
      <c r="D322" s="200">
        <v>3</v>
      </c>
      <c r="E322" s="200" t="s">
        <v>1816</v>
      </c>
      <c r="F322" s="200" t="s">
        <v>1816</v>
      </c>
      <c r="G322" s="200" t="s">
        <v>1742</v>
      </c>
      <c r="H322" s="200">
        <v>11</v>
      </c>
      <c r="I322" s="200">
        <v>1</v>
      </c>
      <c r="J322" s="200">
        <v>11</v>
      </c>
      <c r="K322" s="200" t="s">
        <v>63</v>
      </c>
      <c r="L322" s="200" t="s">
        <v>32</v>
      </c>
      <c r="M322" s="199" t="s">
        <v>1235</v>
      </c>
      <c r="O322" s="237">
        <v>0.1</v>
      </c>
      <c r="P322" s="238" t="s">
        <v>307</v>
      </c>
      <c r="Q322" s="238"/>
      <c r="R322" s="226">
        <v>6.6438561897747253</v>
      </c>
      <c r="S322" s="226">
        <v>6.6438561897747253</v>
      </c>
      <c r="T322" s="226">
        <f t="shared" si="20"/>
        <v>0</v>
      </c>
      <c r="U322" s="199">
        <f t="shared" si="21"/>
        <v>0</v>
      </c>
      <c r="V322" s="199">
        <f t="shared" si="22"/>
        <v>0</v>
      </c>
      <c r="W322" s="199">
        <f t="shared" si="23"/>
        <v>0</v>
      </c>
      <c r="X322" s="199">
        <f t="shared" si="24"/>
        <v>0</v>
      </c>
    </row>
    <row r="323" spans="1:24" x14ac:dyDescent="0.25">
      <c r="A323" s="199">
        <v>68</v>
      </c>
      <c r="B323" s="200" t="s">
        <v>406</v>
      </c>
      <c r="C323" s="200">
        <v>38</v>
      </c>
      <c r="D323" s="200">
        <v>3</v>
      </c>
      <c r="E323" s="200" t="s">
        <v>1816</v>
      </c>
      <c r="F323" s="200" t="s">
        <v>1816</v>
      </c>
      <c r="G323" s="200" t="s">
        <v>1742</v>
      </c>
      <c r="H323" s="200">
        <v>11</v>
      </c>
      <c r="I323" s="200">
        <v>1</v>
      </c>
      <c r="J323" s="200">
        <v>11</v>
      </c>
      <c r="K323" s="200" t="s">
        <v>63</v>
      </c>
      <c r="L323" s="200" t="s">
        <v>32</v>
      </c>
      <c r="M323" s="199" t="s">
        <v>1235</v>
      </c>
      <c r="O323" s="237">
        <v>10</v>
      </c>
      <c r="P323" s="238" t="s">
        <v>307</v>
      </c>
      <c r="Q323" s="238"/>
      <c r="R323" s="226">
        <v>9.3819831547470045</v>
      </c>
      <c r="S323" s="226">
        <v>7.0788299556959986</v>
      </c>
      <c r="T323" s="226">
        <f t="shared" si="20"/>
        <v>2.3031531990510059</v>
      </c>
      <c r="U323" s="199">
        <f t="shared" si="21"/>
        <v>0</v>
      </c>
      <c r="V323" s="199">
        <f t="shared" si="22"/>
        <v>0</v>
      </c>
      <c r="W323" s="199">
        <f t="shared" si="23"/>
        <v>0</v>
      </c>
      <c r="X323" s="199">
        <f t="shared" si="24"/>
        <v>0</v>
      </c>
    </row>
    <row r="324" spans="1:24" x14ac:dyDescent="0.25">
      <c r="A324" s="218">
        <v>68</v>
      </c>
      <c r="B324" s="219" t="s">
        <v>406</v>
      </c>
      <c r="C324" s="219">
        <v>38</v>
      </c>
      <c r="D324" s="223">
        <v>3</v>
      </c>
      <c r="E324" s="223" t="s">
        <v>1816</v>
      </c>
      <c r="F324" s="223" t="s">
        <v>1816</v>
      </c>
      <c r="G324" s="220" t="s">
        <v>1742</v>
      </c>
      <c r="H324" s="221">
        <v>11</v>
      </c>
      <c r="I324" s="222">
        <v>1</v>
      </c>
      <c r="J324" s="222">
        <v>11</v>
      </c>
      <c r="K324" s="223" t="s">
        <v>63</v>
      </c>
      <c r="L324" s="223" t="s">
        <v>32</v>
      </c>
      <c r="M324" s="220" t="s">
        <v>1235</v>
      </c>
      <c r="O324" s="225">
        <v>100</v>
      </c>
      <c r="P324" s="238" t="s">
        <v>4</v>
      </c>
      <c r="Q324" s="238"/>
      <c r="R324" s="226">
        <v>6.6438561897747253</v>
      </c>
      <c r="S324" s="226">
        <v>6.6438561897747253</v>
      </c>
      <c r="T324" s="226">
        <f t="shared" si="20"/>
        <v>0</v>
      </c>
      <c r="U324" s="199">
        <f t="shared" si="21"/>
        <v>0</v>
      </c>
      <c r="V324" s="199">
        <f t="shared" si="22"/>
        <v>0</v>
      </c>
      <c r="W324" s="199">
        <f t="shared" si="23"/>
        <v>0</v>
      </c>
      <c r="X324" s="199">
        <f t="shared" si="24"/>
        <v>0</v>
      </c>
    </row>
    <row r="325" spans="1:24" x14ac:dyDescent="0.25">
      <c r="A325" s="199">
        <v>68</v>
      </c>
      <c r="B325" s="200" t="s">
        <v>406</v>
      </c>
      <c r="C325" s="200">
        <v>38</v>
      </c>
      <c r="D325" s="200">
        <v>3</v>
      </c>
      <c r="E325" s="200" t="s">
        <v>1816</v>
      </c>
      <c r="F325" s="200" t="s">
        <v>1816</v>
      </c>
      <c r="G325" s="200" t="s">
        <v>1742</v>
      </c>
      <c r="H325" s="200">
        <v>11</v>
      </c>
      <c r="I325" s="200">
        <v>1</v>
      </c>
      <c r="J325" s="200">
        <v>11</v>
      </c>
      <c r="K325" s="200" t="s">
        <v>63</v>
      </c>
      <c r="L325" s="200" t="s">
        <v>32</v>
      </c>
      <c r="M325" s="199" t="s">
        <v>1235</v>
      </c>
      <c r="O325" s="237">
        <v>50</v>
      </c>
      <c r="P325" s="238" t="s">
        <v>4</v>
      </c>
      <c r="Q325" s="238"/>
      <c r="R325" s="226">
        <v>6.6438561897747253</v>
      </c>
      <c r="S325" s="226">
        <v>6.6438561897747253</v>
      </c>
      <c r="T325" s="226">
        <f t="shared" si="20"/>
        <v>0</v>
      </c>
      <c r="U325" s="199">
        <f t="shared" si="21"/>
        <v>0</v>
      </c>
      <c r="V325" s="199">
        <f t="shared" si="22"/>
        <v>0</v>
      </c>
      <c r="W325" s="199">
        <f t="shared" si="23"/>
        <v>0</v>
      </c>
      <c r="X325" s="199">
        <f t="shared" si="24"/>
        <v>0</v>
      </c>
    </row>
    <row r="326" spans="1:24" x14ac:dyDescent="0.25">
      <c r="A326" s="199">
        <v>68</v>
      </c>
      <c r="B326" s="200" t="s">
        <v>406</v>
      </c>
      <c r="C326" s="200">
        <v>38</v>
      </c>
      <c r="D326" s="200">
        <v>3</v>
      </c>
      <c r="E326" s="200" t="s">
        <v>1816</v>
      </c>
      <c r="F326" s="200" t="s">
        <v>1816</v>
      </c>
      <c r="G326" s="200" t="s">
        <v>1742</v>
      </c>
      <c r="H326" s="200">
        <v>11</v>
      </c>
      <c r="I326" s="200">
        <v>1</v>
      </c>
      <c r="J326" s="200">
        <v>11</v>
      </c>
      <c r="K326" s="200" t="s">
        <v>63</v>
      </c>
      <c r="L326" s="200" t="s">
        <v>32</v>
      </c>
      <c r="M326" s="199" t="s">
        <v>1235</v>
      </c>
      <c r="O326" s="237">
        <v>10</v>
      </c>
      <c r="P326" s="238" t="s">
        <v>4</v>
      </c>
      <c r="Q326" s="238"/>
      <c r="R326" s="226">
        <v>6.6438561897747253</v>
      </c>
      <c r="S326" s="226">
        <v>6.6438561897747253</v>
      </c>
      <c r="T326" s="226">
        <f t="shared" ref="T326:T389" si="25">R326-S326</f>
        <v>0</v>
      </c>
      <c r="U326" s="199">
        <f t="shared" ref="U326:U389" si="26">IF(T326&lt;-3.32,1,0)</f>
        <v>0</v>
      </c>
      <c r="V326" s="199">
        <f t="shared" ref="V326:V389" si="27">IF(T326&gt;3.32,1,0)</f>
        <v>0</v>
      </c>
      <c r="W326" s="199">
        <f t="shared" si="23"/>
        <v>0</v>
      </c>
      <c r="X326" s="199">
        <f t="shared" si="24"/>
        <v>0</v>
      </c>
    </row>
    <row r="327" spans="1:24" x14ac:dyDescent="0.25">
      <c r="A327" s="199">
        <v>68</v>
      </c>
      <c r="B327" s="200" t="s">
        <v>406</v>
      </c>
      <c r="C327" s="200">
        <v>38</v>
      </c>
      <c r="D327" s="200">
        <v>3</v>
      </c>
      <c r="E327" s="200" t="s">
        <v>1816</v>
      </c>
      <c r="F327" s="200" t="s">
        <v>1816</v>
      </c>
      <c r="G327" s="200" t="s">
        <v>1742</v>
      </c>
      <c r="H327" s="200">
        <v>11</v>
      </c>
      <c r="I327" s="200">
        <v>1</v>
      </c>
      <c r="J327" s="200">
        <v>11</v>
      </c>
      <c r="K327" s="200" t="s">
        <v>63</v>
      </c>
      <c r="L327" s="200" t="s">
        <v>32</v>
      </c>
      <c r="M327" s="199" t="s">
        <v>1235</v>
      </c>
      <c r="O327" s="237">
        <v>1</v>
      </c>
      <c r="P327" s="238" t="s">
        <v>4</v>
      </c>
      <c r="Q327" s="238"/>
      <c r="R327" s="226">
        <v>6.6438561897747253</v>
      </c>
      <c r="S327" s="226">
        <v>6.6438561897747253</v>
      </c>
      <c r="T327" s="226">
        <f t="shared" si="25"/>
        <v>0</v>
      </c>
      <c r="U327" s="199">
        <f t="shared" si="26"/>
        <v>0</v>
      </c>
      <c r="V327" s="199">
        <f t="shared" si="27"/>
        <v>0</v>
      </c>
      <c r="W327" s="199">
        <f t="shared" ref="W327:W390" si="28">IF(T327&lt;-5.6438,1,0)</f>
        <v>0</v>
      </c>
      <c r="X327" s="199">
        <f t="shared" ref="X327:X390" si="29">IF(T327&lt;-5.6438,1,0)</f>
        <v>0</v>
      </c>
    </row>
    <row r="328" spans="1:24" x14ac:dyDescent="0.25">
      <c r="A328" s="199">
        <v>68</v>
      </c>
      <c r="B328" s="200" t="s">
        <v>406</v>
      </c>
      <c r="C328" s="200">
        <v>38</v>
      </c>
      <c r="D328" s="200">
        <v>3</v>
      </c>
      <c r="E328" s="200" t="s">
        <v>1816</v>
      </c>
      <c r="F328" s="200" t="s">
        <v>1816</v>
      </c>
      <c r="G328" s="200" t="s">
        <v>1742</v>
      </c>
      <c r="H328" s="200">
        <v>11</v>
      </c>
      <c r="I328" s="200">
        <v>1</v>
      </c>
      <c r="J328" s="200">
        <v>11</v>
      </c>
      <c r="K328" s="200" t="s">
        <v>63</v>
      </c>
      <c r="L328" s="200" t="s">
        <v>32</v>
      </c>
      <c r="M328" s="199" t="s">
        <v>1235</v>
      </c>
      <c r="O328" s="237">
        <v>0.5</v>
      </c>
      <c r="P328" s="238" t="s">
        <v>4</v>
      </c>
      <c r="Q328" s="238"/>
      <c r="R328" s="226">
        <v>6.6438561897747253</v>
      </c>
      <c r="S328" s="226">
        <v>6.6438561897747253</v>
      </c>
      <c r="T328" s="226">
        <f t="shared" si="25"/>
        <v>0</v>
      </c>
      <c r="U328" s="199">
        <f t="shared" si="26"/>
        <v>0</v>
      </c>
      <c r="V328" s="199">
        <f t="shared" si="27"/>
        <v>0</v>
      </c>
      <c r="W328" s="199">
        <f t="shared" si="28"/>
        <v>0</v>
      </c>
      <c r="X328" s="199">
        <f t="shared" si="29"/>
        <v>0</v>
      </c>
    </row>
    <row r="329" spans="1:24" x14ac:dyDescent="0.25">
      <c r="A329" s="199">
        <v>68</v>
      </c>
      <c r="B329" s="200" t="s">
        <v>406</v>
      </c>
      <c r="C329" s="200">
        <v>38</v>
      </c>
      <c r="D329" s="200">
        <v>3</v>
      </c>
      <c r="E329" s="200" t="s">
        <v>1816</v>
      </c>
      <c r="F329" s="200" t="s">
        <v>1816</v>
      </c>
      <c r="G329" s="200" t="s">
        <v>1742</v>
      </c>
      <c r="H329" s="200">
        <v>11</v>
      </c>
      <c r="I329" s="200">
        <v>1</v>
      </c>
      <c r="J329" s="200">
        <v>11</v>
      </c>
      <c r="K329" s="200" t="s">
        <v>63</v>
      </c>
      <c r="L329" s="200" t="s">
        <v>32</v>
      </c>
      <c r="M329" s="199" t="s">
        <v>1235</v>
      </c>
      <c r="O329" s="237">
        <v>0.1</v>
      </c>
      <c r="P329" s="238" t="s">
        <v>4</v>
      </c>
      <c r="Q329" s="238"/>
      <c r="R329" s="226">
        <v>6.6438561897747253</v>
      </c>
      <c r="S329" s="226">
        <v>6.6438561897747253</v>
      </c>
      <c r="T329" s="226">
        <f t="shared" si="25"/>
        <v>0</v>
      </c>
      <c r="U329" s="199">
        <f t="shared" si="26"/>
        <v>0</v>
      </c>
      <c r="V329" s="199">
        <f t="shared" si="27"/>
        <v>0</v>
      </c>
      <c r="W329" s="199">
        <f t="shared" si="28"/>
        <v>0</v>
      </c>
      <c r="X329" s="199">
        <f t="shared" si="29"/>
        <v>0</v>
      </c>
    </row>
    <row r="330" spans="1:24" x14ac:dyDescent="0.25">
      <c r="A330" s="218">
        <v>72</v>
      </c>
      <c r="B330" s="219" t="s">
        <v>507</v>
      </c>
      <c r="C330" s="219">
        <v>40</v>
      </c>
      <c r="D330" s="223">
        <v>3</v>
      </c>
      <c r="E330" s="223" t="s">
        <v>1816</v>
      </c>
      <c r="F330" s="223" t="s">
        <v>1816</v>
      </c>
      <c r="G330" s="231" t="s">
        <v>1743</v>
      </c>
      <c r="H330" s="221">
        <v>12</v>
      </c>
      <c r="I330" s="222">
        <v>1</v>
      </c>
      <c r="J330" s="222">
        <v>12</v>
      </c>
      <c r="K330" s="223" t="s">
        <v>63</v>
      </c>
      <c r="L330" s="223" t="s">
        <v>32</v>
      </c>
      <c r="M330" s="231" t="s">
        <v>1388</v>
      </c>
      <c r="O330" s="225">
        <v>100</v>
      </c>
      <c r="P330" s="204" t="s">
        <v>0</v>
      </c>
      <c r="Q330" s="204"/>
      <c r="R330" s="226">
        <v>6.6438561897747253</v>
      </c>
      <c r="S330" s="226">
        <v>7.0186772883399859</v>
      </c>
      <c r="T330" s="226">
        <f t="shared" si="25"/>
        <v>-0.37482109856526069</v>
      </c>
      <c r="U330" s="199">
        <f t="shared" si="26"/>
        <v>0</v>
      </c>
      <c r="V330" s="199">
        <f t="shared" si="27"/>
        <v>0</v>
      </c>
      <c r="W330" s="199">
        <f t="shared" si="28"/>
        <v>0</v>
      </c>
      <c r="X330" s="199">
        <f t="shared" si="29"/>
        <v>0</v>
      </c>
    </row>
    <row r="331" spans="1:24" x14ac:dyDescent="0.25">
      <c r="A331" s="199">
        <v>72</v>
      </c>
      <c r="B331" s="200" t="s">
        <v>507</v>
      </c>
      <c r="C331" s="200">
        <v>40</v>
      </c>
      <c r="D331" s="200">
        <v>3</v>
      </c>
      <c r="E331" s="200" t="s">
        <v>1816</v>
      </c>
      <c r="F331" s="200" t="s">
        <v>1816</v>
      </c>
      <c r="G331" s="200" t="s">
        <v>1743</v>
      </c>
      <c r="H331" s="200">
        <v>12</v>
      </c>
      <c r="I331" s="200">
        <v>1</v>
      </c>
      <c r="J331" s="200">
        <v>12</v>
      </c>
      <c r="K331" s="200" t="s">
        <v>63</v>
      </c>
      <c r="L331" s="200" t="s">
        <v>32</v>
      </c>
      <c r="M331" s="199" t="s">
        <v>1388</v>
      </c>
      <c r="O331" s="237">
        <v>50</v>
      </c>
      <c r="P331" s="204" t="s">
        <v>0</v>
      </c>
      <c r="Q331" s="204"/>
      <c r="R331" s="226">
        <v>6.6438561897747253</v>
      </c>
      <c r="S331" s="226">
        <v>6.6438561897747253</v>
      </c>
      <c r="T331" s="226">
        <f t="shared" si="25"/>
        <v>0</v>
      </c>
      <c r="U331" s="199">
        <f t="shared" si="26"/>
        <v>0</v>
      </c>
      <c r="V331" s="199">
        <f t="shared" si="27"/>
        <v>0</v>
      </c>
      <c r="W331" s="199">
        <f t="shared" si="28"/>
        <v>0</v>
      </c>
      <c r="X331" s="199">
        <f t="shared" si="29"/>
        <v>0</v>
      </c>
    </row>
    <row r="332" spans="1:24" x14ac:dyDescent="0.25">
      <c r="A332" s="199">
        <v>72</v>
      </c>
      <c r="B332" s="200" t="s">
        <v>507</v>
      </c>
      <c r="C332" s="200">
        <v>40</v>
      </c>
      <c r="D332" s="200">
        <v>3</v>
      </c>
      <c r="E332" s="200" t="s">
        <v>1816</v>
      </c>
      <c r="F332" s="200" t="s">
        <v>1816</v>
      </c>
      <c r="G332" s="200" t="s">
        <v>1743</v>
      </c>
      <c r="H332" s="200">
        <v>12</v>
      </c>
      <c r="I332" s="200">
        <v>1</v>
      </c>
      <c r="J332" s="200">
        <v>12</v>
      </c>
      <c r="K332" s="200" t="s">
        <v>63</v>
      </c>
      <c r="L332" s="200" t="s">
        <v>32</v>
      </c>
      <c r="M332" s="199" t="s">
        <v>1388</v>
      </c>
      <c r="O332" s="237">
        <v>10</v>
      </c>
      <c r="P332" s="204" t="s">
        <v>0</v>
      </c>
      <c r="Q332" s="204"/>
      <c r="R332" s="226">
        <v>6.6438561897747253</v>
      </c>
      <c r="S332" s="226">
        <v>6.6438561897747253</v>
      </c>
      <c r="T332" s="226">
        <f t="shared" si="25"/>
        <v>0</v>
      </c>
      <c r="U332" s="199">
        <f t="shared" si="26"/>
        <v>0</v>
      </c>
      <c r="V332" s="199">
        <f t="shared" si="27"/>
        <v>0</v>
      </c>
      <c r="W332" s="199">
        <f t="shared" si="28"/>
        <v>0</v>
      </c>
      <c r="X332" s="199">
        <f t="shared" si="29"/>
        <v>0</v>
      </c>
    </row>
    <row r="333" spans="1:24" x14ac:dyDescent="0.25">
      <c r="A333" s="199">
        <v>72</v>
      </c>
      <c r="B333" s="200" t="s">
        <v>507</v>
      </c>
      <c r="C333" s="200">
        <v>40</v>
      </c>
      <c r="D333" s="200">
        <v>3</v>
      </c>
      <c r="E333" s="200" t="s">
        <v>1816</v>
      </c>
      <c r="F333" s="200" t="s">
        <v>1816</v>
      </c>
      <c r="G333" s="200" t="s">
        <v>1743</v>
      </c>
      <c r="H333" s="200">
        <v>12</v>
      </c>
      <c r="I333" s="200">
        <v>1</v>
      </c>
      <c r="J333" s="200">
        <v>12</v>
      </c>
      <c r="K333" s="200" t="s">
        <v>63</v>
      </c>
      <c r="L333" s="200" t="s">
        <v>32</v>
      </c>
      <c r="M333" s="199" t="s">
        <v>1388</v>
      </c>
      <c r="O333" s="237">
        <v>1</v>
      </c>
      <c r="P333" s="204" t="s">
        <v>0</v>
      </c>
      <c r="Q333" s="204"/>
      <c r="R333" s="226">
        <v>6.6438561897747253</v>
      </c>
      <c r="S333" s="226">
        <v>6.6438561897747253</v>
      </c>
      <c r="T333" s="226">
        <f t="shared" si="25"/>
        <v>0</v>
      </c>
      <c r="U333" s="199">
        <f t="shared" si="26"/>
        <v>0</v>
      </c>
      <c r="V333" s="199">
        <f t="shared" si="27"/>
        <v>0</v>
      </c>
      <c r="W333" s="199">
        <f t="shared" si="28"/>
        <v>0</v>
      </c>
      <c r="X333" s="199">
        <f t="shared" si="29"/>
        <v>0</v>
      </c>
    </row>
    <row r="334" spans="1:24" x14ac:dyDescent="0.25">
      <c r="A334" s="199">
        <v>72</v>
      </c>
      <c r="B334" s="200" t="s">
        <v>507</v>
      </c>
      <c r="C334" s="200">
        <v>40</v>
      </c>
      <c r="D334" s="200">
        <v>3</v>
      </c>
      <c r="E334" s="200" t="s">
        <v>1816</v>
      </c>
      <c r="F334" s="200" t="s">
        <v>1816</v>
      </c>
      <c r="G334" s="200" t="s">
        <v>1743</v>
      </c>
      <c r="H334" s="200">
        <v>12</v>
      </c>
      <c r="I334" s="200">
        <v>1</v>
      </c>
      <c r="J334" s="200">
        <v>12</v>
      </c>
      <c r="K334" s="200" t="s">
        <v>63</v>
      </c>
      <c r="L334" s="200" t="s">
        <v>32</v>
      </c>
      <c r="M334" s="199" t="s">
        <v>1388</v>
      </c>
      <c r="O334" s="237">
        <v>0.5</v>
      </c>
      <c r="P334" s="204" t="s">
        <v>0</v>
      </c>
      <c r="Q334" s="204"/>
      <c r="R334" s="226">
        <v>6.6438561897747253</v>
      </c>
      <c r="S334" s="226">
        <v>6.6438561897747253</v>
      </c>
      <c r="T334" s="226">
        <f t="shared" si="25"/>
        <v>0</v>
      </c>
      <c r="U334" s="199">
        <f t="shared" si="26"/>
        <v>0</v>
      </c>
      <c r="V334" s="199">
        <f t="shared" si="27"/>
        <v>0</v>
      </c>
      <c r="W334" s="199">
        <f t="shared" si="28"/>
        <v>0</v>
      </c>
      <c r="X334" s="199">
        <f t="shared" si="29"/>
        <v>0</v>
      </c>
    </row>
    <row r="335" spans="1:24" x14ac:dyDescent="0.25">
      <c r="A335" s="199">
        <v>72</v>
      </c>
      <c r="B335" s="200" t="s">
        <v>507</v>
      </c>
      <c r="C335" s="200">
        <v>40</v>
      </c>
      <c r="D335" s="200">
        <v>3</v>
      </c>
      <c r="E335" s="200" t="s">
        <v>1816</v>
      </c>
      <c r="F335" s="200" t="s">
        <v>1816</v>
      </c>
      <c r="G335" s="200" t="s">
        <v>1743</v>
      </c>
      <c r="H335" s="200">
        <v>12</v>
      </c>
      <c r="I335" s="200">
        <v>1</v>
      </c>
      <c r="J335" s="200">
        <v>12</v>
      </c>
      <c r="K335" s="200" t="s">
        <v>63</v>
      </c>
      <c r="L335" s="200" t="s">
        <v>32</v>
      </c>
      <c r="M335" s="199" t="s">
        <v>1388</v>
      </c>
      <c r="O335" s="237">
        <v>0.1</v>
      </c>
      <c r="P335" s="204" t="s">
        <v>0</v>
      </c>
      <c r="Q335" s="204"/>
      <c r="R335" s="226">
        <v>6.6438561897747253</v>
      </c>
      <c r="S335" s="226">
        <v>6.6438561897747253</v>
      </c>
      <c r="T335" s="226">
        <f t="shared" si="25"/>
        <v>0</v>
      </c>
      <c r="U335" s="199">
        <f t="shared" si="26"/>
        <v>0</v>
      </c>
      <c r="V335" s="199">
        <f t="shared" si="27"/>
        <v>0</v>
      </c>
      <c r="W335" s="199">
        <f t="shared" si="28"/>
        <v>0</v>
      </c>
      <c r="X335" s="199">
        <f t="shared" si="29"/>
        <v>0</v>
      </c>
    </row>
    <row r="336" spans="1:24" x14ac:dyDescent="0.25">
      <c r="A336" s="218">
        <v>72</v>
      </c>
      <c r="B336" s="219" t="s">
        <v>507</v>
      </c>
      <c r="C336" s="219">
        <v>40</v>
      </c>
      <c r="D336" s="223">
        <v>3</v>
      </c>
      <c r="E336" s="223" t="s">
        <v>1816</v>
      </c>
      <c r="F336" s="223" t="s">
        <v>1816</v>
      </c>
      <c r="G336" s="231" t="s">
        <v>1743</v>
      </c>
      <c r="H336" s="221">
        <v>12</v>
      </c>
      <c r="I336" s="222">
        <v>1</v>
      </c>
      <c r="J336" s="222">
        <v>12</v>
      </c>
      <c r="K336" s="223" t="s">
        <v>63</v>
      </c>
      <c r="L336" s="223" t="s">
        <v>32</v>
      </c>
      <c r="M336" s="231" t="s">
        <v>1388</v>
      </c>
      <c r="O336" s="225">
        <v>100</v>
      </c>
      <c r="P336" s="208" t="s">
        <v>2</v>
      </c>
      <c r="Q336" s="208"/>
      <c r="R336" s="226">
        <v>6.6438561897747253</v>
      </c>
      <c r="S336" s="226">
        <v>6.6438561897747253</v>
      </c>
      <c r="T336" s="226">
        <f t="shared" si="25"/>
        <v>0</v>
      </c>
      <c r="U336" s="199">
        <f t="shared" si="26"/>
        <v>0</v>
      </c>
      <c r="V336" s="199">
        <f t="shared" si="27"/>
        <v>0</v>
      </c>
      <c r="W336" s="199">
        <f t="shared" si="28"/>
        <v>0</v>
      </c>
      <c r="X336" s="199">
        <f t="shared" si="29"/>
        <v>0</v>
      </c>
    </row>
    <row r="337" spans="1:24" x14ac:dyDescent="0.25">
      <c r="A337" s="199">
        <v>72</v>
      </c>
      <c r="B337" s="200" t="s">
        <v>507</v>
      </c>
      <c r="C337" s="200">
        <v>40</v>
      </c>
      <c r="D337" s="200">
        <v>3</v>
      </c>
      <c r="E337" s="200" t="s">
        <v>1816</v>
      </c>
      <c r="F337" s="200" t="s">
        <v>1816</v>
      </c>
      <c r="G337" s="200" t="s">
        <v>1743</v>
      </c>
      <c r="H337" s="200">
        <v>12</v>
      </c>
      <c r="I337" s="200">
        <v>1</v>
      </c>
      <c r="J337" s="200">
        <v>12</v>
      </c>
      <c r="K337" s="200" t="s">
        <v>63</v>
      </c>
      <c r="L337" s="200" t="s">
        <v>32</v>
      </c>
      <c r="M337" s="199" t="s">
        <v>1388</v>
      </c>
      <c r="O337" s="237">
        <v>10</v>
      </c>
      <c r="P337" s="208" t="s">
        <v>2</v>
      </c>
      <c r="Q337" s="208"/>
      <c r="R337" s="226">
        <v>6.6438561897747253</v>
      </c>
      <c r="S337" s="226">
        <v>6.6438561897747253</v>
      </c>
      <c r="T337" s="226">
        <f t="shared" si="25"/>
        <v>0</v>
      </c>
      <c r="U337" s="199">
        <f t="shared" si="26"/>
        <v>0</v>
      </c>
      <c r="V337" s="199">
        <f t="shared" si="27"/>
        <v>0</v>
      </c>
      <c r="W337" s="199">
        <f t="shared" si="28"/>
        <v>0</v>
      </c>
      <c r="X337" s="199">
        <f t="shared" si="29"/>
        <v>0</v>
      </c>
    </row>
    <row r="338" spans="1:24" x14ac:dyDescent="0.25">
      <c r="A338" s="199">
        <v>72</v>
      </c>
      <c r="B338" s="200" t="s">
        <v>507</v>
      </c>
      <c r="C338" s="200">
        <v>40</v>
      </c>
      <c r="D338" s="200">
        <v>3</v>
      </c>
      <c r="E338" s="200" t="s">
        <v>1816</v>
      </c>
      <c r="F338" s="200" t="s">
        <v>1816</v>
      </c>
      <c r="G338" s="200" t="s">
        <v>1743</v>
      </c>
      <c r="H338" s="200">
        <v>12</v>
      </c>
      <c r="I338" s="200">
        <v>1</v>
      </c>
      <c r="J338" s="200">
        <v>12</v>
      </c>
      <c r="K338" s="200" t="s">
        <v>63</v>
      </c>
      <c r="L338" s="200" t="s">
        <v>32</v>
      </c>
      <c r="M338" s="199" t="s">
        <v>1388</v>
      </c>
      <c r="O338" s="237">
        <v>1</v>
      </c>
      <c r="P338" s="208" t="s">
        <v>2</v>
      </c>
      <c r="Q338" s="208"/>
      <c r="R338" s="226">
        <v>6.6438561897747253</v>
      </c>
      <c r="S338" s="226">
        <v>6.6438561897747253</v>
      </c>
      <c r="T338" s="226">
        <f t="shared" si="25"/>
        <v>0</v>
      </c>
      <c r="U338" s="199">
        <f t="shared" si="26"/>
        <v>0</v>
      </c>
      <c r="V338" s="199">
        <f t="shared" si="27"/>
        <v>0</v>
      </c>
      <c r="W338" s="199">
        <f t="shared" si="28"/>
        <v>0</v>
      </c>
      <c r="X338" s="199">
        <f t="shared" si="29"/>
        <v>0</v>
      </c>
    </row>
    <row r="339" spans="1:24" x14ac:dyDescent="0.25">
      <c r="A339" s="199">
        <v>72</v>
      </c>
      <c r="B339" s="200" t="s">
        <v>507</v>
      </c>
      <c r="C339" s="200">
        <v>40</v>
      </c>
      <c r="D339" s="200">
        <v>3</v>
      </c>
      <c r="E339" s="200" t="s">
        <v>1816</v>
      </c>
      <c r="F339" s="200" t="s">
        <v>1816</v>
      </c>
      <c r="G339" s="200" t="s">
        <v>1743</v>
      </c>
      <c r="H339" s="200">
        <v>12</v>
      </c>
      <c r="I339" s="200">
        <v>1</v>
      </c>
      <c r="J339" s="200">
        <v>12</v>
      </c>
      <c r="K339" s="200" t="s">
        <v>63</v>
      </c>
      <c r="L339" s="200" t="s">
        <v>32</v>
      </c>
      <c r="M339" s="199" t="s">
        <v>1388</v>
      </c>
      <c r="O339" s="237">
        <v>0.1</v>
      </c>
      <c r="P339" s="208" t="s">
        <v>2</v>
      </c>
      <c r="Q339" s="208"/>
      <c r="R339" s="226">
        <v>6.6438561897747253</v>
      </c>
      <c r="S339" s="226">
        <v>6.6438561897747253</v>
      </c>
      <c r="T339" s="226">
        <f t="shared" si="25"/>
        <v>0</v>
      </c>
      <c r="U339" s="199">
        <f t="shared" si="26"/>
        <v>0</v>
      </c>
      <c r="V339" s="199">
        <f t="shared" si="27"/>
        <v>0</v>
      </c>
      <c r="W339" s="199">
        <f t="shared" si="28"/>
        <v>0</v>
      </c>
      <c r="X339" s="199">
        <f t="shared" si="29"/>
        <v>0</v>
      </c>
    </row>
    <row r="340" spans="1:24" x14ac:dyDescent="0.25">
      <c r="A340" s="218">
        <v>72</v>
      </c>
      <c r="B340" s="219" t="s">
        <v>507</v>
      </c>
      <c r="C340" s="219">
        <v>40</v>
      </c>
      <c r="D340" s="223">
        <v>3</v>
      </c>
      <c r="E340" s="223" t="s">
        <v>1816</v>
      </c>
      <c r="F340" s="223" t="s">
        <v>1816</v>
      </c>
      <c r="G340" s="231" t="s">
        <v>1743</v>
      </c>
      <c r="H340" s="221">
        <v>12</v>
      </c>
      <c r="I340" s="222">
        <v>1</v>
      </c>
      <c r="J340" s="222">
        <v>12</v>
      </c>
      <c r="K340" s="223" t="s">
        <v>63</v>
      </c>
      <c r="L340" s="223" t="s">
        <v>32</v>
      </c>
      <c r="M340" s="231" t="s">
        <v>1388</v>
      </c>
      <c r="O340" s="225">
        <v>100</v>
      </c>
      <c r="P340" s="207" t="s">
        <v>3</v>
      </c>
      <c r="Q340" s="207"/>
      <c r="R340" s="226">
        <v>6.6438561897747253</v>
      </c>
      <c r="S340" s="226">
        <v>6.6438561897747253</v>
      </c>
      <c r="T340" s="226">
        <f t="shared" si="25"/>
        <v>0</v>
      </c>
      <c r="U340" s="199">
        <f t="shared" si="26"/>
        <v>0</v>
      </c>
      <c r="V340" s="199">
        <f t="shared" si="27"/>
        <v>0</v>
      </c>
      <c r="W340" s="199">
        <f t="shared" si="28"/>
        <v>0</v>
      </c>
      <c r="X340" s="199">
        <f t="shared" si="29"/>
        <v>0</v>
      </c>
    </row>
    <row r="341" spans="1:24" x14ac:dyDescent="0.25">
      <c r="A341" s="199">
        <v>72</v>
      </c>
      <c r="B341" s="200" t="s">
        <v>507</v>
      </c>
      <c r="C341" s="200">
        <v>40</v>
      </c>
      <c r="D341" s="200">
        <v>3</v>
      </c>
      <c r="E341" s="200" t="s">
        <v>1816</v>
      </c>
      <c r="F341" s="200" t="s">
        <v>1816</v>
      </c>
      <c r="G341" s="200" t="s">
        <v>1743</v>
      </c>
      <c r="H341" s="200">
        <v>12</v>
      </c>
      <c r="I341" s="200">
        <v>1</v>
      </c>
      <c r="J341" s="200">
        <v>12</v>
      </c>
      <c r="K341" s="200" t="s">
        <v>63</v>
      </c>
      <c r="L341" s="200" t="s">
        <v>32</v>
      </c>
      <c r="M341" s="199" t="s">
        <v>1388</v>
      </c>
      <c r="O341" s="237">
        <v>10</v>
      </c>
      <c r="P341" s="207" t="s">
        <v>3</v>
      </c>
      <c r="Q341" s="207"/>
      <c r="R341" s="226">
        <v>6.6438561897747253</v>
      </c>
      <c r="S341" s="226">
        <v>6.6438561897747253</v>
      </c>
      <c r="T341" s="226">
        <f t="shared" si="25"/>
        <v>0</v>
      </c>
      <c r="U341" s="199">
        <f t="shared" si="26"/>
        <v>0</v>
      </c>
      <c r="V341" s="199">
        <f t="shared" si="27"/>
        <v>0</v>
      </c>
      <c r="W341" s="199">
        <f t="shared" si="28"/>
        <v>0</v>
      </c>
      <c r="X341" s="199">
        <f t="shared" si="29"/>
        <v>0</v>
      </c>
    </row>
    <row r="342" spans="1:24" x14ac:dyDescent="0.25">
      <c r="A342" s="199">
        <v>72</v>
      </c>
      <c r="B342" s="200" t="s">
        <v>507</v>
      </c>
      <c r="C342" s="200">
        <v>40</v>
      </c>
      <c r="D342" s="200">
        <v>3</v>
      </c>
      <c r="E342" s="200" t="s">
        <v>1816</v>
      </c>
      <c r="F342" s="200" t="s">
        <v>1816</v>
      </c>
      <c r="G342" s="200" t="s">
        <v>1743</v>
      </c>
      <c r="H342" s="200">
        <v>12</v>
      </c>
      <c r="I342" s="200">
        <v>1</v>
      </c>
      <c r="J342" s="200">
        <v>12</v>
      </c>
      <c r="K342" s="200" t="s">
        <v>63</v>
      </c>
      <c r="L342" s="200" t="s">
        <v>32</v>
      </c>
      <c r="M342" s="199" t="s">
        <v>1388</v>
      </c>
      <c r="O342" s="237">
        <v>1</v>
      </c>
      <c r="P342" s="207" t="s">
        <v>3</v>
      </c>
      <c r="Q342" s="207"/>
      <c r="R342" s="226">
        <v>6.6438561897747253</v>
      </c>
      <c r="S342" s="226">
        <v>6.6438561897747253</v>
      </c>
      <c r="T342" s="226">
        <f t="shared" si="25"/>
        <v>0</v>
      </c>
      <c r="U342" s="199">
        <f t="shared" si="26"/>
        <v>0</v>
      </c>
      <c r="V342" s="199">
        <f t="shared" si="27"/>
        <v>0</v>
      </c>
      <c r="W342" s="199">
        <f t="shared" si="28"/>
        <v>0</v>
      </c>
      <c r="X342" s="199">
        <f t="shared" si="29"/>
        <v>0</v>
      </c>
    </row>
    <row r="343" spans="1:24" x14ac:dyDescent="0.25">
      <c r="A343" s="218">
        <v>72</v>
      </c>
      <c r="B343" s="219" t="s">
        <v>507</v>
      </c>
      <c r="C343" s="219">
        <v>40</v>
      </c>
      <c r="D343" s="223">
        <v>3</v>
      </c>
      <c r="E343" s="223" t="s">
        <v>1816</v>
      </c>
      <c r="F343" s="223" t="s">
        <v>1816</v>
      </c>
      <c r="G343" s="231" t="s">
        <v>1743</v>
      </c>
      <c r="H343" s="221">
        <v>12</v>
      </c>
      <c r="I343" s="222">
        <v>1</v>
      </c>
      <c r="J343" s="222">
        <v>12</v>
      </c>
      <c r="K343" s="223" t="s">
        <v>63</v>
      </c>
      <c r="L343" s="223" t="s">
        <v>32</v>
      </c>
      <c r="M343" s="231" t="s">
        <v>1388</v>
      </c>
      <c r="O343" s="225">
        <v>100</v>
      </c>
      <c r="P343" s="209" t="s">
        <v>117</v>
      </c>
      <c r="Q343" s="209"/>
      <c r="R343" s="226">
        <v>6.6438561897747253</v>
      </c>
      <c r="S343" s="226">
        <v>6.6438561897747253</v>
      </c>
      <c r="T343" s="226">
        <f t="shared" si="25"/>
        <v>0</v>
      </c>
      <c r="U343" s="199">
        <f t="shared" si="26"/>
        <v>0</v>
      </c>
      <c r="V343" s="199">
        <f t="shared" si="27"/>
        <v>0</v>
      </c>
      <c r="W343" s="199">
        <f t="shared" si="28"/>
        <v>0</v>
      </c>
      <c r="X343" s="199">
        <f t="shared" si="29"/>
        <v>0</v>
      </c>
    </row>
    <row r="344" spans="1:24" x14ac:dyDescent="0.25">
      <c r="A344" s="199">
        <v>72</v>
      </c>
      <c r="B344" s="200" t="s">
        <v>507</v>
      </c>
      <c r="C344" s="200">
        <v>40</v>
      </c>
      <c r="D344" s="200">
        <v>3</v>
      </c>
      <c r="E344" s="200" t="s">
        <v>1816</v>
      </c>
      <c r="F344" s="200" t="s">
        <v>1816</v>
      </c>
      <c r="G344" s="200" t="s">
        <v>1743</v>
      </c>
      <c r="H344" s="200">
        <v>12</v>
      </c>
      <c r="I344" s="200">
        <v>1</v>
      </c>
      <c r="J344" s="200">
        <v>12</v>
      </c>
      <c r="K344" s="200" t="s">
        <v>63</v>
      </c>
      <c r="L344" s="200" t="s">
        <v>32</v>
      </c>
      <c r="M344" s="199" t="s">
        <v>1388</v>
      </c>
      <c r="O344" s="237">
        <v>10</v>
      </c>
      <c r="P344" s="209" t="s">
        <v>117</v>
      </c>
      <c r="Q344" s="209"/>
      <c r="R344" s="226">
        <v>6.6438561897747253</v>
      </c>
      <c r="S344" s="226">
        <v>6.6438561897747253</v>
      </c>
      <c r="T344" s="226">
        <f t="shared" si="25"/>
        <v>0</v>
      </c>
      <c r="U344" s="199">
        <f t="shared" si="26"/>
        <v>0</v>
      </c>
      <c r="V344" s="199">
        <f t="shared" si="27"/>
        <v>0</v>
      </c>
      <c r="W344" s="199">
        <f t="shared" si="28"/>
        <v>0</v>
      </c>
      <c r="X344" s="199">
        <f t="shared" si="29"/>
        <v>0</v>
      </c>
    </row>
    <row r="345" spans="1:24" x14ac:dyDescent="0.25">
      <c r="A345" s="199">
        <v>72</v>
      </c>
      <c r="B345" s="200" t="s">
        <v>507</v>
      </c>
      <c r="C345" s="200">
        <v>40</v>
      </c>
      <c r="D345" s="200">
        <v>3</v>
      </c>
      <c r="E345" s="200" t="s">
        <v>1816</v>
      </c>
      <c r="F345" s="200" t="s">
        <v>1816</v>
      </c>
      <c r="G345" s="200" t="s">
        <v>1743</v>
      </c>
      <c r="H345" s="200">
        <v>12</v>
      </c>
      <c r="I345" s="200">
        <v>1</v>
      </c>
      <c r="J345" s="200">
        <v>12</v>
      </c>
      <c r="K345" s="200" t="s">
        <v>63</v>
      </c>
      <c r="L345" s="200" t="s">
        <v>32</v>
      </c>
      <c r="M345" s="199" t="s">
        <v>1388</v>
      </c>
      <c r="O345" s="237">
        <v>1</v>
      </c>
      <c r="P345" s="209" t="s">
        <v>117</v>
      </c>
      <c r="Q345" s="209"/>
      <c r="R345" s="226">
        <v>6.6438561897747253</v>
      </c>
      <c r="S345" s="226">
        <v>6.6438561897747253</v>
      </c>
      <c r="T345" s="226">
        <f t="shared" si="25"/>
        <v>0</v>
      </c>
      <c r="U345" s="199">
        <f t="shared" si="26"/>
        <v>0</v>
      </c>
      <c r="V345" s="199">
        <f t="shared" si="27"/>
        <v>0</v>
      </c>
      <c r="W345" s="199">
        <f t="shared" si="28"/>
        <v>0</v>
      </c>
      <c r="X345" s="199">
        <f t="shared" si="29"/>
        <v>0</v>
      </c>
    </row>
    <row r="346" spans="1:24" x14ac:dyDescent="0.25">
      <c r="A346" s="199">
        <v>72</v>
      </c>
      <c r="B346" s="200" t="s">
        <v>507</v>
      </c>
      <c r="C346" s="200">
        <v>40</v>
      </c>
      <c r="D346" s="200">
        <v>3</v>
      </c>
      <c r="E346" s="200" t="s">
        <v>1816</v>
      </c>
      <c r="F346" s="200" t="s">
        <v>1816</v>
      </c>
      <c r="G346" s="200" t="s">
        <v>1743</v>
      </c>
      <c r="H346" s="200">
        <v>12</v>
      </c>
      <c r="I346" s="200">
        <v>1</v>
      </c>
      <c r="J346" s="200">
        <v>12</v>
      </c>
      <c r="K346" s="200" t="s">
        <v>63</v>
      </c>
      <c r="L346" s="200" t="s">
        <v>32</v>
      </c>
      <c r="M346" s="199" t="s">
        <v>1388</v>
      </c>
      <c r="O346" s="237">
        <v>0.1</v>
      </c>
      <c r="P346" s="209" t="s">
        <v>117</v>
      </c>
      <c r="Q346" s="209"/>
      <c r="R346" s="226">
        <v>6.6438561897747253</v>
      </c>
      <c r="S346" s="226">
        <v>6.6438561897747253</v>
      </c>
      <c r="T346" s="226">
        <f t="shared" si="25"/>
        <v>0</v>
      </c>
      <c r="U346" s="199">
        <f t="shared" si="26"/>
        <v>0</v>
      </c>
      <c r="V346" s="199">
        <f t="shared" si="27"/>
        <v>0</v>
      </c>
      <c r="W346" s="199">
        <f t="shared" si="28"/>
        <v>0</v>
      </c>
      <c r="X346" s="199">
        <f t="shared" si="29"/>
        <v>0</v>
      </c>
    </row>
    <row r="347" spans="1:24" x14ac:dyDescent="0.25">
      <c r="A347" s="199">
        <v>72</v>
      </c>
      <c r="B347" s="200" t="s">
        <v>507</v>
      </c>
      <c r="C347" s="200">
        <v>40</v>
      </c>
      <c r="D347" s="200">
        <v>3</v>
      </c>
      <c r="E347" s="200" t="s">
        <v>1816</v>
      </c>
      <c r="F347" s="200" t="s">
        <v>1816</v>
      </c>
      <c r="G347" s="200" t="s">
        <v>1743</v>
      </c>
      <c r="H347" s="200">
        <v>12</v>
      </c>
      <c r="I347" s="200">
        <v>1</v>
      </c>
      <c r="J347" s="200">
        <v>12</v>
      </c>
      <c r="K347" s="200" t="s">
        <v>63</v>
      </c>
      <c r="L347" s="200" t="s">
        <v>32</v>
      </c>
      <c r="M347" s="199" t="s">
        <v>1388</v>
      </c>
      <c r="O347" s="237">
        <v>10</v>
      </c>
      <c r="P347" s="210" t="s">
        <v>147</v>
      </c>
      <c r="Q347" s="210"/>
      <c r="R347" s="226">
        <v>6.6438561897747253</v>
      </c>
      <c r="S347" s="226">
        <v>6.6438561897747253</v>
      </c>
      <c r="T347" s="226">
        <f t="shared" si="25"/>
        <v>0</v>
      </c>
      <c r="U347" s="199">
        <f t="shared" si="26"/>
        <v>0</v>
      </c>
      <c r="V347" s="199">
        <f t="shared" si="27"/>
        <v>0</v>
      </c>
      <c r="W347" s="199">
        <f t="shared" si="28"/>
        <v>0</v>
      </c>
      <c r="X347" s="199">
        <f t="shared" si="29"/>
        <v>0</v>
      </c>
    </row>
    <row r="348" spans="1:24" x14ac:dyDescent="0.25">
      <c r="A348" s="199">
        <v>72</v>
      </c>
      <c r="B348" s="200" t="s">
        <v>507</v>
      </c>
      <c r="C348" s="200">
        <v>40</v>
      </c>
      <c r="D348" s="200">
        <v>3</v>
      </c>
      <c r="E348" s="200" t="s">
        <v>1816</v>
      </c>
      <c r="F348" s="200" t="s">
        <v>1816</v>
      </c>
      <c r="G348" s="200" t="s">
        <v>1743</v>
      </c>
      <c r="H348" s="200">
        <v>12</v>
      </c>
      <c r="I348" s="200">
        <v>1</v>
      </c>
      <c r="J348" s="200">
        <v>12</v>
      </c>
      <c r="K348" s="200" t="s">
        <v>63</v>
      </c>
      <c r="L348" s="200" t="s">
        <v>32</v>
      </c>
      <c r="M348" s="199" t="s">
        <v>1388</v>
      </c>
      <c r="O348" s="237">
        <v>1</v>
      </c>
      <c r="P348" s="210" t="s">
        <v>147</v>
      </c>
      <c r="Q348" s="210"/>
      <c r="R348" s="226">
        <v>6.6438561897747253</v>
      </c>
      <c r="S348" s="226">
        <v>6.6438561897747253</v>
      </c>
      <c r="T348" s="226">
        <f t="shared" si="25"/>
        <v>0</v>
      </c>
      <c r="U348" s="199">
        <f t="shared" si="26"/>
        <v>0</v>
      </c>
      <c r="V348" s="199">
        <f t="shared" si="27"/>
        <v>0</v>
      </c>
      <c r="W348" s="199">
        <f t="shared" si="28"/>
        <v>0</v>
      </c>
      <c r="X348" s="199">
        <f t="shared" si="29"/>
        <v>0</v>
      </c>
    </row>
    <row r="349" spans="1:24" x14ac:dyDescent="0.25">
      <c r="A349" s="199">
        <v>72</v>
      </c>
      <c r="B349" s="200" t="s">
        <v>507</v>
      </c>
      <c r="C349" s="200">
        <v>40</v>
      </c>
      <c r="D349" s="200">
        <v>3</v>
      </c>
      <c r="E349" s="200" t="s">
        <v>1816</v>
      </c>
      <c r="F349" s="200" t="s">
        <v>1816</v>
      </c>
      <c r="G349" s="200" t="s">
        <v>1743</v>
      </c>
      <c r="H349" s="200">
        <v>12</v>
      </c>
      <c r="I349" s="200">
        <v>1</v>
      </c>
      <c r="J349" s="200">
        <v>12</v>
      </c>
      <c r="K349" s="200" t="s">
        <v>63</v>
      </c>
      <c r="L349" s="200" t="s">
        <v>32</v>
      </c>
      <c r="M349" s="199" t="s">
        <v>1388</v>
      </c>
      <c r="O349" s="237">
        <v>0.1</v>
      </c>
      <c r="P349" s="210" t="s">
        <v>147</v>
      </c>
      <c r="Q349" s="210"/>
      <c r="R349" s="226">
        <v>6.6438561897747253</v>
      </c>
      <c r="S349" s="226">
        <v>6.6438561897747253</v>
      </c>
      <c r="T349" s="226">
        <f t="shared" si="25"/>
        <v>0</v>
      </c>
      <c r="U349" s="199">
        <f t="shared" si="26"/>
        <v>0</v>
      </c>
      <c r="V349" s="199">
        <f t="shared" si="27"/>
        <v>0</v>
      </c>
      <c r="W349" s="199">
        <f t="shared" si="28"/>
        <v>0</v>
      </c>
      <c r="X349" s="199">
        <f t="shared" si="29"/>
        <v>0</v>
      </c>
    </row>
    <row r="350" spans="1:24" x14ac:dyDescent="0.25">
      <c r="A350" s="218">
        <v>72</v>
      </c>
      <c r="B350" s="219" t="s">
        <v>507</v>
      </c>
      <c r="C350" s="219">
        <v>40</v>
      </c>
      <c r="D350" s="223">
        <v>3</v>
      </c>
      <c r="E350" s="223" t="s">
        <v>1816</v>
      </c>
      <c r="F350" s="223" t="s">
        <v>1816</v>
      </c>
      <c r="G350" s="231" t="s">
        <v>1743</v>
      </c>
      <c r="H350" s="221">
        <v>12</v>
      </c>
      <c r="I350" s="222">
        <v>1</v>
      </c>
      <c r="J350" s="222">
        <v>12</v>
      </c>
      <c r="K350" s="223" t="s">
        <v>63</v>
      </c>
      <c r="L350" s="223" t="s">
        <v>32</v>
      </c>
      <c r="M350" s="231" t="s">
        <v>1388</v>
      </c>
      <c r="O350" s="225">
        <v>100</v>
      </c>
      <c r="P350" s="211" t="s">
        <v>834</v>
      </c>
      <c r="Q350" s="211"/>
      <c r="R350" s="226">
        <v>6.6438561897747253</v>
      </c>
      <c r="S350" s="226">
        <v>6.6438561897747253</v>
      </c>
      <c r="T350" s="226">
        <f t="shared" si="25"/>
        <v>0</v>
      </c>
      <c r="U350" s="199">
        <f t="shared" si="26"/>
        <v>0</v>
      </c>
      <c r="V350" s="199">
        <f t="shared" si="27"/>
        <v>0</v>
      </c>
      <c r="W350" s="199">
        <f t="shared" si="28"/>
        <v>0</v>
      </c>
      <c r="X350" s="199">
        <f t="shared" si="29"/>
        <v>0</v>
      </c>
    </row>
    <row r="351" spans="1:24" x14ac:dyDescent="0.25">
      <c r="A351" s="199">
        <v>72</v>
      </c>
      <c r="B351" s="200" t="s">
        <v>507</v>
      </c>
      <c r="C351" s="200">
        <v>40</v>
      </c>
      <c r="D351" s="200">
        <v>3</v>
      </c>
      <c r="E351" s="200" t="s">
        <v>1816</v>
      </c>
      <c r="F351" s="200" t="s">
        <v>1816</v>
      </c>
      <c r="G351" s="200" t="s">
        <v>1743</v>
      </c>
      <c r="H351" s="200">
        <v>12</v>
      </c>
      <c r="I351" s="200">
        <v>1</v>
      </c>
      <c r="J351" s="200">
        <v>12</v>
      </c>
      <c r="K351" s="200" t="s">
        <v>63</v>
      </c>
      <c r="L351" s="200" t="s">
        <v>32</v>
      </c>
      <c r="M351" s="199" t="s">
        <v>1388</v>
      </c>
      <c r="O351" s="237">
        <v>10</v>
      </c>
      <c r="P351" s="211" t="s">
        <v>834</v>
      </c>
      <c r="Q351" s="211"/>
      <c r="R351" s="226">
        <v>6.6438561897747253</v>
      </c>
      <c r="S351" s="226">
        <v>6.6438561897747253</v>
      </c>
      <c r="T351" s="226">
        <f t="shared" si="25"/>
        <v>0</v>
      </c>
      <c r="U351" s="199">
        <f t="shared" si="26"/>
        <v>0</v>
      </c>
      <c r="V351" s="199">
        <f t="shared" si="27"/>
        <v>0</v>
      </c>
      <c r="W351" s="199">
        <f t="shared" si="28"/>
        <v>0</v>
      </c>
      <c r="X351" s="199">
        <f t="shared" si="29"/>
        <v>0</v>
      </c>
    </row>
    <row r="352" spans="1:24" x14ac:dyDescent="0.25">
      <c r="A352" s="199">
        <v>72</v>
      </c>
      <c r="B352" s="200" t="s">
        <v>507</v>
      </c>
      <c r="C352" s="200">
        <v>40</v>
      </c>
      <c r="D352" s="200">
        <v>3</v>
      </c>
      <c r="E352" s="200" t="s">
        <v>1816</v>
      </c>
      <c r="F352" s="200" t="s">
        <v>1816</v>
      </c>
      <c r="G352" s="200" t="s">
        <v>1743</v>
      </c>
      <c r="H352" s="200">
        <v>12</v>
      </c>
      <c r="I352" s="200">
        <v>1</v>
      </c>
      <c r="J352" s="200">
        <v>12</v>
      </c>
      <c r="K352" s="200" t="s">
        <v>63</v>
      </c>
      <c r="L352" s="200" t="s">
        <v>32</v>
      </c>
      <c r="M352" s="199" t="s">
        <v>1388</v>
      </c>
      <c r="O352" s="237">
        <v>1</v>
      </c>
      <c r="P352" s="211" t="s">
        <v>834</v>
      </c>
      <c r="Q352" s="211"/>
      <c r="R352" s="226">
        <v>6.6438561897747253</v>
      </c>
      <c r="S352" s="226">
        <v>6.6438561897747253</v>
      </c>
      <c r="T352" s="226">
        <f t="shared" si="25"/>
        <v>0</v>
      </c>
      <c r="U352" s="199">
        <f t="shared" si="26"/>
        <v>0</v>
      </c>
      <c r="V352" s="199">
        <f t="shared" si="27"/>
        <v>0</v>
      </c>
      <c r="W352" s="199">
        <f t="shared" si="28"/>
        <v>0</v>
      </c>
      <c r="X352" s="199">
        <f t="shared" si="29"/>
        <v>0</v>
      </c>
    </row>
    <row r="353" spans="1:24" x14ac:dyDescent="0.25">
      <c r="A353" s="199">
        <v>72</v>
      </c>
      <c r="B353" s="200" t="s">
        <v>507</v>
      </c>
      <c r="C353" s="200">
        <v>40</v>
      </c>
      <c r="D353" s="200">
        <v>3</v>
      </c>
      <c r="E353" s="200" t="s">
        <v>1816</v>
      </c>
      <c r="F353" s="200" t="s">
        <v>1816</v>
      </c>
      <c r="G353" s="200" t="s">
        <v>1743</v>
      </c>
      <c r="H353" s="200">
        <v>12</v>
      </c>
      <c r="I353" s="200">
        <v>1</v>
      </c>
      <c r="J353" s="200">
        <v>12</v>
      </c>
      <c r="K353" s="200" t="s">
        <v>63</v>
      </c>
      <c r="L353" s="200" t="s">
        <v>32</v>
      </c>
      <c r="M353" s="199" t="s">
        <v>1388</v>
      </c>
      <c r="O353" s="237">
        <v>0.1</v>
      </c>
      <c r="P353" s="211" t="s">
        <v>834</v>
      </c>
      <c r="Q353" s="211"/>
      <c r="R353" s="226">
        <v>6.6438561897747253</v>
      </c>
      <c r="S353" s="226">
        <v>6.6438561897747253</v>
      </c>
      <c r="T353" s="226">
        <f t="shared" si="25"/>
        <v>0</v>
      </c>
      <c r="U353" s="199">
        <f t="shared" si="26"/>
        <v>0</v>
      </c>
      <c r="V353" s="199">
        <f t="shared" si="27"/>
        <v>0</v>
      </c>
      <c r="W353" s="199">
        <f t="shared" si="28"/>
        <v>0</v>
      </c>
      <c r="X353" s="199">
        <f t="shared" si="29"/>
        <v>0</v>
      </c>
    </row>
    <row r="354" spans="1:24" x14ac:dyDescent="0.25">
      <c r="A354" s="199">
        <v>72</v>
      </c>
      <c r="B354" s="200" t="s">
        <v>507</v>
      </c>
      <c r="C354" s="200">
        <v>40</v>
      </c>
      <c r="D354" s="200">
        <v>3</v>
      </c>
      <c r="E354" s="200" t="s">
        <v>1816</v>
      </c>
      <c r="F354" s="200" t="s">
        <v>1816</v>
      </c>
      <c r="G354" s="200" t="s">
        <v>1743</v>
      </c>
      <c r="H354" s="200">
        <v>12</v>
      </c>
      <c r="I354" s="200">
        <v>1</v>
      </c>
      <c r="J354" s="200">
        <v>12</v>
      </c>
      <c r="K354" s="200" t="s">
        <v>63</v>
      </c>
      <c r="L354" s="200" t="s">
        <v>32</v>
      </c>
      <c r="M354" s="199" t="s">
        <v>1388</v>
      </c>
      <c r="O354" s="237">
        <v>10</v>
      </c>
      <c r="P354" s="238" t="s">
        <v>307</v>
      </c>
      <c r="Q354" s="238"/>
      <c r="R354" s="226">
        <v>6.6438561897747253</v>
      </c>
      <c r="S354" s="226">
        <v>10.971894683164169</v>
      </c>
      <c r="T354" s="226">
        <f t="shared" si="25"/>
        <v>-4.3280384933894442</v>
      </c>
      <c r="U354" s="199">
        <f t="shared" si="26"/>
        <v>1</v>
      </c>
      <c r="V354" s="199">
        <f t="shared" si="27"/>
        <v>0</v>
      </c>
      <c r="W354" s="199">
        <f t="shared" si="28"/>
        <v>0</v>
      </c>
      <c r="X354" s="199">
        <f t="shared" si="29"/>
        <v>0</v>
      </c>
    </row>
    <row r="355" spans="1:24" x14ac:dyDescent="0.25">
      <c r="A355" s="218">
        <v>72</v>
      </c>
      <c r="B355" s="219" t="s">
        <v>507</v>
      </c>
      <c r="C355" s="219">
        <v>40</v>
      </c>
      <c r="D355" s="223">
        <v>3</v>
      </c>
      <c r="E355" s="223" t="s">
        <v>1816</v>
      </c>
      <c r="F355" s="223" t="s">
        <v>1816</v>
      </c>
      <c r="G355" s="231" t="s">
        <v>1743</v>
      </c>
      <c r="H355" s="221">
        <v>12</v>
      </c>
      <c r="I355" s="222">
        <v>1</v>
      </c>
      <c r="J355" s="222">
        <v>12</v>
      </c>
      <c r="K355" s="223" t="s">
        <v>63</v>
      </c>
      <c r="L355" s="223" t="s">
        <v>32</v>
      </c>
      <c r="M355" s="231" t="s">
        <v>1388</v>
      </c>
      <c r="O355" s="225">
        <v>100</v>
      </c>
      <c r="P355" s="238" t="s">
        <v>307</v>
      </c>
      <c r="Q355" s="238"/>
      <c r="R355" s="226">
        <v>6.6438561897747253</v>
      </c>
      <c r="S355" s="226">
        <v>6.6438561897747253</v>
      </c>
      <c r="T355" s="226">
        <f t="shared" si="25"/>
        <v>0</v>
      </c>
      <c r="U355" s="199">
        <f t="shared" si="26"/>
        <v>0</v>
      </c>
      <c r="V355" s="199">
        <f t="shared" si="27"/>
        <v>0</v>
      </c>
      <c r="W355" s="199">
        <f t="shared" si="28"/>
        <v>0</v>
      </c>
      <c r="X355" s="199">
        <f t="shared" si="29"/>
        <v>0</v>
      </c>
    </row>
    <row r="356" spans="1:24" x14ac:dyDescent="0.25">
      <c r="A356" s="199">
        <v>72</v>
      </c>
      <c r="B356" s="200" t="s">
        <v>507</v>
      </c>
      <c r="C356" s="200">
        <v>40</v>
      </c>
      <c r="D356" s="200">
        <v>3</v>
      </c>
      <c r="E356" s="200" t="s">
        <v>1816</v>
      </c>
      <c r="F356" s="200" t="s">
        <v>1816</v>
      </c>
      <c r="G356" s="200" t="s">
        <v>1743</v>
      </c>
      <c r="H356" s="200">
        <v>12</v>
      </c>
      <c r="I356" s="200">
        <v>1</v>
      </c>
      <c r="J356" s="200">
        <v>12</v>
      </c>
      <c r="K356" s="200" t="s">
        <v>63</v>
      </c>
      <c r="L356" s="200" t="s">
        <v>32</v>
      </c>
      <c r="M356" s="199" t="s">
        <v>1388</v>
      </c>
      <c r="O356" s="237">
        <v>50</v>
      </c>
      <c r="P356" s="238" t="s">
        <v>307</v>
      </c>
      <c r="Q356" s="238"/>
      <c r="R356" s="226">
        <v>6.6438561897747253</v>
      </c>
      <c r="S356" s="226">
        <v>6.6438561897747253</v>
      </c>
      <c r="T356" s="226">
        <f t="shared" si="25"/>
        <v>0</v>
      </c>
      <c r="U356" s="199">
        <f t="shared" si="26"/>
        <v>0</v>
      </c>
      <c r="V356" s="199">
        <f t="shared" si="27"/>
        <v>0</v>
      </c>
      <c r="W356" s="199">
        <f t="shared" si="28"/>
        <v>0</v>
      </c>
      <c r="X356" s="199">
        <f t="shared" si="29"/>
        <v>0</v>
      </c>
    </row>
    <row r="357" spans="1:24" x14ac:dyDescent="0.25">
      <c r="A357" s="199">
        <v>72</v>
      </c>
      <c r="B357" s="200" t="s">
        <v>507</v>
      </c>
      <c r="C357" s="200">
        <v>40</v>
      </c>
      <c r="D357" s="200">
        <v>3</v>
      </c>
      <c r="E357" s="200" t="s">
        <v>1816</v>
      </c>
      <c r="F357" s="200" t="s">
        <v>1816</v>
      </c>
      <c r="G357" s="200" t="s">
        <v>1743</v>
      </c>
      <c r="H357" s="200">
        <v>12</v>
      </c>
      <c r="I357" s="200">
        <v>1</v>
      </c>
      <c r="J357" s="200">
        <v>12</v>
      </c>
      <c r="K357" s="200" t="s">
        <v>63</v>
      </c>
      <c r="L357" s="200" t="s">
        <v>32</v>
      </c>
      <c r="M357" s="199" t="s">
        <v>1388</v>
      </c>
      <c r="O357" s="237">
        <v>1</v>
      </c>
      <c r="P357" s="238" t="s">
        <v>307</v>
      </c>
      <c r="Q357" s="238"/>
      <c r="R357" s="226">
        <v>6.6438561897747253</v>
      </c>
      <c r="S357" s="226">
        <v>6.6438561897747253</v>
      </c>
      <c r="T357" s="226">
        <f t="shared" si="25"/>
        <v>0</v>
      </c>
      <c r="U357" s="199">
        <f t="shared" si="26"/>
        <v>0</v>
      </c>
      <c r="V357" s="199">
        <f t="shared" si="27"/>
        <v>0</v>
      </c>
      <c r="W357" s="199">
        <f t="shared" si="28"/>
        <v>0</v>
      </c>
      <c r="X357" s="199">
        <f t="shared" si="29"/>
        <v>0</v>
      </c>
    </row>
    <row r="358" spans="1:24" x14ac:dyDescent="0.25">
      <c r="A358" s="199">
        <v>72</v>
      </c>
      <c r="B358" s="200" t="s">
        <v>507</v>
      </c>
      <c r="C358" s="200">
        <v>40</v>
      </c>
      <c r="D358" s="200">
        <v>3</v>
      </c>
      <c r="E358" s="200" t="s">
        <v>1816</v>
      </c>
      <c r="F358" s="200" t="s">
        <v>1816</v>
      </c>
      <c r="G358" s="200" t="s">
        <v>1743</v>
      </c>
      <c r="H358" s="200">
        <v>12</v>
      </c>
      <c r="I358" s="200">
        <v>1</v>
      </c>
      <c r="J358" s="200">
        <v>12</v>
      </c>
      <c r="K358" s="200" t="s">
        <v>63</v>
      </c>
      <c r="L358" s="200" t="s">
        <v>32</v>
      </c>
      <c r="M358" s="199" t="s">
        <v>1388</v>
      </c>
      <c r="O358" s="237">
        <v>0.5</v>
      </c>
      <c r="P358" s="238" t="s">
        <v>307</v>
      </c>
      <c r="Q358" s="238"/>
      <c r="R358" s="226">
        <v>6.6438561897747253</v>
      </c>
      <c r="S358" s="226">
        <v>6.6438561897747253</v>
      </c>
      <c r="T358" s="226">
        <f t="shared" si="25"/>
        <v>0</v>
      </c>
      <c r="U358" s="199">
        <f t="shared" si="26"/>
        <v>0</v>
      </c>
      <c r="V358" s="199">
        <f t="shared" si="27"/>
        <v>0</v>
      </c>
      <c r="W358" s="199">
        <f t="shared" si="28"/>
        <v>0</v>
      </c>
      <c r="X358" s="199">
        <f t="shared" si="29"/>
        <v>0</v>
      </c>
    </row>
    <row r="359" spans="1:24" x14ac:dyDescent="0.25">
      <c r="A359" s="199">
        <v>72</v>
      </c>
      <c r="B359" s="200" t="s">
        <v>507</v>
      </c>
      <c r="C359" s="200">
        <v>40</v>
      </c>
      <c r="D359" s="200">
        <v>3</v>
      </c>
      <c r="E359" s="200" t="s">
        <v>1816</v>
      </c>
      <c r="F359" s="200" t="s">
        <v>1816</v>
      </c>
      <c r="G359" s="200" t="s">
        <v>1743</v>
      </c>
      <c r="H359" s="200">
        <v>12</v>
      </c>
      <c r="I359" s="200">
        <v>1</v>
      </c>
      <c r="J359" s="200">
        <v>12</v>
      </c>
      <c r="K359" s="200" t="s">
        <v>63</v>
      </c>
      <c r="L359" s="200" t="s">
        <v>32</v>
      </c>
      <c r="M359" s="199" t="s">
        <v>1388</v>
      </c>
      <c r="O359" s="237">
        <v>0.1</v>
      </c>
      <c r="P359" s="238" t="s">
        <v>307</v>
      </c>
      <c r="Q359" s="238"/>
      <c r="R359" s="226">
        <v>6.6438561897747253</v>
      </c>
      <c r="S359" s="226">
        <v>6.6438561897747253</v>
      </c>
      <c r="T359" s="226">
        <f t="shared" si="25"/>
        <v>0</v>
      </c>
      <c r="U359" s="199">
        <f t="shared" si="26"/>
        <v>0</v>
      </c>
      <c r="V359" s="199">
        <f t="shared" si="27"/>
        <v>0</v>
      </c>
      <c r="W359" s="199">
        <f t="shared" si="28"/>
        <v>0</v>
      </c>
      <c r="X359" s="199">
        <f t="shared" si="29"/>
        <v>0</v>
      </c>
    </row>
    <row r="360" spans="1:24" x14ac:dyDescent="0.25">
      <c r="A360" s="218">
        <v>72</v>
      </c>
      <c r="B360" s="219" t="s">
        <v>507</v>
      </c>
      <c r="C360" s="219">
        <v>40</v>
      </c>
      <c r="D360" s="223">
        <v>3</v>
      </c>
      <c r="E360" s="223" t="s">
        <v>1816</v>
      </c>
      <c r="F360" s="223" t="s">
        <v>1816</v>
      </c>
      <c r="G360" s="231" t="s">
        <v>1743</v>
      </c>
      <c r="H360" s="221">
        <v>12</v>
      </c>
      <c r="I360" s="222">
        <v>1</v>
      </c>
      <c r="J360" s="222">
        <v>12</v>
      </c>
      <c r="K360" s="223" t="s">
        <v>63</v>
      </c>
      <c r="L360" s="223" t="s">
        <v>32</v>
      </c>
      <c r="M360" s="231" t="s">
        <v>1388</v>
      </c>
      <c r="O360" s="225">
        <v>100</v>
      </c>
      <c r="P360" s="238" t="s">
        <v>4</v>
      </c>
      <c r="Q360" s="238"/>
      <c r="R360" s="226">
        <v>6.6438561897747253</v>
      </c>
      <c r="S360" s="226">
        <v>6.6438561897747253</v>
      </c>
      <c r="T360" s="226">
        <f t="shared" si="25"/>
        <v>0</v>
      </c>
      <c r="U360" s="199">
        <f t="shared" si="26"/>
        <v>0</v>
      </c>
      <c r="V360" s="199">
        <f t="shared" si="27"/>
        <v>0</v>
      </c>
      <c r="W360" s="199">
        <f t="shared" si="28"/>
        <v>0</v>
      </c>
      <c r="X360" s="199">
        <f t="shared" si="29"/>
        <v>0</v>
      </c>
    </row>
    <row r="361" spans="1:24" x14ac:dyDescent="0.25">
      <c r="A361" s="199">
        <v>72</v>
      </c>
      <c r="B361" s="200" t="s">
        <v>507</v>
      </c>
      <c r="C361" s="200">
        <v>40</v>
      </c>
      <c r="D361" s="200">
        <v>3</v>
      </c>
      <c r="E361" s="200" t="s">
        <v>1816</v>
      </c>
      <c r="F361" s="200" t="s">
        <v>1816</v>
      </c>
      <c r="G361" s="200" t="s">
        <v>1743</v>
      </c>
      <c r="H361" s="200">
        <v>12</v>
      </c>
      <c r="I361" s="200">
        <v>1</v>
      </c>
      <c r="J361" s="200">
        <v>12</v>
      </c>
      <c r="K361" s="200" t="s">
        <v>63</v>
      </c>
      <c r="L361" s="200" t="s">
        <v>32</v>
      </c>
      <c r="M361" s="199" t="s">
        <v>1388</v>
      </c>
      <c r="O361" s="237">
        <v>50</v>
      </c>
      <c r="P361" s="238" t="s">
        <v>4</v>
      </c>
      <c r="Q361" s="238"/>
      <c r="R361" s="226">
        <v>6.6438561897747253</v>
      </c>
      <c r="S361" s="226">
        <v>6.6438561897747253</v>
      </c>
      <c r="T361" s="226">
        <f t="shared" si="25"/>
        <v>0</v>
      </c>
      <c r="U361" s="199">
        <f t="shared" si="26"/>
        <v>0</v>
      </c>
      <c r="V361" s="199">
        <f t="shared" si="27"/>
        <v>0</v>
      </c>
      <c r="W361" s="199">
        <f t="shared" si="28"/>
        <v>0</v>
      </c>
      <c r="X361" s="199">
        <f t="shared" si="29"/>
        <v>0</v>
      </c>
    </row>
    <row r="362" spans="1:24" x14ac:dyDescent="0.25">
      <c r="A362" s="199">
        <v>72</v>
      </c>
      <c r="B362" s="200" t="s">
        <v>507</v>
      </c>
      <c r="C362" s="200">
        <v>40</v>
      </c>
      <c r="D362" s="200">
        <v>3</v>
      </c>
      <c r="E362" s="200" t="s">
        <v>1816</v>
      </c>
      <c r="F362" s="200" t="s">
        <v>1816</v>
      </c>
      <c r="G362" s="200" t="s">
        <v>1743</v>
      </c>
      <c r="H362" s="200">
        <v>12</v>
      </c>
      <c r="I362" s="200">
        <v>1</v>
      </c>
      <c r="J362" s="200">
        <v>12</v>
      </c>
      <c r="K362" s="200" t="s">
        <v>63</v>
      </c>
      <c r="L362" s="200" t="s">
        <v>32</v>
      </c>
      <c r="M362" s="199" t="s">
        <v>1388</v>
      </c>
      <c r="O362" s="237">
        <v>10</v>
      </c>
      <c r="P362" s="238" t="s">
        <v>4</v>
      </c>
      <c r="Q362" s="238"/>
      <c r="R362" s="226">
        <v>6.6438561897747253</v>
      </c>
      <c r="S362" s="226">
        <v>6.6438561897747253</v>
      </c>
      <c r="T362" s="226">
        <f t="shared" si="25"/>
        <v>0</v>
      </c>
      <c r="U362" s="199">
        <f t="shared" si="26"/>
        <v>0</v>
      </c>
      <c r="V362" s="199">
        <f t="shared" si="27"/>
        <v>0</v>
      </c>
      <c r="W362" s="199">
        <f t="shared" si="28"/>
        <v>0</v>
      </c>
      <c r="X362" s="199">
        <f t="shared" si="29"/>
        <v>0</v>
      </c>
    </row>
    <row r="363" spans="1:24" x14ac:dyDescent="0.25">
      <c r="A363" s="199">
        <v>72</v>
      </c>
      <c r="B363" s="200" t="s">
        <v>507</v>
      </c>
      <c r="C363" s="200">
        <v>40</v>
      </c>
      <c r="D363" s="200">
        <v>3</v>
      </c>
      <c r="E363" s="200" t="s">
        <v>1816</v>
      </c>
      <c r="F363" s="200" t="s">
        <v>1816</v>
      </c>
      <c r="G363" s="200" t="s">
        <v>1743</v>
      </c>
      <c r="H363" s="200">
        <v>12</v>
      </c>
      <c r="I363" s="200">
        <v>1</v>
      </c>
      <c r="J363" s="200">
        <v>12</v>
      </c>
      <c r="K363" s="200" t="s">
        <v>63</v>
      </c>
      <c r="L363" s="200" t="s">
        <v>32</v>
      </c>
      <c r="M363" s="199" t="s">
        <v>1388</v>
      </c>
      <c r="O363" s="237">
        <v>1</v>
      </c>
      <c r="P363" s="238" t="s">
        <v>4</v>
      </c>
      <c r="Q363" s="238"/>
      <c r="R363" s="226">
        <v>6.6438561897747253</v>
      </c>
      <c r="S363" s="226">
        <v>6.6438561897747253</v>
      </c>
      <c r="T363" s="226">
        <f t="shared" si="25"/>
        <v>0</v>
      </c>
      <c r="U363" s="199">
        <f t="shared" si="26"/>
        <v>0</v>
      </c>
      <c r="V363" s="199">
        <f t="shared" si="27"/>
        <v>0</v>
      </c>
      <c r="W363" s="199">
        <f t="shared" si="28"/>
        <v>0</v>
      </c>
      <c r="X363" s="199">
        <f t="shared" si="29"/>
        <v>0</v>
      </c>
    </row>
    <row r="364" spans="1:24" x14ac:dyDescent="0.25">
      <c r="A364" s="199">
        <v>72</v>
      </c>
      <c r="B364" s="200" t="s">
        <v>507</v>
      </c>
      <c r="C364" s="200">
        <v>40</v>
      </c>
      <c r="D364" s="200">
        <v>3</v>
      </c>
      <c r="E364" s="200" t="s">
        <v>1816</v>
      </c>
      <c r="F364" s="200" t="s">
        <v>1816</v>
      </c>
      <c r="G364" s="200" t="s">
        <v>1743</v>
      </c>
      <c r="H364" s="200">
        <v>12</v>
      </c>
      <c r="I364" s="200">
        <v>1</v>
      </c>
      <c r="J364" s="200">
        <v>12</v>
      </c>
      <c r="K364" s="200" t="s">
        <v>63</v>
      </c>
      <c r="L364" s="200" t="s">
        <v>32</v>
      </c>
      <c r="M364" s="199" t="s">
        <v>1388</v>
      </c>
      <c r="O364" s="237">
        <v>0.5</v>
      </c>
      <c r="P364" s="238" t="s">
        <v>4</v>
      </c>
      <c r="Q364" s="238"/>
      <c r="R364" s="226">
        <v>6.6438561897747253</v>
      </c>
      <c r="S364" s="226">
        <v>6.6438561897747253</v>
      </c>
      <c r="T364" s="226">
        <f t="shared" si="25"/>
        <v>0</v>
      </c>
      <c r="U364" s="199">
        <f t="shared" si="26"/>
        <v>0</v>
      </c>
      <c r="V364" s="199">
        <f t="shared" si="27"/>
        <v>0</v>
      </c>
      <c r="W364" s="199">
        <f t="shared" si="28"/>
        <v>0</v>
      </c>
      <c r="X364" s="199">
        <f t="shared" si="29"/>
        <v>0</v>
      </c>
    </row>
    <row r="365" spans="1:24" x14ac:dyDescent="0.25">
      <c r="A365" s="199">
        <v>72</v>
      </c>
      <c r="B365" s="200" t="s">
        <v>507</v>
      </c>
      <c r="C365" s="200">
        <v>40</v>
      </c>
      <c r="D365" s="200">
        <v>3</v>
      </c>
      <c r="E365" s="200" t="s">
        <v>1816</v>
      </c>
      <c r="F365" s="200" t="s">
        <v>1816</v>
      </c>
      <c r="G365" s="200" t="s">
        <v>1743</v>
      </c>
      <c r="H365" s="200">
        <v>12</v>
      </c>
      <c r="I365" s="200">
        <v>1</v>
      </c>
      <c r="J365" s="200">
        <v>12</v>
      </c>
      <c r="K365" s="200" t="s">
        <v>63</v>
      </c>
      <c r="L365" s="200" t="s">
        <v>32</v>
      </c>
      <c r="M365" s="199" t="s">
        <v>1388</v>
      </c>
      <c r="O365" s="237">
        <v>0.1</v>
      </c>
      <c r="P365" s="238" t="s">
        <v>4</v>
      </c>
      <c r="Q365" s="238"/>
      <c r="R365" s="226">
        <v>6.6438561897747253</v>
      </c>
      <c r="S365" s="226">
        <v>6.6438561897747253</v>
      </c>
      <c r="T365" s="226">
        <f t="shared" si="25"/>
        <v>0</v>
      </c>
      <c r="U365" s="199">
        <f t="shared" si="26"/>
        <v>0</v>
      </c>
      <c r="V365" s="199">
        <f t="shared" si="27"/>
        <v>0</v>
      </c>
      <c r="W365" s="199">
        <f t="shared" si="28"/>
        <v>0</v>
      </c>
      <c r="X365" s="199">
        <f t="shared" si="29"/>
        <v>0</v>
      </c>
    </row>
    <row r="366" spans="1:24" x14ac:dyDescent="0.25">
      <c r="A366" s="218">
        <v>76</v>
      </c>
      <c r="B366" s="219" t="s">
        <v>169</v>
      </c>
      <c r="C366" s="219">
        <v>42</v>
      </c>
      <c r="D366" s="223">
        <v>3</v>
      </c>
      <c r="E366" s="223" t="s">
        <v>1816</v>
      </c>
      <c r="F366" s="223" t="s">
        <v>1816</v>
      </c>
      <c r="G366" s="220" t="s">
        <v>1744</v>
      </c>
      <c r="H366" s="221">
        <v>13</v>
      </c>
      <c r="I366" s="222">
        <v>1</v>
      </c>
      <c r="J366" s="222">
        <v>13</v>
      </c>
      <c r="K366" s="223" t="s">
        <v>63</v>
      </c>
      <c r="L366" s="223" t="s">
        <v>32</v>
      </c>
      <c r="M366" s="220" t="s">
        <v>170</v>
      </c>
      <c r="O366" s="225">
        <v>100</v>
      </c>
      <c r="P366" s="204" t="s">
        <v>0</v>
      </c>
      <c r="Q366" s="204"/>
      <c r="R366" s="226">
        <v>6.6438561897747253</v>
      </c>
      <c r="S366" s="226">
        <v>6.6438561897747253</v>
      </c>
      <c r="T366" s="226">
        <f t="shared" si="25"/>
        <v>0</v>
      </c>
      <c r="U366" s="199">
        <f t="shared" si="26"/>
        <v>0</v>
      </c>
      <c r="V366" s="199">
        <f t="shared" si="27"/>
        <v>0</v>
      </c>
      <c r="W366" s="199">
        <f t="shared" si="28"/>
        <v>0</v>
      </c>
      <c r="X366" s="199">
        <f t="shared" si="29"/>
        <v>0</v>
      </c>
    </row>
    <row r="367" spans="1:24" x14ac:dyDescent="0.25">
      <c r="A367" s="199">
        <v>76</v>
      </c>
      <c r="B367" s="200" t="s">
        <v>169</v>
      </c>
      <c r="C367" s="200">
        <v>42</v>
      </c>
      <c r="D367" s="200">
        <v>3</v>
      </c>
      <c r="E367" s="200" t="s">
        <v>1816</v>
      </c>
      <c r="F367" s="200" t="s">
        <v>1816</v>
      </c>
      <c r="G367" s="200" t="s">
        <v>1744</v>
      </c>
      <c r="H367" s="200">
        <v>13</v>
      </c>
      <c r="I367" s="200">
        <v>1</v>
      </c>
      <c r="J367" s="200">
        <v>13</v>
      </c>
      <c r="K367" s="200" t="s">
        <v>63</v>
      </c>
      <c r="L367" s="200" t="s">
        <v>32</v>
      </c>
      <c r="M367" s="199" t="s">
        <v>170</v>
      </c>
      <c r="O367" s="237">
        <v>50</v>
      </c>
      <c r="P367" s="204" t="s">
        <v>0</v>
      </c>
      <c r="Q367" s="204"/>
      <c r="R367" s="226">
        <v>6.6438561897747253</v>
      </c>
      <c r="S367" s="226">
        <v>6.6438561897747253</v>
      </c>
      <c r="T367" s="226">
        <f t="shared" si="25"/>
        <v>0</v>
      </c>
      <c r="U367" s="199">
        <f t="shared" si="26"/>
        <v>0</v>
      </c>
      <c r="V367" s="199">
        <f t="shared" si="27"/>
        <v>0</v>
      </c>
      <c r="W367" s="199">
        <f t="shared" si="28"/>
        <v>0</v>
      </c>
      <c r="X367" s="199">
        <f t="shared" si="29"/>
        <v>0</v>
      </c>
    </row>
    <row r="368" spans="1:24" x14ac:dyDescent="0.25">
      <c r="A368" s="199">
        <v>76</v>
      </c>
      <c r="B368" s="200" t="s">
        <v>169</v>
      </c>
      <c r="C368" s="200">
        <v>42</v>
      </c>
      <c r="D368" s="200">
        <v>3</v>
      </c>
      <c r="E368" s="200" t="s">
        <v>1816</v>
      </c>
      <c r="F368" s="200" t="s">
        <v>1816</v>
      </c>
      <c r="G368" s="200" t="s">
        <v>1744</v>
      </c>
      <c r="H368" s="200">
        <v>13</v>
      </c>
      <c r="I368" s="200">
        <v>1</v>
      </c>
      <c r="J368" s="200">
        <v>13</v>
      </c>
      <c r="K368" s="200" t="s">
        <v>63</v>
      </c>
      <c r="L368" s="200" t="s">
        <v>32</v>
      </c>
      <c r="M368" s="199" t="s">
        <v>170</v>
      </c>
      <c r="O368" s="237">
        <v>10</v>
      </c>
      <c r="P368" s="204" t="s">
        <v>0</v>
      </c>
      <c r="Q368" s="204"/>
      <c r="R368" s="226">
        <v>6.6438561897747253</v>
      </c>
      <c r="S368" s="226">
        <v>6.6438561897747253</v>
      </c>
      <c r="T368" s="226">
        <f t="shared" si="25"/>
        <v>0</v>
      </c>
      <c r="U368" s="199">
        <f t="shared" si="26"/>
        <v>0</v>
      </c>
      <c r="V368" s="199">
        <f t="shared" si="27"/>
        <v>0</v>
      </c>
      <c r="W368" s="199">
        <f t="shared" si="28"/>
        <v>0</v>
      </c>
      <c r="X368" s="199">
        <f t="shared" si="29"/>
        <v>0</v>
      </c>
    </row>
    <row r="369" spans="1:24" x14ac:dyDescent="0.25">
      <c r="A369" s="199">
        <v>76</v>
      </c>
      <c r="B369" s="200" t="s">
        <v>169</v>
      </c>
      <c r="C369" s="200">
        <v>42</v>
      </c>
      <c r="D369" s="200">
        <v>3</v>
      </c>
      <c r="E369" s="200" t="s">
        <v>1816</v>
      </c>
      <c r="F369" s="200" t="s">
        <v>1816</v>
      </c>
      <c r="G369" s="200" t="s">
        <v>1744</v>
      </c>
      <c r="H369" s="200">
        <v>13</v>
      </c>
      <c r="I369" s="200">
        <v>1</v>
      </c>
      <c r="J369" s="200">
        <v>13</v>
      </c>
      <c r="K369" s="200" t="s">
        <v>63</v>
      </c>
      <c r="L369" s="200" t="s">
        <v>32</v>
      </c>
      <c r="M369" s="199" t="s">
        <v>170</v>
      </c>
      <c r="O369" s="237">
        <v>1</v>
      </c>
      <c r="P369" s="204" t="s">
        <v>0</v>
      </c>
      <c r="Q369" s="204"/>
      <c r="R369" s="226">
        <v>6.6438561897747253</v>
      </c>
      <c r="S369" s="226">
        <v>6.6438561897747253</v>
      </c>
      <c r="T369" s="226">
        <f t="shared" si="25"/>
        <v>0</v>
      </c>
      <c r="U369" s="199">
        <f t="shared" si="26"/>
        <v>0</v>
      </c>
      <c r="V369" s="199">
        <f t="shared" si="27"/>
        <v>0</v>
      </c>
      <c r="W369" s="199">
        <f t="shared" si="28"/>
        <v>0</v>
      </c>
      <c r="X369" s="199">
        <f t="shared" si="29"/>
        <v>0</v>
      </c>
    </row>
    <row r="370" spans="1:24" x14ac:dyDescent="0.25">
      <c r="A370" s="199">
        <v>76</v>
      </c>
      <c r="B370" s="200" t="s">
        <v>169</v>
      </c>
      <c r="C370" s="200">
        <v>42</v>
      </c>
      <c r="D370" s="200">
        <v>3</v>
      </c>
      <c r="E370" s="200" t="s">
        <v>1816</v>
      </c>
      <c r="F370" s="200" t="s">
        <v>1816</v>
      </c>
      <c r="G370" s="200" t="s">
        <v>1744</v>
      </c>
      <c r="H370" s="200">
        <v>13</v>
      </c>
      <c r="I370" s="200">
        <v>1</v>
      </c>
      <c r="J370" s="200">
        <v>13</v>
      </c>
      <c r="K370" s="200" t="s">
        <v>63</v>
      </c>
      <c r="L370" s="200" t="s">
        <v>32</v>
      </c>
      <c r="M370" s="199" t="s">
        <v>170</v>
      </c>
      <c r="O370" s="237">
        <v>0.5</v>
      </c>
      <c r="P370" s="204" t="s">
        <v>0</v>
      </c>
      <c r="Q370" s="204"/>
      <c r="R370" s="226">
        <v>6.6438561897747253</v>
      </c>
      <c r="S370" s="226">
        <v>6.6438561897747253</v>
      </c>
      <c r="T370" s="226">
        <f t="shared" si="25"/>
        <v>0</v>
      </c>
      <c r="U370" s="199">
        <f t="shared" si="26"/>
        <v>0</v>
      </c>
      <c r="V370" s="199">
        <f t="shared" si="27"/>
        <v>0</v>
      </c>
      <c r="W370" s="199">
        <f t="shared" si="28"/>
        <v>0</v>
      </c>
      <c r="X370" s="199">
        <f t="shared" si="29"/>
        <v>0</v>
      </c>
    </row>
    <row r="371" spans="1:24" x14ac:dyDescent="0.25">
      <c r="A371" s="199">
        <v>76</v>
      </c>
      <c r="B371" s="200" t="s">
        <v>169</v>
      </c>
      <c r="C371" s="200">
        <v>42</v>
      </c>
      <c r="D371" s="200">
        <v>3</v>
      </c>
      <c r="E371" s="200" t="s">
        <v>1816</v>
      </c>
      <c r="F371" s="200" t="s">
        <v>1816</v>
      </c>
      <c r="G371" s="200" t="s">
        <v>1744</v>
      </c>
      <c r="H371" s="200">
        <v>13</v>
      </c>
      <c r="I371" s="200">
        <v>1</v>
      </c>
      <c r="J371" s="200">
        <v>13</v>
      </c>
      <c r="K371" s="200" t="s">
        <v>63</v>
      </c>
      <c r="L371" s="200" t="s">
        <v>32</v>
      </c>
      <c r="M371" s="199" t="s">
        <v>170</v>
      </c>
      <c r="O371" s="237">
        <v>0.1</v>
      </c>
      <c r="P371" s="204" t="s">
        <v>0</v>
      </c>
      <c r="Q371" s="204"/>
      <c r="R371" s="226">
        <v>6.6438561897747253</v>
      </c>
      <c r="S371" s="226">
        <v>6.6438561897747253</v>
      </c>
      <c r="T371" s="226">
        <f t="shared" si="25"/>
        <v>0</v>
      </c>
      <c r="U371" s="199">
        <f t="shared" si="26"/>
        <v>0</v>
      </c>
      <c r="V371" s="199">
        <f t="shared" si="27"/>
        <v>0</v>
      </c>
      <c r="W371" s="199">
        <f t="shared" si="28"/>
        <v>0</v>
      </c>
      <c r="X371" s="199">
        <f t="shared" si="29"/>
        <v>0</v>
      </c>
    </row>
    <row r="372" spans="1:24" x14ac:dyDescent="0.25">
      <c r="A372" s="218">
        <v>76</v>
      </c>
      <c r="B372" s="219" t="s">
        <v>169</v>
      </c>
      <c r="C372" s="219">
        <v>42</v>
      </c>
      <c r="D372" s="223">
        <v>3</v>
      </c>
      <c r="E372" s="223" t="s">
        <v>1816</v>
      </c>
      <c r="F372" s="223" t="s">
        <v>1816</v>
      </c>
      <c r="G372" s="220" t="s">
        <v>1744</v>
      </c>
      <c r="H372" s="221">
        <v>13</v>
      </c>
      <c r="I372" s="222">
        <v>1</v>
      </c>
      <c r="J372" s="222">
        <v>13</v>
      </c>
      <c r="K372" s="223" t="s">
        <v>63</v>
      </c>
      <c r="L372" s="223" t="s">
        <v>32</v>
      </c>
      <c r="M372" s="220" t="s">
        <v>170</v>
      </c>
      <c r="O372" s="225">
        <v>100</v>
      </c>
      <c r="P372" s="208" t="s">
        <v>2</v>
      </c>
      <c r="Q372" s="208"/>
      <c r="R372" s="226">
        <v>6.6438561897747253</v>
      </c>
      <c r="S372" s="226">
        <v>6.6438561897747253</v>
      </c>
      <c r="T372" s="226">
        <f t="shared" si="25"/>
        <v>0</v>
      </c>
      <c r="U372" s="199">
        <f t="shared" si="26"/>
        <v>0</v>
      </c>
      <c r="V372" s="199">
        <f t="shared" si="27"/>
        <v>0</v>
      </c>
      <c r="W372" s="199">
        <f t="shared" si="28"/>
        <v>0</v>
      </c>
      <c r="X372" s="199">
        <f t="shared" si="29"/>
        <v>0</v>
      </c>
    </row>
    <row r="373" spans="1:24" x14ac:dyDescent="0.25">
      <c r="A373" s="199">
        <v>76</v>
      </c>
      <c r="B373" s="200" t="s">
        <v>169</v>
      </c>
      <c r="C373" s="200">
        <v>42</v>
      </c>
      <c r="D373" s="200">
        <v>3</v>
      </c>
      <c r="E373" s="200" t="s">
        <v>1816</v>
      </c>
      <c r="F373" s="200" t="s">
        <v>1816</v>
      </c>
      <c r="G373" s="200" t="s">
        <v>1744</v>
      </c>
      <c r="H373" s="200">
        <v>13</v>
      </c>
      <c r="I373" s="200">
        <v>1</v>
      </c>
      <c r="J373" s="200">
        <v>13</v>
      </c>
      <c r="K373" s="200" t="s">
        <v>63</v>
      </c>
      <c r="L373" s="200" t="s">
        <v>32</v>
      </c>
      <c r="M373" s="199" t="s">
        <v>170</v>
      </c>
      <c r="O373" s="237">
        <v>10</v>
      </c>
      <c r="P373" s="208" t="s">
        <v>2</v>
      </c>
      <c r="Q373" s="208"/>
      <c r="R373" s="226">
        <v>6.6438561897747253</v>
      </c>
      <c r="S373" s="226">
        <v>6.6438561897747253</v>
      </c>
      <c r="T373" s="226">
        <f t="shared" si="25"/>
        <v>0</v>
      </c>
      <c r="U373" s="199">
        <f t="shared" si="26"/>
        <v>0</v>
      </c>
      <c r="V373" s="199">
        <f t="shared" si="27"/>
        <v>0</v>
      </c>
      <c r="W373" s="199">
        <f t="shared" si="28"/>
        <v>0</v>
      </c>
      <c r="X373" s="199">
        <f t="shared" si="29"/>
        <v>0</v>
      </c>
    </row>
    <row r="374" spans="1:24" x14ac:dyDescent="0.25">
      <c r="A374" s="199">
        <v>76</v>
      </c>
      <c r="B374" s="200" t="s">
        <v>169</v>
      </c>
      <c r="C374" s="200">
        <v>42</v>
      </c>
      <c r="D374" s="200">
        <v>3</v>
      </c>
      <c r="E374" s="200" t="s">
        <v>1816</v>
      </c>
      <c r="F374" s="200" t="s">
        <v>1816</v>
      </c>
      <c r="G374" s="200" t="s">
        <v>1744</v>
      </c>
      <c r="H374" s="200">
        <v>13</v>
      </c>
      <c r="I374" s="200">
        <v>1</v>
      </c>
      <c r="J374" s="200">
        <v>13</v>
      </c>
      <c r="K374" s="200" t="s">
        <v>63</v>
      </c>
      <c r="L374" s="200" t="s">
        <v>32</v>
      </c>
      <c r="M374" s="199" t="s">
        <v>170</v>
      </c>
      <c r="O374" s="237">
        <v>1</v>
      </c>
      <c r="P374" s="208" t="s">
        <v>2</v>
      </c>
      <c r="Q374" s="208"/>
      <c r="R374" s="226">
        <v>6.6438561897747253</v>
      </c>
      <c r="S374" s="226">
        <v>6.6438561897747253</v>
      </c>
      <c r="T374" s="226">
        <f t="shared" si="25"/>
        <v>0</v>
      </c>
      <c r="U374" s="199">
        <f t="shared" si="26"/>
        <v>0</v>
      </c>
      <c r="V374" s="199">
        <f t="shared" si="27"/>
        <v>0</v>
      </c>
      <c r="W374" s="199">
        <f t="shared" si="28"/>
        <v>0</v>
      </c>
      <c r="X374" s="199">
        <f t="shared" si="29"/>
        <v>0</v>
      </c>
    </row>
    <row r="375" spans="1:24" x14ac:dyDescent="0.25">
      <c r="A375" s="199">
        <v>76</v>
      </c>
      <c r="B375" s="200" t="s">
        <v>169</v>
      </c>
      <c r="C375" s="200">
        <v>42</v>
      </c>
      <c r="D375" s="200">
        <v>3</v>
      </c>
      <c r="E375" s="200" t="s">
        <v>1816</v>
      </c>
      <c r="F375" s="200" t="s">
        <v>1816</v>
      </c>
      <c r="G375" s="200" t="s">
        <v>1744</v>
      </c>
      <c r="H375" s="200">
        <v>13</v>
      </c>
      <c r="I375" s="200">
        <v>1</v>
      </c>
      <c r="J375" s="200">
        <v>13</v>
      </c>
      <c r="K375" s="200" t="s">
        <v>63</v>
      </c>
      <c r="L375" s="200" t="s">
        <v>32</v>
      </c>
      <c r="M375" s="199" t="s">
        <v>170</v>
      </c>
      <c r="O375" s="237">
        <v>0.1</v>
      </c>
      <c r="P375" s="208" t="s">
        <v>2</v>
      </c>
      <c r="Q375" s="208"/>
      <c r="R375" s="226">
        <v>6.6438561897747253</v>
      </c>
      <c r="S375" s="226">
        <v>6.6438561897747253</v>
      </c>
      <c r="T375" s="226">
        <f t="shared" si="25"/>
        <v>0</v>
      </c>
      <c r="U375" s="199">
        <f t="shared" si="26"/>
        <v>0</v>
      </c>
      <c r="V375" s="199">
        <f t="shared" si="27"/>
        <v>0</v>
      </c>
      <c r="W375" s="199">
        <f t="shared" si="28"/>
        <v>0</v>
      </c>
      <c r="X375" s="199">
        <f t="shared" si="29"/>
        <v>0</v>
      </c>
    </row>
    <row r="376" spans="1:24" x14ac:dyDescent="0.25">
      <c r="A376" s="218">
        <v>76</v>
      </c>
      <c r="B376" s="219" t="s">
        <v>169</v>
      </c>
      <c r="C376" s="219">
        <v>42</v>
      </c>
      <c r="D376" s="223">
        <v>3</v>
      </c>
      <c r="E376" s="223" t="s">
        <v>1816</v>
      </c>
      <c r="F376" s="223" t="s">
        <v>1816</v>
      </c>
      <c r="G376" s="220" t="s">
        <v>1744</v>
      </c>
      <c r="H376" s="221">
        <v>13</v>
      </c>
      <c r="I376" s="222">
        <v>1</v>
      </c>
      <c r="J376" s="222">
        <v>13</v>
      </c>
      <c r="K376" s="223" t="s">
        <v>63</v>
      </c>
      <c r="L376" s="223" t="s">
        <v>32</v>
      </c>
      <c r="M376" s="220" t="s">
        <v>170</v>
      </c>
      <c r="O376" s="225">
        <v>100</v>
      </c>
      <c r="P376" s="207" t="s">
        <v>3</v>
      </c>
      <c r="Q376" s="207"/>
      <c r="R376" s="226">
        <v>6.6438561897747253</v>
      </c>
      <c r="S376" s="226">
        <v>6.6438561897747253</v>
      </c>
      <c r="T376" s="226">
        <f t="shared" si="25"/>
        <v>0</v>
      </c>
      <c r="U376" s="199">
        <f t="shared" si="26"/>
        <v>0</v>
      </c>
      <c r="V376" s="199">
        <f t="shared" si="27"/>
        <v>0</v>
      </c>
      <c r="W376" s="199">
        <f t="shared" si="28"/>
        <v>0</v>
      </c>
      <c r="X376" s="199">
        <f t="shared" si="29"/>
        <v>0</v>
      </c>
    </row>
    <row r="377" spans="1:24" x14ac:dyDescent="0.25">
      <c r="A377" s="199">
        <v>76</v>
      </c>
      <c r="B377" s="200" t="s">
        <v>169</v>
      </c>
      <c r="C377" s="200">
        <v>42</v>
      </c>
      <c r="D377" s="200">
        <v>3</v>
      </c>
      <c r="E377" s="200" t="s">
        <v>1816</v>
      </c>
      <c r="F377" s="200" t="s">
        <v>1816</v>
      </c>
      <c r="G377" s="200" t="s">
        <v>1744</v>
      </c>
      <c r="H377" s="200">
        <v>13</v>
      </c>
      <c r="I377" s="200">
        <v>1</v>
      </c>
      <c r="J377" s="200">
        <v>13</v>
      </c>
      <c r="K377" s="200" t="s">
        <v>63</v>
      </c>
      <c r="L377" s="200" t="s">
        <v>32</v>
      </c>
      <c r="M377" s="199" t="s">
        <v>170</v>
      </c>
      <c r="O377" s="237">
        <v>10</v>
      </c>
      <c r="P377" s="207" t="s">
        <v>3</v>
      </c>
      <c r="Q377" s="207"/>
      <c r="R377" s="226">
        <v>6.6438561897747253</v>
      </c>
      <c r="S377" s="226">
        <v>6.6438561897747253</v>
      </c>
      <c r="T377" s="226">
        <f t="shared" si="25"/>
        <v>0</v>
      </c>
      <c r="U377" s="199">
        <f t="shared" si="26"/>
        <v>0</v>
      </c>
      <c r="V377" s="199">
        <f t="shared" si="27"/>
        <v>0</v>
      </c>
      <c r="W377" s="199">
        <f t="shared" si="28"/>
        <v>0</v>
      </c>
      <c r="X377" s="199">
        <f t="shared" si="29"/>
        <v>0</v>
      </c>
    </row>
    <row r="378" spans="1:24" x14ac:dyDescent="0.25">
      <c r="A378" s="199">
        <v>76</v>
      </c>
      <c r="B378" s="200" t="s">
        <v>169</v>
      </c>
      <c r="C378" s="200">
        <v>42</v>
      </c>
      <c r="D378" s="200">
        <v>3</v>
      </c>
      <c r="E378" s="200" t="s">
        <v>1816</v>
      </c>
      <c r="F378" s="200" t="s">
        <v>1816</v>
      </c>
      <c r="G378" s="200" t="s">
        <v>1744</v>
      </c>
      <c r="H378" s="200">
        <v>13</v>
      </c>
      <c r="I378" s="200">
        <v>1</v>
      </c>
      <c r="J378" s="200">
        <v>13</v>
      </c>
      <c r="K378" s="200" t="s">
        <v>63</v>
      </c>
      <c r="L378" s="200" t="s">
        <v>32</v>
      </c>
      <c r="M378" s="199" t="s">
        <v>170</v>
      </c>
      <c r="O378" s="237">
        <v>1</v>
      </c>
      <c r="P378" s="207" t="s">
        <v>3</v>
      </c>
      <c r="Q378" s="207"/>
      <c r="R378" s="226">
        <v>6.6438561897747253</v>
      </c>
      <c r="S378" s="226">
        <v>6.6438561897747253</v>
      </c>
      <c r="T378" s="226">
        <f t="shared" si="25"/>
        <v>0</v>
      </c>
      <c r="U378" s="199">
        <f t="shared" si="26"/>
        <v>0</v>
      </c>
      <c r="V378" s="199">
        <f t="shared" si="27"/>
        <v>0</v>
      </c>
      <c r="W378" s="199">
        <f t="shared" si="28"/>
        <v>0</v>
      </c>
      <c r="X378" s="199">
        <f t="shared" si="29"/>
        <v>0</v>
      </c>
    </row>
    <row r="379" spans="1:24" x14ac:dyDescent="0.25">
      <c r="A379" s="218">
        <v>76</v>
      </c>
      <c r="B379" s="219" t="s">
        <v>169</v>
      </c>
      <c r="C379" s="219">
        <v>42</v>
      </c>
      <c r="D379" s="223">
        <v>3</v>
      </c>
      <c r="E379" s="223" t="s">
        <v>1816</v>
      </c>
      <c r="F379" s="223" t="s">
        <v>1816</v>
      </c>
      <c r="G379" s="220" t="s">
        <v>1744</v>
      </c>
      <c r="H379" s="221">
        <v>13</v>
      </c>
      <c r="I379" s="222">
        <v>1</v>
      </c>
      <c r="J379" s="222">
        <v>13</v>
      </c>
      <c r="K379" s="223" t="s">
        <v>63</v>
      </c>
      <c r="L379" s="223" t="s">
        <v>32</v>
      </c>
      <c r="M379" s="220" t="s">
        <v>170</v>
      </c>
      <c r="O379" s="225">
        <v>100</v>
      </c>
      <c r="P379" s="209" t="s">
        <v>117</v>
      </c>
      <c r="Q379" s="209"/>
      <c r="R379" s="226">
        <v>6.6438561897747253</v>
      </c>
      <c r="S379" s="226">
        <v>6.6438561897747253</v>
      </c>
      <c r="T379" s="226">
        <f t="shared" si="25"/>
        <v>0</v>
      </c>
      <c r="U379" s="199">
        <f t="shared" si="26"/>
        <v>0</v>
      </c>
      <c r="V379" s="199">
        <f t="shared" si="27"/>
        <v>0</v>
      </c>
      <c r="W379" s="199">
        <f t="shared" si="28"/>
        <v>0</v>
      </c>
      <c r="X379" s="199">
        <f t="shared" si="29"/>
        <v>0</v>
      </c>
    </row>
    <row r="380" spans="1:24" x14ac:dyDescent="0.25">
      <c r="A380" s="199">
        <v>76</v>
      </c>
      <c r="B380" s="200" t="s">
        <v>169</v>
      </c>
      <c r="C380" s="200">
        <v>42</v>
      </c>
      <c r="D380" s="200">
        <v>3</v>
      </c>
      <c r="E380" s="200" t="s">
        <v>1816</v>
      </c>
      <c r="F380" s="200" t="s">
        <v>1816</v>
      </c>
      <c r="G380" s="200" t="s">
        <v>1744</v>
      </c>
      <c r="H380" s="200">
        <v>13</v>
      </c>
      <c r="I380" s="200">
        <v>1</v>
      </c>
      <c r="J380" s="200">
        <v>13</v>
      </c>
      <c r="K380" s="200" t="s">
        <v>63</v>
      </c>
      <c r="L380" s="200" t="s">
        <v>32</v>
      </c>
      <c r="M380" s="199" t="s">
        <v>170</v>
      </c>
      <c r="O380" s="237">
        <v>10</v>
      </c>
      <c r="P380" s="209" t="s">
        <v>117</v>
      </c>
      <c r="Q380" s="209"/>
      <c r="R380" s="226">
        <v>6.6438561897747253</v>
      </c>
      <c r="S380" s="226">
        <v>6.6438561897747253</v>
      </c>
      <c r="T380" s="226">
        <f t="shared" si="25"/>
        <v>0</v>
      </c>
      <c r="U380" s="199">
        <f t="shared" si="26"/>
        <v>0</v>
      </c>
      <c r="V380" s="199">
        <f t="shared" si="27"/>
        <v>0</v>
      </c>
      <c r="W380" s="199">
        <f t="shared" si="28"/>
        <v>0</v>
      </c>
      <c r="X380" s="199">
        <f t="shared" si="29"/>
        <v>0</v>
      </c>
    </row>
    <row r="381" spans="1:24" x14ac:dyDescent="0.25">
      <c r="A381" s="199">
        <v>76</v>
      </c>
      <c r="B381" s="200" t="s">
        <v>169</v>
      </c>
      <c r="C381" s="200">
        <v>42</v>
      </c>
      <c r="D381" s="200">
        <v>3</v>
      </c>
      <c r="E381" s="200" t="s">
        <v>1816</v>
      </c>
      <c r="F381" s="200" t="s">
        <v>1816</v>
      </c>
      <c r="G381" s="200" t="s">
        <v>1744</v>
      </c>
      <c r="H381" s="200">
        <v>13</v>
      </c>
      <c r="I381" s="200">
        <v>1</v>
      </c>
      <c r="J381" s="200">
        <v>13</v>
      </c>
      <c r="K381" s="200" t="s">
        <v>63</v>
      </c>
      <c r="L381" s="200" t="s">
        <v>32</v>
      </c>
      <c r="M381" s="199" t="s">
        <v>170</v>
      </c>
      <c r="O381" s="237">
        <v>1</v>
      </c>
      <c r="P381" s="209" t="s">
        <v>117</v>
      </c>
      <c r="Q381" s="209"/>
      <c r="R381" s="226">
        <v>6.6438561897747253</v>
      </c>
      <c r="S381" s="226">
        <v>6.6438561897747253</v>
      </c>
      <c r="T381" s="226">
        <f t="shared" si="25"/>
        <v>0</v>
      </c>
      <c r="U381" s="199">
        <f t="shared" si="26"/>
        <v>0</v>
      </c>
      <c r="V381" s="199">
        <f t="shared" si="27"/>
        <v>0</v>
      </c>
      <c r="W381" s="199">
        <f t="shared" si="28"/>
        <v>0</v>
      </c>
      <c r="X381" s="199">
        <f t="shared" si="29"/>
        <v>0</v>
      </c>
    </row>
    <row r="382" spans="1:24" x14ac:dyDescent="0.25">
      <c r="A382" s="199">
        <v>76</v>
      </c>
      <c r="B382" s="200" t="s">
        <v>169</v>
      </c>
      <c r="C382" s="200">
        <v>42</v>
      </c>
      <c r="D382" s="200">
        <v>3</v>
      </c>
      <c r="E382" s="200" t="s">
        <v>1816</v>
      </c>
      <c r="F382" s="200" t="s">
        <v>1816</v>
      </c>
      <c r="G382" s="200" t="s">
        <v>1744</v>
      </c>
      <c r="H382" s="200">
        <v>13</v>
      </c>
      <c r="I382" s="200">
        <v>1</v>
      </c>
      <c r="J382" s="200">
        <v>13</v>
      </c>
      <c r="K382" s="200" t="s">
        <v>63</v>
      </c>
      <c r="L382" s="200" t="s">
        <v>32</v>
      </c>
      <c r="M382" s="199" t="s">
        <v>170</v>
      </c>
      <c r="O382" s="237">
        <v>0.1</v>
      </c>
      <c r="P382" s="209" t="s">
        <v>117</v>
      </c>
      <c r="Q382" s="209"/>
      <c r="R382" s="226">
        <v>6.6438561897747253</v>
      </c>
      <c r="S382" s="226">
        <v>6.6438561897747253</v>
      </c>
      <c r="T382" s="226">
        <f t="shared" si="25"/>
        <v>0</v>
      </c>
      <c r="U382" s="199">
        <f t="shared" si="26"/>
        <v>0</v>
      </c>
      <c r="V382" s="199">
        <f t="shared" si="27"/>
        <v>0</v>
      </c>
      <c r="W382" s="199">
        <f t="shared" si="28"/>
        <v>0</v>
      </c>
      <c r="X382" s="199">
        <f t="shared" si="29"/>
        <v>0</v>
      </c>
    </row>
    <row r="383" spans="1:24" x14ac:dyDescent="0.25">
      <c r="A383" s="199">
        <v>76</v>
      </c>
      <c r="B383" s="200" t="s">
        <v>169</v>
      </c>
      <c r="C383" s="200">
        <v>42</v>
      </c>
      <c r="D383" s="200">
        <v>3</v>
      </c>
      <c r="E383" s="200" t="s">
        <v>1816</v>
      </c>
      <c r="F383" s="200" t="s">
        <v>1816</v>
      </c>
      <c r="G383" s="200" t="s">
        <v>1744</v>
      </c>
      <c r="H383" s="200">
        <v>13</v>
      </c>
      <c r="I383" s="200">
        <v>1</v>
      </c>
      <c r="J383" s="200">
        <v>13</v>
      </c>
      <c r="K383" s="200" t="s">
        <v>63</v>
      </c>
      <c r="L383" s="200" t="s">
        <v>32</v>
      </c>
      <c r="M383" s="199" t="s">
        <v>170</v>
      </c>
      <c r="O383" s="237">
        <v>10</v>
      </c>
      <c r="P383" s="210" t="s">
        <v>147</v>
      </c>
      <c r="Q383" s="210"/>
      <c r="R383" s="226">
        <v>6.6438561897747253</v>
      </c>
      <c r="S383" s="226">
        <v>6.6438561897747253</v>
      </c>
      <c r="T383" s="226">
        <f t="shared" si="25"/>
        <v>0</v>
      </c>
      <c r="U383" s="199">
        <f t="shared" si="26"/>
        <v>0</v>
      </c>
      <c r="V383" s="199">
        <f t="shared" si="27"/>
        <v>0</v>
      </c>
      <c r="W383" s="199">
        <f t="shared" si="28"/>
        <v>0</v>
      </c>
      <c r="X383" s="199">
        <f t="shared" si="29"/>
        <v>0</v>
      </c>
    </row>
    <row r="384" spans="1:24" x14ac:dyDescent="0.25">
      <c r="A384" s="199">
        <v>76</v>
      </c>
      <c r="B384" s="200" t="s">
        <v>169</v>
      </c>
      <c r="C384" s="200">
        <v>42</v>
      </c>
      <c r="D384" s="200">
        <v>3</v>
      </c>
      <c r="E384" s="200" t="s">
        <v>1816</v>
      </c>
      <c r="F384" s="200" t="s">
        <v>1816</v>
      </c>
      <c r="G384" s="200" t="s">
        <v>1744</v>
      </c>
      <c r="H384" s="200">
        <v>13</v>
      </c>
      <c r="I384" s="200">
        <v>1</v>
      </c>
      <c r="J384" s="200">
        <v>13</v>
      </c>
      <c r="K384" s="200" t="s">
        <v>63</v>
      </c>
      <c r="L384" s="200" t="s">
        <v>32</v>
      </c>
      <c r="M384" s="199" t="s">
        <v>170</v>
      </c>
      <c r="O384" s="237">
        <v>1</v>
      </c>
      <c r="P384" s="210" t="s">
        <v>147</v>
      </c>
      <c r="Q384" s="210"/>
      <c r="R384" s="226">
        <v>6.6438561897747253</v>
      </c>
      <c r="S384" s="226">
        <v>6.6438561897747253</v>
      </c>
      <c r="T384" s="226">
        <f t="shared" si="25"/>
        <v>0</v>
      </c>
      <c r="U384" s="199">
        <f t="shared" si="26"/>
        <v>0</v>
      </c>
      <c r="V384" s="199">
        <f t="shared" si="27"/>
        <v>0</v>
      </c>
      <c r="W384" s="199">
        <f t="shared" si="28"/>
        <v>0</v>
      </c>
      <c r="X384" s="199">
        <f t="shared" si="29"/>
        <v>0</v>
      </c>
    </row>
    <row r="385" spans="1:24" x14ac:dyDescent="0.25">
      <c r="A385" s="199">
        <v>76</v>
      </c>
      <c r="B385" s="200" t="s">
        <v>169</v>
      </c>
      <c r="C385" s="200">
        <v>42</v>
      </c>
      <c r="D385" s="200">
        <v>3</v>
      </c>
      <c r="E385" s="200" t="s">
        <v>1816</v>
      </c>
      <c r="F385" s="200" t="s">
        <v>1816</v>
      </c>
      <c r="G385" s="200" t="s">
        <v>1744</v>
      </c>
      <c r="H385" s="200">
        <v>13</v>
      </c>
      <c r="I385" s="200">
        <v>1</v>
      </c>
      <c r="J385" s="200">
        <v>13</v>
      </c>
      <c r="K385" s="200" t="s">
        <v>63</v>
      </c>
      <c r="L385" s="200" t="s">
        <v>32</v>
      </c>
      <c r="M385" s="199" t="s">
        <v>170</v>
      </c>
      <c r="O385" s="237">
        <v>0.1</v>
      </c>
      <c r="P385" s="210" t="s">
        <v>147</v>
      </c>
      <c r="Q385" s="210"/>
      <c r="R385" s="226">
        <v>6.6438561897747253</v>
      </c>
      <c r="S385" s="226">
        <v>6.6438561897747253</v>
      </c>
      <c r="T385" s="226">
        <f t="shared" si="25"/>
        <v>0</v>
      </c>
      <c r="U385" s="199">
        <f t="shared" si="26"/>
        <v>0</v>
      </c>
      <c r="V385" s="199">
        <f t="shared" si="27"/>
        <v>0</v>
      </c>
      <c r="W385" s="199">
        <f t="shared" si="28"/>
        <v>0</v>
      </c>
      <c r="X385" s="199">
        <f t="shared" si="29"/>
        <v>0</v>
      </c>
    </row>
    <row r="386" spans="1:24" x14ac:dyDescent="0.25">
      <c r="A386" s="218">
        <v>76</v>
      </c>
      <c r="B386" s="219" t="s">
        <v>169</v>
      </c>
      <c r="C386" s="219">
        <v>42</v>
      </c>
      <c r="D386" s="223">
        <v>3</v>
      </c>
      <c r="E386" s="223" t="s">
        <v>1816</v>
      </c>
      <c r="F386" s="223" t="s">
        <v>1816</v>
      </c>
      <c r="G386" s="220" t="s">
        <v>1744</v>
      </c>
      <c r="H386" s="221">
        <v>13</v>
      </c>
      <c r="I386" s="222">
        <v>1</v>
      </c>
      <c r="J386" s="222">
        <v>13</v>
      </c>
      <c r="K386" s="223" t="s">
        <v>63</v>
      </c>
      <c r="L386" s="223" t="s">
        <v>32</v>
      </c>
      <c r="M386" s="220" t="s">
        <v>170</v>
      </c>
      <c r="O386" s="225">
        <v>100</v>
      </c>
      <c r="P386" s="211" t="s">
        <v>834</v>
      </c>
      <c r="Q386" s="211"/>
      <c r="R386" s="226">
        <v>6.6438561897747253</v>
      </c>
      <c r="S386" s="226">
        <v>6.6438561897747253</v>
      </c>
      <c r="T386" s="226">
        <f t="shared" si="25"/>
        <v>0</v>
      </c>
      <c r="U386" s="199">
        <f t="shared" si="26"/>
        <v>0</v>
      </c>
      <c r="V386" s="199">
        <f t="shared" si="27"/>
        <v>0</v>
      </c>
      <c r="W386" s="199">
        <f t="shared" si="28"/>
        <v>0</v>
      </c>
      <c r="X386" s="199">
        <f t="shared" si="29"/>
        <v>0</v>
      </c>
    </row>
    <row r="387" spans="1:24" x14ac:dyDescent="0.25">
      <c r="A387" s="199">
        <v>76</v>
      </c>
      <c r="B387" s="200" t="s">
        <v>169</v>
      </c>
      <c r="C387" s="200">
        <v>42</v>
      </c>
      <c r="D387" s="200">
        <v>3</v>
      </c>
      <c r="E387" s="200" t="s">
        <v>1816</v>
      </c>
      <c r="F387" s="200" t="s">
        <v>1816</v>
      </c>
      <c r="G387" s="200" t="s">
        <v>1744</v>
      </c>
      <c r="H387" s="200">
        <v>13</v>
      </c>
      <c r="I387" s="200">
        <v>1</v>
      </c>
      <c r="J387" s="200">
        <v>13</v>
      </c>
      <c r="K387" s="200" t="s">
        <v>63</v>
      </c>
      <c r="L387" s="200" t="s">
        <v>32</v>
      </c>
      <c r="M387" s="199" t="s">
        <v>170</v>
      </c>
      <c r="O387" s="237">
        <v>10</v>
      </c>
      <c r="P387" s="211" t="s">
        <v>834</v>
      </c>
      <c r="Q387" s="211"/>
      <c r="R387" s="226">
        <v>6.6438561897747253</v>
      </c>
      <c r="S387" s="226">
        <v>6.6438561897747253</v>
      </c>
      <c r="T387" s="226">
        <f t="shared" si="25"/>
        <v>0</v>
      </c>
      <c r="U387" s="199">
        <f t="shared" si="26"/>
        <v>0</v>
      </c>
      <c r="V387" s="199">
        <f t="shared" si="27"/>
        <v>0</v>
      </c>
      <c r="W387" s="199">
        <f t="shared" si="28"/>
        <v>0</v>
      </c>
      <c r="X387" s="199">
        <f t="shared" si="29"/>
        <v>0</v>
      </c>
    </row>
    <row r="388" spans="1:24" x14ac:dyDescent="0.25">
      <c r="A388" s="199">
        <v>76</v>
      </c>
      <c r="B388" s="200" t="s">
        <v>169</v>
      </c>
      <c r="C388" s="200">
        <v>42</v>
      </c>
      <c r="D388" s="200">
        <v>3</v>
      </c>
      <c r="E388" s="200" t="s">
        <v>1816</v>
      </c>
      <c r="F388" s="200" t="s">
        <v>1816</v>
      </c>
      <c r="G388" s="200" t="s">
        <v>1744</v>
      </c>
      <c r="H388" s="200">
        <v>13</v>
      </c>
      <c r="I388" s="200">
        <v>1</v>
      </c>
      <c r="J388" s="200">
        <v>13</v>
      </c>
      <c r="K388" s="200" t="s">
        <v>63</v>
      </c>
      <c r="L388" s="200" t="s">
        <v>32</v>
      </c>
      <c r="M388" s="199" t="s">
        <v>170</v>
      </c>
      <c r="O388" s="237">
        <v>1</v>
      </c>
      <c r="P388" s="211" t="s">
        <v>834</v>
      </c>
      <c r="Q388" s="211"/>
      <c r="R388" s="226">
        <v>6.6438561897747253</v>
      </c>
      <c r="S388" s="226">
        <v>6.6438561897747253</v>
      </c>
      <c r="T388" s="226">
        <f t="shared" si="25"/>
        <v>0</v>
      </c>
      <c r="U388" s="199">
        <f t="shared" si="26"/>
        <v>0</v>
      </c>
      <c r="V388" s="199">
        <f t="shared" si="27"/>
        <v>0</v>
      </c>
      <c r="W388" s="199">
        <f t="shared" si="28"/>
        <v>0</v>
      </c>
      <c r="X388" s="199">
        <f t="shared" si="29"/>
        <v>0</v>
      </c>
    </row>
    <row r="389" spans="1:24" x14ac:dyDescent="0.25">
      <c r="A389" s="199">
        <v>76</v>
      </c>
      <c r="B389" s="200" t="s">
        <v>169</v>
      </c>
      <c r="C389" s="200">
        <v>42</v>
      </c>
      <c r="D389" s="200">
        <v>3</v>
      </c>
      <c r="E389" s="200" t="s">
        <v>1816</v>
      </c>
      <c r="F389" s="200" t="s">
        <v>1816</v>
      </c>
      <c r="G389" s="200" t="s">
        <v>1744</v>
      </c>
      <c r="H389" s="200">
        <v>13</v>
      </c>
      <c r="I389" s="200">
        <v>1</v>
      </c>
      <c r="J389" s="200">
        <v>13</v>
      </c>
      <c r="K389" s="200" t="s">
        <v>63</v>
      </c>
      <c r="L389" s="200" t="s">
        <v>32</v>
      </c>
      <c r="M389" s="199" t="s">
        <v>170</v>
      </c>
      <c r="O389" s="237">
        <v>0.1</v>
      </c>
      <c r="P389" s="211" t="s">
        <v>834</v>
      </c>
      <c r="Q389" s="211"/>
      <c r="R389" s="226">
        <v>6.6438561897747253</v>
      </c>
      <c r="S389" s="226">
        <v>6.6438561897747253</v>
      </c>
      <c r="T389" s="226">
        <f t="shared" si="25"/>
        <v>0</v>
      </c>
      <c r="U389" s="199">
        <f t="shared" si="26"/>
        <v>0</v>
      </c>
      <c r="V389" s="199">
        <f t="shared" si="27"/>
        <v>0</v>
      </c>
      <c r="W389" s="199">
        <f t="shared" si="28"/>
        <v>0</v>
      </c>
      <c r="X389" s="199">
        <f t="shared" si="29"/>
        <v>0</v>
      </c>
    </row>
    <row r="390" spans="1:24" x14ac:dyDescent="0.25">
      <c r="A390" s="218">
        <v>76</v>
      </c>
      <c r="B390" s="219" t="s">
        <v>169</v>
      </c>
      <c r="C390" s="219">
        <v>42</v>
      </c>
      <c r="D390" s="223">
        <v>3</v>
      </c>
      <c r="E390" s="223" t="s">
        <v>1816</v>
      </c>
      <c r="F390" s="223" t="s">
        <v>1816</v>
      </c>
      <c r="G390" s="220" t="s">
        <v>1744</v>
      </c>
      <c r="H390" s="221">
        <v>13</v>
      </c>
      <c r="I390" s="222">
        <v>1</v>
      </c>
      <c r="J390" s="222">
        <v>13</v>
      </c>
      <c r="K390" s="223" t="s">
        <v>63</v>
      </c>
      <c r="L390" s="223" t="s">
        <v>32</v>
      </c>
      <c r="M390" s="220" t="s">
        <v>170</v>
      </c>
      <c r="O390" s="225">
        <v>100</v>
      </c>
      <c r="P390" s="238" t="s">
        <v>307</v>
      </c>
      <c r="Q390" s="238"/>
      <c r="R390" s="226">
        <v>6.6438561897747253</v>
      </c>
      <c r="S390" s="226">
        <v>6.6438561897747253</v>
      </c>
      <c r="T390" s="226">
        <f t="shared" ref="T390:T453" si="30">R390-S390</f>
        <v>0</v>
      </c>
      <c r="U390" s="199">
        <f t="shared" ref="U390:U453" si="31">IF(T390&lt;-3.32,1,0)</f>
        <v>0</v>
      </c>
      <c r="V390" s="199">
        <f t="shared" ref="V390:V453" si="32">IF(T390&gt;3.32,1,0)</f>
        <v>0</v>
      </c>
      <c r="W390" s="199">
        <f t="shared" si="28"/>
        <v>0</v>
      </c>
      <c r="X390" s="199">
        <f t="shared" si="29"/>
        <v>0</v>
      </c>
    </row>
    <row r="391" spans="1:24" x14ac:dyDescent="0.25">
      <c r="A391" s="199">
        <v>76</v>
      </c>
      <c r="B391" s="200" t="s">
        <v>169</v>
      </c>
      <c r="C391" s="200">
        <v>42</v>
      </c>
      <c r="D391" s="200">
        <v>3</v>
      </c>
      <c r="E391" s="200" t="s">
        <v>1816</v>
      </c>
      <c r="F391" s="200" t="s">
        <v>1816</v>
      </c>
      <c r="G391" s="200" t="s">
        <v>1744</v>
      </c>
      <c r="H391" s="200">
        <v>13</v>
      </c>
      <c r="I391" s="200">
        <v>1</v>
      </c>
      <c r="J391" s="200">
        <v>13</v>
      </c>
      <c r="K391" s="200" t="s">
        <v>63</v>
      </c>
      <c r="L391" s="200" t="s">
        <v>32</v>
      </c>
      <c r="M391" s="199" t="s">
        <v>170</v>
      </c>
      <c r="O391" s="237">
        <v>50</v>
      </c>
      <c r="P391" s="238" t="s">
        <v>307</v>
      </c>
      <c r="Q391" s="238"/>
      <c r="R391" s="226">
        <v>6.6438561897747253</v>
      </c>
      <c r="S391" s="226">
        <v>6.6438561897747253</v>
      </c>
      <c r="T391" s="226">
        <f t="shared" si="30"/>
        <v>0</v>
      </c>
      <c r="U391" s="199">
        <f t="shared" si="31"/>
        <v>0</v>
      </c>
      <c r="V391" s="199">
        <f t="shared" si="32"/>
        <v>0</v>
      </c>
      <c r="W391" s="199">
        <f t="shared" ref="W391:W454" si="33">IF(T391&lt;-5.6438,1,0)</f>
        <v>0</v>
      </c>
      <c r="X391" s="199">
        <f t="shared" ref="X391:X454" si="34">IF(T391&lt;-5.6438,1,0)</f>
        <v>0</v>
      </c>
    </row>
    <row r="392" spans="1:24" x14ac:dyDescent="0.25">
      <c r="A392" s="199">
        <v>76</v>
      </c>
      <c r="B392" s="200" t="s">
        <v>169</v>
      </c>
      <c r="C392" s="200">
        <v>42</v>
      </c>
      <c r="D392" s="200">
        <v>3</v>
      </c>
      <c r="E392" s="200" t="s">
        <v>1816</v>
      </c>
      <c r="F392" s="200" t="s">
        <v>1816</v>
      </c>
      <c r="G392" s="200" t="s">
        <v>1744</v>
      </c>
      <c r="H392" s="200">
        <v>13</v>
      </c>
      <c r="I392" s="200">
        <v>1</v>
      </c>
      <c r="J392" s="200">
        <v>13</v>
      </c>
      <c r="K392" s="200" t="s">
        <v>63</v>
      </c>
      <c r="L392" s="200" t="s">
        <v>32</v>
      </c>
      <c r="M392" s="199" t="s">
        <v>170</v>
      </c>
      <c r="O392" s="237">
        <v>10</v>
      </c>
      <c r="P392" s="238" t="s">
        <v>307</v>
      </c>
      <c r="Q392" s="238"/>
      <c r="R392" s="226">
        <v>6.6438561897747253</v>
      </c>
      <c r="S392" s="226">
        <v>7.8100426566981991</v>
      </c>
      <c r="T392" s="226">
        <f t="shared" si="30"/>
        <v>-1.1661864669234738</v>
      </c>
      <c r="U392" s="199">
        <f t="shared" si="31"/>
        <v>0</v>
      </c>
      <c r="V392" s="199">
        <f t="shared" si="32"/>
        <v>0</v>
      </c>
      <c r="W392" s="199">
        <f t="shared" si="33"/>
        <v>0</v>
      </c>
      <c r="X392" s="199">
        <f t="shared" si="34"/>
        <v>0</v>
      </c>
    </row>
    <row r="393" spans="1:24" x14ac:dyDescent="0.25">
      <c r="A393" s="199">
        <v>76</v>
      </c>
      <c r="B393" s="200" t="s">
        <v>169</v>
      </c>
      <c r="C393" s="200">
        <v>42</v>
      </c>
      <c r="D393" s="200">
        <v>3</v>
      </c>
      <c r="E393" s="200" t="s">
        <v>1816</v>
      </c>
      <c r="F393" s="200" t="s">
        <v>1816</v>
      </c>
      <c r="G393" s="200" t="s">
        <v>1744</v>
      </c>
      <c r="H393" s="200">
        <v>13</v>
      </c>
      <c r="I393" s="200">
        <v>1</v>
      </c>
      <c r="J393" s="200">
        <v>13</v>
      </c>
      <c r="K393" s="200" t="s">
        <v>63</v>
      </c>
      <c r="L393" s="200" t="s">
        <v>32</v>
      </c>
      <c r="M393" s="199" t="s">
        <v>170</v>
      </c>
      <c r="O393" s="237">
        <v>1</v>
      </c>
      <c r="P393" s="238" t="s">
        <v>307</v>
      </c>
      <c r="Q393" s="238"/>
      <c r="R393" s="226">
        <v>6.6438561897747253</v>
      </c>
      <c r="S393" s="226">
        <v>6.6438561897747253</v>
      </c>
      <c r="T393" s="226">
        <f t="shared" si="30"/>
        <v>0</v>
      </c>
      <c r="U393" s="199">
        <f t="shared" si="31"/>
        <v>0</v>
      </c>
      <c r="V393" s="199">
        <f t="shared" si="32"/>
        <v>0</v>
      </c>
      <c r="W393" s="199">
        <f t="shared" si="33"/>
        <v>0</v>
      </c>
      <c r="X393" s="199">
        <f t="shared" si="34"/>
        <v>0</v>
      </c>
    </row>
    <row r="394" spans="1:24" x14ac:dyDescent="0.25">
      <c r="A394" s="199">
        <v>76</v>
      </c>
      <c r="B394" s="200" t="s">
        <v>169</v>
      </c>
      <c r="C394" s="200">
        <v>42</v>
      </c>
      <c r="D394" s="200">
        <v>3</v>
      </c>
      <c r="E394" s="200" t="s">
        <v>1816</v>
      </c>
      <c r="F394" s="200" t="s">
        <v>1816</v>
      </c>
      <c r="G394" s="200" t="s">
        <v>1744</v>
      </c>
      <c r="H394" s="200">
        <v>13</v>
      </c>
      <c r="I394" s="200">
        <v>1</v>
      </c>
      <c r="J394" s="200">
        <v>13</v>
      </c>
      <c r="K394" s="200" t="s">
        <v>63</v>
      </c>
      <c r="L394" s="200" t="s">
        <v>32</v>
      </c>
      <c r="M394" s="199" t="s">
        <v>170</v>
      </c>
      <c r="O394" s="237">
        <v>0.5</v>
      </c>
      <c r="P394" s="238" t="s">
        <v>307</v>
      </c>
      <c r="Q394" s="238"/>
      <c r="R394" s="226">
        <v>6.6438561897747253</v>
      </c>
      <c r="S394" s="226">
        <v>6.6438561897747253</v>
      </c>
      <c r="T394" s="226">
        <f t="shared" si="30"/>
        <v>0</v>
      </c>
      <c r="U394" s="199">
        <f t="shared" si="31"/>
        <v>0</v>
      </c>
      <c r="V394" s="199">
        <f t="shared" si="32"/>
        <v>0</v>
      </c>
      <c r="W394" s="199">
        <f t="shared" si="33"/>
        <v>0</v>
      </c>
      <c r="X394" s="199">
        <f t="shared" si="34"/>
        <v>0</v>
      </c>
    </row>
    <row r="395" spans="1:24" x14ac:dyDescent="0.25">
      <c r="A395" s="199">
        <v>76</v>
      </c>
      <c r="B395" s="200" t="s">
        <v>169</v>
      </c>
      <c r="C395" s="200">
        <v>42</v>
      </c>
      <c r="D395" s="200">
        <v>3</v>
      </c>
      <c r="E395" s="200" t="s">
        <v>1816</v>
      </c>
      <c r="F395" s="200" t="s">
        <v>1816</v>
      </c>
      <c r="G395" s="200" t="s">
        <v>1744</v>
      </c>
      <c r="H395" s="200">
        <v>13</v>
      </c>
      <c r="I395" s="200">
        <v>1</v>
      </c>
      <c r="J395" s="200">
        <v>13</v>
      </c>
      <c r="K395" s="200" t="s">
        <v>63</v>
      </c>
      <c r="L395" s="200" t="s">
        <v>32</v>
      </c>
      <c r="M395" s="199" t="s">
        <v>170</v>
      </c>
      <c r="O395" s="237">
        <v>0.1</v>
      </c>
      <c r="P395" s="238" t="s">
        <v>307</v>
      </c>
      <c r="Q395" s="238"/>
      <c r="R395" s="226">
        <v>6.6438561897747253</v>
      </c>
      <c r="S395" s="226">
        <v>6.6438561897747253</v>
      </c>
      <c r="T395" s="226">
        <f t="shared" si="30"/>
        <v>0</v>
      </c>
      <c r="U395" s="199">
        <f t="shared" si="31"/>
        <v>0</v>
      </c>
      <c r="V395" s="199">
        <f t="shared" si="32"/>
        <v>0</v>
      </c>
      <c r="W395" s="199">
        <f t="shared" si="33"/>
        <v>0</v>
      </c>
      <c r="X395" s="199">
        <f t="shared" si="34"/>
        <v>0</v>
      </c>
    </row>
    <row r="396" spans="1:24" x14ac:dyDescent="0.25">
      <c r="A396" s="218">
        <v>76</v>
      </c>
      <c r="B396" s="219" t="s">
        <v>169</v>
      </c>
      <c r="C396" s="219">
        <v>42</v>
      </c>
      <c r="D396" s="223">
        <v>3</v>
      </c>
      <c r="E396" s="223" t="s">
        <v>1816</v>
      </c>
      <c r="F396" s="223" t="s">
        <v>1816</v>
      </c>
      <c r="G396" s="220" t="s">
        <v>1744</v>
      </c>
      <c r="H396" s="221">
        <v>13</v>
      </c>
      <c r="I396" s="222">
        <v>1</v>
      </c>
      <c r="J396" s="222">
        <v>13</v>
      </c>
      <c r="K396" s="223" t="s">
        <v>63</v>
      </c>
      <c r="L396" s="223" t="s">
        <v>32</v>
      </c>
      <c r="M396" s="220" t="s">
        <v>170</v>
      </c>
      <c r="O396" s="225">
        <v>100</v>
      </c>
      <c r="P396" s="238" t="s">
        <v>4</v>
      </c>
      <c r="Q396" s="238"/>
      <c r="R396" s="226">
        <v>6.6438561897747253</v>
      </c>
      <c r="S396" s="226">
        <v>6.6438561897747253</v>
      </c>
      <c r="T396" s="226">
        <f t="shared" si="30"/>
        <v>0</v>
      </c>
      <c r="U396" s="199">
        <f t="shared" si="31"/>
        <v>0</v>
      </c>
      <c r="V396" s="199">
        <f t="shared" si="32"/>
        <v>0</v>
      </c>
      <c r="W396" s="199">
        <f t="shared" si="33"/>
        <v>0</v>
      </c>
      <c r="X396" s="199">
        <f t="shared" si="34"/>
        <v>0</v>
      </c>
    </row>
    <row r="397" spans="1:24" x14ac:dyDescent="0.25">
      <c r="A397" s="199">
        <v>76</v>
      </c>
      <c r="B397" s="200" t="s">
        <v>169</v>
      </c>
      <c r="C397" s="200">
        <v>42</v>
      </c>
      <c r="D397" s="200">
        <v>3</v>
      </c>
      <c r="E397" s="200" t="s">
        <v>1816</v>
      </c>
      <c r="F397" s="200" t="s">
        <v>1816</v>
      </c>
      <c r="G397" s="200" t="s">
        <v>1744</v>
      </c>
      <c r="H397" s="200">
        <v>13</v>
      </c>
      <c r="I397" s="200">
        <v>1</v>
      </c>
      <c r="J397" s="200">
        <v>13</v>
      </c>
      <c r="K397" s="200" t="s">
        <v>63</v>
      </c>
      <c r="L397" s="200" t="s">
        <v>32</v>
      </c>
      <c r="M397" s="199" t="s">
        <v>170</v>
      </c>
      <c r="O397" s="237">
        <v>50</v>
      </c>
      <c r="P397" s="238" t="s">
        <v>4</v>
      </c>
      <c r="Q397" s="238"/>
      <c r="R397" s="226">
        <v>6.6438561897747253</v>
      </c>
      <c r="S397" s="226">
        <v>6.6438561897747253</v>
      </c>
      <c r="T397" s="226">
        <f t="shared" si="30"/>
        <v>0</v>
      </c>
      <c r="U397" s="199">
        <f t="shared" si="31"/>
        <v>0</v>
      </c>
      <c r="V397" s="199">
        <f t="shared" si="32"/>
        <v>0</v>
      </c>
      <c r="W397" s="199">
        <f t="shared" si="33"/>
        <v>0</v>
      </c>
      <c r="X397" s="199">
        <f t="shared" si="34"/>
        <v>0</v>
      </c>
    </row>
    <row r="398" spans="1:24" x14ac:dyDescent="0.25">
      <c r="A398" s="199">
        <v>76</v>
      </c>
      <c r="B398" s="200" t="s">
        <v>169</v>
      </c>
      <c r="C398" s="200">
        <v>42</v>
      </c>
      <c r="D398" s="200">
        <v>3</v>
      </c>
      <c r="E398" s="200" t="s">
        <v>1816</v>
      </c>
      <c r="F398" s="200" t="s">
        <v>1816</v>
      </c>
      <c r="G398" s="200" t="s">
        <v>1744</v>
      </c>
      <c r="H398" s="200">
        <v>13</v>
      </c>
      <c r="I398" s="200">
        <v>1</v>
      </c>
      <c r="J398" s="200">
        <v>13</v>
      </c>
      <c r="K398" s="200" t="s">
        <v>63</v>
      </c>
      <c r="L398" s="200" t="s">
        <v>32</v>
      </c>
      <c r="M398" s="199" t="s">
        <v>170</v>
      </c>
      <c r="O398" s="237">
        <v>10</v>
      </c>
      <c r="P398" s="238" t="s">
        <v>4</v>
      </c>
      <c r="Q398" s="238"/>
      <c r="R398" s="226">
        <v>6.6438561897747253</v>
      </c>
      <c r="S398" s="226">
        <v>6.6438561897747253</v>
      </c>
      <c r="T398" s="226">
        <f t="shared" si="30"/>
        <v>0</v>
      </c>
      <c r="U398" s="199">
        <f t="shared" si="31"/>
        <v>0</v>
      </c>
      <c r="V398" s="199">
        <f t="shared" si="32"/>
        <v>0</v>
      </c>
      <c r="W398" s="199">
        <f t="shared" si="33"/>
        <v>0</v>
      </c>
      <c r="X398" s="199">
        <f t="shared" si="34"/>
        <v>0</v>
      </c>
    </row>
    <row r="399" spans="1:24" x14ac:dyDescent="0.25">
      <c r="A399" s="199">
        <v>76</v>
      </c>
      <c r="B399" s="200" t="s">
        <v>169</v>
      </c>
      <c r="C399" s="200">
        <v>42</v>
      </c>
      <c r="D399" s="200">
        <v>3</v>
      </c>
      <c r="E399" s="200" t="s">
        <v>1816</v>
      </c>
      <c r="F399" s="200" t="s">
        <v>1816</v>
      </c>
      <c r="G399" s="200" t="s">
        <v>1744</v>
      </c>
      <c r="H399" s="200">
        <v>13</v>
      </c>
      <c r="I399" s="200">
        <v>1</v>
      </c>
      <c r="J399" s="200">
        <v>13</v>
      </c>
      <c r="K399" s="200" t="s">
        <v>63</v>
      </c>
      <c r="L399" s="200" t="s">
        <v>32</v>
      </c>
      <c r="M399" s="199" t="s">
        <v>170</v>
      </c>
      <c r="O399" s="237">
        <v>1</v>
      </c>
      <c r="P399" s="238" t="s">
        <v>4</v>
      </c>
      <c r="Q399" s="238"/>
      <c r="R399" s="226">
        <v>6.6438561897747253</v>
      </c>
      <c r="S399" s="226">
        <v>6.6438561897747253</v>
      </c>
      <c r="T399" s="226">
        <f t="shared" si="30"/>
        <v>0</v>
      </c>
      <c r="U399" s="199">
        <f t="shared" si="31"/>
        <v>0</v>
      </c>
      <c r="V399" s="199">
        <f t="shared" si="32"/>
        <v>0</v>
      </c>
      <c r="W399" s="199">
        <f t="shared" si="33"/>
        <v>0</v>
      </c>
      <c r="X399" s="199">
        <f t="shared" si="34"/>
        <v>0</v>
      </c>
    </row>
    <row r="400" spans="1:24" x14ac:dyDescent="0.25">
      <c r="A400" s="199">
        <v>76</v>
      </c>
      <c r="B400" s="200" t="s">
        <v>169</v>
      </c>
      <c r="C400" s="200">
        <v>42</v>
      </c>
      <c r="D400" s="200">
        <v>3</v>
      </c>
      <c r="E400" s="200" t="s">
        <v>1816</v>
      </c>
      <c r="F400" s="200" t="s">
        <v>1816</v>
      </c>
      <c r="G400" s="200" t="s">
        <v>1744</v>
      </c>
      <c r="H400" s="200">
        <v>13</v>
      </c>
      <c r="I400" s="200">
        <v>1</v>
      </c>
      <c r="J400" s="200">
        <v>13</v>
      </c>
      <c r="K400" s="200" t="s">
        <v>63</v>
      </c>
      <c r="L400" s="200" t="s">
        <v>32</v>
      </c>
      <c r="M400" s="199" t="s">
        <v>170</v>
      </c>
      <c r="O400" s="237">
        <v>0.5</v>
      </c>
      <c r="P400" s="238" t="s">
        <v>4</v>
      </c>
      <c r="Q400" s="238"/>
      <c r="R400" s="226">
        <v>6.6438561897747253</v>
      </c>
      <c r="S400" s="226">
        <v>6.6438561897747253</v>
      </c>
      <c r="T400" s="226">
        <f t="shared" si="30"/>
        <v>0</v>
      </c>
      <c r="U400" s="199">
        <f t="shared" si="31"/>
        <v>0</v>
      </c>
      <c r="V400" s="199">
        <f t="shared" si="32"/>
        <v>0</v>
      </c>
      <c r="W400" s="199">
        <f t="shared" si="33"/>
        <v>0</v>
      </c>
      <c r="X400" s="199">
        <f t="shared" si="34"/>
        <v>0</v>
      </c>
    </row>
    <row r="401" spans="1:24" x14ac:dyDescent="0.25">
      <c r="A401" s="199">
        <v>76</v>
      </c>
      <c r="B401" s="200" t="s">
        <v>169</v>
      </c>
      <c r="C401" s="200">
        <v>42</v>
      </c>
      <c r="D401" s="200">
        <v>3</v>
      </c>
      <c r="E401" s="200" t="s">
        <v>1816</v>
      </c>
      <c r="F401" s="200" t="s">
        <v>1816</v>
      </c>
      <c r="G401" s="200" t="s">
        <v>1744</v>
      </c>
      <c r="H401" s="200">
        <v>13</v>
      </c>
      <c r="I401" s="200">
        <v>1</v>
      </c>
      <c r="J401" s="200">
        <v>13</v>
      </c>
      <c r="K401" s="200" t="s">
        <v>63</v>
      </c>
      <c r="L401" s="200" t="s">
        <v>32</v>
      </c>
      <c r="M401" s="199" t="s">
        <v>170</v>
      </c>
      <c r="O401" s="237">
        <v>0.1</v>
      </c>
      <c r="P401" s="238" t="s">
        <v>4</v>
      </c>
      <c r="Q401" s="238"/>
      <c r="R401" s="226">
        <v>6.6438561897747253</v>
      </c>
      <c r="S401" s="226">
        <v>6.6438561897747253</v>
      </c>
      <c r="T401" s="226">
        <f t="shared" si="30"/>
        <v>0</v>
      </c>
      <c r="U401" s="199">
        <f t="shared" si="31"/>
        <v>0</v>
      </c>
      <c r="V401" s="199">
        <f t="shared" si="32"/>
        <v>0</v>
      </c>
      <c r="W401" s="199">
        <f t="shared" si="33"/>
        <v>0</v>
      </c>
      <c r="X401" s="199">
        <f t="shared" si="34"/>
        <v>0</v>
      </c>
    </row>
    <row r="402" spans="1:24" x14ac:dyDescent="0.25">
      <c r="A402" s="199">
        <v>102</v>
      </c>
      <c r="B402" s="200" t="s">
        <v>1128</v>
      </c>
      <c r="C402" s="200">
        <v>50</v>
      </c>
      <c r="D402" s="200">
        <v>3</v>
      </c>
      <c r="E402" s="200" t="s">
        <v>1816</v>
      </c>
      <c r="F402" s="200" t="s">
        <v>1816</v>
      </c>
      <c r="G402" s="200" t="s">
        <v>1746</v>
      </c>
      <c r="H402" s="200">
        <v>15</v>
      </c>
      <c r="I402" s="200">
        <v>1</v>
      </c>
      <c r="J402" s="200">
        <v>15</v>
      </c>
      <c r="K402" s="200" t="s">
        <v>63</v>
      </c>
      <c r="L402" s="200" t="s">
        <v>32</v>
      </c>
      <c r="M402" s="199" t="s">
        <v>1129</v>
      </c>
      <c r="O402" s="237">
        <v>50</v>
      </c>
      <c r="P402" s="204" t="s">
        <v>0</v>
      </c>
      <c r="Q402" s="204"/>
      <c r="R402" s="226">
        <v>6.6438561897747253</v>
      </c>
      <c r="S402" s="226">
        <v>6.6438561897747253</v>
      </c>
      <c r="T402" s="226">
        <f t="shared" si="30"/>
        <v>0</v>
      </c>
      <c r="U402" s="199">
        <f t="shared" si="31"/>
        <v>0</v>
      </c>
      <c r="V402" s="199">
        <f t="shared" si="32"/>
        <v>0</v>
      </c>
      <c r="W402" s="199">
        <f t="shared" si="33"/>
        <v>0</v>
      </c>
      <c r="X402" s="199">
        <f t="shared" si="34"/>
        <v>0</v>
      </c>
    </row>
    <row r="403" spans="1:24" x14ac:dyDescent="0.25">
      <c r="A403" s="199">
        <v>102</v>
      </c>
      <c r="B403" s="200" t="s">
        <v>1128</v>
      </c>
      <c r="C403" s="200">
        <v>50</v>
      </c>
      <c r="D403" s="200">
        <v>3</v>
      </c>
      <c r="E403" s="200" t="s">
        <v>1816</v>
      </c>
      <c r="F403" s="200" t="s">
        <v>1816</v>
      </c>
      <c r="G403" s="200" t="s">
        <v>1746</v>
      </c>
      <c r="H403" s="200">
        <v>15</v>
      </c>
      <c r="I403" s="200">
        <v>1</v>
      </c>
      <c r="J403" s="200">
        <v>15</v>
      </c>
      <c r="K403" s="200" t="s">
        <v>63</v>
      </c>
      <c r="L403" s="200" t="s">
        <v>32</v>
      </c>
      <c r="M403" s="199" t="s">
        <v>1129</v>
      </c>
      <c r="O403" s="237">
        <v>10</v>
      </c>
      <c r="P403" s="204" t="s">
        <v>0</v>
      </c>
      <c r="Q403" s="204"/>
      <c r="R403" s="226">
        <v>6.6438561897747253</v>
      </c>
      <c r="S403" s="226">
        <v>7.1691834259307132</v>
      </c>
      <c r="T403" s="226">
        <f t="shared" si="30"/>
        <v>-0.52532723615598798</v>
      </c>
      <c r="U403" s="199">
        <f t="shared" si="31"/>
        <v>0</v>
      </c>
      <c r="V403" s="199">
        <f t="shared" si="32"/>
        <v>0</v>
      </c>
      <c r="W403" s="199">
        <f t="shared" si="33"/>
        <v>0</v>
      </c>
      <c r="X403" s="199">
        <f t="shared" si="34"/>
        <v>0</v>
      </c>
    </row>
    <row r="404" spans="1:24" x14ac:dyDescent="0.25">
      <c r="A404" s="199">
        <v>102</v>
      </c>
      <c r="B404" s="200" t="s">
        <v>1128</v>
      </c>
      <c r="C404" s="200">
        <v>50</v>
      </c>
      <c r="D404" s="200">
        <v>3</v>
      </c>
      <c r="E404" s="200" t="s">
        <v>1816</v>
      </c>
      <c r="F404" s="200" t="s">
        <v>1816</v>
      </c>
      <c r="G404" s="200" t="s">
        <v>1746</v>
      </c>
      <c r="H404" s="200">
        <v>15</v>
      </c>
      <c r="I404" s="200">
        <v>1</v>
      </c>
      <c r="J404" s="200">
        <v>15</v>
      </c>
      <c r="K404" s="200" t="s">
        <v>63</v>
      </c>
      <c r="L404" s="200" t="s">
        <v>32</v>
      </c>
      <c r="M404" s="199" t="s">
        <v>1129</v>
      </c>
      <c r="O404" s="237">
        <v>1</v>
      </c>
      <c r="P404" s="204" t="s">
        <v>0</v>
      </c>
      <c r="Q404" s="204"/>
      <c r="R404" s="226">
        <v>6.6438561897747253</v>
      </c>
      <c r="S404" s="226">
        <v>6.6438561897747253</v>
      </c>
      <c r="T404" s="226">
        <f t="shared" si="30"/>
        <v>0</v>
      </c>
      <c r="U404" s="199">
        <f t="shared" si="31"/>
        <v>0</v>
      </c>
      <c r="V404" s="199">
        <f t="shared" si="32"/>
        <v>0</v>
      </c>
      <c r="W404" s="199">
        <f t="shared" si="33"/>
        <v>0</v>
      </c>
      <c r="X404" s="199">
        <f t="shared" si="34"/>
        <v>0</v>
      </c>
    </row>
    <row r="405" spans="1:24" x14ac:dyDescent="0.25">
      <c r="A405" s="199">
        <v>102</v>
      </c>
      <c r="B405" s="200" t="s">
        <v>1128</v>
      </c>
      <c r="C405" s="200">
        <v>50</v>
      </c>
      <c r="D405" s="200">
        <v>3</v>
      </c>
      <c r="E405" s="200" t="s">
        <v>1816</v>
      </c>
      <c r="F405" s="200" t="s">
        <v>1816</v>
      </c>
      <c r="G405" s="200" t="s">
        <v>1746</v>
      </c>
      <c r="H405" s="200">
        <v>15</v>
      </c>
      <c r="I405" s="200">
        <v>1</v>
      </c>
      <c r="J405" s="200">
        <v>15</v>
      </c>
      <c r="K405" s="200" t="s">
        <v>63</v>
      </c>
      <c r="L405" s="200" t="s">
        <v>32</v>
      </c>
      <c r="M405" s="199" t="s">
        <v>1129</v>
      </c>
      <c r="O405" s="237">
        <v>0.5</v>
      </c>
      <c r="P405" s="204" t="s">
        <v>0</v>
      </c>
      <c r="Q405" s="204"/>
      <c r="R405" s="226">
        <v>6.6438561897747253</v>
      </c>
      <c r="S405" s="226">
        <v>6.6438561897747253</v>
      </c>
      <c r="T405" s="226">
        <f t="shared" si="30"/>
        <v>0</v>
      </c>
      <c r="U405" s="199">
        <f t="shared" si="31"/>
        <v>0</v>
      </c>
      <c r="V405" s="199">
        <f t="shared" si="32"/>
        <v>0</v>
      </c>
      <c r="W405" s="199">
        <f t="shared" si="33"/>
        <v>0</v>
      </c>
      <c r="X405" s="199">
        <f t="shared" si="34"/>
        <v>0</v>
      </c>
    </row>
    <row r="406" spans="1:24" x14ac:dyDescent="0.25">
      <c r="A406" s="199">
        <v>102</v>
      </c>
      <c r="B406" s="200" t="s">
        <v>1128</v>
      </c>
      <c r="C406" s="200">
        <v>50</v>
      </c>
      <c r="D406" s="200">
        <v>3</v>
      </c>
      <c r="E406" s="200" t="s">
        <v>1816</v>
      </c>
      <c r="F406" s="200" t="s">
        <v>1816</v>
      </c>
      <c r="G406" s="200" t="s">
        <v>1746</v>
      </c>
      <c r="H406" s="200">
        <v>15</v>
      </c>
      <c r="I406" s="200">
        <v>1</v>
      </c>
      <c r="J406" s="200">
        <v>15</v>
      </c>
      <c r="K406" s="200" t="s">
        <v>63</v>
      </c>
      <c r="L406" s="200" t="s">
        <v>32</v>
      </c>
      <c r="M406" s="199" t="s">
        <v>1129</v>
      </c>
      <c r="O406" s="237">
        <v>0.1</v>
      </c>
      <c r="P406" s="204" t="s">
        <v>0</v>
      </c>
      <c r="Q406" s="204"/>
      <c r="R406" s="226">
        <v>6.6438561897747253</v>
      </c>
      <c r="S406" s="226">
        <v>6.6438561897747253</v>
      </c>
      <c r="T406" s="226">
        <f t="shared" si="30"/>
        <v>0</v>
      </c>
      <c r="U406" s="199">
        <f t="shared" si="31"/>
        <v>0</v>
      </c>
      <c r="V406" s="199">
        <f t="shared" si="32"/>
        <v>0</v>
      </c>
      <c r="W406" s="199">
        <f t="shared" si="33"/>
        <v>0</v>
      </c>
      <c r="X406" s="199">
        <f t="shared" si="34"/>
        <v>0</v>
      </c>
    </row>
    <row r="407" spans="1:24" x14ac:dyDescent="0.25">
      <c r="A407" s="218">
        <v>102</v>
      </c>
      <c r="B407" s="219" t="s">
        <v>1128</v>
      </c>
      <c r="C407" s="219">
        <v>50</v>
      </c>
      <c r="D407" s="223">
        <v>3</v>
      </c>
      <c r="E407" s="223" t="s">
        <v>1816</v>
      </c>
      <c r="F407" s="223" t="s">
        <v>1816</v>
      </c>
      <c r="G407" s="220" t="s">
        <v>1746</v>
      </c>
      <c r="H407" s="221">
        <v>15</v>
      </c>
      <c r="I407" s="222">
        <v>1</v>
      </c>
      <c r="J407" s="222">
        <v>15</v>
      </c>
      <c r="K407" s="223" t="s">
        <v>63</v>
      </c>
      <c r="L407" s="223" t="s">
        <v>32</v>
      </c>
      <c r="M407" s="220" t="s">
        <v>1129</v>
      </c>
      <c r="O407" s="225">
        <v>100</v>
      </c>
      <c r="P407" s="204" t="s">
        <v>0</v>
      </c>
      <c r="Q407" s="204"/>
      <c r="R407" s="226">
        <v>7.8220970775951741</v>
      </c>
      <c r="S407" s="226">
        <v>6.6438561897747253</v>
      </c>
      <c r="T407" s="226">
        <f t="shared" si="30"/>
        <v>1.1782408878204489</v>
      </c>
      <c r="U407" s="199">
        <f t="shared" si="31"/>
        <v>0</v>
      </c>
      <c r="V407" s="199">
        <f t="shared" si="32"/>
        <v>0</v>
      </c>
      <c r="W407" s="199">
        <f t="shared" si="33"/>
        <v>0</v>
      </c>
      <c r="X407" s="199">
        <f t="shared" si="34"/>
        <v>0</v>
      </c>
    </row>
    <row r="408" spans="1:24" x14ac:dyDescent="0.25">
      <c r="A408" s="218">
        <v>102</v>
      </c>
      <c r="B408" s="219" t="s">
        <v>1128</v>
      </c>
      <c r="C408" s="219">
        <v>50</v>
      </c>
      <c r="D408" s="223">
        <v>3</v>
      </c>
      <c r="E408" s="223" t="s">
        <v>1816</v>
      </c>
      <c r="F408" s="223" t="s">
        <v>1816</v>
      </c>
      <c r="G408" s="220" t="s">
        <v>1746</v>
      </c>
      <c r="H408" s="221">
        <v>15</v>
      </c>
      <c r="I408" s="222">
        <v>1</v>
      </c>
      <c r="J408" s="222">
        <v>15</v>
      </c>
      <c r="K408" s="223" t="s">
        <v>63</v>
      </c>
      <c r="L408" s="223" t="s">
        <v>32</v>
      </c>
      <c r="M408" s="220" t="s">
        <v>1129</v>
      </c>
      <c r="O408" s="225">
        <v>100</v>
      </c>
      <c r="P408" s="208" t="s">
        <v>2</v>
      </c>
      <c r="Q408" s="208"/>
      <c r="R408" s="226">
        <v>6.6438561897747253</v>
      </c>
      <c r="S408" s="226">
        <v>6.6438561897747253</v>
      </c>
      <c r="T408" s="226">
        <f t="shared" si="30"/>
        <v>0</v>
      </c>
      <c r="U408" s="199">
        <f t="shared" si="31"/>
        <v>0</v>
      </c>
      <c r="V408" s="199">
        <f t="shared" si="32"/>
        <v>0</v>
      </c>
      <c r="W408" s="199">
        <f t="shared" si="33"/>
        <v>0</v>
      </c>
      <c r="X408" s="199">
        <f t="shared" si="34"/>
        <v>0</v>
      </c>
    </row>
    <row r="409" spans="1:24" x14ac:dyDescent="0.25">
      <c r="A409" s="199">
        <v>102</v>
      </c>
      <c r="B409" s="200" t="s">
        <v>1128</v>
      </c>
      <c r="C409" s="200">
        <v>50</v>
      </c>
      <c r="D409" s="200">
        <v>3</v>
      </c>
      <c r="E409" s="200" t="s">
        <v>1816</v>
      </c>
      <c r="F409" s="200" t="s">
        <v>1816</v>
      </c>
      <c r="G409" s="200" t="s">
        <v>1746</v>
      </c>
      <c r="H409" s="200">
        <v>15</v>
      </c>
      <c r="I409" s="200">
        <v>1</v>
      </c>
      <c r="J409" s="200">
        <v>15</v>
      </c>
      <c r="K409" s="200" t="s">
        <v>63</v>
      </c>
      <c r="L409" s="200" t="s">
        <v>32</v>
      </c>
      <c r="M409" s="199" t="s">
        <v>1129</v>
      </c>
      <c r="O409" s="237">
        <v>10</v>
      </c>
      <c r="P409" s="208" t="s">
        <v>2</v>
      </c>
      <c r="Q409" s="208"/>
      <c r="R409" s="226">
        <v>6.6438561897747253</v>
      </c>
      <c r="S409" s="226">
        <v>6.6438561897747253</v>
      </c>
      <c r="T409" s="226">
        <f t="shared" si="30"/>
        <v>0</v>
      </c>
      <c r="U409" s="199">
        <f t="shared" si="31"/>
        <v>0</v>
      </c>
      <c r="V409" s="199">
        <f t="shared" si="32"/>
        <v>0</v>
      </c>
      <c r="W409" s="199">
        <f t="shared" si="33"/>
        <v>0</v>
      </c>
      <c r="X409" s="199">
        <f t="shared" si="34"/>
        <v>0</v>
      </c>
    </row>
    <row r="410" spans="1:24" x14ac:dyDescent="0.25">
      <c r="A410" s="199">
        <v>102</v>
      </c>
      <c r="B410" s="200" t="s">
        <v>1128</v>
      </c>
      <c r="C410" s="200">
        <v>50</v>
      </c>
      <c r="D410" s="200">
        <v>3</v>
      </c>
      <c r="E410" s="200" t="s">
        <v>1816</v>
      </c>
      <c r="F410" s="200" t="s">
        <v>1816</v>
      </c>
      <c r="G410" s="200" t="s">
        <v>1746</v>
      </c>
      <c r="H410" s="200">
        <v>15</v>
      </c>
      <c r="I410" s="200">
        <v>1</v>
      </c>
      <c r="J410" s="200">
        <v>15</v>
      </c>
      <c r="K410" s="200" t="s">
        <v>63</v>
      </c>
      <c r="L410" s="200" t="s">
        <v>32</v>
      </c>
      <c r="M410" s="199" t="s">
        <v>1129</v>
      </c>
      <c r="O410" s="237">
        <v>1</v>
      </c>
      <c r="P410" s="208" t="s">
        <v>2</v>
      </c>
      <c r="Q410" s="208"/>
      <c r="R410" s="226">
        <v>6.6438561897747253</v>
      </c>
      <c r="S410" s="226">
        <v>6.6438561897747253</v>
      </c>
      <c r="T410" s="226">
        <f t="shared" si="30"/>
        <v>0</v>
      </c>
      <c r="U410" s="199">
        <f t="shared" si="31"/>
        <v>0</v>
      </c>
      <c r="V410" s="199">
        <f t="shared" si="32"/>
        <v>0</v>
      </c>
      <c r="W410" s="199">
        <f t="shared" si="33"/>
        <v>0</v>
      </c>
      <c r="X410" s="199">
        <f t="shared" si="34"/>
        <v>0</v>
      </c>
    </row>
    <row r="411" spans="1:24" x14ac:dyDescent="0.25">
      <c r="A411" s="199">
        <v>102</v>
      </c>
      <c r="B411" s="200" t="s">
        <v>1128</v>
      </c>
      <c r="C411" s="200">
        <v>50</v>
      </c>
      <c r="D411" s="200">
        <v>3</v>
      </c>
      <c r="E411" s="200" t="s">
        <v>1816</v>
      </c>
      <c r="F411" s="200" t="s">
        <v>1816</v>
      </c>
      <c r="G411" s="200" t="s">
        <v>1746</v>
      </c>
      <c r="H411" s="200">
        <v>15</v>
      </c>
      <c r="I411" s="200">
        <v>1</v>
      </c>
      <c r="J411" s="200">
        <v>15</v>
      </c>
      <c r="K411" s="200" t="s">
        <v>63</v>
      </c>
      <c r="L411" s="200" t="s">
        <v>32</v>
      </c>
      <c r="M411" s="199" t="s">
        <v>1129</v>
      </c>
      <c r="O411" s="237">
        <v>0.1</v>
      </c>
      <c r="P411" s="208" t="s">
        <v>2</v>
      </c>
      <c r="Q411" s="208"/>
      <c r="R411" s="226">
        <v>6.6438561897747253</v>
      </c>
      <c r="S411" s="226">
        <v>6.6438561897747253</v>
      </c>
      <c r="T411" s="226">
        <f t="shared" si="30"/>
        <v>0</v>
      </c>
      <c r="U411" s="199">
        <f t="shared" si="31"/>
        <v>0</v>
      </c>
      <c r="V411" s="199">
        <f t="shared" si="32"/>
        <v>0</v>
      </c>
      <c r="W411" s="199">
        <f t="shared" si="33"/>
        <v>0</v>
      </c>
      <c r="X411" s="199">
        <f t="shared" si="34"/>
        <v>0</v>
      </c>
    </row>
    <row r="412" spans="1:24" x14ac:dyDescent="0.25">
      <c r="A412" s="218">
        <v>102</v>
      </c>
      <c r="B412" s="219" t="s">
        <v>1128</v>
      </c>
      <c r="C412" s="219">
        <v>50</v>
      </c>
      <c r="D412" s="223">
        <v>3</v>
      </c>
      <c r="E412" s="223" t="s">
        <v>1816</v>
      </c>
      <c r="F412" s="223" t="s">
        <v>1816</v>
      </c>
      <c r="G412" s="220" t="s">
        <v>1746</v>
      </c>
      <c r="H412" s="221">
        <v>15</v>
      </c>
      <c r="I412" s="222">
        <v>1</v>
      </c>
      <c r="J412" s="222">
        <v>15</v>
      </c>
      <c r="K412" s="223" t="s">
        <v>63</v>
      </c>
      <c r="L412" s="223" t="s">
        <v>32</v>
      </c>
      <c r="M412" s="220" t="s">
        <v>1129</v>
      </c>
      <c r="O412" s="225">
        <v>100</v>
      </c>
      <c r="P412" s="207" t="s">
        <v>3</v>
      </c>
      <c r="Q412" s="207"/>
      <c r="R412" s="226">
        <v>6.6438561897747253</v>
      </c>
      <c r="S412" s="226">
        <v>6.6438561897747253</v>
      </c>
      <c r="T412" s="226">
        <f t="shared" si="30"/>
        <v>0</v>
      </c>
      <c r="U412" s="199">
        <f t="shared" si="31"/>
        <v>0</v>
      </c>
      <c r="V412" s="199">
        <f t="shared" si="32"/>
        <v>0</v>
      </c>
      <c r="W412" s="199">
        <f t="shared" si="33"/>
        <v>0</v>
      </c>
      <c r="X412" s="199">
        <f t="shared" si="34"/>
        <v>0</v>
      </c>
    </row>
    <row r="413" spans="1:24" x14ac:dyDescent="0.25">
      <c r="A413" s="199">
        <v>102</v>
      </c>
      <c r="B413" s="200" t="s">
        <v>1128</v>
      </c>
      <c r="C413" s="200">
        <v>50</v>
      </c>
      <c r="D413" s="200">
        <v>3</v>
      </c>
      <c r="E413" s="200" t="s">
        <v>1816</v>
      </c>
      <c r="F413" s="200" t="s">
        <v>1816</v>
      </c>
      <c r="G413" s="200" t="s">
        <v>1746</v>
      </c>
      <c r="H413" s="200">
        <v>15</v>
      </c>
      <c r="I413" s="200">
        <v>1</v>
      </c>
      <c r="J413" s="200">
        <v>15</v>
      </c>
      <c r="K413" s="200" t="s">
        <v>63</v>
      </c>
      <c r="L413" s="200" t="s">
        <v>32</v>
      </c>
      <c r="M413" s="199" t="s">
        <v>1129</v>
      </c>
      <c r="O413" s="237">
        <v>10</v>
      </c>
      <c r="P413" s="207" t="s">
        <v>3</v>
      </c>
      <c r="Q413" s="207"/>
      <c r="R413" s="226">
        <v>6.6438561897747253</v>
      </c>
      <c r="S413" s="226">
        <v>6.6438561897747253</v>
      </c>
      <c r="T413" s="226">
        <f t="shared" si="30"/>
        <v>0</v>
      </c>
      <c r="U413" s="199">
        <f t="shared" si="31"/>
        <v>0</v>
      </c>
      <c r="V413" s="199">
        <f t="shared" si="32"/>
        <v>0</v>
      </c>
      <c r="W413" s="199">
        <f t="shared" si="33"/>
        <v>0</v>
      </c>
      <c r="X413" s="199">
        <f t="shared" si="34"/>
        <v>0</v>
      </c>
    </row>
    <row r="414" spans="1:24" x14ac:dyDescent="0.25">
      <c r="A414" s="199">
        <v>102</v>
      </c>
      <c r="B414" s="200" t="s">
        <v>1128</v>
      </c>
      <c r="C414" s="200">
        <v>50</v>
      </c>
      <c r="D414" s="200">
        <v>3</v>
      </c>
      <c r="E414" s="200" t="s">
        <v>1816</v>
      </c>
      <c r="F414" s="200" t="s">
        <v>1816</v>
      </c>
      <c r="G414" s="200" t="s">
        <v>1746</v>
      </c>
      <c r="H414" s="200">
        <v>15</v>
      </c>
      <c r="I414" s="200">
        <v>1</v>
      </c>
      <c r="J414" s="200">
        <v>15</v>
      </c>
      <c r="K414" s="200" t="s">
        <v>63</v>
      </c>
      <c r="L414" s="200" t="s">
        <v>32</v>
      </c>
      <c r="M414" s="199" t="s">
        <v>1129</v>
      </c>
      <c r="O414" s="237">
        <v>1</v>
      </c>
      <c r="P414" s="207" t="s">
        <v>3</v>
      </c>
      <c r="Q414" s="207"/>
      <c r="R414" s="226">
        <v>6.6438561897747253</v>
      </c>
      <c r="S414" s="226">
        <v>6.6438561897747253</v>
      </c>
      <c r="T414" s="226">
        <f t="shared" si="30"/>
        <v>0</v>
      </c>
      <c r="U414" s="199">
        <f t="shared" si="31"/>
        <v>0</v>
      </c>
      <c r="V414" s="199">
        <f t="shared" si="32"/>
        <v>0</v>
      </c>
      <c r="W414" s="199">
        <f t="shared" si="33"/>
        <v>0</v>
      </c>
      <c r="X414" s="199">
        <f t="shared" si="34"/>
        <v>0</v>
      </c>
    </row>
    <row r="415" spans="1:24" x14ac:dyDescent="0.25">
      <c r="A415" s="218">
        <v>102</v>
      </c>
      <c r="B415" s="219" t="s">
        <v>1128</v>
      </c>
      <c r="C415" s="219">
        <v>50</v>
      </c>
      <c r="D415" s="223">
        <v>3</v>
      </c>
      <c r="E415" s="223" t="s">
        <v>1816</v>
      </c>
      <c r="F415" s="223" t="s">
        <v>1816</v>
      </c>
      <c r="G415" s="220" t="s">
        <v>1746</v>
      </c>
      <c r="H415" s="221">
        <v>15</v>
      </c>
      <c r="I415" s="222">
        <v>1</v>
      </c>
      <c r="J415" s="222">
        <v>15</v>
      </c>
      <c r="K415" s="223" t="s">
        <v>63</v>
      </c>
      <c r="L415" s="223" t="s">
        <v>32</v>
      </c>
      <c r="M415" s="220" t="s">
        <v>1129</v>
      </c>
      <c r="O415" s="225">
        <v>100</v>
      </c>
      <c r="P415" s="209" t="s">
        <v>117</v>
      </c>
      <c r="Q415" s="209"/>
      <c r="R415" s="226">
        <v>6.6438561897747253</v>
      </c>
      <c r="S415" s="226">
        <v>6.6438561897747253</v>
      </c>
      <c r="T415" s="226">
        <f t="shared" si="30"/>
        <v>0</v>
      </c>
      <c r="U415" s="199">
        <f t="shared" si="31"/>
        <v>0</v>
      </c>
      <c r="V415" s="199">
        <f t="shared" si="32"/>
        <v>0</v>
      </c>
      <c r="W415" s="199">
        <f t="shared" si="33"/>
        <v>0</v>
      </c>
      <c r="X415" s="199">
        <f t="shared" si="34"/>
        <v>0</v>
      </c>
    </row>
    <row r="416" spans="1:24" x14ac:dyDescent="0.25">
      <c r="A416" s="199">
        <v>102</v>
      </c>
      <c r="B416" s="200" t="s">
        <v>1128</v>
      </c>
      <c r="C416" s="200">
        <v>50</v>
      </c>
      <c r="D416" s="200">
        <v>3</v>
      </c>
      <c r="E416" s="200" t="s">
        <v>1816</v>
      </c>
      <c r="F416" s="200" t="s">
        <v>1816</v>
      </c>
      <c r="G416" s="200" t="s">
        <v>1746</v>
      </c>
      <c r="H416" s="200">
        <v>15</v>
      </c>
      <c r="I416" s="200">
        <v>1</v>
      </c>
      <c r="J416" s="200">
        <v>15</v>
      </c>
      <c r="K416" s="200" t="s">
        <v>63</v>
      </c>
      <c r="L416" s="200" t="s">
        <v>32</v>
      </c>
      <c r="M416" s="199" t="s">
        <v>1129</v>
      </c>
      <c r="O416" s="237">
        <v>10</v>
      </c>
      <c r="P416" s="209" t="s">
        <v>117</v>
      </c>
      <c r="Q416" s="209"/>
      <c r="R416" s="226">
        <v>6.6438561897747253</v>
      </c>
      <c r="S416" s="226">
        <v>6.6438561897747253</v>
      </c>
      <c r="T416" s="226">
        <f t="shared" si="30"/>
        <v>0</v>
      </c>
      <c r="U416" s="199">
        <f t="shared" si="31"/>
        <v>0</v>
      </c>
      <c r="V416" s="199">
        <f t="shared" si="32"/>
        <v>0</v>
      </c>
      <c r="W416" s="199">
        <f t="shared" si="33"/>
        <v>0</v>
      </c>
      <c r="X416" s="199">
        <f t="shared" si="34"/>
        <v>0</v>
      </c>
    </row>
    <row r="417" spans="1:24" x14ac:dyDescent="0.25">
      <c r="A417" s="199">
        <v>102</v>
      </c>
      <c r="B417" s="200" t="s">
        <v>1128</v>
      </c>
      <c r="C417" s="200">
        <v>50</v>
      </c>
      <c r="D417" s="200">
        <v>3</v>
      </c>
      <c r="E417" s="200" t="s">
        <v>1816</v>
      </c>
      <c r="F417" s="200" t="s">
        <v>1816</v>
      </c>
      <c r="G417" s="200" t="s">
        <v>1746</v>
      </c>
      <c r="H417" s="200">
        <v>15</v>
      </c>
      <c r="I417" s="200">
        <v>1</v>
      </c>
      <c r="J417" s="200">
        <v>15</v>
      </c>
      <c r="K417" s="200" t="s">
        <v>63</v>
      </c>
      <c r="L417" s="200" t="s">
        <v>32</v>
      </c>
      <c r="M417" s="199" t="s">
        <v>1129</v>
      </c>
      <c r="O417" s="237">
        <v>1</v>
      </c>
      <c r="P417" s="209" t="s">
        <v>117</v>
      </c>
      <c r="Q417" s="209"/>
      <c r="R417" s="226">
        <v>6.6438561897747253</v>
      </c>
      <c r="S417" s="226">
        <v>6.6438561897747253</v>
      </c>
      <c r="T417" s="226">
        <f t="shared" si="30"/>
        <v>0</v>
      </c>
      <c r="U417" s="199">
        <f t="shared" si="31"/>
        <v>0</v>
      </c>
      <c r="V417" s="199">
        <f t="shared" si="32"/>
        <v>0</v>
      </c>
      <c r="W417" s="199">
        <f t="shared" si="33"/>
        <v>0</v>
      </c>
      <c r="X417" s="199">
        <f t="shared" si="34"/>
        <v>0</v>
      </c>
    </row>
    <row r="418" spans="1:24" x14ac:dyDescent="0.25">
      <c r="A418" s="199">
        <v>102</v>
      </c>
      <c r="B418" s="200" t="s">
        <v>1128</v>
      </c>
      <c r="C418" s="200">
        <v>50</v>
      </c>
      <c r="D418" s="200">
        <v>3</v>
      </c>
      <c r="E418" s="200" t="s">
        <v>1816</v>
      </c>
      <c r="F418" s="200" t="s">
        <v>1816</v>
      </c>
      <c r="G418" s="200" t="s">
        <v>1746</v>
      </c>
      <c r="H418" s="200">
        <v>15</v>
      </c>
      <c r="I418" s="200">
        <v>1</v>
      </c>
      <c r="J418" s="200">
        <v>15</v>
      </c>
      <c r="K418" s="200" t="s">
        <v>63</v>
      </c>
      <c r="L418" s="200" t="s">
        <v>32</v>
      </c>
      <c r="M418" s="199" t="s">
        <v>1129</v>
      </c>
      <c r="O418" s="237">
        <v>0.1</v>
      </c>
      <c r="P418" s="209" t="s">
        <v>117</v>
      </c>
      <c r="Q418" s="209"/>
      <c r="R418" s="226">
        <v>6.6438561897747253</v>
      </c>
      <c r="S418" s="226">
        <v>6.6438561897747253</v>
      </c>
      <c r="T418" s="226">
        <f t="shared" si="30"/>
        <v>0</v>
      </c>
      <c r="U418" s="199">
        <f t="shared" si="31"/>
        <v>0</v>
      </c>
      <c r="V418" s="199">
        <f t="shared" si="32"/>
        <v>0</v>
      </c>
      <c r="W418" s="199">
        <f t="shared" si="33"/>
        <v>0</v>
      </c>
      <c r="X418" s="199">
        <f t="shared" si="34"/>
        <v>0</v>
      </c>
    </row>
    <row r="419" spans="1:24" x14ac:dyDescent="0.25">
      <c r="A419" s="199">
        <v>102</v>
      </c>
      <c r="B419" s="200" t="s">
        <v>1128</v>
      </c>
      <c r="C419" s="200">
        <v>50</v>
      </c>
      <c r="D419" s="200">
        <v>3</v>
      </c>
      <c r="E419" s="200" t="s">
        <v>1816</v>
      </c>
      <c r="F419" s="200" t="s">
        <v>1816</v>
      </c>
      <c r="G419" s="200" t="s">
        <v>1746</v>
      </c>
      <c r="H419" s="200">
        <v>15</v>
      </c>
      <c r="I419" s="200">
        <v>1</v>
      </c>
      <c r="J419" s="200">
        <v>15</v>
      </c>
      <c r="K419" s="200" t="s">
        <v>63</v>
      </c>
      <c r="L419" s="200" t="s">
        <v>32</v>
      </c>
      <c r="M419" s="199" t="s">
        <v>1129</v>
      </c>
      <c r="O419" s="237">
        <v>10</v>
      </c>
      <c r="P419" s="210" t="s">
        <v>147</v>
      </c>
      <c r="Q419" s="210"/>
      <c r="R419" s="226">
        <v>6.6438561897747253</v>
      </c>
      <c r="S419" s="226">
        <v>6.6438561897747253</v>
      </c>
      <c r="T419" s="226">
        <f t="shared" si="30"/>
        <v>0</v>
      </c>
      <c r="U419" s="199">
        <f t="shared" si="31"/>
        <v>0</v>
      </c>
      <c r="V419" s="199">
        <f t="shared" si="32"/>
        <v>0</v>
      </c>
      <c r="W419" s="199">
        <f t="shared" si="33"/>
        <v>0</v>
      </c>
      <c r="X419" s="199">
        <f t="shared" si="34"/>
        <v>0</v>
      </c>
    </row>
    <row r="420" spans="1:24" x14ac:dyDescent="0.25">
      <c r="A420" s="199">
        <v>102</v>
      </c>
      <c r="B420" s="200" t="s">
        <v>1128</v>
      </c>
      <c r="C420" s="200">
        <v>50</v>
      </c>
      <c r="D420" s="200">
        <v>3</v>
      </c>
      <c r="E420" s="200" t="s">
        <v>1816</v>
      </c>
      <c r="F420" s="200" t="s">
        <v>1816</v>
      </c>
      <c r="G420" s="200" t="s">
        <v>1746</v>
      </c>
      <c r="H420" s="200">
        <v>15</v>
      </c>
      <c r="I420" s="200">
        <v>1</v>
      </c>
      <c r="J420" s="200">
        <v>15</v>
      </c>
      <c r="K420" s="200" t="s">
        <v>63</v>
      </c>
      <c r="L420" s="200" t="s">
        <v>32</v>
      </c>
      <c r="M420" s="199" t="s">
        <v>1129</v>
      </c>
      <c r="O420" s="237">
        <v>1</v>
      </c>
      <c r="P420" s="210" t="s">
        <v>147</v>
      </c>
      <c r="Q420" s="210"/>
      <c r="R420" s="226">
        <v>6.6438561897747253</v>
      </c>
      <c r="S420" s="226">
        <v>6.6438561897747253</v>
      </c>
      <c r="T420" s="226">
        <f t="shared" si="30"/>
        <v>0</v>
      </c>
      <c r="U420" s="199">
        <f t="shared" si="31"/>
        <v>0</v>
      </c>
      <c r="V420" s="199">
        <f t="shared" si="32"/>
        <v>0</v>
      </c>
      <c r="W420" s="199">
        <f t="shared" si="33"/>
        <v>0</v>
      </c>
      <c r="X420" s="199">
        <f t="shared" si="34"/>
        <v>0</v>
      </c>
    </row>
    <row r="421" spans="1:24" x14ac:dyDescent="0.25">
      <c r="A421" s="199">
        <v>102</v>
      </c>
      <c r="B421" s="200" t="s">
        <v>1128</v>
      </c>
      <c r="C421" s="200">
        <v>50</v>
      </c>
      <c r="D421" s="200">
        <v>3</v>
      </c>
      <c r="E421" s="200" t="s">
        <v>1816</v>
      </c>
      <c r="F421" s="200" t="s">
        <v>1816</v>
      </c>
      <c r="G421" s="200" t="s">
        <v>1746</v>
      </c>
      <c r="H421" s="200">
        <v>15</v>
      </c>
      <c r="I421" s="200">
        <v>1</v>
      </c>
      <c r="J421" s="200">
        <v>15</v>
      </c>
      <c r="K421" s="200" t="s">
        <v>63</v>
      </c>
      <c r="L421" s="200" t="s">
        <v>32</v>
      </c>
      <c r="M421" s="199" t="s">
        <v>1129</v>
      </c>
      <c r="O421" s="237">
        <v>0.1</v>
      </c>
      <c r="P421" s="210" t="s">
        <v>147</v>
      </c>
      <c r="Q421" s="210"/>
      <c r="R421" s="226">
        <v>6.6438561897747253</v>
      </c>
      <c r="S421" s="226">
        <v>6.6438561897747253</v>
      </c>
      <c r="T421" s="226">
        <f t="shared" si="30"/>
        <v>0</v>
      </c>
      <c r="U421" s="199">
        <f t="shared" si="31"/>
        <v>0</v>
      </c>
      <c r="V421" s="199">
        <f t="shared" si="32"/>
        <v>0</v>
      </c>
      <c r="W421" s="199">
        <f t="shared" si="33"/>
        <v>0</v>
      </c>
      <c r="X421" s="199">
        <f t="shared" si="34"/>
        <v>0</v>
      </c>
    </row>
    <row r="422" spans="1:24" x14ac:dyDescent="0.25">
      <c r="A422" s="218">
        <v>102</v>
      </c>
      <c r="B422" s="219" t="s">
        <v>1128</v>
      </c>
      <c r="C422" s="219">
        <v>50</v>
      </c>
      <c r="D422" s="223">
        <v>3</v>
      </c>
      <c r="E422" s="223" t="s">
        <v>1816</v>
      </c>
      <c r="F422" s="223" t="s">
        <v>1816</v>
      </c>
      <c r="G422" s="220" t="s">
        <v>1746</v>
      </c>
      <c r="H422" s="221">
        <v>15</v>
      </c>
      <c r="I422" s="222">
        <v>1</v>
      </c>
      <c r="J422" s="222">
        <v>15</v>
      </c>
      <c r="K422" s="223" t="s">
        <v>63</v>
      </c>
      <c r="L422" s="223" t="s">
        <v>32</v>
      </c>
      <c r="M422" s="220" t="s">
        <v>1129</v>
      </c>
      <c r="O422" s="225">
        <v>100</v>
      </c>
      <c r="P422" s="211" t="s">
        <v>834</v>
      </c>
      <c r="Q422" s="211"/>
      <c r="R422" s="226">
        <v>6.6438561897747253</v>
      </c>
      <c r="S422" s="226">
        <v>6.6438561897747253</v>
      </c>
      <c r="T422" s="226">
        <f t="shared" si="30"/>
        <v>0</v>
      </c>
      <c r="U422" s="199">
        <f t="shared" si="31"/>
        <v>0</v>
      </c>
      <c r="V422" s="199">
        <f t="shared" si="32"/>
        <v>0</v>
      </c>
      <c r="W422" s="199">
        <f t="shared" si="33"/>
        <v>0</v>
      </c>
      <c r="X422" s="199">
        <f t="shared" si="34"/>
        <v>0</v>
      </c>
    </row>
    <row r="423" spans="1:24" x14ac:dyDescent="0.25">
      <c r="A423" s="199">
        <v>102</v>
      </c>
      <c r="B423" s="200" t="s">
        <v>1128</v>
      </c>
      <c r="C423" s="200">
        <v>50</v>
      </c>
      <c r="D423" s="200">
        <v>3</v>
      </c>
      <c r="E423" s="200" t="s">
        <v>1816</v>
      </c>
      <c r="F423" s="200" t="s">
        <v>1816</v>
      </c>
      <c r="G423" s="200" t="s">
        <v>1746</v>
      </c>
      <c r="H423" s="200">
        <v>15</v>
      </c>
      <c r="I423" s="200">
        <v>1</v>
      </c>
      <c r="J423" s="200">
        <v>15</v>
      </c>
      <c r="K423" s="200" t="s">
        <v>63</v>
      </c>
      <c r="L423" s="200" t="s">
        <v>32</v>
      </c>
      <c r="M423" s="199" t="s">
        <v>1129</v>
      </c>
      <c r="O423" s="237">
        <v>10</v>
      </c>
      <c r="P423" s="211" t="s">
        <v>834</v>
      </c>
      <c r="Q423" s="211"/>
      <c r="R423" s="226">
        <v>6.6438561897747253</v>
      </c>
      <c r="S423" s="226">
        <v>6.6438561897747253</v>
      </c>
      <c r="T423" s="226">
        <f t="shared" si="30"/>
        <v>0</v>
      </c>
      <c r="U423" s="199">
        <f t="shared" si="31"/>
        <v>0</v>
      </c>
      <c r="V423" s="199">
        <f t="shared" si="32"/>
        <v>0</v>
      </c>
      <c r="W423" s="199">
        <f t="shared" si="33"/>
        <v>0</v>
      </c>
      <c r="X423" s="199">
        <f t="shared" si="34"/>
        <v>0</v>
      </c>
    </row>
    <row r="424" spans="1:24" x14ac:dyDescent="0.25">
      <c r="A424" s="199">
        <v>102</v>
      </c>
      <c r="B424" s="200" t="s">
        <v>1128</v>
      </c>
      <c r="C424" s="200">
        <v>50</v>
      </c>
      <c r="D424" s="200">
        <v>3</v>
      </c>
      <c r="E424" s="200" t="s">
        <v>1816</v>
      </c>
      <c r="F424" s="200" t="s">
        <v>1816</v>
      </c>
      <c r="G424" s="200" t="s">
        <v>1746</v>
      </c>
      <c r="H424" s="200">
        <v>15</v>
      </c>
      <c r="I424" s="200">
        <v>1</v>
      </c>
      <c r="J424" s="200">
        <v>15</v>
      </c>
      <c r="K424" s="200" t="s">
        <v>63</v>
      </c>
      <c r="L424" s="200" t="s">
        <v>32</v>
      </c>
      <c r="M424" s="199" t="s">
        <v>1129</v>
      </c>
      <c r="O424" s="237">
        <v>1</v>
      </c>
      <c r="P424" s="211" t="s">
        <v>834</v>
      </c>
      <c r="Q424" s="211"/>
      <c r="R424" s="226">
        <v>6.6438561897747253</v>
      </c>
      <c r="S424" s="226">
        <v>6.6438561897747253</v>
      </c>
      <c r="T424" s="226">
        <f t="shared" si="30"/>
        <v>0</v>
      </c>
      <c r="U424" s="199">
        <f t="shared" si="31"/>
        <v>0</v>
      </c>
      <c r="V424" s="199">
        <f t="shared" si="32"/>
        <v>0</v>
      </c>
      <c r="W424" s="199">
        <f t="shared" si="33"/>
        <v>0</v>
      </c>
      <c r="X424" s="199">
        <f t="shared" si="34"/>
        <v>0</v>
      </c>
    </row>
    <row r="425" spans="1:24" x14ac:dyDescent="0.25">
      <c r="A425" s="199">
        <v>102</v>
      </c>
      <c r="B425" s="200" t="s">
        <v>1128</v>
      </c>
      <c r="C425" s="200">
        <v>50</v>
      </c>
      <c r="D425" s="200">
        <v>3</v>
      </c>
      <c r="E425" s="200" t="s">
        <v>1816</v>
      </c>
      <c r="F425" s="200" t="s">
        <v>1816</v>
      </c>
      <c r="G425" s="200" t="s">
        <v>1746</v>
      </c>
      <c r="H425" s="200">
        <v>15</v>
      </c>
      <c r="I425" s="200">
        <v>1</v>
      </c>
      <c r="J425" s="200">
        <v>15</v>
      </c>
      <c r="K425" s="200" t="s">
        <v>63</v>
      </c>
      <c r="L425" s="200" t="s">
        <v>32</v>
      </c>
      <c r="M425" s="199" t="s">
        <v>1129</v>
      </c>
      <c r="O425" s="237">
        <v>0.1</v>
      </c>
      <c r="P425" s="211" t="s">
        <v>834</v>
      </c>
      <c r="Q425" s="211"/>
      <c r="R425" s="226">
        <v>6.6438561897747253</v>
      </c>
      <c r="S425" s="226">
        <v>6.6438561897747253</v>
      </c>
      <c r="T425" s="226">
        <f t="shared" si="30"/>
        <v>0</v>
      </c>
      <c r="U425" s="199">
        <f t="shared" si="31"/>
        <v>0</v>
      </c>
      <c r="V425" s="199">
        <f t="shared" si="32"/>
        <v>0</v>
      </c>
      <c r="W425" s="199">
        <f t="shared" si="33"/>
        <v>0</v>
      </c>
      <c r="X425" s="199">
        <f t="shared" si="34"/>
        <v>0</v>
      </c>
    </row>
    <row r="426" spans="1:24" x14ac:dyDescent="0.25">
      <c r="A426" s="199">
        <v>102</v>
      </c>
      <c r="B426" s="200" t="s">
        <v>1128</v>
      </c>
      <c r="C426" s="200">
        <v>50</v>
      </c>
      <c r="D426" s="200">
        <v>3</v>
      </c>
      <c r="E426" s="200" t="s">
        <v>1816</v>
      </c>
      <c r="F426" s="200" t="s">
        <v>1816</v>
      </c>
      <c r="G426" s="200" t="s">
        <v>1746</v>
      </c>
      <c r="H426" s="200">
        <v>15</v>
      </c>
      <c r="I426" s="200">
        <v>1</v>
      </c>
      <c r="J426" s="200">
        <v>15</v>
      </c>
      <c r="K426" s="200" t="s">
        <v>63</v>
      </c>
      <c r="L426" s="200" t="s">
        <v>32</v>
      </c>
      <c r="M426" s="199" t="s">
        <v>1129</v>
      </c>
      <c r="O426" s="237">
        <v>10</v>
      </c>
      <c r="P426" s="238" t="s">
        <v>307</v>
      </c>
      <c r="Q426" s="238"/>
      <c r="R426" s="226">
        <v>6.7938832056036285</v>
      </c>
      <c r="S426" s="226">
        <v>11.390044367868761</v>
      </c>
      <c r="T426" s="226">
        <f t="shared" si="30"/>
        <v>-4.5961611622651324</v>
      </c>
      <c r="U426" s="199">
        <f t="shared" si="31"/>
        <v>1</v>
      </c>
      <c r="V426" s="199">
        <f t="shared" si="32"/>
        <v>0</v>
      </c>
      <c r="W426" s="199">
        <f t="shared" si="33"/>
        <v>0</v>
      </c>
      <c r="X426" s="199">
        <f t="shared" si="34"/>
        <v>0</v>
      </c>
    </row>
    <row r="427" spans="1:24" x14ac:dyDescent="0.25">
      <c r="A427" s="199">
        <v>102</v>
      </c>
      <c r="B427" s="200" t="s">
        <v>1128</v>
      </c>
      <c r="C427" s="200">
        <v>50</v>
      </c>
      <c r="D427" s="200">
        <v>3</v>
      </c>
      <c r="E427" s="200" t="s">
        <v>1816</v>
      </c>
      <c r="F427" s="200" t="s">
        <v>1816</v>
      </c>
      <c r="G427" s="200" t="s">
        <v>1746</v>
      </c>
      <c r="H427" s="200">
        <v>15</v>
      </c>
      <c r="I427" s="200">
        <v>1</v>
      </c>
      <c r="J427" s="200">
        <v>15</v>
      </c>
      <c r="K427" s="200" t="s">
        <v>63</v>
      </c>
      <c r="L427" s="200" t="s">
        <v>32</v>
      </c>
      <c r="M427" s="199" t="s">
        <v>1129</v>
      </c>
      <c r="O427" s="237">
        <v>50</v>
      </c>
      <c r="P427" s="238" t="s">
        <v>307</v>
      </c>
      <c r="Q427" s="238"/>
      <c r="R427" s="226">
        <v>6.6438561897747253</v>
      </c>
      <c r="S427" s="226">
        <v>6.6438561897747253</v>
      </c>
      <c r="T427" s="226">
        <f t="shared" si="30"/>
        <v>0</v>
      </c>
      <c r="U427" s="199">
        <f t="shared" si="31"/>
        <v>0</v>
      </c>
      <c r="V427" s="199">
        <f t="shared" si="32"/>
        <v>0</v>
      </c>
      <c r="W427" s="199">
        <f t="shared" si="33"/>
        <v>0</v>
      </c>
      <c r="X427" s="199">
        <f t="shared" si="34"/>
        <v>0</v>
      </c>
    </row>
    <row r="428" spans="1:24" x14ac:dyDescent="0.25">
      <c r="A428" s="199">
        <v>102</v>
      </c>
      <c r="B428" s="200" t="s">
        <v>1128</v>
      </c>
      <c r="C428" s="200">
        <v>50</v>
      </c>
      <c r="D428" s="200">
        <v>3</v>
      </c>
      <c r="E428" s="200" t="s">
        <v>1816</v>
      </c>
      <c r="F428" s="200" t="s">
        <v>1816</v>
      </c>
      <c r="G428" s="200" t="s">
        <v>1746</v>
      </c>
      <c r="H428" s="200">
        <v>15</v>
      </c>
      <c r="I428" s="200">
        <v>1</v>
      </c>
      <c r="J428" s="200">
        <v>15</v>
      </c>
      <c r="K428" s="200" t="s">
        <v>63</v>
      </c>
      <c r="L428" s="200" t="s">
        <v>32</v>
      </c>
      <c r="M428" s="199" t="s">
        <v>1129</v>
      </c>
      <c r="O428" s="237">
        <v>1</v>
      </c>
      <c r="P428" s="238" t="s">
        <v>307</v>
      </c>
      <c r="Q428" s="238"/>
      <c r="R428" s="226">
        <v>6.6438561897747253</v>
      </c>
      <c r="S428" s="226">
        <v>6.6438561897747253</v>
      </c>
      <c r="T428" s="226">
        <f t="shared" si="30"/>
        <v>0</v>
      </c>
      <c r="U428" s="199">
        <f t="shared" si="31"/>
        <v>0</v>
      </c>
      <c r="V428" s="199">
        <f t="shared" si="32"/>
        <v>0</v>
      </c>
      <c r="W428" s="199">
        <f t="shared" si="33"/>
        <v>0</v>
      </c>
      <c r="X428" s="199">
        <f t="shared" si="34"/>
        <v>0</v>
      </c>
    </row>
    <row r="429" spans="1:24" x14ac:dyDescent="0.25">
      <c r="A429" s="199">
        <v>102</v>
      </c>
      <c r="B429" s="200" t="s">
        <v>1128</v>
      </c>
      <c r="C429" s="200">
        <v>50</v>
      </c>
      <c r="D429" s="200">
        <v>3</v>
      </c>
      <c r="E429" s="200" t="s">
        <v>1816</v>
      </c>
      <c r="F429" s="200" t="s">
        <v>1816</v>
      </c>
      <c r="G429" s="200" t="s">
        <v>1746</v>
      </c>
      <c r="H429" s="200">
        <v>15</v>
      </c>
      <c r="I429" s="200">
        <v>1</v>
      </c>
      <c r="J429" s="200">
        <v>15</v>
      </c>
      <c r="K429" s="200" t="s">
        <v>63</v>
      </c>
      <c r="L429" s="200" t="s">
        <v>32</v>
      </c>
      <c r="M429" s="199" t="s">
        <v>1129</v>
      </c>
      <c r="O429" s="237">
        <v>0.5</v>
      </c>
      <c r="P429" s="238" t="s">
        <v>307</v>
      </c>
      <c r="Q429" s="238"/>
      <c r="R429" s="226">
        <v>6.6438561897747253</v>
      </c>
      <c r="S429" s="226">
        <v>6.6438561897747253</v>
      </c>
      <c r="T429" s="226">
        <f t="shared" si="30"/>
        <v>0</v>
      </c>
      <c r="U429" s="199">
        <f t="shared" si="31"/>
        <v>0</v>
      </c>
      <c r="V429" s="199">
        <f t="shared" si="32"/>
        <v>0</v>
      </c>
      <c r="W429" s="199">
        <f t="shared" si="33"/>
        <v>0</v>
      </c>
      <c r="X429" s="199">
        <f t="shared" si="34"/>
        <v>0</v>
      </c>
    </row>
    <row r="430" spans="1:24" x14ac:dyDescent="0.25">
      <c r="A430" s="199">
        <v>102</v>
      </c>
      <c r="B430" s="200" t="s">
        <v>1128</v>
      </c>
      <c r="C430" s="200">
        <v>50</v>
      </c>
      <c r="D430" s="200">
        <v>3</v>
      </c>
      <c r="E430" s="200" t="s">
        <v>1816</v>
      </c>
      <c r="F430" s="200" t="s">
        <v>1816</v>
      </c>
      <c r="G430" s="200" t="s">
        <v>1746</v>
      </c>
      <c r="H430" s="200">
        <v>15</v>
      </c>
      <c r="I430" s="200">
        <v>1</v>
      </c>
      <c r="J430" s="200">
        <v>15</v>
      </c>
      <c r="K430" s="200" t="s">
        <v>63</v>
      </c>
      <c r="L430" s="200" t="s">
        <v>32</v>
      </c>
      <c r="M430" s="199" t="s">
        <v>1129</v>
      </c>
      <c r="O430" s="237">
        <v>0.1</v>
      </c>
      <c r="P430" s="238" t="s">
        <v>307</v>
      </c>
      <c r="Q430" s="238"/>
      <c r="R430" s="226">
        <v>6.6438561897747253</v>
      </c>
      <c r="S430" s="226">
        <v>6.6438561897747253</v>
      </c>
      <c r="T430" s="226">
        <f t="shared" si="30"/>
        <v>0</v>
      </c>
      <c r="U430" s="199">
        <f t="shared" si="31"/>
        <v>0</v>
      </c>
      <c r="V430" s="199">
        <f t="shared" si="32"/>
        <v>0</v>
      </c>
      <c r="W430" s="199">
        <f t="shared" si="33"/>
        <v>0</v>
      </c>
      <c r="X430" s="199">
        <f t="shared" si="34"/>
        <v>0</v>
      </c>
    </row>
    <row r="431" spans="1:24" x14ac:dyDescent="0.25">
      <c r="A431" s="218">
        <v>102</v>
      </c>
      <c r="B431" s="219" t="s">
        <v>1128</v>
      </c>
      <c r="C431" s="219">
        <v>50</v>
      </c>
      <c r="D431" s="223">
        <v>3</v>
      </c>
      <c r="E431" s="223" t="s">
        <v>1816</v>
      </c>
      <c r="F431" s="223" t="s">
        <v>1816</v>
      </c>
      <c r="G431" s="220" t="s">
        <v>1746</v>
      </c>
      <c r="H431" s="221">
        <v>15</v>
      </c>
      <c r="I431" s="222">
        <v>1</v>
      </c>
      <c r="J431" s="222">
        <v>15</v>
      </c>
      <c r="K431" s="223" t="s">
        <v>63</v>
      </c>
      <c r="L431" s="223" t="s">
        <v>32</v>
      </c>
      <c r="M431" s="220" t="s">
        <v>1129</v>
      </c>
      <c r="O431" s="225">
        <v>100</v>
      </c>
      <c r="P431" s="238" t="s">
        <v>307</v>
      </c>
      <c r="Q431" s="238"/>
      <c r="R431" s="226">
        <v>7.5564501084408349</v>
      </c>
      <c r="S431" s="226">
        <v>6.6438561897747253</v>
      </c>
      <c r="T431" s="226">
        <f t="shared" si="30"/>
        <v>0.91259391866610962</v>
      </c>
      <c r="U431" s="199">
        <f t="shared" si="31"/>
        <v>0</v>
      </c>
      <c r="V431" s="199">
        <f t="shared" si="32"/>
        <v>0</v>
      </c>
      <c r="W431" s="199">
        <f t="shared" si="33"/>
        <v>0</v>
      </c>
      <c r="X431" s="199">
        <f t="shared" si="34"/>
        <v>0</v>
      </c>
    </row>
    <row r="432" spans="1:24" x14ac:dyDescent="0.25">
      <c r="A432" s="218">
        <v>102</v>
      </c>
      <c r="B432" s="219" t="s">
        <v>1128</v>
      </c>
      <c r="C432" s="219">
        <v>50</v>
      </c>
      <c r="D432" s="223">
        <v>3</v>
      </c>
      <c r="E432" s="223" t="s">
        <v>1816</v>
      </c>
      <c r="F432" s="223" t="s">
        <v>1816</v>
      </c>
      <c r="G432" s="220" t="s">
        <v>1746</v>
      </c>
      <c r="H432" s="221">
        <v>15</v>
      </c>
      <c r="I432" s="222">
        <v>1</v>
      </c>
      <c r="J432" s="222">
        <v>15</v>
      </c>
      <c r="K432" s="223" t="s">
        <v>63</v>
      </c>
      <c r="L432" s="223" t="s">
        <v>32</v>
      </c>
      <c r="M432" s="220" t="s">
        <v>1129</v>
      </c>
      <c r="O432" s="225">
        <v>100</v>
      </c>
      <c r="P432" s="238" t="s">
        <v>4</v>
      </c>
      <c r="Q432" s="238"/>
      <c r="R432" s="226">
        <v>6.6438561897747253</v>
      </c>
      <c r="S432" s="226">
        <v>6.6438561897747253</v>
      </c>
      <c r="T432" s="226">
        <f t="shared" si="30"/>
        <v>0</v>
      </c>
      <c r="U432" s="199">
        <f t="shared" si="31"/>
        <v>0</v>
      </c>
      <c r="V432" s="199">
        <f t="shared" si="32"/>
        <v>0</v>
      </c>
      <c r="W432" s="199">
        <f t="shared" si="33"/>
        <v>0</v>
      </c>
      <c r="X432" s="199">
        <f t="shared" si="34"/>
        <v>0</v>
      </c>
    </row>
    <row r="433" spans="1:24" x14ac:dyDescent="0.25">
      <c r="A433" s="199">
        <v>102</v>
      </c>
      <c r="B433" s="200" t="s">
        <v>1128</v>
      </c>
      <c r="C433" s="200">
        <v>50</v>
      </c>
      <c r="D433" s="200">
        <v>3</v>
      </c>
      <c r="E433" s="200" t="s">
        <v>1816</v>
      </c>
      <c r="F433" s="200" t="s">
        <v>1816</v>
      </c>
      <c r="G433" s="200" t="s">
        <v>1746</v>
      </c>
      <c r="H433" s="200">
        <v>15</v>
      </c>
      <c r="I433" s="200">
        <v>1</v>
      </c>
      <c r="J433" s="200">
        <v>15</v>
      </c>
      <c r="K433" s="200" t="s">
        <v>63</v>
      </c>
      <c r="L433" s="200" t="s">
        <v>32</v>
      </c>
      <c r="M433" s="199" t="s">
        <v>1129</v>
      </c>
      <c r="O433" s="237">
        <v>50</v>
      </c>
      <c r="P433" s="238" t="s">
        <v>4</v>
      </c>
      <c r="Q433" s="238"/>
      <c r="R433" s="226">
        <v>6.6438561897747253</v>
      </c>
      <c r="S433" s="226">
        <v>6.6438561897747253</v>
      </c>
      <c r="T433" s="226">
        <f t="shared" si="30"/>
        <v>0</v>
      </c>
      <c r="U433" s="199">
        <f t="shared" si="31"/>
        <v>0</v>
      </c>
      <c r="V433" s="199">
        <f t="shared" si="32"/>
        <v>0</v>
      </c>
      <c r="W433" s="199">
        <f t="shared" si="33"/>
        <v>0</v>
      </c>
      <c r="X433" s="199">
        <f t="shared" si="34"/>
        <v>0</v>
      </c>
    </row>
    <row r="434" spans="1:24" x14ac:dyDescent="0.25">
      <c r="A434" s="199">
        <v>102</v>
      </c>
      <c r="B434" s="200" t="s">
        <v>1128</v>
      </c>
      <c r="C434" s="200">
        <v>50</v>
      </c>
      <c r="D434" s="200">
        <v>3</v>
      </c>
      <c r="E434" s="200" t="s">
        <v>1816</v>
      </c>
      <c r="F434" s="200" t="s">
        <v>1816</v>
      </c>
      <c r="G434" s="200" t="s">
        <v>1746</v>
      </c>
      <c r="H434" s="200">
        <v>15</v>
      </c>
      <c r="I434" s="200">
        <v>1</v>
      </c>
      <c r="J434" s="200">
        <v>15</v>
      </c>
      <c r="K434" s="200" t="s">
        <v>63</v>
      </c>
      <c r="L434" s="200" t="s">
        <v>32</v>
      </c>
      <c r="M434" s="199" t="s">
        <v>1129</v>
      </c>
      <c r="O434" s="237">
        <v>10</v>
      </c>
      <c r="P434" s="238" t="s">
        <v>4</v>
      </c>
      <c r="Q434" s="238"/>
      <c r="R434" s="226">
        <v>6.6438561897747253</v>
      </c>
      <c r="S434" s="226">
        <v>6.6438561897747253</v>
      </c>
      <c r="T434" s="226">
        <f t="shared" si="30"/>
        <v>0</v>
      </c>
      <c r="U434" s="199">
        <f t="shared" si="31"/>
        <v>0</v>
      </c>
      <c r="V434" s="199">
        <f t="shared" si="32"/>
        <v>0</v>
      </c>
      <c r="W434" s="199">
        <f t="shared" si="33"/>
        <v>0</v>
      </c>
      <c r="X434" s="199">
        <f t="shared" si="34"/>
        <v>0</v>
      </c>
    </row>
    <row r="435" spans="1:24" x14ac:dyDescent="0.25">
      <c r="A435" s="199">
        <v>102</v>
      </c>
      <c r="B435" s="200" t="s">
        <v>1128</v>
      </c>
      <c r="C435" s="200">
        <v>50</v>
      </c>
      <c r="D435" s="200">
        <v>3</v>
      </c>
      <c r="E435" s="200" t="s">
        <v>1816</v>
      </c>
      <c r="F435" s="200" t="s">
        <v>1816</v>
      </c>
      <c r="G435" s="200" t="s">
        <v>1746</v>
      </c>
      <c r="H435" s="200">
        <v>15</v>
      </c>
      <c r="I435" s="200">
        <v>1</v>
      </c>
      <c r="J435" s="200">
        <v>15</v>
      </c>
      <c r="K435" s="200" t="s">
        <v>63</v>
      </c>
      <c r="L435" s="200" t="s">
        <v>32</v>
      </c>
      <c r="M435" s="199" t="s">
        <v>1129</v>
      </c>
      <c r="O435" s="237">
        <v>1</v>
      </c>
      <c r="P435" s="238" t="s">
        <v>4</v>
      </c>
      <c r="Q435" s="238"/>
      <c r="R435" s="226">
        <v>6.6438561897747253</v>
      </c>
      <c r="S435" s="226">
        <v>6.6438561897747253</v>
      </c>
      <c r="T435" s="226">
        <f t="shared" si="30"/>
        <v>0</v>
      </c>
      <c r="U435" s="199">
        <f t="shared" si="31"/>
        <v>0</v>
      </c>
      <c r="V435" s="199">
        <f t="shared" si="32"/>
        <v>0</v>
      </c>
      <c r="W435" s="199">
        <f t="shared" si="33"/>
        <v>0</v>
      </c>
      <c r="X435" s="199">
        <f t="shared" si="34"/>
        <v>0</v>
      </c>
    </row>
    <row r="436" spans="1:24" x14ac:dyDescent="0.25">
      <c r="A436" s="199">
        <v>102</v>
      </c>
      <c r="B436" s="200" t="s">
        <v>1128</v>
      </c>
      <c r="C436" s="200">
        <v>50</v>
      </c>
      <c r="D436" s="200">
        <v>3</v>
      </c>
      <c r="E436" s="200" t="s">
        <v>1816</v>
      </c>
      <c r="F436" s="200" t="s">
        <v>1816</v>
      </c>
      <c r="G436" s="200" t="s">
        <v>1746</v>
      </c>
      <c r="H436" s="200">
        <v>15</v>
      </c>
      <c r="I436" s="200">
        <v>1</v>
      </c>
      <c r="J436" s="200">
        <v>15</v>
      </c>
      <c r="K436" s="200" t="s">
        <v>63</v>
      </c>
      <c r="L436" s="200" t="s">
        <v>32</v>
      </c>
      <c r="M436" s="199" t="s">
        <v>1129</v>
      </c>
      <c r="O436" s="237">
        <v>0.5</v>
      </c>
      <c r="P436" s="238" t="s">
        <v>4</v>
      </c>
      <c r="Q436" s="238"/>
      <c r="R436" s="226">
        <v>6.6438561897747253</v>
      </c>
      <c r="S436" s="226">
        <v>6.6438561897747253</v>
      </c>
      <c r="T436" s="226">
        <f t="shared" si="30"/>
        <v>0</v>
      </c>
      <c r="U436" s="199">
        <f t="shared" si="31"/>
        <v>0</v>
      </c>
      <c r="V436" s="199">
        <f t="shared" si="32"/>
        <v>0</v>
      </c>
      <c r="W436" s="199">
        <f t="shared" si="33"/>
        <v>0</v>
      </c>
      <c r="X436" s="199">
        <f t="shared" si="34"/>
        <v>0</v>
      </c>
    </row>
    <row r="437" spans="1:24" x14ac:dyDescent="0.25">
      <c r="A437" s="199">
        <v>102</v>
      </c>
      <c r="B437" s="200" t="s">
        <v>1128</v>
      </c>
      <c r="C437" s="200">
        <v>50</v>
      </c>
      <c r="D437" s="200">
        <v>3</v>
      </c>
      <c r="E437" s="200" t="s">
        <v>1816</v>
      </c>
      <c r="F437" s="200" t="s">
        <v>1816</v>
      </c>
      <c r="G437" s="200" t="s">
        <v>1746</v>
      </c>
      <c r="H437" s="200">
        <v>15</v>
      </c>
      <c r="I437" s="200">
        <v>1</v>
      </c>
      <c r="J437" s="200">
        <v>15</v>
      </c>
      <c r="K437" s="200" t="s">
        <v>63</v>
      </c>
      <c r="L437" s="200" t="s">
        <v>32</v>
      </c>
      <c r="M437" s="199" t="s">
        <v>1129</v>
      </c>
      <c r="O437" s="237">
        <v>0.1</v>
      </c>
      <c r="P437" s="238" t="s">
        <v>4</v>
      </c>
      <c r="Q437" s="238"/>
      <c r="R437" s="226">
        <v>6.6438561897747253</v>
      </c>
      <c r="S437" s="226">
        <v>6.6438561897747253</v>
      </c>
      <c r="T437" s="226">
        <f t="shared" si="30"/>
        <v>0</v>
      </c>
      <c r="U437" s="199">
        <f t="shared" si="31"/>
        <v>0</v>
      </c>
      <c r="V437" s="199">
        <f t="shared" si="32"/>
        <v>0</v>
      </c>
      <c r="W437" s="199">
        <f t="shared" si="33"/>
        <v>0</v>
      </c>
      <c r="X437" s="199">
        <f t="shared" si="34"/>
        <v>0</v>
      </c>
    </row>
    <row r="438" spans="1:24" ht="25.5" x14ac:dyDescent="0.25">
      <c r="A438" s="218">
        <v>104</v>
      </c>
      <c r="B438" s="219" t="s">
        <v>1090</v>
      </c>
      <c r="C438" s="219">
        <v>52</v>
      </c>
      <c r="D438" s="223">
        <v>3</v>
      </c>
      <c r="E438" s="223" t="s">
        <v>1816</v>
      </c>
      <c r="F438" s="223" t="s">
        <v>1816</v>
      </c>
      <c r="G438" s="231" t="s">
        <v>1747</v>
      </c>
      <c r="H438" s="221">
        <v>16</v>
      </c>
      <c r="I438" s="222">
        <v>1</v>
      </c>
      <c r="J438" s="222">
        <v>16</v>
      </c>
      <c r="K438" s="223" t="s">
        <v>63</v>
      </c>
      <c r="L438" s="223" t="s">
        <v>32</v>
      </c>
      <c r="M438" s="231" t="s">
        <v>1298</v>
      </c>
      <c r="O438" s="225">
        <v>100</v>
      </c>
      <c r="P438" s="204" t="s">
        <v>0</v>
      </c>
      <c r="Q438" s="204"/>
      <c r="R438" s="226">
        <v>6.6438561897747253</v>
      </c>
      <c r="S438" s="226">
        <v>8.7410666504031216</v>
      </c>
      <c r="T438" s="226">
        <f t="shared" si="30"/>
        <v>-2.0972104606283963</v>
      </c>
      <c r="U438" s="199">
        <f t="shared" si="31"/>
        <v>0</v>
      </c>
      <c r="V438" s="199">
        <f t="shared" si="32"/>
        <v>0</v>
      </c>
      <c r="W438" s="199">
        <f t="shared" si="33"/>
        <v>0</v>
      </c>
      <c r="X438" s="199">
        <f t="shared" si="34"/>
        <v>0</v>
      </c>
    </row>
    <row r="439" spans="1:24" x14ac:dyDescent="0.25">
      <c r="A439" s="199">
        <v>104</v>
      </c>
      <c r="B439" s="200" t="s">
        <v>1090</v>
      </c>
      <c r="C439" s="200">
        <v>52</v>
      </c>
      <c r="D439" s="200">
        <v>3</v>
      </c>
      <c r="E439" s="200" t="s">
        <v>1816</v>
      </c>
      <c r="F439" s="200" t="s">
        <v>1816</v>
      </c>
      <c r="G439" s="200" t="s">
        <v>1747</v>
      </c>
      <c r="H439" s="200">
        <v>16</v>
      </c>
      <c r="I439" s="200">
        <v>1</v>
      </c>
      <c r="J439" s="200">
        <v>16</v>
      </c>
      <c r="K439" s="200" t="s">
        <v>63</v>
      </c>
      <c r="L439" s="200" t="s">
        <v>32</v>
      </c>
      <c r="M439" s="199" t="s">
        <v>1298</v>
      </c>
      <c r="O439" s="237">
        <v>50</v>
      </c>
      <c r="P439" s="204" t="s">
        <v>0</v>
      </c>
      <c r="Q439" s="204"/>
      <c r="R439" s="226">
        <v>6.6438561897747253</v>
      </c>
      <c r="S439" s="226">
        <v>6.6438561897747253</v>
      </c>
      <c r="T439" s="226">
        <f t="shared" si="30"/>
        <v>0</v>
      </c>
      <c r="U439" s="199">
        <f t="shared" si="31"/>
        <v>0</v>
      </c>
      <c r="V439" s="199">
        <f t="shared" si="32"/>
        <v>0</v>
      </c>
      <c r="W439" s="199">
        <f t="shared" si="33"/>
        <v>0</v>
      </c>
      <c r="X439" s="199">
        <f t="shared" si="34"/>
        <v>0</v>
      </c>
    </row>
    <row r="440" spans="1:24" x14ac:dyDescent="0.25">
      <c r="A440" s="199">
        <v>104</v>
      </c>
      <c r="B440" s="200" t="s">
        <v>1090</v>
      </c>
      <c r="C440" s="200">
        <v>52</v>
      </c>
      <c r="D440" s="200">
        <v>3</v>
      </c>
      <c r="E440" s="200" t="s">
        <v>1816</v>
      </c>
      <c r="F440" s="200" t="s">
        <v>1816</v>
      </c>
      <c r="G440" s="200" t="s">
        <v>1747</v>
      </c>
      <c r="H440" s="200">
        <v>16</v>
      </c>
      <c r="I440" s="200">
        <v>1</v>
      </c>
      <c r="J440" s="200">
        <v>16</v>
      </c>
      <c r="K440" s="200" t="s">
        <v>63</v>
      </c>
      <c r="L440" s="200" t="s">
        <v>32</v>
      </c>
      <c r="M440" s="199" t="s">
        <v>1298</v>
      </c>
      <c r="O440" s="237">
        <v>10</v>
      </c>
      <c r="P440" s="204" t="s">
        <v>0</v>
      </c>
      <c r="Q440" s="204"/>
      <c r="R440" s="226">
        <v>6.6438561897747253</v>
      </c>
      <c r="S440" s="226">
        <v>6.6438561897747253</v>
      </c>
      <c r="T440" s="226">
        <f t="shared" si="30"/>
        <v>0</v>
      </c>
      <c r="U440" s="199">
        <f t="shared" si="31"/>
        <v>0</v>
      </c>
      <c r="V440" s="199">
        <f t="shared" si="32"/>
        <v>0</v>
      </c>
      <c r="W440" s="199">
        <f t="shared" si="33"/>
        <v>0</v>
      </c>
      <c r="X440" s="199">
        <f t="shared" si="34"/>
        <v>0</v>
      </c>
    </row>
    <row r="441" spans="1:24" x14ac:dyDescent="0.25">
      <c r="A441" s="199">
        <v>104</v>
      </c>
      <c r="B441" s="200" t="s">
        <v>1090</v>
      </c>
      <c r="C441" s="200">
        <v>52</v>
      </c>
      <c r="D441" s="200">
        <v>3</v>
      </c>
      <c r="E441" s="200" t="s">
        <v>1816</v>
      </c>
      <c r="F441" s="200" t="s">
        <v>1816</v>
      </c>
      <c r="G441" s="200" t="s">
        <v>1747</v>
      </c>
      <c r="H441" s="200">
        <v>16</v>
      </c>
      <c r="I441" s="200">
        <v>1</v>
      </c>
      <c r="J441" s="200">
        <v>16</v>
      </c>
      <c r="K441" s="200" t="s">
        <v>63</v>
      </c>
      <c r="L441" s="200" t="s">
        <v>32</v>
      </c>
      <c r="M441" s="199" t="s">
        <v>1298</v>
      </c>
      <c r="O441" s="237">
        <v>1</v>
      </c>
      <c r="P441" s="204" t="s">
        <v>0</v>
      </c>
      <c r="Q441" s="204"/>
      <c r="R441" s="226">
        <v>6.6438561897747253</v>
      </c>
      <c r="S441" s="226">
        <v>6.6438561897747253</v>
      </c>
      <c r="T441" s="226">
        <f t="shared" si="30"/>
        <v>0</v>
      </c>
      <c r="U441" s="199">
        <f t="shared" si="31"/>
        <v>0</v>
      </c>
      <c r="V441" s="199">
        <f t="shared" si="32"/>
        <v>0</v>
      </c>
      <c r="W441" s="199">
        <f t="shared" si="33"/>
        <v>0</v>
      </c>
      <c r="X441" s="199">
        <f t="shared" si="34"/>
        <v>0</v>
      </c>
    </row>
    <row r="442" spans="1:24" x14ac:dyDescent="0.25">
      <c r="A442" s="199">
        <v>104</v>
      </c>
      <c r="B442" s="200" t="s">
        <v>1090</v>
      </c>
      <c r="C442" s="200">
        <v>52</v>
      </c>
      <c r="D442" s="200">
        <v>3</v>
      </c>
      <c r="E442" s="200" t="s">
        <v>1816</v>
      </c>
      <c r="F442" s="200" t="s">
        <v>1816</v>
      </c>
      <c r="G442" s="200" t="s">
        <v>1747</v>
      </c>
      <c r="H442" s="200">
        <v>16</v>
      </c>
      <c r="I442" s="200">
        <v>1</v>
      </c>
      <c r="J442" s="200">
        <v>16</v>
      </c>
      <c r="K442" s="200" t="s">
        <v>63</v>
      </c>
      <c r="L442" s="200" t="s">
        <v>32</v>
      </c>
      <c r="M442" s="199" t="s">
        <v>1298</v>
      </c>
      <c r="O442" s="237">
        <v>0.5</v>
      </c>
      <c r="P442" s="204" t="s">
        <v>0</v>
      </c>
      <c r="Q442" s="204"/>
      <c r="R442" s="226">
        <v>6.6438561897747253</v>
      </c>
      <c r="S442" s="226">
        <v>6.6438561897747253</v>
      </c>
      <c r="T442" s="226">
        <f t="shared" si="30"/>
        <v>0</v>
      </c>
      <c r="U442" s="199">
        <f t="shared" si="31"/>
        <v>0</v>
      </c>
      <c r="V442" s="199">
        <f t="shared" si="32"/>
        <v>0</v>
      </c>
      <c r="W442" s="199">
        <f t="shared" si="33"/>
        <v>0</v>
      </c>
      <c r="X442" s="199">
        <f t="shared" si="34"/>
        <v>0</v>
      </c>
    </row>
    <row r="443" spans="1:24" x14ac:dyDescent="0.25">
      <c r="A443" s="199">
        <v>104</v>
      </c>
      <c r="B443" s="200" t="s">
        <v>1090</v>
      </c>
      <c r="C443" s="200">
        <v>52</v>
      </c>
      <c r="D443" s="200">
        <v>3</v>
      </c>
      <c r="E443" s="200" t="s">
        <v>1816</v>
      </c>
      <c r="F443" s="200" t="s">
        <v>1816</v>
      </c>
      <c r="G443" s="200" t="s">
        <v>1747</v>
      </c>
      <c r="H443" s="200">
        <v>16</v>
      </c>
      <c r="I443" s="200">
        <v>1</v>
      </c>
      <c r="J443" s="200">
        <v>16</v>
      </c>
      <c r="K443" s="200" t="s">
        <v>63</v>
      </c>
      <c r="L443" s="200" t="s">
        <v>32</v>
      </c>
      <c r="M443" s="199" t="s">
        <v>1298</v>
      </c>
      <c r="O443" s="237">
        <v>0.1</v>
      </c>
      <c r="P443" s="204" t="s">
        <v>0</v>
      </c>
      <c r="Q443" s="204"/>
      <c r="R443" s="226">
        <v>6.6438561897747253</v>
      </c>
      <c r="S443" s="226">
        <v>6.6438561897747253</v>
      </c>
      <c r="T443" s="226">
        <f t="shared" si="30"/>
        <v>0</v>
      </c>
      <c r="U443" s="199">
        <f t="shared" si="31"/>
        <v>0</v>
      </c>
      <c r="V443" s="199">
        <f t="shared" si="32"/>
        <v>0</v>
      </c>
      <c r="W443" s="199">
        <f t="shared" si="33"/>
        <v>0</v>
      </c>
      <c r="X443" s="199">
        <f t="shared" si="34"/>
        <v>0</v>
      </c>
    </row>
    <row r="444" spans="1:24" ht="25.5" x14ac:dyDescent="0.25">
      <c r="A444" s="218">
        <v>104</v>
      </c>
      <c r="B444" s="219" t="s">
        <v>1090</v>
      </c>
      <c r="C444" s="219">
        <v>52</v>
      </c>
      <c r="D444" s="223">
        <v>3</v>
      </c>
      <c r="E444" s="223" t="s">
        <v>1816</v>
      </c>
      <c r="F444" s="223" t="s">
        <v>1816</v>
      </c>
      <c r="G444" s="231" t="s">
        <v>1747</v>
      </c>
      <c r="H444" s="221">
        <v>16</v>
      </c>
      <c r="I444" s="222">
        <v>1</v>
      </c>
      <c r="J444" s="222">
        <v>16</v>
      </c>
      <c r="K444" s="223" t="s">
        <v>63</v>
      </c>
      <c r="L444" s="223" t="s">
        <v>32</v>
      </c>
      <c r="M444" s="231" t="s">
        <v>1298</v>
      </c>
      <c r="O444" s="225">
        <v>100</v>
      </c>
      <c r="P444" s="208" t="s">
        <v>2</v>
      </c>
      <c r="Q444" s="208"/>
      <c r="R444" s="226">
        <v>6.6438561897747253</v>
      </c>
      <c r="S444" s="226">
        <v>6.6438561897747253</v>
      </c>
      <c r="T444" s="226">
        <f t="shared" si="30"/>
        <v>0</v>
      </c>
      <c r="U444" s="199">
        <f t="shared" si="31"/>
        <v>0</v>
      </c>
      <c r="V444" s="199">
        <f t="shared" si="32"/>
        <v>0</v>
      </c>
      <c r="W444" s="199">
        <f t="shared" si="33"/>
        <v>0</v>
      </c>
      <c r="X444" s="199">
        <f t="shared" si="34"/>
        <v>0</v>
      </c>
    </row>
    <row r="445" spans="1:24" x14ac:dyDescent="0.25">
      <c r="A445" s="199">
        <v>104</v>
      </c>
      <c r="B445" s="200" t="s">
        <v>1090</v>
      </c>
      <c r="C445" s="200">
        <v>52</v>
      </c>
      <c r="D445" s="200">
        <v>3</v>
      </c>
      <c r="E445" s="200" t="s">
        <v>1816</v>
      </c>
      <c r="F445" s="200" t="s">
        <v>1816</v>
      </c>
      <c r="G445" s="200" t="s">
        <v>1747</v>
      </c>
      <c r="H445" s="200">
        <v>16</v>
      </c>
      <c r="I445" s="200">
        <v>1</v>
      </c>
      <c r="J445" s="200">
        <v>16</v>
      </c>
      <c r="K445" s="200" t="s">
        <v>63</v>
      </c>
      <c r="L445" s="200" t="s">
        <v>32</v>
      </c>
      <c r="M445" s="199" t="s">
        <v>1298</v>
      </c>
      <c r="O445" s="237">
        <v>10</v>
      </c>
      <c r="P445" s="208" t="s">
        <v>2</v>
      </c>
      <c r="Q445" s="208"/>
      <c r="R445" s="226">
        <v>6.6438561897747253</v>
      </c>
      <c r="S445" s="226">
        <v>6.6438561897747253</v>
      </c>
      <c r="T445" s="226">
        <f t="shared" si="30"/>
        <v>0</v>
      </c>
      <c r="U445" s="199">
        <f t="shared" si="31"/>
        <v>0</v>
      </c>
      <c r="V445" s="199">
        <f t="shared" si="32"/>
        <v>0</v>
      </c>
      <c r="W445" s="199">
        <f t="shared" si="33"/>
        <v>0</v>
      </c>
      <c r="X445" s="199">
        <f t="shared" si="34"/>
        <v>0</v>
      </c>
    </row>
    <row r="446" spans="1:24" x14ac:dyDescent="0.25">
      <c r="A446" s="199">
        <v>104</v>
      </c>
      <c r="B446" s="200" t="s">
        <v>1090</v>
      </c>
      <c r="C446" s="200">
        <v>52</v>
      </c>
      <c r="D446" s="200">
        <v>3</v>
      </c>
      <c r="E446" s="200" t="s">
        <v>1816</v>
      </c>
      <c r="F446" s="200" t="s">
        <v>1816</v>
      </c>
      <c r="G446" s="200" t="s">
        <v>1747</v>
      </c>
      <c r="H446" s="200">
        <v>16</v>
      </c>
      <c r="I446" s="200">
        <v>1</v>
      </c>
      <c r="J446" s="200">
        <v>16</v>
      </c>
      <c r="K446" s="200" t="s">
        <v>63</v>
      </c>
      <c r="L446" s="200" t="s">
        <v>32</v>
      </c>
      <c r="M446" s="199" t="s">
        <v>1298</v>
      </c>
      <c r="O446" s="237">
        <v>1</v>
      </c>
      <c r="P446" s="208" t="s">
        <v>2</v>
      </c>
      <c r="Q446" s="208"/>
      <c r="R446" s="226">
        <v>6.6438561897747253</v>
      </c>
      <c r="S446" s="226">
        <v>6.6438561897747253</v>
      </c>
      <c r="T446" s="226">
        <f t="shared" si="30"/>
        <v>0</v>
      </c>
      <c r="U446" s="199">
        <f t="shared" si="31"/>
        <v>0</v>
      </c>
      <c r="V446" s="199">
        <f t="shared" si="32"/>
        <v>0</v>
      </c>
      <c r="W446" s="199">
        <f t="shared" si="33"/>
        <v>0</v>
      </c>
      <c r="X446" s="199">
        <f t="shared" si="34"/>
        <v>0</v>
      </c>
    </row>
    <row r="447" spans="1:24" x14ac:dyDescent="0.25">
      <c r="A447" s="199">
        <v>104</v>
      </c>
      <c r="B447" s="200" t="s">
        <v>1090</v>
      </c>
      <c r="C447" s="200">
        <v>52</v>
      </c>
      <c r="D447" s="200">
        <v>3</v>
      </c>
      <c r="E447" s="200" t="s">
        <v>1816</v>
      </c>
      <c r="F447" s="200" t="s">
        <v>1816</v>
      </c>
      <c r="G447" s="200" t="s">
        <v>1747</v>
      </c>
      <c r="H447" s="200">
        <v>16</v>
      </c>
      <c r="I447" s="200">
        <v>1</v>
      </c>
      <c r="J447" s="200">
        <v>16</v>
      </c>
      <c r="K447" s="200" t="s">
        <v>63</v>
      </c>
      <c r="L447" s="200" t="s">
        <v>32</v>
      </c>
      <c r="M447" s="199" t="s">
        <v>1298</v>
      </c>
      <c r="O447" s="237">
        <v>0.1</v>
      </c>
      <c r="P447" s="208" t="s">
        <v>2</v>
      </c>
      <c r="Q447" s="208"/>
      <c r="R447" s="226">
        <v>6.6438561897747253</v>
      </c>
      <c r="S447" s="226">
        <v>6.6438561897747253</v>
      </c>
      <c r="T447" s="226">
        <f t="shared" si="30"/>
        <v>0</v>
      </c>
      <c r="U447" s="199">
        <f t="shared" si="31"/>
        <v>0</v>
      </c>
      <c r="V447" s="199">
        <f t="shared" si="32"/>
        <v>0</v>
      </c>
      <c r="W447" s="199">
        <f t="shared" si="33"/>
        <v>0</v>
      </c>
      <c r="X447" s="199">
        <f t="shared" si="34"/>
        <v>0</v>
      </c>
    </row>
    <row r="448" spans="1:24" ht="25.5" x14ac:dyDescent="0.25">
      <c r="A448" s="218">
        <v>104</v>
      </c>
      <c r="B448" s="219" t="s">
        <v>1090</v>
      </c>
      <c r="C448" s="219">
        <v>52</v>
      </c>
      <c r="D448" s="223">
        <v>3</v>
      </c>
      <c r="E448" s="223" t="s">
        <v>1816</v>
      </c>
      <c r="F448" s="223" t="s">
        <v>1816</v>
      </c>
      <c r="G448" s="231" t="s">
        <v>1747</v>
      </c>
      <c r="H448" s="221">
        <v>16</v>
      </c>
      <c r="I448" s="222">
        <v>1</v>
      </c>
      <c r="J448" s="222">
        <v>16</v>
      </c>
      <c r="K448" s="223" t="s">
        <v>63</v>
      </c>
      <c r="L448" s="223" t="s">
        <v>32</v>
      </c>
      <c r="M448" s="231" t="s">
        <v>1298</v>
      </c>
      <c r="O448" s="225">
        <v>100</v>
      </c>
      <c r="P448" s="207" t="s">
        <v>3</v>
      </c>
      <c r="Q448" s="207"/>
      <c r="R448" s="226">
        <v>6.6438561897747253</v>
      </c>
      <c r="S448" s="226">
        <v>6.6438561897747253</v>
      </c>
      <c r="T448" s="226">
        <f t="shared" si="30"/>
        <v>0</v>
      </c>
      <c r="U448" s="199">
        <f t="shared" si="31"/>
        <v>0</v>
      </c>
      <c r="V448" s="199">
        <f t="shared" si="32"/>
        <v>0</v>
      </c>
      <c r="W448" s="199">
        <f t="shared" si="33"/>
        <v>0</v>
      </c>
      <c r="X448" s="199">
        <f t="shared" si="34"/>
        <v>0</v>
      </c>
    </row>
    <row r="449" spans="1:24" x14ac:dyDescent="0.25">
      <c r="A449" s="199">
        <v>104</v>
      </c>
      <c r="B449" s="200" t="s">
        <v>1090</v>
      </c>
      <c r="C449" s="200">
        <v>52</v>
      </c>
      <c r="D449" s="200">
        <v>3</v>
      </c>
      <c r="E449" s="200" t="s">
        <v>1816</v>
      </c>
      <c r="F449" s="200" t="s">
        <v>1816</v>
      </c>
      <c r="G449" s="200" t="s">
        <v>1747</v>
      </c>
      <c r="H449" s="200">
        <v>16</v>
      </c>
      <c r="I449" s="200">
        <v>1</v>
      </c>
      <c r="J449" s="200">
        <v>16</v>
      </c>
      <c r="K449" s="200" t="s">
        <v>63</v>
      </c>
      <c r="L449" s="200" t="s">
        <v>32</v>
      </c>
      <c r="M449" s="199" t="s">
        <v>1298</v>
      </c>
      <c r="O449" s="237">
        <v>10</v>
      </c>
      <c r="P449" s="207" t="s">
        <v>3</v>
      </c>
      <c r="Q449" s="207"/>
      <c r="R449" s="226">
        <v>6.6438561897747253</v>
      </c>
      <c r="S449" s="226">
        <v>6.6438561897747253</v>
      </c>
      <c r="T449" s="226">
        <f t="shared" si="30"/>
        <v>0</v>
      </c>
      <c r="U449" s="199">
        <f t="shared" si="31"/>
        <v>0</v>
      </c>
      <c r="V449" s="199">
        <f t="shared" si="32"/>
        <v>0</v>
      </c>
      <c r="W449" s="199">
        <f t="shared" si="33"/>
        <v>0</v>
      </c>
      <c r="X449" s="199">
        <f t="shared" si="34"/>
        <v>0</v>
      </c>
    </row>
    <row r="450" spans="1:24" x14ac:dyDescent="0.25">
      <c r="A450" s="199">
        <v>104</v>
      </c>
      <c r="B450" s="200" t="s">
        <v>1090</v>
      </c>
      <c r="C450" s="200">
        <v>52</v>
      </c>
      <c r="D450" s="200">
        <v>3</v>
      </c>
      <c r="E450" s="200" t="s">
        <v>1816</v>
      </c>
      <c r="F450" s="200" t="s">
        <v>1816</v>
      </c>
      <c r="G450" s="200" t="s">
        <v>1747</v>
      </c>
      <c r="H450" s="200">
        <v>16</v>
      </c>
      <c r="I450" s="200">
        <v>1</v>
      </c>
      <c r="J450" s="200">
        <v>16</v>
      </c>
      <c r="K450" s="200" t="s">
        <v>63</v>
      </c>
      <c r="L450" s="200" t="s">
        <v>32</v>
      </c>
      <c r="M450" s="199" t="s">
        <v>1298</v>
      </c>
      <c r="O450" s="237">
        <v>1</v>
      </c>
      <c r="P450" s="207" t="s">
        <v>3</v>
      </c>
      <c r="Q450" s="207"/>
      <c r="R450" s="226">
        <v>6.6438561897747253</v>
      </c>
      <c r="S450" s="226">
        <v>6.6438561897747253</v>
      </c>
      <c r="T450" s="226">
        <f t="shared" si="30"/>
        <v>0</v>
      </c>
      <c r="U450" s="199">
        <f t="shared" si="31"/>
        <v>0</v>
      </c>
      <c r="V450" s="199">
        <f t="shared" si="32"/>
        <v>0</v>
      </c>
      <c r="W450" s="199">
        <f t="shared" si="33"/>
        <v>0</v>
      </c>
      <c r="X450" s="199">
        <f t="shared" si="34"/>
        <v>0</v>
      </c>
    </row>
    <row r="451" spans="1:24" ht="25.5" x14ac:dyDescent="0.25">
      <c r="A451" s="218">
        <v>104</v>
      </c>
      <c r="B451" s="219" t="s">
        <v>1090</v>
      </c>
      <c r="C451" s="219">
        <v>52</v>
      </c>
      <c r="D451" s="223">
        <v>3</v>
      </c>
      <c r="E451" s="223" t="s">
        <v>1816</v>
      </c>
      <c r="F451" s="223" t="s">
        <v>1816</v>
      </c>
      <c r="G451" s="231" t="s">
        <v>1747</v>
      </c>
      <c r="H451" s="221">
        <v>16</v>
      </c>
      <c r="I451" s="222">
        <v>1</v>
      </c>
      <c r="J451" s="222">
        <v>16</v>
      </c>
      <c r="K451" s="223" t="s">
        <v>63</v>
      </c>
      <c r="L451" s="223" t="s">
        <v>32</v>
      </c>
      <c r="M451" s="231" t="s">
        <v>1298</v>
      </c>
      <c r="O451" s="225">
        <v>100</v>
      </c>
      <c r="P451" s="209" t="s">
        <v>117</v>
      </c>
      <c r="Q451" s="209"/>
      <c r="R451" s="226">
        <v>6.6438561897747253</v>
      </c>
      <c r="S451" s="226">
        <v>6.6438561897747253</v>
      </c>
      <c r="T451" s="226">
        <f t="shared" si="30"/>
        <v>0</v>
      </c>
      <c r="U451" s="199">
        <f t="shared" si="31"/>
        <v>0</v>
      </c>
      <c r="V451" s="199">
        <f t="shared" si="32"/>
        <v>0</v>
      </c>
      <c r="W451" s="199">
        <f t="shared" si="33"/>
        <v>0</v>
      </c>
      <c r="X451" s="199">
        <f t="shared" si="34"/>
        <v>0</v>
      </c>
    </row>
    <row r="452" spans="1:24" x14ac:dyDescent="0.25">
      <c r="A452" s="199">
        <v>104</v>
      </c>
      <c r="B452" s="200" t="s">
        <v>1090</v>
      </c>
      <c r="C452" s="200">
        <v>52</v>
      </c>
      <c r="D452" s="200">
        <v>3</v>
      </c>
      <c r="E452" s="200" t="s">
        <v>1816</v>
      </c>
      <c r="F452" s="200" t="s">
        <v>1816</v>
      </c>
      <c r="G452" s="200" t="s">
        <v>1747</v>
      </c>
      <c r="H452" s="200">
        <v>16</v>
      </c>
      <c r="I452" s="200">
        <v>1</v>
      </c>
      <c r="J452" s="200">
        <v>16</v>
      </c>
      <c r="K452" s="200" t="s">
        <v>63</v>
      </c>
      <c r="L452" s="200" t="s">
        <v>32</v>
      </c>
      <c r="M452" s="199" t="s">
        <v>1298</v>
      </c>
      <c r="O452" s="237">
        <v>10</v>
      </c>
      <c r="P452" s="209" t="s">
        <v>117</v>
      </c>
      <c r="Q452" s="209"/>
      <c r="R452" s="226">
        <v>6.6438561897747253</v>
      </c>
      <c r="S452" s="226">
        <v>6.6438561897747253</v>
      </c>
      <c r="T452" s="226">
        <f t="shared" si="30"/>
        <v>0</v>
      </c>
      <c r="U452" s="199">
        <f t="shared" si="31"/>
        <v>0</v>
      </c>
      <c r="V452" s="199">
        <f t="shared" si="32"/>
        <v>0</v>
      </c>
      <c r="W452" s="199">
        <f t="shared" si="33"/>
        <v>0</v>
      </c>
      <c r="X452" s="199">
        <f t="shared" si="34"/>
        <v>0</v>
      </c>
    </row>
    <row r="453" spans="1:24" x14ac:dyDescent="0.25">
      <c r="A453" s="199">
        <v>104</v>
      </c>
      <c r="B453" s="200" t="s">
        <v>1090</v>
      </c>
      <c r="C453" s="200">
        <v>52</v>
      </c>
      <c r="D453" s="200">
        <v>3</v>
      </c>
      <c r="E453" s="200" t="s">
        <v>1816</v>
      </c>
      <c r="F453" s="200" t="s">
        <v>1816</v>
      </c>
      <c r="G453" s="200" t="s">
        <v>1747</v>
      </c>
      <c r="H453" s="200">
        <v>16</v>
      </c>
      <c r="I453" s="200">
        <v>1</v>
      </c>
      <c r="J453" s="200">
        <v>16</v>
      </c>
      <c r="K453" s="200" t="s">
        <v>63</v>
      </c>
      <c r="L453" s="200" t="s">
        <v>32</v>
      </c>
      <c r="M453" s="199" t="s">
        <v>1298</v>
      </c>
      <c r="O453" s="237">
        <v>1</v>
      </c>
      <c r="P453" s="209" t="s">
        <v>117</v>
      </c>
      <c r="Q453" s="209"/>
      <c r="R453" s="226">
        <v>6.6438561897747253</v>
      </c>
      <c r="S453" s="226">
        <v>6.6438561897747253</v>
      </c>
      <c r="T453" s="226">
        <f t="shared" si="30"/>
        <v>0</v>
      </c>
      <c r="U453" s="199">
        <f t="shared" si="31"/>
        <v>0</v>
      </c>
      <c r="V453" s="199">
        <f t="shared" si="32"/>
        <v>0</v>
      </c>
      <c r="W453" s="199">
        <f t="shared" si="33"/>
        <v>0</v>
      </c>
      <c r="X453" s="199">
        <f t="shared" si="34"/>
        <v>0</v>
      </c>
    </row>
    <row r="454" spans="1:24" x14ac:dyDescent="0.25">
      <c r="A454" s="199">
        <v>104</v>
      </c>
      <c r="B454" s="200" t="s">
        <v>1090</v>
      </c>
      <c r="C454" s="200">
        <v>52</v>
      </c>
      <c r="D454" s="200">
        <v>3</v>
      </c>
      <c r="E454" s="200" t="s">
        <v>1816</v>
      </c>
      <c r="F454" s="200" t="s">
        <v>1816</v>
      </c>
      <c r="G454" s="200" t="s">
        <v>1747</v>
      </c>
      <c r="H454" s="200">
        <v>16</v>
      </c>
      <c r="I454" s="200">
        <v>1</v>
      </c>
      <c r="J454" s="200">
        <v>16</v>
      </c>
      <c r="K454" s="200" t="s">
        <v>63</v>
      </c>
      <c r="L454" s="200" t="s">
        <v>32</v>
      </c>
      <c r="M454" s="199" t="s">
        <v>1298</v>
      </c>
      <c r="O454" s="237">
        <v>0.1</v>
      </c>
      <c r="P454" s="209" t="s">
        <v>117</v>
      </c>
      <c r="Q454" s="209"/>
      <c r="R454" s="226">
        <v>6.6438561897747253</v>
      </c>
      <c r="S454" s="226">
        <v>6.6438561897747253</v>
      </c>
      <c r="T454" s="226">
        <f t="shared" ref="T454:T517" si="35">R454-S454</f>
        <v>0</v>
      </c>
      <c r="U454" s="199">
        <f t="shared" ref="U454:U517" si="36">IF(T454&lt;-3.32,1,0)</f>
        <v>0</v>
      </c>
      <c r="V454" s="199">
        <f t="shared" ref="V454:V517" si="37">IF(T454&gt;3.32,1,0)</f>
        <v>0</v>
      </c>
      <c r="W454" s="199">
        <f t="shared" si="33"/>
        <v>0</v>
      </c>
      <c r="X454" s="199">
        <f t="shared" si="34"/>
        <v>0</v>
      </c>
    </row>
    <row r="455" spans="1:24" x14ac:dyDescent="0.25">
      <c r="A455" s="199">
        <v>104</v>
      </c>
      <c r="B455" s="200" t="s">
        <v>1090</v>
      </c>
      <c r="C455" s="200">
        <v>52</v>
      </c>
      <c r="D455" s="200">
        <v>3</v>
      </c>
      <c r="E455" s="200" t="s">
        <v>1816</v>
      </c>
      <c r="F455" s="200" t="s">
        <v>1816</v>
      </c>
      <c r="G455" s="200" t="s">
        <v>1747</v>
      </c>
      <c r="H455" s="200">
        <v>16</v>
      </c>
      <c r="I455" s="200">
        <v>1</v>
      </c>
      <c r="J455" s="200">
        <v>16</v>
      </c>
      <c r="K455" s="200" t="s">
        <v>63</v>
      </c>
      <c r="L455" s="200" t="s">
        <v>32</v>
      </c>
      <c r="M455" s="199" t="s">
        <v>1298</v>
      </c>
      <c r="O455" s="237">
        <v>10</v>
      </c>
      <c r="P455" s="210" t="s">
        <v>147</v>
      </c>
      <c r="Q455" s="210"/>
      <c r="R455" s="226">
        <v>6.6438561897747253</v>
      </c>
      <c r="S455" s="226">
        <v>6.6438561897747253</v>
      </c>
      <c r="T455" s="226">
        <f t="shared" si="35"/>
        <v>0</v>
      </c>
      <c r="U455" s="199">
        <f t="shared" si="36"/>
        <v>0</v>
      </c>
      <c r="V455" s="199">
        <f t="shared" si="37"/>
        <v>0</v>
      </c>
      <c r="W455" s="199">
        <f t="shared" ref="W455:W518" si="38">IF(T455&lt;-5.6438,1,0)</f>
        <v>0</v>
      </c>
      <c r="X455" s="199">
        <f t="shared" ref="X455:X518" si="39">IF(T455&lt;-5.6438,1,0)</f>
        <v>0</v>
      </c>
    </row>
    <row r="456" spans="1:24" x14ac:dyDescent="0.25">
      <c r="A456" s="199">
        <v>104</v>
      </c>
      <c r="B456" s="200" t="s">
        <v>1090</v>
      </c>
      <c r="C456" s="200">
        <v>52</v>
      </c>
      <c r="D456" s="200">
        <v>3</v>
      </c>
      <c r="E456" s="200" t="s">
        <v>1816</v>
      </c>
      <c r="F456" s="200" t="s">
        <v>1816</v>
      </c>
      <c r="G456" s="200" t="s">
        <v>1747</v>
      </c>
      <c r="H456" s="200">
        <v>16</v>
      </c>
      <c r="I456" s="200">
        <v>1</v>
      </c>
      <c r="J456" s="200">
        <v>16</v>
      </c>
      <c r="K456" s="200" t="s">
        <v>63</v>
      </c>
      <c r="L456" s="200" t="s">
        <v>32</v>
      </c>
      <c r="M456" s="199" t="s">
        <v>1298</v>
      </c>
      <c r="O456" s="237">
        <v>1</v>
      </c>
      <c r="P456" s="210" t="s">
        <v>147</v>
      </c>
      <c r="Q456" s="210"/>
      <c r="R456" s="226">
        <v>6.6438561897747253</v>
      </c>
      <c r="S456" s="226">
        <v>6.6438561897747253</v>
      </c>
      <c r="T456" s="226">
        <f t="shared" si="35"/>
        <v>0</v>
      </c>
      <c r="U456" s="199">
        <f t="shared" si="36"/>
        <v>0</v>
      </c>
      <c r="V456" s="199">
        <f t="shared" si="37"/>
        <v>0</v>
      </c>
      <c r="W456" s="199">
        <f t="shared" si="38"/>
        <v>0</v>
      </c>
      <c r="X456" s="199">
        <f t="shared" si="39"/>
        <v>0</v>
      </c>
    </row>
    <row r="457" spans="1:24" x14ac:dyDescent="0.25">
      <c r="A457" s="199">
        <v>104</v>
      </c>
      <c r="B457" s="200" t="s">
        <v>1090</v>
      </c>
      <c r="C457" s="200">
        <v>52</v>
      </c>
      <c r="D457" s="200">
        <v>3</v>
      </c>
      <c r="E457" s="200" t="s">
        <v>1816</v>
      </c>
      <c r="F457" s="200" t="s">
        <v>1816</v>
      </c>
      <c r="G457" s="200" t="s">
        <v>1747</v>
      </c>
      <c r="H457" s="200">
        <v>16</v>
      </c>
      <c r="I457" s="200">
        <v>1</v>
      </c>
      <c r="J457" s="200">
        <v>16</v>
      </c>
      <c r="K457" s="200" t="s">
        <v>63</v>
      </c>
      <c r="L457" s="200" t="s">
        <v>32</v>
      </c>
      <c r="M457" s="199" t="s">
        <v>1298</v>
      </c>
      <c r="O457" s="237">
        <v>0.1</v>
      </c>
      <c r="P457" s="210" t="s">
        <v>147</v>
      </c>
      <c r="Q457" s="210"/>
      <c r="R457" s="226">
        <v>6.6438561897747253</v>
      </c>
      <c r="S457" s="226">
        <v>6.6438561897747253</v>
      </c>
      <c r="T457" s="226">
        <f t="shared" si="35"/>
        <v>0</v>
      </c>
      <c r="U457" s="199">
        <f t="shared" si="36"/>
        <v>0</v>
      </c>
      <c r="V457" s="199">
        <f t="shared" si="37"/>
        <v>0</v>
      </c>
      <c r="W457" s="199">
        <f t="shared" si="38"/>
        <v>0</v>
      </c>
      <c r="X457" s="199">
        <f t="shared" si="39"/>
        <v>0</v>
      </c>
    </row>
    <row r="458" spans="1:24" ht="25.5" x14ac:dyDescent="0.25">
      <c r="A458" s="218">
        <v>104</v>
      </c>
      <c r="B458" s="219" t="s">
        <v>1090</v>
      </c>
      <c r="C458" s="219">
        <v>52</v>
      </c>
      <c r="D458" s="223">
        <v>3</v>
      </c>
      <c r="E458" s="223" t="s">
        <v>1816</v>
      </c>
      <c r="F458" s="223" t="s">
        <v>1816</v>
      </c>
      <c r="G458" s="231" t="s">
        <v>1747</v>
      </c>
      <c r="H458" s="221">
        <v>16</v>
      </c>
      <c r="I458" s="222">
        <v>1</v>
      </c>
      <c r="J458" s="222">
        <v>16</v>
      </c>
      <c r="K458" s="223" t="s">
        <v>63</v>
      </c>
      <c r="L458" s="223" t="s">
        <v>32</v>
      </c>
      <c r="M458" s="231" t="s">
        <v>1298</v>
      </c>
      <c r="O458" s="225">
        <v>100</v>
      </c>
      <c r="P458" s="211" t="s">
        <v>834</v>
      </c>
      <c r="Q458" s="211"/>
      <c r="R458" s="226">
        <v>6.6438561897747253</v>
      </c>
      <c r="S458" s="226">
        <v>6.6438561897747253</v>
      </c>
      <c r="T458" s="226">
        <f t="shared" si="35"/>
        <v>0</v>
      </c>
      <c r="U458" s="199">
        <f t="shared" si="36"/>
        <v>0</v>
      </c>
      <c r="V458" s="199">
        <f t="shared" si="37"/>
        <v>0</v>
      </c>
      <c r="W458" s="199">
        <f t="shared" si="38"/>
        <v>0</v>
      </c>
      <c r="X458" s="199">
        <f t="shared" si="39"/>
        <v>0</v>
      </c>
    </row>
    <row r="459" spans="1:24" x14ac:dyDescent="0.25">
      <c r="A459" s="199">
        <v>104</v>
      </c>
      <c r="B459" s="200" t="s">
        <v>1090</v>
      </c>
      <c r="C459" s="200">
        <v>52</v>
      </c>
      <c r="D459" s="200">
        <v>3</v>
      </c>
      <c r="E459" s="200" t="s">
        <v>1816</v>
      </c>
      <c r="F459" s="200" t="s">
        <v>1816</v>
      </c>
      <c r="G459" s="200" t="s">
        <v>1747</v>
      </c>
      <c r="H459" s="200">
        <v>16</v>
      </c>
      <c r="I459" s="200">
        <v>1</v>
      </c>
      <c r="J459" s="200">
        <v>16</v>
      </c>
      <c r="K459" s="200" t="s">
        <v>63</v>
      </c>
      <c r="L459" s="200" t="s">
        <v>32</v>
      </c>
      <c r="M459" s="199" t="s">
        <v>1298</v>
      </c>
      <c r="O459" s="237">
        <v>10</v>
      </c>
      <c r="P459" s="211" t="s">
        <v>834</v>
      </c>
      <c r="Q459" s="211"/>
      <c r="R459" s="226">
        <v>6.6438561897747253</v>
      </c>
      <c r="S459" s="226">
        <v>6.6438561897747253</v>
      </c>
      <c r="T459" s="226">
        <f t="shared" si="35"/>
        <v>0</v>
      </c>
      <c r="U459" s="199">
        <f t="shared" si="36"/>
        <v>0</v>
      </c>
      <c r="V459" s="199">
        <f t="shared" si="37"/>
        <v>0</v>
      </c>
      <c r="W459" s="199">
        <f t="shared" si="38"/>
        <v>0</v>
      </c>
      <c r="X459" s="199">
        <f t="shared" si="39"/>
        <v>0</v>
      </c>
    </row>
    <row r="460" spans="1:24" x14ac:dyDescent="0.25">
      <c r="A460" s="199">
        <v>104</v>
      </c>
      <c r="B460" s="200" t="s">
        <v>1090</v>
      </c>
      <c r="C460" s="200">
        <v>52</v>
      </c>
      <c r="D460" s="200">
        <v>3</v>
      </c>
      <c r="E460" s="200" t="s">
        <v>1816</v>
      </c>
      <c r="F460" s="200" t="s">
        <v>1816</v>
      </c>
      <c r="G460" s="200" t="s">
        <v>1747</v>
      </c>
      <c r="H460" s="200">
        <v>16</v>
      </c>
      <c r="I460" s="200">
        <v>1</v>
      </c>
      <c r="J460" s="200">
        <v>16</v>
      </c>
      <c r="K460" s="200" t="s">
        <v>63</v>
      </c>
      <c r="L460" s="200" t="s">
        <v>32</v>
      </c>
      <c r="M460" s="199" t="s">
        <v>1298</v>
      </c>
      <c r="O460" s="237">
        <v>1</v>
      </c>
      <c r="P460" s="211" t="s">
        <v>834</v>
      </c>
      <c r="Q460" s="211"/>
      <c r="R460" s="226">
        <v>6.6438561897747253</v>
      </c>
      <c r="S460" s="226">
        <v>6.6438561897747253</v>
      </c>
      <c r="T460" s="226">
        <f t="shared" si="35"/>
        <v>0</v>
      </c>
      <c r="U460" s="199">
        <f t="shared" si="36"/>
        <v>0</v>
      </c>
      <c r="V460" s="199">
        <f t="shared" si="37"/>
        <v>0</v>
      </c>
      <c r="W460" s="199">
        <f t="shared" si="38"/>
        <v>0</v>
      </c>
      <c r="X460" s="199">
        <f t="shared" si="39"/>
        <v>0</v>
      </c>
    </row>
    <row r="461" spans="1:24" x14ac:dyDescent="0.25">
      <c r="A461" s="199">
        <v>104</v>
      </c>
      <c r="B461" s="200" t="s">
        <v>1090</v>
      </c>
      <c r="C461" s="200">
        <v>52</v>
      </c>
      <c r="D461" s="200">
        <v>3</v>
      </c>
      <c r="E461" s="200" t="s">
        <v>1816</v>
      </c>
      <c r="F461" s="200" t="s">
        <v>1816</v>
      </c>
      <c r="G461" s="200" t="s">
        <v>1747</v>
      </c>
      <c r="H461" s="200">
        <v>16</v>
      </c>
      <c r="I461" s="200">
        <v>1</v>
      </c>
      <c r="J461" s="200">
        <v>16</v>
      </c>
      <c r="K461" s="200" t="s">
        <v>63</v>
      </c>
      <c r="L461" s="200" t="s">
        <v>32</v>
      </c>
      <c r="M461" s="199" t="s">
        <v>1298</v>
      </c>
      <c r="O461" s="237">
        <v>0.1</v>
      </c>
      <c r="P461" s="211" t="s">
        <v>834</v>
      </c>
      <c r="Q461" s="211"/>
      <c r="R461" s="226">
        <v>6.6438561897747253</v>
      </c>
      <c r="S461" s="226">
        <v>6.6438561897747253</v>
      </c>
      <c r="T461" s="226">
        <f t="shared" si="35"/>
        <v>0</v>
      </c>
      <c r="U461" s="199">
        <f t="shared" si="36"/>
        <v>0</v>
      </c>
      <c r="V461" s="199">
        <f t="shared" si="37"/>
        <v>0</v>
      </c>
      <c r="W461" s="199">
        <f t="shared" si="38"/>
        <v>0</v>
      </c>
      <c r="X461" s="199">
        <f t="shared" si="39"/>
        <v>0</v>
      </c>
    </row>
    <row r="462" spans="1:24" ht="25.5" x14ac:dyDescent="0.25">
      <c r="A462" s="218">
        <v>104</v>
      </c>
      <c r="B462" s="219" t="s">
        <v>1090</v>
      </c>
      <c r="C462" s="219">
        <v>52</v>
      </c>
      <c r="D462" s="223">
        <v>3</v>
      </c>
      <c r="E462" s="223" t="s">
        <v>1816</v>
      </c>
      <c r="F462" s="223" t="s">
        <v>1816</v>
      </c>
      <c r="G462" s="231" t="s">
        <v>1747</v>
      </c>
      <c r="H462" s="221">
        <v>16</v>
      </c>
      <c r="I462" s="222">
        <v>1</v>
      </c>
      <c r="J462" s="222">
        <v>16</v>
      </c>
      <c r="K462" s="223" t="s">
        <v>63</v>
      </c>
      <c r="L462" s="223" t="s">
        <v>32</v>
      </c>
      <c r="M462" s="231" t="s">
        <v>1298</v>
      </c>
      <c r="O462" s="225">
        <v>100</v>
      </c>
      <c r="P462" s="238" t="s">
        <v>307</v>
      </c>
      <c r="Q462" s="238"/>
      <c r="R462" s="226">
        <v>6.6438561897747253</v>
      </c>
      <c r="S462" s="226">
        <v>8.9467487679959419</v>
      </c>
      <c r="T462" s="226">
        <f t="shared" si="35"/>
        <v>-2.3028925782212166</v>
      </c>
      <c r="U462" s="199">
        <f t="shared" si="36"/>
        <v>0</v>
      </c>
      <c r="V462" s="199">
        <f t="shared" si="37"/>
        <v>0</v>
      </c>
      <c r="W462" s="199">
        <f t="shared" si="38"/>
        <v>0</v>
      </c>
      <c r="X462" s="199">
        <f t="shared" si="39"/>
        <v>0</v>
      </c>
    </row>
    <row r="463" spans="1:24" x14ac:dyDescent="0.25">
      <c r="A463" s="199">
        <v>104</v>
      </c>
      <c r="B463" s="200" t="s">
        <v>1090</v>
      </c>
      <c r="C463" s="200">
        <v>52</v>
      </c>
      <c r="D463" s="200">
        <v>3</v>
      </c>
      <c r="E463" s="200" t="s">
        <v>1816</v>
      </c>
      <c r="F463" s="200" t="s">
        <v>1816</v>
      </c>
      <c r="G463" s="200" t="s">
        <v>1747</v>
      </c>
      <c r="H463" s="200">
        <v>16</v>
      </c>
      <c r="I463" s="200">
        <v>1</v>
      </c>
      <c r="J463" s="200">
        <v>16</v>
      </c>
      <c r="K463" s="200" t="s">
        <v>63</v>
      </c>
      <c r="L463" s="200" t="s">
        <v>32</v>
      </c>
      <c r="M463" s="199" t="s">
        <v>1298</v>
      </c>
      <c r="O463" s="237">
        <v>50</v>
      </c>
      <c r="P463" s="238" t="s">
        <v>307</v>
      </c>
      <c r="Q463" s="238"/>
      <c r="R463" s="226">
        <v>6.6438561897747253</v>
      </c>
      <c r="S463" s="226">
        <v>6.6438561897747253</v>
      </c>
      <c r="T463" s="226">
        <f t="shared" si="35"/>
        <v>0</v>
      </c>
      <c r="U463" s="199">
        <f t="shared" si="36"/>
        <v>0</v>
      </c>
      <c r="V463" s="199">
        <f t="shared" si="37"/>
        <v>0</v>
      </c>
      <c r="W463" s="199">
        <f t="shared" si="38"/>
        <v>0</v>
      </c>
      <c r="X463" s="199">
        <f t="shared" si="39"/>
        <v>0</v>
      </c>
    </row>
    <row r="464" spans="1:24" x14ac:dyDescent="0.25">
      <c r="A464" s="199">
        <v>104</v>
      </c>
      <c r="B464" s="200" t="s">
        <v>1090</v>
      </c>
      <c r="C464" s="200">
        <v>52</v>
      </c>
      <c r="D464" s="200">
        <v>3</v>
      </c>
      <c r="E464" s="200" t="s">
        <v>1816</v>
      </c>
      <c r="F464" s="200" t="s">
        <v>1816</v>
      </c>
      <c r="G464" s="200" t="s">
        <v>1747</v>
      </c>
      <c r="H464" s="200">
        <v>16</v>
      </c>
      <c r="I464" s="200">
        <v>1</v>
      </c>
      <c r="J464" s="200">
        <v>16</v>
      </c>
      <c r="K464" s="200" t="s">
        <v>63</v>
      </c>
      <c r="L464" s="200" t="s">
        <v>32</v>
      </c>
      <c r="M464" s="199" t="s">
        <v>1298</v>
      </c>
      <c r="O464" s="237">
        <v>10</v>
      </c>
      <c r="P464" s="238" t="s">
        <v>307</v>
      </c>
      <c r="Q464" s="238"/>
      <c r="R464" s="226">
        <v>6.6438561897747253</v>
      </c>
      <c r="S464" s="226">
        <v>9.5584470221226958</v>
      </c>
      <c r="T464" s="226">
        <f t="shared" si="35"/>
        <v>-2.9145908323479706</v>
      </c>
      <c r="U464" s="199">
        <f t="shared" si="36"/>
        <v>0</v>
      </c>
      <c r="V464" s="199">
        <f t="shared" si="37"/>
        <v>0</v>
      </c>
      <c r="W464" s="199">
        <f t="shared" si="38"/>
        <v>0</v>
      </c>
      <c r="X464" s="199">
        <f t="shared" si="39"/>
        <v>0</v>
      </c>
    </row>
    <row r="465" spans="1:24" x14ac:dyDescent="0.25">
      <c r="A465" s="199">
        <v>104</v>
      </c>
      <c r="B465" s="200" t="s">
        <v>1090</v>
      </c>
      <c r="C465" s="200">
        <v>52</v>
      </c>
      <c r="D465" s="200">
        <v>3</v>
      </c>
      <c r="E465" s="200" t="s">
        <v>1816</v>
      </c>
      <c r="F465" s="200" t="s">
        <v>1816</v>
      </c>
      <c r="G465" s="200" t="s">
        <v>1747</v>
      </c>
      <c r="H465" s="200">
        <v>16</v>
      </c>
      <c r="I465" s="200">
        <v>1</v>
      </c>
      <c r="J465" s="200">
        <v>16</v>
      </c>
      <c r="K465" s="200" t="s">
        <v>63</v>
      </c>
      <c r="L465" s="200" t="s">
        <v>32</v>
      </c>
      <c r="M465" s="199" t="s">
        <v>1298</v>
      </c>
      <c r="O465" s="237">
        <v>1</v>
      </c>
      <c r="P465" s="238" t="s">
        <v>307</v>
      </c>
      <c r="Q465" s="238"/>
      <c r="R465" s="226">
        <v>6.6438561897747253</v>
      </c>
      <c r="S465" s="226">
        <v>6.6438561897747253</v>
      </c>
      <c r="T465" s="226">
        <f t="shared" si="35"/>
        <v>0</v>
      </c>
      <c r="U465" s="199">
        <f t="shared" si="36"/>
        <v>0</v>
      </c>
      <c r="V465" s="199">
        <f t="shared" si="37"/>
        <v>0</v>
      </c>
      <c r="W465" s="199">
        <f t="shared" si="38"/>
        <v>0</v>
      </c>
      <c r="X465" s="199">
        <f t="shared" si="39"/>
        <v>0</v>
      </c>
    </row>
    <row r="466" spans="1:24" x14ac:dyDescent="0.25">
      <c r="A466" s="199">
        <v>104</v>
      </c>
      <c r="B466" s="200" t="s">
        <v>1090</v>
      </c>
      <c r="C466" s="200">
        <v>52</v>
      </c>
      <c r="D466" s="200">
        <v>3</v>
      </c>
      <c r="E466" s="200" t="s">
        <v>1816</v>
      </c>
      <c r="F466" s="200" t="s">
        <v>1816</v>
      </c>
      <c r="G466" s="200" t="s">
        <v>1747</v>
      </c>
      <c r="H466" s="200">
        <v>16</v>
      </c>
      <c r="I466" s="200">
        <v>1</v>
      </c>
      <c r="J466" s="200">
        <v>16</v>
      </c>
      <c r="K466" s="200" t="s">
        <v>63</v>
      </c>
      <c r="L466" s="200" t="s">
        <v>32</v>
      </c>
      <c r="M466" s="199" t="s">
        <v>1298</v>
      </c>
      <c r="O466" s="237">
        <v>0.5</v>
      </c>
      <c r="P466" s="238" t="s">
        <v>307</v>
      </c>
      <c r="Q466" s="238"/>
      <c r="R466" s="226">
        <v>6.6438561897747253</v>
      </c>
      <c r="S466" s="226">
        <v>6.6438561897747253</v>
      </c>
      <c r="T466" s="226">
        <f t="shared" si="35"/>
        <v>0</v>
      </c>
      <c r="U466" s="199">
        <f t="shared" si="36"/>
        <v>0</v>
      </c>
      <c r="V466" s="199">
        <f t="shared" si="37"/>
        <v>0</v>
      </c>
      <c r="W466" s="199">
        <f t="shared" si="38"/>
        <v>0</v>
      </c>
      <c r="X466" s="199">
        <f t="shared" si="39"/>
        <v>0</v>
      </c>
    </row>
    <row r="467" spans="1:24" x14ac:dyDescent="0.25">
      <c r="A467" s="199">
        <v>104</v>
      </c>
      <c r="B467" s="200" t="s">
        <v>1090</v>
      </c>
      <c r="C467" s="200">
        <v>52</v>
      </c>
      <c r="D467" s="200">
        <v>3</v>
      </c>
      <c r="E467" s="200" t="s">
        <v>1816</v>
      </c>
      <c r="F467" s="200" t="s">
        <v>1816</v>
      </c>
      <c r="G467" s="200" t="s">
        <v>1747</v>
      </c>
      <c r="H467" s="200">
        <v>16</v>
      </c>
      <c r="I467" s="200">
        <v>1</v>
      </c>
      <c r="J467" s="200">
        <v>16</v>
      </c>
      <c r="K467" s="200" t="s">
        <v>63</v>
      </c>
      <c r="L467" s="200" t="s">
        <v>32</v>
      </c>
      <c r="M467" s="199" t="s">
        <v>1298</v>
      </c>
      <c r="O467" s="237">
        <v>0.1</v>
      </c>
      <c r="P467" s="238" t="s">
        <v>307</v>
      </c>
      <c r="Q467" s="238"/>
      <c r="R467" s="226">
        <v>6.6438561897747253</v>
      </c>
      <c r="S467" s="226">
        <v>6.6438561897747253</v>
      </c>
      <c r="T467" s="226">
        <f t="shared" si="35"/>
        <v>0</v>
      </c>
      <c r="U467" s="199">
        <f t="shared" si="36"/>
        <v>0</v>
      </c>
      <c r="V467" s="199">
        <f t="shared" si="37"/>
        <v>0</v>
      </c>
      <c r="W467" s="199">
        <f t="shared" si="38"/>
        <v>0</v>
      </c>
      <c r="X467" s="199">
        <f t="shared" si="39"/>
        <v>0</v>
      </c>
    </row>
    <row r="468" spans="1:24" ht="25.5" x14ac:dyDescent="0.25">
      <c r="A468" s="218">
        <v>104</v>
      </c>
      <c r="B468" s="219" t="s">
        <v>1090</v>
      </c>
      <c r="C468" s="219">
        <v>52</v>
      </c>
      <c r="D468" s="223">
        <v>3</v>
      </c>
      <c r="E468" s="223" t="s">
        <v>1816</v>
      </c>
      <c r="F468" s="223" t="s">
        <v>1816</v>
      </c>
      <c r="G468" s="231" t="s">
        <v>1747</v>
      </c>
      <c r="H468" s="221">
        <v>16</v>
      </c>
      <c r="I468" s="222">
        <v>1</v>
      </c>
      <c r="J468" s="222">
        <v>16</v>
      </c>
      <c r="K468" s="223" t="s">
        <v>63</v>
      </c>
      <c r="L468" s="223" t="s">
        <v>32</v>
      </c>
      <c r="M468" s="231" t="s">
        <v>1298</v>
      </c>
      <c r="O468" s="225">
        <v>100</v>
      </c>
      <c r="P468" s="238" t="s">
        <v>4</v>
      </c>
      <c r="Q468" s="238"/>
      <c r="R468" s="226">
        <v>6.6438561897747253</v>
      </c>
      <c r="S468" s="226">
        <v>6.6438561897747253</v>
      </c>
      <c r="T468" s="226">
        <f t="shared" si="35"/>
        <v>0</v>
      </c>
      <c r="U468" s="199">
        <f t="shared" si="36"/>
        <v>0</v>
      </c>
      <c r="V468" s="199">
        <f t="shared" si="37"/>
        <v>0</v>
      </c>
      <c r="W468" s="199">
        <f t="shared" si="38"/>
        <v>0</v>
      </c>
      <c r="X468" s="199">
        <f t="shared" si="39"/>
        <v>0</v>
      </c>
    </row>
    <row r="469" spans="1:24" x14ac:dyDescent="0.25">
      <c r="A469" s="199">
        <v>104</v>
      </c>
      <c r="B469" s="200" t="s">
        <v>1090</v>
      </c>
      <c r="C469" s="200">
        <v>52</v>
      </c>
      <c r="D469" s="200">
        <v>3</v>
      </c>
      <c r="E469" s="200" t="s">
        <v>1816</v>
      </c>
      <c r="F469" s="200" t="s">
        <v>1816</v>
      </c>
      <c r="G469" s="200" t="s">
        <v>1747</v>
      </c>
      <c r="H469" s="200">
        <v>16</v>
      </c>
      <c r="I469" s="200">
        <v>1</v>
      </c>
      <c r="J469" s="200">
        <v>16</v>
      </c>
      <c r="K469" s="200" t="s">
        <v>63</v>
      </c>
      <c r="L469" s="200" t="s">
        <v>32</v>
      </c>
      <c r="M469" s="199" t="s">
        <v>1298</v>
      </c>
      <c r="O469" s="237">
        <v>50</v>
      </c>
      <c r="P469" s="238" t="s">
        <v>4</v>
      </c>
      <c r="Q469" s="238"/>
      <c r="R469" s="226">
        <v>6.6438561897747253</v>
      </c>
      <c r="S469" s="226">
        <v>6.6438561897747253</v>
      </c>
      <c r="T469" s="226">
        <f t="shared" si="35"/>
        <v>0</v>
      </c>
      <c r="U469" s="199">
        <f t="shared" si="36"/>
        <v>0</v>
      </c>
      <c r="V469" s="199">
        <f t="shared" si="37"/>
        <v>0</v>
      </c>
      <c r="W469" s="199">
        <f t="shared" si="38"/>
        <v>0</v>
      </c>
      <c r="X469" s="199">
        <f t="shared" si="39"/>
        <v>0</v>
      </c>
    </row>
    <row r="470" spans="1:24" x14ac:dyDescent="0.25">
      <c r="A470" s="199">
        <v>104</v>
      </c>
      <c r="B470" s="200" t="s">
        <v>1090</v>
      </c>
      <c r="C470" s="200">
        <v>52</v>
      </c>
      <c r="D470" s="200">
        <v>3</v>
      </c>
      <c r="E470" s="200" t="s">
        <v>1816</v>
      </c>
      <c r="F470" s="200" t="s">
        <v>1816</v>
      </c>
      <c r="G470" s="200" t="s">
        <v>1747</v>
      </c>
      <c r="H470" s="200">
        <v>16</v>
      </c>
      <c r="I470" s="200">
        <v>1</v>
      </c>
      <c r="J470" s="200">
        <v>16</v>
      </c>
      <c r="K470" s="200" t="s">
        <v>63</v>
      </c>
      <c r="L470" s="200" t="s">
        <v>32</v>
      </c>
      <c r="M470" s="199" t="s">
        <v>1298</v>
      </c>
      <c r="O470" s="237">
        <v>10</v>
      </c>
      <c r="P470" s="238" t="s">
        <v>4</v>
      </c>
      <c r="Q470" s="238"/>
      <c r="R470" s="226">
        <v>6.6438561897747253</v>
      </c>
      <c r="S470" s="226">
        <v>6.6438561897747253</v>
      </c>
      <c r="T470" s="226">
        <f t="shared" si="35"/>
        <v>0</v>
      </c>
      <c r="U470" s="199">
        <f t="shared" si="36"/>
        <v>0</v>
      </c>
      <c r="V470" s="199">
        <f t="shared" si="37"/>
        <v>0</v>
      </c>
      <c r="W470" s="199">
        <f t="shared" si="38"/>
        <v>0</v>
      </c>
      <c r="X470" s="199">
        <f t="shared" si="39"/>
        <v>0</v>
      </c>
    </row>
    <row r="471" spans="1:24" x14ac:dyDescent="0.25">
      <c r="A471" s="199">
        <v>104</v>
      </c>
      <c r="B471" s="200" t="s">
        <v>1090</v>
      </c>
      <c r="C471" s="200">
        <v>52</v>
      </c>
      <c r="D471" s="200">
        <v>3</v>
      </c>
      <c r="E471" s="200" t="s">
        <v>1816</v>
      </c>
      <c r="F471" s="200" t="s">
        <v>1816</v>
      </c>
      <c r="G471" s="200" t="s">
        <v>1747</v>
      </c>
      <c r="H471" s="200">
        <v>16</v>
      </c>
      <c r="I471" s="200">
        <v>1</v>
      </c>
      <c r="J471" s="200">
        <v>16</v>
      </c>
      <c r="K471" s="200" t="s">
        <v>63</v>
      </c>
      <c r="L471" s="200" t="s">
        <v>32</v>
      </c>
      <c r="M471" s="199" t="s">
        <v>1298</v>
      </c>
      <c r="O471" s="237">
        <v>1</v>
      </c>
      <c r="P471" s="238" t="s">
        <v>4</v>
      </c>
      <c r="Q471" s="238"/>
      <c r="R471" s="226">
        <v>6.6438561897747253</v>
      </c>
      <c r="S471" s="226">
        <v>6.6438561897747253</v>
      </c>
      <c r="T471" s="226">
        <f t="shared" si="35"/>
        <v>0</v>
      </c>
      <c r="U471" s="199">
        <f t="shared" si="36"/>
        <v>0</v>
      </c>
      <c r="V471" s="199">
        <f t="shared" si="37"/>
        <v>0</v>
      </c>
      <c r="W471" s="199">
        <f t="shared" si="38"/>
        <v>0</v>
      </c>
      <c r="X471" s="199">
        <f t="shared" si="39"/>
        <v>0</v>
      </c>
    </row>
    <row r="472" spans="1:24" x14ac:dyDescent="0.25">
      <c r="A472" s="199">
        <v>104</v>
      </c>
      <c r="B472" s="200" t="s">
        <v>1090</v>
      </c>
      <c r="C472" s="200">
        <v>52</v>
      </c>
      <c r="D472" s="200">
        <v>3</v>
      </c>
      <c r="E472" s="200" t="s">
        <v>1816</v>
      </c>
      <c r="F472" s="200" t="s">
        <v>1816</v>
      </c>
      <c r="G472" s="200" t="s">
        <v>1747</v>
      </c>
      <c r="H472" s="200">
        <v>16</v>
      </c>
      <c r="I472" s="200">
        <v>1</v>
      </c>
      <c r="J472" s="200">
        <v>16</v>
      </c>
      <c r="K472" s="200" t="s">
        <v>63</v>
      </c>
      <c r="L472" s="200" t="s">
        <v>32</v>
      </c>
      <c r="M472" s="199" t="s">
        <v>1298</v>
      </c>
      <c r="O472" s="237">
        <v>0.5</v>
      </c>
      <c r="P472" s="238" t="s">
        <v>4</v>
      </c>
      <c r="Q472" s="238"/>
      <c r="R472" s="226">
        <v>6.6438561897747253</v>
      </c>
      <c r="S472" s="226">
        <v>6.6438561897747253</v>
      </c>
      <c r="T472" s="226">
        <f t="shared" si="35"/>
        <v>0</v>
      </c>
      <c r="U472" s="199">
        <f t="shared" si="36"/>
        <v>0</v>
      </c>
      <c r="V472" s="199">
        <f t="shared" si="37"/>
        <v>0</v>
      </c>
      <c r="W472" s="199">
        <f t="shared" si="38"/>
        <v>0</v>
      </c>
      <c r="X472" s="199">
        <f t="shared" si="39"/>
        <v>0</v>
      </c>
    </row>
    <row r="473" spans="1:24" x14ac:dyDescent="0.25">
      <c r="A473" s="199">
        <v>104</v>
      </c>
      <c r="B473" s="200" t="s">
        <v>1090</v>
      </c>
      <c r="C473" s="200">
        <v>52</v>
      </c>
      <c r="D473" s="200">
        <v>3</v>
      </c>
      <c r="E473" s="200" t="s">
        <v>1816</v>
      </c>
      <c r="F473" s="200" t="s">
        <v>1816</v>
      </c>
      <c r="G473" s="200" t="s">
        <v>1747</v>
      </c>
      <c r="H473" s="200">
        <v>16</v>
      </c>
      <c r="I473" s="200">
        <v>1</v>
      </c>
      <c r="J473" s="200">
        <v>16</v>
      </c>
      <c r="K473" s="200" t="s">
        <v>63</v>
      </c>
      <c r="L473" s="200" t="s">
        <v>32</v>
      </c>
      <c r="M473" s="199" t="s">
        <v>1298</v>
      </c>
      <c r="O473" s="237">
        <v>0.1</v>
      </c>
      <c r="P473" s="238" t="s">
        <v>4</v>
      </c>
      <c r="Q473" s="238"/>
      <c r="R473" s="226">
        <v>6.6438561897747253</v>
      </c>
      <c r="S473" s="226">
        <v>6.6438561897747253</v>
      </c>
      <c r="T473" s="226">
        <f t="shared" si="35"/>
        <v>0</v>
      </c>
      <c r="U473" s="199">
        <f t="shared" si="36"/>
        <v>0</v>
      </c>
      <c r="V473" s="199">
        <f t="shared" si="37"/>
        <v>0</v>
      </c>
      <c r="W473" s="199">
        <f t="shared" si="38"/>
        <v>0</v>
      </c>
      <c r="X473" s="199">
        <f t="shared" si="39"/>
        <v>0</v>
      </c>
    </row>
    <row r="474" spans="1:24" x14ac:dyDescent="0.25">
      <c r="A474" s="218">
        <v>121</v>
      </c>
      <c r="B474" s="219" t="s">
        <v>208</v>
      </c>
      <c r="C474" s="219">
        <v>58</v>
      </c>
      <c r="D474" s="223">
        <v>3</v>
      </c>
      <c r="E474" s="223" t="s">
        <v>1816</v>
      </c>
      <c r="F474" s="223" t="s">
        <v>1816</v>
      </c>
      <c r="G474" s="220" t="s">
        <v>1751</v>
      </c>
      <c r="H474" s="221">
        <v>19</v>
      </c>
      <c r="I474" s="222">
        <v>1</v>
      </c>
      <c r="J474" s="222">
        <v>19</v>
      </c>
      <c r="K474" s="223" t="s">
        <v>63</v>
      </c>
      <c r="L474" s="223" t="s">
        <v>32</v>
      </c>
      <c r="M474" s="220" t="s">
        <v>209</v>
      </c>
      <c r="O474" s="225">
        <v>100</v>
      </c>
      <c r="P474" s="204" t="s">
        <v>0</v>
      </c>
      <c r="Q474" s="204"/>
      <c r="R474" s="226">
        <v>6.6438561897747253</v>
      </c>
      <c r="S474" s="226">
        <v>6.6438561897747253</v>
      </c>
      <c r="T474" s="226">
        <f t="shared" si="35"/>
        <v>0</v>
      </c>
      <c r="U474" s="199">
        <f t="shared" si="36"/>
        <v>0</v>
      </c>
      <c r="V474" s="199">
        <f t="shared" si="37"/>
        <v>0</v>
      </c>
      <c r="W474" s="199">
        <f t="shared" si="38"/>
        <v>0</v>
      </c>
      <c r="X474" s="199">
        <f t="shared" si="39"/>
        <v>0</v>
      </c>
    </row>
    <row r="475" spans="1:24" x14ac:dyDescent="0.25">
      <c r="A475" s="199">
        <v>121</v>
      </c>
      <c r="B475" s="200" t="s">
        <v>208</v>
      </c>
      <c r="C475" s="200">
        <v>58</v>
      </c>
      <c r="D475" s="200">
        <v>3</v>
      </c>
      <c r="E475" s="200" t="s">
        <v>1816</v>
      </c>
      <c r="F475" s="200" t="s">
        <v>1816</v>
      </c>
      <c r="G475" s="200" t="s">
        <v>1751</v>
      </c>
      <c r="H475" s="200">
        <v>19</v>
      </c>
      <c r="I475" s="200">
        <v>1</v>
      </c>
      <c r="J475" s="200">
        <v>19</v>
      </c>
      <c r="K475" s="200" t="s">
        <v>63</v>
      </c>
      <c r="L475" s="200" t="s">
        <v>32</v>
      </c>
      <c r="M475" s="199" t="s">
        <v>209</v>
      </c>
      <c r="O475" s="237">
        <v>50</v>
      </c>
      <c r="P475" s="204" t="s">
        <v>0</v>
      </c>
      <c r="Q475" s="204"/>
      <c r="R475" s="226">
        <v>6.6438561897747253</v>
      </c>
      <c r="S475" s="226">
        <v>6.6438561897747253</v>
      </c>
      <c r="T475" s="226">
        <f t="shared" si="35"/>
        <v>0</v>
      </c>
      <c r="U475" s="199">
        <f t="shared" si="36"/>
        <v>0</v>
      </c>
      <c r="V475" s="199">
        <f t="shared" si="37"/>
        <v>0</v>
      </c>
      <c r="W475" s="199">
        <f t="shared" si="38"/>
        <v>0</v>
      </c>
      <c r="X475" s="199">
        <f t="shared" si="39"/>
        <v>0</v>
      </c>
    </row>
    <row r="476" spans="1:24" x14ac:dyDescent="0.25">
      <c r="A476" s="199">
        <v>121</v>
      </c>
      <c r="B476" s="200" t="s">
        <v>208</v>
      </c>
      <c r="C476" s="200">
        <v>58</v>
      </c>
      <c r="D476" s="200">
        <v>3</v>
      </c>
      <c r="E476" s="200" t="s">
        <v>1816</v>
      </c>
      <c r="F476" s="200" t="s">
        <v>1816</v>
      </c>
      <c r="G476" s="200" t="s">
        <v>1751</v>
      </c>
      <c r="H476" s="200">
        <v>19</v>
      </c>
      <c r="I476" s="200">
        <v>1</v>
      </c>
      <c r="J476" s="200">
        <v>19</v>
      </c>
      <c r="K476" s="200" t="s">
        <v>63</v>
      </c>
      <c r="L476" s="200" t="s">
        <v>32</v>
      </c>
      <c r="M476" s="199" t="s">
        <v>209</v>
      </c>
      <c r="O476" s="237">
        <v>10</v>
      </c>
      <c r="P476" s="204" t="s">
        <v>0</v>
      </c>
      <c r="Q476" s="204"/>
      <c r="R476" s="226">
        <v>6.6438561897747253</v>
      </c>
      <c r="S476" s="226">
        <v>6.6438561897747253</v>
      </c>
      <c r="T476" s="226">
        <f t="shared" si="35"/>
        <v>0</v>
      </c>
      <c r="U476" s="199">
        <f t="shared" si="36"/>
        <v>0</v>
      </c>
      <c r="V476" s="199">
        <f t="shared" si="37"/>
        <v>0</v>
      </c>
      <c r="W476" s="199">
        <f t="shared" si="38"/>
        <v>0</v>
      </c>
      <c r="X476" s="199">
        <f t="shared" si="39"/>
        <v>0</v>
      </c>
    </row>
    <row r="477" spans="1:24" x14ac:dyDescent="0.25">
      <c r="A477" s="199">
        <v>121</v>
      </c>
      <c r="B477" s="200" t="s">
        <v>208</v>
      </c>
      <c r="C477" s="200">
        <v>58</v>
      </c>
      <c r="D477" s="200">
        <v>3</v>
      </c>
      <c r="E477" s="200" t="s">
        <v>1816</v>
      </c>
      <c r="F477" s="200" t="s">
        <v>1816</v>
      </c>
      <c r="G477" s="200" t="s">
        <v>1751</v>
      </c>
      <c r="H477" s="200">
        <v>19</v>
      </c>
      <c r="I477" s="200">
        <v>1</v>
      </c>
      <c r="J477" s="200">
        <v>19</v>
      </c>
      <c r="K477" s="200" t="s">
        <v>63</v>
      </c>
      <c r="L477" s="200" t="s">
        <v>32</v>
      </c>
      <c r="M477" s="199" t="s">
        <v>209</v>
      </c>
      <c r="O477" s="237">
        <v>1</v>
      </c>
      <c r="P477" s="204" t="s">
        <v>0</v>
      </c>
      <c r="Q477" s="204"/>
      <c r="R477" s="226">
        <v>6.6438561897747253</v>
      </c>
      <c r="S477" s="226">
        <v>6.6438561897747253</v>
      </c>
      <c r="T477" s="226">
        <f t="shared" si="35"/>
        <v>0</v>
      </c>
      <c r="U477" s="199">
        <f t="shared" si="36"/>
        <v>0</v>
      </c>
      <c r="V477" s="199">
        <f t="shared" si="37"/>
        <v>0</v>
      </c>
      <c r="W477" s="199">
        <f t="shared" si="38"/>
        <v>0</v>
      </c>
      <c r="X477" s="199">
        <f t="shared" si="39"/>
        <v>0</v>
      </c>
    </row>
    <row r="478" spans="1:24" x14ac:dyDescent="0.25">
      <c r="A478" s="199">
        <v>121</v>
      </c>
      <c r="B478" s="200" t="s">
        <v>208</v>
      </c>
      <c r="C478" s="200">
        <v>58</v>
      </c>
      <c r="D478" s="200">
        <v>3</v>
      </c>
      <c r="E478" s="200" t="s">
        <v>1816</v>
      </c>
      <c r="F478" s="200" t="s">
        <v>1816</v>
      </c>
      <c r="G478" s="200" t="s">
        <v>1751</v>
      </c>
      <c r="H478" s="200">
        <v>19</v>
      </c>
      <c r="I478" s="200">
        <v>1</v>
      </c>
      <c r="J478" s="200">
        <v>19</v>
      </c>
      <c r="K478" s="200" t="s">
        <v>63</v>
      </c>
      <c r="L478" s="200" t="s">
        <v>32</v>
      </c>
      <c r="M478" s="199" t="s">
        <v>209</v>
      </c>
      <c r="O478" s="237">
        <v>0.5</v>
      </c>
      <c r="P478" s="204" t="s">
        <v>0</v>
      </c>
      <c r="Q478" s="204"/>
      <c r="R478" s="226">
        <v>6.6438561897747253</v>
      </c>
      <c r="S478" s="226">
        <v>6.6438561897747253</v>
      </c>
      <c r="T478" s="226">
        <f t="shared" si="35"/>
        <v>0</v>
      </c>
      <c r="U478" s="199">
        <f t="shared" si="36"/>
        <v>0</v>
      </c>
      <c r="V478" s="199">
        <f t="shared" si="37"/>
        <v>0</v>
      </c>
      <c r="W478" s="199">
        <f t="shared" si="38"/>
        <v>0</v>
      </c>
      <c r="X478" s="199">
        <f t="shared" si="39"/>
        <v>0</v>
      </c>
    </row>
    <row r="479" spans="1:24" x14ac:dyDescent="0.25">
      <c r="A479" s="199">
        <v>121</v>
      </c>
      <c r="B479" s="200" t="s">
        <v>208</v>
      </c>
      <c r="C479" s="200">
        <v>58</v>
      </c>
      <c r="D479" s="200">
        <v>3</v>
      </c>
      <c r="E479" s="200" t="s">
        <v>1816</v>
      </c>
      <c r="F479" s="200" t="s">
        <v>1816</v>
      </c>
      <c r="G479" s="200" t="s">
        <v>1751</v>
      </c>
      <c r="H479" s="200">
        <v>19</v>
      </c>
      <c r="I479" s="200">
        <v>1</v>
      </c>
      <c r="J479" s="200">
        <v>19</v>
      </c>
      <c r="K479" s="200" t="s">
        <v>63</v>
      </c>
      <c r="L479" s="200" t="s">
        <v>32</v>
      </c>
      <c r="M479" s="199" t="s">
        <v>209</v>
      </c>
      <c r="O479" s="237">
        <v>0.1</v>
      </c>
      <c r="P479" s="204" t="s">
        <v>0</v>
      </c>
      <c r="Q479" s="204"/>
      <c r="R479" s="226">
        <v>6.6438561897747253</v>
      </c>
      <c r="S479" s="226">
        <v>6.6438561897747253</v>
      </c>
      <c r="T479" s="226">
        <f t="shared" si="35"/>
        <v>0</v>
      </c>
      <c r="U479" s="199">
        <f t="shared" si="36"/>
        <v>0</v>
      </c>
      <c r="V479" s="199">
        <f t="shared" si="37"/>
        <v>0</v>
      </c>
      <c r="W479" s="199">
        <f t="shared" si="38"/>
        <v>0</v>
      </c>
      <c r="X479" s="199">
        <f t="shared" si="39"/>
        <v>0</v>
      </c>
    </row>
    <row r="480" spans="1:24" x14ac:dyDescent="0.25">
      <c r="A480" s="218">
        <v>121</v>
      </c>
      <c r="B480" s="219" t="s">
        <v>208</v>
      </c>
      <c r="C480" s="219">
        <v>58</v>
      </c>
      <c r="D480" s="223">
        <v>3</v>
      </c>
      <c r="E480" s="223" t="s">
        <v>1816</v>
      </c>
      <c r="F480" s="223" t="s">
        <v>1816</v>
      </c>
      <c r="G480" s="220" t="s">
        <v>1751</v>
      </c>
      <c r="H480" s="221">
        <v>19</v>
      </c>
      <c r="I480" s="222">
        <v>1</v>
      </c>
      <c r="J480" s="222">
        <v>19</v>
      </c>
      <c r="K480" s="223" t="s">
        <v>63</v>
      </c>
      <c r="L480" s="223" t="s">
        <v>32</v>
      </c>
      <c r="M480" s="220" t="s">
        <v>209</v>
      </c>
      <c r="O480" s="225">
        <v>100</v>
      </c>
      <c r="P480" s="208" t="s">
        <v>2</v>
      </c>
      <c r="Q480" s="208"/>
      <c r="R480" s="226">
        <v>6.6438561897747253</v>
      </c>
      <c r="S480" s="226">
        <v>6.6438561897747253</v>
      </c>
      <c r="T480" s="226">
        <f t="shared" si="35"/>
        <v>0</v>
      </c>
      <c r="U480" s="199">
        <f t="shared" si="36"/>
        <v>0</v>
      </c>
      <c r="V480" s="199">
        <f t="shared" si="37"/>
        <v>0</v>
      </c>
      <c r="W480" s="199">
        <f t="shared" si="38"/>
        <v>0</v>
      </c>
      <c r="X480" s="199">
        <f t="shared" si="39"/>
        <v>0</v>
      </c>
    </row>
    <row r="481" spans="1:24" x14ac:dyDescent="0.25">
      <c r="A481" s="199">
        <v>121</v>
      </c>
      <c r="B481" s="200" t="s">
        <v>208</v>
      </c>
      <c r="C481" s="200">
        <v>58</v>
      </c>
      <c r="D481" s="200">
        <v>3</v>
      </c>
      <c r="E481" s="200" t="s">
        <v>1816</v>
      </c>
      <c r="F481" s="200" t="s">
        <v>1816</v>
      </c>
      <c r="G481" s="200" t="s">
        <v>1751</v>
      </c>
      <c r="H481" s="200">
        <v>19</v>
      </c>
      <c r="I481" s="200">
        <v>1</v>
      </c>
      <c r="J481" s="200">
        <v>19</v>
      </c>
      <c r="K481" s="200" t="s">
        <v>63</v>
      </c>
      <c r="L481" s="200" t="s">
        <v>32</v>
      </c>
      <c r="M481" s="199" t="s">
        <v>209</v>
      </c>
      <c r="O481" s="237">
        <v>10</v>
      </c>
      <c r="P481" s="208" t="s">
        <v>2</v>
      </c>
      <c r="Q481" s="208"/>
      <c r="R481" s="226">
        <v>6.6438561897747253</v>
      </c>
      <c r="S481" s="226">
        <v>6.6438561897747253</v>
      </c>
      <c r="T481" s="226">
        <f t="shared" si="35"/>
        <v>0</v>
      </c>
      <c r="U481" s="199">
        <f t="shared" si="36"/>
        <v>0</v>
      </c>
      <c r="V481" s="199">
        <f t="shared" si="37"/>
        <v>0</v>
      </c>
      <c r="W481" s="199">
        <f t="shared" si="38"/>
        <v>0</v>
      </c>
      <c r="X481" s="199">
        <f t="shared" si="39"/>
        <v>0</v>
      </c>
    </row>
    <row r="482" spans="1:24" x14ac:dyDescent="0.25">
      <c r="A482" s="199">
        <v>121</v>
      </c>
      <c r="B482" s="200" t="s">
        <v>208</v>
      </c>
      <c r="C482" s="200">
        <v>58</v>
      </c>
      <c r="D482" s="200">
        <v>3</v>
      </c>
      <c r="E482" s="200" t="s">
        <v>1816</v>
      </c>
      <c r="F482" s="200" t="s">
        <v>1816</v>
      </c>
      <c r="G482" s="200" t="s">
        <v>1751</v>
      </c>
      <c r="H482" s="200">
        <v>19</v>
      </c>
      <c r="I482" s="200">
        <v>1</v>
      </c>
      <c r="J482" s="200">
        <v>19</v>
      </c>
      <c r="K482" s="200" t="s">
        <v>63</v>
      </c>
      <c r="L482" s="200" t="s">
        <v>32</v>
      </c>
      <c r="M482" s="199" t="s">
        <v>209</v>
      </c>
      <c r="O482" s="237">
        <v>1</v>
      </c>
      <c r="P482" s="208" t="s">
        <v>2</v>
      </c>
      <c r="Q482" s="208"/>
      <c r="R482" s="226">
        <v>6.6438561897747253</v>
      </c>
      <c r="S482" s="226">
        <v>6.6438561897747253</v>
      </c>
      <c r="T482" s="226">
        <f t="shared" si="35"/>
        <v>0</v>
      </c>
      <c r="U482" s="199">
        <f t="shared" si="36"/>
        <v>0</v>
      </c>
      <c r="V482" s="199">
        <f t="shared" si="37"/>
        <v>0</v>
      </c>
      <c r="W482" s="199">
        <f t="shared" si="38"/>
        <v>0</v>
      </c>
      <c r="X482" s="199">
        <f t="shared" si="39"/>
        <v>0</v>
      </c>
    </row>
    <row r="483" spans="1:24" x14ac:dyDescent="0.25">
      <c r="A483" s="199">
        <v>121</v>
      </c>
      <c r="B483" s="200" t="s">
        <v>208</v>
      </c>
      <c r="C483" s="200">
        <v>58</v>
      </c>
      <c r="D483" s="200">
        <v>3</v>
      </c>
      <c r="E483" s="200" t="s">
        <v>1816</v>
      </c>
      <c r="F483" s="200" t="s">
        <v>1816</v>
      </c>
      <c r="G483" s="200" t="s">
        <v>1751</v>
      </c>
      <c r="H483" s="200">
        <v>19</v>
      </c>
      <c r="I483" s="200">
        <v>1</v>
      </c>
      <c r="J483" s="200">
        <v>19</v>
      </c>
      <c r="K483" s="200" t="s">
        <v>63</v>
      </c>
      <c r="L483" s="200" t="s">
        <v>32</v>
      </c>
      <c r="M483" s="199" t="s">
        <v>209</v>
      </c>
      <c r="O483" s="237">
        <v>0.1</v>
      </c>
      <c r="P483" s="208" t="s">
        <v>2</v>
      </c>
      <c r="Q483" s="208"/>
      <c r="R483" s="226">
        <v>6.6438561897747253</v>
      </c>
      <c r="S483" s="226">
        <v>6.6438561897747253</v>
      </c>
      <c r="T483" s="226">
        <f t="shared" si="35"/>
        <v>0</v>
      </c>
      <c r="U483" s="199">
        <f t="shared" si="36"/>
        <v>0</v>
      </c>
      <c r="V483" s="199">
        <f t="shared" si="37"/>
        <v>0</v>
      </c>
      <c r="W483" s="199">
        <f t="shared" si="38"/>
        <v>0</v>
      </c>
      <c r="X483" s="199">
        <f t="shared" si="39"/>
        <v>0</v>
      </c>
    </row>
    <row r="484" spans="1:24" x14ac:dyDescent="0.25">
      <c r="A484" s="218">
        <v>121</v>
      </c>
      <c r="B484" s="219" t="s">
        <v>208</v>
      </c>
      <c r="C484" s="219">
        <v>58</v>
      </c>
      <c r="D484" s="223">
        <v>3</v>
      </c>
      <c r="E484" s="223" t="s">
        <v>1816</v>
      </c>
      <c r="F484" s="223" t="s">
        <v>1816</v>
      </c>
      <c r="G484" s="220" t="s">
        <v>1751</v>
      </c>
      <c r="H484" s="221">
        <v>19</v>
      </c>
      <c r="I484" s="222">
        <v>1</v>
      </c>
      <c r="J484" s="222">
        <v>19</v>
      </c>
      <c r="K484" s="223" t="s">
        <v>63</v>
      </c>
      <c r="L484" s="223" t="s">
        <v>32</v>
      </c>
      <c r="M484" s="220" t="s">
        <v>209</v>
      </c>
      <c r="O484" s="225">
        <v>100</v>
      </c>
      <c r="P484" s="207" t="s">
        <v>3</v>
      </c>
      <c r="Q484" s="207"/>
      <c r="R484" s="226">
        <v>6.6438561897747253</v>
      </c>
      <c r="S484" s="226">
        <v>6.6438561897747253</v>
      </c>
      <c r="T484" s="226">
        <f t="shared" si="35"/>
        <v>0</v>
      </c>
      <c r="U484" s="199">
        <f t="shared" si="36"/>
        <v>0</v>
      </c>
      <c r="V484" s="199">
        <f t="shared" si="37"/>
        <v>0</v>
      </c>
      <c r="W484" s="199">
        <f t="shared" si="38"/>
        <v>0</v>
      </c>
      <c r="X484" s="199">
        <f t="shared" si="39"/>
        <v>0</v>
      </c>
    </row>
    <row r="485" spans="1:24" x14ac:dyDescent="0.25">
      <c r="A485" s="199">
        <v>121</v>
      </c>
      <c r="B485" s="200" t="s">
        <v>208</v>
      </c>
      <c r="C485" s="200">
        <v>58</v>
      </c>
      <c r="D485" s="200">
        <v>3</v>
      </c>
      <c r="E485" s="200" t="s">
        <v>1816</v>
      </c>
      <c r="F485" s="200" t="s">
        <v>1816</v>
      </c>
      <c r="G485" s="200" t="s">
        <v>1751</v>
      </c>
      <c r="H485" s="200">
        <v>19</v>
      </c>
      <c r="I485" s="200">
        <v>1</v>
      </c>
      <c r="J485" s="200">
        <v>19</v>
      </c>
      <c r="K485" s="200" t="s">
        <v>63</v>
      </c>
      <c r="L485" s="200" t="s">
        <v>32</v>
      </c>
      <c r="M485" s="199" t="s">
        <v>209</v>
      </c>
      <c r="O485" s="237">
        <v>10</v>
      </c>
      <c r="P485" s="207" t="s">
        <v>3</v>
      </c>
      <c r="Q485" s="207"/>
      <c r="R485" s="226">
        <v>6.6438561897747253</v>
      </c>
      <c r="S485" s="226">
        <v>6.6438561897747253</v>
      </c>
      <c r="T485" s="226">
        <f t="shared" si="35"/>
        <v>0</v>
      </c>
      <c r="U485" s="199">
        <f t="shared" si="36"/>
        <v>0</v>
      </c>
      <c r="V485" s="199">
        <f t="shared" si="37"/>
        <v>0</v>
      </c>
      <c r="W485" s="199">
        <f t="shared" si="38"/>
        <v>0</v>
      </c>
      <c r="X485" s="199">
        <f t="shared" si="39"/>
        <v>0</v>
      </c>
    </row>
    <row r="486" spans="1:24" x14ac:dyDescent="0.25">
      <c r="A486" s="199">
        <v>121</v>
      </c>
      <c r="B486" s="200" t="s">
        <v>208</v>
      </c>
      <c r="C486" s="200">
        <v>58</v>
      </c>
      <c r="D486" s="200">
        <v>3</v>
      </c>
      <c r="E486" s="200" t="s">
        <v>1816</v>
      </c>
      <c r="F486" s="200" t="s">
        <v>1816</v>
      </c>
      <c r="G486" s="200" t="s">
        <v>1751</v>
      </c>
      <c r="H486" s="200">
        <v>19</v>
      </c>
      <c r="I486" s="200">
        <v>1</v>
      </c>
      <c r="J486" s="200">
        <v>19</v>
      </c>
      <c r="K486" s="200" t="s">
        <v>63</v>
      </c>
      <c r="L486" s="200" t="s">
        <v>32</v>
      </c>
      <c r="M486" s="199" t="s">
        <v>209</v>
      </c>
      <c r="O486" s="237">
        <v>1</v>
      </c>
      <c r="P486" s="207" t="s">
        <v>3</v>
      </c>
      <c r="Q486" s="207"/>
      <c r="R486" s="226">
        <v>6.6438561897747253</v>
      </c>
      <c r="S486" s="226">
        <v>6.6438561897747253</v>
      </c>
      <c r="T486" s="226">
        <f t="shared" si="35"/>
        <v>0</v>
      </c>
      <c r="U486" s="199">
        <f t="shared" si="36"/>
        <v>0</v>
      </c>
      <c r="V486" s="199">
        <f t="shared" si="37"/>
        <v>0</v>
      </c>
      <c r="W486" s="199">
        <f t="shared" si="38"/>
        <v>0</v>
      </c>
      <c r="X486" s="199">
        <f t="shared" si="39"/>
        <v>0</v>
      </c>
    </row>
    <row r="487" spans="1:24" x14ac:dyDescent="0.25">
      <c r="A487" s="218">
        <v>121</v>
      </c>
      <c r="B487" s="219" t="s">
        <v>208</v>
      </c>
      <c r="C487" s="219">
        <v>58</v>
      </c>
      <c r="D487" s="223">
        <v>3</v>
      </c>
      <c r="E487" s="223" t="s">
        <v>1816</v>
      </c>
      <c r="F487" s="223" t="s">
        <v>1816</v>
      </c>
      <c r="G487" s="220" t="s">
        <v>1751</v>
      </c>
      <c r="H487" s="221">
        <v>19</v>
      </c>
      <c r="I487" s="222">
        <v>1</v>
      </c>
      <c r="J487" s="222">
        <v>19</v>
      </c>
      <c r="K487" s="223" t="s">
        <v>63</v>
      </c>
      <c r="L487" s="223" t="s">
        <v>32</v>
      </c>
      <c r="M487" s="220" t="s">
        <v>209</v>
      </c>
      <c r="O487" s="225">
        <v>100</v>
      </c>
      <c r="P487" s="209" t="s">
        <v>117</v>
      </c>
      <c r="Q487" s="209"/>
      <c r="R487" s="226">
        <v>6.6438561897747253</v>
      </c>
      <c r="S487" s="226">
        <v>6.6438561897747253</v>
      </c>
      <c r="T487" s="226">
        <f t="shared" si="35"/>
        <v>0</v>
      </c>
      <c r="U487" s="199">
        <f t="shared" si="36"/>
        <v>0</v>
      </c>
      <c r="V487" s="199">
        <f t="shared" si="37"/>
        <v>0</v>
      </c>
      <c r="W487" s="199">
        <f t="shared" si="38"/>
        <v>0</v>
      </c>
      <c r="X487" s="199">
        <f t="shared" si="39"/>
        <v>0</v>
      </c>
    </row>
    <row r="488" spans="1:24" x14ac:dyDescent="0.25">
      <c r="A488" s="199">
        <v>121</v>
      </c>
      <c r="B488" s="200" t="s">
        <v>208</v>
      </c>
      <c r="C488" s="200">
        <v>58</v>
      </c>
      <c r="D488" s="200">
        <v>3</v>
      </c>
      <c r="E488" s="200" t="s">
        <v>1816</v>
      </c>
      <c r="F488" s="200" t="s">
        <v>1816</v>
      </c>
      <c r="G488" s="200" t="s">
        <v>1751</v>
      </c>
      <c r="H488" s="200">
        <v>19</v>
      </c>
      <c r="I488" s="200">
        <v>1</v>
      </c>
      <c r="J488" s="200">
        <v>19</v>
      </c>
      <c r="K488" s="200" t="s">
        <v>63</v>
      </c>
      <c r="L488" s="200" t="s">
        <v>32</v>
      </c>
      <c r="M488" s="199" t="s">
        <v>209</v>
      </c>
      <c r="O488" s="237">
        <v>10</v>
      </c>
      <c r="P488" s="209" t="s">
        <v>117</v>
      </c>
      <c r="Q488" s="209"/>
      <c r="R488" s="226">
        <v>6.6438561897747253</v>
      </c>
      <c r="S488" s="226">
        <v>6.6438561897747253</v>
      </c>
      <c r="T488" s="226">
        <f t="shared" si="35"/>
        <v>0</v>
      </c>
      <c r="U488" s="199">
        <f t="shared" si="36"/>
        <v>0</v>
      </c>
      <c r="V488" s="199">
        <f t="shared" si="37"/>
        <v>0</v>
      </c>
      <c r="W488" s="199">
        <f t="shared" si="38"/>
        <v>0</v>
      </c>
      <c r="X488" s="199">
        <f t="shared" si="39"/>
        <v>0</v>
      </c>
    </row>
    <row r="489" spans="1:24" x14ac:dyDescent="0.25">
      <c r="A489" s="199">
        <v>121</v>
      </c>
      <c r="B489" s="200" t="s">
        <v>208</v>
      </c>
      <c r="C489" s="200">
        <v>58</v>
      </c>
      <c r="D489" s="200">
        <v>3</v>
      </c>
      <c r="E489" s="200" t="s">
        <v>1816</v>
      </c>
      <c r="F489" s="200" t="s">
        <v>1816</v>
      </c>
      <c r="G489" s="200" t="s">
        <v>1751</v>
      </c>
      <c r="H489" s="200">
        <v>19</v>
      </c>
      <c r="I489" s="200">
        <v>1</v>
      </c>
      <c r="J489" s="200">
        <v>19</v>
      </c>
      <c r="K489" s="200" t="s">
        <v>63</v>
      </c>
      <c r="L489" s="200" t="s">
        <v>32</v>
      </c>
      <c r="M489" s="199" t="s">
        <v>209</v>
      </c>
      <c r="O489" s="237">
        <v>1</v>
      </c>
      <c r="P489" s="209" t="s">
        <v>117</v>
      </c>
      <c r="Q489" s="209"/>
      <c r="R489" s="226">
        <v>6.6438561897747253</v>
      </c>
      <c r="S489" s="226">
        <v>6.6438561897747253</v>
      </c>
      <c r="T489" s="226">
        <f t="shared" si="35"/>
        <v>0</v>
      </c>
      <c r="U489" s="199">
        <f t="shared" si="36"/>
        <v>0</v>
      </c>
      <c r="V489" s="199">
        <f t="shared" si="37"/>
        <v>0</v>
      </c>
      <c r="W489" s="199">
        <f t="shared" si="38"/>
        <v>0</v>
      </c>
      <c r="X489" s="199">
        <f t="shared" si="39"/>
        <v>0</v>
      </c>
    </row>
    <row r="490" spans="1:24" x14ac:dyDescent="0.25">
      <c r="A490" s="199">
        <v>121</v>
      </c>
      <c r="B490" s="200" t="s">
        <v>208</v>
      </c>
      <c r="C490" s="200">
        <v>58</v>
      </c>
      <c r="D490" s="200">
        <v>3</v>
      </c>
      <c r="E490" s="200" t="s">
        <v>1816</v>
      </c>
      <c r="F490" s="200" t="s">
        <v>1816</v>
      </c>
      <c r="G490" s="200" t="s">
        <v>1751</v>
      </c>
      <c r="H490" s="200">
        <v>19</v>
      </c>
      <c r="I490" s="200">
        <v>1</v>
      </c>
      <c r="J490" s="200">
        <v>19</v>
      </c>
      <c r="K490" s="200" t="s">
        <v>63</v>
      </c>
      <c r="L490" s="200" t="s">
        <v>32</v>
      </c>
      <c r="M490" s="199" t="s">
        <v>209</v>
      </c>
      <c r="O490" s="237">
        <v>0.1</v>
      </c>
      <c r="P490" s="209" t="s">
        <v>117</v>
      </c>
      <c r="Q490" s="209"/>
      <c r="R490" s="226">
        <v>6.6438561897747253</v>
      </c>
      <c r="S490" s="226">
        <v>6.6438561897747253</v>
      </c>
      <c r="T490" s="226">
        <f t="shared" si="35"/>
        <v>0</v>
      </c>
      <c r="U490" s="199">
        <f t="shared" si="36"/>
        <v>0</v>
      </c>
      <c r="V490" s="199">
        <f t="shared" si="37"/>
        <v>0</v>
      </c>
      <c r="W490" s="199">
        <f t="shared" si="38"/>
        <v>0</v>
      </c>
      <c r="X490" s="199">
        <f t="shared" si="39"/>
        <v>0</v>
      </c>
    </row>
    <row r="491" spans="1:24" x14ac:dyDescent="0.25">
      <c r="A491" s="199">
        <v>121</v>
      </c>
      <c r="B491" s="200" t="s">
        <v>208</v>
      </c>
      <c r="C491" s="200">
        <v>58</v>
      </c>
      <c r="D491" s="200">
        <v>3</v>
      </c>
      <c r="E491" s="200" t="s">
        <v>1816</v>
      </c>
      <c r="F491" s="200" t="s">
        <v>1816</v>
      </c>
      <c r="G491" s="200" t="s">
        <v>1751</v>
      </c>
      <c r="H491" s="200">
        <v>19</v>
      </c>
      <c r="I491" s="200">
        <v>1</v>
      </c>
      <c r="J491" s="200">
        <v>19</v>
      </c>
      <c r="K491" s="200" t="s">
        <v>63</v>
      </c>
      <c r="L491" s="200" t="s">
        <v>32</v>
      </c>
      <c r="M491" s="199" t="s">
        <v>209</v>
      </c>
      <c r="O491" s="237">
        <v>10</v>
      </c>
      <c r="P491" s="210" t="s">
        <v>147</v>
      </c>
      <c r="Q491" s="210"/>
      <c r="R491" s="226">
        <v>6.6438561897747253</v>
      </c>
      <c r="S491" s="226">
        <v>8.3667632617607026</v>
      </c>
      <c r="T491" s="226">
        <f t="shared" si="35"/>
        <v>-1.7229070719859774</v>
      </c>
      <c r="U491" s="199">
        <f t="shared" si="36"/>
        <v>0</v>
      </c>
      <c r="V491" s="199">
        <f t="shared" si="37"/>
        <v>0</v>
      </c>
      <c r="W491" s="199">
        <f t="shared" si="38"/>
        <v>0</v>
      </c>
      <c r="X491" s="199">
        <f t="shared" si="39"/>
        <v>0</v>
      </c>
    </row>
    <row r="492" spans="1:24" x14ac:dyDescent="0.25">
      <c r="A492" s="199">
        <v>121</v>
      </c>
      <c r="B492" s="200" t="s">
        <v>208</v>
      </c>
      <c r="C492" s="200">
        <v>58</v>
      </c>
      <c r="D492" s="200">
        <v>3</v>
      </c>
      <c r="E492" s="200" t="s">
        <v>1816</v>
      </c>
      <c r="F492" s="200" t="s">
        <v>1816</v>
      </c>
      <c r="G492" s="200" t="s">
        <v>1751</v>
      </c>
      <c r="H492" s="200">
        <v>19</v>
      </c>
      <c r="I492" s="200">
        <v>1</v>
      </c>
      <c r="J492" s="200">
        <v>19</v>
      </c>
      <c r="K492" s="200" t="s">
        <v>63</v>
      </c>
      <c r="L492" s="200" t="s">
        <v>32</v>
      </c>
      <c r="M492" s="199" t="s">
        <v>209</v>
      </c>
      <c r="O492" s="237">
        <v>1</v>
      </c>
      <c r="P492" s="210" t="s">
        <v>147</v>
      </c>
      <c r="Q492" s="210"/>
      <c r="R492" s="226">
        <v>6.6438561897747253</v>
      </c>
      <c r="S492" s="226">
        <v>6.6438561897747253</v>
      </c>
      <c r="T492" s="226">
        <f t="shared" si="35"/>
        <v>0</v>
      </c>
      <c r="U492" s="199">
        <f t="shared" si="36"/>
        <v>0</v>
      </c>
      <c r="V492" s="199">
        <f t="shared" si="37"/>
        <v>0</v>
      </c>
      <c r="W492" s="199">
        <f t="shared" si="38"/>
        <v>0</v>
      </c>
      <c r="X492" s="199">
        <f t="shared" si="39"/>
        <v>0</v>
      </c>
    </row>
    <row r="493" spans="1:24" x14ac:dyDescent="0.25">
      <c r="A493" s="199">
        <v>121</v>
      </c>
      <c r="B493" s="200" t="s">
        <v>208</v>
      </c>
      <c r="C493" s="200">
        <v>58</v>
      </c>
      <c r="D493" s="200">
        <v>3</v>
      </c>
      <c r="E493" s="200" t="s">
        <v>1816</v>
      </c>
      <c r="F493" s="200" t="s">
        <v>1816</v>
      </c>
      <c r="G493" s="200" t="s">
        <v>1751</v>
      </c>
      <c r="H493" s="200">
        <v>19</v>
      </c>
      <c r="I493" s="200">
        <v>1</v>
      </c>
      <c r="J493" s="200">
        <v>19</v>
      </c>
      <c r="K493" s="200" t="s">
        <v>63</v>
      </c>
      <c r="L493" s="200" t="s">
        <v>32</v>
      </c>
      <c r="M493" s="199" t="s">
        <v>209</v>
      </c>
      <c r="O493" s="237">
        <v>0.1</v>
      </c>
      <c r="P493" s="210" t="s">
        <v>147</v>
      </c>
      <c r="Q493" s="210"/>
      <c r="R493" s="226">
        <v>6.6438561897747253</v>
      </c>
      <c r="S493" s="226">
        <v>6.6438561897747253</v>
      </c>
      <c r="T493" s="226">
        <f t="shared" si="35"/>
        <v>0</v>
      </c>
      <c r="U493" s="199">
        <f t="shared" si="36"/>
        <v>0</v>
      </c>
      <c r="V493" s="199">
        <f t="shared" si="37"/>
        <v>0</v>
      </c>
      <c r="W493" s="199">
        <f t="shared" si="38"/>
        <v>0</v>
      </c>
      <c r="X493" s="199">
        <f t="shared" si="39"/>
        <v>0</v>
      </c>
    </row>
    <row r="494" spans="1:24" x14ac:dyDescent="0.25">
      <c r="A494" s="218">
        <v>121</v>
      </c>
      <c r="B494" s="219" t="s">
        <v>208</v>
      </c>
      <c r="C494" s="219">
        <v>58</v>
      </c>
      <c r="D494" s="223">
        <v>3</v>
      </c>
      <c r="E494" s="223" t="s">
        <v>1816</v>
      </c>
      <c r="F494" s="223" t="s">
        <v>1816</v>
      </c>
      <c r="G494" s="220" t="s">
        <v>1751</v>
      </c>
      <c r="H494" s="221">
        <v>19</v>
      </c>
      <c r="I494" s="222">
        <v>1</v>
      </c>
      <c r="J494" s="222">
        <v>19</v>
      </c>
      <c r="K494" s="223" t="s">
        <v>63</v>
      </c>
      <c r="L494" s="223" t="s">
        <v>32</v>
      </c>
      <c r="M494" s="220" t="s">
        <v>209</v>
      </c>
      <c r="O494" s="225">
        <v>100</v>
      </c>
      <c r="P494" s="211" t="s">
        <v>834</v>
      </c>
      <c r="Q494" s="211"/>
      <c r="R494" s="226">
        <v>6.6438561897747253</v>
      </c>
      <c r="S494" s="226">
        <v>7.0535702534126568</v>
      </c>
      <c r="T494" s="226">
        <f t="shared" si="35"/>
        <v>-0.4097140636379315</v>
      </c>
      <c r="U494" s="199">
        <f t="shared" si="36"/>
        <v>0</v>
      </c>
      <c r="V494" s="199">
        <f t="shared" si="37"/>
        <v>0</v>
      </c>
      <c r="W494" s="199">
        <f t="shared" si="38"/>
        <v>0</v>
      </c>
      <c r="X494" s="199">
        <f t="shared" si="39"/>
        <v>0</v>
      </c>
    </row>
    <row r="495" spans="1:24" x14ac:dyDescent="0.25">
      <c r="A495" s="199">
        <v>121</v>
      </c>
      <c r="B495" s="200" t="s">
        <v>208</v>
      </c>
      <c r="C495" s="200">
        <v>58</v>
      </c>
      <c r="D495" s="200">
        <v>3</v>
      </c>
      <c r="E495" s="200" t="s">
        <v>1816</v>
      </c>
      <c r="F495" s="200" t="s">
        <v>1816</v>
      </c>
      <c r="G495" s="200" t="s">
        <v>1751</v>
      </c>
      <c r="H495" s="200">
        <v>19</v>
      </c>
      <c r="I495" s="200">
        <v>1</v>
      </c>
      <c r="J495" s="200">
        <v>19</v>
      </c>
      <c r="K495" s="200" t="s">
        <v>63</v>
      </c>
      <c r="L495" s="200" t="s">
        <v>32</v>
      </c>
      <c r="M495" s="199" t="s">
        <v>209</v>
      </c>
      <c r="O495" s="237">
        <v>10</v>
      </c>
      <c r="P495" s="211" t="s">
        <v>834</v>
      </c>
      <c r="Q495" s="211"/>
      <c r="R495" s="226">
        <v>6.6438561897747253</v>
      </c>
      <c r="S495" s="226">
        <v>6.6438561897747253</v>
      </c>
      <c r="T495" s="226">
        <f t="shared" si="35"/>
        <v>0</v>
      </c>
      <c r="U495" s="199">
        <f t="shared" si="36"/>
        <v>0</v>
      </c>
      <c r="V495" s="199">
        <f t="shared" si="37"/>
        <v>0</v>
      </c>
      <c r="W495" s="199">
        <f t="shared" si="38"/>
        <v>0</v>
      </c>
      <c r="X495" s="199">
        <f t="shared" si="39"/>
        <v>0</v>
      </c>
    </row>
    <row r="496" spans="1:24" x14ac:dyDescent="0.25">
      <c r="A496" s="199">
        <v>121</v>
      </c>
      <c r="B496" s="200" t="s">
        <v>208</v>
      </c>
      <c r="C496" s="200">
        <v>58</v>
      </c>
      <c r="D496" s="200">
        <v>3</v>
      </c>
      <c r="E496" s="200" t="s">
        <v>1816</v>
      </c>
      <c r="F496" s="200" t="s">
        <v>1816</v>
      </c>
      <c r="G496" s="200" t="s">
        <v>1751</v>
      </c>
      <c r="H496" s="200">
        <v>19</v>
      </c>
      <c r="I496" s="200">
        <v>1</v>
      </c>
      <c r="J496" s="200">
        <v>19</v>
      </c>
      <c r="K496" s="200" t="s">
        <v>63</v>
      </c>
      <c r="L496" s="200" t="s">
        <v>32</v>
      </c>
      <c r="M496" s="199" t="s">
        <v>209</v>
      </c>
      <c r="O496" s="237">
        <v>1</v>
      </c>
      <c r="P496" s="211" t="s">
        <v>834</v>
      </c>
      <c r="Q496" s="211"/>
      <c r="R496" s="226">
        <v>6.6438561897747253</v>
      </c>
      <c r="S496" s="226">
        <v>6.6438561897747253</v>
      </c>
      <c r="T496" s="226">
        <f t="shared" si="35"/>
        <v>0</v>
      </c>
      <c r="U496" s="199">
        <f t="shared" si="36"/>
        <v>0</v>
      </c>
      <c r="V496" s="199">
        <f t="shared" si="37"/>
        <v>0</v>
      </c>
      <c r="W496" s="199">
        <f t="shared" si="38"/>
        <v>0</v>
      </c>
      <c r="X496" s="199">
        <f t="shared" si="39"/>
        <v>0</v>
      </c>
    </row>
    <row r="497" spans="1:24" x14ac:dyDescent="0.25">
      <c r="A497" s="199">
        <v>121</v>
      </c>
      <c r="B497" s="200" t="s">
        <v>208</v>
      </c>
      <c r="C497" s="200">
        <v>58</v>
      </c>
      <c r="D497" s="200">
        <v>3</v>
      </c>
      <c r="E497" s="200" t="s">
        <v>1816</v>
      </c>
      <c r="F497" s="200" t="s">
        <v>1816</v>
      </c>
      <c r="G497" s="200" t="s">
        <v>1751</v>
      </c>
      <c r="H497" s="200">
        <v>19</v>
      </c>
      <c r="I497" s="200">
        <v>1</v>
      </c>
      <c r="J497" s="200">
        <v>19</v>
      </c>
      <c r="K497" s="200" t="s">
        <v>63</v>
      </c>
      <c r="L497" s="200" t="s">
        <v>32</v>
      </c>
      <c r="M497" s="199" t="s">
        <v>209</v>
      </c>
      <c r="O497" s="237">
        <v>0.1</v>
      </c>
      <c r="P497" s="211" t="s">
        <v>834</v>
      </c>
      <c r="Q497" s="211"/>
      <c r="R497" s="226">
        <v>6.6438561897747253</v>
      </c>
      <c r="S497" s="226">
        <v>6.6438561897747253</v>
      </c>
      <c r="T497" s="226">
        <f t="shared" si="35"/>
        <v>0</v>
      </c>
      <c r="U497" s="199">
        <f t="shared" si="36"/>
        <v>0</v>
      </c>
      <c r="V497" s="199">
        <f t="shared" si="37"/>
        <v>0</v>
      </c>
      <c r="W497" s="199">
        <f t="shared" si="38"/>
        <v>0</v>
      </c>
      <c r="X497" s="199">
        <f t="shared" si="39"/>
        <v>0</v>
      </c>
    </row>
    <row r="498" spans="1:24" x14ac:dyDescent="0.25">
      <c r="A498" s="199">
        <v>121</v>
      </c>
      <c r="B498" s="200" t="s">
        <v>208</v>
      </c>
      <c r="C498" s="200">
        <v>58</v>
      </c>
      <c r="D498" s="200">
        <v>3</v>
      </c>
      <c r="E498" s="200" t="s">
        <v>1816</v>
      </c>
      <c r="F498" s="200" t="s">
        <v>1816</v>
      </c>
      <c r="G498" s="200" t="s">
        <v>1751</v>
      </c>
      <c r="H498" s="200">
        <v>19</v>
      </c>
      <c r="I498" s="200">
        <v>1</v>
      </c>
      <c r="J498" s="200">
        <v>19</v>
      </c>
      <c r="K498" s="200" t="s">
        <v>63</v>
      </c>
      <c r="L498" s="200" t="s">
        <v>32</v>
      </c>
      <c r="M498" s="199" t="s">
        <v>209</v>
      </c>
      <c r="O498" s="237">
        <v>50</v>
      </c>
      <c r="P498" s="238" t="s">
        <v>307</v>
      </c>
      <c r="Q498" s="238"/>
      <c r="R498" s="226">
        <v>6.6438561897747253</v>
      </c>
      <c r="S498" s="226">
        <v>6.6438561897747253</v>
      </c>
      <c r="T498" s="226">
        <f t="shared" si="35"/>
        <v>0</v>
      </c>
      <c r="U498" s="199">
        <f t="shared" si="36"/>
        <v>0</v>
      </c>
      <c r="V498" s="199">
        <f t="shared" si="37"/>
        <v>0</v>
      </c>
      <c r="W498" s="199">
        <f t="shared" si="38"/>
        <v>0</v>
      </c>
      <c r="X498" s="199">
        <f t="shared" si="39"/>
        <v>0</v>
      </c>
    </row>
    <row r="499" spans="1:24" x14ac:dyDescent="0.25">
      <c r="A499" s="199">
        <v>121</v>
      </c>
      <c r="B499" s="200" t="s">
        <v>208</v>
      </c>
      <c r="C499" s="200">
        <v>58</v>
      </c>
      <c r="D499" s="200">
        <v>3</v>
      </c>
      <c r="E499" s="200" t="s">
        <v>1816</v>
      </c>
      <c r="F499" s="200" t="s">
        <v>1816</v>
      </c>
      <c r="G499" s="200" t="s">
        <v>1751</v>
      </c>
      <c r="H499" s="200">
        <v>19</v>
      </c>
      <c r="I499" s="200">
        <v>1</v>
      </c>
      <c r="J499" s="200">
        <v>19</v>
      </c>
      <c r="K499" s="200" t="s">
        <v>63</v>
      </c>
      <c r="L499" s="200" t="s">
        <v>32</v>
      </c>
      <c r="M499" s="199" t="s">
        <v>209</v>
      </c>
      <c r="O499" s="237">
        <v>1</v>
      </c>
      <c r="P499" s="238" t="s">
        <v>307</v>
      </c>
      <c r="Q499" s="238"/>
      <c r="R499" s="226">
        <v>6.6438561897747253</v>
      </c>
      <c r="S499" s="226">
        <v>6.6438561897747253</v>
      </c>
      <c r="T499" s="226">
        <f t="shared" si="35"/>
        <v>0</v>
      </c>
      <c r="U499" s="199">
        <f t="shared" si="36"/>
        <v>0</v>
      </c>
      <c r="V499" s="199">
        <f t="shared" si="37"/>
        <v>0</v>
      </c>
      <c r="W499" s="199">
        <f t="shared" si="38"/>
        <v>0</v>
      </c>
      <c r="X499" s="199">
        <f t="shared" si="39"/>
        <v>0</v>
      </c>
    </row>
    <row r="500" spans="1:24" x14ac:dyDescent="0.25">
      <c r="A500" s="199">
        <v>121</v>
      </c>
      <c r="B500" s="200" t="s">
        <v>208</v>
      </c>
      <c r="C500" s="200">
        <v>58</v>
      </c>
      <c r="D500" s="200">
        <v>3</v>
      </c>
      <c r="E500" s="200" t="s">
        <v>1816</v>
      </c>
      <c r="F500" s="200" t="s">
        <v>1816</v>
      </c>
      <c r="G500" s="200" t="s">
        <v>1751</v>
      </c>
      <c r="H500" s="200">
        <v>19</v>
      </c>
      <c r="I500" s="200">
        <v>1</v>
      </c>
      <c r="J500" s="200">
        <v>19</v>
      </c>
      <c r="K500" s="200" t="s">
        <v>63</v>
      </c>
      <c r="L500" s="200" t="s">
        <v>32</v>
      </c>
      <c r="M500" s="199" t="s">
        <v>209</v>
      </c>
      <c r="O500" s="237">
        <v>0.5</v>
      </c>
      <c r="P500" s="238" t="s">
        <v>307</v>
      </c>
      <c r="Q500" s="238"/>
      <c r="R500" s="226">
        <v>6.6438561897747253</v>
      </c>
      <c r="S500" s="226">
        <v>6.6438561897747253</v>
      </c>
      <c r="T500" s="226">
        <f t="shared" si="35"/>
        <v>0</v>
      </c>
      <c r="U500" s="199">
        <f t="shared" si="36"/>
        <v>0</v>
      </c>
      <c r="V500" s="199">
        <f t="shared" si="37"/>
        <v>0</v>
      </c>
      <c r="W500" s="199">
        <f t="shared" si="38"/>
        <v>0</v>
      </c>
      <c r="X500" s="199">
        <f t="shared" si="39"/>
        <v>0</v>
      </c>
    </row>
    <row r="501" spans="1:24" x14ac:dyDescent="0.25">
      <c r="A501" s="199">
        <v>121</v>
      </c>
      <c r="B501" s="200" t="s">
        <v>208</v>
      </c>
      <c r="C501" s="200">
        <v>58</v>
      </c>
      <c r="D501" s="200">
        <v>3</v>
      </c>
      <c r="E501" s="200" t="s">
        <v>1816</v>
      </c>
      <c r="F501" s="200" t="s">
        <v>1816</v>
      </c>
      <c r="G501" s="200" t="s">
        <v>1751</v>
      </c>
      <c r="H501" s="200">
        <v>19</v>
      </c>
      <c r="I501" s="200">
        <v>1</v>
      </c>
      <c r="J501" s="200">
        <v>19</v>
      </c>
      <c r="K501" s="200" t="s">
        <v>63</v>
      </c>
      <c r="L501" s="200" t="s">
        <v>32</v>
      </c>
      <c r="M501" s="199" t="s">
        <v>209</v>
      </c>
      <c r="O501" s="237">
        <v>0.1</v>
      </c>
      <c r="P501" s="238" t="s">
        <v>307</v>
      </c>
      <c r="Q501" s="238"/>
      <c r="R501" s="226">
        <v>6.6438561897747253</v>
      </c>
      <c r="S501" s="226">
        <v>6.6438561897747253</v>
      </c>
      <c r="T501" s="226">
        <f t="shared" si="35"/>
        <v>0</v>
      </c>
      <c r="U501" s="199">
        <f t="shared" si="36"/>
        <v>0</v>
      </c>
      <c r="V501" s="199">
        <f t="shared" si="37"/>
        <v>0</v>
      </c>
      <c r="W501" s="199">
        <f t="shared" si="38"/>
        <v>0</v>
      </c>
      <c r="X501" s="199">
        <f t="shared" si="39"/>
        <v>0</v>
      </c>
    </row>
    <row r="502" spans="1:24" x14ac:dyDescent="0.25">
      <c r="A502" s="199">
        <v>121</v>
      </c>
      <c r="B502" s="200" t="s">
        <v>208</v>
      </c>
      <c r="C502" s="200">
        <v>58</v>
      </c>
      <c r="D502" s="200">
        <v>3</v>
      </c>
      <c r="E502" s="200" t="s">
        <v>1816</v>
      </c>
      <c r="F502" s="200" t="s">
        <v>1816</v>
      </c>
      <c r="G502" s="200" t="s">
        <v>1751</v>
      </c>
      <c r="H502" s="200">
        <v>19</v>
      </c>
      <c r="I502" s="200">
        <v>1</v>
      </c>
      <c r="J502" s="200">
        <v>19</v>
      </c>
      <c r="K502" s="200" t="s">
        <v>63</v>
      </c>
      <c r="L502" s="200" t="s">
        <v>32</v>
      </c>
      <c r="M502" s="199" t="s">
        <v>209</v>
      </c>
      <c r="O502" s="237">
        <v>10</v>
      </c>
      <c r="P502" s="238" t="s">
        <v>307</v>
      </c>
      <c r="Q502" s="238"/>
      <c r="R502" s="226">
        <v>6.7133366770825473</v>
      </c>
      <c r="S502" s="226">
        <v>7.7136645441994141</v>
      </c>
      <c r="T502" s="226">
        <f t="shared" si="35"/>
        <v>-1.0003278671168667</v>
      </c>
      <c r="U502" s="199">
        <f t="shared" si="36"/>
        <v>0</v>
      </c>
      <c r="V502" s="199">
        <f t="shared" si="37"/>
        <v>0</v>
      </c>
      <c r="W502" s="199">
        <f t="shared" si="38"/>
        <v>0</v>
      </c>
      <c r="X502" s="199">
        <f t="shared" si="39"/>
        <v>0</v>
      </c>
    </row>
    <row r="503" spans="1:24" x14ac:dyDescent="0.25">
      <c r="A503" s="218">
        <v>121</v>
      </c>
      <c r="B503" s="219" t="s">
        <v>208</v>
      </c>
      <c r="C503" s="219">
        <v>58</v>
      </c>
      <c r="D503" s="223">
        <v>3</v>
      </c>
      <c r="E503" s="223" t="s">
        <v>1816</v>
      </c>
      <c r="F503" s="223" t="s">
        <v>1816</v>
      </c>
      <c r="G503" s="220" t="s">
        <v>1751</v>
      </c>
      <c r="H503" s="221">
        <v>19</v>
      </c>
      <c r="I503" s="222">
        <v>1</v>
      </c>
      <c r="J503" s="222">
        <v>19</v>
      </c>
      <c r="K503" s="223" t="s">
        <v>63</v>
      </c>
      <c r="L503" s="223" t="s">
        <v>32</v>
      </c>
      <c r="M503" s="220" t="s">
        <v>209</v>
      </c>
      <c r="O503" s="225">
        <v>100</v>
      </c>
      <c r="P503" s="238" t="s">
        <v>307</v>
      </c>
      <c r="Q503" s="238"/>
      <c r="R503" s="226">
        <v>9.1128091907433131</v>
      </c>
      <c r="S503" s="226">
        <v>6.6438561897747253</v>
      </c>
      <c r="T503" s="226">
        <f t="shared" si="35"/>
        <v>2.4689530009685878</v>
      </c>
      <c r="U503" s="199">
        <f t="shared" si="36"/>
        <v>0</v>
      </c>
      <c r="V503" s="199">
        <f t="shared" si="37"/>
        <v>0</v>
      </c>
      <c r="W503" s="199">
        <f t="shared" si="38"/>
        <v>0</v>
      </c>
      <c r="X503" s="199">
        <f t="shared" si="39"/>
        <v>0</v>
      </c>
    </row>
    <row r="504" spans="1:24" x14ac:dyDescent="0.25">
      <c r="A504" s="218">
        <v>121</v>
      </c>
      <c r="B504" s="219" t="s">
        <v>208</v>
      </c>
      <c r="C504" s="219">
        <v>58</v>
      </c>
      <c r="D504" s="223">
        <v>3</v>
      </c>
      <c r="E504" s="223" t="s">
        <v>1816</v>
      </c>
      <c r="F504" s="223" t="s">
        <v>1816</v>
      </c>
      <c r="G504" s="220" t="s">
        <v>1751</v>
      </c>
      <c r="H504" s="221">
        <v>19</v>
      </c>
      <c r="I504" s="222">
        <v>1</v>
      </c>
      <c r="J504" s="222">
        <v>19</v>
      </c>
      <c r="K504" s="223" t="s">
        <v>63</v>
      </c>
      <c r="L504" s="223" t="s">
        <v>32</v>
      </c>
      <c r="M504" s="220" t="s">
        <v>209</v>
      </c>
      <c r="O504" s="225">
        <v>100</v>
      </c>
      <c r="P504" s="238" t="s">
        <v>4</v>
      </c>
      <c r="Q504" s="238"/>
      <c r="R504" s="226">
        <v>6.6438561897747253</v>
      </c>
      <c r="S504" s="226">
        <v>6.6438561897747253</v>
      </c>
      <c r="T504" s="226">
        <f t="shared" si="35"/>
        <v>0</v>
      </c>
      <c r="U504" s="199">
        <f t="shared" si="36"/>
        <v>0</v>
      </c>
      <c r="V504" s="199">
        <f t="shared" si="37"/>
        <v>0</v>
      </c>
      <c r="W504" s="199">
        <f t="shared" si="38"/>
        <v>0</v>
      </c>
      <c r="X504" s="199">
        <f t="shared" si="39"/>
        <v>0</v>
      </c>
    </row>
    <row r="505" spans="1:24" x14ac:dyDescent="0.25">
      <c r="A505" s="199">
        <v>121</v>
      </c>
      <c r="B505" s="200" t="s">
        <v>208</v>
      </c>
      <c r="C505" s="200">
        <v>58</v>
      </c>
      <c r="D505" s="200">
        <v>3</v>
      </c>
      <c r="E505" s="200" t="s">
        <v>1816</v>
      </c>
      <c r="F505" s="200" t="s">
        <v>1816</v>
      </c>
      <c r="G505" s="200" t="s">
        <v>1751</v>
      </c>
      <c r="H505" s="200">
        <v>19</v>
      </c>
      <c r="I505" s="200">
        <v>1</v>
      </c>
      <c r="J505" s="200">
        <v>19</v>
      </c>
      <c r="K505" s="200" t="s">
        <v>63</v>
      </c>
      <c r="L505" s="200" t="s">
        <v>32</v>
      </c>
      <c r="M505" s="199" t="s">
        <v>209</v>
      </c>
      <c r="O505" s="237">
        <v>50</v>
      </c>
      <c r="P505" s="238" t="s">
        <v>4</v>
      </c>
      <c r="Q505" s="238"/>
      <c r="R505" s="226">
        <v>6.6438561897747253</v>
      </c>
      <c r="S505" s="226">
        <v>6.6438561897747253</v>
      </c>
      <c r="T505" s="226">
        <f t="shared" si="35"/>
        <v>0</v>
      </c>
      <c r="U505" s="199">
        <f t="shared" si="36"/>
        <v>0</v>
      </c>
      <c r="V505" s="199">
        <f t="shared" si="37"/>
        <v>0</v>
      </c>
      <c r="W505" s="199">
        <f t="shared" si="38"/>
        <v>0</v>
      </c>
      <c r="X505" s="199">
        <f t="shared" si="39"/>
        <v>0</v>
      </c>
    </row>
    <row r="506" spans="1:24" x14ac:dyDescent="0.25">
      <c r="A506" s="199">
        <v>121</v>
      </c>
      <c r="B506" s="200" t="s">
        <v>208</v>
      </c>
      <c r="C506" s="200">
        <v>58</v>
      </c>
      <c r="D506" s="200">
        <v>3</v>
      </c>
      <c r="E506" s="200" t="s">
        <v>1816</v>
      </c>
      <c r="F506" s="200" t="s">
        <v>1816</v>
      </c>
      <c r="G506" s="200" t="s">
        <v>1751</v>
      </c>
      <c r="H506" s="200">
        <v>19</v>
      </c>
      <c r="I506" s="200">
        <v>1</v>
      </c>
      <c r="J506" s="200">
        <v>19</v>
      </c>
      <c r="K506" s="200" t="s">
        <v>63</v>
      </c>
      <c r="L506" s="200" t="s">
        <v>32</v>
      </c>
      <c r="M506" s="199" t="s">
        <v>209</v>
      </c>
      <c r="O506" s="237">
        <v>10</v>
      </c>
      <c r="P506" s="238" t="s">
        <v>4</v>
      </c>
      <c r="Q506" s="238"/>
      <c r="R506" s="226">
        <v>6.6438561897747253</v>
      </c>
      <c r="S506" s="226">
        <v>6.6438561897747253</v>
      </c>
      <c r="T506" s="226">
        <f t="shared" si="35"/>
        <v>0</v>
      </c>
      <c r="U506" s="199">
        <f t="shared" si="36"/>
        <v>0</v>
      </c>
      <c r="V506" s="199">
        <f t="shared" si="37"/>
        <v>0</v>
      </c>
      <c r="W506" s="199">
        <f t="shared" si="38"/>
        <v>0</v>
      </c>
      <c r="X506" s="199">
        <f t="shared" si="39"/>
        <v>0</v>
      </c>
    </row>
    <row r="507" spans="1:24" x14ac:dyDescent="0.25">
      <c r="A507" s="199">
        <v>121</v>
      </c>
      <c r="B507" s="200" t="s">
        <v>208</v>
      </c>
      <c r="C507" s="200">
        <v>58</v>
      </c>
      <c r="D507" s="200">
        <v>3</v>
      </c>
      <c r="E507" s="200" t="s">
        <v>1816</v>
      </c>
      <c r="F507" s="200" t="s">
        <v>1816</v>
      </c>
      <c r="G507" s="200" t="s">
        <v>1751</v>
      </c>
      <c r="H507" s="200">
        <v>19</v>
      </c>
      <c r="I507" s="200">
        <v>1</v>
      </c>
      <c r="J507" s="200">
        <v>19</v>
      </c>
      <c r="K507" s="200" t="s">
        <v>63</v>
      </c>
      <c r="L507" s="200" t="s">
        <v>32</v>
      </c>
      <c r="M507" s="199" t="s">
        <v>209</v>
      </c>
      <c r="O507" s="237">
        <v>1</v>
      </c>
      <c r="P507" s="238" t="s">
        <v>4</v>
      </c>
      <c r="Q507" s="238"/>
      <c r="R507" s="226">
        <v>6.6438561897747253</v>
      </c>
      <c r="S507" s="226">
        <v>6.6438561897747253</v>
      </c>
      <c r="T507" s="226">
        <f t="shared" si="35"/>
        <v>0</v>
      </c>
      <c r="U507" s="199">
        <f t="shared" si="36"/>
        <v>0</v>
      </c>
      <c r="V507" s="199">
        <f t="shared" si="37"/>
        <v>0</v>
      </c>
      <c r="W507" s="199">
        <f t="shared" si="38"/>
        <v>0</v>
      </c>
      <c r="X507" s="199">
        <f t="shared" si="39"/>
        <v>0</v>
      </c>
    </row>
    <row r="508" spans="1:24" x14ac:dyDescent="0.25">
      <c r="A508" s="199">
        <v>121</v>
      </c>
      <c r="B508" s="200" t="s">
        <v>208</v>
      </c>
      <c r="C508" s="200">
        <v>58</v>
      </c>
      <c r="D508" s="200">
        <v>3</v>
      </c>
      <c r="E508" s="200" t="s">
        <v>1816</v>
      </c>
      <c r="F508" s="200" t="s">
        <v>1816</v>
      </c>
      <c r="G508" s="200" t="s">
        <v>1751</v>
      </c>
      <c r="H508" s="200">
        <v>19</v>
      </c>
      <c r="I508" s="200">
        <v>1</v>
      </c>
      <c r="J508" s="200">
        <v>19</v>
      </c>
      <c r="K508" s="200" t="s">
        <v>63</v>
      </c>
      <c r="L508" s="200" t="s">
        <v>32</v>
      </c>
      <c r="M508" s="199" t="s">
        <v>209</v>
      </c>
      <c r="O508" s="237">
        <v>0.5</v>
      </c>
      <c r="P508" s="238" t="s">
        <v>4</v>
      </c>
      <c r="Q508" s="238"/>
      <c r="R508" s="226">
        <v>6.6438561897747253</v>
      </c>
      <c r="S508" s="226">
        <v>6.6438561897747253</v>
      </c>
      <c r="T508" s="226">
        <f t="shared" si="35"/>
        <v>0</v>
      </c>
      <c r="U508" s="199">
        <f t="shared" si="36"/>
        <v>0</v>
      </c>
      <c r="V508" s="199">
        <f t="shared" si="37"/>
        <v>0</v>
      </c>
      <c r="W508" s="199">
        <f t="shared" si="38"/>
        <v>0</v>
      </c>
      <c r="X508" s="199">
        <f t="shared" si="39"/>
        <v>0</v>
      </c>
    </row>
    <row r="509" spans="1:24" x14ac:dyDescent="0.25">
      <c r="A509" s="199">
        <v>121</v>
      </c>
      <c r="B509" s="200" t="s">
        <v>208</v>
      </c>
      <c r="C509" s="200">
        <v>58</v>
      </c>
      <c r="D509" s="200">
        <v>3</v>
      </c>
      <c r="E509" s="200" t="s">
        <v>1816</v>
      </c>
      <c r="F509" s="200" t="s">
        <v>1816</v>
      </c>
      <c r="G509" s="200" t="s">
        <v>1751</v>
      </c>
      <c r="H509" s="200">
        <v>19</v>
      </c>
      <c r="I509" s="200">
        <v>1</v>
      </c>
      <c r="J509" s="200">
        <v>19</v>
      </c>
      <c r="K509" s="200" t="s">
        <v>63</v>
      </c>
      <c r="L509" s="200" t="s">
        <v>32</v>
      </c>
      <c r="M509" s="199" t="s">
        <v>209</v>
      </c>
      <c r="O509" s="237">
        <v>0.1</v>
      </c>
      <c r="P509" s="238" t="s">
        <v>4</v>
      </c>
      <c r="Q509" s="238"/>
      <c r="R509" s="226">
        <v>6.6438561897747253</v>
      </c>
      <c r="S509" s="226">
        <v>6.6438561897747253</v>
      </c>
      <c r="T509" s="226">
        <f t="shared" si="35"/>
        <v>0</v>
      </c>
      <c r="U509" s="199">
        <f t="shared" si="36"/>
        <v>0</v>
      </c>
      <c r="V509" s="199">
        <f t="shared" si="37"/>
        <v>0</v>
      </c>
      <c r="W509" s="199">
        <f t="shared" si="38"/>
        <v>0</v>
      </c>
      <c r="X509" s="199">
        <f t="shared" si="39"/>
        <v>0</v>
      </c>
    </row>
    <row r="510" spans="1:24" x14ac:dyDescent="0.25">
      <c r="A510" s="218">
        <v>129</v>
      </c>
      <c r="B510" s="219" t="s">
        <v>500</v>
      </c>
      <c r="C510" s="219">
        <v>60</v>
      </c>
      <c r="D510" s="223">
        <v>3</v>
      </c>
      <c r="E510" s="223" t="s">
        <v>1816</v>
      </c>
      <c r="F510" s="223" t="s">
        <v>1816</v>
      </c>
      <c r="G510" s="220" t="s">
        <v>1752</v>
      </c>
      <c r="H510" s="221">
        <v>20</v>
      </c>
      <c r="I510" s="222">
        <v>1</v>
      </c>
      <c r="J510" s="222">
        <v>20</v>
      </c>
      <c r="K510" s="223" t="s">
        <v>63</v>
      </c>
      <c r="L510" s="223" t="s">
        <v>32</v>
      </c>
      <c r="M510" s="220" t="s">
        <v>1473</v>
      </c>
      <c r="O510" s="225">
        <v>100</v>
      </c>
      <c r="P510" s="204" t="s">
        <v>0</v>
      </c>
      <c r="Q510" s="204"/>
      <c r="R510" s="226">
        <v>6.6438561897747253</v>
      </c>
      <c r="S510" s="226">
        <v>6.6438561897747253</v>
      </c>
      <c r="T510" s="226">
        <f t="shared" si="35"/>
        <v>0</v>
      </c>
      <c r="U510" s="199">
        <f t="shared" si="36"/>
        <v>0</v>
      </c>
      <c r="V510" s="199">
        <f t="shared" si="37"/>
        <v>0</v>
      </c>
      <c r="W510" s="199">
        <f t="shared" si="38"/>
        <v>0</v>
      </c>
      <c r="X510" s="199">
        <f t="shared" si="39"/>
        <v>0</v>
      </c>
    </row>
    <row r="511" spans="1:24" x14ac:dyDescent="0.25">
      <c r="A511" s="199">
        <v>129</v>
      </c>
      <c r="B511" s="200" t="s">
        <v>500</v>
      </c>
      <c r="C511" s="200">
        <v>60</v>
      </c>
      <c r="D511" s="200">
        <v>3</v>
      </c>
      <c r="E511" s="200" t="s">
        <v>1816</v>
      </c>
      <c r="F511" s="200" t="s">
        <v>1816</v>
      </c>
      <c r="G511" s="200" t="s">
        <v>1752</v>
      </c>
      <c r="H511" s="200">
        <v>20</v>
      </c>
      <c r="I511" s="200">
        <v>1</v>
      </c>
      <c r="J511" s="200">
        <v>20</v>
      </c>
      <c r="K511" s="200" t="s">
        <v>63</v>
      </c>
      <c r="L511" s="200" t="s">
        <v>32</v>
      </c>
      <c r="M511" s="199" t="s">
        <v>1473</v>
      </c>
      <c r="O511" s="237">
        <v>50</v>
      </c>
      <c r="P511" s="204" t="s">
        <v>0</v>
      </c>
      <c r="Q511" s="204"/>
      <c r="R511" s="226">
        <v>6.6438561897747253</v>
      </c>
      <c r="S511" s="226">
        <v>6.6438561897747253</v>
      </c>
      <c r="T511" s="226">
        <f t="shared" si="35"/>
        <v>0</v>
      </c>
      <c r="U511" s="199">
        <f t="shared" si="36"/>
        <v>0</v>
      </c>
      <c r="V511" s="199">
        <f t="shared" si="37"/>
        <v>0</v>
      </c>
      <c r="W511" s="199">
        <f t="shared" si="38"/>
        <v>0</v>
      </c>
      <c r="X511" s="199">
        <f t="shared" si="39"/>
        <v>0</v>
      </c>
    </row>
    <row r="512" spans="1:24" x14ac:dyDescent="0.25">
      <c r="A512" s="199">
        <v>129</v>
      </c>
      <c r="B512" s="200" t="s">
        <v>500</v>
      </c>
      <c r="C512" s="200">
        <v>60</v>
      </c>
      <c r="D512" s="200">
        <v>3</v>
      </c>
      <c r="E512" s="200" t="s">
        <v>1816</v>
      </c>
      <c r="F512" s="200" t="s">
        <v>1816</v>
      </c>
      <c r="G512" s="200" t="s">
        <v>1752</v>
      </c>
      <c r="H512" s="200">
        <v>20</v>
      </c>
      <c r="I512" s="200">
        <v>1</v>
      </c>
      <c r="J512" s="200">
        <v>20</v>
      </c>
      <c r="K512" s="200" t="s">
        <v>63</v>
      </c>
      <c r="L512" s="200" t="s">
        <v>32</v>
      </c>
      <c r="M512" s="199" t="s">
        <v>1473</v>
      </c>
      <c r="O512" s="237">
        <v>10</v>
      </c>
      <c r="P512" s="204" t="s">
        <v>0</v>
      </c>
      <c r="Q512" s="204"/>
      <c r="R512" s="226">
        <v>6.6438561897747253</v>
      </c>
      <c r="S512" s="226">
        <v>6.6438561897747253</v>
      </c>
      <c r="T512" s="226">
        <f t="shared" si="35"/>
        <v>0</v>
      </c>
      <c r="U512" s="199">
        <f t="shared" si="36"/>
        <v>0</v>
      </c>
      <c r="V512" s="199">
        <f t="shared" si="37"/>
        <v>0</v>
      </c>
      <c r="W512" s="199">
        <f t="shared" si="38"/>
        <v>0</v>
      </c>
      <c r="X512" s="199">
        <f t="shared" si="39"/>
        <v>0</v>
      </c>
    </row>
    <row r="513" spans="1:24" x14ac:dyDescent="0.25">
      <c r="A513" s="199">
        <v>129</v>
      </c>
      <c r="B513" s="200" t="s">
        <v>500</v>
      </c>
      <c r="C513" s="200">
        <v>60</v>
      </c>
      <c r="D513" s="200">
        <v>3</v>
      </c>
      <c r="E513" s="200" t="s">
        <v>1816</v>
      </c>
      <c r="F513" s="200" t="s">
        <v>1816</v>
      </c>
      <c r="G513" s="200" t="s">
        <v>1752</v>
      </c>
      <c r="H513" s="200">
        <v>20</v>
      </c>
      <c r="I513" s="200">
        <v>1</v>
      </c>
      <c r="J513" s="200">
        <v>20</v>
      </c>
      <c r="K513" s="200" t="s">
        <v>63</v>
      </c>
      <c r="L513" s="200" t="s">
        <v>32</v>
      </c>
      <c r="M513" s="199" t="s">
        <v>1473</v>
      </c>
      <c r="O513" s="237">
        <v>1</v>
      </c>
      <c r="P513" s="204" t="s">
        <v>0</v>
      </c>
      <c r="Q513" s="204"/>
      <c r="R513" s="226">
        <v>6.6438561897747253</v>
      </c>
      <c r="S513" s="226">
        <v>6.6438561897747253</v>
      </c>
      <c r="T513" s="226">
        <f t="shared" si="35"/>
        <v>0</v>
      </c>
      <c r="U513" s="199">
        <f t="shared" si="36"/>
        <v>0</v>
      </c>
      <c r="V513" s="199">
        <f t="shared" si="37"/>
        <v>0</v>
      </c>
      <c r="W513" s="199">
        <f t="shared" si="38"/>
        <v>0</v>
      </c>
      <c r="X513" s="199">
        <f t="shared" si="39"/>
        <v>0</v>
      </c>
    </row>
    <row r="514" spans="1:24" x14ac:dyDescent="0.25">
      <c r="A514" s="199">
        <v>129</v>
      </c>
      <c r="B514" s="200" t="s">
        <v>500</v>
      </c>
      <c r="C514" s="200">
        <v>60</v>
      </c>
      <c r="D514" s="200">
        <v>3</v>
      </c>
      <c r="E514" s="200" t="s">
        <v>1816</v>
      </c>
      <c r="F514" s="200" t="s">
        <v>1816</v>
      </c>
      <c r="G514" s="200" t="s">
        <v>1752</v>
      </c>
      <c r="H514" s="200">
        <v>20</v>
      </c>
      <c r="I514" s="200">
        <v>1</v>
      </c>
      <c r="J514" s="200">
        <v>20</v>
      </c>
      <c r="K514" s="200" t="s">
        <v>63</v>
      </c>
      <c r="L514" s="200" t="s">
        <v>32</v>
      </c>
      <c r="M514" s="199" t="s">
        <v>1473</v>
      </c>
      <c r="O514" s="237">
        <v>0.5</v>
      </c>
      <c r="P514" s="204" t="s">
        <v>0</v>
      </c>
      <c r="Q514" s="204"/>
      <c r="R514" s="226">
        <v>6.6438561897747253</v>
      </c>
      <c r="S514" s="226">
        <v>6.6438561897747253</v>
      </c>
      <c r="T514" s="226">
        <f t="shared" si="35"/>
        <v>0</v>
      </c>
      <c r="U514" s="199">
        <f t="shared" si="36"/>
        <v>0</v>
      </c>
      <c r="V514" s="199">
        <f t="shared" si="37"/>
        <v>0</v>
      </c>
      <c r="W514" s="199">
        <f t="shared" si="38"/>
        <v>0</v>
      </c>
      <c r="X514" s="199">
        <f t="shared" si="39"/>
        <v>0</v>
      </c>
    </row>
    <row r="515" spans="1:24" x14ac:dyDescent="0.25">
      <c r="A515" s="199">
        <v>129</v>
      </c>
      <c r="B515" s="200" t="s">
        <v>500</v>
      </c>
      <c r="C515" s="200">
        <v>60</v>
      </c>
      <c r="D515" s="200">
        <v>3</v>
      </c>
      <c r="E515" s="200" t="s">
        <v>1816</v>
      </c>
      <c r="F515" s="200" t="s">
        <v>1816</v>
      </c>
      <c r="G515" s="200" t="s">
        <v>1752</v>
      </c>
      <c r="H515" s="200">
        <v>20</v>
      </c>
      <c r="I515" s="200">
        <v>1</v>
      </c>
      <c r="J515" s="200">
        <v>20</v>
      </c>
      <c r="K515" s="200" t="s">
        <v>63</v>
      </c>
      <c r="L515" s="200" t="s">
        <v>32</v>
      </c>
      <c r="M515" s="199" t="s">
        <v>1473</v>
      </c>
      <c r="O515" s="237">
        <v>0.1</v>
      </c>
      <c r="P515" s="204" t="s">
        <v>0</v>
      </c>
      <c r="Q515" s="204"/>
      <c r="R515" s="226">
        <v>6.6438561897747253</v>
      </c>
      <c r="S515" s="226">
        <v>6.6438561897747253</v>
      </c>
      <c r="T515" s="226">
        <f t="shared" si="35"/>
        <v>0</v>
      </c>
      <c r="U515" s="199">
        <f t="shared" si="36"/>
        <v>0</v>
      </c>
      <c r="V515" s="199">
        <f t="shared" si="37"/>
        <v>0</v>
      </c>
      <c r="W515" s="199">
        <f t="shared" si="38"/>
        <v>0</v>
      </c>
      <c r="X515" s="199">
        <f t="shared" si="39"/>
        <v>0</v>
      </c>
    </row>
    <row r="516" spans="1:24" x14ac:dyDescent="0.25">
      <c r="A516" s="218">
        <v>129</v>
      </c>
      <c r="B516" s="219" t="s">
        <v>500</v>
      </c>
      <c r="C516" s="219">
        <v>60</v>
      </c>
      <c r="D516" s="223">
        <v>3</v>
      </c>
      <c r="E516" s="223" t="s">
        <v>1816</v>
      </c>
      <c r="F516" s="223" t="s">
        <v>1816</v>
      </c>
      <c r="G516" s="220" t="s">
        <v>1752</v>
      </c>
      <c r="H516" s="221">
        <v>20</v>
      </c>
      <c r="I516" s="222">
        <v>1</v>
      </c>
      <c r="J516" s="222">
        <v>20</v>
      </c>
      <c r="K516" s="223" t="s">
        <v>63</v>
      </c>
      <c r="L516" s="223" t="s">
        <v>32</v>
      </c>
      <c r="M516" s="220" t="s">
        <v>1473</v>
      </c>
      <c r="O516" s="225">
        <v>100</v>
      </c>
      <c r="P516" s="208" t="s">
        <v>2</v>
      </c>
      <c r="Q516" s="208"/>
      <c r="R516" s="226">
        <v>6.6438561897747253</v>
      </c>
      <c r="S516" s="226">
        <v>6.6438561897747253</v>
      </c>
      <c r="T516" s="226">
        <f t="shared" si="35"/>
        <v>0</v>
      </c>
      <c r="U516" s="199">
        <f t="shared" si="36"/>
        <v>0</v>
      </c>
      <c r="V516" s="199">
        <f t="shared" si="37"/>
        <v>0</v>
      </c>
      <c r="W516" s="199">
        <f t="shared" si="38"/>
        <v>0</v>
      </c>
      <c r="X516" s="199">
        <f t="shared" si="39"/>
        <v>0</v>
      </c>
    </row>
    <row r="517" spans="1:24" x14ac:dyDescent="0.25">
      <c r="A517" s="199">
        <v>129</v>
      </c>
      <c r="B517" s="200" t="s">
        <v>500</v>
      </c>
      <c r="C517" s="200">
        <v>60</v>
      </c>
      <c r="D517" s="200">
        <v>3</v>
      </c>
      <c r="E517" s="200" t="s">
        <v>1816</v>
      </c>
      <c r="F517" s="200" t="s">
        <v>1816</v>
      </c>
      <c r="G517" s="200" t="s">
        <v>1752</v>
      </c>
      <c r="H517" s="200">
        <v>20</v>
      </c>
      <c r="I517" s="200">
        <v>1</v>
      </c>
      <c r="J517" s="200">
        <v>20</v>
      </c>
      <c r="K517" s="200" t="s">
        <v>63</v>
      </c>
      <c r="L517" s="200" t="s">
        <v>32</v>
      </c>
      <c r="M517" s="199" t="s">
        <v>1473</v>
      </c>
      <c r="O517" s="237">
        <v>10</v>
      </c>
      <c r="P517" s="208" t="s">
        <v>2</v>
      </c>
      <c r="Q517" s="208"/>
      <c r="R517" s="226">
        <v>6.6438561897747253</v>
      </c>
      <c r="S517" s="226">
        <v>6.6438561897747253</v>
      </c>
      <c r="T517" s="226">
        <f t="shared" si="35"/>
        <v>0</v>
      </c>
      <c r="U517" s="199">
        <f t="shared" si="36"/>
        <v>0</v>
      </c>
      <c r="V517" s="199">
        <f t="shared" si="37"/>
        <v>0</v>
      </c>
      <c r="W517" s="199">
        <f t="shared" si="38"/>
        <v>0</v>
      </c>
      <c r="X517" s="199">
        <f t="shared" si="39"/>
        <v>0</v>
      </c>
    </row>
    <row r="518" spans="1:24" x14ac:dyDescent="0.25">
      <c r="A518" s="199">
        <v>129</v>
      </c>
      <c r="B518" s="200" t="s">
        <v>500</v>
      </c>
      <c r="C518" s="200">
        <v>60</v>
      </c>
      <c r="D518" s="200">
        <v>3</v>
      </c>
      <c r="E518" s="200" t="s">
        <v>1816</v>
      </c>
      <c r="F518" s="200" t="s">
        <v>1816</v>
      </c>
      <c r="G518" s="200" t="s">
        <v>1752</v>
      </c>
      <c r="H518" s="200">
        <v>20</v>
      </c>
      <c r="I518" s="200">
        <v>1</v>
      </c>
      <c r="J518" s="200">
        <v>20</v>
      </c>
      <c r="K518" s="200" t="s">
        <v>63</v>
      </c>
      <c r="L518" s="200" t="s">
        <v>32</v>
      </c>
      <c r="M518" s="199" t="s">
        <v>1473</v>
      </c>
      <c r="O518" s="237">
        <v>1</v>
      </c>
      <c r="P518" s="208" t="s">
        <v>2</v>
      </c>
      <c r="Q518" s="208"/>
      <c r="R518" s="226">
        <v>6.6438561897747253</v>
      </c>
      <c r="S518" s="226">
        <v>6.6438561897747253</v>
      </c>
      <c r="T518" s="226">
        <f t="shared" ref="T518:T581" si="40">R518-S518</f>
        <v>0</v>
      </c>
      <c r="U518" s="199">
        <f t="shared" ref="U518:U581" si="41">IF(T518&lt;-3.32,1,0)</f>
        <v>0</v>
      </c>
      <c r="V518" s="199">
        <f t="shared" ref="V518:V581" si="42">IF(T518&gt;3.32,1,0)</f>
        <v>0</v>
      </c>
      <c r="W518" s="199">
        <f t="shared" si="38"/>
        <v>0</v>
      </c>
      <c r="X518" s="199">
        <f t="shared" si="39"/>
        <v>0</v>
      </c>
    </row>
    <row r="519" spans="1:24" x14ac:dyDescent="0.25">
      <c r="A519" s="199">
        <v>129</v>
      </c>
      <c r="B519" s="200" t="s">
        <v>500</v>
      </c>
      <c r="C519" s="200">
        <v>60</v>
      </c>
      <c r="D519" s="200">
        <v>3</v>
      </c>
      <c r="E519" s="200" t="s">
        <v>1816</v>
      </c>
      <c r="F519" s="200" t="s">
        <v>1816</v>
      </c>
      <c r="G519" s="200" t="s">
        <v>1752</v>
      </c>
      <c r="H519" s="200">
        <v>20</v>
      </c>
      <c r="I519" s="200">
        <v>1</v>
      </c>
      <c r="J519" s="200">
        <v>20</v>
      </c>
      <c r="K519" s="200" t="s">
        <v>63</v>
      </c>
      <c r="L519" s="200" t="s">
        <v>32</v>
      </c>
      <c r="M519" s="199" t="s">
        <v>1473</v>
      </c>
      <c r="O519" s="237">
        <v>0.1</v>
      </c>
      <c r="P519" s="208" t="s">
        <v>2</v>
      </c>
      <c r="Q519" s="208"/>
      <c r="R519" s="226">
        <v>6.6438561897747253</v>
      </c>
      <c r="S519" s="226">
        <v>6.6438561897747253</v>
      </c>
      <c r="T519" s="226">
        <f t="shared" si="40"/>
        <v>0</v>
      </c>
      <c r="U519" s="199">
        <f t="shared" si="41"/>
        <v>0</v>
      </c>
      <c r="V519" s="199">
        <f t="shared" si="42"/>
        <v>0</v>
      </c>
      <c r="W519" s="199">
        <f t="shared" ref="W519:W582" si="43">IF(T519&lt;-5.6438,1,0)</f>
        <v>0</v>
      </c>
      <c r="X519" s="199">
        <f t="shared" ref="X519:X582" si="44">IF(T519&lt;-5.6438,1,0)</f>
        <v>0</v>
      </c>
    </row>
    <row r="520" spans="1:24" x14ac:dyDescent="0.25">
      <c r="A520" s="218">
        <v>129</v>
      </c>
      <c r="B520" s="219" t="s">
        <v>500</v>
      </c>
      <c r="C520" s="219">
        <v>60</v>
      </c>
      <c r="D520" s="223">
        <v>3</v>
      </c>
      <c r="E520" s="223" t="s">
        <v>1816</v>
      </c>
      <c r="F520" s="223" t="s">
        <v>1816</v>
      </c>
      <c r="G520" s="220" t="s">
        <v>1752</v>
      </c>
      <c r="H520" s="221">
        <v>20</v>
      </c>
      <c r="I520" s="222">
        <v>1</v>
      </c>
      <c r="J520" s="222">
        <v>20</v>
      </c>
      <c r="K520" s="223" t="s">
        <v>63</v>
      </c>
      <c r="L520" s="223" t="s">
        <v>32</v>
      </c>
      <c r="M520" s="220" t="s">
        <v>1473</v>
      </c>
      <c r="O520" s="225">
        <v>100</v>
      </c>
      <c r="P520" s="207" t="s">
        <v>3</v>
      </c>
      <c r="Q520" s="207"/>
      <c r="R520" s="226">
        <v>6.6438561897747253</v>
      </c>
      <c r="S520" s="226">
        <v>6.6438561897747253</v>
      </c>
      <c r="T520" s="226">
        <f t="shared" si="40"/>
        <v>0</v>
      </c>
      <c r="U520" s="199">
        <f t="shared" si="41"/>
        <v>0</v>
      </c>
      <c r="V520" s="199">
        <f t="shared" si="42"/>
        <v>0</v>
      </c>
      <c r="W520" s="199">
        <f t="shared" si="43"/>
        <v>0</v>
      </c>
      <c r="X520" s="199">
        <f t="shared" si="44"/>
        <v>0</v>
      </c>
    </row>
    <row r="521" spans="1:24" x14ac:dyDescent="0.25">
      <c r="A521" s="199">
        <v>129</v>
      </c>
      <c r="B521" s="200" t="s">
        <v>500</v>
      </c>
      <c r="C521" s="200">
        <v>60</v>
      </c>
      <c r="D521" s="200">
        <v>3</v>
      </c>
      <c r="E521" s="200" t="s">
        <v>1816</v>
      </c>
      <c r="F521" s="200" t="s">
        <v>1816</v>
      </c>
      <c r="G521" s="200" t="s">
        <v>1752</v>
      </c>
      <c r="H521" s="200">
        <v>20</v>
      </c>
      <c r="I521" s="200">
        <v>1</v>
      </c>
      <c r="J521" s="200">
        <v>20</v>
      </c>
      <c r="K521" s="200" t="s">
        <v>63</v>
      </c>
      <c r="L521" s="200" t="s">
        <v>32</v>
      </c>
      <c r="M521" s="199" t="s">
        <v>1473</v>
      </c>
      <c r="O521" s="237">
        <v>10</v>
      </c>
      <c r="P521" s="207" t="s">
        <v>3</v>
      </c>
      <c r="Q521" s="207"/>
      <c r="R521" s="226">
        <v>6.6438561897747253</v>
      </c>
      <c r="S521" s="226">
        <v>6.6438561897747253</v>
      </c>
      <c r="T521" s="226">
        <f t="shared" si="40"/>
        <v>0</v>
      </c>
      <c r="U521" s="199">
        <f t="shared" si="41"/>
        <v>0</v>
      </c>
      <c r="V521" s="199">
        <f t="shared" si="42"/>
        <v>0</v>
      </c>
      <c r="W521" s="199">
        <f t="shared" si="43"/>
        <v>0</v>
      </c>
      <c r="X521" s="199">
        <f t="shared" si="44"/>
        <v>0</v>
      </c>
    </row>
    <row r="522" spans="1:24" x14ac:dyDescent="0.25">
      <c r="A522" s="199">
        <v>129</v>
      </c>
      <c r="B522" s="200" t="s">
        <v>500</v>
      </c>
      <c r="C522" s="200">
        <v>60</v>
      </c>
      <c r="D522" s="200">
        <v>3</v>
      </c>
      <c r="E522" s="200" t="s">
        <v>1816</v>
      </c>
      <c r="F522" s="200" t="s">
        <v>1816</v>
      </c>
      <c r="G522" s="200" t="s">
        <v>1752</v>
      </c>
      <c r="H522" s="200">
        <v>20</v>
      </c>
      <c r="I522" s="200">
        <v>1</v>
      </c>
      <c r="J522" s="200">
        <v>20</v>
      </c>
      <c r="K522" s="200" t="s">
        <v>63</v>
      </c>
      <c r="L522" s="200" t="s">
        <v>32</v>
      </c>
      <c r="M522" s="199" t="s">
        <v>1473</v>
      </c>
      <c r="O522" s="237">
        <v>1</v>
      </c>
      <c r="P522" s="207" t="s">
        <v>3</v>
      </c>
      <c r="Q522" s="207"/>
      <c r="R522" s="226">
        <v>6.6438561897747253</v>
      </c>
      <c r="S522" s="226">
        <v>6.6438561897747253</v>
      </c>
      <c r="T522" s="226">
        <f t="shared" si="40"/>
        <v>0</v>
      </c>
      <c r="U522" s="199">
        <f t="shared" si="41"/>
        <v>0</v>
      </c>
      <c r="V522" s="199">
        <f t="shared" si="42"/>
        <v>0</v>
      </c>
      <c r="W522" s="199">
        <f t="shared" si="43"/>
        <v>0</v>
      </c>
      <c r="X522" s="199">
        <f t="shared" si="44"/>
        <v>0</v>
      </c>
    </row>
    <row r="523" spans="1:24" x14ac:dyDescent="0.25">
      <c r="A523" s="218">
        <v>129</v>
      </c>
      <c r="B523" s="219" t="s">
        <v>500</v>
      </c>
      <c r="C523" s="219">
        <v>60</v>
      </c>
      <c r="D523" s="223">
        <v>3</v>
      </c>
      <c r="E523" s="223" t="s">
        <v>1816</v>
      </c>
      <c r="F523" s="223" t="s">
        <v>1816</v>
      </c>
      <c r="G523" s="220" t="s">
        <v>1752</v>
      </c>
      <c r="H523" s="221">
        <v>20</v>
      </c>
      <c r="I523" s="222">
        <v>1</v>
      </c>
      <c r="J523" s="222">
        <v>20</v>
      </c>
      <c r="K523" s="223" t="s">
        <v>63</v>
      </c>
      <c r="L523" s="223" t="s">
        <v>32</v>
      </c>
      <c r="M523" s="220" t="s">
        <v>1473</v>
      </c>
      <c r="O523" s="225">
        <v>100</v>
      </c>
      <c r="P523" s="209" t="s">
        <v>117</v>
      </c>
      <c r="Q523" s="209"/>
      <c r="R523" s="226">
        <v>6.6438561897747253</v>
      </c>
      <c r="S523" s="226">
        <v>6.6438561897747253</v>
      </c>
      <c r="T523" s="226">
        <f t="shared" si="40"/>
        <v>0</v>
      </c>
      <c r="U523" s="199">
        <f t="shared" si="41"/>
        <v>0</v>
      </c>
      <c r="V523" s="199">
        <f t="shared" si="42"/>
        <v>0</v>
      </c>
      <c r="W523" s="199">
        <f t="shared" si="43"/>
        <v>0</v>
      </c>
      <c r="X523" s="199">
        <f t="shared" si="44"/>
        <v>0</v>
      </c>
    </row>
    <row r="524" spans="1:24" x14ac:dyDescent="0.25">
      <c r="A524" s="199">
        <v>129</v>
      </c>
      <c r="B524" s="200" t="s">
        <v>500</v>
      </c>
      <c r="C524" s="200">
        <v>60</v>
      </c>
      <c r="D524" s="200">
        <v>3</v>
      </c>
      <c r="E524" s="200" t="s">
        <v>1816</v>
      </c>
      <c r="F524" s="200" t="s">
        <v>1816</v>
      </c>
      <c r="G524" s="200" t="s">
        <v>1752</v>
      </c>
      <c r="H524" s="200">
        <v>20</v>
      </c>
      <c r="I524" s="200">
        <v>1</v>
      </c>
      <c r="J524" s="200">
        <v>20</v>
      </c>
      <c r="K524" s="200" t="s">
        <v>63</v>
      </c>
      <c r="L524" s="200" t="s">
        <v>32</v>
      </c>
      <c r="M524" s="199" t="s">
        <v>1473</v>
      </c>
      <c r="O524" s="237">
        <v>10</v>
      </c>
      <c r="P524" s="209" t="s">
        <v>117</v>
      </c>
      <c r="Q524" s="209"/>
      <c r="R524" s="226">
        <v>6.6438561897747253</v>
      </c>
      <c r="S524" s="226">
        <v>6.6438561897747253</v>
      </c>
      <c r="T524" s="226">
        <f t="shared" si="40"/>
        <v>0</v>
      </c>
      <c r="U524" s="199">
        <f t="shared" si="41"/>
        <v>0</v>
      </c>
      <c r="V524" s="199">
        <f t="shared" si="42"/>
        <v>0</v>
      </c>
      <c r="W524" s="199">
        <f t="shared" si="43"/>
        <v>0</v>
      </c>
      <c r="X524" s="199">
        <f t="shared" si="44"/>
        <v>0</v>
      </c>
    </row>
    <row r="525" spans="1:24" x14ac:dyDescent="0.25">
      <c r="A525" s="199">
        <v>129</v>
      </c>
      <c r="B525" s="200" t="s">
        <v>500</v>
      </c>
      <c r="C525" s="200">
        <v>60</v>
      </c>
      <c r="D525" s="200">
        <v>3</v>
      </c>
      <c r="E525" s="200" t="s">
        <v>1816</v>
      </c>
      <c r="F525" s="200" t="s">
        <v>1816</v>
      </c>
      <c r="G525" s="200" t="s">
        <v>1752</v>
      </c>
      <c r="H525" s="200">
        <v>20</v>
      </c>
      <c r="I525" s="200">
        <v>1</v>
      </c>
      <c r="J525" s="200">
        <v>20</v>
      </c>
      <c r="K525" s="200" t="s">
        <v>63</v>
      </c>
      <c r="L525" s="200" t="s">
        <v>32</v>
      </c>
      <c r="M525" s="199" t="s">
        <v>1473</v>
      </c>
      <c r="O525" s="237">
        <v>1</v>
      </c>
      <c r="P525" s="209" t="s">
        <v>117</v>
      </c>
      <c r="Q525" s="209"/>
      <c r="R525" s="226">
        <v>6.6438561897747253</v>
      </c>
      <c r="S525" s="226">
        <v>6.6438561897747253</v>
      </c>
      <c r="T525" s="226">
        <f t="shared" si="40"/>
        <v>0</v>
      </c>
      <c r="U525" s="199">
        <f t="shared" si="41"/>
        <v>0</v>
      </c>
      <c r="V525" s="199">
        <f t="shared" si="42"/>
        <v>0</v>
      </c>
      <c r="W525" s="199">
        <f t="shared" si="43"/>
        <v>0</v>
      </c>
      <c r="X525" s="199">
        <f t="shared" si="44"/>
        <v>0</v>
      </c>
    </row>
    <row r="526" spans="1:24" x14ac:dyDescent="0.25">
      <c r="A526" s="199">
        <v>129</v>
      </c>
      <c r="B526" s="200" t="s">
        <v>500</v>
      </c>
      <c r="C526" s="200">
        <v>60</v>
      </c>
      <c r="D526" s="200">
        <v>3</v>
      </c>
      <c r="E526" s="200" t="s">
        <v>1816</v>
      </c>
      <c r="F526" s="200" t="s">
        <v>1816</v>
      </c>
      <c r="G526" s="200" t="s">
        <v>1752</v>
      </c>
      <c r="H526" s="200">
        <v>20</v>
      </c>
      <c r="I526" s="200">
        <v>1</v>
      </c>
      <c r="J526" s="200">
        <v>20</v>
      </c>
      <c r="K526" s="200" t="s">
        <v>63</v>
      </c>
      <c r="L526" s="200" t="s">
        <v>32</v>
      </c>
      <c r="M526" s="199" t="s">
        <v>1473</v>
      </c>
      <c r="O526" s="237">
        <v>0.1</v>
      </c>
      <c r="P526" s="209" t="s">
        <v>117</v>
      </c>
      <c r="Q526" s="209"/>
      <c r="R526" s="226">
        <v>6.6438561897747253</v>
      </c>
      <c r="S526" s="226">
        <v>6.6438561897747253</v>
      </c>
      <c r="T526" s="226">
        <f t="shared" si="40"/>
        <v>0</v>
      </c>
      <c r="U526" s="199">
        <f t="shared" si="41"/>
        <v>0</v>
      </c>
      <c r="V526" s="199">
        <f t="shared" si="42"/>
        <v>0</v>
      </c>
      <c r="W526" s="199">
        <f t="shared" si="43"/>
        <v>0</v>
      </c>
      <c r="X526" s="199">
        <f t="shared" si="44"/>
        <v>0</v>
      </c>
    </row>
    <row r="527" spans="1:24" x14ac:dyDescent="0.25">
      <c r="A527" s="199">
        <v>129</v>
      </c>
      <c r="B527" s="200" t="s">
        <v>500</v>
      </c>
      <c r="C527" s="200">
        <v>60</v>
      </c>
      <c r="D527" s="200">
        <v>3</v>
      </c>
      <c r="E527" s="200" t="s">
        <v>1816</v>
      </c>
      <c r="F527" s="200" t="s">
        <v>1816</v>
      </c>
      <c r="G527" s="200" t="s">
        <v>1752</v>
      </c>
      <c r="H527" s="200">
        <v>20</v>
      </c>
      <c r="I527" s="200">
        <v>1</v>
      </c>
      <c r="J527" s="200">
        <v>20</v>
      </c>
      <c r="K527" s="200" t="s">
        <v>63</v>
      </c>
      <c r="L527" s="200" t="s">
        <v>32</v>
      </c>
      <c r="M527" s="199" t="s">
        <v>1473</v>
      </c>
      <c r="O527" s="237">
        <v>10</v>
      </c>
      <c r="P527" s="210" t="s">
        <v>147</v>
      </c>
      <c r="Q527" s="210"/>
      <c r="R527" s="226">
        <v>6.6438561897747253</v>
      </c>
      <c r="S527" s="226">
        <v>6.6438561897747253</v>
      </c>
      <c r="T527" s="226">
        <f t="shared" si="40"/>
        <v>0</v>
      </c>
      <c r="U527" s="199">
        <f t="shared" si="41"/>
        <v>0</v>
      </c>
      <c r="V527" s="199">
        <f t="shared" si="42"/>
        <v>0</v>
      </c>
      <c r="W527" s="199">
        <f t="shared" si="43"/>
        <v>0</v>
      </c>
      <c r="X527" s="199">
        <f t="shared" si="44"/>
        <v>0</v>
      </c>
    </row>
    <row r="528" spans="1:24" x14ac:dyDescent="0.25">
      <c r="A528" s="199">
        <v>129</v>
      </c>
      <c r="B528" s="200" t="s">
        <v>500</v>
      </c>
      <c r="C528" s="200">
        <v>60</v>
      </c>
      <c r="D528" s="200">
        <v>3</v>
      </c>
      <c r="E528" s="200" t="s">
        <v>1816</v>
      </c>
      <c r="F528" s="200" t="s">
        <v>1816</v>
      </c>
      <c r="G528" s="200" t="s">
        <v>1752</v>
      </c>
      <c r="H528" s="200">
        <v>20</v>
      </c>
      <c r="I528" s="200">
        <v>1</v>
      </c>
      <c r="J528" s="200">
        <v>20</v>
      </c>
      <c r="K528" s="200" t="s">
        <v>63</v>
      </c>
      <c r="L528" s="200" t="s">
        <v>32</v>
      </c>
      <c r="M528" s="199" t="s">
        <v>1473</v>
      </c>
      <c r="O528" s="237">
        <v>1</v>
      </c>
      <c r="P528" s="210" t="s">
        <v>147</v>
      </c>
      <c r="Q528" s="210"/>
      <c r="R528" s="226">
        <v>6.6438561897747253</v>
      </c>
      <c r="S528" s="226">
        <v>6.6438561897747253</v>
      </c>
      <c r="T528" s="226">
        <f t="shared" si="40"/>
        <v>0</v>
      </c>
      <c r="U528" s="199">
        <f t="shared" si="41"/>
        <v>0</v>
      </c>
      <c r="V528" s="199">
        <f t="shared" si="42"/>
        <v>0</v>
      </c>
      <c r="W528" s="199">
        <f t="shared" si="43"/>
        <v>0</v>
      </c>
      <c r="X528" s="199">
        <f t="shared" si="44"/>
        <v>0</v>
      </c>
    </row>
    <row r="529" spans="1:24" x14ac:dyDescent="0.25">
      <c r="A529" s="199">
        <v>129</v>
      </c>
      <c r="B529" s="200" t="s">
        <v>500</v>
      </c>
      <c r="C529" s="200">
        <v>60</v>
      </c>
      <c r="D529" s="200">
        <v>3</v>
      </c>
      <c r="E529" s="200" t="s">
        <v>1816</v>
      </c>
      <c r="F529" s="200" t="s">
        <v>1816</v>
      </c>
      <c r="G529" s="200" t="s">
        <v>1752</v>
      </c>
      <c r="H529" s="200">
        <v>20</v>
      </c>
      <c r="I529" s="200">
        <v>1</v>
      </c>
      <c r="J529" s="200">
        <v>20</v>
      </c>
      <c r="K529" s="200" t="s">
        <v>63</v>
      </c>
      <c r="L529" s="200" t="s">
        <v>32</v>
      </c>
      <c r="M529" s="199" t="s">
        <v>1473</v>
      </c>
      <c r="O529" s="237">
        <v>0.1</v>
      </c>
      <c r="P529" s="210" t="s">
        <v>147</v>
      </c>
      <c r="Q529" s="210"/>
      <c r="R529" s="226">
        <v>6.6438561897747253</v>
      </c>
      <c r="S529" s="226">
        <v>6.6438561897747253</v>
      </c>
      <c r="T529" s="226">
        <f t="shared" si="40"/>
        <v>0</v>
      </c>
      <c r="U529" s="199">
        <f t="shared" si="41"/>
        <v>0</v>
      </c>
      <c r="V529" s="199">
        <f t="shared" si="42"/>
        <v>0</v>
      </c>
      <c r="W529" s="199">
        <f t="shared" si="43"/>
        <v>0</v>
      </c>
      <c r="X529" s="199">
        <f t="shared" si="44"/>
        <v>0</v>
      </c>
    </row>
    <row r="530" spans="1:24" x14ac:dyDescent="0.25">
      <c r="A530" s="218">
        <v>129</v>
      </c>
      <c r="B530" s="219" t="s">
        <v>500</v>
      </c>
      <c r="C530" s="219">
        <v>60</v>
      </c>
      <c r="D530" s="223">
        <v>3</v>
      </c>
      <c r="E530" s="223" t="s">
        <v>1816</v>
      </c>
      <c r="F530" s="223" t="s">
        <v>1816</v>
      </c>
      <c r="G530" s="220" t="s">
        <v>1752</v>
      </c>
      <c r="H530" s="221">
        <v>20</v>
      </c>
      <c r="I530" s="222">
        <v>1</v>
      </c>
      <c r="J530" s="222">
        <v>20</v>
      </c>
      <c r="K530" s="223" t="s">
        <v>63</v>
      </c>
      <c r="L530" s="223" t="s">
        <v>32</v>
      </c>
      <c r="M530" s="220" t="s">
        <v>1473</v>
      </c>
      <c r="O530" s="225">
        <v>100</v>
      </c>
      <c r="P530" s="211" t="s">
        <v>834</v>
      </c>
      <c r="Q530" s="211"/>
      <c r="R530" s="226">
        <v>6.6438561897747253</v>
      </c>
      <c r="S530" s="226">
        <v>6.6438561897747253</v>
      </c>
      <c r="T530" s="226">
        <f t="shared" si="40"/>
        <v>0</v>
      </c>
      <c r="U530" s="199">
        <f t="shared" si="41"/>
        <v>0</v>
      </c>
      <c r="V530" s="199">
        <f t="shared" si="42"/>
        <v>0</v>
      </c>
      <c r="W530" s="199">
        <f t="shared" si="43"/>
        <v>0</v>
      </c>
      <c r="X530" s="199">
        <f t="shared" si="44"/>
        <v>0</v>
      </c>
    </row>
    <row r="531" spans="1:24" x14ac:dyDescent="0.25">
      <c r="A531" s="199">
        <v>129</v>
      </c>
      <c r="B531" s="200" t="s">
        <v>500</v>
      </c>
      <c r="C531" s="200">
        <v>60</v>
      </c>
      <c r="D531" s="200">
        <v>3</v>
      </c>
      <c r="E531" s="200" t="s">
        <v>1816</v>
      </c>
      <c r="F531" s="200" t="s">
        <v>1816</v>
      </c>
      <c r="G531" s="200" t="s">
        <v>1752</v>
      </c>
      <c r="H531" s="200">
        <v>20</v>
      </c>
      <c r="I531" s="200">
        <v>1</v>
      </c>
      <c r="J531" s="200">
        <v>20</v>
      </c>
      <c r="K531" s="200" t="s">
        <v>63</v>
      </c>
      <c r="L531" s="200" t="s">
        <v>32</v>
      </c>
      <c r="M531" s="199" t="s">
        <v>1473</v>
      </c>
      <c r="O531" s="237">
        <v>10</v>
      </c>
      <c r="P531" s="211" t="s">
        <v>834</v>
      </c>
      <c r="Q531" s="211"/>
      <c r="R531" s="226">
        <v>6.6438561897747253</v>
      </c>
      <c r="S531" s="226">
        <v>6.6438561897747253</v>
      </c>
      <c r="T531" s="226">
        <f t="shared" si="40"/>
        <v>0</v>
      </c>
      <c r="U531" s="199">
        <f t="shared" si="41"/>
        <v>0</v>
      </c>
      <c r="V531" s="199">
        <f t="shared" si="42"/>
        <v>0</v>
      </c>
      <c r="W531" s="199">
        <f t="shared" si="43"/>
        <v>0</v>
      </c>
      <c r="X531" s="199">
        <f t="shared" si="44"/>
        <v>0</v>
      </c>
    </row>
    <row r="532" spans="1:24" x14ac:dyDescent="0.25">
      <c r="A532" s="199">
        <v>129</v>
      </c>
      <c r="B532" s="200" t="s">
        <v>500</v>
      </c>
      <c r="C532" s="200">
        <v>60</v>
      </c>
      <c r="D532" s="200">
        <v>3</v>
      </c>
      <c r="E532" s="200" t="s">
        <v>1816</v>
      </c>
      <c r="F532" s="200" t="s">
        <v>1816</v>
      </c>
      <c r="G532" s="200" t="s">
        <v>1752</v>
      </c>
      <c r="H532" s="200">
        <v>20</v>
      </c>
      <c r="I532" s="200">
        <v>1</v>
      </c>
      <c r="J532" s="200">
        <v>20</v>
      </c>
      <c r="K532" s="200" t="s">
        <v>63</v>
      </c>
      <c r="L532" s="200" t="s">
        <v>32</v>
      </c>
      <c r="M532" s="199" t="s">
        <v>1473</v>
      </c>
      <c r="O532" s="237">
        <v>1</v>
      </c>
      <c r="P532" s="211" t="s">
        <v>834</v>
      </c>
      <c r="Q532" s="211"/>
      <c r="R532" s="226">
        <v>6.6438561897747253</v>
      </c>
      <c r="S532" s="226">
        <v>6.6438561897747253</v>
      </c>
      <c r="T532" s="226">
        <f t="shared" si="40"/>
        <v>0</v>
      </c>
      <c r="U532" s="199">
        <f t="shared" si="41"/>
        <v>0</v>
      </c>
      <c r="V532" s="199">
        <f t="shared" si="42"/>
        <v>0</v>
      </c>
      <c r="W532" s="199">
        <f t="shared" si="43"/>
        <v>0</v>
      </c>
      <c r="X532" s="199">
        <f t="shared" si="44"/>
        <v>0</v>
      </c>
    </row>
    <row r="533" spans="1:24" x14ac:dyDescent="0.25">
      <c r="A533" s="199">
        <v>129</v>
      </c>
      <c r="B533" s="200" t="s">
        <v>500</v>
      </c>
      <c r="C533" s="200">
        <v>60</v>
      </c>
      <c r="D533" s="200">
        <v>3</v>
      </c>
      <c r="E533" s="200" t="s">
        <v>1816</v>
      </c>
      <c r="F533" s="200" t="s">
        <v>1816</v>
      </c>
      <c r="G533" s="200" t="s">
        <v>1752</v>
      </c>
      <c r="H533" s="200">
        <v>20</v>
      </c>
      <c r="I533" s="200">
        <v>1</v>
      </c>
      <c r="J533" s="200">
        <v>20</v>
      </c>
      <c r="K533" s="200" t="s">
        <v>63</v>
      </c>
      <c r="L533" s="200" t="s">
        <v>32</v>
      </c>
      <c r="M533" s="199" t="s">
        <v>1473</v>
      </c>
      <c r="O533" s="237">
        <v>0.1</v>
      </c>
      <c r="P533" s="211" t="s">
        <v>834</v>
      </c>
      <c r="Q533" s="211"/>
      <c r="R533" s="226">
        <v>6.6438561897747253</v>
      </c>
      <c r="S533" s="226">
        <v>6.6438561897747253</v>
      </c>
      <c r="T533" s="226">
        <f t="shared" si="40"/>
        <v>0</v>
      </c>
      <c r="U533" s="199">
        <f t="shared" si="41"/>
        <v>0</v>
      </c>
      <c r="V533" s="199">
        <f t="shared" si="42"/>
        <v>0</v>
      </c>
      <c r="W533" s="199">
        <f t="shared" si="43"/>
        <v>0</v>
      </c>
      <c r="X533" s="199">
        <f t="shared" si="44"/>
        <v>0</v>
      </c>
    </row>
    <row r="534" spans="1:24" x14ac:dyDescent="0.25">
      <c r="A534" s="218">
        <v>129</v>
      </c>
      <c r="B534" s="219" t="s">
        <v>500</v>
      </c>
      <c r="C534" s="219">
        <v>60</v>
      </c>
      <c r="D534" s="223">
        <v>3</v>
      </c>
      <c r="E534" s="223" t="s">
        <v>1816</v>
      </c>
      <c r="F534" s="223" t="s">
        <v>1816</v>
      </c>
      <c r="G534" s="220" t="s">
        <v>1752</v>
      </c>
      <c r="H534" s="221">
        <v>20</v>
      </c>
      <c r="I534" s="222">
        <v>1</v>
      </c>
      <c r="J534" s="222">
        <v>20</v>
      </c>
      <c r="K534" s="223" t="s">
        <v>63</v>
      </c>
      <c r="L534" s="223" t="s">
        <v>32</v>
      </c>
      <c r="M534" s="220" t="s">
        <v>1473</v>
      </c>
      <c r="O534" s="225">
        <v>100</v>
      </c>
      <c r="P534" s="238" t="s">
        <v>307</v>
      </c>
      <c r="Q534" s="238"/>
      <c r="R534" s="226">
        <v>6.6438561897747253</v>
      </c>
      <c r="S534" s="226">
        <v>6.6438561897747253</v>
      </c>
      <c r="T534" s="226">
        <f t="shared" si="40"/>
        <v>0</v>
      </c>
      <c r="U534" s="199">
        <f t="shared" si="41"/>
        <v>0</v>
      </c>
      <c r="V534" s="199">
        <f t="shared" si="42"/>
        <v>0</v>
      </c>
      <c r="W534" s="199">
        <f t="shared" si="43"/>
        <v>0</v>
      </c>
      <c r="X534" s="199">
        <f t="shared" si="44"/>
        <v>0</v>
      </c>
    </row>
    <row r="535" spans="1:24" x14ac:dyDescent="0.25">
      <c r="A535" s="199">
        <v>129</v>
      </c>
      <c r="B535" s="200" t="s">
        <v>500</v>
      </c>
      <c r="C535" s="200">
        <v>60</v>
      </c>
      <c r="D535" s="200">
        <v>3</v>
      </c>
      <c r="E535" s="200" t="s">
        <v>1816</v>
      </c>
      <c r="F535" s="200" t="s">
        <v>1816</v>
      </c>
      <c r="G535" s="200" t="s">
        <v>1752</v>
      </c>
      <c r="H535" s="200">
        <v>20</v>
      </c>
      <c r="I535" s="200">
        <v>1</v>
      </c>
      <c r="J535" s="200">
        <v>20</v>
      </c>
      <c r="K535" s="200" t="s">
        <v>63</v>
      </c>
      <c r="L535" s="200" t="s">
        <v>32</v>
      </c>
      <c r="M535" s="199" t="s">
        <v>1473</v>
      </c>
      <c r="O535" s="237">
        <v>50</v>
      </c>
      <c r="P535" s="238" t="s">
        <v>307</v>
      </c>
      <c r="Q535" s="238"/>
      <c r="R535" s="226">
        <v>6.6438561897747253</v>
      </c>
      <c r="S535" s="226">
        <v>6.6438561897747253</v>
      </c>
      <c r="T535" s="226">
        <f t="shared" si="40"/>
        <v>0</v>
      </c>
      <c r="U535" s="199">
        <f t="shared" si="41"/>
        <v>0</v>
      </c>
      <c r="V535" s="199">
        <f t="shared" si="42"/>
        <v>0</v>
      </c>
      <c r="W535" s="199">
        <f t="shared" si="43"/>
        <v>0</v>
      </c>
      <c r="X535" s="199">
        <f t="shared" si="44"/>
        <v>0</v>
      </c>
    </row>
    <row r="536" spans="1:24" x14ac:dyDescent="0.25">
      <c r="A536" s="199">
        <v>129</v>
      </c>
      <c r="B536" s="200" t="s">
        <v>500</v>
      </c>
      <c r="C536" s="200">
        <v>60</v>
      </c>
      <c r="D536" s="200">
        <v>3</v>
      </c>
      <c r="E536" s="200" t="s">
        <v>1816</v>
      </c>
      <c r="F536" s="200" t="s">
        <v>1816</v>
      </c>
      <c r="G536" s="200" t="s">
        <v>1752</v>
      </c>
      <c r="H536" s="200">
        <v>20</v>
      </c>
      <c r="I536" s="200">
        <v>1</v>
      </c>
      <c r="J536" s="200">
        <v>20</v>
      </c>
      <c r="K536" s="200" t="s">
        <v>63</v>
      </c>
      <c r="L536" s="200" t="s">
        <v>32</v>
      </c>
      <c r="M536" s="199" t="s">
        <v>1473</v>
      </c>
      <c r="O536" s="237">
        <v>1</v>
      </c>
      <c r="P536" s="238" t="s">
        <v>307</v>
      </c>
      <c r="Q536" s="238"/>
      <c r="R536" s="226">
        <v>6.6438561897747253</v>
      </c>
      <c r="S536" s="226">
        <v>6.6438561897747253</v>
      </c>
      <c r="T536" s="226">
        <f t="shared" si="40"/>
        <v>0</v>
      </c>
      <c r="U536" s="199">
        <f t="shared" si="41"/>
        <v>0</v>
      </c>
      <c r="V536" s="199">
        <f t="shared" si="42"/>
        <v>0</v>
      </c>
      <c r="W536" s="199">
        <f t="shared" si="43"/>
        <v>0</v>
      </c>
      <c r="X536" s="199">
        <f t="shared" si="44"/>
        <v>0</v>
      </c>
    </row>
    <row r="537" spans="1:24" x14ac:dyDescent="0.25">
      <c r="A537" s="199">
        <v>129</v>
      </c>
      <c r="B537" s="200" t="s">
        <v>500</v>
      </c>
      <c r="C537" s="200">
        <v>60</v>
      </c>
      <c r="D537" s="200">
        <v>3</v>
      </c>
      <c r="E537" s="200" t="s">
        <v>1816</v>
      </c>
      <c r="F537" s="200" t="s">
        <v>1816</v>
      </c>
      <c r="G537" s="200" t="s">
        <v>1752</v>
      </c>
      <c r="H537" s="200">
        <v>20</v>
      </c>
      <c r="I537" s="200">
        <v>1</v>
      </c>
      <c r="J537" s="200">
        <v>20</v>
      </c>
      <c r="K537" s="200" t="s">
        <v>63</v>
      </c>
      <c r="L537" s="200" t="s">
        <v>32</v>
      </c>
      <c r="M537" s="199" t="s">
        <v>1473</v>
      </c>
      <c r="O537" s="237">
        <v>0.5</v>
      </c>
      <c r="P537" s="238" t="s">
        <v>307</v>
      </c>
      <c r="Q537" s="238"/>
      <c r="R537" s="226">
        <v>6.6438561897747253</v>
      </c>
      <c r="S537" s="226">
        <v>6.6438561897747253</v>
      </c>
      <c r="T537" s="226">
        <f t="shared" si="40"/>
        <v>0</v>
      </c>
      <c r="U537" s="199">
        <f t="shared" si="41"/>
        <v>0</v>
      </c>
      <c r="V537" s="199">
        <f t="shared" si="42"/>
        <v>0</v>
      </c>
      <c r="W537" s="199">
        <f t="shared" si="43"/>
        <v>0</v>
      </c>
      <c r="X537" s="199">
        <f t="shared" si="44"/>
        <v>0</v>
      </c>
    </row>
    <row r="538" spans="1:24" x14ac:dyDescent="0.25">
      <c r="A538" s="199">
        <v>129</v>
      </c>
      <c r="B538" s="200" t="s">
        <v>500</v>
      </c>
      <c r="C538" s="200">
        <v>60</v>
      </c>
      <c r="D538" s="200">
        <v>3</v>
      </c>
      <c r="E538" s="200" t="s">
        <v>1816</v>
      </c>
      <c r="F538" s="200" t="s">
        <v>1816</v>
      </c>
      <c r="G538" s="200" t="s">
        <v>1752</v>
      </c>
      <c r="H538" s="200">
        <v>20</v>
      </c>
      <c r="I538" s="200">
        <v>1</v>
      </c>
      <c r="J538" s="200">
        <v>20</v>
      </c>
      <c r="K538" s="200" t="s">
        <v>63</v>
      </c>
      <c r="L538" s="200" t="s">
        <v>32</v>
      </c>
      <c r="M538" s="199" t="s">
        <v>1473</v>
      </c>
      <c r="O538" s="237">
        <v>0.1</v>
      </c>
      <c r="P538" s="238" t="s">
        <v>307</v>
      </c>
      <c r="Q538" s="238"/>
      <c r="R538" s="226">
        <v>6.6438561897747253</v>
      </c>
      <c r="S538" s="226">
        <v>6.6438561897747253</v>
      </c>
      <c r="T538" s="226">
        <f t="shared" si="40"/>
        <v>0</v>
      </c>
      <c r="U538" s="199">
        <f t="shared" si="41"/>
        <v>0</v>
      </c>
      <c r="V538" s="199">
        <f t="shared" si="42"/>
        <v>0</v>
      </c>
      <c r="W538" s="199">
        <f t="shared" si="43"/>
        <v>0</v>
      </c>
      <c r="X538" s="199">
        <f t="shared" si="44"/>
        <v>0</v>
      </c>
    </row>
    <row r="539" spans="1:24" x14ac:dyDescent="0.25">
      <c r="A539" s="199">
        <v>129</v>
      </c>
      <c r="B539" s="200" t="s">
        <v>500</v>
      </c>
      <c r="C539" s="200">
        <v>60</v>
      </c>
      <c r="D539" s="200">
        <v>3</v>
      </c>
      <c r="E539" s="200" t="s">
        <v>1816</v>
      </c>
      <c r="F539" s="200" t="s">
        <v>1816</v>
      </c>
      <c r="G539" s="200" t="s">
        <v>1752</v>
      </c>
      <c r="H539" s="200">
        <v>20</v>
      </c>
      <c r="I539" s="200">
        <v>1</v>
      </c>
      <c r="J539" s="200">
        <v>20</v>
      </c>
      <c r="K539" s="200" t="s">
        <v>63</v>
      </c>
      <c r="L539" s="200" t="s">
        <v>32</v>
      </c>
      <c r="M539" s="199" t="s">
        <v>1473</v>
      </c>
      <c r="O539" s="237">
        <v>10</v>
      </c>
      <c r="P539" s="238" t="s">
        <v>307</v>
      </c>
      <c r="Q539" s="238"/>
      <c r="R539" s="226">
        <v>7.6676815867798087</v>
      </c>
      <c r="S539" s="226">
        <v>8.7251162145362695</v>
      </c>
      <c r="T539" s="226">
        <f t="shared" si="40"/>
        <v>-1.0574346277564608</v>
      </c>
      <c r="U539" s="199">
        <f t="shared" si="41"/>
        <v>0</v>
      </c>
      <c r="V539" s="199">
        <f t="shared" si="42"/>
        <v>0</v>
      </c>
      <c r="W539" s="199">
        <f t="shared" si="43"/>
        <v>0</v>
      </c>
      <c r="X539" s="199">
        <f t="shared" si="44"/>
        <v>0</v>
      </c>
    </row>
    <row r="540" spans="1:24" x14ac:dyDescent="0.25">
      <c r="A540" s="218">
        <v>129</v>
      </c>
      <c r="B540" s="219" t="s">
        <v>500</v>
      </c>
      <c r="C540" s="219">
        <v>60</v>
      </c>
      <c r="D540" s="223">
        <v>3</v>
      </c>
      <c r="E540" s="223" t="s">
        <v>1816</v>
      </c>
      <c r="F540" s="223" t="s">
        <v>1816</v>
      </c>
      <c r="G540" s="220" t="s">
        <v>1752</v>
      </c>
      <c r="H540" s="221">
        <v>20</v>
      </c>
      <c r="I540" s="222">
        <v>1</v>
      </c>
      <c r="J540" s="222">
        <v>20</v>
      </c>
      <c r="K540" s="223" t="s">
        <v>63</v>
      </c>
      <c r="L540" s="223" t="s">
        <v>32</v>
      </c>
      <c r="M540" s="220" t="s">
        <v>1473</v>
      </c>
      <c r="O540" s="225">
        <v>100</v>
      </c>
      <c r="P540" s="238" t="s">
        <v>4</v>
      </c>
      <c r="Q540" s="238"/>
      <c r="R540" s="226">
        <v>6.6438561897747253</v>
      </c>
      <c r="S540" s="226">
        <v>6.6438561897747253</v>
      </c>
      <c r="T540" s="226">
        <f t="shared" si="40"/>
        <v>0</v>
      </c>
      <c r="U540" s="199">
        <f t="shared" si="41"/>
        <v>0</v>
      </c>
      <c r="V540" s="199">
        <f t="shared" si="42"/>
        <v>0</v>
      </c>
      <c r="W540" s="199">
        <f t="shared" si="43"/>
        <v>0</v>
      </c>
      <c r="X540" s="199">
        <f t="shared" si="44"/>
        <v>0</v>
      </c>
    </row>
    <row r="541" spans="1:24" x14ac:dyDescent="0.25">
      <c r="A541" s="199">
        <v>129</v>
      </c>
      <c r="B541" s="200" t="s">
        <v>500</v>
      </c>
      <c r="C541" s="200">
        <v>60</v>
      </c>
      <c r="D541" s="200">
        <v>3</v>
      </c>
      <c r="E541" s="200" t="s">
        <v>1816</v>
      </c>
      <c r="F541" s="200" t="s">
        <v>1816</v>
      </c>
      <c r="G541" s="200" t="s">
        <v>1752</v>
      </c>
      <c r="H541" s="200">
        <v>20</v>
      </c>
      <c r="I541" s="200">
        <v>1</v>
      </c>
      <c r="J541" s="200">
        <v>20</v>
      </c>
      <c r="K541" s="200" t="s">
        <v>63</v>
      </c>
      <c r="L541" s="200" t="s">
        <v>32</v>
      </c>
      <c r="M541" s="199" t="s">
        <v>1473</v>
      </c>
      <c r="O541" s="237">
        <v>50</v>
      </c>
      <c r="P541" s="238" t="s">
        <v>4</v>
      </c>
      <c r="Q541" s="238"/>
      <c r="R541" s="226">
        <v>6.6438561897747253</v>
      </c>
      <c r="S541" s="226">
        <v>6.6438561897747253</v>
      </c>
      <c r="T541" s="226">
        <f t="shared" si="40"/>
        <v>0</v>
      </c>
      <c r="U541" s="199">
        <f t="shared" si="41"/>
        <v>0</v>
      </c>
      <c r="V541" s="199">
        <f t="shared" si="42"/>
        <v>0</v>
      </c>
      <c r="W541" s="199">
        <f t="shared" si="43"/>
        <v>0</v>
      </c>
      <c r="X541" s="199">
        <f t="shared" si="44"/>
        <v>0</v>
      </c>
    </row>
    <row r="542" spans="1:24" x14ac:dyDescent="0.25">
      <c r="A542" s="199">
        <v>129</v>
      </c>
      <c r="B542" s="200" t="s">
        <v>500</v>
      </c>
      <c r="C542" s="200">
        <v>60</v>
      </c>
      <c r="D542" s="200">
        <v>3</v>
      </c>
      <c r="E542" s="200" t="s">
        <v>1816</v>
      </c>
      <c r="F542" s="200" t="s">
        <v>1816</v>
      </c>
      <c r="G542" s="200" t="s">
        <v>1752</v>
      </c>
      <c r="H542" s="200">
        <v>20</v>
      </c>
      <c r="I542" s="200">
        <v>1</v>
      </c>
      <c r="J542" s="200">
        <v>20</v>
      </c>
      <c r="K542" s="200" t="s">
        <v>63</v>
      </c>
      <c r="L542" s="200" t="s">
        <v>32</v>
      </c>
      <c r="M542" s="199" t="s">
        <v>1473</v>
      </c>
      <c r="O542" s="237">
        <v>10</v>
      </c>
      <c r="P542" s="238" t="s">
        <v>4</v>
      </c>
      <c r="Q542" s="238"/>
      <c r="R542" s="226">
        <v>6.6438561897747253</v>
      </c>
      <c r="S542" s="226">
        <v>6.6438561897747253</v>
      </c>
      <c r="T542" s="226">
        <f t="shared" si="40"/>
        <v>0</v>
      </c>
      <c r="U542" s="199">
        <f t="shared" si="41"/>
        <v>0</v>
      </c>
      <c r="V542" s="199">
        <f t="shared" si="42"/>
        <v>0</v>
      </c>
      <c r="W542" s="199">
        <f t="shared" si="43"/>
        <v>0</v>
      </c>
      <c r="X542" s="199">
        <f t="shared" si="44"/>
        <v>0</v>
      </c>
    </row>
    <row r="543" spans="1:24" x14ac:dyDescent="0.25">
      <c r="A543" s="199">
        <v>129</v>
      </c>
      <c r="B543" s="200" t="s">
        <v>500</v>
      </c>
      <c r="C543" s="200">
        <v>60</v>
      </c>
      <c r="D543" s="200">
        <v>3</v>
      </c>
      <c r="E543" s="200" t="s">
        <v>1816</v>
      </c>
      <c r="F543" s="200" t="s">
        <v>1816</v>
      </c>
      <c r="G543" s="200" t="s">
        <v>1752</v>
      </c>
      <c r="H543" s="200">
        <v>20</v>
      </c>
      <c r="I543" s="200">
        <v>1</v>
      </c>
      <c r="J543" s="200">
        <v>20</v>
      </c>
      <c r="K543" s="200" t="s">
        <v>63</v>
      </c>
      <c r="L543" s="200" t="s">
        <v>32</v>
      </c>
      <c r="M543" s="199" t="s">
        <v>1473</v>
      </c>
      <c r="O543" s="237">
        <v>1</v>
      </c>
      <c r="P543" s="238" t="s">
        <v>4</v>
      </c>
      <c r="Q543" s="238"/>
      <c r="R543" s="226">
        <v>6.6438561897747253</v>
      </c>
      <c r="S543" s="226">
        <v>6.6438561897747253</v>
      </c>
      <c r="T543" s="226">
        <f t="shared" si="40"/>
        <v>0</v>
      </c>
      <c r="U543" s="199">
        <f t="shared" si="41"/>
        <v>0</v>
      </c>
      <c r="V543" s="199">
        <f t="shared" si="42"/>
        <v>0</v>
      </c>
      <c r="W543" s="199">
        <f t="shared" si="43"/>
        <v>0</v>
      </c>
      <c r="X543" s="199">
        <f t="shared" si="44"/>
        <v>0</v>
      </c>
    </row>
    <row r="544" spans="1:24" x14ac:dyDescent="0.25">
      <c r="A544" s="199">
        <v>129</v>
      </c>
      <c r="B544" s="200" t="s">
        <v>500</v>
      </c>
      <c r="C544" s="200">
        <v>60</v>
      </c>
      <c r="D544" s="200">
        <v>3</v>
      </c>
      <c r="E544" s="200" t="s">
        <v>1816</v>
      </c>
      <c r="F544" s="200" t="s">
        <v>1816</v>
      </c>
      <c r="G544" s="200" t="s">
        <v>1752</v>
      </c>
      <c r="H544" s="200">
        <v>20</v>
      </c>
      <c r="I544" s="200">
        <v>1</v>
      </c>
      <c r="J544" s="200">
        <v>20</v>
      </c>
      <c r="K544" s="200" t="s">
        <v>63</v>
      </c>
      <c r="L544" s="200" t="s">
        <v>32</v>
      </c>
      <c r="M544" s="199" t="s">
        <v>1473</v>
      </c>
      <c r="O544" s="237">
        <v>0.5</v>
      </c>
      <c r="P544" s="238" t="s">
        <v>4</v>
      </c>
      <c r="Q544" s="238"/>
      <c r="R544" s="226">
        <v>6.6438561897747253</v>
      </c>
      <c r="S544" s="226">
        <v>6.6438561897747253</v>
      </c>
      <c r="T544" s="226">
        <f t="shared" si="40"/>
        <v>0</v>
      </c>
      <c r="U544" s="199">
        <f t="shared" si="41"/>
        <v>0</v>
      </c>
      <c r="V544" s="199">
        <f t="shared" si="42"/>
        <v>0</v>
      </c>
      <c r="W544" s="199">
        <f t="shared" si="43"/>
        <v>0</v>
      </c>
      <c r="X544" s="199">
        <f t="shared" si="44"/>
        <v>0</v>
      </c>
    </row>
    <row r="545" spans="1:24" x14ac:dyDescent="0.25">
      <c r="A545" s="199">
        <v>129</v>
      </c>
      <c r="B545" s="200" t="s">
        <v>500</v>
      </c>
      <c r="C545" s="200">
        <v>60</v>
      </c>
      <c r="D545" s="200">
        <v>3</v>
      </c>
      <c r="E545" s="200" t="s">
        <v>1816</v>
      </c>
      <c r="F545" s="200" t="s">
        <v>1816</v>
      </c>
      <c r="G545" s="200" t="s">
        <v>1752</v>
      </c>
      <c r="H545" s="200">
        <v>20</v>
      </c>
      <c r="I545" s="200">
        <v>1</v>
      </c>
      <c r="J545" s="200">
        <v>20</v>
      </c>
      <c r="K545" s="200" t="s">
        <v>63</v>
      </c>
      <c r="L545" s="200" t="s">
        <v>32</v>
      </c>
      <c r="M545" s="199" t="s">
        <v>1473</v>
      </c>
      <c r="O545" s="237">
        <v>0.1</v>
      </c>
      <c r="P545" s="238" t="s">
        <v>4</v>
      </c>
      <c r="Q545" s="238"/>
      <c r="R545" s="226">
        <v>6.6438561897747253</v>
      </c>
      <c r="S545" s="226">
        <v>6.6438561897747253</v>
      </c>
      <c r="T545" s="226">
        <f t="shared" si="40"/>
        <v>0</v>
      </c>
      <c r="U545" s="199">
        <f t="shared" si="41"/>
        <v>0</v>
      </c>
      <c r="V545" s="199">
        <f t="shared" si="42"/>
        <v>0</v>
      </c>
      <c r="W545" s="199">
        <f t="shared" si="43"/>
        <v>0</v>
      </c>
      <c r="X545" s="199">
        <f t="shared" si="44"/>
        <v>0</v>
      </c>
    </row>
    <row r="546" spans="1:24" x14ac:dyDescent="0.25">
      <c r="A546" s="218">
        <v>150</v>
      </c>
      <c r="B546" s="219" t="s">
        <v>1431</v>
      </c>
      <c r="C546" s="219">
        <v>71</v>
      </c>
      <c r="D546" s="223">
        <v>3</v>
      </c>
      <c r="E546" s="223" t="s">
        <v>1816</v>
      </c>
      <c r="F546" s="223" t="s">
        <v>1816</v>
      </c>
      <c r="G546" s="220" t="s">
        <v>1754</v>
      </c>
      <c r="H546" s="221">
        <v>22</v>
      </c>
      <c r="I546" s="222">
        <v>1</v>
      </c>
      <c r="J546" s="222">
        <v>24</v>
      </c>
      <c r="K546" s="223" t="s">
        <v>63</v>
      </c>
      <c r="L546" s="223" t="s">
        <v>32</v>
      </c>
      <c r="M546" s="220" t="s">
        <v>1432</v>
      </c>
      <c r="O546" s="225">
        <v>100</v>
      </c>
      <c r="P546" s="204" t="s">
        <v>0</v>
      </c>
      <c r="Q546" s="204"/>
      <c r="R546" s="226">
        <v>6.6438561897747253</v>
      </c>
      <c r="S546" s="226">
        <v>6.6438561897747253</v>
      </c>
      <c r="T546" s="226">
        <f t="shared" si="40"/>
        <v>0</v>
      </c>
      <c r="U546" s="199">
        <f t="shared" si="41"/>
        <v>0</v>
      </c>
      <c r="V546" s="199">
        <f t="shared" si="42"/>
        <v>0</v>
      </c>
      <c r="W546" s="199">
        <f t="shared" si="43"/>
        <v>0</v>
      </c>
      <c r="X546" s="199">
        <f t="shared" si="44"/>
        <v>0</v>
      </c>
    </row>
    <row r="547" spans="1:24" x14ac:dyDescent="0.25">
      <c r="A547" s="199">
        <v>150</v>
      </c>
      <c r="B547" s="200" t="s">
        <v>1431</v>
      </c>
      <c r="C547" s="200">
        <v>71</v>
      </c>
      <c r="D547" s="200">
        <v>3</v>
      </c>
      <c r="E547" s="200" t="s">
        <v>1816</v>
      </c>
      <c r="F547" s="200" t="s">
        <v>1816</v>
      </c>
      <c r="G547" s="200" t="s">
        <v>1754</v>
      </c>
      <c r="H547" s="200">
        <v>22</v>
      </c>
      <c r="I547" s="200">
        <v>1</v>
      </c>
      <c r="J547" s="200">
        <v>24</v>
      </c>
      <c r="K547" s="200" t="s">
        <v>63</v>
      </c>
      <c r="L547" s="200" t="s">
        <v>32</v>
      </c>
      <c r="M547" s="199" t="s">
        <v>1432</v>
      </c>
      <c r="O547" s="237">
        <v>50</v>
      </c>
      <c r="P547" s="204" t="s">
        <v>0</v>
      </c>
      <c r="Q547" s="204"/>
      <c r="R547" s="226">
        <v>6.6438561897747253</v>
      </c>
      <c r="S547" s="226">
        <v>6.6438561897747253</v>
      </c>
      <c r="T547" s="226">
        <f t="shared" si="40"/>
        <v>0</v>
      </c>
      <c r="U547" s="199">
        <f t="shared" si="41"/>
        <v>0</v>
      </c>
      <c r="V547" s="199">
        <f t="shared" si="42"/>
        <v>0</v>
      </c>
      <c r="W547" s="199">
        <f t="shared" si="43"/>
        <v>0</v>
      </c>
      <c r="X547" s="199">
        <f t="shared" si="44"/>
        <v>0</v>
      </c>
    </row>
    <row r="548" spans="1:24" x14ac:dyDescent="0.25">
      <c r="A548" s="199">
        <v>150</v>
      </c>
      <c r="B548" s="200" t="s">
        <v>1431</v>
      </c>
      <c r="C548" s="200">
        <v>71</v>
      </c>
      <c r="D548" s="200">
        <v>3</v>
      </c>
      <c r="E548" s="200" t="s">
        <v>1816</v>
      </c>
      <c r="F548" s="200" t="s">
        <v>1816</v>
      </c>
      <c r="G548" s="200" t="s">
        <v>1754</v>
      </c>
      <c r="H548" s="200">
        <v>22</v>
      </c>
      <c r="I548" s="200">
        <v>1</v>
      </c>
      <c r="J548" s="200">
        <v>24</v>
      </c>
      <c r="K548" s="200" t="s">
        <v>63</v>
      </c>
      <c r="L548" s="200" t="s">
        <v>32</v>
      </c>
      <c r="M548" s="199" t="s">
        <v>1432</v>
      </c>
      <c r="O548" s="237">
        <v>10</v>
      </c>
      <c r="P548" s="204" t="s">
        <v>0</v>
      </c>
      <c r="Q548" s="204"/>
      <c r="R548" s="226">
        <v>6.6438561897747253</v>
      </c>
      <c r="S548" s="226">
        <v>6.6438561897747253</v>
      </c>
      <c r="T548" s="226">
        <f t="shared" si="40"/>
        <v>0</v>
      </c>
      <c r="U548" s="199">
        <f t="shared" si="41"/>
        <v>0</v>
      </c>
      <c r="V548" s="199">
        <f t="shared" si="42"/>
        <v>0</v>
      </c>
      <c r="W548" s="199">
        <f t="shared" si="43"/>
        <v>0</v>
      </c>
      <c r="X548" s="199">
        <f t="shared" si="44"/>
        <v>0</v>
      </c>
    </row>
    <row r="549" spans="1:24" x14ac:dyDescent="0.25">
      <c r="A549" s="199">
        <v>150</v>
      </c>
      <c r="B549" s="200" t="s">
        <v>1431</v>
      </c>
      <c r="C549" s="200">
        <v>71</v>
      </c>
      <c r="D549" s="200">
        <v>3</v>
      </c>
      <c r="E549" s="200" t="s">
        <v>1816</v>
      </c>
      <c r="F549" s="200" t="s">
        <v>1816</v>
      </c>
      <c r="G549" s="200" t="s">
        <v>1754</v>
      </c>
      <c r="H549" s="200">
        <v>22</v>
      </c>
      <c r="I549" s="200">
        <v>1</v>
      </c>
      <c r="J549" s="200">
        <v>24</v>
      </c>
      <c r="K549" s="200" t="s">
        <v>63</v>
      </c>
      <c r="L549" s="200" t="s">
        <v>32</v>
      </c>
      <c r="M549" s="199" t="s">
        <v>1432</v>
      </c>
      <c r="O549" s="237">
        <v>1</v>
      </c>
      <c r="P549" s="204" t="s">
        <v>0</v>
      </c>
      <c r="Q549" s="204"/>
      <c r="R549" s="226">
        <v>6.6438561897747253</v>
      </c>
      <c r="S549" s="226">
        <v>6.6438561897747253</v>
      </c>
      <c r="T549" s="226">
        <f t="shared" si="40"/>
        <v>0</v>
      </c>
      <c r="U549" s="199">
        <f t="shared" si="41"/>
        <v>0</v>
      </c>
      <c r="V549" s="199">
        <f t="shared" si="42"/>
        <v>0</v>
      </c>
      <c r="W549" s="199">
        <f t="shared" si="43"/>
        <v>0</v>
      </c>
      <c r="X549" s="199">
        <f t="shared" si="44"/>
        <v>0</v>
      </c>
    </row>
    <row r="550" spans="1:24" x14ac:dyDescent="0.25">
      <c r="A550" s="199">
        <v>150</v>
      </c>
      <c r="B550" s="200" t="s">
        <v>1431</v>
      </c>
      <c r="C550" s="200">
        <v>71</v>
      </c>
      <c r="D550" s="200">
        <v>3</v>
      </c>
      <c r="E550" s="200" t="s">
        <v>1816</v>
      </c>
      <c r="F550" s="200" t="s">
        <v>1816</v>
      </c>
      <c r="G550" s="200" t="s">
        <v>1754</v>
      </c>
      <c r="H550" s="200">
        <v>22</v>
      </c>
      <c r="I550" s="200">
        <v>1</v>
      </c>
      <c r="J550" s="200">
        <v>24</v>
      </c>
      <c r="K550" s="200" t="s">
        <v>63</v>
      </c>
      <c r="L550" s="200" t="s">
        <v>32</v>
      </c>
      <c r="M550" s="199" t="s">
        <v>1432</v>
      </c>
      <c r="O550" s="237">
        <v>0.5</v>
      </c>
      <c r="P550" s="204" t="s">
        <v>0</v>
      </c>
      <c r="Q550" s="204"/>
      <c r="R550" s="226">
        <v>6.6438561897747253</v>
      </c>
      <c r="S550" s="226">
        <v>6.6438561897747253</v>
      </c>
      <c r="T550" s="226">
        <f t="shared" si="40"/>
        <v>0</v>
      </c>
      <c r="U550" s="199">
        <f t="shared" si="41"/>
        <v>0</v>
      </c>
      <c r="V550" s="199">
        <f t="shared" si="42"/>
        <v>0</v>
      </c>
      <c r="W550" s="199">
        <f t="shared" si="43"/>
        <v>0</v>
      </c>
      <c r="X550" s="199">
        <f t="shared" si="44"/>
        <v>0</v>
      </c>
    </row>
    <row r="551" spans="1:24" x14ac:dyDescent="0.25">
      <c r="A551" s="199">
        <v>150</v>
      </c>
      <c r="B551" s="200" t="s">
        <v>1431</v>
      </c>
      <c r="C551" s="200">
        <v>71</v>
      </c>
      <c r="D551" s="200">
        <v>3</v>
      </c>
      <c r="E551" s="200" t="s">
        <v>1816</v>
      </c>
      <c r="F551" s="200" t="s">
        <v>1816</v>
      </c>
      <c r="G551" s="200" t="s">
        <v>1754</v>
      </c>
      <c r="H551" s="200">
        <v>22</v>
      </c>
      <c r="I551" s="200">
        <v>1</v>
      </c>
      <c r="J551" s="200">
        <v>24</v>
      </c>
      <c r="K551" s="200" t="s">
        <v>63</v>
      </c>
      <c r="L551" s="200" t="s">
        <v>32</v>
      </c>
      <c r="M551" s="199" t="s">
        <v>1432</v>
      </c>
      <c r="O551" s="237">
        <v>0.1</v>
      </c>
      <c r="P551" s="204" t="s">
        <v>0</v>
      </c>
      <c r="Q551" s="204"/>
      <c r="R551" s="226">
        <v>6.6438561897747253</v>
      </c>
      <c r="S551" s="226">
        <v>6.6438561897747253</v>
      </c>
      <c r="T551" s="226">
        <f t="shared" si="40"/>
        <v>0</v>
      </c>
      <c r="U551" s="199">
        <f t="shared" si="41"/>
        <v>0</v>
      </c>
      <c r="V551" s="199">
        <f t="shared" si="42"/>
        <v>0</v>
      </c>
      <c r="W551" s="199">
        <f t="shared" si="43"/>
        <v>0</v>
      </c>
      <c r="X551" s="199">
        <f t="shared" si="44"/>
        <v>0</v>
      </c>
    </row>
    <row r="552" spans="1:24" x14ac:dyDescent="0.25">
      <c r="A552" s="218">
        <v>150</v>
      </c>
      <c r="B552" s="219" t="s">
        <v>1431</v>
      </c>
      <c r="C552" s="219">
        <v>71</v>
      </c>
      <c r="D552" s="223">
        <v>3</v>
      </c>
      <c r="E552" s="223" t="s">
        <v>1816</v>
      </c>
      <c r="F552" s="223" t="s">
        <v>1816</v>
      </c>
      <c r="G552" s="220" t="s">
        <v>1754</v>
      </c>
      <c r="H552" s="221">
        <v>22</v>
      </c>
      <c r="I552" s="222">
        <v>1</v>
      </c>
      <c r="J552" s="222">
        <v>24</v>
      </c>
      <c r="K552" s="223" t="s">
        <v>63</v>
      </c>
      <c r="L552" s="223" t="s">
        <v>32</v>
      </c>
      <c r="M552" s="220" t="s">
        <v>1432</v>
      </c>
      <c r="O552" s="225">
        <v>100</v>
      </c>
      <c r="P552" s="208" t="s">
        <v>2</v>
      </c>
      <c r="Q552" s="208"/>
      <c r="R552" s="226">
        <v>6.6438561897747253</v>
      </c>
      <c r="S552" s="226">
        <v>6.6438561897747253</v>
      </c>
      <c r="T552" s="226">
        <f t="shared" si="40"/>
        <v>0</v>
      </c>
      <c r="U552" s="199">
        <f t="shared" si="41"/>
        <v>0</v>
      </c>
      <c r="V552" s="199">
        <f t="shared" si="42"/>
        <v>0</v>
      </c>
      <c r="W552" s="199">
        <f t="shared" si="43"/>
        <v>0</v>
      </c>
      <c r="X552" s="199">
        <f t="shared" si="44"/>
        <v>0</v>
      </c>
    </row>
    <row r="553" spans="1:24" x14ac:dyDescent="0.25">
      <c r="A553" s="199">
        <v>150</v>
      </c>
      <c r="B553" s="200" t="s">
        <v>1431</v>
      </c>
      <c r="C553" s="200">
        <v>71</v>
      </c>
      <c r="D553" s="200">
        <v>3</v>
      </c>
      <c r="E553" s="200" t="s">
        <v>1816</v>
      </c>
      <c r="F553" s="200" t="s">
        <v>1816</v>
      </c>
      <c r="G553" s="200" t="s">
        <v>1754</v>
      </c>
      <c r="H553" s="200">
        <v>22</v>
      </c>
      <c r="I553" s="200">
        <v>1</v>
      </c>
      <c r="J553" s="200">
        <v>24</v>
      </c>
      <c r="K553" s="200" t="s">
        <v>63</v>
      </c>
      <c r="L553" s="200" t="s">
        <v>32</v>
      </c>
      <c r="M553" s="199" t="s">
        <v>1432</v>
      </c>
      <c r="O553" s="237">
        <v>10</v>
      </c>
      <c r="P553" s="208" t="s">
        <v>2</v>
      </c>
      <c r="Q553" s="208"/>
      <c r="R553" s="226">
        <v>6.6438561897747253</v>
      </c>
      <c r="S553" s="226">
        <v>6.6438561897747253</v>
      </c>
      <c r="T553" s="226">
        <f t="shared" si="40"/>
        <v>0</v>
      </c>
      <c r="U553" s="199">
        <f t="shared" si="41"/>
        <v>0</v>
      </c>
      <c r="V553" s="199">
        <f t="shared" si="42"/>
        <v>0</v>
      </c>
      <c r="W553" s="199">
        <f t="shared" si="43"/>
        <v>0</v>
      </c>
      <c r="X553" s="199">
        <f t="shared" si="44"/>
        <v>0</v>
      </c>
    </row>
    <row r="554" spans="1:24" x14ac:dyDescent="0.25">
      <c r="A554" s="199">
        <v>150</v>
      </c>
      <c r="B554" s="200" t="s">
        <v>1431</v>
      </c>
      <c r="C554" s="200">
        <v>71</v>
      </c>
      <c r="D554" s="200">
        <v>3</v>
      </c>
      <c r="E554" s="200" t="s">
        <v>1816</v>
      </c>
      <c r="F554" s="200" t="s">
        <v>1816</v>
      </c>
      <c r="G554" s="200" t="s">
        <v>1754</v>
      </c>
      <c r="H554" s="200">
        <v>22</v>
      </c>
      <c r="I554" s="200">
        <v>1</v>
      </c>
      <c r="J554" s="200">
        <v>24</v>
      </c>
      <c r="K554" s="200" t="s">
        <v>63</v>
      </c>
      <c r="L554" s="200" t="s">
        <v>32</v>
      </c>
      <c r="M554" s="199" t="s">
        <v>1432</v>
      </c>
      <c r="O554" s="237">
        <v>1</v>
      </c>
      <c r="P554" s="208" t="s">
        <v>2</v>
      </c>
      <c r="Q554" s="208"/>
      <c r="R554" s="226">
        <v>6.6438561897747253</v>
      </c>
      <c r="S554" s="226">
        <v>6.6438561897747253</v>
      </c>
      <c r="T554" s="226">
        <f t="shared" si="40"/>
        <v>0</v>
      </c>
      <c r="U554" s="199">
        <f t="shared" si="41"/>
        <v>0</v>
      </c>
      <c r="V554" s="199">
        <f t="shared" si="42"/>
        <v>0</v>
      </c>
      <c r="W554" s="199">
        <f t="shared" si="43"/>
        <v>0</v>
      </c>
      <c r="X554" s="199">
        <f t="shared" si="44"/>
        <v>0</v>
      </c>
    </row>
    <row r="555" spans="1:24" x14ac:dyDescent="0.25">
      <c r="A555" s="199">
        <v>150</v>
      </c>
      <c r="B555" s="200" t="s">
        <v>1431</v>
      </c>
      <c r="C555" s="200">
        <v>71</v>
      </c>
      <c r="D555" s="200">
        <v>3</v>
      </c>
      <c r="E555" s="200" t="s">
        <v>1816</v>
      </c>
      <c r="F555" s="200" t="s">
        <v>1816</v>
      </c>
      <c r="G555" s="200" t="s">
        <v>1754</v>
      </c>
      <c r="H555" s="200">
        <v>22</v>
      </c>
      <c r="I555" s="200">
        <v>1</v>
      </c>
      <c r="J555" s="200">
        <v>24</v>
      </c>
      <c r="K555" s="200" t="s">
        <v>63</v>
      </c>
      <c r="L555" s="200" t="s">
        <v>32</v>
      </c>
      <c r="M555" s="199" t="s">
        <v>1432</v>
      </c>
      <c r="O555" s="237">
        <v>0.1</v>
      </c>
      <c r="P555" s="208" t="s">
        <v>2</v>
      </c>
      <c r="Q555" s="208"/>
      <c r="R555" s="226">
        <v>6.6438561897747253</v>
      </c>
      <c r="S555" s="226">
        <v>6.6438561897747253</v>
      </c>
      <c r="T555" s="226">
        <f t="shared" si="40"/>
        <v>0</v>
      </c>
      <c r="U555" s="199">
        <f t="shared" si="41"/>
        <v>0</v>
      </c>
      <c r="V555" s="199">
        <f t="shared" si="42"/>
        <v>0</v>
      </c>
      <c r="W555" s="199">
        <f t="shared" si="43"/>
        <v>0</v>
      </c>
      <c r="X555" s="199">
        <f t="shared" si="44"/>
        <v>0</v>
      </c>
    </row>
    <row r="556" spans="1:24" x14ac:dyDescent="0.25">
      <c r="A556" s="218">
        <v>150</v>
      </c>
      <c r="B556" s="219" t="s">
        <v>1431</v>
      </c>
      <c r="C556" s="219">
        <v>71</v>
      </c>
      <c r="D556" s="223">
        <v>3</v>
      </c>
      <c r="E556" s="223" t="s">
        <v>1816</v>
      </c>
      <c r="F556" s="223" t="s">
        <v>1816</v>
      </c>
      <c r="G556" s="220" t="s">
        <v>1754</v>
      </c>
      <c r="H556" s="221">
        <v>22</v>
      </c>
      <c r="I556" s="222">
        <v>1</v>
      </c>
      <c r="J556" s="222">
        <v>24</v>
      </c>
      <c r="K556" s="223" t="s">
        <v>63</v>
      </c>
      <c r="L556" s="223" t="s">
        <v>32</v>
      </c>
      <c r="M556" s="220" t="s">
        <v>1432</v>
      </c>
      <c r="O556" s="225">
        <v>100</v>
      </c>
      <c r="P556" s="207" t="s">
        <v>3</v>
      </c>
      <c r="Q556" s="207"/>
      <c r="R556" s="226">
        <v>6.6438561897747253</v>
      </c>
      <c r="S556" s="226">
        <v>6.6438561897747253</v>
      </c>
      <c r="T556" s="226">
        <f t="shared" si="40"/>
        <v>0</v>
      </c>
      <c r="U556" s="199">
        <f t="shared" si="41"/>
        <v>0</v>
      </c>
      <c r="V556" s="199">
        <f t="shared" si="42"/>
        <v>0</v>
      </c>
      <c r="W556" s="199">
        <f t="shared" si="43"/>
        <v>0</v>
      </c>
      <c r="X556" s="199">
        <f t="shared" si="44"/>
        <v>0</v>
      </c>
    </row>
    <row r="557" spans="1:24" x14ac:dyDescent="0.25">
      <c r="A557" s="199">
        <v>150</v>
      </c>
      <c r="B557" s="200" t="s">
        <v>1431</v>
      </c>
      <c r="C557" s="200">
        <v>71</v>
      </c>
      <c r="D557" s="200">
        <v>3</v>
      </c>
      <c r="E557" s="200" t="s">
        <v>1816</v>
      </c>
      <c r="F557" s="200" t="s">
        <v>1816</v>
      </c>
      <c r="G557" s="200" t="s">
        <v>1754</v>
      </c>
      <c r="H557" s="200">
        <v>22</v>
      </c>
      <c r="I557" s="200">
        <v>1</v>
      </c>
      <c r="J557" s="200">
        <v>24</v>
      </c>
      <c r="K557" s="200" t="s">
        <v>63</v>
      </c>
      <c r="L557" s="200" t="s">
        <v>32</v>
      </c>
      <c r="M557" s="199" t="s">
        <v>1432</v>
      </c>
      <c r="O557" s="237">
        <v>10</v>
      </c>
      <c r="P557" s="207" t="s">
        <v>3</v>
      </c>
      <c r="Q557" s="207"/>
      <c r="R557" s="226">
        <v>6.6438561897747253</v>
      </c>
      <c r="S557" s="226">
        <v>6.6438561897747253</v>
      </c>
      <c r="T557" s="226">
        <f t="shared" si="40"/>
        <v>0</v>
      </c>
      <c r="U557" s="199">
        <f t="shared" si="41"/>
        <v>0</v>
      </c>
      <c r="V557" s="199">
        <f t="shared" si="42"/>
        <v>0</v>
      </c>
      <c r="W557" s="199">
        <f t="shared" si="43"/>
        <v>0</v>
      </c>
      <c r="X557" s="199">
        <f t="shared" si="44"/>
        <v>0</v>
      </c>
    </row>
    <row r="558" spans="1:24" x14ac:dyDescent="0.25">
      <c r="A558" s="199">
        <v>150</v>
      </c>
      <c r="B558" s="200" t="s">
        <v>1431</v>
      </c>
      <c r="C558" s="200">
        <v>71</v>
      </c>
      <c r="D558" s="200">
        <v>3</v>
      </c>
      <c r="E558" s="200" t="s">
        <v>1816</v>
      </c>
      <c r="F558" s="200" t="s">
        <v>1816</v>
      </c>
      <c r="G558" s="200" t="s">
        <v>1754</v>
      </c>
      <c r="H558" s="200">
        <v>22</v>
      </c>
      <c r="I558" s="200">
        <v>1</v>
      </c>
      <c r="J558" s="200">
        <v>24</v>
      </c>
      <c r="K558" s="200" t="s">
        <v>63</v>
      </c>
      <c r="L558" s="200" t="s">
        <v>32</v>
      </c>
      <c r="M558" s="199" t="s">
        <v>1432</v>
      </c>
      <c r="O558" s="237">
        <v>1</v>
      </c>
      <c r="P558" s="207" t="s">
        <v>3</v>
      </c>
      <c r="Q558" s="207"/>
      <c r="R558" s="226">
        <v>6.6438561897747253</v>
      </c>
      <c r="S558" s="226">
        <v>6.6438561897747253</v>
      </c>
      <c r="T558" s="226">
        <f t="shared" si="40"/>
        <v>0</v>
      </c>
      <c r="U558" s="199">
        <f t="shared" si="41"/>
        <v>0</v>
      </c>
      <c r="V558" s="199">
        <f t="shared" si="42"/>
        <v>0</v>
      </c>
      <c r="W558" s="199">
        <f t="shared" si="43"/>
        <v>0</v>
      </c>
      <c r="X558" s="199">
        <f t="shared" si="44"/>
        <v>0</v>
      </c>
    </row>
    <row r="559" spans="1:24" x14ac:dyDescent="0.25">
      <c r="A559" s="218">
        <v>150</v>
      </c>
      <c r="B559" s="219" t="s">
        <v>1431</v>
      </c>
      <c r="C559" s="219">
        <v>71</v>
      </c>
      <c r="D559" s="223">
        <v>3</v>
      </c>
      <c r="E559" s="223" t="s">
        <v>1816</v>
      </c>
      <c r="F559" s="223" t="s">
        <v>1816</v>
      </c>
      <c r="G559" s="220" t="s">
        <v>1754</v>
      </c>
      <c r="H559" s="221">
        <v>22</v>
      </c>
      <c r="I559" s="222">
        <v>1</v>
      </c>
      <c r="J559" s="222">
        <v>24</v>
      </c>
      <c r="K559" s="223" t="s">
        <v>63</v>
      </c>
      <c r="L559" s="223" t="s">
        <v>32</v>
      </c>
      <c r="M559" s="220" t="s">
        <v>1432</v>
      </c>
      <c r="O559" s="225">
        <v>100</v>
      </c>
      <c r="P559" s="209" t="s">
        <v>117</v>
      </c>
      <c r="Q559" s="209"/>
      <c r="R559" s="226">
        <v>6.6438561897747253</v>
      </c>
      <c r="S559" s="226">
        <v>7.0338334504555426</v>
      </c>
      <c r="T559" s="226">
        <f t="shared" si="40"/>
        <v>-0.38997726068081739</v>
      </c>
      <c r="U559" s="199">
        <f t="shared" si="41"/>
        <v>0</v>
      </c>
      <c r="V559" s="199">
        <f t="shared" si="42"/>
        <v>0</v>
      </c>
      <c r="W559" s="199">
        <f t="shared" si="43"/>
        <v>0</v>
      </c>
      <c r="X559" s="199">
        <f t="shared" si="44"/>
        <v>0</v>
      </c>
    </row>
    <row r="560" spans="1:24" x14ac:dyDescent="0.25">
      <c r="A560" s="199">
        <v>150</v>
      </c>
      <c r="B560" s="200" t="s">
        <v>1431</v>
      </c>
      <c r="C560" s="200">
        <v>71</v>
      </c>
      <c r="D560" s="200">
        <v>3</v>
      </c>
      <c r="E560" s="200" t="s">
        <v>1816</v>
      </c>
      <c r="F560" s="200" t="s">
        <v>1816</v>
      </c>
      <c r="G560" s="200" t="s">
        <v>1754</v>
      </c>
      <c r="H560" s="200">
        <v>22</v>
      </c>
      <c r="I560" s="200">
        <v>1</v>
      </c>
      <c r="J560" s="200">
        <v>24</v>
      </c>
      <c r="K560" s="200" t="s">
        <v>63</v>
      </c>
      <c r="L560" s="200" t="s">
        <v>32</v>
      </c>
      <c r="M560" s="199" t="s">
        <v>1432</v>
      </c>
      <c r="O560" s="237">
        <v>10</v>
      </c>
      <c r="P560" s="209" t="s">
        <v>117</v>
      </c>
      <c r="Q560" s="209"/>
      <c r="R560" s="226">
        <v>6.6438561897747253</v>
      </c>
      <c r="S560" s="226">
        <v>6.6438561897747253</v>
      </c>
      <c r="T560" s="226">
        <f t="shared" si="40"/>
        <v>0</v>
      </c>
      <c r="U560" s="199">
        <f t="shared" si="41"/>
        <v>0</v>
      </c>
      <c r="V560" s="199">
        <f t="shared" si="42"/>
        <v>0</v>
      </c>
      <c r="W560" s="199">
        <f t="shared" si="43"/>
        <v>0</v>
      </c>
      <c r="X560" s="199">
        <f t="shared" si="44"/>
        <v>0</v>
      </c>
    </row>
    <row r="561" spans="1:24" x14ac:dyDescent="0.25">
      <c r="A561" s="199">
        <v>150</v>
      </c>
      <c r="B561" s="200" t="s">
        <v>1431</v>
      </c>
      <c r="C561" s="200">
        <v>71</v>
      </c>
      <c r="D561" s="200">
        <v>3</v>
      </c>
      <c r="E561" s="200" t="s">
        <v>1816</v>
      </c>
      <c r="F561" s="200" t="s">
        <v>1816</v>
      </c>
      <c r="G561" s="200" t="s">
        <v>1754</v>
      </c>
      <c r="H561" s="200">
        <v>22</v>
      </c>
      <c r="I561" s="200">
        <v>1</v>
      </c>
      <c r="J561" s="200">
        <v>24</v>
      </c>
      <c r="K561" s="200" t="s">
        <v>63</v>
      </c>
      <c r="L561" s="200" t="s">
        <v>32</v>
      </c>
      <c r="M561" s="199" t="s">
        <v>1432</v>
      </c>
      <c r="O561" s="237">
        <v>1</v>
      </c>
      <c r="P561" s="209" t="s">
        <v>117</v>
      </c>
      <c r="Q561" s="209"/>
      <c r="R561" s="226">
        <v>6.6438561897747253</v>
      </c>
      <c r="S561" s="226">
        <v>6.6438561897747253</v>
      </c>
      <c r="T561" s="226">
        <f t="shared" si="40"/>
        <v>0</v>
      </c>
      <c r="U561" s="199">
        <f t="shared" si="41"/>
        <v>0</v>
      </c>
      <c r="V561" s="199">
        <f t="shared" si="42"/>
        <v>0</v>
      </c>
      <c r="W561" s="199">
        <f t="shared" si="43"/>
        <v>0</v>
      </c>
      <c r="X561" s="199">
        <f t="shared" si="44"/>
        <v>0</v>
      </c>
    </row>
    <row r="562" spans="1:24" x14ac:dyDescent="0.25">
      <c r="A562" s="199">
        <v>150</v>
      </c>
      <c r="B562" s="200" t="s">
        <v>1431</v>
      </c>
      <c r="C562" s="200">
        <v>71</v>
      </c>
      <c r="D562" s="200">
        <v>3</v>
      </c>
      <c r="E562" s="200" t="s">
        <v>1816</v>
      </c>
      <c r="F562" s="200" t="s">
        <v>1816</v>
      </c>
      <c r="G562" s="200" t="s">
        <v>1754</v>
      </c>
      <c r="H562" s="200">
        <v>22</v>
      </c>
      <c r="I562" s="200">
        <v>1</v>
      </c>
      <c r="J562" s="200">
        <v>24</v>
      </c>
      <c r="K562" s="200" t="s">
        <v>63</v>
      </c>
      <c r="L562" s="200" t="s">
        <v>32</v>
      </c>
      <c r="M562" s="199" t="s">
        <v>1432</v>
      </c>
      <c r="O562" s="237">
        <v>0.1</v>
      </c>
      <c r="P562" s="209" t="s">
        <v>117</v>
      </c>
      <c r="Q562" s="209"/>
      <c r="R562" s="226">
        <v>6.6438561897747253</v>
      </c>
      <c r="S562" s="226">
        <v>6.6438561897747253</v>
      </c>
      <c r="T562" s="226">
        <f t="shared" si="40"/>
        <v>0</v>
      </c>
      <c r="U562" s="199">
        <f t="shared" si="41"/>
        <v>0</v>
      </c>
      <c r="V562" s="199">
        <f t="shared" si="42"/>
        <v>0</v>
      </c>
      <c r="W562" s="199">
        <f t="shared" si="43"/>
        <v>0</v>
      </c>
      <c r="X562" s="199">
        <f t="shared" si="44"/>
        <v>0</v>
      </c>
    </row>
    <row r="563" spans="1:24" x14ac:dyDescent="0.25">
      <c r="A563" s="199">
        <v>150</v>
      </c>
      <c r="B563" s="200" t="s">
        <v>1431</v>
      </c>
      <c r="C563" s="200">
        <v>71</v>
      </c>
      <c r="D563" s="200">
        <v>3</v>
      </c>
      <c r="E563" s="200" t="s">
        <v>1816</v>
      </c>
      <c r="F563" s="200" t="s">
        <v>1816</v>
      </c>
      <c r="G563" s="200" t="s">
        <v>1754</v>
      </c>
      <c r="H563" s="200">
        <v>22</v>
      </c>
      <c r="I563" s="200">
        <v>1</v>
      </c>
      <c r="J563" s="200">
        <v>24</v>
      </c>
      <c r="K563" s="200" t="s">
        <v>63</v>
      </c>
      <c r="L563" s="200" t="s">
        <v>32</v>
      </c>
      <c r="M563" s="199" t="s">
        <v>1432</v>
      </c>
      <c r="O563" s="237">
        <v>1</v>
      </c>
      <c r="P563" s="210" t="s">
        <v>147</v>
      </c>
      <c r="Q563" s="210"/>
      <c r="R563" s="226">
        <v>6.6438561897747253</v>
      </c>
      <c r="S563" s="226">
        <v>6.73284239135248</v>
      </c>
      <c r="T563" s="226">
        <f t="shared" si="40"/>
        <v>-8.898620157775472E-2</v>
      </c>
      <c r="U563" s="199">
        <f t="shared" si="41"/>
        <v>0</v>
      </c>
      <c r="V563" s="199">
        <f t="shared" si="42"/>
        <v>0</v>
      </c>
      <c r="W563" s="199">
        <f t="shared" si="43"/>
        <v>0</v>
      </c>
      <c r="X563" s="199">
        <f t="shared" si="44"/>
        <v>0</v>
      </c>
    </row>
    <row r="564" spans="1:24" x14ac:dyDescent="0.25">
      <c r="A564" s="199">
        <v>150</v>
      </c>
      <c r="B564" s="200" t="s">
        <v>1431</v>
      </c>
      <c r="C564" s="200">
        <v>71</v>
      </c>
      <c r="D564" s="200">
        <v>3</v>
      </c>
      <c r="E564" s="200" t="s">
        <v>1816</v>
      </c>
      <c r="F564" s="200" t="s">
        <v>1816</v>
      </c>
      <c r="G564" s="200" t="s">
        <v>1754</v>
      </c>
      <c r="H564" s="200">
        <v>22</v>
      </c>
      <c r="I564" s="200">
        <v>1</v>
      </c>
      <c r="J564" s="200">
        <v>24</v>
      </c>
      <c r="K564" s="200" t="s">
        <v>63</v>
      </c>
      <c r="L564" s="200" t="s">
        <v>32</v>
      </c>
      <c r="M564" s="199" t="s">
        <v>1432</v>
      </c>
      <c r="O564" s="237">
        <v>0.1</v>
      </c>
      <c r="P564" s="210" t="s">
        <v>147</v>
      </c>
      <c r="Q564" s="210"/>
      <c r="R564" s="226">
        <v>6.6438561897747253</v>
      </c>
      <c r="S564" s="226">
        <v>6.6438561897747253</v>
      </c>
      <c r="T564" s="226">
        <f t="shared" si="40"/>
        <v>0</v>
      </c>
      <c r="U564" s="199">
        <f t="shared" si="41"/>
        <v>0</v>
      </c>
      <c r="V564" s="199">
        <f t="shared" si="42"/>
        <v>0</v>
      </c>
      <c r="W564" s="199">
        <f t="shared" si="43"/>
        <v>0</v>
      </c>
      <c r="X564" s="199">
        <f t="shared" si="44"/>
        <v>0</v>
      </c>
    </row>
    <row r="565" spans="1:24" x14ac:dyDescent="0.25">
      <c r="A565" s="199">
        <v>150</v>
      </c>
      <c r="B565" s="200" t="s">
        <v>1431</v>
      </c>
      <c r="C565" s="200">
        <v>71</v>
      </c>
      <c r="D565" s="200">
        <v>3</v>
      </c>
      <c r="E565" s="200" t="s">
        <v>1816</v>
      </c>
      <c r="F565" s="200" t="s">
        <v>1816</v>
      </c>
      <c r="G565" s="200" t="s">
        <v>1754</v>
      </c>
      <c r="H565" s="200">
        <v>22</v>
      </c>
      <c r="I565" s="200">
        <v>1</v>
      </c>
      <c r="J565" s="200">
        <v>24</v>
      </c>
      <c r="K565" s="200" t="s">
        <v>63</v>
      </c>
      <c r="L565" s="200" t="s">
        <v>32</v>
      </c>
      <c r="M565" s="199" t="s">
        <v>1432</v>
      </c>
      <c r="O565" s="237">
        <v>10</v>
      </c>
      <c r="P565" s="210" t="s">
        <v>147</v>
      </c>
      <c r="Q565" s="210"/>
      <c r="R565" s="226">
        <v>7.6577945050580594</v>
      </c>
      <c r="S565" s="226">
        <v>9.2244564856945246</v>
      </c>
      <c r="T565" s="226">
        <f t="shared" si="40"/>
        <v>-1.5666619806364652</v>
      </c>
      <c r="U565" s="199">
        <f t="shared" si="41"/>
        <v>0</v>
      </c>
      <c r="V565" s="199">
        <f t="shared" si="42"/>
        <v>0</v>
      </c>
      <c r="W565" s="199">
        <f t="shared" si="43"/>
        <v>0</v>
      </c>
      <c r="X565" s="199">
        <f t="shared" si="44"/>
        <v>0</v>
      </c>
    </row>
    <row r="566" spans="1:24" x14ac:dyDescent="0.25">
      <c r="A566" s="218">
        <v>150</v>
      </c>
      <c r="B566" s="219" t="s">
        <v>1431</v>
      </c>
      <c r="C566" s="219">
        <v>71</v>
      </c>
      <c r="D566" s="223">
        <v>3</v>
      </c>
      <c r="E566" s="223" t="s">
        <v>1816</v>
      </c>
      <c r="F566" s="223" t="s">
        <v>1816</v>
      </c>
      <c r="G566" s="220" t="s">
        <v>1754</v>
      </c>
      <c r="H566" s="221">
        <v>22</v>
      </c>
      <c r="I566" s="222">
        <v>1</v>
      </c>
      <c r="J566" s="222">
        <v>24</v>
      </c>
      <c r="K566" s="223" t="s">
        <v>63</v>
      </c>
      <c r="L566" s="223" t="s">
        <v>32</v>
      </c>
      <c r="M566" s="220" t="s">
        <v>1432</v>
      </c>
      <c r="O566" s="225">
        <v>100</v>
      </c>
      <c r="P566" s="211" t="s">
        <v>834</v>
      </c>
      <c r="Q566" s="211"/>
      <c r="R566" s="226">
        <v>6.6438561897747253</v>
      </c>
      <c r="S566" s="226">
        <v>6.6438561897747253</v>
      </c>
      <c r="T566" s="226">
        <f t="shared" si="40"/>
        <v>0</v>
      </c>
      <c r="U566" s="199">
        <f t="shared" si="41"/>
        <v>0</v>
      </c>
      <c r="V566" s="199">
        <f t="shared" si="42"/>
        <v>0</v>
      </c>
      <c r="W566" s="199">
        <f t="shared" si="43"/>
        <v>0</v>
      </c>
      <c r="X566" s="199">
        <f t="shared" si="44"/>
        <v>0</v>
      </c>
    </row>
    <row r="567" spans="1:24" x14ac:dyDescent="0.25">
      <c r="A567" s="199">
        <v>150</v>
      </c>
      <c r="B567" s="200" t="s">
        <v>1431</v>
      </c>
      <c r="C567" s="200">
        <v>71</v>
      </c>
      <c r="D567" s="200">
        <v>3</v>
      </c>
      <c r="E567" s="200" t="s">
        <v>1816</v>
      </c>
      <c r="F567" s="200" t="s">
        <v>1816</v>
      </c>
      <c r="G567" s="200" t="s">
        <v>1754</v>
      </c>
      <c r="H567" s="200">
        <v>22</v>
      </c>
      <c r="I567" s="200">
        <v>1</v>
      </c>
      <c r="J567" s="200">
        <v>24</v>
      </c>
      <c r="K567" s="200" t="s">
        <v>63</v>
      </c>
      <c r="L567" s="200" t="s">
        <v>32</v>
      </c>
      <c r="M567" s="199" t="s">
        <v>1432</v>
      </c>
      <c r="O567" s="237">
        <v>10</v>
      </c>
      <c r="P567" s="211" t="s">
        <v>834</v>
      </c>
      <c r="Q567" s="211"/>
      <c r="R567" s="226">
        <v>6.6438561897747253</v>
      </c>
      <c r="S567" s="226">
        <v>6.6438561897747253</v>
      </c>
      <c r="T567" s="226">
        <f t="shared" si="40"/>
        <v>0</v>
      </c>
      <c r="U567" s="199">
        <f t="shared" si="41"/>
        <v>0</v>
      </c>
      <c r="V567" s="199">
        <f t="shared" si="42"/>
        <v>0</v>
      </c>
      <c r="W567" s="199">
        <f t="shared" si="43"/>
        <v>0</v>
      </c>
      <c r="X567" s="199">
        <f t="shared" si="44"/>
        <v>0</v>
      </c>
    </row>
    <row r="568" spans="1:24" x14ac:dyDescent="0.25">
      <c r="A568" s="199">
        <v>150</v>
      </c>
      <c r="B568" s="200" t="s">
        <v>1431</v>
      </c>
      <c r="C568" s="200">
        <v>71</v>
      </c>
      <c r="D568" s="200">
        <v>3</v>
      </c>
      <c r="E568" s="200" t="s">
        <v>1816</v>
      </c>
      <c r="F568" s="200" t="s">
        <v>1816</v>
      </c>
      <c r="G568" s="200" t="s">
        <v>1754</v>
      </c>
      <c r="H568" s="200">
        <v>22</v>
      </c>
      <c r="I568" s="200">
        <v>1</v>
      </c>
      <c r="J568" s="200">
        <v>24</v>
      </c>
      <c r="K568" s="200" t="s">
        <v>63</v>
      </c>
      <c r="L568" s="200" t="s">
        <v>32</v>
      </c>
      <c r="M568" s="199" t="s">
        <v>1432</v>
      </c>
      <c r="O568" s="237">
        <v>1</v>
      </c>
      <c r="P568" s="211" t="s">
        <v>834</v>
      </c>
      <c r="Q568" s="211"/>
      <c r="R568" s="226">
        <v>6.6438561897747253</v>
      </c>
      <c r="S568" s="226">
        <v>6.6438561897747253</v>
      </c>
      <c r="T568" s="226">
        <f t="shared" si="40"/>
        <v>0</v>
      </c>
      <c r="U568" s="199">
        <f t="shared" si="41"/>
        <v>0</v>
      </c>
      <c r="V568" s="199">
        <f t="shared" si="42"/>
        <v>0</v>
      </c>
      <c r="W568" s="199">
        <f t="shared" si="43"/>
        <v>0</v>
      </c>
      <c r="X568" s="199">
        <f t="shared" si="44"/>
        <v>0</v>
      </c>
    </row>
    <row r="569" spans="1:24" x14ac:dyDescent="0.25">
      <c r="A569" s="199">
        <v>150</v>
      </c>
      <c r="B569" s="200" t="s">
        <v>1431</v>
      </c>
      <c r="C569" s="200">
        <v>71</v>
      </c>
      <c r="D569" s="200">
        <v>3</v>
      </c>
      <c r="E569" s="200" t="s">
        <v>1816</v>
      </c>
      <c r="F569" s="200" t="s">
        <v>1816</v>
      </c>
      <c r="G569" s="200" t="s">
        <v>1754</v>
      </c>
      <c r="H569" s="200">
        <v>22</v>
      </c>
      <c r="I569" s="200">
        <v>1</v>
      </c>
      <c r="J569" s="200">
        <v>24</v>
      </c>
      <c r="K569" s="200" t="s">
        <v>63</v>
      </c>
      <c r="L569" s="200" t="s">
        <v>32</v>
      </c>
      <c r="M569" s="199" t="s">
        <v>1432</v>
      </c>
      <c r="O569" s="237">
        <v>0.1</v>
      </c>
      <c r="P569" s="211" t="s">
        <v>834</v>
      </c>
      <c r="Q569" s="211"/>
      <c r="R569" s="226">
        <v>6.6438561897747253</v>
      </c>
      <c r="S569" s="226">
        <v>6.6438561897747253</v>
      </c>
      <c r="T569" s="226">
        <f t="shared" si="40"/>
        <v>0</v>
      </c>
      <c r="U569" s="199">
        <f t="shared" si="41"/>
        <v>0</v>
      </c>
      <c r="V569" s="199">
        <f t="shared" si="42"/>
        <v>0</v>
      </c>
      <c r="W569" s="199">
        <f t="shared" si="43"/>
        <v>0</v>
      </c>
      <c r="X569" s="199">
        <f t="shared" si="44"/>
        <v>0</v>
      </c>
    </row>
    <row r="570" spans="1:24" x14ac:dyDescent="0.25">
      <c r="A570" s="218">
        <v>150</v>
      </c>
      <c r="B570" s="219" t="s">
        <v>1431</v>
      </c>
      <c r="C570" s="219">
        <v>71</v>
      </c>
      <c r="D570" s="223">
        <v>3</v>
      </c>
      <c r="E570" s="223" t="s">
        <v>1816</v>
      </c>
      <c r="F570" s="223" t="s">
        <v>1816</v>
      </c>
      <c r="G570" s="220" t="s">
        <v>1754</v>
      </c>
      <c r="H570" s="221">
        <v>22</v>
      </c>
      <c r="I570" s="222">
        <v>1</v>
      </c>
      <c r="J570" s="222">
        <v>24</v>
      </c>
      <c r="K570" s="223" t="s">
        <v>63</v>
      </c>
      <c r="L570" s="223" t="s">
        <v>32</v>
      </c>
      <c r="M570" s="220" t="s">
        <v>1432</v>
      </c>
      <c r="O570" s="225">
        <v>100</v>
      </c>
      <c r="P570" s="238" t="s">
        <v>307</v>
      </c>
      <c r="Q570" s="238"/>
      <c r="R570" s="226">
        <v>6.6438561897747253</v>
      </c>
      <c r="S570" s="226">
        <v>6.6438561897747253</v>
      </c>
      <c r="T570" s="226">
        <f t="shared" si="40"/>
        <v>0</v>
      </c>
      <c r="U570" s="199">
        <f t="shared" si="41"/>
        <v>0</v>
      </c>
      <c r="V570" s="199">
        <f t="shared" si="42"/>
        <v>0</v>
      </c>
      <c r="W570" s="199">
        <f t="shared" si="43"/>
        <v>0</v>
      </c>
      <c r="X570" s="199">
        <f t="shared" si="44"/>
        <v>0</v>
      </c>
    </row>
    <row r="571" spans="1:24" x14ac:dyDescent="0.25">
      <c r="A571" s="199">
        <v>150</v>
      </c>
      <c r="B571" s="200" t="s">
        <v>1431</v>
      </c>
      <c r="C571" s="200">
        <v>71</v>
      </c>
      <c r="D571" s="200">
        <v>3</v>
      </c>
      <c r="E571" s="200" t="s">
        <v>1816</v>
      </c>
      <c r="F571" s="200" t="s">
        <v>1816</v>
      </c>
      <c r="G571" s="200" t="s">
        <v>1754</v>
      </c>
      <c r="H571" s="200">
        <v>22</v>
      </c>
      <c r="I571" s="200">
        <v>1</v>
      </c>
      <c r="J571" s="200">
        <v>24</v>
      </c>
      <c r="K571" s="200" t="s">
        <v>63</v>
      </c>
      <c r="L571" s="200" t="s">
        <v>32</v>
      </c>
      <c r="M571" s="199" t="s">
        <v>1432</v>
      </c>
      <c r="O571" s="237">
        <v>50</v>
      </c>
      <c r="P571" s="238" t="s">
        <v>307</v>
      </c>
      <c r="Q571" s="238"/>
      <c r="R571" s="226">
        <v>6.6438561897747253</v>
      </c>
      <c r="S571" s="226">
        <v>6.6438561897747253</v>
      </c>
      <c r="T571" s="226">
        <f t="shared" si="40"/>
        <v>0</v>
      </c>
      <c r="U571" s="199">
        <f t="shared" si="41"/>
        <v>0</v>
      </c>
      <c r="V571" s="199">
        <f t="shared" si="42"/>
        <v>0</v>
      </c>
      <c r="W571" s="199">
        <f t="shared" si="43"/>
        <v>0</v>
      </c>
      <c r="X571" s="199">
        <f t="shared" si="44"/>
        <v>0</v>
      </c>
    </row>
    <row r="572" spans="1:24" x14ac:dyDescent="0.25">
      <c r="A572" s="199">
        <v>150</v>
      </c>
      <c r="B572" s="200" t="s">
        <v>1431</v>
      </c>
      <c r="C572" s="200">
        <v>71</v>
      </c>
      <c r="D572" s="200">
        <v>3</v>
      </c>
      <c r="E572" s="200" t="s">
        <v>1816</v>
      </c>
      <c r="F572" s="200" t="s">
        <v>1816</v>
      </c>
      <c r="G572" s="200" t="s">
        <v>1754</v>
      </c>
      <c r="H572" s="200">
        <v>22</v>
      </c>
      <c r="I572" s="200">
        <v>1</v>
      </c>
      <c r="J572" s="200">
        <v>24</v>
      </c>
      <c r="K572" s="200" t="s">
        <v>63</v>
      </c>
      <c r="L572" s="200" t="s">
        <v>32</v>
      </c>
      <c r="M572" s="199" t="s">
        <v>1432</v>
      </c>
      <c r="O572" s="237">
        <v>1</v>
      </c>
      <c r="P572" s="238" t="s">
        <v>307</v>
      </c>
      <c r="Q572" s="238"/>
      <c r="R572" s="226">
        <v>6.6438561897747253</v>
      </c>
      <c r="S572" s="226">
        <v>6.6438561897747253</v>
      </c>
      <c r="T572" s="226">
        <f t="shared" si="40"/>
        <v>0</v>
      </c>
      <c r="U572" s="199">
        <f t="shared" si="41"/>
        <v>0</v>
      </c>
      <c r="V572" s="199">
        <f t="shared" si="42"/>
        <v>0</v>
      </c>
      <c r="W572" s="199">
        <f t="shared" si="43"/>
        <v>0</v>
      </c>
      <c r="X572" s="199">
        <f t="shared" si="44"/>
        <v>0</v>
      </c>
    </row>
    <row r="573" spans="1:24" x14ac:dyDescent="0.25">
      <c r="A573" s="199">
        <v>150</v>
      </c>
      <c r="B573" s="200" t="s">
        <v>1431</v>
      </c>
      <c r="C573" s="200">
        <v>71</v>
      </c>
      <c r="D573" s="200">
        <v>3</v>
      </c>
      <c r="E573" s="200" t="s">
        <v>1816</v>
      </c>
      <c r="F573" s="200" t="s">
        <v>1816</v>
      </c>
      <c r="G573" s="200" t="s">
        <v>1754</v>
      </c>
      <c r="H573" s="200">
        <v>22</v>
      </c>
      <c r="I573" s="200">
        <v>1</v>
      </c>
      <c r="J573" s="200">
        <v>24</v>
      </c>
      <c r="K573" s="200" t="s">
        <v>63</v>
      </c>
      <c r="L573" s="200" t="s">
        <v>32</v>
      </c>
      <c r="M573" s="199" t="s">
        <v>1432</v>
      </c>
      <c r="O573" s="237">
        <v>0.5</v>
      </c>
      <c r="P573" s="238" t="s">
        <v>307</v>
      </c>
      <c r="Q573" s="238"/>
      <c r="R573" s="226">
        <v>6.6438561897747253</v>
      </c>
      <c r="S573" s="226">
        <v>6.6438561897747253</v>
      </c>
      <c r="T573" s="226">
        <f t="shared" si="40"/>
        <v>0</v>
      </c>
      <c r="U573" s="199">
        <f t="shared" si="41"/>
        <v>0</v>
      </c>
      <c r="V573" s="199">
        <f t="shared" si="42"/>
        <v>0</v>
      </c>
      <c r="W573" s="199">
        <f t="shared" si="43"/>
        <v>0</v>
      </c>
      <c r="X573" s="199">
        <f t="shared" si="44"/>
        <v>0</v>
      </c>
    </row>
    <row r="574" spans="1:24" x14ac:dyDescent="0.25">
      <c r="A574" s="199">
        <v>150</v>
      </c>
      <c r="B574" s="200" t="s">
        <v>1431</v>
      </c>
      <c r="C574" s="200">
        <v>71</v>
      </c>
      <c r="D574" s="200">
        <v>3</v>
      </c>
      <c r="E574" s="200" t="s">
        <v>1816</v>
      </c>
      <c r="F574" s="200" t="s">
        <v>1816</v>
      </c>
      <c r="G574" s="200" t="s">
        <v>1754</v>
      </c>
      <c r="H574" s="200">
        <v>22</v>
      </c>
      <c r="I574" s="200">
        <v>1</v>
      </c>
      <c r="J574" s="200">
        <v>24</v>
      </c>
      <c r="K574" s="200" t="s">
        <v>63</v>
      </c>
      <c r="L574" s="200" t="s">
        <v>32</v>
      </c>
      <c r="M574" s="199" t="s">
        <v>1432</v>
      </c>
      <c r="O574" s="237">
        <v>0.1</v>
      </c>
      <c r="P574" s="238" t="s">
        <v>307</v>
      </c>
      <c r="Q574" s="238"/>
      <c r="R574" s="226">
        <v>6.6438561897747253</v>
      </c>
      <c r="S574" s="226">
        <v>6.6438561897747253</v>
      </c>
      <c r="T574" s="226">
        <f t="shared" si="40"/>
        <v>0</v>
      </c>
      <c r="U574" s="199">
        <f t="shared" si="41"/>
        <v>0</v>
      </c>
      <c r="V574" s="199">
        <f t="shared" si="42"/>
        <v>0</v>
      </c>
      <c r="W574" s="199">
        <f t="shared" si="43"/>
        <v>0</v>
      </c>
      <c r="X574" s="199">
        <f t="shared" si="44"/>
        <v>0</v>
      </c>
    </row>
    <row r="575" spans="1:24" x14ac:dyDescent="0.25">
      <c r="A575" s="199">
        <v>150</v>
      </c>
      <c r="B575" s="200" t="s">
        <v>1431</v>
      </c>
      <c r="C575" s="200">
        <v>71</v>
      </c>
      <c r="D575" s="200">
        <v>3</v>
      </c>
      <c r="E575" s="200" t="s">
        <v>1816</v>
      </c>
      <c r="F575" s="200" t="s">
        <v>1816</v>
      </c>
      <c r="G575" s="200" t="s">
        <v>1754</v>
      </c>
      <c r="H575" s="200">
        <v>22</v>
      </c>
      <c r="I575" s="200">
        <v>1</v>
      </c>
      <c r="J575" s="200">
        <v>24</v>
      </c>
      <c r="K575" s="200" t="s">
        <v>63</v>
      </c>
      <c r="L575" s="200" t="s">
        <v>32</v>
      </c>
      <c r="M575" s="199" t="s">
        <v>1432</v>
      </c>
      <c r="O575" s="237">
        <v>10</v>
      </c>
      <c r="P575" s="238" t="s">
        <v>307</v>
      </c>
      <c r="Q575" s="238"/>
      <c r="R575" s="226">
        <v>9.8505032033279623</v>
      </c>
      <c r="S575" s="226">
        <v>8.1798522516855101</v>
      </c>
      <c r="T575" s="226">
        <f t="shared" si="40"/>
        <v>1.6706509516424521</v>
      </c>
      <c r="U575" s="199">
        <f t="shared" si="41"/>
        <v>0</v>
      </c>
      <c r="V575" s="199">
        <f t="shared" si="42"/>
        <v>0</v>
      </c>
      <c r="W575" s="199">
        <f t="shared" si="43"/>
        <v>0</v>
      </c>
      <c r="X575" s="199">
        <f t="shared" si="44"/>
        <v>0</v>
      </c>
    </row>
    <row r="576" spans="1:24" x14ac:dyDescent="0.25">
      <c r="A576" s="218">
        <v>150</v>
      </c>
      <c r="B576" s="219" t="s">
        <v>1431</v>
      </c>
      <c r="C576" s="219">
        <v>71</v>
      </c>
      <c r="D576" s="223">
        <v>3</v>
      </c>
      <c r="E576" s="223" t="s">
        <v>1816</v>
      </c>
      <c r="F576" s="223" t="s">
        <v>1816</v>
      </c>
      <c r="G576" s="220" t="s">
        <v>1754</v>
      </c>
      <c r="H576" s="221">
        <v>22</v>
      </c>
      <c r="I576" s="222">
        <v>1</v>
      </c>
      <c r="J576" s="222">
        <v>24</v>
      </c>
      <c r="K576" s="223" t="s">
        <v>63</v>
      </c>
      <c r="L576" s="223" t="s">
        <v>32</v>
      </c>
      <c r="M576" s="220" t="s">
        <v>1432</v>
      </c>
      <c r="O576" s="225">
        <v>100</v>
      </c>
      <c r="P576" s="238" t="s">
        <v>4</v>
      </c>
      <c r="Q576" s="238"/>
      <c r="R576" s="226">
        <v>6.6438561897747253</v>
      </c>
      <c r="S576" s="226">
        <v>6.6438561897747253</v>
      </c>
      <c r="T576" s="226">
        <f t="shared" si="40"/>
        <v>0</v>
      </c>
      <c r="U576" s="199">
        <f t="shared" si="41"/>
        <v>0</v>
      </c>
      <c r="V576" s="199">
        <f t="shared" si="42"/>
        <v>0</v>
      </c>
      <c r="W576" s="199">
        <f t="shared" si="43"/>
        <v>0</v>
      </c>
      <c r="X576" s="199">
        <f t="shared" si="44"/>
        <v>0</v>
      </c>
    </row>
    <row r="577" spans="1:24" x14ac:dyDescent="0.25">
      <c r="A577" s="199">
        <v>150</v>
      </c>
      <c r="B577" s="200" t="s">
        <v>1431</v>
      </c>
      <c r="C577" s="200">
        <v>71</v>
      </c>
      <c r="D577" s="200">
        <v>3</v>
      </c>
      <c r="E577" s="200" t="s">
        <v>1816</v>
      </c>
      <c r="F577" s="200" t="s">
        <v>1816</v>
      </c>
      <c r="G577" s="200" t="s">
        <v>1754</v>
      </c>
      <c r="H577" s="200">
        <v>22</v>
      </c>
      <c r="I577" s="200">
        <v>1</v>
      </c>
      <c r="J577" s="200">
        <v>24</v>
      </c>
      <c r="K577" s="200" t="s">
        <v>63</v>
      </c>
      <c r="L577" s="200" t="s">
        <v>32</v>
      </c>
      <c r="M577" s="199" t="s">
        <v>1432</v>
      </c>
      <c r="O577" s="237">
        <v>50</v>
      </c>
      <c r="P577" s="238" t="s">
        <v>4</v>
      </c>
      <c r="Q577" s="238"/>
      <c r="R577" s="226">
        <v>6.6438561897747253</v>
      </c>
      <c r="S577" s="226">
        <v>6.6438561897747253</v>
      </c>
      <c r="T577" s="226">
        <f t="shared" si="40"/>
        <v>0</v>
      </c>
      <c r="U577" s="199">
        <f t="shared" si="41"/>
        <v>0</v>
      </c>
      <c r="V577" s="199">
        <f t="shared" si="42"/>
        <v>0</v>
      </c>
      <c r="W577" s="199">
        <f t="shared" si="43"/>
        <v>0</v>
      </c>
      <c r="X577" s="199">
        <f t="shared" si="44"/>
        <v>0</v>
      </c>
    </row>
    <row r="578" spans="1:24" x14ac:dyDescent="0.25">
      <c r="A578" s="199">
        <v>150</v>
      </c>
      <c r="B578" s="200" t="s">
        <v>1431</v>
      </c>
      <c r="C578" s="200">
        <v>71</v>
      </c>
      <c r="D578" s="200">
        <v>3</v>
      </c>
      <c r="E578" s="200" t="s">
        <v>1816</v>
      </c>
      <c r="F578" s="200" t="s">
        <v>1816</v>
      </c>
      <c r="G578" s="200" t="s">
        <v>1754</v>
      </c>
      <c r="H578" s="200">
        <v>22</v>
      </c>
      <c r="I578" s="200">
        <v>1</v>
      </c>
      <c r="J578" s="200">
        <v>24</v>
      </c>
      <c r="K578" s="200" t="s">
        <v>63</v>
      </c>
      <c r="L578" s="200" t="s">
        <v>32</v>
      </c>
      <c r="M578" s="199" t="s">
        <v>1432</v>
      </c>
      <c r="O578" s="237">
        <v>10</v>
      </c>
      <c r="P578" s="238" t="s">
        <v>4</v>
      </c>
      <c r="Q578" s="238"/>
      <c r="R578" s="226">
        <v>6.6438561897747253</v>
      </c>
      <c r="S578" s="226">
        <v>6.6438561897747253</v>
      </c>
      <c r="T578" s="226">
        <f t="shared" si="40"/>
        <v>0</v>
      </c>
      <c r="U578" s="199">
        <f t="shared" si="41"/>
        <v>0</v>
      </c>
      <c r="V578" s="199">
        <f t="shared" si="42"/>
        <v>0</v>
      </c>
      <c r="W578" s="199">
        <f t="shared" si="43"/>
        <v>0</v>
      </c>
      <c r="X578" s="199">
        <f t="shared" si="44"/>
        <v>0</v>
      </c>
    </row>
    <row r="579" spans="1:24" x14ac:dyDescent="0.25">
      <c r="A579" s="199">
        <v>150</v>
      </c>
      <c r="B579" s="200" t="s">
        <v>1431</v>
      </c>
      <c r="C579" s="200">
        <v>71</v>
      </c>
      <c r="D579" s="200">
        <v>3</v>
      </c>
      <c r="E579" s="200" t="s">
        <v>1816</v>
      </c>
      <c r="F579" s="200" t="s">
        <v>1816</v>
      </c>
      <c r="G579" s="200" t="s">
        <v>1754</v>
      </c>
      <c r="H579" s="200">
        <v>22</v>
      </c>
      <c r="I579" s="200">
        <v>1</v>
      </c>
      <c r="J579" s="200">
        <v>24</v>
      </c>
      <c r="K579" s="200" t="s">
        <v>63</v>
      </c>
      <c r="L579" s="200" t="s">
        <v>32</v>
      </c>
      <c r="M579" s="199" t="s">
        <v>1432</v>
      </c>
      <c r="O579" s="237">
        <v>1</v>
      </c>
      <c r="P579" s="238" t="s">
        <v>4</v>
      </c>
      <c r="Q579" s="238"/>
      <c r="R579" s="226">
        <v>6.6438561897747253</v>
      </c>
      <c r="S579" s="226">
        <v>6.6438561897747253</v>
      </c>
      <c r="T579" s="226">
        <f t="shared" si="40"/>
        <v>0</v>
      </c>
      <c r="U579" s="199">
        <f t="shared" si="41"/>
        <v>0</v>
      </c>
      <c r="V579" s="199">
        <f t="shared" si="42"/>
        <v>0</v>
      </c>
      <c r="W579" s="199">
        <f t="shared" si="43"/>
        <v>0</v>
      </c>
      <c r="X579" s="199">
        <f t="shared" si="44"/>
        <v>0</v>
      </c>
    </row>
    <row r="580" spans="1:24" x14ac:dyDescent="0.25">
      <c r="A580" s="199">
        <v>150</v>
      </c>
      <c r="B580" s="200" t="s">
        <v>1431</v>
      </c>
      <c r="C580" s="200">
        <v>71</v>
      </c>
      <c r="D580" s="200">
        <v>3</v>
      </c>
      <c r="E580" s="200" t="s">
        <v>1816</v>
      </c>
      <c r="F580" s="200" t="s">
        <v>1816</v>
      </c>
      <c r="G580" s="200" t="s">
        <v>1754</v>
      </c>
      <c r="H580" s="200">
        <v>22</v>
      </c>
      <c r="I580" s="200">
        <v>1</v>
      </c>
      <c r="J580" s="200">
        <v>24</v>
      </c>
      <c r="K580" s="200" t="s">
        <v>63</v>
      </c>
      <c r="L580" s="200" t="s">
        <v>32</v>
      </c>
      <c r="M580" s="199" t="s">
        <v>1432</v>
      </c>
      <c r="O580" s="237">
        <v>0.5</v>
      </c>
      <c r="P580" s="238" t="s">
        <v>4</v>
      </c>
      <c r="Q580" s="238"/>
      <c r="R580" s="226">
        <v>6.6438561897747253</v>
      </c>
      <c r="S580" s="226">
        <v>6.6438561897747253</v>
      </c>
      <c r="T580" s="226">
        <f t="shared" si="40"/>
        <v>0</v>
      </c>
      <c r="U580" s="199">
        <f t="shared" si="41"/>
        <v>0</v>
      </c>
      <c r="V580" s="199">
        <f t="shared" si="42"/>
        <v>0</v>
      </c>
      <c r="W580" s="199">
        <f t="shared" si="43"/>
        <v>0</v>
      </c>
      <c r="X580" s="199">
        <f t="shared" si="44"/>
        <v>0</v>
      </c>
    </row>
    <row r="581" spans="1:24" x14ac:dyDescent="0.25">
      <c r="A581" s="199">
        <v>150</v>
      </c>
      <c r="B581" s="200" t="s">
        <v>1431</v>
      </c>
      <c r="C581" s="200">
        <v>71</v>
      </c>
      <c r="D581" s="200">
        <v>3</v>
      </c>
      <c r="E581" s="200" t="s">
        <v>1816</v>
      </c>
      <c r="F581" s="200" t="s">
        <v>1816</v>
      </c>
      <c r="G581" s="200" t="s">
        <v>1754</v>
      </c>
      <c r="H581" s="200">
        <v>22</v>
      </c>
      <c r="I581" s="200">
        <v>1</v>
      </c>
      <c r="J581" s="200">
        <v>24</v>
      </c>
      <c r="K581" s="200" t="s">
        <v>63</v>
      </c>
      <c r="L581" s="200" t="s">
        <v>32</v>
      </c>
      <c r="M581" s="199" t="s">
        <v>1432</v>
      </c>
      <c r="O581" s="237">
        <v>0.1</v>
      </c>
      <c r="P581" s="238" t="s">
        <v>4</v>
      </c>
      <c r="Q581" s="238"/>
      <c r="R581" s="226">
        <v>6.6438561897747253</v>
      </c>
      <c r="S581" s="226">
        <v>6.6438561897747253</v>
      </c>
      <c r="T581" s="226">
        <f t="shared" si="40"/>
        <v>0</v>
      </c>
      <c r="U581" s="199">
        <f t="shared" si="41"/>
        <v>0</v>
      </c>
      <c r="V581" s="199">
        <f t="shared" si="42"/>
        <v>0</v>
      </c>
      <c r="W581" s="199">
        <f t="shared" si="43"/>
        <v>0</v>
      </c>
      <c r="X581" s="199">
        <f t="shared" si="44"/>
        <v>0</v>
      </c>
    </row>
    <row r="582" spans="1:24" x14ac:dyDescent="0.25">
      <c r="A582" s="218">
        <v>156</v>
      </c>
      <c r="B582" s="219" t="s">
        <v>1295</v>
      </c>
      <c r="C582" s="219">
        <v>75</v>
      </c>
      <c r="D582" s="223">
        <v>3</v>
      </c>
      <c r="E582" s="223" t="s">
        <v>1816</v>
      </c>
      <c r="F582" s="223" t="s">
        <v>1816</v>
      </c>
      <c r="G582" s="220" t="s">
        <v>1755</v>
      </c>
      <c r="H582" s="221">
        <v>23</v>
      </c>
      <c r="I582" s="222">
        <v>1</v>
      </c>
      <c r="J582" s="222">
        <v>25</v>
      </c>
      <c r="K582" s="223" t="s">
        <v>63</v>
      </c>
      <c r="L582" s="223" t="s">
        <v>32</v>
      </c>
      <c r="M582" s="220" t="s">
        <v>1367</v>
      </c>
      <c r="O582" s="225">
        <v>100</v>
      </c>
      <c r="P582" s="204" t="s">
        <v>0</v>
      </c>
      <c r="Q582" s="204"/>
      <c r="R582" s="226">
        <v>6.6438561897747253</v>
      </c>
      <c r="S582" s="226">
        <v>6.6438561897747253</v>
      </c>
      <c r="T582" s="226">
        <f t="shared" ref="T582:T645" si="45">R582-S582</f>
        <v>0</v>
      </c>
      <c r="U582" s="199">
        <f t="shared" ref="U582:U645" si="46">IF(T582&lt;-3.32,1,0)</f>
        <v>0</v>
      </c>
      <c r="V582" s="199">
        <f t="shared" ref="V582:V645" si="47">IF(T582&gt;3.32,1,0)</f>
        <v>0</v>
      </c>
      <c r="W582" s="199">
        <f t="shared" si="43"/>
        <v>0</v>
      </c>
      <c r="X582" s="199">
        <f t="shared" si="44"/>
        <v>0</v>
      </c>
    </row>
    <row r="583" spans="1:24" x14ac:dyDescent="0.25">
      <c r="A583" s="199">
        <v>156</v>
      </c>
      <c r="B583" s="200" t="s">
        <v>1295</v>
      </c>
      <c r="C583" s="200">
        <v>75</v>
      </c>
      <c r="D583" s="200">
        <v>3</v>
      </c>
      <c r="E583" s="200" t="s">
        <v>1816</v>
      </c>
      <c r="F583" s="200" t="s">
        <v>1816</v>
      </c>
      <c r="G583" s="200" t="s">
        <v>1755</v>
      </c>
      <c r="H583" s="200">
        <v>23</v>
      </c>
      <c r="I583" s="200">
        <v>1</v>
      </c>
      <c r="J583" s="200">
        <v>25</v>
      </c>
      <c r="K583" s="200" t="s">
        <v>63</v>
      </c>
      <c r="L583" s="200" t="s">
        <v>32</v>
      </c>
      <c r="M583" s="199" t="s">
        <v>1367</v>
      </c>
      <c r="O583" s="237">
        <v>50</v>
      </c>
      <c r="P583" s="204" t="s">
        <v>0</v>
      </c>
      <c r="Q583" s="204"/>
      <c r="R583" s="226">
        <v>6.6438561897747253</v>
      </c>
      <c r="S583" s="226">
        <v>6.6438561897747253</v>
      </c>
      <c r="T583" s="226">
        <f t="shared" si="45"/>
        <v>0</v>
      </c>
      <c r="U583" s="199">
        <f t="shared" si="46"/>
        <v>0</v>
      </c>
      <c r="V583" s="199">
        <f t="shared" si="47"/>
        <v>0</v>
      </c>
      <c r="W583" s="199">
        <f t="shared" ref="W583:W646" si="48">IF(T583&lt;-5.6438,1,0)</f>
        <v>0</v>
      </c>
      <c r="X583" s="199">
        <f t="shared" ref="X583:X646" si="49">IF(T583&lt;-5.6438,1,0)</f>
        <v>0</v>
      </c>
    </row>
    <row r="584" spans="1:24" x14ac:dyDescent="0.25">
      <c r="A584" s="199">
        <v>156</v>
      </c>
      <c r="B584" s="200" t="s">
        <v>1295</v>
      </c>
      <c r="C584" s="200">
        <v>75</v>
      </c>
      <c r="D584" s="200">
        <v>3</v>
      </c>
      <c r="E584" s="200" t="s">
        <v>1816</v>
      </c>
      <c r="F584" s="200" t="s">
        <v>1816</v>
      </c>
      <c r="G584" s="200" t="s">
        <v>1755</v>
      </c>
      <c r="H584" s="200">
        <v>23</v>
      </c>
      <c r="I584" s="200">
        <v>1</v>
      </c>
      <c r="J584" s="200">
        <v>25</v>
      </c>
      <c r="K584" s="200" t="s">
        <v>63</v>
      </c>
      <c r="L584" s="200" t="s">
        <v>32</v>
      </c>
      <c r="M584" s="199" t="s">
        <v>1367</v>
      </c>
      <c r="O584" s="237">
        <v>10</v>
      </c>
      <c r="P584" s="204" t="s">
        <v>0</v>
      </c>
      <c r="Q584" s="204"/>
      <c r="R584" s="226">
        <v>6.6438561897747253</v>
      </c>
      <c r="S584" s="226">
        <v>6.6438561897747253</v>
      </c>
      <c r="T584" s="226">
        <f t="shared" si="45"/>
        <v>0</v>
      </c>
      <c r="U584" s="199">
        <f t="shared" si="46"/>
        <v>0</v>
      </c>
      <c r="V584" s="199">
        <f t="shared" si="47"/>
        <v>0</v>
      </c>
      <c r="W584" s="199">
        <f t="shared" si="48"/>
        <v>0</v>
      </c>
      <c r="X584" s="199">
        <f t="shared" si="49"/>
        <v>0</v>
      </c>
    </row>
    <row r="585" spans="1:24" x14ac:dyDescent="0.25">
      <c r="A585" s="199">
        <v>156</v>
      </c>
      <c r="B585" s="200" t="s">
        <v>1295</v>
      </c>
      <c r="C585" s="200">
        <v>75</v>
      </c>
      <c r="D585" s="200">
        <v>3</v>
      </c>
      <c r="E585" s="200" t="s">
        <v>1816</v>
      </c>
      <c r="F585" s="200" t="s">
        <v>1816</v>
      </c>
      <c r="G585" s="200" t="s">
        <v>1755</v>
      </c>
      <c r="H585" s="200">
        <v>23</v>
      </c>
      <c r="I585" s="200">
        <v>1</v>
      </c>
      <c r="J585" s="200">
        <v>25</v>
      </c>
      <c r="K585" s="200" t="s">
        <v>63</v>
      </c>
      <c r="L585" s="200" t="s">
        <v>32</v>
      </c>
      <c r="M585" s="199" t="s">
        <v>1367</v>
      </c>
      <c r="O585" s="237">
        <v>1</v>
      </c>
      <c r="P585" s="204" t="s">
        <v>0</v>
      </c>
      <c r="Q585" s="204"/>
      <c r="R585" s="226">
        <v>6.6438561897747253</v>
      </c>
      <c r="S585" s="226">
        <v>6.6438561897747253</v>
      </c>
      <c r="T585" s="226">
        <f t="shared" si="45"/>
        <v>0</v>
      </c>
      <c r="U585" s="199">
        <f t="shared" si="46"/>
        <v>0</v>
      </c>
      <c r="V585" s="199">
        <f t="shared" si="47"/>
        <v>0</v>
      </c>
      <c r="W585" s="199">
        <f t="shared" si="48"/>
        <v>0</v>
      </c>
      <c r="X585" s="199">
        <f t="shared" si="49"/>
        <v>0</v>
      </c>
    </row>
    <row r="586" spans="1:24" x14ac:dyDescent="0.25">
      <c r="A586" s="199">
        <v>156</v>
      </c>
      <c r="B586" s="200" t="s">
        <v>1295</v>
      </c>
      <c r="C586" s="200">
        <v>75</v>
      </c>
      <c r="D586" s="200">
        <v>3</v>
      </c>
      <c r="E586" s="200" t="s">
        <v>1816</v>
      </c>
      <c r="F586" s="200" t="s">
        <v>1816</v>
      </c>
      <c r="G586" s="200" t="s">
        <v>1755</v>
      </c>
      <c r="H586" s="200">
        <v>23</v>
      </c>
      <c r="I586" s="200">
        <v>1</v>
      </c>
      <c r="J586" s="200">
        <v>25</v>
      </c>
      <c r="K586" s="200" t="s">
        <v>63</v>
      </c>
      <c r="L586" s="200" t="s">
        <v>32</v>
      </c>
      <c r="M586" s="199" t="s">
        <v>1367</v>
      </c>
      <c r="O586" s="237">
        <v>0.5</v>
      </c>
      <c r="P586" s="204" t="s">
        <v>0</v>
      </c>
      <c r="Q586" s="204"/>
      <c r="R586" s="226">
        <v>6.6438561897747253</v>
      </c>
      <c r="S586" s="226">
        <v>6.6438561897747253</v>
      </c>
      <c r="T586" s="226">
        <f t="shared" si="45"/>
        <v>0</v>
      </c>
      <c r="U586" s="199">
        <f t="shared" si="46"/>
        <v>0</v>
      </c>
      <c r="V586" s="199">
        <f t="shared" si="47"/>
        <v>0</v>
      </c>
      <c r="W586" s="199">
        <f t="shared" si="48"/>
        <v>0</v>
      </c>
      <c r="X586" s="199">
        <f t="shared" si="49"/>
        <v>0</v>
      </c>
    </row>
    <row r="587" spans="1:24" x14ac:dyDescent="0.25">
      <c r="A587" s="199">
        <v>156</v>
      </c>
      <c r="B587" s="200" t="s">
        <v>1295</v>
      </c>
      <c r="C587" s="200">
        <v>75</v>
      </c>
      <c r="D587" s="200">
        <v>3</v>
      </c>
      <c r="E587" s="200" t="s">
        <v>1816</v>
      </c>
      <c r="F587" s="200" t="s">
        <v>1816</v>
      </c>
      <c r="G587" s="200" t="s">
        <v>1755</v>
      </c>
      <c r="H587" s="200">
        <v>23</v>
      </c>
      <c r="I587" s="200">
        <v>1</v>
      </c>
      <c r="J587" s="200">
        <v>25</v>
      </c>
      <c r="K587" s="200" t="s">
        <v>63</v>
      </c>
      <c r="L587" s="200" t="s">
        <v>32</v>
      </c>
      <c r="M587" s="199" t="s">
        <v>1367</v>
      </c>
      <c r="O587" s="237">
        <v>0.1</v>
      </c>
      <c r="P587" s="204" t="s">
        <v>0</v>
      </c>
      <c r="Q587" s="204"/>
      <c r="R587" s="226">
        <v>6.6438561897747253</v>
      </c>
      <c r="S587" s="226">
        <v>6.6438561897747253</v>
      </c>
      <c r="T587" s="226">
        <f t="shared" si="45"/>
        <v>0</v>
      </c>
      <c r="U587" s="199">
        <f t="shared" si="46"/>
        <v>0</v>
      </c>
      <c r="V587" s="199">
        <f t="shared" si="47"/>
        <v>0</v>
      </c>
      <c r="W587" s="199">
        <f t="shared" si="48"/>
        <v>0</v>
      </c>
      <c r="X587" s="199">
        <f t="shared" si="49"/>
        <v>0</v>
      </c>
    </row>
    <row r="588" spans="1:24" x14ac:dyDescent="0.25">
      <c r="A588" s="218">
        <v>156</v>
      </c>
      <c r="B588" s="219" t="s">
        <v>1295</v>
      </c>
      <c r="C588" s="219">
        <v>75</v>
      </c>
      <c r="D588" s="223">
        <v>3</v>
      </c>
      <c r="E588" s="223" t="s">
        <v>1816</v>
      </c>
      <c r="F588" s="223" t="s">
        <v>1816</v>
      </c>
      <c r="G588" s="220" t="s">
        <v>1755</v>
      </c>
      <c r="H588" s="221">
        <v>23</v>
      </c>
      <c r="I588" s="222">
        <v>1</v>
      </c>
      <c r="J588" s="222">
        <v>25</v>
      </c>
      <c r="K588" s="223" t="s">
        <v>63</v>
      </c>
      <c r="L588" s="223" t="s">
        <v>32</v>
      </c>
      <c r="M588" s="220" t="s">
        <v>1367</v>
      </c>
      <c r="O588" s="225">
        <v>100</v>
      </c>
      <c r="P588" s="208" t="s">
        <v>2</v>
      </c>
      <c r="Q588" s="208"/>
      <c r="R588" s="226">
        <v>6.6438561897747253</v>
      </c>
      <c r="S588" s="226">
        <v>6.6438561897747253</v>
      </c>
      <c r="T588" s="226">
        <f t="shared" si="45"/>
        <v>0</v>
      </c>
      <c r="U588" s="199">
        <f t="shared" si="46"/>
        <v>0</v>
      </c>
      <c r="V588" s="199">
        <f t="shared" si="47"/>
        <v>0</v>
      </c>
      <c r="W588" s="199">
        <f t="shared" si="48"/>
        <v>0</v>
      </c>
      <c r="X588" s="199">
        <f t="shared" si="49"/>
        <v>0</v>
      </c>
    </row>
    <row r="589" spans="1:24" x14ac:dyDescent="0.25">
      <c r="A589" s="199">
        <v>156</v>
      </c>
      <c r="B589" s="200" t="s">
        <v>1295</v>
      </c>
      <c r="C589" s="200">
        <v>75</v>
      </c>
      <c r="D589" s="200">
        <v>3</v>
      </c>
      <c r="E589" s="200" t="s">
        <v>1816</v>
      </c>
      <c r="F589" s="200" t="s">
        <v>1816</v>
      </c>
      <c r="G589" s="200" t="s">
        <v>1755</v>
      </c>
      <c r="H589" s="200">
        <v>23</v>
      </c>
      <c r="I589" s="200">
        <v>1</v>
      </c>
      <c r="J589" s="200">
        <v>25</v>
      </c>
      <c r="K589" s="200" t="s">
        <v>63</v>
      </c>
      <c r="L589" s="200" t="s">
        <v>32</v>
      </c>
      <c r="M589" s="199" t="s">
        <v>1367</v>
      </c>
      <c r="O589" s="237">
        <v>10</v>
      </c>
      <c r="P589" s="208" t="s">
        <v>2</v>
      </c>
      <c r="Q589" s="208"/>
      <c r="R589" s="226">
        <v>6.6438561897747253</v>
      </c>
      <c r="S589" s="226">
        <v>6.6438561897747253</v>
      </c>
      <c r="T589" s="226">
        <f t="shared" si="45"/>
        <v>0</v>
      </c>
      <c r="U589" s="199">
        <f t="shared" si="46"/>
        <v>0</v>
      </c>
      <c r="V589" s="199">
        <f t="shared" si="47"/>
        <v>0</v>
      </c>
      <c r="W589" s="199">
        <f t="shared" si="48"/>
        <v>0</v>
      </c>
      <c r="X589" s="199">
        <f t="shared" si="49"/>
        <v>0</v>
      </c>
    </row>
    <row r="590" spans="1:24" x14ac:dyDescent="0.25">
      <c r="A590" s="199">
        <v>156</v>
      </c>
      <c r="B590" s="200" t="s">
        <v>1295</v>
      </c>
      <c r="C590" s="200">
        <v>75</v>
      </c>
      <c r="D590" s="200">
        <v>3</v>
      </c>
      <c r="E590" s="200" t="s">
        <v>1816</v>
      </c>
      <c r="F590" s="200" t="s">
        <v>1816</v>
      </c>
      <c r="G590" s="200" t="s">
        <v>1755</v>
      </c>
      <c r="H590" s="200">
        <v>23</v>
      </c>
      <c r="I590" s="200">
        <v>1</v>
      </c>
      <c r="J590" s="200">
        <v>25</v>
      </c>
      <c r="K590" s="200" t="s">
        <v>63</v>
      </c>
      <c r="L590" s="200" t="s">
        <v>32</v>
      </c>
      <c r="M590" s="199" t="s">
        <v>1367</v>
      </c>
      <c r="O590" s="237">
        <v>1</v>
      </c>
      <c r="P590" s="208" t="s">
        <v>2</v>
      </c>
      <c r="Q590" s="208"/>
      <c r="R590" s="226">
        <v>6.6438561897747253</v>
      </c>
      <c r="S590" s="226">
        <v>6.6438561897747253</v>
      </c>
      <c r="T590" s="226">
        <f t="shared" si="45"/>
        <v>0</v>
      </c>
      <c r="U590" s="199">
        <f t="shared" si="46"/>
        <v>0</v>
      </c>
      <c r="V590" s="199">
        <f t="shared" si="47"/>
        <v>0</v>
      </c>
      <c r="W590" s="199">
        <f t="shared" si="48"/>
        <v>0</v>
      </c>
      <c r="X590" s="199">
        <f t="shared" si="49"/>
        <v>0</v>
      </c>
    </row>
    <row r="591" spans="1:24" x14ac:dyDescent="0.25">
      <c r="A591" s="199">
        <v>156</v>
      </c>
      <c r="B591" s="200" t="s">
        <v>1295</v>
      </c>
      <c r="C591" s="200">
        <v>75</v>
      </c>
      <c r="D591" s="200">
        <v>3</v>
      </c>
      <c r="E591" s="200" t="s">
        <v>1816</v>
      </c>
      <c r="F591" s="200" t="s">
        <v>1816</v>
      </c>
      <c r="G591" s="200" t="s">
        <v>1755</v>
      </c>
      <c r="H591" s="200">
        <v>23</v>
      </c>
      <c r="I591" s="200">
        <v>1</v>
      </c>
      <c r="J591" s="200">
        <v>25</v>
      </c>
      <c r="K591" s="200" t="s">
        <v>63</v>
      </c>
      <c r="L591" s="200" t="s">
        <v>32</v>
      </c>
      <c r="M591" s="199" t="s">
        <v>1367</v>
      </c>
      <c r="O591" s="237">
        <v>0.1</v>
      </c>
      <c r="P591" s="208" t="s">
        <v>2</v>
      </c>
      <c r="Q591" s="208"/>
      <c r="R591" s="226">
        <v>6.6438561897747253</v>
      </c>
      <c r="S591" s="226">
        <v>6.6438561897747253</v>
      </c>
      <c r="T591" s="226">
        <f t="shared" si="45"/>
        <v>0</v>
      </c>
      <c r="U591" s="199">
        <f t="shared" si="46"/>
        <v>0</v>
      </c>
      <c r="V591" s="199">
        <f t="shared" si="47"/>
        <v>0</v>
      </c>
      <c r="W591" s="199">
        <f t="shared" si="48"/>
        <v>0</v>
      </c>
      <c r="X591" s="199">
        <f t="shared" si="49"/>
        <v>0</v>
      </c>
    </row>
    <row r="592" spans="1:24" x14ac:dyDescent="0.25">
      <c r="A592" s="199">
        <v>156</v>
      </c>
      <c r="B592" s="200" t="s">
        <v>1295</v>
      </c>
      <c r="C592" s="200">
        <v>75</v>
      </c>
      <c r="D592" s="200">
        <v>3</v>
      </c>
      <c r="E592" s="200" t="s">
        <v>1816</v>
      </c>
      <c r="F592" s="200" t="s">
        <v>1816</v>
      </c>
      <c r="G592" s="200" t="s">
        <v>1755</v>
      </c>
      <c r="H592" s="200">
        <v>23</v>
      </c>
      <c r="I592" s="200">
        <v>1</v>
      </c>
      <c r="J592" s="200">
        <v>25</v>
      </c>
      <c r="K592" s="200" t="s">
        <v>63</v>
      </c>
      <c r="L592" s="200" t="s">
        <v>32</v>
      </c>
      <c r="M592" s="199" t="s">
        <v>1367</v>
      </c>
      <c r="O592" s="237">
        <v>1</v>
      </c>
      <c r="P592" s="207" t="s">
        <v>3</v>
      </c>
      <c r="Q592" s="207"/>
      <c r="R592" s="226">
        <v>6.7088883373994141</v>
      </c>
      <c r="S592" s="226">
        <v>6.9942128379618556</v>
      </c>
      <c r="T592" s="226">
        <f t="shared" si="45"/>
        <v>-0.28532450056244141</v>
      </c>
      <c r="U592" s="199">
        <f t="shared" si="46"/>
        <v>0</v>
      </c>
      <c r="V592" s="199">
        <f t="shared" si="47"/>
        <v>0</v>
      </c>
      <c r="W592" s="199">
        <f t="shared" si="48"/>
        <v>0</v>
      </c>
      <c r="X592" s="199">
        <f t="shared" si="49"/>
        <v>0</v>
      </c>
    </row>
    <row r="593" spans="1:24" x14ac:dyDescent="0.25">
      <c r="A593" s="199">
        <v>156</v>
      </c>
      <c r="B593" s="200" t="s">
        <v>1295</v>
      </c>
      <c r="C593" s="200">
        <v>75</v>
      </c>
      <c r="D593" s="200">
        <v>3</v>
      </c>
      <c r="E593" s="200" t="s">
        <v>1816</v>
      </c>
      <c r="F593" s="200" t="s">
        <v>1816</v>
      </c>
      <c r="G593" s="200" t="s">
        <v>1755</v>
      </c>
      <c r="H593" s="200">
        <v>23</v>
      </c>
      <c r="I593" s="200">
        <v>1</v>
      </c>
      <c r="J593" s="200">
        <v>25</v>
      </c>
      <c r="K593" s="200" t="s">
        <v>63</v>
      </c>
      <c r="L593" s="200" t="s">
        <v>32</v>
      </c>
      <c r="M593" s="199" t="s">
        <v>1367</v>
      </c>
      <c r="O593" s="237">
        <v>10</v>
      </c>
      <c r="P593" s="207" t="s">
        <v>3</v>
      </c>
      <c r="Q593" s="207"/>
      <c r="R593" s="226">
        <v>10.139376632473088</v>
      </c>
      <c r="S593" s="226">
        <v>9.9940396872939985</v>
      </c>
      <c r="T593" s="226">
        <f t="shared" si="45"/>
        <v>0.14533694517908913</v>
      </c>
      <c r="U593" s="199">
        <f t="shared" si="46"/>
        <v>0</v>
      </c>
      <c r="V593" s="199">
        <f t="shared" si="47"/>
        <v>0</v>
      </c>
      <c r="W593" s="199">
        <f t="shared" si="48"/>
        <v>0</v>
      </c>
      <c r="X593" s="199">
        <f t="shared" si="49"/>
        <v>0</v>
      </c>
    </row>
    <row r="594" spans="1:24" x14ac:dyDescent="0.25">
      <c r="A594" s="218">
        <v>156</v>
      </c>
      <c r="B594" s="219" t="s">
        <v>1295</v>
      </c>
      <c r="C594" s="219">
        <v>75</v>
      </c>
      <c r="D594" s="223">
        <v>3</v>
      </c>
      <c r="E594" s="223" t="s">
        <v>1816</v>
      </c>
      <c r="F594" s="223" t="s">
        <v>1816</v>
      </c>
      <c r="G594" s="220" t="s">
        <v>1755</v>
      </c>
      <c r="H594" s="221">
        <v>23</v>
      </c>
      <c r="I594" s="222">
        <v>1</v>
      </c>
      <c r="J594" s="222">
        <v>25</v>
      </c>
      <c r="K594" s="223" t="s">
        <v>63</v>
      </c>
      <c r="L594" s="223" t="s">
        <v>32</v>
      </c>
      <c r="M594" s="220" t="s">
        <v>1367</v>
      </c>
      <c r="O594" s="225">
        <v>100</v>
      </c>
      <c r="P594" s="207" t="s">
        <v>3</v>
      </c>
      <c r="Q594" s="207"/>
      <c r="R594" s="226">
        <v>10.757105484516794</v>
      </c>
      <c r="S594" s="226">
        <v>10.463209055796989</v>
      </c>
      <c r="T594" s="226">
        <f t="shared" si="45"/>
        <v>0.2938964287198047</v>
      </c>
      <c r="U594" s="199">
        <f t="shared" si="46"/>
        <v>0</v>
      </c>
      <c r="V594" s="199">
        <f t="shared" si="47"/>
        <v>0</v>
      </c>
      <c r="W594" s="199">
        <f t="shared" si="48"/>
        <v>0</v>
      </c>
      <c r="X594" s="199">
        <f t="shared" si="49"/>
        <v>0</v>
      </c>
    </row>
    <row r="595" spans="1:24" x14ac:dyDescent="0.25">
      <c r="A595" s="218">
        <v>156</v>
      </c>
      <c r="B595" s="219" t="s">
        <v>1295</v>
      </c>
      <c r="C595" s="219">
        <v>75</v>
      </c>
      <c r="D595" s="223">
        <v>3</v>
      </c>
      <c r="E595" s="223" t="s">
        <v>1816</v>
      </c>
      <c r="F595" s="223" t="s">
        <v>1816</v>
      </c>
      <c r="G595" s="220" t="s">
        <v>1755</v>
      </c>
      <c r="H595" s="221">
        <v>23</v>
      </c>
      <c r="I595" s="222">
        <v>1</v>
      </c>
      <c r="J595" s="222">
        <v>25</v>
      </c>
      <c r="K595" s="223" t="s">
        <v>63</v>
      </c>
      <c r="L595" s="223" t="s">
        <v>32</v>
      </c>
      <c r="M595" s="220" t="s">
        <v>1367</v>
      </c>
      <c r="O595" s="225">
        <v>100</v>
      </c>
      <c r="P595" s="209" t="s">
        <v>117</v>
      </c>
      <c r="Q595" s="209"/>
      <c r="R595" s="226">
        <v>6.6438561897747253</v>
      </c>
      <c r="S595" s="226">
        <v>6.6438561897747253</v>
      </c>
      <c r="T595" s="226">
        <f t="shared" si="45"/>
        <v>0</v>
      </c>
      <c r="U595" s="199">
        <f t="shared" si="46"/>
        <v>0</v>
      </c>
      <c r="V595" s="199">
        <f t="shared" si="47"/>
        <v>0</v>
      </c>
      <c r="W595" s="199">
        <f t="shared" si="48"/>
        <v>0</v>
      </c>
      <c r="X595" s="199">
        <f t="shared" si="49"/>
        <v>0</v>
      </c>
    </row>
    <row r="596" spans="1:24" x14ac:dyDescent="0.25">
      <c r="A596" s="199">
        <v>156</v>
      </c>
      <c r="B596" s="200" t="s">
        <v>1295</v>
      </c>
      <c r="C596" s="200">
        <v>75</v>
      </c>
      <c r="D596" s="200">
        <v>3</v>
      </c>
      <c r="E596" s="200" t="s">
        <v>1816</v>
      </c>
      <c r="F596" s="200" t="s">
        <v>1816</v>
      </c>
      <c r="G596" s="200" t="s">
        <v>1755</v>
      </c>
      <c r="H596" s="200">
        <v>23</v>
      </c>
      <c r="I596" s="200">
        <v>1</v>
      </c>
      <c r="J596" s="200">
        <v>25</v>
      </c>
      <c r="K596" s="200" t="s">
        <v>63</v>
      </c>
      <c r="L596" s="200" t="s">
        <v>32</v>
      </c>
      <c r="M596" s="199" t="s">
        <v>1367</v>
      </c>
      <c r="O596" s="237">
        <v>10</v>
      </c>
      <c r="P596" s="209" t="s">
        <v>117</v>
      </c>
      <c r="Q596" s="209"/>
      <c r="R596" s="226">
        <v>6.6438561897747253</v>
      </c>
      <c r="S596" s="226">
        <v>6.6438561897747253</v>
      </c>
      <c r="T596" s="226">
        <f t="shared" si="45"/>
        <v>0</v>
      </c>
      <c r="U596" s="199">
        <f t="shared" si="46"/>
        <v>0</v>
      </c>
      <c r="V596" s="199">
        <f t="shared" si="47"/>
        <v>0</v>
      </c>
      <c r="W596" s="199">
        <f t="shared" si="48"/>
        <v>0</v>
      </c>
      <c r="X596" s="199">
        <f t="shared" si="49"/>
        <v>0</v>
      </c>
    </row>
    <row r="597" spans="1:24" x14ac:dyDescent="0.25">
      <c r="A597" s="199">
        <v>156</v>
      </c>
      <c r="B597" s="200" t="s">
        <v>1295</v>
      </c>
      <c r="C597" s="200">
        <v>75</v>
      </c>
      <c r="D597" s="200">
        <v>3</v>
      </c>
      <c r="E597" s="200" t="s">
        <v>1816</v>
      </c>
      <c r="F597" s="200" t="s">
        <v>1816</v>
      </c>
      <c r="G597" s="200" t="s">
        <v>1755</v>
      </c>
      <c r="H597" s="200">
        <v>23</v>
      </c>
      <c r="I597" s="200">
        <v>1</v>
      </c>
      <c r="J597" s="200">
        <v>25</v>
      </c>
      <c r="K597" s="200" t="s">
        <v>63</v>
      </c>
      <c r="L597" s="200" t="s">
        <v>32</v>
      </c>
      <c r="M597" s="199" t="s">
        <v>1367</v>
      </c>
      <c r="O597" s="237">
        <v>1</v>
      </c>
      <c r="P597" s="209" t="s">
        <v>117</v>
      </c>
      <c r="Q597" s="209"/>
      <c r="R597" s="226">
        <v>6.6438561897747253</v>
      </c>
      <c r="S597" s="226">
        <v>6.6438561897747253</v>
      </c>
      <c r="T597" s="226">
        <f t="shared" si="45"/>
        <v>0</v>
      </c>
      <c r="U597" s="199">
        <f t="shared" si="46"/>
        <v>0</v>
      </c>
      <c r="V597" s="199">
        <f t="shared" si="47"/>
        <v>0</v>
      </c>
      <c r="W597" s="199">
        <f t="shared" si="48"/>
        <v>0</v>
      </c>
      <c r="X597" s="199">
        <f t="shared" si="49"/>
        <v>0</v>
      </c>
    </row>
    <row r="598" spans="1:24" x14ac:dyDescent="0.25">
      <c r="A598" s="199">
        <v>156</v>
      </c>
      <c r="B598" s="200" t="s">
        <v>1295</v>
      </c>
      <c r="C598" s="200">
        <v>75</v>
      </c>
      <c r="D598" s="200">
        <v>3</v>
      </c>
      <c r="E598" s="200" t="s">
        <v>1816</v>
      </c>
      <c r="F598" s="200" t="s">
        <v>1816</v>
      </c>
      <c r="G598" s="200" t="s">
        <v>1755</v>
      </c>
      <c r="H598" s="200">
        <v>23</v>
      </c>
      <c r="I598" s="200">
        <v>1</v>
      </c>
      <c r="J598" s="200">
        <v>25</v>
      </c>
      <c r="K598" s="200" t="s">
        <v>63</v>
      </c>
      <c r="L598" s="200" t="s">
        <v>32</v>
      </c>
      <c r="M598" s="199" t="s">
        <v>1367</v>
      </c>
      <c r="O598" s="237">
        <v>0.1</v>
      </c>
      <c r="P598" s="209" t="s">
        <v>117</v>
      </c>
      <c r="Q598" s="209"/>
      <c r="R598" s="226">
        <v>6.6438561897747253</v>
      </c>
      <c r="S598" s="226">
        <v>6.6438561897747253</v>
      </c>
      <c r="T598" s="226">
        <f t="shared" si="45"/>
        <v>0</v>
      </c>
      <c r="U598" s="199">
        <f t="shared" si="46"/>
        <v>0</v>
      </c>
      <c r="V598" s="199">
        <f t="shared" si="47"/>
        <v>0</v>
      </c>
      <c r="W598" s="199">
        <f t="shared" si="48"/>
        <v>0</v>
      </c>
      <c r="X598" s="199">
        <f t="shared" si="49"/>
        <v>0</v>
      </c>
    </row>
    <row r="599" spans="1:24" x14ac:dyDescent="0.25">
      <c r="A599" s="199">
        <v>156</v>
      </c>
      <c r="B599" s="200" t="s">
        <v>1295</v>
      </c>
      <c r="C599" s="200">
        <v>75</v>
      </c>
      <c r="D599" s="200">
        <v>3</v>
      </c>
      <c r="E599" s="200" t="s">
        <v>1816</v>
      </c>
      <c r="F599" s="200" t="s">
        <v>1816</v>
      </c>
      <c r="G599" s="200" t="s">
        <v>1755</v>
      </c>
      <c r="H599" s="200">
        <v>23</v>
      </c>
      <c r="I599" s="200">
        <v>1</v>
      </c>
      <c r="J599" s="200">
        <v>25</v>
      </c>
      <c r="K599" s="200" t="s">
        <v>63</v>
      </c>
      <c r="L599" s="200" t="s">
        <v>32</v>
      </c>
      <c r="M599" s="199" t="s">
        <v>1367</v>
      </c>
      <c r="O599" s="237">
        <v>1</v>
      </c>
      <c r="P599" s="210" t="s">
        <v>147</v>
      </c>
      <c r="Q599" s="210"/>
      <c r="R599" s="226">
        <v>6.6438561897747253</v>
      </c>
      <c r="S599" s="226">
        <v>6.9955331355244557</v>
      </c>
      <c r="T599" s="226">
        <f t="shared" si="45"/>
        <v>-0.35167694574973041</v>
      </c>
      <c r="U599" s="199">
        <f t="shared" si="46"/>
        <v>0</v>
      </c>
      <c r="V599" s="199">
        <f t="shared" si="47"/>
        <v>0</v>
      </c>
      <c r="W599" s="199">
        <f t="shared" si="48"/>
        <v>0</v>
      </c>
      <c r="X599" s="199">
        <f t="shared" si="49"/>
        <v>0</v>
      </c>
    </row>
    <row r="600" spans="1:24" x14ac:dyDescent="0.25">
      <c r="A600" s="199">
        <v>156</v>
      </c>
      <c r="B600" s="200" t="s">
        <v>1295</v>
      </c>
      <c r="C600" s="200">
        <v>75</v>
      </c>
      <c r="D600" s="200">
        <v>3</v>
      </c>
      <c r="E600" s="200" t="s">
        <v>1816</v>
      </c>
      <c r="F600" s="200" t="s">
        <v>1816</v>
      </c>
      <c r="G600" s="200" t="s">
        <v>1755</v>
      </c>
      <c r="H600" s="200">
        <v>23</v>
      </c>
      <c r="I600" s="200">
        <v>1</v>
      </c>
      <c r="J600" s="200">
        <v>25</v>
      </c>
      <c r="K600" s="200" t="s">
        <v>63</v>
      </c>
      <c r="L600" s="200" t="s">
        <v>32</v>
      </c>
      <c r="M600" s="199" t="s">
        <v>1367</v>
      </c>
      <c r="O600" s="237">
        <v>0.1</v>
      </c>
      <c r="P600" s="210" t="s">
        <v>147</v>
      </c>
      <c r="Q600" s="210"/>
      <c r="R600" s="226">
        <v>6.6438561897747253</v>
      </c>
      <c r="S600" s="226">
        <v>6.6438561897747253</v>
      </c>
      <c r="T600" s="226">
        <f t="shared" si="45"/>
        <v>0</v>
      </c>
      <c r="U600" s="199">
        <f t="shared" si="46"/>
        <v>0</v>
      </c>
      <c r="V600" s="199">
        <f t="shared" si="47"/>
        <v>0</v>
      </c>
      <c r="W600" s="199">
        <f t="shared" si="48"/>
        <v>0</v>
      </c>
      <c r="X600" s="199">
        <f t="shared" si="49"/>
        <v>0</v>
      </c>
    </row>
    <row r="601" spans="1:24" x14ac:dyDescent="0.25">
      <c r="A601" s="199">
        <v>156</v>
      </c>
      <c r="B601" s="200" t="s">
        <v>1295</v>
      </c>
      <c r="C601" s="200">
        <v>75</v>
      </c>
      <c r="D601" s="200">
        <v>3</v>
      </c>
      <c r="E601" s="200" t="s">
        <v>1816</v>
      </c>
      <c r="F601" s="200" t="s">
        <v>1816</v>
      </c>
      <c r="G601" s="200" t="s">
        <v>1755</v>
      </c>
      <c r="H601" s="200">
        <v>23</v>
      </c>
      <c r="I601" s="200">
        <v>1</v>
      </c>
      <c r="J601" s="200">
        <v>25</v>
      </c>
      <c r="K601" s="200" t="s">
        <v>63</v>
      </c>
      <c r="L601" s="200" t="s">
        <v>32</v>
      </c>
      <c r="M601" s="199" t="s">
        <v>1367</v>
      </c>
      <c r="O601" s="237">
        <v>10</v>
      </c>
      <c r="P601" s="210" t="s">
        <v>147</v>
      </c>
      <c r="Q601" s="210"/>
      <c r="R601" s="226">
        <v>10.233113656205592</v>
      </c>
      <c r="S601" s="226">
        <v>9.5983098353895144</v>
      </c>
      <c r="T601" s="226">
        <f t="shared" si="45"/>
        <v>0.634803820816078</v>
      </c>
      <c r="U601" s="199">
        <f t="shared" si="46"/>
        <v>0</v>
      </c>
      <c r="V601" s="199">
        <f t="shared" si="47"/>
        <v>0</v>
      </c>
      <c r="W601" s="199">
        <f t="shared" si="48"/>
        <v>0</v>
      </c>
      <c r="X601" s="199">
        <f t="shared" si="49"/>
        <v>0</v>
      </c>
    </row>
    <row r="602" spans="1:24" x14ac:dyDescent="0.25">
      <c r="A602" s="218">
        <v>156</v>
      </c>
      <c r="B602" s="219" t="s">
        <v>1295</v>
      </c>
      <c r="C602" s="219">
        <v>75</v>
      </c>
      <c r="D602" s="223">
        <v>3</v>
      </c>
      <c r="E602" s="223" t="s">
        <v>1816</v>
      </c>
      <c r="F602" s="223" t="s">
        <v>1816</v>
      </c>
      <c r="G602" s="220" t="s">
        <v>1755</v>
      </c>
      <c r="H602" s="221">
        <v>23</v>
      </c>
      <c r="I602" s="222">
        <v>1</v>
      </c>
      <c r="J602" s="222">
        <v>25</v>
      </c>
      <c r="K602" s="223" t="s">
        <v>63</v>
      </c>
      <c r="L602" s="223" t="s">
        <v>32</v>
      </c>
      <c r="M602" s="220" t="s">
        <v>1367</v>
      </c>
      <c r="O602" s="225">
        <v>100</v>
      </c>
      <c r="P602" s="211" t="s">
        <v>834</v>
      </c>
      <c r="Q602" s="211"/>
      <c r="R602" s="226">
        <v>6.6438561897747253</v>
      </c>
      <c r="S602" s="226">
        <v>6.6438561897747253</v>
      </c>
      <c r="T602" s="226">
        <f t="shared" si="45"/>
        <v>0</v>
      </c>
      <c r="U602" s="199">
        <f t="shared" si="46"/>
        <v>0</v>
      </c>
      <c r="V602" s="199">
        <f t="shared" si="47"/>
        <v>0</v>
      </c>
      <c r="W602" s="199">
        <f t="shared" si="48"/>
        <v>0</v>
      </c>
      <c r="X602" s="199">
        <f t="shared" si="49"/>
        <v>0</v>
      </c>
    </row>
    <row r="603" spans="1:24" x14ac:dyDescent="0.25">
      <c r="A603" s="199">
        <v>156</v>
      </c>
      <c r="B603" s="200" t="s">
        <v>1295</v>
      </c>
      <c r="C603" s="200">
        <v>75</v>
      </c>
      <c r="D603" s="200">
        <v>3</v>
      </c>
      <c r="E603" s="200" t="s">
        <v>1816</v>
      </c>
      <c r="F603" s="200" t="s">
        <v>1816</v>
      </c>
      <c r="G603" s="200" t="s">
        <v>1755</v>
      </c>
      <c r="H603" s="200">
        <v>23</v>
      </c>
      <c r="I603" s="200">
        <v>1</v>
      </c>
      <c r="J603" s="200">
        <v>25</v>
      </c>
      <c r="K603" s="200" t="s">
        <v>63</v>
      </c>
      <c r="L603" s="200" t="s">
        <v>32</v>
      </c>
      <c r="M603" s="199" t="s">
        <v>1367</v>
      </c>
      <c r="O603" s="237">
        <v>10</v>
      </c>
      <c r="P603" s="211" t="s">
        <v>834</v>
      </c>
      <c r="Q603" s="211"/>
      <c r="R603" s="226">
        <v>6.6438561897747253</v>
      </c>
      <c r="S603" s="226">
        <v>6.6438561897747253</v>
      </c>
      <c r="T603" s="226">
        <f t="shared" si="45"/>
        <v>0</v>
      </c>
      <c r="U603" s="199">
        <f t="shared" si="46"/>
        <v>0</v>
      </c>
      <c r="V603" s="199">
        <f t="shared" si="47"/>
        <v>0</v>
      </c>
      <c r="W603" s="199">
        <f t="shared" si="48"/>
        <v>0</v>
      </c>
      <c r="X603" s="199">
        <f t="shared" si="49"/>
        <v>0</v>
      </c>
    </row>
    <row r="604" spans="1:24" x14ac:dyDescent="0.25">
      <c r="A604" s="199">
        <v>156</v>
      </c>
      <c r="B604" s="200" t="s">
        <v>1295</v>
      </c>
      <c r="C604" s="200">
        <v>75</v>
      </c>
      <c r="D604" s="200">
        <v>3</v>
      </c>
      <c r="E604" s="200" t="s">
        <v>1816</v>
      </c>
      <c r="F604" s="200" t="s">
        <v>1816</v>
      </c>
      <c r="G604" s="200" t="s">
        <v>1755</v>
      </c>
      <c r="H604" s="200">
        <v>23</v>
      </c>
      <c r="I604" s="200">
        <v>1</v>
      </c>
      <c r="J604" s="200">
        <v>25</v>
      </c>
      <c r="K604" s="200" t="s">
        <v>63</v>
      </c>
      <c r="L604" s="200" t="s">
        <v>32</v>
      </c>
      <c r="M604" s="199" t="s">
        <v>1367</v>
      </c>
      <c r="O604" s="237">
        <v>1</v>
      </c>
      <c r="P604" s="211" t="s">
        <v>834</v>
      </c>
      <c r="Q604" s="211"/>
      <c r="R604" s="226">
        <v>6.6438561897747253</v>
      </c>
      <c r="S604" s="226">
        <v>6.6438561897747253</v>
      </c>
      <c r="T604" s="226">
        <f t="shared" si="45"/>
        <v>0</v>
      </c>
      <c r="U604" s="199">
        <f t="shared" si="46"/>
        <v>0</v>
      </c>
      <c r="V604" s="199">
        <f t="shared" si="47"/>
        <v>0</v>
      </c>
      <c r="W604" s="199">
        <f t="shared" si="48"/>
        <v>0</v>
      </c>
      <c r="X604" s="199">
        <f t="shared" si="49"/>
        <v>0</v>
      </c>
    </row>
    <row r="605" spans="1:24" x14ac:dyDescent="0.25">
      <c r="A605" s="199">
        <v>156</v>
      </c>
      <c r="B605" s="200" t="s">
        <v>1295</v>
      </c>
      <c r="C605" s="200">
        <v>75</v>
      </c>
      <c r="D605" s="200">
        <v>3</v>
      </c>
      <c r="E605" s="200" t="s">
        <v>1816</v>
      </c>
      <c r="F605" s="200" t="s">
        <v>1816</v>
      </c>
      <c r="G605" s="200" t="s">
        <v>1755</v>
      </c>
      <c r="H605" s="200">
        <v>23</v>
      </c>
      <c r="I605" s="200">
        <v>1</v>
      </c>
      <c r="J605" s="200">
        <v>25</v>
      </c>
      <c r="K605" s="200" t="s">
        <v>63</v>
      </c>
      <c r="L605" s="200" t="s">
        <v>32</v>
      </c>
      <c r="M605" s="199" t="s">
        <v>1367</v>
      </c>
      <c r="O605" s="237">
        <v>0.1</v>
      </c>
      <c r="P605" s="211" t="s">
        <v>834</v>
      </c>
      <c r="Q605" s="211"/>
      <c r="R605" s="226">
        <v>6.6438561897747253</v>
      </c>
      <c r="S605" s="226">
        <v>6.6438561897747253</v>
      </c>
      <c r="T605" s="226">
        <f t="shared" si="45"/>
        <v>0</v>
      </c>
      <c r="U605" s="199">
        <f t="shared" si="46"/>
        <v>0</v>
      </c>
      <c r="V605" s="199">
        <f t="shared" si="47"/>
        <v>0</v>
      </c>
      <c r="W605" s="199">
        <f t="shared" si="48"/>
        <v>0</v>
      </c>
      <c r="X605" s="199">
        <f t="shared" si="49"/>
        <v>0</v>
      </c>
    </row>
    <row r="606" spans="1:24" x14ac:dyDescent="0.25">
      <c r="A606" s="218">
        <v>156</v>
      </c>
      <c r="B606" s="219" t="s">
        <v>1295</v>
      </c>
      <c r="C606" s="219">
        <v>75</v>
      </c>
      <c r="D606" s="223">
        <v>3</v>
      </c>
      <c r="E606" s="223" t="s">
        <v>1816</v>
      </c>
      <c r="F606" s="223" t="s">
        <v>1816</v>
      </c>
      <c r="G606" s="220" t="s">
        <v>1755</v>
      </c>
      <c r="H606" s="221">
        <v>23</v>
      </c>
      <c r="I606" s="222">
        <v>1</v>
      </c>
      <c r="J606" s="222">
        <v>25</v>
      </c>
      <c r="K606" s="223" t="s">
        <v>63</v>
      </c>
      <c r="L606" s="223" t="s">
        <v>32</v>
      </c>
      <c r="M606" s="220" t="s">
        <v>1367</v>
      </c>
      <c r="O606" s="225">
        <v>100</v>
      </c>
      <c r="P606" s="238" t="s">
        <v>307</v>
      </c>
      <c r="Q606" s="238"/>
      <c r="R606" s="226">
        <v>6.6438561897747253</v>
      </c>
      <c r="S606" s="226">
        <v>6.6438561897747253</v>
      </c>
      <c r="T606" s="226">
        <f t="shared" si="45"/>
        <v>0</v>
      </c>
      <c r="U606" s="199">
        <f t="shared" si="46"/>
        <v>0</v>
      </c>
      <c r="V606" s="199">
        <f t="shared" si="47"/>
        <v>0</v>
      </c>
      <c r="W606" s="199">
        <f t="shared" si="48"/>
        <v>0</v>
      </c>
      <c r="X606" s="199">
        <f t="shared" si="49"/>
        <v>0</v>
      </c>
    </row>
    <row r="607" spans="1:24" x14ac:dyDescent="0.25">
      <c r="A607" s="199">
        <v>156</v>
      </c>
      <c r="B607" s="200" t="s">
        <v>1295</v>
      </c>
      <c r="C607" s="200">
        <v>75</v>
      </c>
      <c r="D607" s="200">
        <v>3</v>
      </c>
      <c r="E607" s="200" t="s">
        <v>1816</v>
      </c>
      <c r="F607" s="200" t="s">
        <v>1816</v>
      </c>
      <c r="G607" s="200" t="s">
        <v>1755</v>
      </c>
      <c r="H607" s="200">
        <v>23</v>
      </c>
      <c r="I607" s="200">
        <v>1</v>
      </c>
      <c r="J607" s="200">
        <v>25</v>
      </c>
      <c r="K607" s="200" t="s">
        <v>63</v>
      </c>
      <c r="L607" s="200" t="s">
        <v>32</v>
      </c>
      <c r="M607" s="199" t="s">
        <v>1367</v>
      </c>
      <c r="O607" s="237">
        <v>1</v>
      </c>
      <c r="P607" s="238" t="s">
        <v>307</v>
      </c>
      <c r="Q607" s="238"/>
      <c r="R607" s="226">
        <v>6.6438561897747253</v>
      </c>
      <c r="S607" s="226">
        <v>6.6438561897747253</v>
      </c>
      <c r="T607" s="226">
        <f t="shared" si="45"/>
        <v>0</v>
      </c>
      <c r="U607" s="199">
        <f t="shared" si="46"/>
        <v>0</v>
      </c>
      <c r="V607" s="199">
        <f t="shared" si="47"/>
        <v>0</v>
      </c>
      <c r="W607" s="199">
        <f t="shared" si="48"/>
        <v>0</v>
      </c>
      <c r="X607" s="199">
        <f t="shared" si="49"/>
        <v>0</v>
      </c>
    </row>
    <row r="608" spans="1:24" x14ac:dyDescent="0.25">
      <c r="A608" s="199">
        <v>156</v>
      </c>
      <c r="B608" s="200" t="s">
        <v>1295</v>
      </c>
      <c r="C608" s="200">
        <v>75</v>
      </c>
      <c r="D608" s="200">
        <v>3</v>
      </c>
      <c r="E608" s="200" t="s">
        <v>1816</v>
      </c>
      <c r="F608" s="200" t="s">
        <v>1816</v>
      </c>
      <c r="G608" s="200" t="s">
        <v>1755</v>
      </c>
      <c r="H608" s="200">
        <v>23</v>
      </c>
      <c r="I608" s="200">
        <v>1</v>
      </c>
      <c r="J608" s="200">
        <v>25</v>
      </c>
      <c r="K608" s="200" t="s">
        <v>63</v>
      </c>
      <c r="L608" s="200" t="s">
        <v>32</v>
      </c>
      <c r="M608" s="199" t="s">
        <v>1367</v>
      </c>
      <c r="O608" s="237">
        <v>0.5</v>
      </c>
      <c r="P608" s="238" t="s">
        <v>307</v>
      </c>
      <c r="Q608" s="238"/>
      <c r="R608" s="226">
        <v>6.6438561897747253</v>
      </c>
      <c r="S608" s="226">
        <v>6.6438561897747253</v>
      </c>
      <c r="T608" s="226">
        <f t="shared" si="45"/>
        <v>0</v>
      </c>
      <c r="U608" s="199">
        <f t="shared" si="46"/>
        <v>0</v>
      </c>
      <c r="V608" s="199">
        <f t="shared" si="47"/>
        <v>0</v>
      </c>
      <c r="W608" s="199">
        <f t="shared" si="48"/>
        <v>0</v>
      </c>
      <c r="X608" s="199">
        <f t="shared" si="49"/>
        <v>0</v>
      </c>
    </row>
    <row r="609" spans="1:24" x14ac:dyDescent="0.25">
      <c r="A609" s="199">
        <v>156</v>
      </c>
      <c r="B609" s="200" t="s">
        <v>1295</v>
      </c>
      <c r="C609" s="200">
        <v>75</v>
      </c>
      <c r="D609" s="200">
        <v>3</v>
      </c>
      <c r="E609" s="200" t="s">
        <v>1816</v>
      </c>
      <c r="F609" s="200" t="s">
        <v>1816</v>
      </c>
      <c r="G609" s="200" t="s">
        <v>1755</v>
      </c>
      <c r="H609" s="200">
        <v>23</v>
      </c>
      <c r="I609" s="200">
        <v>1</v>
      </c>
      <c r="J609" s="200">
        <v>25</v>
      </c>
      <c r="K609" s="200" t="s">
        <v>63</v>
      </c>
      <c r="L609" s="200" t="s">
        <v>32</v>
      </c>
      <c r="M609" s="199" t="s">
        <v>1367</v>
      </c>
      <c r="O609" s="237">
        <v>0.1</v>
      </c>
      <c r="P609" s="238" t="s">
        <v>307</v>
      </c>
      <c r="Q609" s="238"/>
      <c r="R609" s="226">
        <v>6.6438561897747253</v>
      </c>
      <c r="S609" s="226">
        <v>6.6438561897747253</v>
      </c>
      <c r="T609" s="226">
        <f t="shared" si="45"/>
        <v>0</v>
      </c>
      <c r="U609" s="199">
        <f t="shared" si="46"/>
        <v>0</v>
      </c>
      <c r="V609" s="199">
        <f t="shared" si="47"/>
        <v>0</v>
      </c>
      <c r="W609" s="199">
        <f t="shared" si="48"/>
        <v>0</v>
      </c>
      <c r="X609" s="199">
        <f t="shared" si="49"/>
        <v>0</v>
      </c>
    </row>
    <row r="610" spans="1:24" x14ac:dyDescent="0.25">
      <c r="A610" s="199">
        <v>156</v>
      </c>
      <c r="B610" s="200" t="s">
        <v>1295</v>
      </c>
      <c r="C610" s="200">
        <v>75</v>
      </c>
      <c r="D610" s="200">
        <v>3</v>
      </c>
      <c r="E610" s="200" t="s">
        <v>1816</v>
      </c>
      <c r="F610" s="200" t="s">
        <v>1816</v>
      </c>
      <c r="G610" s="200" t="s">
        <v>1755</v>
      </c>
      <c r="H610" s="200">
        <v>23</v>
      </c>
      <c r="I610" s="200">
        <v>1</v>
      </c>
      <c r="J610" s="200">
        <v>25</v>
      </c>
      <c r="K610" s="200" t="s">
        <v>63</v>
      </c>
      <c r="L610" s="200" t="s">
        <v>32</v>
      </c>
      <c r="M610" s="199" t="s">
        <v>1367</v>
      </c>
      <c r="O610" s="237">
        <v>50</v>
      </c>
      <c r="P610" s="238" t="s">
        <v>307</v>
      </c>
      <c r="Q610" s="238"/>
      <c r="R610" s="226">
        <v>7.5666431769470606</v>
      </c>
      <c r="S610" s="226">
        <v>7.3804383367810171</v>
      </c>
      <c r="T610" s="226">
        <f t="shared" si="45"/>
        <v>0.18620484016604344</v>
      </c>
      <c r="U610" s="199">
        <f t="shared" si="46"/>
        <v>0</v>
      </c>
      <c r="V610" s="199">
        <f t="shared" si="47"/>
        <v>0</v>
      </c>
      <c r="W610" s="199">
        <f t="shared" si="48"/>
        <v>0</v>
      </c>
      <c r="X610" s="199">
        <f t="shared" si="49"/>
        <v>0</v>
      </c>
    </row>
    <row r="611" spans="1:24" x14ac:dyDescent="0.25">
      <c r="A611" s="199">
        <v>156</v>
      </c>
      <c r="B611" s="200" t="s">
        <v>1295</v>
      </c>
      <c r="C611" s="200">
        <v>75</v>
      </c>
      <c r="D611" s="200">
        <v>3</v>
      </c>
      <c r="E611" s="200" t="s">
        <v>1816</v>
      </c>
      <c r="F611" s="200" t="s">
        <v>1816</v>
      </c>
      <c r="G611" s="200" t="s">
        <v>1755</v>
      </c>
      <c r="H611" s="200">
        <v>23</v>
      </c>
      <c r="I611" s="200">
        <v>1</v>
      </c>
      <c r="J611" s="200">
        <v>25</v>
      </c>
      <c r="K611" s="200" t="s">
        <v>63</v>
      </c>
      <c r="L611" s="200" t="s">
        <v>32</v>
      </c>
      <c r="M611" s="199" t="s">
        <v>1367</v>
      </c>
      <c r="O611" s="237">
        <v>10</v>
      </c>
      <c r="P611" s="238" t="s">
        <v>307</v>
      </c>
      <c r="Q611" s="238"/>
      <c r="R611" s="226">
        <v>7.7335089068023111</v>
      </c>
      <c r="S611" s="226">
        <v>7.1995474530742518</v>
      </c>
      <c r="T611" s="226">
        <f t="shared" si="45"/>
        <v>0.53396145372805925</v>
      </c>
      <c r="U611" s="199">
        <f t="shared" si="46"/>
        <v>0</v>
      </c>
      <c r="V611" s="199">
        <f t="shared" si="47"/>
        <v>0</v>
      </c>
      <c r="W611" s="199">
        <f t="shared" si="48"/>
        <v>0</v>
      </c>
      <c r="X611" s="199">
        <f t="shared" si="49"/>
        <v>0</v>
      </c>
    </row>
    <row r="612" spans="1:24" x14ac:dyDescent="0.25">
      <c r="A612" s="218">
        <v>156</v>
      </c>
      <c r="B612" s="219" t="s">
        <v>1295</v>
      </c>
      <c r="C612" s="219">
        <v>75</v>
      </c>
      <c r="D612" s="223">
        <v>3</v>
      </c>
      <c r="E612" s="223" t="s">
        <v>1816</v>
      </c>
      <c r="F612" s="223" t="s">
        <v>1816</v>
      </c>
      <c r="G612" s="220" t="s">
        <v>1755</v>
      </c>
      <c r="H612" s="221">
        <v>23</v>
      </c>
      <c r="I612" s="222">
        <v>1</v>
      </c>
      <c r="J612" s="222">
        <v>25</v>
      </c>
      <c r="K612" s="223" t="s">
        <v>63</v>
      </c>
      <c r="L612" s="223" t="s">
        <v>32</v>
      </c>
      <c r="M612" s="220" t="s">
        <v>1367</v>
      </c>
      <c r="O612" s="225">
        <v>100</v>
      </c>
      <c r="P612" s="238" t="s">
        <v>4</v>
      </c>
      <c r="Q612" s="238"/>
      <c r="R612" s="226">
        <v>6.6438561897747253</v>
      </c>
      <c r="S612" s="226">
        <v>6.6438561897747253</v>
      </c>
      <c r="T612" s="226">
        <f t="shared" si="45"/>
        <v>0</v>
      </c>
      <c r="U612" s="199">
        <f t="shared" si="46"/>
        <v>0</v>
      </c>
      <c r="V612" s="199">
        <f t="shared" si="47"/>
        <v>0</v>
      </c>
      <c r="W612" s="199">
        <f t="shared" si="48"/>
        <v>0</v>
      </c>
      <c r="X612" s="199">
        <f t="shared" si="49"/>
        <v>0</v>
      </c>
    </row>
    <row r="613" spans="1:24" x14ac:dyDescent="0.25">
      <c r="A613" s="199">
        <v>156</v>
      </c>
      <c r="B613" s="200" t="s">
        <v>1295</v>
      </c>
      <c r="C613" s="200">
        <v>75</v>
      </c>
      <c r="D613" s="200">
        <v>3</v>
      </c>
      <c r="E613" s="200" t="s">
        <v>1816</v>
      </c>
      <c r="F613" s="200" t="s">
        <v>1816</v>
      </c>
      <c r="G613" s="200" t="s">
        <v>1755</v>
      </c>
      <c r="H613" s="200">
        <v>23</v>
      </c>
      <c r="I613" s="200">
        <v>1</v>
      </c>
      <c r="J613" s="200">
        <v>25</v>
      </c>
      <c r="K613" s="200" t="s">
        <v>63</v>
      </c>
      <c r="L613" s="200" t="s">
        <v>32</v>
      </c>
      <c r="M613" s="199" t="s">
        <v>1367</v>
      </c>
      <c r="O613" s="237">
        <v>50</v>
      </c>
      <c r="P613" s="238" t="s">
        <v>4</v>
      </c>
      <c r="Q613" s="238"/>
      <c r="R613" s="226">
        <v>6.6438561897747253</v>
      </c>
      <c r="S613" s="226">
        <v>6.6438561897747253</v>
      </c>
      <c r="T613" s="226">
        <f t="shared" si="45"/>
        <v>0</v>
      </c>
      <c r="U613" s="199">
        <f t="shared" si="46"/>
        <v>0</v>
      </c>
      <c r="V613" s="199">
        <f t="shared" si="47"/>
        <v>0</v>
      </c>
      <c r="W613" s="199">
        <f t="shared" si="48"/>
        <v>0</v>
      </c>
      <c r="X613" s="199">
        <f t="shared" si="49"/>
        <v>0</v>
      </c>
    </row>
    <row r="614" spans="1:24" x14ac:dyDescent="0.25">
      <c r="A614" s="199">
        <v>156</v>
      </c>
      <c r="B614" s="200" t="s">
        <v>1295</v>
      </c>
      <c r="C614" s="200">
        <v>75</v>
      </c>
      <c r="D614" s="200">
        <v>3</v>
      </c>
      <c r="E614" s="200" t="s">
        <v>1816</v>
      </c>
      <c r="F614" s="200" t="s">
        <v>1816</v>
      </c>
      <c r="G614" s="200" t="s">
        <v>1755</v>
      </c>
      <c r="H614" s="200">
        <v>23</v>
      </c>
      <c r="I614" s="200">
        <v>1</v>
      </c>
      <c r="J614" s="200">
        <v>25</v>
      </c>
      <c r="K614" s="200" t="s">
        <v>63</v>
      </c>
      <c r="L614" s="200" t="s">
        <v>32</v>
      </c>
      <c r="M614" s="199" t="s">
        <v>1367</v>
      </c>
      <c r="O614" s="237">
        <v>10</v>
      </c>
      <c r="P614" s="238" t="s">
        <v>4</v>
      </c>
      <c r="Q614" s="238"/>
      <c r="R614" s="226">
        <v>6.6438561897747253</v>
      </c>
      <c r="S614" s="226">
        <v>6.6438561897747253</v>
      </c>
      <c r="T614" s="226">
        <f t="shared" si="45"/>
        <v>0</v>
      </c>
      <c r="U614" s="199">
        <f t="shared" si="46"/>
        <v>0</v>
      </c>
      <c r="V614" s="199">
        <f t="shared" si="47"/>
        <v>0</v>
      </c>
      <c r="W614" s="199">
        <f t="shared" si="48"/>
        <v>0</v>
      </c>
      <c r="X614" s="199">
        <f t="shared" si="49"/>
        <v>0</v>
      </c>
    </row>
    <row r="615" spans="1:24" x14ac:dyDescent="0.25">
      <c r="A615" s="199">
        <v>156</v>
      </c>
      <c r="B615" s="200" t="s">
        <v>1295</v>
      </c>
      <c r="C615" s="200">
        <v>75</v>
      </c>
      <c r="D615" s="200">
        <v>3</v>
      </c>
      <c r="E615" s="200" t="s">
        <v>1816</v>
      </c>
      <c r="F615" s="200" t="s">
        <v>1816</v>
      </c>
      <c r="G615" s="200" t="s">
        <v>1755</v>
      </c>
      <c r="H615" s="200">
        <v>23</v>
      </c>
      <c r="I615" s="200">
        <v>1</v>
      </c>
      <c r="J615" s="200">
        <v>25</v>
      </c>
      <c r="K615" s="200" t="s">
        <v>63</v>
      </c>
      <c r="L615" s="200" t="s">
        <v>32</v>
      </c>
      <c r="M615" s="199" t="s">
        <v>1367</v>
      </c>
      <c r="O615" s="237">
        <v>1</v>
      </c>
      <c r="P615" s="238" t="s">
        <v>4</v>
      </c>
      <c r="Q615" s="238"/>
      <c r="R615" s="226">
        <v>6.6438561897747253</v>
      </c>
      <c r="S615" s="226">
        <v>6.6438561897747253</v>
      </c>
      <c r="T615" s="226">
        <f t="shared" si="45"/>
        <v>0</v>
      </c>
      <c r="U615" s="199">
        <f t="shared" si="46"/>
        <v>0</v>
      </c>
      <c r="V615" s="199">
        <f t="shared" si="47"/>
        <v>0</v>
      </c>
      <c r="W615" s="199">
        <f t="shared" si="48"/>
        <v>0</v>
      </c>
      <c r="X615" s="199">
        <f t="shared" si="49"/>
        <v>0</v>
      </c>
    </row>
    <row r="616" spans="1:24" x14ac:dyDescent="0.25">
      <c r="A616" s="199">
        <v>156</v>
      </c>
      <c r="B616" s="200" t="s">
        <v>1295</v>
      </c>
      <c r="C616" s="200">
        <v>75</v>
      </c>
      <c r="D616" s="200">
        <v>3</v>
      </c>
      <c r="E616" s="200" t="s">
        <v>1816</v>
      </c>
      <c r="F616" s="200" t="s">
        <v>1816</v>
      </c>
      <c r="G616" s="200" t="s">
        <v>1755</v>
      </c>
      <c r="H616" s="200">
        <v>23</v>
      </c>
      <c r="I616" s="200">
        <v>1</v>
      </c>
      <c r="J616" s="200">
        <v>25</v>
      </c>
      <c r="K616" s="200" t="s">
        <v>63</v>
      </c>
      <c r="L616" s="200" t="s">
        <v>32</v>
      </c>
      <c r="M616" s="199" t="s">
        <v>1367</v>
      </c>
      <c r="O616" s="237">
        <v>0.5</v>
      </c>
      <c r="P616" s="238" t="s">
        <v>4</v>
      </c>
      <c r="Q616" s="238"/>
      <c r="R616" s="226">
        <v>6.6438561897747253</v>
      </c>
      <c r="S616" s="226">
        <v>6.6438561897747253</v>
      </c>
      <c r="T616" s="226">
        <f t="shared" si="45"/>
        <v>0</v>
      </c>
      <c r="U616" s="199">
        <f t="shared" si="46"/>
        <v>0</v>
      </c>
      <c r="V616" s="199">
        <f t="shared" si="47"/>
        <v>0</v>
      </c>
      <c r="W616" s="199">
        <f t="shared" si="48"/>
        <v>0</v>
      </c>
      <c r="X616" s="199">
        <f t="shared" si="49"/>
        <v>0</v>
      </c>
    </row>
    <row r="617" spans="1:24" x14ac:dyDescent="0.25">
      <c r="A617" s="199">
        <v>156</v>
      </c>
      <c r="B617" s="200" t="s">
        <v>1295</v>
      </c>
      <c r="C617" s="200">
        <v>75</v>
      </c>
      <c r="D617" s="200">
        <v>3</v>
      </c>
      <c r="E617" s="200" t="s">
        <v>1816</v>
      </c>
      <c r="F617" s="200" t="s">
        <v>1816</v>
      </c>
      <c r="G617" s="200" t="s">
        <v>1755</v>
      </c>
      <c r="H617" s="200">
        <v>23</v>
      </c>
      <c r="I617" s="200">
        <v>1</v>
      </c>
      <c r="J617" s="200">
        <v>25</v>
      </c>
      <c r="K617" s="200" t="s">
        <v>63</v>
      </c>
      <c r="L617" s="200" t="s">
        <v>32</v>
      </c>
      <c r="M617" s="199" t="s">
        <v>1367</v>
      </c>
      <c r="O617" s="237">
        <v>0.1</v>
      </c>
      <c r="P617" s="238" t="s">
        <v>4</v>
      </c>
      <c r="Q617" s="238"/>
      <c r="R617" s="226">
        <v>6.6438561897747253</v>
      </c>
      <c r="S617" s="226">
        <v>6.6438561897747253</v>
      </c>
      <c r="T617" s="226">
        <f t="shared" si="45"/>
        <v>0</v>
      </c>
      <c r="U617" s="199">
        <f t="shared" si="46"/>
        <v>0</v>
      </c>
      <c r="V617" s="199">
        <f t="shared" si="47"/>
        <v>0</v>
      </c>
      <c r="W617" s="199">
        <f t="shared" si="48"/>
        <v>0</v>
      </c>
      <c r="X617" s="199">
        <f t="shared" si="49"/>
        <v>0</v>
      </c>
    </row>
    <row r="618" spans="1:24" x14ac:dyDescent="0.25">
      <c r="A618" s="218">
        <v>152</v>
      </c>
      <c r="B618" s="219" t="s">
        <v>1268</v>
      </c>
      <c r="C618" s="219">
        <v>73</v>
      </c>
      <c r="D618" s="223">
        <v>3</v>
      </c>
      <c r="E618" s="223" t="s">
        <v>1816</v>
      </c>
      <c r="F618" s="223" t="s">
        <v>1816</v>
      </c>
      <c r="G618" s="220" t="s">
        <v>1756</v>
      </c>
      <c r="H618" s="221">
        <v>24</v>
      </c>
      <c r="I618" s="222">
        <v>1</v>
      </c>
      <c r="J618" s="222">
        <v>26</v>
      </c>
      <c r="K618" s="223" t="s">
        <v>63</v>
      </c>
      <c r="L618" s="223" t="s">
        <v>32</v>
      </c>
      <c r="M618" s="220" t="s">
        <v>1269</v>
      </c>
      <c r="O618" s="225">
        <v>100</v>
      </c>
      <c r="P618" s="204" t="s">
        <v>0</v>
      </c>
      <c r="Q618" s="204"/>
      <c r="R618" s="226">
        <v>6.6438561897747253</v>
      </c>
      <c r="S618" s="226">
        <v>6.6438561897747253</v>
      </c>
      <c r="T618" s="226">
        <f t="shared" si="45"/>
        <v>0</v>
      </c>
      <c r="U618" s="199">
        <f t="shared" si="46"/>
        <v>0</v>
      </c>
      <c r="V618" s="199">
        <f t="shared" si="47"/>
        <v>0</v>
      </c>
      <c r="W618" s="199">
        <f t="shared" si="48"/>
        <v>0</v>
      </c>
      <c r="X618" s="199">
        <f t="shared" si="49"/>
        <v>0</v>
      </c>
    </row>
    <row r="619" spans="1:24" x14ac:dyDescent="0.25">
      <c r="A619" s="199">
        <v>152</v>
      </c>
      <c r="B619" s="200" t="s">
        <v>1268</v>
      </c>
      <c r="C619" s="200">
        <v>73</v>
      </c>
      <c r="D619" s="200">
        <v>3</v>
      </c>
      <c r="E619" s="200" t="s">
        <v>1816</v>
      </c>
      <c r="F619" s="200" t="s">
        <v>1816</v>
      </c>
      <c r="G619" s="200" t="s">
        <v>1756</v>
      </c>
      <c r="H619" s="200">
        <v>24</v>
      </c>
      <c r="I619" s="200">
        <v>1</v>
      </c>
      <c r="J619" s="200">
        <v>26</v>
      </c>
      <c r="K619" s="200" t="s">
        <v>63</v>
      </c>
      <c r="L619" s="200" t="s">
        <v>32</v>
      </c>
      <c r="M619" s="199" t="s">
        <v>1269</v>
      </c>
      <c r="O619" s="237">
        <v>50</v>
      </c>
      <c r="P619" s="204" t="s">
        <v>0</v>
      </c>
      <c r="Q619" s="204"/>
      <c r="R619" s="226">
        <v>6.6438561897747253</v>
      </c>
      <c r="S619" s="226">
        <v>6.6438561897747253</v>
      </c>
      <c r="T619" s="226">
        <f t="shared" si="45"/>
        <v>0</v>
      </c>
      <c r="U619" s="199">
        <f t="shared" si="46"/>
        <v>0</v>
      </c>
      <c r="V619" s="199">
        <f t="shared" si="47"/>
        <v>0</v>
      </c>
      <c r="W619" s="199">
        <f t="shared" si="48"/>
        <v>0</v>
      </c>
      <c r="X619" s="199">
        <f t="shared" si="49"/>
        <v>0</v>
      </c>
    </row>
    <row r="620" spans="1:24" x14ac:dyDescent="0.25">
      <c r="A620" s="199">
        <v>152</v>
      </c>
      <c r="B620" s="200" t="s">
        <v>1268</v>
      </c>
      <c r="C620" s="200">
        <v>73</v>
      </c>
      <c r="D620" s="200">
        <v>3</v>
      </c>
      <c r="E620" s="200" t="s">
        <v>1816</v>
      </c>
      <c r="F620" s="200" t="s">
        <v>1816</v>
      </c>
      <c r="G620" s="200" t="s">
        <v>1756</v>
      </c>
      <c r="H620" s="200">
        <v>24</v>
      </c>
      <c r="I620" s="200">
        <v>1</v>
      </c>
      <c r="J620" s="200">
        <v>26</v>
      </c>
      <c r="K620" s="200" t="s">
        <v>63</v>
      </c>
      <c r="L620" s="200" t="s">
        <v>32</v>
      </c>
      <c r="M620" s="199" t="s">
        <v>1269</v>
      </c>
      <c r="O620" s="237">
        <v>10</v>
      </c>
      <c r="P620" s="204" t="s">
        <v>0</v>
      </c>
      <c r="Q620" s="204"/>
      <c r="R620" s="226">
        <v>6.6438561897747253</v>
      </c>
      <c r="S620" s="226">
        <v>6.6438561897747253</v>
      </c>
      <c r="T620" s="226">
        <f t="shared" si="45"/>
        <v>0</v>
      </c>
      <c r="U620" s="199">
        <f t="shared" si="46"/>
        <v>0</v>
      </c>
      <c r="V620" s="199">
        <f t="shared" si="47"/>
        <v>0</v>
      </c>
      <c r="W620" s="199">
        <f t="shared" si="48"/>
        <v>0</v>
      </c>
      <c r="X620" s="199">
        <f t="shared" si="49"/>
        <v>0</v>
      </c>
    </row>
    <row r="621" spans="1:24" x14ac:dyDescent="0.25">
      <c r="A621" s="199">
        <v>152</v>
      </c>
      <c r="B621" s="200" t="s">
        <v>1268</v>
      </c>
      <c r="C621" s="200">
        <v>73</v>
      </c>
      <c r="D621" s="200">
        <v>3</v>
      </c>
      <c r="E621" s="200" t="s">
        <v>1816</v>
      </c>
      <c r="F621" s="200" t="s">
        <v>1816</v>
      </c>
      <c r="G621" s="200" t="s">
        <v>1756</v>
      </c>
      <c r="H621" s="200">
        <v>24</v>
      </c>
      <c r="I621" s="200">
        <v>1</v>
      </c>
      <c r="J621" s="200">
        <v>26</v>
      </c>
      <c r="K621" s="200" t="s">
        <v>63</v>
      </c>
      <c r="L621" s="200" t="s">
        <v>32</v>
      </c>
      <c r="M621" s="199" t="s">
        <v>1269</v>
      </c>
      <c r="O621" s="237">
        <v>1</v>
      </c>
      <c r="P621" s="204" t="s">
        <v>0</v>
      </c>
      <c r="Q621" s="204"/>
      <c r="R621" s="226">
        <v>6.6438561897747253</v>
      </c>
      <c r="S621" s="226">
        <v>6.6438561897747253</v>
      </c>
      <c r="T621" s="226">
        <f t="shared" si="45"/>
        <v>0</v>
      </c>
      <c r="U621" s="199">
        <f t="shared" si="46"/>
        <v>0</v>
      </c>
      <c r="V621" s="199">
        <f t="shared" si="47"/>
        <v>0</v>
      </c>
      <c r="W621" s="199">
        <f t="shared" si="48"/>
        <v>0</v>
      </c>
      <c r="X621" s="199">
        <f t="shared" si="49"/>
        <v>0</v>
      </c>
    </row>
    <row r="622" spans="1:24" x14ac:dyDescent="0.25">
      <c r="A622" s="199">
        <v>152</v>
      </c>
      <c r="B622" s="200" t="s">
        <v>1268</v>
      </c>
      <c r="C622" s="200">
        <v>73</v>
      </c>
      <c r="D622" s="200">
        <v>3</v>
      </c>
      <c r="E622" s="200" t="s">
        <v>1816</v>
      </c>
      <c r="F622" s="200" t="s">
        <v>1816</v>
      </c>
      <c r="G622" s="200" t="s">
        <v>1756</v>
      </c>
      <c r="H622" s="200">
        <v>24</v>
      </c>
      <c r="I622" s="200">
        <v>1</v>
      </c>
      <c r="J622" s="200">
        <v>26</v>
      </c>
      <c r="K622" s="200" t="s">
        <v>63</v>
      </c>
      <c r="L622" s="200" t="s">
        <v>32</v>
      </c>
      <c r="M622" s="199" t="s">
        <v>1269</v>
      </c>
      <c r="O622" s="237">
        <v>0.5</v>
      </c>
      <c r="P622" s="204" t="s">
        <v>0</v>
      </c>
      <c r="Q622" s="204"/>
      <c r="R622" s="226">
        <v>6.6438561897747253</v>
      </c>
      <c r="S622" s="226">
        <v>6.6438561897747253</v>
      </c>
      <c r="T622" s="226">
        <f t="shared" si="45"/>
        <v>0</v>
      </c>
      <c r="U622" s="199">
        <f t="shared" si="46"/>
        <v>0</v>
      </c>
      <c r="V622" s="199">
        <f t="shared" si="47"/>
        <v>0</v>
      </c>
      <c r="W622" s="199">
        <f t="shared" si="48"/>
        <v>0</v>
      </c>
      <c r="X622" s="199">
        <f t="shared" si="49"/>
        <v>0</v>
      </c>
    </row>
    <row r="623" spans="1:24" x14ac:dyDescent="0.25">
      <c r="A623" s="199">
        <v>152</v>
      </c>
      <c r="B623" s="200" t="s">
        <v>1268</v>
      </c>
      <c r="C623" s="200">
        <v>73</v>
      </c>
      <c r="D623" s="200">
        <v>3</v>
      </c>
      <c r="E623" s="200" t="s">
        <v>1816</v>
      </c>
      <c r="F623" s="200" t="s">
        <v>1816</v>
      </c>
      <c r="G623" s="200" t="s">
        <v>1756</v>
      </c>
      <c r="H623" s="200">
        <v>24</v>
      </c>
      <c r="I623" s="200">
        <v>1</v>
      </c>
      <c r="J623" s="200">
        <v>26</v>
      </c>
      <c r="K623" s="200" t="s">
        <v>63</v>
      </c>
      <c r="L623" s="200" t="s">
        <v>32</v>
      </c>
      <c r="M623" s="199" t="s">
        <v>1269</v>
      </c>
      <c r="O623" s="237">
        <v>0.1</v>
      </c>
      <c r="P623" s="204" t="s">
        <v>0</v>
      </c>
      <c r="Q623" s="204"/>
      <c r="R623" s="226">
        <v>6.6438561897747253</v>
      </c>
      <c r="S623" s="226">
        <v>6.6438561897747253</v>
      </c>
      <c r="T623" s="226">
        <f t="shared" si="45"/>
        <v>0</v>
      </c>
      <c r="U623" s="199">
        <f t="shared" si="46"/>
        <v>0</v>
      </c>
      <c r="V623" s="199">
        <f t="shared" si="47"/>
        <v>0</v>
      </c>
      <c r="W623" s="199">
        <f t="shared" si="48"/>
        <v>0</v>
      </c>
      <c r="X623" s="199">
        <f t="shared" si="49"/>
        <v>0</v>
      </c>
    </row>
    <row r="624" spans="1:24" x14ac:dyDescent="0.25">
      <c r="A624" s="218">
        <v>152</v>
      </c>
      <c r="B624" s="219" t="s">
        <v>1268</v>
      </c>
      <c r="C624" s="219">
        <v>73</v>
      </c>
      <c r="D624" s="223">
        <v>3</v>
      </c>
      <c r="E624" s="223" t="s">
        <v>1816</v>
      </c>
      <c r="F624" s="223" t="s">
        <v>1816</v>
      </c>
      <c r="G624" s="220" t="s">
        <v>1756</v>
      </c>
      <c r="H624" s="221">
        <v>24</v>
      </c>
      <c r="I624" s="222">
        <v>1</v>
      </c>
      <c r="J624" s="222">
        <v>26</v>
      </c>
      <c r="K624" s="223" t="s">
        <v>63</v>
      </c>
      <c r="L624" s="223" t="s">
        <v>32</v>
      </c>
      <c r="M624" s="220" t="s">
        <v>1269</v>
      </c>
      <c r="O624" s="225">
        <v>100</v>
      </c>
      <c r="P624" s="208" t="s">
        <v>2</v>
      </c>
      <c r="Q624" s="208"/>
      <c r="R624" s="226">
        <v>6.6438561897747253</v>
      </c>
      <c r="S624" s="226">
        <v>6.6438561897747253</v>
      </c>
      <c r="T624" s="226">
        <f t="shared" si="45"/>
        <v>0</v>
      </c>
      <c r="U624" s="199">
        <f t="shared" si="46"/>
        <v>0</v>
      </c>
      <c r="V624" s="199">
        <f t="shared" si="47"/>
        <v>0</v>
      </c>
      <c r="W624" s="199">
        <f t="shared" si="48"/>
        <v>0</v>
      </c>
      <c r="X624" s="199">
        <f t="shared" si="49"/>
        <v>0</v>
      </c>
    </row>
    <row r="625" spans="1:24" x14ac:dyDescent="0.25">
      <c r="A625" s="199">
        <v>152</v>
      </c>
      <c r="B625" s="200" t="s">
        <v>1268</v>
      </c>
      <c r="C625" s="200">
        <v>73</v>
      </c>
      <c r="D625" s="200">
        <v>3</v>
      </c>
      <c r="E625" s="200" t="s">
        <v>1816</v>
      </c>
      <c r="F625" s="200" t="s">
        <v>1816</v>
      </c>
      <c r="G625" s="200" t="s">
        <v>1756</v>
      </c>
      <c r="H625" s="200">
        <v>24</v>
      </c>
      <c r="I625" s="200">
        <v>1</v>
      </c>
      <c r="J625" s="200">
        <v>26</v>
      </c>
      <c r="K625" s="200" t="s">
        <v>63</v>
      </c>
      <c r="L625" s="200" t="s">
        <v>32</v>
      </c>
      <c r="M625" s="199" t="s">
        <v>1269</v>
      </c>
      <c r="O625" s="237">
        <v>10</v>
      </c>
      <c r="P625" s="208" t="s">
        <v>2</v>
      </c>
      <c r="Q625" s="208"/>
      <c r="R625" s="226">
        <v>6.6438561897747253</v>
      </c>
      <c r="S625" s="226">
        <v>6.6438561897747253</v>
      </c>
      <c r="T625" s="226">
        <f t="shared" si="45"/>
        <v>0</v>
      </c>
      <c r="U625" s="199">
        <f t="shared" si="46"/>
        <v>0</v>
      </c>
      <c r="V625" s="199">
        <f t="shared" si="47"/>
        <v>0</v>
      </c>
      <c r="W625" s="199">
        <f t="shared" si="48"/>
        <v>0</v>
      </c>
      <c r="X625" s="199">
        <f t="shared" si="49"/>
        <v>0</v>
      </c>
    </row>
    <row r="626" spans="1:24" x14ac:dyDescent="0.25">
      <c r="A626" s="199">
        <v>152</v>
      </c>
      <c r="B626" s="200" t="s">
        <v>1268</v>
      </c>
      <c r="C626" s="200">
        <v>73</v>
      </c>
      <c r="D626" s="200">
        <v>3</v>
      </c>
      <c r="E626" s="200" t="s">
        <v>1816</v>
      </c>
      <c r="F626" s="200" t="s">
        <v>1816</v>
      </c>
      <c r="G626" s="200" t="s">
        <v>1756</v>
      </c>
      <c r="H626" s="200">
        <v>24</v>
      </c>
      <c r="I626" s="200">
        <v>1</v>
      </c>
      <c r="J626" s="200">
        <v>26</v>
      </c>
      <c r="K626" s="200" t="s">
        <v>63</v>
      </c>
      <c r="L626" s="200" t="s">
        <v>32</v>
      </c>
      <c r="M626" s="199" t="s">
        <v>1269</v>
      </c>
      <c r="O626" s="237">
        <v>1</v>
      </c>
      <c r="P626" s="208" t="s">
        <v>2</v>
      </c>
      <c r="Q626" s="208"/>
      <c r="R626" s="226">
        <v>6.6438561897747253</v>
      </c>
      <c r="S626" s="226">
        <v>6.6438561897747253</v>
      </c>
      <c r="T626" s="226">
        <f t="shared" si="45"/>
        <v>0</v>
      </c>
      <c r="U626" s="199">
        <f t="shared" si="46"/>
        <v>0</v>
      </c>
      <c r="V626" s="199">
        <f t="shared" si="47"/>
        <v>0</v>
      </c>
      <c r="W626" s="199">
        <f t="shared" si="48"/>
        <v>0</v>
      </c>
      <c r="X626" s="199">
        <f t="shared" si="49"/>
        <v>0</v>
      </c>
    </row>
    <row r="627" spans="1:24" x14ac:dyDescent="0.25">
      <c r="A627" s="199">
        <v>152</v>
      </c>
      <c r="B627" s="200" t="s">
        <v>1268</v>
      </c>
      <c r="C627" s="200">
        <v>73</v>
      </c>
      <c r="D627" s="200">
        <v>3</v>
      </c>
      <c r="E627" s="200" t="s">
        <v>1816</v>
      </c>
      <c r="F627" s="200" t="s">
        <v>1816</v>
      </c>
      <c r="G627" s="200" t="s">
        <v>1756</v>
      </c>
      <c r="H627" s="200">
        <v>24</v>
      </c>
      <c r="I627" s="200">
        <v>1</v>
      </c>
      <c r="J627" s="200">
        <v>26</v>
      </c>
      <c r="K627" s="200" t="s">
        <v>63</v>
      </c>
      <c r="L627" s="200" t="s">
        <v>32</v>
      </c>
      <c r="M627" s="199" t="s">
        <v>1269</v>
      </c>
      <c r="O627" s="237">
        <v>0.1</v>
      </c>
      <c r="P627" s="208" t="s">
        <v>2</v>
      </c>
      <c r="Q627" s="208"/>
      <c r="R627" s="226">
        <v>6.6438561897747253</v>
      </c>
      <c r="S627" s="226">
        <v>6.6438561897747253</v>
      </c>
      <c r="T627" s="226">
        <f t="shared" si="45"/>
        <v>0</v>
      </c>
      <c r="U627" s="199">
        <f t="shared" si="46"/>
        <v>0</v>
      </c>
      <c r="V627" s="199">
        <f t="shared" si="47"/>
        <v>0</v>
      </c>
      <c r="W627" s="199">
        <f t="shared" si="48"/>
        <v>0</v>
      </c>
      <c r="X627" s="199">
        <f t="shared" si="49"/>
        <v>0</v>
      </c>
    </row>
    <row r="628" spans="1:24" x14ac:dyDescent="0.25">
      <c r="A628" s="218">
        <v>152</v>
      </c>
      <c r="B628" s="219" t="s">
        <v>1268</v>
      </c>
      <c r="C628" s="219">
        <v>73</v>
      </c>
      <c r="D628" s="223">
        <v>3</v>
      </c>
      <c r="E628" s="223" t="s">
        <v>1816</v>
      </c>
      <c r="F628" s="223" t="s">
        <v>1816</v>
      </c>
      <c r="G628" s="220" t="s">
        <v>1756</v>
      </c>
      <c r="H628" s="221">
        <v>24</v>
      </c>
      <c r="I628" s="222">
        <v>1</v>
      </c>
      <c r="J628" s="222">
        <v>26</v>
      </c>
      <c r="K628" s="223" t="s">
        <v>63</v>
      </c>
      <c r="L628" s="223" t="s">
        <v>32</v>
      </c>
      <c r="M628" s="220" t="s">
        <v>1269</v>
      </c>
      <c r="O628" s="225">
        <v>100</v>
      </c>
      <c r="P628" s="207" t="s">
        <v>3</v>
      </c>
      <c r="Q628" s="207"/>
      <c r="R628" s="226">
        <v>6.6438561897747253</v>
      </c>
      <c r="S628" s="226">
        <v>6.6438561897747253</v>
      </c>
      <c r="T628" s="226">
        <f t="shared" si="45"/>
        <v>0</v>
      </c>
      <c r="U628" s="199">
        <f t="shared" si="46"/>
        <v>0</v>
      </c>
      <c r="V628" s="199">
        <f t="shared" si="47"/>
        <v>0</v>
      </c>
      <c r="W628" s="199">
        <f t="shared" si="48"/>
        <v>0</v>
      </c>
      <c r="X628" s="199">
        <f t="shared" si="49"/>
        <v>0</v>
      </c>
    </row>
    <row r="629" spans="1:24" x14ac:dyDescent="0.25">
      <c r="A629" s="199">
        <v>152</v>
      </c>
      <c r="B629" s="200" t="s">
        <v>1268</v>
      </c>
      <c r="C629" s="200">
        <v>73</v>
      </c>
      <c r="D629" s="200">
        <v>3</v>
      </c>
      <c r="E629" s="200" t="s">
        <v>1816</v>
      </c>
      <c r="F629" s="200" t="s">
        <v>1816</v>
      </c>
      <c r="G629" s="200" t="s">
        <v>1756</v>
      </c>
      <c r="H629" s="200">
        <v>24</v>
      </c>
      <c r="I629" s="200">
        <v>1</v>
      </c>
      <c r="J629" s="200">
        <v>26</v>
      </c>
      <c r="K629" s="200" t="s">
        <v>63</v>
      </c>
      <c r="L629" s="200" t="s">
        <v>32</v>
      </c>
      <c r="M629" s="199" t="s">
        <v>1269</v>
      </c>
      <c r="O629" s="237">
        <v>10</v>
      </c>
      <c r="P629" s="207" t="s">
        <v>3</v>
      </c>
      <c r="Q629" s="207"/>
      <c r="R629" s="226">
        <v>6.6438561897747253</v>
      </c>
      <c r="S629" s="226">
        <v>6.6438561897747253</v>
      </c>
      <c r="T629" s="226">
        <f t="shared" si="45"/>
        <v>0</v>
      </c>
      <c r="U629" s="199">
        <f t="shared" si="46"/>
        <v>0</v>
      </c>
      <c r="V629" s="199">
        <f t="shared" si="47"/>
        <v>0</v>
      </c>
      <c r="W629" s="199">
        <f t="shared" si="48"/>
        <v>0</v>
      </c>
      <c r="X629" s="199">
        <f t="shared" si="49"/>
        <v>0</v>
      </c>
    </row>
    <row r="630" spans="1:24" x14ac:dyDescent="0.25">
      <c r="A630" s="199">
        <v>152</v>
      </c>
      <c r="B630" s="200" t="s">
        <v>1268</v>
      </c>
      <c r="C630" s="200">
        <v>73</v>
      </c>
      <c r="D630" s="200">
        <v>3</v>
      </c>
      <c r="E630" s="200" t="s">
        <v>1816</v>
      </c>
      <c r="F630" s="200" t="s">
        <v>1816</v>
      </c>
      <c r="G630" s="200" t="s">
        <v>1756</v>
      </c>
      <c r="H630" s="200">
        <v>24</v>
      </c>
      <c r="I630" s="200">
        <v>1</v>
      </c>
      <c r="J630" s="200">
        <v>26</v>
      </c>
      <c r="K630" s="200" t="s">
        <v>63</v>
      </c>
      <c r="L630" s="200" t="s">
        <v>32</v>
      </c>
      <c r="M630" s="199" t="s">
        <v>1269</v>
      </c>
      <c r="O630" s="237">
        <v>1</v>
      </c>
      <c r="P630" s="207" t="s">
        <v>3</v>
      </c>
      <c r="Q630" s="207"/>
      <c r="R630" s="226">
        <v>6.6438561897747253</v>
      </c>
      <c r="S630" s="226">
        <v>6.6438561897747253</v>
      </c>
      <c r="T630" s="226">
        <f t="shared" si="45"/>
        <v>0</v>
      </c>
      <c r="U630" s="199">
        <f t="shared" si="46"/>
        <v>0</v>
      </c>
      <c r="V630" s="199">
        <f t="shared" si="47"/>
        <v>0</v>
      </c>
      <c r="W630" s="199">
        <f t="shared" si="48"/>
        <v>0</v>
      </c>
      <c r="X630" s="199">
        <f t="shared" si="49"/>
        <v>0</v>
      </c>
    </row>
    <row r="631" spans="1:24" x14ac:dyDescent="0.25">
      <c r="A631" s="218">
        <v>152</v>
      </c>
      <c r="B631" s="219" t="s">
        <v>1268</v>
      </c>
      <c r="C631" s="219">
        <v>73</v>
      </c>
      <c r="D631" s="223">
        <v>3</v>
      </c>
      <c r="E631" s="223" t="s">
        <v>1816</v>
      </c>
      <c r="F631" s="223" t="s">
        <v>1816</v>
      </c>
      <c r="G631" s="220" t="s">
        <v>1756</v>
      </c>
      <c r="H631" s="221">
        <v>24</v>
      </c>
      <c r="I631" s="222">
        <v>1</v>
      </c>
      <c r="J631" s="222">
        <v>26</v>
      </c>
      <c r="K631" s="223" t="s">
        <v>63</v>
      </c>
      <c r="L631" s="223" t="s">
        <v>32</v>
      </c>
      <c r="M631" s="220" t="s">
        <v>1269</v>
      </c>
      <c r="O631" s="225">
        <v>100</v>
      </c>
      <c r="P631" s="209" t="s">
        <v>117</v>
      </c>
      <c r="Q631" s="209"/>
      <c r="R631" s="226">
        <v>6.6438561897747253</v>
      </c>
      <c r="S631" s="226">
        <v>6.6438561897747253</v>
      </c>
      <c r="T631" s="226">
        <f t="shared" si="45"/>
        <v>0</v>
      </c>
      <c r="U631" s="199">
        <f t="shared" si="46"/>
        <v>0</v>
      </c>
      <c r="V631" s="199">
        <f t="shared" si="47"/>
        <v>0</v>
      </c>
      <c r="W631" s="199">
        <f t="shared" si="48"/>
        <v>0</v>
      </c>
      <c r="X631" s="199">
        <f t="shared" si="49"/>
        <v>0</v>
      </c>
    </row>
    <row r="632" spans="1:24" x14ac:dyDescent="0.25">
      <c r="A632" s="199">
        <v>152</v>
      </c>
      <c r="B632" s="200" t="s">
        <v>1268</v>
      </c>
      <c r="C632" s="200">
        <v>73</v>
      </c>
      <c r="D632" s="200">
        <v>3</v>
      </c>
      <c r="E632" s="200" t="s">
        <v>1816</v>
      </c>
      <c r="F632" s="200" t="s">
        <v>1816</v>
      </c>
      <c r="G632" s="200" t="s">
        <v>1756</v>
      </c>
      <c r="H632" s="200">
        <v>24</v>
      </c>
      <c r="I632" s="200">
        <v>1</v>
      </c>
      <c r="J632" s="200">
        <v>26</v>
      </c>
      <c r="K632" s="200" t="s">
        <v>63</v>
      </c>
      <c r="L632" s="200" t="s">
        <v>32</v>
      </c>
      <c r="M632" s="199" t="s">
        <v>1269</v>
      </c>
      <c r="O632" s="237">
        <v>10</v>
      </c>
      <c r="P632" s="209" t="s">
        <v>117</v>
      </c>
      <c r="Q632" s="209"/>
      <c r="R632" s="226">
        <v>6.6438561897747253</v>
      </c>
      <c r="S632" s="226">
        <v>6.6438561897747253</v>
      </c>
      <c r="T632" s="226">
        <f t="shared" si="45"/>
        <v>0</v>
      </c>
      <c r="U632" s="199">
        <f t="shared" si="46"/>
        <v>0</v>
      </c>
      <c r="V632" s="199">
        <f t="shared" si="47"/>
        <v>0</v>
      </c>
      <c r="W632" s="199">
        <f t="shared" si="48"/>
        <v>0</v>
      </c>
      <c r="X632" s="199">
        <f t="shared" si="49"/>
        <v>0</v>
      </c>
    </row>
    <row r="633" spans="1:24" x14ac:dyDescent="0.25">
      <c r="A633" s="199">
        <v>152</v>
      </c>
      <c r="B633" s="200" t="s">
        <v>1268</v>
      </c>
      <c r="C633" s="200">
        <v>73</v>
      </c>
      <c r="D633" s="200">
        <v>3</v>
      </c>
      <c r="E633" s="200" t="s">
        <v>1816</v>
      </c>
      <c r="F633" s="200" t="s">
        <v>1816</v>
      </c>
      <c r="G633" s="200" t="s">
        <v>1756</v>
      </c>
      <c r="H633" s="200">
        <v>24</v>
      </c>
      <c r="I633" s="200">
        <v>1</v>
      </c>
      <c r="J633" s="200">
        <v>26</v>
      </c>
      <c r="K633" s="200" t="s">
        <v>63</v>
      </c>
      <c r="L633" s="200" t="s">
        <v>32</v>
      </c>
      <c r="M633" s="199" t="s">
        <v>1269</v>
      </c>
      <c r="O633" s="237">
        <v>1</v>
      </c>
      <c r="P633" s="209" t="s">
        <v>117</v>
      </c>
      <c r="Q633" s="209"/>
      <c r="R633" s="226">
        <v>6.6438561897747253</v>
      </c>
      <c r="S633" s="226">
        <v>6.6438561897747253</v>
      </c>
      <c r="T633" s="226">
        <f t="shared" si="45"/>
        <v>0</v>
      </c>
      <c r="U633" s="199">
        <f t="shared" si="46"/>
        <v>0</v>
      </c>
      <c r="V633" s="199">
        <f t="shared" si="47"/>
        <v>0</v>
      </c>
      <c r="W633" s="199">
        <f t="shared" si="48"/>
        <v>0</v>
      </c>
      <c r="X633" s="199">
        <f t="shared" si="49"/>
        <v>0</v>
      </c>
    </row>
    <row r="634" spans="1:24" x14ac:dyDescent="0.25">
      <c r="A634" s="199">
        <v>152</v>
      </c>
      <c r="B634" s="200" t="s">
        <v>1268</v>
      </c>
      <c r="C634" s="200">
        <v>73</v>
      </c>
      <c r="D634" s="200">
        <v>3</v>
      </c>
      <c r="E634" s="200" t="s">
        <v>1816</v>
      </c>
      <c r="F634" s="200" t="s">
        <v>1816</v>
      </c>
      <c r="G634" s="200" t="s">
        <v>1756</v>
      </c>
      <c r="H634" s="200">
        <v>24</v>
      </c>
      <c r="I634" s="200">
        <v>1</v>
      </c>
      <c r="J634" s="200">
        <v>26</v>
      </c>
      <c r="K634" s="200" t="s">
        <v>63</v>
      </c>
      <c r="L634" s="200" t="s">
        <v>32</v>
      </c>
      <c r="M634" s="199" t="s">
        <v>1269</v>
      </c>
      <c r="O634" s="237">
        <v>0.1</v>
      </c>
      <c r="P634" s="209" t="s">
        <v>117</v>
      </c>
      <c r="Q634" s="209"/>
      <c r="R634" s="226">
        <v>6.6438561897747253</v>
      </c>
      <c r="S634" s="226">
        <v>6.6438561897747253</v>
      </c>
      <c r="T634" s="226">
        <f t="shared" si="45"/>
        <v>0</v>
      </c>
      <c r="U634" s="199">
        <f t="shared" si="46"/>
        <v>0</v>
      </c>
      <c r="V634" s="199">
        <f t="shared" si="47"/>
        <v>0</v>
      </c>
      <c r="W634" s="199">
        <f t="shared" si="48"/>
        <v>0</v>
      </c>
      <c r="X634" s="199">
        <f t="shared" si="49"/>
        <v>0</v>
      </c>
    </row>
    <row r="635" spans="1:24" x14ac:dyDescent="0.25">
      <c r="A635" s="199">
        <v>152</v>
      </c>
      <c r="B635" s="200" t="s">
        <v>1268</v>
      </c>
      <c r="C635" s="200">
        <v>73</v>
      </c>
      <c r="D635" s="200">
        <v>3</v>
      </c>
      <c r="E635" s="200" t="s">
        <v>1816</v>
      </c>
      <c r="F635" s="200" t="s">
        <v>1816</v>
      </c>
      <c r="G635" s="200" t="s">
        <v>1756</v>
      </c>
      <c r="H635" s="200">
        <v>24</v>
      </c>
      <c r="I635" s="200">
        <v>1</v>
      </c>
      <c r="J635" s="200">
        <v>26</v>
      </c>
      <c r="K635" s="200" t="s">
        <v>63</v>
      </c>
      <c r="L635" s="200" t="s">
        <v>32</v>
      </c>
      <c r="M635" s="199" t="s">
        <v>1269</v>
      </c>
      <c r="O635" s="237">
        <v>10</v>
      </c>
      <c r="P635" s="210" t="s">
        <v>147</v>
      </c>
      <c r="Q635" s="210"/>
      <c r="R635" s="226">
        <v>6.6438561897747253</v>
      </c>
      <c r="S635" s="226">
        <v>6.6438561897747253</v>
      </c>
      <c r="T635" s="226">
        <f t="shared" si="45"/>
        <v>0</v>
      </c>
      <c r="U635" s="199">
        <f t="shared" si="46"/>
        <v>0</v>
      </c>
      <c r="V635" s="199">
        <f t="shared" si="47"/>
        <v>0</v>
      </c>
      <c r="W635" s="199">
        <f t="shared" si="48"/>
        <v>0</v>
      </c>
      <c r="X635" s="199">
        <f t="shared" si="49"/>
        <v>0</v>
      </c>
    </row>
    <row r="636" spans="1:24" x14ac:dyDescent="0.25">
      <c r="A636" s="199">
        <v>152</v>
      </c>
      <c r="B636" s="200" t="s">
        <v>1268</v>
      </c>
      <c r="C636" s="200">
        <v>73</v>
      </c>
      <c r="D636" s="200">
        <v>3</v>
      </c>
      <c r="E636" s="200" t="s">
        <v>1816</v>
      </c>
      <c r="F636" s="200" t="s">
        <v>1816</v>
      </c>
      <c r="G636" s="200" t="s">
        <v>1756</v>
      </c>
      <c r="H636" s="200">
        <v>24</v>
      </c>
      <c r="I636" s="200">
        <v>1</v>
      </c>
      <c r="J636" s="200">
        <v>26</v>
      </c>
      <c r="K636" s="200" t="s">
        <v>63</v>
      </c>
      <c r="L636" s="200" t="s">
        <v>32</v>
      </c>
      <c r="M636" s="199" t="s">
        <v>1269</v>
      </c>
      <c r="O636" s="237">
        <v>1</v>
      </c>
      <c r="P636" s="210" t="s">
        <v>147</v>
      </c>
      <c r="Q636" s="210"/>
      <c r="R636" s="226">
        <v>6.6438561897747253</v>
      </c>
      <c r="S636" s="226">
        <v>6.6438561897747253</v>
      </c>
      <c r="T636" s="226">
        <f t="shared" si="45"/>
        <v>0</v>
      </c>
      <c r="U636" s="199">
        <f t="shared" si="46"/>
        <v>0</v>
      </c>
      <c r="V636" s="199">
        <f t="shared" si="47"/>
        <v>0</v>
      </c>
      <c r="W636" s="199">
        <f t="shared" si="48"/>
        <v>0</v>
      </c>
      <c r="X636" s="199">
        <f t="shared" si="49"/>
        <v>0</v>
      </c>
    </row>
    <row r="637" spans="1:24" x14ac:dyDescent="0.25">
      <c r="A637" s="199">
        <v>152</v>
      </c>
      <c r="B637" s="200" t="s">
        <v>1268</v>
      </c>
      <c r="C637" s="200">
        <v>73</v>
      </c>
      <c r="D637" s="200">
        <v>3</v>
      </c>
      <c r="E637" s="200" t="s">
        <v>1816</v>
      </c>
      <c r="F637" s="200" t="s">
        <v>1816</v>
      </c>
      <c r="G637" s="200" t="s">
        <v>1756</v>
      </c>
      <c r="H637" s="200">
        <v>24</v>
      </c>
      <c r="I637" s="200">
        <v>1</v>
      </c>
      <c r="J637" s="200">
        <v>26</v>
      </c>
      <c r="K637" s="200" t="s">
        <v>63</v>
      </c>
      <c r="L637" s="200" t="s">
        <v>32</v>
      </c>
      <c r="M637" s="199" t="s">
        <v>1269</v>
      </c>
      <c r="O637" s="237">
        <v>0.1</v>
      </c>
      <c r="P637" s="210" t="s">
        <v>147</v>
      </c>
      <c r="Q637" s="210"/>
      <c r="R637" s="226">
        <v>6.6438561897747253</v>
      </c>
      <c r="S637" s="226">
        <v>6.6438561897747253</v>
      </c>
      <c r="T637" s="226">
        <f t="shared" si="45"/>
        <v>0</v>
      </c>
      <c r="U637" s="199">
        <f t="shared" si="46"/>
        <v>0</v>
      </c>
      <c r="V637" s="199">
        <f t="shared" si="47"/>
        <v>0</v>
      </c>
      <c r="W637" s="199">
        <f t="shared" si="48"/>
        <v>0</v>
      </c>
      <c r="X637" s="199">
        <f t="shared" si="49"/>
        <v>0</v>
      </c>
    </row>
    <row r="638" spans="1:24" x14ac:dyDescent="0.25">
      <c r="A638" s="218">
        <v>152</v>
      </c>
      <c r="B638" s="219" t="s">
        <v>1268</v>
      </c>
      <c r="C638" s="219">
        <v>73</v>
      </c>
      <c r="D638" s="223">
        <v>3</v>
      </c>
      <c r="E638" s="223" t="s">
        <v>1816</v>
      </c>
      <c r="F638" s="223" t="s">
        <v>1816</v>
      </c>
      <c r="G638" s="220" t="s">
        <v>1756</v>
      </c>
      <c r="H638" s="221">
        <v>24</v>
      </c>
      <c r="I638" s="222">
        <v>1</v>
      </c>
      <c r="J638" s="222">
        <v>26</v>
      </c>
      <c r="K638" s="223" t="s">
        <v>63</v>
      </c>
      <c r="L638" s="223" t="s">
        <v>32</v>
      </c>
      <c r="M638" s="220" t="s">
        <v>1269</v>
      </c>
      <c r="O638" s="225">
        <v>100</v>
      </c>
      <c r="P638" s="211" t="s">
        <v>834</v>
      </c>
      <c r="Q638" s="211"/>
      <c r="R638" s="226">
        <v>6.6438561897747253</v>
      </c>
      <c r="S638" s="226">
        <v>6.6438561897747253</v>
      </c>
      <c r="T638" s="226">
        <f t="shared" si="45"/>
        <v>0</v>
      </c>
      <c r="U638" s="199">
        <f t="shared" si="46"/>
        <v>0</v>
      </c>
      <c r="V638" s="199">
        <f t="shared" si="47"/>
        <v>0</v>
      </c>
      <c r="W638" s="199">
        <f t="shared" si="48"/>
        <v>0</v>
      </c>
      <c r="X638" s="199">
        <f t="shared" si="49"/>
        <v>0</v>
      </c>
    </row>
    <row r="639" spans="1:24" x14ac:dyDescent="0.25">
      <c r="A639" s="199">
        <v>152</v>
      </c>
      <c r="B639" s="200" t="s">
        <v>1268</v>
      </c>
      <c r="C639" s="200">
        <v>73</v>
      </c>
      <c r="D639" s="200">
        <v>3</v>
      </c>
      <c r="E639" s="200" t="s">
        <v>1816</v>
      </c>
      <c r="F639" s="200" t="s">
        <v>1816</v>
      </c>
      <c r="G639" s="200" t="s">
        <v>1756</v>
      </c>
      <c r="H639" s="200">
        <v>24</v>
      </c>
      <c r="I639" s="200">
        <v>1</v>
      </c>
      <c r="J639" s="200">
        <v>26</v>
      </c>
      <c r="K639" s="200" t="s">
        <v>63</v>
      </c>
      <c r="L639" s="200" t="s">
        <v>32</v>
      </c>
      <c r="M639" s="199" t="s">
        <v>1269</v>
      </c>
      <c r="O639" s="237">
        <v>10</v>
      </c>
      <c r="P639" s="211" t="s">
        <v>834</v>
      </c>
      <c r="Q639" s="211"/>
      <c r="R639" s="226">
        <v>6.6438561897747253</v>
      </c>
      <c r="S639" s="226">
        <v>6.6438561897747253</v>
      </c>
      <c r="T639" s="226">
        <f t="shared" si="45"/>
        <v>0</v>
      </c>
      <c r="U639" s="199">
        <f t="shared" si="46"/>
        <v>0</v>
      </c>
      <c r="V639" s="199">
        <f t="shared" si="47"/>
        <v>0</v>
      </c>
      <c r="W639" s="199">
        <f t="shared" si="48"/>
        <v>0</v>
      </c>
      <c r="X639" s="199">
        <f t="shared" si="49"/>
        <v>0</v>
      </c>
    </row>
    <row r="640" spans="1:24" x14ac:dyDescent="0.25">
      <c r="A640" s="199">
        <v>152</v>
      </c>
      <c r="B640" s="200" t="s">
        <v>1268</v>
      </c>
      <c r="C640" s="200">
        <v>73</v>
      </c>
      <c r="D640" s="200">
        <v>3</v>
      </c>
      <c r="E640" s="200" t="s">
        <v>1816</v>
      </c>
      <c r="F640" s="200" t="s">
        <v>1816</v>
      </c>
      <c r="G640" s="200" t="s">
        <v>1756</v>
      </c>
      <c r="H640" s="200">
        <v>24</v>
      </c>
      <c r="I640" s="200">
        <v>1</v>
      </c>
      <c r="J640" s="200">
        <v>26</v>
      </c>
      <c r="K640" s="200" t="s">
        <v>63</v>
      </c>
      <c r="L640" s="200" t="s">
        <v>32</v>
      </c>
      <c r="M640" s="199" t="s">
        <v>1269</v>
      </c>
      <c r="O640" s="237">
        <v>1</v>
      </c>
      <c r="P640" s="211" t="s">
        <v>834</v>
      </c>
      <c r="Q640" s="211"/>
      <c r="R640" s="226">
        <v>6.6438561897747253</v>
      </c>
      <c r="S640" s="226">
        <v>6.6438561897747253</v>
      </c>
      <c r="T640" s="226">
        <f t="shared" si="45"/>
        <v>0</v>
      </c>
      <c r="U640" s="199">
        <f t="shared" si="46"/>
        <v>0</v>
      </c>
      <c r="V640" s="199">
        <f t="shared" si="47"/>
        <v>0</v>
      </c>
      <c r="W640" s="199">
        <f t="shared" si="48"/>
        <v>0</v>
      </c>
      <c r="X640" s="199">
        <f t="shared" si="49"/>
        <v>0</v>
      </c>
    </row>
    <row r="641" spans="1:24" x14ac:dyDescent="0.25">
      <c r="A641" s="199">
        <v>152</v>
      </c>
      <c r="B641" s="200" t="s">
        <v>1268</v>
      </c>
      <c r="C641" s="200">
        <v>73</v>
      </c>
      <c r="D641" s="200">
        <v>3</v>
      </c>
      <c r="E641" s="200" t="s">
        <v>1816</v>
      </c>
      <c r="F641" s="200" t="s">
        <v>1816</v>
      </c>
      <c r="G641" s="200" t="s">
        <v>1756</v>
      </c>
      <c r="H641" s="200">
        <v>24</v>
      </c>
      <c r="I641" s="200">
        <v>1</v>
      </c>
      <c r="J641" s="200">
        <v>26</v>
      </c>
      <c r="K641" s="200" t="s">
        <v>63</v>
      </c>
      <c r="L641" s="200" t="s">
        <v>32</v>
      </c>
      <c r="M641" s="199" t="s">
        <v>1269</v>
      </c>
      <c r="O641" s="237">
        <v>0.1</v>
      </c>
      <c r="P641" s="211" t="s">
        <v>834</v>
      </c>
      <c r="Q641" s="211"/>
      <c r="R641" s="226">
        <v>6.6438561897747253</v>
      </c>
      <c r="S641" s="226">
        <v>6.6438561897747253</v>
      </c>
      <c r="T641" s="226">
        <f t="shared" si="45"/>
        <v>0</v>
      </c>
      <c r="U641" s="199">
        <f t="shared" si="46"/>
        <v>0</v>
      </c>
      <c r="V641" s="199">
        <f t="shared" si="47"/>
        <v>0</v>
      </c>
      <c r="W641" s="199">
        <f t="shared" si="48"/>
        <v>0</v>
      </c>
      <c r="X641" s="199">
        <f t="shared" si="49"/>
        <v>0</v>
      </c>
    </row>
    <row r="642" spans="1:24" x14ac:dyDescent="0.25">
      <c r="A642" s="218">
        <v>152</v>
      </c>
      <c r="B642" s="219" t="s">
        <v>1268</v>
      </c>
      <c r="C642" s="219">
        <v>73</v>
      </c>
      <c r="D642" s="223">
        <v>3</v>
      </c>
      <c r="E642" s="223" t="s">
        <v>1816</v>
      </c>
      <c r="F642" s="223" t="s">
        <v>1816</v>
      </c>
      <c r="G642" s="220" t="s">
        <v>1756</v>
      </c>
      <c r="H642" s="221">
        <v>24</v>
      </c>
      <c r="I642" s="222">
        <v>1</v>
      </c>
      <c r="J642" s="222">
        <v>26</v>
      </c>
      <c r="K642" s="223" t="s">
        <v>63</v>
      </c>
      <c r="L642" s="223" t="s">
        <v>32</v>
      </c>
      <c r="M642" s="220" t="s">
        <v>1269</v>
      </c>
      <c r="O642" s="225">
        <v>100</v>
      </c>
      <c r="P642" s="238" t="s">
        <v>307</v>
      </c>
      <c r="Q642" s="238"/>
      <c r="R642" s="226">
        <v>6.6438561897747253</v>
      </c>
      <c r="S642" s="226">
        <v>6.6438561897747253</v>
      </c>
      <c r="T642" s="226">
        <f t="shared" si="45"/>
        <v>0</v>
      </c>
      <c r="U642" s="199">
        <f t="shared" si="46"/>
        <v>0</v>
      </c>
      <c r="V642" s="199">
        <f t="shared" si="47"/>
        <v>0</v>
      </c>
      <c r="W642" s="199">
        <f t="shared" si="48"/>
        <v>0</v>
      </c>
      <c r="X642" s="199">
        <f t="shared" si="49"/>
        <v>0</v>
      </c>
    </row>
    <row r="643" spans="1:24" x14ac:dyDescent="0.25">
      <c r="A643" s="199">
        <v>152</v>
      </c>
      <c r="B643" s="200" t="s">
        <v>1268</v>
      </c>
      <c r="C643" s="200">
        <v>73</v>
      </c>
      <c r="D643" s="200">
        <v>3</v>
      </c>
      <c r="E643" s="200" t="s">
        <v>1816</v>
      </c>
      <c r="F643" s="200" t="s">
        <v>1816</v>
      </c>
      <c r="G643" s="200" t="s">
        <v>1756</v>
      </c>
      <c r="H643" s="200">
        <v>24</v>
      </c>
      <c r="I643" s="200">
        <v>1</v>
      </c>
      <c r="J643" s="200">
        <v>26</v>
      </c>
      <c r="K643" s="200" t="s">
        <v>63</v>
      </c>
      <c r="L643" s="200" t="s">
        <v>32</v>
      </c>
      <c r="M643" s="199" t="s">
        <v>1269</v>
      </c>
      <c r="O643" s="237">
        <v>50</v>
      </c>
      <c r="P643" s="238" t="s">
        <v>307</v>
      </c>
      <c r="Q643" s="238"/>
      <c r="R643" s="226">
        <v>6.6438561897747253</v>
      </c>
      <c r="S643" s="226">
        <v>6.6438561897747253</v>
      </c>
      <c r="T643" s="226">
        <f t="shared" si="45"/>
        <v>0</v>
      </c>
      <c r="U643" s="199">
        <f t="shared" si="46"/>
        <v>0</v>
      </c>
      <c r="V643" s="199">
        <f t="shared" si="47"/>
        <v>0</v>
      </c>
      <c r="W643" s="199">
        <f t="shared" si="48"/>
        <v>0</v>
      </c>
      <c r="X643" s="199">
        <f t="shared" si="49"/>
        <v>0</v>
      </c>
    </row>
    <row r="644" spans="1:24" x14ac:dyDescent="0.25">
      <c r="A644" s="199">
        <v>152</v>
      </c>
      <c r="B644" s="200" t="s">
        <v>1268</v>
      </c>
      <c r="C644" s="200">
        <v>73</v>
      </c>
      <c r="D644" s="200">
        <v>3</v>
      </c>
      <c r="E644" s="200" t="s">
        <v>1816</v>
      </c>
      <c r="F644" s="200" t="s">
        <v>1816</v>
      </c>
      <c r="G644" s="200" t="s">
        <v>1756</v>
      </c>
      <c r="H644" s="200">
        <v>24</v>
      </c>
      <c r="I644" s="200">
        <v>1</v>
      </c>
      <c r="J644" s="200">
        <v>26</v>
      </c>
      <c r="K644" s="200" t="s">
        <v>63</v>
      </c>
      <c r="L644" s="200" t="s">
        <v>32</v>
      </c>
      <c r="M644" s="199" t="s">
        <v>1269</v>
      </c>
      <c r="O644" s="237">
        <v>1</v>
      </c>
      <c r="P644" s="238" t="s">
        <v>307</v>
      </c>
      <c r="Q644" s="238"/>
      <c r="R644" s="226">
        <v>6.6438561897747253</v>
      </c>
      <c r="S644" s="226">
        <v>6.6438561897747253</v>
      </c>
      <c r="T644" s="226">
        <f t="shared" si="45"/>
        <v>0</v>
      </c>
      <c r="U644" s="199">
        <f t="shared" si="46"/>
        <v>0</v>
      </c>
      <c r="V644" s="199">
        <f t="shared" si="47"/>
        <v>0</v>
      </c>
      <c r="W644" s="199">
        <f t="shared" si="48"/>
        <v>0</v>
      </c>
      <c r="X644" s="199">
        <f t="shared" si="49"/>
        <v>0</v>
      </c>
    </row>
    <row r="645" spans="1:24" x14ac:dyDescent="0.25">
      <c r="A645" s="199">
        <v>152</v>
      </c>
      <c r="B645" s="200" t="s">
        <v>1268</v>
      </c>
      <c r="C645" s="200">
        <v>73</v>
      </c>
      <c r="D645" s="200">
        <v>3</v>
      </c>
      <c r="E645" s="200" t="s">
        <v>1816</v>
      </c>
      <c r="F645" s="200" t="s">
        <v>1816</v>
      </c>
      <c r="G645" s="200" t="s">
        <v>1756</v>
      </c>
      <c r="H645" s="200">
        <v>24</v>
      </c>
      <c r="I645" s="200">
        <v>1</v>
      </c>
      <c r="J645" s="200">
        <v>26</v>
      </c>
      <c r="K645" s="200" t="s">
        <v>63</v>
      </c>
      <c r="L645" s="200" t="s">
        <v>32</v>
      </c>
      <c r="M645" s="199" t="s">
        <v>1269</v>
      </c>
      <c r="O645" s="237">
        <v>0.5</v>
      </c>
      <c r="P645" s="238" t="s">
        <v>307</v>
      </c>
      <c r="Q645" s="238"/>
      <c r="R645" s="226">
        <v>6.6438561897747253</v>
      </c>
      <c r="S645" s="226">
        <v>6.6438561897747253</v>
      </c>
      <c r="T645" s="226">
        <f t="shared" si="45"/>
        <v>0</v>
      </c>
      <c r="U645" s="199">
        <f t="shared" si="46"/>
        <v>0</v>
      </c>
      <c r="V645" s="199">
        <f t="shared" si="47"/>
        <v>0</v>
      </c>
      <c r="W645" s="199">
        <f t="shared" si="48"/>
        <v>0</v>
      </c>
      <c r="X645" s="199">
        <f t="shared" si="49"/>
        <v>0</v>
      </c>
    </row>
    <row r="646" spans="1:24" x14ac:dyDescent="0.25">
      <c r="A646" s="199">
        <v>152</v>
      </c>
      <c r="B646" s="200" t="s">
        <v>1268</v>
      </c>
      <c r="C646" s="200">
        <v>73</v>
      </c>
      <c r="D646" s="200">
        <v>3</v>
      </c>
      <c r="E646" s="200" t="s">
        <v>1816</v>
      </c>
      <c r="F646" s="200" t="s">
        <v>1816</v>
      </c>
      <c r="G646" s="200" t="s">
        <v>1756</v>
      </c>
      <c r="H646" s="200">
        <v>24</v>
      </c>
      <c r="I646" s="200">
        <v>1</v>
      </c>
      <c r="J646" s="200">
        <v>26</v>
      </c>
      <c r="K646" s="200" t="s">
        <v>63</v>
      </c>
      <c r="L646" s="200" t="s">
        <v>32</v>
      </c>
      <c r="M646" s="199" t="s">
        <v>1269</v>
      </c>
      <c r="O646" s="237">
        <v>0.1</v>
      </c>
      <c r="P646" s="238" t="s">
        <v>307</v>
      </c>
      <c r="Q646" s="238"/>
      <c r="R646" s="226">
        <v>6.6438561897747253</v>
      </c>
      <c r="S646" s="226">
        <v>6.6438561897747253</v>
      </c>
      <c r="T646" s="226">
        <f t="shared" ref="T646:T709" si="50">R646-S646</f>
        <v>0</v>
      </c>
      <c r="U646" s="199">
        <f t="shared" ref="U646:U709" si="51">IF(T646&lt;-3.32,1,0)</f>
        <v>0</v>
      </c>
      <c r="V646" s="199">
        <f t="shared" ref="V646:V709" si="52">IF(T646&gt;3.32,1,0)</f>
        <v>0</v>
      </c>
      <c r="W646" s="199">
        <f t="shared" si="48"/>
        <v>0</v>
      </c>
      <c r="X646" s="199">
        <f t="shared" si="49"/>
        <v>0</v>
      </c>
    </row>
    <row r="647" spans="1:24" x14ac:dyDescent="0.25">
      <c r="A647" s="199">
        <v>152</v>
      </c>
      <c r="B647" s="200" t="s">
        <v>1268</v>
      </c>
      <c r="C647" s="200">
        <v>73</v>
      </c>
      <c r="D647" s="200">
        <v>3</v>
      </c>
      <c r="E647" s="200" t="s">
        <v>1816</v>
      </c>
      <c r="F647" s="200" t="s">
        <v>1816</v>
      </c>
      <c r="G647" s="200" t="s">
        <v>1756</v>
      </c>
      <c r="H647" s="200">
        <v>24</v>
      </c>
      <c r="I647" s="200">
        <v>1</v>
      </c>
      <c r="J647" s="200">
        <v>26</v>
      </c>
      <c r="K647" s="200" t="s">
        <v>63</v>
      </c>
      <c r="L647" s="200" t="s">
        <v>32</v>
      </c>
      <c r="M647" s="199" t="s">
        <v>1269</v>
      </c>
      <c r="O647" s="237">
        <v>10</v>
      </c>
      <c r="P647" s="238" t="s">
        <v>307</v>
      </c>
      <c r="Q647" s="238"/>
      <c r="R647" s="226">
        <v>9.7458579471449376</v>
      </c>
      <c r="S647" s="226">
        <v>7.0894666360318812</v>
      </c>
      <c r="T647" s="226">
        <f t="shared" si="50"/>
        <v>2.6563913111130564</v>
      </c>
      <c r="U647" s="199">
        <f t="shared" si="51"/>
        <v>0</v>
      </c>
      <c r="V647" s="199">
        <f t="shared" si="52"/>
        <v>0</v>
      </c>
      <c r="W647" s="199">
        <f t="shared" ref="W647:W710" si="53">IF(T647&lt;-5.6438,1,0)</f>
        <v>0</v>
      </c>
      <c r="X647" s="199">
        <f t="shared" ref="X647:X710" si="54">IF(T647&lt;-5.6438,1,0)</f>
        <v>0</v>
      </c>
    </row>
    <row r="648" spans="1:24" x14ac:dyDescent="0.25">
      <c r="A648" s="218">
        <v>152</v>
      </c>
      <c r="B648" s="219" t="s">
        <v>1268</v>
      </c>
      <c r="C648" s="219">
        <v>73</v>
      </c>
      <c r="D648" s="223">
        <v>3</v>
      </c>
      <c r="E648" s="223" t="s">
        <v>1816</v>
      </c>
      <c r="F648" s="223" t="s">
        <v>1816</v>
      </c>
      <c r="G648" s="220" t="s">
        <v>1756</v>
      </c>
      <c r="H648" s="221">
        <v>24</v>
      </c>
      <c r="I648" s="222">
        <v>1</v>
      </c>
      <c r="J648" s="222">
        <v>26</v>
      </c>
      <c r="K648" s="223" t="s">
        <v>63</v>
      </c>
      <c r="L648" s="223" t="s">
        <v>32</v>
      </c>
      <c r="M648" s="220" t="s">
        <v>1269</v>
      </c>
      <c r="O648" s="225">
        <v>100</v>
      </c>
      <c r="P648" s="238" t="s">
        <v>4</v>
      </c>
      <c r="Q648" s="238"/>
      <c r="R648" s="226">
        <v>6.6438561897747253</v>
      </c>
      <c r="S648" s="226">
        <v>6.6438561897747253</v>
      </c>
      <c r="T648" s="226">
        <f t="shared" si="50"/>
        <v>0</v>
      </c>
      <c r="U648" s="199">
        <f t="shared" si="51"/>
        <v>0</v>
      </c>
      <c r="V648" s="199">
        <f t="shared" si="52"/>
        <v>0</v>
      </c>
      <c r="W648" s="199">
        <f t="shared" si="53"/>
        <v>0</v>
      </c>
      <c r="X648" s="199">
        <f t="shared" si="54"/>
        <v>0</v>
      </c>
    </row>
    <row r="649" spans="1:24" x14ac:dyDescent="0.25">
      <c r="A649" s="199">
        <v>152</v>
      </c>
      <c r="B649" s="200" t="s">
        <v>1268</v>
      </c>
      <c r="C649" s="200">
        <v>73</v>
      </c>
      <c r="D649" s="200">
        <v>3</v>
      </c>
      <c r="E649" s="200" t="s">
        <v>1816</v>
      </c>
      <c r="F649" s="200" t="s">
        <v>1816</v>
      </c>
      <c r="G649" s="200" t="s">
        <v>1756</v>
      </c>
      <c r="H649" s="200">
        <v>24</v>
      </c>
      <c r="I649" s="200">
        <v>1</v>
      </c>
      <c r="J649" s="200">
        <v>26</v>
      </c>
      <c r="K649" s="200" t="s">
        <v>63</v>
      </c>
      <c r="L649" s="200" t="s">
        <v>32</v>
      </c>
      <c r="M649" s="199" t="s">
        <v>1269</v>
      </c>
      <c r="O649" s="237">
        <v>50</v>
      </c>
      <c r="P649" s="238" t="s">
        <v>4</v>
      </c>
      <c r="Q649" s="238"/>
      <c r="R649" s="226">
        <v>6.6438561897747253</v>
      </c>
      <c r="S649" s="226">
        <v>6.6438561897747253</v>
      </c>
      <c r="T649" s="226">
        <f t="shared" si="50"/>
        <v>0</v>
      </c>
      <c r="U649" s="199">
        <f t="shared" si="51"/>
        <v>0</v>
      </c>
      <c r="V649" s="199">
        <f t="shared" si="52"/>
        <v>0</v>
      </c>
      <c r="W649" s="199">
        <f t="shared" si="53"/>
        <v>0</v>
      </c>
      <c r="X649" s="199">
        <f t="shared" si="54"/>
        <v>0</v>
      </c>
    </row>
    <row r="650" spans="1:24" x14ac:dyDescent="0.25">
      <c r="A650" s="199">
        <v>152</v>
      </c>
      <c r="B650" s="200" t="s">
        <v>1268</v>
      </c>
      <c r="C650" s="200">
        <v>73</v>
      </c>
      <c r="D650" s="200">
        <v>3</v>
      </c>
      <c r="E650" s="200" t="s">
        <v>1816</v>
      </c>
      <c r="F650" s="200" t="s">
        <v>1816</v>
      </c>
      <c r="G650" s="200" t="s">
        <v>1756</v>
      </c>
      <c r="H650" s="200">
        <v>24</v>
      </c>
      <c r="I650" s="200">
        <v>1</v>
      </c>
      <c r="J650" s="200">
        <v>26</v>
      </c>
      <c r="K650" s="200" t="s">
        <v>63</v>
      </c>
      <c r="L650" s="200" t="s">
        <v>32</v>
      </c>
      <c r="M650" s="199" t="s">
        <v>1269</v>
      </c>
      <c r="O650" s="237">
        <v>10</v>
      </c>
      <c r="P650" s="238" t="s">
        <v>4</v>
      </c>
      <c r="Q650" s="238"/>
      <c r="R650" s="226">
        <v>6.6438561897747253</v>
      </c>
      <c r="S650" s="226">
        <v>6.6438561897747253</v>
      </c>
      <c r="T650" s="226">
        <f t="shared" si="50"/>
        <v>0</v>
      </c>
      <c r="U650" s="199">
        <f t="shared" si="51"/>
        <v>0</v>
      </c>
      <c r="V650" s="199">
        <f t="shared" si="52"/>
        <v>0</v>
      </c>
      <c r="W650" s="199">
        <f t="shared" si="53"/>
        <v>0</v>
      </c>
      <c r="X650" s="199">
        <f t="shared" si="54"/>
        <v>0</v>
      </c>
    </row>
    <row r="651" spans="1:24" x14ac:dyDescent="0.25">
      <c r="A651" s="199">
        <v>152</v>
      </c>
      <c r="B651" s="200" t="s">
        <v>1268</v>
      </c>
      <c r="C651" s="200">
        <v>73</v>
      </c>
      <c r="D651" s="200">
        <v>3</v>
      </c>
      <c r="E651" s="200" t="s">
        <v>1816</v>
      </c>
      <c r="F651" s="200" t="s">
        <v>1816</v>
      </c>
      <c r="G651" s="200" t="s">
        <v>1756</v>
      </c>
      <c r="H651" s="200">
        <v>24</v>
      </c>
      <c r="I651" s="200">
        <v>1</v>
      </c>
      <c r="J651" s="200">
        <v>26</v>
      </c>
      <c r="K651" s="200" t="s">
        <v>63</v>
      </c>
      <c r="L651" s="200" t="s">
        <v>32</v>
      </c>
      <c r="M651" s="199" t="s">
        <v>1269</v>
      </c>
      <c r="O651" s="237">
        <v>1</v>
      </c>
      <c r="P651" s="238" t="s">
        <v>4</v>
      </c>
      <c r="Q651" s="238"/>
      <c r="R651" s="226">
        <v>6.6438561897747253</v>
      </c>
      <c r="S651" s="226">
        <v>6.6438561897747253</v>
      </c>
      <c r="T651" s="226">
        <f t="shared" si="50"/>
        <v>0</v>
      </c>
      <c r="U651" s="199">
        <f t="shared" si="51"/>
        <v>0</v>
      </c>
      <c r="V651" s="199">
        <f t="shared" si="52"/>
        <v>0</v>
      </c>
      <c r="W651" s="199">
        <f t="shared" si="53"/>
        <v>0</v>
      </c>
      <c r="X651" s="199">
        <f t="shared" si="54"/>
        <v>0</v>
      </c>
    </row>
    <row r="652" spans="1:24" x14ac:dyDescent="0.25">
      <c r="A652" s="199">
        <v>152</v>
      </c>
      <c r="B652" s="200" t="s">
        <v>1268</v>
      </c>
      <c r="C652" s="200">
        <v>73</v>
      </c>
      <c r="D652" s="200">
        <v>3</v>
      </c>
      <c r="E652" s="200" t="s">
        <v>1816</v>
      </c>
      <c r="F652" s="200" t="s">
        <v>1816</v>
      </c>
      <c r="G652" s="200" t="s">
        <v>1756</v>
      </c>
      <c r="H652" s="200">
        <v>24</v>
      </c>
      <c r="I652" s="200">
        <v>1</v>
      </c>
      <c r="J652" s="200">
        <v>26</v>
      </c>
      <c r="K652" s="200" t="s">
        <v>63</v>
      </c>
      <c r="L652" s="200" t="s">
        <v>32</v>
      </c>
      <c r="M652" s="199" t="s">
        <v>1269</v>
      </c>
      <c r="O652" s="237">
        <v>0.5</v>
      </c>
      <c r="P652" s="238" t="s">
        <v>4</v>
      </c>
      <c r="Q652" s="238"/>
      <c r="R652" s="226">
        <v>6.6438561897747253</v>
      </c>
      <c r="S652" s="226">
        <v>6.6438561897747253</v>
      </c>
      <c r="T652" s="226">
        <f t="shared" si="50"/>
        <v>0</v>
      </c>
      <c r="U652" s="199">
        <f t="shared" si="51"/>
        <v>0</v>
      </c>
      <c r="V652" s="199">
        <f t="shared" si="52"/>
        <v>0</v>
      </c>
      <c r="W652" s="199">
        <f t="shared" si="53"/>
        <v>0</v>
      </c>
      <c r="X652" s="199">
        <f t="shared" si="54"/>
        <v>0</v>
      </c>
    </row>
    <row r="653" spans="1:24" x14ac:dyDescent="0.25">
      <c r="A653" s="199">
        <v>152</v>
      </c>
      <c r="B653" s="200" t="s">
        <v>1268</v>
      </c>
      <c r="C653" s="200">
        <v>73</v>
      </c>
      <c r="D653" s="200">
        <v>3</v>
      </c>
      <c r="E653" s="200" t="s">
        <v>1816</v>
      </c>
      <c r="F653" s="200" t="s">
        <v>1816</v>
      </c>
      <c r="G653" s="200" t="s">
        <v>1756</v>
      </c>
      <c r="H653" s="200">
        <v>24</v>
      </c>
      <c r="I653" s="200">
        <v>1</v>
      </c>
      <c r="J653" s="200">
        <v>26</v>
      </c>
      <c r="K653" s="200" t="s">
        <v>63</v>
      </c>
      <c r="L653" s="200" t="s">
        <v>32</v>
      </c>
      <c r="M653" s="199" t="s">
        <v>1269</v>
      </c>
      <c r="O653" s="237">
        <v>0.1</v>
      </c>
      <c r="P653" s="238" t="s">
        <v>4</v>
      </c>
      <c r="Q653" s="238"/>
      <c r="R653" s="226">
        <v>6.6438561897747253</v>
      </c>
      <c r="S653" s="226">
        <v>6.6438561897747253</v>
      </c>
      <c r="T653" s="226">
        <f t="shared" si="50"/>
        <v>0</v>
      </c>
      <c r="U653" s="199">
        <f t="shared" si="51"/>
        <v>0</v>
      </c>
      <c r="V653" s="199">
        <f t="shared" si="52"/>
        <v>0</v>
      </c>
      <c r="W653" s="199">
        <f t="shared" si="53"/>
        <v>0</v>
      </c>
      <c r="X653" s="199">
        <f t="shared" si="54"/>
        <v>0</v>
      </c>
    </row>
    <row r="654" spans="1:24" x14ac:dyDescent="0.25">
      <c r="A654" s="218">
        <v>172</v>
      </c>
      <c r="B654" s="219" t="s">
        <v>110</v>
      </c>
      <c r="C654" s="219">
        <v>86</v>
      </c>
      <c r="D654" s="223">
        <v>3</v>
      </c>
      <c r="E654" s="223" t="s">
        <v>1816</v>
      </c>
      <c r="F654" s="223" t="s">
        <v>1816</v>
      </c>
      <c r="G654" s="220" t="s">
        <v>1757</v>
      </c>
      <c r="H654" s="221">
        <v>25</v>
      </c>
      <c r="I654" s="222">
        <v>1</v>
      </c>
      <c r="J654" s="222">
        <v>27</v>
      </c>
      <c r="K654" s="223" t="s">
        <v>63</v>
      </c>
      <c r="L654" s="223" t="s">
        <v>32</v>
      </c>
      <c r="M654" s="220" t="s">
        <v>111</v>
      </c>
      <c r="O654" s="225">
        <v>100</v>
      </c>
      <c r="P654" s="204" t="s">
        <v>0</v>
      </c>
      <c r="Q654" s="204"/>
      <c r="R654" s="226">
        <v>6.6438561897747253</v>
      </c>
      <c r="S654" s="226">
        <v>6.6438561897747253</v>
      </c>
      <c r="T654" s="226">
        <f t="shared" si="50"/>
        <v>0</v>
      </c>
      <c r="U654" s="199">
        <f t="shared" si="51"/>
        <v>0</v>
      </c>
      <c r="V654" s="199">
        <f t="shared" si="52"/>
        <v>0</v>
      </c>
      <c r="W654" s="199">
        <f t="shared" si="53"/>
        <v>0</v>
      </c>
      <c r="X654" s="199">
        <f t="shared" si="54"/>
        <v>0</v>
      </c>
    </row>
    <row r="655" spans="1:24" x14ac:dyDescent="0.25">
      <c r="A655" s="199">
        <v>172</v>
      </c>
      <c r="B655" s="200" t="s">
        <v>110</v>
      </c>
      <c r="C655" s="200">
        <v>86</v>
      </c>
      <c r="D655" s="200">
        <v>3</v>
      </c>
      <c r="E655" s="200" t="s">
        <v>1816</v>
      </c>
      <c r="F655" s="200" t="s">
        <v>1816</v>
      </c>
      <c r="G655" s="200" t="s">
        <v>1757</v>
      </c>
      <c r="H655" s="200">
        <v>25</v>
      </c>
      <c r="I655" s="200">
        <v>1</v>
      </c>
      <c r="J655" s="200">
        <v>27</v>
      </c>
      <c r="K655" s="200" t="s">
        <v>63</v>
      </c>
      <c r="L655" s="200" t="s">
        <v>32</v>
      </c>
      <c r="M655" s="199" t="s">
        <v>111</v>
      </c>
      <c r="O655" s="237">
        <v>50</v>
      </c>
      <c r="P655" s="204" t="s">
        <v>0</v>
      </c>
      <c r="Q655" s="204"/>
      <c r="R655" s="226">
        <v>6.6438561897747253</v>
      </c>
      <c r="S655" s="226">
        <v>6.6438561897747253</v>
      </c>
      <c r="T655" s="226">
        <f t="shared" si="50"/>
        <v>0</v>
      </c>
      <c r="U655" s="199">
        <f t="shared" si="51"/>
        <v>0</v>
      </c>
      <c r="V655" s="199">
        <f t="shared" si="52"/>
        <v>0</v>
      </c>
      <c r="W655" s="199">
        <f t="shared" si="53"/>
        <v>0</v>
      </c>
      <c r="X655" s="199">
        <f t="shared" si="54"/>
        <v>0</v>
      </c>
    </row>
    <row r="656" spans="1:24" x14ac:dyDescent="0.25">
      <c r="A656" s="199">
        <v>172</v>
      </c>
      <c r="B656" s="200" t="s">
        <v>110</v>
      </c>
      <c r="C656" s="200">
        <v>86</v>
      </c>
      <c r="D656" s="200">
        <v>3</v>
      </c>
      <c r="E656" s="200" t="s">
        <v>1816</v>
      </c>
      <c r="F656" s="200" t="s">
        <v>1816</v>
      </c>
      <c r="G656" s="200" t="s">
        <v>1757</v>
      </c>
      <c r="H656" s="200">
        <v>25</v>
      </c>
      <c r="I656" s="200">
        <v>1</v>
      </c>
      <c r="J656" s="200">
        <v>27</v>
      </c>
      <c r="K656" s="200" t="s">
        <v>63</v>
      </c>
      <c r="L656" s="200" t="s">
        <v>32</v>
      </c>
      <c r="M656" s="199" t="s">
        <v>111</v>
      </c>
      <c r="O656" s="237">
        <v>10</v>
      </c>
      <c r="P656" s="204" t="s">
        <v>0</v>
      </c>
      <c r="Q656" s="204"/>
      <c r="R656" s="226">
        <v>6.6438561897747253</v>
      </c>
      <c r="S656" s="226">
        <v>6.6438561897747253</v>
      </c>
      <c r="T656" s="226">
        <f t="shared" si="50"/>
        <v>0</v>
      </c>
      <c r="U656" s="199">
        <f t="shared" si="51"/>
        <v>0</v>
      </c>
      <c r="V656" s="199">
        <f t="shared" si="52"/>
        <v>0</v>
      </c>
      <c r="W656" s="199">
        <f t="shared" si="53"/>
        <v>0</v>
      </c>
      <c r="X656" s="199">
        <f t="shared" si="54"/>
        <v>0</v>
      </c>
    </row>
    <row r="657" spans="1:24" x14ac:dyDescent="0.25">
      <c r="A657" s="199">
        <v>172</v>
      </c>
      <c r="B657" s="200" t="s">
        <v>110</v>
      </c>
      <c r="C657" s="200">
        <v>86</v>
      </c>
      <c r="D657" s="200">
        <v>3</v>
      </c>
      <c r="E657" s="200" t="s">
        <v>1816</v>
      </c>
      <c r="F657" s="200" t="s">
        <v>1816</v>
      </c>
      <c r="G657" s="200" t="s">
        <v>1757</v>
      </c>
      <c r="H657" s="200">
        <v>25</v>
      </c>
      <c r="I657" s="200">
        <v>1</v>
      </c>
      <c r="J657" s="200">
        <v>27</v>
      </c>
      <c r="K657" s="200" t="s">
        <v>63</v>
      </c>
      <c r="L657" s="200" t="s">
        <v>32</v>
      </c>
      <c r="M657" s="199" t="s">
        <v>111</v>
      </c>
      <c r="O657" s="237">
        <v>1</v>
      </c>
      <c r="P657" s="204" t="s">
        <v>0</v>
      </c>
      <c r="Q657" s="204"/>
      <c r="R657" s="226">
        <v>6.6438561897747253</v>
      </c>
      <c r="S657" s="226">
        <v>6.6438561897747253</v>
      </c>
      <c r="T657" s="226">
        <f t="shared" si="50"/>
        <v>0</v>
      </c>
      <c r="U657" s="199">
        <f t="shared" si="51"/>
        <v>0</v>
      </c>
      <c r="V657" s="199">
        <f t="shared" si="52"/>
        <v>0</v>
      </c>
      <c r="W657" s="199">
        <f t="shared" si="53"/>
        <v>0</v>
      </c>
      <c r="X657" s="199">
        <f t="shared" si="54"/>
        <v>0</v>
      </c>
    </row>
    <row r="658" spans="1:24" x14ac:dyDescent="0.25">
      <c r="A658" s="199">
        <v>172</v>
      </c>
      <c r="B658" s="200" t="s">
        <v>110</v>
      </c>
      <c r="C658" s="200">
        <v>86</v>
      </c>
      <c r="D658" s="200">
        <v>3</v>
      </c>
      <c r="E658" s="200" t="s">
        <v>1816</v>
      </c>
      <c r="F658" s="200" t="s">
        <v>1816</v>
      </c>
      <c r="G658" s="200" t="s">
        <v>1757</v>
      </c>
      <c r="H658" s="200">
        <v>25</v>
      </c>
      <c r="I658" s="200">
        <v>1</v>
      </c>
      <c r="J658" s="200">
        <v>27</v>
      </c>
      <c r="K658" s="200" t="s">
        <v>63</v>
      </c>
      <c r="L658" s="200" t="s">
        <v>32</v>
      </c>
      <c r="M658" s="199" t="s">
        <v>111</v>
      </c>
      <c r="O658" s="237">
        <v>0.5</v>
      </c>
      <c r="P658" s="204" t="s">
        <v>0</v>
      </c>
      <c r="Q658" s="204"/>
      <c r="R658" s="226">
        <v>6.6438561897747253</v>
      </c>
      <c r="S658" s="226">
        <v>6.6438561897747253</v>
      </c>
      <c r="T658" s="226">
        <f t="shared" si="50"/>
        <v>0</v>
      </c>
      <c r="U658" s="199">
        <f t="shared" si="51"/>
        <v>0</v>
      </c>
      <c r="V658" s="199">
        <f t="shared" si="52"/>
        <v>0</v>
      </c>
      <c r="W658" s="199">
        <f t="shared" si="53"/>
        <v>0</v>
      </c>
      <c r="X658" s="199">
        <f t="shared" si="54"/>
        <v>0</v>
      </c>
    </row>
    <row r="659" spans="1:24" x14ac:dyDescent="0.25">
      <c r="A659" s="199">
        <v>172</v>
      </c>
      <c r="B659" s="200" t="s">
        <v>110</v>
      </c>
      <c r="C659" s="200">
        <v>86</v>
      </c>
      <c r="D659" s="200">
        <v>3</v>
      </c>
      <c r="E659" s="200" t="s">
        <v>1816</v>
      </c>
      <c r="F659" s="200" t="s">
        <v>1816</v>
      </c>
      <c r="G659" s="200" t="s">
        <v>1757</v>
      </c>
      <c r="H659" s="200">
        <v>25</v>
      </c>
      <c r="I659" s="200">
        <v>1</v>
      </c>
      <c r="J659" s="200">
        <v>27</v>
      </c>
      <c r="K659" s="200" t="s">
        <v>63</v>
      </c>
      <c r="L659" s="200" t="s">
        <v>32</v>
      </c>
      <c r="M659" s="199" t="s">
        <v>111</v>
      </c>
      <c r="O659" s="237">
        <v>0.1</v>
      </c>
      <c r="P659" s="204" t="s">
        <v>0</v>
      </c>
      <c r="Q659" s="204"/>
      <c r="R659" s="226">
        <v>6.6438561897747253</v>
      </c>
      <c r="S659" s="226">
        <v>6.6438561897747253</v>
      </c>
      <c r="T659" s="226">
        <f t="shared" si="50"/>
        <v>0</v>
      </c>
      <c r="U659" s="199">
        <f t="shared" si="51"/>
        <v>0</v>
      </c>
      <c r="V659" s="199">
        <f t="shared" si="52"/>
        <v>0</v>
      </c>
      <c r="W659" s="199">
        <f t="shared" si="53"/>
        <v>0</v>
      </c>
      <c r="X659" s="199">
        <f t="shared" si="54"/>
        <v>0</v>
      </c>
    </row>
    <row r="660" spans="1:24" x14ac:dyDescent="0.25">
      <c r="A660" s="218">
        <v>172</v>
      </c>
      <c r="B660" s="219" t="s">
        <v>110</v>
      </c>
      <c r="C660" s="219">
        <v>86</v>
      </c>
      <c r="D660" s="223">
        <v>3</v>
      </c>
      <c r="E660" s="223" t="s">
        <v>1816</v>
      </c>
      <c r="F660" s="223" t="s">
        <v>1816</v>
      </c>
      <c r="G660" s="220" t="s">
        <v>1757</v>
      </c>
      <c r="H660" s="221">
        <v>25</v>
      </c>
      <c r="I660" s="222">
        <v>1</v>
      </c>
      <c r="J660" s="222">
        <v>27</v>
      </c>
      <c r="K660" s="223" t="s">
        <v>63</v>
      </c>
      <c r="L660" s="223" t="s">
        <v>32</v>
      </c>
      <c r="M660" s="220" t="s">
        <v>111</v>
      </c>
      <c r="O660" s="225">
        <v>100</v>
      </c>
      <c r="P660" s="208" t="s">
        <v>2</v>
      </c>
      <c r="Q660" s="208"/>
      <c r="R660" s="226">
        <v>6.6438561897747253</v>
      </c>
      <c r="S660" s="226">
        <v>6.6438561897747253</v>
      </c>
      <c r="T660" s="226">
        <f t="shared" si="50"/>
        <v>0</v>
      </c>
      <c r="U660" s="199">
        <f t="shared" si="51"/>
        <v>0</v>
      </c>
      <c r="V660" s="199">
        <f t="shared" si="52"/>
        <v>0</v>
      </c>
      <c r="W660" s="199">
        <f t="shared" si="53"/>
        <v>0</v>
      </c>
      <c r="X660" s="199">
        <f t="shared" si="54"/>
        <v>0</v>
      </c>
    </row>
    <row r="661" spans="1:24" x14ac:dyDescent="0.25">
      <c r="A661" s="199">
        <v>172</v>
      </c>
      <c r="B661" s="200" t="s">
        <v>110</v>
      </c>
      <c r="C661" s="200">
        <v>86</v>
      </c>
      <c r="D661" s="200">
        <v>3</v>
      </c>
      <c r="E661" s="200" t="s">
        <v>1816</v>
      </c>
      <c r="F661" s="200" t="s">
        <v>1816</v>
      </c>
      <c r="G661" s="200" t="s">
        <v>1757</v>
      </c>
      <c r="H661" s="200">
        <v>25</v>
      </c>
      <c r="I661" s="200">
        <v>1</v>
      </c>
      <c r="J661" s="200">
        <v>27</v>
      </c>
      <c r="K661" s="200" t="s">
        <v>63</v>
      </c>
      <c r="L661" s="200" t="s">
        <v>32</v>
      </c>
      <c r="M661" s="199" t="s">
        <v>111</v>
      </c>
      <c r="O661" s="237">
        <v>10</v>
      </c>
      <c r="P661" s="208" t="s">
        <v>2</v>
      </c>
      <c r="Q661" s="208"/>
      <c r="R661" s="226">
        <v>6.6438561897747253</v>
      </c>
      <c r="S661" s="226">
        <v>6.6438561897747253</v>
      </c>
      <c r="T661" s="226">
        <f t="shared" si="50"/>
        <v>0</v>
      </c>
      <c r="U661" s="199">
        <f t="shared" si="51"/>
        <v>0</v>
      </c>
      <c r="V661" s="199">
        <f t="shared" si="52"/>
        <v>0</v>
      </c>
      <c r="W661" s="199">
        <f t="shared" si="53"/>
        <v>0</v>
      </c>
      <c r="X661" s="199">
        <f t="shared" si="54"/>
        <v>0</v>
      </c>
    </row>
    <row r="662" spans="1:24" x14ac:dyDescent="0.25">
      <c r="A662" s="199">
        <v>172</v>
      </c>
      <c r="B662" s="200" t="s">
        <v>110</v>
      </c>
      <c r="C662" s="200">
        <v>86</v>
      </c>
      <c r="D662" s="200">
        <v>3</v>
      </c>
      <c r="E662" s="200" t="s">
        <v>1816</v>
      </c>
      <c r="F662" s="200" t="s">
        <v>1816</v>
      </c>
      <c r="G662" s="200" t="s">
        <v>1757</v>
      </c>
      <c r="H662" s="200">
        <v>25</v>
      </c>
      <c r="I662" s="200">
        <v>1</v>
      </c>
      <c r="J662" s="200">
        <v>27</v>
      </c>
      <c r="K662" s="200" t="s">
        <v>63</v>
      </c>
      <c r="L662" s="200" t="s">
        <v>32</v>
      </c>
      <c r="M662" s="199" t="s">
        <v>111</v>
      </c>
      <c r="O662" s="237">
        <v>1</v>
      </c>
      <c r="P662" s="208" t="s">
        <v>2</v>
      </c>
      <c r="Q662" s="208"/>
      <c r="R662" s="226">
        <v>6.6438561897747253</v>
      </c>
      <c r="S662" s="226">
        <v>6.6438561897747253</v>
      </c>
      <c r="T662" s="226">
        <f t="shared" si="50"/>
        <v>0</v>
      </c>
      <c r="U662" s="199">
        <f t="shared" si="51"/>
        <v>0</v>
      </c>
      <c r="V662" s="199">
        <f t="shared" si="52"/>
        <v>0</v>
      </c>
      <c r="W662" s="199">
        <f t="shared" si="53"/>
        <v>0</v>
      </c>
      <c r="X662" s="199">
        <f t="shared" si="54"/>
        <v>0</v>
      </c>
    </row>
    <row r="663" spans="1:24" x14ac:dyDescent="0.25">
      <c r="A663" s="199">
        <v>172</v>
      </c>
      <c r="B663" s="200" t="s">
        <v>110</v>
      </c>
      <c r="C663" s="200">
        <v>86</v>
      </c>
      <c r="D663" s="200">
        <v>3</v>
      </c>
      <c r="E663" s="200" t="s">
        <v>1816</v>
      </c>
      <c r="F663" s="200" t="s">
        <v>1816</v>
      </c>
      <c r="G663" s="200" t="s">
        <v>1757</v>
      </c>
      <c r="H663" s="200">
        <v>25</v>
      </c>
      <c r="I663" s="200">
        <v>1</v>
      </c>
      <c r="J663" s="200">
        <v>27</v>
      </c>
      <c r="K663" s="200" t="s">
        <v>63</v>
      </c>
      <c r="L663" s="200" t="s">
        <v>32</v>
      </c>
      <c r="M663" s="199" t="s">
        <v>111</v>
      </c>
      <c r="O663" s="237">
        <v>0.1</v>
      </c>
      <c r="P663" s="208" t="s">
        <v>2</v>
      </c>
      <c r="Q663" s="208"/>
      <c r="R663" s="226">
        <v>6.6438561897747253</v>
      </c>
      <c r="S663" s="226">
        <v>6.6438561897747253</v>
      </c>
      <c r="T663" s="226">
        <f t="shared" si="50"/>
        <v>0</v>
      </c>
      <c r="U663" s="199">
        <f t="shared" si="51"/>
        <v>0</v>
      </c>
      <c r="V663" s="199">
        <f t="shared" si="52"/>
        <v>0</v>
      </c>
      <c r="W663" s="199">
        <f t="shared" si="53"/>
        <v>0</v>
      </c>
      <c r="X663" s="199">
        <f t="shared" si="54"/>
        <v>0</v>
      </c>
    </row>
    <row r="664" spans="1:24" x14ac:dyDescent="0.25">
      <c r="A664" s="218">
        <v>172</v>
      </c>
      <c r="B664" s="219" t="s">
        <v>110</v>
      </c>
      <c r="C664" s="219">
        <v>86</v>
      </c>
      <c r="D664" s="223">
        <v>3</v>
      </c>
      <c r="E664" s="223" t="s">
        <v>1816</v>
      </c>
      <c r="F664" s="223" t="s">
        <v>1816</v>
      </c>
      <c r="G664" s="220" t="s">
        <v>1757</v>
      </c>
      <c r="H664" s="221">
        <v>25</v>
      </c>
      <c r="I664" s="222">
        <v>1</v>
      </c>
      <c r="J664" s="222">
        <v>27</v>
      </c>
      <c r="K664" s="223" t="s">
        <v>63</v>
      </c>
      <c r="L664" s="223" t="s">
        <v>32</v>
      </c>
      <c r="M664" s="220" t="s">
        <v>111</v>
      </c>
      <c r="O664" s="225">
        <v>100</v>
      </c>
      <c r="P664" s="207" t="s">
        <v>3</v>
      </c>
      <c r="Q664" s="207"/>
      <c r="R664" s="226">
        <v>6.6438561897747253</v>
      </c>
      <c r="S664" s="226">
        <v>6.6438561897747253</v>
      </c>
      <c r="T664" s="226">
        <f t="shared" si="50"/>
        <v>0</v>
      </c>
      <c r="U664" s="199">
        <f t="shared" si="51"/>
        <v>0</v>
      </c>
      <c r="V664" s="199">
        <f t="shared" si="52"/>
        <v>0</v>
      </c>
      <c r="W664" s="199">
        <f t="shared" si="53"/>
        <v>0</v>
      </c>
      <c r="X664" s="199">
        <f t="shared" si="54"/>
        <v>0</v>
      </c>
    </row>
    <row r="665" spans="1:24" x14ac:dyDescent="0.25">
      <c r="A665" s="199">
        <v>172</v>
      </c>
      <c r="B665" s="200" t="s">
        <v>110</v>
      </c>
      <c r="C665" s="200">
        <v>86</v>
      </c>
      <c r="D665" s="200">
        <v>3</v>
      </c>
      <c r="E665" s="200" t="s">
        <v>1816</v>
      </c>
      <c r="F665" s="200" t="s">
        <v>1816</v>
      </c>
      <c r="G665" s="200" t="s">
        <v>1757</v>
      </c>
      <c r="H665" s="200">
        <v>25</v>
      </c>
      <c r="I665" s="200">
        <v>1</v>
      </c>
      <c r="J665" s="200">
        <v>27</v>
      </c>
      <c r="K665" s="200" t="s">
        <v>63</v>
      </c>
      <c r="L665" s="200" t="s">
        <v>32</v>
      </c>
      <c r="M665" s="199" t="s">
        <v>111</v>
      </c>
      <c r="O665" s="237">
        <v>10</v>
      </c>
      <c r="P665" s="207" t="s">
        <v>3</v>
      </c>
      <c r="Q665" s="207"/>
      <c r="R665" s="226">
        <v>6.6438561897747253</v>
      </c>
      <c r="S665" s="226">
        <v>6.6438561897747253</v>
      </c>
      <c r="T665" s="226">
        <f t="shared" si="50"/>
        <v>0</v>
      </c>
      <c r="U665" s="199">
        <f t="shared" si="51"/>
        <v>0</v>
      </c>
      <c r="V665" s="199">
        <f t="shared" si="52"/>
        <v>0</v>
      </c>
      <c r="W665" s="199">
        <f t="shared" si="53"/>
        <v>0</v>
      </c>
      <c r="X665" s="199">
        <f t="shared" si="54"/>
        <v>0</v>
      </c>
    </row>
    <row r="666" spans="1:24" x14ac:dyDescent="0.25">
      <c r="A666" s="199">
        <v>172</v>
      </c>
      <c r="B666" s="200" t="s">
        <v>110</v>
      </c>
      <c r="C666" s="200">
        <v>86</v>
      </c>
      <c r="D666" s="200">
        <v>3</v>
      </c>
      <c r="E666" s="200" t="s">
        <v>1816</v>
      </c>
      <c r="F666" s="200" t="s">
        <v>1816</v>
      </c>
      <c r="G666" s="200" t="s">
        <v>1757</v>
      </c>
      <c r="H666" s="200">
        <v>25</v>
      </c>
      <c r="I666" s="200">
        <v>1</v>
      </c>
      <c r="J666" s="200">
        <v>27</v>
      </c>
      <c r="K666" s="200" t="s">
        <v>63</v>
      </c>
      <c r="L666" s="200" t="s">
        <v>32</v>
      </c>
      <c r="M666" s="199" t="s">
        <v>111</v>
      </c>
      <c r="O666" s="237">
        <v>1</v>
      </c>
      <c r="P666" s="207" t="s">
        <v>3</v>
      </c>
      <c r="Q666" s="207"/>
      <c r="R666" s="226">
        <v>6.6438561897747253</v>
      </c>
      <c r="S666" s="226">
        <v>6.6438561897747253</v>
      </c>
      <c r="T666" s="226">
        <f t="shared" si="50"/>
        <v>0</v>
      </c>
      <c r="U666" s="199">
        <f t="shared" si="51"/>
        <v>0</v>
      </c>
      <c r="V666" s="199">
        <f t="shared" si="52"/>
        <v>0</v>
      </c>
      <c r="W666" s="199">
        <f t="shared" si="53"/>
        <v>0</v>
      </c>
      <c r="X666" s="199">
        <f t="shared" si="54"/>
        <v>0</v>
      </c>
    </row>
    <row r="667" spans="1:24" x14ac:dyDescent="0.25">
      <c r="A667" s="218">
        <v>172</v>
      </c>
      <c r="B667" s="219" t="s">
        <v>110</v>
      </c>
      <c r="C667" s="219">
        <v>86</v>
      </c>
      <c r="D667" s="223">
        <v>3</v>
      </c>
      <c r="E667" s="223" t="s">
        <v>1816</v>
      </c>
      <c r="F667" s="223" t="s">
        <v>1816</v>
      </c>
      <c r="G667" s="220" t="s">
        <v>1757</v>
      </c>
      <c r="H667" s="221">
        <v>25</v>
      </c>
      <c r="I667" s="222">
        <v>1</v>
      </c>
      <c r="J667" s="222">
        <v>27</v>
      </c>
      <c r="K667" s="223" t="s">
        <v>63</v>
      </c>
      <c r="L667" s="223" t="s">
        <v>32</v>
      </c>
      <c r="M667" s="220" t="s">
        <v>111</v>
      </c>
      <c r="O667" s="225">
        <v>100</v>
      </c>
      <c r="P667" s="209" t="s">
        <v>117</v>
      </c>
      <c r="Q667" s="209"/>
      <c r="R667" s="226">
        <v>6.6438561897747253</v>
      </c>
      <c r="S667" s="226">
        <v>6.6438561897747253</v>
      </c>
      <c r="T667" s="226">
        <f t="shared" si="50"/>
        <v>0</v>
      </c>
      <c r="U667" s="199">
        <f t="shared" si="51"/>
        <v>0</v>
      </c>
      <c r="V667" s="199">
        <f t="shared" si="52"/>
        <v>0</v>
      </c>
      <c r="W667" s="199">
        <f t="shared" si="53"/>
        <v>0</v>
      </c>
      <c r="X667" s="199">
        <f t="shared" si="54"/>
        <v>0</v>
      </c>
    </row>
    <row r="668" spans="1:24" x14ac:dyDescent="0.25">
      <c r="A668" s="199">
        <v>172</v>
      </c>
      <c r="B668" s="200" t="s">
        <v>110</v>
      </c>
      <c r="C668" s="200">
        <v>86</v>
      </c>
      <c r="D668" s="200">
        <v>3</v>
      </c>
      <c r="E668" s="200" t="s">
        <v>1816</v>
      </c>
      <c r="F668" s="200" t="s">
        <v>1816</v>
      </c>
      <c r="G668" s="200" t="s">
        <v>1757</v>
      </c>
      <c r="H668" s="200">
        <v>25</v>
      </c>
      <c r="I668" s="200">
        <v>1</v>
      </c>
      <c r="J668" s="200">
        <v>27</v>
      </c>
      <c r="K668" s="200" t="s">
        <v>63</v>
      </c>
      <c r="L668" s="200" t="s">
        <v>32</v>
      </c>
      <c r="M668" s="199" t="s">
        <v>111</v>
      </c>
      <c r="O668" s="237">
        <v>10</v>
      </c>
      <c r="P668" s="209" t="s">
        <v>117</v>
      </c>
      <c r="Q668" s="209"/>
      <c r="R668" s="226">
        <v>6.6438561897747253</v>
      </c>
      <c r="S668" s="226">
        <v>6.6438561897747253</v>
      </c>
      <c r="T668" s="226">
        <f t="shared" si="50"/>
        <v>0</v>
      </c>
      <c r="U668" s="199">
        <f t="shared" si="51"/>
        <v>0</v>
      </c>
      <c r="V668" s="199">
        <f t="shared" si="52"/>
        <v>0</v>
      </c>
      <c r="W668" s="199">
        <f t="shared" si="53"/>
        <v>0</v>
      </c>
      <c r="X668" s="199">
        <f t="shared" si="54"/>
        <v>0</v>
      </c>
    </row>
    <row r="669" spans="1:24" x14ac:dyDescent="0.25">
      <c r="A669" s="199">
        <v>172</v>
      </c>
      <c r="B669" s="200" t="s">
        <v>110</v>
      </c>
      <c r="C669" s="200">
        <v>86</v>
      </c>
      <c r="D669" s="200">
        <v>3</v>
      </c>
      <c r="E669" s="200" t="s">
        <v>1816</v>
      </c>
      <c r="F669" s="200" t="s">
        <v>1816</v>
      </c>
      <c r="G669" s="200" t="s">
        <v>1757</v>
      </c>
      <c r="H669" s="200">
        <v>25</v>
      </c>
      <c r="I669" s="200">
        <v>1</v>
      </c>
      <c r="J669" s="200">
        <v>27</v>
      </c>
      <c r="K669" s="200" t="s">
        <v>63</v>
      </c>
      <c r="L669" s="200" t="s">
        <v>32</v>
      </c>
      <c r="M669" s="199" t="s">
        <v>111</v>
      </c>
      <c r="O669" s="237">
        <v>1</v>
      </c>
      <c r="P669" s="209" t="s">
        <v>117</v>
      </c>
      <c r="Q669" s="209"/>
      <c r="R669" s="226">
        <v>6.6438561897747253</v>
      </c>
      <c r="S669" s="226">
        <v>6.6438561897747253</v>
      </c>
      <c r="T669" s="226">
        <f t="shared" si="50"/>
        <v>0</v>
      </c>
      <c r="U669" s="199">
        <f t="shared" si="51"/>
        <v>0</v>
      </c>
      <c r="V669" s="199">
        <f t="shared" si="52"/>
        <v>0</v>
      </c>
      <c r="W669" s="199">
        <f t="shared" si="53"/>
        <v>0</v>
      </c>
      <c r="X669" s="199">
        <f t="shared" si="54"/>
        <v>0</v>
      </c>
    </row>
    <row r="670" spans="1:24" x14ac:dyDescent="0.25">
      <c r="A670" s="199">
        <v>172</v>
      </c>
      <c r="B670" s="200" t="s">
        <v>110</v>
      </c>
      <c r="C670" s="200">
        <v>86</v>
      </c>
      <c r="D670" s="200">
        <v>3</v>
      </c>
      <c r="E670" s="200" t="s">
        <v>1816</v>
      </c>
      <c r="F670" s="200" t="s">
        <v>1816</v>
      </c>
      <c r="G670" s="200" t="s">
        <v>1757</v>
      </c>
      <c r="H670" s="200">
        <v>25</v>
      </c>
      <c r="I670" s="200">
        <v>1</v>
      </c>
      <c r="J670" s="200">
        <v>27</v>
      </c>
      <c r="K670" s="200" t="s">
        <v>63</v>
      </c>
      <c r="L670" s="200" t="s">
        <v>32</v>
      </c>
      <c r="M670" s="199" t="s">
        <v>111</v>
      </c>
      <c r="O670" s="237">
        <v>0.1</v>
      </c>
      <c r="P670" s="209" t="s">
        <v>117</v>
      </c>
      <c r="Q670" s="209"/>
      <c r="R670" s="226">
        <v>6.6438561897747253</v>
      </c>
      <c r="S670" s="226">
        <v>6.6438561897747253</v>
      </c>
      <c r="T670" s="226">
        <f t="shared" si="50"/>
        <v>0</v>
      </c>
      <c r="U670" s="199">
        <f t="shared" si="51"/>
        <v>0</v>
      </c>
      <c r="V670" s="199">
        <f t="shared" si="52"/>
        <v>0</v>
      </c>
      <c r="W670" s="199">
        <f t="shared" si="53"/>
        <v>0</v>
      </c>
      <c r="X670" s="199">
        <f t="shared" si="54"/>
        <v>0</v>
      </c>
    </row>
    <row r="671" spans="1:24" x14ac:dyDescent="0.25">
      <c r="A671" s="199">
        <v>172</v>
      </c>
      <c r="B671" s="200" t="s">
        <v>110</v>
      </c>
      <c r="C671" s="200">
        <v>86</v>
      </c>
      <c r="D671" s="200">
        <v>3</v>
      </c>
      <c r="E671" s="200" t="s">
        <v>1816</v>
      </c>
      <c r="F671" s="200" t="s">
        <v>1816</v>
      </c>
      <c r="G671" s="200" t="s">
        <v>1757</v>
      </c>
      <c r="H671" s="200">
        <v>25</v>
      </c>
      <c r="I671" s="200">
        <v>1</v>
      </c>
      <c r="J671" s="200">
        <v>27</v>
      </c>
      <c r="K671" s="200" t="s">
        <v>63</v>
      </c>
      <c r="L671" s="200" t="s">
        <v>32</v>
      </c>
      <c r="M671" s="199" t="s">
        <v>111</v>
      </c>
      <c r="O671" s="237">
        <v>0.1</v>
      </c>
      <c r="P671" s="210" t="s">
        <v>147</v>
      </c>
      <c r="Q671" s="210"/>
      <c r="R671" s="226">
        <v>7.5837244077796404</v>
      </c>
      <c r="S671" s="226">
        <v>8.1257222542527821</v>
      </c>
      <c r="T671" s="226">
        <f t="shared" si="50"/>
        <v>-0.54199784647314164</v>
      </c>
      <c r="U671" s="199">
        <f t="shared" si="51"/>
        <v>0</v>
      </c>
      <c r="V671" s="199">
        <f t="shared" si="52"/>
        <v>0</v>
      </c>
      <c r="W671" s="199">
        <f t="shared" si="53"/>
        <v>0</v>
      </c>
      <c r="X671" s="199">
        <f t="shared" si="54"/>
        <v>0</v>
      </c>
    </row>
    <row r="672" spans="1:24" x14ac:dyDescent="0.25">
      <c r="A672" s="199">
        <v>172</v>
      </c>
      <c r="B672" s="200" t="s">
        <v>110</v>
      </c>
      <c r="C672" s="200">
        <v>86</v>
      </c>
      <c r="D672" s="200">
        <v>3</v>
      </c>
      <c r="E672" s="200" t="s">
        <v>1816</v>
      </c>
      <c r="F672" s="200" t="s">
        <v>1816</v>
      </c>
      <c r="G672" s="200" t="s">
        <v>1757</v>
      </c>
      <c r="H672" s="200">
        <v>25</v>
      </c>
      <c r="I672" s="200">
        <v>1</v>
      </c>
      <c r="J672" s="200">
        <v>27</v>
      </c>
      <c r="K672" s="200" t="s">
        <v>63</v>
      </c>
      <c r="L672" s="200" t="s">
        <v>32</v>
      </c>
      <c r="M672" s="199" t="s">
        <v>111</v>
      </c>
      <c r="O672" s="237">
        <v>1</v>
      </c>
      <c r="P672" s="210" t="s">
        <v>147</v>
      </c>
      <c r="Q672" s="210"/>
      <c r="R672" s="226">
        <v>8.6507895957177059</v>
      </c>
      <c r="S672" s="226">
        <v>10.327237153370556</v>
      </c>
      <c r="T672" s="226">
        <f t="shared" si="50"/>
        <v>-1.6764475576528497</v>
      </c>
      <c r="U672" s="199">
        <f t="shared" si="51"/>
        <v>0</v>
      </c>
      <c r="V672" s="199">
        <f t="shared" si="52"/>
        <v>0</v>
      </c>
      <c r="W672" s="199">
        <f t="shared" si="53"/>
        <v>0</v>
      </c>
      <c r="X672" s="199">
        <f t="shared" si="54"/>
        <v>0</v>
      </c>
    </row>
    <row r="673" spans="1:24" x14ac:dyDescent="0.25">
      <c r="A673" s="199">
        <v>172</v>
      </c>
      <c r="B673" s="200" t="s">
        <v>110</v>
      </c>
      <c r="C673" s="200">
        <v>86</v>
      </c>
      <c r="D673" s="200">
        <v>3</v>
      </c>
      <c r="E673" s="200" t="s">
        <v>1816</v>
      </c>
      <c r="F673" s="200" t="s">
        <v>1816</v>
      </c>
      <c r="G673" s="200" t="s">
        <v>1757</v>
      </c>
      <c r="H673" s="200">
        <v>25</v>
      </c>
      <c r="I673" s="200">
        <v>1</v>
      </c>
      <c r="J673" s="200">
        <v>27</v>
      </c>
      <c r="K673" s="200" t="s">
        <v>63</v>
      </c>
      <c r="L673" s="200" t="s">
        <v>32</v>
      </c>
      <c r="M673" s="199" t="s">
        <v>111</v>
      </c>
      <c r="O673" s="237">
        <v>10</v>
      </c>
      <c r="P673" s="210" t="s">
        <v>147</v>
      </c>
      <c r="Q673" s="210"/>
      <c r="R673" s="226">
        <v>11.493477555220577</v>
      </c>
      <c r="S673" s="226">
        <v>12.838002019639616</v>
      </c>
      <c r="T673" s="226">
        <f t="shared" si="50"/>
        <v>-1.3445244644190382</v>
      </c>
      <c r="U673" s="199">
        <f t="shared" si="51"/>
        <v>0</v>
      </c>
      <c r="V673" s="199">
        <f t="shared" si="52"/>
        <v>0</v>
      </c>
      <c r="W673" s="199">
        <f t="shared" si="53"/>
        <v>0</v>
      </c>
      <c r="X673" s="199">
        <f t="shared" si="54"/>
        <v>0</v>
      </c>
    </row>
    <row r="674" spans="1:24" x14ac:dyDescent="0.25">
      <c r="A674" s="218">
        <v>172</v>
      </c>
      <c r="B674" s="219" t="s">
        <v>110</v>
      </c>
      <c r="C674" s="219">
        <v>86</v>
      </c>
      <c r="D674" s="223">
        <v>3</v>
      </c>
      <c r="E674" s="223" t="s">
        <v>1816</v>
      </c>
      <c r="F674" s="223" t="s">
        <v>1816</v>
      </c>
      <c r="G674" s="220" t="s">
        <v>1757</v>
      </c>
      <c r="H674" s="221">
        <v>25</v>
      </c>
      <c r="I674" s="222">
        <v>1</v>
      </c>
      <c r="J674" s="222">
        <v>27</v>
      </c>
      <c r="K674" s="223" t="s">
        <v>63</v>
      </c>
      <c r="L674" s="223" t="s">
        <v>32</v>
      </c>
      <c r="M674" s="220" t="s">
        <v>111</v>
      </c>
      <c r="O674" s="225">
        <v>100</v>
      </c>
      <c r="P674" s="211" t="s">
        <v>834</v>
      </c>
      <c r="Q674" s="211"/>
      <c r="R674" s="226">
        <v>6.6438561897747253</v>
      </c>
      <c r="S674" s="226">
        <v>6.6438561897747253</v>
      </c>
      <c r="T674" s="226">
        <f t="shared" si="50"/>
        <v>0</v>
      </c>
      <c r="U674" s="199">
        <f t="shared" si="51"/>
        <v>0</v>
      </c>
      <c r="V674" s="199">
        <f t="shared" si="52"/>
        <v>0</v>
      </c>
      <c r="W674" s="199">
        <f t="shared" si="53"/>
        <v>0</v>
      </c>
      <c r="X674" s="199">
        <f t="shared" si="54"/>
        <v>0</v>
      </c>
    </row>
    <row r="675" spans="1:24" x14ac:dyDescent="0.25">
      <c r="A675" s="199">
        <v>172</v>
      </c>
      <c r="B675" s="200" t="s">
        <v>110</v>
      </c>
      <c r="C675" s="200">
        <v>86</v>
      </c>
      <c r="D675" s="200">
        <v>3</v>
      </c>
      <c r="E675" s="200" t="s">
        <v>1816</v>
      </c>
      <c r="F675" s="200" t="s">
        <v>1816</v>
      </c>
      <c r="G675" s="200" t="s">
        <v>1757</v>
      </c>
      <c r="H675" s="200">
        <v>25</v>
      </c>
      <c r="I675" s="200">
        <v>1</v>
      </c>
      <c r="J675" s="200">
        <v>27</v>
      </c>
      <c r="K675" s="200" t="s">
        <v>63</v>
      </c>
      <c r="L675" s="200" t="s">
        <v>32</v>
      </c>
      <c r="M675" s="199" t="s">
        <v>111</v>
      </c>
      <c r="O675" s="237">
        <v>10</v>
      </c>
      <c r="P675" s="211" t="s">
        <v>834</v>
      </c>
      <c r="Q675" s="211"/>
      <c r="R675" s="226">
        <v>6.6438561897747253</v>
      </c>
      <c r="S675" s="226">
        <v>6.6438561897747253</v>
      </c>
      <c r="T675" s="226">
        <f t="shared" si="50"/>
        <v>0</v>
      </c>
      <c r="U675" s="199">
        <f t="shared" si="51"/>
        <v>0</v>
      </c>
      <c r="V675" s="199">
        <f t="shared" si="52"/>
        <v>0</v>
      </c>
      <c r="W675" s="199">
        <f t="shared" si="53"/>
        <v>0</v>
      </c>
      <c r="X675" s="199">
        <f t="shared" si="54"/>
        <v>0</v>
      </c>
    </row>
    <row r="676" spans="1:24" x14ac:dyDescent="0.25">
      <c r="A676" s="199">
        <v>172</v>
      </c>
      <c r="B676" s="200" t="s">
        <v>110</v>
      </c>
      <c r="C676" s="200">
        <v>86</v>
      </c>
      <c r="D676" s="200">
        <v>3</v>
      </c>
      <c r="E676" s="200" t="s">
        <v>1816</v>
      </c>
      <c r="F676" s="200" t="s">
        <v>1816</v>
      </c>
      <c r="G676" s="200" t="s">
        <v>1757</v>
      </c>
      <c r="H676" s="200">
        <v>25</v>
      </c>
      <c r="I676" s="200">
        <v>1</v>
      </c>
      <c r="J676" s="200">
        <v>27</v>
      </c>
      <c r="K676" s="200" t="s">
        <v>63</v>
      </c>
      <c r="L676" s="200" t="s">
        <v>32</v>
      </c>
      <c r="M676" s="199" t="s">
        <v>111</v>
      </c>
      <c r="O676" s="237">
        <v>1</v>
      </c>
      <c r="P676" s="211" t="s">
        <v>834</v>
      </c>
      <c r="Q676" s="211"/>
      <c r="R676" s="226">
        <v>6.6438561897747253</v>
      </c>
      <c r="S676" s="226">
        <v>6.6438561897747253</v>
      </c>
      <c r="T676" s="226">
        <f t="shared" si="50"/>
        <v>0</v>
      </c>
      <c r="U676" s="199">
        <f t="shared" si="51"/>
        <v>0</v>
      </c>
      <c r="V676" s="199">
        <f t="shared" si="52"/>
        <v>0</v>
      </c>
      <c r="W676" s="199">
        <f t="shared" si="53"/>
        <v>0</v>
      </c>
      <c r="X676" s="199">
        <f t="shared" si="54"/>
        <v>0</v>
      </c>
    </row>
    <row r="677" spans="1:24" x14ac:dyDescent="0.25">
      <c r="A677" s="199">
        <v>172</v>
      </c>
      <c r="B677" s="200" t="s">
        <v>110</v>
      </c>
      <c r="C677" s="200">
        <v>86</v>
      </c>
      <c r="D677" s="200">
        <v>3</v>
      </c>
      <c r="E677" s="200" t="s">
        <v>1816</v>
      </c>
      <c r="F677" s="200" t="s">
        <v>1816</v>
      </c>
      <c r="G677" s="200" t="s">
        <v>1757</v>
      </c>
      <c r="H677" s="200">
        <v>25</v>
      </c>
      <c r="I677" s="200">
        <v>1</v>
      </c>
      <c r="J677" s="200">
        <v>27</v>
      </c>
      <c r="K677" s="200" t="s">
        <v>63</v>
      </c>
      <c r="L677" s="200" t="s">
        <v>32</v>
      </c>
      <c r="M677" s="199" t="s">
        <v>111</v>
      </c>
      <c r="O677" s="237">
        <v>0.1</v>
      </c>
      <c r="P677" s="211" t="s">
        <v>834</v>
      </c>
      <c r="Q677" s="211"/>
      <c r="R677" s="226">
        <v>6.6438561897747253</v>
      </c>
      <c r="S677" s="226">
        <v>6.6438561897747253</v>
      </c>
      <c r="T677" s="226">
        <f t="shared" si="50"/>
        <v>0</v>
      </c>
      <c r="U677" s="199">
        <f t="shared" si="51"/>
        <v>0</v>
      </c>
      <c r="V677" s="199">
        <f t="shared" si="52"/>
        <v>0</v>
      </c>
      <c r="W677" s="199">
        <f t="shared" si="53"/>
        <v>0</v>
      </c>
      <c r="X677" s="199">
        <f t="shared" si="54"/>
        <v>0</v>
      </c>
    </row>
    <row r="678" spans="1:24" x14ac:dyDescent="0.25">
      <c r="A678" s="218">
        <v>172</v>
      </c>
      <c r="B678" s="219" t="s">
        <v>110</v>
      </c>
      <c r="C678" s="219">
        <v>86</v>
      </c>
      <c r="D678" s="223">
        <v>3</v>
      </c>
      <c r="E678" s="223" t="s">
        <v>1816</v>
      </c>
      <c r="F678" s="223" t="s">
        <v>1816</v>
      </c>
      <c r="G678" s="220" t="s">
        <v>1757</v>
      </c>
      <c r="H678" s="221">
        <v>25</v>
      </c>
      <c r="I678" s="222">
        <v>1</v>
      </c>
      <c r="J678" s="222">
        <v>27</v>
      </c>
      <c r="K678" s="223" t="s">
        <v>63</v>
      </c>
      <c r="L678" s="223" t="s">
        <v>32</v>
      </c>
      <c r="M678" s="220" t="s">
        <v>111</v>
      </c>
      <c r="O678" s="225">
        <v>100</v>
      </c>
      <c r="P678" s="238" t="s">
        <v>307</v>
      </c>
      <c r="Q678" s="238"/>
      <c r="R678" s="226">
        <v>6.6438561897747253</v>
      </c>
      <c r="S678" s="226">
        <v>6.6438561897747253</v>
      </c>
      <c r="T678" s="226">
        <f t="shared" si="50"/>
        <v>0</v>
      </c>
      <c r="U678" s="199">
        <f t="shared" si="51"/>
        <v>0</v>
      </c>
      <c r="V678" s="199">
        <f t="shared" si="52"/>
        <v>0</v>
      </c>
      <c r="W678" s="199">
        <f t="shared" si="53"/>
        <v>0</v>
      </c>
      <c r="X678" s="199">
        <f t="shared" si="54"/>
        <v>0</v>
      </c>
    </row>
    <row r="679" spans="1:24" x14ac:dyDescent="0.25">
      <c r="A679" s="199">
        <v>172</v>
      </c>
      <c r="B679" s="200" t="s">
        <v>110</v>
      </c>
      <c r="C679" s="200">
        <v>86</v>
      </c>
      <c r="D679" s="200">
        <v>3</v>
      </c>
      <c r="E679" s="200" t="s">
        <v>1816</v>
      </c>
      <c r="F679" s="200" t="s">
        <v>1816</v>
      </c>
      <c r="G679" s="200" t="s">
        <v>1757</v>
      </c>
      <c r="H679" s="200">
        <v>25</v>
      </c>
      <c r="I679" s="200">
        <v>1</v>
      </c>
      <c r="J679" s="200">
        <v>27</v>
      </c>
      <c r="K679" s="200" t="s">
        <v>63</v>
      </c>
      <c r="L679" s="200" t="s">
        <v>32</v>
      </c>
      <c r="M679" s="199" t="s">
        <v>111</v>
      </c>
      <c r="O679" s="237">
        <v>50</v>
      </c>
      <c r="P679" s="238" t="s">
        <v>307</v>
      </c>
      <c r="Q679" s="238"/>
      <c r="R679" s="226">
        <v>6.6438561897747253</v>
      </c>
      <c r="S679" s="226">
        <v>6.6438561897747253</v>
      </c>
      <c r="T679" s="226">
        <f t="shared" si="50"/>
        <v>0</v>
      </c>
      <c r="U679" s="199">
        <f t="shared" si="51"/>
        <v>0</v>
      </c>
      <c r="V679" s="199">
        <f t="shared" si="52"/>
        <v>0</v>
      </c>
      <c r="W679" s="199">
        <f t="shared" si="53"/>
        <v>0</v>
      </c>
      <c r="X679" s="199">
        <f t="shared" si="54"/>
        <v>0</v>
      </c>
    </row>
    <row r="680" spans="1:24" x14ac:dyDescent="0.25">
      <c r="A680" s="199">
        <v>172</v>
      </c>
      <c r="B680" s="200" t="s">
        <v>110</v>
      </c>
      <c r="C680" s="200">
        <v>86</v>
      </c>
      <c r="D680" s="200">
        <v>3</v>
      </c>
      <c r="E680" s="200" t="s">
        <v>1816</v>
      </c>
      <c r="F680" s="200" t="s">
        <v>1816</v>
      </c>
      <c r="G680" s="200" t="s">
        <v>1757</v>
      </c>
      <c r="H680" s="200">
        <v>25</v>
      </c>
      <c r="I680" s="200">
        <v>1</v>
      </c>
      <c r="J680" s="200">
        <v>27</v>
      </c>
      <c r="K680" s="200" t="s">
        <v>63</v>
      </c>
      <c r="L680" s="200" t="s">
        <v>32</v>
      </c>
      <c r="M680" s="199" t="s">
        <v>111</v>
      </c>
      <c r="O680" s="237">
        <v>1</v>
      </c>
      <c r="P680" s="238" t="s">
        <v>307</v>
      </c>
      <c r="Q680" s="238"/>
      <c r="R680" s="226">
        <v>6.6438561897747253</v>
      </c>
      <c r="S680" s="226">
        <v>6.6438561897747253</v>
      </c>
      <c r="T680" s="226">
        <f t="shared" si="50"/>
        <v>0</v>
      </c>
      <c r="U680" s="199">
        <f t="shared" si="51"/>
        <v>0</v>
      </c>
      <c r="V680" s="199">
        <f t="shared" si="52"/>
        <v>0</v>
      </c>
      <c r="W680" s="199">
        <f t="shared" si="53"/>
        <v>0</v>
      </c>
      <c r="X680" s="199">
        <f t="shared" si="54"/>
        <v>0</v>
      </c>
    </row>
    <row r="681" spans="1:24" x14ac:dyDescent="0.25">
      <c r="A681" s="199">
        <v>172</v>
      </c>
      <c r="B681" s="200" t="s">
        <v>110</v>
      </c>
      <c r="C681" s="200">
        <v>86</v>
      </c>
      <c r="D681" s="200">
        <v>3</v>
      </c>
      <c r="E681" s="200" t="s">
        <v>1816</v>
      </c>
      <c r="F681" s="200" t="s">
        <v>1816</v>
      </c>
      <c r="G681" s="200" t="s">
        <v>1757</v>
      </c>
      <c r="H681" s="200">
        <v>25</v>
      </c>
      <c r="I681" s="200">
        <v>1</v>
      </c>
      <c r="J681" s="200">
        <v>27</v>
      </c>
      <c r="K681" s="200" t="s">
        <v>63</v>
      </c>
      <c r="L681" s="200" t="s">
        <v>32</v>
      </c>
      <c r="M681" s="199" t="s">
        <v>111</v>
      </c>
      <c r="O681" s="237">
        <v>0.5</v>
      </c>
      <c r="P681" s="238" t="s">
        <v>307</v>
      </c>
      <c r="Q681" s="238"/>
      <c r="R681" s="226">
        <v>6.6438561897747253</v>
      </c>
      <c r="S681" s="226">
        <v>6.6438561897747253</v>
      </c>
      <c r="T681" s="226">
        <f t="shared" si="50"/>
        <v>0</v>
      </c>
      <c r="U681" s="199">
        <f t="shared" si="51"/>
        <v>0</v>
      </c>
      <c r="V681" s="199">
        <f t="shared" si="52"/>
        <v>0</v>
      </c>
      <c r="W681" s="199">
        <f t="shared" si="53"/>
        <v>0</v>
      </c>
      <c r="X681" s="199">
        <f t="shared" si="54"/>
        <v>0</v>
      </c>
    </row>
    <row r="682" spans="1:24" x14ac:dyDescent="0.25">
      <c r="A682" s="199">
        <v>172</v>
      </c>
      <c r="B682" s="200" t="s">
        <v>110</v>
      </c>
      <c r="C682" s="200">
        <v>86</v>
      </c>
      <c r="D682" s="200">
        <v>3</v>
      </c>
      <c r="E682" s="200" t="s">
        <v>1816</v>
      </c>
      <c r="F682" s="200" t="s">
        <v>1816</v>
      </c>
      <c r="G682" s="200" t="s">
        <v>1757</v>
      </c>
      <c r="H682" s="200">
        <v>25</v>
      </c>
      <c r="I682" s="200">
        <v>1</v>
      </c>
      <c r="J682" s="200">
        <v>27</v>
      </c>
      <c r="K682" s="200" t="s">
        <v>63</v>
      </c>
      <c r="L682" s="200" t="s">
        <v>32</v>
      </c>
      <c r="M682" s="199" t="s">
        <v>111</v>
      </c>
      <c r="O682" s="237">
        <v>0.1</v>
      </c>
      <c r="P682" s="238" t="s">
        <v>307</v>
      </c>
      <c r="Q682" s="238"/>
      <c r="R682" s="226">
        <v>6.6438561897747253</v>
      </c>
      <c r="S682" s="226">
        <v>6.6438561897747253</v>
      </c>
      <c r="T682" s="226">
        <f t="shared" si="50"/>
        <v>0</v>
      </c>
      <c r="U682" s="199">
        <f t="shared" si="51"/>
        <v>0</v>
      </c>
      <c r="V682" s="199">
        <f t="shared" si="52"/>
        <v>0</v>
      </c>
      <c r="W682" s="199">
        <f t="shared" si="53"/>
        <v>0</v>
      </c>
      <c r="X682" s="199">
        <f t="shared" si="54"/>
        <v>0</v>
      </c>
    </row>
    <row r="683" spans="1:24" x14ac:dyDescent="0.25">
      <c r="A683" s="199">
        <v>172</v>
      </c>
      <c r="B683" s="200" t="s">
        <v>110</v>
      </c>
      <c r="C683" s="200">
        <v>86</v>
      </c>
      <c r="D683" s="200">
        <v>3</v>
      </c>
      <c r="E683" s="200" t="s">
        <v>1816</v>
      </c>
      <c r="F683" s="200" t="s">
        <v>1816</v>
      </c>
      <c r="G683" s="200" t="s">
        <v>1757</v>
      </c>
      <c r="H683" s="200">
        <v>25</v>
      </c>
      <c r="I683" s="200">
        <v>1</v>
      </c>
      <c r="J683" s="200">
        <v>27</v>
      </c>
      <c r="K683" s="200" t="s">
        <v>63</v>
      </c>
      <c r="L683" s="200" t="s">
        <v>32</v>
      </c>
      <c r="M683" s="199" t="s">
        <v>111</v>
      </c>
      <c r="O683" s="237">
        <v>10</v>
      </c>
      <c r="P683" s="238" t="s">
        <v>307</v>
      </c>
      <c r="Q683" s="238"/>
      <c r="R683" s="226">
        <v>10.496107851026142</v>
      </c>
      <c r="S683" s="226">
        <v>8.5893121997551702</v>
      </c>
      <c r="T683" s="226">
        <f t="shared" si="50"/>
        <v>1.9067956512709721</v>
      </c>
      <c r="U683" s="199">
        <f t="shared" si="51"/>
        <v>0</v>
      </c>
      <c r="V683" s="199">
        <f t="shared" si="52"/>
        <v>0</v>
      </c>
      <c r="W683" s="199">
        <f t="shared" si="53"/>
        <v>0</v>
      </c>
      <c r="X683" s="199">
        <f t="shared" si="54"/>
        <v>0</v>
      </c>
    </row>
    <row r="684" spans="1:24" x14ac:dyDescent="0.25">
      <c r="A684" s="218">
        <v>172</v>
      </c>
      <c r="B684" s="219" t="s">
        <v>110</v>
      </c>
      <c r="C684" s="219">
        <v>86</v>
      </c>
      <c r="D684" s="223">
        <v>3</v>
      </c>
      <c r="E684" s="223" t="s">
        <v>1816</v>
      </c>
      <c r="F684" s="223" t="s">
        <v>1816</v>
      </c>
      <c r="G684" s="220" t="s">
        <v>1757</v>
      </c>
      <c r="H684" s="221">
        <v>25</v>
      </c>
      <c r="I684" s="222">
        <v>1</v>
      </c>
      <c r="J684" s="222">
        <v>27</v>
      </c>
      <c r="K684" s="223" t="s">
        <v>63</v>
      </c>
      <c r="L684" s="223" t="s">
        <v>32</v>
      </c>
      <c r="M684" s="220" t="s">
        <v>111</v>
      </c>
      <c r="O684" s="225">
        <v>100</v>
      </c>
      <c r="P684" s="238" t="s">
        <v>4</v>
      </c>
      <c r="Q684" s="238"/>
      <c r="R684" s="226">
        <v>6.6438561897747253</v>
      </c>
      <c r="S684" s="226">
        <v>6.6438561897747253</v>
      </c>
      <c r="T684" s="226">
        <f t="shared" si="50"/>
        <v>0</v>
      </c>
      <c r="U684" s="199">
        <f t="shared" si="51"/>
        <v>0</v>
      </c>
      <c r="V684" s="199">
        <f t="shared" si="52"/>
        <v>0</v>
      </c>
      <c r="W684" s="199">
        <f t="shared" si="53"/>
        <v>0</v>
      </c>
      <c r="X684" s="199">
        <f t="shared" si="54"/>
        <v>0</v>
      </c>
    </row>
    <row r="685" spans="1:24" x14ac:dyDescent="0.25">
      <c r="A685" s="199">
        <v>172</v>
      </c>
      <c r="B685" s="200" t="s">
        <v>110</v>
      </c>
      <c r="C685" s="200">
        <v>86</v>
      </c>
      <c r="D685" s="200">
        <v>3</v>
      </c>
      <c r="E685" s="200" t="s">
        <v>1816</v>
      </c>
      <c r="F685" s="200" t="s">
        <v>1816</v>
      </c>
      <c r="G685" s="200" t="s">
        <v>1757</v>
      </c>
      <c r="H685" s="200">
        <v>25</v>
      </c>
      <c r="I685" s="200">
        <v>1</v>
      </c>
      <c r="J685" s="200">
        <v>27</v>
      </c>
      <c r="K685" s="200" t="s">
        <v>63</v>
      </c>
      <c r="L685" s="200" t="s">
        <v>32</v>
      </c>
      <c r="M685" s="199" t="s">
        <v>111</v>
      </c>
      <c r="O685" s="237">
        <v>50</v>
      </c>
      <c r="P685" s="238" t="s">
        <v>4</v>
      </c>
      <c r="Q685" s="238"/>
      <c r="R685" s="226">
        <v>6.6438561897747253</v>
      </c>
      <c r="S685" s="226">
        <v>6.6438561897747253</v>
      </c>
      <c r="T685" s="226">
        <f t="shared" si="50"/>
        <v>0</v>
      </c>
      <c r="U685" s="199">
        <f t="shared" si="51"/>
        <v>0</v>
      </c>
      <c r="V685" s="199">
        <f t="shared" si="52"/>
        <v>0</v>
      </c>
      <c r="W685" s="199">
        <f t="shared" si="53"/>
        <v>0</v>
      </c>
      <c r="X685" s="199">
        <f t="shared" si="54"/>
        <v>0</v>
      </c>
    </row>
    <row r="686" spans="1:24" x14ac:dyDescent="0.25">
      <c r="A686" s="199">
        <v>172</v>
      </c>
      <c r="B686" s="200" t="s">
        <v>110</v>
      </c>
      <c r="C686" s="200">
        <v>86</v>
      </c>
      <c r="D686" s="200">
        <v>3</v>
      </c>
      <c r="E686" s="200" t="s">
        <v>1816</v>
      </c>
      <c r="F686" s="200" t="s">
        <v>1816</v>
      </c>
      <c r="G686" s="200" t="s">
        <v>1757</v>
      </c>
      <c r="H686" s="200">
        <v>25</v>
      </c>
      <c r="I686" s="200">
        <v>1</v>
      </c>
      <c r="J686" s="200">
        <v>27</v>
      </c>
      <c r="K686" s="200" t="s">
        <v>63</v>
      </c>
      <c r="L686" s="200" t="s">
        <v>32</v>
      </c>
      <c r="M686" s="199" t="s">
        <v>111</v>
      </c>
      <c r="O686" s="237">
        <v>10</v>
      </c>
      <c r="P686" s="238" t="s">
        <v>4</v>
      </c>
      <c r="Q686" s="238"/>
      <c r="R686" s="226">
        <v>6.6438561897747253</v>
      </c>
      <c r="S686" s="226">
        <v>6.6438561897747253</v>
      </c>
      <c r="T686" s="226">
        <f t="shared" si="50"/>
        <v>0</v>
      </c>
      <c r="U686" s="199">
        <f t="shared" si="51"/>
        <v>0</v>
      </c>
      <c r="V686" s="199">
        <f t="shared" si="52"/>
        <v>0</v>
      </c>
      <c r="W686" s="199">
        <f t="shared" si="53"/>
        <v>0</v>
      </c>
      <c r="X686" s="199">
        <f t="shared" si="54"/>
        <v>0</v>
      </c>
    </row>
    <row r="687" spans="1:24" x14ac:dyDescent="0.25">
      <c r="A687" s="199">
        <v>172</v>
      </c>
      <c r="B687" s="200" t="s">
        <v>110</v>
      </c>
      <c r="C687" s="200">
        <v>86</v>
      </c>
      <c r="D687" s="200">
        <v>3</v>
      </c>
      <c r="E687" s="200" t="s">
        <v>1816</v>
      </c>
      <c r="F687" s="200" t="s">
        <v>1816</v>
      </c>
      <c r="G687" s="200" t="s">
        <v>1757</v>
      </c>
      <c r="H687" s="200">
        <v>25</v>
      </c>
      <c r="I687" s="200">
        <v>1</v>
      </c>
      <c r="J687" s="200">
        <v>27</v>
      </c>
      <c r="K687" s="200" t="s">
        <v>63</v>
      </c>
      <c r="L687" s="200" t="s">
        <v>32</v>
      </c>
      <c r="M687" s="199" t="s">
        <v>111</v>
      </c>
      <c r="O687" s="237">
        <v>1</v>
      </c>
      <c r="P687" s="238" t="s">
        <v>4</v>
      </c>
      <c r="Q687" s="238"/>
      <c r="R687" s="226">
        <v>6.6438561897747253</v>
      </c>
      <c r="S687" s="226">
        <v>6.6438561897747253</v>
      </c>
      <c r="T687" s="226">
        <f t="shared" si="50"/>
        <v>0</v>
      </c>
      <c r="U687" s="199">
        <f t="shared" si="51"/>
        <v>0</v>
      </c>
      <c r="V687" s="199">
        <f t="shared" si="52"/>
        <v>0</v>
      </c>
      <c r="W687" s="199">
        <f t="shared" si="53"/>
        <v>0</v>
      </c>
      <c r="X687" s="199">
        <f t="shared" si="54"/>
        <v>0</v>
      </c>
    </row>
    <row r="688" spans="1:24" x14ac:dyDescent="0.25">
      <c r="A688" s="199">
        <v>172</v>
      </c>
      <c r="B688" s="200" t="s">
        <v>110</v>
      </c>
      <c r="C688" s="200">
        <v>86</v>
      </c>
      <c r="D688" s="200">
        <v>3</v>
      </c>
      <c r="E688" s="200" t="s">
        <v>1816</v>
      </c>
      <c r="F688" s="200" t="s">
        <v>1816</v>
      </c>
      <c r="G688" s="200" t="s">
        <v>1757</v>
      </c>
      <c r="H688" s="200">
        <v>25</v>
      </c>
      <c r="I688" s="200">
        <v>1</v>
      </c>
      <c r="J688" s="200">
        <v>27</v>
      </c>
      <c r="K688" s="200" t="s">
        <v>63</v>
      </c>
      <c r="L688" s="200" t="s">
        <v>32</v>
      </c>
      <c r="M688" s="199" t="s">
        <v>111</v>
      </c>
      <c r="O688" s="237">
        <v>0.5</v>
      </c>
      <c r="P688" s="238" t="s">
        <v>4</v>
      </c>
      <c r="Q688" s="238"/>
      <c r="R688" s="226">
        <v>6.6438561897747253</v>
      </c>
      <c r="S688" s="226">
        <v>6.6438561897747253</v>
      </c>
      <c r="T688" s="226">
        <f t="shared" si="50"/>
        <v>0</v>
      </c>
      <c r="U688" s="199">
        <f t="shared" si="51"/>
        <v>0</v>
      </c>
      <c r="V688" s="199">
        <f t="shared" si="52"/>
        <v>0</v>
      </c>
      <c r="W688" s="199">
        <f t="shared" si="53"/>
        <v>0</v>
      </c>
      <c r="X688" s="199">
        <f t="shared" si="54"/>
        <v>0</v>
      </c>
    </row>
    <row r="689" spans="1:24" x14ac:dyDescent="0.25">
      <c r="A689" s="199">
        <v>172</v>
      </c>
      <c r="B689" s="200" t="s">
        <v>110</v>
      </c>
      <c r="C689" s="200">
        <v>86</v>
      </c>
      <c r="D689" s="200">
        <v>3</v>
      </c>
      <c r="E689" s="200" t="s">
        <v>1816</v>
      </c>
      <c r="F689" s="200" t="s">
        <v>1816</v>
      </c>
      <c r="G689" s="200" t="s">
        <v>1757</v>
      </c>
      <c r="H689" s="200">
        <v>25</v>
      </c>
      <c r="I689" s="200">
        <v>1</v>
      </c>
      <c r="J689" s="200">
        <v>27</v>
      </c>
      <c r="K689" s="200" t="s">
        <v>63</v>
      </c>
      <c r="L689" s="200" t="s">
        <v>32</v>
      </c>
      <c r="M689" s="199" t="s">
        <v>111</v>
      </c>
      <c r="O689" s="237">
        <v>0.1</v>
      </c>
      <c r="P689" s="238" t="s">
        <v>4</v>
      </c>
      <c r="Q689" s="238"/>
      <c r="R689" s="226">
        <v>6.6438561897747253</v>
      </c>
      <c r="S689" s="226">
        <v>6.6438561897747253</v>
      </c>
      <c r="T689" s="226">
        <f t="shared" si="50"/>
        <v>0</v>
      </c>
      <c r="U689" s="199">
        <f t="shared" si="51"/>
        <v>0</v>
      </c>
      <c r="V689" s="199">
        <f t="shared" si="52"/>
        <v>0</v>
      </c>
      <c r="W689" s="199">
        <f t="shared" si="53"/>
        <v>0</v>
      </c>
      <c r="X689" s="199">
        <f t="shared" si="54"/>
        <v>0</v>
      </c>
    </row>
    <row r="690" spans="1:24" x14ac:dyDescent="0.25">
      <c r="A690" s="218">
        <v>165</v>
      </c>
      <c r="B690" s="219" t="s">
        <v>1104</v>
      </c>
      <c r="C690" s="219">
        <v>79</v>
      </c>
      <c r="D690" s="223">
        <v>3</v>
      </c>
      <c r="E690" s="223" t="s">
        <v>1816</v>
      </c>
      <c r="F690" s="223" t="s">
        <v>1816</v>
      </c>
      <c r="G690" s="220" t="s">
        <v>1758</v>
      </c>
      <c r="H690" s="221">
        <v>26</v>
      </c>
      <c r="I690" s="222">
        <v>1</v>
      </c>
      <c r="J690" s="222">
        <v>28</v>
      </c>
      <c r="K690" s="223" t="s">
        <v>63</v>
      </c>
      <c r="L690" s="223" t="s">
        <v>32</v>
      </c>
      <c r="M690" s="220" t="s">
        <v>1467</v>
      </c>
      <c r="O690" s="225">
        <v>100</v>
      </c>
      <c r="P690" s="204" t="s">
        <v>0</v>
      </c>
      <c r="Q690" s="204"/>
      <c r="R690" s="226">
        <v>6.6438561897747253</v>
      </c>
      <c r="S690" s="226">
        <v>8.2915495729028965</v>
      </c>
      <c r="T690" s="226">
        <f t="shared" si="50"/>
        <v>-1.6476933831281713</v>
      </c>
      <c r="U690" s="199">
        <f t="shared" si="51"/>
        <v>0</v>
      </c>
      <c r="V690" s="199">
        <f t="shared" si="52"/>
        <v>0</v>
      </c>
      <c r="W690" s="199">
        <f t="shared" si="53"/>
        <v>0</v>
      </c>
      <c r="X690" s="199">
        <f t="shared" si="54"/>
        <v>0</v>
      </c>
    </row>
    <row r="691" spans="1:24" x14ac:dyDescent="0.25">
      <c r="A691" s="199">
        <v>165</v>
      </c>
      <c r="B691" s="200" t="s">
        <v>1104</v>
      </c>
      <c r="C691" s="200">
        <v>79</v>
      </c>
      <c r="D691" s="200">
        <v>3</v>
      </c>
      <c r="E691" s="200" t="s">
        <v>1816</v>
      </c>
      <c r="F691" s="200" t="s">
        <v>1816</v>
      </c>
      <c r="G691" s="200" t="s">
        <v>1758</v>
      </c>
      <c r="H691" s="200">
        <v>26</v>
      </c>
      <c r="I691" s="200">
        <v>1</v>
      </c>
      <c r="J691" s="200">
        <v>28</v>
      </c>
      <c r="K691" s="200" t="s">
        <v>63</v>
      </c>
      <c r="L691" s="200" t="s">
        <v>32</v>
      </c>
      <c r="M691" s="199" t="s">
        <v>1467</v>
      </c>
      <c r="O691" s="237">
        <v>50</v>
      </c>
      <c r="P691" s="204" t="s">
        <v>0</v>
      </c>
      <c r="Q691" s="204"/>
      <c r="R691" s="226">
        <v>6.6438561897747253</v>
      </c>
      <c r="S691" s="226">
        <v>6.6438561897747253</v>
      </c>
      <c r="T691" s="226">
        <f t="shared" si="50"/>
        <v>0</v>
      </c>
      <c r="U691" s="199">
        <f t="shared" si="51"/>
        <v>0</v>
      </c>
      <c r="V691" s="199">
        <f t="shared" si="52"/>
        <v>0</v>
      </c>
      <c r="W691" s="199">
        <f t="shared" si="53"/>
        <v>0</v>
      </c>
      <c r="X691" s="199">
        <f t="shared" si="54"/>
        <v>0</v>
      </c>
    </row>
    <row r="692" spans="1:24" x14ac:dyDescent="0.25">
      <c r="A692" s="199">
        <v>165</v>
      </c>
      <c r="B692" s="200" t="s">
        <v>1104</v>
      </c>
      <c r="C692" s="200">
        <v>79</v>
      </c>
      <c r="D692" s="200">
        <v>3</v>
      </c>
      <c r="E692" s="200" t="s">
        <v>1816</v>
      </c>
      <c r="F692" s="200" t="s">
        <v>1816</v>
      </c>
      <c r="G692" s="200" t="s">
        <v>1758</v>
      </c>
      <c r="H692" s="200">
        <v>26</v>
      </c>
      <c r="I692" s="200">
        <v>1</v>
      </c>
      <c r="J692" s="200">
        <v>28</v>
      </c>
      <c r="K692" s="200" t="s">
        <v>63</v>
      </c>
      <c r="L692" s="200" t="s">
        <v>32</v>
      </c>
      <c r="M692" s="199" t="s">
        <v>1467</v>
      </c>
      <c r="O692" s="237">
        <v>10</v>
      </c>
      <c r="P692" s="204" t="s">
        <v>0</v>
      </c>
      <c r="Q692" s="204"/>
      <c r="R692" s="226">
        <v>6.6438561897747253</v>
      </c>
      <c r="S692" s="226">
        <v>6.6438561897747253</v>
      </c>
      <c r="T692" s="226">
        <f t="shared" si="50"/>
        <v>0</v>
      </c>
      <c r="U692" s="199">
        <f t="shared" si="51"/>
        <v>0</v>
      </c>
      <c r="V692" s="199">
        <f t="shared" si="52"/>
        <v>0</v>
      </c>
      <c r="W692" s="199">
        <f t="shared" si="53"/>
        <v>0</v>
      </c>
      <c r="X692" s="199">
        <f t="shared" si="54"/>
        <v>0</v>
      </c>
    </row>
    <row r="693" spans="1:24" x14ac:dyDescent="0.25">
      <c r="A693" s="199">
        <v>165</v>
      </c>
      <c r="B693" s="200" t="s">
        <v>1104</v>
      </c>
      <c r="C693" s="200">
        <v>79</v>
      </c>
      <c r="D693" s="200">
        <v>3</v>
      </c>
      <c r="E693" s="200" t="s">
        <v>1816</v>
      </c>
      <c r="F693" s="200" t="s">
        <v>1816</v>
      </c>
      <c r="G693" s="200" t="s">
        <v>1758</v>
      </c>
      <c r="H693" s="200">
        <v>26</v>
      </c>
      <c r="I693" s="200">
        <v>1</v>
      </c>
      <c r="J693" s="200">
        <v>28</v>
      </c>
      <c r="K693" s="200" t="s">
        <v>63</v>
      </c>
      <c r="L693" s="200" t="s">
        <v>32</v>
      </c>
      <c r="M693" s="199" t="s">
        <v>1467</v>
      </c>
      <c r="O693" s="237">
        <v>1</v>
      </c>
      <c r="P693" s="204" t="s">
        <v>0</v>
      </c>
      <c r="Q693" s="204"/>
      <c r="R693" s="226">
        <v>6.6438561897747253</v>
      </c>
      <c r="S693" s="226">
        <v>6.6438561897747253</v>
      </c>
      <c r="T693" s="226">
        <f t="shared" si="50"/>
        <v>0</v>
      </c>
      <c r="U693" s="199">
        <f t="shared" si="51"/>
        <v>0</v>
      </c>
      <c r="V693" s="199">
        <f t="shared" si="52"/>
        <v>0</v>
      </c>
      <c r="W693" s="199">
        <f t="shared" si="53"/>
        <v>0</v>
      </c>
      <c r="X693" s="199">
        <f t="shared" si="54"/>
        <v>0</v>
      </c>
    </row>
    <row r="694" spans="1:24" x14ac:dyDescent="0.25">
      <c r="A694" s="199">
        <v>165</v>
      </c>
      <c r="B694" s="200" t="s">
        <v>1104</v>
      </c>
      <c r="C694" s="200">
        <v>79</v>
      </c>
      <c r="D694" s="200">
        <v>3</v>
      </c>
      <c r="E694" s="200" t="s">
        <v>1816</v>
      </c>
      <c r="F694" s="200" t="s">
        <v>1816</v>
      </c>
      <c r="G694" s="200" t="s">
        <v>1758</v>
      </c>
      <c r="H694" s="200">
        <v>26</v>
      </c>
      <c r="I694" s="200">
        <v>1</v>
      </c>
      <c r="J694" s="200">
        <v>28</v>
      </c>
      <c r="K694" s="200" t="s">
        <v>63</v>
      </c>
      <c r="L694" s="200" t="s">
        <v>32</v>
      </c>
      <c r="M694" s="199" t="s">
        <v>1467</v>
      </c>
      <c r="O694" s="237">
        <v>0.5</v>
      </c>
      <c r="P694" s="204" t="s">
        <v>0</v>
      </c>
      <c r="Q694" s="204"/>
      <c r="R694" s="226">
        <v>6.6438561897747253</v>
      </c>
      <c r="S694" s="226">
        <v>6.6438561897747253</v>
      </c>
      <c r="T694" s="226">
        <f t="shared" si="50"/>
        <v>0</v>
      </c>
      <c r="U694" s="199">
        <f t="shared" si="51"/>
        <v>0</v>
      </c>
      <c r="V694" s="199">
        <f t="shared" si="52"/>
        <v>0</v>
      </c>
      <c r="W694" s="199">
        <f t="shared" si="53"/>
        <v>0</v>
      </c>
      <c r="X694" s="199">
        <f t="shared" si="54"/>
        <v>0</v>
      </c>
    </row>
    <row r="695" spans="1:24" x14ac:dyDescent="0.25">
      <c r="A695" s="199">
        <v>165</v>
      </c>
      <c r="B695" s="200" t="s">
        <v>1104</v>
      </c>
      <c r="C695" s="200">
        <v>79</v>
      </c>
      <c r="D695" s="200">
        <v>3</v>
      </c>
      <c r="E695" s="200" t="s">
        <v>1816</v>
      </c>
      <c r="F695" s="200" t="s">
        <v>1816</v>
      </c>
      <c r="G695" s="200" t="s">
        <v>1758</v>
      </c>
      <c r="H695" s="200">
        <v>26</v>
      </c>
      <c r="I695" s="200">
        <v>1</v>
      </c>
      <c r="J695" s="200">
        <v>28</v>
      </c>
      <c r="K695" s="200" t="s">
        <v>63</v>
      </c>
      <c r="L695" s="200" t="s">
        <v>32</v>
      </c>
      <c r="M695" s="199" t="s">
        <v>1467</v>
      </c>
      <c r="O695" s="237">
        <v>0.1</v>
      </c>
      <c r="P695" s="204" t="s">
        <v>0</v>
      </c>
      <c r="Q695" s="204"/>
      <c r="R695" s="226">
        <v>6.6438561897747253</v>
      </c>
      <c r="S695" s="226">
        <v>6.6438561897747253</v>
      </c>
      <c r="T695" s="226">
        <f t="shared" si="50"/>
        <v>0</v>
      </c>
      <c r="U695" s="199">
        <f t="shared" si="51"/>
        <v>0</v>
      </c>
      <c r="V695" s="199">
        <f t="shared" si="52"/>
        <v>0</v>
      </c>
      <c r="W695" s="199">
        <f t="shared" si="53"/>
        <v>0</v>
      </c>
      <c r="X695" s="199">
        <f t="shared" si="54"/>
        <v>0</v>
      </c>
    </row>
    <row r="696" spans="1:24" x14ac:dyDescent="0.25">
      <c r="A696" s="218">
        <v>165</v>
      </c>
      <c r="B696" s="219" t="s">
        <v>1104</v>
      </c>
      <c r="C696" s="219">
        <v>79</v>
      </c>
      <c r="D696" s="223">
        <v>3</v>
      </c>
      <c r="E696" s="223" t="s">
        <v>1816</v>
      </c>
      <c r="F696" s="223" t="s">
        <v>1816</v>
      </c>
      <c r="G696" s="220" t="s">
        <v>1758</v>
      </c>
      <c r="H696" s="221">
        <v>26</v>
      </c>
      <c r="I696" s="222">
        <v>1</v>
      </c>
      <c r="J696" s="222">
        <v>28</v>
      </c>
      <c r="K696" s="223" t="s">
        <v>63</v>
      </c>
      <c r="L696" s="223" t="s">
        <v>32</v>
      </c>
      <c r="M696" s="220" t="s">
        <v>1467</v>
      </c>
      <c r="O696" s="225">
        <v>100</v>
      </c>
      <c r="P696" s="208" t="s">
        <v>2</v>
      </c>
      <c r="Q696" s="208"/>
      <c r="R696" s="226">
        <v>6.6438561897747253</v>
      </c>
      <c r="S696" s="226">
        <v>6.6438561897747253</v>
      </c>
      <c r="T696" s="226">
        <f t="shared" si="50"/>
        <v>0</v>
      </c>
      <c r="U696" s="199">
        <f t="shared" si="51"/>
        <v>0</v>
      </c>
      <c r="V696" s="199">
        <f t="shared" si="52"/>
        <v>0</v>
      </c>
      <c r="W696" s="199">
        <f t="shared" si="53"/>
        <v>0</v>
      </c>
      <c r="X696" s="199">
        <f t="shared" si="54"/>
        <v>0</v>
      </c>
    </row>
    <row r="697" spans="1:24" x14ac:dyDescent="0.25">
      <c r="A697" s="199">
        <v>165</v>
      </c>
      <c r="B697" s="200" t="s">
        <v>1104</v>
      </c>
      <c r="C697" s="200">
        <v>79</v>
      </c>
      <c r="D697" s="200">
        <v>3</v>
      </c>
      <c r="E697" s="200" t="s">
        <v>1816</v>
      </c>
      <c r="F697" s="200" t="s">
        <v>1816</v>
      </c>
      <c r="G697" s="200" t="s">
        <v>1758</v>
      </c>
      <c r="H697" s="200">
        <v>26</v>
      </c>
      <c r="I697" s="200">
        <v>1</v>
      </c>
      <c r="J697" s="200">
        <v>28</v>
      </c>
      <c r="K697" s="200" t="s">
        <v>63</v>
      </c>
      <c r="L697" s="200" t="s">
        <v>32</v>
      </c>
      <c r="M697" s="199" t="s">
        <v>1467</v>
      </c>
      <c r="O697" s="237">
        <v>10</v>
      </c>
      <c r="P697" s="208" t="s">
        <v>2</v>
      </c>
      <c r="Q697" s="208"/>
      <c r="R697" s="226">
        <v>6.6438561897747253</v>
      </c>
      <c r="S697" s="226">
        <v>6.6438561897747253</v>
      </c>
      <c r="T697" s="226">
        <f t="shared" si="50"/>
        <v>0</v>
      </c>
      <c r="U697" s="199">
        <f t="shared" si="51"/>
        <v>0</v>
      </c>
      <c r="V697" s="199">
        <f t="shared" si="52"/>
        <v>0</v>
      </c>
      <c r="W697" s="199">
        <f t="shared" si="53"/>
        <v>0</v>
      </c>
      <c r="X697" s="199">
        <f t="shared" si="54"/>
        <v>0</v>
      </c>
    </row>
    <row r="698" spans="1:24" x14ac:dyDescent="0.25">
      <c r="A698" s="199">
        <v>165</v>
      </c>
      <c r="B698" s="200" t="s">
        <v>1104</v>
      </c>
      <c r="C698" s="200">
        <v>79</v>
      </c>
      <c r="D698" s="200">
        <v>3</v>
      </c>
      <c r="E698" s="200" t="s">
        <v>1816</v>
      </c>
      <c r="F698" s="200" t="s">
        <v>1816</v>
      </c>
      <c r="G698" s="200" t="s">
        <v>1758</v>
      </c>
      <c r="H698" s="200">
        <v>26</v>
      </c>
      <c r="I698" s="200">
        <v>1</v>
      </c>
      <c r="J698" s="200">
        <v>28</v>
      </c>
      <c r="K698" s="200" t="s">
        <v>63</v>
      </c>
      <c r="L698" s="200" t="s">
        <v>32</v>
      </c>
      <c r="M698" s="199" t="s">
        <v>1467</v>
      </c>
      <c r="O698" s="237">
        <v>1</v>
      </c>
      <c r="P698" s="208" t="s">
        <v>2</v>
      </c>
      <c r="Q698" s="208"/>
      <c r="R698" s="226">
        <v>6.6438561897747253</v>
      </c>
      <c r="S698" s="226">
        <v>6.6438561897747253</v>
      </c>
      <c r="T698" s="226">
        <f t="shared" si="50"/>
        <v>0</v>
      </c>
      <c r="U698" s="199">
        <f t="shared" si="51"/>
        <v>0</v>
      </c>
      <c r="V698" s="199">
        <f t="shared" si="52"/>
        <v>0</v>
      </c>
      <c r="W698" s="199">
        <f t="shared" si="53"/>
        <v>0</v>
      </c>
      <c r="X698" s="199">
        <f t="shared" si="54"/>
        <v>0</v>
      </c>
    </row>
    <row r="699" spans="1:24" x14ac:dyDescent="0.25">
      <c r="A699" s="199">
        <v>165</v>
      </c>
      <c r="B699" s="200" t="s">
        <v>1104</v>
      </c>
      <c r="C699" s="200">
        <v>79</v>
      </c>
      <c r="D699" s="200">
        <v>3</v>
      </c>
      <c r="E699" s="200" t="s">
        <v>1816</v>
      </c>
      <c r="F699" s="200" t="s">
        <v>1816</v>
      </c>
      <c r="G699" s="200" t="s">
        <v>1758</v>
      </c>
      <c r="H699" s="200">
        <v>26</v>
      </c>
      <c r="I699" s="200">
        <v>1</v>
      </c>
      <c r="J699" s="200">
        <v>28</v>
      </c>
      <c r="K699" s="200" t="s">
        <v>63</v>
      </c>
      <c r="L699" s="200" t="s">
        <v>32</v>
      </c>
      <c r="M699" s="199" t="s">
        <v>1467</v>
      </c>
      <c r="O699" s="237">
        <v>0.1</v>
      </c>
      <c r="P699" s="208" t="s">
        <v>2</v>
      </c>
      <c r="Q699" s="208"/>
      <c r="R699" s="226">
        <v>6.6438561897747253</v>
      </c>
      <c r="S699" s="226">
        <v>6.6438561897747253</v>
      </c>
      <c r="T699" s="226">
        <f t="shared" si="50"/>
        <v>0</v>
      </c>
      <c r="U699" s="199">
        <f t="shared" si="51"/>
        <v>0</v>
      </c>
      <c r="V699" s="199">
        <f t="shared" si="52"/>
        <v>0</v>
      </c>
      <c r="W699" s="199">
        <f t="shared" si="53"/>
        <v>0</v>
      </c>
      <c r="X699" s="199">
        <f t="shared" si="54"/>
        <v>0</v>
      </c>
    </row>
    <row r="700" spans="1:24" x14ac:dyDescent="0.25">
      <c r="A700" s="218">
        <v>165</v>
      </c>
      <c r="B700" s="219" t="s">
        <v>1104</v>
      </c>
      <c r="C700" s="219">
        <v>79</v>
      </c>
      <c r="D700" s="223">
        <v>3</v>
      </c>
      <c r="E700" s="223" t="s">
        <v>1816</v>
      </c>
      <c r="F700" s="223" t="s">
        <v>1816</v>
      </c>
      <c r="G700" s="220" t="s">
        <v>1758</v>
      </c>
      <c r="H700" s="221">
        <v>26</v>
      </c>
      <c r="I700" s="222">
        <v>1</v>
      </c>
      <c r="J700" s="222">
        <v>28</v>
      </c>
      <c r="K700" s="223" t="s">
        <v>63</v>
      </c>
      <c r="L700" s="223" t="s">
        <v>32</v>
      </c>
      <c r="M700" s="220" t="s">
        <v>1467</v>
      </c>
      <c r="O700" s="225">
        <v>100</v>
      </c>
      <c r="P700" s="207" t="s">
        <v>3</v>
      </c>
      <c r="Q700" s="207"/>
      <c r="R700" s="226">
        <v>6.6438561897747253</v>
      </c>
      <c r="S700" s="226">
        <v>6.6438561897747253</v>
      </c>
      <c r="T700" s="226">
        <f t="shared" si="50"/>
        <v>0</v>
      </c>
      <c r="U700" s="199">
        <f t="shared" si="51"/>
        <v>0</v>
      </c>
      <c r="V700" s="199">
        <f t="shared" si="52"/>
        <v>0</v>
      </c>
      <c r="W700" s="199">
        <f t="shared" si="53"/>
        <v>0</v>
      </c>
      <c r="X700" s="199">
        <f t="shared" si="54"/>
        <v>0</v>
      </c>
    </row>
    <row r="701" spans="1:24" x14ac:dyDescent="0.25">
      <c r="A701" s="199">
        <v>165</v>
      </c>
      <c r="B701" s="200" t="s">
        <v>1104</v>
      </c>
      <c r="C701" s="200">
        <v>79</v>
      </c>
      <c r="D701" s="200">
        <v>3</v>
      </c>
      <c r="E701" s="200" t="s">
        <v>1816</v>
      </c>
      <c r="F701" s="200" t="s">
        <v>1816</v>
      </c>
      <c r="G701" s="200" t="s">
        <v>1758</v>
      </c>
      <c r="H701" s="200">
        <v>26</v>
      </c>
      <c r="I701" s="200">
        <v>1</v>
      </c>
      <c r="J701" s="200">
        <v>28</v>
      </c>
      <c r="K701" s="200" t="s">
        <v>63</v>
      </c>
      <c r="L701" s="200" t="s">
        <v>32</v>
      </c>
      <c r="M701" s="199" t="s">
        <v>1467</v>
      </c>
      <c r="O701" s="237">
        <v>10</v>
      </c>
      <c r="P701" s="207" t="s">
        <v>3</v>
      </c>
      <c r="Q701" s="207"/>
      <c r="R701" s="226">
        <v>6.6438561897747253</v>
      </c>
      <c r="S701" s="226">
        <v>6.6438561897747253</v>
      </c>
      <c r="T701" s="226">
        <f t="shared" si="50"/>
        <v>0</v>
      </c>
      <c r="U701" s="199">
        <f t="shared" si="51"/>
        <v>0</v>
      </c>
      <c r="V701" s="199">
        <f t="shared" si="52"/>
        <v>0</v>
      </c>
      <c r="W701" s="199">
        <f t="shared" si="53"/>
        <v>0</v>
      </c>
      <c r="X701" s="199">
        <f t="shared" si="54"/>
        <v>0</v>
      </c>
    </row>
    <row r="702" spans="1:24" x14ac:dyDescent="0.25">
      <c r="A702" s="199">
        <v>165</v>
      </c>
      <c r="B702" s="200" t="s">
        <v>1104</v>
      </c>
      <c r="C702" s="200">
        <v>79</v>
      </c>
      <c r="D702" s="200">
        <v>3</v>
      </c>
      <c r="E702" s="200" t="s">
        <v>1816</v>
      </c>
      <c r="F702" s="200" t="s">
        <v>1816</v>
      </c>
      <c r="G702" s="200" t="s">
        <v>1758</v>
      </c>
      <c r="H702" s="200">
        <v>26</v>
      </c>
      <c r="I702" s="200">
        <v>1</v>
      </c>
      <c r="J702" s="200">
        <v>28</v>
      </c>
      <c r="K702" s="200" t="s">
        <v>63</v>
      </c>
      <c r="L702" s="200" t="s">
        <v>32</v>
      </c>
      <c r="M702" s="199" t="s">
        <v>1467</v>
      </c>
      <c r="O702" s="237">
        <v>1</v>
      </c>
      <c r="P702" s="207" t="s">
        <v>3</v>
      </c>
      <c r="Q702" s="207"/>
      <c r="R702" s="226">
        <v>6.6438561897747253</v>
      </c>
      <c r="S702" s="226">
        <v>6.6962359117548864</v>
      </c>
      <c r="T702" s="226">
        <f t="shared" si="50"/>
        <v>-5.2379721980161165E-2</v>
      </c>
      <c r="U702" s="199">
        <f t="shared" si="51"/>
        <v>0</v>
      </c>
      <c r="V702" s="199">
        <f t="shared" si="52"/>
        <v>0</v>
      </c>
      <c r="W702" s="199">
        <f t="shared" si="53"/>
        <v>0</v>
      </c>
      <c r="X702" s="199">
        <f t="shared" si="54"/>
        <v>0</v>
      </c>
    </row>
    <row r="703" spans="1:24" x14ac:dyDescent="0.25">
      <c r="A703" s="218">
        <v>165</v>
      </c>
      <c r="B703" s="219" t="s">
        <v>1104</v>
      </c>
      <c r="C703" s="219">
        <v>79</v>
      </c>
      <c r="D703" s="223">
        <v>3</v>
      </c>
      <c r="E703" s="223" t="s">
        <v>1816</v>
      </c>
      <c r="F703" s="223" t="s">
        <v>1816</v>
      </c>
      <c r="G703" s="220" t="s">
        <v>1758</v>
      </c>
      <c r="H703" s="221">
        <v>26</v>
      </c>
      <c r="I703" s="222">
        <v>1</v>
      </c>
      <c r="J703" s="222">
        <v>28</v>
      </c>
      <c r="K703" s="223" t="s">
        <v>63</v>
      </c>
      <c r="L703" s="223" t="s">
        <v>32</v>
      </c>
      <c r="M703" s="220" t="s">
        <v>1467</v>
      </c>
      <c r="O703" s="225">
        <v>100</v>
      </c>
      <c r="P703" s="209" t="s">
        <v>117</v>
      </c>
      <c r="Q703" s="209"/>
      <c r="R703" s="226">
        <v>6.6438561897747253</v>
      </c>
      <c r="S703" s="226">
        <v>6.6438561897747253</v>
      </c>
      <c r="T703" s="226">
        <f t="shared" si="50"/>
        <v>0</v>
      </c>
      <c r="U703" s="199">
        <f t="shared" si="51"/>
        <v>0</v>
      </c>
      <c r="V703" s="199">
        <f t="shared" si="52"/>
        <v>0</v>
      </c>
      <c r="W703" s="199">
        <f t="shared" si="53"/>
        <v>0</v>
      </c>
      <c r="X703" s="199">
        <f t="shared" si="54"/>
        <v>0</v>
      </c>
    </row>
    <row r="704" spans="1:24" x14ac:dyDescent="0.25">
      <c r="A704" s="199">
        <v>165</v>
      </c>
      <c r="B704" s="200" t="s">
        <v>1104</v>
      </c>
      <c r="C704" s="200">
        <v>79</v>
      </c>
      <c r="D704" s="200">
        <v>3</v>
      </c>
      <c r="E704" s="200" t="s">
        <v>1816</v>
      </c>
      <c r="F704" s="200" t="s">
        <v>1816</v>
      </c>
      <c r="G704" s="200" t="s">
        <v>1758</v>
      </c>
      <c r="H704" s="200">
        <v>26</v>
      </c>
      <c r="I704" s="200">
        <v>1</v>
      </c>
      <c r="J704" s="200">
        <v>28</v>
      </c>
      <c r="K704" s="200" t="s">
        <v>63</v>
      </c>
      <c r="L704" s="200" t="s">
        <v>32</v>
      </c>
      <c r="M704" s="199" t="s">
        <v>1467</v>
      </c>
      <c r="O704" s="237">
        <v>10</v>
      </c>
      <c r="P704" s="209" t="s">
        <v>117</v>
      </c>
      <c r="Q704" s="209"/>
      <c r="R704" s="226">
        <v>6.6438561897747253</v>
      </c>
      <c r="S704" s="226">
        <v>6.6438561897747253</v>
      </c>
      <c r="T704" s="226">
        <f t="shared" si="50"/>
        <v>0</v>
      </c>
      <c r="U704" s="199">
        <f t="shared" si="51"/>
        <v>0</v>
      </c>
      <c r="V704" s="199">
        <f t="shared" si="52"/>
        <v>0</v>
      </c>
      <c r="W704" s="199">
        <f t="shared" si="53"/>
        <v>0</v>
      </c>
      <c r="X704" s="199">
        <f t="shared" si="54"/>
        <v>0</v>
      </c>
    </row>
    <row r="705" spans="1:24" x14ac:dyDescent="0.25">
      <c r="A705" s="199">
        <v>165</v>
      </c>
      <c r="B705" s="200" t="s">
        <v>1104</v>
      </c>
      <c r="C705" s="200">
        <v>79</v>
      </c>
      <c r="D705" s="200">
        <v>3</v>
      </c>
      <c r="E705" s="200" t="s">
        <v>1816</v>
      </c>
      <c r="F705" s="200" t="s">
        <v>1816</v>
      </c>
      <c r="G705" s="200" t="s">
        <v>1758</v>
      </c>
      <c r="H705" s="200">
        <v>26</v>
      </c>
      <c r="I705" s="200">
        <v>1</v>
      </c>
      <c r="J705" s="200">
        <v>28</v>
      </c>
      <c r="K705" s="200" t="s">
        <v>63</v>
      </c>
      <c r="L705" s="200" t="s">
        <v>32</v>
      </c>
      <c r="M705" s="199" t="s">
        <v>1467</v>
      </c>
      <c r="O705" s="237">
        <v>1</v>
      </c>
      <c r="P705" s="209" t="s">
        <v>117</v>
      </c>
      <c r="Q705" s="209"/>
      <c r="R705" s="226">
        <v>6.6438561897747253</v>
      </c>
      <c r="S705" s="226">
        <v>6.6438561897747253</v>
      </c>
      <c r="T705" s="226">
        <f t="shared" si="50"/>
        <v>0</v>
      </c>
      <c r="U705" s="199">
        <f t="shared" si="51"/>
        <v>0</v>
      </c>
      <c r="V705" s="199">
        <f t="shared" si="52"/>
        <v>0</v>
      </c>
      <c r="W705" s="199">
        <f t="shared" si="53"/>
        <v>0</v>
      </c>
      <c r="X705" s="199">
        <f t="shared" si="54"/>
        <v>0</v>
      </c>
    </row>
    <row r="706" spans="1:24" x14ac:dyDescent="0.25">
      <c r="A706" s="199">
        <v>165</v>
      </c>
      <c r="B706" s="200" t="s">
        <v>1104</v>
      </c>
      <c r="C706" s="200">
        <v>79</v>
      </c>
      <c r="D706" s="200">
        <v>3</v>
      </c>
      <c r="E706" s="200" t="s">
        <v>1816</v>
      </c>
      <c r="F706" s="200" t="s">
        <v>1816</v>
      </c>
      <c r="G706" s="200" t="s">
        <v>1758</v>
      </c>
      <c r="H706" s="200">
        <v>26</v>
      </c>
      <c r="I706" s="200">
        <v>1</v>
      </c>
      <c r="J706" s="200">
        <v>28</v>
      </c>
      <c r="K706" s="200" t="s">
        <v>63</v>
      </c>
      <c r="L706" s="200" t="s">
        <v>32</v>
      </c>
      <c r="M706" s="199" t="s">
        <v>1467</v>
      </c>
      <c r="O706" s="237">
        <v>0.1</v>
      </c>
      <c r="P706" s="209" t="s">
        <v>117</v>
      </c>
      <c r="Q706" s="209"/>
      <c r="R706" s="226">
        <v>6.6438561897747253</v>
      </c>
      <c r="S706" s="226">
        <v>6.6438561897747253</v>
      </c>
      <c r="T706" s="226">
        <f t="shared" si="50"/>
        <v>0</v>
      </c>
      <c r="U706" s="199">
        <f t="shared" si="51"/>
        <v>0</v>
      </c>
      <c r="V706" s="199">
        <f t="shared" si="52"/>
        <v>0</v>
      </c>
      <c r="W706" s="199">
        <f t="shared" si="53"/>
        <v>0</v>
      </c>
      <c r="X706" s="199">
        <f t="shared" si="54"/>
        <v>0</v>
      </c>
    </row>
    <row r="707" spans="1:24" x14ac:dyDescent="0.25">
      <c r="A707" s="199">
        <v>165</v>
      </c>
      <c r="B707" s="200" t="s">
        <v>1104</v>
      </c>
      <c r="C707" s="200">
        <v>79</v>
      </c>
      <c r="D707" s="200">
        <v>3</v>
      </c>
      <c r="E707" s="200" t="s">
        <v>1816</v>
      </c>
      <c r="F707" s="200" t="s">
        <v>1816</v>
      </c>
      <c r="G707" s="200" t="s">
        <v>1758</v>
      </c>
      <c r="H707" s="200">
        <v>26</v>
      </c>
      <c r="I707" s="200">
        <v>1</v>
      </c>
      <c r="J707" s="200">
        <v>28</v>
      </c>
      <c r="K707" s="200" t="s">
        <v>63</v>
      </c>
      <c r="L707" s="200" t="s">
        <v>32</v>
      </c>
      <c r="M707" s="199" t="s">
        <v>1467</v>
      </c>
      <c r="O707" s="237">
        <v>0.1</v>
      </c>
      <c r="P707" s="210" t="s">
        <v>147</v>
      </c>
      <c r="Q707" s="210"/>
      <c r="R707" s="226">
        <v>12.801349797572795</v>
      </c>
      <c r="S707" s="226">
        <v>11.372904118974477</v>
      </c>
      <c r="T707" s="226">
        <f t="shared" si="50"/>
        <v>1.4284456785983188</v>
      </c>
      <c r="U707" s="199">
        <f t="shared" si="51"/>
        <v>0</v>
      </c>
      <c r="V707" s="199">
        <f t="shared" si="52"/>
        <v>0</v>
      </c>
      <c r="W707" s="199">
        <f t="shared" si="53"/>
        <v>0</v>
      </c>
      <c r="X707" s="199">
        <f t="shared" si="54"/>
        <v>0</v>
      </c>
    </row>
    <row r="708" spans="1:24" x14ac:dyDescent="0.25">
      <c r="A708" s="199">
        <v>165</v>
      </c>
      <c r="B708" s="200" t="s">
        <v>1104</v>
      </c>
      <c r="C708" s="200">
        <v>79</v>
      </c>
      <c r="D708" s="200">
        <v>3</v>
      </c>
      <c r="E708" s="200" t="s">
        <v>1816</v>
      </c>
      <c r="F708" s="200" t="s">
        <v>1816</v>
      </c>
      <c r="G708" s="200" t="s">
        <v>1758</v>
      </c>
      <c r="H708" s="200">
        <v>26</v>
      </c>
      <c r="I708" s="200">
        <v>1</v>
      </c>
      <c r="J708" s="200">
        <v>28</v>
      </c>
      <c r="K708" s="200" t="s">
        <v>63</v>
      </c>
      <c r="L708" s="200" t="s">
        <v>32</v>
      </c>
      <c r="M708" s="199" t="s">
        <v>1467</v>
      </c>
      <c r="O708" s="237">
        <v>1</v>
      </c>
      <c r="P708" s="210" t="s">
        <v>147</v>
      </c>
      <c r="Q708" s="210"/>
      <c r="R708" s="226">
        <v>14.478770622575615</v>
      </c>
      <c r="S708" s="226">
        <v>14.116241090407943</v>
      </c>
      <c r="T708" s="226">
        <f t="shared" si="50"/>
        <v>0.36252953216767203</v>
      </c>
      <c r="U708" s="199">
        <f t="shared" si="51"/>
        <v>0</v>
      </c>
      <c r="V708" s="199">
        <f t="shared" si="52"/>
        <v>0</v>
      </c>
      <c r="W708" s="199">
        <f t="shared" si="53"/>
        <v>0</v>
      </c>
      <c r="X708" s="199">
        <f t="shared" si="54"/>
        <v>0</v>
      </c>
    </row>
    <row r="709" spans="1:24" x14ac:dyDescent="0.25">
      <c r="A709" s="199">
        <v>165</v>
      </c>
      <c r="B709" s="200" t="s">
        <v>1104</v>
      </c>
      <c r="C709" s="200">
        <v>79</v>
      </c>
      <c r="D709" s="200">
        <v>3</v>
      </c>
      <c r="E709" s="200" t="s">
        <v>1816</v>
      </c>
      <c r="F709" s="200" t="s">
        <v>1816</v>
      </c>
      <c r="G709" s="200" t="s">
        <v>1758</v>
      </c>
      <c r="H709" s="200">
        <v>26</v>
      </c>
      <c r="I709" s="200">
        <v>1</v>
      </c>
      <c r="J709" s="200">
        <v>28</v>
      </c>
      <c r="K709" s="200" t="s">
        <v>63</v>
      </c>
      <c r="L709" s="200" t="s">
        <v>32</v>
      </c>
      <c r="M709" s="199" t="s">
        <v>1467</v>
      </c>
      <c r="O709" s="237">
        <v>10</v>
      </c>
      <c r="P709" s="210" t="s">
        <v>147</v>
      </c>
      <c r="Q709" s="210"/>
      <c r="R709" s="226">
        <v>15.023894025333952</v>
      </c>
      <c r="S709" s="226">
        <v>14.977866047996903</v>
      </c>
      <c r="T709" s="226">
        <f t="shared" si="50"/>
        <v>4.6027977337049109E-2</v>
      </c>
      <c r="U709" s="199">
        <f t="shared" si="51"/>
        <v>0</v>
      </c>
      <c r="V709" s="199">
        <f t="shared" si="52"/>
        <v>0</v>
      </c>
      <c r="W709" s="199">
        <f t="shared" si="53"/>
        <v>0</v>
      </c>
      <c r="X709" s="199">
        <f t="shared" si="54"/>
        <v>0</v>
      </c>
    </row>
    <row r="710" spans="1:24" x14ac:dyDescent="0.25">
      <c r="A710" s="218">
        <v>165</v>
      </c>
      <c r="B710" s="219" t="s">
        <v>1104</v>
      </c>
      <c r="C710" s="219">
        <v>79</v>
      </c>
      <c r="D710" s="223">
        <v>3</v>
      </c>
      <c r="E710" s="223" t="s">
        <v>1816</v>
      </c>
      <c r="F710" s="223" t="s">
        <v>1816</v>
      </c>
      <c r="G710" s="220" t="s">
        <v>1758</v>
      </c>
      <c r="H710" s="221">
        <v>26</v>
      </c>
      <c r="I710" s="222">
        <v>1</v>
      </c>
      <c r="J710" s="222">
        <v>28</v>
      </c>
      <c r="K710" s="223" t="s">
        <v>63</v>
      </c>
      <c r="L710" s="223" t="s">
        <v>32</v>
      </c>
      <c r="M710" s="220" t="s">
        <v>1467</v>
      </c>
      <c r="O710" s="225">
        <v>100</v>
      </c>
      <c r="P710" s="211" t="s">
        <v>834</v>
      </c>
      <c r="Q710" s="211"/>
      <c r="R710" s="226">
        <v>6.6438561897747253</v>
      </c>
      <c r="S710" s="226">
        <v>6.6438561897747253</v>
      </c>
      <c r="T710" s="226">
        <f t="shared" ref="T710:T773" si="55">R710-S710</f>
        <v>0</v>
      </c>
      <c r="U710" s="199">
        <f t="shared" ref="U710:U773" si="56">IF(T710&lt;-3.32,1,0)</f>
        <v>0</v>
      </c>
      <c r="V710" s="199">
        <f t="shared" ref="V710:V773" si="57">IF(T710&gt;3.32,1,0)</f>
        <v>0</v>
      </c>
      <c r="W710" s="199">
        <f t="shared" si="53"/>
        <v>0</v>
      </c>
      <c r="X710" s="199">
        <f t="shared" si="54"/>
        <v>0</v>
      </c>
    </row>
    <row r="711" spans="1:24" x14ac:dyDescent="0.25">
      <c r="A711" s="199">
        <v>165</v>
      </c>
      <c r="B711" s="200" t="s">
        <v>1104</v>
      </c>
      <c r="C711" s="200">
        <v>79</v>
      </c>
      <c r="D711" s="200">
        <v>3</v>
      </c>
      <c r="E711" s="200" t="s">
        <v>1816</v>
      </c>
      <c r="F711" s="200" t="s">
        <v>1816</v>
      </c>
      <c r="G711" s="200" t="s">
        <v>1758</v>
      </c>
      <c r="H711" s="200">
        <v>26</v>
      </c>
      <c r="I711" s="200">
        <v>1</v>
      </c>
      <c r="J711" s="200">
        <v>28</v>
      </c>
      <c r="K711" s="200" t="s">
        <v>63</v>
      </c>
      <c r="L711" s="200" t="s">
        <v>32</v>
      </c>
      <c r="M711" s="199" t="s">
        <v>1467</v>
      </c>
      <c r="O711" s="237">
        <v>10</v>
      </c>
      <c r="P711" s="211" t="s">
        <v>834</v>
      </c>
      <c r="Q711" s="211"/>
      <c r="R711" s="226">
        <v>6.6438561897747253</v>
      </c>
      <c r="S711" s="226">
        <v>6.8861135660391604</v>
      </c>
      <c r="T711" s="226">
        <f t="shared" si="55"/>
        <v>-0.24225737626443511</v>
      </c>
      <c r="U711" s="199">
        <f t="shared" si="56"/>
        <v>0</v>
      </c>
      <c r="V711" s="199">
        <f t="shared" si="57"/>
        <v>0</v>
      </c>
      <c r="W711" s="199">
        <f t="shared" ref="W711:W774" si="58">IF(T711&lt;-5.6438,1,0)</f>
        <v>0</v>
      </c>
      <c r="X711" s="199">
        <f t="shared" ref="X711:X774" si="59">IF(T711&lt;-5.6438,1,0)</f>
        <v>0</v>
      </c>
    </row>
    <row r="712" spans="1:24" x14ac:dyDescent="0.25">
      <c r="A712" s="199">
        <v>165</v>
      </c>
      <c r="B712" s="200" t="s">
        <v>1104</v>
      </c>
      <c r="C712" s="200">
        <v>79</v>
      </c>
      <c r="D712" s="200">
        <v>3</v>
      </c>
      <c r="E712" s="200" t="s">
        <v>1816</v>
      </c>
      <c r="F712" s="200" t="s">
        <v>1816</v>
      </c>
      <c r="G712" s="200" t="s">
        <v>1758</v>
      </c>
      <c r="H712" s="200">
        <v>26</v>
      </c>
      <c r="I712" s="200">
        <v>1</v>
      </c>
      <c r="J712" s="200">
        <v>28</v>
      </c>
      <c r="K712" s="200" t="s">
        <v>63</v>
      </c>
      <c r="L712" s="200" t="s">
        <v>32</v>
      </c>
      <c r="M712" s="199" t="s">
        <v>1467</v>
      </c>
      <c r="O712" s="237">
        <v>1</v>
      </c>
      <c r="P712" s="211" t="s">
        <v>834</v>
      </c>
      <c r="Q712" s="211"/>
      <c r="R712" s="226">
        <v>6.6438561897747253</v>
      </c>
      <c r="S712" s="226">
        <v>6.6438561897747253</v>
      </c>
      <c r="T712" s="226">
        <f t="shared" si="55"/>
        <v>0</v>
      </c>
      <c r="U712" s="199">
        <f t="shared" si="56"/>
        <v>0</v>
      </c>
      <c r="V712" s="199">
        <f t="shared" si="57"/>
        <v>0</v>
      </c>
      <c r="W712" s="199">
        <f t="shared" si="58"/>
        <v>0</v>
      </c>
      <c r="X712" s="199">
        <f t="shared" si="59"/>
        <v>0</v>
      </c>
    </row>
    <row r="713" spans="1:24" x14ac:dyDescent="0.25">
      <c r="A713" s="199">
        <v>165</v>
      </c>
      <c r="B713" s="200" t="s">
        <v>1104</v>
      </c>
      <c r="C713" s="200">
        <v>79</v>
      </c>
      <c r="D713" s="200">
        <v>3</v>
      </c>
      <c r="E713" s="200" t="s">
        <v>1816</v>
      </c>
      <c r="F713" s="200" t="s">
        <v>1816</v>
      </c>
      <c r="G713" s="200" t="s">
        <v>1758</v>
      </c>
      <c r="H713" s="200">
        <v>26</v>
      </c>
      <c r="I713" s="200">
        <v>1</v>
      </c>
      <c r="J713" s="200">
        <v>28</v>
      </c>
      <c r="K713" s="200" t="s">
        <v>63</v>
      </c>
      <c r="L713" s="200" t="s">
        <v>32</v>
      </c>
      <c r="M713" s="199" t="s">
        <v>1467</v>
      </c>
      <c r="O713" s="237">
        <v>0.1</v>
      </c>
      <c r="P713" s="211" t="s">
        <v>834</v>
      </c>
      <c r="Q713" s="211"/>
      <c r="R713" s="226">
        <v>6.6438561897747253</v>
      </c>
      <c r="S713" s="226">
        <v>6.6438561897747253</v>
      </c>
      <c r="T713" s="226">
        <f t="shared" si="55"/>
        <v>0</v>
      </c>
      <c r="U713" s="199">
        <f t="shared" si="56"/>
        <v>0</v>
      </c>
      <c r="V713" s="199">
        <f t="shared" si="57"/>
        <v>0</v>
      </c>
      <c r="W713" s="199">
        <f t="shared" si="58"/>
        <v>0</v>
      </c>
      <c r="X713" s="199">
        <f t="shared" si="59"/>
        <v>0</v>
      </c>
    </row>
    <row r="714" spans="1:24" x14ac:dyDescent="0.25">
      <c r="A714" s="218">
        <v>165</v>
      </c>
      <c r="B714" s="219" t="s">
        <v>1104</v>
      </c>
      <c r="C714" s="219">
        <v>79</v>
      </c>
      <c r="D714" s="223">
        <v>3</v>
      </c>
      <c r="E714" s="223" t="s">
        <v>1816</v>
      </c>
      <c r="F714" s="223" t="s">
        <v>1816</v>
      </c>
      <c r="G714" s="220" t="s">
        <v>1758</v>
      </c>
      <c r="H714" s="221">
        <v>26</v>
      </c>
      <c r="I714" s="222">
        <v>1</v>
      </c>
      <c r="J714" s="222">
        <v>28</v>
      </c>
      <c r="K714" s="223" t="s">
        <v>63</v>
      </c>
      <c r="L714" s="223" t="s">
        <v>32</v>
      </c>
      <c r="M714" s="220" t="s">
        <v>1467</v>
      </c>
      <c r="O714" s="225">
        <v>100</v>
      </c>
      <c r="P714" s="238" t="s">
        <v>307</v>
      </c>
      <c r="Q714" s="238"/>
      <c r="R714" s="226">
        <v>6.6438561897747253</v>
      </c>
      <c r="S714" s="226">
        <v>8.7373416602531169</v>
      </c>
      <c r="T714" s="226">
        <f t="shared" si="55"/>
        <v>-2.0934854704783916</v>
      </c>
      <c r="U714" s="199">
        <f t="shared" si="56"/>
        <v>0</v>
      </c>
      <c r="V714" s="199">
        <f t="shared" si="57"/>
        <v>0</v>
      </c>
      <c r="W714" s="199">
        <f t="shared" si="58"/>
        <v>0</v>
      </c>
      <c r="X714" s="199">
        <f t="shared" si="59"/>
        <v>0</v>
      </c>
    </row>
    <row r="715" spans="1:24" x14ac:dyDescent="0.25">
      <c r="A715" s="199">
        <v>165</v>
      </c>
      <c r="B715" s="200" t="s">
        <v>1104</v>
      </c>
      <c r="C715" s="200">
        <v>79</v>
      </c>
      <c r="D715" s="200">
        <v>3</v>
      </c>
      <c r="E715" s="200" t="s">
        <v>1816</v>
      </c>
      <c r="F715" s="200" t="s">
        <v>1816</v>
      </c>
      <c r="G715" s="200" t="s">
        <v>1758</v>
      </c>
      <c r="H715" s="200">
        <v>26</v>
      </c>
      <c r="I715" s="200">
        <v>1</v>
      </c>
      <c r="J715" s="200">
        <v>28</v>
      </c>
      <c r="K715" s="200" t="s">
        <v>63</v>
      </c>
      <c r="L715" s="200" t="s">
        <v>32</v>
      </c>
      <c r="M715" s="199" t="s">
        <v>1467</v>
      </c>
      <c r="O715" s="237">
        <v>50</v>
      </c>
      <c r="P715" s="238" t="s">
        <v>307</v>
      </c>
      <c r="Q715" s="238"/>
      <c r="R715" s="226">
        <v>6.6438561897747253</v>
      </c>
      <c r="S715" s="226">
        <v>6.6438561897747253</v>
      </c>
      <c r="T715" s="226">
        <f t="shared" si="55"/>
        <v>0</v>
      </c>
      <c r="U715" s="199">
        <f t="shared" si="56"/>
        <v>0</v>
      </c>
      <c r="V715" s="199">
        <f t="shared" si="57"/>
        <v>0</v>
      </c>
      <c r="W715" s="199">
        <f t="shared" si="58"/>
        <v>0</v>
      </c>
      <c r="X715" s="199">
        <f t="shared" si="59"/>
        <v>0</v>
      </c>
    </row>
    <row r="716" spans="1:24" x14ac:dyDescent="0.25">
      <c r="A716" s="199">
        <v>165</v>
      </c>
      <c r="B716" s="200" t="s">
        <v>1104</v>
      </c>
      <c r="C716" s="200">
        <v>79</v>
      </c>
      <c r="D716" s="200">
        <v>3</v>
      </c>
      <c r="E716" s="200" t="s">
        <v>1816</v>
      </c>
      <c r="F716" s="200" t="s">
        <v>1816</v>
      </c>
      <c r="G716" s="200" t="s">
        <v>1758</v>
      </c>
      <c r="H716" s="200">
        <v>26</v>
      </c>
      <c r="I716" s="200">
        <v>1</v>
      </c>
      <c r="J716" s="200">
        <v>28</v>
      </c>
      <c r="K716" s="200" t="s">
        <v>63</v>
      </c>
      <c r="L716" s="200" t="s">
        <v>32</v>
      </c>
      <c r="M716" s="199" t="s">
        <v>1467</v>
      </c>
      <c r="O716" s="237">
        <v>10</v>
      </c>
      <c r="P716" s="238" t="s">
        <v>307</v>
      </c>
      <c r="Q716" s="238"/>
      <c r="R716" s="226">
        <v>6.6438561897747253</v>
      </c>
      <c r="S716" s="226">
        <v>8.5268998125976498</v>
      </c>
      <c r="T716" s="226">
        <f t="shared" si="55"/>
        <v>-1.8830436228229246</v>
      </c>
      <c r="U716" s="199">
        <f t="shared" si="56"/>
        <v>0</v>
      </c>
      <c r="V716" s="199">
        <f t="shared" si="57"/>
        <v>0</v>
      </c>
      <c r="W716" s="199">
        <f t="shared" si="58"/>
        <v>0</v>
      </c>
      <c r="X716" s="199">
        <f t="shared" si="59"/>
        <v>0</v>
      </c>
    </row>
    <row r="717" spans="1:24" x14ac:dyDescent="0.25">
      <c r="A717" s="199">
        <v>165</v>
      </c>
      <c r="B717" s="200" t="s">
        <v>1104</v>
      </c>
      <c r="C717" s="200">
        <v>79</v>
      </c>
      <c r="D717" s="200">
        <v>3</v>
      </c>
      <c r="E717" s="200" t="s">
        <v>1816</v>
      </c>
      <c r="F717" s="200" t="s">
        <v>1816</v>
      </c>
      <c r="G717" s="200" t="s">
        <v>1758</v>
      </c>
      <c r="H717" s="200">
        <v>26</v>
      </c>
      <c r="I717" s="200">
        <v>1</v>
      </c>
      <c r="J717" s="200">
        <v>28</v>
      </c>
      <c r="K717" s="200" t="s">
        <v>63</v>
      </c>
      <c r="L717" s="200" t="s">
        <v>32</v>
      </c>
      <c r="M717" s="199" t="s">
        <v>1467</v>
      </c>
      <c r="O717" s="237">
        <v>1</v>
      </c>
      <c r="P717" s="238" t="s">
        <v>307</v>
      </c>
      <c r="Q717" s="238"/>
      <c r="R717" s="226">
        <v>6.6438561897747253</v>
      </c>
      <c r="S717" s="226">
        <v>6.6438561897747253</v>
      </c>
      <c r="T717" s="226">
        <f t="shared" si="55"/>
        <v>0</v>
      </c>
      <c r="U717" s="199">
        <f t="shared" si="56"/>
        <v>0</v>
      </c>
      <c r="V717" s="199">
        <f t="shared" si="57"/>
        <v>0</v>
      </c>
      <c r="W717" s="199">
        <f t="shared" si="58"/>
        <v>0</v>
      </c>
      <c r="X717" s="199">
        <f t="shared" si="59"/>
        <v>0</v>
      </c>
    </row>
    <row r="718" spans="1:24" x14ac:dyDescent="0.25">
      <c r="A718" s="199">
        <v>165</v>
      </c>
      <c r="B718" s="200" t="s">
        <v>1104</v>
      </c>
      <c r="C718" s="200">
        <v>79</v>
      </c>
      <c r="D718" s="200">
        <v>3</v>
      </c>
      <c r="E718" s="200" t="s">
        <v>1816</v>
      </c>
      <c r="F718" s="200" t="s">
        <v>1816</v>
      </c>
      <c r="G718" s="200" t="s">
        <v>1758</v>
      </c>
      <c r="H718" s="200">
        <v>26</v>
      </c>
      <c r="I718" s="200">
        <v>1</v>
      </c>
      <c r="J718" s="200">
        <v>28</v>
      </c>
      <c r="K718" s="200" t="s">
        <v>63</v>
      </c>
      <c r="L718" s="200" t="s">
        <v>32</v>
      </c>
      <c r="M718" s="199" t="s">
        <v>1467</v>
      </c>
      <c r="O718" s="237">
        <v>0.5</v>
      </c>
      <c r="P718" s="238" t="s">
        <v>307</v>
      </c>
      <c r="Q718" s="238"/>
      <c r="R718" s="226">
        <v>6.6438561897747253</v>
      </c>
      <c r="S718" s="226">
        <v>6.6438561897747253</v>
      </c>
      <c r="T718" s="226">
        <f t="shared" si="55"/>
        <v>0</v>
      </c>
      <c r="U718" s="199">
        <f t="shared" si="56"/>
        <v>0</v>
      </c>
      <c r="V718" s="199">
        <f t="shared" si="57"/>
        <v>0</v>
      </c>
      <c r="W718" s="199">
        <f t="shared" si="58"/>
        <v>0</v>
      </c>
      <c r="X718" s="199">
        <f t="shared" si="59"/>
        <v>0</v>
      </c>
    </row>
    <row r="719" spans="1:24" x14ac:dyDescent="0.25">
      <c r="A719" s="199">
        <v>165</v>
      </c>
      <c r="B719" s="200" t="s">
        <v>1104</v>
      </c>
      <c r="C719" s="200">
        <v>79</v>
      </c>
      <c r="D719" s="200">
        <v>3</v>
      </c>
      <c r="E719" s="200" t="s">
        <v>1816</v>
      </c>
      <c r="F719" s="200" t="s">
        <v>1816</v>
      </c>
      <c r="G719" s="200" t="s">
        <v>1758</v>
      </c>
      <c r="H719" s="200">
        <v>26</v>
      </c>
      <c r="I719" s="200">
        <v>1</v>
      </c>
      <c r="J719" s="200">
        <v>28</v>
      </c>
      <c r="K719" s="200" t="s">
        <v>63</v>
      </c>
      <c r="L719" s="200" t="s">
        <v>32</v>
      </c>
      <c r="M719" s="199" t="s">
        <v>1467</v>
      </c>
      <c r="O719" s="237">
        <v>0.1</v>
      </c>
      <c r="P719" s="238" t="s">
        <v>307</v>
      </c>
      <c r="Q719" s="238"/>
      <c r="R719" s="226">
        <v>6.6438561897747253</v>
      </c>
      <c r="S719" s="226">
        <v>6.6438561897747253</v>
      </c>
      <c r="T719" s="226">
        <f t="shared" si="55"/>
        <v>0</v>
      </c>
      <c r="U719" s="199">
        <f t="shared" si="56"/>
        <v>0</v>
      </c>
      <c r="V719" s="199">
        <f t="shared" si="57"/>
        <v>0</v>
      </c>
      <c r="W719" s="199">
        <f t="shared" si="58"/>
        <v>0</v>
      </c>
      <c r="X719" s="199">
        <f t="shared" si="59"/>
        <v>0</v>
      </c>
    </row>
    <row r="720" spans="1:24" x14ac:dyDescent="0.25">
      <c r="A720" s="218">
        <v>165</v>
      </c>
      <c r="B720" s="219" t="s">
        <v>1104</v>
      </c>
      <c r="C720" s="219">
        <v>79</v>
      </c>
      <c r="D720" s="223">
        <v>3</v>
      </c>
      <c r="E720" s="223" t="s">
        <v>1816</v>
      </c>
      <c r="F720" s="223" t="s">
        <v>1816</v>
      </c>
      <c r="G720" s="220" t="s">
        <v>1758</v>
      </c>
      <c r="H720" s="221">
        <v>26</v>
      </c>
      <c r="I720" s="222">
        <v>1</v>
      </c>
      <c r="J720" s="222">
        <v>28</v>
      </c>
      <c r="K720" s="223" t="s">
        <v>63</v>
      </c>
      <c r="L720" s="223" t="s">
        <v>32</v>
      </c>
      <c r="M720" s="220" t="s">
        <v>1467</v>
      </c>
      <c r="O720" s="225">
        <v>100</v>
      </c>
      <c r="P720" s="238" t="s">
        <v>4</v>
      </c>
      <c r="Q720" s="238"/>
      <c r="R720" s="226">
        <v>6.6438561897747253</v>
      </c>
      <c r="S720" s="226">
        <v>6.6438561897747253</v>
      </c>
      <c r="T720" s="226">
        <f t="shared" si="55"/>
        <v>0</v>
      </c>
      <c r="U720" s="199">
        <f t="shared" si="56"/>
        <v>0</v>
      </c>
      <c r="V720" s="199">
        <f t="shared" si="57"/>
        <v>0</v>
      </c>
      <c r="W720" s="199">
        <f t="shared" si="58"/>
        <v>0</v>
      </c>
      <c r="X720" s="199">
        <f t="shared" si="59"/>
        <v>0</v>
      </c>
    </row>
    <row r="721" spans="1:24" x14ac:dyDescent="0.25">
      <c r="A721" s="199">
        <v>165</v>
      </c>
      <c r="B721" s="200" t="s">
        <v>1104</v>
      </c>
      <c r="C721" s="200">
        <v>79</v>
      </c>
      <c r="D721" s="200">
        <v>3</v>
      </c>
      <c r="E721" s="200" t="s">
        <v>1816</v>
      </c>
      <c r="F721" s="200" t="s">
        <v>1816</v>
      </c>
      <c r="G721" s="200" t="s">
        <v>1758</v>
      </c>
      <c r="H721" s="200">
        <v>26</v>
      </c>
      <c r="I721" s="200">
        <v>1</v>
      </c>
      <c r="J721" s="200">
        <v>28</v>
      </c>
      <c r="K721" s="200" t="s">
        <v>63</v>
      </c>
      <c r="L721" s="200" t="s">
        <v>32</v>
      </c>
      <c r="M721" s="199" t="s">
        <v>1467</v>
      </c>
      <c r="O721" s="237">
        <v>50</v>
      </c>
      <c r="P721" s="238" t="s">
        <v>4</v>
      </c>
      <c r="Q721" s="238"/>
      <c r="R721" s="226">
        <v>6.6438561897747253</v>
      </c>
      <c r="S721" s="226">
        <v>6.6438561897747253</v>
      </c>
      <c r="T721" s="226">
        <f t="shared" si="55"/>
        <v>0</v>
      </c>
      <c r="U721" s="199">
        <f t="shared" si="56"/>
        <v>0</v>
      </c>
      <c r="V721" s="199">
        <f t="shared" si="57"/>
        <v>0</v>
      </c>
      <c r="W721" s="199">
        <f t="shared" si="58"/>
        <v>0</v>
      </c>
      <c r="X721" s="199">
        <f t="shared" si="59"/>
        <v>0</v>
      </c>
    </row>
    <row r="722" spans="1:24" x14ac:dyDescent="0.25">
      <c r="A722" s="199">
        <v>165</v>
      </c>
      <c r="B722" s="200" t="s">
        <v>1104</v>
      </c>
      <c r="C722" s="200">
        <v>79</v>
      </c>
      <c r="D722" s="200">
        <v>3</v>
      </c>
      <c r="E722" s="200" t="s">
        <v>1816</v>
      </c>
      <c r="F722" s="200" t="s">
        <v>1816</v>
      </c>
      <c r="G722" s="200" t="s">
        <v>1758</v>
      </c>
      <c r="H722" s="200">
        <v>26</v>
      </c>
      <c r="I722" s="200">
        <v>1</v>
      </c>
      <c r="J722" s="200">
        <v>28</v>
      </c>
      <c r="K722" s="200" t="s">
        <v>63</v>
      </c>
      <c r="L722" s="200" t="s">
        <v>32</v>
      </c>
      <c r="M722" s="199" t="s">
        <v>1467</v>
      </c>
      <c r="O722" s="237">
        <v>10</v>
      </c>
      <c r="P722" s="238" t="s">
        <v>4</v>
      </c>
      <c r="Q722" s="238"/>
      <c r="R722" s="226">
        <v>6.6438561897747253</v>
      </c>
      <c r="S722" s="226">
        <v>6.6438561897747253</v>
      </c>
      <c r="T722" s="226">
        <f t="shared" si="55"/>
        <v>0</v>
      </c>
      <c r="U722" s="199">
        <f t="shared" si="56"/>
        <v>0</v>
      </c>
      <c r="V722" s="199">
        <f t="shared" si="57"/>
        <v>0</v>
      </c>
      <c r="W722" s="199">
        <f t="shared" si="58"/>
        <v>0</v>
      </c>
      <c r="X722" s="199">
        <f t="shared" si="59"/>
        <v>0</v>
      </c>
    </row>
    <row r="723" spans="1:24" x14ac:dyDescent="0.25">
      <c r="A723" s="199">
        <v>165</v>
      </c>
      <c r="B723" s="200" t="s">
        <v>1104</v>
      </c>
      <c r="C723" s="200">
        <v>79</v>
      </c>
      <c r="D723" s="200">
        <v>3</v>
      </c>
      <c r="E723" s="200" t="s">
        <v>1816</v>
      </c>
      <c r="F723" s="200" t="s">
        <v>1816</v>
      </c>
      <c r="G723" s="200" t="s">
        <v>1758</v>
      </c>
      <c r="H723" s="200">
        <v>26</v>
      </c>
      <c r="I723" s="200">
        <v>1</v>
      </c>
      <c r="J723" s="200">
        <v>28</v>
      </c>
      <c r="K723" s="200" t="s">
        <v>63</v>
      </c>
      <c r="L723" s="200" t="s">
        <v>32</v>
      </c>
      <c r="M723" s="199" t="s">
        <v>1467</v>
      </c>
      <c r="O723" s="237">
        <v>1</v>
      </c>
      <c r="P723" s="238" t="s">
        <v>4</v>
      </c>
      <c r="Q723" s="238"/>
      <c r="R723" s="226">
        <v>6.6438561897747253</v>
      </c>
      <c r="S723" s="226">
        <v>6.6438561897747253</v>
      </c>
      <c r="T723" s="226">
        <f t="shared" si="55"/>
        <v>0</v>
      </c>
      <c r="U723" s="199">
        <f t="shared" si="56"/>
        <v>0</v>
      </c>
      <c r="V723" s="199">
        <f t="shared" si="57"/>
        <v>0</v>
      </c>
      <c r="W723" s="199">
        <f t="shared" si="58"/>
        <v>0</v>
      </c>
      <c r="X723" s="199">
        <f t="shared" si="59"/>
        <v>0</v>
      </c>
    </row>
    <row r="724" spans="1:24" x14ac:dyDescent="0.25">
      <c r="A724" s="199">
        <v>165</v>
      </c>
      <c r="B724" s="200" t="s">
        <v>1104</v>
      </c>
      <c r="C724" s="200">
        <v>79</v>
      </c>
      <c r="D724" s="200">
        <v>3</v>
      </c>
      <c r="E724" s="200" t="s">
        <v>1816</v>
      </c>
      <c r="F724" s="200" t="s">
        <v>1816</v>
      </c>
      <c r="G724" s="200" t="s">
        <v>1758</v>
      </c>
      <c r="H724" s="200">
        <v>26</v>
      </c>
      <c r="I724" s="200">
        <v>1</v>
      </c>
      <c r="J724" s="200">
        <v>28</v>
      </c>
      <c r="K724" s="200" t="s">
        <v>63</v>
      </c>
      <c r="L724" s="200" t="s">
        <v>32</v>
      </c>
      <c r="M724" s="199" t="s">
        <v>1467</v>
      </c>
      <c r="O724" s="237">
        <v>0.5</v>
      </c>
      <c r="P724" s="238" t="s">
        <v>4</v>
      </c>
      <c r="Q724" s="238"/>
      <c r="R724" s="226">
        <v>6.6438561897747253</v>
      </c>
      <c r="S724" s="226">
        <v>6.6438561897747253</v>
      </c>
      <c r="T724" s="226">
        <f t="shared" si="55"/>
        <v>0</v>
      </c>
      <c r="U724" s="199">
        <f t="shared" si="56"/>
        <v>0</v>
      </c>
      <c r="V724" s="199">
        <f t="shared" si="57"/>
        <v>0</v>
      </c>
      <c r="W724" s="199">
        <f t="shared" si="58"/>
        <v>0</v>
      </c>
      <c r="X724" s="199">
        <f t="shared" si="59"/>
        <v>0</v>
      </c>
    </row>
    <row r="725" spans="1:24" x14ac:dyDescent="0.25">
      <c r="A725" s="199">
        <v>165</v>
      </c>
      <c r="B725" s="200" t="s">
        <v>1104</v>
      </c>
      <c r="C725" s="200">
        <v>79</v>
      </c>
      <c r="D725" s="200">
        <v>3</v>
      </c>
      <c r="E725" s="200" t="s">
        <v>1816</v>
      </c>
      <c r="F725" s="200" t="s">
        <v>1816</v>
      </c>
      <c r="G725" s="200" t="s">
        <v>1758</v>
      </c>
      <c r="H725" s="200">
        <v>26</v>
      </c>
      <c r="I725" s="200">
        <v>1</v>
      </c>
      <c r="J725" s="200">
        <v>28</v>
      </c>
      <c r="K725" s="200" t="s">
        <v>63</v>
      </c>
      <c r="L725" s="200" t="s">
        <v>32</v>
      </c>
      <c r="M725" s="199" t="s">
        <v>1467</v>
      </c>
      <c r="O725" s="237">
        <v>0.1</v>
      </c>
      <c r="P725" s="238" t="s">
        <v>4</v>
      </c>
      <c r="Q725" s="238"/>
      <c r="R725" s="226">
        <v>6.6438561897747253</v>
      </c>
      <c r="S725" s="226">
        <v>6.6438561897747253</v>
      </c>
      <c r="T725" s="226">
        <f t="shared" si="55"/>
        <v>0</v>
      </c>
      <c r="U725" s="199">
        <f t="shared" si="56"/>
        <v>0</v>
      </c>
      <c r="V725" s="199">
        <f t="shared" si="57"/>
        <v>0</v>
      </c>
      <c r="W725" s="199">
        <f t="shared" si="58"/>
        <v>0</v>
      </c>
      <c r="X725" s="199">
        <f t="shared" si="59"/>
        <v>0</v>
      </c>
    </row>
    <row r="726" spans="1:24" x14ac:dyDescent="0.25">
      <c r="A726" s="218">
        <v>169</v>
      </c>
      <c r="B726" s="219" t="s">
        <v>195</v>
      </c>
      <c r="C726" s="219">
        <v>83</v>
      </c>
      <c r="D726" s="223">
        <v>3</v>
      </c>
      <c r="E726" s="223" t="s">
        <v>1816</v>
      </c>
      <c r="F726" s="223" t="s">
        <v>1816</v>
      </c>
      <c r="G726" s="220" t="s">
        <v>1771</v>
      </c>
      <c r="H726" s="221">
        <v>33</v>
      </c>
      <c r="I726" s="221">
        <v>1</v>
      </c>
      <c r="J726" s="222">
        <v>35</v>
      </c>
      <c r="K726" s="223" t="s">
        <v>63</v>
      </c>
      <c r="L726" s="223" t="s">
        <v>32</v>
      </c>
      <c r="M726" s="220" t="s">
        <v>196</v>
      </c>
      <c r="O726" s="225">
        <v>100</v>
      </c>
      <c r="P726" s="204" t="s">
        <v>0</v>
      </c>
      <c r="Q726" s="204"/>
      <c r="R726" s="226">
        <v>6.6438561897747253</v>
      </c>
      <c r="S726" s="226">
        <v>8.3763133941672301</v>
      </c>
      <c r="T726" s="226">
        <f t="shared" si="55"/>
        <v>-1.7324572043925048</v>
      </c>
      <c r="U726" s="199">
        <f t="shared" si="56"/>
        <v>0</v>
      </c>
      <c r="V726" s="199">
        <f t="shared" si="57"/>
        <v>0</v>
      </c>
      <c r="W726" s="199">
        <f t="shared" si="58"/>
        <v>0</v>
      </c>
      <c r="X726" s="199">
        <f t="shared" si="59"/>
        <v>0</v>
      </c>
    </row>
    <row r="727" spans="1:24" x14ac:dyDescent="0.25">
      <c r="A727" s="199">
        <v>169</v>
      </c>
      <c r="B727" s="200" t="s">
        <v>195</v>
      </c>
      <c r="C727" s="200">
        <v>83</v>
      </c>
      <c r="D727" s="200">
        <v>3</v>
      </c>
      <c r="E727" s="200" t="s">
        <v>1816</v>
      </c>
      <c r="F727" s="200" t="s">
        <v>1816</v>
      </c>
      <c r="G727" s="200" t="s">
        <v>1771</v>
      </c>
      <c r="H727" s="200">
        <v>33</v>
      </c>
      <c r="I727" s="200">
        <v>1</v>
      </c>
      <c r="J727" s="200">
        <v>35</v>
      </c>
      <c r="K727" s="200" t="s">
        <v>63</v>
      </c>
      <c r="L727" s="200" t="s">
        <v>32</v>
      </c>
      <c r="M727" s="199" t="s">
        <v>196</v>
      </c>
      <c r="O727" s="237">
        <v>50</v>
      </c>
      <c r="P727" s="204" t="s">
        <v>0</v>
      </c>
      <c r="Q727" s="204"/>
      <c r="R727" s="226">
        <v>6.6438561897747253</v>
      </c>
      <c r="S727" s="226">
        <v>6.6438561897747253</v>
      </c>
      <c r="T727" s="226">
        <f t="shared" si="55"/>
        <v>0</v>
      </c>
      <c r="U727" s="199">
        <f t="shared" si="56"/>
        <v>0</v>
      </c>
      <c r="V727" s="199">
        <f t="shared" si="57"/>
        <v>0</v>
      </c>
      <c r="W727" s="199">
        <f t="shared" si="58"/>
        <v>0</v>
      </c>
      <c r="X727" s="199">
        <f t="shared" si="59"/>
        <v>0</v>
      </c>
    </row>
    <row r="728" spans="1:24" x14ac:dyDescent="0.25">
      <c r="A728" s="199">
        <v>169</v>
      </c>
      <c r="B728" s="200" t="s">
        <v>195</v>
      </c>
      <c r="C728" s="200">
        <v>83</v>
      </c>
      <c r="D728" s="200">
        <v>3</v>
      </c>
      <c r="E728" s="200" t="s">
        <v>1816</v>
      </c>
      <c r="F728" s="200" t="s">
        <v>1816</v>
      </c>
      <c r="G728" s="200" t="s">
        <v>1771</v>
      </c>
      <c r="H728" s="200">
        <v>33</v>
      </c>
      <c r="I728" s="200">
        <v>1</v>
      </c>
      <c r="J728" s="200">
        <v>35</v>
      </c>
      <c r="K728" s="200" t="s">
        <v>63</v>
      </c>
      <c r="L728" s="200" t="s">
        <v>32</v>
      </c>
      <c r="M728" s="199" t="s">
        <v>196</v>
      </c>
      <c r="O728" s="237">
        <v>10</v>
      </c>
      <c r="P728" s="204" t="s">
        <v>0</v>
      </c>
      <c r="Q728" s="204"/>
      <c r="R728" s="226">
        <v>6.6438561897747253</v>
      </c>
      <c r="S728" s="226">
        <v>6.6438561897747253</v>
      </c>
      <c r="T728" s="226">
        <f t="shared" si="55"/>
        <v>0</v>
      </c>
      <c r="U728" s="199">
        <f t="shared" si="56"/>
        <v>0</v>
      </c>
      <c r="V728" s="199">
        <f t="shared" si="57"/>
        <v>0</v>
      </c>
      <c r="W728" s="199">
        <f t="shared" si="58"/>
        <v>0</v>
      </c>
      <c r="X728" s="199">
        <f t="shared" si="59"/>
        <v>0</v>
      </c>
    </row>
    <row r="729" spans="1:24" x14ac:dyDescent="0.25">
      <c r="A729" s="199">
        <v>169</v>
      </c>
      <c r="B729" s="200" t="s">
        <v>195</v>
      </c>
      <c r="C729" s="200">
        <v>83</v>
      </c>
      <c r="D729" s="200">
        <v>3</v>
      </c>
      <c r="E729" s="200" t="s">
        <v>1816</v>
      </c>
      <c r="F729" s="200" t="s">
        <v>1816</v>
      </c>
      <c r="G729" s="200" t="s">
        <v>1771</v>
      </c>
      <c r="H729" s="200">
        <v>33</v>
      </c>
      <c r="I729" s="200">
        <v>1</v>
      </c>
      <c r="J729" s="200">
        <v>35</v>
      </c>
      <c r="K729" s="200" t="s">
        <v>63</v>
      </c>
      <c r="L729" s="200" t="s">
        <v>32</v>
      </c>
      <c r="M729" s="199" t="s">
        <v>196</v>
      </c>
      <c r="O729" s="237">
        <v>1</v>
      </c>
      <c r="P729" s="204" t="s">
        <v>0</v>
      </c>
      <c r="Q729" s="204"/>
      <c r="R729" s="226">
        <v>6.6438561897747253</v>
      </c>
      <c r="S729" s="226">
        <v>6.6438561897747253</v>
      </c>
      <c r="T729" s="226">
        <f t="shared" si="55"/>
        <v>0</v>
      </c>
      <c r="U729" s="199">
        <f t="shared" si="56"/>
        <v>0</v>
      </c>
      <c r="V729" s="199">
        <f t="shared" si="57"/>
        <v>0</v>
      </c>
      <c r="W729" s="199">
        <f t="shared" si="58"/>
        <v>0</v>
      </c>
      <c r="X729" s="199">
        <f t="shared" si="59"/>
        <v>0</v>
      </c>
    </row>
    <row r="730" spans="1:24" x14ac:dyDescent="0.25">
      <c r="A730" s="199">
        <v>169</v>
      </c>
      <c r="B730" s="200" t="s">
        <v>195</v>
      </c>
      <c r="C730" s="200">
        <v>83</v>
      </c>
      <c r="D730" s="200">
        <v>3</v>
      </c>
      <c r="E730" s="200" t="s">
        <v>1816</v>
      </c>
      <c r="F730" s="200" t="s">
        <v>1816</v>
      </c>
      <c r="G730" s="200" t="s">
        <v>1771</v>
      </c>
      <c r="H730" s="200">
        <v>33</v>
      </c>
      <c r="I730" s="200">
        <v>1</v>
      </c>
      <c r="J730" s="200">
        <v>35</v>
      </c>
      <c r="K730" s="200" t="s">
        <v>63</v>
      </c>
      <c r="L730" s="200" t="s">
        <v>32</v>
      </c>
      <c r="M730" s="199" t="s">
        <v>196</v>
      </c>
      <c r="O730" s="237">
        <v>0.5</v>
      </c>
      <c r="P730" s="204" t="s">
        <v>0</v>
      </c>
      <c r="Q730" s="204"/>
      <c r="R730" s="226">
        <v>6.6438561897747253</v>
      </c>
      <c r="S730" s="226">
        <v>6.6438561897747253</v>
      </c>
      <c r="T730" s="226">
        <f t="shared" si="55"/>
        <v>0</v>
      </c>
      <c r="U730" s="199">
        <f t="shared" si="56"/>
        <v>0</v>
      </c>
      <c r="V730" s="199">
        <f t="shared" si="57"/>
        <v>0</v>
      </c>
      <c r="W730" s="199">
        <f t="shared" si="58"/>
        <v>0</v>
      </c>
      <c r="X730" s="199">
        <f t="shared" si="59"/>
        <v>0</v>
      </c>
    </row>
    <row r="731" spans="1:24" x14ac:dyDescent="0.25">
      <c r="A731" s="199">
        <v>169</v>
      </c>
      <c r="B731" s="200" t="s">
        <v>195</v>
      </c>
      <c r="C731" s="200">
        <v>83</v>
      </c>
      <c r="D731" s="200">
        <v>3</v>
      </c>
      <c r="E731" s="200" t="s">
        <v>1816</v>
      </c>
      <c r="F731" s="200" t="s">
        <v>1816</v>
      </c>
      <c r="G731" s="200" t="s">
        <v>1771</v>
      </c>
      <c r="H731" s="200">
        <v>33</v>
      </c>
      <c r="I731" s="200">
        <v>1</v>
      </c>
      <c r="J731" s="200">
        <v>35</v>
      </c>
      <c r="K731" s="200" t="s">
        <v>63</v>
      </c>
      <c r="L731" s="200" t="s">
        <v>32</v>
      </c>
      <c r="M731" s="199" t="s">
        <v>196</v>
      </c>
      <c r="O731" s="237">
        <v>0.1</v>
      </c>
      <c r="P731" s="204" t="s">
        <v>0</v>
      </c>
      <c r="Q731" s="204"/>
      <c r="R731" s="226">
        <v>6.6438561897747253</v>
      </c>
      <c r="S731" s="226">
        <v>6.6438561897747253</v>
      </c>
      <c r="T731" s="226">
        <f t="shared" si="55"/>
        <v>0</v>
      </c>
      <c r="U731" s="199">
        <f t="shared" si="56"/>
        <v>0</v>
      </c>
      <c r="V731" s="199">
        <f t="shared" si="57"/>
        <v>0</v>
      </c>
      <c r="W731" s="199">
        <f t="shared" si="58"/>
        <v>0</v>
      </c>
      <c r="X731" s="199">
        <f t="shared" si="59"/>
        <v>0</v>
      </c>
    </row>
    <row r="732" spans="1:24" x14ac:dyDescent="0.25">
      <c r="A732" s="218">
        <v>169</v>
      </c>
      <c r="B732" s="219" t="s">
        <v>195</v>
      </c>
      <c r="C732" s="219">
        <v>83</v>
      </c>
      <c r="D732" s="223">
        <v>3</v>
      </c>
      <c r="E732" s="223" t="s">
        <v>1816</v>
      </c>
      <c r="F732" s="223" t="s">
        <v>1816</v>
      </c>
      <c r="G732" s="220" t="s">
        <v>1771</v>
      </c>
      <c r="H732" s="221">
        <v>33</v>
      </c>
      <c r="I732" s="221">
        <v>1</v>
      </c>
      <c r="J732" s="222">
        <v>35</v>
      </c>
      <c r="K732" s="223" t="s">
        <v>63</v>
      </c>
      <c r="L732" s="223" t="s">
        <v>32</v>
      </c>
      <c r="M732" s="220" t="s">
        <v>196</v>
      </c>
      <c r="O732" s="225">
        <v>100</v>
      </c>
      <c r="P732" s="208" t="s">
        <v>2</v>
      </c>
      <c r="Q732" s="208"/>
      <c r="R732" s="226">
        <v>6.6438561897747253</v>
      </c>
      <c r="S732" s="226">
        <v>6.6438561897747253</v>
      </c>
      <c r="T732" s="226">
        <f t="shared" si="55"/>
        <v>0</v>
      </c>
      <c r="U732" s="199">
        <f t="shared" si="56"/>
        <v>0</v>
      </c>
      <c r="V732" s="199">
        <f t="shared" si="57"/>
        <v>0</v>
      </c>
      <c r="W732" s="199">
        <f t="shared" si="58"/>
        <v>0</v>
      </c>
      <c r="X732" s="199">
        <f t="shared" si="59"/>
        <v>0</v>
      </c>
    </row>
    <row r="733" spans="1:24" x14ac:dyDescent="0.25">
      <c r="A733" s="199">
        <v>169</v>
      </c>
      <c r="B733" s="200" t="s">
        <v>195</v>
      </c>
      <c r="C733" s="200">
        <v>83</v>
      </c>
      <c r="D733" s="200">
        <v>3</v>
      </c>
      <c r="E733" s="200" t="s">
        <v>1816</v>
      </c>
      <c r="F733" s="200" t="s">
        <v>1816</v>
      </c>
      <c r="G733" s="200" t="s">
        <v>1771</v>
      </c>
      <c r="H733" s="200">
        <v>33</v>
      </c>
      <c r="I733" s="200">
        <v>1</v>
      </c>
      <c r="J733" s="200">
        <v>35</v>
      </c>
      <c r="K733" s="200" t="s">
        <v>63</v>
      </c>
      <c r="L733" s="200" t="s">
        <v>32</v>
      </c>
      <c r="M733" s="199" t="s">
        <v>196</v>
      </c>
      <c r="O733" s="237">
        <v>10</v>
      </c>
      <c r="P733" s="208" t="s">
        <v>2</v>
      </c>
      <c r="Q733" s="208"/>
      <c r="R733" s="226">
        <v>6.6438561897747253</v>
      </c>
      <c r="S733" s="226">
        <v>6.6438561897747253</v>
      </c>
      <c r="T733" s="226">
        <f t="shared" si="55"/>
        <v>0</v>
      </c>
      <c r="U733" s="199">
        <f t="shared" si="56"/>
        <v>0</v>
      </c>
      <c r="V733" s="199">
        <f t="shared" si="57"/>
        <v>0</v>
      </c>
      <c r="W733" s="199">
        <f t="shared" si="58"/>
        <v>0</v>
      </c>
      <c r="X733" s="199">
        <f t="shared" si="59"/>
        <v>0</v>
      </c>
    </row>
    <row r="734" spans="1:24" x14ac:dyDescent="0.25">
      <c r="A734" s="199">
        <v>169</v>
      </c>
      <c r="B734" s="200" t="s">
        <v>195</v>
      </c>
      <c r="C734" s="200">
        <v>83</v>
      </c>
      <c r="D734" s="200">
        <v>3</v>
      </c>
      <c r="E734" s="200" t="s">
        <v>1816</v>
      </c>
      <c r="F734" s="200" t="s">
        <v>1816</v>
      </c>
      <c r="G734" s="200" t="s">
        <v>1771</v>
      </c>
      <c r="H734" s="200">
        <v>33</v>
      </c>
      <c r="I734" s="200">
        <v>1</v>
      </c>
      <c r="J734" s="200">
        <v>35</v>
      </c>
      <c r="K734" s="200" t="s">
        <v>63</v>
      </c>
      <c r="L734" s="200" t="s">
        <v>32</v>
      </c>
      <c r="M734" s="199" t="s">
        <v>196</v>
      </c>
      <c r="O734" s="237">
        <v>1</v>
      </c>
      <c r="P734" s="208" t="s">
        <v>2</v>
      </c>
      <c r="Q734" s="208"/>
      <c r="R734" s="226">
        <v>6.6438561897747253</v>
      </c>
      <c r="S734" s="226">
        <v>6.6438561897747253</v>
      </c>
      <c r="T734" s="226">
        <f t="shared" si="55"/>
        <v>0</v>
      </c>
      <c r="U734" s="199">
        <f t="shared" si="56"/>
        <v>0</v>
      </c>
      <c r="V734" s="199">
        <f t="shared" si="57"/>
        <v>0</v>
      </c>
      <c r="W734" s="199">
        <f t="shared" si="58"/>
        <v>0</v>
      </c>
      <c r="X734" s="199">
        <f t="shared" si="59"/>
        <v>0</v>
      </c>
    </row>
    <row r="735" spans="1:24" x14ac:dyDescent="0.25">
      <c r="A735" s="199">
        <v>169</v>
      </c>
      <c r="B735" s="200" t="s">
        <v>195</v>
      </c>
      <c r="C735" s="200">
        <v>83</v>
      </c>
      <c r="D735" s="200">
        <v>3</v>
      </c>
      <c r="E735" s="200" t="s">
        <v>1816</v>
      </c>
      <c r="F735" s="200" t="s">
        <v>1816</v>
      </c>
      <c r="G735" s="200" t="s">
        <v>1771</v>
      </c>
      <c r="H735" s="200">
        <v>33</v>
      </c>
      <c r="I735" s="200">
        <v>1</v>
      </c>
      <c r="J735" s="200">
        <v>35</v>
      </c>
      <c r="K735" s="200" t="s">
        <v>63</v>
      </c>
      <c r="L735" s="200" t="s">
        <v>32</v>
      </c>
      <c r="M735" s="199" t="s">
        <v>196</v>
      </c>
      <c r="O735" s="237">
        <v>0.1</v>
      </c>
      <c r="P735" s="208" t="s">
        <v>2</v>
      </c>
      <c r="Q735" s="208"/>
      <c r="R735" s="226">
        <v>6.6438561897747253</v>
      </c>
      <c r="S735" s="226">
        <v>6.6438561897747253</v>
      </c>
      <c r="T735" s="226">
        <f t="shared" si="55"/>
        <v>0</v>
      </c>
      <c r="U735" s="199">
        <f t="shared" si="56"/>
        <v>0</v>
      </c>
      <c r="V735" s="199">
        <f t="shared" si="57"/>
        <v>0</v>
      </c>
      <c r="W735" s="199">
        <f t="shared" si="58"/>
        <v>0</v>
      </c>
      <c r="X735" s="199">
        <f t="shared" si="59"/>
        <v>0</v>
      </c>
    </row>
    <row r="736" spans="1:24" x14ac:dyDescent="0.25">
      <c r="A736" s="218">
        <v>169</v>
      </c>
      <c r="B736" s="219" t="s">
        <v>195</v>
      </c>
      <c r="C736" s="219">
        <v>83</v>
      </c>
      <c r="D736" s="223">
        <v>3</v>
      </c>
      <c r="E736" s="223" t="s">
        <v>1816</v>
      </c>
      <c r="F736" s="223" t="s">
        <v>1816</v>
      </c>
      <c r="G736" s="220" t="s">
        <v>1771</v>
      </c>
      <c r="H736" s="221">
        <v>33</v>
      </c>
      <c r="I736" s="221">
        <v>1</v>
      </c>
      <c r="J736" s="222">
        <v>35</v>
      </c>
      <c r="K736" s="223" t="s">
        <v>63</v>
      </c>
      <c r="L736" s="223" t="s">
        <v>32</v>
      </c>
      <c r="M736" s="220" t="s">
        <v>196</v>
      </c>
      <c r="O736" s="225">
        <v>100</v>
      </c>
      <c r="P736" s="207" t="s">
        <v>3</v>
      </c>
      <c r="Q736" s="207"/>
      <c r="R736" s="226">
        <v>6.6438561897747253</v>
      </c>
      <c r="S736" s="226">
        <v>6.6438561897747253</v>
      </c>
      <c r="T736" s="226">
        <f t="shared" si="55"/>
        <v>0</v>
      </c>
      <c r="U736" s="199">
        <f t="shared" si="56"/>
        <v>0</v>
      </c>
      <c r="V736" s="199">
        <f t="shared" si="57"/>
        <v>0</v>
      </c>
      <c r="W736" s="199">
        <f t="shared" si="58"/>
        <v>0</v>
      </c>
      <c r="X736" s="199">
        <f t="shared" si="59"/>
        <v>0</v>
      </c>
    </row>
    <row r="737" spans="1:24" x14ac:dyDescent="0.25">
      <c r="A737" s="199">
        <v>169</v>
      </c>
      <c r="B737" s="200" t="s">
        <v>195</v>
      </c>
      <c r="C737" s="200">
        <v>83</v>
      </c>
      <c r="D737" s="200">
        <v>3</v>
      </c>
      <c r="E737" s="200" t="s">
        <v>1816</v>
      </c>
      <c r="F737" s="200" t="s">
        <v>1816</v>
      </c>
      <c r="G737" s="200" t="s">
        <v>1771</v>
      </c>
      <c r="H737" s="200">
        <v>33</v>
      </c>
      <c r="I737" s="200">
        <v>1</v>
      </c>
      <c r="J737" s="200">
        <v>35</v>
      </c>
      <c r="K737" s="200" t="s">
        <v>63</v>
      </c>
      <c r="L737" s="200" t="s">
        <v>32</v>
      </c>
      <c r="M737" s="199" t="s">
        <v>196</v>
      </c>
      <c r="O737" s="237">
        <v>10</v>
      </c>
      <c r="P737" s="207" t="s">
        <v>3</v>
      </c>
      <c r="Q737" s="207"/>
      <c r="R737" s="226">
        <v>6.6438561897747253</v>
      </c>
      <c r="S737" s="226">
        <v>6.6438561897747253</v>
      </c>
      <c r="T737" s="226">
        <f t="shared" si="55"/>
        <v>0</v>
      </c>
      <c r="U737" s="199">
        <f t="shared" si="56"/>
        <v>0</v>
      </c>
      <c r="V737" s="199">
        <f t="shared" si="57"/>
        <v>0</v>
      </c>
      <c r="W737" s="199">
        <f t="shared" si="58"/>
        <v>0</v>
      </c>
      <c r="X737" s="199">
        <f t="shared" si="59"/>
        <v>0</v>
      </c>
    </row>
    <row r="738" spans="1:24" x14ac:dyDescent="0.25">
      <c r="A738" s="199">
        <v>169</v>
      </c>
      <c r="B738" s="200" t="s">
        <v>195</v>
      </c>
      <c r="C738" s="200">
        <v>83</v>
      </c>
      <c r="D738" s="200">
        <v>3</v>
      </c>
      <c r="E738" s="200" t="s">
        <v>1816</v>
      </c>
      <c r="F738" s="200" t="s">
        <v>1816</v>
      </c>
      <c r="G738" s="200" t="s">
        <v>1771</v>
      </c>
      <c r="H738" s="200">
        <v>33</v>
      </c>
      <c r="I738" s="200">
        <v>1</v>
      </c>
      <c r="J738" s="200">
        <v>35</v>
      </c>
      <c r="K738" s="200" t="s">
        <v>63</v>
      </c>
      <c r="L738" s="200" t="s">
        <v>32</v>
      </c>
      <c r="M738" s="199" t="s">
        <v>196</v>
      </c>
      <c r="O738" s="237">
        <v>1</v>
      </c>
      <c r="P738" s="207" t="s">
        <v>3</v>
      </c>
      <c r="Q738" s="207"/>
      <c r="R738" s="226">
        <v>6.6438561897747253</v>
      </c>
      <c r="S738" s="226">
        <v>6.6438561897747253</v>
      </c>
      <c r="T738" s="226">
        <f t="shared" si="55"/>
        <v>0</v>
      </c>
      <c r="U738" s="199">
        <f t="shared" si="56"/>
        <v>0</v>
      </c>
      <c r="V738" s="199">
        <f t="shared" si="57"/>
        <v>0</v>
      </c>
      <c r="W738" s="199">
        <f t="shared" si="58"/>
        <v>0</v>
      </c>
      <c r="X738" s="199">
        <f t="shared" si="59"/>
        <v>0</v>
      </c>
    </row>
    <row r="739" spans="1:24" x14ac:dyDescent="0.25">
      <c r="A739" s="218">
        <v>169</v>
      </c>
      <c r="B739" s="219" t="s">
        <v>195</v>
      </c>
      <c r="C739" s="219">
        <v>83</v>
      </c>
      <c r="D739" s="223">
        <v>3</v>
      </c>
      <c r="E739" s="223" t="s">
        <v>1816</v>
      </c>
      <c r="F739" s="223" t="s">
        <v>1816</v>
      </c>
      <c r="G739" s="220" t="s">
        <v>1771</v>
      </c>
      <c r="H739" s="221">
        <v>33</v>
      </c>
      <c r="I739" s="221">
        <v>1</v>
      </c>
      <c r="J739" s="222">
        <v>35</v>
      </c>
      <c r="K739" s="223" t="s">
        <v>63</v>
      </c>
      <c r="L739" s="223" t="s">
        <v>32</v>
      </c>
      <c r="M739" s="220" t="s">
        <v>196</v>
      </c>
      <c r="O739" s="225">
        <v>100</v>
      </c>
      <c r="P739" s="209" t="s">
        <v>117</v>
      </c>
      <c r="Q739" s="209"/>
      <c r="R739" s="226">
        <v>6.6438561897747253</v>
      </c>
      <c r="S739" s="226">
        <v>6.6438561897747253</v>
      </c>
      <c r="T739" s="226">
        <f t="shared" si="55"/>
        <v>0</v>
      </c>
      <c r="U739" s="199">
        <f t="shared" si="56"/>
        <v>0</v>
      </c>
      <c r="V739" s="199">
        <f t="shared" si="57"/>
        <v>0</v>
      </c>
      <c r="W739" s="199">
        <f t="shared" si="58"/>
        <v>0</v>
      </c>
      <c r="X739" s="199">
        <f t="shared" si="59"/>
        <v>0</v>
      </c>
    </row>
    <row r="740" spans="1:24" x14ac:dyDescent="0.25">
      <c r="A740" s="199">
        <v>169</v>
      </c>
      <c r="B740" s="200" t="s">
        <v>195</v>
      </c>
      <c r="C740" s="200">
        <v>83</v>
      </c>
      <c r="D740" s="200">
        <v>3</v>
      </c>
      <c r="E740" s="200" t="s">
        <v>1816</v>
      </c>
      <c r="F740" s="200" t="s">
        <v>1816</v>
      </c>
      <c r="G740" s="200" t="s">
        <v>1771</v>
      </c>
      <c r="H740" s="200">
        <v>33</v>
      </c>
      <c r="I740" s="200">
        <v>1</v>
      </c>
      <c r="J740" s="200">
        <v>35</v>
      </c>
      <c r="K740" s="200" t="s">
        <v>63</v>
      </c>
      <c r="L740" s="200" t="s">
        <v>32</v>
      </c>
      <c r="M740" s="199" t="s">
        <v>196</v>
      </c>
      <c r="O740" s="237">
        <v>10</v>
      </c>
      <c r="P740" s="209" t="s">
        <v>117</v>
      </c>
      <c r="Q740" s="209"/>
      <c r="R740" s="226">
        <v>6.6438561897747253</v>
      </c>
      <c r="S740" s="226">
        <v>6.6438561897747253</v>
      </c>
      <c r="T740" s="226">
        <f t="shared" si="55"/>
        <v>0</v>
      </c>
      <c r="U740" s="199">
        <f t="shared" si="56"/>
        <v>0</v>
      </c>
      <c r="V740" s="199">
        <f t="shared" si="57"/>
        <v>0</v>
      </c>
      <c r="W740" s="199">
        <f t="shared" si="58"/>
        <v>0</v>
      </c>
      <c r="X740" s="199">
        <f t="shared" si="59"/>
        <v>0</v>
      </c>
    </row>
    <row r="741" spans="1:24" x14ac:dyDescent="0.25">
      <c r="A741" s="199">
        <v>169</v>
      </c>
      <c r="B741" s="200" t="s">
        <v>195</v>
      </c>
      <c r="C741" s="200">
        <v>83</v>
      </c>
      <c r="D741" s="200">
        <v>3</v>
      </c>
      <c r="E741" s="200" t="s">
        <v>1816</v>
      </c>
      <c r="F741" s="200" t="s">
        <v>1816</v>
      </c>
      <c r="G741" s="200" t="s">
        <v>1771</v>
      </c>
      <c r="H741" s="200">
        <v>33</v>
      </c>
      <c r="I741" s="200">
        <v>1</v>
      </c>
      <c r="J741" s="200">
        <v>35</v>
      </c>
      <c r="K741" s="200" t="s">
        <v>63</v>
      </c>
      <c r="L741" s="200" t="s">
        <v>32</v>
      </c>
      <c r="M741" s="199" t="s">
        <v>196</v>
      </c>
      <c r="O741" s="237">
        <v>1</v>
      </c>
      <c r="P741" s="209" t="s">
        <v>117</v>
      </c>
      <c r="Q741" s="209"/>
      <c r="R741" s="226">
        <v>6.6438561897747253</v>
      </c>
      <c r="S741" s="226">
        <v>6.6438561897747253</v>
      </c>
      <c r="T741" s="226">
        <f t="shared" si="55"/>
        <v>0</v>
      </c>
      <c r="U741" s="199">
        <f t="shared" si="56"/>
        <v>0</v>
      </c>
      <c r="V741" s="199">
        <f t="shared" si="57"/>
        <v>0</v>
      </c>
      <c r="W741" s="199">
        <f t="shared" si="58"/>
        <v>0</v>
      </c>
      <c r="X741" s="199">
        <f t="shared" si="59"/>
        <v>0</v>
      </c>
    </row>
    <row r="742" spans="1:24" x14ac:dyDescent="0.25">
      <c r="A742" s="199">
        <v>169</v>
      </c>
      <c r="B742" s="200" t="s">
        <v>195</v>
      </c>
      <c r="C742" s="200">
        <v>83</v>
      </c>
      <c r="D742" s="200">
        <v>3</v>
      </c>
      <c r="E742" s="200" t="s">
        <v>1816</v>
      </c>
      <c r="F742" s="200" t="s">
        <v>1816</v>
      </c>
      <c r="G742" s="200" t="s">
        <v>1771</v>
      </c>
      <c r="H742" s="200">
        <v>33</v>
      </c>
      <c r="I742" s="200">
        <v>1</v>
      </c>
      <c r="J742" s="200">
        <v>35</v>
      </c>
      <c r="K742" s="200" t="s">
        <v>63</v>
      </c>
      <c r="L742" s="200" t="s">
        <v>32</v>
      </c>
      <c r="M742" s="199" t="s">
        <v>196</v>
      </c>
      <c r="O742" s="237">
        <v>0.1</v>
      </c>
      <c r="P742" s="209" t="s">
        <v>117</v>
      </c>
      <c r="Q742" s="209"/>
      <c r="R742" s="226">
        <v>6.6438561897747253</v>
      </c>
      <c r="S742" s="226">
        <v>6.6438561897747253</v>
      </c>
      <c r="T742" s="226">
        <f t="shared" si="55"/>
        <v>0</v>
      </c>
      <c r="U742" s="199">
        <f t="shared" si="56"/>
        <v>0</v>
      </c>
      <c r="V742" s="199">
        <f t="shared" si="57"/>
        <v>0</v>
      </c>
      <c r="W742" s="199">
        <f t="shared" si="58"/>
        <v>0</v>
      </c>
      <c r="X742" s="199">
        <f t="shared" si="59"/>
        <v>0</v>
      </c>
    </row>
    <row r="743" spans="1:24" x14ac:dyDescent="0.25">
      <c r="A743" s="199">
        <v>169</v>
      </c>
      <c r="B743" s="200" t="s">
        <v>195</v>
      </c>
      <c r="C743" s="200">
        <v>83</v>
      </c>
      <c r="D743" s="200">
        <v>3</v>
      </c>
      <c r="E743" s="200" t="s">
        <v>1816</v>
      </c>
      <c r="F743" s="200" t="s">
        <v>1816</v>
      </c>
      <c r="G743" s="200" t="s">
        <v>1771</v>
      </c>
      <c r="H743" s="200">
        <v>33</v>
      </c>
      <c r="I743" s="200">
        <v>1</v>
      </c>
      <c r="J743" s="200">
        <v>35</v>
      </c>
      <c r="K743" s="200" t="s">
        <v>63</v>
      </c>
      <c r="L743" s="200" t="s">
        <v>32</v>
      </c>
      <c r="M743" s="199" t="s">
        <v>196</v>
      </c>
      <c r="O743" s="237">
        <v>0.1</v>
      </c>
      <c r="P743" s="210" t="s">
        <v>147</v>
      </c>
      <c r="Q743" s="210"/>
      <c r="R743" s="226">
        <v>9.8852488931060218</v>
      </c>
      <c r="S743" s="226">
        <v>9.8643982764347307</v>
      </c>
      <c r="T743" s="226">
        <f t="shared" si="55"/>
        <v>2.0850616671291178E-2</v>
      </c>
      <c r="U743" s="199">
        <f t="shared" si="56"/>
        <v>0</v>
      </c>
      <c r="V743" s="199">
        <f t="shared" si="57"/>
        <v>0</v>
      </c>
      <c r="W743" s="199">
        <f t="shared" si="58"/>
        <v>0</v>
      </c>
      <c r="X743" s="199">
        <f t="shared" si="59"/>
        <v>0</v>
      </c>
    </row>
    <row r="744" spans="1:24" x14ac:dyDescent="0.25">
      <c r="A744" s="199">
        <v>169</v>
      </c>
      <c r="B744" s="200" t="s">
        <v>195</v>
      </c>
      <c r="C744" s="200">
        <v>83</v>
      </c>
      <c r="D744" s="200">
        <v>3</v>
      </c>
      <c r="E744" s="200" t="s">
        <v>1816</v>
      </c>
      <c r="F744" s="200" t="s">
        <v>1816</v>
      </c>
      <c r="G744" s="200" t="s">
        <v>1771</v>
      </c>
      <c r="H744" s="200">
        <v>33</v>
      </c>
      <c r="I744" s="200">
        <v>1</v>
      </c>
      <c r="J744" s="200">
        <v>35</v>
      </c>
      <c r="K744" s="200" t="s">
        <v>63</v>
      </c>
      <c r="L744" s="200" t="s">
        <v>32</v>
      </c>
      <c r="M744" s="199" t="s">
        <v>196</v>
      </c>
      <c r="O744" s="237">
        <v>1</v>
      </c>
      <c r="P744" s="210" t="s">
        <v>147</v>
      </c>
      <c r="Q744" s="210"/>
      <c r="R744" s="226">
        <v>11.980834260858837</v>
      </c>
      <c r="S744" s="226">
        <v>12.267350180937239</v>
      </c>
      <c r="T744" s="226">
        <f t="shared" si="55"/>
        <v>-0.28651592007840243</v>
      </c>
      <c r="U744" s="199">
        <f t="shared" si="56"/>
        <v>0</v>
      </c>
      <c r="V744" s="199">
        <f t="shared" si="57"/>
        <v>0</v>
      </c>
      <c r="W744" s="199">
        <f t="shared" si="58"/>
        <v>0</v>
      </c>
      <c r="X744" s="199">
        <f t="shared" si="59"/>
        <v>0</v>
      </c>
    </row>
    <row r="745" spans="1:24" x14ac:dyDescent="0.25">
      <c r="A745" s="199">
        <v>169</v>
      </c>
      <c r="B745" s="200" t="s">
        <v>195</v>
      </c>
      <c r="C745" s="200">
        <v>83</v>
      </c>
      <c r="D745" s="200">
        <v>3</v>
      </c>
      <c r="E745" s="200" t="s">
        <v>1816</v>
      </c>
      <c r="F745" s="200" t="s">
        <v>1816</v>
      </c>
      <c r="G745" s="200" t="s">
        <v>1771</v>
      </c>
      <c r="H745" s="200">
        <v>33</v>
      </c>
      <c r="I745" s="200">
        <v>1</v>
      </c>
      <c r="J745" s="200">
        <v>35</v>
      </c>
      <c r="K745" s="200" t="s">
        <v>63</v>
      </c>
      <c r="L745" s="200" t="s">
        <v>32</v>
      </c>
      <c r="M745" s="199" t="s">
        <v>196</v>
      </c>
      <c r="O745" s="237">
        <v>10</v>
      </c>
      <c r="P745" s="210" t="s">
        <v>147</v>
      </c>
      <c r="Q745" s="210"/>
      <c r="R745" s="226">
        <v>14.508074817921067</v>
      </c>
      <c r="S745" s="226">
        <v>14.407073825985783</v>
      </c>
      <c r="T745" s="226">
        <f t="shared" si="55"/>
        <v>0.10100099193528322</v>
      </c>
      <c r="U745" s="199">
        <f t="shared" si="56"/>
        <v>0</v>
      </c>
      <c r="V745" s="199">
        <f t="shared" si="57"/>
        <v>0</v>
      </c>
      <c r="W745" s="199">
        <f t="shared" si="58"/>
        <v>0</v>
      </c>
      <c r="X745" s="199">
        <f t="shared" si="59"/>
        <v>0</v>
      </c>
    </row>
    <row r="746" spans="1:24" x14ac:dyDescent="0.25">
      <c r="A746" s="218">
        <v>169</v>
      </c>
      <c r="B746" s="219" t="s">
        <v>195</v>
      </c>
      <c r="C746" s="219">
        <v>83</v>
      </c>
      <c r="D746" s="223">
        <v>3</v>
      </c>
      <c r="E746" s="223" t="s">
        <v>1816</v>
      </c>
      <c r="F746" s="223" t="s">
        <v>1816</v>
      </c>
      <c r="G746" s="220" t="s">
        <v>1771</v>
      </c>
      <c r="H746" s="221">
        <v>33</v>
      </c>
      <c r="I746" s="221">
        <v>1</v>
      </c>
      <c r="J746" s="222">
        <v>35</v>
      </c>
      <c r="K746" s="223" t="s">
        <v>63</v>
      </c>
      <c r="L746" s="223" t="s">
        <v>32</v>
      </c>
      <c r="M746" s="220" t="s">
        <v>196</v>
      </c>
      <c r="O746" s="225">
        <v>100</v>
      </c>
      <c r="P746" s="211" t="s">
        <v>834</v>
      </c>
      <c r="Q746" s="211"/>
      <c r="R746" s="226">
        <v>6.6438561897747253</v>
      </c>
      <c r="S746" s="226">
        <v>6.6438561897747253</v>
      </c>
      <c r="T746" s="226">
        <f t="shared" si="55"/>
        <v>0</v>
      </c>
      <c r="U746" s="199">
        <f t="shared" si="56"/>
        <v>0</v>
      </c>
      <c r="V746" s="199">
        <f t="shared" si="57"/>
        <v>0</v>
      </c>
      <c r="W746" s="199">
        <f t="shared" si="58"/>
        <v>0</v>
      </c>
      <c r="X746" s="199">
        <f t="shared" si="59"/>
        <v>0</v>
      </c>
    </row>
    <row r="747" spans="1:24" x14ac:dyDescent="0.25">
      <c r="A747" s="199">
        <v>169</v>
      </c>
      <c r="B747" s="200" t="s">
        <v>195</v>
      </c>
      <c r="C747" s="200">
        <v>83</v>
      </c>
      <c r="D747" s="200">
        <v>3</v>
      </c>
      <c r="E747" s="200" t="s">
        <v>1816</v>
      </c>
      <c r="F747" s="200" t="s">
        <v>1816</v>
      </c>
      <c r="G747" s="200" t="s">
        <v>1771</v>
      </c>
      <c r="H747" s="200">
        <v>33</v>
      </c>
      <c r="I747" s="200">
        <v>1</v>
      </c>
      <c r="J747" s="200">
        <v>35</v>
      </c>
      <c r="K747" s="200" t="s">
        <v>63</v>
      </c>
      <c r="L747" s="200" t="s">
        <v>32</v>
      </c>
      <c r="M747" s="199" t="s">
        <v>196</v>
      </c>
      <c r="O747" s="237">
        <v>10</v>
      </c>
      <c r="P747" s="211" t="s">
        <v>834</v>
      </c>
      <c r="Q747" s="211"/>
      <c r="R747" s="226">
        <v>6.6438561897747253</v>
      </c>
      <c r="S747" s="226">
        <v>6.6438561897747253</v>
      </c>
      <c r="T747" s="226">
        <f t="shared" si="55"/>
        <v>0</v>
      </c>
      <c r="U747" s="199">
        <f t="shared" si="56"/>
        <v>0</v>
      </c>
      <c r="V747" s="199">
        <f t="shared" si="57"/>
        <v>0</v>
      </c>
      <c r="W747" s="199">
        <f t="shared" si="58"/>
        <v>0</v>
      </c>
      <c r="X747" s="199">
        <f t="shared" si="59"/>
        <v>0</v>
      </c>
    </row>
    <row r="748" spans="1:24" x14ac:dyDescent="0.25">
      <c r="A748" s="199">
        <v>169</v>
      </c>
      <c r="B748" s="200" t="s">
        <v>195</v>
      </c>
      <c r="C748" s="200">
        <v>83</v>
      </c>
      <c r="D748" s="200">
        <v>3</v>
      </c>
      <c r="E748" s="200" t="s">
        <v>1816</v>
      </c>
      <c r="F748" s="200" t="s">
        <v>1816</v>
      </c>
      <c r="G748" s="200" t="s">
        <v>1771</v>
      </c>
      <c r="H748" s="200">
        <v>33</v>
      </c>
      <c r="I748" s="200">
        <v>1</v>
      </c>
      <c r="J748" s="200">
        <v>35</v>
      </c>
      <c r="K748" s="200" t="s">
        <v>63</v>
      </c>
      <c r="L748" s="200" t="s">
        <v>32</v>
      </c>
      <c r="M748" s="199" t="s">
        <v>196</v>
      </c>
      <c r="O748" s="237">
        <v>1</v>
      </c>
      <c r="P748" s="211" t="s">
        <v>834</v>
      </c>
      <c r="Q748" s="211"/>
      <c r="R748" s="226">
        <v>6.6438561897747253</v>
      </c>
      <c r="S748" s="226">
        <v>6.6438561897747253</v>
      </c>
      <c r="T748" s="226">
        <f t="shared" si="55"/>
        <v>0</v>
      </c>
      <c r="U748" s="199">
        <f t="shared" si="56"/>
        <v>0</v>
      </c>
      <c r="V748" s="199">
        <f t="shared" si="57"/>
        <v>0</v>
      </c>
      <c r="W748" s="199">
        <f t="shared" si="58"/>
        <v>0</v>
      </c>
      <c r="X748" s="199">
        <f t="shared" si="59"/>
        <v>0</v>
      </c>
    </row>
    <row r="749" spans="1:24" x14ac:dyDescent="0.25">
      <c r="A749" s="199">
        <v>169</v>
      </c>
      <c r="B749" s="200" t="s">
        <v>195</v>
      </c>
      <c r="C749" s="200">
        <v>83</v>
      </c>
      <c r="D749" s="200">
        <v>3</v>
      </c>
      <c r="E749" s="200" t="s">
        <v>1816</v>
      </c>
      <c r="F749" s="200" t="s">
        <v>1816</v>
      </c>
      <c r="G749" s="200" t="s">
        <v>1771</v>
      </c>
      <c r="H749" s="200">
        <v>33</v>
      </c>
      <c r="I749" s="200">
        <v>1</v>
      </c>
      <c r="J749" s="200">
        <v>35</v>
      </c>
      <c r="K749" s="200" t="s">
        <v>63</v>
      </c>
      <c r="L749" s="200" t="s">
        <v>32</v>
      </c>
      <c r="M749" s="199" t="s">
        <v>196</v>
      </c>
      <c r="O749" s="237">
        <v>0.1</v>
      </c>
      <c r="P749" s="211" t="s">
        <v>834</v>
      </c>
      <c r="Q749" s="211"/>
      <c r="R749" s="226">
        <v>6.6438561897747253</v>
      </c>
      <c r="S749" s="226">
        <v>6.6438561897747253</v>
      </c>
      <c r="T749" s="226">
        <f t="shared" si="55"/>
        <v>0</v>
      </c>
      <c r="U749" s="199">
        <f t="shared" si="56"/>
        <v>0</v>
      </c>
      <c r="V749" s="199">
        <f t="shared" si="57"/>
        <v>0</v>
      </c>
      <c r="W749" s="199">
        <f t="shared" si="58"/>
        <v>0</v>
      </c>
      <c r="X749" s="199">
        <f t="shared" si="59"/>
        <v>0</v>
      </c>
    </row>
    <row r="750" spans="1:24" x14ac:dyDescent="0.25">
      <c r="A750" s="218">
        <v>169</v>
      </c>
      <c r="B750" s="219" t="s">
        <v>195</v>
      </c>
      <c r="C750" s="219">
        <v>83</v>
      </c>
      <c r="D750" s="223">
        <v>3</v>
      </c>
      <c r="E750" s="223" t="s">
        <v>1816</v>
      </c>
      <c r="F750" s="223" t="s">
        <v>1816</v>
      </c>
      <c r="G750" s="220" t="s">
        <v>1771</v>
      </c>
      <c r="H750" s="221">
        <v>33</v>
      </c>
      <c r="I750" s="221">
        <v>1</v>
      </c>
      <c r="J750" s="222">
        <v>35</v>
      </c>
      <c r="K750" s="223" t="s">
        <v>63</v>
      </c>
      <c r="L750" s="223" t="s">
        <v>32</v>
      </c>
      <c r="M750" s="220" t="s">
        <v>196</v>
      </c>
      <c r="O750" s="225">
        <v>100</v>
      </c>
      <c r="P750" s="238" t="s">
        <v>307</v>
      </c>
      <c r="Q750" s="238"/>
      <c r="R750" s="226">
        <v>6.6438561897747253</v>
      </c>
      <c r="S750" s="226">
        <v>6.6438561897747253</v>
      </c>
      <c r="T750" s="226">
        <f t="shared" si="55"/>
        <v>0</v>
      </c>
      <c r="U750" s="199">
        <f t="shared" si="56"/>
        <v>0</v>
      </c>
      <c r="V750" s="199">
        <f t="shared" si="57"/>
        <v>0</v>
      </c>
      <c r="W750" s="199">
        <f t="shared" si="58"/>
        <v>0</v>
      </c>
      <c r="X750" s="199">
        <f t="shared" si="59"/>
        <v>0</v>
      </c>
    </row>
    <row r="751" spans="1:24" x14ac:dyDescent="0.25">
      <c r="A751" s="199">
        <v>169</v>
      </c>
      <c r="B751" s="200" t="s">
        <v>195</v>
      </c>
      <c r="C751" s="200">
        <v>83</v>
      </c>
      <c r="D751" s="200">
        <v>3</v>
      </c>
      <c r="E751" s="200" t="s">
        <v>1816</v>
      </c>
      <c r="F751" s="200" t="s">
        <v>1816</v>
      </c>
      <c r="G751" s="200" t="s">
        <v>1771</v>
      </c>
      <c r="H751" s="200">
        <v>33</v>
      </c>
      <c r="I751" s="200">
        <v>1</v>
      </c>
      <c r="J751" s="200">
        <v>35</v>
      </c>
      <c r="K751" s="200" t="s">
        <v>63</v>
      </c>
      <c r="L751" s="200" t="s">
        <v>32</v>
      </c>
      <c r="M751" s="199" t="s">
        <v>196</v>
      </c>
      <c r="O751" s="237">
        <v>50</v>
      </c>
      <c r="P751" s="238" t="s">
        <v>307</v>
      </c>
      <c r="Q751" s="238"/>
      <c r="R751" s="226">
        <v>6.6438561897747253</v>
      </c>
      <c r="S751" s="226">
        <v>6.6438561897747253</v>
      </c>
      <c r="T751" s="226">
        <f t="shared" si="55"/>
        <v>0</v>
      </c>
      <c r="U751" s="199">
        <f t="shared" si="56"/>
        <v>0</v>
      </c>
      <c r="V751" s="199">
        <f t="shared" si="57"/>
        <v>0</v>
      </c>
      <c r="W751" s="199">
        <f t="shared" si="58"/>
        <v>0</v>
      </c>
      <c r="X751" s="199">
        <f t="shared" si="59"/>
        <v>0</v>
      </c>
    </row>
    <row r="752" spans="1:24" x14ac:dyDescent="0.25">
      <c r="A752" s="199">
        <v>169</v>
      </c>
      <c r="B752" s="200" t="s">
        <v>195</v>
      </c>
      <c r="C752" s="200">
        <v>83</v>
      </c>
      <c r="D752" s="200">
        <v>3</v>
      </c>
      <c r="E752" s="200" t="s">
        <v>1816</v>
      </c>
      <c r="F752" s="200" t="s">
        <v>1816</v>
      </c>
      <c r="G752" s="200" t="s">
        <v>1771</v>
      </c>
      <c r="H752" s="200">
        <v>33</v>
      </c>
      <c r="I752" s="200">
        <v>1</v>
      </c>
      <c r="J752" s="200">
        <v>35</v>
      </c>
      <c r="K752" s="200" t="s">
        <v>63</v>
      </c>
      <c r="L752" s="200" t="s">
        <v>32</v>
      </c>
      <c r="M752" s="199" t="s">
        <v>196</v>
      </c>
      <c r="O752" s="237">
        <v>10</v>
      </c>
      <c r="P752" s="238" t="s">
        <v>307</v>
      </c>
      <c r="Q752" s="238"/>
      <c r="R752" s="226">
        <v>6.6438561897747253</v>
      </c>
      <c r="S752" s="226">
        <v>9.6862093763042214</v>
      </c>
      <c r="T752" s="226">
        <f t="shared" si="55"/>
        <v>-3.0423531865294962</v>
      </c>
      <c r="U752" s="199">
        <f t="shared" si="56"/>
        <v>0</v>
      </c>
      <c r="V752" s="199">
        <f t="shared" si="57"/>
        <v>0</v>
      </c>
      <c r="W752" s="199">
        <f t="shared" si="58"/>
        <v>0</v>
      </c>
      <c r="X752" s="199">
        <f t="shared" si="59"/>
        <v>0</v>
      </c>
    </row>
    <row r="753" spans="1:24" x14ac:dyDescent="0.25">
      <c r="A753" s="199">
        <v>169</v>
      </c>
      <c r="B753" s="200" t="s">
        <v>195</v>
      </c>
      <c r="C753" s="200">
        <v>83</v>
      </c>
      <c r="D753" s="200">
        <v>3</v>
      </c>
      <c r="E753" s="200" t="s">
        <v>1816</v>
      </c>
      <c r="F753" s="200" t="s">
        <v>1816</v>
      </c>
      <c r="G753" s="200" t="s">
        <v>1771</v>
      </c>
      <c r="H753" s="200">
        <v>33</v>
      </c>
      <c r="I753" s="200">
        <v>1</v>
      </c>
      <c r="J753" s="200">
        <v>35</v>
      </c>
      <c r="K753" s="200" t="s">
        <v>63</v>
      </c>
      <c r="L753" s="200" t="s">
        <v>32</v>
      </c>
      <c r="M753" s="199" t="s">
        <v>196</v>
      </c>
      <c r="O753" s="237">
        <v>1</v>
      </c>
      <c r="P753" s="238" t="s">
        <v>307</v>
      </c>
      <c r="Q753" s="238"/>
      <c r="R753" s="226">
        <v>6.6438561897747253</v>
      </c>
      <c r="S753" s="226">
        <v>6.6438561897747253</v>
      </c>
      <c r="T753" s="226">
        <f t="shared" si="55"/>
        <v>0</v>
      </c>
      <c r="U753" s="199">
        <f t="shared" si="56"/>
        <v>0</v>
      </c>
      <c r="V753" s="199">
        <f t="shared" si="57"/>
        <v>0</v>
      </c>
      <c r="W753" s="199">
        <f t="shared" si="58"/>
        <v>0</v>
      </c>
      <c r="X753" s="199">
        <f t="shared" si="59"/>
        <v>0</v>
      </c>
    </row>
    <row r="754" spans="1:24" x14ac:dyDescent="0.25">
      <c r="A754" s="199">
        <v>169</v>
      </c>
      <c r="B754" s="200" t="s">
        <v>195</v>
      </c>
      <c r="C754" s="200">
        <v>83</v>
      </c>
      <c r="D754" s="200">
        <v>3</v>
      </c>
      <c r="E754" s="200" t="s">
        <v>1816</v>
      </c>
      <c r="F754" s="200" t="s">
        <v>1816</v>
      </c>
      <c r="G754" s="200" t="s">
        <v>1771</v>
      </c>
      <c r="H754" s="200">
        <v>33</v>
      </c>
      <c r="I754" s="200">
        <v>1</v>
      </c>
      <c r="J754" s="200">
        <v>35</v>
      </c>
      <c r="K754" s="200" t="s">
        <v>63</v>
      </c>
      <c r="L754" s="200" t="s">
        <v>32</v>
      </c>
      <c r="M754" s="199" t="s">
        <v>196</v>
      </c>
      <c r="O754" s="237">
        <v>0.5</v>
      </c>
      <c r="P754" s="238" t="s">
        <v>307</v>
      </c>
      <c r="Q754" s="238"/>
      <c r="R754" s="226">
        <v>6.6438561897747253</v>
      </c>
      <c r="S754" s="226">
        <v>6.6438561897747253</v>
      </c>
      <c r="T754" s="226">
        <f t="shared" si="55"/>
        <v>0</v>
      </c>
      <c r="U754" s="199">
        <f t="shared" si="56"/>
        <v>0</v>
      </c>
      <c r="V754" s="199">
        <f t="shared" si="57"/>
        <v>0</v>
      </c>
      <c r="W754" s="199">
        <f t="shared" si="58"/>
        <v>0</v>
      </c>
      <c r="X754" s="199">
        <f t="shared" si="59"/>
        <v>0</v>
      </c>
    </row>
    <row r="755" spans="1:24" x14ac:dyDescent="0.25">
      <c r="A755" s="199">
        <v>169</v>
      </c>
      <c r="B755" s="200" t="s">
        <v>195</v>
      </c>
      <c r="C755" s="200">
        <v>83</v>
      </c>
      <c r="D755" s="200">
        <v>3</v>
      </c>
      <c r="E755" s="200" t="s">
        <v>1816</v>
      </c>
      <c r="F755" s="200" t="s">
        <v>1816</v>
      </c>
      <c r="G755" s="200" t="s">
        <v>1771</v>
      </c>
      <c r="H755" s="200">
        <v>33</v>
      </c>
      <c r="I755" s="200">
        <v>1</v>
      </c>
      <c r="J755" s="200">
        <v>35</v>
      </c>
      <c r="K755" s="200" t="s">
        <v>63</v>
      </c>
      <c r="L755" s="200" t="s">
        <v>32</v>
      </c>
      <c r="M755" s="199" t="s">
        <v>196</v>
      </c>
      <c r="O755" s="237">
        <v>0.1</v>
      </c>
      <c r="P755" s="238" t="s">
        <v>307</v>
      </c>
      <c r="Q755" s="238"/>
      <c r="R755" s="226">
        <v>6.6438561897747253</v>
      </c>
      <c r="S755" s="226">
        <v>6.6438561897747253</v>
      </c>
      <c r="T755" s="226">
        <f t="shared" si="55"/>
        <v>0</v>
      </c>
      <c r="U755" s="199">
        <f t="shared" si="56"/>
        <v>0</v>
      </c>
      <c r="V755" s="199">
        <f t="shared" si="57"/>
        <v>0</v>
      </c>
      <c r="W755" s="199">
        <f t="shared" si="58"/>
        <v>0</v>
      </c>
      <c r="X755" s="199">
        <f t="shared" si="59"/>
        <v>0</v>
      </c>
    </row>
    <row r="756" spans="1:24" x14ac:dyDescent="0.25">
      <c r="A756" s="218">
        <v>169</v>
      </c>
      <c r="B756" s="219" t="s">
        <v>195</v>
      </c>
      <c r="C756" s="219">
        <v>83</v>
      </c>
      <c r="D756" s="223">
        <v>3</v>
      </c>
      <c r="E756" s="223" t="s">
        <v>1816</v>
      </c>
      <c r="F756" s="223" t="s">
        <v>1816</v>
      </c>
      <c r="G756" s="220" t="s">
        <v>1771</v>
      </c>
      <c r="H756" s="221">
        <v>33</v>
      </c>
      <c r="I756" s="221">
        <v>1</v>
      </c>
      <c r="J756" s="222">
        <v>35</v>
      </c>
      <c r="K756" s="223" t="s">
        <v>63</v>
      </c>
      <c r="L756" s="223" t="s">
        <v>32</v>
      </c>
      <c r="M756" s="220" t="s">
        <v>196</v>
      </c>
      <c r="O756" s="225">
        <v>100</v>
      </c>
      <c r="P756" s="238" t="s">
        <v>4</v>
      </c>
      <c r="Q756" s="238"/>
      <c r="R756" s="226">
        <v>6.6438561897747253</v>
      </c>
      <c r="S756" s="226">
        <v>6.6438561897747253</v>
      </c>
      <c r="T756" s="226">
        <f t="shared" si="55"/>
        <v>0</v>
      </c>
      <c r="U756" s="199">
        <f t="shared" si="56"/>
        <v>0</v>
      </c>
      <c r="V756" s="199">
        <f t="shared" si="57"/>
        <v>0</v>
      </c>
      <c r="W756" s="199">
        <f t="shared" si="58"/>
        <v>0</v>
      </c>
      <c r="X756" s="199">
        <f t="shared" si="59"/>
        <v>0</v>
      </c>
    </row>
    <row r="757" spans="1:24" x14ac:dyDescent="0.25">
      <c r="A757" s="199">
        <v>169</v>
      </c>
      <c r="B757" s="200" t="s">
        <v>195</v>
      </c>
      <c r="C757" s="200">
        <v>83</v>
      </c>
      <c r="D757" s="200">
        <v>3</v>
      </c>
      <c r="E757" s="200" t="s">
        <v>1816</v>
      </c>
      <c r="F757" s="200" t="s">
        <v>1816</v>
      </c>
      <c r="G757" s="200" t="s">
        <v>1771</v>
      </c>
      <c r="H757" s="200">
        <v>33</v>
      </c>
      <c r="I757" s="200">
        <v>1</v>
      </c>
      <c r="J757" s="200">
        <v>35</v>
      </c>
      <c r="K757" s="200" t="s">
        <v>63</v>
      </c>
      <c r="L757" s="200" t="s">
        <v>32</v>
      </c>
      <c r="M757" s="199" t="s">
        <v>196</v>
      </c>
      <c r="O757" s="237">
        <v>50</v>
      </c>
      <c r="P757" s="238" t="s">
        <v>4</v>
      </c>
      <c r="Q757" s="238"/>
      <c r="R757" s="226">
        <v>6.6438561897747253</v>
      </c>
      <c r="S757" s="226">
        <v>6.6438561897747253</v>
      </c>
      <c r="T757" s="226">
        <f t="shared" si="55"/>
        <v>0</v>
      </c>
      <c r="U757" s="199">
        <f t="shared" si="56"/>
        <v>0</v>
      </c>
      <c r="V757" s="199">
        <f t="shared" si="57"/>
        <v>0</v>
      </c>
      <c r="W757" s="199">
        <f t="shared" si="58"/>
        <v>0</v>
      </c>
      <c r="X757" s="199">
        <f t="shared" si="59"/>
        <v>0</v>
      </c>
    </row>
    <row r="758" spans="1:24" x14ac:dyDescent="0.25">
      <c r="A758" s="199">
        <v>169</v>
      </c>
      <c r="B758" s="200" t="s">
        <v>195</v>
      </c>
      <c r="C758" s="200">
        <v>83</v>
      </c>
      <c r="D758" s="200">
        <v>3</v>
      </c>
      <c r="E758" s="200" t="s">
        <v>1816</v>
      </c>
      <c r="F758" s="200" t="s">
        <v>1816</v>
      </c>
      <c r="G758" s="200" t="s">
        <v>1771</v>
      </c>
      <c r="H758" s="200">
        <v>33</v>
      </c>
      <c r="I758" s="200">
        <v>1</v>
      </c>
      <c r="J758" s="200">
        <v>35</v>
      </c>
      <c r="K758" s="200" t="s">
        <v>63</v>
      </c>
      <c r="L758" s="200" t="s">
        <v>32</v>
      </c>
      <c r="M758" s="199" t="s">
        <v>196</v>
      </c>
      <c r="O758" s="237">
        <v>10</v>
      </c>
      <c r="P758" s="238" t="s">
        <v>4</v>
      </c>
      <c r="Q758" s="238"/>
      <c r="R758" s="226">
        <v>6.6438561897747253</v>
      </c>
      <c r="S758" s="226">
        <v>6.6438561897747253</v>
      </c>
      <c r="T758" s="226">
        <f t="shared" si="55"/>
        <v>0</v>
      </c>
      <c r="U758" s="199">
        <f t="shared" si="56"/>
        <v>0</v>
      </c>
      <c r="V758" s="199">
        <f t="shared" si="57"/>
        <v>0</v>
      </c>
      <c r="W758" s="199">
        <f t="shared" si="58"/>
        <v>0</v>
      </c>
      <c r="X758" s="199">
        <f t="shared" si="59"/>
        <v>0</v>
      </c>
    </row>
    <row r="759" spans="1:24" x14ac:dyDescent="0.25">
      <c r="A759" s="199">
        <v>169</v>
      </c>
      <c r="B759" s="200" t="s">
        <v>195</v>
      </c>
      <c r="C759" s="200">
        <v>83</v>
      </c>
      <c r="D759" s="200">
        <v>3</v>
      </c>
      <c r="E759" s="200" t="s">
        <v>1816</v>
      </c>
      <c r="F759" s="200" t="s">
        <v>1816</v>
      </c>
      <c r="G759" s="200" t="s">
        <v>1771</v>
      </c>
      <c r="H759" s="200">
        <v>33</v>
      </c>
      <c r="I759" s="200">
        <v>1</v>
      </c>
      <c r="J759" s="200">
        <v>35</v>
      </c>
      <c r="K759" s="200" t="s">
        <v>63</v>
      </c>
      <c r="L759" s="200" t="s">
        <v>32</v>
      </c>
      <c r="M759" s="199" t="s">
        <v>196</v>
      </c>
      <c r="O759" s="237">
        <v>1</v>
      </c>
      <c r="P759" s="238" t="s">
        <v>4</v>
      </c>
      <c r="Q759" s="238"/>
      <c r="R759" s="226">
        <v>6.6438561897747253</v>
      </c>
      <c r="S759" s="226">
        <v>6.6438561897747253</v>
      </c>
      <c r="T759" s="226">
        <f t="shared" si="55"/>
        <v>0</v>
      </c>
      <c r="U759" s="199">
        <f t="shared" si="56"/>
        <v>0</v>
      </c>
      <c r="V759" s="199">
        <f t="shared" si="57"/>
        <v>0</v>
      </c>
      <c r="W759" s="199">
        <f t="shared" si="58"/>
        <v>0</v>
      </c>
      <c r="X759" s="199">
        <f t="shared" si="59"/>
        <v>0</v>
      </c>
    </row>
    <row r="760" spans="1:24" x14ac:dyDescent="0.25">
      <c r="A760" s="199">
        <v>169</v>
      </c>
      <c r="B760" s="200" t="s">
        <v>195</v>
      </c>
      <c r="C760" s="200">
        <v>83</v>
      </c>
      <c r="D760" s="200">
        <v>3</v>
      </c>
      <c r="E760" s="200" t="s">
        <v>1816</v>
      </c>
      <c r="F760" s="200" t="s">
        <v>1816</v>
      </c>
      <c r="G760" s="200" t="s">
        <v>1771</v>
      </c>
      <c r="H760" s="200">
        <v>33</v>
      </c>
      <c r="I760" s="200">
        <v>1</v>
      </c>
      <c r="J760" s="200">
        <v>35</v>
      </c>
      <c r="K760" s="200" t="s">
        <v>63</v>
      </c>
      <c r="L760" s="200" t="s">
        <v>32</v>
      </c>
      <c r="M760" s="199" t="s">
        <v>196</v>
      </c>
      <c r="O760" s="237">
        <v>0.5</v>
      </c>
      <c r="P760" s="238" t="s">
        <v>4</v>
      </c>
      <c r="Q760" s="238"/>
      <c r="R760" s="226">
        <v>6.6438561897747253</v>
      </c>
      <c r="S760" s="226">
        <v>6.6438561897747253</v>
      </c>
      <c r="T760" s="226">
        <f t="shared" si="55"/>
        <v>0</v>
      </c>
      <c r="U760" s="199">
        <f t="shared" si="56"/>
        <v>0</v>
      </c>
      <c r="V760" s="199">
        <f t="shared" si="57"/>
        <v>0</v>
      </c>
      <c r="W760" s="199">
        <f t="shared" si="58"/>
        <v>0</v>
      </c>
      <c r="X760" s="199">
        <f t="shared" si="59"/>
        <v>0</v>
      </c>
    </row>
    <row r="761" spans="1:24" x14ac:dyDescent="0.25">
      <c r="A761" s="199">
        <v>169</v>
      </c>
      <c r="B761" s="200" t="s">
        <v>195</v>
      </c>
      <c r="C761" s="200">
        <v>83</v>
      </c>
      <c r="D761" s="200">
        <v>3</v>
      </c>
      <c r="E761" s="200" t="s">
        <v>1816</v>
      </c>
      <c r="F761" s="200" t="s">
        <v>1816</v>
      </c>
      <c r="G761" s="200" t="s">
        <v>1771</v>
      </c>
      <c r="H761" s="200">
        <v>33</v>
      </c>
      <c r="I761" s="200">
        <v>1</v>
      </c>
      <c r="J761" s="200">
        <v>35</v>
      </c>
      <c r="K761" s="200" t="s">
        <v>63</v>
      </c>
      <c r="L761" s="200" t="s">
        <v>32</v>
      </c>
      <c r="M761" s="199" t="s">
        <v>196</v>
      </c>
      <c r="O761" s="237">
        <v>0.1</v>
      </c>
      <c r="P761" s="238" t="s">
        <v>4</v>
      </c>
      <c r="Q761" s="238"/>
      <c r="R761" s="226">
        <v>6.6438561897747253</v>
      </c>
      <c r="S761" s="226">
        <v>6.6438561897747253</v>
      </c>
      <c r="T761" s="226">
        <f t="shared" si="55"/>
        <v>0</v>
      </c>
      <c r="U761" s="199">
        <f t="shared" si="56"/>
        <v>0</v>
      </c>
      <c r="V761" s="199">
        <f t="shared" si="57"/>
        <v>0</v>
      </c>
      <c r="W761" s="199">
        <f t="shared" si="58"/>
        <v>0</v>
      </c>
      <c r="X761" s="199">
        <f t="shared" si="59"/>
        <v>0</v>
      </c>
    </row>
    <row r="762" spans="1:24" x14ac:dyDescent="0.25">
      <c r="A762" s="218">
        <v>169</v>
      </c>
      <c r="B762" s="219" t="s">
        <v>195</v>
      </c>
      <c r="C762" s="219">
        <v>83</v>
      </c>
      <c r="D762" s="223">
        <v>3</v>
      </c>
      <c r="E762" s="223" t="s">
        <v>1816</v>
      </c>
      <c r="F762" s="223" t="s">
        <v>1817</v>
      </c>
      <c r="G762" s="220" t="s">
        <v>1771</v>
      </c>
      <c r="H762" s="221">
        <v>33</v>
      </c>
      <c r="I762" s="221">
        <v>10</v>
      </c>
      <c r="J762" s="222">
        <v>36</v>
      </c>
      <c r="K762" s="223" t="s">
        <v>63</v>
      </c>
      <c r="L762" s="223" t="s">
        <v>1772</v>
      </c>
      <c r="M762" s="220" t="s">
        <v>196</v>
      </c>
      <c r="O762" s="225">
        <v>100</v>
      </c>
      <c r="P762" s="204" t="s">
        <v>0</v>
      </c>
      <c r="Q762" s="204"/>
      <c r="R762" s="226">
        <v>6.6438561897747253</v>
      </c>
      <c r="S762" s="226">
        <v>6.6438561897747253</v>
      </c>
      <c r="T762" s="226">
        <f t="shared" si="55"/>
        <v>0</v>
      </c>
      <c r="U762" s="199">
        <f t="shared" si="56"/>
        <v>0</v>
      </c>
      <c r="V762" s="199">
        <f t="shared" si="57"/>
        <v>0</v>
      </c>
      <c r="W762" s="199">
        <f t="shared" si="58"/>
        <v>0</v>
      </c>
      <c r="X762" s="199">
        <f t="shared" si="59"/>
        <v>0</v>
      </c>
    </row>
    <row r="763" spans="1:24" x14ac:dyDescent="0.25">
      <c r="A763" s="199">
        <v>169</v>
      </c>
      <c r="B763" s="200" t="s">
        <v>195</v>
      </c>
      <c r="C763" s="200">
        <v>83</v>
      </c>
      <c r="D763" s="200">
        <v>3</v>
      </c>
      <c r="E763" s="200" t="s">
        <v>1816</v>
      </c>
      <c r="F763" s="200" t="s">
        <v>1817</v>
      </c>
      <c r="G763" s="200" t="s">
        <v>1771</v>
      </c>
      <c r="H763" s="200">
        <v>33</v>
      </c>
      <c r="I763" s="200">
        <v>10</v>
      </c>
      <c r="J763" s="200">
        <v>36</v>
      </c>
      <c r="K763" s="200" t="s">
        <v>63</v>
      </c>
      <c r="L763" s="200" t="s">
        <v>1772</v>
      </c>
      <c r="M763" s="199" t="s">
        <v>196</v>
      </c>
      <c r="O763" s="237">
        <v>50</v>
      </c>
      <c r="P763" s="204" t="s">
        <v>0</v>
      </c>
      <c r="Q763" s="204"/>
      <c r="R763" s="226">
        <v>6.6438561897747253</v>
      </c>
      <c r="S763" s="226">
        <v>6.6438561897747253</v>
      </c>
      <c r="T763" s="226">
        <f t="shared" si="55"/>
        <v>0</v>
      </c>
      <c r="U763" s="199">
        <f t="shared" si="56"/>
        <v>0</v>
      </c>
      <c r="V763" s="199">
        <f t="shared" si="57"/>
        <v>0</v>
      </c>
      <c r="W763" s="199">
        <f t="shared" si="58"/>
        <v>0</v>
      </c>
      <c r="X763" s="199">
        <f t="shared" si="59"/>
        <v>0</v>
      </c>
    </row>
    <row r="764" spans="1:24" x14ac:dyDescent="0.25">
      <c r="A764" s="199">
        <v>169</v>
      </c>
      <c r="B764" s="200" t="s">
        <v>195</v>
      </c>
      <c r="C764" s="200">
        <v>83</v>
      </c>
      <c r="D764" s="200">
        <v>3</v>
      </c>
      <c r="E764" s="200" t="s">
        <v>1816</v>
      </c>
      <c r="F764" s="200" t="s">
        <v>1817</v>
      </c>
      <c r="G764" s="200" t="s">
        <v>1771</v>
      </c>
      <c r="H764" s="200">
        <v>33</v>
      </c>
      <c r="I764" s="200">
        <v>10</v>
      </c>
      <c r="J764" s="200">
        <v>36</v>
      </c>
      <c r="K764" s="200" t="s">
        <v>63</v>
      </c>
      <c r="L764" s="200" t="s">
        <v>1772</v>
      </c>
      <c r="M764" s="199" t="s">
        <v>196</v>
      </c>
      <c r="O764" s="237">
        <v>10</v>
      </c>
      <c r="P764" s="204" t="s">
        <v>0</v>
      </c>
      <c r="Q764" s="204"/>
      <c r="R764" s="226">
        <v>6.6438561897747253</v>
      </c>
      <c r="S764" s="226">
        <v>6.6438561897747253</v>
      </c>
      <c r="T764" s="226">
        <f t="shared" si="55"/>
        <v>0</v>
      </c>
      <c r="U764" s="199">
        <f t="shared" si="56"/>
        <v>0</v>
      </c>
      <c r="V764" s="199">
        <f t="shared" si="57"/>
        <v>0</v>
      </c>
      <c r="W764" s="199">
        <f t="shared" si="58"/>
        <v>0</v>
      </c>
      <c r="X764" s="199">
        <f t="shared" si="59"/>
        <v>0</v>
      </c>
    </row>
    <row r="765" spans="1:24" x14ac:dyDescent="0.25">
      <c r="A765" s="199">
        <v>169</v>
      </c>
      <c r="B765" s="200" t="s">
        <v>195</v>
      </c>
      <c r="C765" s="200">
        <v>83</v>
      </c>
      <c r="D765" s="200">
        <v>3</v>
      </c>
      <c r="E765" s="200" t="s">
        <v>1816</v>
      </c>
      <c r="F765" s="200" t="s">
        <v>1817</v>
      </c>
      <c r="G765" s="200" t="s">
        <v>1771</v>
      </c>
      <c r="H765" s="200">
        <v>33</v>
      </c>
      <c r="I765" s="200">
        <v>10</v>
      </c>
      <c r="J765" s="200">
        <v>36</v>
      </c>
      <c r="K765" s="200" t="s">
        <v>63</v>
      </c>
      <c r="L765" s="200" t="s">
        <v>1772</v>
      </c>
      <c r="M765" s="199" t="s">
        <v>196</v>
      </c>
      <c r="O765" s="237">
        <v>1</v>
      </c>
      <c r="P765" s="204" t="s">
        <v>0</v>
      </c>
      <c r="Q765" s="204"/>
      <c r="R765" s="226">
        <v>6.6438561897747253</v>
      </c>
      <c r="S765" s="226">
        <v>6.6438561897747253</v>
      </c>
      <c r="T765" s="226">
        <f t="shared" si="55"/>
        <v>0</v>
      </c>
      <c r="U765" s="199">
        <f t="shared" si="56"/>
        <v>0</v>
      </c>
      <c r="V765" s="199">
        <f t="shared" si="57"/>
        <v>0</v>
      </c>
      <c r="W765" s="199">
        <f t="shared" si="58"/>
        <v>0</v>
      </c>
      <c r="X765" s="199">
        <f t="shared" si="59"/>
        <v>0</v>
      </c>
    </row>
    <row r="766" spans="1:24" x14ac:dyDescent="0.25">
      <c r="A766" s="199">
        <v>169</v>
      </c>
      <c r="B766" s="200" t="s">
        <v>195</v>
      </c>
      <c r="C766" s="200">
        <v>83</v>
      </c>
      <c r="D766" s="200">
        <v>3</v>
      </c>
      <c r="E766" s="200" t="s">
        <v>1816</v>
      </c>
      <c r="F766" s="200" t="s">
        <v>1817</v>
      </c>
      <c r="G766" s="200" t="s">
        <v>1771</v>
      </c>
      <c r="H766" s="200">
        <v>33</v>
      </c>
      <c r="I766" s="200">
        <v>10</v>
      </c>
      <c r="J766" s="200">
        <v>36</v>
      </c>
      <c r="K766" s="200" t="s">
        <v>63</v>
      </c>
      <c r="L766" s="200" t="s">
        <v>1772</v>
      </c>
      <c r="M766" s="199" t="s">
        <v>196</v>
      </c>
      <c r="O766" s="237">
        <v>0.5</v>
      </c>
      <c r="P766" s="204" t="s">
        <v>0</v>
      </c>
      <c r="Q766" s="204"/>
      <c r="R766" s="226">
        <v>6.6438561897747253</v>
      </c>
      <c r="S766" s="226">
        <v>6.6438561897747253</v>
      </c>
      <c r="T766" s="226">
        <f t="shared" si="55"/>
        <v>0</v>
      </c>
      <c r="U766" s="199">
        <f t="shared" si="56"/>
        <v>0</v>
      </c>
      <c r="V766" s="199">
        <f t="shared" si="57"/>
        <v>0</v>
      </c>
      <c r="W766" s="199">
        <f t="shared" si="58"/>
        <v>0</v>
      </c>
      <c r="X766" s="199">
        <f t="shared" si="59"/>
        <v>0</v>
      </c>
    </row>
    <row r="767" spans="1:24" x14ac:dyDescent="0.25">
      <c r="A767" s="199">
        <v>169</v>
      </c>
      <c r="B767" s="200" t="s">
        <v>195</v>
      </c>
      <c r="C767" s="200">
        <v>83</v>
      </c>
      <c r="D767" s="200">
        <v>3</v>
      </c>
      <c r="E767" s="200" t="s">
        <v>1816</v>
      </c>
      <c r="F767" s="200" t="s">
        <v>1817</v>
      </c>
      <c r="G767" s="200" t="s">
        <v>1771</v>
      </c>
      <c r="H767" s="200">
        <v>33</v>
      </c>
      <c r="I767" s="200">
        <v>10</v>
      </c>
      <c r="J767" s="200">
        <v>36</v>
      </c>
      <c r="K767" s="200" t="s">
        <v>63</v>
      </c>
      <c r="L767" s="200" t="s">
        <v>1772</v>
      </c>
      <c r="M767" s="199" t="s">
        <v>196</v>
      </c>
      <c r="O767" s="237">
        <v>0.1</v>
      </c>
      <c r="P767" s="204" t="s">
        <v>0</v>
      </c>
      <c r="Q767" s="204"/>
      <c r="R767" s="226">
        <v>6.6438561897747253</v>
      </c>
      <c r="S767" s="226">
        <v>6.6438561897747253</v>
      </c>
      <c r="T767" s="226">
        <f t="shared" si="55"/>
        <v>0</v>
      </c>
      <c r="U767" s="199">
        <f t="shared" si="56"/>
        <v>0</v>
      </c>
      <c r="V767" s="199">
        <f t="shared" si="57"/>
        <v>0</v>
      </c>
      <c r="W767" s="199">
        <f t="shared" si="58"/>
        <v>0</v>
      </c>
      <c r="X767" s="199">
        <f t="shared" si="59"/>
        <v>0</v>
      </c>
    </row>
    <row r="768" spans="1:24" x14ac:dyDescent="0.25">
      <c r="A768" s="218">
        <v>169</v>
      </c>
      <c r="B768" s="219" t="s">
        <v>195</v>
      </c>
      <c r="C768" s="219">
        <v>83</v>
      </c>
      <c r="D768" s="223">
        <v>3</v>
      </c>
      <c r="E768" s="223" t="s">
        <v>1816</v>
      </c>
      <c r="F768" s="223" t="s">
        <v>1817</v>
      </c>
      <c r="G768" s="220" t="s">
        <v>1771</v>
      </c>
      <c r="H768" s="221">
        <v>33</v>
      </c>
      <c r="I768" s="221">
        <v>10</v>
      </c>
      <c r="J768" s="222">
        <v>36</v>
      </c>
      <c r="K768" s="223" t="s">
        <v>63</v>
      </c>
      <c r="L768" s="223" t="s">
        <v>1772</v>
      </c>
      <c r="M768" s="220" t="s">
        <v>196</v>
      </c>
      <c r="O768" s="225">
        <v>100</v>
      </c>
      <c r="P768" s="208" t="s">
        <v>2</v>
      </c>
      <c r="Q768" s="208"/>
      <c r="R768" s="226">
        <v>6.6438561897747253</v>
      </c>
      <c r="S768" s="226">
        <v>6.6438561897747253</v>
      </c>
      <c r="T768" s="226">
        <f t="shared" si="55"/>
        <v>0</v>
      </c>
      <c r="U768" s="199">
        <f t="shared" si="56"/>
        <v>0</v>
      </c>
      <c r="V768" s="199">
        <f t="shared" si="57"/>
        <v>0</v>
      </c>
      <c r="W768" s="199">
        <f t="shared" si="58"/>
        <v>0</v>
      </c>
      <c r="X768" s="199">
        <f t="shared" si="59"/>
        <v>0</v>
      </c>
    </row>
    <row r="769" spans="1:24" x14ac:dyDescent="0.25">
      <c r="A769" s="199">
        <v>169</v>
      </c>
      <c r="B769" s="200" t="s">
        <v>195</v>
      </c>
      <c r="C769" s="200">
        <v>83</v>
      </c>
      <c r="D769" s="200">
        <v>3</v>
      </c>
      <c r="E769" s="200" t="s">
        <v>1816</v>
      </c>
      <c r="F769" s="200" t="s">
        <v>1817</v>
      </c>
      <c r="G769" s="200" t="s">
        <v>1771</v>
      </c>
      <c r="H769" s="200">
        <v>33</v>
      </c>
      <c r="I769" s="200">
        <v>10</v>
      </c>
      <c r="J769" s="200">
        <v>36</v>
      </c>
      <c r="K769" s="200" t="s">
        <v>63</v>
      </c>
      <c r="L769" s="200" t="s">
        <v>1772</v>
      </c>
      <c r="M769" s="199" t="s">
        <v>196</v>
      </c>
      <c r="O769" s="237">
        <v>10</v>
      </c>
      <c r="P769" s="208" t="s">
        <v>2</v>
      </c>
      <c r="Q769" s="208"/>
      <c r="R769" s="226">
        <v>6.6438561897747253</v>
      </c>
      <c r="S769" s="226">
        <v>6.6438561897747253</v>
      </c>
      <c r="T769" s="226">
        <f t="shared" si="55"/>
        <v>0</v>
      </c>
      <c r="U769" s="199">
        <f t="shared" si="56"/>
        <v>0</v>
      </c>
      <c r="V769" s="199">
        <f t="shared" si="57"/>
        <v>0</v>
      </c>
      <c r="W769" s="199">
        <f t="shared" si="58"/>
        <v>0</v>
      </c>
      <c r="X769" s="199">
        <f t="shared" si="59"/>
        <v>0</v>
      </c>
    </row>
    <row r="770" spans="1:24" x14ac:dyDescent="0.25">
      <c r="A770" s="199">
        <v>169</v>
      </c>
      <c r="B770" s="200" t="s">
        <v>195</v>
      </c>
      <c r="C770" s="200">
        <v>83</v>
      </c>
      <c r="D770" s="200">
        <v>3</v>
      </c>
      <c r="E770" s="200" t="s">
        <v>1816</v>
      </c>
      <c r="F770" s="200" t="s">
        <v>1817</v>
      </c>
      <c r="G770" s="200" t="s">
        <v>1771</v>
      </c>
      <c r="H770" s="200">
        <v>33</v>
      </c>
      <c r="I770" s="200">
        <v>10</v>
      </c>
      <c r="J770" s="200">
        <v>36</v>
      </c>
      <c r="K770" s="200" t="s">
        <v>63</v>
      </c>
      <c r="L770" s="200" t="s">
        <v>1772</v>
      </c>
      <c r="M770" s="199" t="s">
        <v>196</v>
      </c>
      <c r="O770" s="237">
        <v>1</v>
      </c>
      <c r="P770" s="208" t="s">
        <v>2</v>
      </c>
      <c r="Q770" s="208"/>
      <c r="R770" s="226">
        <v>6.6438561897747253</v>
      </c>
      <c r="S770" s="226">
        <v>6.6438561897747253</v>
      </c>
      <c r="T770" s="226">
        <f t="shared" si="55"/>
        <v>0</v>
      </c>
      <c r="U770" s="199">
        <f t="shared" si="56"/>
        <v>0</v>
      </c>
      <c r="V770" s="199">
        <f t="shared" si="57"/>
        <v>0</v>
      </c>
      <c r="W770" s="199">
        <f t="shared" si="58"/>
        <v>0</v>
      </c>
      <c r="X770" s="199">
        <f t="shared" si="59"/>
        <v>0</v>
      </c>
    </row>
    <row r="771" spans="1:24" x14ac:dyDescent="0.25">
      <c r="A771" s="199">
        <v>169</v>
      </c>
      <c r="B771" s="200" t="s">
        <v>195</v>
      </c>
      <c r="C771" s="200">
        <v>83</v>
      </c>
      <c r="D771" s="200">
        <v>3</v>
      </c>
      <c r="E771" s="200" t="s">
        <v>1816</v>
      </c>
      <c r="F771" s="200" t="s">
        <v>1817</v>
      </c>
      <c r="G771" s="200" t="s">
        <v>1771</v>
      </c>
      <c r="H771" s="200">
        <v>33</v>
      </c>
      <c r="I771" s="200">
        <v>10</v>
      </c>
      <c r="J771" s="200">
        <v>36</v>
      </c>
      <c r="K771" s="200" t="s">
        <v>63</v>
      </c>
      <c r="L771" s="200" t="s">
        <v>1772</v>
      </c>
      <c r="M771" s="199" t="s">
        <v>196</v>
      </c>
      <c r="O771" s="237">
        <v>0.1</v>
      </c>
      <c r="P771" s="208" t="s">
        <v>2</v>
      </c>
      <c r="Q771" s="208"/>
      <c r="R771" s="226">
        <v>6.6438561897747253</v>
      </c>
      <c r="S771" s="226">
        <v>6.6438561897747253</v>
      </c>
      <c r="T771" s="226">
        <f t="shared" si="55"/>
        <v>0</v>
      </c>
      <c r="U771" s="199">
        <f t="shared" si="56"/>
        <v>0</v>
      </c>
      <c r="V771" s="199">
        <f t="shared" si="57"/>
        <v>0</v>
      </c>
      <c r="W771" s="199">
        <f t="shared" si="58"/>
        <v>0</v>
      </c>
      <c r="X771" s="199">
        <f t="shared" si="59"/>
        <v>0</v>
      </c>
    </row>
    <row r="772" spans="1:24" x14ac:dyDescent="0.25">
      <c r="A772" s="218">
        <v>169</v>
      </c>
      <c r="B772" s="219" t="s">
        <v>195</v>
      </c>
      <c r="C772" s="219">
        <v>83</v>
      </c>
      <c r="D772" s="223">
        <v>3</v>
      </c>
      <c r="E772" s="223" t="s">
        <v>1816</v>
      </c>
      <c r="F772" s="223" t="s">
        <v>1817</v>
      </c>
      <c r="G772" s="220" t="s">
        <v>1771</v>
      </c>
      <c r="H772" s="221">
        <v>33</v>
      </c>
      <c r="I772" s="221">
        <v>10</v>
      </c>
      <c r="J772" s="222">
        <v>36</v>
      </c>
      <c r="K772" s="223" t="s">
        <v>63</v>
      </c>
      <c r="L772" s="223" t="s">
        <v>1772</v>
      </c>
      <c r="M772" s="220" t="s">
        <v>196</v>
      </c>
      <c r="O772" s="225">
        <v>100</v>
      </c>
      <c r="P772" s="207" t="s">
        <v>3</v>
      </c>
      <c r="Q772" s="207"/>
      <c r="R772" s="226">
        <v>6.6438561897747253</v>
      </c>
      <c r="S772" s="226">
        <v>6.6438561897747253</v>
      </c>
      <c r="T772" s="226">
        <f t="shared" si="55"/>
        <v>0</v>
      </c>
      <c r="U772" s="199">
        <f t="shared" si="56"/>
        <v>0</v>
      </c>
      <c r="V772" s="199">
        <f t="shared" si="57"/>
        <v>0</v>
      </c>
      <c r="W772" s="199">
        <f t="shared" si="58"/>
        <v>0</v>
      </c>
      <c r="X772" s="199">
        <f t="shared" si="59"/>
        <v>0</v>
      </c>
    </row>
    <row r="773" spans="1:24" x14ac:dyDescent="0.25">
      <c r="A773" s="199">
        <v>169</v>
      </c>
      <c r="B773" s="200" t="s">
        <v>195</v>
      </c>
      <c r="C773" s="200">
        <v>83</v>
      </c>
      <c r="D773" s="200">
        <v>3</v>
      </c>
      <c r="E773" s="200" t="s">
        <v>1816</v>
      </c>
      <c r="F773" s="200" t="s">
        <v>1817</v>
      </c>
      <c r="G773" s="200" t="s">
        <v>1771</v>
      </c>
      <c r="H773" s="200">
        <v>33</v>
      </c>
      <c r="I773" s="200">
        <v>10</v>
      </c>
      <c r="J773" s="200">
        <v>36</v>
      </c>
      <c r="K773" s="200" t="s">
        <v>63</v>
      </c>
      <c r="L773" s="200" t="s">
        <v>1772</v>
      </c>
      <c r="M773" s="199" t="s">
        <v>196</v>
      </c>
      <c r="O773" s="237">
        <v>10</v>
      </c>
      <c r="P773" s="207" t="s">
        <v>3</v>
      </c>
      <c r="Q773" s="207"/>
      <c r="R773" s="226">
        <v>6.6438561897747253</v>
      </c>
      <c r="S773" s="226">
        <v>6.6438561897747253</v>
      </c>
      <c r="T773" s="226">
        <f t="shared" si="55"/>
        <v>0</v>
      </c>
      <c r="U773" s="199">
        <f t="shared" si="56"/>
        <v>0</v>
      </c>
      <c r="V773" s="199">
        <f t="shared" si="57"/>
        <v>0</v>
      </c>
      <c r="W773" s="199">
        <f t="shared" si="58"/>
        <v>0</v>
      </c>
      <c r="X773" s="199">
        <f t="shared" si="59"/>
        <v>0</v>
      </c>
    </row>
    <row r="774" spans="1:24" x14ac:dyDescent="0.25">
      <c r="A774" s="199">
        <v>169</v>
      </c>
      <c r="B774" s="200" t="s">
        <v>195</v>
      </c>
      <c r="C774" s="200">
        <v>83</v>
      </c>
      <c r="D774" s="200">
        <v>3</v>
      </c>
      <c r="E774" s="200" t="s">
        <v>1816</v>
      </c>
      <c r="F774" s="200" t="s">
        <v>1817</v>
      </c>
      <c r="G774" s="200" t="s">
        <v>1771</v>
      </c>
      <c r="H774" s="200">
        <v>33</v>
      </c>
      <c r="I774" s="200">
        <v>10</v>
      </c>
      <c r="J774" s="200">
        <v>36</v>
      </c>
      <c r="K774" s="200" t="s">
        <v>63</v>
      </c>
      <c r="L774" s="200" t="s">
        <v>1772</v>
      </c>
      <c r="M774" s="199" t="s">
        <v>196</v>
      </c>
      <c r="O774" s="237">
        <v>1</v>
      </c>
      <c r="P774" s="207" t="s">
        <v>3</v>
      </c>
      <c r="Q774" s="207"/>
      <c r="R774" s="226">
        <v>6.6438561897747253</v>
      </c>
      <c r="S774" s="226">
        <v>6.6438561897747253</v>
      </c>
      <c r="T774" s="226">
        <f t="shared" ref="T774:T837" si="60">R774-S774</f>
        <v>0</v>
      </c>
      <c r="U774" s="199">
        <f t="shared" ref="U774:U837" si="61">IF(T774&lt;-3.32,1,0)</f>
        <v>0</v>
      </c>
      <c r="V774" s="199">
        <f t="shared" ref="V774:V837" si="62">IF(T774&gt;3.32,1,0)</f>
        <v>0</v>
      </c>
      <c r="W774" s="199">
        <f t="shared" si="58"/>
        <v>0</v>
      </c>
      <c r="X774" s="199">
        <f t="shared" si="59"/>
        <v>0</v>
      </c>
    </row>
    <row r="775" spans="1:24" x14ac:dyDescent="0.25">
      <c r="A775" s="218">
        <v>169</v>
      </c>
      <c r="B775" s="219" t="s">
        <v>195</v>
      </c>
      <c r="C775" s="219">
        <v>83</v>
      </c>
      <c r="D775" s="223">
        <v>3</v>
      </c>
      <c r="E775" s="223" t="s">
        <v>1816</v>
      </c>
      <c r="F775" s="223" t="s">
        <v>1817</v>
      </c>
      <c r="G775" s="220" t="s">
        <v>1771</v>
      </c>
      <c r="H775" s="221">
        <v>33</v>
      </c>
      <c r="I775" s="221">
        <v>10</v>
      </c>
      <c r="J775" s="222">
        <v>36</v>
      </c>
      <c r="K775" s="223" t="s">
        <v>63</v>
      </c>
      <c r="L775" s="223" t="s">
        <v>1772</v>
      </c>
      <c r="M775" s="220" t="s">
        <v>196</v>
      </c>
      <c r="O775" s="225">
        <v>100</v>
      </c>
      <c r="P775" s="209" t="s">
        <v>117</v>
      </c>
      <c r="Q775" s="209"/>
      <c r="R775" s="226">
        <v>6.6438561897747253</v>
      </c>
      <c r="S775" s="226">
        <v>6.6438561897747253</v>
      </c>
      <c r="T775" s="226">
        <f t="shared" si="60"/>
        <v>0</v>
      </c>
      <c r="U775" s="199">
        <f t="shared" si="61"/>
        <v>0</v>
      </c>
      <c r="V775" s="199">
        <f t="shared" si="62"/>
        <v>0</v>
      </c>
      <c r="W775" s="199">
        <f t="shared" ref="W775:W838" si="63">IF(T775&lt;-5.6438,1,0)</f>
        <v>0</v>
      </c>
      <c r="X775" s="199">
        <f t="shared" ref="X775:X838" si="64">IF(T775&lt;-5.6438,1,0)</f>
        <v>0</v>
      </c>
    </row>
    <row r="776" spans="1:24" x14ac:dyDescent="0.25">
      <c r="A776" s="199">
        <v>169</v>
      </c>
      <c r="B776" s="200" t="s">
        <v>195</v>
      </c>
      <c r="C776" s="200">
        <v>83</v>
      </c>
      <c r="D776" s="200">
        <v>3</v>
      </c>
      <c r="E776" s="200" t="s">
        <v>1816</v>
      </c>
      <c r="F776" s="200" t="s">
        <v>1817</v>
      </c>
      <c r="G776" s="200" t="s">
        <v>1771</v>
      </c>
      <c r="H776" s="200">
        <v>33</v>
      </c>
      <c r="I776" s="200">
        <v>10</v>
      </c>
      <c r="J776" s="200">
        <v>36</v>
      </c>
      <c r="K776" s="200" t="s">
        <v>63</v>
      </c>
      <c r="L776" s="200" t="s">
        <v>1772</v>
      </c>
      <c r="M776" s="199" t="s">
        <v>196</v>
      </c>
      <c r="O776" s="237">
        <v>10</v>
      </c>
      <c r="P776" s="209" t="s">
        <v>117</v>
      </c>
      <c r="Q776" s="209"/>
      <c r="R776" s="226">
        <v>6.6438561897747253</v>
      </c>
      <c r="S776" s="226">
        <v>6.6438561897747253</v>
      </c>
      <c r="T776" s="226">
        <f t="shared" si="60"/>
        <v>0</v>
      </c>
      <c r="U776" s="199">
        <f t="shared" si="61"/>
        <v>0</v>
      </c>
      <c r="V776" s="199">
        <f t="shared" si="62"/>
        <v>0</v>
      </c>
      <c r="W776" s="199">
        <f t="shared" si="63"/>
        <v>0</v>
      </c>
      <c r="X776" s="199">
        <f t="shared" si="64"/>
        <v>0</v>
      </c>
    </row>
    <row r="777" spans="1:24" x14ac:dyDescent="0.25">
      <c r="A777" s="199">
        <v>169</v>
      </c>
      <c r="B777" s="200" t="s">
        <v>195</v>
      </c>
      <c r="C777" s="200">
        <v>83</v>
      </c>
      <c r="D777" s="200">
        <v>3</v>
      </c>
      <c r="E777" s="200" t="s">
        <v>1816</v>
      </c>
      <c r="F777" s="200" t="s">
        <v>1817</v>
      </c>
      <c r="G777" s="200" t="s">
        <v>1771</v>
      </c>
      <c r="H777" s="200">
        <v>33</v>
      </c>
      <c r="I777" s="200">
        <v>10</v>
      </c>
      <c r="J777" s="200">
        <v>36</v>
      </c>
      <c r="K777" s="200" t="s">
        <v>63</v>
      </c>
      <c r="L777" s="200" t="s">
        <v>1772</v>
      </c>
      <c r="M777" s="199" t="s">
        <v>196</v>
      </c>
      <c r="O777" s="237">
        <v>1</v>
      </c>
      <c r="P777" s="209" t="s">
        <v>117</v>
      </c>
      <c r="Q777" s="209"/>
      <c r="R777" s="226">
        <v>6.6438561897747253</v>
      </c>
      <c r="S777" s="226">
        <v>6.6438561897747253</v>
      </c>
      <c r="T777" s="226">
        <f t="shared" si="60"/>
        <v>0</v>
      </c>
      <c r="U777" s="199">
        <f t="shared" si="61"/>
        <v>0</v>
      </c>
      <c r="V777" s="199">
        <f t="shared" si="62"/>
        <v>0</v>
      </c>
      <c r="W777" s="199">
        <f t="shared" si="63"/>
        <v>0</v>
      </c>
      <c r="X777" s="199">
        <f t="shared" si="64"/>
        <v>0</v>
      </c>
    </row>
    <row r="778" spans="1:24" x14ac:dyDescent="0.25">
      <c r="A778" s="199">
        <v>169</v>
      </c>
      <c r="B778" s="200" t="s">
        <v>195</v>
      </c>
      <c r="C778" s="200">
        <v>83</v>
      </c>
      <c r="D778" s="200">
        <v>3</v>
      </c>
      <c r="E778" s="200" t="s">
        <v>1816</v>
      </c>
      <c r="F778" s="200" t="s">
        <v>1817</v>
      </c>
      <c r="G778" s="200" t="s">
        <v>1771</v>
      </c>
      <c r="H778" s="200">
        <v>33</v>
      </c>
      <c r="I778" s="200">
        <v>10</v>
      </c>
      <c r="J778" s="200">
        <v>36</v>
      </c>
      <c r="K778" s="200" t="s">
        <v>63</v>
      </c>
      <c r="L778" s="200" t="s">
        <v>1772</v>
      </c>
      <c r="M778" s="199" t="s">
        <v>196</v>
      </c>
      <c r="O778" s="237">
        <v>0.1</v>
      </c>
      <c r="P778" s="209" t="s">
        <v>117</v>
      </c>
      <c r="Q778" s="209"/>
      <c r="R778" s="226">
        <v>6.6438561897747253</v>
      </c>
      <c r="S778" s="226">
        <v>6.6438561897747253</v>
      </c>
      <c r="T778" s="226">
        <f t="shared" si="60"/>
        <v>0</v>
      </c>
      <c r="U778" s="199">
        <f t="shared" si="61"/>
        <v>0</v>
      </c>
      <c r="V778" s="199">
        <f t="shared" si="62"/>
        <v>0</v>
      </c>
      <c r="W778" s="199">
        <f t="shared" si="63"/>
        <v>0</v>
      </c>
      <c r="X778" s="199">
        <f t="shared" si="64"/>
        <v>0</v>
      </c>
    </row>
    <row r="779" spans="1:24" x14ac:dyDescent="0.25">
      <c r="A779" s="199">
        <v>169</v>
      </c>
      <c r="B779" s="200" t="s">
        <v>195</v>
      </c>
      <c r="C779" s="200">
        <v>83</v>
      </c>
      <c r="D779" s="200">
        <v>3</v>
      </c>
      <c r="E779" s="200" t="s">
        <v>1816</v>
      </c>
      <c r="F779" s="200" t="s">
        <v>1817</v>
      </c>
      <c r="G779" s="200" t="s">
        <v>1771</v>
      </c>
      <c r="H779" s="200">
        <v>33</v>
      </c>
      <c r="I779" s="200">
        <v>10</v>
      </c>
      <c r="J779" s="200">
        <v>36</v>
      </c>
      <c r="K779" s="200" t="s">
        <v>63</v>
      </c>
      <c r="L779" s="200" t="s">
        <v>1772</v>
      </c>
      <c r="M779" s="199" t="s">
        <v>196</v>
      </c>
      <c r="O779" s="237">
        <v>0.1</v>
      </c>
      <c r="P779" s="210" t="s">
        <v>147</v>
      </c>
      <c r="Q779" s="210"/>
      <c r="R779" s="226">
        <v>9.8852488931060218</v>
      </c>
      <c r="S779" s="226">
        <v>7.9789547957807967</v>
      </c>
      <c r="T779" s="226">
        <f t="shared" si="60"/>
        <v>1.9062940973252251</v>
      </c>
      <c r="U779" s="199">
        <f t="shared" si="61"/>
        <v>0</v>
      </c>
      <c r="V779" s="199">
        <f t="shared" si="62"/>
        <v>0</v>
      </c>
      <c r="W779" s="199">
        <f t="shared" si="63"/>
        <v>0</v>
      </c>
      <c r="X779" s="199">
        <f t="shared" si="64"/>
        <v>0</v>
      </c>
    </row>
    <row r="780" spans="1:24" x14ac:dyDescent="0.25">
      <c r="A780" s="199">
        <v>169</v>
      </c>
      <c r="B780" s="200" t="s">
        <v>195</v>
      </c>
      <c r="C780" s="200">
        <v>83</v>
      </c>
      <c r="D780" s="200">
        <v>3</v>
      </c>
      <c r="E780" s="200" t="s">
        <v>1816</v>
      </c>
      <c r="F780" s="200" t="s">
        <v>1817</v>
      </c>
      <c r="G780" s="200" t="s">
        <v>1771</v>
      </c>
      <c r="H780" s="200">
        <v>33</v>
      </c>
      <c r="I780" s="200">
        <v>10</v>
      </c>
      <c r="J780" s="200">
        <v>36</v>
      </c>
      <c r="K780" s="200" t="s">
        <v>63</v>
      </c>
      <c r="L780" s="200" t="s">
        <v>1772</v>
      </c>
      <c r="M780" s="199" t="s">
        <v>196</v>
      </c>
      <c r="O780" s="237">
        <v>1</v>
      </c>
      <c r="P780" s="210" t="s">
        <v>147</v>
      </c>
      <c r="Q780" s="210"/>
      <c r="R780" s="226">
        <v>11.980834260858837</v>
      </c>
      <c r="S780" s="226">
        <v>12.383220487376846</v>
      </c>
      <c r="T780" s="226">
        <f t="shared" si="60"/>
        <v>-0.40238622651800959</v>
      </c>
      <c r="U780" s="199">
        <f t="shared" si="61"/>
        <v>0</v>
      </c>
      <c r="V780" s="199">
        <f t="shared" si="62"/>
        <v>0</v>
      </c>
      <c r="W780" s="199">
        <f t="shared" si="63"/>
        <v>0</v>
      </c>
      <c r="X780" s="199">
        <f t="shared" si="64"/>
        <v>0</v>
      </c>
    </row>
    <row r="781" spans="1:24" x14ac:dyDescent="0.25">
      <c r="A781" s="199">
        <v>169</v>
      </c>
      <c r="B781" s="200" t="s">
        <v>195</v>
      </c>
      <c r="C781" s="200">
        <v>83</v>
      </c>
      <c r="D781" s="200">
        <v>3</v>
      </c>
      <c r="E781" s="200" t="s">
        <v>1816</v>
      </c>
      <c r="F781" s="200" t="s">
        <v>1817</v>
      </c>
      <c r="G781" s="200" t="s">
        <v>1771</v>
      </c>
      <c r="H781" s="200">
        <v>33</v>
      </c>
      <c r="I781" s="200">
        <v>10</v>
      </c>
      <c r="J781" s="200">
        <v>36</v>
      </c>
      <c r="K781" s="200" t="s">
        <v>63</v>
      </c>
      <c r="L781" s="200" t="s">
        <v>1772</v>
      </c>
      <c r="M781" s="199" t="s">
        <v>196</v>
      </c>
      <c r="O781" s="237">
        <v>10</v>
      </c>
      <c r="P781" s="210" t="s">
        <v>147</v>
      </c>
      <c r="Q781" s="210"/>
      <c r="R781" s="226">
        <v>14.508074817921067</v>
      </c>
      <c r="S781" s="226">
        <v>14.627727831900689</v>
      </c>
      <c r="T781" s="226">
        <f t="shared" si="60"/>
        <v>-0.11965301397962236</v>
      </c>
      <c r="U781" s="199">
        <f t="shared" si="61"/>
        <v>0</v>
      </c>
      <c r="V781" s="199">
        <f t="shared" si="62"/>
        <v>0</v>
      </c>
      <c r="W781" s="199">
        <f t="shared" si="63"/>
        <v>0</v>
      </c>
      <c r="X781" s="199">
        <f t="shared" si="64"/>
        <v>0</v>
      </c>
    </row>
    <row r="782" spans="1:24" x14ac:dyDescent="0.25">
      <c r="A782" s="218">
        <v>169</v>
      </c>
      <c r="B782" s="219" t="s">
        <v>195</v>
      </c>
      <c r="C782" s="219">
        <v>83</v>
      </c>
      <c r="D782" s="223">
        <v>3</v>
      </c>
      <c r="E782" s="223" t="s">
        <v>1816</v>
      </c>
      <c r="F782" s="223" t="s">
        <v>1817</v>
      </c>
      <c r="G782" s="220" t="s">
        <v>1771</v>
      </c>
      <c r="H782" s="221">
        <v>33</v>
      </c>
      <c r="I782" s="221">
        <v>10</v>
      </c>
      <c r="J782" s="222">
        <v>36</v>
      </c>
      <c r="K782" s="223" t="s">
        <v>63</v>
      </c>
      <c r="L782" s="223" t="s">
        <v>1772</v>
      </c>
      <c r="M782" s="220" t="s">
        <v>196</v>
      </c>
      <c r="O782" s="225">
        <v>100</v>
      </c>
      <c r="P782" s="211" t="s">
        <v>834</v>
      </c>
      <c r="Q782" s="211"/>
      <c r="R782" s="226">
        <v>6.6438561897747253</v>
      </c>
      <c r="S782" s="226">
        <v>6.6438561897747253</v>
      </c>
      <c r="T782" s="226">
        <f t="shared" si="60"/>
        <v>0</v>
      </c>
      <c r="U782" s="199">
        <f t="shared" si="61"/>
        <v>0</v>
      </c>
      <c r="V782" s="199">
        <f t="shared" si="62"/>
        <v>0</v>
      </c>
      <c r="W782" s="199">
        <f t="shared" si="63"/>
        <v>0</v>
      </c>
      <c r="X782" s="199">
        <f t="shared" si="64"/>
        <v>0</v>
      </c>
    </row>
    <row r="783" spans="1:24" x14ac:dyDescent="0.25">
      <c r="A783" s="199">
        <v>169</v>
      </c>
      <c r="B783" s="200" t="s">
        <v>195</v>
      </c>
      <c r="C783" s="200">
        <v>83</v>
      </c>
      <c r="D783" s="200">
        <v>3</v>
      </c>
      <c r="E783" s="200" t="s">
        <v>1816</v>
      </c>
      <c r="F783" s="200" t="s">
        <v>1817</v>
      </c>
      <c r="G783" s="200" t="s">
        <v>1771</v>
      </c>
      <c r="H783" s="200">
        <v>33</v>
      </c>
      <c r="I783" s="200">
        <v>10</v>
      </c>
      <c r="J783" s="200">
        <v>36</v>
      </c>
      <c r="K783" s="200" t="s">
        <v>63</v>
      </c>
      <c r="L783" s="200" t="s">
        <v>1772</v>
      </c>
      <c r="M783" s="199" t="s">
        <v>196</v>
      </c>
      <c r="O783" s="237">
        <v>10</v>
      </c>
      <c r="P783" s="211" t="s">
        <v>834</v>
      </c>
      <c r="Q783" s="211"/>
      <c r="R783" s="226">
        <v>6.6438561897747253</v>
      </c>
      <c r="S783" s="226">
        <v>6.6438561897747253</v>
      </c>
      <c r="T783" s="226">
        <f t="shared" si="60"/>
        <v>0</v>
      </c>
      <c r="U783" s="199">
        <f t="shared" si="61"/>
        <v>0</v>
      </c>
      <c r="V783" s="199">
        <f t="shared" si="62"/>
        <v>0</v>
      </c>
      <c r="W783" s="199">
        <f t="shared" si="63"/>
        <v>0</v>
      </c>
      <c r="X783" s="199">
        <f t="shared" si="64"/>
        <v>0</v>
      </c>
    </row>
    <row r="784" spans="1:24" x14ac:dyDescent="0.25">
      <c r="A784" s="199">
        <v>169</v>
      </c>
      <c r="B784" s="200" t="s">
        <v>195</v>
      </c>
      <c r="C784" s="200">
        <v>83</v>
      </c>
      <c r="D784" s="200">
        <v>3</v>
      </c>
      <c r="E784" s="200" t="s">
        <v>1816</v>
      </c>
      <c r="F784" s="200" t="s">
        <v>1817</v>
      </c>
      <c r="G784" s="200" t="s">
        <v>1771</v>
      </c>
      <c r="H784" s="200">
        <v>33</v>
      </c>
      <c r="I784" s="200">
        <v>10</v>
      </c>
      <c r="J784" s="200">
        <v>36</v>
      </c>
      <c r="K784" s="200" t="s">
        <v>63</v>
      </c>
      <c r="L784" s="200" t="s">
        <v>1772</v>
      </c>
      <c r="M784" s="199" t="s">
        <v>196</v>
      </c>
      <c r="O784" s="237">
        <v>1</v>
      </c>
      <c r="P784" s="211" t="s">
        <v>834</v>
      </c>
      <c r="Q784" s="211"/>
      <c r="R784" s="226">
        <v>6.6438561897747253</v>
      </c>
      <c r="S784" s="226">
        <v>6.6438561897747253</v>
      </c>
      <c r="T784" s="226">
        <f t="shared" si="60"/>
        <v>0</v>
      </c>
      <c r="U784" s="199">
        <f t="shared" si="61"/>
        <v>0</v>
      </c>
      <c r="V784" s="199">
        <f t="shared" si="62"/>
        <v>0</v>
      </c>
      <c r="W784" s="199">
        <f t="shared" si="63"/>
        <v>0</v>
      </c>
      <c r="X784" s="199">
        <f t="shared" si="64"/>
        <v>0</v>
      </c>
    </row>
    <row r="785" spans="1:24" x14ac:dyDescent="0.25">
      <c r="A785" s="199">
        <v>169</v>
      </c>
      <c r="B785" s="200" t="s">
        <v>195</v>
      </c>
      <c r="C785" s="200">
        <v>83</v>
      </c>
      <c r="D785" s="200">
        <v>3</v>
      </c>
      <c r="E785" s="200" t="s">
        <v>1816</v>
      </c>
      <c r="F785" s="200" t="s">
        <v>1817</v>
      </c>
      <c r="G785" s="200" t="s">
        <v>1771</v>
      </c>
      <c r="H785" s="200">
        <v>33</v>
      </c>
      <c r="I785" s="200">
        <v>10</v>
      </c>
      <c r="J785" s="200">
        <v>36</v>
      </c>
      <c r="K785" s="200" t="s">
        <v>63</v>
      </c>
      <c r="L785" s="200" t="s">
        <v>1772</v>
      </c>
      <c r="M785" s="199" t="s">
        <v>196</v>
      </c>
      <c r="O785" s="237">
        <v>0.1</v>
      </c>
      <c r="P785" s="211" t="s">
        <v>834</v>
      </c>
      <c r="Q785" s="211"/>
      <c r="R785" s="226">
        <v>6.6438561897747253</v>
      </c>
      <c r="S785" s="226">
        <v>6.6438561897747253</v>
      </c>
      <c r="T785" s="226">
        <f t="shared" si="60"/>
        <v>0</v>
      </c>
      <c r="U785" s="199">
        <f t="shared" si="61"/>
        <v>0</v>
      </c>
      <c r="V785" s="199">
        <f t="shared" si="62"/>
        <v>0</v>
      </c>
      <c r="W785" s="199">
        <f t="shared" si="63"/>
        <v>0</v>
      </c>
      <c r="X785" s="199">
        <f t="shared" si="64"/>
        <v>0</v>
      </c>
    </row>
    <row r="786" spans="1:24" x14ac:dyDescent="0.25">
      <c r="A786" s="218">
        <v>169</v>
      </c>
      <c r="B786" s="219" t="s">
        <v>195</v>
      </c>
      <c r="C786" s="219">
        <v>83</v>
      </c>
      <c r="D786" s="223">
        <v>3</v>
      </c>
      <c r="E786" s="223" t="s">
        <v>1816</v>
      </c>
      <c r="F786" s="223" t="s">
        <v>1817</v>
      </c>
      <c r="G786" s="220" t="s">
        <v>1771</v>
      </c>
      <c r="H786" s="221">
        <v>33</v>
      </c>
      <c r="I786" s="221">
        <v>10</v>
      </c>
      <c r="J786" s="222">
        <v>36</v>
      </c>
      <c r="K786" s="223" t="s">
        <v>63</v>
      </c>
      <c r="L786" s="223" t="s">
        <v>1772</v>
      </c>
      <c r="M786" s="220" t="s">
        <v>196</v>
      </c>
      <c r="O786" s="225">
        <v>100</v>
      </c>
      <c r="P786" s="238" t="s">
        <v>307</v>
      </c>
      <c r="Q786" s="238"/>
      <c r="R786" s="226">
        <v>6.6438561897747253</v>
      </c>
      <c r="S786" s="226">
        <v>6.6438561897747253</v>
      </c>
      <c r="T786" s="226">
        <f t="shared" si="60"/>
        <v>0</v>
      </c>
      <c r="U786" s="199">
        <f t="shared" si="61"/>
        <v>0</v>
      </c>
      <c r="V786" s="199">
        <f t="shared" si="62"/>
        <v>0</v>
      </c>
      <c r="W786" s="199">
        <f t="shared" si="63"/>
        <v>0</v>
      </c>
      <c r="X786" s="199">
        <f t="shared" si="64"/>
        <v>0</v>
      </c>
    </row>
    <row r="787" spans="1:24" x14ac:dyDescent="0.25">
      <c r="A787" s="199">
        <v>169</v>
      </c>
      <c r="B787" s="200" t="s">
        <v>195</v>
      </c>
      <c r="C787" s="200">
        <v>83</v>
      </c>
      <c r="D787" s="200">
        <v>3</v>
      </c>
      <c r="E787" s="200" t="s">
        <v>1816</v>
      </c>
      <c r="F787" s="200" t="s">
        <v>1817</v>
      </c>
      <c r="G787" s="200" t="s">
        <v>1771</v>
      </c>
      <c r="H787" s="200">
        <v>33</v>
      </c>
      <c r="I787" s="200">
        <v>10</v>
      </c>
      <c r="J787" s="200">
        <v>36</v>
      </c>
      <c r="K787" s="200" t="s">
        <v>63</v>
      </c>
      <c r="L787" s="200" t="s">
        <v>1772</v>
      </c>
      <c r="M787" s="199" t="s">
        <v>196</v>
      </c>
      <c r="O787" s="237">
        <v>50</v>
      </c>
      <c r="P787" s="238" t="s">
        <v>307</v>
      </c>
      <c r="Q787" s="238"/>
      <c r="R787" s="226">
        <v>6.6438561897747253</v>
      </c>
      <c r="S787" s="226">
        <v>6.6438561897747253</v>
      </c>
      <c r="T787" s="226">
        <f t="shared" si="60"/>
        <v>0</v>
      </c>
      <c r="U787" s="199">
        <f t="shared" si="61"/>
        <v>0</v>
      </c>
      <c r="V787" s="199">
        <f t="shared" si="62"/>
        <v>0</v>
      </c>
      <c r="W787" s="199">
        <f t="shared" si="63"/>
        <v>0</v>
      </c>
      <c r="X787" s="199">
        <f t="shared" si="64"/>
        <v>0</v>
      </c>
    </row>
    <row r="788" spans="1:24" x14ac:dyDescent="0.25">
      <c r="A788" s="199">
        <v>169</v>
      </c>
      <c r="B788" s="200" t="s">
        <v>195</v>
      </c>
      <c r="C788" s="200">
        <v>83</v>
      </c>
      <c r="D788" s="200">
        <v>3</v>
      </c>
      <c r="E788" s="200" t="s">
        <v>1816</v>
      </c>
      <c r="F788" s="200" t="s">
        <v>1817</v>
      </c>
      <c r="G788" s="200" t="s">
        <v>1771</v>
      </c>
      <c r="H788" s="200">
        <v>33</v>
      </c>
      <c r="I788" s="200">
        <v>10</v>
      </c>
      <c r="J788" s="200">
        <v>36</v>
      </c>
      <c r="K788" s="200" t="s">
        <v>63</v>
      </c>
      <c r="L788" s="200" t="s">
        <v>1772</v>
      </c>
      <c r="M788" s="199" t="s">
        <v>196</v>
      </c>
      <c r="O788" s="237">
        <v>10</v>
      </c>
      <c r="P788" s="238" t="s">
        <v>307</v>
      </c>
      <c r="Q788" s="238"/>
      <c r="R788" s="226">
        <v>6.6438561897747253</v>
      </c>
      <c r="S788" s="226">
        <v>8.6102358960631218</v>
      </c>
      <c r="T788" s="226">
        <f t="shared" si="60"/>
        <v>-1.9663797062883965</v>
      </c>
      <c r="U788" s="199">
        <f t="shared" si="61"/>
        <v>0</v>
      </c>
      <c r="V788" s="199">
        <f t="shared" si="62"/>
        <v>0</v>
      </c>
      <c r="W788" s="199">
        <f t="shared" si="63"/>
        <v>0</v>
      </c>
      <c r="X788" s="199">
        <f t="shared" si="64"/>
        <v>0</v>
      </c>
    </row>
    <row r="789" spans="1:24" x14ac:dyDescent="0.25">
      <c r="A789" s="199">
        <v>169</v>
      </c>
      <c r="B789" s="200" t="s">
        <v>195</v>
      </c>
      <c r="C789" s="200">
        <v>83</v>
      </c>
      <c r="D789" s="200">
        <v>3</v>
      </c>
      <c r="E789" s="200" t="s">
        <v>1816</v>
      </c>
      <c r="F789" s="200" t="s">
        <v>1817</v>
      </c>
      <c r="G789" s="200" t="s">
        <v>1771</v>
      </c>
      <c r="H789" s="200">
        <v>33</v>
      </c>
      <c r="I789" s="200">
        <v>10</v>
      </c>
      <c r="J789" s="200">
        <v>36</v>
      </c>
      <c r="K789" s="200" t="s">
        <v>63</v>
      </c>
      <c r="L789" s="200" t="s">
        <v>1772</v>
      </c>
      <c r="M789" s="199" t="s">
        <v>196</v>
      </c>
      <c r="O789" s="237">
        <v>1</v>
      </c>
      <c r="P789" s="238" t="s">
        <v>307</v>
      </c>
      <c r="Q789" s="238"/>
      <c r="R789" s="226">
        <v>6.6438561897747253</v>
      </c>
      <c r="S789" s="226">
        <v>6.6438561897747253</v>
      </c>
      <c r="T789" s="226">
        <f t="shared" si="60"/>
        <v>0</v>
      </c>
      <c r="U789" s="199">
        <f t="shared" si="61"/>
        <v>0</v>
      </c>
      <c r="V789" s="199">
        <f t="shared" si="62"/>
        <v>0</v>
      </c>
      <c r="W789" s="199">
        <f t="shared" si="63"/>
        <v>0</v>
      </c>
      <c r="X789" s="199">
        <f t="shared" si="64"/>
        <v>0</v>
      </c>
    </row>
    <row r="790" spans="1:24" x14ac:dyDescent="0.25">
      <c r="A790" s="199">
        <v>169</v>
      </c>
      <c r="B790" s="200" t="s">
        <v>195</v>
      </c>
      <c r="C790" s="200">
        <v>83</v>
      </c>
      <c r="D790" s="200">
        <v>3</v>
      </c>
      <c r="E790" s="200" t="s">
        <v>1816</v>
      </c>
      <c r="F790" s="200" t="s">
        <v>1817</v>
      </c>
      <c r="G790" s="200" t="s">
        <v>1771</v>
      </c>
      <c r="H790" s="200">
        <v>33</v>
      </c>
      <c r="I790" s="200">
        <v>10</v>
      </c>
      <c r="J790" s="200">
        <v>36</v>
      </c>
      <c r="K790" s="200" t="s">
        <v>63</v>
      </c>
      <c r="L790" s="200" t="s">
        <v>1772</v>
      </c>
      <c r="M790" s="199" t="s">
        <v>196</v>
      </c>
      <c r="O790" s="237">
        <v>0.5</v>
      </c>
      <c r="P790" s="238" t="s">
        <v>307</v>
      </c>
      <c r="Q790" s="238"/>
      <c r="R790" s="226">
        <v>6.6438561897747253</v>
      </c>
      <c r="S790" s="226">
        <v>6.6438561897747253</v>
      </c>
      <c r="T790" s="226">
        <f t="shared" si="60"/>
        <v>0</v>
      </c>
      <c r="U790" s="199">
        <f t="shared" si="61"/>
        <v>0</v>
      </c>
      <c r="V790" s="199">
        <f t="shared" si="62"/>
        <v>0</v>
      </c>
      <c r="W790" s="199">
        <f t="shared" si="63"/>
        <v>0</v>
      </c>
      <c r="X790" s="199">
        <f t="shared" si="64"/>
        <v>0</v>
      </c>
    </row>
    <row r="791" spans="1:24" x14ac:dyDescent="0.25">
      <c r="A791" s="199">
        <v>169</v>
      </c>
      <c r="B791" s="200" t="s">
        <v>195</v>
      </c>
      <c r="C791" s="200">
        <v>83</v>
      </c>
      <c r="D791" s="200">
        <v>3</v>
      </c>
      <c r="E791" s="200" t="s">
        <v>1816</v>
      </c>
      <c r="F791" s="200" t="s">
        <v>1817</v>
      </c>
      <c r="G791" s="200" t="s">
        <v>1771</v>
      </c>
      <c r="H791" s="200">
        <v>33</v>
      </c>
      <c r="I791" s="200">
        <v>10</v>
      </c>
      <c r="J791" s="200">
        <v>36</v>
      </c>
      <c r="K791" s="200" t="s">
        <v>63</v>
      </c>
      <c r="L791" s="200" t="s">
        <v>1772</v>
      </c>
      <c r="M791" s="199" t="s">
        <v>196</v>
      </c>
      <c r="O791" s="237">
        <v>0.1</v>
      </c>
      <c r="P791" s="238" t="s">
        <v>307</v>
      </c>
      <c r="Q791" s="238"/>
      <c r="R791" s="226">
        <v>6.6438561897747253</v>
      </c>
      <c r="S791" s="226">
        <v>6.6438561897747253</v>
      </c>
      <c r="T791" s="226">
        <f t="shared" si="60"/>
        <v>0</v>
      </c>
      <c r="U791" s="199">
        <f t="shared" si="61"/>
        <v>0</v>
      </c>
      <c r="V791" s="199">
        <f t="shared" si="62"/>
        <v>0</v>
      </c>
      <c r="W791" s="199">
        <f t="shared" si="63"/>
        <v>0</v>
      </c>
      <c r="X791" s="199">
        <f t="shared" si="64"/>
        <v>0</v>
      </c>
    </row>
    <row r="792" spans="1:24" x14ac:dyDescent="0.25">
      <c r="A792" s="218">
        <v>169</v>
      </c>
      <c r="B792" s="219" t="s">
        <v>195</v>
      </c>
      <c r="C792" s="219">
        <v>83</v>
      </c>
      <c r="D792" s="223">
        <v>3</v>
      </c>
      <c r="E792" s="223" t="s">
        <v>1816</v>
      </c>
      <c r="F792" s="223" t="s">
        <v>1817</v>
      </c>
      <c r="G792" s="220" t="s">
        <v>1771</v>
      </c>
      <c r="H792" s="221">
        <v>33</v>
      </c>
      <c r="I792" s="221">
        <v>10</v>
      </c>
      <c r="J792" s="222">
        <v>36</v>
      </c>
      <c r="K792" s="223" t="s">
        <v>63</v>
      </c>
      <c r="L792" s="223" t="s">
        <v>1772</v>
      </c>
      <c r="M792" s="220" t="s">
        <v>196</v>
      </c>
      <c r="O792" s="225">
        <v>100</v>
      </c>
      <c r="P792" s="238" t="s">
        <v>4</v>
      </c>
      <c r="Q792" s="238"/>
      <c r="R792" s="226">
        <v>6.6438561897747253</v>
      </c>
      <c r="S792" s="226">
        <v>6.6438561897747253</v>
      </c>
      <c r="T792" s="226">
        <f t="shared" si="60"/>
        <v>0</v>
      </c>
      <c r="U792" s="199">
        <f t="shared" si="61"/>
        <v>0</v>
      </c>
      <c r="V792" s="199">
        <f t="shared" si="62"/>
        <v>0</v>
      </c>
      <c r="W792" s="199">
        <f t="shared" si="63"/>
        <v>0</v>
      </c>
      <c r="X792" s="199">
        <f t="shared" si="64"/>
        <v>0</v>
      </c>
    </row>
    <row r="793" spans="1:24" x14ac:dyDescent="0.25">
      <c r="A793" s="199">
        <v>169</v>
      </c>
      <c r="B793" s="200" t="s">
        <v>195</v>
      </c>
      <c r="C793" s="200">
        <v>83</v>
      </c>
      <c r="D793" s="200">
        <v>3</v>
      </c>
      <c r="E793" s="200" t="s">
        <v>1816</v>
      </c>
      <c r="F793" s="200" t="s">
        <v>1817</v>
      </c>
      <c r="G793" s="200" t="s">
        <v>1771</v>
      </c>
      <c r="H793" s="200">
        <v>33</v>
      </c>
      <c r="I793" s="200">
        <v>10</v>
      </c>
      <c r="J793" s="200">
        <v>36</v>
      </c>
      <c r="K793" s="200" t="s">
        <v>63</v>
      </c>
      <c r="L793" s="200" t="s">
        <v>1772</v>
      </c>
      <c r="M793" s="199" t="s">
        <v>196</v>
      </c>
      <c r="O793" s="237">
        <v>50</v>
      </c>
      <c r="P793" s="238" t="s">
        <v>4</v>
      </c>
      <c r="Q793" s="238"/>
      <c r="R793" s="226">
        <v>6.6438561897747253</v>
      </c>
      <c r="S793" s="226">
        <v>6.6438561897747253</v>
      </c>
      <c r="T793" s="226">
        <f t="shared" si="60"/>
        <v>0</v>
      </c>
      <c r="U793" s="199">
        <f t="shared" si="61"/>
        <v>0</v>
      </c>
      <c r="V793" s="199">
        <f t="shared" si="62"/>
        <v>0</v>
      </c>
      <c r="W793" s="199">
        <f t="shared" si="63"/>
        <v>0</v>
      </c>
      <c r="X793" s="199">
        <f t="shared" si="64"/>
        <v>0</v>
      </c>
    </row>
    <row r="794" spans="1:24" x14ac:dyDescent="0.25">
      <c r="A794" s="199">
        <v>169</v>
      </c>
      <c r="B794" s="200" t="s">
        <v>195</v>
      </c>
      <c r="C794" s="200">
        <v>83</v>
      </c>
      <c r="D794" s="200">
        <v>3</v>
      </c>
      <c r="E794" s="200" t="s">
        <v>1816</v>
      </c>
      <c r="F794" s="200" t="s">
        <v>1817</v>
      </c>
      <c r="G794" s="200" t="s">
        <v>1771</v>
      </c>
      <c r="H794" s="200">
        <v>33</v>
      </c>
      <c r="I794" s="200">
        <v>10</v>
      </c>
      <c r="J794" s="200">
        <v>36</v>
      </c>
      <c r="K794" s="200" t="s">
        <v>63</v>
      </c>
      <c r="L794" s="200" t="s">
        <v>1772</v>
      </c>
      <c r="M794" s="199" t="s">
        <v>196</v>
      </c>
      <c r="O794" s="237">
        <v>10</v>
      </c>
      <c r="P794" s="238" t="s">
        <v>4</v>
      </c>
      <c r="Q794" s="238"/>
      <c r="R794" s="226">
        <v>6.6438561897747253</v>
      </c>
      <c r="S794" s="226">
        <v>6.6438561897747253</v>
      </c>
      <c r="T794" s="226">
        <f t="shared" si="60"/>
        <v>0</v>
      </c>
      <c r="U794" s="199">
        <f t="shared" si="61"/>
        <v>0</v>
      </c>
      <c r="V794" s="199">
        <f t="shared" si="62"/>
        <v>0</v>
      </c>
      <c r="W794" s="199">
        <f t="shared" si="63"/>
        <v>0</v>
      </c>
      <c r="X794" s="199">
        <f t="shared" si="64"/>
        <v>0</v>
      </c>
    </row>
    <row r="795" spans="1:24" x14ac:dyDescent="0.25">
      <c r="A795" s="199">
        <v>169</v>
      </c>
      <c r="B795" s="200" t="s">
        <v>195</v>
      </c>
      <c r="C795" s="200">
        <v>83</v>
      </c>
      <c r="D795" s="200">
        <v>3</v>
      </c>
      <c r="E795" s="200" t="s">
        <v>1816</v>
      </c>
      <c r="F795" s="200" t="s">
        <v>1817</v>
      </c>
      <c r="G795" s="200" t="s">
        <v>1771</v>
      </c>
      <c r="H795" s="200">
        <v>33</v>
      </c>
      <c r="I795" s="200">
        <v>10</v>
      </c>
      <c r="J795" s="200">
        <v>36</v>
      </c>
      <c r="K795" s="200" t="s">
        <v>63</v>
      </c>
      <c r="L795" s="200" t="s">
        <v>1772</v>
      </c>
      <c r="M795" s="199" t="s">
        <v>196</v>
      </c>
      <c r="O795" s="237">
        <v>1</v>
      </c>
      <c r="P795" s="238" t="s">
        <v>4</v>
      </c>
      <c r="Q795" s="238"/>
      <c r="R795" s="226">
        <v>6.6438561897747253</v>
      </c>
      <c r="S795" s="226">
        <v>6.6438561897747253</v>
      </c>
      <c r="T795" s="226">
        <f t="shared" si="60"/>
        <v>0</v>
      </c>
      <c r="U795" s="199">
        <f t="shared" si="61"/>
        <v>0</v>
      </c>
      <c r="V795" s="199">
        <f t="shared" si="62"/>
        <v>0</v>
      </c>
      <c r="W795" s="199">
        <f t="shared" si="63"/>
        <v>0</v>
      </c>
      <c r="X795" s="199">
        <f t="shared" si="64"/>
        <v>0</v>
      </c>
    </row>
    <row r="796" spans="1:24" x14ac:dyDescent="0.25">
      <c r="A796" s="199">
        <v>169</v>
      </c>
      <c r="B796" s="200" t="s">
        <v>195</v>
      </c>
      <c r="C796" s="200">
        <v>83</v>
      </c>
      <c r="D796" s="200">
        <v>3</v>
      </c>
      <c r="E796" s="200" t="s">
        <v>1816</v>
      </c>
      <c r="F796" s="200" t="s">
        <v>1817</v>
      </c>
      <c r="G796" s="200" t="s">
        <v>1771</v>
      </c>
      <c r="H796" s="200">
        <v>33</v>
      </c>
      <c r="I796" s="200">
        <v>10</v>
      </c>
      <c r="J796" s="200">
        <v>36</v>
      </c>
      <c r="K796" s="200" t="s">
        <v>63</v>
      </c>
      <c r="L796" s="200" t="s">
        <v>1772</v>
      </c>
      <c r="M796" s="199" t="s">
        <v>196</v>
      </c>
      <c r="O796" s="237">
        <v>0.5</v>
      </c>
      <c r="P796" s="238" t="s">
        <v>4</v>
      </c>
      <c r="Q796" s="238"/>
      <c r="R796" s="226">
        <v>6.6438561897747253</v>
      </c>
      <c r="S796" s="226">
        <v>6.6438561897747253</v>
      </c>
      <c r="T796" s="226">
        <f t="shared" si="60"/>
        <v>0</v>
      </c>
      <c r="U796" s="199">
        <f t="shared" si="61"/>
        <v>0</v>
      </c>
      <c r="V796" s="199">
        <f t="shared" si="62"/>
        <v>0</v>
      </c>
      <c r="W796" s="199">
        <f t="shared" si="63"/>
        <v>0</v>
      </c>
      <c r="X796" s="199">
        <f t="shared" si="64"/>
        <v>0</v>
      </c>
    </row>
    <row r="797" spans="1:24" x14ac:dyDescent="0.25">
      <c r="A797" s="199">
        <v>169</v>
      </c>
      <c r="B797" s="200" t="s">
        <v>195</v>
      </c>
      <c r="C797" s="200">
        <v>83</v>
      </c>
      <c r="D797" s="200">
        <v>3</v>
      </c>
      <c r="E797" s="200" t="s">
        <v>1816</v>
      </c>
      <c r="F797" s="200" t="s">
        <v>1817</v>
      </c>
      <c r="G797" s="200" t="s">
        <v>1771</v>
      </c>
      <c r="H797" s="200">
        <v>33</v>
      </c>
      <c r="I797" s="200">
        <v>10</v>
      </c>
      <c r="J797" s="200">
        <v>36</v>
      </c>
      <c r="K797" s="200" t="s">
        <v>63</v>
      </c>
      <c r="L797" s="200" t="s">
        <v>1772</v>
      </c>
      <c r="M797" s="199" t="s">
        <v>196</v>
      </c>
      <c r="O797" s="237">
        <v>0.1</v>
      </c>
      <c r="P797" s="238" t="s">
        <v>4</v>
      </c>
      <c r="Q797" s="238"/>
      <c r="R797" s="226">
        <v>6.6438561897747253</v>
      </c>
      <c r="S797" s="226">
        <v>6.6438561897747253</v>
      </c>
      <c r="T797" s="226">
        <f t="shared" si="60"/>
        <v>0</v>
      </c>
      <c r="U797" s="199">
        <f t="shared" si="61"/>
        <v>0</v>
      </c>
      <c r="V797" s="199">
        <f t="shared" si="62"/>
        <v>0</v>
      </c>
      <c r="W797" s="199">
        <f t="shared" si="63"/>
        <v>0</v>
      </c>
      <c r="X797" s="199">
        <f t="shared" si="64"/>
        <v>0</v>
      </c>
    </row>
    <row r="798" spans="1:24" x14ac:dyDescent="0.25">
      <c r="A798" s="218">
        <v>86</v>
      </c>
      <c r="B798" s="219" t="s">
        <v>259</v>
      </c>
      <c r="C798" s="219">
        <v>44</v>
      </c>
      <c r="D798" s="223">
        <v>3</v>
      </c>
      <c r="E798" s="223" t="s">
        <v>1816</v>
      </c>
      <c r="F798" s="223" t="s">
        <v>1816</v>
      </c>
      <c r="G798" s="231" t="s">
        <v>1773</v>
      </c>
      <c r="H798" s="221">
        <v>34</v>
      </c>
      <c r="I798" s="222">
        <v>1</v>
      </c>
      <c r="J798" s="222">
        <v>38</v>
      </c>
      <c r="K798" s="223" t="s">
        <v>63</v>
      </c>
      <c r="L798" s="223" t="s">
        <v>32</v>
      </c>
      <c r="M798" s="231" t="s">
        <v>260</v>
      </c>
      <c r="O798" s="225">
        <v>100</v>
      </c>
      <c r="P798" s="204" t="s">
        <v>0</v>
      </c>
      <c r="Q798" s="204"/>
      <c r="R798" s="226">
        <v>6.6438561897747253</v>
      </c>
      <c r="S798" s="226">
        <v>6.6438561897747253</v>
      </c>
      <c r="T798" s="226">
        <f t="shared" si="60"/>
        <v>0</v>
      </c>
      <c r="U798" s="199">
        <f t="shared" si="61"/>
        <v>0</v>
      </c>
      <c r="V798" s="199">
        <f t="shared" si="62"/>
        <v>0</v>
      </c>
      <c r="W798" s="199">
        <f t="shared" si="63"/>
        <v>0</v>
      </c>
      <c r="X798" s="199">
        <f t="shared" si="64"/>
        <v>0</v>
      </c>
    </row>
    <row r="799" spans="1:24" x14ac:dyDescent="0.25">
      <c r="A799" s="199">
        <v>86</v>
      </c>
      <c r="B799" s="200" t="s">
        <v>259</v>
      </c>
      <c r="C799" s="200">
        <v>44</v>
      </c>
      <c r="D799" s="200">
        <v>3</v>
      </c>
      <c r="E799" s="200" t="s">
        <v>1816</v>
      </c>
      <c r="F799" s="200" t="s">
        <v>1816</v>
      </c>
      <c r="G799" s="200" t="s">
        <v>1773</v>
      </c>
      <c r="H799" s="200">
        <v>34</v>
      </c>
      <c r="I799" s="200">
        <v>1</v>
      </c>
      <c r="J799" s="200">
        <v>38</v>
      </c>
      <c r="K799" s="200" t="s">
        <v>63</v>
      </c>
      <c r="L799" s="200" t="s">
        <v>32</v>
      </c>
      <c r="M799" s="199" t="s">
        <v>260</v>
      </c>
      <c r="O799" s="237">
        <v>50</v>
      </c>
      <c r="P799" s="204" t="s">
        <v>0</v>
      </c>
      <c r="Q799" s="204"/>
      <c r="R799" s="226">
        <v>6.6438561897747253</v>
      </c>
      <c r="S799" s="226">
        <v>6.6438561897747253</v>
      </c>
      <c r="T799" s="226">
        <f t="shared" si="60"/>
        <v>0</v>
      </c>
      <c r="U799" s="199">
        <f t="shared" si="61"/>
        <v>0</v>
      </c>
      <c r="V799" s="199">
        <f t="shared" si="62"/>
        <v>0</v>
      </c>
      <c r="W799" s="199">
        <f t="shared" si="63"/>
        <v>0</v>
      </c>
      <c r="X799" s="199">
        <f t="shared" si="64"/>
        <v>0</v>
      </c>
    </row>
    <row r="800" spans="1:24" x14ac:dyDescent="0.25">
      <c r="A800" s="199">
        <v>86</v>
      </c>
      <c r="B800" s="200" t="s">
        <v>259</v>
      </c>
      <c r="C800" s="200">
        <v>44</v>
      </c>
      <c r="D800" s="200">
        <v>3</v>
      </c>
      <c r="E800" s="200" t="s">
        <v>1816</v>
      </c>
      <c r="F800" s="200" t="s">
        <v>1816</v>
      </c>
      <c r="G800" s="200" t="s">
        <v>1773</v>
      </c>
      <c r="H800" s="200">
        <v>34</v>
      </c>
      <c r="I800" s="200">
        <v>1</v>
      </c>
      <c r="J800" s="200">
        <v>38</v>
      </c>
      <c r="K800" s="200" t="s">
        <v>63</v>
      </c>
      <c r="L800" s="200" t="s">
        <v>32</v>
      </c>
      <c r="M800" s="199" t="s">
        <v>260</v>
      </c>
      <c r="O800" s="237">
        <v>10</v>
      </c>
      <c r="P800" s="204" t="s">
        <v>0</v>
      </c>
      <c r="Q800" s="204"/>
      <c r="R800" s="226">
        <v>6.6438561897747253</v>
      </c>
      <c r="S800" s="226">
        <v>6.6438561897747253</v>
      </c>
      <c r="T800" s="226">
        <f t="shared" si="60"/>
        <v>0</v>
      </c>
      <c r="U800" s="199">
        <f t="shared" si="61"/>
        <v>0</v>
      </c>
      <c r="V800" s="199">
        <f t="shared" si="62"/>
        <v>0</v>
      </c>
      <c r="W800" s="199">
        <f t="shared" si="63"/>
        <v>0</v>
      </c>
      <c r="X800" s="199">
        <f t="shared" si="64"/>
        <v>0</v>
      </c>
    </row>
    <row r="801" spans="1:24" x14ac:dyDescent="0.25">
      <c r="A801" s="199">
        <v>86</v>
      </c>
      <c r="B801" s="200" t="s">
        <v>259</v>
      </c>
      <c r="C801" s="200">
        <v>44</v>
      </c>
      <c r="D801" s="200">
        <v>3</v>
      </c>
      <c r="E801" s="200" t="s">
        <v>1816</v>
      </c>
      <c r="F801" s="200" t="s">
        <v>1816</v>
      </c>
      <c r="G801" s="200" t="s">
        <v>1773</v>
      </c>
      <c r="H801" s="200">
        <v>34</v>
      </c>
      <c r="I801" s="200">
        <v>1</v>
      </c>
      <c r="J801" s="200">
        <v>38</v>
      </c>
      <c r="K801" s="200" t="s">
        <v>63</v>
      </c>
      <c r="L801" s="200" t="s">
        <v>32</v>
      </c>
      <c r="M801" s="199" t="s">
        <v>260</v>
      </c>
      <c r="O801" s="237">
        <v>1</v>
      </c>
      <c r="P801" s="204" t="s">
        <v>0</v>
      </c>
      <c r="Q801" s="204"/>
      <c r="R801" s="226">
        <v>6.6438561897747253</v>
      </c>
      <c r="S801" s="226">
        <v>6.6438561897747253</v>
      </c>
      <c r="T801" s="226">
        <f t="shared" si="60"/>
        <v>0</v>
      </c>
      <c r="U801" s="199">
        <f t="shared" si="61"/>
        <v>0</v>
      </c>
      <c r="V801" s="199">
        <f t="shared" si="62"/>
        <v>0</v>
      </c>
      <c r="W801" s="199">
        <f t="shared" si="63"/>
        <v>0</v>
      </c>
      <c r="X801" s="199">
        <f t="shared" si="64"/>
        <v>0</v>
      </c>
    </row>
    <row r="802" spans="1:24" x14ac:dyDescent="0.25">
      <c r="A802" s="199">
        <v>86</v>
      </c>
      <c r="B802" s="200" t="s">
        <v>259</v>
      </c>
      <c r="C802" s="200">
        <v>44</v>
      </c>
      <c r="D802" s="200">
        <v>3</v>
      </c>
      <c r="E802" s="200" t="s">
        <v>1816</v>
      </c>
      <c r="F802" s="200" t="s">
        <v>1816</v>
      </c>
      <c r="G802" s="200" t="s">
        <v>1773</v>
      </c>
      <c r="H802" s="200">
        <v>34</v>
      </c>
      <c r="I802" s="200">
        <v>1</v>
      </c>
      <c r="J802" s="200">
        <v>38</v>
      </c>
      <c r="K802" s="200" t="s">
        <v>63</v>
      </c>
      <c r="L802" s="200" t="s">
        <v>32</v>
      </c>
      <c r="M802" s="199" t="s">
        <v>260</v>
      </c>
      <c r="O802" s="237">
        <v>0.5</v>
      </c>
      <c r="P802" s="204" t="s">
        <v>0</v>
      </c>
      <c r="Q802" s="204"/>
      <c r="R802" s="226">
        <v>6.6438561897747253</v>
      </c>
      <c r="S802" s="226">
        <v>6.6438561897747253</v>
      </c>
      <c r="T802" s="226">
        <f t="shared" si="60"/>
        <v>0</v>
      </c>
      <c r="U802" s="199">
        <f t="shared" si="61"/>
        <v>0</v>
      </c>
      <c r="V802" s="199">
        <f t="shared" si="62"/>
        <v>0</v>
      </c>
      <c r="W802" s="199">
        <f t="shared" si="63"/>
        <v>0</v>
      </c>
      <c r="X802" s="199">
        <f t="shared" si="64"/>
        <v>0</v>
      </c>
    </row>
    <row r="803" spans="1:24" x14ac:dyDescent="0.25">
      <c r="A803" s="199">
        <v>86</v>
      </c>
      <c r="B803" s="200" t="s">
        <v>259</v>
      </c>
      <c r="C803" s="200">
        <v>44</v>
      </c>
      <c r="D803" s="200">
        <v>3</v>
      </c>
      <c r="E803" s="200" t="s">
        <v>1816</v>
      </c>
      <c r="F803" s="200" t="s">
        <v>1816</v>
      </c>
      <c r="G803" s="200" t="s">
        <v>1773</v>
      </c>
      <c r="H803" s="200">
        <v>34</v>
      </c>
      <c r="I803" s="200">
        <v>1</v>
      </c>
      <c r="J803" s="200">
        <v>38</v>
      </c>
      <c r="K803" s="200" t="s">
        <v>63</v>
      </c>
      <c r="L803" s="200" t="s">
        <v>32</v>
      </c>
      <c r="M803" s="199" t="s">
        <v>260</v>
      </c>
      <c r="O803" s="237">
        <v>0.1</v>
      </c>
      <c r="P803" s="204" t="s">
        <v>0</v>
      </c>
      <c r="Q803" s="204"/>
      <c r="R803" s="226">
        <v>6.6438561897747253</v>
      </c>
      <c r="S803" s="226">
        <v>6.6438561897747253</v>
      </c>
      <c r="T803" s="226">
        <f t="shared" si="60"/>
        <v>0</v>
      </c>
      <c r="U803" s="199">
        <f t="shared" si="61"/>
        <v>0</v>
      </c>
      <c r="V803" s="199">
        <f t="shared" si="62"/>
        <v>0</v>
      </c>
      <c r="W803" s="199">
        <f t="shared" si="63"/>
        <v>0</v>
      </c>
      <c r="X803" s="199">
        <f t="shared" si="64"/>
        <v>0</v>
      </c>
    </row>
    <row r="804" spans="1:24" x14ac:dyDescent="0.25">
      <c r="A804" s="199">
        <v>86</v>
      </c>
      <c r="B804" s="200" t="s">
        <v>259</v>
      </c>
      <c r="C804" s="200">
        <v>44</v>
      </c>
      <c r="D804" s="200">
        <v>3</v>
      </c>
      <c r="E804" s="200" t="s">
        <v>1816</v>
      </c>
      <c r="F804" s="200" t="s">
        <v>1816</v>
      </c>
      <c r="G804" s="200" t="s">
        <v>1773</v>
      </c>
      <c r="H804" s="200">
        <v>34</v>
      </c>
      <c r="I804" s="200">
        <v>1</v>
      </c>
      <c r="J804" s="200">
        <v>38</v>
      </c>
      <c r="K804" s="200" t="s">
        <v>63</v>
      </c>
      <c r="L804" s="200" t="s">
        <v>32</v>
      </c>
      <c r="M804" s="199" t="s">
        <v>260</v>
      </c>
      <c r="O804" s="237">
        <v>0.1</v>
      </c>
      <c r="P804" s="208" t="s">
        <v>2</v>
      </c>
      <c r="Q804" s="208"/>
      <c r="R804" s="226">
        <v>10.01962651731407</v>
      </c>
      <c r="S804" s="226">
        <v>11.191360017174066</v>
      </c>
      <c r="T804" s="226">
        <f t="shared" si="60"/>
        <v>-1.1717334998599966</v>
      </c>
      <c r="U804" s="199">
        <f t="shared" si="61"/>
        <v>0</v>
      </c>
      <c r="V804" s="199">
        <f t="shared" si="62"/>
        <v>0</v>
      </c>
      <c r="W804" s="199">
        <f t="shared" si="63"/>
        <v>0</v>
      </c>
      <c r="X804" s="199">
        <f t="shared" si="64"/>
        <v>0</v>
      </c>
    </row>
    <row r="805" spans="1:24" x14ac:dyDescent="0.25">
      <c r="A805" s="199">
        <v>86</v>
      </c>
      <c r="B805" s="200" t="s">
        <v>259</v>
      </c>
      <c r="C805" s="200">
        <v>44</v>
      </c>
      <c r="D805" s="200">
        <v>3</v>
      </c>
      <c r="E805" s="200" t="s">
        <v>1816</v>
      </c>
      <c r="F805" s="200" t="s">
        <v>1816</v>
      </c>
      <c r="G805" s="200" t="s">
        <v>1773</v>
      </c>
      <c r="H805" s="200">
        <v>34</v>
      </c>
      <c r="I805" s="200">
        <v>1</v>
      </c>
      <c r="J805" s="200">
        <v>38</v>
      </c>
      <c r="K805" s="200" t="s">
        <v>63</v>
      </c>
      <c r="L805" s="200" t="s">
        <v>32</v>
      </c>
      <c r="M805" s="199" t="s">
        <v>260</v>
      </c>
      <c r="O805" s="237">
        <v>1</v>
      </c>
      <c r="P805" s="208" t="s">
        <v>2</v>
      </c>
      <c r="Q805" s="208"/>
      <c r="R805" s="226">
        <v>12.970407725532576</v>
      </c>
      <c r="S805" s="226">
        <v>13.522077048408317</v>
      </c>
      <c r="T805" s="226">
        <f t="shared" si="60"/>
        <v>-0.55166932287574078</v>
      </c>
      <c r="U805" s="199">
        <f t="shared" si="61"/>
        <v>0</v>
      </c>
      <c r="V805" s="199">
        <f t="shared" si="62"/>
        <v>0</v>
      </c>
      <c r="W805" s="199">
        <f t="shared" si="63"/>
        <v>0</v>
      </c>
      <c r="X805" s="199">
        <f t="shared" si="64"/>
        <v>0</v>
      </c>
    </row>
    <row r="806" spans="1:24" x14ac:dyDescent="0.25">
      <c r="A806" s="218">
        <v>86</v>
      </c>
      <c r="B806" s="219" t="s">
        <v>259</v>
      </c>
      <c r="C806" s="219">
        <v>44</v>
      </c>
      <c r="D806" s="223">
        <v>3</v>
      </c>
      <c r="E806" s="223" t="s">
        <v>1816</v>
      </c>
      <c r="F806" s="223" t="s">
        <v>1816</v>
      </c>
      <c r="G806" s="231" t="s">
        <v>1773</v>
      </c>
      <c r="H806" s="221">
        <v>34</v>
      </c>
      <c r="I806" s="222">
        <v>1</v>
      </c>
      <c r="J806" s="222">
        <v>38</v>
      </c>
      <c r="K806" s="223" t="s">
        <v>63</v>
      </c>
      <c r="L806" s="223" t="s">
        <v>32</v>
      </c>
      <c r="M806" s="231" t="s">
        <v>260</v>
      </c>
      <c r="O806" s="225">
        <v>100</v>
      </c>
      <c r="P806" s="208" t="s">
        <v>2</v>
      </c>
      <c r="Q806" s="208"/>
      <c r="R806" s="226">
        <v>14.323122145774997</v>
      </c>
      <c r="S806" s="226">
        <v>14.769911435415397</v>
      </c>
      <c r="T806" s="226">
        <f t="shared" si="60"/>
        <v>-0.44678928964039955</v>
      </c>
      <c r="U806" s="199">
        <f t="shared" si="61"/>
        <v>0</v>
      </c>
      <c r="V806" s="199">
        <f t="shared" si="62"/>
        <v>0</v>
      </c>
      <c r="W806" s="199">
        <f t="shared" si="63"/>
        <v>0</v>
      </c>
      <c r="X806" s="199">
        <f t="shared" si="64"/>
        <v>0</v>
      </c>
    </row>
    <row r="807" spans="1:24" x14ac:dyDescent="0.25">
      <c r="A807" s="199">
        <v>86</v>
      </c>
      <c r="B807" s="200" t="s">
        <v>259</v>
      </c>
      <c r="C807" s="200">
        <v>44</v>
      </c>
      <c r="D807" s="200">
        <v>3</v>
      </c>
      <c r="E807" s="200" t="s">
        <v>1816</v>
      </c>
      <c r="F807" s="200" t="s">
        <v>1816</v>
      </c>
      <c r="G807" s="200" t="s">
        <v>1773</v>
      </c>
      <c r="H807" s="200">
        <v>34</v>
      </c>
      <c r="I807" s="200">
        <v>1</v>
      </c>
      <c r="J807" s="200">
        <v>38</v>
      </c>
      <c r="K807" s="200" t="s">
        <v>63</v>
      </c>
      <c r="L807" s="200" t="s">
        <v>32</v>
      </c>
      <c r="M807" s="199" t="s">
        <v>260</v>
      </c>
      <c r="O807" s="237">
        <v>10</v>
      </c>
      <c r="P807" s="208" t="s">
        <v>2</v>
      </c>
      <c r="Q807" s="208"/>
      <c r="R807" s="226">
        <v>14.454906461206148</v>
      </c>
      <c r="S807" s="226">
        <v>14.480611955978512</v>
      </c>
      <c r="T807" s="226">
        <f t="shared" si="60"/>
        <v>-2.5705494772363835E-2</v>
      </c>
      <c r="U807" s="199">
        <f t="shared" si="61"/>
        <v>0</v>
      </c>
      <c r="V807" s="199">
        <f t="shared" si="62"/>
        <v>0</v>
      </c>
      <c r="W807" s="199">
        <f t="shared" si="63"/>
        <v>0</v>
      </c>
      <c r="X807" s="199">
        <f t="shared" si="64"/>
        <v>0</v>
      </c>
    </row>
    <row r="808" spans="1:24" x14ac:dyDescent="0.25">
      <c r="A808" s="218">
        <v>86</v>
      </c>
      <c r="B808" s="219" t="s">
        <v>259</v>
      </c>
      <c r="C808" s="219">
        <v>44</v>
      </c>
      <c r="D808" s="223">
        <v>3</v>
      </c>
      <c r="E808" s="223" t="s">
        <v>1816</v>
      </c>
      <c r="F808" s="223" t="s">
        <v>1816</v>
      </c>
      <c r="G808" s="231" t="s">
        <v>1773</v>
      </c>
      <c r="H808" s="221">
        <v>34</v>
      </c>
      <c r="I808" s="222">
        <v>1</v>
      </c>
      <c r="J808" s="222">
        <v>38</v>
      </c>
      <c r="K808" s="223" t="s">
        <v>63</v>
      </c>
      <c r="L808" s="223" t="s">
        <v>32</v>
      </c>
      <c r="M808" s="231" t="s">
        <v>260</v>
      </c>
      <c r="O808" s="225">
        <v>100</v>
      </c>
      <c r="P808" s="207" t="s">
        <v>3</v>
      </c>
      <c r="Q808" s="207"/>
      <c r="R808" s="226">
        <v>6.6438561897747253</v>
      </c>
      <c r="S808" s="226">
        <v>6.6438561897747253</v>
      </c>
      <c r="T808" s="226">
        <f t="shared" si="60"/>
        <v>0</v>
      </c>
      <c r="U808" s="199">
        <f t="shared" si="61"/>
        <v>0</v>
      </c>
      <c r="V808" s="199">
        <f t="shared" si="62"/>
        <v>0</v>
      </c>
      <c r="W808" s="199">
        <f t="shared" si="63"/>
        <v>0</v>
      </c>
      <c r="X808" s="199">
        <f t="shared" si="64"/>
        <v>0</v>
      </c>
    </row>
    <row r="809" spans="1:24" x14ac:dyDescent="0.25">
      <c r="A809" s="199">
        <v>86</v>
      </c>
      <c r="B809" s="200" t="s">
        <v>259</v>
      </c>
      <c r="C809" s="200">
        <v>44</v>
      </c>
      <c r="D809" s="200">
        <v>3</v>
      </c>
      <c r="E809" s="200" t="s">
        <v>1816</v>
      </c>
      <c r="F809" s="200" t="s">
        <v>1816</v>
      </c>
      <c r="G809" s="200" t="s">
        <v>1773</v>
      </c>
      <c r="H809" s="200">
        <v>34</v>
      </c>
      <c r="I809" s="200">
        <v>1</v>
      </c>
      <c r="J809" s="200">
        <v>38</v>
      </c>
      <c r="K809" s="200" t="s">
        <v>63</v>
      </c>
      <c r="L809" s="200" t="s">
        <v>32</v>
      </c>
      <c r="M809" s="199" t="s">
        <v>260</v>
      </c>
      <c r="O809" s="237">
        <v>10</v>
      </c>
      <c r="P809" s="207" t="s">
        <v>3</v>
      </c>
      <c r="Q809" s="207"/>
      <c r="R809" s="226">
        <v>6.6438561897747253</v>
      </c>
      <c r="S809" s="226">
        <v>6.6438561897747253</v>
      </c>
      <c r="T809" s="226">
        <f t="shared" si="60"/>
        <v>0</v>
      </c>
      <c r="U809" s="199">
        <f t="shared" si="61"/>
        <v>0</v>
      </c>
      <c r="V809" s="199">
        <f t="shared" si="62"/>
        <v>0</v>
      </c>
      <c r="W809" s="199">
        <f t="shared" si="63"/>
        <v>0</v>
      </c>
      <c r="X809" s="199">
        <f t="shared" si="64"/>
        <v>0</v>
      </c>
    </row>
    <row r="810" spans="1:24" x14ac:dyDescent="0.25">
      <c r="A810" s="199">
        <v>86</v>
      </c>
      <c r="B810" s="200" t="s">
        <v>259</v>
      </c>
      <c r="C810" s="200">
        <v>44</v>
      </c>
      <c r="D810" s="200">
        <v>3</v>
      </c>
      <c r="E810" s="200" t="s">
        <v>1816</v>
      </c>
      <c r="F810" s="200" t="s">
        <v>1816</v>
      </c>
      <c r="G810" s="200" t="s">
        <v>1773</v>
      </c>
      <c r="H810" s="200">
        <v>34</v>
      </c>
      <c r="I810" s="200">
        <v>1</v>
      </c>
      <c r="J810" s="200">
        <v>38</v>
      </c>
      <c r="K810" s="200" t="s">
        <v>63</v>
      </c>
      <c r="L810" s="200" t="s">
        <v>32</v>
      </c>
      <c r="M810" s="199" t="s">
        <v>260</v>
      </c>
      <c r="O810" s="237">
        <v>1</v>
      </c>
      <c r="P810" s="207" t="s">
        <v>3</v>
      </c>
      <c r="Q810" s="207"/>
      <c r="R810" s="226">
        <v>6.6438561897747253</v>
      </c>
      <c r="S810" s="226">
        <v>6.6438561897747253</v>
      </c>
      <c r="T810" s="226">
        <f t="shared" si="60"/>
        <v>0</v>
      </c>
      <c r="U810" s="199">
        <f t="shared" si="61"/>
        <v>0</v>
      </c>
      <c r="V810" s="199">
        <f t="shared" si="62"/>
        <v>0</v>
      </c>
      <c r="W810" s="199">
        <f t="shared" si="63"/>
        <v>0</v>
      </c>
      <c r="X810" s="199">
        <f t="shared" si="64"/>
        <v>0</v>
      </c>
    </row>
    <row r="811" spans="1:24" x14ac:dyDescent="0.25">
      <c r="A811" s="218">
        <v>86</v>
      </c>
      <c r="B811" s="219" t="s">
        <v>259</v>
      </c>
      <c r="C811" s="219">
        <v>44</v>
      </c>
      <c r="D811" s="223">
        <v>3</v>
      </c>
      <c r="E811" s="223" t="s">
        <v>1816</v>
      </c>
      <c r="F811" s="223" t="s">
        <v>1816</v>
      </c>
      <c r="G811" s="231" t="s">
        <v>1773</v>
      </c>
      <c r="H811" s="221">
        <v>34</v>
      </c>
      <c r="I811" s="222">
        <v>1</v>
      </c>
      <c r="J811" s="222">
        <v>38</v>
      </c>
      <c r="K811" s="223" t="s">
        <v>63</v>
      </c>
      <c r="L811" s="223" t="s">
        <v>32</v>
      </c>
      <c r="M811" s="231" t="s">
        <v>260</v>
      </c>
      <c r="O811" s="225">
        <v>100</v>
      </c>
      <c r="P811" s="209" t="s">
        <v>117</v>
      </c>
      <c r="Q811" s="209"/>
      <c r="R811" s="226">
        <v>6.6438561897747253</v>
      </c>
      <c r="S811" s="226">
        <v>6.6438561897747253</v>
      </c>
      <c r="T811" s="226">
        <f t="shared" si="60"/>
        <v>0</v>
      </c>
      <c r="U811" s="199">
        <f t="shared" si="61"/>
        <v>0</v>
      </c>
      <c r="V811" s="199">
        <f t="shared" si="62"/>
        <v>0</v>
      </c>
      <c r="W811" s="199">
        <f t="shared" si="63"/>
        <v>0</v>
      </c>
      <c r="X811" s="199">
        <f t="shared" si="64"/>
        <v>0</v>
      </c>
    </row>
    <row r="812" spans="1:24" x14ac:dyDescent="0.25">
      <c r="A812" s="199">
        <v>86</v>
      </c>
      <c r="B812" s="200" t="s">
        <v>259</v>
      </c>
      <c r="C812" s="200">
        <v>44</v>
      </c>
      <c r="D812" s="200">
        <v>3</v>
      </c>
      <c r="E812" s="200" t="s">
        <v>1816</v>
      </c>
      <c r="F812" s="200" t="s">
        <v>1816</v>
      </c>
      <c r="G812" s="200" t="s">
        <v>1773</v>
      </c>
      <c r="H812" s="200">
        <v>34</v>
      </c>
      <c r="I812" s="200">
        <v>1</v>
      </c>
      <c r="J812" s="200">
        <v>38</v>
      </c>
      <c r="K812" s="200" t="s">
        <v>63</v>
      </c>
      <c r="L812" s="200" t="s">
        <v>32</v>
      </c>
      <c r="M812" s="199" t="s">
        <v>260</v>
      </c>
      <c r="O812" s="237">
        <v>10</v>
      </c>
      <c r="P812" s="209" t="s">
        <v>117</v>
      </c>
      <c r="Q812" s="209"/>
      <c r="R812" s="226">
        <v>6.6438561897747253</v>
      </c>
      <c r="S812" s="226">
        <v>6.6438561897747253</v>
      </c>
      <c r="T812" s="226">
        <f t="shared" si="60"/>
        <v>0</v>
      </c>
      <c r="U812" s="199">
        <f t="shared" si="61"/>
        <v>0</v>
      </c>
      <c r="V812" s="199">
        <f t="shared" si="62"/>
        <v>0</v>
      </c>
      <c r="W812" s="199">
        <f t="shared" si="63"/>
        <v>0</v>
      </c>
      <c r="X812" s="199">
        <f t="shared" si="64"/>
        <v>0</v>
      </c>
    </row>
    <row r="813" spans="1:24" x14ac:dyDescent="0.25">
      <c r="A813" s="199">
        <v>86</v>
      </c>
      <c r="B813" s="200" t="s">
        <v>259</v>
      </c>
      <c r="C813" s="200">
        <v>44</v>
      </c>
      <c r="D813" s="200">
        <v>3</v>
      </c>
      <c r="E813" s="200" t="s">
        <v>1816</v>
      </c>
      <c r="F813" s="200" t="s">
        <v>1816</v>
      </c>
      <c r="G813" s="200" t="s">
        <v>1773</v>
      </c>
      <c r="H813" s="200">
        <v>34</v>
      </c>
      <c r="I813" s="200">
        <v>1</v>
      </c>
      <c r="J813" s="200">
        <v>38</v>
      </c>
      <c r="K813" s="200" t="s">
        <v>63</v>
      </c>
      <c r="L813" s="200" t="s">
        <v>32</v>
      </c>
      <c r="M813" s="199" t="s">
        <v>260</v>
      </c>
      <c r="O813" s="237">
        <v>1</v>
      </c>
      <c r="P813" s="209" t="s">
        <v>117</v>
      </c>
      <c r="Q813" s="209"/>
      <c r="R813" s="226">
        <v>6.6438561897747253</v>
      </c>
      <c r="S813" s="226">
        <v>6.6438561897747253</v>
      </c>
      <c r="T813" s="226">
        <f t="shared" si="60"/>
        <v>0</v>
      </c>
      <c r="U813" s="199">
        <f t="shared" si="61"/>
        <v>0</v>
      </c>
      <c r="V813" s="199">
        <f t="shared" si="62"/>
        <v>0</v>
      </c>
      <c r="W813" s="199">
        <f t="shared" si="63"/>
        <v>0</v>
      </c>
      <c r="X813" s="199">
        <f t="shared" si="64"/>
        <v>0</v>
      </c>
    </row>
    <row r="814" spans="1:24" x14ac:dyDescent="0.25">
      <c r="A814" s="199">
        <v>86</v>
      </c>
      <c r="B814" s="200" t="s">
        <v>259</v>
      </c>
      <c r="C814" s="200">
        <v>44</v>
      </c>
      <c r="D814" s="200">
        <v>3</v>
      </c>
      <c r="E814" s="200" t="s">
        <v>1816</v>
      </c>
      <c r="F814" s="200" t="s">
        <v>1816</v>
      </c>
      <c r="G814" s="200" t="s">
        <v>1773</v>
      </c>
      <c r="H814" s="200">
        <v>34</v>
      </c>
      <c r="I814" s="200">
        <v>1</v>
      </c>
      <c r="J814" s="200">
        <v>38</v>
      </c>
      <c r="K814" s="200" t="s">
        <v>63</v>
      </c>
      <c r="L814" s="200" t="s">
        <v>32</v>
      </c>
      <c r="M814" s="199" t="s">
        <v>260</v>
      </c>
      <c r="O814" s="237">
        <v>0.1</v>
      </c>
      <c r="P814" s="209" t="s">
        <v>117</v>
      </c>
      <c r="Q814" s="209"/>
      <c r="R814" s="226">
        <v>6.6438561897747253</v>
      </c>
      <c r="S814" s="226">
        <v>6.6438561897747253</v>
      </c>
      <c r="T814" s="226">
        <f t="shared" si="60"/>
        <v>0</v>
      </c>
      <c r="U814" s="199">
        <f t="shared" si="61"/>
        <v>0</v>
      </c>
      <c r="V814" s="199">
        <f t="shared" si="62"/>
        <v>0</v>
      </c>
      <c r="W814" s="199">
        <f t="shared" si="63"/>
        <v>0</v>
      </c>
      <c r="X814" s="199">
        <f t="shared" si="64"/>
        <v>0</v>
      </c>
    </row>
    <row r="815" spans="1:24" x14ac:dyDescent="0.25">
      <c r="A815" s="199">
        <v>86</v>
      </c>
      <c r="B815" s="200" t="s">
        <v>259</v>
      </c>
      <c r="C815" s="200">
        <v>44</v>
      </c>
      <c r="D815" s="200">
        <v>3</v>
      </c>
      <c r="E815" s="200" t="s">
        <v>1816</v>
      </c>
      <c r="F815" s="200" t="s">
        <v>1816</v>
      </c>
      <c r="G815" s="200" t="s">
        <v>1773</v>
      </c>
      <c r="H815" s="200">
        <v>34</v>
      </c>
      <c r="I815" s="200">
        <v>1</v>
      </c>
      <c r="J815" s="200">
        <v>38</v>
      </c>
      <c r="K815" s="200" t="s">
        <v>63</v>
      </c>
      <c r="L815" s="200" t="s">
        <v>32</v>
      </c>
      <c r="M815" s="199" t="s">
        <v>260</v>
      </c>
      <c r="O815" s="237">
        <v>10</v>
      </c>
      <c r="P815" s="210" t="s">
        <v>147</v>
      </c>
      <c r="Q815" s="210"/>
      <c r="R815" s="226">
        <v>6.6438561897747253</v>
      </c>
      <c r="S815" s="226">
        <v>7.1434962270527826</v>
      </c>
      <c r="T815" s="226">
        <f t="shared" si="60"/>
        <v>-0.49964003727805739</v>
      </c>
      <c r="U815" s="199">
        <f t="shared" si="61"/>
        <v>0</v>
      </c>
      <c r="V815" s="199">
        <f t="shared" si="62"/>
        <v>0</v>
      </c>
      <c r="W815" s="199">
        <f t="shared" si="63"/>
        <v>0</v>
      </c>
      <c r="X815" s="199">
        <f t="shared" si="64"/>
        <v>0</v>
      </c>
    </row>
    <row r="816" spans="1:24" x14ac:dyDescent="0.25">
      <c r="A816" s="199">
        <v>86</v>
      </c>
      <c r="B816" s="200" t="s">
        <v>259</v>
      </c>
      <c r="C816" s="200">
        <v>44</v>
      </c>
      <c r="D816" s="200">
        <v>3</v>
      </c>
      <c r="E816" s="200" t="s">
        <v>1816</v>
      </c>
      <c r="F816" s="200" t="s">
        <v>1816</v>
      </c>
      <c r="G816" s="200" t="s">
        <v>1773</v>
      </c>
      <c r="H816" s="200">
        <v>34</v>
      </c>
      <c r="I816" s="200">
        <v>1</v>
      </c>
      <c r="J816" s="200">
        <v>38</v>
      </c>
      <c r="K816" s="200" t="s">
        <v>63</v>
      </c>
      <c r="L816" s="200" t="s">
        <v>32</v>
      </c>
      <c r="M816" s="199" t="s">
        <v>260</v>
      </c>
      <c r="O816" s="237">
        <v>1</v>
      </c>
      <c r="P816" s="210" t="s">
        <v>147</v>
      </c>
      <c r="Q816" s="210"/>
      <c r="R816" s="226">
        <v>6.6438561897747253</v>
      </c>
      <c r="S816" s="226">
        <v>6.6438561897747253</v>
      </c>
      <c r="T816" s="226">
        <f t="shared" si="60"/>
        <v>0</v>
      </c>
      <c r="U816" s="199">
        <f t="shared" si="61"/>
        <v>0</v>
      </c>
      <c r="V816" s="199">
        <f t="shared" si="62"/>
        <v>0</v>
      </c>
      <c r="W816" s="199">
        <f t="shared" si="63"/>
        <v>0</v>
      </c>
      <c r="X816" s="199">
        <f t="shared" si="64"/>
        <v>0</v>
      </c>
    </row>
    <row r="817" spans="1:24" x14ac:dyDescent="0.25">
      <c r="A817" s="199">
        <v>86</v>
      </c>
      <c r="B817" s="200" t="s">
        <v>259</v>
      </c>
      <c r="C817" s="200">
        <v>44</v>
      </c>
      <c r="D817" s="200">
        <v>3</v>
      </c>
      <c r="E817" s="200" t="s">
        <v>1816</v>
      </c>
      <c r="F817" s="200" t="s">
        <v>1816</v>
      </c>
      <c r="G817" s="200" t="s">
        <v>1773</v>
      </c>
      <c r="H817" s="200">
        <v>34</v>
      </c>
      <c r="I817" s="200">
        <v>1</v>
      </c>
      <c r="J817" s="200">
        <v>38</v>
      </c>
      <c r="K817" s="200" t="s">
        <v>63</v>
      </c>
      <c r="L817" s="200" t="s">
        <v>32</v>
      </c>
      <c r="M817" s="199" t="s">
        <v>260</v>
      </c>
      <c r="O817" s="237">
        <v>0.1</v>
      </c>
      <c r="P817" s="210" t="s">
        <v>147</v>
      </c>
      <c r="Q817" s="210"/>
      <c r="R817" s="226">
        <v>6.6438561897747253</v>
      </c>
      <c r="S817" s="226">
        <v>6.6438561897747253</v>
      </c>
      <c r="T817" s="226">
        <f t="shared" si="60"/>
        <v>0</v>
      </c>
      <c r="U817" s="199">
        <f t="shared" si="61"/>
        <v>0</v>
      </c>
      <c r="V817" s="199">
        <f t="shared" si="62"/>
        <v>0</v>
      </c>
      <c r="W817" s="199">
        <f t="shared" si="63"/>
        <v>0</v>
      </c>
      <c r="X817" s="199">
        <f t="shared" si="64"/>
        <v>0</v>
      </c>
    </row>
    <row r="818" spans="1:24" x14ac:dyDescent="0.25">
      <c r="A818" s="218">
        <v>86</v>
      </c>
      <c r="B818" s="219" t="s">
        <v>259</v>
      </c>
      <c r="C818" s="219">
        <v>44</v>
      </c>
      <c r="D818" s="223">
        <v>3</v>
      </c>
      <c r="E818" s="223" t="s">
        <v>1816</v>
      </c>
      <c r="F818" s="223" t="s">
        <v>1816</v>
      </c>
      <c r="G818" s="231" t="s">
        <v>1773</v>
      </c>
      <c r="H818" s="221">
        <v>34</v>
      </c>
      <c r="I818" s="222">
        <v>1</v>
      </c>
      <c r="J818" s="222">
        <v>38</v>
      </c>
      <c r="K818" s="223" t="s">
        <v>63</v>
      </c>
      <c r="L818" s="223" t="s">
        <v>32</v>
      </c>
      <c r="M818" s="231" t="s">
        <v>260</v>
      </c>
      <c r="O818" s="225">
        <v>100</v>
      </c>
      <c r="P818" s="211" t="s">
        <v>834</v>
      </c>
      <c r="Q818" s="211"/>
      <c r="R818" s="226">
        <v>6.6438561897747253</v>
      </c>
      <c r="S818" s="226">
        <v>6.6438561897747253</v>
      </c>
      <c r="T818" s="226">
        <f t="shared" si="60"/>
        <v>0</v>
      </c>
      <c r="U818" s="199">
        <f t="shared" si="61"/>
        <v>0</v>
      </c>
      <c r="V818" s="199">
        <f t="shared" si="62"/>
        <v>0</v>
      </c>
      <c r="W818" s="199">
        <f t="shared" si="63"/>
        <v>0</v>
      </c>
      <c r="X818" s="199">
        <f t="shared" si="64"/>
        <v>0</v>
      </c>
    </row>
    <row r="819" spans="1:24" x14ac:dyDescent="0.25">
      <c r="A819" s="199">
        <v>86</v>
      </c>
      <c r="B819" s="200" t="s">
        <v>259</v>
      </c>
      <c r="C819" s="200">
        <v>44</v>
      </c>
      <c r="D819" s="200">
        <v>3</v>
      </c>
      <c r="E819" s="200" t="s">
        <v>1816</v>
      </c>
      <c r="F819" s="200" t="s">
        <v>1816</v>
      </c>
      <c r="G819" s="200" t="s">
        <v>1773</v>
      </c>
      <c r="H819" s="200">
        <v>34</v>
      </c>
      <c r="I819" s="200">
        <v>1</v>
      </c>
      <c r="J819" s="200">
        <v>38</v>
      </c>
      <c r="K819" s="200" t="s">
        <v>63</v>
      </c>
      <c r="L819" s="200" t="s">
        <v>32</v>
      </c>
      <c r="M819" s="199" t="s">
        <v>260</v>
      </c>
      <c r="O819" s="237">
        <v>10</v>
      </c>
      <c r="P819" s="211" t="s">
        <v>834</v>
      </c>
      <c r="Q819" s="211"/>
      <c r="R819" s="226">
        <v>6.6438561897747253</v>
      </c>
      <c r="S819" s="226">
        <v>6.6438561897747253</v>
      </c>
      <c r="T819" s="226">
        <f t="shared" si="60"/>
        <v>0</v>
      </c>
      <c r="U819" s="199">
        <f t="shared" si="61"/>
        <v>0</v>
      </c>
      <c r="V819" s="199">
        <f t="shared" si="62"/>
        <v>0</v>
      </c>
      <c r="W819" s="199">
        <f t="shared" si="63"/>
        <v>0</v>
      </c>
      <c r="X819" s="199">
        <f t="shared" si="64"/>
        <v>0</v>
      </c>
    </row>
    <row r="820" spans="1:24" x14ac:dyDescent="0.25">
      <c r="A820" s="199">
        <v>86</v>
      </c>
      <c r="B820" s="200" t="s">
        <v>259</v>
      </c>
      <c r="C820" s="200">
        <v>44</v>
      </c>
      <c r="D820" s="200">
        <v>3</v>
      </c>
      <c r="E820" s="200" t="s">
        <v>1816</v>
      </c>
      <c r="F820" s="200" t="s">
        <v>1816</v>
      </c>
      <c r="G820" s="200" t="s">
        <v>1773</v>
      </c>
      <c r="H820" s="200">
        <v>34</v>
      </c>
      <c r="I820" s="200">
        <v>1</v>
      </c>
      <c r="J820" s="200">
        <v>38</v>
      </c>
      <c r="K820" s="200" t="s">
        <v>63</v>
      </c>
      <c r="L820" s="200" t="s">
        <v>32</v>
      </c>
      <c r="M820" s="199" t="s">
        <v>260</v>
      </c>
      <c r="O820" s="237">
        <v>1</v>
      </c>
      <c r="P820" s="211" t="s">
        <v>834</v>
      </c>
      <c r="Q820" s="211"/>
      <c r="R820" s="226">
        <v>6.6438561897747253</v>
      </c>
      <c r="S820" s="226">
        <v>6.6438561897747253</v>
      </c>
      <c r="T820" s="226">
        <f t="shared" si="60"/>
        <v>0</v>
      </c>
      <c r="U820" s="199">
        <f t="shared" si="61"/>
        <v>0</v>
      </c>
      <c r="V820" s="199">
        <f t="shared" si="62"/>
        <v>0</v>
      </c>
      <c r="W820" s="199">
        <f t="shared" si="63"/>
        <v>0</v>
      </c>
      <c r="X820" s="199">
        <f t="shared" si="64"/>
        <v>0</v>
      </c>
    </row>
    <row r="821" spans="1:24" x14ac:dyDescent="0.25">
      <c r="A821" s="199">
        <v>86</v>
      </c>
      <c r="B821" s="200" t="s">
        <v>259</v>
      </c>
      <c r="C821" s="200">
        <v>44</v>
      </c>
      <c r="D821" s="200">
        <v>3</v>
      </c>
      <c r="E821" s="200" t="s">
        <v>1816</v>
      </c>
      <c r="F821" s="200" t="s">
        <v>1816</v>
      </c>
      <c r="G821" s="200" t="s">
        <v>1773</v>
      </c>
      <c r="H821" s="200">
        <v>34</v>
      </c>
      <c r="I821" s="200">
        <v>1</v>
      </c>
      <c r="J821" s="200">
        <v>38</v>
      </c>
      <c r="K821" s="200" t="s">
        <v>63</v>
      </c>
      <c r="L821" s="200" t="s">
        <v>32</v>
      </c>
      <c r="M821" s="199" t="s">
        <v>260</v>
      </c>
      <c r="O821" s="237">
        <v>0.1</v>
      </c>
      <c r="P821" s="211" t="s">
        <v>834</v>
      </c>
      <c r="Q821" s="211"/>
      <c r="R821" s="226">
        <v>6.6438561897747253</v>
      </c>
      <c r="S821" s="226">
        <v>6.6438561897747253</v>
      </c>
      <c r="T821" s="226">
        <f t="shared" si="60"/>
        <v>0</v>
      </c>
      <c r="U821" s="199">
        <f t="shared" si="61"/>
        <v>0</v>
      </c>
      <c r="V821" s="199">
        <f t="shared" si="62"/>
        <v>0</v>
      </c>
      <c r="W821" s="199">
        <f t="shared" si="63"/>
        <v>0</v>
      </c>
      <c r="X821" s="199">
        <f t="shared" si="64"/>
        <v>0</v>
      </c>
    </row>
    <row r="822" spans="1:24" x14ac:dyDescent="0.25">
      <c r="A822" s="218">
        <v>86</v>
      </c>
      <c r="B822" s="219" t="s">
        <v>259</v>
      </c>
      <c r="C822" s="219">
        <v>44</v>
      </c>
      <c r="D822" s="223">
        <v>3</v>
      </c>
      <c r="E822" s="223" t="s">
        <v>1816</v>
      </c>
      <c r="F822" s="223" t="s">
        <v>1816</v>
      </c>
      <c r="G822" s="231" t="s">
        <v>1773</v>
      </c>
      <c r="H822" s="221">
        <v>34</v>
      </c>
      <c r="I822" s="222">
        <v>1</v>
      </c>
      <c r="J822" s="222">
        <v>38</v>
      </c>
      <c r="K822" s="223" t="s">
        <v>63</v>
      </c>
      <c r="L822" s="223" t="s">
        <v>32</v>
      </c>
      <c r="M822" s="231" t="s">
        <v>260</v>
      </c>
      <c r="O822" s="225">
        <v>100</v>
      </c>
      <c r="P822" s="238" t="s">
        <v>307</v>
      </c>
      <c r="Q822" s="238"/>
      <c r="R822" s="226">
        <v>6.6438561897747253</v>
      </c>
      <c r="S822" s="226">
        <v>6.6438561897747253</v>
      </c>
      <c r="T822" s="226">
        <f t="shared" si="60"/>
        <v>0</v>
      </c>
      <c r="U822" s="199">
        <f t="shared" si="61"/>
        <v>0</v>
      </c>
      <c r="V822" s="199">
        <f t="shared" si="62"/>
        <v>0</v>
      </c>
      <c r="W822" s="199">
        <f t="shared" si="63"/>
        <v>0</v>
      </c>
      <c r="X822" s="199">
        <f t="shared" si="64"/>
        <v>0</v>
      </c>
    </row>
    <row r="823" spans="1:24" x14ac:dyDescent="0.25">
      <c r="A823" s="199">
        <v>86</v>
      </c>
      <c r="B823" s="200" t="s">
        <v>259</v>
      </c>
      <c r="C823" s="200">
        <v>44</v>
      </c>
      <c r="D823" s="200">
        <v>3</v>
      </c>
      <c r="E823" s="200" t="s">
        <v>1816</v>
      </c>
      <c r="F823" s="200" t="s">
        <v>1816</v>
      </c>
      <c r="G823" s="200" t="s">
        <v>1773</v>
      </c>
      <c r="H823" s="200">
        <v>34</v>
      </c>
      <c r="I823" s="200">
        <v>1</v>
      </c>
      <c r="J823" s="200">
        <v>38</v>
      </c>
      <c r="K823" s="200" t="s">
        <v>63</v>
      </c>
      <c r="L823" s="200" t="s">
        <v>32</v>
      </c>
      <c r="M823" s="199" t="s">
        <v>260</v>
      </c>
      <c r="O823" s="237">
        <v>50</v>
      </c>
      <c r="P823" s="238" t="s">
        <v>307</v>
      </c>
      <c r="Q823" s="238"/>
      <c r="R823" s="226">
        <v>6.6438561897747253</v>
      </c>
      <c r="S823" s="226">
        <v>6.6438561897747253</v>
      </c>
      <c r="T823" s="226">
        <f t="shared" si="60"/>
        <v>0</v>
      </c>
      <c r="U823" s="199">
        <f t="shared" si="61"/>
        <v>0</v>
      </c>
      <c r="V823" s="199">
        <f t="shared" si="62"/>
        <v>0</v>
      </c>
      <c r="W823" s="199">
        <f t="shared" si="63"/>
        <v>0</v>
      </c>
      <c r="X823" s="199">
        <f t="shared" si="64"/>
        <v>0</v>
      </c>
    </row>
    <row r="824" spans="1:24" x14ac:dyDescent="0.25">
      <c r="A824" s="199">
        <v>86</v>
      </c>
      <c r="B824" s="200" t="s">
        <v>259</v>
      </c>
      <c r="C824" s="200">
        <v>44</v>
      </c>
      <c r="D824" s="200">
        <v>3</v>
      </c>
      <c r="E824" s="200" t="s">
        <v>1816</v>
      </c>
      <c r="F824" s="200" t="s">
        <v>1816</v>
      </c>
      <c r="G824" s="200" t="s">
        <v>1773</v>
      </c>
      <c r="H824" s="200">
        <v>34</v>
      </c>
      <c r="I824" s="200">
        <v>1</v>
      </c>
      <c r="J824" s="200">
        <v>38</v>
      </c>
      <c r="K824" s="200" t="s">
        <v>63</v>
      </c>
      <c r="L824" s="200" t="s">
        <v>32</v>
      </c>
      <c r="M824" s="199" t="s">
        <v>260</v>
      </c>
      <c r="O824" s="237">
        <v>1</v>
      </c>
      <c r="P824" s="238" t="s">
        <v>307</v>
      </c>
      <c r="Q824" s="238"/>
      <c r="R824" s="226">
        <v>6.6438561897747253</v>
      </c>
      <c r="S824" s="226">
        <v>6.6438561897747253</v>
      </c>
      <c r="T824" s="226">
        <f t="shared" si="60"/>
        <v>0</v>
      </c>
      <c r="U824" s="199">
        <f t="shared" si="61"/>
        <v>0</v>
      </c>
      <c r="V824" s="199">
        <f t="shared" si="62"/>
        <v>0</v>
      </c>
      <c r="W824" s="199">
        <f t="shared" si="63"/>
        <v>0</v>
      </c>
      <c r="X824" s="199">
        <f t="shared" si="64"/>
        <v>0</v>
      </c>
    </row>
    <row r="825" spans="1:24" x14ac:dyDescent="0.25">
      <c r="A825" s="199">
        <v>86</v>
      </c>
      <c r="B825" s="200" t="s">
        <v>259</v>
      </c>
      <c r="C825" s="200">
        <v>44</v>
      </c>
      <c r="D825" s="200">
        <v>3</v>
      </c>
      <c r="E825" s="200" t="s">
        <v>1816</v>
      </c>
      <c r="F825" s="200" t="s">
        <v>1816</v>
      </c>
      <c r="G825" s="200" t="s">
        <v>1773</v>
      </c>
      <c r="H825" s="200">
        <v>34</v>
      </c>
      <c r="I825" s="200">
        <v>1</v>
      </c>
      <c r="J825" s="200">
        <v>38</v>
      </c>
      <c r="K825" s="200" t="s">
        <v>63</v>
      </c>
      <c r="L825" s="200" t="s">
        <v>32</v>
      </c>
      <c r="M825" s="199" t="s">
        <v>260</v>
      </c>
      <c r="O825" s="237">
        <v>0.5</v>
      </c>
      <c r="P825" s="238" t="s">
        <v>307</v>
      </c>
      <c r="Q825" s="238"/>
      <c r="R825" s="226">
        <v>6.6438561897747253</v>
      </c>
      <c r="S825" s="226">
        <v>6.6438561897747253</v>
      </c>
      <c r="T825" s="226">
        <f t="shared" si="60"/>
        <v>0</v>
      </c>
      <c r="U825" s="199">
        <f t="shared" si="61"/>
        <v>0</v>
      </c>
      <c r="V825" s="199">
        <f t="shared" si="62"/>
        <v>0</v>
      </c>
      <c r="W825" s="199">
        <f t="shared" si="63"/>
        <v>0</v>
      </c>
      <c r="X825" s="199">
        <f t="shared" si="64"/>
        <v>0</v>
      </c>
    </row>
    <row r="826" spans="1:24" x14ac:dyDescent="0.25">
      <c r="A826" s="199">
        <v>86</v>
      </c>
      <c r="B826" s="200" t="s">
        <v>259</v>
      </c>
      <c r="C826" s="200">
        <v>44</v>
      </c>
      <c r="D826" s="200">
        <v>3</v>
      </c>
      <c r="E826" s="200" t="s">
        <v>1816</v>
      </c>
      <c r="F826" s="200" t="s">
        <v>1816</v>
      </c>
      <c r="G826" s="200" t="s">
        <v>1773</v>
      </c>
      <c r="H826" s="200">
        <v>34</v>
      </c>
      <c r="I826" s="200">
        <v>1</v>
      </c>
      <c r="J826" s="200">
        <v>38</v>
      </c>
      <c r="K826" s="200" t="s">
        <v>63</v>
      </c>
      <c r="L826" s="200" t="s">
        <v>32</v>
      </c>
      <c r="M826" s="199" t="s">
        <v>260</v>
      </c>
      <c r="O826" s="237">
        <v>0.1</v>
      </c>
      <c r="P826" s="238" t="s">
        <v>307</v>
      </c>
      <c r="Q826" s="238"/>
      <c r="R826" s="226">
        <v>6.6438561897747253</v>
      </c>
      <c r="S826" s="226">
        <v>6.6438561897747253</v>
      </c>
      <c r="T826" s="226">
        <f t="shared" si="60"/>
        <v>0</v>
      </c>
      <c r="U826" s="199">
        <f t="shared" si="61"/>
        <v>0</v>
      </c>
      <c r="V826" s="199">
        <f t="shared" si="62"/>
        <v>0</v>
      </c>
      <c r="W826" s="199">
        <f t="shared" si="63"/>
        <v>0</v>
      </c>
      <c r="X826" s="199">
        <f t="shared" si="64"/>
        <v>0</v>
      </c>
    </row>
    <row r="827" spans="1:24" x14ac:dyDescent="0.25">
      <c r="A827" s="199">
        <v>86</v>
      </c>
      <c r="B827" s="200" t="s">
        <v>259</v>
      </c>
      <c r="C827" s="200">
        <v>44</v>
      </c>
      <c r="D827" s="200">
        <v>3</v>
      </c>
      <c r="E827" s="200" t="s">
        <v>1816</v>
      </c>
      <c r="F827" s="200" t="s">
        <v>1816</v>
      </c>
      <c r="G827" s="200" t="s">
        <v>1773</v>
      </c>
      <c r="H827" s="200">
        <v>34</v>
      </c>
      <c r="I827" s="200">
        <v>1</v>
      </c>
      <c r="J827" s="200">
        <v>38</v>
      </c>
      <c r="K827" s="200" t="s">
        <v>63</v>
      </c>
      <c r="L827" s="200" t="s">
        <v>32</v>
      </c>
      <c r="M827" s="199" t="s">
        <v>260</v>
      </c>
      <c r="O827" s="237">
        <v>10</v>
      </c>
      <c r="P827" s="238" t="s">
        <v>307</v>
      </c>
      <c r="Q827" s="238"/>
      <c r="R827" s="226">
        <v>7.2237881491816607</v>
      </c>
      <c r="S827" s="226">
        <v>7.2809451818819291</v>
      </c>
      <c r="T827" s="226">
        <f t="shared" si="60"/>
        <v>-5.7157032700268395E-2</v>
      </c>
      <c r="U827" s="199">
        <f t="shared" si="61"/>
        <v>0</v>
      </c>
      <c r="V827" s="199">
        <f t="shared" si="62"/>
        <v>0</v>
      </c>
      <c r="W827" s="199">
        <f t="shared" si="63"/>
        <v>0</v>
      </c>
      <c r="X827" s="199">
        <f t="shared" si="64"/>
        <v>0</v>
      </c>
    </row>
    <row r="828" spans="1:24" x14ac:dyDescent="0.25">
      <c r="A828" s="199">
        <v>86</v>
      </c>
      <c r="B828" s="200" t="s">
        <v>259</v>
      </c>
      <c r="C828" s="200">
        <v>44</v>
      </c>
      <c r="D828" s="200">
        <v>3</v>
      </c>
      <c r="E828" s="200" t="s">
        <v>1816</v>
      </c>
      <c r="F828" s="200" t="s">
        <v>1816</v>
      </c>
      <c r="G828" s="200" t="s">
        <v>1773</v>
      </c>
      <c r="H828" s="200">
        <v>34</v>
      </c>
      <c r="I828" s="200">
        <v>1</v>
      </c>
      <c r="J828" s="200">
        <v>38</v>
      </c>
      <c r="K828" s="200" t="s">
        <v>63</v>
      </c>
      <c r="L828" s="200" t="s">
        <v>32</v>
      </c>
      <c r="M828" s="199" t="s">
        <v>260</v>
      </c>
      <c r="O828" s="237">
        <v>10</v>
      </c>
      <c r="P828" s="238" t="s">
        <v>4</v>
      </c>
      <c r="Q828" s="238"/>
      <c r="R828" s="226">
        <v>6.6438561897747253</v>
      </c>
      <c r="S828" s="226">
        <v>7.4913588886402716</v>
      </c>
      <c r="T828" s="226">
        <f t="shared" si="60"/>
        <v>-0.8475026988655463</v>
      </c>
      <c r="U828" s="199">
        <f t="shared" si="61"/>
        <v>0</v>
      </c>
      <c r="V828" s="199">
        <f t="shared" si="62"/>
        <v>0</v>
      </c>
      <c r="W828" s="199">
        <f t="shared" si="63"/>
        <v>0</v>
      </c>
      <c r="X828" s="199">
        <f t="shared" si="64"/>
        <v>0</v>
      </c>
    </row>
    <row r="829" spans="1:24" x14ac:dyDescent="0.25">
      <c r="A829" s="199">
        <v>86</v>
      </c>
      <c r="B829" s="200" t="s">
        <v>259</v>
      </c>
      <c r="C829" s="200">
        <v>44</v>
      </c>
      <c r="D829" s="200">
        <v>3</v>
      </c>
      <c r="E829" s="200" t="s">
        <v>1816</v>
      </c>
      <c r="F829" s="200" t="s">
        <v>1816</v>
      </c>
      <c r="G829" s="200" t="s">
        <v>1773</v>
      </c>
      <c r="H829" s="200">
        <v>34</v>
      </c>
      <c r="I829" s="200">
        <v>1</v>
      </c>
      <c r="J829" s="200">
        <v>38</v>
      </c>
      <c r="K829" s="200" t="s">
        <v>63</v>
      </c>
      <c r="L829" s="200" t="s">
        <v>32</v>
      </c>
      <c r="M829" s="199" t="s">
        <v>260</v>
      </c>
      <c r="O829" s="237">
        <v>1</v>
      </c>
      <c r="P829" s="238" t="s">
        <v>4</v>
      </c>
      <c r="Q829" s="238"/>
      <c r="R829" s="226">
        <v>6.6438561897747253</v>
      </c>
      <c r="S829" s="226">
        <v>6.6438561897747253</v>
      </c>
      <c r="T829" s="226">
        <f t="shared" si="60"/>
        <v>0</v>
      </c>
      <c r="U829" s="199">
        <f t="shared" si="61"/>
        <v>0</v>
      </c>
      <c r="V829" s="199">
        <f t="shared" si="62"/>
        <v>0</v>
      </c>
      <c r="W829" s="199">
        <f t="shared" si="63"/>
        <v>0</v>
      </c>
      <c r="X829" s="199">
        <f t="shared" si="64"/>
        <v>0</v>
      </c>
    </row>
    <row r="830" spans="1:24" x14ac:dyDescent="0.25">
      <c r="A830" s="199">
        <v>86</v>
      </c>
      <c r="B830" s="200" t="s">
        <v>259</v>
      </c>
      <c r="C830" s="200">
        <v>44</v>
      </c>
      <c r="D830" s="200">
        <v>3</v>
      </c>
      <c r="E830" s="200" t="s">
        <v>1816</v>
      </c>
      <c r="F830" s="200" t="s">
        <v>1816</v>
      </c>
      <c r="G830" s="200" t="s">
        <v>1773</v>
      </c>
      <c r="H830" s="200">
        <v>34</v>
      </c>
      <c r="I830" s="200">
        <v>1</v>
      </c>
      <c r="J830" s="200">
        <v>38</v>
      </c>
      <c r="K830" s="200" t="s">
        <v>63</v>
      </c>
      <c r="L830" s="200" t="s">
        <v>32</v>
      </c>
      <c r="M830" s="199" t="s">
        <v>260</v>
      </c>
      <c r="O830" s="237">
        <v>0.5</v>
      </c>
      <c r="P830" s="238" t="s">
        <v>4</v>
      </c>
      <c r="Q830" s="238"/>
      <c r="R830" s="226">
        <v>6.6438561897747253</v>
      </c>
      <c r="S830" s="226">
        <v>6.6438561897747253</v>
      </c>
      <c r="T830" s="226">
        <f t="shared" si="60"/>
        <v>0</v>
      </c>
      <c r="U830" s="199">
        <f t="shared" si="61"/>
        <v>0</v>
      </c>
      <c r="V830" s="199">
        <f t="shared" si="62"/>
        <v>0</v>
      </c>
      <c r="W830" s="199">
        <f t="shared" si="63"/>
        <v>0</v>
      </c>
      <c r="X830" s="199">
        <f t="shared" si="64"/>
        <v>0</v>
      </c>
    </row>
    <row r="831" spans="1:24" x14ac:dyDescent="0.25">
      <c r="A831" s="199">
        <v>86</v>
      </c>
      <c r="B831" s="200" t="s">
        <v>259</v>
      </c>
      <c r="C831" s="200">
        <v>44</v>
      </c>
      <c r="D831" s="200">
        <v>3</v>
      </c>
      <c r="E831" s="200" t="s">
        <v>1816</v>
      </c>
      <c r="F831" s="200" t="s">
        <v>1816</v>
      </c>
      <c r="G831" s="200" t="s">
        <v>1773</v>
      </c>
      <c r="H831" s="200">
        <v>34</v>
      </c>
      <c r="I831" s="200">
        <v>1</v>
      </c>
      <c r="J831" s="200">
        <v>38</v>
      </c>
      <c r="K831" s="200" t="s">
        <v>63</v>
      </c>
      <c r="L831" s="200" t="s">
        <v>32</v>
      </c>
      <c r="M831" s="199" t="s">
        <v>260</v>
      </c>
      <c r="O831" s="237">
        <v>0.1</v>
      </c>
      <c r="P831" s="238" t="s">
        <v>4</v>
      </c>
      <c r="Q831" s="238"/>
      <c r="R831" s="226">
        <v>6.6438561897747253</v>
      </c>
      <c r="S831" s="226">
        <v>6.6438561897747253</v>
      </c>
      <c r="T831" s="226">
        <f t="shared" si="60"/>
        <v>0</v>
      </c>
      <c r="U831" s="199">
        <f t="shared" si="61"/>
        <v>0</v>
      </c>
      <c r="V831" s="199">
        <f t="shared" si="62"/>
        <v>0</v>
      </c>
      <c r="W831" s="199">
        <f t="shared" si="63"/>
        <v>0</v>
      </c>
      <c r="X831" s="199">
        <f t="shared" si="64"/>
        <v>0</v>
      </c>
    </row>
    <row r="832" spans="1:24" x14ac:dyDescent="0.25">
      <c r="A832" s="199">
        <v>86</v>
      </c>
      <c r="B832" s="200" t="s">
        <v>259</v>
      </c>
      <c r="C832" s="200">
        <v>44</v>
      </c>
      <c r="D832" s="200">
        <v>3</v>
      </c>
      <c r="E832" s="200" t="s">
        <v>1816</v>
      </c>
      <c r="F832" s="200" t="s">
        <v>1816</v>
      </c>
      <c r="G832" s="200" t="s">
        <v>1773</v>
      </c>
      <c r="H832" s="200">
        <v>34</v>
      </c>
      <c r="I832" s="200">
        <v>1</v>
      </c>
      <c r="J832" s="200">
        <v>38</v>
      </c>
      <c r="K832" s="200" t="s">
        <v>63</v>
      </c>
      <c r="L832" s="200" t="s">
        <v>32</v>
      </c>
      <c r="M832" s="199" t="s">
        <v>260</v>
      </c>
      <c r="O832" s="237">
        <v>50</v>
      </c>
      <c r="P832" s="238" t="s">
        <v>4</v>
      </c>
      <c r="Q832" s="238"/>
      <c r="R832" s="226">
        <v>8.6271540098856345</v>
      </c>
      <c r="S832" s="226">
        <v>10.125688679964583</v>
      </c>
      <c r="T832" s="226">
        <f t="shared" si="60"/>
        <v>-1.4985346700789481</v>
      </c>
      <c r="U832" s="199">
        <f t="shared" si="61"/>
        <v>0</v>
      </c>
      <c r="V832" s="199">
        <f t="shared" si="62"/>
        <v>0</v>
      </c>
      <c r="W832" s="199">
        <f t="shared" si="63"/>
        <v>0</v>
      </c>
      <c r="X832" s="199">
        <f t="shared" si="64"/>
        <v>0</v>
      </c>
    </row>
    <row r="833" spans="1:24" x14ac:dyDescent="0.25">
      <c r="A833" s="218">
        <v>86</v>
      </c>
      <c r="B833" s="219" t="s">
        <v>259</v>
      </c>
      <c r="C833" s="219">
        <v>44</v>
      </c>
      <c r="D833" s="223">
        <v>3</v>
      </c>
      <c r="E833" s="223" t="s">
        <v>1816</v>
      </c>
      <c r="F833" s="223" t="s">
        <v>1816</v>
      </c>
      <c r="G833" s="231" t="s">
        <v>1773</v>
      </c>
      <c r="H833" s="221">
        <v>34</v>
      </c>
      <c r="I833" s="222">
        <v>1</v>
      </c>
      <c r="J833" s="222">
        <v>38</v>
      </c>
      <c r="K833" s="223" t="s">
        <v>63</v>
      </c>
      <c r="L833" s="223" t="s">
        <v>32</v>
      </c>
      <c r="M833" s="231" t="s">
        <v>260</v>
      </c>
      <c r="O833" s="225">
        <v>100</v>
      </c>
      <c r="P833" s="238" t="s">
        <v>4</v>
      </c>
      <c r="Q833" s="238"/>
      <c r="R833" s="226">
        <v>10.373165807831022</v>
      </c>
      <c r="S833" s="226">
        <v>13.07036318367089</v>
      </c>
      <c r="T833" s="226">
        <f t="shared" si="60"/>
        <v>-2.6971973758398686</v>
      </c>
      <c r="U833" s="199">
        <f t="shared" si="61"/>
        <v>0</v>
      </c>
      <c r="V833" s="199">
        <f t="shared" si="62"/>
        <v>0</v>
      </c>
      <c r="W833" s="199">
        <f t="shared" si="63"/>
        <v>0</v>
      </c>
      <c r="X833" s="199">
        <f t="shared" si="64"/>
        <v>0</v>
      </c>
    </row>
    <row r="834" spans="1:24" x14ac:dyDescent="0.25">
      <c r="A834" s="218">
        <v>232</v>
      </c>
      <c r="B834" s="219" t="s">
        <v>61</v>
      </c>
      <c r="C834" s="219">
        <v>98</v>
      </c>
      <c r="D834" s="223">
        <v>3</v>
      </c>
      <c r="E834" s="223" t="s">
        <v>1816</v>
      </c>
      <c r="F834" s="223" t="s">
        <v>1816</v>
      </c>
      <c r="G834" s="231" t="s">
        <v>1776</v>
      </c>
      <c r="H834" s="221">
        <v>37</v>
      </c>
      <c r="I834" s="222">
        <v>1</v>
      </c>
      <c r="J834" s="222">
        <v>41</v>
      </c>
      <c r="K834" s="223" t="s">
        <v>63</v>
      </c>
      <c r="L834" s="223" t="s">
        <v>32</v>
      </c>
      <c r="M834" s="231" t="s">
        <v>62</v>
      </c>
      <c r="O834" s="225">
        <v>100</v>
      </c>
      <c r="P834" s="204" t="s">
        <v>0</v>
      </c>
      <c r="Q834" s="204"/>
      <c r="R834" s="226">
        <v>6.6438561897747253</v>
      </c>
      <c r="S834" s="226">
        <v>6.6438561897747253</v>
      </c>
      <c r="T834" s="226">
        <f t="shared" si="60"/>
        <v>0</v>
      </c>
      <c r="U834" s="199">
        <f t="shared" si="61"/>
        <v>0</v>
      </c>
      <c r="V834" s="199">
        <f t="shared" si="62"/>
        <v>0</v>
      </c>
      <c r="W834" s="199">
        <f t="shared" si="63"/>
        <v>0</v>
      </c>
      <c r="X834" s="199">
        <f t="shared" si="64"/>
        <v>0</v>
      </c>
    </row>
    <row r="835" spans="1:24" x14ac:dyDescent="0.25">
      <c r="A835" s="199">
        <v>232</v>
      </c>
      <c r="B835" s="200" t="s">
        <v>61</v>
      </c>
      <c r="C835" s="200">
        <v>98</v>
      </c>
      <c r="D835" s="200">
        <v>3</v>
      </c>
      <c r="E835" s="200" t="s">
        <v>1816</v>
      </c>
      <c r="F835" s="200" t="s">
        <v>1816</v>
      </c>
      <c r="G835" s="200" t="s">
        <v>1776</v>
      </c>
      <c r="H835" s="200">
        <v>37</v>
      </c>
      <c r="I835" s="200">
        <v>1</v>
      </c>
      <c r="J835" s="200">
        <v>41</v>
      </c>
      <c r="K835" s="200" t="s">
        <v>63</v>
      </c>
      <c r="L835" s="200" t="s">
        <v>32</v>
      </c>
      <c r="M835" s="199" t="s">
        <v>62</v>
      </c>
      <c r="O835" s="237">
        <v>50</v>
      </c>
      <c r="P835" s="204" t="s">
        <v>0</v>
      </c>
      <c r="Q835" s="204"/>
      <c r="R835" s="226">
        <v>6.6438561897747253</v>
      </c>
      <c r="S835" s="226">
        <v>6.6438561897747253</v>
      </c>
      <c r="T835" s="226">
        <f t="shared" si="60"/>
        <v>0</v>
      </c>
      <c r="U835" s="199">
        <f t="shared" si="61"/>
        <v>0</v>
      </c>
      <c r="V835" s="199">
        <f t="shared" si="62"/>
        <v>0</v>
      </c>
      <c r="W835" s="199">
        <f t="shared" si="63"/>
        <v>0</v>
      </c>
      <c r="X835" s="199">
        <f t="shared" si="64"/>
        <v>0</v>
      </c>
    </row>
    <row r="836" spans="1:24" x14ac:dyDescent="0.25">
      <c r="A836" s="199">
        <v>232</v>
      </c>
      <c r="B836" s="200" t="s">
        <v>61</v>
      </c>
      <c r="C836" s="200">
        <v>98</v>
      </c>
      <c r="D836" s="200">
        <v>3</v>
      </c>
      <c r="E836" s="200" t="s">
        <v>1816</v>
      </c>
      <c r="F836" s="200" t="s">
        <v>1816</v>
      </c>
      <c r="G836" s="200" t="s">
        <v>1776</v>
      </c>
      <c r="H836" s="200">
        <v>37</v>
      </c>
      <c r="I836" s="200">
        <v>1</v>
      </c>
      <c r="J836" s="200">
        <v>41</v>
      </c>
      <c r="K836" s="200" t="s">
        <v>63</v>
      </c>
      <c r="L836" s="200" t="s">
        <v>32</v>
      </c>
      <c r="M836" s="199" t="s">
        <v>62</v>
      </c>
      <c r="O836" s="237">
        <v>10</v>
      </c>
      <c r="P836" s="204" t="s">
        <v>0</v>
      </c>
      <c r="Q836" s="204"/>
      <c r="R836" s="226">
        <v>6.6438561897747253</v>
      </c>
      <c r="S836" s="226">
        <v>6.6438561897747253</v>
      </c>
      <c r="T836" s="226">
        <f t="shared" si="60"/>
        <v>0</v>
      </c>
      <c r="U836" s="199">
        <f t="shared" si="61"/>
        <v>0</v>
      </c>
      <c r="V836" s="199">
        <f t="shared" si="62"/>
        <v>0</v>
      </c>
      <c r="W836" s="199">
        <f t="shared" si="63"/>
        <v>0</v>
      </c>
      <c r="X836" s="199">
        <f t="shared" si="64"/>
        <v>0</v>
      </c>
    </row>
    <row r="837" spans="1:24" x14ac:dyDescent="0.25">
      <c r="A837" s="199">
        <v>232</v>
      </c>
      <c r="B837" s="200" t="s">
        <v>61</v>
      </c>
      <c r="C837" s="200">
        <v>98</v>
      </c>
      <c r="D837" s="200">
        <v>3</v>
      </c>
      <c r="E837" s="200" t="s">
        <v>1816</v>
      </c>
      <c r="F837" s="200" t="s">
        <v>1816</v>
      </c>
      <c r="G837" s="200" t="s">
        <v>1776</v>
      </c>
      <c r="H837" s="200">
        <v>37</v>
      </c>
      <c r="I837" s="200">
        <v>1</v>
      </c>
      <c r="J837" s="200">
        <v>41</v>
      </c>
      <c r="K837" s="200" t="s">
        <v>63</v>
      </c>
      <c r="L837" s="200" t="s">
        <v>32</v>
      </c>
      <c r="M837" s="199" t="s">
        <v>62</v>
      </c>
      <c r="O837" s="237">
        <v>1</v>
      </c>
      <c r="P837" s="204" t="s">
        <v>0</v>
      </c>
      <c r="Q837" s="204"/>
      <c r="R837" s="226">
        <v>6.6438561897747253</v>
      </c>
      <c r="S837" s="226">
        <v>6.6438561897747253</v>
      </c>
      <c r="T837" s="226">
        <f t="shared" si="60"/>
        <v>0</v>
      </c>
      <c r="U837" s="199">
        <f t="shared" si="61"/>
        <v>0</v>
      </c>
      <c r="V837" s="199">
        <f t="shared" si="62"/>
        <v>0</v>
      </c>
      <c r="W837" s="199">
        <f t="shared" si="63"/>
        <v>0</v>
      </c>
      <c r="X837" s="199">
        <f t="shared" si="64"/>
        <v>0</v>
      </c>
    </row>
    <row r="838" spans="1:24" x14ac:dyDescent="0.25">
      <c r="A838" s="199">
        <v>232</v>
      </c>
      <c r="B838" s="200" t="s">
        <v>61</v>
      </c>
      <c r="C838" s="200">
        <v>98</v>
      </c>
      <c r="D838" s="200">
        <v>3</v>
      </c>
      <c r="E838" s="200" t="s">
        <v>1816</v>
      </c>
      <c r="F838" s="200" t="s">
        <v>1816</v>
      </c>
      <c r="G838" s="200" t="s">
        <v>1776</v>
      </c>
      <c r="H838" s="200">
        <v>37</v>
      </c>
      <c r="I838" s="200">
        <v>1</v>
      </c>
      <c r="J838" s="200">
        <v>41</v>
      </c>
      <c r="K838" s="200" t="s">
        <v>63</v>
      </c>
      <c r="L838" s="200" t="s">
        <v>32</v>
      </c>
      <c r="M838" s="199" t="s">
        <v>62</v>
      </c>
      <c r="O838" s="237">
        <v>0.5</v>
      </c>
      <c r="P838" s="204" t="s">
        <v>0</v>
      </c>
      <c r="Q838" s="204"/>
      <c r="R838" s="226">
        <v>6.6438561897747253</v>
      </c>
      <c r="S838" s="226">
        <v>6.6438561897747253</v>
      </c>
      <c r="T838" s="226">
        <f t="shared" ref="T838:T901" si="65">R838-S838</f>
        <v>0</v>
      </c>
      <c r="U838" s="199">
        <f t="shared" ref="U838:U901" si="66">IF(T838&lt;-3.32,1,0)</f>
        <v>0</v>
      </c>
      <c r="V838" s="199">
        <f t="shared" ref="V838:V901" si="67">IF(T838&gt;3.32,1,0)</f>
        <v>0</v>
      </c>
      <c r="W838" s="199">
        <f t="shared" si="63"/>
        <v>0</v>
      </c>
      <c r="X838" s="199">
        <f t="shared" si="64"/>
        <v>0</v>
      </c>
    </row>
    <row r="839" spans="1:24" x14ac:dyDescent="0.25">
      <c r="A839" s="199">
        <v>232</v>
      </c>
      <c r="B839" s="200" t="s">
        <v>61</v>
      </c>
      <c r="C839" s="200">
        <v>98</v>
      </c>
      <c r="D839" s="200">
        <v>3</v>
      </c>
      <c r="E839" s="200" t="s">
        <v>1816</v>
      </c>
      <c r="F839" s="200" t="s">
        <v>1816</v>
      </c>
      <c r="G839" s="200" t="s">
        <v>1776</v>
      </c>
      <c r="H839" s="200">
        <v>37</v>
      </c>
      <c r="I839" s="200">
        <v>1</v>
      </c>
      <c r="J839" s="200">
        <v>41</v>
      </c>
      <c r="K839" s="200" t="s">
        <v>63</v>
      </c>
      <c r="L839" s="200" t="s">
        <v>32</v>
      </c>
      <c r="M839" s="199" t="s">
        <v>62</v>
      </c>
      <c r="O839" s="237">
        <v>0.1</v>
      </c>
      <c r="P839" s="204" t="s">
        <v>0</v>
      </c>
      <c r="Q839" s="204"/>
      <c r="R839" s="226">
        <v>6.6438561897747253</v>
      </c>
      <c r="S839" s="226">
        <v>6.6438561897747253</v>
      </c>
      <c r="T839" s="226">
        <f t="shared" si="65"/>
        <v>0</v>
      </c>
      <c r="U839" s="199">
        <f t="shared" si="66"/>
        <v>0</v>
      </c>
      <c r="V839" s="199">
        <f t="shared" si="67"/>
        <v>0</v>
      </c>
      <c r="W839" s="199">
        <f t="shared" ref="W839:W902" si="68">IF(T839&lt;-5.6438,1,0)</f>
        <v>0</v>
      </c>
      <c r="X839" s="199">
        <f t="shared" ref="X839:X902" si="69">IF(T839&lt;-5.6438,1,0)</f>
        <v>0</v>
      </c>
    </row>
    <row r="840" spans="1:24" x14ac:dyDescent="0.25">
      <c r="A840" s="218">
        <v>232</v>
      </c>
      <c r="B840" s="219" t="s">
        <v>61</v>
      </c>
      <c r="C840" s="219">
        <v>98</v>
      </c>
      <c r="D840" s="223">
        <v>3</v>
      </c>
      <c r="E840" s="223" t="s">
        <v>1816</v>
      </c>
      <c r="F840" s="223" t="s">
        <v>1816</v>
      </c>
      <c r="G840" s="231" t="s">
        <v>1776</v>
      </c>
      <c r="H840" s="221">
        <v>37</v>
      </c>
      <c r="I840" s="222">
        <v>1</v>
      </c>
      <c r="J840" s="222">
        <v>41</v>
      </c>
      <c r="K840" s="223" t="s">
        <v>63</v>
      </c>
      <c r="L840" s="223" t="s">
        <v>32</v>
      </c>
      <c r="M840" s="231" t="s">
        <v>62</v>
      </c>
      <c r="O840" s="225">
        <v>100</v>
      </c>
      <c r="P840" s="208" t="s">
        <v>2</v>
      </c>
      <c r="Q840" s="208"/>
      <c r="R840" s="226">
        <v>6.6438561897747253</v>
      </c>
      <c r="S840" s="226">
        <v>6.6438561897747253</v>
      </c>
      <c r="T840" s="226">
        <f t="shared" si="65"/>
        <v>0</v>
      </c>
      <c r="U840" s="199">
        <f t="shared" si="66"/>
        <v>0</v>
      </c>
      <c r="V840" s="199">
        <f t="shared" si="67"/>
        <v>0</v>
      </c>
      <c r="W840" s="199">
        <f t="shared" si="68"/>
        <v>0</v>
      </c>
      <c r="X840" s="199">
        <f t="shared" si="69"/>
        <v>0</v>
      </c>
    </row>
    <row r="841" spans="1:24" x14ac:dyDescent="0.25">
      <c r="A841" s="199">
        <v>232</v>
      </c>
      <c r="B841" s="200" t="s">
        <v>61</v>
      </c>
      <c r="C841" s="200">
        <v>98</v>
      </c>
      <c r="D841" s="200">
        <v>3</v>
      </c>
      <c r="E841" s="200" t="s">
        <v>1816</v>
      </c>
      <c r="F841" s="200" t="s">
        <v>1816</v>
      </c>
      <c r="G841" s="200" t="s">
        <v>1776</v>
      </c>
      <c r="H841" s="200">
        <v>37</v>
      </c>
      <c r="I841" s="200">
        <v>1</v>
      </c>
      <c r="J841" s="200">
        <v>41</v>
      </c>
      <c r="K841" s="200" t="s">
        <v>63</v>
      </c>
      <c r="L841" s="200" t="s">
        <v>32</v>
      </c>
      <c r="M841" s="199" t="s">
        <v>62</v>
      </c>
      <c r="O841" s="237">
        <v>10</v>
      </c>
      <c r="P841" s="208" t="s">
        <v>2</v>
      </c>
      <c r="Q841" s="208"/>
      <c r="R841" s="226">
        <v>6.6438561897747253</v>
      </c>
      <c r="S841" s="226">
        <v>6.6438561897747253</v>
      </c>
      <c r="T841" s="226">
        <f t="shared" si="65"/>
        <v>0</v>
      </c>
      <c r="U841" s="199">
        <f t="shared" si="66"/>
        <v>0</v>
      </c>
      <c r="V841" s="199">
        <f t="shared" si="67"/>
        <v>0</v>
      </c>
      <c r="W841" s="199">
        <f t="shared" si="68"/>
        <v>0</v>
      </c>
      <c r="X841" s="199">
        <f t="shared" si="69"/>
        <v>0</v>
      </c>
    </row>
    <row r="842" spans="1:24" x14ac:dyDescent="0.25">
      <c r="A842" s="199">
        <v>232</v>
      </c>
      <c r="B842" s="200" t="s">
        <v>61</v>
      </c>
      <c r="C842" s="200">
        <v>98</v>
      </c>
      <c r="D842" s="200">
        <v>3</v>
      </c>
      <c r="E842" s="200" t="s">
        <v>1816</v>
      </c>
      <c r="F842" s="200" t="s">
        <v>1816</v>
      </c>
      <c r="G842" s="200" t="s">
        <v>1776</v>
      </c>
      <c r="H842" s="200">
        <v>37</v>
      </c>
      <c r="I842" s="200">
        <v>1</v>
      </c>
      <c r="J842" s="200">
        <v>41</v>
      </c>
      <c r="K842" s="200" t="s">
        <v>63</v>
      </c>
      <c r="L842" s="200" t="s">
        <v>32</v>
      </c>
      <c r="M842" s="199" t="s">
        <v>62</v>
      </c>
      <c r="O842" s="237">
        <v>1</v>
      </c>
      <c r="P842" s="208" t="s">
        <v>2</v>
      </c>
      <c r="Q842" s="208"/>
      <c r="R842" s="226">
        <v>6.6438561897747253</v>
      </c>
      <c r="S842" s="226">
        <v>6.6438561897747253</v>
      </c>
      <c r="T842" s="226">
        <f t="shared" si="65"/>
        <v>0</v>
      </c>
      <c r="U842" s="199">
        <f t="shared" si="66"/>
        <v>0</v>
      </c>
      <c r="V842" s="199">
        <f t="shared" si="67"/>
        <v>0</v>
      </c>
      <c r="W842" s="199">
        <f t="shared" si="68"/>
        <v>0</v>
      </c>
      <c r="X842" s="199">
        <f t="shared" si="69"/>
        <v>0</v>
      </c>
    </row>
    <row r="843" spans="1:24" x14ac:dyDescent="0.25">
      <c r="A843" s="199">
        <v>232</v>
      </c>
      <c r="B843" s="200" t="s">
        <v>61</v>
      </c>
      <c r="C843" s="200">
        <v>98</v>
      </c>
      <c r="D843" s="200">
        <v>3</v>
      </c>
      <c r="E843" s="200" t="s">
        <v>1816</v>
      </c>
      <c r="F843" s="200" t="s">
        <v>1816</v>
      </c>
      <c r="G843" s="200" t="s">
        <v>1776</v>
      </c>
      <c r="H843" s="200">
        <v>37</v>
      </c>
      <c r="I843" s="200">
        <v>1</v>
      </c>
      <c r="J843" s="200">
        <v>41</v>
      </c>
      <c r="K843" s="200" t="s">
        <v>63</v>
      </c>
      <c r="L843" s="200" t="s">
        <v>32</v>
      </c>
      <c r="M843" s="199" t="s">
        <v>62</v>
      </c>
      <c r="O843" s="237">
        <v>0.1</v>
      </c>
      <c r="P843" s="208" t="s">
        <v>2</v>
      </c>
      <c r="Q843" s="208"/>
      <c r="R843" s="226">
        <v>6.6438561897747253</v>
      </c>
      <c r="S843" s="226">
        <v>6.6438561897747253</v>
      </c>
      <c r="T843" s="226">
        <f t="shared" si="65"/>
        <v>0</v>
      </c>
      <c r="U843" s="199">
        <f t="shared" si="66"/>
        <v>0</v>
      </c>
      <c r="V843" s="199">
        <f t="shared" si="67"/>
        <v>0</v>
      </c>
      <c r="W843" s="199">
        <f t="shared" si="68"/>
        <v>0</v>
      </c>
      <c r="X843" s="199">
        <f t="shared" si="69"/>
        <v>0</v>
      </c>
    </row>
    <row r="844" spans="1:24" x14ac:dyDescent="0.25">
      <c r="A844" s="218">
        <v>232</v>
      </c>
      <c r="B844" s="219" t="s">
        <v>61</v>
      </c>
      <c r="C844" s="219">
        <v>98</v>
      </c>
      <c r="D844" s="223">
        <v>3</v>
      </c>
      <c r="E844" s="223" t="s">
        <v>1816</v>
      </c>
      <c r="F844" s="223" t="s">
        <v>1816</v>
      </c>
      <c r="G844" s="231" t="s">
        <v>1776</v>
      </c>
      <c r="H844" s="221">
        <v>37</v>
      </c>
      <c r="I844" s="222">
        <v>1</v>
      </c>
      <c r="J844" s="222">
        <v>41</v>
      </c>
      <c r="K844" s="223" t="s">
        <v>63</v>
      </c>
      <c r="L844" s="223" t="s">
        <v>32</v>
      </c>
      <c r="M844" s="231" t="s">
        <v>62</v>
      </c>
      <c r="O844" s="225">
        <v>100</v>
      </c>
      <c r="P844" s="207" t="s">
        <v>3</v>
      </c>
      <c r="Q844" s="207"/>
      <c r="R844" s="226">
        <v>6.6438561897747253</v>
      </c>
      <c r="S844" s="226">
        <v>6.6438561897747253</v>
      </c>
      <c r="T844" s="226">
        <f t="shared" si="65"/>
        <v>0</v>
      </c>
      <c r="U844" s="199">
        <f t="shared" si="66"/>
        <v>0</v>
      </c>
      <c r="V844" s="199">
        <f t="shared" si="67"/>
        <v>0</v>
      </c>
      <c r="W844" s="199">
        <f t="shared" si="68"/>
        <v>0</v>
      </c>
      <c r="X844" s="199">
        <f t="shared" si="69"/>
        <v>0</v>
      </c>
    </row>
    <row r="845" spans="1:24" x14ac:dyDescent="0.25">
      <c r="A845" s="199">
        <v>232</v>
      </c>
      <c r="B845" s="200" t="s">
        <v>61</v>
      </c>
      <c r="C845" s="200">
        <v>98</v>
      </c>
      <c r="D845" s="200">
        <v>3</v>
      </c>
      <c r="E845" s="200" t="s">
        <v>1816</v>
      </c>
      <c r="F845" s="200" t="s">
        <v>1816</v>
      </c>
      <c r="G845" s="200" t="s">
        <v>1776</v>
      </c>
      <c r="H845" s="200">
        <v>37</v>
      </c>
      <c r="I845" s="200">
        <v>1</v>
      </c>
      <c r="J845" s="200">
        <v>41</v>
      </c>
      <c r="K845" s="200" t="s">
        <v>63</v>
      </c>
      <c r="L845" s="200" t="s">
        <v>32</v>
      </c>
      <c r="M845" s="199" t="s">
        <v>62</v>
      </c>
      <c r="O845" s="237">
        <v>10</v>
      </c>
      <c r="P845" s="207" t="s">
        <v>3</v>
      </c>
      <c r="Q845" s="207"/>
      <c r="R845" s="226">
        <v>6.6438561897747253</v>
      </c>
      <c r="S845" s="226">
        <v>6.6438561897747253</v>
      </c>
      <c r="T845" s="226">
        <f t="shared" si="65"/>
        <v>0</v>
      </c>
      <c r="U845" s="199">
        <f t="shared" si="66"/>
        <v>0</v>
      </c>
      <c r="V845" s="199">
        <f t="shared" si="67"/>
        <v>0</v>
      </c>
      <c r="W845" s="199">
        <f t="shared" si="68"/>
        <v>0</v>
      </c>
      <c r="X845" s="199">
        <f t="shared" si="69"/>
        <v>0</v>
      </c>
    </row>
    <row r="846" spans="1:24" x14ac:dyDescent="0.25">
      <c r="A846" s="199">
        <v>232</v>
      </c>
      <c r="B846" s="200" t="s">
        <v>61</v>
      </c>
      <c r="C846" s="200">
        <v>98</v>
      </c>
      <c r="D846" s="200">
        <v>3</v>
      </c>
      <c r="E846" s="200" t="s">
        <v>1816</v>
      </c>
      <c r="F846" s="200" t="s">
        <v>1816</v>
      </c>
      <c r="G846" s="200" t="s">
        <v>1776</v>
      </c>
      <c r="H846" s="200">
        <v>37</v>
      </c>
      <c r="I846" s="200">
        <v>1</v>
      </c>
      <c r="J846" s="200">
        <v>41</v>
      </c>
      <c r="K846" s="200" t="s">
        <v>63</v>
      </c>
      <c r="L846" s="200" t="s">
        <v>32</v>
      </c>
      <c r="M846" s="199" t="s">
        <v>62</v>
      </c>
      <c r="O846" s="237">
        <v>1</v>
      </c>
      <c r="P846" s="207" t="s">
        <v>3</v>
      </c>
      <c r="Q846" s="207"/>
      <c r="R846" s="226">
        <v>6.6438561897747253</v>
      </c>
      <c r="S846" s="226">
        <v>6.6438561897747253</v>
      </c>
      <c r="T846" s="226">
        <f t="shared" si="65"/>
        <v>0</v>
      </c>
      <c r="U846" s="199">
        <f t="shared" si="66"/>
        <v>0</v>
      </c>
      <c r="V846" s="199">
        <f t="shared" si="67"/>
        <v>0</v>
      </c>
      <c r="W846" s="199">
        <f t="shared" si="68"/>
        <v>0</v>
      </c>
      <c r="X846" s="199">
        <f t="shared" si="69"/>
        <v>0</v>
      </c>
    </row>
    <row r="847" spans="1:24" x14ac:dyDescent="0.25">
      <c r="A847" s="218">
        <v>232</v>
      </c>
      <c r="B847" s="219" t="s">
        <v>61</v>
      </c>
      <c r="C847" s="219">
        <v>98</v>
      </c>
      <c r="D847" s="223">
        <v>3</v>
      </c>
      <c r="E847" s="223" t="s">
        <v>1816</v>
      </c>
      <c r="F847" s="223" t="s">
        <v>1816</v>
      </c>
      <c r="G847" s="231" t="s">
        <v>1776</v>
      </c>
      <c r="H847" s="221">
        <v>37</v>
      </c>
      <c r="I847" s="222">
        <v>1</v>
      </c>
      <c r="J847" s="222">
        <v>41</v>
      </c>
      <c r="K847" s="223" t="s">
        <v>63</v>
      </c>
      <c r="L847" s="223" t="s">
        <v>32</v>
      </c>
      <c r="M847" s="231" t="s">
        <v>62</v>
      </c>
      <c r="O847" s="225">
        <v>100</v>
      </c>
      <c r="P847" s="209" t="s">
        <v>117</v>
      </c>
      <c r="Q847" s="209"/>
      <c r="R847" s="226">
        <v>6.6438561897747253</v>
      </c>
      <c r="S847" s="226">
        <v>6.6438561897747253</v>
      </c>
      <c r="T847" s="226">
        <f t="shared" si="65"/>
        <v>0</v>
      </c>
      <c r="U847" s="199">
        <f t="shared" si="66"/>
        <v>0</v>
      </c>
      <c r="V847" s="199">
        <f t="shared" si="67"/>
        <v>0</v>
      </c>
      <c r="W847" s="199">
        <f t="shared" si="68"/>
        <v>0</v>
      </c>
      <c r="X847" s="199">
        <f t="shared" si="69"/>
        <v>0</v>
      </c>
    </row>
    <row r="848" spans="1:24" x14ac:dyDescent="0.25">
      <c r="A848" s="199">
        <v>232</v>
      </c>
      <c r="B848" s="200" t="s">
        <v>61</v>
      </c>
      <c r="C848" s="200">
        <v>98</v>
      </c>
      <c r="D848" s="200">
        <v>3</v>
      </c>
      <c r="E848" s="200" t="s">
        <v>1816</v>
      </c>
      <c r="F848" s="200" t="s">
        <v>1816</v>
      </c>
      <c r="G848" s="200" t="s">
        <v>1776</v>
      </c>
      <c r="H848" s="200">
        <v>37</v>
      </c>
      <c r="I848" s="200">
        <v>1</v>
      </c>
      <c r="J848" s="200">
        <v>41</v>
      </c>
      <c r="K848" s="200" t="s">
        <v>63</v>
      </c>
      <c r="L848" s="200" t="s">
        <v>32</v>
      </c>
      <c r="M848" s="199" t="s">
        <v>62</v>
      </c>
      <c r="O848" s="237">
        <v>10</v>
      </c>
      <c r="P848" s="209" t="s">
        <v>117</v>
      </c>
      <c r="Q848" s="209"/>
      <c r="R848" s="226">
        <v>6.6438561897747253</v>
      </c>
      <c r="S848" s="226">
        <v>6.6438561897747253</v>
      </c>
      <c r="T848" s="226">
        <f t="shared" si="65"/>
        <v>0</v>
      </c>
      <c r="U848" s="199">
        <f t="shared" si="66"/>
        <v>0</v>
      </c>
      <c r="V848" s="199">
        <f t="shared" si="67"/>
        <v>0</v>
      </c>
      <c r="W848" s="199">
        <f t="shared" si="68"/>
        <v>0</v>
      </c>
      <c r="X848" s="199">
        <f t="shared" si="69"/>
        <v>0</v>
      </c>
    </row>
    <row r="849" spans="1:24" x14ac:dyDescent="0.25">
      <c r="A849" s="199">
        <v>232</v>
      </c>
      <c r="B849" s="200" t="s">
        <v>61</v>
      </c>
      <c r="C849" s="200">
        <v>98</v>
      </c>
      <c r="D849" s="200">
        <v>3</v>
      </c>
      <c r="E849" s="200" t="s">
        <v>1816</v>
      </c>
      <c r="F849" s="200" t="s">
        <v>1816</v>
      </c>
      <c r="G849" s="200" t="s">
        <v>1776</v>
      </c>
      <c r="H849" s="200">
        <v>37</v>
      </c>
      <c r="I849" s="200">
        <v>1</v>
      </c>
      <c r="J849" s="200">
        <v>41</v>
      </c>
      <c r="K849" s="200" t="s">
        <v>63</v>
      </c>
      <c r="L849" s="200" t="s">
        <v>32</v>
      </c>
      <c r="M849" s="199" t="s">
        <v>62</v>
      </c>
      <c r="O849" s="237">
        <v>1</v>
      </c>
      <c r="P849" s="209" t="s">
        <v>117</v>
      </c>
      <c r="Q849" s="209"/>
      <c r="R849" s="226">
        <v>6.6438561897747253</v>
      </c>
      <c r="S849" s="226">
        <v>6.6438561897747253</v>
      </c>
      <c r="T849" s="226">
        <f t="shared" si="65"/>
        <v>0</v>
      </c>
      <c r="U849" s="199">
        <f t="shared" si="66"/>
        <v>0</v>
      </c>
      <c r="V849" s="199">
        <f t="shared" si="67"/>
        <v>0</v>
      </c>
      <c r="W849" s="199">
        <f t="shared" si="68"/>
        <v>0</v>
      </c>
      <c r="X849" s="199">
        <f t="shared" si="69"/>
        <v>0</v>
      </c>
    </row>
    <row r="850" spans="1:24" x14ac:dyDescent="0.25">
      <c r="A850" s="199">
        <v>232</v>
      </c>
      <c r="B850" s="200" t="s">
        <v>61</v>
      </c>
      <c r="C850" s="200">
        <v>98</v>
      </c>
      <c r="D850" s="200">
        <v>3</v>
      </c>
      <c r="E850" s="200" t="s">
        <v>1816</v>
      </c>
      <c r="F850" s="200" t="s">
        <v>1816</v>
      </c>
      <c r="G850" s="200" t="s">
        <v>1776</v>
      </c>
      <c r="H850" s="200">
        <v>37</v>
      </c>
      <c r="I850" s="200">
        <v>1</v>
      </c>
      <c r="J850" s="200">
        <v>41</v>
      </c>
      <c r="K850" s="200" t="s">
        <v>63</v>
      </c>
      <c r="L850" s="200" t="s">
        <v>32</v>
      </c>
      <c r="M850" s="199" t="s">
        <v>62</v>
      </c>
      <c r="O850" s="237">
        <v>0.1</v>
      </c>
      <c r="P850" s="209" t="s">
        <v>117</v>
      </c>
      <c r="Q850" s="209"/>
      <c r="R850" s="226">
        <v>6.6438561897747253</v>
      </c>
      <c r="S850" s="226">
        <v>6.6438561897747253</v>
      </c>
      <c r="T850" s="226">
        <f t="shared" si="65"/>
        <v>0</v>
      </c>
      <c r="U850" s="199">
        <f t="shared" si="66"/>
        <v>0</v>
      </c>
      <c r="V850" s="199">
        <f t="shared" si="67"/>
        <v>0</v>
      </c>
      <c r="W850" s="199">
        <f t="shared" si="68"/>
        <v>0</v>
      </c>
      <c r="X850" s="199">
        <f t="shared" si="69"/>
        <v>0</v>
      </c>
    </row>
    <row r="851" spans="1:24" x14ac:dyDescent="0.25">
      <c r="A851" s="199">
        <v>232</v>
      </c>
      <c r="B851" s="200" t="s">
        <v>61</v>
      </c>
      <c r="C851" s="200">
        <v>98</v>
      </c>
      <c r="D851" s="200">
        <v>3</v>
      </c>
      <c r="E851" s="200" t="s">
        <v>1816</v>
      </c>
      <c r="F851" s="200" t="s">
        <v>1816</v>
      </c>
      <c r="G851" s="200" t="s">
        <v>1776</v>
      </c>
      <c r="H851" s="200">
        <v>37</v>
      </c>
      <c r="I851" s="200">
        <v>1</v>
      </c>
      <c r="J851" s="200">
        <v>41</v>
      </c>
      <c r="K851" s="200" t="s">
        <v>63</v>
      </c>
      <c r="L851" s="200" t="s">
        <v>32</v>
      </c>
      <c r="M851" s="199" t="s">
        <v>62</v>
      </c>
      <c r="O851" s="237">
        <v>10</v>
      </c>
      <c r="P851" s="210" t="s">
        <v>147</v>
      </c>
      <c r="Q851" s="210"/>
      <c r="R851" s="226">
        <v>6.6438561897747253</v>
      </c>
      <c r="S851" s="226">
        <v>6.6438561897747253</v>
      </c>
      <c r="T851" s="226">
        <f t="shared" si="65"/>
        <v>0</v>
      </c>
      <c r="U851" s="199">
        <f t="shared" si="66"/>
        <v>0</v>
      </c>
      <c r="V851" s="199">
        <f t="shared" si="67"/>
        <v>0</v>
      </c>
      <c r="W851" s="199">
        <f t="shared" si="68"/>
        <v>0</v>
      </c>
      <c r="X851" s="199">
        <f t="shared" si="69"/>
        <v>0</v>
      </c>
    </row>
    <row r="852" spans="1:24" x14ac:dyDescent="0.25">
      <c r="A852" s="199">
        <v>232</v>
      </c>
      <c r="B852" s="200" t="s">
        <v>61</v>
      </c>
      <c r="C852" s="200">
        <v>98</v>
      </c>
      <c r="D852" s="200">
        <v>3</v>
      </c>
      <c r="E852" s="200" t="s">
        <v>1816</v>
      </c>
      <c r="F852" s="200" t="s">
        <v>1816</v>
      </c>
      <c r="G852" s="200" t="s">
        <v>1776</v>
      </c>
      <c r="H852" s="200">
        <v>37</v>
      </c>
      <c r="I852" s="200">
        <v>1</v>
      </c>
      <c r="J852" s="200">
        <v>41</v>
      </c>
      <c r="K852" s="200" t="s">
        <v>63</v>
      </c>
      <c r="L852" s="200" t="s">
        <v>32</v>
      </c>
      <c r="M852" s="199" t="s">
        <v>62</v>
      </c>
      <c r="O852" s="237">
        <v>1</v>
      </c>
      <c r="P852" s="210" t="s">
        <v>147</v>
      </c>
      <c r="Q852" s="210"/>
      <c r="R852" s="226">
        <v>6.6438561897747253</v>
      </c>
      <c r="S852" s="226">
        <v>6.6438561897747253</v>
      </c>
      <c r="T852" s="226">
        <f t="shared" si="65"/>
        <v>0</v>
      </c>
      <c r="U852" s="199">
        <f t="shared" si="66"/>
        <v>0</v>
      </c>
      <c r="V852" s="199">
        <f t="shared" si="67"/>
        <v>0</v>
      </c>
      <c r="W852" s="199">
        <f t="shared" si="68"/>
        <v>0</v>
      </c>
      <c r="X852" s="199">
        <f t="shared" si="69"/>
        <v>0</v>
      </c>
    </row>
    <row r="853" spans="1:24" x14ac:dyDescent="0.25">
      <c r="A853" s="199">
        <v>232</v>
      </c>
      <c r="B853" s="200" t="s">
        <v>61</v>
      </c>
      <c r="C853" s="200">
        <v>98</v>
      </c>
      <c r="D853" s="200">
        <v>3</v>
      </c>
      <c r="E853" s="200" t="s">
        <v>1816</v>
      </c>
      <c r="F853" s="200" t="s">
        <v>1816</v>
      </c>
      <c r="G853" s="200" t="s">
        <v>1776</v>
      </c>
      <c r="H853" s="200">
        <v>37</v>
      </c>
      <c r="I853" s="200">
        <v>1</v>
      </c>
      <c r="J853" s="200">
        <v>41</v>
      </c>
      <c r="K853" s="200" t="s">
        <v>63</v>
      </c>
      <c r="L853" s="200" t="s">
        <v>32</v>
      </c>
      <c r="M853" s="199" t="s">
        <v>62</v>
      </c>
      <c r="O853" s="237">
        <v>0.1</v>
      </c>
      <c r="P853" s="210" t="s">
        <v>147</v>
      </c>
      <c r="Q853" s="210"/>
      <c r="R853" s="226">
        <v>6.6438561897747253</v>
      </c>
      <c r="S853" s="226">
        <v>6.6438561897747253</v>
      </c>
      <c r="T853" s="226">
        <f t="shared" si="65"/>
        <v>0</v>
      </c>
      <c r="U853" s="199">
        <f t="shared" si="66"/>
        <v>0</v>
      </c>
      <c r="V853" s="199">
        <f t="shared" si="67"/>
        <v>0</v>
      </c>
      <c r="W853" s="199">
        <f t="shared" si="68"/>
        <v>0</v>
      </c>
      <c r="X853" s="199">
        <f t="shared" si="69"/>
        <v>0</v>
      </c>
    </row>
    <row r="854" spans="1:24" x14ac:dyDescent="0.25">
      <c r="A854" s="218">
        <v>232</v>
      </c>
      <c r="B854" s="219" t="s">
        <v>61</v>
      </c>
      <c r="C854" s="219">
        <v>98</v>
      </c>
      <c r="D854" s="223">
        <v>3</v>
      </c>
      <c r="E854" s="223" t="s">
        <v>1816</v>
      </c>
      <c r="F854" s="223" t="s">
        <v>1816</v>
      </c>
      <c r="G854" s="231" t="s">
        <v>1776</v>
      </c>
      <c r="H854" s="221">
        <v>37</v>
      </c>
      <c r="I854" s="222">
        <v>1</v>
      </c>
      <c r="J854" s="222">
        <v>41</v>
      </c>
      <c r="K854" s="223" t="s">
        <v>63</v>
      </c>
      <c r="L854" s="223" t="s">
        <v>32</v>
      </c>
      <c r="M854" s="231" t="s">
        <v>62</v>
      </c>
      <c r="O854" s="225">
        <v>100</v>
      </c>
      <c r="P854" s="211" t="s">
        <v>834</v>
      </c>
      <c r="Q854" s="211"/>
      <c r="R854" s="226">
        <v>6.6438561897747253</v>
      </c>
      <c r="S854" s="226">
        <v>6.6438561897747253</v>
      </c>
      <c r="T854" s="226">
        <f t="shared" si="65"/>
        <v>0</v>
      </c>
      <c r="U854" s="199">
        <f t="shared" si="66"/>
        <v>0</v>
      </c>
      <c r="V854" s="199">
        <f t="shared" si="67"/>
        <v>0</v>
      </c>
      <c r="W854" s="199">
        <f t="shared" si="68"/>
        <v>0</v>
      </c>
      <c r="X854" s="199">
        <f t="shared" si="69"/>
        <v>0</v>
      </c>
    </row>
    <row r="855" spans="1:24" x14ac:dyDescent="0.25">
      <c r="A855" s="199">
        <v>232</v>
      </c>
      <c r="B855" s="200" t="s">
        <v>61</v>
      </c>
      <c r="C855" s="200">
        <v>98</v>
      </c>
      <c r="D855" s="200">
        <v>3</v>
      </c>
      <c r="E855" s="200" t="s">
        <v>1816</v>
      </c>
      <c r="F855" s="200" t="s">
        <v>1816</v>
      </c>
      <c r="G855" s="200" t="s">
        <v>1776</v>
      </c>
      <c r="H855" s="200">
        <v>37</v>
      </c>
      <c r="I855" s="200">
        <v>1</v>
      </c>
      <c r="J855" s="200">
        <v>41</v>
      </c>
      <c r="K855" s="200" t="s">
        <v>63</v>
      </c>
      <c r="L855" s="200" t="s">
        <v>32</v>
      </c>
      <c r="M855" s="199" t="s">
        <v>62</v>
      </c>
      <c r="O855" s="237">
        <v>10</v>
      </c>
      <c r="P855" s="211" t="s">
        <v>834</v>
      </c>
      <c r="Q855" s="211"/>
      <c r="R855" s="226">
        <v>6.6438561897747253</v>
      </c>
      <c r="S855" s="226">
        <v>6.6438561897747253</v>
      </c>
      <c r="T855" s="226">
        <f t="shared" si="65"/>
        <v>0</v>
      </c>
      <c r="U855" s="199">
        <f t="shared" si="66"/>
        <v>0</v>
      </c>
      <c r="V855" s="199">
        <f t="shared" si="67"/>
        <v>0</v>
      </c>
      <c r="W855" s="199">
        <f t="shared" si="68"/>
        <v>0</v>
      </c>
      <c r="X855" s="199">
        <f t="shared" si="69"/>
        <v>0</v>
      </c>
    </row>
    <row r="856" spans="1:24" x14ac:dyDescent="0.25">
      <c r="A856" s="199">
        <v>232</v>
      </c>
      <c r="B856" s="200" t="s">
        <v>61</v>
      </c>
      <c r="C856" s="200">
        <v>98</v>
      </c>
      <c r="D856" s="200">
        <v>3</v>
      </c>
      <c r="E856" s="200" t="s">
        <v>1816</v>
      </c>
      <c r="F856" s="200" t="s">
        <v>1816</v>
      </c>
      <c r="G856" s="200" t="s">
        <v>1776</v>
      </c>
      <c r="H856" s="200">
        <v>37</v>
      </c>
      <c r="I856" s="200">
        <v>1</v>
      </c>
      <c r="J856" s="200">
        <v>41</v>
      </c>
      <c r="K856" s="200" t="s">
        <v>63</v>
      </c>
      <c r="L856" s="200" t="s">
        <v>32</v>
      </c>
      <c r="M856" s="199" t="s">
        <v>62</v>
      </c>
      <c r="O856" s="237">
        <v>1</v>
      </c>
      <c r="P856" s="211" t="s">
        <v>834</v>
      </c>
      <c r="Q856" s="211"/>
      <c r="R856" s="226">
        <v>6.6438561897747253</v>
      </c>
      <c r="S856" s="226">
        <v>6.6438561897747253</v>
      </c>
      <c r="T856" s="226">
        <f t="shared" si="65"/>
        <v>0</v>
      </c>
      <c r="U856" s="199">
        <f t="shared" si="66"/>
        <v>0</v>
      </c>
      <c r="V856" s="199">
        <f t="shared" si="67"/>
        <v>0</v>
      </c>
      <c r="W856" s="199">
        <f t="shared" si="68"/>
        <v>0</v>
      </c>
      <c r="X856" s="199">
        <f t="shared" si="69"/>
        <v>0</v>
      </c>
    </row>
    <row r="857" spans="1:24" x14ac:dyDescent="0.25">
      <c r="A857" s="199">
        <v>232</v>
      </c>
      <c r="B857" s="200" t="s">
        <v>61</v>
      </c>
      <c r="C857" s="200">
        <v>98</v>
      </c>
      <c r="D857" s="200">
        <v>3</v>
      </c>
      <c r="E857" s="200" t="s">
        <v>1816</v>
      </c>
      <c r="F857" s="200" t="s">
        <v>1816</v>
      </c>
      <c r="G857" s="200" t="s">
        <v>1776</v>
      </c>
      <c r="H857" s="200">
        <v>37</v>
      </c>
      <c r="I857" s="200">
        <v>1</v>
      </c>
      <c r="J857" s="200">
        <v>41</v>
      </c>
      <c r="K857" s="200" t="s">
        <v>63</v>
      </c>
      <c r="L857" s="200" t="s">
        <v>32</v>
      </c>
      <c r="M857" s="199" t="s">
        <v>62</v>
      </c>
      <c r="O857" s="237">
        <v>0.1</v>
      </c>
      <c r="P857" s="211" t="s">
        <v>834</v>
      </c>
      <c r="Q857" s="211"/>
      <c r="R857" s="226">
        <v>6.6438561897747253</v>
      </c>
      <c r="S857" s="226">
        <v>6.6438561897747253</v>
      </c>
      <c r="T857" s="226">
        <f t="shared" si="65"/>
        <v>0</v>
      </c>
      <c r="U857" s="199">
        <f t="shared" si="66"/>
        <v>0</v>
      </c>
      <c r="V857" s="199">
        <f t="shared" si="67"/>
        <v>0</v>
      </c>
      <c r="W857" s="199">
        <f t="shared" si="68"/>
        <v>0</v>
      </c>
      <c r="X857" s="199">
        <f t="shared" si="69"/>
        <v>0</v>
      </c>
    </row>
    <row r="858" spans="1:24" x14ac:dyDescent="0.25">
      <c r="A858" s="218">
        <v>232</v>
      </c>
      <c r="B858" s="219" t="s">
        <v>61</v>
      </c>
      <c r="C858" s="219">
        <v>98</v>
      </c>
      <c r="D858" s="223">
        <v>3</v>
      </c>
      <c r="E858" s="223" t="s">
        <v>1816</v>
      </c>
      <c r="F858" s="223" t="s">
        <v>1816</v>
      </c>
      <c r="G858" s="231" t="s">
        <v>1776</v>
      </c>
      <c r="H858" s="221">
        <v>37</v>
      </c>
      <c r="I858" s="222">
        <v>1</v>
      </c>
      <c r="J858" s="222">
        <v>41</v>
      </c>
      <c r="K858" s="223" t="s">
        <v>63</v>
      </c>
      <c r="L858" s="223" t="s">
        <v>32</v>
      </c>
      <c r="M858" s="231" t="s">
        <v>62</v>
      </c>
      <c r="O858" s="225">
        <v>100</v>
      </c>
      <c r="P858" s="238" t="s">
        <v>307</v>
      </c>
      <c r="Q858" s="238"/>
      <c r="R858" s="226">
        <v>6.6438561897747253</v>
      </c>
      <c r="S858" s="226">
        <v>6.6438561897747253</v>
      </c>
      <c r="T858" s="226">
        <f t="shared" si="65"/>
        <v>0</v>
      </c>
      <c r="U858" s="199">
        <f t="shared" si="66"/>
        <v>0</v>
      </c>
      <c r="V858" s="199">
        <f t="shared" si="67"/>
        <v>0</v>
      </c>
      <c r="W858" s="199">
        <f t="shared" si="68"/>
        <v>0</v>
      </c>
      <c r="X858" s="199">
        <f t="shared" si="69"/>
        <v>0</v>
      </c>
    </row>
    <row r="859" spans="1:24" x14ac:dyDescent="0.25">
      <c r="A859" s="199">
        <v>232</v>
      </c>
      <c r="B859" s="200" t="s">
        <v>61</v>
      </c>
      <c r="C859" s="200">
        <v>98</v>
      </c>
      <c r="D859" s="200">
        <v>3</v>
      </c>
      <c r="E859" s="200" t="s">
        <v>1816</v>
      </c>
      <c r="F859" s="200" t="s">
        <v>1816</v>
      </c>
      <c r="G859" s="200" t="s">
        <v>1776</v>
      </c>
      <c r="H859" s="200">
        <v>37</v>
      </c>
      <c r="I859" s="200">
        <v>1</v>
      </c>
      <c r="J859" s="200">
        <v>41</v>
      </c>
      <c r="K859" s="200" t="s">
        <v>63</v>
      </c>
      <c r="L859" s="200" t="s">
        <v>32</v>
      </c>
      <c r="M859" s="199" t="s">
        <v>62</v>
      </c>
      <c r="O859" s="237">
        <v>50</v>
      </c>
      <c r="P859" s="238" t="s">
        <v>307</v>
      </c>
      <c r="Q859" s="238"/>
      <c r="R859" s="226">
        <v>6.6438561897747253</v>
      </c>
      <c r="S859" s="226">
        <v>6.6438561897747253</v>
      </c>
      <c r="T859" s="226">
        <f t="shared" si="65"/>
        <v>0</v>
      </c>
      <c r="U859" s="199">
        <f t="shared" si="66"/>
        <v>0</v>
      </c>
      <c r="V859" s="199">
        <f t="shared" si="67"/>
        <v>0</v>
      </c>
      <c r="W859" s="199">
        <f t="shared" si="68"/>
        <v>0</v>
      </c>
      <c r="X859" s="199">
        <f t="shared" si="69"/>
        <v>0</v>
      </c>
    </row>
    <row r="860" spans="1:24" x14ac:dyDescent="0.25">
      <c r="A860" s="199">
        <v>232</v>
      </c>
      <c r="B860" s="200" t="s">
        <v>61</v>
      </c>
      <c r="C860" s="200">
        <v>98</v>
      </c>
      <c r="D860" s="200">
        <v>3</v>
      </c>
      <c r="E860" s="200" t="s">
        <v>1816</v>
      </c>
      <c r="F860" s="200" t="s">
        <v>1816</v>
      </c>
      <c r="G860" s="200" t="s">
        <v>1776</v>
      </c>
      <c r="H860" s="200">
        <v>37</v>
      </c>
      <c r="I860" s="200">
        <v>1</v>
      </c>
      <c r="J860" s="200">
        <v>41</v>
      </c>
      <c r="K860" s="200" t="s">
        <v>63</v>
      </c>
      <c r="L860" s="200" t="s">
        <v>32</v>
      </c>
      <c r="M860" s="199" t="s">
        <v>62</v>
      </c>
      <c r="O860" s="237">
        <v>10</v>
      </c>
      <c r="P860" s="238" t="s">
        <v>307</v>
      </c>
      <c r="Q860" s="238"/>
      <c r="R860" s="226">
        <v>6.6438561897747253</v>
      </c>
      <c r="S860" s="226">
        <v>6.6438561897747253</v>
      </c>
      <c r="T860" s="226">
        <f t="shared" si="65"/>
        <v>0</v>
      </c>
      <c r="U860" s="199">
        <f t="shared" si="66"/>
        <v>0</v>
      </c>
      <c r="V860" s="199">
        <f t="shared" si="67"/>
        <v>0</v>
      </c>
      <c r="W860" s="199">
        <f t="shared" si="68"/>
        <v>0</v>
      </c>
      <c r="X860" s="199">
        <f t="shared" si="69"/>
        <v>0</v>
      </c>
    </row>
    <row r="861" spans="1:24" x14ac:dyDescent="0.25">
      <c r="A861" s="199">
        <v>232</v>
      </c>
      <c r="B861" s="200" t="s">
        <v>61</v>
      </c>
      <c r="C861" s="200">
        <v>98</v>
      </c>
      <c r="D861" s="200">
        <v>3</v>
      </c>
      <c r="E861" s="200" t="s">
        <v>1816</v>
      </c>
      <c r="F861" s="200" t="s">
        <v>1816</v>
      </c>
      <c r="G861" s="200" t="s">
        <v>1776</v>
      </c>
      <c r="H861" s="200">
        <v>37</v>
      </c>
      <c r="I861" s="200">
        <v>1</v>
      </c>
      <c r="J861" s="200">
        <v>41</v>
      </c>
      <c r="K861" s="200" t="s">
        <v>63</v>
      </c>
      <c r="L861" s="200" t="s">
        <v>32</v>
      </c>
      <c r="M861" s="199" t="s">
        <v>62</v>
      </c>
      <c r="O861" s="237">
        <v>1</v>
      </c>
      <c r="P861" s="238" t="s">
        <v>307</v>
      </c>
      <c r="Q861" s="238"/>
      <c r="R861" s="226">
        <v>6.6438561897747253</v>
      </c>
      <c r="S861" s="226">
        <v>6.6438561897747253</v>
      </c>
      <c r="T861" s="226">
        <f t="shared" si="65"/>
        <v>0</v>
      </c>
      <c r="U861" s="199">
        <f t="shared" si="66"/>
        <v>0</v>
      </c>
      <c r="V861" s="199">
        <f t="shared" si="67"/>
        <v>0</v>
      </c>
      <c r="W861" s="199">
        <f t="shared" si="68"/>
        <v>0</v>
      </c>
      <c r="X861" s="199">
        <f t="shared" si="69"/>
        <v>0</v>
      </c>
    </row>
    <row r="862" spans="1:24" x14ac:dyDescent="0.25">
      <c r="A862" s="199">
        <v>232</v>
      </c>
      <c r="B862" s="200" t="s">
        <v>61</v>
      </c>
      <c r="C862" s="200">
        <v>98</v>
      </c>
      <c r="D862" s="200">
        <v>3</v>
      </c>
      <c r="E862" s="200" t="s">
        <v>1816</v>
      </c>
      <c r="F862" s="200" t="s">
        <v>1816</v>
      </c>
      <c r="G862" s="200" t="s">
        <v>1776</v>
      </c>
      <c r="H862" s="200">
        <v>37</v>
      </c>
      <c r="I862" s="200">
        <v>1</v>
      </c>
      <c r="J862" s="200">
        <v>41</v>
      </c>
      <c r="K862" s="200" t="s">
        <v>63</v>
      </c>
      <c r="L862" s="200" t="s">
        <v>32</v>
      </c>
      <c r="M862" s="199" t="s">
        <v>62</v>
      </c>
      <c r="O862" s="237">
        <v>0.5</v>
      </c>
      <c r="P862" s="238" t="s">
        <v>307</v>
      </c>
      <c r="Q862" s="238"/>
      <c r="R862" s="226">
        <v>6.6438561897747253</v>
      </c>
      <c r="S862" s="226">
        <v>6.6438561897747253</v>
      </c>
      <c r="T862" s="226">
        <f t="shared" si="65"/>
        <v>0</v>
      </c>
      <c r="U862" s="199">
        <f t="shared" si="66"/>
        <v>0</v>
      </c>
      <c r="V862" s="199">
        <f t="shared" si="67"/>
        <v>0</v>
      </c>
      <c r="W862" s="199">
        <f t="shared" si="68"/>
        <v>0</v>
      </c>
      <c r="X862" s="199">
        <f t="shared" si="69"/>
        <v>0</v>
      </c>
    </row>
    <row r="863" spans="1:24" x14ac:dyDescent="0.25">
      <c r="A863" s="199">
        <v>232</v>
      </c>
      <c r="B863" s="200" t="s">
        <v>61</v>
      </c>
      <c r="C863" s="200">
        <v>98</v>
      </c>
      <c r="D863" s="200">
        <v>3</v>
      </c>
      <c r="E863" s="200" t="s">
        <v>1816</v>
      </c>
      <c r="F863" s="200" t="s">
        <v>1816</v>
      </c>
      <c r="G863" s="200" t="s">
        <v>1776</v>
      </c>
      <c r="H863" s="200">
        <v>37</v>
      </c>
      <c r="I863" s="200">
        <v>1</v>
      </c>
      <c r="J863" s="200">
        <v>41</v>
      </c>
      <c r="K863" s="200" t="s">
        <v>63</v>
      </c>
      <c r="L863" s="200" t="s">
        <v>32</v>
      </c>
      <c r="M863" s="199" t="s">
        <v>62</v>
      </c>
      <c r="O863" s="237">
        <v>0.1</v>
      </c>
      <c r="P863" s="238" t="s">
        <v>307</v>
      </c>
      <c r="Q863" s="238"/>
      <c r="R863" s="226">
        <v>6.6438561897747253</v>
      </c>
      <c r="S863" s="226">
        <v>6.6438561897747253</v>
      </c>
      <c r="T863" s="226">
        <f t="shared" si="65"/>
        <v>0</v>
      </c>
      <c r="U863" s="199">
        <f t="shared" si="66"/>
        <v>0</v>
      </c>
      <c r="V863" s="199">
        <f t="shared" si="67"/>
        <v>0</v>
      </c>
      <c r="W863" s="199">
        <f t="shared" si="68"/>
        <v>0</v>
      </c>
      <c r="X863" s="199">
        <f t="shared" si="69"/>
        <v>0</v>
      </c>
    </row>
    <row r="864" spans="1:24" x14ac:dyDescent="0.25">
      <c r="A864" s="218">
        <v>232</v>
      </c>
      <c r="B864" s="219" t="s">
        <v>61</v>
      </c>
      <c r="C864" s="219">
        <v>98</v>
      </c>
      <c r="D864" s="223">
        <v>3</v>
      </c>
      <c r="E864" s="223" t="s">
        <v>1816</v>
      </c>
      <c r="F864" s="223" t="s">
        <v>1816</v>
      </c>
      <c r="G864" s="231" t="s">
        <v>1776</v>
      </c>
      <c r="H864" s="221">
        <v>37</v>
      </c>
      <c r="I864" s="222">
        <v>1</v>
      </c>
      <c r="J864" s="222">
        <v>41</v>
      </c>
      <c r="K864" s="223" t="s">
        <v>63</v>
      </c>
      <c r="L864" s="223" t="s">
        <v>32</v>
      </c>
      <c r="M864" s="231" t="s">
        <v>62</v>
      </c>
      <c r="O864" s="225">
        <v>100</v>
      </c>
      <c r="P864" s="238" t="s">
        <v>4</v>
      </c>
      <c r="Q864" s="238"/>
      <c r="R864" s="226">
        <v>6.6438561897747253</v>
      </c>
      <c r="S864" s="226">
        <v>6.6438561897747253</v>
      </c>
      <c r="T864" s="226">
        <f t="shared" si="65"/>
        <v>0</v>
      </c>
      <c r="U864" s="199">
        <f t="shared" si="66"/>
        <v>0</v>
      </c>
      <c r="V864" s="199">
        <f t="shared" si="67"/>
        <v>0</v>
      </c>
      <c r="W864" s="199">
        <f t="shared" si="68"/>
        <v>0</v>
      </c>
      <c r="X864" s="199">
        <f t="shared" si="69"/>
        <v>0</v>
      </c>
    </row>
    <row r="865" spans="1:24" x14ac:dyDescent="0.25">
      <c r="A865" s="199">
        <v>232</v>
      </c>
      <c r="B865" s="200" t="s">
        <v>61</v>
      </c>
      <c r="C865" s="200">
        <v>98</v>
      </c>
      <c r="D865" s="200">
        <v>3</v>
      </c>
      <c r="E865" s="200" t="s">
        <v>1816</v>
      </c>
      <c r="F865" s="200" t="s">
        <v>1816</v>
      </c>
      <c r="G865" s="200" t="s">
        <v>1776</v>
      </c>
      <c r="H865" s="200">
        <v>37</v>
      </c>
      <c r="I865" s="200">
        <v>1</v>
      </c>
      <c r="J865" s="200">
        <v>41</v>
      </c>
      <c r="K865" s="200" t="s">
        <v>63</v>
      </c>
      <c r="L865" s="200" t="s">
        <v>32</v>
      </c>
      <c r="M865" s="199" t="s">
        <v>62</v>
      </c>
      <c r="O865" s="237">
        <v>50</v>
      </c>
      <c r="P865" s="238" t="s">
        <v>4</v>
      </c>
      <c r="Q865" s="238"/>
      <c r="R865" s="226">
        <v>6.6438561897747253</v>
      </c>
      <c r="S865" s="226">
        <v>6.6438561897747253</v>
      </c>
      <c r="T865" s="226">
        <f t="shared" si="65"/>
        <v>0</v>
      </c>
      <c r="U865" s="199">
        <f t="shared" si="66"/>
        <v>0</v>
      </c>
      <c r="V865" s="199">
        <f t="shared" si="67"/>
        <v>0</v>
      </c>
      <c r="W865" s="199">
        <f t="shared" si="68"/>
        <v>0</v>
      </c>
      <c r="X865" s="199">
        <f t="shared" si="69"/>
        <v>0</v>
      </c>
    </row>
    <row r="866" spans="1:24" x14ac:dyDescent="0.25">
      <c r="A866" s="199">
        <v>232</v>
      </c>
      <c r="B866" s="200" t="s">
        <v>61</v>
      </c>
      <c r="C866" s="200">
        <v>98</v>
      </c>
      <c r="D866" s="200">
        <v>3</v>
      </c>
      <c r="E866" s="200" t="s">
        <v>1816</v>
      </c>
      <c r="F866" s="200" t="s">
        <v>1816</v>
      </c>
      <c r="G866" s="200" t="s">
        <v>1776</v>
      </c>
      <c r="H866" s="200">
        <v>37</v>
      </c>
      <c r="I866" s="200">
        <v>1</v>
      </c>
      <c r="J866" s="200">
        <v>41</v>
      </c>
      <c r="K866" s="200" t="s">
        <v>63</v>
      </c>
      <c r="L866" s="200" t="s">
        <v>32</v>
      </c>
      <c r="M866" s="199" t="s">
        <v>62</v>
      </c>
      <c r="O866" s="237">
        <v>10</v>
      </c>
      <c r="P866" s="238" t="s">
        <v>4</v>
      </c>
      <c r="Q866" s="238"/>
      <c r="R866" s="226">
        <v>6.6438561897747253</v>
      </c>
      <c r="S866" s="226">
        <v>6.6438561897747253</v>
      </c>
      <c r="T866" s="226">
        <f t="shared" si="65"/>
        <v>0</v>
      </c>
      <c r="U866" s="199">
        <f t="shared" si="66"/>
        <v>0</v>
      </c>
      <c r="V866" s="199">
        <f t="shared" si="67"/>
        <v>0</v>
      </c>
      <c r="W866" s="199">
        <f t="shared" si="68"/>
        <v>0</v>
      </c>
      <c r="X866" s="199">
        <f t="shared" si="69"/>
        <v>0</v>
      </c>
    </row>
    <row r="867" spans="1:24" x14ac:dyDescent="0.25">
      <c r="A867" s="199">
        <v>232</v>
      </c>
      <c r="B867" s="200" t="s">
        <v>61</v>
      </c>
      <c r="C867" s="200">
        <v>98</v>
      </c>
      <c r="D867" s="200">
        <v>3</v>
      </c>
      <c r="E867" s="200" t="s">
        <v>1816</v>
      </c>
      <c r="F867" s="200" t="s">
        <v>1816</v>
      </c>
      <c r="G867" s="200" t="s">
        <v>1776</v>
      </c>
      <c r="H867" s="200">
        <v>37</v>
      </c>
      <c r="I867" s="200">
        <v>1</v>
      </c>
      <c r="J867" s="200">
        <v>41</v>
      </c>
      <c r="K867" s="200" t="s">
        <v>63</v>
      </c>
      <c r="L867" s="200" t="s">
        <v>32</v>
      </c>
      <c r="M867" s="199" t="s">
        <v>62</v>
      </c>
      <c r="O867" s="237">
        <v>1</v>
      </c>
      <c r="P867" s="238" t="s">
        <v>4</v>
      </c>
      <c r="Q867" s="238"/>
      <c r="R867" s="226">
        <v>6.6438561897747253</v>
      </c>
      <c r="S867" s="226">
        <v>6.6438561897747253</v>
      </c>
      <c r="T867" s="226">
        <f t="shared" si="65"/>
        <v>0</v>
      </c>
      <c r="U867" s="199">
        <f t="shared" si="66"/>
        <v>0</v>
      </c>
      <c r="V867" s="199">
        <f t="shared" si="67"/>
        <v>0</v>
      </c>
      <c r="W867" s="199">
        <f t="shared" si="68"/>
        <v>0</v>
      </c>
      <c r="X867" s="199">
        <f t="shared" si="69"/>
        <v>0</v>
      </c>
    </row>
    <row r="868" spans="1:24" x14ac:dyDescent="0.25">
      <c r="A868" s="199">
        <v>232</v>
      </c>
      <c r="B868" s="200" t="s">
        <v>61</v>
      </c>
      <c r="C868" s="200">
        <v>98</v>
      </c>
      <c r="D868" s="200">
        <v>3</v>
      </c>
      <c r="E868" s="200" t="s">
        <v>1816</v>
      </c>
      <c r="F868" s="200" t="s">
        <v>1816</v>
      </c>
      <c r="G868" s="200" t="s">
        <v>1776</v>
      </c>
      <c r="H868" s="200">
        <v>37</v>
      </c>
      <c r="I868" s="200">
        <v>1</v>
      </c>
      <c r="J868" s="200">
        <v>41</v>
      </c>
      <c r="K868" s="200" t="s">
        <v>63</v>
      </c>
      <c r="L868" s="200" t="s">
        <v>32</v>
      </c>
      <c r="M868" s="199" t="s">
        <v>62</v>
      </c>
      <c r="O868" s="237">
        <v>0.5</v>
      </c>
      <c r="P868" s="238" t="s">
        <v>4</v>
      </c>
      <c r="Q868" s="238"/>
      <c r="R868" s="226">
        <v>6.6438561897747253</v>
      </c>
      <c r="S868" s="226">
        <v>6.6438561897747253</v>
      </c>
      <c r="T868" s="226">
        <f t="shared" si="65"/>
        <v>0</v>
      </c>
      <c r="U868" s="199">
        <f t="shared" si="66"/>
        <v>0</v>
      </c>
      <c r="V868" s="199">
        <f t="shared" si="67"/>
        <v>0</v>
      </c>
      <c r="W868" s="199">
        <f t="shared" si="68"/>
        <v>0</v>
      </c>
      <c r="X868" s="199">
        <f t="shared" si="69"/>
        <v>0</v>
      </c>
    </row>
    <row r="869" spans="1:24" x14ac:dyDescent="0.25">
      <c r="A869" s="199">
        <v>232</v>
      </c>
      <c r="B869" s="200" t="s">
        <v>61</v>
      </c>
      <c r="C869" s="200">
        <v>98</v>
      </c>
      <c r="D869" s="200">
        <v>3</v>
      </c>
      <c r="E869" s="200" t="s">
        <v>1816</v>
      </c>
      <c r="F869" s="200" t="s">
        <v>1816</v>
      </c>
      <c r="G869" s="200" t="s">
        <v>1776</v>
      </c>
      <c r="H869" s="200">
        <v>37</v>
      </c>
      <c r="I869" s="200">
        <v>1</v>
      </c>
      <c r="J869" s="200">
        <v>41</v>
      </c>
      <c r="K869" s="200" t="s">
        <v>63</v>
      </c>
      <c r="L869" s="200" t="s">
        <v>32</v>
      </c>
      <c r="M869" s="199" t="s">
        <v>62</v>
      </c>
      <c r="O869" s="237">
        <v>0.1</v>
      </c>
      <c r="P869" s="238" t="s">
        <v>4</v>
      </c>
      <c r="Q869" s="238"/>
      <c r="R869" s="226">
        <v>6.6438561897747253</v>
      </c>
      <c r="S869" s="226">
        <v>6.6438561897747253</v>
      </c>
      <c r="T869" s="226">
        <f t="shared" si="65"/>
        <v>0</v>
      </c>
      <c r="U869" s="199">
        <f t="shared" si="66"/>
        <v>0</v>
      </c>
      <c r="V869" s="199">
        <f t="shared" si="67"/>
        <v>0</v>
      </c>
      <c r="W869" s="199">
        <f t="shared" si="68"/>
        <v>0</v>
      </c>
      <c r="X869" s="199">
        <f t="shared" si="69"/>
        <v>0</v>
      </c>
    </row>
    <row r="870" spans="1:24" x14ac:dyDescent="0.25">
      <c r="A870" s="218">
        <v>99</v>
      </c>
      <c r="B870" s="219" t="s">
        <v>199</v>
      </c>
      <c r="C870" s="219">
        <v>48</v>
      </c>
      <c r="D870" s="223">
        <v>3</v>
      </c>
      <c r="E870" s="223" t="s">
        <v>1816</v>
      </c>
      <c r="F870" s="223" t="s">
        <v>1816</v>
      </c>
      <c r="G870" s="220" t="s">
        <v>1777</v>
      </c>
      <c r="H870" s="221">
        <v>38</v>
      </c>
      <c r="I870" s="222">
        <v>1</v>
      </c>
      <c r="J870" s="222">
        <v>42</v>
      </c>
      <c r="K870" s="223" t="s">
        <v>63</v>
      </c>
      <c r="L870" s="223" t="s">
        <v>32</v>
      </c>
      <c r="M870" s="220" t="s">
        <v>1465</v>
      </c>
      <c r="O870" s="225">
        <v>100</v>
      </c>
      <c r="P870" s="204" t="s">
        <v>0</v>
      </c>
      <c r="Q870" s="204"/>
      <c r="R870" s="226">
        <v>6.6438561897747253</v>
      </c>
      <c r="S870" s="226">
        <v>6.6438561897747253</v>
      </c>
      <c r="T870" s="226">
        <f t="shared" si="65"/>
        <v>0</v>
      </c>
      <c r="U870" s="199">
        <f t="shared" si="66"/>
        <v>0</v>
      </c>
      <c r="V870" s="199">
        <f t="shared" si="67"/>
        <v>0</v>
      </c>
      <c r="W870" s="199">
        <f t="shared" si="68"/>
        <v>0</v>
      </c>
      <c r="X870" s="199">
        <f t="shared" si="69"/>
        <v>0</v>
      </c>
    </row>
    <row r="871" spans="1:24" x14ac:dyDescent="0.25">
      <c r="A871" s="199">
        <v>99</v>
      </c>
      <c r="B871" s="200" t="s">
        <v>199</v>
      </c>
      <c r="C871" s="200">
        <v>48</v>
      </c>
      <c r="D871" s="200">
        <v>3</v>
      </c>
      <c r="E871" s="200" t="s">
        <v>1816</v>
      </c>
      <c r="F871" s="200" t="s">
        <v>1816</v>
      </c>
      <c r="G871" s="200" t="s">
        <v>1777</v>
      </c>
      <c r="H871" s="200">
        <v>38</v>
      </c>
      <c r="I871" s="200">
        <v>1</v>
      </c>
      <c r="J871" s="200">
        <v>42</v>
      </c>
      <c r="K871" s="200" t="s">
        <v>63</v>
      </c>
      <c r="L871" s="200" t="s">
        <v>32</v>
      </c>
      <c r="M871" s="199" t="s">
        <v>1465</v>
      </c>
      <c r="O871" s="237">
        <v>50</v>
      </c>
      <c r="P871" s="204" t="s">
        <v>0</v>
      </c>
      <c r="Q871" s="204"/>
      <c r="R871" s="226">
        <v>6.6438561897747253</v>
      </c>
      <c r="S871" s="226">
        <v>6.6438561897747253</v>
      </c>
      <c r="T871" s="226">
        <f t="shared" si="65"/>
        <v>0</v>
      </c>
      <c r="U871" s="199">
        <f t="shared" si="66"/>
        <v>0</v>
      </c>
      <c r="V871" s="199">
        <f t="shared" si="67"/>
        <v>0</v>
      </c>
      <c r="W871" s="199">
        <f t="shared" si="68"/>
        <v>0</v>
      </c>
      <c r="X871" s="199">
        <f t="shared" si="69"/>
        <v>0</v>
      </c>
    </row>
    <row r="872" spans="1:24" x14ac:dyDescent="0.25">
      <c r="A872" s="199">
        <v>99</v>
      </c>
      <c r="B872" s="200" t="s">
        <v>199</v>
      </c>
      <c r="C872" s="200">
        <v>48</v>
      </c>
      <c r="D872" s="200">
        <v>3</v>
      </c>
      <c r="E872" s="200" t="s">
        <v>1816</v>
      </c>
      <c r="F872" s="200" t="s">
        <v>1816</v>
      </c>
      <c r="G872" s="200" t="s">
        <v>1777</v>
      </c>
      <c r="H872" s="200">
        <v>38</v>
      </c>
      <c r="I872" s="200">
        <v>1</v>
      </c>
      <c r="J872" s="200">
        <v>42</v>
      </c>
      <c r="K872" s="200" t="s">
        <v>63</v>
      </c>
      <c r="L872" s="200" t="s">
        <v>32</v>
      </c>
      <c r="M872" s="199" t="s">
        <v>1465</v>
      </c>
      <c r="O872" s="237">
        <v>10</v>
      </c>
      <c r="P872" s="204" t="s">
        <v>0</v>
      </c>
      <c r="Q872" s="204"/>
      <c r="R872" s="226">
        <v>6.6438561897747253</v>
      </c>
      <c r="S872" s="226">
        <v>6.6438561897747253</v>
      </c>
      <c r="T872" s="226">
        <f t="shared" si="65"/>
        <v>0</v>
      </c>
      <c r="U872" s="199">
        <f t="shared" si="66"/>
        <v>0</v>
      </c>
      <c r="V872" s="199">
        <f t="shared" si="67"/>
        <v>0</v>
      </c>
      <c r="W872" s="199">
        <f t="shared" si="68"/>
        <v>0</v>
      </c>
      <c r="X872" s="199">
        <f t="shared" si="69"/>
        <v>0</v>
      </c>
    </row>
    <row r="873" spans="1:24" x14ac:dyDescent="0.25">
      <c r="A873" s="199">
        <v>99</v>
      </c>
      <c r="B873" s="200" t="s">
        <v>199</v>
      </c>
      <c r="C873" s="200">
        <v>48</v>
      </c>
      <c r="D873" s="200">
        <v>3</v>
      </c>
      <c r="E873" s="200" t="s">
        <v>1816</v>
      </c>
      <c r="F873" s="200" t="s">
        <v>1816</v>
      </c>
      <c r="G873" s="200" t="s">
        <v>1777</v>
      </c>
      <c r="H873" s="200">
        <v>38</v>
      </c>
      <c r="I873" s="200">
        <v>1</v>
      </c>
      <c r="J873" s="200">
        <v>42</v>
      </c>
      <c r="K873" s="200" t="s">
        <v>63</v>
      </c>
      <c r="L873" s="200" t="s">
        <v>32</v>
      </c>
      <c r="M873" s="199" t="s">
        <v>1465</v>
      </c>
      <c r="O873" s="237">
        <v>1</v>
      </c>
      <c r="P873" s="204" t="s">
        <v>0</v>
      </c>
      <c r="Q873" s="204"/>
      <c r="R873" s="226">
        <v>6.6438561897747253</v>
      </c>
      <c r="S873" s="226">
        <v>6.6438561897747253</v>
      </c>
      <c r="T873" s="226">
        <f t="shared" si="65"/>
        <v>0</v>
      </c>
      <c r="U873" s="199">
        <f t="shared" si="66"/>
        <v>0</v>
      </c>
      <c r="V873" s="199">
        <f t="shared" si="67"/>
        <v>0</v>
      </c>
      <c r="W873" s="199">
        <f t="shared" si="68"/>
        <v>0</v>
      </c>
      <c r="X873" s="199">
        <f t="shared" si="69"/>
        <v>0</v>
      </c>
    </row>
    <row r="874" spans="1:24" x14ac:dyDescent="0.25">
      <c r="A874" s="199">
        <v>99</v>
      </c>
      <c r="B874" s="200" t="s">
        <v>199</v>
      </c>
      <c r="C874" s="200">
        <v>48</v>
      </c>
      <c r="D874" s="200">
        <v>3</v>
      </c>
      <c r="E874" s="200" t="s">
        <v>1816</v>
      </c>
      <c r="F874" s="200" t="s">
        <v>1816</v>
      </c>
      <c r="G874" s="200" t="s">
        <v>1777</v>
      </c>
      <c r="H874" s="200">
        <v>38</v>
      </c>
      <c r="I874" s="200">
        <v>1</v>
      </c>
      <c r="J874" s="200">
        <v>42</v>
      </c>
      <c r="K874" s="200" t="s">
        <v>63</v>
      </c>
      <c r="L874" s="200" t="s">
        <v>32</v>
      </c>
      <c r="M874" s="199" t="s">
        <v>1465</v>
      </c>
      <c r="O874" s="237">
        <v>0.5</v>
      </c>
      <c r="P874" s="204" t="s">
        <v>0</v>
      </c>
      <c r="Q874" s="204"/>
      <c r="R874" s="226">
        <v>6.6438561897747253</v>
      </c>
      <c r="S874" s="226">
        <v>6.6438561897747253</v>
      </c>
      <c r="T874" s="226">
        <f t="shared" si="65"/>
        <v>0</v>
      </c>
      <c r="U874" s="199">
        <f t="shared" si="66"/>
        <v>0</v>
      </c>
      <c r="V874" s="199">
        <f t="shared" si="67"/>
        <v>0</v>
      </c>
      <c r="W874" s="199">
        <f t="shared" si="68"/>
        <v>0</v>
      </c>
      <c r="X874" s="199">
        <f t="shared" si="69"/>
        <v>0</v>
      </c>
    </row>
    <row r="875" spans="1:24" x14ac:dyDescent="0.25">
      <c r="A875" s="199">
        <v>99</v>
      </c>
      <c r="B875" s="200" t="s">
        <v>199</v>
      </c>
      <c r="C875" s="200">
        <v>48</v>
      </c>
      <c r="D875" s="200">
        <v>3</v>
      </c>
      <c r="E875" s="200" t="s">
        <v>1816</v>
      </c>
      <c r="F875" s="200" t="s">
        <v>1816</v>
      </c>
      <c r="G875" s="200" t="s">
        <v>1777</v>
      </c>
      <c r="H875" s="200">
        <v>38</v>
      </c>
      <c r="I875" s="200">
        <v>1</v>
      </c>
      <c r="J875" s="200">
        <v>42</v>
      </c>
      <c r="K875" s="200" t="s">
        <v>63</v>
      </c>
      <c r="L875" s="200" t="s">
        <v>32</v>
      </c>
      <c r="M875" s="199" t="s">
        <v>1465</v>
      </c>
      <c r="O875" s="237">
        <v>0.1</v>
      </c>
      <c r="P875" s="204" t="s">
        <v>0</v>
      </c>
      <c r="Q875" s="204"/>
      <c r="R875" s="226">
        <v>6.6438561897747253</v>
      </c>
      <c r="S875" s="226">
        <v>6.6438561897747253</v>
      </c>
      <c r="T875" s="226">
        <f t="shared" si="65"/>
        <v>0</v>
      </c>
      <c r="U875" s="199">
        <f t="shared" si="66"/>
        <v>0</v>
      </c>
      <c r="V875" s="199">
        <f t="shared" si="67"/>
        <v>0</v>
      </c>
      <c r="W875" s="199">
        <f t="shared" si="68"/>
        <v>0</v>
      </c>
      <c r="X875" s="199">
        <f t="shared" si="69"/>
        <v>0</v>
      </c>
    </row>
    <row r="876" spans="1:24" x14ac:dyDescent="0.25">
      <c r="A876" s="218">
        <v>99</v>
      </c>
      <c r="B876" s="219" t="s">
        <v>199</v>
      </c>
      <c r="C876" s="219">
        <v>48</v>
      </c>
      <c r="D876" s="223">
        <v>3</v>
      </c>
      <c r="E876" s="223" t="s">
        <v>1816</v>
      </c>
      <c r="F876" s="223" t="s">
        <v>1816</v>
      </c>
      <c r="G876" s="220" t="s">
        <v>1777</v>
      </c>
      <c r="H876" s="221">
        <v>38</v>
      </c>
      <c r="I876" s="222">
        <v>1</v>
      </c>
      <c r="J876" s="222">
        <v>42</v>
      </c>
      <c r="K876" s="223" t="s">
        <v>63</v>
      </c>
      <c r="L876" s="223" t="s">
        <v>32</v>
      </c>
      <c r="M876" s="220" t="s">
        <v>1465</v>
      </c>
      <c r="O876" s="225">
        <v>100</v>
      </c>
      <c r="P876" s="208" t="s">
        <v>2</v>
      </c>
      <c r="Q876" s="208"/>
      <c r="R876" s="226">
        <v>6.6438561897747253</v>
      </c>
      <c r="S876" s="226">
        <v>6.6438561897747253</v>
      </c>
      <c r="T876" s="226">
        <f t="shared" si="65"/>
        <v>0</v>
      </c>
      <c r="U876" s="199">
        <f t="shared" si="66"/>
        <v>0</v>
      </c>
      <c r="V876" s="199">
        <f t="shared" si="67"/>
        <v>0</v>
      </c>
      <c r="W876" s="199">
        <f t="shared" si="68"/>
        <v>0</v>
      </c>
      <c r="X876" s="199">
        <f t="shared" si="69"/>
        <v>0</v>
      </c>
    </row>
    <row r="877" spans="1:24" x14ac:dyDescent="0.25">
      <c r="A877" s="199">
        <v>99</v>
      </c>
      <c r="B877" s="200" t="s">
        <v>199</v>
      </c>
      <c r="C877" s="200">
        <v>48</v>
      </c>
      <c r="D877" s="200">
        <v>3</v>
      </c>
      <c r="E877" s="200" t="s">
        <v>1816</v>
      </c>
      <c r="F877" s="200" t="s">
        <v>1816</v>
      </c>
      <c r="G877" s="200" t="s">
        <v>1777</v>
      </c>
      <c r="H877" s="200">
        <v>38</v>
      </c>
      <c r="I877" s="200">
        <v>1</v>
      </c>
      <c r="J877" s="200">
        <v>42</v>
      </c>
      <c r="K877" s="200" t="s">
        <v>63</v>
      </c>
      <c r="L877" s="200" t="s">
        <v>32</v>
      </c>
      <c r="M877" s="199" t="s">
        <v>1465</v>
      </c>
      <c r="O877" s="237">
        <v>10</v>
      </c>
      <c r="P877" s="208" t="s">
        <v>2</v>
      </c>
      <c r="Q877" s="208"/>
      <c r="R877" s="226">
        <v>6.6438561897747253</v>
      </c>
      <c r="S877" s="226">
        <v>6.6438561897747253</v>
      </c>
      <c r="T877" s="226">
        <f t="shared" si="65"/>
        <v>0</v>
      </c>
      <c r="U877" s="199">
        <f t="shared" si="66"/>
        <v>0</v>
      </c>
      <c r="V877" s="199">
        <f t="shared" si="67"/>
        <v>0</v>
      </c>
      <c r="W877" s="199">
        <f t="shared" si="68"/>
        <v>0</v>
      </c>
      <c r="X877" s="199">
        <f t="shared" si="69"/>
        <v>0</v>
      </c>
    </row>
    <row r="878" spans="1:24" x14ac:dyDescent="0.25">
      <c r="A878" s="199">
        <v>99</v>
      </c>
      <c r="B878" s="200" t="s">
        <v>199</v>
      </c>
      <c r="C878" s="200">
        <v>48</v>
      </c>
      <c r="D878" s="200">
        <v>3</v>
      </c>
      <c r="E878" s="200" t="s">
        <v>1816</v>
      </c>
      <c r="F878" s="200" t="s">
        <v>1816</v>
      </c>
      <c r="G878" s="200" t="s">
        <v>1777</v>
      </c>
      <c r="H878" s="200">
        <v>38</v>
      </c>
      <c r="I878" s="200">
        <v>1</v>
      </c>
      <c r="J878" s="200">
        <v>42</v>
      </c>
      <c r="K878" s="200" t="s">
        <v>63</v>
      </c>
      <c r="L878" s="200" t="s">
        <v>32</v>
      </c>
      <c r="M878" s="199" t="s">
        <v>1465</v>
      </c>
      <c r="O878" s="237">
        <v>1</v>
      </c>
      <c r="P878" s="208" t="s">
        <v>2</v>
      </c>
      <c r="Q878" s="208"/>
      <c r="R878" s="226">
        <v>6.6438561897747253</v>
      </c>
      <c r="S878" s="226">
        <v>6.6438561897747253</v>
      </c>
      <c r="T878" s="226">
        <f t="shared" si="65"/>
        <v>0</v>
      </c>
      <c r="U878" s="199">
        <f t="shared" si="66"/>
        <v>0</v>
      </c>
      <c r="V878" s="199">
        <f t="shared" si="67"/>
        <v>0</v>
      </c>
      <c r="W878" s="199">
        <f t="shared" si="68"/>
        <v>0</v>
      </c>
      <c r="X878" s="199">
        <f t="shared" si="69"/>
        <v>0</v>
      </c>
    </row>
    <row r="879" spans="1:24" x14ac:dyDescent="0.25">
      <c r="A879" s="199">
        <v>99</v>
      </c>
      <c r="B879" s="200" t="s">
        <v>199</v>
      </c>
      <c r="C879" s="200">
        <v>48</v>
      </c>
      <c r="D879" s="200">
        <v>3</v>
      </c>
      <c r="E879" s="200" t="s">
        <v>1816</v>
      </c>
      <c r="F879" s="200" t="s">
        <v>1816</v>
      </c>
      <c r="G879" s="200" t="s">
        <v>1777</v>
      </c>
      <c r="H879" s="200">
        <v>38</v>
      </c>
      <c r="I879" s="200">
        <v>1</v>
      </c>
      <c r="J879" s="200">
        <v>42</v>
      </c>
      <c r="K879" s="200" t="s">
        <v>63</v>
      </c>
      <c r="L879" s="200" t="s">
        <v>32</v>
      </c>
      <c r="M879" s="199" t="s">
        <v>1465</v>
      </c>
      <c r="O879" s="237">
        <v>0.1</v>
      </c>
      <c r="P879" s="208" t="s">
        <v>2</v>
      </c>
      <c r="Q879" s="208"/>
      <c r="R879" s="226">
        <v>6.6438561897747253</v>
      </c>
      <c r="S879" s="226">
        <v>6.6438561897747253</v>
      </c>
      <c r="T879" s="226">
        <f t="shared" si="65"/>
        <v>0</v>
      </c>
      <c r="U879" s="199">
        <f t="shared" si="66"/>
        <v>0</v>
      </c>
      <c r="V879" s="199">
        <f t="shared" si="67"/>
        <v>0</v>
      </c>
      <c r="W879" s="199">
        <f t="shared" si="68"/>
        <v>0</v>
      </c>
      <c r="X879" s="199">
        <f t="shared" si="69"/>
        <v>0</v>
      </c>
    </row>
    <row r="880" spans="1:24" x14ac:dyDescent="0.25">
      <c r="A880" s="218">
        <v>99</v>
      </c>
      <c r="B880" s="219" t="s">
        <v>199</v>
      </c>
      <c r="C880" s="219">
        <v>48</v>
      </c>
      <c r="D880" s="223">
        <v>3</v>
      </c>
      <c r="E880" s="223" t="s">
        <v>1816</v>
      </c>
      <c r="F880" s="223" t="s">
        <v>1816</v>
      </c>
      <c r="G880" s="220" t="s">
        <v>1777</v>
      </c>
      <c r="H880" s="221">
        <v>38</v>
      </c>
      <c r="I880" s="222">
        <v>1</v>
      </c>
      <c r="J880" s="222">
        <v>42</v>
      </c>
      <c r="K880" s="223" t="s">
        <v>63</v>
      </c>
      <c r="L880" s="223" t="s">
        <v>32</v>
      </c>
      <c r="M880" s="220" t="s">
        <v>1465</v>
      </c>
      <c r="O880" s="225">
        <v>100</v>
      </c>
      <c r="P880" s="207" t="s">
        <v>3</v>
      </c>
      <c r="Q880" s="207"/>
      <c r="R880" s="226">
        <v>6.6438561897747253</v>
      </c>
      <c r="S880" s="226">
        <v>6.6438561897747253</v>
      </c>
      <c r="T880" s="226">
        <f t="shared" si="65"/>
        <v>0</v>
      </c>
      <c r="U880" s="199">
        <f t="shared" si="66"/>
        <v>0</v>
      </c>
      <c r="V880" s="199">
        <f t="shared" si="67"/>
        <v>0</v>
      </c>
      <c r="W880" s="199">
        <f t="shared" si="68"/>
        <v>0</v>
      </c>
      <c r="X880" s="199">
        <f t="shared" si="69"/>
        <v>0</v>
      </c>
    </row>
    <row r="881" spans="1:24" x14ac:dyDescent="0.25">
      <c r="A881" s="199">
        <v>99</v>
      </c>
      <c r="B881" s="200" t="s">
        <v>199</v>
      </c>
      <c r="C881" s="200">
        <v>48</v>
      </c>
      <c r="D881" s="200">
        <v>3</v>
      </c>
      <c r="E881" s="200" t="s">
        <v>1816</v>
      </c>
      <c r="F881" s="200" t="s">
        <v>1816</v>
      </c>
      <c r="G881" s="200" t="s">
        <v>1777</v>
      </c>
      <c r="H881" s="200">
        <v>38</v>
      </c>
      <c r="I881" s="200">
        <v>1</v>
      </c>
      <c r="J881" s="200">
        <v>42</v>
      </c>
      <c r="K881" s="200" t="s">
        <v>63</v>
      </c>
      <c r="L881" s="200" t="s">
        <v>32</v>
      </c>
      <c r="M881" s="199" t="s">
        <v>1465</v>
      </c>
      <c r="O881" s="237">
        <v>10</v>
      </c>
      <c r="P881" s="207" t="s">
        <v>3</v>
      </c>
      <c r="Q881" s="207"/>
      <c r="R881" s="226">
        <v>6.6438561897747253</v>
      </c>
      <c r="S881" s="226">
        <v>6.6438561897747253</v>
      </c>
      <c r="T881" s="226">
        <f t="shared" si="65"/>
        <v>0</v>
      </c>
      <c r="U881" s="199">
        <f t="shared" si="66"/>
        <v>0</v>
      </c>
      <c r="V881" s="199">
        <f t="shared" si="67"/>
        <v>0</v>
      </c>
      <c r="W881" s="199">
        <f t="shared" si="68"/>
        <v>0</v>
      </c>
      <c r="X881" s="199">
        <f t="shared" si="69"/>
        <v>0</v>
      </c>
    </row>
    <row r="882" spans="1:24" x14ac:dyDescent="0.25">
      <c r="A882" s="199">
        <v>99</v>
      </c>
      <c r="B882" s="200" t="s">
        <v>199</v>
      </c>
      <c r="C882" s="200">
        <v>48</v>
      </c>
      <c r="D882" s="200">
        <v>3</v>
      </c>
      <c r="E882" s="200" t="s">
        <v>1816</v>
      </c>
      <c r="F882" s="200" t="s">
        <v>1816</v>
      </c>
      <c r="G882" s="200" t="s">
        <v>1777</v>
      </c>
      <c r="H882" s="200">
        <v>38</v>
      </c>
      <c r="I882" s="200">
        <v>1</v>
      </c>
      <c r="J882" s="200">
        <v>42</v>
      </c>
      <c r="K882" s="200" t="s">
        <v>63</v>
      </c>
      <c r="L882" s="200" t="s">
        <v>32</v>
      </c>
      <c r="M882" s="199" t="s">
        <v>1465</v>
      </c>
      <c r="O882" s="237">
        <v>1</v>
      </c>
      <c r="P882" s="207" t="s">
        <v>3</v>
      </c>
      <c r="Q882" s="207"/>
      <c r="R882" s="226">
        <v>6.6438561897747253</v>
      </c>
      <c r="S882" s="226">
        <v>6.6438561897747253</v>
      </c>
      <c r="T882" s="226">
        <f t="shared" si="65"/>
        <v>0</v>
      </c>
      <c r="U882" s="199">
        <f t="shared" si="66"/>
        <v>0</v>
      </c>
      <c r="V882" s="199">
        <f t="shared" si="67"/>
        <v>0</v>
      </c>
      <c r="W882" s="199">
        <f t="shared" si="68"/>
        <v>0</v>
      </c>
      <c r="X882" s="199">
        <f t="shared" si="69"/>
        <v>0</v>
      </c>
    </row>
    <row r="883" spans="1:24" x14ac:dyDescent="0.25">
      <c r="A883" s="199">
        <v>99</v>
      </c>
      <c r="B883" s="200" t="s">
        <v>199</v>
      </c>
      <c r="C883" s="200">
        <v>48</v>
      </c>
      <c r="D883" s="200">
        <v>3</v>
      </c>
      <c r="E883" s="200" t="s">
        <v>1816</v>
      </c>
      <c r="F883" s="200" t="s">
        <v>1816</v>
      </c>
      <c r="G883" s="200" t="s">
        <v>1777</v>
      </c>
      <c r="H883" s="200">
        <v>38</v>
      </c>
      <c r="I883" s="200">
        <v>1</v>
      </c>
      <c r="J883" s="200">
        <v>42</v>
      </c>
      <c r="K883" s="200" t="s">
        <v>63</v>
      </c>
      <c r="L883" s="200" t="s">
        <v>32</v>
      </c>
      <c r="M883" s="199" t="s">
        <v>1465</v>
      </c>
      <c r="O883" s="237">
        <v>10</v>
      </c>
      <c r="P883" s="209" t="s">
        <v>117</v>
      </c>
      <c r="Q883" s="209"/>
      <c r="R883" s="226">
        <v>6.6438561897747253</v>
      </c>
      <c r="S883" s="226">
        <v>6.6438561897747253</v>
      </c>
      <c r="T883" s="226">
        <f t="shared" si="65"/>
        <v>0</v>
      </c>
      <c r="U883" s="199">
        <f t="shared" si="66"/>
        <v>0</v>
      </c>
      <c r="V883" s="199">
        <f t="shared" si="67"/>
        <v>0</v>
      </c>
      <c r="W883" s="199">
        <f t="shared" si="68"/>
        <v>0</v>
      </c>
      <c r="X883" s="199">
        <f t="shared" si="69"/>
        <v>0</v>
      </c>
    </row>
    <row r="884" spans="1:24" x14ac:dyDescent="0.25">
      <c r="A884" s="199">
        <v>99</v>
      </c>
      <c r="B884" s="200" t="s">
        <v>199</v>
      </c>
      <c r="C884" s="200">
        <v>48</v>
      </c>
      <c r="D884" s="200">
        <v>3</v>
      </c>
      <c r="E884" s="200" t="s">
        <v>1816</v>
      </c>
      <c r="F884" s="200" t="s">
        <v>1816</v>
      </c>
      <c r="G884" s="200" t="s">
        <v>1777</v>
      </c>
      <c r="H884" s="200">
        <v>38</v>
      </c>
      <c r="I884" s="200">
        <v>1</v>
      </c>
      <c r="J884" s="200">
        <v>42</v>
      </c>
      <c r="K884" s="200" t="s">
        <v>63</v>
      </c>
      <c r="L884" s="200" t="s">
        <v>32</v>
      </c>
      <c r="M884" s="199" t="s">
        <v>1465</v>
      </c>
      <c r="O884" s="237">
        <v>1</v>
      </c>
      <c r="P884" s="209" t="s">
        <v>117</v>
      </c>
      <c r="Q884" s="209"/>
      <c r="R884" s="226">
        <v>6.6438561897747253</v>
      </c>
      <c r="S884" s="226">
        <v>6.6438561897747253</v>
      </c>
      <c r="T884" s="226">
        <f t="shared" si="65"/>
        <v>0</v>
      </c>
      <c r="U884" s="199">
        <f t="shared" si="66"/>
        <v>0</v>
      </c>
      <c r="V884" s="199">
        <f t="shared" si="67"/>
        <v>0</v>
      </c>
      <c r="W884" s="199">
        <f t="shared" si="68"/>
        <v>0</v>
      </c>
      <c r="X884" s="199">
        <f t="shared" si="69"/>
        <v>0</v>
      </c>
    </row>
    <row r="885" spans="1:24" x14ac:dyDescent="0.25">
      <c r="A885" s="199">
        <v>99</v>
      </c>
      <c r="B885" s="200" t="s">
        <v>199</v>
      </c>
      <c r="C885" s="200">
        <v>48</v>
      </c>
      <c r="D885" s="200">
        <v>3</v>
      </c>
      <c r="E885" s="200" t="s">
        <v>1816</v>
      </c>
      <c r="F885" s="200" t="s">
        <v>1816</v>
      </c>
      <c r="G885" s="200" t="s">
        <v>1777</v>
      </c>
      <c r="H885" s="200">
        <v>38</v>
      </c>
      <c r="I885" s="200">
        <v>1</v>
      </c>
      <c r="J885" s="200">
        <v>42</v>
      </c>
      <c r="K885" s="200" t="s">
        <v>63</v>
      </c>
      <c r="L885" s="200" t="s">
        <v>32</v>
      </c>
      <c r="M885" s="199" t="s">
        <v>1465</v>
      </c>
      <c r="O885" s="237">
        <v>0.1</v>
      </c>
      <c r="P885" s="209" t="s">
        <v>117</v>
      </c>
      <c r="Q885" s="209"/>
      <c r="R885" s="226">
        <v>6.6438561897747253</v>
      </c>
      <c r="S885" s="226">
        <v>6.6438561897747253</v>
      </c>
      <c r="T885" s="226">
        <f t="shared" si="65"/>
        <v>0</v>
      </c>
      <c r="U885" s="199">
        <f t="shared" si="66"/>
        <v>0</v>
      </c>
      <c r="V885" s="199">
        <f t="shared" si="67"/>
        <v>0</v>
      </c>
      <c r="W885" s="199">
        <f t="shared" si="68"/>
        <v>0</v>
      </c>
      <c r="X885" s="199">
        <f t="shared" si="69"/>
        <v>0</v>
      </c>
    </row>
    <row r="886" spans="1:24" x14ac:dyDescent="0.25">
      <c r="A886" s="218">
        <v>99</v>
      </c>
      <c r="B886" s="219" t="s">
        <v>199</v>
      </c>
      <c r="C886" s="219">
        <v>48</v>
      </c>
      <c r="D886" s="223">
        <v>3</v>
      </c>
      <c r="E886" s="223" t="s">
        <v>1816</v>
      </c>
      <c r="F886" s="223" t="s">
        <v>1816</v>
      </c>
      <c r="G886" s="220" t="s">
        <v>1777</v>
      </c>
      <c r="H886" s="221">
        <v>38</v>
      </c>
      <c r="I886" s="222">
        <v>1</v>
      </c>
      <c r="J886" s="222">
        <v>42</v>
      </c>
      <c r="K886" s="223" t="s">
        <v>63</v>
      </c>
      <c r="L886" s="223" t="s">
        <v>32</v>
      </c>
      <c r="M886" s="220" t="s">
        <v>1465</v>
      </c>
      <c r="O886" s="225">
        <v>100</v>
      </c>
      <c r="P886" s="209" t="s">
        <v>117</v>
      </c>
      <c r="Q886" s="209"/>
      <c r="R886" s="226">
        <v>10.345590450924306</v>
      </c>
      <c r="S886" s="226">
        <v>10.622114135029889</v>
      </c>
      <c r="T886" s="226">
        <f t="shared" si="65"/>
        <v>-0.27652368410558381</v>
      </c>
      <c r="U886" s="199">
        <f t="shared" si="66"/>
        <v>0</v>
      </c>
      <c r="V886" s="199">
        <f t="shared" si="67"/>
        <v>0</v>
      </c>
      <c r="W886" s="199">
        <f t="shared" si="68"/>
        <v>0</v>
      </c>
      <c r="X886" s="199">
        <f t="shared" si="69"/>
        <v>0</v>
      </c>
    </row>
    <row r="887" spans="1:24" x14ac:dyDescent="0.25">
      <c r="A887" s="199">
        <v>99</v>
      </c>
      <c r="B887" s="200" t="s">
        <v>199</v>
      </c>
      <c r="C887" s="200">
        <v>48</v>
      </c>
      <c r="D887" s="200">
        <v>3</v>
      </c>
      <c r="E887" s="200" t="s">
        <v>1816</v>
      </c>
      <c r="F887" s="200" t="s">
        <v>1816</v>
      </c>
      <c r="G887" s="200" t="s">
        <v>1777</v>
      </c>
      <c r="H887" s="200">
        <v>38</v>
      </c>
      <c r="I887" s="200">
        <v>1</v>
      </c>
      <c r="J887" s="200">
        <v>42</v>
      </c>
      <c r="K887" s="200" t="s">
        <v>63</v>
      </c>
      <c r="L887" s="200" t="s">
        <v>32</v>
      </c>
      <c r="M887" s="199" t="s">
        <v>1465</v>
      </c>
      <c r="O887" s="237">
        <v>1</v>
      </c>
      <c r="P887" s="210" t="s">
        <v>147</v>
      </c>
      <c r="Q887" s="210"/>
      <c r="R887" s="226">
        <v>6.6438561897747253</v>
      </c>
      <c r="S887" s="226">
        <v>6.6438561897747253</v>
      </c>
      <c r="T887" s="226">
        <f t="shared" si="65"/>
        <v>0</v>
      </c>
      <c r="U887" s="199">
        <f t="shared" si="66"/>
        <v>0</v>
      </c>
      <c r="V887" s="199">
        <f t="shared" si="67"/>
        <v>0</v>
      </c>
      <c r="W887" s="199">
        <f t="shared" si="68"/>
        <v>0</v>
      </c>
      <c r="X887" s="199">
        <f t="shared" si="69"/>
        <v>0</v>
      </c>
    </row>
    <row r="888" spans="1:24" x14ac:dyDescent="0.25">
      <c r="A888" s="199">
        <v>99</v>
      </c>
      <c r="B888" s="200" t="s">
        <v>199</v>
      </c>
      <c r="C888" s="200">
        <v>48</v>
      </c>
      <c r="D888" s="200">
        <v>3</v>
      </c>
      <c r="E888" s="200" t="s">
        <v>1816</v>
      </c>
      <c r="F888" s="200" t="s">
        <v>1816</v>
      </c>
      <c r="G888" s="200" t="s">
        <v>1777</v>
      </c>
      <c r="H888" s="200">
        <v>38</v>
      </c>
      <c r="I888" s="200">
        <v>1</v>
      </c>
      <c r="J888" s="200">
        <v>42</v>
      </c>
      <c r="K888" s="200" t="s">
        <v>63</v>
      </c>
      <c r="L888" s="200" t="s">
        <v>32</v>
      </c>
      <c r="M888" s="199" t="s">
        <v>1465</v>
      </c>
      <c r="O888" s="237">
        <v>0.1</v>
      </c>
      <c r="P888" s="210" t="s">
        <v>147</v>
      </c>
      <c r="Q888" s="210"/>
      <c r="R888" s="226">
        <v>6.6438561897747253</v>
      </c>
      <c r="S888" s="226">
        <v>6.6438561897747253</v>
      </c>
      <c r="T888" s="226">
        <f t="shared" si="65"/>
        <v>0</v>
      </c>
      <c r="U888" s="199">
        <f t="shared" si="66"/>
        <v>0</v>
      </c>
      <c r="V888" s="199">
        <f t="shared" si="67"/>
        <v>0</v>
      </c>
      <c r="W888" s="199">
        <f t="shared" si="68"/>
        <v>0</v>
      </c>
      <c r="X888" s="199">
        <f t="shared" si="69"/>
        <v>0</v>
      </c>
    </row>
    <row r="889" spans="1:24" x14ac:dyDescent="0.25">
      <c r="A889" s="199">
        <v>99</v>
      </c>
      <c r="B889" s="200" t="s">
        <v>199</v>
      </c>
      <c r="C889" s="200">
        <v>48</v>
      </c>
      <c r="D889" s="200">
        <v>3</v>
      </c>
      <c r="E889" s="200" t="s">
        <v>1816</v>
      </c>
      <c r="F889" s="200" t="s">
        <v>1816</v>
      </c>
      <c r="G889" s="200" t="s">
        <v>1777</v>
      </c>
      <c r="H889" s="200">
        <v>38</v>
      </c>
      <c r="I889" s="200">
        <v>1</v>
      </c>
      <c r="J889" s="200">
        <v>42</v>
      </c>
      <c r="K889" s="200" t="s">
        <v>63</v>
      </c>
      <c r="L889" s="200" t="s">
        <v>32</v>
      </c>
      <c r="M889" s="199" t="s">
        <v>1465</v>
      </c>
      <c r="O889" s="237">
        <v>10</v>
      </c>
      <c r="P889" s="210" t="s">
        <v>147</v>
      </c>
      <c r="Q889" s="210"/>
      <c r="R889" s="226">
        <v>11.945536480103682</v>
      </c>
      <c r="S889" s="226">
        <v>12.264878561068738</v>
      </c>
      <c r="T889" s="226">
        <f t="shared" si="65"/>
        <v>-0.31934208096505579</v>
      </c>
      <c r="U889" s="199">
        <f t="shared" si="66"/>
        <v>0</v>
      </c>
      <c r="V889" s="199">
        <f t="shared" si="67"/>
        <v>0</v>
      </c>
      <c r="W889" s="199">
        <f t="shared" si="68"/>
        <v>0</v>
      </c>
      <c r="X889" s="199">
        <f t="shared" si="69"/>
        <v>0</v>
      </c>
    </row>
    <row r="890" spans="1:24" x14ac:dyDescent="0.25">
      <c r="A890" s="199">
        <v>99</v>
      </c>
      <c r="B890" s="200" t="s">
        <v>199</v>
      </c>
      <c r="C890" s="200">
        <v>48</v>
      </c>
      <c r="D890" s="200">
        <v>3</v>
      </c>
      <c r="E890" s="200" t="s">
        <v>1816</v>
      </c>
      <c r="F890" s="200" t="s">
        <v>1816</v>
      </c>
      <c r="G890" s="200" t="s">
        <v>1777</v>
      </c>
      <c r="H890" s="200">
        <v>38</v>
      </c>
      <c r="I890" s="200">
        <v>1</v>
      </c>
      <c r="J890" s="200">
        <v>42</v>
      </c>
      <c r="K890" s="200" t="s">
        <v>63</v>
      </c>
      <c r="L890" s="200" t="s">
        <v>32</v>
      </c>
      <c r="M890" s="199" t="s">
        <v>1465</v>
      </c>
      <c r="O890" s="237">
        <v>1</v>
      </c>
      <c r="P890" s="211" t="s">
        <v>834</v>
      </c>
      <c r="Q890" s="211"/>
      <c r="R890" s="226">
        <v>6.6438561897747253</v>
      </c>
      <c r="S890" s="226">
        <v>6.6438561897747253</v>
      </c>
      <c r="T890" s="226">
        <f t="shared" si="65"/>
        <v>0</v>
      </c>
      <c r="U890" s="199">
        <f t="shared" si="66"/>
        <v>0</v>
      </c>
      <c r="V890" s="199">
        <f t="shared" si="67"/>
        <v>0</v>
      </c>
      <c r="W890" s="199">
        <f t="shared" si="68"/>
        <v>0</v>
      </c>
      <c r="X890" s="199">
        <f t="shared" si="69"/>
        <v>0</v>
      </c>
    </row>
    <row r="891" spans="1:24" x14ac:dyDescent="0.25">
      <c r="A891" s="199">
        <v>99</v>
      </c>
      <c r="B891" s="200" t="s">
        <v>199</v>
      </c>
      <c r="C891" s="200">
        <v>48</v>
      </c>
      <c r="D891" s="200">
        <v>3</v>
      </c>
      <c r="E891" s="200" t="s">
        <v>1816</v>
      </c>
      <c r="F891" s="200" t="s">
        <v>1816</v>
      </c>
      <c r="G891" s="200" t="s">
        <v>1777</v>
      </c>
      <c r="H891" s="200">
        <v>38</v>
      </c>
      <c r="I891" s="200">
        <v>1</v>
      </c>
      <c r="J891" s="200">
        <v>42</v>
      </c>
      <c r="K891" s="200" t="s">
        <v>63</v>
      </c>
      <c r="L891" s="200" t="s">
        <v>32</v>
      </c>
      <c r="M891" s="199" t="s">
        <v>1465</v>
      </c>
      <c r="O891" s="237">
        <v>0.1</v>
      </c>
      <c r="P891" s="211" t="s">
        <v>834</v>
      </c>
      <c r="Q891" s="211"/>
      <c r="R891" s="226">
        <v>6.6438561897747253</v>
      </c>
      <c r="S891" s="226">
        <v>6.6438561897747253</v>
      </c>
      <c r="T891" s="226">
        <f t="shared" si="65"/>
        <v>0</v>
      </c>
      <c r="U891" s="199">
        <f t="shared" si="66"/>
        <v>0</v>
      </c>
      <c r="V891" s="199">
        <f t="shared" si="67"/>
        <v>0</v>
      </c>
      <c r="W891" s="199">
        <f t="shared" si="68"/>
        <v>0</v>
      </c>
      <c r="X891" s="199">
        <f t="shared" si="69"/>
        <v>0</v>
      </c>
    </row>
    <row r="892" spans="1:24" x14ac:dyDescent="0.25">
      <c r="A892" s="199">
        <v>99</v>
      </c>
      <c r="B892" s="200" t="s">
        <v>199</v>
      </c>
      <c r="C892" s="200">
        <v>48</v>
      </c>
      <c r="D892" s="200">
        <v>3</v>
      </c>
      <c r="E892" s="200" t="s">
        <v>1816</v>
      </c>
      <c r="F892" s="200" t="s">
        <v>1816</v>
      </c>
      <c r="G892" s="200" t="s">
        <v>1777</v>
      </c>
      <c r="H892" s="200">
        <v>38</v>
      </c>
      <c r="I892" s="200">
        <v>1</v>
      </c>
      <c r="J892" s="200">
        <v>42</v>
      </c>
      <c r="K892" s="200" t="s">
        <v>63</v>
      </c>
      <c r="L892" s="200" t="s">
        <v>32</v>
      </c>
      <c r="M892" s="199" t="s">
        <v>1465</v>
      </c>
      <c r="O892" s="237">
        <v>10</v>
      </c>
      <c r="P892" s="211" t="s">
        <v>834</v>
      </c>
      <c r="Q892" s="211"/>
      <c r="R892" s="226">
        <v>10.975328730009181</v>
      </c>
      <c r="S892" s="226">
        <v>9.0271351787231637</v>
      </c>
      <c r="T892" s="226">
        <f t="shared" si="65"/>
        <v>1.9481935512860176</v>
      </c>
      <c r="U892" s="199">
        <f t="shared" si="66"/>
        <v>0</v>
      </c>
      <c r="V892" s="199">
        <f t="shared" si="67"/>
        <v>0</v>
      </c>
      <c r="W892" s="199">
        <f t="shared" si="68"/>
        <v>0</v>
      </c>
      <c r="X892" s="199">
        <f t="shared" si="69"/>
        <v>0</v>
      </c>
    </row>
    <row r="893" spans="1:24" x14ac:dyDescent="0.25">
      <c r="A893" s="218">
        <v>99</v>
      </c>
      <c r="B893" s="219" t="s">
        <v>199</v>
      </c>
      <c r="C893" s="219">
        <v>48</v>
      </c>
      <c r="D893" s="223">
        <v>3</v>
      </c>
      <c r="E893" s="223" t="s">
        <v>1816</v>
      </c>
      <c r="F893" s="223" t="s">
        <v>1816</v>
      </c>
      <c r="G893" s="220" t="s">
        <v>1777</v>
      </c>
      <c r="H893" s="221">
        <v>38</v>
      </c>
      <c r="I893" s="222">
        <v>1</v>
      </c>
      <c r="J893" s="222">
        <v>42</v>
      </c>
      <c r="K893" s="223" t="s">
        <v>63</v>
      </c>
      <c r="L893" s="223" t="s">
        <v>32</v>
      </c>
      <c r="M893" s="220" t="s">
        <v>1465</v>
      </c>
      <c r="O893" s="225">
        <v>100</v>
      </c>
      <c r="P893" s="211" t="s">
        <v>834</v>
      </c>
      <c r="Q893" s="211"/>
      <c r="R893" s="226">
        <v>14.627673798360329</v>
      </c>
      <c r="S893" s="226">
        <v>13.887112304538368</v>
      </c>
      <c r="T893" s="226">
        <f t="shared" si="65"/>
        <v>0.74056149382196068</v>
      </c>
      <c r="U893" s="199">
        <f t="shared" si="66"/>
        <v>0</v>
      </c>
      <c r="V893" s="199">
        <f t="shared" si="67"/>
        <v>0</v>
      </c>
      <c r="W893" s="199">
        <f t="shared" si="68"/>
        <v>0</v>
      </c>
      <c r="X893" s="199">
        <f t="shared" si="69"/>
        <v>0</v>
      </c>
    </row>
    <row r="894" spans="1:24" x14ac:dyDescent="0.25">
      <c r="A894" s="199">
        <v>99</v>
      </c>
      <c r="B894" s="200" t="s">
        <v>199</v>
      </c>
      <c r="C894" s="200">
        <v>48</v>
      </c>
      <c r="D894" s="200">
        <v>3</v>
      </c>
      <c r="E894" s="200" t="s">
        <v>1816</v>
      </c>
      <c r="F894" s="200" t="s">
        <v>1816</v>
      </c>
      <c r="G894" s="200" t="s">
        <v>1777</v>
      </c>
      <c r="H894" s="200">
        <v>38</v>
      </c>
      <c r="I894" s="200">
        <v>1</v>
      </c>
      <c r="J894" s="200">
        <v>42</v>
      </c>
      <c r="K894" s="200" t="s">
        <v>63</v>
      </c>
      <c r="L894" s="200" t="s">
        <v>32</v>
      </c>
      <c r="M894" s="199" t="s">
        <v>1465</v>
      </c>
      <c r="O894" s="237">
        <v>50</v>
      </c>
      <c r="P894" s="238" t="s">
        <v>307</v>
      </c>
      <c r="Q894" s="238"/>
      <c r="R894" s="226">
        <v>6.6438561897747253</v>
      </c>
      <c r="S894" s="226">
        <v>6.6438561897747253</v>
      </c>
      <c r="T894" s="226">
        <f t="shared" si="65"/>
        <v>0</v>
      </c>
      <c r="U894" s="199">
        <f t="shared" si="66"/>
        <v>0</v>
      </c>
      <c r="V894" s="199">
        <f t="shared" si="67"/>
        <v>0</v>
      </c>
      <c r="W894" s="199">
        <f t="shared" si="68"/>
        <v>0</v>
      </c>
      <c r="X894" s="199">
        <f t="shared" si="69"/>
        <v>0</v>
      </c>
    </row>
    <row r="895" spans="1:24" x14ac:dyDescent="0.25">
      <c r="A895" s="199">
        <v>99</v>
      </c>
      <c r="B895" s="200" t="s">
        <v>199</v>
      </c>
      <c r="C895" s="200">
        <v>48</v>
      </c>
      <c r="D895" s="200">
        <v>3</v>
      </c>
      <c r="E895" s="200" t="s">
        <v>1816</v>
      </c>
      <c r="F895" s="200" t="s">
        <v>1816</v>
      </c>
      <c r="G895" s="200" t="s">
        <v>1777</v>
      </c>
      <c r="H895" s="200">
        <v>38</v>
      </c>
      <c r="I895" s="200">
        <v>1</v>
      </c>
      <c r="J895" s="200">
        <v>42</v>
      </c>
      <c r="K895" s="200" t="s">
        <v>63</v>
      </c>
      <c r="L895" s="200" t="s">
        <v>32</v>
      </c>
      <c r="M895" s="199" t="s">
        <v>1465</v>
      </c>
      <c r="O895" s="237">
        <v>1</v>
      </c>
      <c r="P895" s="238" t="s">
        <v>307</v>
      </c>
      <c r="Q895" s="238"/>
      <c r="R895" s="226">
        <v>6.6438561897747253</v>
      </c>
      <c r="S895" s="226">
        <v>6.6438561897747253</v>
      </c>
      <c r="T895" s="226">
        <f t="shared" si="65"/>
        <v>0</v>
      </c>
      <c r="U895" s="199">
        <f t="shared" si="66"/>
        <v>0</v>
      </c>
      <c r="V895" s="199">
        <f t="shared" si="67"/>
        <v>0</v>
      </c>
      <c r="W895" s="199">
        <f t="shared" si="68"/>
        <v>0</v>
      </c>
      <c r="X895" s="199">
        <f t="shared" si="69"/>
        <v>0</v>
      </c>
    </row>
    <row r="896" spans="1:24" x14ac:dyDescent="0.25">
      <c r="A896" s="199">
        <v>99</v>
      </c>
      <c r="B896" s="200" t="s">
        <v>199</v>
      </c>
      <c r="C896" s="200">
        <v>48</v>
      </c>
      <c r="D896" s="200">
        <v>3</v>
      </c>
      <c r="E896" s="200" t="s">
        <v>1816</v>
      </c>
      <c r="F896" s="200" t="s">
        <v>1816</v>
      </c>
      <c r="G896" s="200" t="s">
        <v>1777</v>
      </c>
      <c r="H896" s="200">
        <v>38</v>
      </c>
      <c r="I896" s="200">
        <v>1</v>
      </c>
      <c r="J896" s="200">
        <v>42</v>
      </c>
      <c r="K896" s="200" t="s">
        <v>63</v>
      </c>
      <c r="L896" s="200" t="s">
        <v>32</v>
      </c>
      <c r="M896" s="199" t="s">
        <v>1465</v>
      </c>
      <c r="O896" s="237">
        <v>0.5</v>
      </c>
      <c r="P896" s="238" t="s">
        <v>307</v>
      </c>
      <c r="Q896" s="238"/>
      <c r="R896" s="226">
        <v>6.6438561897747253</v>
      </c>
      <c r="S896" s="226">
        <v>6.6438561897747253</v>
      </c>
      <c r="T896" s="226">
        <f t="shared" si="65"/>
        <v>0</v>
      </c>
      <c r="U896" s="199">
        <f t="shared" si="66"/>
        <v>0</v>
      </c>
      <c r="V896" s="199">
        <f t="shared" si="67"/>
        <v>0</v>
      </c>
      <c r="W896" s="199">
        <f t="shared" si="68"/>
        <v>0</v>
      </c>
      <c r="X896" s="199">
        <f t="shared" si="69"/>
        <v>0</v>
      </c>
    </row>
    <row r="897" spans="1:24" x14ac:dyDescent="0.25">
      <c r="A897" s="199">
        <v>99</v>
      </c>
      <c r="B897" s="200" t="s">
        <v>199</v>
      </c>
      <c r="C897" s="200">
        <v>48</v>
      </c>
      <c r="D897" s="200">
        <v>3</v>
      </c>
      <c r="E897" s="200" t="s">
        <v>1816</v>
      </c>
      <c r="F897" s="200" t="s">
        <v>1816</v>
      </c>
      <c r="G897" s="200" t="s">
        <v>1777</v>
      </c>
      <c r="H897" s="200">
        <v>38</v>
      </c>
      <c r="I897" s="200">
        <v>1</v>
      </c>
      <c r="J897" s="200">
        <v>42</v>
      </c>
      <c r="K897" s="200" t="s">
        <v>63</v>
      </c>
      <c r="L897" s="200" t="s">
        <v>32</v>
      </c>
      <c r="M897" s="199" t="s">
        <v>1465</v>
      </c>
      <c r="O897" s="237">
        <v>0.1</v>
      </c>
      <c r="P897" s="238" t="s">
        <v>307</v>
      </c>
      <c r="Q897" s="238"/>
      <c r="R897" s="226">
        <v>6.6438561897747253</v>
      </c>
      <c r="S897" s="226">
        <v>6.6438561897747253</v>
      </c>
      <c r="T897" s="226">
        <f t="shared" si="65"/>
        <v>0</v>
      </c>
      <c r="U897" s="199">
        <f t="shared" si="66"/>
        <v>0</v>
      </c>
      <c r="V897" s="199">
        <f t="shared" si="67"/>
        <v>0</v>
      </c>
      <c r="W897" s="199">
        <f t="shared" si="68"/>
        <v>0</v>
      </c>
      <c r="X897" s="199">
        <f t="shared" si="69"/>
        <v>0</v>
      </c>
    </row>
    <row r="898" spans="1:24" x14ac:dyDescent="0.25">
      <c r="A898" s="218">
        <v>99</v>
      </c>
      <c r="B898" s="219" t="s">
        <v>199</v>
      </c>
      <c r="C898" s="219">
        <v>48</v>
      </c>
      <c r="D898" s="223">
        <v>3</v>
      </c>
      <c r="E898" s="223" t="s">
        <v>1816</v>
      </c>
      <c r="F898" s="223" t="s">
        <v>1816</v>
      </c>
      <c r="G898" s="220" t="s">
        <v>1777</v>
      </c>
      <c r="H898" s="221">
        <v>38</v>
      </c>
      <c r="I898" s="222">
        <v>1</v>
      </c>
      <c r="J898" s="222">
        <v>42</v>
      </c>
      <c r="K898" s="223" t="s">
        <v>63</v>
      </c>
      <c r="L898" s="223" t="s">
        <v>32</v>
      </c>
      <c r="M898" s="220" t="s">
        <v>1465</v>
      </c>
      <c r="O898" s="225">
        <v>100</v>
      </c>
      <c r="P898" s="238" t="s">
        <v>307</v>
      </c>
      <c r="Q898" s="238"/>
      <c r="R898" s="226">
        <v>6.6852845793529223</v>
      </c>
      <c r="S898" s="226">
        <v>6.8350293739469494</v>
      </c>
      <c r="T898" s="226">
        <f t="shared" si="65"/>
        <v>-0.14974479459402712</v>
      </c>
      <c r="U898" s="199">
        <f t="shared" si="66"/>
        <v>0</v>
      </c>
      <c r="V898" s="199">
        <f t="shared" si="67"/>
        <v>0</v>
      </c>
      <c r="W898" s="199">
        <f t="shared" si="68"/>
        <v>0</v>
      </c>
      <c r="X898" s="199">
        <f t="shared" si="69"/>
        <v>0</v>
      </c>
    </row>
    <row r="899" spans="1:24" x14ac:dyDescent="0.25">
      <c r="A899" s="199">
        <v>99</v>
      </c>
      <c r="B899" s="200" t="s">
        <v>199</v>
      </c>
      <c r="C899" s="200">
        <v>48</v>
      </c>
      <c r="D899" s="200">
        <v>3</v>
      </c>
      <c r="E899" s="200" t="s">
        <v>1816</v>
      </c>
      <c r="F899" s="200" t="s">
        <v>1816</v>
      </c>
      <c r="G899" s="200" t="s">
        <v>1777</v>
      </c>
      <c r="H899" s="200">
        <v>38</v>
      </c>
      <c r="I899" s="200">
        <v>1</v>
      </c>
      <c r="J899" s="200">
        <v>42</v>
      </c>
      <c r="K899" s="200" t="s">
        <v>63</v>
      </c>
      <c r="L899" s="200" t="s">
        <v>32</v>
      </c>
      <c r="M899" s="199" t="s">
        <v>1465</v>
      </c>
      <c r="O899" s="237">
        <v>10</v>
      </c>
      <c r="P899" s="238" t="s">
        <v>307</v>
      </c>
      <c r="Q899" s="238"/>
      <c r="R899" s="226">
        <v>7.5953328316204534</v>
      </c>
      <c r="S899" s="226">
        <v>6.6438561897747253</v>
      </c>
      <c r="T899" s="226">
        <f t="shared" si="65"/>
        <v>0.95147664184572811</v>
      </c>
      <c r="U899" s="199">
        <f t="shared" si="66"/>
        <v>0</v>
      </c>
      <c r="V899" s="199">
        <f t="shared" si="67"/>
        <v>0</v>
      </c>
      <c r="W899" s="199">
        <f t="shared" si="68"/>
        <v>0</v>
      </c>
      <c r="X899" s="199">
        <f t="shared" si="69"/>
        <v>0</v>
      </c>
    </row>
    <row r="900" spans="1:24" x14ac:dyDescent="0.25">
      <c r="A900" s="199">
        <v>99</v>
      </c>
      <c r="B900" s="200" t="s">
        <v>199</v>
      </c>
      <c r="C900" s="200">
        <v>48</v>
      </c>
      <c r="D900" s="200">
        <v>3</v>
      </c>
      <c r="E900" s="200" t="s">
        <v>1816</v>
      </c>
      <c r="F900" s="200" t="s">
        <v>1816</v>
      </c>
      <c r="G900" s="200" t="s">
        <v>1777</v>
      </c>
      <c r="H900" s="200">
        <v>38</v>
      </c>
      <c r="I900" s="200">
        <v>1</v>
      </c>
      <c r="J900" s="200">
        <v>42</v>
      </c>
      <c r="K900" s="200" t="s">
        <v>63</v>
      </c>
      <c r="L900" s="200" t="s">
        <v>32</v>
      </c>
      <c r="M900" s="199" t="s">
        <v>1465</v>
      </c>
      <c r="O900" s="237">
        <v>0.5</v>
      </c>
      <c r="P900" s="238" t="s">
        <v>4</v>
      </c>
      <c r="Q900" s="238"/>
      <c r="R900" s="226">
        <v>6.6438561897747253</v>
      </c>
      <c r="S900" s="226">
        <v>6.781901933799559</v>
      </c>
      <c r="T900" s="226">
        <f t="shared" si="65"/>
        <v>-0.13804574402483372</v>
      </c>
      <c r="U900" s="199">
        <f t="shared" si="66"/>
        <v>0</v>
      </c>
      <c r="V900" s="199">
        <f t="shared" si="67"/>
        <v>0</v>
      </c>
      <c r="W900" s="199">
        <f t="shared" si="68"/>
        <v>0</v>
      </c>
      <c r="X900" s="199">
        <f t="shared" si="69"/>
        <v>0</v>
      </c>
    </row>
    <row r="901" spans="1:24" x14ac:dyDescent="0.25">
      <c r="A901" s="199">
        <v>99</v>
      </c>
      <c r="B901" s="200" t="s">
        <v>199</v>
      </c>
      <c r="C901" s="200">
        <v>48</v>
      </c>
      <c r="D901" s="200">
        <v>3</v>
      </c>
      <c r="E901" s="200" t="s">
        <v>1816</v>
      </c>
      <c r="F901" s="200" t="s">
        <v>1816</v>
      </c>
      <c r="G901" s="200" t="s">
        <v>1777</v>
      </c>
      <c r="H901" s="200">
        <v>38</v>
      </c>
      <c r="I901" s="200">
        <v>1</v>
      </c>
      <c r="J901" s="200">
        <v>42</v>
      </c>
      <c r="K901" s="200" t="s">
        <v>63</v>
      </c>
      <c r="L901" s="200" t="s">
        <v>32</v>
      </c>
      <c r="M901" s="199" t="s">
        <v>1465</v>
      </c>
      <c r="O901" s="237">
        <v>0.1</v>
      </c>
      <c r="P901" s="238" t="s">
        <v>4</v>
      </c>
      <c r="Q901" s="238"/>
      <c r="R901" s="226">
        <v>6.6438561897747253</v>
      </c>
      <c r="S901" s="226">
        <v>6.6438561897747253</v>
      </c>
      <c r="T901" s="226">
        <f t="shared" si="65"/>
        <v>0</v>
      </c>
      <c r="U901" s="199">
        <f t="shared" si="66"/>
        <v>0</v>
      </c>
      <c r="V901" s="199">
        <f t="shared" si="67"/>
        <v>0</v>
      </c>
      <c r="W901" s="199">
        <f t="shared" si="68"/>
        <v>0</v>
      </c>
      <c r="X901" s="199">
        <f t="shared" si="69"/>
        <v>0</v>
      </c>
    </row>
    <row r="902" spans="1:24" x14ac:dyDescent="0.25">
      <c r="A902" s="199">
        <v>99</v>
      </c>
      <c r="B902" s="200" t="s">
        <v>199</v>
      </c>
      <c r="C902" s="200">
        <v>48</v>
      </c>
      <c r="D902" s="200">
        <v>3</v>
      </c>
      <c r="E902" s="200" t="s">
        <v>1816</v>
      </c>
      <c r="F902" s="200" t="s">
        <v>1816</v>
      </c>
      <c r="G902" s="200" t="s">
        <v>1777</v>
      </c>
      <c r="H902" s="200">
        <v>38</v>
      </c>
      <c r="I902" s="200">
        <v>1</v>
      </c>
      <c r="J902" s="200">
        <v>42</v>
      </c>
      <c r="K902" s="200" t="s">
        <v>63</v>
      </c>
      <c r="L902" s="200" t="s">
        <v>32</v>
      </c>
      <c r="M902" s="199" t="s">
        <v>1465</v>
      </c>
      <c r="O902" s="237">
        <v>1</v>
      </c>
      <c r="P902" s="238" t="s">
        <v>4</v>
      </c>
      <c r="Q902" s="238"/>
      <c r="R902" s="226">
        <v>7.8820183066302709</v>
      </c>
      <c r="S902" s="226">
        <v>9.1636530720681577</v>
      </c>
      <c r="T902" s="226">
        <f t="shared" ref="T902:T965" si="70">R902-S902</f>
        <v>-1.2816347654378868</v>
      </c>
      <c r="U902" s="199">
        <f t="shared" ref="U902:U965" si="71">IF(T902&lt;-3.32,1,0)</f>
        <v>0</v>
      </c>
      <c r="V902" s="199">
        <f t="shared" ref="V902:V965" si="72">IF(T902&gt;3.32,1,0)</f>
        <v>0</v>
      </c>
      <c r="W902" s="199">
        <f t="shared" si="68"/>
        <v>0</v>
      </c>
      <c r="X902" s="199">
        <f t="shared" si="69"/>
        <v>0</v>
      </c>
    </row>
    <row r="903" spans="1:24" x14ac:dyDescent="0.25">
      <c r="A903" s="199">
        <v>99</v>
      </c>
      <c r="B903" s="200" t="s">
        <v>199</v>
      </c>
      <c r="C903" s="200">
        <v>48</v>
      </c>
      <c r="D903" s="200">
        <v>3</v>
      </c>
      <c r="E903" s="200" t="s">
        <v>1816</v>
      </c>
      <c r="F903" s="200" t="s">
        <v>1816</v>
      </c>
      <c r="G903" s="200" t="s">
        <v>1777</v>
      </c>
      <c r="H903" s="200">
        <v>38</v>
      </c>
      <c r="I903" s="200">
        <v>1</v>
      </c>
      <c r="J903" s="200">
        <v>42</v>
      </c>
      <c r="K903" s="200" t="s">
        <v>63</v>
      </c>
      <c r="L903" s="200" t="s">
        <v>32</v>
      </c>
      <c r="M903" s="199" t="s">
        <v>1465</v>
      </c>
      <c r="O903" s="237">
        <v>10</v>
      </c>
      <c r="P903" s="238" t="s">
        <v>4</v>
      </c>
      <c r="Q903" s="238"/>
      <c r="R903" s="226">
        <v>13.876809604595067</v>
      </c>
      <c r="S903" s="226">
        <v>13.056958264286621</v>
      </c>
      <c r="T903" s="226">
        <f t="shared" si="70"/>
        <v>0.8198513403084462</v>
      </c>
      <c r="U903" s="199">
        <f t="shared" si="71"/>
        <v>0</v>
      </c>
      <c r="V903" s="199">
        <f t="shared" si="72"/>
        <v>0</v>
      </c>
      <c r="W903" s="199">
        <f t="shared" ref="W903:W966" si="73">IF(T903&lt;-5.6438,1,0)</f>
        <v>0</v>
      </c>
      <c r="X903" s="199">
        <f t="shared" ref="X903:X966" si="74">IF(T903&lt;-5.6438,1,0)</f>
        <v>0</v>
      </c>
    </row>
    <row r="904" spans="1:24" x14ac:dyDescent="0.25">
      <c r="A904" s="199">
        <v>99</v>
      </c>
      <c r="B904" s="200" t="s">
        <v>199</v>
      </c>
      <c r="C904" s="200">
        <v>48</v>
      </c>
      <c r="D904" s="200">
        <v>3</v>
      </c>
      <c r="E904" s="200" t="s">
        <v>1816</v>
      </c>
      <c r="F904" s="200" t="s">
        <v>1816</v>
      </c>
      <c r="G904" s="200" t="s">
        <v>1777</v>
      </c>
      <c r="H904" s="200">
        <v>38</v>
      </c>
      <c r="I904" s="200">
        <v>1</v>
      </c>
      <c r="J904" s="200">
        <v>42</v>
      </c>
      <c r="K904" s="200" t="s">
        <v>63</v>
      </c>
      <c r="L904" s="200" t="s">
        <v>32</v>
      </c>
      <c r="M904" s="199" t="s">
        <v>1465</v>
      </c>
      <c r="O904" s="237">
        <v>50</v>
      </c>
      <c r="P904" s="238" t="s">
        <v>4</v>
      </c>
      <c r="Q904" s="238"/>
      <c r="R904" s="226">
        <v>15.033231015164626</v>
      </c>
      <c r="S904" s="226">
        <v>14.957770116409771</v>
      </c>
      <c r="T904" s="226">
        <f t="shared" si="70"/>
        <v>7.5460898754855066E-2</v>
      </c>
      <c r="U904" s="199">
        <f t="shared" si="71"/>
        <v>0</v>
      </c>
      <c r="V904" s="199">
        <f t="shared" si="72"/>
        <v>0</v>
      </c>
      <c r="W904" s="199">
        <f t="shared" si="73"/>
        <v>0</v>
      </c>
      <c r="X904" s="199">
        <f t="shared" si="74"/>
        <v>0</v>
      </c>
    </row>
    <row r="905" spans="1:24" x14ac:dyDescent="0.25">
      <c r="A905" s="218">
        <v>99</v>
      </c>
      <c r="B905" s="219" t="s">
        <v>199</v>
      </c>
      <c r="C905" s="219">
        <v>48</v>
      </c>
      <c r="D905" s="223">
        <v>3</v>
      </c>
      <c r="E905" s="223" t="s">
        <v>1816</v>
      </c>
      <c r="F905" s="223" t="s">
        <v>1816</v>
      </c>
      <c r="G905" s="220" t="s">
        <v>1777</v>
      </c>
      <c r="H905" s="221">
        <v>38</v>
      </c>
      <c r="I905" s="222">
        <v>1</v>
      </c>
      <c r="J905" s="222">
        <v>42</v>
      </c>
      <c r="K905" s="223" t="s">
        <v>63</v>
      </c>
      <c r="L905" s="223" t="s">
        <v>32</v>
      </c>
      <c r="M905" s="220" t="s">
        <v>1465</v>
      </c>
      <c r="O905" s="225">
        <v>100</v>
      </c>
      <c r="P905" s="238" t="s">
        <v>4</v>
      </c>
      <c r="Q905" s="238"/>
      <c r="R905" s="226">
        <v>15.265832934956979</v>
      </c>
      <c r="S905" s="226">
        <v>15.222524354261033</v>
      </c>
      <c r="T905" s="226">
        <f t="shared" si="70"/>
        <v>4.3308580695946119E-2</v>
      </c>
      <c r="U905" s="199">
        <f t="shared" si="71"/>
        <v>0</v>
      </c>
      <c r="V905" s="199">
        <f t="shared" si="72"/>
        <v>0</v>
      </c>
      <c r="W905" s="199">
        <f t="shared" si="73"/>
        <v>0</v>
      </c>
      <c r="X905" s="199">
        <f t="shared" si="74"/>
        <v>0</v>
      </c>
    </row>
    <row r="906" spans="1:24" x14ac:dyDescent="0.25">
      <c r="A906" s="218">
        <v>183</v>
      </c>
      <c r="B906" s="219" t="s">
        <v>135</v>
      </c>
      <c r="C906" s="219">
        <v>92</v>
      </c>
      <c r="D906" s="223">
        <v>3</v>
      </c>
      <c r="E906" s="223" t="s">
        <v>1816</v>
      </c>
      <c r="F906" s="223" t="s">
        <v>1816</v>
      </c>
      <c r="G906" s="220" t="s">
        <v>1783</v>
      </c>
      <c r="H906" s="221">
        <v>42</v>
      </c>
      <c r="I906" s="222">
        <v>1</v>
      </c>
      <c r="J906" s="222">
        <v>46</v>
      </c>
      <c r="K906" s="223" t="s">
        <v>63</v>
      </c>
      <c r="L906" s="223" t="s">
        <v>32</v>
      </c>
      <c r="M906" s="220" t="s">
        <v>136</v>
      </c>
      <c r="O906" s="225">
        <v>100</v>
      </c>
      <c r="P906" s="204" t="s">
        <v>0</v>
      </c>
      <c r="Q906" s="204"/>
      <c r="R906" s="226">
        <v>6.6438561897747253</v>
      </c>
      <c r="S906" s="226">
        <v>6.6438561897747253</v>
      </c>
      <c r="T906" s="226">
        <f t="shared" si="70"/>
        <v>0</v>
      </c>
      <c r="U906" s="199">
        <f t="shared" si="71"/>
        <v>0</v>
      </c>
      <c r="V906" s="199">
        <f t="shared" si="72"/>
        <v>0</v>
      </c>
      <c r="W906" s="199">
        <f t="shared" si="73"/>
        <v>0</v>
      </c>
      <c r="X906" s="199">
        <f t="shared" si="74"/>
        <v>0</v>
      </c>
    </row>
    <row r="907" spans="1:24" x14ac:dyDescent="0.25">
      <c r="A907" s="199">
        <v>183</v>
      </c>
      <c r="B907" s="200" t="s">
        <v>135</v>
      </c>
      <c r="C907" s="200">
        <v>92</v>
      </c>
      <c r="D907" s="200">
        <v>3</v>
      </c>
      <c r="E907" s="200" t="s">
        <v>1816</v>
      </c>
      <c r="F907" s="200" t="s">
        <v>1816</v>
      </c>
      <c r="G907" s="200" t="s">
        <v>1783</v>
      </c>
      <c r="H907" s="200">
        <v>42</v>
      </c>
      <c r="I907" s="200">
        <v>1</v>
      </c>
      <c r="J907" s="200">
        <v>46</v>
      </c>
      <c r="K907" s="200" t="s">
        <v>63</v>
      </c>
      <c r="L907" s="200" t="s">
        <v>32</v>
      </c>
      <c r="M907" s="199" t="s">
        <v>136</v>
      </c>
      <c r="O907" s="237">
        <v>50</v>
      </c>
      <c r="P907" s="204" t="s">
        <v>0</v>
      </c>
      <c r="Q907" s="204"/>
      <c r="R907" s="226">
        <v>6.6438561897747253</v>
      </c>
      <c r="S907" s="226">
        <v>6.6438561897747253</v>
      </c>
      <c r="T907" s="226">
        <f t="shared" si="70"/>
        <v>0</v>
      </c>
      <c r="U907" s="199">
        <f t="shared" si="71"/>
        <v>0</v>
      </c>
      <c r="V907" s="199">
        <f t="shared" si="72"/>
        <v>0</v>
      </c>
      <c r="W907" s="199">
        <f t="shared" si="73"/>
        <v>0</v>
      </c>
      <c r="X907" s="199">
        <f t="shared" si="74"/>
        <v>0</v>
      </c>
    </row>
    <row r="908" spans="1:24" x14ac:dyDescent="0.25">
      <c r="A908" s="199">
        <v>183</v>
      </c>
      <c r="B908" s="200" t="s">
        <v>135</v>
      </c>
      <c r="C908" s="200">
        <v>92</v>
      </c>
      <c r="D908" s="200">
        <v>3</v>
      </c>
      <c r="E908" s="200" t="s">
        <v>1816</v>
      </c>
      <c r="F908" s="200" t="s">
        <v>1816</v>
      </c>
      <c r="G908" s="200" t="s">
        <v>1783</v>
      </c>
      <c r="H908" s="200">
        <v>42</v>
      </c>
      <c r="I908" s="200">
        <v>1</v>
      </c>
      <c r="J908" s="200">
        <v>46</v>
      </c>
      <c r="K908" s="200" t="s">
        <v>63</v>
      </c>
      <c r="L908" s="200" t="s">
        <v>32</v>
      </c>
      <c r="M908" s="199" t="s">
        <v>136</v>
      </c>
      <c r="O908" s="237">
        <v>10</v>
      </c>
      <c r="P908" s="204" t="s">
        <v>0</v>
      </c>
      <c r="Q908" s="204"/>
      <c r="R908" s="226">
        <v>6.6438561897747253</v>
      </c>
      <c r="S908" s="226">
        <v>6.6438561897747253</v>
      </c>
      <c r="T908" s="226">
        <f t="shared" si="70"/>
        <v>0</v>
      </c>
      <c r="U908" s="199">
        <f t="shared" si="71"/>
        <v>0</v>
      </c>
      <c r="V908" s="199">
        <f t="shared" si="72"/>
        <v>0</v>
      </c>
      <c r="W908" s="199">
        <f t="shared" si="73"/>
        <v>0</v>
      </c>
      <c r="X908" s="199">
        <f t="shared" si="74"/>
        <v>0</v>
      </c>
    </row>
    <row r="909" spans="1:24" x14ac:dyDescent="0.25">
      <c r="A909" s="199">
        <v>183</v>
      </c>
      <c r="B909" s="200" t="s">
        <v>135</v>
      </c>
      <c r="C909" s="200">
        <v>92</v>
      </c>
      <c r="D909" s="200">
        <v>3</v>
      </c>
      <c r="E909" s="200" t="s">
        <v>1816</v>
      </c>
      <c r="F909" s="200" t="s">
        <v>1816</v>
      </c>
      <c r="G909" s="200" t="s">
        <v>1783</v>
      </c>
      <c r="H909" s="200">
        <v>42</v>
      </c>
      <c r="I909" s="200">
        <v>1</v>
      </c>
      <c r="J909" s="200">
        <v>46</v>
      </c>
      <c r="K909" s="200" t="s">
        <v>63</v>
      </c>
      <c r="L909" s="200" t="s">
        <v>32</v>
      </c>
      <c r="M909" s="199" t="s">
        <v>136</v>
      </c>
      <c r="O909" s="237">
        <v>1</v>
      </c>
      <c r="P909" s="204" t="s">
        <v>0</v>
      </c>
      <c r="Q909" s="204"/>
      <c r="R909" s="226">
        <v>6.6438561897747253</v>
      </c>
      <c r="S909" s="226">
        <v>6.6438561897747253</v>
      </c>
      <c r="T909" s="226">
        <f t="shared" si="70"/>
        <v>0</v>
      </c>
      <c r="U909" s="199">
        <f t="shared" si="71"/>
        <v>0</v>
      </c>
      <c r="V909" s="199">
        <f t="shared" si="72"/>
        <v>0</v>
      </c>
      <c r="W909" s="199">
        <f t="shared" si="73"/>
        <v>0</v>
      </c>
      <c r="X909" s="199">
        <f t="shared" si="74"/>
        <v>0</v>
      </c>
    </row>
    <row r="910" spans="1:24" x14ac:dyDescent="0.25">
      <c r="A910" s="199">
        <v>183</v>
      </c>
      <c r="B910" s="200" t="s">
        <v>135</v>
      </c>
      <c r="C910" s="200">
        <v>92</v>
      </c>
      <c r="D910" s="200">
        <v>3</v>
      </c>
      <c r="E910" s="200" t="s">
        <v>1816</v>
      </c>
      <c r="F910" s="200" t="s">
        <v>1816</v>
      </c>
      <c r="G910" s="200" t="s">
        <v>1783</v>
      </c>
      <c r="H910" s="200">
        <v>42</v>
      </c>
      <c r="I910" s="200">
        <v>1</v>
      </c>
      <c r="J910" s="200">
        <v>46</v>
      </c>
      <c r="K910" s="200" t="s">
        <v>63</v>
      </c>
      <c r="L910" s="200" t="s">
        <v>32</v>
      </c>
      <c r="M910" s="199" t="s">
        <v>136</v>
      </c>
      <c r="O910" s="237">
        <v>0.5</v>
      </c>
      <c r="P910" s="204" t="s">
        <v>0</v>
      </c>
      <c r="Q910" s="204"/>
      <c r="R910" s="226">
        <v>6.6438561897747253</v>
      </c>
      <c r="S910" s="226">
        <v>6.6438561897747253</v>
      </c>
      <c r="T910" s="226">
        <f t="shared" si="70"/>
        <v>0</v>
      </c>
      <c r="U910" s="199">
        <f t="shared" si="71"/>
        <v>0</v>
      </c>
      <c r="V910" s="199">
        <f t="shared" si="72"/>
        <v>0</v>
      </c>
      <c r="W910" s="199">
        <f t="shared" si="73"/>
        <v>0</v>
      </c>
      <c r="X910" s="199">
        <f t="shared" si="74"/>
        <v>0</v>
      </c>
    </row>
    <row r="911" spans="1:24" x14ac:dyDescent="0.25">
      <c r="A911" s="199">
        <v>183</v>
      </c>
      <c r="B911" s="200" t="s">
        <v>135</v>
      </c>
      <c r="C911" s="200">
        <v>92</v>
      </c>
      <c r="D911" s="200">
        <v>3</v>
      </c>
      <c r="E911" s="200" t="s">
        <v>1816</v>
      </c>
      <c r="F911" s="200" t="s">
        <v>1816</v>
      </c>
      <c r="G911" s="200" t="s">
        <v>1783</v>
      </c>
      <c r="H911" s="200">
        <v>42</v>
      </c>
      <c r="I911" s="200">
        <v>1</v>
      </c>
      <c r="J911" s="200">
        <v>46</v>
      </c>
      <c r="K911" s="200" t="s">
        <v>63</v>
      </c>
      <c r="L911" s="200" t="s">
        <v>32</v>
      </c>
      <c r="M911" s="199" t="s">
        <v>136</v>
      </c>
      <c r="O911" s="237">
        <v>0.1</v>
      </c>
      <c r="P911" s="204" t="s">
        <v>0</v>
      </c>
      <c r="Q911" s="204"/>
      <c r="R911" s="226">
        <v>6.6438561897747253</v>
      </c>
      <c r="S911" s="226">
        <v>6.6438561897747253</v>
      </c>
      <c r="T911" s="226">
        <f t="shared" si="70"/>
        <v>0</v>
      </c>
      <c r="U911" s="199">
        <f t="shared" si="71"/>
        <v>0</v>
      </c>
      <c r="V911" s="199">
        <f t="shared" si="72"/>
        <v>0</v>
      </c>
      <c r="W911" s="199">
        <f t="shared" si="73"/>
        <v>0</v>
      </c>
      <c r="X911" s="199">
        <f t="shared" si="74"/>
        <v>0</v>
      </c>
    </row>
    <row r="912" spans="1:24" x14ac:dyDescent="0.25">
      <c r="A912" s="218">
        <v>183</v>
      </c>
      <c r="B912" s="219" t="s">
        <v>135</v>
      </c>
      <c r="C912" s="219">
        <v>92</v>
      </c>
      <c r="D912" s="223">
        <v>3</v>
      </c>
      <c r="E912" s="223" t="s">
        <v>1816</v>
      </c>
      <c r="F912" s="223" t="s">
        <v>1816</v>
      </c>
      <c r="G912" s="220" t="s">
        <v>1783</v>
      </c>
      <c r="H912" s="221">
        <v>42</v>
      </c>
      <c r="I912" s="222">
        <v>1</v>
      </c>
      <c r="J912" s="222">
        <v>46</v>
      </c>
      <c r="K912" s="223" t="s">
        <v>63</v>
      </c>
      <c r="L912" s="223" t="s">
        <v>32</v>
      </c>
      <c r="M912" s="220" t="s">
        <v>136</v>
      </c>
      <c r="O912" s="225">
        <v>100</v>
      </c>
      <c r="P912" s="208" t="s">
        <v>2</v>
      </c>
      <c r="Q912" s="208"/>
      <c r="R912" s="226">
        <v>6.6438561897747253</v>
      </c>
      <c r="S912" s="226">
        <v>6.6438561897747253</v>
      </c>
      <c r="T912" s="226">
        <f t="shared" si="70"/>
        <v>0</v>
      </c>
      <c r="U912" s="199">
        <f t="shared" si="71"/>
        <v>0</v>
      </c>
      <c r="V912" s="199">
        <f t="shared" si="72"/>
        <v>0</v>
      </c>
      <c r="W912" s="199">
        <f t="shared" si="73"/>
        <v>0</v>
      </c>
      <c r="X912" s="199">
        <f t="shared" si="74"/>
        <v>0</v>
      </c>
    </row>
    <row r="913" spans="1:24" x14ac:dyDescent="0.25">
      <c r="A913" s="199">
        <v>183</v>
      </c>
      <c r="B913" s="200" t="s">
        <v>135</v>
      </c>
      <c r="C913" s="200">
        <v>92</v>
      </c>
      <c r="D913" s="200">
        <v>3</v>
      </c>
      <c r="E913" s="200" t="s">
        <v>1816</v>
      </c>
      <c r="F913" s="200" t="s">
        <v>1816</v>
      </c>
      <c r="G913" s="200" t="s">
        <v>1783</v>
      </c>
      <c r="H913" s="200">
        <v>42</v>
      </c>
      <c r="I913" s="200">
        <v>1</v>
      </c>
      <c r="J913" s="200">
        <v>46</v>
      </c>
      <c r="K913" s="200" t="s">
        <v>63</v>
      </c>
      <c r="L913" s="200" t="s">
        <v>32</v>
      </c>
      <c r="M913" s="199" t="s">
        <v>136</v>
      </c>
      <c r="O913" s="237">
        <v>10</v>
      </c>
      <c r="P913" s="208" t="s">
        <v>2</v>
      </c>
      <c r="Q913" s="208"/>
      <c r="R913" s="226">
        <v>6.6438561897747253</v>
      </c>
      <c r="S913" s="226">
        <v>6.6438561897747253</v>
      </c>
      <c r="T913" s="226">
        <f t="shared" si="70"/>
        <v>0</v>
      </c>
      <c r="U913" s="199">
        <f t="shared" si="71"/>
        <v>0</v>
      </c>
      <c r="V913" s="199">
        <f t="shared" si="72"/>
        <v>0</v>
      </c>
      <c r="W913" s="199">
        <f t="shared" si="73"/>
        <v>0</v>
      </c>
      <c r="X913" s="199">
        <f t="shared" si="74"/>
        <v>0</v>
      </c>
    </row>
    <row r="914" spans="1:24" x14ac:dyDescent="0.25">
      <c r="A914" s="199">
        <v>183</v>
      </c>
      <c r="B914" s="200" t="s">
        <v>135</v>
      </c>
      <c r="C914" s="200">
        <v>92</v>
      </c>
      <c r="D914" s="200">
        <v>3</v>
      </c>
      <c r="E914" s="200" t="s">
        <v>1816</v>
      </c>
      <c r="F914" s="200" t="s">
        <v>1816</v>
      </c>
      <c r="G914" s="200" t="s">
        <v>1783</v>
      </c>
      <c r="H914" s="200">
        <v>42</v>
      </c>
      <c r="I914" s="200">
        <v>1</v>
      </c>
      <c r="J914" s="200">
        <v>46</v>
      </c>
      <c r="K914" s="200" t="s">
        <v>63</v>
      </c>
      <c r="L914" s="200" t="s">
        <v>32</v>
      </c>
      <c r="M914" s="199" t="s">
        <v>136</v>
      </c>
      <c r="O914" s="237">
        <v>1</v>
      </c>
      <c r="P914" s="208" t="s">
        <v>2</v>
      </c>
      <c r="Q914" s="208"/>
      <c r="R914" s="226">
        <v>6.6438561897747253</v>
      </c>
      <c r="S914" s="226">
        <v>6.6438561897747253</v>
      </c>
      <c r="T914" s="226">
        <f t="shared" si="70"/>
        <v>0</v>
      </c>
      <c r="U914" s="199">
        <f t="shared" si="71"/>
        <v>0</v>
      </c>
      <c r="V914" s="199">
        <f t="shared" si="72"/>
        <v>0</v>
      </c>
      <c r="W914" s="199">
        <f t="shared" si="73"/>
        <v>0</v>
      </c>
      <c r="X914" s="199">
        <f t="shared" si="74"/>
        <v>0</v>
      </c>
    </row>
    <row r="915" spans="1:24" x14ac:dyDescent="0.25">
      <c r="A915" s="199">
        <v>183</v>
      </c>
      <c r="B915" s="200" t="s">
        <v>135</v>
      </c>
      <c r="C915" s="200">
        <v>92</v>
      </c>
      <c r="D915" s="200">
        <v>3</v>
      </c>
      <c r="E915" s="200" t="s">
        <v>1816</v>
      </c>
      <c r="F915" s="200" t="s">
        <v>1816</v>
      </c>
      <c r="G915" s="200" t="s">
        <v>1783</v>
      </c>
      <c r="H915" s="200">
        <v>42</v>
      </c>
      <c r="I915" s="200">
        <v>1</v>
      </c>
      <c r="J915" s="200">
        <v>46</v>
      </c>
      <c r="K915" s="200" t="s">
        <v>63</v>
      </c>
      <c r="L915" s="200" t="s">
        <v>32</v>
      </c>
      <c r="M915" s="199" t="s">
        <v>136</v>
      </c>
      <c r="O915" s="237">
        <v>0.1</v>
      </c>
      <c r="P915" s="208" t="s">
        <v>2</v>
      </c>
      <c r="Q915" s="208"/>
      <c r="R915" s="226">
        <v>6.6438561897747253</v>
      </c>
      <c r="S915" s="226">
        <v>6.6438561897747253</v>
      </c>
      <c r="T915" s="226">
        <f t="shared" si="70"/>
        <v>0</v>
      </c>
      <c r="U915" s="199">
        <f t="shared" si="71"/>
        <v>0</v>
      </c>
      <c r="V915" s="199">
        <f t="shared" si="72"/>
        <v>0</v>
      </c>
      <c r="W915" s="199">
        <f t="shared" si="73"/>
        <v>0</v>
      </c>
      <c r="X915" s="199">
        <f t="shared" si="74"/>
        <v>0</v>
      </c>
    </row>
    <row r="916" spans="1:24" x14ac:dyDescent="0.25">
      <c r="A916" s="218">
        <v>183</v>
      </c>
      <c r="B916" s="219" t="s">
        <v>135</v>
      </c>
      <c r="C916" s="219">
        <v>92</v>
      </c>
      <c r="D916" s="223">
        <v>3</v>
      </c>
      <c r="E916" s="223" t="s">
        <v>1816</v>
      </c>
      <c r="F916" s="223" t="s">
        <v>1816</v>
      </c>
      <c r="G916" s="220" t="s">
        <v>1783</v>
      </c>
      <c r="H916" s="221">
        <v>42</v>
      </c>
      <c r="I916" s="222">
        <v>1</v>
      </c>
      <c r="J916" s="222">
        <v>46</v>
      </c>
      <c r="K916" s="223" t="s">
        <v>63</v>
      </c>
      <c r="L916" s="223" t="s">
        <v>32</v>
      </c>
      <c r="M916" s="220" t="s">
        <v>136</v>
      </c>
      <c r="O916" s="225">
        <v>100</v>
      </c>
      <c r="P916" s="207" t="s">
        <v>3</v>
      </c>
      <c r="Q916" s="207"/>
      <c r="R916" s="226">
        <v>6.6438561897747253</v>
      </c>
      <c r="S916" s="226">
        <v>6.6438561897747253</v>
      </c>
      <c r="T916" s="226">
        <f t="shared" si="70"/>
        <v>0</v>
      </c>
      <c r="U916" s="199">
        <f t="shared" si="71"/>
        <v>0</v>
      </c>
      <c r="V916" s="199">
        <f t="shared" si="72"/>
        <v>0</v>
      </c>
      <c r="W916" s="199">
        <f t="shared" si="73"/>
        <v>0</v>
      </c>
      <c r="X916" s="199">
        <f t="shared" si="74"/>
        <v>0</v>
      </c>
    </row>
    <row r="917" spans="1:24" x14ac:dyDescent="0.25">
      <c r="A917" s="199">
        <v>183</v>
      </c>
      <c r="B917" s="200" t="s">
        <v>135</v>
      </c>
      <c r="C917" s="200">
        <v>92</v>
      </c>
      <c r="D917" s="200">
        <v>3</v>
      </c>
      <c r="E917" s="200" t="s">
        <v>1816</v>
      </c>
      <c r="F917" s="200" t="s">
        <v>1816</v>
      </c>
      <c r="G917" s="200" t="s">
        <v>1783</v>
      </c>
      <c r="H917" s="200">
        <v>42</v>
      </c>
      <c r="I917" s="200">
        <v>1</v>
      </c>
      <c r="J917" s="200">
        <v>46</v>
      </c>
      <c r="K917" s="200" t="s">
        <v>63</v>
      </c>
      <c r="L917" s="200" t="s">
        <v>32</v>
      </c>
      <c r="M917" s="199" t="s">
        <v>136</v>
      </c>
      <c r="O917" s="237">
        <v>10</v>
      </c>
      <c r="P917" s="207" t="s">
        <v>3</v>
      </c>
      <c r="Q917" s="207"/>
      <c r="R917" s="226">
        <v>6.6438561897747253</v>
      </c>
      <c r="S917" s="226">
        <v>6.6438561897747253</v>
      </c>
      <c r="T917" s="226">
        <f t="shared" si="70"/>
        <v>0</v>
      </c>
      <c r="U917" s="199">
        <f t="shared" si="71"/>
        <v>0</v>
      </c>
      <c r="V917" s="199">
        <f t="shared" si="72"/>
        <v>0</v>
      </c>
      <c r="W917" s="199">
        <f t="shared" si="73"/>
        <v>0</v>
      </c>
      <c r="X917" s="199">
        <f t="shared" si="74"/>
        <v>0</v>
      </c>
    </row>
    <row r="918" spans="1:24" x14ac:dyDescent="0.25">
      <c r="A918" s="199">
        <v>183</v>
      </c>
      <c r="B918" s="200" t="s">
        <v>135</v>
      </c>
      <c r="C918" s="200">
        <v>92</v>
      </c>
      <c r="D918" s="200">
        <v>3</v>
      </c>
      <c r="E918" s="200" t="s">
        <v>1816</v>
      </c>
      <c r="F918" s="200" t="s">
        <v>1816</v>
      </c>
      <c r="G918" s="200" t="s">
        <v>1783</v>
      </c>
      <c r="H918" s="200">
        <v>42</v>
      </c>
      <c r="I918" s="200">
        <v>1</v>
      </c>
      <c r="J918" s="200">
        <v>46</v>
      </c>
      <c r="K918" s="200" t="s">
        <v>63</v>
      </c>
      <c r="L918" s="200" t="s">
        <v>32</v>
      </c>
      <c r="M918" s="199" t="s">
        <v>136</v>
      </c>
      <c r="O918" s="237">
        <v>1</v>
      </c>
      <c r="P918" s="207" t="s">
        <v>3</v>
      </c>
      <c r="Q918" s="207"/>
      <c r="R918" s="226">
        <v>6.6438561897747253</v>
      </c>
      <c r="S918" s="226">
        <v>6.6438561897747253</v>
      </c>
      <c r="T918" s="226">
        <f t="shared" si="70"/>
        <v>0</v>
      </c>
      <c r="U918" s="199">
        <f t="shared" si="71"/>
        <v>0</v>
      </c>
      <c r="V918" s="199">
        <f t="shared" si="72"/>
        <v>0</v>
      </c>
      <c r="W918" s="199">
        <f t="shared" si="73"/>
        <v>0</v>
      </c>
      <c r="X918" s="199">
        <f t="shared" si="74"/>
        <v>0</v>
      </c>
    </row>
    <row r="919" spans="1:24" x14ac:dyDescent="0.25">
      <c r="A919" s="218">
        <v>183</v>
      </c>
      <c r="B919" s="219" t="s">
        <v>135</v>
      </c>
      <c r="C919" s="219">
        <v>92</v>
      </c>
      <c r="D919" s="223">
        <v>3</v>
      </c>
      <c r="E919" s="223" t="s">
        <v>1816</v>
      </c>
      <c r="F919" s="223" t="s">
        <v>1816</v>
      </c>
      <c r="G919" s="220" t="s">
        <v>1783</v>
      </c>
      <c r="H919" s="221">
        <v>42</v>
      </c>
      <c r="I919" s="222">
        <v>1</v>
      </c>
      <c r="J919" s="222">
        <v>46</v>
      </c>
      <c r="K919" s="223" t="s">
        <v>63</v>
      </c>
      <c r="L919" s="223" t="s">
        <v>32</v>
      </c>
      <c r="M919" s="220" t="s">
        <v>136</v>
      </c>
      <c r="O919" s="225">
        <v>100</v>
      </c>
      <c r="P919" s="209" t="s">
        <v>117</v>
      </c>
      <c r="Q919" s="209"/>
      <c r="R919" s="226">
        <v>6.6438561897747253</v>
      </c>
      <c r="S919" s="226">
        <v>6.6438561897747253</v>
      </c>
      <c r="T919" s="226">
        <f t="shared" si="70"/>
        <v>0</v>
      </c>
      <c r="U919" s="199">
        <f t="shared" si="71"/>
        <v>0</v>
      </c>
      <c r="V919" s="199">
        <f t="shared" si="72"/>
        <v>0</v>
      </c>
      <c r="W919" s="199">
        <f t="shared" si="73"/>
        <v>0</v>
      </c>
      <c r="X919" s="199">
        <f t="shared" si="74"/>
        <v>0</v>
      </c>
    </row>
    <row r="920" spans="1:24" x14ac:dyDescent="0.25">
      <c r="A920" s="199">
        <v>183</v>
      </c>
      <c r="B920" s="200" t="s">
        <v>135</v>
      </c>
      <c r="C920" s="200">
        <v>92</v>
      </c>
      <c r="D920" s="200">
        <v>3</v>
      </c>
      <c r="E920" s="200" t="s">
        <v>1816</v>
      </c>
      <c r="F920" s="200" t="s">
        <v>1816</v>
      </c>
      <c r="G920" s="200" t="s">
        <v>1783</v>
      </c>
      <c r="H920" s="200">
        <v>42</v>
      </c>
      <c r="I920" s="200">
        <v>1</v>
      </c>
      <c r="J920" s="200">
        <v>46</v>
      </c>
      <c r="K920" s="200" t="s">
        <v>63</v>
      </c>
      <c r="L920" s="200" t="s">
        <v>32</v>
      </c>
      <c r="M920" s="199" t="s">
        <v>136</v>
      </c>
      <c r="O920" s="237">
        <v>10</v>
      </c>
      <c r="P920" s="209" t="s">
        <v>117</v>
      </c>
      <c r="Q920" s="209"/>
      <c r="R920" s="226">
        <v>6.6438561897747253</v>
      </c>
      <c r="S920" s="226">
        <v>6.6438561897747253</v>
      </c>
      <c r="T920" s="226">
        <f t="shared" si="70"/>
        <v>0</v>
      </c>
      <c r="U920" s="199">
        <f t="shared" si="71"/>
        <v>0</v>
      </c>
      <c r="V920" s="199">
        <f t="shared" si="72"/>
        <v>0</v>
      </c>
      <c r="W920" s="199">
        <f t="shared" si="73"/>
        <v>0</v>
      </c>
      <c r="X920" s="199">
        <f t="shared" si="74"/>
        <v>0</v>
      </c>
    </row>
    <row r="921" spans="1:24" x14ac:dyDescent="0.25">
      <c r="A921" s="199">
        <v>183</v>
      </c>
      <c r="B921" s="200" t="s">
        <v>135</v>
      </c>
      <c r="C921" s="200">
        <v>92</v>
      </c>
      <c r="D921" s="200">
        <v>3</v>
      </c>
      <c r="E921" s="200" t="s">
        <v>1816</v>
      </c>
      <c r="F921" s="200" t="s">
        <v>1816</v>
      </c>
      <c r="G921" s="200" t="s">
        <v>1783</v>
      </c>
      <c r="H921" s="200">
        <v>42</v>
      </c>
      <c r="I921" s="200">
        <v>1</v>
      </c>
      <c r="J921" s="200">
        <v>46</v>
      </c>
      <c r="K921" s="200" t="s">
        <v>63</v>
      </c>
      <c r="L921" s="200" t="s">
        <v>32</v>
      </c>
      <c r="M921" s="199" t="s">
        <v>136</v>
      </c>
      <c r="O921" s="237">
        <v>1</v>
      </c>
      <c r="P921" s="209" t="s">
        <v>117</v>
      </c>
      <c r="Q921" s="209"/>
      <c r="R921" s="226">
        <v>6.6438561897747253</v>
      </c>
      <c r="S921" s="226">
        <v>6.6438561897747253</v>
      </c>
      <c r="T921" s="226">
        <f t="shared" si="70"/>
        <v>0</v>
      </c>
      <c r="U921" s="199">
        <f t="shared" si="71"/>
        <v>0</v>
      </c>
      <c r="V921" s="199">
        <f t="shared" si="72"/>
        <v>0</v>
      </c>
      <c r="W921" s="199">
        <f t="shared" si="73"/>
        <v>0</v>
      </c>
      <c r="X921" s="199">
        <f t="shared" si="74"/>
        <v>0</v>
      </c>
    </row>
    <row r="922" spans="1:24" x14ac:dyDescent="0.25">
      <c r="A922" s="199">
        <v>183</v>
      </c>
      <c r="B922" s="200" t="s">
        <v>135</v>
      </c>
      <c r="C922" s="200">
        <v>92</v>
      </c>
      <c r="D922" s="200">
        <v>3</v>
      </c>
      <c r="E922" s="200" t="s">
        <v>1816</v>
      </c>
      <c r="F922" s="200" t="s">
        <v>1816</v>
      </c>
      <c r="G922" s="200" t="s">
        <v>1783</v>
      </c>
      <c r="H922" s="200">
        <v>42</v>
      </c>
      <c r="I922" s="200">
        <v>1</v>
      </c>
      <c r="J922" s="200">
        <v>46</v>
      </c>
      <c r="K922" s="200" t="s">
        <v>63</v>
      </c>
      <c r="L922" s="200" t="s">
        <v>32</v>
      </c>
      <c r="M922" s="199" t="s">
        <v>136</v>
      </c>
      <c r="O922" s="237">
        <v>0.1</v>
      </c>
      <c r="P922" s="209" t="s">
        <v>117</v>
      </c>
      <c r="Q922" s="209"/>
      <c r="R922" s="226">
        <v>6.6438561897747253</v>
      </c>
      <c r="S922" s="226">
        <v>6.6438561897747253</v>
      </c>
      <c r="T922" s="226">
        <f t="shared" si="70"/>
        <v>0</v>
      </c>
      <c r="U922" s="199">
        <f t="shared" si="71"/>
        <v>0</v>
      </c>
      <c r="V922" s="199">
        <f t="shared" si="72"/>
        <v>0</v>
      </c>
      <c r="W922" s="199">
        <f t="shared" si="73"/>
        <v>0</v>
      </c>
      <c r="X922" s="199">
        <f t="shared" si="74"/>
        <v>0</v>
      </c>
    </row>
    <row r="923" spans="1:24" x14ac:dyDescent="0.25">
      <c r="A923" s="199">
        <v>183</v>
      </c>
      <c r="B923" s="200" t="s">
        <v>135</v>
      </c>
      <c r="C923" s="200">
        <v>92</v>
      </c>
      <c r="D923" s="200">
        <v>3</v>
      </c>
      <c r="E923" s="200" t="s">
        <v>1816</v>
      </c>
      <c r="F923" s="200" t="s">
        <v>1816</v>
      </c>
      <c r="G923" s="200" t="s">
        <v>1783</v>
      </c>
      <c r="H923" s="200">
        <v>42</v>
      </c>
      <c r="I923" s="200">
        <v>1</v>
      </c>
      <c r="J923" s="200">
        <v>46</v>
      </c>
      <c r="K923" s="200" t="s">
        <v>63</v>
      </c>
      <c r="L923" s="200" t="s">
        <v>32</v>
      </c>
      <c r="M923" s="199" t="s">
        <v>136</v>
      </c>
      <c r="O923" s="237">
        <v>1</v>
      </c>
      <c r="P923" s="210" t="s">
        <v>147</v>
      </c>
      <c r="Q923" s="210"/>
      <c r="R923" s="226">
        <v>6.6438561897747253</v>
      </c>
      <c r="S923" s="226">
        <v>6.6438561897747253</v>
      </c>
      <c r="T923" s="226">
        <f t="shared" si="70"/>
        <v>0</v>
      </c>
      <c r="U923" s="199">
        <f t="shared" si="71"/>
        <v>0</v>
      </c>
      <c r="V923" s="199">
        <f t="shared" si="72"/>
        <v>0</v>
      </c>
      <c r="W923" s="199">
        <f t="shared" si="73"/>
        <v>0</v>
      </c>
      <c r="X923" s="199">
        <f t="shared" si="74"/>
        <v>0</v>
      </c>
    </row>
    <row r="924" spans="1:24" x14ac:dyDescent="0.25">
      <c r="A924" s="199">
        <v>183</v>
      </c>
      <c r="B924" s="200" t="s">
        <v>135</v>
      </c>
      <c r="C924" s="200">
        <v>92</v>
      </c>
      <c r="D924" s="200">
        <v>3</v>
      </c>
      <c r="E924" s="200" t="s">
        <v>1816</v>
      </c>
      <c r="F924" s="200" t="s">
        <v>1816</v>
      </c>
      <c r="G924" s="200" t="s">
        <v>1783</v>
      </c>
      <c r="H924" s="200">
        <v>42</v>
      </c>
      <c r="I924" s="200">
        <v>1</v>
      </c>
      <c r="J924" s="200">
        <v>46</v>
      </c>
      <c r="K924" s="200" t="s">
        <v>63</v>
      </c>
      <c r="L924" s="200" t="s">
        <v>32</v>
      </c>
      <c r="M924" s="199" t="s">
        <v>136</v>
      </c>
      <c r="O924" s="237">
        <v>0.1</v>
      </c>
      <c r="P924" s="210" t="s">
        <v>147</v>
      </c>
      <c r="Q924" s="210"/>
      <c r="R924" s="226">
        <v>6.6438561897747253</v>
      </c>
      <c r="S924" s="226">
        <v>6.6438561897747253</v>
      </c>
      <c r="T924" s="226">
        <f t="shared" si="70"/>
        <v>0</v>
      </c>
      <c r="U924" s="199">
        <f t="shared" si="71"/>
        <v>0</v>
      </c>
      <c r="V924" s="199">
        <f t="shared" si="72"/>
        <v>0</v>
      </c>
      <c r="W924" s="199">
        <f t="shared" si="73"/>
        <v>0</v>
      </c>
      <c r="X924" s="199">
        <f t="shared" si="74"/>
        <v>0</v>
      </c>
    </row>
    <row r="925" spans="1:24" x14ac:dyDescent="0.25">
      <c r="A925" s="199">
        <v>183</v>
      </c>
      <c r="B925" s="200" t="s">
        <v>135</v>
      </c>
      <c r="C925" s="200">
        <v>92</v>
      </c>
      <c r="D925" s="200">
        <v>3</v>
      </c>
      <c r="E925" s="200" t="s">
        <v>1816</v>
      </c>
      <c r="F925" s="200" t="s">
        <v>1816</v>
      </c>
      <c r="G925" s="200" t="s">
        <v>1783</v>
      </c>
      <c r="H925" s="200">
        <v>42</v>
      </c>
      <c r="I925" s="200">
        <v>1</v>
      </c>
      <c r="J925" s="200">
        <v>46</v>
      </c>
      <c r="K925" s="200" t="s">
        <v>63</v>
      </c>
      <c r="L925" s="200" t="s">
        <v>32</v>
      </c>
      <c r="M925" s="199" t="s">
        <v>136</v>
      </c>
      <c r="O925" s="237">
        <v>10</v>
      </c>
      <c r="P925" s="210" t="s">
        <v>147</v>
      </c>
      <c r="Q925" s="210"/>
      <c r="R925" s="226">
        <v>6.9949722485878443</v>
      </c>
      <c r="S925" s="226">
        <v>6.6438561897747253</v>
      </c>
      <c r="T925" s="226">
        <f t="shared" si="70"/>
        <v>0.35111605881311903</v>
      </c>
      <c r="U925" s="199">
        <f t="shared" si="71"/>
        <v>0</v>
      </c>
      <c r="V925" s="199">
        <f t="shared" si="72"/>
        <v>0</v>
      </c>
      <c r="W925" s="199">
        <f t="shared" si="73"/>
        <v>0</v>
      </c>
      <c r="X925" s="199">
        <f t="shared" si="74"/>
        <v>0</v>
      </c>
    </row>
    <row r="926" spans="1:24" x14ac:dyDescent="0.25">
      <c r="A926" s="218">
        <v>183</v>
      </c>
      <c r="B926" s="219" t="s">
        <v>135</v>
      </c>
      <c r="C926" s="219">
        <v>92</v>
      </c>
      <c r="D926" s="223">
        <v>3</v>
      </c>
      <c r="E926" s="223" t="s">
        <v>1816</v>
      </c>
      <c r="F926" s="223" t="s">
        <v>1816</v>
      </c>
      <c r="G926" s="220" t="s">
        <v>1783</v>
      </c>
      <c r="H926" s="221">
        <v>42</v>
      </c>
      <c r="I926" s="222">
        <v>1</v>
      </c>
      <c r="J926" s="222">
        <v>46</v>
      </c>
      <c r="K926" s="223" t="s">
        <v>63</v>
      </c>
      <c r="L926" s="223" t="s">
        <v>32</v>
      </c>
      <c r="M926" s="220" t="s">
        <v>136</v>
      </c>
      <c r="O926" s="225">
        <v>100</v>
      </c>
      <c r="P926" s="211" t="s">
        <v>834</v>
      </c>
      <c r="Q926" s="211"/>
      <c r="R926" s="226">
        <v>6.6438561897747253</v>
      </c>
      <c r="S926" s="226">
        <v>6.6438561897747253</v>
      </c>
      <c r="T926" s="226">
        <f t="shared" si="70"/>
        <v>0</v>
      </c>
      <c r="U926" s="199">
        <f t="shared" si="71"/>
        <v>0</v>
      </c>
      <c r="V926" s="199">
        <f t="shared" si="72"/>
        <v>0</v>
      </c>
      <c r="W926" s="199">
        <f t="shared" si="73"/>
        <v>0</v>
      </c>
      <c r="X926" s="199">
        <f t="shared" si="74"/>
        <v>0</v>
      </c>
    </row>
    <row r="927" spans="1:24" x14ac:dyDescent="0.25">
      <c r="A927" s="199">
        <v>183</v>
      </c>
      <c r="B927" s="200" t="s">
        <v>135</v>
      </c>
      <c r="C927" s="200">
        <v>92</v>
      </c>
      <c r="D927" s="200">
        <v>3</v>
      </c>
      <c r="E927" s="200" t="s">
        <v>1816</v>
      </c>
      <c r="F927" s="200" t="s">
        <v>1816</v>
      </c>
      <c r="G927" s="200" t="s">
        <v>1783</v>
      </c>
      <c r="H927" s="200">
        <v>42</v>
      </c>
      <c r="I927" s="200">
        <v>1</v>
      </c>
      <c r="J927" s="200">
        <v>46</v>
      </c>
      <c r="K927" s="200" t="s">
        <v>63</v>
      </c>
      <c r="L927" s="200" t="s">
        <v>32</v>
      </c>
      <c r="M927" s="199" t="s">
        <v>136</v>
      </c>
      <c r="O927" s="237">
        <v>10</v>
      </c>
      <c r="P927" s="211" t="s">
        <v>834</v>
      </c>
      <c r="Q927" s="211"/>
      <c r="R927" s="226">
        <v>6.6438561897747253</v>
      </c>
      <c r="S927" s="226">
        <v>6.6438561897747253</v>
      </c>
      <c r="T927" s="226">
        <f t="shared" si="70"/>
        <v>0</v>
      </c>
      <c r="U927" s="199">
        <f t="shared" si="71"/>
        <v>0</v>
      </c>
      <c r="V927" s="199">
        <f t="shared" si="72"/>
        <v>0</v>
      </c>
      <c r="W927" s="199">
        <f t="shared" si="73"/>
        <v>0</v>
      </c>
      <c r="X927" s="199">
        <f t="shared" si="74"/>
        <v>0</v>
      </c>
    </row>
    <row r="928" spans="1:24" x14ac:dyDescent="0.25">
      <c r="A928" s="199">
        <v>183</v>
      </c>
      <c r="B928" s="200" t="s">
        <v>135</v>
      </c>
      <c r="C928" s="200">
        <v>92</v>
      </c>
      <c r="D928" s="200">
        <v>3</v>
      </c>
      <c r="E928" s="200" t="s">
        <v>1816</v>
      </c>
      <c r="F928" s="200" t="s">
        <v>1816</v>
      </c>
      <c r="G928" s="200" t="s">
        <v>1783</v>
      </c>
      <c r="H928" s="200">
        <v>42</v>
      </c>
      <c r="I928" s="200">
        <v>1</v>
      </c>
      <c r="J928" s="200">
        <v>46</v>
      </c>
      <c r="K928" s="200" t="s">
        <v>63</v>
      </c>
      <c r="L928" s="200" t="s">
        <v>32</v>
      </c>
      <c r="M928" s="199" t="s">
        <v>136</v>
      </c>
      <c r="O928" s="237">
        <v>1</v>
      </c>
      <c r="P928" s="211" t="s">
        <v>834</v>
      </c>
      <c r="Q928" s="211"/>
      <c r="R928" s="226">
        <v>6.6438561897747253</v>
      </c>
      <c r="S928" s="226">
        <v>6.6438561897747253</v>
      </c>
      <c r="T928" s="226">
        <f t="shared" si="70"/>
        <v>0</v>
      </c>
      <c r="U928" s="199">
        <f t="shared" si="71"/>
        <v>0</v>
      </c>
      <c r="V928" s="199">
        <f t="shared" si="72"/>
        <v>0</v>
      </c>
      <c r="W928" s="199">
        <f t="shared" si="73"/>
        <v>0</v>
      </c>
      <c r="X928" s="199">
        <f t="shared" si="74"/>
        <v>0</v>
      </c>
    </row>
    <row r="929" spans="1:24" x14ac:dyDescent="0.25">
      <c r="A929" s="199">
        <v>183</v>
      </c>
      <c r="B929" s="200" t="s">
        <v>135</v>
      </c>
      <c r="C929" s="200">
        <v>92</v>
      </c>
      <c r="D929" s="200">
        <v>3</v>
      </c>
      <c r="E929" s="200" t="s">
        <v>1816</v>
      </c>
      <c r="F929" s="200" t="s">
        <v>1816</v>
      </c>
      <c r="G929" s="200" t="s">
        <v>1783</v>
      </c>
      <c r="H929" s="200">
        <v>42</v>
      </c>
      <c r="I929" s="200">
        <v>1</v>
      </c>
      <c r="J929" s="200">
        <v>46</v>
      </c>
      <c r="K929" s="200" t="s">
        <v>63</v>
      </c>
      <c r="L929" s="200" t="s">
        <v>32</v>
      </c>
      <c r="M929" s="199" t="s">
        <v>136</v>
      </c>
      <c r="O929" s="237">
        <v>0.1</v>
      </c>
      <c r="P929" s="211" t="s">
        <v>834</v>
      </c>
      <c r="Q929" s="211"/>
      <c r="R929" s="226">
        <v>6.6438561897747253</v>
      </c>
      <c r="S929" s="226">
        <v>6.6438561897747253</v>
      </c>
      <c r="T929" s="226">
        <f t="shared" si="70"/>
        <v>0</v>
      </c>
      <c r="U929" s="199">
        <f t="shared" si="71"/>
        <v>0</v>
      </c>
      <c r="V929" s="199">
        <f t="shared" si="72"/>
        <v>0</v>
      </c>
      <c r="W929" s="199">
        <f t="shared" si="73"/>
        <v>0</v>
      </c>
      <c r="X929" s="199">
        <f t="shared" si="74"/>
        <v>0</v>
      </c>
    </row>
    <row r="930" spans="1:24" x14ac:dyDescent="0.25">
      <c r="A930" s="218">
        <v>183</v>
      </c>
      <c r="B930" s="219" t="s">
        <v>135</v>
      </c>
      <c r="C930" s="219">
        <v>92</v>
      </c>
      <c r="D930" s="223">
        <v>3</v>
      </c>
      <c r="E930" s="223" t="s">
        <v>1816</v>
      </c>
      <c r="F930" s="223" t="s">
        <v>1816</v>
      </c>
      <c r="G930" s="220" t="s">
        <v>1783</v>
      </c>
      <c r="H930" s="221">
        <v>42</v>
      </c>
      <c r="I930" s="222">
        <v>1</v>
      </c>
      <c r="J930" s="222">
        <v>46</v>
      </c>
      <c r="K930" s="223" t="s">
        <v>63</v>
      </c>
      <c r="L930" s="223" t="s">
        <v>32</v>
      </c>
      <c r="M930" s="220" t="s">
        <v>136</v>
      </c>
      <c r="O930" s="225">
        <v>100</v>
      </c>
      <c r="P930" s="238" t="s">
        <v>307</v>
      </c>
      <c r="Q930" s="238"/>
      <c r="R930" s="226">
        <v>6.6438561897747253</v>
      </c>
      <c r="S930" s="226">
        <v>6.6438561897747253</v>
      </c>
      <c r="T930" s="226">
        <f t="shared" si="70"/>
        <v>0</v>
      </c>
      <c r="U930" s="199">
        <f t="shared" si="71"/>
        <v>0</v>
      </c>
      <c r="V930" s="199">
        <f t="shared" si="72"/>
        <v>0</v>
      </c>
      <c r="W930" s="199">
        <f t="shared" si="73"/>
        <v>0</v>
      </c>
      <c r="X930" s="199">
        <f t="shared" si="74"/>
        <v>0</v>
      </c>
    </row>
    <row r="931" spans="1:24" x14ac:dyDescent="0.25">
      <c r="A931" s="199">
        <v>183</v>
      </c>
      <c r="B931" s="200" t="s">
        <v>135</v>
      </c>
      <c r="C931" s="200">
        <v>92</v>
      </c>
      <c r="D931" s="200">
        <v>3</v>
      </c>
      <c r="E931" s="200" t="s">
        <v>1816</v>
      </c>
      <c r="F931" s="200" t="s">
        <v>1816</v>
      </c>
      <c r="G931" s="200" t="s">
        <v>1783</v>
      </c>
      <c r="H931" s="200">
        <v>42</v>
      </c>
      <c r="I931" s="200">
        <v>1</v>
      </c>
      <c r="J931" s="200">
        <v>46</v>
      </c>
      <c r="K931" s="200" t="s">
        <v>63</v>
      </c>
      <c r="L931" s="200" t="s">
        <v>32</v>
      </c>
      <c r="M931" s="199" t="s">
        <v>136</v>
      </c>
      <c r="O931" s="237">
        <v>50</v>
      </c>
      <c r="P931" s="238" t="s">
        <v>307</v>
      </c>
      <c r="Q931" s="238"/>
      <c r="R931" s="226">
        <v>6.6438561897747253</v>
      </c>
      <c r="S931" s="226">
        <v>6.6438561897747253</v>
      </c>
      <c r="T931" s="226">
        <f t="shared" si="70"/>
        <v>0</v>
      </c>
      <c r="U931" s="199">
        <f t="shared" si="71"/>
        <v>0</v>
      </c>
      <c r="V931" s="199">
        <f t="shared" si="72"/>
        <v>0</v>
      </c>
      <c r="W931" s="199">
        <f t="shared" si="73"/>
        <v>0</v>
      </c>
      <c r="X931" s="199">
        <f t="shared" si="74"/>
        <v>0</v>
      </c>
    </row>
    <row r="932" spans="1:24" x14ac:dyDescent="0.25">
      <c r="A932" s="199">
        <v>183</v>
      </c>
      <c r="B932" s="200" t="s">
        <v>135</v>
      </c>
      <c r="C932" s="200">
        <v>92</v>
      </c>
      <c r="D932" s="200">
        <v>3</v>
      </c>
      <c r="E932" s="200" t="s">
        <v>1816</v>
      </c>
      <c r="F932" s="200" t="s">
        <v>1816</v>
      </c>
      <c r="G932" s="200" t="s">
        <v>1783</v>
      </c>
      <c r="H932" s="200">
        <v>42</v>
      </c>
      <c r="I932" s="200">
        <v>1</v>
      </c>
      <c r="J932" s="200">
        <v>46</v>
      </c>
      <c r="K932" s="200" t="s">
        <v>63</v>
      </c>
      <c r="L932" s="200" t="s">
        <v>32</v>
      </c>
      <c r="M932" s="199" t="s">
        <v>136</v>
      </c>
      <c r="O932" s="237">
        <v>10</v>
      </c>
      <c r="P932" s="238" t="s">
        <v>307</v>
      </c>
      <c r="Q932" s="238"/>
      <c r="R932" s="226">
        <v>6.6438561897747253</v>
      </c>
      <c r="S932" s="226">
        <v>6.6438561897747253</v>
      </c>
      <c r="T932" s="226">
        <f t="shared" si="70"/>
        <v>0</v>
      </c>
      <c r="U932" s="199">
        <f t="shared" si="71"/>
        <v>0</v>
      </c>
      <c r="V932" s="199">
        <f t="shared" si="72"/>
        <v>0</v>
      </c>
      <c r="W932" s="199">
        <f t="shared" si="73"/>
        <v>0</v>
      </c>
      <c r="X932" s="199">
        <f t="shared" si="74"/>
        <v>0</v>
      </c>
    </row>
    <row r="933" spans="1:24" x14ac:dyDescent="0.25">
      <c r="A933" s="199">
        <v>183</v>
      </c>
      <c r="B933" s="200" t="s">
        <v>135</v>
      </c>
      <c r="C933" s="200">
        <v>92</v>
      </c>
      <c r="D933" s="200">
        <v>3</v>
      </c>
      <c r="E933" s="200" t="s">
        <v>1816</v>
      </c>
      <c r="F933" s="200" t="s">
        <v>1816</v>
      </c>
      <c r="G933" s="200" t="s">
        <v>1783</v>
      </c>
      <c r="H933" s="200">
        <v>42</v>
      </c>
      <c r="I933" s="200">
        <v>1</v>
      </c>
      <c r="J933" s="200">
        <v>46</v>
      </c>
      <c r="K933" s="200" t="s">
        <v>63</v>
      </c>
      <c r="L933" s="200" t="s">
        <v>32</v>
      </c>
      <c r="M933" s="199" t="s">
        <v>136</v>
      </c>
      <c r="O933" s="237">
        <v>1</v>
      </c>
      <c r="P933" s="238" t="s">
        <v>307</v>
      </c>
      <c r="Q933" s="238"/>
      <c r="R933" s="226">
        <v>6.6438561897747253</v>
      </c>
      <c r="S933" s="226">
        <v>6.6438561897747253</v>
      </c>
      <c r="T933" s="226">
        <f t="shared" si="70"/>
        <v>0</v>
      </c>
      <c r="U933" s="199">
        <f t="shared" si="71"/>
        <v>0</v>
      </c>
      <c r="V933" s="199">
        <f t="shared" si="72"/>
        <v>0</v>
      </c>
      <c r="W933" s="199">
        <f t="shared" si="73"/>
        <v>0</v>
      </c>
      <c r="X933" s="199">
        <f t="shared" si="74"/>
        <v>0</v>
      </c>
    </row>
    <row r="934" spans="1:24" x14ac:dyDescent="0.25">
      <c r="A934" s="199">
        <v>183</v>
      </c>
      <c r="B934" s="200" t="s">
        <v>135</v>
      </c>
      <c r="C934" s="200">
        <v>92</v>
      </c>
      <c r="D934" s="200">
        <v>3</v>
      </c>
      <c r="E934" s="200" t="s">
        <v>1816</v>
      </c>
      <c r="F934" s="200" t="s">
        <v>1816</v>
      </c>
      <c r="G934" s="200" t="s">
        <v>1783</v>
      </c>
      <c r="H934" s="200">
        <v>42</v>
      </c>
      <c r="I934" s="200">
        <v>1</v>
      </c>
      <c r="J934" s="200">
        <v>46</v>
      </c>
      <c r="K934" s="200" t="s">
        <v>63</v>
      </c>
      <c r="L934" s="200" t="s">
        <v>32</v>
      </c>
      <c r="M934" s="199" t="s">
        <v>136</v>
      </c>
      <c r="O934" s="237">
        <v>0.5</v>
      </c>
      <c r="P934" s="238" t="s">
        <v>307</v>
      </c>
      <c r="Q934" s="238"/>
      <c r="R934" s="226">
        <v>6.6438561897747253</v>
      </c>
      <c r="S934" s="226">
        <v>6.6438561897747253</v>
      </c>
      <c r="T934" s="226">
        <f t="shared" si="70"/>
        <v>0</v>
      </c>
      <c r="U934" s="199">
        <f t="shared" si="71"/>
        <v>0</v>
      </c>
      <c r="V934" s="199">
        <f t="shared" si="72"/>
        <v>0</v>
      </c>
      <c r="W934" s="199">
        <f t="shared" si="73"/>
        <v>0</v>
      </c>
      <c r="X934" s="199">
        <f t="shared" si="74"/>
        <v>0</v>
      </c>
    </row>
    <row r="935" spans="1:24" x14ac:dyDescent="0.25">
      <c r="A935" s="199">
        <v>183</v>
      </c>
      <c r="B935" s="200" t="s">
        <v>135</v>
      </c>
      <c r="C935" s="200">
        <v>92</v>
      </c>
      <c r="D935" s="200">
        <v>3</v>
      </c>
      <c r="E935" s="200" t="s">
        <v>1816</v>
      </c>
      <c r="F935" s="200" t="s">
        <v>1816</v>
      </c>
      <c r="G935" s="200" t="s">
        <v>1783</v>
      </c>
      <c r="H935" s="200">
        <v>42</v>
      </c>
      <c r="I935" s="200">
        <v>1</v>
      </c>
      <c r="J935" s="200">
        <v>46</v>
      </c>
      <c r="K935" s="200" t="s">
        <v>63</v>
      </c>
      <c r="L935" s="200" t="s">
        <v>32</v>
      </c>
      <c r="M935" s="199" t="s">
        <v>136</v>
      </c>
      <c r="O935" s="237">
        <v>0.1</v>
      </c>
      <c r="P935" s="238" t="s">
        <v>307</v>
      </c>
      <c r="Q935" s="238"/>
      <c r="R935" s="226">
        <v>6.6438561897747253</v>
      </c>
      <c r="S935" s="226">
        <v>6.6438561897747253</v>
      </c>
      <c r="T935" s="226">
        <f t="shared" si="70"/>
        <v>0</v>
      </c>
      <c r="U935" s="199">
        <f t="shared" si="71"/>
        <v>0</v>
      </c>
      <c r="V935" s="199">
        <f t="shared" si="72"/>
        <v>0</v>
      </c>
      <c r="W935" s="199">
        <f t="shared" si="73"/>
        <v>0</v>
      </c>
      <c r="X935" s="199">
        <f t="shared" si="74"/>
        <v>0</v>
      </c>
    </row>
    <row r="936" spans="1:24" x14ac:dyDescent="0.25">
      <c r="A936" s="199">
        <v>183</v>
      </c>
      <c r="B936" s="200" t="s">
        <v>135</v>
      </c>
      <c r="C936" s="200">
        <v>92</v>
      </c>
      <c r="D936" s="200">
        <v>3</v>
      </c>
      <c r="E936" s="200" t="s">
        <v>1816</v>
      </c>
      <c r="F936" s="200" t="s">
        <v>1816</v>
      </c>
      <c r="G936" s="200" t="s">
        <v>1783</v>
      </c>
      <c r="H936" s="200">
        <v>42</v>
      </c>
      <c r="I936" s="200">
        <v>1</v>
      </c>
      <c r="J936" s="200">
        <v>46</v>
      </c>
      <c r="K936" s="200" t="s">
        <v>63</v>
      </c>
      <c r="L936" s="200" t="s">
        <v>32</v>
      </c>
      <c r="M936" s="199" t="s">
        <v>136</v>
      </c>
      <c r="O936" s="237">
        <v>10</v>
      </c>
      <c r="P936" s="238" t="s">
        <v>4</v>
      </c>
      <c r="Q936" s="238"/>
      <c r="R936" s="226">
        <v>6.6438561897747253</v>
      </c>
      <c r="S936" s="226">
        <v>7.3750220493742518</v>
      </c>
      <c r="T936" s="226">
        <f t="shared" si="70"/>
        <v>-0.73116585959952651</v>
      </c>
      <c r="U936" s="199">
        <f t="shared" si="71"/>
        <v>0</v>
      </c>
      <c r="V936" s="199">
        <f t="shared" si="72"/>
        <v>0</v>
      </c>
      <c r="W936" s="199">
        <f t="shared" si="73"/>
        <v>0</v>
      </c>
      <c r="X936" s="199">
        <f t="shared" si="74"/>
        <v>0</v>
      </c>
    </row>
    <row r="937" spans="1:24" x14ac:dyDescent="0.25">
      <c r="A937" s="199">
        <v>183</v>
      </c>
      <c r="B937" s="200" t="s">
        <v>135</v>
      </c>
      <c r="C937" s="200">
        <v>92</v>
      </c>
      <c r="D937" s="200">
        <v>3</v>
      </c>
      <c r="E937" s="200" t="s">
        <v>1816</v>
      </c>
      <c r="F937" s="200" t="s">
        <v>1816</v>
      </c>
      <c r="G937" s="200" t="s">
        <v>1783</v>
      </c>
      <c r="H937" s="200">
        <v>42</v>
      </c>
      <c r="I937" s="200">
        <v>1</v>
      </c>
      <c r="J937" s="200">
        <v>46</v>
      </c>
      <c r="K937" s="200" t="s">
        <v>63</v>
      </c>
      <c r="L937" s="200" t="s">
        <v>32</v>
      </c>
      <c r="M937" s="199" t="s">
        <v>136</v>
      </c>
      <c r="O937" s="237">
        <v>1</v>
      </c>
      <c r="P937" s="238" t="s">
        <v>4</v>
      </c>
      <c r="Q937" s="238"/>
      <c r="R937" s="226">
        <v>6.6438561897747253</v>
      </c>
      <c r="S937" s="226">
        <v>6.6438561897747253</v>
      </c>
      <c r="T937" s="226">
        <f t="shared" si="70"/>
        <v>0</v>
      </c>
      <c r="U937" s="199">
        <f t="shared" si="71"/>
        <v>0</v>
      </c>
      <c r="V937" s="199">
        <f t="shared" si="72"/>
        <v>0</v>
      </c>
      <c r="W937" s="199">
        <f t="shared" si="73"/>
        <v>0</v>
      </c>
      <c r="X937" s="199">
        <f t="shared" si="74"/>
        <v>0</v>
      </c>
    </row>
    <row r="938" spans="1:24" x14ac:dyDescent="0.25">
      <c r="A938" s="199">
        <v>183</v>
      </c>
      <c r="B938" s="200" t="s">
        <v>135</v>
      </c>
      <c r="C938" s="200">
        <v>92</v>
      </c>
      <c r="D938" s="200">
        <v>3</v>
      </c>
      <c r="E938" s="200" t="s">
        <v>1816</v>
      </c>
      <c r="F938" s="200" t="s">
        <v>1816</v>
      </c>
      <c r="G938" s="200" t="s">
        <v>1783</v>
      </c>
      <c r="H938" s="200">
        <v>42</v>
      </c>
      <c r="I938" s="200">
        <v>1</v>
      </c>
      <c r="J938" s="200">
        <v>46</v>
      </c>
      <c r="K938" s="200" t="s">
        <v>63</v>
      </c>
      <c r="L938" s="200" t="s">
        <v>32</v>
      </c>
      <c r="M938" s="199" t="s">
        <v>136</v>
      </c>
      <c r="O938" s="237">
        <v>0.5</v>
      </c>
      <c r="P938" s="238" t="s">
        <v>4</v>
      </c>
      <c r="Q938" s="238"/>
      <c r="R938" s="226">
        <v>6.6438561897747253</v>
      </c>
      <c r="S938" s="226">
        <v>6.6438561897747253</v>
      </c>
      <c r="T938" s="226">
        <f t="shared" si="70"/>
        <v>0</v>
      </c>
      <c r="U938" s="199">
        <f t="shared" si="71"/>
        <v>0</v>
      </c>
      <c r="V938" s="199">
        <f t="shared" si="72"/>
        <v>0</v>
      </c>
      <c r="W938" s="199">
        <f t="shared" si="73"/>
        <v>0</v>
      </c>
      <c r="X938" s="199">
        <f t="shared" si="74"/>
        <v>0</v>
      </c>
    </row>
    <row r="939" spans="1:24" x14ac:dyDescent="0.25">
      <c r="A939" s="199">
        <v>183</v>
      </c>
      <c r="B939" s="200" t="s">
        <v>135</v>
      </c>
      <c r="C939" s="200">
        <v>92</v>
      </c>
      <c r="D939" s="200">
        <v>3</v>
      </c>
      <c r="E939" s="200" t="s">
        <v>1816</v>
      </c>
      <c r="F939" s="200" t="s">
        <v>1816</v>
      </c>
      <c r="G939" s="200" t="s">
        <v>1783</v>
      </c>
      <c r="H939" s="200">
        <v>42</v>
      </c>
      <c r="I939" s="200">
        <v>1</v>
      </c>
      <c r="J939" s="200">
        <v>46</v>
      </c>
      <c r="K939" s="200" t="s">
        <v>63</v>
      </c>
      <c r="L939" s="200" t="s">
        <v>32</v>
      </c>
      <c r="M939" s="199" t="s">
        <v>136</v>
      </c>
      <c r="O939" s="237">
        <v>0.1</v>
      </c>
      <c r="P939" s="238" t="s">
        <v>4</v>
      </c>
      <c r="Q939" s="238"/>
      <c r="R939" s="226">
        <v>6.6438561897747253</v>
      </c>
      <c r="S939" s="226">
        <v>6.6438561897747253</v>
      </c>
      <c r="T939" s="226">
        <f t="shared" si="70"/>
        <v>0</v>
      </c>
      <c r="U939" s="199">
        <f t="shared" si="71"/>
        <v>0</v>
      </c>
      <c r="V939" s="199">
        <f t="shared" si="72"/>
        <v>0</v>
      </c>
      <c r="W939" s="199">
        <f t="shared" si="73"/>
        <v>0</v>
      </c>
      <c r="X939" s="199">
        <f t="shared" si="74"/>
        <v>0</v>
      </c>
    </row>
    <row r="940" spans="1:24" x14ac:dyDescent="0.25">
      <c r="A940" s="199">
        <v>183</v>
      </c>
      <c r="B940" s="200" t="s">
        <v>135</v>
      </c>
      <c r="C940" s="200">
        <v>92</v>
      </c>
      <c r="D940" s="200">
        <v>3</v>
      </c>
      <c r="E940" s="200" t="s">
        <v>1816</v>
      </c>
      <c r="F940" s="200" t="s">
        <v>1816</v>
      </c>
      <c r="G940" s="200" t="s">
        <v>1783</v>
      </c>
      <c r="H940" s="200">
        <v>42</v>
      </c>
      <c r="I940" s="200">
        <v>1</v>
      </c>
      <c r="J940" s="200">
        <v>46</v>
      </c>
      <c r="K940" s="200" t="s">
        <v>63</v>
      </c>
      <c r="L940" s="200" t="s">
        <v>32</v>
      </c>
      <c r="M940" s="199" t="s">
        <v>136</v>
      </c>
      <c r="O940" s="237">
        <v>50</v>
      </c>
      <c r="P940" s="238" t="s">
        <v>4</v>
      </c>
      <c r="Q940" s="238"/>
      <c r="R940" s="226">
        <v>7.2991225991521844</v>
      </c>
      <c r="S940" s="226">
        <v>8.7212458438530494</v>
      </c>
      <c r="T940" s="226">
        <f t="shared" si="70"/>
        <v>-1.4221232447008649</v>
      </c>
      <c r="U940" s="199">
        <f t="shared" si="71"/>
        <v>0</v>
      </c>
      <c r="V940" s="199">
        <f t="shared" si="72"/>
        <v>0</v>
      </c>
      <c r="W940" s="199">
        <f t="shared" si="73"/>
        <v>0</v>
      </c>
      <c r="X940" s="199">
        <f t="shared" si="74"/>
        <v>0</v>
      </c>
    </row>
    <row r="941" spans="1:24" x14ac:dyDescent="0.25">
      <c r="A941" s="218">
        <v>183</v>
      </c>
      <c r="B941" s="219" t="s">
        <v>135</v>
      </c>
      <c r="C941" s="219">
        <v>92</v>
      </c>
      <c r="D941" s="223">
        <v>3</v>
      </c>
      <c r="E941" s="223" t="s">
        <v>1816</v>
      </c>
      <c r="F941" s="223" t="s">
        <v>1816</v>
      </c>
      <c r="G941" s="220" t="s">
        <v>1783</v>
      </c>
      <c r="H941" s="221">
        <v>42</v>
      </c>
      <c r="I941" s="222">
        <v>1</v>
      </c>
      <c r="J941" s="222">
        <v>46</v>
      </c>
      <c r="K941" s="223" t="s">
        <v>63</v>
      </c>
      <c r="L941" s="223" t="s">
        <v>32</v>
      </c>
      <c r="M941" s="220" t="s">
        <v>136</v>
      </c>
      <c r="O941" s="225">
        <v>100</v>
      </c>
      <c r="P941" s="238" t="s">
        <v>4</v>
      </c>
      <c r="Q941" s="238"/>
      <c r="R941" s="226">
        <v>11.690387400667731</v>
      </c>
      <c r="S941" s="226">
        <v>12.682638884574876</v>
      </c>
      <c r="T941" s="226">
        <f t="shared" si="70"/>
        <v>-0.99225148390714502</v>
      </c>
      <c r="U941" s="199">
        <f t="shared" si="71"/>
        <v>0</v>
      </c>
      <c r="V941" s="199">
        <f t="shared" si="72"/>
        <v>0</v>
      </c>
      <c r="W941" s="199">
        <f t="shared" si="73"/>
        <v>0</v>
      </c>
      <c r="X941" s="199">
        <f t="shared" si="74"/>
        <v>0</v>
      </c>
    </row>
    <row r="942" spans="1:24" x14ac:dyDescent="0.25">
      <c r="A942" s="218">
        <v>16</v>
      </c>
      <c r="B942" s="219" t="s">
        <v>73</v>
      </c>
      <c r="C942" s="219">
        <v>7</v>
      </c>
      <c r="D942" s="223">
        <v>3</v>
      </c>
      <c r="E942" s="223" t="s">
        <v>1816</v>
      </c>
      <c r="F942" s="223" t="s">
        <v>1816</v>
      </c>
      <c r="G942" s="220" t="s">
        <v>1789</v>
      </c>
      <c r="H942" s="221">
        <v>48</v>
      </c>
      <c r="I942" s="222">
        <v>1</v>
      </c>
      <c r="J942" s="222">
        <v>52</v>
      </c>
      <c r="K942" s="223" t="s">
        <v>63</v>
      </c>
      <c r="L942" s="223" t="s">
        <v>32</v>
      </c>
      <c r="M942" s="220" t="s">
        <v>74</v>
      </c>
      <c r="O942" s="225">
        <v>100</v>
      </c>
      <c r="P942" s="204" t="s">
        <v>0</v>
      </c>
      <c r="Q942" s="204"/>
      <c r="R942" s="226">
        <v>6.6438561897747253</v>
      </c>
      <c r="S942" s="226">
        <v>6.6438561897747253</v>
      </c>
      <c r="T942" s="226">
        <f t="shared" si="70"/>
        <v>0</v>
      </c>
      <c r="U942" s="199">
        <f t="shared" si="71"/>
        <v>0</v>
      </c>
      <c r="V942" s="199">
        <f t="shared" si="72"/>
        <v>0</v>
      </c>
      <c r="W942" s="199">
        <f t="shared" si="73"/>
        <v>0</v>
      </c>
      <c r="X942" s="199">
        <f t="shared" si="74"/>
        <v>0</v>
      </c>
    </row>
    <row r="943" spans="1:24" x14ac:dyDescent="0.25">
      <c r="A943" s="199">
        <v>16</v>
      </c>
      <c r="B943" s="200" t="s">
        <v>73</v>
      </c>
      <c r="C943" s="200">
        <v>7</v>
      </c>
      <c r="D943" s="200">
        <v>3</v>
      </c>
      <c r="E943" s="200" t="s">
        <v>1816</v>
      </c>
      <c r="F943" s="200" t="s">
        <v>1816</v>
      </c>
      <c r="G943" s="200" t="s">
        <v>1789</v>
      </c>
      <c r="H943" s="200">
        <v>48</v>
      </c>
      <c r="I943" s="200">
        <v>1</v>
      </c>
      <c r="J943" s="200">
        <v>52</v>
      </c>
      <c r="K943" s="200" t="s">
        <v>63</v>
      </c>
      <c r="L943" s="200" t="s">
        <v>32</v>
      </c>
      <c r="M943" s="199" t="s">
        <v>74</v>
      </c>
      <c r="O943" s="237">
        <v>50</v>
      </c>
      <c r="P943" s="204" t="s">
        <v>0</v>
      </c>
      <c r="Q943" s="204"/>
      <c r="R943" s="226">
        <v>6.6438561897747253</v>
      </c>
      <c r="S943" s="226">
        <v>6.6438561897747253</v>
      </c>
      <c r="T943" s="226">
        <f t="shared" si="70"/>
        <v>0</v>
      </c>
      <c r="U943" s="199">
        <f t="shared" si="71"/>
        <v>0</v>
      </c>
      <c r="V943" s="199">
        <f t="shared" si="72"/>
        <v>0</v>
      </c>
      <c r="W943" s="199">
        <f t="shared" si="73"/>
        <v>0</v>
      </c>
      <c r="X943" s="199">
        <f t="shared" si="74"/>
        <v>0</v>
      </c>
    </row>
    <row r="944" spans="1:24" x14ac:dyDescent="0.25">
      <c r="A944" s="199">
        <v>16</v>
      </c>
      <c r="B944" s="200" t="s">
        <v>73</v>
      </c>
      <c r="C944" s="200">
        <v>7</v>
      </c>
      <c r="D944" s="200">
        <v>3</v>
      </c>
      <c r="E944" s="200" t="s">
        <v>1816</v>
      </c>
      <c r="F944" s="200" t="s">
        <v>1816</v>
      </c>
      <c r="G944" s="200" t="s">
        <v>1789</v>
      </c>
      <c r="H944" s="200">
        <v>48</v>
      </c>
      <c r="I944" s="200">
        <v>1</v>
      </c>
      <c r="J944" s="200">
        <v>52</v>
      </c>
      <c r="K944" s="200" t="s">
        <v>63</v>
      </c>
      <c r="L944" s="200" t="s">
        <v>32</v>
      </c>
      <c r="M944" s="199" t="s">
        <v>74</v>
      </c>
      <c r="O944" s="237">
        <v>10</v>
      </c>
      <c r="P944" s="204" t="s">
        <v>0</v>
      </c>
      <c r="Q944" s="204"/>
      <c r="R944" s="226">
        <v>6.6438561897747253</v>
      </c>
      <c r="S944" s="226">
        <v>6.6438561897747253</v>
      </c>
      <c r="T944" s="226">
        <f t="shared" si="70"/>
        <v>0</v>
      </c>
      <c r="U944" s="199">
        <f t="shared" si="71"/>
        <v>0</v>
      </c>
      <c r="V944" s="199">
        <f t="shared" si="72"/>
        <v>0</v>
      </c>
      <c r="W944" s="199">
        <f t="shared" si="73"/>
        <v>0</v>
      </c>
      <c r="X944" s="199">
        <f t="shared" si="74"/>
        <v>0</v>
      </c>
    </row>
    <row r="945" spans="1:24" x14ac:dyDescent="0.25">
      <c r="A945" s="199">
        <v>16</v>
      </c>
      <c r="B945" s="200" t="s">
        <v>73</v>
      </c>
      <c r="C945" s="200">
        <v>7</v>
      </c>
      <c r="D945" s="200">
        <v>3</v>
      </c>
      <c r="E945" s="200" t="s">
        <v>1816</v>
      </c>
      <c r="F945" s="200" t="s">
        <v>1816</v>
      </c>
      <c r="G945" s="200" t="s">
        <v>1789</v>
      </c>
      <c r="H945" s="200">
        <v>48</v>
      </c>
      <c r="I945" s="200">
        <v>1</v>
      </c>
      <c r="J945" s="200">
        <v>52</v>
      </c>
      <c r="K945" s="200" t="s">
        <v>63</v>
      </c>
      <c r="L945" s="200" t="s">
        <v>32</v>
      </c>
      <c r="M945" s="199" t="s">
        <v>74</v>
      </c>
      <c r="O945" s="237">
        <v>1</v>
      </c>
      <c r="P945" s="204" t="s">
        <v>0</v>
      </c>
      <c r="Q945" s="204"/>
      <c r="R945" s="226">
        <v>6.6438561897747253</v>
      </c>
      <c r="S945" s="226">
        <v>6.6438561897747253</v>
      </c>
      <c r="T945" s="226">
        <f t="shared" si="70"/>
        <v>0</v>
      </c>
      <c r="U945" s="199">
        <f t="shared" si="71"/>
        <v>0</v>
      </c>
      <c r="V945" s="199">
        <f t="shared" si="72"/>
        <v>0</v>
      </c>
      <c r="W945" s="199">
        <f t="shared" si="73"/>
        <v>0</v>
      </c>
      <c r="X945" s="199">
        <f t="shared" si="74"/>
        <v>0</v>
      </c>
    </row>
    <row r="946" spans="1:24" x14ac:dyDescent="0.25">
      <c r="A946" s="199">
        <v>16</v>
      </c>
      <c r="B946" s="200" t="s">
        <v>73</v>
      </c>
      <c r="C946" s="200">
        <v>7</v>
      </c>
      <c r="D946" s="200">
        <v>3</v>
      </c>
      <c r="E946" s="200" t="s">
        <v>1816</v>
      </c>
      <c r="F946" s="200" t="s">
        <v>1816</v>
      </c>
      <c r="G946" s="200" t="s">
        <v>1789</v>
      </c>
      <c r="H946" s="200">
        <v>48</v>
      </c>
      <c r="I946" s="200">
        <v>1</v>
      </c>
      <c r="J946" s="200">
        <v>52</v>
      </c>
      <c r="K946" s="200" t="s">
        <v>63</v>
      </c>
      <c r="L946" s="200" t="s">
        <v>32</v>
      </c>
      <c r="M946" s="199" t="s">
        <v>74</v>
      </c>
      <c r="O946" s="237">
        <v>0.5</v>
      </c>
      <c r="P946" s="204" t="s">
        <v>0</v>
      </c>
      <c r="Q946" s="204"/>
      <c r="R946" s="226">
        <v>6.6438561897747253</v>
      </c>
      <c r="S946" s="226">
        <v>6.6438561897747253</v>
      </c>
      <c r="T946" s="226">
        <f t="shared" si="70"/>
        <v>0</v>
      </c>
      <c r="U946" s="199">
        <f t="shared" si="71"/>
        <v>0</v>
      </c>
      <c r="V946" s="199">
        <f t="shared" si="72"/>
        <v>0</v>
      </c>
      <c r="W946" s="199">
        <f t="shared" si="73"/>
        <v>0</v>
      </c>
      <c r="X946" s="199">
        <f t="shared" si="74"/>
        <v>0</v>
      </c>
    </row>
    <row r="947" spans="1:24" x14ac:dyDescent="0.25">
      <c r="A947" s="199">
        <v>16</v>
      </c>
      <c r="B947" s="200" t="s">
        <v>73</v>
      </c>
      <c r="C947" s="200">
        <v>7</v>
      </c>
      <c r="D947" s="200">
        <v>3</v>
      </c>
      <c r="E947" s="200" t="s">
        <v>1816</v>
      </c>
      <c r="F947" s="200" t="s">
        <v>1816</v>
      </c>
      <c r="G947" s="200" t="s">
        <v>1789</v>
      </c>
      <c r="H947" s="200">
        <v>48</v>
      </c>
      <c r="I947" s="200">
        <v>1</v>
      </c>
      <c r="J947" s="200">
        <v>52</v>
      </c>
      <c r="K947" s="200" t="s">
        <v>63</v>
      </c>
      <c r="L947" s="200" t="s">
        <v>32</v>
      </c>
      <c r="M947" s="199" t="s">
        <v>74</v>
      </c>
      <c r="O947" s="237">
        <v>0.1</v>
      </c>
      <c r="P947" s="204" t="s">
        <v>0</v>
      </c>
      <c r="Q947" s="204"/>
      <c r="R947" s="226">
        <v>6.6438561897747253</v>
      </c>
      <c r="S947" s="226">
        <v>6.6438561897747253</v>
      </c>
      <c r="T947" s="226">
        <f t="shared" si="70"/>
        <v>0</v>
      </c>
      <c r="U947" s="199">
        <f t="shared" si="71"/>
        <v>0</v>
      </c>
      <c r="V947" s="199">
        <f t="shared" si="72"/>
        <v>0</v>
      </c>
      <c r="W947" s="199">
        <f t="shared" si="73"/>
        <v>0</v>
      </c>
      <c r="X947" s="199">
        <f t="shared" si="74"/>
        <v>0</v>
      </c>
    </row>
    <row r="948" spans="1:24" x14ac:dyDescent="0.25">
      <c r="A948" s="218">
        <v>16</v>
      </c>
      <c r="B948" s="219" t="s">
        <v>73</v>
      </c>
      <c r="C948" s="219">
        <v>7</v>
      </c>
      <c r="D948" s="223">
        <v>3</v>
      </c>
      <c r="E948" s="223" t="s">
        <v>1816</v>
      </c>
      <c r="F948" s="223" t="s">
        <v>1816</v>
      </c>
      <c r="G948" s="220" t="s">
        <v>1789</v>
      </c>
      <c r="H948" s="221">
        <v>48</v>
      </c>
      <c r="I948" s="222">
        <v>1</v>
      </c>
      <c r="J948" s="222">
        <v>52</v>
      </c>
      <c r="K948" s="223" t="s">
        <v>63</v>
      </c>
      <c r="L948" s="223" t="s">
        <v>32</v>
      </c>
      <c r="M948" s="220" t="s">
        <v>74</v>
      </c>
      <c r="O948" s="225">
        <v>100</v>
      </c>
      <c r="P948" s="208" t="s">
        <v>2</v>
      </c>
      <c r="Q948" s="208"/>
      <c r="R948" s="226">
        <v>6.6438561897747253</v>
      </c>
      <c r="S948" s="226">
        <v>6.6438561897747253</v>
      </c>
      <c r="T948" s="226">
        <f t="shared" si="70"/>
        <v>0</v>
      </c>
      <c r="U948" s="199">
        <f t="shared" si="71"/>
        <v>0</v>
      </c>
      <c r="V948" s="199">
        <f t="shared" si="72"/>
        <v>0</v>
      </c>
      <c r="W948" s="199">
        <f t="shared" si="73"/>
        <v>0</v>
      </c>
      <c r="X948" s="199">
        <f t="shared" si="74"/>
        <v>0</v>
      </c>
    </row>
    <row r="949" spans="1:24" x14ac:dyDescent="0.25">
      <c r="A949" s="199">
        <v>16</v>
      </c>
      <c r="B949" s="200" t="s">
        <v>73</v>
      </c>
      <c r="C949" s="200">
        <v>7</v>
      </c>
      <c r="D949" s="200">
        <v>3</v>
      </c>
      <c r="E949" s="200" t="s">
        <v>1816</v>
      </c>
      <c r="F949" s="200" t="s">
        <v>1816</v>
      </c>
      <c r="G949" s="200" t="s">
        <v>1789</v>
      </c>
      <c r="H949" s="200">
        <v>48</v>
      </c>
      <c r="I949" s="200">
        <v>1</v>
      </c>
      <c r="J949" s="200">
        <v>52</v>
      </c>
      <c r="K949" s="200" t="s">
        <v>63</v>
      </c>
      <c r="L949" s="200" t="s">
        <v>32</v>
      </c>
      <c r="M949" s="199" t="s">
        <v>74</v>
      </c>
      <c r="O949" s="237">
        <v>10</v>
      </c>
      <c r="P949" s="208" t="s">
        <v>2</v>
      </c>
      <c r="Q949" s="208"/>
      <c r="R949" s="226">
        <v>6.6438561897747253</v>
      </c>
      <c r="S949" s="226">
        <v>6.6438561897747253</v>
      </c>
      <c r="T949" s="226">
        <f t="shared" si="70"/>
        <v>0</v>
      </c>
      <c r="U949" s="199">
        <f t="shared" si="71"/>
        <v>0</v>
      </c>
      <c r="V949" s="199">
        <f t="shared" si="72"/>
        <v>0</v>
      </c>
      <c r="W949" s="199">
        <f t="shared" si="73"/>
        <v>0</v>
      </c>
      <c r="X949" s="199">
        <f t="shared" si="74"/>
        <v>0</v>
      </c>
    </row>
    <row r="950" spans="1:24" x14ac:dyDescent="0.25">
      <c r="A950" s="199">
        <v>16</v>
      </c>
      <c r="B950" s="200" t="s">
        <v>73</v>
      </c>
      <c r="C950" s="200">
        <v>7</v>
      </c>
      <c r="D950" s="200">
        <v>3</v>
      </c>
      <c r="E950" s="200" t="s">
        <v>1816</v>
      </c>
      <c r="F950" s="200" t="s">
        <v>1816</v>
      </c>
      <c r="G950" s="200" t="s">
        <v>1789</v>
      </c>
      <c r="H950" s="200">
        <v>48</v>
      </c>
      <c r="I950" s="200">
        <v>1</v>
      </c>
      <c r="J950" s="200">
        <v>52</v>
      </c>
      <c r="K950" s="200" t="s">
        <v>63</v>
      </c>
      <c r="L950" s="200" t="s">
        <v>32</v>
      </c>
      <c r="M950" s="199" t="s">
        <v>74</v>
      </c>
      <c r="O950" s="237">
        <v>1</v>
      </c>
      <c r="P950" s="208" t="s">
        <v>2</v>
      </c>
      <c r="Q950" s="208"/>
      <c r="R950" s="226">
        <v>6.6438561897747253</v>
      </c>
      <c r="S950" s="226">
        <v>6.6438561897747253</v>
      </c>
      <c r="T950" s="226">
        <f t="shared" si="70"/>
        <v>0</v>
      </c>
      <c r="U950" s="199">
        <f t="shared" si="71"/>
        <v>0</v>
      </c>
      <c r="V950" s="199">
        <f t="shared" si="72"/>
        <v>0</v>
      </c>
      <c r="W950" s="199">
        <f t="shared" si="73"/>
        <v>0</v>
      </c>
      <c r="X950" s="199">
        <f t="shared" si="74"/>
        <v>0</v>
      </c>
    </row>
    <row r="951" spans="1:24" x14ac:dyDescent="0.25">
      <c r="A951" s="199">
        <v>16</v>
      </c>
      <c r="B951" s="200" t="s">
        <v>73</v>
      </c>
      <c r="C951" s="200">
        <v>7</v>
      </c>
      <c r="D951" s="200">
        <v>3</v>
      </c>
      <c r="E951" s="200" t="s">
        <v>1816</v>
      </c>
      <c r="F951" s="200" t="s">
        <v>1816</v>
      </c>
      <c r="G951" s="200" t="s">
        <v>1789</v>
      </c>
      <c r="H951" s="200">
        <v>48</v>
      </c>
      <c r="I951" s="200">
        <v>1</v>
      </c>
      <c r="J951" s="200">
        <v>52</v>
      </c>
      <c r="K951" s="200" t="s">
        <v>63</v>
      </c>
      <c r="L951" s="200" t="s">
        <v>32</v>
      </c>
      <c r="M951" s="199" t="s">
        <v>74</v>
      </c>
      <c r="O951" s="237">
        <v>0.1</v>
      </c>
      <c r="P951" s="208" t="s">
        <v>2</v>
      </c>
      <c r="Q951" s="208"/>
      <c r="R951" s="226">
        <v>6.6438561897747253</v>
      </c>
      <c r="S951" s="226">
        <v>6.6438561897747253</v>
      </c>
      <c r="T951" s="226">
        <f t="shared" si="70"/>
        <v>0</v>
      </c>
      <c r="U951" s="199">
        <f t="shared" si="71"/>
        <v>0</v>
      </c>
      <c r="V951" s="199">
        <f t="shared" si="72"/>
        <v>0</v>
      </c>
      <c r="W951" s="199">
        <f t="shared" si="73"/>
        <v>0</v>
      </c>
      <c r="X951" s="199">
        <f t="shared" si="74"/>
        <v>0</v>
      </c>
    </row>
    <row r="952" spans="1:24" x14ac:dyDescent="0.25">
      <c r="A952" s="218">
        <v>16</v>
      </c>
      <c r="B952" s="219" t="s">
        <v>73</v>
      </c>
      <c r="C952" s="219">
        <v>7</v>
      </c>
      <c r="D952" s="223">
        <v>3</v>
      </c>
      <c r="E952" s="223" t="s">
        <v>1816</v>
      </c>
      <c r="F952" s="223" t="s">
        <v>1816</v>
      </c>
      <c r="G952" s="220" t="s">
        <v>1789</v>
      </c>
      <c r="H952" s="221">
        <v>48</v>
      </c>
      <c r="I952" s="222">
        <v>1</v>
      </c>
      <c r="J952" s="222">
        <v>52</v>
      </c>
      <c r="K952" s="223" t="s">
        <v>63</v>
      </c>
      <c r="L952" s="223" t="s">
        <v>32</v>
      </c>
      <c r="M952" s="220" t="s">
        <v>74</v>
      </c>
      <c r="O952" s="225">
        <v>100</v>
      </c>
      <c r="P952" s="207" t="s">
        <v>3</v>
      </c>
      <c r="Q952" s="207"/>
      <c r="R952" s="226">
        <v>6.6438561897747253</v>
      </c>
      <c r="S952" s="226">
        <v>6.6438561897747253</v>
      </c>
      <c r="T952" s="226">
        <f t="shared" si="70"/>
        <v>0</v>
      </c>
      <c r="U952" s="199">
        <f t="shared" si="71"/>
        <v>0</v>
      </c>
      <c r="V952" s="199">
        <f t="shared" si="72"/>
        <v>0</v>
      </c>
      <c r="W952" s="199">
        <f t="shared" si="73"/>
        <v>0</v>
      </c>
      <c r="X952" s="199">
        <f t="shared" si="74"/>
        <v>0</v>
      </c>
    </row>
    <row r="953" spans="1:24" x14ac:dyDescent="0.25">
      <c r="A953" s="199">
        <v>16</v>
      </c>
      <c r="B953" s="200" t="s">
        <v>73</v>
      </c>
      <c r="C953" s="200">
        <v>7</v>
      </c>
      <c r="D953" s="200">
        <v>3</v>
      </c>
      <c r="E953" s="200" t="s">
        <v>1816</v>
      </c>
      <c r="F953" s="200" t="s">
        <v>1816</v>
      </c>
      <c r="G953" s="200" t="s">
        <v>1789</v>
      </c>
      <c r="H953" s="200">
        <v>48</v>
      </c>
      <c r="I953" s="200">
        <v>1</v>
      </c>
      <c r="J953" s="200">
        <v>52</v>
      </c>
      <c r="K953" s="200" t="s">
        <v>63</v>
      </c>
      <c r="L953" s="200" t="s">
        <v>32</v>
      </c>
      <c r="M953" s="199" t="s">
        <v>74</v>
      </c>
      <c r="O953" s="237">
        <v>10</v>
      </c>
      <c r="P953" s="207" t="s">
        <v>3</v>
      </c>
      <c r="Q953" s="207"/>
      <c r="R953" s="226">
        <v>6.6438561897747253</v>
      </c>
      <c r="S953" s="226">
        <v>6.6438561897747253</v>
      </c>
      <c r="T953" s="226">
        <f t="shared" si="70"/>
        <v>0</v>
      </c>
      <c r="U953" s="199">
        <f t="shared" si="71"/>
        <v>0</v>
      </c>
      <c r="V953" s="199">
        <f t="shared" si="72"/>
        <v>0</v>
      </c>
      <c r="W953" s="199">
        <f t="shared" si="73"/>
        <v>0</v>
      </c>
      <c r="X953" s="199">
        <f t="shared" si="74"/>
        <v>0</v>
      </c>
    </row>
    <row r="954" spans="1:24" x14ac:dyDescent="0.25">
      <c r="A954" s="199">
        <v>16</v>
      </c>
      <c r="B954" s="200" t="s">
        <v>73</v>
      </c>
      <c r="C954" s="200">
        <v>7</v>
      </c>
      <c r="D954" s="200">
        <v>3</v>
      </c>
      <c r="E954" s="200" t="s">
        <v>1816</v>
      </c>
      <c r="F954" s="200" t="s">
        <v>1816</v>
      </c>
      <c r="G954" s="200" t="s">
        <v>1789</v>
      </c>
      <c r="H954" s="200">
        <v>48</v>
      </c>
      <c r="I954" s="200">
        <v>1</v>
      </c>
      <c r="J954" s="200">
        <v>52</v>
      </c>
      <c r="K954" s="200" t="s">
        <v>63</v>
      </c>
      <c r="L954" s="200" t="s">
        <v>32</v>
      </c>
      <c r="M954" s="199" t="s">
        <v>74</v>
      </c>
      <c r="O954" s="237">
        <v>1</v>
      </c>
      <c r="P954" s="207" t="s">
        <v>3</v>
      </c>
      <c r="Q954" s="207"/>
      <c r="R954" s="226">
        <v>6.6438561897747253</v>
      </c>
      <c r="S954" s="226">
        <v>6.6438561897747253</v>
      </c>
      <c r="T954" s="226">
        <f t="shared" si="70"/>
        <v>0</v>
      </c>
      <c r="U954" s="199">
        <f t="shared" si="71"/>
        <v>0</v>
      </c>
      <c r="V954" s="199">
        <f t="shared" si="72"/>
        <v>0</v>
      </c>
      <c r="W954" s="199">
        <f t="shared" si="73"/>
        <v>0</v>
      </c>
      <c r="X954" s="199">
        <f t="shared" si="74"/>
        <v>0</v>
      </c>
    </row>
    <row r="955" spans="1:24" x14ac:dyDescent="0.25">
      <c r="A955" s="218">
        <v>16</v>
      </c>
      <c r="B955" s="219" t="s">
        <v>73</v>
      </c>
      <c r="C955" s="219">
        <v>7</v>
      </c>
      <c r="D955" s="223">
        <v>3</v>
      </c>
      <c r="E955" s="223" t="s">
        <v>1816</v>
      </c>
      <c r="F955" s="223" t="s">
        <v>1816</v>
      </c>
      <c r="G955" s="220" t="s">
        <v>1789</v>
      </c>
      <c r="H955" s="221">
        <v>48</v>
      </c>
      <c r="I955" s="222">
        <v>1</v>
      </c>
      <c r="J955" s="222">
        <v>52</v>
      </c>
      <c r="K955" s="223" t="s">
        <v>63</v>
      </c>
      <c r="L955" s="223" t="s">
        <v>32</v>
      </c>
      <c r="M955" s="220" t="s">
        <v>74</v>
      </c>
      <c r="O955" s="225">
        <v>100</v>
      </c>
      <c r="P955" s="209" t="s">
        <v>117</v>
      </c>
      <c r="Q955" s="209"/>
      <c r="R955" s="226">
        <v>6.6438561897747253</v>
      </c>
      <c r="S955" s="226">
        <v>6.6438561897747253</v>
      </c>
      <c r="T955" s="226">
        <f t="shared" si="70"/>
        <v>0</v>
      </c>
      <c r="U955" s="199">
        <f t="shared" si="71"/>
        <v>0</v>
      </c>
      <c r="V955" s="199">
        <f t="shared" si="72"/>
        <v>0</v>
      </c>
      <c r="W955" s="199">
        <f t="shared" si="73"/>
        <v>0</v>
      </c>
      <c r="X955" s="199">
        <f t="shared" si="74"/>
        <v>0</v>
      </c>
    </row>
    <row r="956" spans="1:24" x14ac:dyDescent="0.25">
      <c r="A956" s="199">
        <v>16</v>
      </c>
      <c r="B956" s="200" t="s">
        <v>73</v>
      </c>
      <c r="C956" s="200">
        <v>7</v>
      </c>
      <c r="D956" s="200">
        <v>3</v>
      </c>
      <c r="E956" s="200" t="s">
        <v>1816</v>
      </c>
      <c r="F956" s="200" t="s">
        <v>1816</v>
      </c>
      <c r="G956" s="200" t="s">
        <v>1789</v>
      </c>
      <c r="H956" s="200">
        <v>48</v>
      </c>
      <c r="I956" s="200">
        <v>1</v>
      </c>
      <c r="J956" s="200">
        <v>52</v>
      </c>
      <c r="K956" s="200" t="s">
        <v>63</v>
      </c>
      <c r="L956" s="200" t="s">
        <v>32</v>
      </c>
      <c r="M956" s="199" t="s">
        <v>74</v>
      </c>
      <c r="O956" s="237">
        <v>10</v>
      </c>
      <c r="P956" s="209" t="s">
        <v>117</v>
      </c>
      <c r="Q956" s="209"/>
      <c r="R956" s="226">
        <v>6.6438561897747253</v>
      </c>
      <c r="S956" s="226">
        <v>6.6438561897747253</v>
      </c>
      <c r="T956" s="226">
        <f t="shared" si="70"/>
        <v>0</v>
      </c>
      <c r="U956" s="199">
        <f t="shared" si="71"/>
        <v>0</v>
      </c>
      <c r="V956" s="199">
        <f t="shared" si="72"/>
        <v>0</v>
      </c>
      <c r="W956" s="199">
        <f t="shared" si="73"/>
        <v>0</v>
      </c>
      <c r="X956" s="199">
        <f t="shared" si="74"/>
        <v>0</v>
      </c>
    </row>
    <row r="957" spans="1:24" x14ac:dyDescent="0.25">
      <c r="A957" s="199">
        <v>16</v>
      </c>
      <c r="B957" s="200" t="s">
        <v>73</v>
      </c>
      <c r="C957" s="200">
        <v>7</v>
      </c>
      <c r="D957" s="200">
        <v>3</v>
      </c>
      <c r="E957" s="200" t="s">
        <v>1816</v>
      </c>
      <c r="F957" s="200" t="s">
        <v>1816</v>
      </c>
      <c r="G957" s="200" t="s">
        <v>1789</v>
      </c>
      <c r="H957" s="200">
        <v>48</v>
      </c>
      <c r="I957" s="200">
        <v>1</v>
      </c>
      <c r="J957" s="200">
        <v>52</v>
      </c>
      <c r="K957" s="200" t="s">
        <v>63</v>
      </c>
      <c r="L957" s="200" t="s">
        <v>32</v>
      </c>
      <c r="M957" s="199" t="s">
        <v>74</v>
      </c>
      <c r="O957" s="237">
        <v>1</v>
      </c>
      <c r="P957" s="209" t="s">
        <v>117</v>
      </c>
      <c r="Q957" s="209"/>
      <c r="R957" s="226">
        <v>6.6438561897747253</v>
      </c>
      <c r="S957" s="226">
        <v>6.6438561897747253</v>
      </c>
      <c r="T957" s="226">
        <f t="shared" si="70"/>
        <v>0</v>
      </c>
      <c r="U957" s="199">
        <f t="shared" si="71"/>
        <v>0</v>
      </c>
      <c r="V957" s="199">
        <f t="shared" si="72"/>
        <v>0</v>
      </c>
      <c r="W957" s="199">
        <f t="shared" si="73"/>
        <v>0</v>
      </c>
      <c r="X957" s="199">
        <f t="shared" si="74"/>
        <v>0</v>
      </c>
    </row>
    <row r="958" spans="1:24" x14ac:dyDescent="0.25">
      <c r="A958" s="199">
        <v>16</v>
      </c>
      <c r="B958" s="200" t="s">
        <v>73</v>
      </c>
      <c r="C958" s="200">
        <v>7</v>
      </c>
      <c r="D958" s="200">
        <v>3</v>
      </c>
      <c r="E958" s="200" t="s">
        <v>1816</v>
      </c>
      <c r="F958" s="200" t="s">
        <v>1816</v>
      </c>
      <c r="G958" s="200" t="s">
        <v>1789</v>
      </c>
      <c r="H958" s="200">
        <v>48</v>
      </c>
      <c r="I958" s="200">
        <v>1</v>
      </c>
      <c r="J958" s="200">
        <v>52</v>
      </c>
      <c r="K958" s="200" t="s">
        <v>63</v>
      </c>
      <c r="L958" s="200" t="s">
        <v>32</v>
      </c>
      <c r="M958" s="199" t="s">
        <v>74</v>
      </c>
      <c r="O958" s="237">
        <v>0.1</v>
      </c>
      <c r="P958" s="209" t="s">
        <v>117</v>
      </c>
      <c r="Q958" s="209"/>
      <c r="R958" s="226">
        <v>6.6438561897747253</v>
      </c>
      <c r="S958" s="226">
        <v>6.6438561897747253</v>
      </c>
      <c r="T958" s="226">
        <f t="shared" si="70"/>
        <v>0</v>
      </c>
      <c r="U958" s="199">
        <f t="shared" si="71"/>
        <v>0</v>
      </c>
      <c r="V958" s="199">
        <f t="shared" si="72"/>
        <v>0</v>
      </c>
      <c r="W958" s="199">
        <f t="shared" si="73"/>
        <v>0</v>
      </c>
      <c r="X958" s="199">
        <f t="shared" si="74"/>
        <v>0</v>
      </c>
    </row>
    <row r="959" spans="1:24" x14ac:dyDescent="0.25">
      <c r="A959" s="199">
        <v>16</v>
      </c>
      <c r="B959" s="200" t="s">
        <v>73</v>
      </c>
      <c r="C959" s="200">
        <v>7</v>
      </c>
      <c r="D959" s="200">
        <v>3</v>
      </c>
      <c r="E959" s="200" t="s">
        <v>1816</v>
      </c>
      <c r="F959" s="200" t="s">
        <v>1816</v>
      </c>
      <c r="G959" s="200" t="s">
        <v>1789</v>
      </c>
      <c r="H959" s="200">
        <v>48</v>
      </c>
      <c r="I959" s="200">
        <v>1</v>
      </c>
      <c r="J959" s="200">
        <v>52</v>
      </c>
      <c r="K959" s="200" t="s">
        <v>63</v>
      </c>
      <c r="L959" s="200" t="s">
        <v>32</v>
      </c>
      <c r="M959" s="199" t="s">
        <v>74</v>
      </c>
      <c r="O959" s="237">
        <v>10</v>
      </c>
      <c r="P959" s="210" t="s">
        <v>147</v>
      </c>
      <c r="Q959" s="210"/>
      <c r="R959" s="226">
        <v>6.6438561897747253</v>
      </c>
      <c r="S959" s="226">
        <v>6.6438561897747253</v>
      </c>
      <c r="T959" s="226">
        <f t="shared" si="70"/>
        <v>0</v>
      </c>
      <c r="U959" s="199">
        <f t="shared" si="71"/>
        <v>0</v>
      </c>
      <c r="V959" s="199">
        <f t="shared" si="72"/>
        <v>0</v>
      </c>
      <c r="W959" s="199">
        <f t="shared" si="73"/>
        <v>0</v>
      </c>
      <c r="X959" s="199">
        <f t="shared" si="74"/>
        <v>0</v>
      </c>
    </row>
    <row r="960" spans="1:24" x14ac:dyDescent="0.25">
      <c r="A960" s="199">
        <v>16</v>
      </c>
      <c r="B960" s="200" t="s">
        <v>73</v>
      </c>
      <c r="C960" s="200">
        <v>7</v>
      </c>
      <c r="D960" s="200">
        <v>3</v>
      </c>
      <c r="E960" s="200" t="s">
        <v>1816</v>
      </c>
      <c r="F960" s="200" t="s">
        <v>1816</v>
      </c>
      <c r="G960" s="200" t="s">
        <v>1789</v>
      </c>
      <c r="H960" s="200">
        <v>48</v>
      </c>
      <c r="I960" s="200">
        <v>1</v>
      </c>
      <c r="J960" s="200">
        <v>52</v>
      </c>
      <c r="K960" s="200" t="s">
        <v>63</v>
      </c>
      <c r="L960" s="200" t="s">
        <v>32</v>
      </c>
      <c r="M960" s="199" t="s">
        <v>74</v>
      </c>
      <c r="O960" s="237">
        <v>1</v>
      </c>
      <c r="P960" s="210" t="s">
        <v>147</v>
      </c>
      <c r="Q960" s="210"/>
      <c r="R960" s="226">
        <v>6.6438561897747253</v>
      </c>
      <c r="S960" s="226">
        <v>6.6438561897747253</v>
      </c>
      <c r="T960" s="226">
        <f t="shared" si="70"/>
        <v>0</v>
      </c>
      <c r="U960" s="199">
        <f t="shared" si="71"/>
        <v>0</v>
      </c>
      <c r="V960" s="199">
        <f t="shared" si="72"/>
        <v>0</v>
      </c>
      <c r="W960" s="199">
        <f t="shared" si="73"/>
        <v>0</v>
      </c>
      <c r="X960" s="199">
        <f t="shared" si="74"/>
        <v>0</v>
      </c>
    </row>
    <row r="961" spans="1:24" x14ac:dyDescent="0.25">
      <c r="A961" s="199">
        <v>16</v>
      </c>
      <c r="B961" s="200" t="s">
        <v>73</v>
      </c>
      <c r="C961" s="200">
        <v>7</v>
      </c>
      <c r="D961" s="200">
        <v>3</v>
      </c>
      <c r="E961" s="200" t="s">
        <v>1816</v>
      </c>
      <c r="F961" s="200" t="s">
        <v>1816</v>
      </c>
      <c r="G961" s="200" t="s">
        <v>1789</v>
      </c>
      <c r="H961" s="200">
        <v>48</v>
      </c>
      <c r="I961" s="200">
        <v>1</v>
      </c>
      <c r="J961" s="200">
        <v>52</v>
      </c>
      <c r="K961" s="200" t="s">
        <v>63</v>
      </c>
      <c r="L961" s="200" t="s">
        <v>32</v>
      </c>
      <c r="M961" s="199" t="s">
        <v>74</v>
      </c>
      <c r="O961" s="237">
        <v>0.1</v>
      </c>
      <c r="P961" s="210" t="s">
        <v>147</v>
      </c>
      <c r="Q961" s="210"/>
      <c r="R961" s="226">
        <v>6.6438561897747253</v>
      </c>
      <c r="S961" s="226">
        <v>6.6438561897747253</v>
      </c>
      <c r="T961" s="226">
        <f t="shared" si="70"/>
        <v>0</v>
      </c>
      <c r="U961" s="199">
        <f t="shared" si="71"/>
        <v>0</v>
      </c>
      <c r="V961" s="199">
        <f t="shared" si="72"/>
        <v>0</v>
      </c>
      <c r="W961" s="199">
        <f t="shared" si="73"/>
        <v>0</v>
      </c>
      <c r="X961" s="199">
        <f t="shared" si="74"/>
        <v>0</v>
      </c>
    </row>
    <row r="962" spans="1:24" x14ac:dyDescent="0.25">
      <c r="A962" s="218">
        <v>16</v>
      </c>
      <c r="B962" s="219" t="s">
        <v>73</v>
      </c>
      <c r="C962" s="219">
        <v>7</v>
      </c>
      <c r="D962" s="223">
        <v>3</v>
      </c>
      <c r="E962" s="223" t="s">
        <v>1816</v>
      </c>
      <c r="F962" s="223" t="s">
        <v>1816</v>
      </c>
      <c r="G962" s="220" t="s">
        <v>1789</v>
      </c>
      <c r="H962" s="221">
        <v>48</v>
      </c>
      <c r="I962" s="222">
        <v>1</v>
      </c>
      <c r="J962" s="222">
        <v>52</v>
      </c>
      <c r="K962" s="223" t="s">
        <v>63</v>
      </c>
      <c r="L962" s="223" t="s">
        <v>32</v>
      </c>
      <c r="M962" s="220" t="s">
        <v>74</v>
      </c>
      <c r="O962" s="225">
        <v>100</v>
      </c>
      <c r="P962" s="211" t="s">
        <v>834</v>
      </c>
      <c r="Q962" s="211"/>
      <c r="R962" s="226">
        <v>6.6438561897747253</v>
      </c>
      <c r="S962" s="226">
        <v>6.6438561897747253</v>
      </c>
      <c r="T962" s="226">
        <f t="shared" si="70"/>
        <v>0</v>
      </c>
      <c r="U962" s="199">
        <f t="shared" si="71"/>
        <v>0</v>
      </c>
      <c r="V962" s="199">
        <f t="shared" si="72"/>
        <v>0</v>
      </c>
      <c r="W962" s="199">
        <f t="shared" si="73"/>
        <v>0</v>
      </c>
      <c r="X962" s="199">
        <f t="shared" si="74"/>
        <v>0</v>
      </c>
    </row>
    <row r="963" spans="1:24" x14ac:dyDescent="0.25">
      <c r="A963" s="199">
        <v>16</v>
      </c>
      <c r="B963" s="200" t="s">
        <v>73</v>
      </c>
      <c r="C963" s="200">
        <v>7</v>
      </c>
      <c r="D963" s="200">
        <v>3</v>
      </c>
      <c r="E963" s="200" t="s">
        <v>1816</v>
      </c>
      <c r="F963" s="200" t="s">
        <v>1816</v>
      </c>
      <c r="G963" s="200" t="s">
        <v>1789</v>
      </c>
      <c r="H963" s="200">
        <v>48</v>
      </c>
      <c r="I963" s="200">
        <v>1</v>
      </c>
      <c r="J963" s="200">
        <v>52</v>
      </c>
      <c r="K963" s="200" t="s">
        <v>63</v>
      </c>
      <c r="L963" s="200" t="s">
        <v>32</v>
      </c>
      <c r="M963" s="199" t="s">
        <v>74</v>
      </c>
      <c r="O963" s="237">
        <v>10</v>
      </c>
      <c r="P963" s="211" t="s">
        <v>834</v>
      </c>
      <c r="Q963" s="211"/>
      <c r="R963" s="226">
        <v>6.6438561897747253</v>
      </c>
      <c r="S963" s="226">
        <v>6.6438561897747253</v>
      </c>
      <c r="T963" s="226">
        <f t="shared" si="70"/>
        <v>0</v>
      </c>
      <c r="U963" s="199">
        <f t="shared" si="71"/>
        <v>0</v>
      </c>
      <c r="V963" s="199">
        <f t="shared" si="72"/>
        <v>0</v>
      </c>
      <c r="W963" s="199">
        <f t="shared" si="73"/>
        <v>0</v>
      </c>
      <c r="X963" s="199">
        <f t="shared" si="74"/>
        <v>0</v>
      </c>
    </row>
    <row r="964" spans="1:24" x14ac:dyDescent="0.25">
      <c r="A964" s="199">
        <v>16</v>
      </c>
      <c r="B964" s="200" t="s">
        <v>73</v>
      </c>
      <c r="C964" s="200">
        <v>7</v>
      </c>
      <c r="D964" s="200">
        <v>3</v>
      </c>
      <c r="E964" s="200" t="s">
        <v>1816</v>
      </c>
      <c r="F964" s="200" t="s">
        <v>1816</v>
      </c>
      <c r="G964" s="200" t="s">
        <v>1789</v>
      </c>
      <c r="H964" s="200">
        <v>48</v>
      </c>
      <c r="I964" s="200">
        <v>1</v>
      </c>
      <c r="J964" s="200">
        <v>52</v>
      </c>
      <c r="K964" s="200" t="s">
        <v>63</v>
      </c>
      <c r="L964" s="200" t="s">
        <v>32</v>
      </c>
      <c r="M964" s="199" t="s">
        <v>74</v>
      </c>
      <c r="O964" s="237">
        <v>1</v>
      </c>
      <c r="P964" s="211" t="s">
        <v>834</v>
      </c>
      <c r="Q964" s="211"/>
      <c r="R964" s="226">
        <v>6.6438561897747253</v>
      </c>
      <c r="S964" s="226">
        <v>6.6438561897747253</v>
      </c>
      <c r="T964" s="226">
        <f t="shared" si="70"/>
        <v>0</v>
      </c>
      <c r="U964" s="199">
        <f t="shared" si="71"/>
        <v>0</v>
      </c>
      <c r="V964" s="199">
        <f t="shared" si="72"/>
        <v>0</v>
      </c>
      <c r="W964" s="199">
        <f t="shared" si="73"/>
        <v>0</v>
      </c>
      <c r="X964" s="199">
        <f t="shared" si="74"/>
        <v>0</v>
      </c>
    </row>
    <row r="965" spans="1:24" x14ac:dyDescent="0.25">
      <c r="A965" s="199">
        <v>16</v>
      </c>
      <c r="B965" s="200" t="s">
        <v>73</v>
      </c>
      <c r="C965" s="200">
        <v>7</v>
      </c>
      <c r="D965" s="200">
        <v>3</v>
      </c>
      <c r="E965" s="200" t="s">
        <v>1816</v>
      </c>
      <c r="F965" s="200" t="s">
        <v>1816</v>
      </c>
      <c r="G965" s="200" t="s">
        <v>1789</v>
      </c>
      <c r="H965" s="200">
        <v>48</v>
      </c>
      <c r="I965" s="200">
        <v>1</v>
      </c>
      <c r="J965" s="200">
        <v>52</v>
      </c>
      <c r="K965" s="200" t="s">
        <v>63</v>
      </c>
      <c r="L965" s="200" t="s">
        <v>32</v>
      </c>
      <c r="M965" s="199" t="s">
        <v>74</v>
      </c>
      <c r="O965" s="237">
        <v>0.1</v>
      </c>
      <c r="P965" s="211" t="s">
        <v>834</v>
      </c>
      <c r="Q965" s="211"/>
      <c r="R965" s="226">
        <v>6.6438561897747253</v>
      </c>
      <c r="S965" s="226">
        <v>6.6438561897747253</v>
      </c>
      <c r="T965" s="226">
        <f t="shared" si="70"/>
        <v>0</v>
      </c>
      <c r="U965" s="199">
        <f t="shared" si="71"/>
        <v>0</v>
      </c>
      <c r="V965" s="199">
        <f t="shared" si="72"/>
        <v>0</v>
      </c>
      <c r="W965" s="199">
        <f t="shared" si="73"/>
        <v>0</v>
      </c>
      <c r="X965" s="199">
        <f t="shared" si="74"/>
        <v>0</v>
      </c>
    </row>
    <row r="966" spans="1:24" x14ac:dyDescent="0.25">
      <c r="A966" s="218">
        <v>16</v>
      </c>
      <c r="B966" s="219" t="s">
        <v>73</v>
      </c>
      <c r="C966" s="219">
        <v>7</v>
      </c>
      <c r="D966" s="223">
        <v>3</v>
      </c>
      <c r="E966" s="223" t="s">
        <v>1816</v>
      </c>
      <c r="F966" s="223" t="s">
        <v>1816</v>
      </c>
      <c r="G966" s="220" t="s">
        <v>1789</v>
      </c>
      <c r="H966" s="221">
        <v>48</v>
      </c>
      <c r="I966" s="222">
        <v>1</v>
      </c>
      <c r="J966" s="222">
        <v>52</v>
      </c>
      <c r="K966" s="223" t="s">
        <v>63</v>
      </c>
      <c r="L966" s="223" t="s">
        <v>32</v>
      </c>
      <c r="M966" s="220" t="s">
        <v>74</v>
      </c>
      <c r="O966" s="225">
        <v>100</v>
      </c>
      <c r="P966" s="238" t="s">
        <v>307</v>
      </c>
      <c r="Q966" s="238"/>
      <c r="R966" s="226">
        <v>6.6438561897747253</v>
      </c>
      <c r="S966" s="226">
        <v>6.6438561897747253</v>
      </c>
      <c r="T966" s="226">
        <f t="shared" ref="T966:T1029" si="75">R966-S966</f>
        <v>0</v>
      </c>
      <c r="U966" s="199">
        <f t="shared" ref="U966:U1029" si="76">IF(T966&lt;-3.32,1,0)</f>
        <v>0</v>
      </c>
      <c r="V966" s="199">
        <f t="shared" ref="V966:V1029" si="77">IF(T966&gt;3.32,1,0)</f>
        <v>0</v>
      </c>
      <c r="W966" s="199">
        <f t="shared" si="73"/>
        <v>0</v>
      </c>
      <c r="X966" s="199">
        <f t="shared" si="74"/>
        <v>0</v>
      </c>
    </row>
    <row r="967" spans="1:24" x14ac:dyDescent="0.25">
      <c r="A967" s="199">
        <v>16</v>
      </c>
      <c r="B967" s="200" t="s">
        <v>73</v>
      </c>
      <c r="C967" s="200">
        <v>7</v>
      </c>
      <c r="D967" s="200">
        <v>3</v>
      </c>
      <c r="E967" s="200" t="s">
        <v>1816</v>
      </c>
      <c r="F967" s="200" t="s">
        <v>1816</v>
      </c>
      <c r="G967" s="200" t="s">
        <v>1789</v>
      </c>
      <c r="H967" s="200">
        <v>48</v>
      </c>
      <c r="I967" s="200">
        <v>1</v>
      </c>
      <c r="J967" s="200">
        <v>52</v>
      </c>
      <c r="K967" s="200" t="s">
        <v>63</v>
      </c>
      <c r="L967" s="200" t="s">
        <v>32</v>
      </c>
      <c r="M967" s="199" t="s">
        <v>74</v>
      </c>
      <c r="O967" s="237">
        <v>50</v>
      </c>
      <c r="P967" s="238" t="s">
        <v>307</v>
      </c>
      <c r="Q967" s="238"/>
      <c r="R967" s="226">
        <v>6.6438561897747253</v>
      </c>
      <c r="S967" s="226">
        <v>6.6438561897747253</v>
      </c>
      <c r="T967" s="226">
        <f t="shared" si="75"/>
        <v>0</v>
      </c>
      <c r="U967" s="199">
        <f t="shared" si="76"/>
        <v>0</v>
      </c>
      <c r="V967" s="199">
        <f t="shared" si="77"/>
        <v>0</v>
      </c>
      <c r="W967" s="199">
        <f t="shared" ref="W967:W1030" si="78">IF(T967&lt;-5.6438,1,0)</f>
        <v>0</v>
      </c>
      <c r="X967" s="199">
        <f t="shared" ref="X967:X1030" si="79">IF(T967&lt;-5.6438,1,0)</f>
        <v>0</v>
      </c>
    </row>
    <row r="968" spans="1:24" x14ac:dyDescent="0.25">
      <c r="A968" s="199">
        <v>16</v>
      </c>
      <c r="B968" s="200" t="s">
        <v>73</v>
      </c>
      <c r="C968" s="200">
        <v>7</v>
      </c>
      <c r="D968" s="200">
        <v>3</v>
      </c>
      <c r="E968" s="200" t="s">
        <v>1816</v>
      </c>
      <c r="F968" s="200" t="s">
        <v>1816</v>
      </c>
      <c r="G968" s="200" t="s">
        <v>1789</v>
      </c>
      <c r="H968" s="200">
        <v>48</v>
      </c>
      <c r="I968" s="200">
        <v>1</v>
      </c>
      <c r="J968" s="200">
        <v>52</v>
      </c>
      <c r="K968" s="200" t="s">
        <v>63</v>
      </c>
      <c r="L968" s="200" t="s">
        <v>32</v>
      </c>
      <c r="M968" s="199" t="s">
        <v>74</v>
      </c>
      <c r="O968" s="237">
        <v>10</v>
      </c>
      <c r="P968" s="238" t="s">
        <v>307</v>
      </c>
      <c r="Q968" s="238"/>
      <c r="R968" s="226">
        <v>6.6438561897747253</v>
      </c>
      <c r="S968" s="226">
        <v>7.268810982000546</v>
      </c>
      <c r="T968" s="226">
        <f t="shared" si="75"/>
        <v>-0.62495479222582073</v>
      </c>
      <c r="U968" s="199">
        <f t="shared" si="76"/>
        <v>0</v>
      </c>
      <c r="V968" s="199">
        <f t="shared" si="77"/>
        <v>0</v>
      </c>
      <c r="W968" s="199">
        <f t="shared" si="78"/>
        <v>0</v>
      </c>
      <c r="X968" s="199">
        <f t="shared" si="79"/>
        <v>0</v>
      </c>
    </row>
    <row r="969" spans="1:24" x14ac:dyDescent="0.25">
      <c r="A969" s="199">
        <v>16</v>
      </c>
      <c r="B969" s="200" t="s">
        <v>73</v>
      </c>
      <c r="C969" s="200">
        <v>7</v>
      </c>
      <c r="D969" s="200">
        <v>3</v>
      </c>
      <c r="E969" s="200" t="s">
        <v>1816</v>
      </c>
      <c r="F969" s="200" t="s">
        <v>1816</v>
      </c>
      <c r="G969" s="200" t="s">
        <v>1789</v>
      </c>
      <c r="H969" s="200">
        <v>48</v>
      </c>
      <c r="I969" s="200">
        <v>1</v>
      </c>
      <c r="J969" s="200">
        <v>52</v>
      </c>
      <c r="K969" s="200" t="s">
        <v>63</v>
      </c>
      <c r="L969" s="200" t="s">
        <v>32</v>
      </c>
      <c r="M969" s="199" t="s">
        <v>74</v>
      </c>
      <c r="O969" s="237">
        <v>1</v>
      </c>
      <c r="P969" s="238" t="s">
        <v>307</v>
      </c>
      <c r="Q969" s="238"/>
      <c r="R969" s="226">
        <v>6.6438561897747253</v>
      </c>
      <c r="S969" s="226">
        <v>6.6438561897747253</v>
      </c>
      <c r="T969" s="226">
        <f t="shared" si="75"/>
        <v>0</v>
      </c>
      <c r="U969" s="199">
        <f t="shared" si="76"/>
        <v>0</v>
      </c>
      <c r="V969" s="199">
        <f t="shared" si="77"/>
        <v>0</v>
      </c>
      <c r="W969" s="199">
        <f t="shared" si="78"/>
        <v>0</v>
      </c>
      <c r="X969" s="199">
        <f t="shared" si="79"/>
        <v>0</v>
      </c>
    </row>
    <row r="970" spans="1:24" x14ac:dyDescent="0.25">
      <c r="A970" s="199">
        <v>16</v>
      </c>
      <c r="B970" s="200" t="s">
        <v>73</v>
      </c>
      <c r="C970" s="200">
        <v>7</v>
      </c>
      <c r="D970" s="200">
        <v>3</v>
      </c>
      <c r="E970" s="200" t="s">
        <v>1816</v>
      </c>
      <c r="F970" s="200" t="s">
        <v>1816</v>
      </c>
      <c r="G970" s="200" t="s">
        <v>1789</v>
      </c>
      <c r="H970" s="200">
        <v>48</v>
      </c>
      <c r="I970" s="200">
        <v>1</v>
      </c>
      <c r="J970" s="200">
        <v>52</v>
      </c>
      <c r="K970" s="200" t="s">
        <v>63</v>
      </c>
      <c r="L970" s="200" t="s">
        <v>32</v>
      </c>
      <c r="M970" s="199" t="s">
        <v>74</v>
      </c>
      <c r="O970" s="237">
        <v>0.5</v>
      </c>
      <c r="P970" s="238" t="s">
        <v>307</v>
      </c>
      <c r="Q970" s="238"/>
      <c r="R970" s="226">
        <v>6.6438561897747253</v>
      </c>
      <c r="S970" s="226">
        <v>6.6438561897747253</v>
      </c>
      <c r="T970" s="226">
        <f t="shared" si="75"/>
        <v>0</v>
      </c>
      <c r="U970" s="199">
        <f t="shared" si="76"/>
        <v>0</v>
      </c>
      <c r="V970" s="199">
        <f t="shared" si="77"/>
        <v>0</v>
      </c>
      <c r="W970" s="199">
        <f t="shared" si="78"/>
        <v>0</v>
      </c>
      <c r="X970" s="199">
        <f t="shared" si="79"/>
        <v>0</v>
      </c>
    </row>
    <row r="971" spans="1:24" x14ac:dyDescent="0.25">
      <c r="A971" s="199">
        <v>16</v>
      </c>
      <c r="B971" s="200" t="s">
        <v>73</v>
      </c>
      <c r="C971" s="200">
        <v>7</v>
      </c>
      <c r="D971" s="200">
        <v>3</v>
      </c>
      <c r="E971" s="200" t="s">
        <v>1816</v>
      </c>
      <c r="F971" s="200" t="s">
        <v>1816</v>
      </c>
      <c r="G971" s="200" t="s">
        <v>1789</v>
      </c>
      <c r="H971" s="200">
        <v>48</v>
      </c>
      <c r="I971" s="200">
        <v>1</v>
      </c>
      <c r="J971" s="200">
        <v>52</v>
      </c>
      <c r="K971" s="200" t="s">
        <v>63</v>
      </c>
      <c r="L971" s="200" t="s">
        <v>32</v>
      </c>
      <c r="M971" s="199" t="s">
        <v>74</v>
      </c>
      <c r="O971" s="237">
        <v>0.1</v>
      </c>
      <c r="P971" s="238" t="s">
        <v>307</v>
      </c>
      <c r="Q971" s="238"/>
      <c r="R971" s="226">
        <v>6.6438561897747253</v>
      </c>
      <c r="S971" s="226">
        <v>6.6438561897747253</v>
      </c>
      <c r="T971" s="226">
        <f t="shared" si="75"/>
        <v>0</v>
      </c>
      <c r="U971" s="199">
        <f t="shared" si="76"/>
        <v>0</v>
      </c>
      <c r="V971" s="199">
        <f t="shared" si="77"/>
        <v>0</v>
      </c>
      <c r="W971" s="199">
        <f t="shared" si="78"/>
        <v>0</v>
      </c>
      <c r="X971" s="199">
        <f t="shared" si="79"/>
        <v>0</v>
      </c>
    </row>
    <row r="972" spans="1:24" x14ac:dyDescent="0.25">
      <c r="A972" s="218">
        <v>16</v>
      </c>
      <c r="B972" s="219" t="s">
        <v>73</v>
      </c>
      <c r="C972" s="219">
        <v>7</v>
      </c>
      <c r="D972" s="223">
        <v>3</v>
      </c>
      <c r="E972" s="223" t="s">
        <v>1816</v>
      </c>
      <c r="F972" s="223" t="s">
        <v>1816</v>
      </c>
      <c r="G972" s="220" t="s">
        <v>1789</v>
      </c>
      <c r="H972" s="221">
        <v>48</v>
      </c>
      <c r="I972" s="222">
        <v>1</v>
      </c>
      <c r="J972" s="222">
        <v>52</v>
      </c>
      <c r="K972" s="223" t="s">
        <v>63</v>
      </c>
      <c r="L972" s="223" t="s">
        <v>32</v>
      </c>
      <c r="M972" s="220" t="s">
        <v>74</v>
      </c>
      <c r="O972" s="225">
        <v>100</v>
      </c>
      <c r="P972" s="238" t="s">
        <v>4</v>
      </c>
      <c r="Q972" s="238"/>
      <c r="R972" s="226">
        <v>6.6438561897747253</v>
      </c>
      <c r="S972" s="226">
        <v>6.6438561897747253</v>
      </c>
      <c r="T972" s="226">
        <f t="shared" si="75"/>
        <v>0</v>
      </c>
      <c r="U972" s="199">
        <f t="shared" si="76"/>
        <v>0</v>
      </c>
      <c r="V972" s="199">
        <f t="shared" si="77"/>
        <v>0</v>
      </c>
      <c r="W972" s="199">
        <f t="shared" si="78"/>
        <v>0</v>
      </c>
      <c r="X972" s="199">
        <f t="shared" si="79"/>
        <v>0</v>
      </c>
    </row>
    <row r="973" spans="1:24" x14ac:dyDescent="0.25">
      <c r="A973" s="199">
        <v>16</v>
      </c>
      <c r="B973" s="200" t="s">
        <v>73</v>
      </c>
      <c r="C973" s="200">
        <v>7</v>
      </c>
      <c r="D973" s="200">
        <v>3</v>
      </c>
      <c r="E973" s="200" t="s">
        <v>1816</v>
      </c>
      <c r="F973" s="200" t="s">
        <v>1816</v>
      </c>
      <c r="G973" s="200" t="s">
        <v>1789</v>
      </c>
      <c r="H973" s="200">
        <v>48</v>
      </c>
      <c r="I973" s="200">
        <v>1</v>
      </c>
      <c r="J973" s="200">
        <v>52</v>
      </c>
      <c r="K973" s="200" t="s">
        <v>63</v>
      </c>
      <c r="L973" s="200" t="s">
        <v>32</v>
      </c>
      <c r="M973" s="199" t="s">
        <v>74</v>
      </c>
      <c r="O973" s="237">
        <v>50</v>
      </c>
      <c r="P973" s="238" t="s">
        <v>4</v>
      </c>
      <c r="Q973" s="238"/>
      <c r="R973" s="226">
        <v>6.6438561897747253</v>
      </c>
      <c r="S973" s="226">
        <v>6.6438561897747253</v>
      </c>
      <c r="T973" s="226">
        <f t="shared" si="75"/>
        <v>0</v>
      </c>
      <c r="U973" s="199">
        <f t="shared" si="76"/>
        <v>0</v>
      </c>
      <c r="V973" s="199">
        <f t="shared" si="77"/>
        <v>0</v>
      </c>
      <c r="W973" s="199">
        <f t="shared" si="78"/>
        <v>0</v>
      </c>
      <c r="X973" s="199">
        <f t="shared" si="79"/>
        <v>0</v>
      </c>
    </row>
    <row r="974" spans="1:24" x14ac:dyDescent="0.25">
      <c r="A974" s="199">
        <v>16</v>
      </c>
      <c r="B974" s="200" t="s">
        <v>73</v>
      </c>
      <c r="C974" s="200">
        <v>7</v>
      </c>
      <c r="D974" s="200">
        <v>3</v>
      </c>
      <c r="E974" s="200" t="s">
        <v>1816</v>
      </c>
      <c r="F974" s="200" t="s">
        <v>1816</v>
      </c>
      <c r="G974" s="200" t="s">
        <v>1789</v>
      </c>
      <c r="H974" s="200">
        <v>48</v>
      </c>
      <c r="I974" s="200">
        <v>1</v>
      </c>
      <c r="J974" s="200">
        <v>52</v>
      </c>
      <c r="K974" s="200" t="s">
        <v>63</v>
      </c>
      <c r="L974" s="200" t="s">
        <v>32</v>
      </c>
      <c r="M974" s="199" t="s">
        <v>74</v>
      </c>
      <c r="O974" s="237">
        <v>10</v>
      </c>
      <c r="P974" s="238" t="s">
        <v>4</v>
      </c>
      <c r="Q974" s="238"/>
      <c r="R974" s="226">
        <v>6.6438561897747253</v>
      </c>
      <c r="S974" s="226">
        <v>6.6438561897747253</v>
      </c>
      <c r="T974" s="226">
        <f t="shared" si="75"/>
        <v>0</v>
      </c>
      <c r="U974" s="199">
        <f t="shared" si="76"/>
        <v>0</v>
      </c>
      <c r="V974" s="199">
        <f t="shared" si="77"/>
        <v>0</v>
      </c>
      <c r="W974" s="199">
        <f t="shared" si="78"/>
        <v>0</v>
      </c>
      <c r="X974" s="199">
        <f t="shared" si="79"/>
        <v>0</v>
      </c>
    </row>
    <row r="975" spans="1:24" x14ac:dyDescent="0.25">
      <c r="A975" s="199">
        <v>16</v>
      </c>
      <c r="B975" s="200" t="s">
        <v>73</v>
      </c>
      <c r="C975" s="200">
        <v>7</v>
      </c>
      <c r="D975" s="200">
        <v>3</v>
      </c>
      <c r="E975" s="200" t="s">
        <v>1816</v>
      </c>
      <c r="F975" s="200" t="s">
        <v>1816</v>
      </c>
      <c r="G975" s="200" t="s">
        <v>1789</v>
      </c>
      <c r="H975" s="200">
        <v>48</v>
      </c>
      <c r="I975" s="200">
        <v>1</v>
      </c>
      <c r="J975" s="200">
        <v>52</v>
      </c>
      <c r="K975" s="200" t="s">
        <v>63</v>
      </c>
      <c r="L975" s="200" t="s">
        <v>32</v>
      </c>
      <c r="M975" s="199" t="s">
        <v>74</v>
      </c>
      <c r="O975" s="237">
        <v>1</v>
      </c>
      <c r="P975" s="238" t="s">
        <v>4</v>
      </c>
      <c r="Q975" s="238"/>
      <c r="R975" s="226">
        <v>6.6438561897747253</v>
      </c>
      <c r="S975" s="226">
        <v>6.6438561897747253</v>
      </c>
      <c r="T975" s="226">
        <f t="shared" si="75"/>
        <v>0</v>
      </c>
      <c r="U975" s="199">
        <f t="shared" si="76"/>
        <v>0</v>
      </c>
      <c r="V975" s="199">
        <f t="shared" si="77"/>
        <v>0</v>
      </c>
      <c r="W975" s="199">
        <f t="shared" si="78"/>
        <v>0</v>
      </c>
      <c r="X975" s="199">
        <f t="shared" si="79"/>
        <v>0</v>
      </c>
    </row>
    <row r="976" spans="1:24" x14ac:dyDescent="0.25">
      <c r="A976" s="199">
        <v>16</v>
      </c>
      <c r="B976" s="200" t="s">
        <v>73</v>
      </c>
      <c r="C976" s="200">
        <v>7</v>
      </c>
      <c r="D976" s="200">
        <v>3</v>
      </c>
      <c r="E976" s="200" t="s">
        <v>1816</v>
      </c>
      <c r="F976" s="200" t="s">
        <v>1816</v>
      </c>
      <c r="G976" s="200" t="s">
        <v>1789</v>
      </c>
      <c r="H976" s="200">
        <v>48</v>
      </c>
      <c r="I976" s="200">
        <v>1</v>
      </c>
      <c r="J976" s="200">
        <v>52</v>
      </c>
      <c r="K976" s="200" t="s">
        <v>63</v>
      </c>
      <c r="L976" s="200" t="s">
        <v>32</v>
      </c>
      <c r="M976" s="199" t="s">
        <v>74</v>
      </c>
      <c r="O976" s="237">
        <v>0.5</v>
      </c>
      <c r="P976" s="238" t="s">
        <v>4</v>
      </c>
      <c r="Q976" s="238"/>
      <c r="R976" s="226">
        <v>6.6438561897747253</v>
      </c>
      <c r="S976" s="226">
        <v>6.6438561897747253</v>
      </c>
      <c r="T976" s="226">
        <f t="shared" si="75"/>
        <v>0</v>
      </c>
      <c r="U976" s="199">
        <f t="shared" si="76"/>
        <v>0</v>
      </c>
      <c r="V976" s="199">
        <f t="shared" si="77"/>
        <v>0</v>
      </c>
      <c r="W976" s="199">
        <f t="shared" si="78"/>
        <v>0</v>
      </c>
      <c r="X976" s="199">
        <f t="shared" si="79"/>
        <v>0</v>
      </c>
    </row>
    <row r="977" spans="1:24" x14ac:dyDescent="0.25">
      <c r="A977" s="199">
        <v>16</v>
      </c>
      <c r="B977" s="200" t="s">
        <v>73</v>
      </c>
      <c r="C977" s="200">
        <v>7</v>
      </c>
      <c r="D977" s="200">
        <v>3</v>
      </c>
      <c r="E977" s="200" t="s">
        <v>1816</v>
      </c>
      <c r="F977" s="200" t="s">
        <v>1816</v>
      </c>
      <c r="G977" s="200" t="s">
        <v>1789</v>
      </c>
      <c r="H977" s="200">
        <v>48</v>
      </c>
      <c r="I977" s="200">
        <v>1</v>
      </c>
      <c r="J977" s="200">
        <v>52</v>
      </c>
      <c r="K977" s="200" t="s">
        <v>63</v>
      </c>
      <c r="L977" s="200" t="s">
        <v>32</v>
      </c>
      <c r="M977" s="199" t="s">
        <v>74</v>
      </c>
      <c r="O977" s="237">
        <v>0.1</v>
      </c>
      <c r="P977" s="238" t="s">
        <v>4</v>
      </c>
      <c r="Q977" s="238"/>
      <c r="R977" s="226">
        <v>6.6438561897747253</v>
      </c>
      <c r="S977" s="226">
        <v>6.6438561897747253</v>
      </c>
      <c r="T977" s="226">
        <f t="shared" si="75"/>
        <v>0</v>
      </c>
      <c r="U977" s="199">
        <f t="shared" si="76"/>
        <v>0</v>
      </c>
      <c r="V977" s="199">
        <f t="shared" si="77"/>
        <v>0</v>
      </c>
      <c r="W977" s="199">
        <f t="shared" si="78"/>
        <v>0</v>
      </c>
      <c r="X977" s="199">
        <f t="shared" si="79"/>
        <v>0</v>
      </c>
    </row>
    <row r="978" spans="1:24" x14ac:dyDescent="0.25">
      <c r="A978" s="218">
        <v>250</v>
      </c>
      <c r="B978" s="219" t="s">
        <v>1417</v>
      </c>
      <c r="C978" s="219">
        <v>102</v>
      </c>
      <c r="D978" s="223">
        <v>3</v>
      </c>
      <c r="E978" s="223" t="s">
        <v>1816</v>
      </c>
      <c r="F978" s="223" t="s">
        <v>1816</v>
      </c>
      <c r="G978" s="220" t="s">
        <v>1791</v>
      </c>
      <c r="H978" s="221">
        <v>50</v>
      </c>
      <c r="I978" s="222">
        <v>1</v>
      </c>
      <c r="J978" s="222">
        <v>54</v>
      </c>
      <c r="K978" s="223" t="s">
        <v>63</v>
      </c>
      <c r="L978" s="223" t="s">
        <v>32</v>
      </c>
      <c r="M978" s="220" t="s">
        <v>1418</v>
      </c>
      <c r="O978" s="225">
        <v>100</v>
      </c>
      <c r="P978" s="204" t="s">
        <v>0</v>
      </c>
      <c r="Q978" s="204"/>
      <c r="R978" s="226">
        <v>6.6438561897747253</v>
      </c>
      <c r="S978" s="226">
        <v>6.6438561897747253</v>
      </c>
      <c r="T978" s="226">
        <f t="shared" si="75"/>
        <v>0</v>
      </c>
      <c r="U978" s="199">
        <f t="shared" si="76"/>
        <v>0</v>
      </c>
      <c r="V978" s="199">
        <f t="shared" si="77"/>
        <v>0</v>
      </c>
      <c r="W978" s="199">
        <f t="shared" si="78"/>
        <v>0</v>
      </c>
      <c r="X978" s="199">
        <f t="shared" si="79"/>
        <v>0</v>
      </c>
    </row>
    <row r="979" spans="1:24" x14ac:dyDescent="0.25">
      <c r="A979" s="199">
        <v>250</v>
      </c>
      <c r="B979" s="200" t="s">
        <v>1417</v>
      </c>
      <c r="C979" s="200">
        <v>102</v>
      </c>
      <c r="D979" s="200">
        <v>3</v>
      </c>
      <c r="E979" s="200" t="s">
        <v>1816</v>
      </c>
      <c r="F979" s="200" t="s">
        <v>1816</v>
      </c>
      <c r="G979" s="200" t="s">
        <v>1791</v>
      </c>
      <c r="H979" s="200">
        <v>50</v>
      </c>
      <c r="I979" s="200">
        <v>1</v>
      </c>
      <c r="J979" s="200">
        <v>54</v>
      </c>
      <c r="K979" s="200" t="s">
        <v>63</v>
      </c>
      <c r="L979" s="200" t="s">
        <v>32</v>
      </c>
      <c r="M979" s="199" t="s">
        <v>1418</v>
      </c>
      <c r="O979" s="237">
        <v>50</v>
      </c>
      <c r="P979" s="204" t="s">
        <v>0</v>
      </c>
      <c r="Q979" s="204"/>
      <c r="R979" s="226">
        <v>6.6438561897747253</v>
      </c>
      <c r="S979" s="226">
        <v>6.6438561897747253</v>
      </c>
      <c r="T979" s="226">
        <f t="shared" si="75"/>
        <v>0</v>
      </c>
      <c r="U979" s="199">
        <f t="shared" si="76"/>
        <v>0</v>
      </c>
      <c r="V979" s="199">
        <f t="shared" si="77"/>
        <v>0</v>
      </c>
      <c r="W979" s="199">
        <f t="shared" si="78"/>
        <v>0</v>
      </c>
      <c r="X979" s="199">
        <f t="shared" si="79"/>
        <v>0</v>
      </c>
    </row>
    <row r="980" spans="1:24" x14ac:dyDescent="0.25">
      <c r="A980" s="199">
        <v>250</v>
      </c>
      <c r="B980" s="200" t="s">
        <v>1417</v>
      </c>
      <c r="C980" s="200">
        <v>102</v>
      </c>
      <c r="D980" s="200">
        <v>3</v>
      </c>
      <c r="E980" s="200" t="s">
        <v>1816</v>
      </c>
      <c r="F980" s="200" t="s">
        <v>1816</v>
      </c>
      <c r="G980" s="200" t="s">
        <v>1791</v>
      </c>
      <c r="H980" s="200">
        <v>50</v>
      </c>
      <c r="I980" s="200">
        <v>1</v>
      </c>
      <c r="J980" s="200">
        <v>54</v>
      </c>
      <c r="K980" s="200" t="s">
        <v>63</v>
      </c>
      <c r="L980" s="200" t="s">
        <v>32</v>
      </c>
      <c r="M980" s="199" t="s">
        <v>1418</v>
      </c>
      <c r="O980" s="237">
        <v>10</v>
      </c>
      <c r="P980" s="204" t="s">
        <v>0</v>
      </c>
      <c r="Q980" s="204"/>
      <c r="R980" s="226">
        <v>6.6438561897747253</v>
      </c>
      <c r="S980" s="226">
        <v>6.6438561897747253</v>
      </c>
      <c r="T980" s="226">
        <f t="shared" si="75"/>
        <v>0</v>
      </c>
      <c r="U980" s="199">
        <f t="shared" si="76"/>
        <v>0</v>
      </c>
      <c r="V980" s="199">
        <f t="shared" si="77"/>
        <v>0</v>
      </c>
      <c r="W980" s="199">
        <f t="shared" si="78"/>
        <v>0</v>
      </c>
      <c r="X980" s="199">
        <f t="shared" si="79"/>
        <v>0</v>
      </c>
    </row>
    <row r="981" spans="1:24" x14ac:dyDescent="0.25">
      <c r="A981" s="199">
        <v>250</v>
      </c>
      <c r="B981" s="200" t="s">
        <v>1417</v>
      </c>
      <c r="C981" s="200">
        <v>102</v>
      </c>
      <c r="D981" s="200">
        <v>3</v>
      </c>
      <c r="E981" s="200" t="s">
        <v>1816</v>
      </c>
      <c r="F981" s="200" t="s">
        <v>1816</v>
      </c>
      <c r="G981" s="200" t="s">
        <v>1791</v>
      </c>
      <c r="H981" s="200">
        <v>50</v>
      </c>
      <c r="I981" s="200">
        <v>1</v>
      </c>
      <c r="J981" s="200">
        <v>54</v>
      </c>
      <c r="K981" s="200" t="s">
        <v>63</v>
      </c>
      <c r="L981" s="200" t="s">
        <v>32</v>
      </c>
      <c r="M981" s="199" t="s">
        <v>1418</v>
      </c>
      <c r="O981" s="237">
        <v>1</v>
      </c>
      <c r="P981" s="204" t="s">
        <v>0</v>
      </c>
      <c r="Q981" s="204"/>
      <c r="R981" s="226">
        <v>6.6438561897747253</v>
      </c>
      <c r="S981" s="226">
        <v>6.6438561897747253</v>
      </c>
      <c r="T981" s="226">
        <f t="shared" si="75"/>
        <v>0</v>
      </c>
      <c r="U981" s="199">
        <f t="shared" si="76"/>
        <v>0</v>
      </c>
      <c r="V981" s="199">
        <f t="shared" si="77"/>
        <v>0</v>
      </c>
      <c r="W981" s="199">
        <f t="shared" si="78"/>
        <v>0</v>
      </c>
      <c r="X981" s="199">
        <f t="shared" si="79"/>
        <v>0</v>
      </c>
    </row>
    <row r="982" spans="1:24" x14ac:dyDescent="0.25">
      <c r="A982" s="199">
        <v>250</v>
      </c>
      <c r="B982" s="200" t="s">
        <v>1417</v>
      </c>
      <c r="C982" s="200">
        <v>102</v>
      </c>
      <c r="D982" s="200">
        <v>3</v>
      </c>
      <c r="E982" s="200" t="s">
        <v>1816</v>
      </c>
      <c r="F982" s="200" t="s">
        <v>1816</v>
      </c>
      <c r="G982" s="200" t="s">
        <v>1791</v>
      </c>
      <c r="H982" s="200">
        <v>50</v>
      </c>
      <c r="I982" s="200">
        <v>1</v>
      </c>
      <c r="J982" s="200">
        <v>54</v>
      </c>
      <c r="K982" s="200" t="s">
        <v>63</v>
      </c>
      <c r="L982" s="200" t="s">
        <v>32</v>
      </c>
      <c r="M982" s="199" t="s">
        <v>1418</v>
      </c>
      <c r="O982" s="237">
        <v>0.5</v>
      </c>
      <c r="P982" s="204" t="s">
        <v>0</v>
      </c>
      <c r="Q982" s="204"/>
      <c r="R982" s="226">
        <v>6.6438561897747253</v>
      </c>
      <c r="S982" s="226">
        <v>6.6438561897747253</v>
      </c>
      <c r="T982" s="226">
        <f t="shared" si="75"/>
        <v>0</v>
      </c>
      <c r="U982" s="199">
        <f t="shared" si="76"/>
        <v>0</v>
      </c>
      <c r="V982" s="199">
        <f t="shared" si="77"/>
        <v>0</v>
      </c>
      <c r="W982" s="199">
        <f t="shared" si="78"/>
        <v>0</v>
      </c>
      <c r="X982" s="199">
        <f t="shared" si="79"/>
        <v>0</v>
      </c>
    </row>
    <row r="983" spans="1:24" x14ac:dyDescent="0.25">
      <c r="A983" s="199">
        <v>250</v>
      </c>
      <c r="B983" s="200" t="s">
        <v>1417</v>
      </c>
      <c r="C983" s="200">
        <v>102</v>
      </c>
      <c r="D983" s="200">
        <v>3</v>
      </c>
      <c r="E983" s="200" t="s">
        <v>1816</v>
      </c>
      <c r="F983" s="200" t="s">
        <v>1816</v>
      </c>
      <c r="G983" s="200" t="s">
        <v>1791</v>
      </c>
      <c r="H983" s="200">
        <v>50</v>
      </c>
      <c r="I983" s="200">
        <v>1</v>
      </c>
      <c r="J983" s="200">
        <v>54</v>
      </c>
      <c r="K983" s="200" t="s">
        <v>63</v>
      </c>
      <c r="L983" s="200" t="s">
        <v>32</v>
      </c>
      <c r="M983" s="199" t="s">
        <v>1418</v>
      </c>
      <c r="O983" s="237">
        <v>0.1</v>
      </c>
      <c r="P983" s="204" t="s">
        <v>0</v>
      </c>
      <c r="Q983" s="204"/>
      <c r="R983" s="226">
        <v>6.6438561897747253</v>
      </c>
      <c r="S983" s="226">
        <v>6.6438561897747253</v>
      </c>
      <c r="T983" s="226">
        <f t="shared" si="75"/>
        <v>0</v>
      </c>
      <c r="U983" s="199">
        <f t="shared" si="76"/>
        <v>0</v>
      </c>
      <c r="V983" s="199">
        <f t="shared" si="77"/>
        <v>0</v>
      </c>
      <c r="W983" s="199">
        <f t="shared" si="78"/>
        <v>0</v>
      </c>
      <c r="X983" s="199">
        <f t="shared" si="79"/>
        <v>0</v>
      </c>
    </row>
    <row r="984" spans="1:24" x14ac:dyDescent="0.25">
      <c r="A984" s="218">
        <v>250</v>
      </c>
      <c r="B984" s="219" t="s">
        <v>1417</v>
      </c>
      <c r="C984" s="219">
        <v>102</v>
      </c>
      <c r="D984" s="223">
        <v>3</v>
      </c>
      <c r="E984" s="223" t="s">
        <v>1816</v>
      </c>
      <c r="F984" s="223" t="s">
        <v>1816</v>
      </c>
      <c r="G984" s="220" t="s">
        <v>1791</v>
      </c>
      <c r="H984" s="221">
        <v>50</v>
      </c>
      <c r="I984" s="222">
        <v>1</v>
      </c>
      <c r="J984" s="222">
        <v>54</v>
      </c>
      <c r="K984" s="223" t="s">
        <v>63</v>
      </c>
      <c r="L984" s="223" t="s">
        <v>32</v>
      </c>
      <c r="M984" s="220" t="s">
        <v>1418</v>
      </c>
      <c r="O984" s="225">
        <v>100</v>
      </c>
      <c r="P984" s="208" t="s">
        <v>2</v>
      </c>
      <c r="Q984" s="208"/>
      <c r="R984" s="226">
        <v>6.6438561897747253</v>
      </c>
      <c r="S984" s="226">
        <v>6.6438561897747253</v>
      </c>
      <c r="T984" s="226">
        <f t="shared" si="75"/>
        <v>0</v>
      </c>
      <c r="U984" s="199">
        <f t="shared" si="76"/>
        <v>0</v>
      </c>
      <c r="V984" s="199">
        <f t="shared" si="77"/>
        <v>0</v>
      </c>
      <c r="W984" s="199">
        <f t="shared" si="78"/>
        <v>0</v>
      </c>
      <c r="X984" s="199">
        <f t="shared" si="79"/>
        <v>0</v>
      </c>
    </row>
    <row r="985" spans="1:24" x14ac:dyDescent="0.25">
      <c r="A985" s="199">
        <v>250</v>
      </c>
      <c r="B985" s="200" t="s">
        <v>1417</v>
      </c>
      <c r="C985" s="200">
        <v>102</v>
      </c>
      <c r="D985" s="200">
        <v>3</v>
      </c>
      <c r="E985" s="200" t="s">
        <v>1816</v>
      </c>
      <c r="F985" s="200" t="s">
        <v>1816</v>
      </c>
      <c r="G985" s="200" t="s">
        <v>1791</v>
      </c>
      <c r="H985" s="200">
        <v>50</v>
      </c>
      <c r="I985" s="200">
        <v>1</v>
      </c>
      <c r="J985" s="200">
        <v>54</v>
      </c>
      <c r="K985" s="200" t="s">
        <v>63</v>
      </c>
      <c r="L985" s="200" t="s">
        <v>32</v>
      </c>
      <c r="M985" s="199" t="s">
        <v>1418</v>
      </c>
      <c r="O985" s="237">
        <v>10</v>
      </c>
      <c r="P985" s="208" t="s">
        <v>2</v>
      </c>
      <c r="Q985" s="208"/>
      <c r="R985" s="226">
        <v>6.6438561897747253</v>
      </c>
      <c r="S985" s="226">
        <v>6.6438561897747253</v>
      </c>
      <c r="T985" s="226">
        <f t="shared" si="75"/>
        <v>0</v>
      </c>
      <c r="U985" s="199">
        <f t="shared" si="76"/>
        <v>0</v>
      </c>
      <c r="V985" s="199">
        <f t="shared" si="77"/>
        <v>0</v>
      </c>
      <c r="W985" s="199">
        <f t="shared" si="78"/>
        <v>0</v>
      </c>
      <c r="X985" s="199">
        <f t="shared" si="79"/>
        <v>0</v>
      </c>
    </row>
    <row r="986" spans="1:24" x14ac:dyDescent="0.25">
      <c r="A986" s="199">
        <v>250</v>
      </c>
      <c r="B986" s="200" t="s">
        <v>1417</v>
      </c>
      <c r="C986" s="200">
        <v>102</v>
      </c>
      <c r="D986" s="200">
        <v>3</v>
      </c>
      <c r="E986" s="200" t="s">
        <v>1816</v>
      </c>
      <c r="F986" s="200" t="s">
        <v>1816</v>
      </c>
      <c r="G986" s="200" t="s">
        <v>1791</v>
      </c>
      <c r="H986" s="200">
        <v>50</v>
      </c>
      <c r="I986" s="200">
        <v>1</v>
      </c>
      <c r="J986" s="200">
        <v>54</v>
      </c>
      <c r="K986" s="200" t="s">
        <v>63</v>
      </c>
      <c r="L986" s="200" t="s">
        <v>32</v>
      </c>
      <c r="M986" s="199" t="s">
        <v>1418</v>
      </c>
      <c r="O986" s="237">
        <v>1</v>
      </c>
      <c r="P986" s="208" t="s">
        <v>2</v>
      </c>
      <c r="Q986" s="208"/>
      <c r="R986" s="226">
        <v>6.6438561897747253</v>
      </c>
      <c r="S986" s="226">
        <v>6.6438561897747253</v>
      </c>
      <c r="T986" s="226">
        <f t="shared" si="75"/>
        <v>0</v>
      </c>
      <c r="U986" s="199">
        <f t="shared" si="76"/>
        <v>0</v>
      </c>
      <c r="V986" s="199">
        <f t="shared" si="77"/>
        <v>0</v>
      </c>
      <c r="W986" s="199">
        <f t="shared" si="78"/>
        <v>0</v>
      </c>
      <c r="X986" s="199">
        <f t="shared" si="79"/>
        <v>0</v>
      </c>
    </row>
    <row r="987" spans="1:24" x14ac:dyDescent="0.25">
      <c r="A987" s="199">
        <v>250</v>
      </c>
      <c r="B987" s="200" t="s">
        <v>1417</v>
      </c>
      <c r="C987" s="200">
        <v>102</v>
      </c>
      <c r="D987" s="200">
        <v>3</v>
      </c>
      <c r="E987" s="200" t="s">
        <v>1816</v>
      </c>
      <c r="F987" s="200" t="s">
        <v>1816</v>
      </c>
      <c r="G987" s="200" t="s">
        <v>1791</v>
      </c>
      <c r="H987" s="200">
        <v>50</v>
      </c>
      <c r="I987" s="200">
        <v>1</v>
      </c>
      <c r="J987" s="200">
        <v>54</v>
      </c>
      <c r="K987" s="200" t="s">
        <v>63</v>
      </c>
      <c r="L987" s="200" t="s">
        <v>32</v>
      </c>
      <c r="M987" s="199" t="s">
        <v>1418</v>
      </c>
      <c r="O987" s="237">
        <v>0.1</v>
      </c>
      <c r="P987" s="208" t="s">
        <v>2</v>
      </c>
      <c r="Q987" s="208"/>
      <c r="R987" s="226">
        <v>6.6438561897747253</v>
      </c>
      <c r="S987" s="226">
        <v>6.6438561897747253</v>
      </c>
      <c r="T987" s="226">
        <f t="shared" si="75"/>
        <v>0</v>
      </c>
      <c r="U987" s="199">
        <f t="shared" si="76"/>
        <v>0</v>
      </c>
      <c r="V987" s="199">
        <f t="shared" si="77"/>
        <v>0</v>
      </c>
      <c r="W987" s="199">
        <f t="shared" si="78"/>
        <v>0</v>
      </c>
      <c r="X987" s="199">
        <f t="shared" si="79"/>
        <v>0</v>
      </c>
    </row>
    <row r="988" spans="1:24" x14ac:dyDescent="0.25">
      <c r="A988" s="218">
        <v>250</v>
      </c>
      <c r="B988" s="219" t="s">
        <v>1417</v>
      </c>
      <c r="C988" s="219">
        <v>102</v>
      </c>
      <c r="D988" s="223">
        <v>3</v>
      </c>
      <c r="E988" s="223" t="s">
        <v>1816</v>
      </c>
      <c r="F988" s="223" t="s">
        <v>1816</v>
      </c>
      <c r="G988" s="220" t="s">
        <v>1791</v>
      </c>
      <c r="H988" s="221">
        <v>50</v>
      </c>
      <c r="I988" s="222">
        <v>1</v>
      </c>
      <c r="J988" s="222">
        <v>54</v>
      </c>
      <c r="K988" s="223" t="s">
        <v>63</v>
      </c>
      <c r="L988" s="223" t="s">
        <v>32</v>
      </c>
      <c r="M988" s="220" t="s">
        <v>1418</v>
      </c>
      <c r="O988" s="225">
        <v>100</v>
      </c>
      <c r="P988" s="207" t="s">
        <v>3</v>
      </c>
      <c r="Q988" s="207"/>
      <c r="R988" s="226">
        <v>6.6438561897747253</v>
      </c>
      <c r="S988" s="226">
        <v>6.6438561897747253</v>
      </c>
      <c r="T988" s="226">
        <f t="shared" si="75"/>
        <v>0</v>
      </c>
      <c r="U988" s="199">
        <f t="shared" si="76"/>
        <v>0</v>
      </c>
      <c r="V988" s="199">
        <f t="shared" si="77"/>
        <v>0</v>
      </c>
      <c r="W988" s="199">
        <f t="shared" si="78"/>
        <v>0</v>
      </c>
      <c r="X988" s="199">
        <f t="shared" si="79"/>
        <v>0</v>
      </c>
    </row>
    <row r="989" spans="1:24" x14ac:dyDescent="0.25">
      <c r="A989" s="199">
        <v>250</v>
      </c>
      <c r="B989" s="200" t="s">
        <v>1417</v>
      </c>
      <c r="C989" s="200">
        <v>102</v>
      </c>
      <c r="D989" s="200">
        <v>3</v>
      </c>
      <c r="E989" s="200" t="s">
        <v>1816</v>
      </c>
      <c r="F989" s="200" t="s">
        <v>1816</v>
      </c>
      <c r="G989" s="200" t="s">
        <v>1791</v>
      </c>
      <c r="H989" s="200">
        <v>50</v>
      </c>
      <c r="I989" s="200">
        <v>1</v>
      </c>
      <c r="J989" s="200">
        <v>54</v>
      </c>
      <c r="K989" s="200" t="s">
        <v>63</v>
      </c>
      <c r="L989" s="200" t="s">
        <v>32</v>
      </c>
      <c r="M989" s="199" t="s">
        <v>1418</v>
      </c>
      <c r="O989" s="237">
        <v>10</v>
      </c>
      <c r="P989" s="207" t="s">
        <v>3</v>
      </c>
      <c r="Q989" s="207"/>
      <c r="R989" s="226">
        <v>6.6438561897747253</v>
      </c>
      <c r="S989" s="226">
        <v>6.6438561897747253</v>
      </c>
      <c r="T989" s="226">
        <f t="shared" si="75"/>
        <v>0</v>
      </c>
      <c r="U989" s="199">
        <f t="shared" si="76"/>
        <v>0</v>
      </c>
      <c r="V989" s="199">
        <f t="shared" si="77"/>
        <v>0</v>
      </c>
      <c r="W989" s="199">
        <f t="shared" si="78"/>
        <v>0</v>
      </c>
      <c r="X989" s="199">
        <f t="shared" si="79"/>
        <v>0</v>
      </c>
    </row>
    <row r="990" spans="1:24" x14ac:dyDescent="0.25">
      <c r="A990" s="199">
        <v>250</v>
      </c>
      <c r="B990" s="200" t="s">
        <v>1417</v>
      </c>
      <c r="C990" s="200">
        <v>102</v>
      </c>
      <c r="D990" s="200">
        <v>3</v>
      </c>
      <c r="E990" s="200" t="s">
        <v>1816</v>
      </c>
      <c r="F990" s="200" t="s">
        <v>1816</v>
      </c>
      <c r="G990" s="200" t="s">
        <v>1791</v>
      </c>
      <c r="H990" s="200">
        <v>50</v>
      </c>
      <c r="I990" s="200">
        <v>1</v>
      </c>
      <c r="J990" s="200">
        <v>54</v>
      </c>
      <c r="K990" s="200" t="s">
        <v>63</v>
      </c>
      <c r="L990" s="200" t="s">
        <v>32</v>
      </c>
      <c r="M990" s="199" t="s">
        <v>1418</v>
      </c>
      <c r="O990" s="237">
        <v>1</v>
      </c>
      <c r="P990" s="207" t="s">
        <v>3</v>
      </c>
      <c r="Q990" s="207"/>
      <c r="R990" s="226">
        <v>6.6438561897747253</v>
      </c>
      <c r="S990" s="226">
        <v>6.6438561897747253</v>
      </c>
      <c r="T990" s="226">
        <f t="shared" si="75"/>
        <v>0</v>
      </c>
      <c r="U990" s="199">
        <f t="shared" si="76"/>
        <v>0</v>
      </c>
      <c r="V990" s="199">
        <f t="shared" si="77"/>
        <v>0</v>
      </c>
      <c r="W990" s="199">
        <f t="shared" si="78"/>
        <v>0</v>
      </c>
      <c r="X990" s="199">
        <f t="shared" si="79"/>
        <v>0</v>
      </c>
    </row>
    <row r="991" spans="1:24" x14ac:dyDescent="0.25">
      <c r="A991" s="218">
        <v>250</v>
      </c>
      <c r="B991" s="219" t="s">
        <v>1417</v>
      </c>
      <c r="C991" s="219">
        <v>102</v>
      </c>
      <c r="D991" s="223">
        <v>3</v>
      </c>
      <c r="E991" s="223" t="s">
        <v>1816</v>
      </c>
      <c r="F991" s="223" t="s">
        <v>1816</v>
      </c>
      <c r="G991" s="220" t="s">
        <v>1791</v>
      </c>
      <c r="H991" s="221">
        <v>50</v>
      </c>
      <c r="I991" s="222">
        <v>1</v>
      </c>
      <c r="J991" s="222">
        <v>54</v>
      </c>
      <c r="K991" s="223" t="s">
        <v>63</v>
      </c>
      <c r="L991" s="223" t="s">
        <v>32</v>
      </c>
      <c r="M991" s="220" t="s">
        <v>1418</v>
      </c>
      <c r="O991" s="225">
        <v>100</v>
      </c>
      <c r="P991" s="209" t="s">
        <v>117</v>
      </c>
      <c r="Q991" s="209"/>
      <c r="R991" s="226">
        <v>6.6438561897747253</v>
      </c>
      <c r="S991" s="226">
        <v>6.6438561897747253</v>
      </c>
      <c r="T991" s="226">
        <f t="shared" si="75"/>
        <v>0</v>
      </c>
      <c r="U991" s="199">
        <f t="shared" si="76"/>
        <v>0</v>
      </c>
      <c r="V991" s="199">
        <f t="shared" si="77"/>
        <v>0</v>
      </c>
      <c r="W991" s="199">
        <f t="shared" si="78"/>
        <v>0</v>
      </c>
      <c r="X991" s="199">
        <f t="shared" si="79"/>
        <v>0</v>
      </c>
    </row>
    <row r="992" spans="1:24" x14ac:dyDescent="0.25">
      <c r="A992" s="199">
        <v>250</v>
      </c>
      <c r="B992" s="200" t="s">
        <v>1417</v>
      </c>
      <c r="C992" s="200">
        <v>102</v>
      </c>
      <c r="D992" s="200">
        <v>3</v>
      </c>
      <c r="E992" s="200" t="s">
        <v>1816</v>
      </c>
      <c r="F992" s="200" t="s">
        <v>1816</v>
      </c>
      <c r="G992" s="200" t="s">
        <v>1791</v>
      </c>
      <c r="H992" s="200">
        <v>50</v>
      </c>
      <c r="I992" s="200">
        <v>1</v>
      </c>
      <c r="J992" s="200">
        <v>54</v>
      </c>
      <c r="K992" s="200" t="s">
        <v>63</v>
      </c>
      <c r="L992" s="200" t="s">
        <v>32</v>
      </c>
      <c r="M992" s="199" t="s">
        <v>1418</v>
      </c>
      <c r="O992" s="237">
        <v>10</v>
      </c>
      <c r="P992" s="209" t="s">
        <v>117</v>
      </c>
      <c r="Q992" s="209"/>
      <c r="R992" s="226">
        <v>6.6438561897747253</v>
      </c>
      <c r="S992" s="226">
        <v>6.6438561897747253</v>
      </c>
      <c r="T992" s="226">
        <f t="shared" si="75"/>
        <v>0</v>
      </c>
      <c r="U992" s="199">
        <f t="shared" si="76"/>
        <v>0</v>
      </c>
      <c r="V992" s="199">
        <f t="shared" si="77"/>
        <v>0</v>
      </c>
      <c r="W992" s="199">
        <f t="shared" si="78"/>
        <v>0</v>
      </c>
      <c r="X992" s="199">
        <f t="shared" si="79"/>
        <v>0</v>
      </c>
    </row>
    <row r="993" spans="1:24" x14ac:dyDescent="0.25">
      <c r="A993" s="199">
        <v>250</v>
      </c>
      <c r="B993" s="200" t="s">
        <v>1417</v>
      </c>
      <c r="C993" s="200">
        <v>102</v>
      </c>
      <c r="D993" s="200">
        <v>3</v>
      </c>
      <c r="E993" s="200" t="s">
        <v>1816</v>
      </c>
      <c r="F993" s="200" t="s">
        <v>1816</v>
      </c>
      <c r="G993" s="200" t="s">
        <v>1791</v>
      </c>
      <c r="H993" s="200">
        <v>50</v>
      </c>
      <c r="I993" s="200">
        <v>1</v>
      </c>
      <c r="J993" s="200">
        <v>54</v>
      </c>
      <c r="K993" s="200" t="s">
        <v>63</v>
      </c>
      <c r="L993" s="200" t="s">
        <v>32</v>
      </c>
      <c r="M993" s="199" t="s">
        <v>1418</v>
      </c>
      <c r="O993" s="237">
        <v>1</v>
      </c>
      <c r="P993" s="209" t="s">
        <v>117</v>
      </c>
      <c r="Q993" s="209"/>
      <c r="R993" s="226">
        <v>6.6438561897747253</v>
      </c>
      <c r="S993" s="226">
        <v>6.6438561897747253</v>
      </c>
      <c r="T993" s="226">
        <f t="shared" si="75"/>
        <v>0</v>
      </c>
      <c r="U993" s="199">
        <f t="shared" si="76"/>
        <v>0</v>
      </c>
      <c r="V993" s="199">
        <f t="shared" si="77"/>
        <v>0</v>
      </c>
      <c r="W993" s="199">
        <f t="shared" si="78"/>
        <v>0</v>
      </c>
      <c r="X993" s="199">
        <f t="shared" si="79"/>
        <v>0</v>
      </c>
    </row>
    <row r="994" spans="1:24" x14ac:dyDescent="0.25">
      <c r="A994" s="199">
        <v>250</v>
      </c>
      <c r="B994" s="200" t="s">
        <v>1417</v>
      </c>
      <c r="C994" s="200">
        <v>102</v>
      </c>
      <c r="D994" s="200">
        <v>3</v>
      </c>
      <c r="E994" s="200" t="s">
        <v>1816</v>
      </c>
      <c r="F994" s="200" t="s">
        <v>1816</v>
      </c>
      <c r="G994" s="200" t="s">
        <v>1791</v>
      </c>
      <c r="H994" s="200">
        <v>50</v>
      </c>
      <c r="I994" s="200">
        <v>1</v>
      </c>
      <c r="J994" s="200">
        <v>54</v>
      </c>
      <c r="K994" s="200" t="s">
        <v>63</v>
      </c>
      <c r="L994" s="200" t="s">
        <v>32</v>
      </c>
      <c r="M994" s="199" t="s">
        <v>1418</v>
      </c>
      <c r="O994" s="237">
        <v>0.1</v>
      </c>
      <c r="P994" s="209" t="s">
        <v>117</v>
      </c>
      <c r="Q994" s="209"/>
      <c r="R994" s="226">
        <v>6.6438561897747253</v>
      </c>
      <c r="S994" s="226">
        <v>6.6438561897747253</v>
      </c>
      <c r="T994" s="226">
        <f t="shared" si="75"/>
        <v>0</v>
      </c>
      <c r="U994" s="199">
        <f t="shared" si="76"/>
        <v>0</v>
      </c>
      <c r="V994" s="199">
        <f t="shared" si="77"/>
        <v>0</v>
      </c>
      <c r="W994" s="199">
        <f t="shared" si="78"/>
        <v>0</v>
      </c>
      <c r="X994" s="199">
        <f t="shared" si="79"/>
        <v>0</v>
      </c>
    </row>
    <row r="995" spans="1:24" x14ac:dyDescent="0.25">
      <c r="A995" s="199">
        <v>250</v>
      </c>
      <c r="B995" s="200" t="s">
        <v>1417</v>
      </c>
      <c r="C995" s="200">
        <v>102</v>
      </c>
      <c r="D995" s="200">
        <v>3</v>
      </c>
      <c r="E995" s="200" t="s">
        <v>1816</v>
      </c>
      <c r="F995" s="200" t="s">
        <v>1816</v>
      </c>
      <c r="G995" s="200" t="s">
        <v>1791</v>
      </c>
      <c r="H995" s="200">
        <v>50</v>
      </c>
      <c r="I995" s="200">
        <v>1</v>
      </c>
      <c r="J995" s="200">
        <v>54</v>
      </c>
      <c r="K995" s="200" t="s">
        <v>63</v>
      </c>
      <c r="L995" s="200" t="s">
        <v>32</v>
      </c>
      <c r="M995" s="199" t="s">
        <v>1418</v>
      </c>
      <c r="O995" s="237">
        <v>10</v>
      </c>
      <c r="P995" s="210" t="s">
        <v>147</v>
      </c>
      <c r="Q995" s="210"/>
      <c r="R995" s="226">
        <v>6.6438561897747253</v>
      </c>
      <c r="S995" s="226">
        <v>6.6438561897747253</v>
      </c>
      <c r="T995" s="226">
        <f t="shared" si="75"/>
        <v>0</v>
      </c>
      <c r="U995" s="199">
        <f t="shared" si="76"/>
        <v>0</v>
      </c>
      <c r="V995" s="199">
        <f t="shared" si="77"/>
        <v>0</v>
      </c>
      <c r="W995" s="199">
        <f t="shared" si="78"/>
        <v>0</v>
      </c>
      <c r="X995" s="199">
        <f t="shared" si="79"/>
        <v>0</v>
      </c>
    </row>
    <row r="996" spans="1:24" x14ac:dyDescent="0.25">
      <c r="A996" s="199">
        <v>250</v>
      </c>
      <c r="B996" s="200" t="s">
        <v>1417</v>
      </c>
      <c r="C996" s="200">
        <v>102</v>
      </c>
      <c r="D996" s="200">
        <v>3</v>
      </c>
      <c r="E996" s="200" t="s">
        <v>1816</v>
      </c>
      <c r="F996" s="200" t="s">
        <v>1816</v>
      </c>
      <c r="G996" s="200" t="s">
        <v>1791</v>
      </c>
      <c r="H996" s="200">
        <v>50</v>
      </c>
      <c r="I996" s="200">
        <v>1</v>
      </c>
      <c r="J996" s="200">
        <v>54</v>
      </c>
      <c r="K996" s="200" t="s">
        <v>63</v>
      </c>
      <c r="L996" s="200" t="s">
        <v>32</v>
      </c>
      <c r="M996" s="199" t="s">
        <v>1418</v>
      </c>
      <c r="O996" s="237">
        <v>1</v>
      </c>
      <c r="P996" s="210" t="s">
        <v>147</v>
      </c>
      <c r="Q996" s="210"/>
      <c r="R996" s="226">
        <v>6.6438561897747253</v>
      </c>
      <c r="S996" s="226">
        <v>6.6438561897747253</v>
      </c>
      <c r="T996" s="226">
        <f t="shared" si="75"/>
        <v>0</v>
      </c>
      <c r="U996" s="199">
        <f t="shared" si="76"/>
        <v>0</v>
      </c>
      <c r="V996" s="199">
        <f t="shared" si="77"/>
        <v>0</v>
      </c>
      <c r="W996" s="199">
        <f t="shared" si="78"/>
        <v>0</v>
      </c>
      <c r="X996" s="199">
        <f t="shared" si="79"/>
        <v>0</v>
      </c>
    </row>
    <row r="997" spans="1:24" x14ac:dyDescent="0.25">
      <c r="A997" s="199">
        <v>250</v>
      </c>
      <c r="B997" s="200" t="s">
        <v>1417</v>
      </c>
      <c r="C997" s="200">
        <v>102</v>
      </c>
      <c r="D997" s="200">
        <v>3</v>
      </c>
      <c r="E997" s="200" t="s">
        <v>1816</v>
      </c>
      <c r="F997" s="200" t="s">
        <v>1816</v>
      </c>
      <c r="G997" s="200" t="s">
        <v>1791</v>
      </c>
      <c r="H997" s="200">
        <v>50</v>
      </c>
      <c r="I997" s="200">
        <v>1</v>
      </c>
      <c r="J997" s="200">
        <v>54</v>
      </c>
      <c r="K997" s="200" t="s">
        <v>63</v>
      </c>
      <c r="L997" s="200" t="s">
        <v>32</v>
      </c>
      <c r="M997" s="199" t="s">
        <v>1418</v>
      </c>
      <c r="O997" s="237">
        <v>0.1</v>
      </c>
      <c r="P997" s="210" t="s">
        <v>147</v>
      </c>
      <c r="Q997" s="210"/>
      <c r="R997" s="226">
        <v>6.6438561897747253</v>
      </c>
      <c r="S997" s="226">
        <v>6.6438561897747253</v>
      </c>
      <c r="T997" s="226">
        <f t="shared" si="75"/>
        <v>0</v>
      </c>
      <c r="U997" s="199">
        <f t="shared" si="76"/>
        <v>0</v>
      </c>
      <c r="V997" s="199">
        <f t="shared" si="77"/>
        <v>0</v>
      </c>
      <c r="W997" s="199">
        <f t="shared" si="78"/>
        <v>0</v>
      </c>
      <c r="X997" s="199">
        <f t="shared" si="79"/>
        <v>0</v>
      </c>
    </row>
    <row r="998" spans="1:24" x14ac:dyDescent="0.25">
      <c r="A998" s="218">
        <v>250</v>
      </c>
      <c r="B998" s="219" t="s">
        <v>1417</v>
      </c>
      <c r="C998" s="219">
        <v>102</v>
      </c>
      <c r="D998" s="223">
        <v>3</v>
      </c>
      <c r="E998" s="223" t="s">
        <v>1816</v>
      </c>
      <c r="F998" s="223" t="s">
        <v>1816</v>
      </c>
      <c r="G998" s="220" t="s">
        <v>1791</v>
      </c>
      <c r="H998" s="221">
        <v>50</v>
      </c>
      <c r="I998" s="222">
        <v>1</v>
      </c>
      <c r="J998" s="222">
        <v>54</v>
      </c>
      <c r="K998" s="223" t="s">
        <v>63</v>
      </c>
      <c r="L998" s="223" t="s">
        <v>32</v>
      </c>
      <c r="M998" s="220" t="s">
        <v>1418</v>
      </c>
      <c r="O998" s="225">
        <v>100</v>
      </c>
      <c r="P998" s="211" t="s">
        <v>834</v>
      </c>
      <c r="Q998" s="211"/>
      <c r="R998" s="226">
        <v>6.6438561897747253</v>
      </c>
      <c r="S998" s="226">
        <v>6.6438561897747253</v>
      </c>
      <c r="T998" s="226">
        <f t="shared" si="75"/>
        <v>0</v>
      </c>
      <c r="U998" s="199">
        <f t="shared" si="76"/>
        <v>0</v>
      </c>
      <c r="V998" s="199">
        <f t="shared" si="77"/>
        <v>0</v>
      </c>
      <c r="W998" s="199">
        <f t="shared" si="78"/>
        <v>0</v>
      </c>
      <c r="X998" s="199">
        <f t="shared" si="79"/>
        <v>0</v>
      </c>
    </row>
    <row r="999" spans="1:24" x14ac:dyDescent="0.25">
      <c r="A999" s="199">
        <v>250</v>
      </c>
      <c r="B999" s="200" t="s">
        <v>1417</v>
      </c>
      <c r="C999" s="200">
        <v>102</v>
      </c>
      <c r="D999" s="200">
        <v>3</v>
      </c>
      <c r="E999" s="200" t="s">
        <v>1816</v>
      </c>
      <c r="F999" s="200" t="s">
        <v>1816</v>
      </c>
      <c r="G999" s="200" t="s">
        <v>1791</v>
      </c>
      <c r="H999" s="200">
        <v>50</v>
      </c>
      <c r="I999" s="200">
        <v>1</v>
      </c>
      <c r="J999" s="200">
        <v>54</v>
      </c>
      <c r="K999" s="200" t="s">
        <v>63</v>
      </c>
      <c r="L999" s="200" t="s">
        <v>32</v>
      </c>
      <c r="M999" s="199" t="s">
        <v>1418</v>
      </c>
      <c r="O999" s="237">
        <v>10</v>
      </c>
      <c r="P999" s="211" t="s">
        <v>834</v>
      </c>
      <c r="Q999" s="211"/>
      <c r="R999" s="226">
        <v>6.6438561897747253</v>
      </c>
      <c r="S999" s="226">
        <v>6.6438561897747253</v>
      </c>
      <c r="T999" s="226">
        <f t="shared" si="75"/>
        <v>0</v>
      </c>
      <c r="U999" s="199">
        <f t="shared" si="76"/>
        <v>0</v>
      </c>
      <c r="V999" s="199">
        <f t="shared" si="77"/>
        <v>0</v>
      </c>
      <c r="W999" s="199">
        <f t="shared" si="78"/>
        <v>0</v>
      </c>
      <c r="X999" s="199">
        <f t="shared" si="79"/>
        <v>0</v>
      </c>
    </row>
    <row r="1000" spans="1:24" x14ac:dyDescent="0.25">
      <c r="A1000" s="199">
        <v>250</v>
      </c>
      <c r="B1000" s="200" t="s">
        <v>1417</v>
      </c>
      <c r="C1000" s="200">
        <v>102</v>
      </c>
      <c r="D1000" s="200">
        <v>3</v>
      </c>
      <c r="E1000" s="200" t="s">
        <v>1816</v>
      </c>
      <c r="F1000" s="200" t="s">
        <v>1816</v>
      </c>
      <c r="G1000" s="200" t="s">
        <v>1791</v>
      </c>
      <c r="H1000" s="200">
        <v>50</v>
      </c>
      <c r="I1000" s="200">
        <v>1</v>
      </c>
      <c r="J1000" s="200">
        <v>54</v>
      </c>
      <c r="K1000" s="200" t="s">
        <v>63</v>
      </c>
      <c r="L1000" s="200" t="s">
        <v>32</v>
      </c>
      <c r="M1000" s="199" t="s">
        <v>1418</v>
      </c>
      <c r="O1000" s="237">
        <v>1</v>
      </c>
      <c r="P1000" s="211" t="s">
        <v>834</v>
      </c>
      <c r="Q1000" s="211"/>
      <c r="R1000" s="226">
        <v>6.6438561897747253</v>
      </c>
      <c r="S1000" s="226">
        <v>6.6438561897747253</v>
      </c>
      <c r="T1000" s="226">
        <f t="shared" si="75"/>
        <v>0</v>
      </c>
      <c r="U1000" s="199">
        <f t="shared" si="76"/>
        <v>0</v>
      </c>
      <c r="V1000" s="199">
        <f t="shared" si="77"/>
        <v>0</v>
      </c>
      <c r="W1000" s="199">
        <f t="shared" si="78"/>
        <v>0</v>
      </c>
      <c r="X1000" s="199">
        <f t="shared" si="79"/>
        <v>0</v>
      </c>
    </row>
    <row r="1001" spans="1:24" x14ac:dyDescent="0.25">
      <c r="A1001" s="199">
        <v>250</v>
      </c>
      <c r="B1001" s="200" t="s">
        <v>1417</v>
      </c>
      <c r="C1001" s="200">
        <v>102</v>
      </c>
      <c r="D1001" s="200">
        <v>3</v>
      </c>
      <c r="E1001" s="200" t="s">
        <v>1816</v>
      </c>
      <c r="F1001" s="200" t="s">
        <v>1816</v>
      </c>
      <c r="G1001" s="200" t="s">
        <v>1791</v>
      </c>
      <c r="H1001" s="200">
        <v>50</v>
      </c>
      <c r="I1001" s="200">
        <v>1</v>
      </c>
      <c r="J1001" s="200">
        <v>54</v>
      </c>
      <c r="K1001" s="200" t="s">
        <v>63</v>
      </c>
      <c r="L1001" s="200" t="s">
        <v>32</v>
      </c>
      <c r="M1001" s="199" t="s">
        <v>1418</v>
      </c>
      <c r="O1001" s="237">
        <v>0.1</v>
      </c>
      <c r="P1001" s="211" t="s">
        <v>834</v>
      </c>
      <c r="Q1001" s="211"/>
      <c r="R1001" s="226">
        <v>6.6438561897747253</v>
      </c>
      <c r="S1001" s="226">
        <v>6.6438561897747253</v>
      </c>
      <c r="T1001" s="226">
        <f t="shared" si="75"/>
        <v>0</v>
      </c>
      <c r="U1001" s="199">
        <f t="shared" si="76"/>
        <v>0</v>
      </c>
      <c r="V1001" s="199">
        <f t="shared" si="77"/>
        <v>0</v>
      </c>
      <c r="W1001" s="199">
        <f t="shared" si="78"/>
        <v>0</v>
      </c>
      <c r="X1001" s="199">
        <f t="shared" si="79"/>
        <v>0</v>
      </c>
    </row>
    <row r="1002" spans="1:24" x14ac:dyDescent="0.25">
      <c r="A1002" s="218">
        <v>250</v>
      </c>
      <c r="B1002" s="219" t="s">
        <v>1417</v>
      </c>
      <c r="C1002" s="219">
        <v>102</v>
      </c>
      <c r="D1002" s="223">
        <v>3</v>
      </c>
      <c r="E1002" s="223" t="s">
        <v>1816</v>
      </c>
      <c r="F1002" s="223" t="s">
        <v>1816</v>
      </c>
      <c r="G1002" s="220" t="s">
        <v>1791</v>
      </c>
      <c r="H1002" s="221">
        <v>50</v>
      </c>
      <c r="I1002" s="222">
        <v>1</v>
      </c>
      <c r="J1002" s="222">
        <v>54</v>
      </c>
      <c r="K1002" s="223" t="s">
        <v>63</v>
      </c>
      <c r="L1002" s="223" t="s">
        <v>32</v>
      </c>
      <c r="M1002" s="220" t="s">
        <v>1418</v>
      </c>
      <c r="O1002" s="225">
        <v>100</v>
      </c>
      <c r="P1002" s="238" t="s">
        <v>307</v>
      </c>
      <c r="Q1002" s="238"/>
      <c r="R1002" s="226">
        <v>6.6438561897747253</v>
      </c>
      <c r="S1002" s="226">
        <v>6.6438561897747253</v>
      </c>
      <c r="T1002" s="226">
        <f t="shared" si="75"/>
        <v>0</v>
      </c>
      <c r="U1002" s="199">
        <f t="shared" si="76"/>
        <v>0</v>
      </c>
      <c r="V1002" s="199">
        <f t="shared" si="77"/>
        <v>0</v>
      </c>
      <c r="W1002" s="199">
        <f t="shared" si="78"/>
        <v>0</v>
      </c>
      <c r="X1002" s="199">
        <f t="shared" si="79"/>
        <v>0</v>
      </c>
    </row>
    <row r="1003" spans="1:24" x14ac:dyDescent="0.25">
      <c r="A1003" s="199">
        <v>250</v>
      </c>
      <c r="B1003" s="200" t="s">
        <v>1417</v>
      </c>
      <c r="C1003" s="200">
        <v>102</v>
      </c>
      <c r="D1003" s="200">
        <v>3</v>
      </c>
      <c r="E1003" s="200" t="s">
        <v>1816</v>
      </c>
      <c r="F1003" s="200" t="s">
        <v>1816</v>
      </c>
      <c r="G1003" s="200" t="s">
        <v>1791</v>
      </c>
      <c r="H1003" s="200">
        <v>50</v>
      </c>
      <c r="I1003" s="200">
        <v>1</v>
      </c>
      <c r="J1003" s="200">
        <v>54</v>
      </c>
      <c r="K1003" s="200" t="s">
        <v>63</v>
      </c>
      <c r="L1003" s="200" t="s">
        <v>32</v>
      </c>
      <c r="M1003" s="199" t="s">
        <v>1418</v>
      </c>
      <c r="O1003" s="237">
        <v>10</v>
      </c>
      <c r="P1003" s="238" t="s">
        <v>307</v>
      </c>
      <c r="Q1003" s="238"/>
      <c r="R1003" s="226">
        <v>6.6438561897747253</v>
      </c>
      <c r="S1003" s="226">
        <v>9.1847498452911882</v>
      </c>
      <c r="T1003" s="226">
        <f t="shared" si="75"/>
        <v>-2.540893655516463</v>
      </c>
      <c r="U1003" s="199">
        <f t="shared" si="76"/>
        <v>0</v>
      </c>
      <c r="V1003" s="199">
        <f t="shared" si="77"/>
        <v>0</v>
      </c>
      <c r="W1003" s="199">
        <f t="shared" si="78"/>
        <v>0</v>
      </c>
      <c r="X1003" s="199">
        <f t="shared" si="79"/>
        <v>0</v>
      </c>
    </row>
    <row r="1004" spans="1:24" x14ac:dyDescent="0.25">
      <c r="A1004" s="199">
        <v>250</v>
      </c>
      <c r="B1004" s="200" t="s">
        <v>1417</v>
      </c>
      <c r="C1004" s="200">
        <v>102</v>
      </c>
      <c r="D1004" s="200">
        <v>3</v>
      </c>
      <c r="E1004" s="200" t="s">
        <v>1816</v>
      </c>
      <c r="F1004" s="200" t="s">
        <v>1816</v>
      </c>
      <c r="G1004" s="200" t="s">
        <v>1791</v>
      </c>
      <c r="H1004" s="200">
        <v>50</v>
      </c>
      <c r="I1004" s="200">
        <v>1</v>
      </c>
      <c r="J1004" s="200">
        <v>54</v>
      </c>
      <c r="K1004" s="200" t="s">
        <v>63</v>
      </c>
      <c r="L1004" s="200" t="s">
        <v>32</v>
      </c>
      <c r="M1004" s="199" t="s">
        <v>1418</v>
      </c>
      <c r="O1004" s="237">
        <v>1</v>
      </c>
      <c r="P1004" s="238" t="s">
        <v>307</v>
      </c>
      <c r="Q1004" s="238"/>
      <c r="R1004" s="226">
        <v>6.6438561897747253</v>
      </c>
      <c r="S1004" s="226">
        <v>6.6438561897747253</v>
      </c>
      <c r="T1004" s="226">
        <f t="shared" si="75"/>
        <v>0</v>
      </c>
      <c r="U1004" s="199">
        <f t="shared" si="76"/>
        <v>0</v>
      </c>
      <c r="V1004" s="199">
        <f t="shared" si="77"/>
        <v>0</v>
      </c>
      <c r="W1004" s="199">
        <f t="shared" si="78"/>
        <v>0</v>
      </c>
      <c r="X1004" s="199">
        <f t="shared" si="79"/>
        <v>0</v>
      </c>
    </row>
    <row r="1005" spans="1:24" x14ac:dyDescent="0.25">
      <c r="A1005" s="199">
        <v>250</v>
      </c>
      <c r="B1005" s="200" t="s">
        <v>1417</v>
      </c>
      <c r="C1005" s="200">
        <v>102</v>
      </c>
      <c r="D1005" s="200">
        <v>3</v>
      </c>
      <c r="E1005" s="200" t="s">
        <v>1816</v>
      </c>
      <c r="F1005" s="200" t="s">
        <v>1816</v>
      </c>
      <c r="G1005" s="200" t="s">
        <v>1791</v>
      </c>
      <c r="H1005" s="200">
        <v>50</v>
      </c>
      <c r="I1005" s="200">
        <v>1</v>
      </c>
      <c r="J1005" s="200">
        <v>54</v>
      </c>
      <c r="K1005" s="200" t="s">
        <v>63</v>
      </c>
      <c r="L1005" s="200" t="s">
        <v>32</v>
      </c>
      <c r="M1005" s="199" t="s">
        <v>1418</v>
      </c>
      <c r="O1005" s="237">
        <v>0.5</v>
      </c>
      <c r="P1005" s="238" t="s">
        <v>307</v>
      </c>
      <c r="Q1005" s="238"/>
      <c r="R1005" s="226">
        <v>6.6438561897747253</v>
      </c>
      <c r="S1005" s="226">
        <v>6.6438561897747253</v>
      </c>
      <c r="T1005" s="226">
        <f t="shared" si="75"/>
        <v>0</v>
      </c>
      <c r="U1005" s="199">
        <f t="shared" si="76"/>
        <v>0</v>
      </c>
      <c r="V1005" s="199">
        <f t="shared" si="77"/>
        <v>0</v>
      </c>
      <c r="W1005" s="199">
        <f t="shared" si="78"/>
        <v>0</v>
      </c>
      <c r="X1005" s="199">
        <f t="shared" si="79"/>
        <v>0</v>
      </c>
    </row>
    <row r="1006" spans="1:24" x14ac:dyDescent="0.25">
      <c r="A1006" s="199">
        <v>250</v>
      </c>
      <c r="B1006" s="200" t="s">
        <v>1417</v>
      </c>
      <c r="C1006" s="200">
        <v>102</v>
      </c>
      <c r="D1006" s="200">
        <v>3</v>
      </c>
      <c r="E1006" s="200" t="s">
        <v>1816</v>
      </c>
      <c r="F1006" s="200" t="s">
        <v>1816</v>
      </c>
      <c r="G1006" s="200" t="s">
        <v>1791</v>
      </c>
      <c r="H1006" s="200">
        <v>50</v>
      </c>
      <c r="I1006" s="200">
        <v>1</v>
      </c>
      <c r="J1006" s="200">
        <v>54</v>
      </c>
      <c r="K1006" s="200" t="s">
        <v>63</v>
      </c>
      <c r="L1006" s="200" t="s">
        <v>32</v>
      </c>
      <c r="M1006" s="199" t="s">
        <v>1418</v>
      </c>
      <c r="O1006" s="237">
        <v>0.1</v>
      </c>
      <c r="P1006" s="238" t="s">
        <v>307</v>
      </c>
      <c r="Q1006" s="238"/>
      <c r="R1006" s="226">
        <v>6.6438561897747253</v>
      </c>
      <c r="S1006" s="226">
        <v>6.6438561897747253</v>
      </c>
      <c r="T1006" s="226">
        <f t="shared" si="75"/>
        <v>0</v>
      </c>
      <c r="U1006" s="199">
        <f t="shared" si="76"/>
        <v>0</v>
      </c>
      <c r="V1006" s="199">
        <f t="shared" si="77"/>
        <v>0</v>
      </c>
      <c r="W1006" s="199">
        <f t="shared" si="78"/>
        <v>0</v>
      </c>
      <c r="X1006" s="199">
        <f t="shared" si="79"/>
        <v>0</v>
      </c>
    </row>
    <row r="1007" spans="1:24" x14ac:dyDescent="0.25">
      <c r="A1007" s="199">
        <v>250</v>
      </c>
      <c r="B1007" s="200" t="s">
        <v>1417</v>
      </c>
      <c r="C1007" s="200">
        <v>102</v>
      </c>
      <c r="D1007" s="200">
        <v>3</v>
      </c>
      <c r="E1007" s="200" t="s">
        <v>1816</v>
      </c>
      <c r="F1007" s="200" t="s">
        <v>1816</v>
      </c>
      <c r="G1007" s="200" t="s">
        <v>1791</v>
      </c>
      <c r="H1007" s="200">
        <v>50</v>
      </c>
      <c r="I1007" s="200">
        <v>1</v>
      </c>
      <c r="J1007" s="200">
        <v>54</v>
      </c>
      <c r="K1007" s="200" t="s">
        <v>63</v>
      </c>
      <c r="L1007" s="200" t="s">
        <v>32</v>
      </c>
      <c r="M1007" s="199" t="s">
        <v>1418</v>
      </c>
      <c r="O1007" s="237">
        <v>50</v>
      </c>
      <c r="P1007" s="238" t="s">
        <v>307</v>
      </c>
      <c r="Q1007" s="238"/>
      <c r="R1007" s="226">
        <v>8.8251031618660019</v>
      </c>
      <c r="S1007" s="226">
        <v>6.6438561897747253</v>
      </c>
      <c r="T1007" s="226">
        <f t="shared" si="75"/>
        <v>2.1812469720912766</v>
      </c>
      <c r="U1007" s="199">
        <f t="shared" si="76"/>
        <v>0</v>
      </c>
      <c r="V1007" s="199">
        <f t="shared" si="77"/>
        <v>0</v>
      </c>
      <c r="W1007" s="199">
        <f t="shared" si="78"/>
        <v>0</v>
      </c>
      <c r="X1007" s="199">
        <f t="shared" si="79"/>
        <v>0</v>
      </c>
    </row>
    <row r="1008" spans="1:24" x14ac:dyDescent="0.25">
      <c r="A1008" s="218">
        <v>250</v>
      </c>
      <c r="B1008" s="219" t="s">
        <v>1417</v>
      </c>
      <c r="C1008" s="219">
        <v>102</v>
      </c>
      <c r="D1008" s="223">
        <v>3</v>
      </c>
      <c r="E1008" s="223" t="s">
        <v>1816</v>
      </c>
      <c r="F1008" s="223" t="s">
        <v>1816</v>
      </c>
      <c r="G1008" s="220" t="s">
        <v>1791</v>
      </c>
      <c r="H1008" s="221">
        <v>50</v>
      </c>
      <c r="I1008" s="222">
        <v>1</v>
      </c>
      <c r="J1008" s="222">
        <v>54</v>
      </c>
      <c r="K1008" s="223" t="s">
        <v>63</v>
      </c>
      <c r="L1008" s="223" t="s">
        <v>32</v>
      </c>
      <c r="M1008" s="220" t="s">
        <v>1418</v>
      </c>
      <c r="O1008" s="225">
        <v>100</v>
      </c>
      <c r="P1008" s="238" t="s">
        <v>4</v>
      </c>
      <c r="Q1008" s="238"/>
      <c r="R1008" s="226">
        <v>6.6438561897747253</v>
      </c>
      <c r="S1008" s="226">
        <v>6.6438561897747253</v>
      </c>
      <c r="T1008" s="226">
        <f t="shared" si="75"/>
        <v>0</v>
      </c>
      <c r="U1008" s="199">
        <f t="shared" si="76"/>
        <v>0</v>
      </c>
      <c r="V1008" s="199">
        <f t="shared" si="77"/>
        <v>0</v>
      </c>
      <c r="W1008" s="199">
        <f t="shared" si="78"/>
        <v>0</v>
      </c>
      <c r="X1008" s="199">
        <f t="shared" si="79"/>
        <v>0</v>
      </c>
    </row>
    <row r="1009" spans="1:24" x14ac:dyDescent="0.25">
      <c r="A1009" s="199">
        <v>250</v>
      </c>
      <c r="B1009" s="200" t="s">
        <v>1417</v>
      </c>
      <c r="C1009" s="200">
        <v>102</v>
      </c>
      <c r="D1009" s="200">
        <v>3</v>
      </c>
      <c r="E1009" s="200" t="s">
        <v>1816</v>
      </c>
      <c r="F1009" s="200" t="s">
        <v>1816</v>
      </c>
      <c r="G1009" s="200" t="s">
        <v>1791</v>
      </c>
      <c r="H1009" s="200">
        <v>50</v>
      </c>
      <c r="I1009" s="200">
        <v>1</v>
      </c>
      <c r="J1009" s="200">
        <v>54</v>
      </c>
      <c r="K1009" s="200" t="s">
        <v>63</v>
      </c>
      <c r="L1009" s="200" t="s">
        <v>32</v>
      </c>
      <c r="M1009" s="199" t="s">
        <v>1418</v>
      </c>
      <c r="O1009" s="237">
        <v>50</v>
      </c>
      <c r="P1009" s="238" t="s">
        <v>4</v>
      </c>
      <c r="Q1009" s="238"/>
      <c r="R1009" s="226">
        <v>6.6438561897747253</v>
      </c>
      <c r="S1009" s="226">
        <v>6.6438561897747253</v>
      </c>
      <c r="T1009" s="226">
        <f t="shared" si="75"/>
        <v>0</v>
      </c>
      <c r="U1009" s="199">
        <f t="shared" si="76"/>
        <v>0</v>
      </c>
      <c r="V1009" s="199">
        <f t="shared" si="77"/>
        <v>0</v>
      </c>
      <c r="W1009" s="199">
        <f t="shared" si="78"/>
        <v>0</v>
      </c>
      <c r="X1009" s="199">
        <f t="shared" si="79"/>
        <v>0</v>
      </c>
    </row>
    <row r="1010" spans="1:24" x14ac:dyDescent="0.25">
      <c r="A1010" s="199">
        <v>250</v>
      </c>
      <c r="B1010" s="200" t="s">
        <v>1417</v>
      </c>
      <c r="C1010" s="200">
        <v>102</v>
      </c>
      <c r="D1010" s="200">
        <v>3</v>
      </c>
      <c r="E1010" s="200" t="s">
        <v>1816</v>
      </c>
      <c r="F1010" s="200" t="s">
        <v>1816</v>
      </c>
      <c r="G1010" s="200" t="s">
        <v>1791</v>
      </c>
      <c r="H1010" s="200">
        <v>50</v>
      </c>
      <c r="I1010" s="200">
        <v>1</v>
      </c>
      <c r="J1010" s="200">
        <v>54</v>
      </c>
      <c r="K1010" s="200" t="s">
        <v>63</v>
      </c>
      <c r="L1010" s="200" t="s">
        <v>32</v>
      </c>
      <c r="M1010" s="199" t="s">
        <v>1418</v>
      </c>
      <c r="O1010" s="237">
        <v>10</v>
      </c>
      <c r="P1010" s="238" t="s">
        <v>4</v>
      </c>
      <c r="Q1010" s="238"/>
      <c r="R1010" s="226">
        <v>6.6438561897747253</v>
      </c>
      <c r="S1010" s="226">
        <v>6.6438561897747253</v>
      </c>
      <c r="T1010" s="226">
        <f t="shared" si="75"/>
        <v>0</v>
      </c>
      <c r="U1010" s="199">
        <f t="shared" si="76"/>
        <v>0</v>
      </c>
      <c r="V1010" s="199">
        <f t="shared" si="77"/>
        <v>0</v>
      </c>
      <c r="W1010" s="199">
        <f t="shared" si="78"/>
        <v>0</v>
      </c>
      <c r="X1010" s="199">
        <f t="shared" si="79"/>
        <v>0</v>
      </c>
    </row>
    <row r="1011" spans="1:24" x14ac:dyDescent="0.25">
      <c r="A1011" s="199">
        <v>250</v>
      </c>
      <c r="B1011" s="200" t="s">
        <v>1417</v>
      </c>
      <c r="C1011" s="200">
        <v>102</v>
      </c>
      <c r="D1011" s="200">
        <v>3</v>
      </c>
      <c r="E1011" s="200" t="s">
        <v>1816</v>
      </c>
      <c r="F1011" s="200" t="s">
        <v>1816</v>
      </c>
      <c r="G1011" s="200" t="s">
        <v>1791</v>
      </c>
      <c r="H1011" s="200">
        <v>50</v>
      </c>
      <c r="I1011" s="200">
        <v>1</v>
      </c>
      <c r="J1011" s="200">
        <v>54</v>
      </c>
      <c r="K1011" s="200" t="s">
        <v>63</v>
      </c>
      <c r="L1011" s="200" t="s">
        <v>32</v>
      </c>
      <c r="M1011" s="199" t="s">
        <v>1418</v>
      </c>
      <c r="O1011" s="237">
        <v>1</v>
      </c>
      <c r="P1011" s="238" t="s">
        <v>4</v>
      </c>
      <c r="Q1011" s="238"/>
      <c r="R1011" s="226">
        <v>6.6438561897747253</v>
      </c>
      <c r="S1011" s="226">
        <v>6.6438561897747253</v>
      </c>
      <c r="T1011" s="226">
        <f t="shared" si="75"/>
        <v>0</v>
      </c>
      <c r="U1011" s="199">
        <f t="shared" si="76"/>
        <v>0</v>
      </c>
      <c r="V1011" s="199">
        <f t="shared" si="77"/>
        <v>0</v>
      </c>
      <c r="W1011" s="199">
        <f t="shared" si="78"/>
        <v>0</v>
      </c>
      <c r="X1011" s="199">
        <f t="shared" si="79"/>
        <v>0</v>
      </c>
    </row>
    <row r="1012" spans="1:24" x14ac:dyDescent="0.25">
      <c r="A1012" s="199">
        <v>250</v>
      </c>
      <c r="B1012" s="200" t="s">
        <v>1417</v>
      </c>
      <c r="C1012" s="200">
        <v>102</v>
      </c>
      <c r="D1012" s="200">
        <v>3</v>
      </c>
      <c r="E1012" s="200" t="s">
        <v>1816</v>
      </c>
      <c r="F1012" s="200" t="s">
        <v>1816</v>
      </c>
      <c r="G1012" s="200" t="s">
        <v>1791</v>
      </c>
      <c r="H1012" s="200">
        <v>50</v>
      </c>
      <c r="I1012" s="200">
        <v>1</v>
      </c>
      <c r="J1012" s="200">
        <v>54</v>
      </c>
      <c r="K1012" s="200" t="s">
        <v>63</v>
      </c>
      <c r="L1012" s="200" t="s">
        <v>32</v>
      </c>
      <c r="M1012" s="199" t="s">
        <v>1418</v>
      </c>
      <c r="O1012" s="237">
        <v>0.5</v>
      </c>
      <c r="P1012" s="238" t="s">
        <v>4</v>
      </c>
      <c r="Q1012" s="238"/>
      <c r="R1012" s="226">
        <v>6.6438561897747253</v>
      </c>
      <c r="S1012" s="226">
        <v>6.6438561897747253</v>
      </c>
      <c r="T1012" s="226">
        <f t="shared" si="75"/>
        <v>0</v>
      </c>
      <c r="U1012" s="199">
        <f t="shared" si="76"/>
        <v>0</v>
      </c>
      <c r="V1012" s="199">
        <f t="shared" si="77"/>
        <v>0</v>
      </c>
      <c r="W1012" s="199">
        <f t="shared" si="78"/>
        <v>0</v>
      </c>
      <c r="X1012" s="199">
        <f t="shared" si="79"/>
        <v>0</v>
      </c>
    </row>
    <row r="1013" spans="1:24" x14ac:dyDescent="0.25">
      <c r="A1013" s="199">
        <v>250</v>
      </c>
      <c r="B1013" s="200" t="s">
        <v>1417</v>
      </c>
      <c r="C1013" s="200">
        <v>102</v>
      </c>
      <c r="D1013" s="200">
        <v>3</v>
      </c>
      <c r="E1013" s="200" t="s">
        <v>1816</v>
      </c>
      <c r="F1013" s="200" t="s">
        <v>1816</v>
      </c>
      <c r="G1013" s="200" t="s">
        <v>1791</v>
      </c>
      <c r="H1013" s="200">
        <v>50</v>
      </c>
      <c r="I1013" s="200">
        <v>1</v>
      </c>
      <c r="J1013" s="200">
        <v>54</v>
      </c>
      <c r="K1013" s="200" t="s">
        <v>63</v>
      </c>
      <c r="L1013" s="200" t="s">
        <v>32</v>
      </c>
      <c r="M1013" s="199" t="s">
        <v>1418</v>
      </c>
      <c r="O1013" s="237">
        <v>0.1</v>
      </c>
      <c r="P1013" s="238" t="s">
        <v>4</v>
      </c>
      <c r="Q1013" s="238"/>
      <c r="R1013" s="226">
        <v>6.6438561897747253</v>
      </c>
      <c r="S1013" s="226">
        <v>6.6438561897747253</v>
      </c>
      <c r="T1013" s="226">
        <f t="shared" si="75"/>
        <v>0</v>
      </c>
      <c r="U1013" s="199">
        <f t="shared" si="76"/>
        <v>0</v>
      </c>
      <c r="V1013" s="199">
        <f t="shared" si="77"/>
        <v>0</v>
      </c>
      <c r="W1013" s="199">
        <f t="shared" si="78"/>
        <v>0</v>
      </c>
      <c r="X1013" s="199">
        <f t="shared" si="79"/>
        <v>0</v>
      </c>
    </row>
    <row r="1014" spans="1:24" x14ac:dyDescent="0.25">
      <c r="A1014" s="218">
        <v>255</v>
      </c>
      <c r="B1014" s="219" t="s">
        <v>1066</v>
      </c>
      <c r="C1014" s="219">
        <v>104</v>
      </c>
      <c r="D1014" s="223">
        <v>3</v>
      </c>
      <c r="E1014" s="223" t="s">
        <v>1816</v>
      </c>
      <c r="F1014" s="223" t="s">
        <v>1816</v>
      </c>
      <c r="G1014" s="220" t="s">
        <v>1793</v>
      </c>
      <c r="H1014" s="221">
        <v>52</v>
      </c>
      <c r="I1014" s="222">
        <v>1</v>
      </c>
      <c r="J1014" s="222">
        <v>56</v>
      </c>
      <c r="K1014" s="223" t="s">
        <v>63</v>
      </c>
      <c r="L1014" s="223" t="s">
        <v>32</v>
      </c>
      <c r="M1014" s="220" t="s">
        <v>1351</v>
      </c>
      <c r="O1014" s="225">
        <v>100</v>
      </c>
      <c r="P1014" s="204" t="s">
        <v>0</v>
      </c>
      <c r="Q1014" s="204"/>
      <c r="R1014" s="226">
        <v>6.6438561897747253</v>
      </c>
      <c r="S1014" s="226">
        <v>6.6438561897747253</v>
      </c>
      <c r="T1014" s="226">
        <f t="shared" si="75"/>
        <v>0</v>
      </c>
      <c r="U1014" s="199">
        <f t="shared" si="76"/>
        <v>0</v>
      </c>
      <c r="V1014" s="199">
        <f t="shared" si="77"/>
        <v>0</v>
      </c>
      <c r="W1014" s="199">
        <f t="shared" si="78"/>
        <v>0</v>
      </c>
      <c r="X1014" s="199">
        <f t="shared" si="79"/>
        <v>0</v>
      </c>
    </row>
    <row r="1015" spans="1:24" x14ac:dyDescent="0.25">
      <c r="A1015" s="199">
        <v>255</v>
      </c>
      <c r="B1015" s="200" t="s">
        <v>1066</v>
      </c>
      <c r="C1015" s="200">
        <v>104</v>
      </c>
      <c r="D1015" s="200">
        <v>3</v>
      </c>
      <c r="E1015" s="200" t="s">
        <v>1816</v>
      </c>
      <c r="F1015" s="200" t="s">
        <v>1816</v>
      </c>
      <c r="G1015" s="200" t="s">
        <v>1793</v>
      </c>
      <c r="H1015" s="200">
        <v>52</v>
      </c>
      <c r="I1015" s="200">
        <v>1</v>
      </c>
      <c r="J1015" s="200">
        <v>56</v>
      </c>
      <c r="K1015" s="200" t="s">
        <v>63</v>
      </c>
      <c r="L1015" s="200" t="s">
        <v>32</v>
      </c>
      <c r="M1015" s="199" t="s">
        <v>1351</v>
      </c>
      <c r="O1015" s="237">
        <v>50</v>
      </c>
      <c r="P1015" s="204" t="s">
        <v>0</v>
      </c>
      <c r="Q1015" s="204"/>
      <c r="R1015" s="226">
        <v>6.6438561897747253</v>
      </c>
      <c r="S1015" s="226">
        <v>6.6438561897747253</v>
      </c>
      <c r="T1015" s="226">
        <f t="shared" si="75"/>
        <v>0</v>
      </c>
      <c r="U1015" s="199">
        <f t="shared" si="76"/>
        <v>0</v>
      </c>
      <c r="V1015" s="199">
        <f t="shared" si="77"/>
        <v>0</v>
      </c>
      <c r="W1015" s="199">
        <f t="shared" si="78"/>
        <v>0</v>
      </c>
      <c r="X1015" s="199">
        <f t="shared" si="79"/>
        <v>0</v>
      </c>
    </row>
    <row r="1016" spans="1:24" x14ac:dyDescent="0.25">
      <c r="A1016" s="199">
        <v>255</v>
      </c>
      <c r="B1016" s="200" t="s">
        <v>1066</v>
      </c>
      <c r="C1016" s="200">
        <v>104</v>
      </c>
      <c r="D1016" s="200">
        <v>3</v>
      </c>
      <c r="E1016" s="200" t="s">
        <v>1816</v>
      </c>
      <c r="F1016" s="200" t="s">
        <v>1816</v>
      </c>
      <c r="G1016" s="200" t="s">
        <v>1793</v>
      </c>
      <c r="H1016" s="200">
        <v>52</v>
      </c>
      <c r="I1016" s="200">
        <v>1</v>
      </c>
      <c r="J1016" s="200">
        <v>56</v>
      </c>
      <c r="K1016" s="200" t="s">
        <v>63</v>
      </c>
      <c r="L1016" s="200" t="s">
        <v>32</v>
      </c>
      <c r="M1016" s="199" t="s">
        <v>1351</v>
      </c>
      <c r="O1016" s="237">
        <v>10</v>
      </c>
      <c r="P1016" s="204" t="s">
        <v>0</v>
      </c>
      <c r="Q1016" s="204"/>
      <c r="R1016" s="226">
        <v>6.6438561897747253</v>
      </c>
      <c r="S1016" s="226">
        <v>6.6438561897747253</v>
      </c>
      <c r="T1016" s="226">
        <f t="shared" si="75"/>
        <v>0</v>
      </c>
      <c r="U1016" s="199">
        <f t="shared" si="76"/>
        <v>0</v>
      </c>
      <c r="V1016" s="199">
        <f t="shared" si="77"/>
        <v>0</v>
      </c>
      <c r="W1016" s="199">
        <f t="shared" si="78"/>
        <v>0</v>
      </c>
      <c r="X1016" s="199">
        <f t="shared" si="79"/>
        <v>0</v>
      </c>
    </row>
    <row r="1017" spans="1:24" x14ac:dyDescent="0.25">
      <c r="A1017" s="199">
        <v>255</v>
      </c>
      <c r="B1017" s="200" t="s">
        <v>1066</v>
      </c>
      <c r="C1017" s="200">
        <v>104</v>
      </c>
      <c r="D1017" s="200">
        <v>3</v>
      </c>
      <c r="E1017" s="200" t="s">
        <v>1816</v>
      </c>
      <c r="F1017" s="200" t="s">
        <v>1816</v>
      </c>
      <c r="G1017" s="200" t="s">
        <v>1793</v>
      </c>
      <c r="H1017" s="200">
        <v>52</v>
      </c>
      <c r="I1017" s="200">
        <v>1</v>
      </c>
      <c r="J1017" s="200">
        <v>56</v>
      </c>
      <c r="K1017" s="200" t="s">
        <v>63</v>
      </c>
      <c r="L1017" s="200" t="s">
        <v>32</v>
      </c>
      <c r="M1017" s="199" t="s">
        <v>1351</v>
      </c>
      <c r="O1017" s="237">
        <v>1</v>
      </c>
      <c r="P1017" s="204" t="s">
        <v>0</v>
      </c>
      <c r="Q1017" s="204"/>
      <c r="R1017" s="226">
        <v>6.6438561897747253</v>
      </c>
      <c r="S1017" s="226">
        <v>6.6438561897747253</v>
      </c>
      <c r="T1017" s="226">
        <f t="shared" si="75"/>
        <v>0</v>
      </c>
      <c r="U1017" s="199">
        <f t="shared" si="76"/>
        <v>0</v>
      </c>
      <c r="V1017" s="199">
        <f t="shared" si="77"/>
        <v>0</v>
      </c>
      <c r="W1017" s="199">
        <f t="shared" si="78"/>
        <v>0</v>
      </c>
      <c r="X1017" s="199">
        <f t="shared" si="79"/>
        <v>0</v>
      </c>
    </row>
    <row r="1018" spans="1:24" x14ac:dyDescent="0.25">
      <c r="A1018" s="199">
        <v>255</v>
      </c>
      <c r="B1018" s="200" t="s">
        <v>1066</v>
      </c>
      <c r="C1018" s="200">
        <v>104</v>
      </c>
      <c r="D1018" s="200">
        <v>3</v>
      </c>
      <c r="E1018" s="200" t="s">
        <v>1816</v>
      </c>
      <c r="F1018" s="200" t="s">
        <v>1816</v>
      </c>
      <c r="G1018" s="200" t="s">
        <v>1793</v>
      </c>
      <c r="H1018" s="200">
        <v>52</v>
      </c>
      <c r="I1018" s="200">
        <v>1</v>
      </c>
      <c r="J1018" s="200">
        <v>56</v>
      </c>
      <c r="K1018" s="200" t="s">
        <v>63</v>
      </c>
      <c r="L1018" s="200" t="s">
        <v>32</v>
      </c>
      <c r="M1018" s="199" t="s">
        <v>1351</v>
      </c>
      <c r="O1018" s="237">
        <v>0.5</v>
      </c>
      <c r="P1018" s="204" t="s">
        <v>0</v>
      </c>
      <c r="Q1018" s="204"/>
      <c r="R1018" s="226">
        <v>6.6438561897747253</v>
      </c>
      <c r="S1018" s="226">
        <v>6.6438561897747253</v>
      </c>
      <c r="T1018" s="226">
        <f t="shared" si="75"/>
        <v>0</v>
      </c>
      <c r="U1018" s="199">
        <f t="shared" si="76"/>
        <v>0</v>
      </c>
      <c r="V1018" s="199">
        <f t="shared" si="77"/>
        <v>0</v>
      </c>
      <c r="W1018" s="199">
        <f t="shared" si="78"/>
        <v>0</v>
      </c>
      <c r="X1018" s="199">
        <f t="shared" si="79"/>
        <v>0</v>
      </c>
    </row>
    <row r="1019" spans="1:24" x14ac:dyDescent="0.25">
      <c r="A1019" s="199">
        <v>255</v>
      </c>
      <c r="B1019" s="200" t="s">
        <v>1066</v>
      </c>
      <c r="C1019" s="200">
        <v>104</v>
      </c>
      <c r="D1019" s="200">
        <v>3</v>
      </c>
      <c r="E1019" s="200" t="s">
        <v>1816</v>
      </c>
      <c r="F1019" s="200" t="s">
        <v>1816</v>
      </c>
      <c r="G1019" s="200" t="s">
        <v>1793</v>
      </c>
      <c r="H1019" s="200">
        <v>52</v>
      </c>
      <c r="I1019" s="200">
        <v>1</v>
      </c>
      <c r="J1019" s="200">
        <v>56</v>
      </c>
      <c r="K1019" s="200" t="s">
        <v>63</v>
      </c>
      <c r="L1019" s="200" t="s">
        <v>32</v>
      </c>
      <c r="M1019" s="199" t="s">
        <v>1351</v>
      </c>
      <c r="O1019" s="237">
        <v>0.1</v>
      </c>
      <c r="P1019" s="204" t="s">
        <v>0</v>
      </c>
      <c r="Q1019" s="204"/>
      <c r="R1019" s="226">
        <v>6.6438561897747253</v>
      </c>
      <c r="S1019" s="226">
        <v>6.6438561897747253</v>
      </c>
      <c r="T1019" s="226">
        <f t="shared" si="75"/>
        <v>0</v>
      </c>
      <c r="U1019" s="199">
        <f t="shared" si="76"/>
        <v>0</v>
      </c>
      <c r="V1019" s="199">
        <f t="shared" si="77"/>
        <v>0</v>
      </c>
      <c r="W1019" s="199">
        <f t="shared" si="78"/>
        <v>0</v>
      </c>
      <c r="X1019" s="199">
        <f t="shared" si="79"/>
        <v>0</v>
      </c>
    </row>
    <row r="1020" spans="1:24" x14ac:dyDescent="0.25">
      <c r="A1020" s="218">
        <v>255</v>
      </c>
      <c r="B1020" s="219" t="s">
        <v>1066</v>
      </c>
      <c r="C1020" s="219">
        <v>104</v>
      </c>
      <c r="D1020" s="223">
        <v>3</v>
      </c>
      <c r="E1020" s="223" t="s">
        <v>1816</v>
      </c>
      <c r="F1020" s="223" t="s">
        <v>1816</v>
      </c>
      <c r="G1020" s="220" t="s">
        <v>1793</v>
      </c>
      <c r="H1020" s="221">
        <v>52</v>
      </c>
      <c r="I1020" s="222">
        <v>1</v>
      </c>
      <c r="J1020" s="222">
        <v>56</v>
      </c>
      <c r="K1020" s="223" t="s">
        <v>63</v>
      </c>
      <c r="L1020" s="223" t="s">
        <v>32</v>
      </c>
      <c r="M1020" s="220" t="s">
        <v>1351</v>
      </c>
      <c r="O1020" s="225">
        <v>100</v>
      </c>
      <c r="P1020" s="208" t="s">
        <v>2</v>
      </c>
      <c r="Q1020" s="208"/>
      <c r="R1020" s="226">
        <v>6.6438561897747253</v>
      </c>
      <c r="S1020" s="226">
        <v>6.6438561897747253</v>
      </c>
      <c r="T1020" s="226">
        <f t="shared" si="75"/>
        <v>0</v>
      </c>
      <c r="U1020" s="199">
        <f t="shared" si="76"/>
        <v>0</v>
      </c>
      <c r="V1020" s="199">
        <f t="shared" si="77"/>
        <v>0</v>
      </c>
      <c r="W1020" s="199">
        <f t="shared" si="78"/>
        <v>0</v>
      </c>
      <c r="X1020" s="199">
        <f t="shared" si="79"/>
        <v>0</v>
      </c>
    </row>
    <row r="1021" spans="1:24" x14ac:dyDescent="0.25">
      <c r="A1021" s="199">
        <v>255</v>
      </c>
      <c r="B1021" s="200" t="s">
        <v>1066</v>
      </c>
      <c r="C1021" s="200">
        <v>104</v>
      </c>
      <c r="D1021" s="200">
        <v>3</v>
      </c>
      <c r="E1021" s="200" t="s">
        <v>1816</v>
      </c>
      <c r="F1021" s="200" t="s">
        <v>1816</v>
      </c>
      <c r="G1021" s="200" t="s">
        <v>1793</v>
      </c>
      <c r="H1021" s="200">
        <v>52</v>
      </c>
      <c r="I1021" s="200">
        <v>1</v>
      </c>
      <c r="J1021" s="200">
        <v>56</v>
      </c>
      <c r="K1021" s="200" t="s">
        <v>63</v>
      </c>
      <c r="L1021" s="200" t="s">
        <v>32</v>
      </c>
      <c r="M1021" s="199" t="s">
        <v>1351</v>
      </c>
      <c r="O1021" s="237">
        <v>10</v>
      </c>
      <c r="P1021" s="208" t="s">
        <v>2</v>
      </c>
      <c r="Q1021" s="208"/>
      <c r="R1021" s="226">
        <v>6.6438561897747253</v>
      </c>
      <c r="S1021" s="226">
        <v>6.6438561897747253</v>
      </c>
      <c r="T1021" s="226">
        <f t="shared" si="75"/>
        <v>0</v>
      </c>
      <c r="U1021" s="199">
        <f t="shared" si="76"/>
        <v>0</v>
      </c>
      <c r="V1021" s="199">
        <f t="shared" si="77"/>
        <v>0</v>
      </c>
      <c r="W1021" s="199">
        <f t="shared" si="78"/>
        <v>0</v>
      </c>
      <c r="X1021" s="199">
        <f t="shared" si="79"/>
        <v>0</v>
      </c>
    </row>
    <row r="1022" spans="1:24" x14ac:dyDescent="0.25">
      <c r="A1022" s="199">
        <v>255</v>
      </c>
      <c r="B1022" s="200" t="s">
        <v>1066</v>
      </c>
      <c r="C1022" s="200">
        <v>104</v>
      </c>
      <c r="D1022" s="200">
        <v>3</v>
      </c>
      <c r="E1022" s="200" t="s">
        <v>1816</v>
      </c>
      <c r="F1022" s="200" t="s">
        <v>1816</v>
      </c>
      <c r="G1022" s="200" t="s">
        <v>1793</v>
      </c>
      <c r="H1022" s="200">
        <v>52</v>
      </c>
      <c r="I1022" s="200">
        <v>1</v>
      </c>
      <c r="J1022" s="200">
        <v>56</v>
      </c>
      <c r="K1022" s="200" t="s">
        <v>63</v>
      </c>
      <c r="L1022" s="200" t="s">
        <v>32</v>
      </c>
      <c r="M1022" s="199" t="s">
        <v>1351</v>
      </c>
      <c r="O1022" s="237">
        <v>1</v>
      </c>
      <c r="P1022" s="208" t="s">
        <v>2</v>
      </c>
      <c r="Q1022" s="208"/>
      <c r="R1022" s="226">
        <v>6.6438561897747253</v>
      </c>
      <c r="S1022" s="226">
        <v>6.6438561897747253</v>
      </c>
      <c r="T1022" s="226">
        <f t="shared" si="75"/>
        <v>0</v>
      </c>
      <c r="U1022" s="199">
        <f t="shared" si="76"/>
        <v>0</v>
      </c>
      <c r="V1022" s="199">
        <f t="shared" si="77"/>
        <v>0</v>
      </c>
      <c r="W1022" s="199">
        <f t="shared" si="78"/>
        <v>0</v>
      </c>
      <c r="X1022" s="199">
        <f t="shared" si="79"/>
        <v>0</v>
      </c>
    </row>
    <row r="1023" spans="1:24" x14ac:dyDescent="0.25">
      <c r="A1023" s="199">
        <v>255</v>
      </c>
      <c r="B1023" s="200" t="s">
        <v>1066</v>
      </c>
      <c r="C1023" s="200">
        <v>104</v>
      </c>
      <c r="D1023" s="200">
        <v>3</v>
      </c>
      <c r="E1023" s="200" t="s">
        <v>1816</v>
      </c>
      <c r="F1023" s="200" t="s">
        <v>1816</v>
      </c>
      <c r="G1023" s="200" t="s">
        <v>1793</v>
      </c>
      <c r="H1023" s="200">
        <v>52</v>
      </c>
      <c r="I1023" s="200">
        <v>1</v>
      </c>
      <c r="J1023" s="200">
        <v>56</v>
      </c>
      <c r="K1023" s="200" t="s">
        <v>63</v>
      </c>
      <c r="L1023" s="200" t="s">
        <v>32</v>
      </c>
      <c r="M1023" s="199" t="s">
        <v>1351</v>
      </c>
      <c r="O1023" s="237">
        <v>0.1</v>
      </c>
      <c r="P1023" s="208" t="s">
        <v>2</v>
      </c>
      <c r="Q1023" s="208"/>
      <c r="R1023" s="226">
        <v>6.6438561897747253</v>
      </c>
      <c r="S1023" s="226">
        <v>6.6438561897747253</v>
      </c>
      <c r="T1023" s="226">
        <f t="shared" si="75"/>
        <v>0</v>
      </c>
      <c r="U1023" s="199">
        <f t="shared" si="76"/>
        <v>0</v>
      </c>
      <c r="V1023" s="199">
        <f t="shared" si="77"/>
        <v>0</v>
      </c>
      <c r="W1023" s="199">
        <f t="shared" si="78"/>
        <v>0</v>
      </c>
      <c r="X1023" s="199">
        <f t="shared" si="79"/>
        <v>0</v>
      </c>
    </row>
    <row r="1024" spans="1:24" x14ac:dyDescent="0.25">
      <c r="A1024" s="218">
        <v>255</v>
      </c>
      <c r="B1024" s="219" t="s">
        <v>1066</v>
      </c>
      <c r="C1024" s="219">
        <v>104</v>
      </c>
      <c r="D1024" s="223">
        <v>3</v>
      </c>
      <c r="E1024" s="223" t="s">
        <v>1816</v>
      </c>
      <c r="F1024" s="223" t="s">
        <v>1816</v>
      </c>
      <c r="G1024" s="220" t="s">
        <v>1793</v>
      </c>
      <c r="H1024" s="221">
        <v>52</v>
      </c>
      <c r="I1024" s="222">
        <v>1</v>
      </c>
      <c r="J1024" s="222">
        <v>56</v>
      </c>
      <c r="K1024" s="223" t="s">
        <v>63</v>
      </c>
      <c r="L1024" s="223" t="s">
        <v>32</v>
      </c>
      <c r="M1024" s="220" t="s">
        <v>1351</v>
      </c>
      <c r="O1024" s="225">
        <v>100</v>
      </c>
      <c r="P1024" s="207" t="s">
        <v>3</v>
      </c>
      <c r="Q1024" s="207"/>
      <c r="R1024" s="226">
        <v>10.078192579891033</v>
      </c>
      <c r="S1024" s="226">
        <v>6.6438561897747253</v>
      </c>
      <c r="T1024" s="226">
        <f t="shared" si="75"/>
        <v>3.4343363901163073</v>
      </c>
      <c r="U1024" s="199">
        <f t="shared" si="76"/>
        <v>0</v>
      </c>
      <c r="V1024" s="199">
        <f t="shared" si="77"/>
        <v>1</v>
      </c>
      <c r="W1024" s="199">
        <f t="shared" si="78"/>
        <v>0</v>
      </c>
      <c r="X1024" s="199">
        <f t="shared" si="79"/>
        <v>0</v>
      </c>
    </row>
    <row r="1025" spans="1:24" x14ac:dyDescent="0.25">
      <c r="A1025" s="199">
        <v>255</v>
      </c>
      <c r="B1025" s="200" t="s">
        <v>1066</v>
      </c>
      <c r="C1025" s="200">
        <v>104</v>
      </c>
      <c r="D1025" s="200">
        <v>3</v>
      </c>
      <c r="E1025" s="200" t="s">
        <v>1816</v>
      </c>
      <c r="F1025" s="200" t="s">
        <v>1816</v>
      </c>
      <c r="G1025" s="200" t="s">
        <v>1793</v>
      </c>
      <c r="H1025" s="200">
        <v>52</v>
      </c>
      <c r="I1025" s="200">
        <v>1</v>
      </c>
      <c r="J1025" s="200">
        <v>56</v>
      </c>
      <c r="K1025" s="200" t="s">
        <v>63</v>
      </c>
      <c r="L1025" s="200" t="s">
        <v>32</v>
      </c>
      <c r="M1025" s="199" t="s">
        <v>1351</v>
      </c>
      <c r="O1025" s="237">
        <v>1</v>
      </c>
      <c r="P1025" s="207" t="s">
        <v>3</v>
      </c>
      <c r="Q1025" s="207"/>
      <c r="R1025" s="226">
        <v>6.6438561897747253</v>
      </c>
      <c r="S1025" s="226">
        <v>6.6438561897747253</v>
      </c>
      <c r="T1025" s="226">
        <f t="shared" si="75"/>
        <v>0</v>
      </c>
      <c r="U1025" s="199">
        <f t="shared" si="76"/>
        <v>0</v>
      </c>
      <c r="V1025" s="199">
        <f t="shared" si="77"/>
        <v>0</v>
      </c>
      <c r="W1025" s="199">
        <f t="shared" si="78"/>
        <v>0</v>
      </c>
      <c r="X1025" s="199">
        <f t="shared" si="79"/>
        <v>0</v>
      </c>
    </row>
    <row r="1026" spans="1:24" x14ac:dyDescent="0.25">
      <c r="A1026" s="199">
        <v>255</v>
      </c>
      <c r="B1026" s="200" t="s">
        <v>1066</v>
      </c>
      <c r="C1026" s="200">
        <v>104</v>
      </c>
      <c r="D1026" s="200">
        <v>3</v>
      </c>
      <c r="E1026" s="200" t="s">
        <v>1816</v>
      </c>
      <c r="F1026" s="200" t="s">
        <v>1816</v>
      </c>
      <c r="G1026" s="200" t="s">
        <v>1793</v>
      </c>
      <c r="H1026" s="200">
        <v>52</v>
      </c>
      <c r="I1026" s="200">
        <v>1</v>
      </c>
      <c r="J1026" s="200">
        <v>56</v>
      </c>
      <c r="K1026" s="200" t="s">
        <v>63</v>
      </c>
      <c r="L1026" s="200" t="s">
        <v>32</v>
      </c>
      <c r="M1026" s="199" t="s">
        <v>1351</v>
      </c>
      <c r="O1026" s="237">
        <v>10</v>
      </c>
      <c r="P1026" s="207" t="s">
        <v>3</v>
      </c>
      <c r="Q1026" s="207"/>
      <c r="R1026" s="226">
        <v>6.7831698155586375</v>
      </c>
      <c r="S1026" s="226">
        <v>6.6438561897747253</v>
      </c>
      <c r="T1026" s="226">
        <f t="shared" si="75"/>
        <v>0.13931362578391226</v>
      </c>
      <c r="U1026" s="199">
        <f t="shared" si="76"/>
        <v>0</v>
      </c>
      <c r="V1026" s="199">
        <f t="shared" si="77"/>
        <v>0</v>
      </c>
      <c r="W1026" s="199">
        <f t="shared" si="78"/>
        <v>0</v>
      </c>
      <c r="X1026" s="199">
        <f t="shared" si="79"/>
        <v>0</v>
      </c>
    </row>
    <row r="1027" spans="1:24" x14ac:dyDescent="0.25">
      <c r="A1027" s="218">
        <v>255</v>
      </c>
      <c r="B1027" s="219" t="s">
        <v>1066</v>
      </c>
      <c r="C1027" s="219">
        <v>104</v>
      </c>
      <c r="D1027" s="223">
        <v>3</v>
      </c>
      <c r="E1027" s="223" t="s">
        <v>1816</v>
      </c>
      <c r="F1027" s="223" t="s">
        <v>1816</v>
      </c>
      <c r="G1027" s="220" t="s">
        <v>1793</v>
      </c>
      <c r="H1027" s="221">
        <v>52</v>
      </c>
      <c r="I1027" s="222">
        <v>1</v>
      </c>
      <c r="J1027" s="222">
        <v>56</v>
      </c>
      <c r="K1027" s="223" t="s">
        <v>63</v>
      </c>
      <c r="L1027" s="223" t="s">
        <v>32</v>
      </c>
      <c r="M1027" s="220" t="s">
        <v>1351</v>
      </c>
      <c r="O1027" s="225">
        <v>100</v>
      </c>
      <c r="P1027" s="209" t="s">
        <v>117</v>
      </c>
      <c r="Q1027" s="209"/>
      <c r="R1027" s="226">
        <v>6.6438561897747253</v>
      </c>
      <c r="S1027" s="226">
        <v>6.6438561897747253</v>
      </c>
      <c r="T1027" s="226">
        <f t="shared" si="75"/>
        <v>0</v>
      </c>
      <c r="U1027" s="199">
        <f t="shared" si="76"/>
        <v>0</v>
      </c>
      <c r="V1027" s="199">
        <f t="shared" si="77"/>
        <v>0</v>
      </c>
      <c r="W1027" s="199">
        <f t="shared" si="78"/>
        <v>0</v>
      </c>
      <c r="X1027" s="199">
        <f t="shared" si="79"/>
        <v>0</v>
      </c>
    </row>
    <row r="1028" spans="1:24" x14ac:dyDescent="0.25">
      <c r="A1028" s="199">
        <v>255</v>
      </c>
      <c r="B1028" s="200" t="s">
        <v>1066</v>
      </c>
      <c r="C1028" s="200">
        <v>104</v>
      </c>
      <c r="D1028" s="200">
        <v>3</v>
      </c>
      <c r="E1028" s="200" t="s">
        <v>1816</v>
      </c>
      <c r="F1028" s="200" t="s">
        <v>1816</v>
      </c>
      <c r="G1028" s="200" t="s">
        <v>1793</v>
      </c>
      <c r="H1028" s="200">
        <v>52</v>
      </c>
      <c r="I1028" s="200">
        <v>1</v>
      </c>
      <c r="J1028" s="200">
        <v>56</v>
      </c>
      <c r="K1028" s="200" t="s">
        <v>63</v>
      </c>
      <c r="L1028" s="200" t="s">
        <v>32</v>
      </c>
      <c r="M1028" s="199" t="s">
        <v>1351</v>
      </c>
      <c r="O1028" s="237">
        <v>10</v>
      </c>
      <c r="P1028" s="209" t="s">
        <v>117</v>
      </c>
      <c r="Q1028" s="209"/>
      <c r="R1028" s="226">
        <v>6.6438561897747253</v>
      </c>
      <c r="S1028" s="226">
        <v>6.6438561897747253</v>
      </c>
      <c r="T1028" s="226">
        <f t="shared" si="75"/>
        <v>0</v>
      </c>
      <c r="U1028" s="199">
        <f t="shared" si="76"/>
        <v>0</v>
      </c>
      <c r="V1028" s="199">
        <f t="shared" si="77"/>
        <v>0</v>
      </c>
      <c r="W1028" s="199">
        <f t="shared" si="78"/>
        <v>0</v>
      </c>
      <c r="X1028" s="199">
        <f t="shared" si="79"/>
        <v>0</v>
      </c>
    </row>
    <row r="1029" spans="1:24" x14ac:dyDescent="0.25">
      <c r="A1029" s="199">
        <v>255</v>
      </c>
      <c r="B1029" s="200" t="s">
        <v>1066</v>
      </c>
      <c r="C1029" s="200">
        <v>104</v>
      </c>
      <c r="D1029" s="200">
        <v>3</v>
      </c>
      <c r="E1029" s="200" t="s">
        <v>1816</v>
      </c>
      <c r="F1029" s="200" t="s">
        <v>1816</v>
      </c>
      <c r="G1029" s="200" t="s">
        <v>1793</v>
      </c>
      <c r="H1029" s="200">
        <v>52</v>
      </c>
      <c r="I1029" s="200">
        <v>1</v>
      </c>
      <c r="J1029" s="200">
        <v>56</v>
      </c>
      <c r="K1029" s="200" t="s">
        <v>63</v>
      </c>
      <c r="L1029" s="200" t="s">
        <v>32</v>
      </c>
      <c r="M1029" s="199" t="s">
        <v>1351</v>
      </c>
      <c r="O1029" s="237">
        <v>1</v>
      </c>
      <c r="P1029" s="209" t="s">
        <v>117</v>
      </c>
      <c r="Q1029" s="209"/>
      <c r="R1029" s="226">
        <v>6.6438561897747253</v>
      </c>
      <c r="S1029" s="226">
        <v>6.6438561897747253</v>
      </c>
      <c r="T1029" s="226">
        <f t="shared" si="75"/>
        <v>0</v>
      </c>
      <c r="U1029" s="199">
        <f t="shared" si="76"/>
        <v>0</v>
      </c>
      <c r="V1029" s="199">
        <f t="shared" si="77"/>
        <v>0</v>
      </c>
      <c r="W1029" s="199">
        <f t="shared" si="78"/>
        <v>0</v>
      </c>
      <c r="X1029" s="199">
        <f t="shared" si="79"/>
        <v>0</v>
      </c>
    </row>
    <row r="1030" spans="1:24" x14ac:dyDescent="0.25">
      <c r="A1030" s="199">
        <v>255</v>
      </c>
      <c r="B1030" s="200" t="s">
        <v>1066</v>
      </c>
      <c r="C1030" s="200">
        <v>104</v>
      </c>
      <c r="D1030" s="200">
        <v>3</v>
      </c>
      <c r="E1030" s="200" t="s">
        <v>1816</v>
      </c>
      <c r="F1030" s="200" t="s">
        <v>1816</v>
      </c>
      <c r="G1030" s="200" t="s">
        <v>1793</v>
      </c>
      <c r="H1030" s="200">
        <v>52</v>
      </c>
      <c r="I1030" s="200">
        <v>1</v>
      </c>
      <c r="J1030" s="200">
        <v>56</v>
      </c>
      <c r="K1030" s="200" t="s">
        <v>63</v>
      </c>
      <c r="L1030" s="200" t="s">
        <v>32</v>
      </c>
      <c r="M1030" s="199" t="s">
        <v>1351</v>
      </c>
      <c r="O1030" s="237">
        <v>0.1</v>
      </c>
      <c r="P1030" s="209" t="s">
        <v>117</v>
      </c>
      <c r="Q1030" s="209"/>
      <c r="R1030" s="226">
        <v>6.6438561897747253</v>
      </c>
      <c r="S1030" s="226">
        <v>6.6438561897747253</v>
      </c>
      <c r="T1030" s="226">
        <f t="shared" ref="T1030:T1093" si="80">R1030-S1030</f>
        <v>0</v>
      </c>
      <c r="U1030" s="199">
        <f t="shared" ref="U1030:U1093" si="81">IF(T1030&lt;-3.32,1,0)</f>
        <v>0</v>
      </c>
      <c r="V1030" s="199">
        <f t="shared" ref="V1030:V1093" si="82">IF(T1030&gt;3.32,1,0)</f>
        <v>0</v>
      </c>
      <c r="W1030" s="199">
        <f t="shared" si="78"/>
        <v>0</v>
      </c>
      <c r="X1030" s="199">
        <f t="shared" si="79"/>
        <v>0</v>
      </c>
    </row>
    <row r="1031" spans="1:24" x14ac:dyDescent="0.25">
      <c r="A1031" s="199">
        <v>255</v>
      </c>
      <c r="B1031" s="200" t="s">
        <v>1066</v>
      </c>
      <c r="C1031" s="200">
        <v>104</v>
      </c>
      <c r="D1031" s="200">
        <v>3</v>
      </c>
      <c r="E1031" s="200" t="s">
        <v>1816</v>
      </c>
      <c r="F1031" s="200" t="s">
        <v>1816</v>
      </c>
      <c r="G1031" s="200" t="s">
        <v>1793</v>
      </c>
      <c r="H1031" s="200">
        <v>52</v>
      </c>
      <c r="I1031" s="200">
        <v>1</v>
      </c>
      <c r="J1031" s="200">
        <v>56</v>
      </c>
      <c r="K1031" s="200" t="s">
        <v>63</v>
      </c>
      <c r="L1031" s="200" t="s">
        <v>32</v>
      </c>
      <c r="M1031" s="199" t="s">
        <v>1351</v>
      </c>
      <c r="O1031" s="237">
        <v>10</v>
      </c>
      <c r="P1031" s="210" t="s">
        <v>147</v>
      </c>
      <c r="Q1031" s="210"/>
      <c r="R1031" s="226">
        <v>6.6438561897747253</v>
      </c>
      <c r="S1031" s="226">
        <v>6.6438561897747253</v>
      </c>
      <c r="T1031" s="226">
        <f t="shared" si="80"/>
        <v>0</v>
      </c>
      <c r="U1031" s="199">
        <f t="shared" si="81"/>
        <v>0</v>
      </c>
      <c r="V1031" s="199">
        <f t="shared" si="82"/>
        <v>0</v>
      </c>
      <c r="W1031" s="199">
        <f t="shared" ref="W1031:W1094" si="83">IF(T1031&lt;-5.6438,1,0)</f>
        <v>0</v>
      </c>
      <c r="X1031" s="199">
        <f t="shared" ref="X1031:X1094" si="84">IF(T1031&lt;-5.6438,1,0)</f>
        <v>0</v>
      </c>
    </row>
    <row r="1032" spans="1:24" x14ac:dyDescent="0.25">
      <c r="A1032" s="199">
        <v>255</v>
      </c>
      <c r="B1032" s="200" t="s">
        <v>1066</v>
      </c>
      <c r="C1032" s="200">
        <v>104</v>
      </c>
      <c r="D1032" s="200">
        <v>3</v>
      </c>
      <c r="E1032" s="200" t="s">
        <v>1816</v>
      </c>
      <c r="F1032" s="200" t="s">
        <v>1816</v>
      </c>
      <c r="G1032" s="200" t="s">
        <v>1793</v>
      </c>
      <c r="H1032" s="200">
        <v>52</v>
      </c>
      <c r="I1032" s="200">
        <v>1</v>
      </c>
      <c r="J1032" s="200">
        <v>56</v>
      </c>
      <c r="K1032" s="200" t="s">
        <v>63</v>
      </c>
      <c r="L1032" s="200" t="s">
        <v>32</v>
      </c>
      <c r="M1032" s="199" t="s">
        <v>1351</v>
      </c>
      <c r="O1032" s="237">
        <v>1</v>
      </c>
      <c r="P1032" s="210" t="s">
        <v>147</v>
      </c>
      <c r="Q1032" s="210"/>
      <c r="R1032" s="226">
        <v>6.6438561897747253</v>
      </c>
      <c r="S1032" s="226">
        <v>6.6438561897747253</v>
      </c>
      <c r="T1032" s="226">
        <f t="shared" si="80"/>
        <v>0</v>
      </c>
      <c r="U1032" s="199">
        <f t="shared" si="81"/>
        <v>0</v>
      </c>
      <c r="V1032" s="199">
        <f t="shared" si="82"/>
        <v>0</v>
      </c>
      <c r="W1032" s="199">
        <f t="shared" si="83"/>
        <v>0</v>
      </c>
      <c r="X1032" s="199">
        <f t="shared" si="84"/>
        <v>0</v>
      </c>
    </row>
    <row r="1033" spans="1:24" x14ac:dyDescent="0.25">
      <c r="A1033" s="199">
        <v>255</v>
      </c>
      <c r="B1033" s="200" t="s">
        <v>1066</v>
      </c>
      <c r="C1033" s="200">
        <v>104</v>
      </c>
      <c r="D1033" s="200">
        <v>3</v>
      </c>
      <c r="E1033" s="200" t="s">
        <v>1816</v>
      </c>
      <c r="F1033" s="200" t="s">
        <v>1816</v>
      </c>
      <c r="G1033" s="200" t="s">
        <v>1793</v>
      </c>
      <c r="H1033" s="200">
        <v>52</v>
      </c>
      <c r="I1033" s="200">
        <v>1</v>
      </c>
      <c r="J1033" s="200">
        <v>56</v>
      </c>
      <c r="K1033" s="200" t="s">
        <v>63</v>
      </c>
      <c r="L1033" s="200" t="s">
        <v>32</v>
      </c>
      <c r="M1033" s="199" t="s">
        <v>1351</v>
      </c>
      <c r="O1033" s="237">
        <v>0.1</v>
      </c>
      <c r="P1033" s="210" t="s">
        <v>147</v>
      </c>
      <c r="Q1033" s="210"/>
      <c r="R1033" s="226">
        <v>6.6438561897747253</v>
      </c>
      <c r="S1033" s="226">
        <v>6.6438561897747253</v>
      </c>
      <c r="T1033" s="226">
        <f t="shared" si="80"/>
        <v>0</v>
      </c>
      <c r="U1033" s="199">
        <f t="shared" si="81"/>
        <v>0</v>
      </c>
      <c r="V1033" s="199">
        <f t="shared" si="82"/>
        <v>0</v>
      </c>
      <c r="W1033" s="199">
        <f t="shared" si="83"/>
        <v>0</v>
      </c>
      <c r="X1033" s="199">
        <f t="shared" si="84"/>
        <v>0</v>
      </c>
    </row>
    <row r="1034" spans="1:24" x14ac:dyDescent="0.25">
      <c r="A1034" s="218">
        <v>255</v>
      </c>
      <c r="B1034" s="219" t="s">
        <v>1066</v>
      </c>
      <c r="C1034" s="219">
        <v>104</v>
      </c>
      <c r="D1034" s="223">
        <v>3</v>
      </c>
      <c r="E1034" s="223" t="s">
        <v>1816</v>
      </c>
      <c r="F1034" s="223" t="s">
        <v>1816</v>
      </c>
      <c r="G1034" s="220" t="s">
        <v>1793</v>
      </c>
      <c r="H1034" s="221">
        <v>52</v>
      </c>
      <c r="I1034" s="222">
        <v>1</v>
      </c>
      <c r="J1034" s="222">
        <v>56</v>
      </c>
      <c r="K1034" s="223" t="s">
        <v>63</v>
      </c>
      <c r="L1034" s="223" t="s">
        <v>32</v>
      </c>
      <c r="M1034" s="220" t="s">
        <v>1351</v>
      </c>
      <c r="O1034" s="225">
        <v>100</v>
      </c>
      <c r="P1034" s="211" t="s">
        <v>834</v>
      </c>
      <c r="Q1034" s="211"/>
      <c r="R1034" s="226">
        <v>6.6438561897747253</v>
      </c>
      <c r="S1034" s="226">
        <v>6.6438561897747253</v>
      </c>
      <c r="T1034" s="226">
        <f t="shared" si="80"/>
        <v>0</v>
      </c>
      <c r="U1034" s="199">
        <f t="shared" si="81"/>
        <v>0</v>
      </c>
      <c r="V1034" s="199">
        <f t="shared" si="82"/>
        <v>0</v>
      </c>
      <c r="W1034" s="199">
        <f t="shared" si="83"/>
        <v>0</v>
      </c>
      <c r="X1034" s="199">
        <f t="shared" si="84"/>
        <v>0</v>
      </c>
    </row>
    <row r="1035" spans="1:24" x14ac:dyDescent="0.25">
      <c r="A1035" s="199">
        <v>255</v>
      </c>
      <c r="B1035" s="200" t="s">
        <v>1066</v>
      </c>
      <c r="C1035" s="200">
        <v>104</v>
      </c>
      <c r="D1035" s="200">
        <v>3</v>
      </c>
      <c r="E1035" s="200" t="s">
        <v>1816</v>
      </c>
      <c r="F1035" s="200" t="s">
        <v>1816</v>
      </c>
      <c r="G1035" s="200" t="s">
        <v>1793</v>
      </c>
      <c r="H1035" s="200">
        <v>52</v>
      </c>
      <c r="I1035" s="200">
        <v>1</v>
      </c>
      <c r="J1035" s="200">
        <v>56</v>
      </c>
      <c r="K1035" s="200" t="s">
        <v>63</v>
      </c>
      <c r="L1035" s="200" t="s">
        <v>32</v>
      </c>
      <c r="M1035" s="199" t="s">
        <v>1351</v>
      </c>
      <c r="O1035" s="237">
        <v>10</v>
      </c>
      <c r="P1035" s="211" t="s">
        <v>834</v>
      </c>
      <c r="Q1035" s="211"/>
      <c r="R1035" s="226">
        <v>6.6438561897747253</v>
      </c>
      <c r="S1035" s="226">
        <v>6.6438561897747253</v>
      </c>
      <c r="T1035" s="226">
        <f t="shared" si="80"/>
        <v>0</v>
      </c>
      <c r="U1035" s="199">
        <f t="shared" si="81"/>
        <v>0</v>
      </c>
      <c r="V1035" s="199">
        <f t="shared" si="82"/>
        <v>0</v>
      </c>
      <c r="W1035" s="199">
        <f t="shared" si="83"/>
        <v>0</v>
      </c>
      <c r="X1035" s="199">
        <f t="shared" si="84"/>
        <v>0</v>
      </c>
    </row>
    <row r="1036" spans="1:24" x14ac:dyDescent="0.25">
      <c r="A1036" s="199">
        <v>255</v>
      </c>
      <c r="B1036" s="200" t="s">
        <v>1066</v>
      </c>
      <c r="C1036" s="200">
        <v>104</v>
      </c>
      <c r="D1036" s="200">
        <v>3</v>
      </c>
      <c r="E1036" s="200" t="s">
        <v>1816</v>
      </c>
      <c r="F1036" s="200" t="s">
        <v>1816</v>
      </c>
      <c r="G1036" s="200" t="s">
        <v>1793</v>
      </c>
      <c r="H1036" s="200">
        <v>52</v>
      </c>
      <c r="I1036" s="200">
        <v>1</v>
      </c>
      <c r="J1036" s="200">
        <v>56</v>
      </c>
      <c r="K1036" s="200" t="s">
        <v>63</v>
      </c>
      <c r="L1036" s="200" t="s">
        <v>32</v>
      </c>
      <c r="M1036" s="199" t="s">
        <v>1351</v>
      </c>
      <c r="O1036" s="237">
        <v>1</v>
      </c>
      <c r="P1036" s="211" t="s">
        <v>834</v>
      </c>
      <c r="Q1036" s="211"/>
      <c r="R1036" s="226">
        <v>6.6438561897747253</v>
      </c>
      <c r="S1036" s="226">
        <v>6.6438561897747253</v>
      </c>
      <c r="T1036" s="226">
        <f t="shared" si="80"/>
        <v>0</v>
      </c>
      <c r="U1036" s="199">
        <f t="shared" si="81"/>
        <v>0</v>
      </c>
      <c r="V1036" s="199">
        <f t="shared" si="82"/>
        <v>0</v>
      </c>
      <c r="W1036" s="199">
        <f t="shared" si="83"/>
        <v>0</v>
      </c>
      <c r="X1036" s="199">
        <f t="shared" si="84"/>
        <v>0</v>
      </c>
    </row>
    <row r="1037" spans="1:24" x14ac:dyDescent="0.25">
      <c r="A1037" s="199">
        <v>255</v>
      </c>
      <c r="B1037" s="200" t="s">
        <v>1066</v>
      </c>
      <c r="C1037" s="200">
        <v>104</v>
      </c>
      <c r="D1037" s="200">
        <v>3</v>
      </c>
      <c r="E1037" s="200" t="s">
        <v>1816</v>
      </c>
      <c r="F1037" s="200" t="s">
        <v>1816</v>
      </c>
      <c r="G1037" s="200" t="s">
        <v>1793</v>
      </c>
      <c r="H1037" s="200">
        <v>52</v>
      </c>
      <c r="I1037" s="200">
        <v>1</v>
      </c>
      <c r="J1037" s="200">
        <v>56</v>
      </c>
      <c r="K1037" s="200" t="s">
        <v>63</v>
      </c>
      <c r="L1037" s="200" t="s">
        <v>32</v>
      </c>
      <c r="M1037" s="199" t="s">
        <v>1351</v>
      </c>
      <c r="O1037" s="237">
        <v>0.1</v>
      </c>
      <c r="P1037" s="211" t="s">
        <v>834</v>
      </c>
      <c r="Q1037" s="211"/>
      <c r="R1037" s="226">
        <v>6.6438561897747253</v>
      </c>
      <c r="S1037" s="226">
        <v>6.6438561897747253</v>
      </c>
      <c r="T1037" s="226">
        <f t="shared" si="80"/>
        <v>0</v>
      </c>
      <c r="U1037" s="199">
        <f t="shared" si="81"/>
        <v>0</v>
      </c>
      <c r="V1037" s="199">
        <f t="shared" si="82"/>
        <v>0</v>
      </c>
      <c r="W1037" s="199">
        <f t="shared" si="83"/>
        <v>0</v>
      </c>
      <c r="X1037" s="199">
        <f t="shared" si="84"/>
        <v>0</v>
      </c>
    </row>
    <row r="1038" spans="1:24" x14ac:dyDescent="0.25">
      <c r="A1038" s="218">
        <v>255</v>
      </c>
      <c r="B1038" s="219" t="s">
        <v>1066</v>
      </c>
      <c r="C1038" s="219">
        <v>104</v>
      </c>
      <c r="D1038" s="223">
        <v>3</v>
      </c>
      <c r="E1038" s="223" t="s">
        <v>1816</v>
      </c>
      <c r="F1038" s="223" t="s">
        <v>1816</v>
      </c>
      <c r="G1038" s="220" t="s">
        <v>1793</v>
      </c>
      <c r="H1038" s="221">
        <v>52</v>
      </c>
      <c r="I1038" s="222">
        <v>1</v>
      </c>
      <c r="J1038" s="222">
        <v>56</v>
      </c>
      <c r="K1038" s="223" t="s">
        <v>63</v>
      </c>
      <c r="L1038" s="223" t="s">
        <v>32</v>
      </c>
      <c r="M1038" s="220" t="s">
        <v>1351</v>
      </c>
      <c r="O1038" s="225">
        <v>100</v>
      </c>
      <c r="P1038" s="238" t="s">
        <v>307</v>
      </c>
      <c r="Q1038" s="238"/>
      <c r="R1038" s="226">
        <v>6.6438561897747253</v>
      </c>
      <c r="S1038" s="226">
        <v>6.6438561897747253</v>
      </c>
      <c r="T1038" s="226">
        <f t="shared" si="80"/>
        <v>0</v>
      </c>
      <c r="U1038" s="199">
        <f t="shared" si="81"/>
        <v>0</v>
      </c>
      <c r="V1038" s="199">
        <f t="shared" si="82"/>
        <v>0</v>
      </c>
      <c r="W1038" s="199">
        <f t="shared" si="83"/>
        <v>0</v>
      </c>
      <c r="X1038" s="199">
        <f t="shared" si="84"/>
        <v>0</v>
      </c>
    </row>
    <row r="1039" spans="1:24" x14ac:dyDescent="0.25">
      <c r="A1039" s="199">
        <v>255</v>
      </c>
      <c r="B1039" s="200" t="s">
        <v>1066</v>
      </c>
      <c r="C1039" s="200">
        <v>104</v>
      </c>
      <c r="D1039" s="200">
        <v>3</v>
      </c>
      <c r="E1039" s="200" t="s">
        <v>1816</v>
      </c>
      <c r="F1039" s="200" t="s">
        <v>1816</v>
      </c>
      <c r="G1039" s="200" t="s">
        <v>1793</v>
      </c>
      <c r="H1039" s="200">
        <v>52</v>
      </c>
      <c r="I1039" s="200">
        <v>1</v>
      </c>
      <c r="J1039" s="200">
        <v>56</v>
      </c>
      <c r="K1039" s="200" t="s">
        <v>63</v>
      </c>
      <c r="L1039" s="200" t="s">
        <v>32</v>
      </c>
      <c r="M1039" s="199" t="s">
        <v>1351</v>
      </c>
      <c r="O1039" s="237">
        <v>50</v>
      </c>
      <c r="P1039" s="238" t="s">
        <v>307</v>
      </c>
      <c r="Q1039" s="238"/>
      <c r="R1039" s="226">
        <v>6.6438561897747253</v>
      </c>
      <c r="S1039" s="226">
        <v>6.6438561897747253</v>
      </c>
      <c r="T1039" s="226">
        <f t="shared" si="80"/>
        <v>0</v>
      </c>
      <c r="U1039" s="199">
        <f t="shared" si="81"/>
        <v>0</v>
      </c>
      <c r="V1039" s="199">
        <f t="shared" si="82"/>
        <v>0</v>
      </c>
      <c r="W1039" s="199">
        <f t="shared" si="83"/>
        <v>0</v>
      </c>
      <c r="X1039" s="199">
        <f t="shared" si="84"/>
        <v>0</v>
      </c>
    </row>
    <row r="1040" spans="1:24" x14ac:dyDescent="0.25">
      <c r="A1040" s="199">
        <v>255</v>
      </c>
      <c r="B1040" s="200" t="s">
        <v>1066</v>
      </c>
      <c r="C1040" s="200">
        <v>104</v>
      </c>
      <c r="D1040" s="200">
        <v>3</v>
      </c>
      <c r="E1040" s="200" t="s">
        <v>1816</v>
      </c>
      <c r="F1040" s="200" t="s">
        <v>1816</v>
      </c>
      <c r="G1040" s="200" t="s">
        <v>1793</v>
      </c>
      <c r="H1040" s="200">
        <v>52</v>
      </c>
      <c r="I1040" s="200">
        <v>1</v>
      </c>
      <c r="J1040" s="200">
        <v>56</v>
      </c>
      <c r="K1040" s="200" t="s">
        <v>63</v>
      </c>
      <c r="L1040" s="200" t="s">
        <v>32</v>
      </c>
      <c r="M1040" s="199" t="s">
        <v>1351</v>
      </c>
      <c r="O1040" s="237">
        <v>1</v>
      </c>
      <c r="P1040" s="238" t="s">
        <v>307</v>
      </c>
      <c r="Q1040" s="238"/>
      <c r="R1040" s="226">
        <v>6.6438561897747253</v>
      </c>
      <c r="S1040" s="226">
        <v>6.6438561897747253</v>
      </c>
      <c r="T1040" s="226">
        <f t="shared" si="80"/>
        <v>0</v>
      </c>
      <c r="U1040" s="199">
        <f t="shared" si="81"/>
        <v>0</v>
      </c>
      <c r="V1040" s="199">
        <f t="shared" si="82"/>
        <v>0</v>
      </c>
      <c r="W1040" s="199">
        <f t="shared" si="83"/>
        <v>0</v>
      </c>
      <c r="X1040" s="199">
        <f t="shared" si="84"/>
        <v>0</v>
      </c>
    </row>
    <row r="1041" spans="1:24" x14ac:dyDescent="0.25">
      <c r="A1041" s="199">
        <v>255</v>
      </c>
      <c r="B1041" s="200" t="s">
        <v>1066</v>
      </c>
      <c r="C1041" s="200">
        <v>104</v>
      </c>
      <c r="D1041" s="200">
        <v>3</v>
      </c>
      <c r="E1041" s="200" t="s">
        <v>1816</v>
      </c>
      <c r="F1041" s="200" t="s">
        <v>1816</v>
      </c>
      <c r="G1041" s="200" t="s">
        <v>1793</v>
      </c>
      <c r="H1041" s="200">
        <v>52</v>
      </c>
      <c r="I1041" s="200">
        <v>1</v>
      </c>
      <c r="J1041" s="200">
        <v>56</v>
      </c>
      <c r="K1041" s="200" t="s">
        <v>63</v>
      </c>
      <c r="L1041" s="200" t="s">
        <v>32</v>
      </c>
      <c r="M1041" s="199" t="s">
        <v>1351</v>
      </c>
      <c r="O1041" s="237">
        <v>0.5</v>
      </c>
      <c r="P1041" s="238" t="s">
        <v>307</v>
      </c>
      <c r="Q1041" s="238"/>
      <c r="R1041" s="226">
        <v>6.6438561897747253</v>
      </c>
      <c r="S1041" s="226">
        <v>6.6438561897747253</v>
      </c>
      <c r="T1041" s="226">
        <f t="shared" si="80"/>
        <v>0</v>
      </c>
      <c r="U1041" s="199">
        <f t="shared" si="81"/>
        <v>0</v>
      </c>
      <c r="V1041" s="199">
        <f t="shared" si="82"/>
        <v>0</v>
      </c>
      <c r="W1041" s="199">
        <f t="shared" si="83"/>
        <v>0</v>
      </c>
      <c r="X1041" s="199">
        <f t="shared" si="84"/>
        <v>0</v>
      </c>
    </row>
    <row r="1042" spans="1:24" x14ac:dyDescent="0.25">
      <c r="A1042" s="199">
        <v>255</v>
      </c>
      <c r="B1042" s="200" t="s">
        <v>1066</v>
      </c>
      <c r="C1042" s="200">
        <v>104</v>
      </c>
      <c r="D1042" s="200">
        <v>3</v>
      </c>
      <c r="E1042" s="200" t="s">
        <v>1816</v>
      </c>
      <c r="F1042" s="200" t="s">
        <v>1816</v>
      </c>
      <c r="G1042" s="200" t="s">
        <v>1793</v>
      </c>
      <c r="H1042" s="200">
        <v>52</v>
      </c>
      <c r="I1042" s="200">
        <v>1</v>
      </c>
      <c r="J1042" s="200">
        <v>56</v>
      </c>
      <c r="K1042" s="200" t="s">
        <v>63</v>
      </c>
      <c r="L1042" s="200" t="s">
        <v>32</v>
      </c>
      <c r="M1042" s="199" t="s">
        <v>1351</v>
      </c>
      <c r="O1042" s="237">
        <v>0.1</v>
      </c>
      <c r="P1042" s="238" t="s">
        <v>307</v>
      </c>
      <c r="Q1042" s="238"/>
      <c r="R1042" s="226">
        <v>6.6438561897747253</v>
      </c>
      <c r="S1042" s="226">
        <v>6.6438561897747253</v>
      </c>
      <c r="T1042" s="226">
        <f t="shared" si="80"/>
        <v>0</v>
      </c>
      <c r="U1042" s="199">
        <f t="shared" si="81"/>
        <v>0</v>
      </c>
      <c r="V1042" s="199">
        <f t="shared" si="82"/>
        <v>0</v>
      </c>
      <c r="W1042" s="199">
        <f t="shared" si="83"/>
        <v>0</v>
      </c>
      <c r="X1042" s="199">
        <f t="shared" si="84"/>
        <v>0</v>
      </c>
    </row>
    <row r="1043" spans="1:24" x14ac:dyDescent="0.25">
      <c r="A1043" s="199">
        <v>255</v>
      </c>
      <c r="B1043" s="200" t="s">
        <v>1066</v>
      </c>
      <c r="C1043" s="200">
        <v>104</v>
      </c>
      <c r="D1043" s="200">
        <v>3</v>
      </c>
      <c r="E1043" s="200" t="s">
        <v>1816</v>
      </c>
      <c r="F1043" s="200" t="s">
        <v>1816</v>
      </c>
      <c r="G1043" s="200" t="s">
        <v>1793</v>
      </c>
      <c r="H1043" s="200">
        <v>52</v>
      </c>
      <c r="I1043" s="200">
        <v>1</v>
      </c>
      <c r="J1043" s="200">
        <v>56</v>
      </c>
      <c r="K1043" s="200" t="s">
        <v>63</v>
      </c>
      <c r="L1043" s="200" t="s">
        <v>32</v>
      </c>
      <c r="M1043" s="199" t="s">
        <v>1351</v>
      </c>
      <c r="O1043" s="237">
        <v>10</v>
      </c>
      <c r="P1043" s="238" t="s">
        <v>307</v>
      </c>
      <c r="Q1043" s="238"/>
      <c r="R1043" s="226">
        <v>8.7370913173066</v>
      </c>
      <c r="S1043" s="226">
        <v>6.6438561897747253</v>
      </c>
      <c r="T1043" s="226">
        <f t="shared" si="80"/>
        <v>2.0932351275318748</v>
      </c>
      <c r="U1043" s="199">
        <f t="shared" si="81"/>
        <v>0</v>
      </c>
      <c r="V1043" s="199">
        <f t="shared" si="82"/>
        <v>0</v>
      </c>
      <c r="W1043" s="199">
        <f t="shared" si="83"/>
        <v>0</v>
      </c>
      <c r="X1043" s="199">
        <f t="shared" si="84"/>
        <v>0</v>
      </c>
    </row>
    <row r="1044" spans="1:24" x14ac:dyDescent="0.25">
      <c r="A1044" s="218">
        <v>255</v>
      </c>
      <c r="B1044" s="219" t="s">
        <v>1066</v>
      </c>
      <c r="C1044" s="219">
        <v>104</v>
      </c>
      <c r="D1044" s="223">
        <v>3</v>
      </c>
      <c r="E1044" s="223" t="s">
        <v>1816</v>
      </c>
      <c r="F1044" s="223" t="s">
        <v>1816</v>
      </c>
      <c r="G1044" s="220" t="s">
        <v>1793</v>
      </c>
      <c r="H1044" s="221">
        <v>52</v>
      </c>
      <c r="I1044" s="222">
        <v>1</v>
      </c>
      <c r="J1044" s="222">
        <v>56</v>
      </c>
      <c r="K1044" s="223" t="s">
        <v>63</v>
      </c>
      <c r="L1044" s="223" t="s">
        <v>32</v>
      </c>
      <c r="M1044" s="220" t="s">
        <v>1351</v>
      </c>
      <c r="O1044" s="225">
        <v>100</v>
      </c>
      <c r="P1044" s="238" t="s">
        <v>4</v>
      </c>
      <c r="Q1044" s="238"/>
      <c r="R1044" s="226">
        <v>6.6438561897747253</v>
      </c>
      <c r="S1044" s="226">
        <v>6.6438561897747253</v>
      </c>
      <c r="T1044" s="226">
        <f t="shared" si="80"/>
        <v>0</v>
      </c>
      <c r="U1044" s="199">
        <f t="shared" si="81"/>
        <v>0</v>
      </c>
      <c r="V1044" s="199">
        <f t="shared" si="82"/>
        <v>0</v>
      </c>
      <c r="W1044" s="199">
        <f t="shared" si="83"/>
        <v>0</v>
      </c>
      <c r="X1044" s="199">
        <f t="shared" si="84"/>
        <v>0</v>
      </c>
    </row>
    <row r="1045" spans="1:24" x14ac:dyDescent="0.25">
      <c r="A1045" s="199">
        <v>255</v>
      </c>
      <c r="B1045" s="200" t="s">
        <v>1066</v>
      </c>
      <c r="C1045" s="200">
        <v>104</v>
      </c>
      <c r="D1045" s="200">
        <v>3</v>
      </c>
      <c r="E1045" s="200" t="s">
        <v>1816</v>
      </c>
      <c r="F1045" s="200" t="s">
        <v>1816</v>
      </c>
      <c r="G1045" s="200" t="s">
        <v>1793</v>
      </c>
      <c r="H1045" s="200">
        <v>52</v>
      </c>
      <c r="I1045" s="200">
        <v>1</v>
      </c>
      <c r="J1045" s="200">
        <v>56</v>
      </c>
      <c r="K1045" s="200" t="s">
        <v>63</v>
      </c>
      <c r="L1045" s="200" t="s">
        <v>32</v>
      </c>
      <c r="M1045" s="199" t="s">
        <v>1351</v>
      </c>
      <c r="O1045" s="237">
        <v>50</v>
      </c>
      <c r="P1045" s="238" t="s">
        <v>4</v>
      </c>
      <c r="Q1045" s="238"/>
      <c r="R1045" s="226">
        <v>6.6438561897747253</v>
      </c>
      <c r="S1045" s="226">
        <v>6.6438561897747253</v>
      </c>
      <c r="T1045" s="226">
        <f t="shared" si="80"/>
        <v>0</v>
      </c>
      <c r="U1045" s="199">
        <f t="shared" si="81"/>
        <v>0</v>
      </c>
      <c r="V1045" s="199">
        <f t="shared" si="82"/>
        <v>0</v>
      </c>
      <c r="W1045" s="199">
        <f t="shared" si="83"/>
        <v>0</v>
      </c>
      <c r="X1045" s="199">
        <f t="shared" si="84"/>
        <v>0</v>
      </c>
    </row>
    <row r="1046" spans="1:24" x14ac:dyDescent="0.25">
      <c r="A1046" s="199">
        <v>255</v>
      </c>
      <c r="B1046" s="200" t="s">
        <v>1066</v>
      </c>
      <c r="C1046" s="200">
        <v>104</v>
      </c>
      <c r="D1046" s="200">
        <v>3</v>
      </c>
      <c r="E1046" s="200" t="s">
        <v>1816</v>
      </c>
      <c r="F1046" s="200" t="s">
        <v>1816</v>
      </c>
      <c r="G1046" s="200" t="s">
        <v>1793</v>
      </c>
      <c r="H1046" s="200">
        <v>52</v>
      </c>
      <c r="I1046" s="200">
        <v>1</v>
      </c>
      <c r="J1046" s="200">
        <v>56</v>
      </c>
      <c r="K1046" s="200" t="s">
        <v>63</v>
      </c>
      <c r="L1046" s="200" t="s">
        <v>32</v>
      </c>
      <c r="M1046" s="199" t="s">
        <v>1351</v>
      </c>
      <c r="O1046" s="237">
        <v>10</v>
      </c>
      <c r="P1046" s="238" t="s">
        <v>4</v>
      </c>
      <c r="Q1046" s="238"/>
      <c r="R1046" s="226">
        <v>6.6438561897747253</v>
      </c>
      <c r="S1046" s="226">
        <v>6.6438561897747253</v>
      </c>
      <c r="T1046" s="226">
        <f t="shared" si="80"/>
        <v>0</v>
      </c>
      <c r="U1046" s="199">
        <f t="shared" si="81"/>
        <v>0</v>
      </c>
      <c r="V1046" s="199">
        <f t="shared" si="82"/>
        <v>0</v>
      </c>
      <c r="W1046" s="199">
        <f t="shared" si="83"/>
        <v>0</v>
      </c>
      <c r="X1046" s="199">
        <f t="shared" si="84"/>
        <v>0</v>
      </c>
    </row>
    <row r="1047" spans="1:24" x14ac:dyDescent="0.25">
      <c r="A1047" s="199">
        <v>255</v>
      </c>
      <c r="B1047" s="200" t="s">
        <v>1066</v>
      </c>
      <c r="C1047" s="200">
        <v>104</v>
      </c>
      <c r="D1047" s="200">
        <v>3</v>
      </c>
      <c r="E1047" s="200" t="s">
        <v>1816</v>
      </c>
      <c r="F1047" s="200" t="s">
        <v>1816</v>
      </c>
      <c r="G1047" s="200" t="s">
        <v>1793</v>
      </c>
      <c r="H1047" s="200">
        <v>52</v>
      </c>
      <c r="I1047" s="200">
        <v>1</v>
      </c>
      <c r="J1047" s="200">
        <v>56</v>
      </c>
      <c r="K1047" s="200" t="s">
        <v>63</v>
      </c>
      <c r="L1047" s="200" t="s">
        <v>32</v>
      </c>
      <c r="M1047" s="199" t="s">
        <v>1351</v>
      </c>
      <c r="O1047" s="237">
        <v>1</v>
      </c>
      <c r="P1047" s="238" t="s">
        <v>4</v>
      </c>
      <c r="Q1047" s="238"/>
      <c r="R1047" s="226">
        <v>6.6438561897747253</v>
      </c>
      <c r="S1047" s="226">
        <v>6.6438561897747253</v>
      </c>
      <c r="T1047" s="226">
        <f t="shared" si="80"/>
        <v>0</v>
      </c>
      <c r="U1047" s="199">
        <f t="shared" si="81"/>
        <v>0</v>
      </c>
      <c r="V1047" s="199">
        <f t="shared" si="82"/>
        <v>0</v>
      </c>
      <c r="W1047" s="199">
        <f t="shared" si="83"/>
        <v>0</v>
      </c>
      <c r="X1047" s="199">
        <f t="shared" si="84"/>
        <v>0</v>
      </c>
    </row>
    <row r="1048" spans="1:24" x14ac:dyDescent="0.25">
      <c r="A1048" s="199">
        <v>255</v>
      </c>
      <c r="B1048" s="200" t="s">
        <v>1066</v>
      </c>
      <c r="C1048" s="200">
        <v>104</v>
      </c>
      <c r="D1048" s="200">
        <v>3</v>
      </c>
      <c r="E1048" s="200" t="s">
        <v>1816</v>
      </c>
      <c r="F1048" s="200" t="s">
        <v>1816</v>
      </c>
      <c r="G1048" s="200" t="s">
        <v>1793</v>
      </c>
      <c r="H1048" s="200">
        <v>52</v>
      </c>
      <c r="I1048" s="200">
        <v>1</v>
      </c>
      <c r="J1048" s="200">
        <v>56</v>
      </c>
      <c r="K1048" s="200" t="s">
        <v>63</v>
      </c>
      <c r="L1048" s="200" t="s">
        <v>32</v>
      </c>
      <c r="M1048" s="199" t="s">
        <v>1351</v>
      </c>
      <c r="O1048" s="237">
        <v>0.5</v>
      </c>
      <c r="P1048" s="238" t="s">
        <v>4</v>
      </c>
      <c r="Q1048" s="238"/>
      <c r="R1048" s="226">
        <v>6.6438561897747253</v>
      </c>
      <c r="S1048" s="226">
        <v>6.6438561897747253</v>
      </c>
      <c r="T1048" s="226">
        <f t="shared" si="80"/>
        <v>0</v>
      </c>
      <c r="U1048" s="199">
        <f t="shared" si="81"/>
        <v>0</v>
      </c>
      <c r="V1048" s="199">
        <f t="shared" si="82"/>
        <v>0</v>
      </c>
      <c r="W1048" s="199">
        <f t="shared" si="83"/>
        <v>0</v>
      </c>
      <c r="X1048" s="199">
        <f t="shared" si="84"/>
        <v>0</v>
      </c>
    </row>
    <row r="1049" spans="1:24" x14ac:dyDescent="0.25">
      <c r="A1049" s="199">
        <v>255</v>
      </c>
      <c r="B1049" s="200" t="s">
        <v>1066</v>
      </c>
      <c r="C1049" s="200">
        <v>104</v>
      </c>
      <c r="D1049" s="200">
        <v>3</v>
      </c>
      <c r="E1049" s="200" t="s">
        <v>1816</v>
      </c>
      <c r="F1049" s="200" t="s">
        <v>1816</v>
      </c>
      <c r="G1049" s="200" t="s">
        <v>1793</v>
      </c>
      <c r="H1049" s="200">
        <v>52</v>
      </c>
      <c r="I1049" s="200">
        <v>1</v>
      </c>
      <c r="J1049" s="200">
        <v>56</v>
      </c>
      <c r="K1049" s="200" t="s">
        <v>63</v>
      </c>
      <c r="L1049" s="200" t="s">
        <v>32</v>
      </c>
      <c r="M1049" s="199" t="s">
        <v>1351</v>
      </c>
      <c r="O1049" s="237">
        <v>0.1</v>
      </c>
      <c r="P1049" s="238" t="s">
        <v>4</v>
      </c>
      <c r="Q1049" s="238"/>
      <c r="R1049" s="226">
        <v>6.6438561897747253</v>
      </c>
      <c r="S1049" s="226">
        <v>6.6438561897747253</v>
      </c>
      <c r="T1049" s="226">
        <f t="shared" si="80"/>
        <v>0</v>
      </c>
      <c r="U1049" s="199">
        <f t="shared" si="81"/>
        <v>0</v>
      </c>
      <c r="V1049" s="199">
        <f t="shared" si="82"/>
        <v>0</v>
      </c>
      <c r="W1049" s="199">
        <f t="shared" si="83"/>
        <v>0</v>
      </c>
      <c r="X1049" s="199">
        <f t="shared" si="84"/>
        <v>0</v>
      </c>
    </row>
    <row r="1050" spans="1:24" x14ac:dyDescent="0.25">
      <c r="A1050" s="218">
        <v>264</v>
      </c>
      <c r="B1050" s="219" t="s">
        <v>93</v>
      </c>
      <c r="C1050" s="219">
        <v>108</v>
      </c>
      <c r="D1050" s="223">
        <v>3</v>
      </c>
      <c r="E1050" s="223" t="s">
        <v>1816</v>
      </c>
      <c r="F1050" s="223" t="s">
        <v>1816</v>
      </c>
      <c r="G1050" s="220" t="s">
        <v>1794</v>
      </c>
      <c r="H1050" s="221">
        <v>53</v>
      </c>
      <c r="I1050" s="222">
        <v>1</v>
      </c>
      <c r="J1050" s="222">
        <v>57</v>
      </c>
      <c r="K1050" s="223" t="s">
        <v>63</v>
      </c>
      <c r="L1050" s="223" t="s">
        <v>32</v>
      </c>
      <c r="M1050" s="220" t="s">
        <v>1495</v>
      </c>
      <c r="O1050" s="225">
        <v>100</v>
      </c>
      <c r="P1050" s="204" t="s">
        <v>0</v>
      </c>
      <c r="Q1050" s="204"/>
      <c r="R1050" s="226">
        <v>6.6438561897747253</v>
      </c>
      <c r="S1050" s="226">
        <v>6.6438561897747253</v>
      </c>
      <c r="T1050" s="226">
        <f t="shared" si="80"/>
        <v>0</v>
      </c>
      <c r="U1050" s="199">
        <f t="shared" si="81"/>
        <v>0</v>
      </c>
      <c r="V1050" s="199">
        <f t="shared" si="82"/>
        <v>0</v>
      </c>
      <c r="W1050" s="199">
        <f t="shared" si="83"/>
        <v>0</v>
      </c>
      <c r="X1050" s="199">
        <f t="shared" si="84"/>
        <v>0</v>
      </c>
    </row>
    <row r="1051" spans="1:24" x14ac:dyDescent="0.25">
      <c r="A1051" s="199">
        <v>264</v>
      </c>
      <c r="B1051" s="200" t="s">
        <v>93</v>
      </c>
      <c r="C1051" s="200">
        <v>108</v>
      </c>
      <c r="D1051" s="200">
        <v>3</v>
      </c>
      <c r="E1051" s="200" t="s">
        <v>1816</v>
      </c>
      <c r="F1051" s="200" t="s">
        <v>1816</v>
      </c>
      <c r="G1051" s="200" t="s">
        <v>1794</v>
      </c>
      <c r="H1051" s="200">
        <v>53</v>
      </c>
      <c r="I1051" s="200">
        <v>1</v>
      </c>
      <c r="J1051" s="200">
        <v>57</v>
      </c>
      <c r="K1051" s="200" t="s">
        <v>63</v>
      </c>
      <c r="L1051" s="200" t="s">
        <v>32</v>
      </c>
      <c r="M1051" s="199" t="s">
        <v>1495</v>
      </c>
      <c r="O1051" s="237">
        <v>50</v>
      </c>
      <c r="P1051" s="204" t="s">
        <v>0</v>
      </c>
      <c r="Q1051" s="204"/>
      <c r="R1051" s="226">
        <v>6.6438561897747253</v>
      </c>
      <c r="S1051" s="226">
        <v>6.6438561897747253</v>
      </c>
      <c r="T1051" s="226">
        <f t="shared" si="80"/>
        <v>0</v>
      </c>
      <c r="U1051" s="199">
        <f t="shared" si="81"/>
        <v>0</v>
      </c>
      <c r="V1051" s="199">
        <f t="shared" si="82"/>
        <v>0</v>
      </c>
      <c r="W1051" s="199">
        <f t="shared" si="83"/>
        <v>0</v>
      </c>
      <c r="X1051" s="199">
        <f t="shared" si="84"/>
        <v>0</v>
      </c>
    </row>
    <row r="1052" spans="1:24" x14ac:dyDescent="0.25">
      <c r="A1052" s="199">
        <v>264</v>
      </c>
      <c r="B1052" s="200" t="s">
        <v>93</v>
      </c>
      <c r="C1052" s="200">
        <v>108</v>
      </c>
      <c r="D1052" s="200">
        <v>3</v>
      </c>
      <c r="E1052" s="200" t="s">
        <v>1816</v>
      </c>
      <c r="F1052" s="200" t="s">
        <v>1816</v>
      </c>
      <c r="G1052" s="200" t="s">
        <v>1794</v>
      </c>
      <c r="H1052" s="200">
        <v>53</v>
      </c>
      <c r="I1052" s="200">
        <v>1</v>
      </c>
      <c r="J1052" s="200">
        <v>57</v>
      </c>
      <c r="K1052" s="200" t="s">
        <v>63</v>
      </c>
      <c r="L1052" s="200" t="s">
        <v>32</v>
      </c>
      <c r="M1052" s="199" t="s">
        <v>1495</v>
      </c>
      <c r="O1052" s="237">
        <v>10</v>
      </c>
      <c r="P1052" s="204" t="s">
        <v>0</v>
      </c>
      <c r="Q1052" s="204"/>
      <c r="R1052" s="226">
        <v>6.6438561897747253</v>
      </c>
      <c r="S1052" s="226">
        <v>6.6438561897747253</v>
      </c>
      <c r="T1052" s="226">
        <f t="shared" si="80"/>
        <v>0</v>
      </c>
      <c r="U1052" s="199">
        <f t="shared" si="81"/>
        <v>0</v>
      </c>
      <c r="V1052" s="199">
        <f t="shared" si="82"/>
        <v>0</v>
      </c>
      <c r="W1052" s="199">
        <f t="shared" si="83"/>
        <v>0</v>
      </c>
      <c r="X1052" s="199">
        <f t="shared" si="84"/>
        <v>0</v>
      </c>
    </row>
    <row r="1053" spans="1:24" x14ac:dyDescent="0.25">
      <c r="A1053" s="199">
        <v>264</v>
      </c>
      <c r="B1053" s="200" t="s">
        <v>93</v>
      </c>
      <c r="C1053" s="200">
        <v>108</v>
      </c>
      <c r="D1053" s="200">
        <v>3</v>
      </c>
      <c r="E1053" s="200" t="s">
        <v>1816</v>
      </c>
      <c r="F1053" s="200" t="s">
        <v>1816</v>
      </c>
      <c r="G1053" s="200" t="s">
        <v>1794</v>
      </c>
      <c r="H1053" s="200">
        <v>53</v>
      </c>
      <c r="I1053" s="200">
        <v>1</v>
      </c>
      <c r="J1053" s="200">
        <v>57</v>
      </c>
      <c r="K1053" s="200" t="s">
        <v>63</v>
      </c>
      <c r="L1053" s="200" t="s">
        <v>32</v>
      </c>
      <c r="M1053" s="199" t="s">
        <v>1495</v>
      </c>
      <c r="O1053" s="237">
        <v>1</v>
      </c>
      <c r="P1053" s="204" t="s">
        <v>0</v>
      </c>
      <c r="Q1053" s="204"/>
      <c r="R1053" s="226">
        <v>6.6438561897747253</v>
      </c>
      <c r="S1053" s="226">
        <v>6.6438561897747253</v>
      </c>
      <c r="T1053" s="226">
        <f t="shared" si="80"/>
        <v>0</v>
      </c>
      <c r="U1053" s="199">
        <f t="shared" si="81"/>
        <v>0</v>
      </c>
      <c r="V1053" s="199">
        <f t="shared" si="82"/>
        <v>0</v>
      </c>
      <c r="W1053" s="199">
        <f t="shared" si="83"/>
        <v>0</v>
      </c>
      <c r="X1053" s="199">
        <f t="shared" si="84"/>
        <v>0</v>
      </c>
    </row>
    <row r="1054" spans="1:24" x14ac:dyDescent="0.25">
      <c r="A1054" s="199">
        <v>264</v>
      </c>
      <c r="B1054" s="200" t="s">
        <v>93</v>
      </c>
      <c r="C1054" s="200">
        <v>108</v>
      </c>
      <c r="D1054" s="200">
        <v>3</v>
      </c>
      <c r="E1054" s="200" t="s">
        <v>1816</v>
      </c>
      <c r="F1054" s="200" t="s">
        <v>1816</v>
      </c>
      <c r="G1054" s="200" t="s">
        <v>1794</v>
      </c>
      <c r="H1054" s="200">
        <v>53</v>
      </c>
      <c r="I1054" s="200">
        <v>1</v>
      </c>
      <c r="J1054" s="200">
        <v>57</v>
      </c>
      <c r="K1054" s="200" t="s">
        <v>63</v>
      </c>
      <c r="L1054" s="200" t="s">
        <v>32</v>
      </c>
      <c r="M1054" s="199" t="s">
        <v>1495</v>
      </c>
      <c r="O1054" s="237">
        <v>0.5</v>
      </c>
      <c r="P1054" s="204" t="s">
        <v>0</v>
      </c>
      <c r="Q1054" s="204"/>
      <c r="R1054" s="226">
        <v>6.6438561897747253</v>
      </c>
      <c r="S1054" s="226">
        <v>6.6438561897747253</v>
      </c>
      <c r="T1054" s="226">
        <f t="shared" si="80"/>
        <v>0</v>
      </c>
      <c r="U1054" s="199">
        <f t="shared" si="81"/>
        <v>0</v>
      </c>
      <c r="V1054" s="199">
        <f t="shared" si="82"/>
        <v>0</v>
      </c>
      <c r="W1054" s="199">
        <f t="shared" si="83"/>
        <v>0</v>
      </c>
      <c r="X1054" s="199">
        <f t="shared" si="84"/>
        <v>0</v>
      </c>
    </row>
    <row r="1055" spans="1:24" x14ac:dyDescent="0.25">
      <c r="A1055" s="199">
        <v>264</v>
      </c>
      <c r="B1055" s="200" t="s">
        <v>93</v>
      </c>
      <c r="C1055" s="200">
        <v>108</v>
      </c>
      <c r="D1055" s="200">
        <v>3</v>
      </c>
      <c r="E1055" s="200" t="s">
        <v>1816</v>
      </c>
      <c r="F1055" s="200" t="s">
        <v>1816</v>
      </c>
      <c r="G1055" s="200" t="s">
        <v>1794</v>
      </c>
      <c r="H1055" s="200">
        <v>53</v>
      </c>
      <c r="I1055" s="200">
        <v>1</v>
      </c>
      <c r="J1055" s="200">
        <v>57</v>
      </c>
      <c r="K1055" s="200" t="s">
        <v>63</v>
      </c>
      <c r="L1055" s="200" t="s">
        <v>32</v>
      </c>
      <c r="M1055" s="199" t="s">
        <v>1495</v>
      </c>
      <c r="O1055" s="237">
        <v>0.1</v>
      </c>
      <c r="P1055" s="204" t="s">
        <v>0</v>
      </c>
      <c r="Q1055" s="204"/>
      <c r="R1055" s="226">
        <v>6.6438561897747253</v>
      </c>
      <c r="S1055" s="226">
        <v>6.6438561897747253</v>
      </c>
      <c r="T1055" s="226">
        <f t="shared" si="80"/>
        <v>0</v>
      </c>
      <c r="U1055" s="199">
        <f t="shared" si="81"/>
        <v>0</v>
      </c>
      <c r="V1055" s="199">
        <f t="shared" si="82"/>
        <v>0</v>
      </c>
      <c r="W1055" s="199">
        <f t="shared" si="83"/>
        <v>0</v>
      </c>
      <c r="X1055" s="199">
        <f t="shared" si="84"/>
        <v>0</v>
      </c>
    </row>
    <row r="1056" spans="1:24" x14ac:dyDescent="0.25">
      <c r="A1056" s="218">
        <v>264</v>
      </c>
      <c r="B1056" s="219" t="s">
        <v>93</v>
      </c>
      <c r="C1056" s="219">
        <v>108</v>
      </c>
      <c r="D1056" s="223">
        <v>3</v>
      </c>
      <c r="E1056" s="223" t="s">
        <v>1816</v>
      </c>
      <c r="F1056" s="223" t="s">
        <v>1816</v>
      </c>
      <c r="G1056" s="220" t="s">
        <v>1794</v>
      </c>
      <c r="H1056" s="221">
        <v>53</v>
      </c>
      <c r="I1056" s="222">
        <v>1</v>
      </c>
      <c r="J1056" s="222">
        <v>57</v>
      </c>
      <c r="K1056" s="223" t="s">
        <v>63</v>
      </c>
      <c r="L1056" s="223" t="s">
        <v>32</v>
      </c>
      <c r="M1056" s="220" t="s">
        <v>1495</v>
      </c>
      <c r="O1056" s="225">
        <v>100</v>
      </c>
      <c r="P1056" s="208" t="s">
        <v>2</v>
      </c>
      <c r="Q1056" s="208"/>
      <c r="R1056" s="226">
        <v>6.6438561897747253</v>
      </c>
      <c r="S1056" s="226">
        <v>6.6438561897747253</v>
      </c>
      <c r="T1056" s="226">
        <f t="shared" si="80"/>
        <v>0</v>
      </c>
      <c r="U1056" s="199">
        <f t="shared" si="81"/>
        <v>0</v>
      </c>
      <c r="V1056" s="199">
        <f t="shared" si="82"/>
        <v>0</v>
      </c>
      <c r="W1056" s="199">
        <f t="shared" si="83"/>
        <v>0</v>
      </c>
      <c r="X1056" s="199">
        <f t="shared" si="84"/>
        <v>0</v>
      </c>
    </row>
    <row r="1057" spans="1:24" x14ac:dyDescent="0.25">
      <c r="A1057" s="199">
        <v>264</v>
      </c>
      <c r="B1057" s="200" t="s">
        <v>93</v>
      </c>
      <c r="C1057" s="200">
        <v>108</v>
      </c>
      <c r="D1057" s="200">
        <v>3</v>
      </c>
      <c r="E1057" s="200" t="s">
        <v>1816</v>
      </c>
      <c r="F1057" s="200" t="s">
        <v>1816</v>
      </c>
      <c r="G1057" s="200" t="s">
        <v>1794</v>
      </c>
      <c r="H1057" s="200">
        <v>53</v>
      </c>
      <c r="I1057" s="200">
        <v>1</v>
      </c>
      <c r="J1057" s="200">
        <v>57</v>
      </c>
      <c r="K1057" s="200" t="s">
        <v>63</v>
      </c>
      <c r="L1057" s="200" t="s">
        <v>32</v>
      </c>
      <c r="M1057" s="199" t="s">
        <v>1495</v>
      </c>
      <c r="O1057" s="237">
        <v>10</v>
      </c>
      <c r="P1057" s="208" t="s">
        <v>2</v>
      </c>
      <c r="Q1057" s="208"/>
      <c r="R1057" s="226">
        <v>6.6438561897747253</v>
      </c>
      <c r="S1057" s="226">
        <v>6.6438561897747253</v>
      </c>
      <c r="T1057" s="226">
        <f t="shared" si="80"/>
        <v>0</v>
      </c>
      <c r="U1057" s="199">
        <f t="shared" si="81"/>
        <v>0</v>
      </c>
      <c r="V1057" s="199">
        <f t="shared" si="82"/>
        <v>0</v>
      </c>
      <c r="W1057" s="199">
        <f t="shared" si="83"/>
        <v>0</v>
      </c>
      <c r="X1057" s="199">
        <f t="shared" si="84"/>
        <v>0</v>
      </c>
    </row>
    <row r="1058" spans="1:24" x14ac:dyDescent="0.25">
      <c r="A1058" s="199">
        <v>264</v>
      </c>
      <c r="B1058" s="200" t="s">
        <v>93</v>
      </c>
      <c r="C1058" s="200">
        <v>108</v>
      </c>
      <c r="D1058" s="200">
        <v>3</v>
      </c>
      <c r="E1058" s="200" t="s">
        <v>1816</v>
      </c>
      <c r="F1058" s="200" t="s">
        <v>1816</v>
      </c>
      <c r="G1058" s="200" t="s">
        <v>1794</v>
      </c>
      <c r="H1058" s="200">
        <v>53</v>
      </c>
      <c r="I1058" s="200">
        <v>1</v>
      </c>
      <c r="J1058" s="200">
        <v>57</v>
      </c>
      <c r="K1058" s="200" t="s">
        <v>63</v>
      </c>
      <c r="L1058" s="200" t="s">
        <v>32</v>
      </c>
      <c r="M1058" s="199" t="s">
        <v>1495</v>
      </c>
      <c r="O1058" s="237">
        <v>1</v>
      </c>
      <c r="P1058" s="208" t="s">
        <v>2</v>
      </c>
      <c r="Q1058" s="208"/>
      <c r="R1058" s="226">
        <v>6.6438561897747253</v>
      </c>
      <c r="S1058" s="226">
        <v>6.6438561897747253</v>
      </c>
      <c r="T1058" s="226">
        <f t="shared" si="80"/>
        <v>0</v>
      </c>
      <c r="U1058" s="199">
        <f t="shared" si="81"/>
        <v>0</v>
      </c>
      <c r="V1058" s="199">
        <f t="shared" si="82"/>
        <v>0</v>
      </c>
      <c r="W1058" s="199">
        <f t="shared" si="83"/>
        <v>0</v>
      </c>
      <c r="X1058" s="199">
        <f t="shared" si="84"/>
        <v>0</v>
      </c>
    </row>
    <row r="1059" spans="1:24" x14ac:dyDescent="0.25">
      <c r="A1059" s="199">
        <v>264</v>
      </c>
      <c r="B1059" s="200" t="s">
        <v>93</v>
      </c>
      <c r="C1059" s="200">
        <v>108</v>
      </c>
      <c r="D1059" s="200">
        <v>3</v>
      </c>
      <c r="E1059" s="200" t="s">
        <v>1816</v>
      </c>
      <c r="F1059" s="200" t="s">
        <v>1816</v>
      </c>
      <c r="G1059" s="200" t="s">
        <v>1794</v>
      </c>
      <c r="H1059" s="200">
        <v>53</v>
      </c>
      <c r="I1059" s="200">
        <v>1</v>
      </c>
      <c r="J1059" s="200">
        <v>57</v>
      </c>
      <c r="K1059" s="200" t="s">
        <v>63</v>
      </c>
      <c r="L1059" s="200" t="s">
        <v>32</v>
      </c>
      <c r="M1059" s="199" t="s">
        <v>1495</v>
      </c>
      <c r="O1059" s="237">
        <v>0.1</v>
      </c>
      <c r="P1059" s="208" t="s">
        <v>2</v>
      </c>
      <c r="Q1059" s="208"/>
      <c r="R1059" s="226">
        <v>6.6438561897747253</v>
      </c>
      <c r="S1059" s="226">
        <v>6.6438561897747253</v>
      </c>
      <c r="T1059" s="226">
        <f t="shared" si="80"/>
        <v>0</v>
      </c>
      <c r="U1059" s="199">
        <f t="shared" si="81"/>
        <v>0</v>
      </c>
      <c r="V1059" s="199">
        <f t="shared" si="82"/>
        <v>0</v>
      </c>
      <c r="W1059" s="199">
        <f t="shared" si="83"/>
        <v>0</v>
      </c>
      <c r="X1059" s="199">
        <f t="shared" si="84"/>
        <v>0</v>
      </c>
    </row>
    <row r="1060" spans="1:24" x14ac:dyDescent="0.25">
      <c r="A1060" s="199">
        <v>264</v>
      </c>
      <c r="B1060" s="200" t="s">
        <v>93</v>
      </c>
      <c r="C1060" s="200">
        <v>108</v>
      </c>
      <c r="D1060" s="200">
        <v>3</v>
      </c>
      <c r="E1060" s="200" t="s">
        <v>1816</v>
      </c>
      <c r="F1060" s="200" t="s">
        <v>1816</v>
      </c>
      <c r="G1060" s="200" t="s">
        <v>1794</v>
      </c>
      <c r="H1060" s="200">
        <v>53</v>
      </c>
      <c r="I1060" s="200">
        <v>1</v>
      </c>
      <c r="J1060" s="200">
        <v>57</v>
      </c>
      <c r="K1060" s="200" t="s">
        <v>63</v>
      </c>
      <c r="L1060" s="200" t="s">
        <v>32</v>
      </c>
      <c r="M1060" s="199" t="s">
        <v>1495</v>
      </c>
      <c r="O1060" s="237">
        <v>10</v>
      </c>
      <c r="P1060" s="207" t="s">
        <v>3</v>
      </c>
      <c r="Q1060" s="207"/>
      <c r="R1060" s="226">
        <v>11.298764249856035</v>
      </c>
      <c r="S1060" s="226">
        <v>6.6438561897747253</v>
      </c>
      <c r="T1060" s="226">
        <f t="shared" si="80"/>
        <v>4.6549080600813095</v>
      </c>
      <c r="U1060" s="199">
        <f t="shared" si="81"/>
        <v>0</v>
      </c>
      <c r="V1060" s="199">
        <f t="shared" si="82"/>
        <v>1</v>
      </c>
      <c r="W1060" s="199">
        <f t="shared" si="83"/>
        <v>0</v>
      </c>
      <c r="X1060" s="199">
        <f t="shared" si="84"/>
        <v>0</v>
      </c>
    </row>
    <row r="1061" spans="1:24" x14ac:dyDescent="0.25">
      <c r="A1061" s="218">
        <v>264</v>
      </c>
      <c r="B1061" s="219" t="s">
        <v>93</v>
      </c>
      <c r="C1061" s="219">
        <v>108</v>
      </c>
      <c r="D1061" s="223">
        <v>3</v>
      </c>
      <c r="E1061" s="223" t="s">
        <v>1816</v>
      </c>
      <c r="F1061" s="223" t="s">
        <v>1816</v>
      </c>
      <c r="G1061" s="220" t="s">
        <v>1794</v>
      </c>
      <c r="H1061" s="221">
        <v>53</v>
      </c>
      <c r="I1061" s="222">
        <v>1</v>
      </c>
      <c r="J1061" s="222">
        <v>57</v>
      </c>
      <c r="K1061" s="223" t="s">
        <v>63</v>
      </c>
      <c r="L1061" s="223" t="s">
        <v>32</v>
      </c>
      <c r="M1061" s="220" t="s">
        <v>1495</v>
      </c>
      <c r="O1061" s="225">
        <v>100</v>
      </c>
      <c r="P1061" s="207" t="s">
        <v>3</v>
      </c>
      <c r="Q1061" s="207"/>
      <c r="R1061" s="226">
        <v>12.853672956680155</v>
      </c>
      <c r="S1061" s="226">
        <v>8.6628527723771125</v>
      </c>
      <c r="T1061" s="226">
        <f t="shared" si="80"/>
        <v>4.1908201843030426</v>
      </c>
      <c r="U1061" s="199">
        <f t="shared" si="81"/>
        <v>0</v>
      </c>
      <c r="V1061" s="199">
        <f t="shared" si="82"/>
        <v>1</v>
      </c>
      <c r="W1061" s="199">
        <f t="shared" si="83"/>
        <v>0</v>
      </c>
      <c r="X1061" s="199">
        <f t="shared" si="84"/>
        <v>0</v>
      </c>
    </row>
    <row r="1062" spans="1:24" x14ac:dyDescent="0.25">
      <c r="A1062" s="199">
        <v>264</v>
      </c>
      <c r="B1062" s="200" t="s">
        <v>93</v>
      </c>
      <c r="C1062" s="200">
        <v>108</v>
      </c>
      <c r="D1062" s="200">
        <v>3</v>
      </c>
      <c r="E1062" s="200" t="s">
        <v>1816</v>
      </c>
      <c r="F1062" s="200" t="s">
        <v>1816</v>
      </c>
      <c r="G1062" s="200" t="s">
        <v>1794</v>
      </c>
      <c r="H1062" s="200">
        <v>53</v>
      </c>
      <c r="I1062" s="200">
        <v>1</v>
      </c>
      <c r="J1062" s="200">
        <v>57</v>
      </c>
      <c r="K1062" s="200" t="s">
        <v>63</v>
      </c>
      <c r="L1062" s="200" t="s">
        <v>32</v>
      </c>
      <c r="M1062" s="199" t="s">
        <v>1495</v>
      </c>
      <c r="O1062" s="237">
        <v>1</v>
      </c>
      <c r="P1062" s="207" t="s">
        <v>3</v>
      </c>
      <c r="Q1062" s="207"/>
      <c r="R1062" s="226">
        <v>6.7572313125185728</v>
      </c>
      <c r="S1062" s="226">
        <v>6.6438561897747253</v>
      </c>
      <c r="T1062" s="226">
        <f t="shared" si="80"/>
        <v>0.11337512274384753</v>
      </c>
      <c r="U1062" s="199">
        <f t="shared" si="81"/>
        <v>0</v>
      </c>
      <c r="V1062" s="199">
        <f t="shared" si="82"/>
        <v>0</v>
      </c>
      <c r="W1062" s="199">
        <f t="shared" si="83"/>
        <v>0</v>
      </c>
      <c r="X1062" s="199">
        <f t="shared" si="84"/>
        <v>0</v>
      </c>
    </row>
    <row r="1063" spans="1:24" x14ac:dyDescent="0.25">
      <c r="A1063" s="218">
        <v>264</v>
      </c>
      <c r="B1063" s="219" t="s">
        <v>93</v>
      </c>
      <c r="C1063" s="219">
        <v>108</v>
      </c>
      <c r="D1063" s="223">
        <v>3</v>
      </c>
      <c r="E1063" s="223" t="s">
        <v>1816</v>
      </c>
      <c r="F1063" s="223" t="s">
        <v>1816</v>
      </c>
      <c r="G1063" s="220" t="s">
        <v>1794</v>
      </c>
      <c r="H1063" s="221">
        <v>53</v>
      </c>
      <c r="I1063" s="222">
        <v>1</v>
      </c>
      <c r="J1063" s="222">
        <v>57</v>
      </c>
      <c r="K1063" s="223" t="s">
        <v>63</v>
      </c>
      <c r="L1063" s="223" t="s">
        <v>32</v>
      </c>
      <c r="M1063" s="220" t="s">
        <v>1495</v>
      </c>
      <c r="O1063" s="225">
        <v>100</v>
      </c>
      <c r="P1063" s="209" t="s">
        <v>117</v>
      </c>
      <c r="Q1063" s="209"/>
      <c r="R1063" s="226">
        <v>6.6438561897747253</v>
      </c>
      <c r="S1063" s="226">
        <v>6.6438561897747253</v>
      </c>
      <c r="T1063" s="226">
        <f t="shared" si="80"/>
        <v>0</v>
      </c>
      <c r="U1063" s="199">
        <f t="shared" si="81"/>
        <v>0</v>
      </c>
      <c r="V1063" s="199">
        <f t="shared" si="82"/>
        <v>0</v>
      </c>
      <c r="W1063" s="199">
        <f t="shared" si="83"/>
        <v>0</v>
      </c>
      <c r="X1063" s="199">
        <f t="shared" si="84"/>
        <v>0</v>
      </c>
    </row>
    <row r="1064" spans="1:24" x14ac:dyDescent="0.25">
      <c r="A1064" s="199">
        <v>264</v>
      </c>
      <c r="B1064" s="200" t="s">
        <v>93</v>
      </c>
      <c r="C1064" s="200">
        <v>108</v>
      </c>
      <c r="D1064" s="200">
        <v>3</v>
      </c>
      <c r="E1064" s="200" t="s">
        <v>1816</v>
      </c>
      <c r="F1064" s="200" t="s">
        <v>1816</v>
      </c>
      <c r="G1064" s="200" t="s">
        <v>1794</v>
      </c>
      <c r="H1064" s="200">
        <v>53</v>
      </c>
      <c r="I1064" s="200">
        <v>1</v>
      </c>
      <c r="J1064" s="200">
        <v>57</v>
      </c>
      <c r="K1064" s="200" t="s">
        <v>63</v>
      </c>
      <c r="L1064" s="200" t="s">
        <v>32</v>
      </c>
      <c r="M1064" s="199" t="s">
        <v>1495</v>
      </c>
      <c r="O1064" s="237">
        <v>10</v>
      </c>
      <c r="P1064" s="209" t="s">
        <v>117</v>
      </c>
      <c r="Q1064" s="209"/>
      <c r="R1064" s="226">
        <v>6.6438561897747253</v>
      </c>
      <c r="S1064" s="226">
        <v>6.6438561897747253</v>
      </c>
      <c r="T1064" s="226">
        <f t="shared" si="80"/>
        <v>0</v>
      </c>
      <c r="U1064" s="199">
        <f t="shared" si="81"/>
        <v>0</v>
      </c>
      <c r="V1064" s="199">
        <f t="shared" si="82"/>
        <v>0</v>
      </c>
      <c r="W1064" s="199">
        <f t="shared" si="83"/>
        <v>0</v>
      </c>
      <c r="X1064" s="199">
        <f t="shared" si="84"/>
        <v>0</v>
      </c>
    </row>
    <row r="1065" spans="1:24" x14ac:dyDescent="0.25">
      <c r="A1065" s="199">
        <v>264</v>
      </c>
      <c r="B1065" s="200" t="s">
        <v>93</v>
      </c>
      <c r="C1065" s="200">
        <v>108</v>
      </c>
      <c r="D1065" s="200">
        <v>3</v>
      </c>
      <c r="E1065" s="200" t="s">
        <v>1816</v>
      </c>
      <c r="F1065" s="200" t="s">
        <v>1816</v>
      </c>
      <c r="G1065" s="200" t="s">
        <v>1794</v>
      </c>
      <c r="H1065" s="200">
        <v>53</v>
      </c>
      <c r="I1065" s="200">
        <v>1</v>
      </c>
      <c r="J1065" s="200">
        <v>57</v>
      </c>
      <c r="K1065" s="200" t="s">
        <v>63</v>
      </c>
      <c r="L1065" s="200" t="s">
        <v>32</v>
      </c>
      <c r="M1065" s="199" t="s">
        <v>1495</v>
      </c>
      <c r="O1065" s="237">
        <v>1</v>
      </c>
      <c r="P1065" s="209" t="s">
        <v>117</v>
      </c>
      <c r="Q1065" s="209"/>
      <c r="R1065" s="226">
        <v>6.6438561897747253</v>
      </c>
      <c r="S1065" s="226">
        <v>6.6438561897747253</v>
      </c>
      <c r="T1065" s="226">
        <f t="shared" si="80"/>
        <v>0</v>
      </c>
      <c r="U1065" s="199">
        <f t="shared" si="81"/>
        <v>0</v>
      </c>
      <c r="V1065" s="199">
        <f t="shared" si="82"/>
        <v>0</v>
      </c>
      <c r="W1065" s="199">
        <f t="shared" si="83"/>
        <v>0</v>
      </c>
      <c r="X1065" s="199">
        <f t="shared" si="84"/>
        <v>0</v>
      </c>
    </row>
    <row r="1066" spans="1:24" x14ac:dyDescent="0.25">
      <c r="A1066" s="199">
        <v>264</v>
      </c>
      <c r="B1066" s="200" t="s">
        <v>93</v>
      </c>
      <c r="C1066" s="200">
        <v>108</v>
      </c>
      <c r="D1066" s="200">
        <v>3</v>
      </c>
      <c r="E1066" s="200" t="s">
        <v>1816</v>
      </c>
      <c r="F1066" s="200" t="s">
        <v>1816</v>
      </c>
      <c r="G1066" s="200" t="s">
        <v>1794</v>
      </c>
      <c r="H1066" s="200">
        <v>53</v>
      </c>
      <c r="I1066" s="200">
        <v>1</v>
      </c>
      <c r="J1066" s="200">
        <v>57</v>
      </c>
      <c r="K1066" s="200" t="s">
        <v>63</v>
      </c>
      <c r="L1066" s="200" t="s">
        <v>32</v>
      </c>
      <c r="M1066" s="199" t="s">
        <v>1495</v>
      </c>
      <c r="O1066" s="237">
        <v>0.1</v>
      </c>
      <c r="P1066" s="209" t="s">
        <v>117</v>
      </c>
      <c r="Q1066" s="209"/>
      <c r="R1066" s="226">
        <v>6.6438561897747253</v>
      </c>
      <c r="S1066" s="226">
        <v>6.6438561897747253</v>
      </c>
      <c r="T1066" s="226">
        <f t="shared" si="80"/>
        <v>0</v>
      </c>
      <c r="U1066" s="199">
        <f t="shared" si="81"/>
        <v>0</v>
      </c>
      <c r="V1066" s="199">
        <f t="shared" si="82"/>
        <v>0</v>
      </c>
      <c r="W1066" s="199">
        <f t="shared" si="83"/>
        <v>0</v>
      </c>
      <c r="X1066" s="199">
        <f t="shared" si="84"/>
        <v>0</v>
      </c>
    </row>
    <row r="1067" spans="1:24" x14ac:dyDescent="0.25">
      <c r="A1067" s="199">
        <v>264</v>
      </c>
      <c r="B1067" s="200" t="s">
        <v>93</v>
      </c>
      <c r="C1067" s="200">
        <v>108</v>
      </c>
      <c r="D1067" s="200">
        <v>3</v>
      </c>
      <c r="E1067" s="200" t="s">
        <v>1816</v>
      </c>
      <c r="F1067" s="200" t="s">
        <v>1816</v>
      </c>
      <c r="G1067" s="200" t="s">
        <v>1794</v>
      </c>
      <c r="H1067" s="200">
        <v>53</v>
      </c>
      <c r="I1067" s="200">
        <v>1</v>
      </c>
      <c r="J1067" s="200">
        <v>57</v>
      </c>
      <c r="K1067" s="200" t="s">
        <v>63</v>
      </c>
      <c r="L1067" s="200" t="s">
        <v>32</v>
      </c>
      <c r="M1067" s="199" t="s">
        <v>1495</v>
      </c>
      <c r="O1067" s="237">
        <v>10</v>
      </c>
      <c r="P1067" s="210" t="s">
        <v>147</v>
      </c>
      <c r="Q1067" s="210"/>
      <c r="R1067" s="226">
        <v>6.6438561897747253</v>
      </c>
      <c r="S1067" s="226">
        <v>6.6438561897747253</v>
      </c>
      <c r="T1067" s="226">
        <f t="shared" si="80"/>
        <v>0</v>
      </c>
      <c r="U1067" s="199">
        <f t="shared" si="81"/>
        <v>0</v>
      </c>
      <c r="V1067" s="199">
        <f t="shared" si="82"/>
        <v>0</v>
      </c>
      <c r="W1067" s="199">
        <f t="shared" si="83"/>
        <v>0</v>
      </c>
      <c r="X1067" s="199">
        <f t="shared" si="84"/>
        <v>0</v>
      </c>
    </row>
    <row r="1068" spans="1:24" x14ac:dyDescent="0.25">
      <c r="A1068" s="199">
        <v>264</v>
      </c>
      <c r="B1068" s="200" t="s">
        <v>93</v>
      </c>
      <c r="C1068" s="200">
        <v>108</v>
      </c>
      <c r="D1068" s="200">
        <v>3</v>
      </c>
      <c r="E1068" s="200" t="s">
        <v>1816</v>
      </c>
      <c r="F1068" s="200" t="s">
        <v>1816</v>
      </c>
      <c r="G1068" s="200" t="s">
        <v>1794</v>
      </c>
      <c r="H1068" s="200">
        <v>53</v>
      </c>
      <c r="I1068" s="200">
        <v>1</v>
      </c>
      <c r="J1068" s="200">
        <v>57</v>
      </c>
      <c r="K1068" s="200" t="s">
        <v>63</v>
      </c>
      <c r="L1068" s="200" t="s">
        <v>32</v>
      </c>
      <c r="M1068" s="199" t="s">
        <v>1495</v>
      </c>
      <c r="O1068" s="237">
        <v>1</v>
      </c>
      <c r="P1068" s="210" t="s">
        <v>147</v>
      </c>
      <c r="Q1068" s="210"/>
      <c r="R1068" s="226">
        <v>6.6438561897747253</v>
      </c>
      <c r="S1068" s="226">
        <v>6.6438561897747253</v>
      </c>
      <c r="T1068" s="226">
        <f t="shared" si="80"/>
        <v>0</v>
      </c>
      <c r="U1068" s="199">
        <f t="shared" si="81"/>
        <v>0</v>
      </c>
      <c r="V1068" s="199">
        <f t="shared" si="82"/>
        <v>0</v>
      </c>
      <c r="W1068" s="199">
        <f t="shared" si="83"/>
        <v>0</v>
      </c>
      <c r="X1068" s="199">
        <f t="shared" si="84"/>
        <v>0</v>
      </c>
    </row>
    <row r="1069" spans="1:24" x14ac:dyDescent="0.25">
      <c r="A1069" s="199">
        <v>264</v>
      </c>
      <c r="B1069" s="200" t="s">
        <v>93</v>
      </c>
      <c r="C1069" s="200">
        <v>108</v>
      </c>
      <c r="D1069" s="200">
        <v>3</v>
      </c>
      <c r="E1069" s="200" t="s">
        <v>1816</v>
      </c>
      <c r="F1069" s="200" t="s">
        <v>1816</v>
      </c>
      <c r="G1069" s="200" t="s">
        <v>1794</v>
      </c>
      <c r="H1069" s="200">
        <v>53</v>
      </c>
      <c r="I1069" s="200">
        <v>1</v>
      </c>
      <c r="J1069" s="200">
        <v>57</v>
      </c>
      <c r="K1069" s="200" t="s">
        <v>63</v>
      </c>
      <c r="L1069" s="200" t="s">
        <v>32</v>
      </c>
      <c r="M1069" s="199" t="s">
        <v>1495</v>
      </c>
      <c r="O1069" s="237">
        <v>0.1</v>
      </c>
      <c r="P1069" s="210" t="s">
        <v>147</v>
      </c>
      <c r="Q1069" s="210"/>
      <c r="R1069" s="226">
        <v>6.6438561897747253</v>
      </c>
      <c r="S1069" s="226">
        <v>6.6438561897747253</v>
      </c>
      <c r="T1069" s="226">
        <f t="shared" si="80"/>
        <v>0</v>
      </c>
      <c r="U1069" s="199">
        <f t="shared" si="81"/>
        <v>0</v>
      </c>
      <c r="V1069" s="199">
        <f t="shared" si="82"/>
        <v>0</v>
      </c>
      <c r="W1069" s="199">
        <f t="shared" si="83"/>
        <v>0</v>
      </c>
      <c r="X1069" s="199">
        <f t="shared" si="84"/>
        <v>0</v>
      </c>
    </row>
    <row r="1070" spans="1:24" x14ac:dyDescent="0.25">
      <c r="A1070" s="218">
        <v>264</v>
      </c>
      <c r="B1070" s="219" t="s">
        <v>93</v>
      </c>
      <c r="C1070" s="219">
        <v>108</v>
      </c>
      <c r="D1070" s="223">
        <v>3</v>
      </c>
      <c r="E1070" s="223" t="s">
        <v>1816</v>
      </c>
      <c r="F1070" s="223" t="s">
        <v>1816</v>
      </c>
      <c r="G1070" s="220" t="s">
        <v>1794</v>
      </c>
      <c r="H1070" s="221">
        <v>53</v>
      </c>
      <c r="I1070" s="222">
        <v>1</v>
      </c>
      <c r="J1070" s="222">
        <v>57</v>
      </c>
      <c r="K1070" s="223" t="s">
        <v>63</v>
      </c>
      <c r="L1070" s="223" t="s">
        <v>32</v>
      </c>
      <c r="M1070" s="220" t="s">
        <v>1495</v>
      </c>
      <c r="O1070" s="225">
        <v>100</v>
      </c>
      <c r="P1070" s="211" t="s">
        <v>834</v>
      </c>
      <c r="Q1070" s="211"/>
      <c r="R1070" s="226">
        <v>6.6438561897747253</v>
      </c>
      <c r="S1070" s="226">
        <v>6.6438561897747253</v>
      </c>
      <c r="T1070" s="226">
        <f t="shared" si="80"/>
        <v>0</v>
      </c>
      <c r="U1070" s="199">
        <f t="shared" si="81"/>
        <v>0</v>
      </c>
      <c r="V1070" s="199">
        <f t="shared" si="82"/>
        <v>0</v>
      </c>
      <c r="W1070" s="199">
        <f t="shared" si="83"/>
        <v>0</v>
      </c>
      <c r="X1070" s="199">
        <f t="shared" si="84"/>
        <v>0</v>
      </c>
    </row>
    <row r="1071" spans="1:24" x14ac:dyDescent="0.25">
      <c r="A1071" s="199">
        <v>264</v>
      </c>
      <c r="B1071" s="200" t="s">
        <v>93</v>
      </c>
      <c r="C1071" s="200">
        <v>108</v>
      </c>
      <c r="D1071" s="200">
        <v>3</v>
      </c>
      <c r="E1071" s="200" t="s">
        <v>1816</v>
      </c>
      <c r="F1071" s="200" t="s">
        <v>1816</v>
      </c>
      <c r="G1071" s="200" t="s">
        <v>1794</v>
      </c>
      <c r="H1071" s="200">
        <v>53</v>
      </c>
      <c r="I1071" s="200">
        <v>1</v>
      </c>
      <c r="J1071" s="200">
        <v>57</v>
      </c>
      <c r="K1071" s="200" t="s">
        <v>63</v>
      </c>
      <c r="L1071" s="200" t="s">
        <v>32</v>
      </c>
      <c r="M1071" s="199" t="s">
        <v>1495</v>
      </c>
      <c r="O1071" s="237">
        <v>10</v>
      </c>
      <c r="P1071" s="211" t="s">
        <v>834</v>
      </c>
      <c r="Q1071" s="211"/>
      <c r="R1071" s="226">
        <v>6.6438561897747253</v>
      </c>
      <c r="S1071" s="226">
        <v>6.6438561897747253</v>
      </c>
      <c r="T1071" s="226">
        <f t="shared" si="80"/>
        <v>0</v>
      </c>
      <c r="U1071" s="199">
        <f t="shared" si="81"/>
        <v>0</v>
      </c>
      <c r="V1071" s="199">
        <f t="shared" si="82"/>
        <v>0</v>
      </c>
      <c r="W1071" s="199">
        <f t="shared" si="83"/>
        <v>0</v>
      </c>
      <c r="X1071" s="199">
        <f t="shared" si="84"/>
        <v>0</v>
      </c>
    </row>
    <row r="1072" spans="1:24" x14ac:dyDescent="0.25">
      <c r="A1072" s="199">
        <v>264</v>
      </c>
      <c r="B1072" s="200" t="s">
        <v>93</v>
      </c>
      <c r="C1072" s="200">
        <v>108</v>
      </c>
      <c r="D1072" s="200">
        <v>3</v>
      </c>
      <c r="E1072" s="200" t="s">
        <v>1816</v>
      </c>
      <c r="F1072" s="200" t="s">
        <v>1816</v>
      </c>
      <c r="G1072" s="200" t="s">
        <v>1794</v>
      </c>
      <c r="H1072" s="200">
        <v>53</v>
      </c>
      <c r="I1072" s="200">
        <v>1</v>
      </c>
      <c r="J1072" s="200">
        <v>57</v>
      </c>
      <c r="K1072" s="200" t="s">
        <v>63</v>
      </c>
      <c r="L1072" s="200" t="s">
        <v>32</v>
      </c>
      <c r="M1072" s="199" t="s">
        <v>1495</v>
      </c>
      <c r="O1072" s="237">
        <v>1</v>
      </c>
      <c r="P1072" s="211" t="s">
        <v>834</v>
      </c>
      <c r="Q1072" s="211"/>
      <c r="R1072" s="226">
        <v>6.6438561897747253</v>
      </c>
      <c r="S1072" s="226">
        <v>6.6438561897747253</v>
      </c>
      <c r="T1072" s="226">
        <f t="shared" si="80"/>
        <v>0</v>
      </c>
      <c r="U1072" s="199">
        <f t="shared" si="81"/>
        <v>0</v>
      </c>
      <c r="V1072" s="199">
        <f t="shared" si="82"/>
        <v>0</v>
      </c>
      <c r="W1072" s="199">
        <f t="shared" si="83"/>
        <v>0</v>
      </c>
      <c r="X1072" s="199">
        <f t="shared" si="84"/>
        <v>0</v>
      </c>
    </row>
    <row r="1073" spans="1:24" x14ac:dyDescent="0.25">
      <c r="A1073" s="199">
        <v>264</v>
      </c>
      <c r="B1073" s="200" t="s">
        <v>93</v>
      </c>
      <c r="C1073" s="200">
        <v>108</v>
      </c>
      <c r="D1073" s="200">
        <v>3</v>
      </c>
      <c r="E1073" s="200" t="s">
        <v>1816</v>
      </c>
      <c r="F1073" s="200" t="s">
        <v>1816</v>
      </c>
      <c r="G1073" s="200" t="s">
        <v>1794</v>
      </c>
      <c r="H1073" s="200">
        <v>53</v>
      </c>
      <c r="I1073" s="200">
        <v>1</v>
      </c>
      <c r="J1073" s="200">
        <v>57</v>
      </c>
      <c r="K1073" s="200" t="s">
        <v>63</v>
      </c>
      <c r="L1073" s="200" t="s">
        <v>32</v>
      </c>
      <c r="M1073" s="199" t="s">
        <v>1495</v>
      </c>
      <c r="O1073" s="237">
        <v>0.1</v>
      </c>
      <c r="P1073" s="211" t="s">
        <v>834</v>
      </c>
      <c r="Q1073" s="211"/>
      <c r="R1073" s="226">
        <v>6.6438561897747253</v>
      </c>
      <c r="S1073" s="226">
        <v>6.6438561897747253</v>
      </c>
      <c r="T1073" s="226">
        <f t="shared" si="80"/>
        <v>0</v>
      </c>
      <c r="U1073" s="199">
        <f t="shared" si="81"/>
        <v>0</v>
      </c>
      <c r="V1073" s="199">
        <f t="shared" si="82"/>
        <v>0</v>
      </c>
      <c r="W1073" s="199">
        <f t="shared" si="83"/>
        <v>0</v>
      </c>
      <c r="X1073" s="199">
        <f t="shared" si="84"/>
        <v>0</v>
      </c>
    </row>
    <row r="1074" spans="1:24" x14ac:dyDescent="0.25">
      <c r="A1074" s="218">
        <v>264</v>
      </c>
      <c r="B1074" s="219" t="s">
        <v>93</v>
      </c>
      <c r="C1074" s="219">
        <v>108</v>
      </c>
      <c r="D1074" s="223">
        <v>3</v>
      </c>
      <c r="E1074" s="223" t="s">
        <v>1816</v>
      </c>
      <c r="F1074" s="223" t="s">
        <v>1816</v>
      </c>
      <c r="G1074" s="220" t="s">
        <v>1794</v>
      </c>
      <c r="H1074" s="221">
        <v>53</v>
      </c>
      <c r="I1074" s="222">
        <v>1</v>
      </c>
      <c r="J1074" s="222">
        <v>57</v>
      </c>
      <c r="K1074" s="223" t="s">
        <v>63</v>
      </c>
      <c r="L1074" s="223" t="s">
        <v>32</v>
      </c>
      <c r="M1074" s="220" t="s">
        <v>1495</v>
      </c>
      <c r="O1074" s="225">
        <v>100</v>
      </c>
      <c r="P1074" s="238" t="s">
        <v>307</v>
      </c>
      <c r="Q1074" s="238"/>
      <c r="R1074" s="226">
        <v>6.6438561897747253</v>
      </c>
      <c r="S1074" s="226">
        <v>6.6438561897747253</v>
      </c>
      <c r="T1074" s="226">
        <f t="shared" si="80"/>
        <v>0</v>
      </c>
      <c r="U1074" s="199">
        <f t="shared" si="81"/>
        <v>0</v>
      </c>
      <c r="V1074" s="199">
        <f t="shared" si="82"/>
        <v>0</v>
      </c>
      <c r="W1074" s="199">
        <f t="shared" si="83"/>
        <v>0</v>
      </c>
      <c r="X1074" s="199">
        <f t="shared" si="84"/>
        <v>0</v>
      </c>
    </row>
    <row r="1075" spans="1:24" x14ac:dyDescent="0.25">
      <c r="A1075" s="199">
        <v>264</v>
      </c>
      <c r="B1075" s="200" t="s">
        <v>93</v>
      </c>
      <c r="C1075" s="200">
        <v>108</v>
      </c>
      <c r="D1075" s="200">
        <v>3</v>
      </c>
      <c r="E1075" s="200" t="s">
        <v>1816</v>
      </c>
      <c r="F1075" s="200" t="s">
        <v>1816</v>
      </c>
      <c r="G1075" s="200" t="s">
        <v>1794</v>
      </c>
      <c r="H1075" s="200">
        <v>53</v>
      </c>
      <c r="I1075" s="200">
        <v>1</v>
      </c>
      <c r="J1075" s="200">
        <v>57</v>
      </c>
      <c r="K1075" s="200" t="s">
        <v>63</v>
      </c>
      <c r="L1075" s="200" t="s">
        <v>32</v>
      </c>
      <c r="M1075" s="199" t="s">
        <v>1495</v>
      </c>
      <c r="O1075" s="237">
        <v>50</v>
      </c>
      <c r="P1075" s="238" t="s">
        <v>307</v>
      </c>
      <c r="Q1075" s="238"/>
      <c r="R1075" s="226">
        <v>6.6438561897747253</v>
      </c>
      <c r="S1075" s="226">
        <v>7.5363853580538178</v>
      </c>
      <c r="T1075" s="226">
        <f t="shared" si="80"/>
        <v>-0.89252916827909257</v>
      </c>
      <c r="U1075" s="199">
        <f t="shared" si="81"/>
        <v>0</v>
      </c>
      <c r="V1075" s="199">
        <f t="shared" si="82"/>
        <v>0</v>
      </c>
      <c r="W1075" s="199">
        <f t="shared" si="83"/>
        <v>0</v>
      </c>
      <c r="X1075" s="199">
        <f t="shared" si="84"/>
        <v>0</v>
      </c>
    </row>
    <row r="1076" spans="1:24" x14ac:dyDescent="0.25">
      <c r="A1076" s="199">
        <v>264</v>
      </c>
      <c r="B1076" s="200" t="s">
        <v>93</v>
      </c>
      <c r="C1076" s="200">
        <v>108</v>
      </c>
      <c r="D1076" s="200">
        <v>3</v>
      </c>
      <c r="E1076" s="200" t="s">
        <v>1816</v>
      </c>
      <c r="F1076" s="200" t="s">
        <v>1816</v>
      </c>
      <c r="G1076" s="200" t="s">
        <v>1794</v>
      </c>
      <c r="H1076" s="200">
        <v>53</v>
      </c>
      <c r="I1076" s="200">
        <v>1</v>
      </c>
      <c r="J1076" s="200">
        <v>57</v>
      </c>
      <c r="K1076" s="200" t="s">
        <v>63</v>
      </c>
      <c r="L1076" s="200" t="s">
        <v>32</v>
      </c>
      <c r="M1076" s="199" t="s">
        <v>1495</v>
      </c>
      <c r="O1076" s="237">
        <v>1</v>
      </c>
      <c r="P1076" s="238" t="s">
        <v>307</v>
      </c>
      <c r="Q1076" s="238"/>
      <c r="R1076" s="226">
        <v>6.6438561897747253</v>
      </c>
      <c r="S1076" s="226">
        <v>6.6438561897747253</v>
      </c>
      <c r="T1076" s="226">
        <f t="shared" si="80"/>
        <v>0</v>
      </c>
      <c r="U1076" s="199">
        <f t="shared" si="81"/>
        <v>0</v>
      </c>
      <c r="V1076" s="199">
        <f t="shared" si="82"/>
        <v>0</v>
      </c>
      <c r="W1076" s="199">
        <f t="shared" si="83"/>
        <v>0</v>
      </c>
      <c r="X1076" s="199">
        <f t="shared" si="84"/>
        <v>0</v>
      </c>
    </row>
    <row r="1077" spans="1:24" x14ac:dyDescent="0.25">
      <c r="A1077" s="199">
        <v>264</v>
      </c>
      <c r="B1077" s="200" t="s">
        <v>93</v>
      </c>
      <c r="C1077" s="200">
        <v>108</v>
      </c>
      <c r="D1077" s="200">
        <v>3</v>
      </c>
      <c r="E1077" s="200" t="s">
        <v>1816</v>
      </c>
      <c r="F1077" s="200" t="s">
        <v>1816</v>
      </c>
      <c r="G1077" s="200" t="s">
        <v>1794</v>
      </c>
      <c r="H1077" s="200">
        <v>53</v>
      </c>
      <c r="I1077" s="200">
        <v>1</v>
      </c>
      <c r="J1077" s="200">
        <v>57</v>
      </c>
      <c r="K1077" s="200" t="s">
        <v>63</v>
      </c>
      <c r="L1077" s="200" t="s">
        <v>32</v>
      </c>
      <c r="M1077" s="199" t="s">
        <v>1495</v>
      </c>
      <c r="O1077" s="237">
        <v>0.5</v>
      </c>
      <c r="P1077" s="238" t="s">
        <v>307</v>
      </c>
      <c r="Q1077" s="238"/>
      <c r="R1077" s="226">
        <v>6.6438561897747253</v>
      </c>
      <c r="S1077" s="226">
        <v>6.6438561897747253</v>
      </c>
      <c r="T1077" s="226">
        <f t="shared" si="80"/>
        <v>0</v>
      </c>
      <c r="U1077" s="199">
        <f t="shared" si="81"/>
        <v>0</v>
      </c>
      <c r="V1077" s="199">
        <f t="shared" si="82"/>
        <v>0</v>
      </c>
      <c r="W1077" s="199">
        <f t="shared" si="83"/>
        <v>0</v>
      </c>
      <c r="X1077" s="199">
        <f t="shared" si="84"/>
        <v>0</v>
      </c>
    </row>
    <row r="1078" spans="1:24" x14ac:dyDescent="0.25">
      <c r="A1078" s="199">
        <v>264</v>
      </c>
      <c r="B1078" s="200" t="s">
        <v>93</v>
      </c>
      <c r="C1078" s="200">
        <v>108</v>
      </c>
      <c r="D1078" s="200">
        <v>3</v>
      </c>
      <c r="E1078" s="200" t="s">
        <v>1816</v>
      </c>
      <c r="F1078" s="200" t="s">
        <v>1816</v>
      </c>
      <c r="G1078" s="200" t="s">
        <v>1794</v>
      </c>
      <c r="H1078" s="200">
        <v>53</v>
      </c>
      <c r="I1078" s="200">
        <v>1</v>
      </c>
      <c r="J1078" s="200">
        <v>57</v>
      </c>
      <c r="K1078" s="200" t="s">
        <v>63</v>
      </c>
      <c r="L1078" s="200" t="s">
        <v>32</v>
      </c>
      <c r="M1078" s="199" t="s">
        <v>1495</v>
      </c>
      <c r="O1078" s="237">
        <v>0.1</v>
      </c>
      <c r="P1078" s="238" t="s">
        <v>307</v>
      </c>
      <c r="Q1078" s="238"/>
      <c r="R1078" s="226">
        <v>6.6438561897747253</v>
      </c>
      <c r="S1078" s="226">
        <v>6.6438561897747253</v>
      </c>
      <c r="T1078" s="226">
        <f t="shared" si="80"/>
        <v>0</v>
      </c>
      <c r="U1078" s="199">
        <f t="shared" si="81"/>
        <v>0</v>
      </c>
      <c r="V1078" s="199">
        <f t="shared" si="82"/>
        <v>0</v>
      </c>
      <c r="W1078" s="199">
        <f t="shared" si="83"/>
        <v>0</v>
      </c>
      <c r="X1078" s="199">
        <f t="shared" si="84"/>
        <v>0</v>
      </c>
    </row>
    <row r="1079" spans="1:24" x14ac:dyDescent="0.25">
      <c r="A1079" s="199">
        <v>264</v>
      </c>
      <c r="B1079" s="200" t="s">
        <v>93</v>
      </c>
      <c r="C1079" s="200">
        <v>108</v>
      </c>
      <c r="D1079" s="200">
        <v>3</v>
      </c>
      <c r="E1079" s="200" t="s">
        <v>1816</v>
      </c>
      <c r="F1079" s="200" t="s">
        <v>1816</v>
      </c>
      <c r="G1079" s="200" t="s">
        <v>1794</v>
      </c>
      <c r="H1079" s="200">
        <v>53</v>
      </c>
      <c r="I1079" s="200">
        <v>1</v>
      </c>
      <c r="J1079" s="200">
        <v>57</v>
      </c>
      <c r="K1079" s="200" t="s">
        <v>63</v>
      </c>
      <c r="L1079" s="200" t="s">
        <v>32</v>
      </c>
      <c r="M1079" s="199" t="s">
        <v>1495</v>
      </c>
      <c r="O1079" s="237">
        <v>10</v>
      </c>
      <c r="P1079" s="238" t="s">
        <v>307</v>
      </c>
      <c r="Q1079" s="238"/>
      <c r="R1079" s="226">
        <v>7.8910018544135641</v>
      </c>
      <c r="S1079" s="226">
        <v>8.3849101017698722</v>
      </c>
      <c r="T1079" s="226">
        <f t="shared" si="80"/>
        <v>-0.49390824735630812</v>
      </c>
      <c r="U1079" s="199">
        <f t="shared" si="81"/>
        <v>0</v>
      </c>
      <c r="V1079" s="199">
        <f t="shared" si="82"/>
        <v>0</v>
      </c>
      <c r="W1079" s="199">
        <f t="shared" si="83"/>
        <v>0</v>
      </c>
      <c r="X1079" s="199">
        <f t="shared" si="84"/>
        <v>0</v>
      </c>
    </row>
    <row r="1080" spans="1:24" x14ac:dyDescent="0.25">
      <c r="A1080" s="218">
        <v>264</v>
      </c>
      <c r="B1080" s="219" t="s">
        <v>93</v>
      </c>
      <c r="C1080" s="219">
        <v>108</v>
      </c>
      <c r="D1080" s="223">
        <v>3</v>
      </c>
      <c r="E1080" s="223" t="s">
        <v>1816</v>
      </c>
      <c r="F1080" s="223" t="s">
        <v>1816</v>
      </c>
      <c r="G1080" s="220" t="s">
        <v>1794</v>
      </c>
      <c r="H1080" s="221">
        <v>53</v>
      </c>
      <c r="I1080" s="222">
        <v>1</v>
      </c>
      <c r="J1080" s="222">
        <v>57</v>
      </c>
      <c r="K1080" s="223" t="s">
        <v>63</v>
      </c>
      <c r="L1080" s="223" t="s">
        <v>32</v>
      </c>
      <c r="M1080" s="220" t="s">
        <v>1495</v>
      </c>
      <c r="O1080" s="225">
        <v>100</v>
      </c>
      <c r="P1080" s="238" t="s">
        <v>4</v>
      </c>
      <c r="Q1080" s="238"/>
      <c r="R1080" s="226">
        <v>6.6438561897747253</v>
      </c>
      <c r="S1080" s="226">
        <v>6.6438561897747253</v>
      </c>
      <c r="T1080" s="226">
        <f t="shared" si="80"/>
        <v>0</v>
      </c>
      <c r="U1080" s="199">
        <f t="shared" si="81"/>
        <v>0</v>
      </c>
      <c r="V1080" s="199">
        <f t="shared" si="82"/>
        <v>0</v>
      </c>
      <c r="W1080" s="199">
        <f t="shared" si="83"/>
        <v>0</v>
      </c>
      <c r="X1080" s="199">
        <f t="shared" si="84"/>
        <v>0</v>
      </c>
    </row>
    <row r="1081" spans="1:24" x14ac:dyDescent="0.25">
      <c r="A1081" s="199">
        <v>264</v>
      </c>
      <c r="B1081" s="200" t="s">
        <v>93</v>
      </c>
      <c r="C1081" s="200">
        <v>108</v>
      </c>
      <c r="D1081" s="200">
        <v>3</v>
      </c>
      <c r="E1081" s="200" t="s">
        <v>1816</v>
      </c>
      <c r="F1081" s="200" t="s">
        <v>1816</v>
      </c>
      <c r="G1081" s="200" t="s">
        <v>1794</v>
      </c>
      <c r="H1081" s="200">
        <v>53</v>
      </c>
      <c r="I1081" s="200">
        <v>1</v>
      </c>
      <c r="J1081" s="200">
        <v>57</v>
      </c>
      <c r="K1081" s="200" t="s">
        <v>63</v>
      </c>
      <c r="L1081" s="200" t="s">
        <v>32</v>
      </c>
      <c r="M1081" s="199" t="s">
        <v>1495</v>
      </c>
      <c r="O1081" s="237">
        <v>50</v>
      </c>
      <c r="P1081" s="238" t="s">
        <v>4</v>
      </c>
      <c r="Q1081" s="238"/>
      <c r="R1081" s="226">
        <v>6.6438561897747253</v>
      </c>
      <c r="S1081" s="226">
        <v>6.6438561897747253</v>
      </c>
      <c r="T1081" s="226">
        <f t="shared" si="80"/>
        <v>0</v>
      </c>
      <c r="U1081" s="199">
        <f t="shared" si="81"/>
        <v>0</v>
      </c>
      <c r="V1081" s="199">
        <f t="shared" si="82"/>
        <v>0</v>
      </c>
      <c r="W1081" s="199">
        <f t="shared" si="83"/>
        <v>0</v>
      </c>
      <c r="X1081" s="199">
        <f t="shared" si="84"/>
        <v>0</v>
      </c>
    </row>
    <row r="1082" spans="1:24" x14ac:dyDescent="0.25">
      <c r="A1082" s="199">
        <v>264</v>
      </c>
      <c r="B1082" s="200" t="s">
        <v>93</v>
      </c>
      <c r="C1082" s="200">
        <v>108</v>
      </c>
      <c r="D1082" s="200">
        <v>3</v>
      </c>
      <c r="E1082" s="200" t="s">
        <v>1816</v>
      </c>
      <c r="F1082" s="200" t="s">
        <v>1816</v>
      </c>
      <c r="G1082" s="200" t="s">
        <v>1794</v>
      </c>
      <c r="H1082" s="200">
        <v>53</v>
      </c>
      <c r="I1082" s="200">
        <v>1</v>
      </c>
      <c r="J1082" s="200">
        <v>57</v>
      </c>
      <c r="K1082" s="200" t="s">
        <v>63</v>
      </c>
      <c r="L1082" s="200" t="s">
        <v>32</v>
      </c>
      <c r="M1082" s="199" t="s">
        <v>1495</v>
      </c>
      <c r="O1082" s="237">
        <v>10</v>
      </c>
      <c r="P1082" s="238" t="s">
        <v>4</v>
      </c>
      <c r="Q1082" s="238"/>
      <c r="R1082" s="226">
        <v>6.6438561897747253</v>
      </c>
      <c r="S1082" s="226">
        <v>6.6438561897747253</v>
      </c>
      <c r="T1082" s="226">
        <f t="shared" si="80"/>
        <v>0</v>
      </c>
      <c r="U1082" s="199">
        <f t="shared" si="81"/>
        <v>0</v>
      </c>
      <c r="V1082" s="199">
        <f t="shared" si="82"/>
        <v>0</v>
      </c>
      <c r="W1082" s="199">
        <f t="shared" si="83"/>
        <v>0</v>
      </c>
      <c r="X1082" s="199">
        <f t="shared" si="84"/>
        <v>0</v>
      </c>
    </row>
    <row r="1083" spans="1:24" x14ac:dyDescent="0.25">
      <c r="A1083" s="199">
        <v>264</v>
      </c>
      <c r="B1083" s="200" t="s">
        <v>93</v>
      </c>
      <c r="C1083" s="200">
        <v>108</v>
      </c>
      <c r="D1083" s="200">
        <v>3</v>
      </c>
      <c r="E1083" s="200" t="s">
        <v>1816</v>
      </c>
      <c r="F1083" s="200" t="s">
        <v>1816</v>
      </c>
      <c r="G1083" s="200" t="s">
        <v>1794</v>
      </c>
      <c r="H1083" s="200">
        <v>53</v>
      </c>
      <c r="I1083" s="200">
        <v>1</v>
      </c>
      <c r="J1083" s="200">
        <v>57</v>
      </c>
      <c r="K1083" s="200" t="s">
        <v>63</v>
      </c>
      <c r="L1083" s="200" t="s">
        <v>32</v>
      </c>
      <c r="M1083" s="199" t="s">
        <v>1495</v>
      </c>
      <c r="O1083" s="237">
        <v>1</v>
      </c>
      <c r="P1083" s="238" t="s">
        <v>4</v>
      </c>
      <c r="Q1083" s="238"/>
      <c r="R1083" s="226">
        <v>6.6438561897747253</v>
      </c>
      <c r="S1083" s="226">
        <v>6.6438561897747253</v>
      </c>
      <c r="T1083" s="226">
        <f t="shared" si="80"/>
        <v>0</v>
      </c>
      <c r="U1083" s="199">
        <f t="shared" si="81"/>
        <v>0</v>
      </c>
      <c r="V1083" s="199">
        <f t="shared" si="82"/>
        <v>0</v>
      </c>
      <c r="W1083" s="199">
        <f t="shared" si="83"/>
        <v>0</v>
      </c>
      <c r="X1083" s="199">
        <f t="shared" si="84"/>
        <v>0</v>
      </c>
    </row>
    <row r="1084" spans="1:24" x14ac:dyDescent="0.25">
      <c r="A1084" s="199">
        <v>264</v>
      </c>
      <c r="B1084" s="200" t="s">
        <v>93</v>
      </c>
      <c r="C1084" s="200">
        <v>108</v>
      </c>
      <c r="D1084" s="200">
        <v>3</v>
      </c>
      <c r="E1084" s="200" t="s">
        <v>1816</v>
      </c>
      <c r="F1084" s="200" t="s">
        <v>1816</v>
      </c>
      <c r="G1084" s="200" t="s">
        <v>1794</v>
      </c>
      <c r="H1084" s="200">
        <v>53</v>
      </c>
      <c r="I1084" s="200">
        <v>1</v>
      </c>
      <c r="J1084" s="200">
        <v>57</v>
      </c>
      <c r="K1084" s="200" t="s">
        <v>63</v>
      </c>
      <c r="L1084" s="200" t="s">
        <v>32</v>
      </c>
      <c r="M1084" s="199" t="s">
        <v>1495</v>
      </c>
      <c r="O1084" s="237">
        <v>0.5</v>
      </c>
      <c r="P1084" s="238" t="s">
        <v>4</v>
      </c>
      <c r="Q1084" s="238"/>
      <c r="R1084" s="226">
        <v>6.6438561897747253</v>
      </c>
      <c r="S1084" s="226">
        <v>6.6438561897747253</v>
      </c>
      <c r="T1084" s="226">
        <f t="shared" si="80"/>
        <v>0</v>
      </c>
      <c r="U1084" s="199">
        <f t="shared" si="81"/>
        <v>0</v>
      </c>
      <c r="V1084" s="199">
        <f t="shared" si="82"/>
        <v>0</v>
      </c>
      <c r="W1084" s="199">
        <f t="shared" si="83"/>
        <v>0</v>
      </c>
      <c r="X1084" s="199">
        <f t="shared" si="84"/>
        <v>0</v>
      </c>
    </row>
    <row r="1085" spans="1:24" x14ac:dyDescent="0.25">
      <c r="A1085" s="199">
        <v>264</v>
      </c>
      <c r="B1085" s="200" t="s">
        <v>93</v>
      </c>
      <c r="C1085" s="200">
        <v>108</v>
      </c>
      <c r="D1085" s="200">
        <v>3</v>
      </c>
      <c r="E1085" s="200" t="s">
        <v>1816</v>
      </c>
      <c r="F1085" s="200" t="s">
        <v>1816</v>
      </c>
      <c r="G1085" s="200" t="s">
        <v>1794</v>
      </c>
      <c r="H1085" s="200">
        <v>53</v>
      </c>
      <c r="I1085" s="200">
        <v>1</v>
      </c>
      <c r="J1085" s="200">
        <v>57</v>
      </c>
      <c r="K1085" s="200" t="s">
        <v>63</v>
      </c>
      <c r="L1085" s="200" t="s">
        <v>32</v>
      </c>
      <c r="M1085" s="199" t="s">
        <v>1495</v>
      </c>
      <c r="O1085" s="237">
        <v>0.1</v>
      </c>
      <c r="P1085" s="238" t="s">
        <v>4</v>
      </c>
      <c r="Q1085" s="238"/>
      <c r="R1085" s="226">
        <v>6.6438561897747253</v>
      </c>
      <c r="S1085" s="226">
        <v>6.6438561897747253</v>
      </c>
      <c r="T1085" s="226">
        <f t="shared" si="80"/>
        <v>0</v>
      </c>
      <c r="U1085" s="199">
        <f t="shared" si="81"/>
        <v>0</v>
      </c>
      <c r="V1085" s="199">
        <f t="shared" si="82"/>
        <v>0</v>
      </c>
      <c r="W1085" s="199">
        <f t="shared" si="83"/>
        <v>0</v>
      </c>
      <c r="X1085" s="199">
        <f t="shared" si="84"/>
        <v>0</v>
      </c>
    </row>
    <row r="1086" spans="1:24" x14ac:dyDescent="0.25">
      <c r="A1086" s="218">
        <v>260</v>
      </c>
      <c r="B1086" s="219" t="s">
        <v>237</v>
      </c>
      <c r="C1086" s="219">
        <v>106</v>
      </c>
      <c r="D1086" s="223">
        <v>3</v>
      </c>
      <c r="E1086" s="223" t="s">
        <v>1816</v>
      </c>
      <c r="F1086" s="223" t="s">
        <v>1816</v>
      </c>
      <c r="G1086" s="220" t="s">
        <v>1795</v>
      </c>
      <c r="H1086" s="221">
        <v>54</v>
      </c>
      <c r="I1086" s="222">
        <v>1</v>
      </c>
      <c r="J1086" s="222">
        <v>58</v>
      </c>
      <c r="K1086" s="223" t="s">
        <v>63</v>
      </c>
      <c r="L1086" s="223" t="s">
        <v>32</v>
      </c>
      <c r="M1086" s="220" t="s">
        <v>238</v>
      </c>
      <c r="O1086" s="225">
        <v>100</v>
      </c>
      <c r="P1086" s="204" t="s">
        <v>0</v>
      </c>
      <c r="Q1086" s="204"/>
      <c r="R1086" s="226">
        <v>6.6438561897747253</v>
      </c>
      <c r="S1086" s="226">
        <v>6.6438561897747253</v>
      </c>
      <c r="T1086" s="226">
        <f t="shared" si="80"/>
        <v>0</v>
      </c>
      <c r="U1086" s="199">
        <f t="shared" si="81"/>
        <v>0</v>
      </c>
      <c r="V1086" s="199">
        <f t="shared" si="82"/>
        <v>0</v>
      </c>
      <c r="W1086" s="199">
        <f t="shared" si="83"/>
        <v>0</v>
      </c>
      <c r="X1086" s="199">
        <f t="shared" si="84"/>
        <v>0</v>
      </c>
    </row>
    <row r="1087" spans="1:24" x14ac:dyDescent="0.25">
      <c r="A1087" s="199">
        <v>260</v>
      </c>
      <c r="B1087" s="200" t="s">
        <v>237</v>
      </c>
      <c r="C1087" s="200">
        <v>106</v>
      </c>
      <c r="D1087" s="200">
        <v>3</v>
      </c>
      <c r="E1087" s="200" t="s">
        <v>1816</v>
      </c>
      <c r="F1087" s="200" t="s">
        <v>1816</v>
      </c>
      <c r="G1087" s="200" t="s">
        <v>1795</v>
      </c>
      <c r="H1087" s="200">
        <v>54</v>
      </c>
      <c r="I1087" s="200">
        <v>1</v>
      </c>
      <c r="J1087" s="200">
        <v>58</v>
      </c>
      <c r="K1087" s="200" t="s">
        <v>63</v>
      </c>
      <c r="L1087" s="200" t="s">
        <v>32</v>
      </c>
      <c r="M1087" s="199" t="s">
        <v>238</v>
      </c>
      <c r="O1087" s="237">
        <v>50</v>
      </c>
      <c r="P1087" s="204" t="s">
        <v>0</v>
      </c>
      <c r="Q1087" s="204"/>
      <c r="R1087" s="226">
        <v>6.6438561897747253</v>
      </c>
      <c r="S1087" s="226">
        <v>6.6438561897747253</v>
      </c>
      <c r="T1087" s="226">
        <f t="shared" si="80"/>
        <v>0</v>
      </c>
      <c r="U1087" s="199">
        <f t="shared" si="81"/>
        <v>0</v>
      </c>
      <c r="V1087" s="199">
        <f t="shared" si="82"/>
        <v>0</v>
      </c>
      <c r="W1087" s="199">
        <f t="shared" si="83"/>
        <v>0</v>
      </c>
      <c r="X1087" s="199">
        <f t="shared" si="84"/>
        <v>0</v>
      </c>
    </row>
    <row r="1088" spans="1:24" x14ac:dyDescent="0.25">
      <c r="A1088" s="199">
        <v>260</v>
      </c>
      <c r="B1088" s="200" t="s">
        <v>237</v>
      </c>
      <c r="C1088" s="200">
        <v>106</v>
      </c>
      <c r="D1088" s="200">
        <v>3</v>
      </c>
      <c r="E1088" s="200" t="s">
        <v>1816</v>
      </c>
      <c r="F1088" s="200" t="s">
        <v>1816</v>
      </c>
      <c r="G1088" s="200" t="s">
        <v>1795</v>
      </c>
      <c r="H1088" s="200">
        <v>54</v>
      </c>
      <c r="I1088" s="200">
        <v>1</v>
      </c>
      <c r="J1088" s="200">
        <v>58</v>
      </c>
      <c r="K1088" s="200" t="s">
        <v>63</v>
      </c>
      <c r="L1088" s="200" t="s">
        <v>32</v>
      </c>
      <c r="M1088" s="199" t="s">
        <v>238</v>
      </c>
      <c r="O1088" s="237">
        <v>10</v>
      </c>
      <c r="P1088" s="204" t="s">
        <v>0</v>
      </c>
      <c r="Q1088" s="204"/>
      <c r="R1088" s="226">
        <v>6.6438561897747253</v>
      </c>
      <c r="S1088" s="226">
        <v>6.6438561897747253</v>
      </c>
      <c r="T1088" s="226">
        <f t="shared" si="80"/>
        <v>0</v>
      </c>
      <c r="U1088" s="199">
        <f t="shared" si="81"/>
        <v>0</v>
      </c>
      <c r="V1088" s="199">
        <f t="shared" si="82"/>
        <v>0</v>
      </c>
      <c r="W1088" s="199">
        <f t="shared" si="83"/>
        <v>0</v>
      </c>
      <c r="X1088" s="199">
        <f t="shared" si="84"/>
        <v>0</v>
      </c>
    </row>
    <row r="1089" spans="1:24" x14ac:dyDescent="0.25">
      <c r="A1089" s="199">
        <v>260</v>
      </c>
      <c r="B1089" s="200" t="s">
        <v>237</v>
      </c>
      <c r="C1089" s="200">
        <v>106</v>
      </c>
      <c r="D1089" s="200">
        <v>3</v>
      </c>
      <c r="E1089" s="200" t="s">
        <v>1816</v>
      </c>
      <c r="F1089" s="200" t="s">
        <v>1816</v>
      </c>
      <c r="G1089" s="200" t="s">
        <v>1795</v>
      </c>
      <c r="H1089" s="200">
        <v>54</v>
      </c>
      <c r="I1089" s="200">
        <v>1</v>
      </c>
      <c r="J1089" s="200">
        <v>58</v>
      </c>
      <c r="K1089" s="200" t="s">
        <v>63</v>
      </c>
      <c r="L1089" s="200" t="s">
        <v>32</v>
      </c>
      <c r="M1089" s="199" t="s">
        <v>238</v>
      </c>
      <c r="O1089" s="237">
        <v>1</v>
      </c>
      <c r="P1089" s="204" t="s">
        <v>0</v>
      </c>
      <c r="Q1089" s="204"/>
      <c r="R1089" s="226">
        <v>6.6438561897747253</v>
      </c>
      <c r="S1089" s="226">
        <v>6.6438561897747253</v>
      </c>
      <c r="T1089" s="226">
        <f t="shared" si="80"/>
        <v>0</v>
      </c>
      <c r="U1089" s="199">
        <f t="shared" si="81"/>
        <v>0</v>
      </c>
      <c r="V1089" s="199">
        <f t="shared" si="82"/>
        <v>0</v>
      </c>
      <c r="W1089" s="199">
        <f t="shared" si="83"/>
        <v>0</v>
      </c>
      <c r="X1089" s="199">
        <f t="shared" si="84"/>
        <v>0</v>
      </c>
    </row>
    <row r="1090" spans="1:24" x14ac:dyDescent="0.25">
      <c r="A1090" s="199">
        <v>260</v>
      </c>
      <c r="B1090" s="200" t="s">
        <v>237</v>
      </c>
      <c r="C1090" s="200">
        <v>106</v>
      </c>
      <c r="D1090" s="200">
        <v>3</v>
      </c>
      <c r="E1090" s="200" t="s">
        <v>1816</v>
      </c>
      <c r="F1090" s="200" t="s">
        <v>1816</v>
      </c>
      <c r="G1090" s="200" t="s">
        <v>1795</v>
      </c>
      <c r="H1090" s="200">
        <v>54</v>
      </c>
      <c r="I1090" s="200">
        <v>1</v>
      </c>
      <c r="J1090" s="200">
        <v>58</v>
      </c>
      <c r="K1090" s="200" t="s">
        <v>63</v>
      </c>
      <c r="L1090" s="200" t="s">
        <v>32</v>
      </c>
      <c r="M1090" s="199" t="s">
        <v>238</v>
      </c>
      <c r="O1090" s="237">
        <v>0.5</v>
      </c>
      <c r="P1090" s="204" t="s">
        <v>0</v>
      </c>
      <c r="Q1090" s="204"/>
      <c r="R1090" s="226">
        <v>6.6438561897747253</v>
      </c>
      <c r="S1090" s="226">
        <v>6.6438561897747253</v>
      </c>
      <c r="T1090" s="226">
        <f t="shared" si="80"/>
        <v>0</v>
      </c>
      <c r="U1090" s="199">
        <f t="shared" si="81"/>
        <v>0</v>
      </c>
      <c r="V1090" s="199">
        <f t="shared" si="82"/>
        <v>0</v>
      </c>
      <c r="W1090" s="199">
        <f t="shared" si="83"/>
        <v>0</v>
      </c>
      <c r="X1090" s="199">
        <f t="shared" si="84"/>
        <v>0</v>
      </c>
    </row>
    <row r="1091" spans="1:24" x14ac:dyDescent="0.25">
      <c r="A1091" s="199">
        <v>260</v>
      </c>
      <c r="B1091" s="200" t="s">
        <v>237</v>
      </c>
      <c r="C1091" s="200">
        <v>106</v>
      </c>
      <c r="D1091" s="200">
        <v>3</v>
      </c>
      <c r="E1091" s="200" t="s">
        <v>1816</v>
      </c>
      <c r="F1091" s="200" t="s">
        <v>1816</v>
      </c>
      <c r="G1091" s="200" t="s">
        <v>1795</v>
      </c>
      <c r="H1091" s="200">
        <v>54</v>
      </c>
      <c r="I1091" s="200">
        <v>1</v>
      </c>
      <c r="J1091" s="200">
        <v>58</v>
      </c>
      <c r="K1091" s="200" t="s">
        <v>63</v>
      </c>
      <c r="L1091" s="200" t="s">
        <v>32</v>
      </c>
      <c r="M1091" s="199" t="s">
        <v>238</v>
      </c>
      <c r="O1091" s="237">
        <v>0.1</v>
      </c>
      <c r="P1091" s="204" t="s">
        <v>0</v>
      </c>
      <c r="Q1091" s="204"/>
      <c r="R1091" s="226">
        <v>6.6438561897747253</v>
      </c>
      <c r="S1091" s="226">
        <v>6.6438561897747253</v>
      </c>
      <c r="T1091" s="226">
        <f t="shared" si="80"/>
        <v>0</v>
      </c>
      <c r="U1091" s="199">
        <f t="shared" si="81"/>
        <v>0</v>
      </c>
      <c r="V1091" s="199">
        <f t="shared" si="82"/>
        <v>0</v>
      </c>
      <c r="W1091" s="199">
        <f t="shared" si="83"/>
        <v>0</v>
      </c>
      <c r="X1091" s="199">
        <f t="shared" si="84"/>
        <v>0</v>
      </c>
    </row>
    <row r="1092" spans="1:24" x14ac:dyDescent="0.25">
      <c r="A1092" s="218">
        <v>260</v>
      </c>
      <c r="B1092" s="219" t="s">
        <v>237</v>
      </c>
      <c r="C1092" s="219">
        <v>106</v>
      </c>
      <c r="D1092" s="223">
        <v>3</v>
      </c>
      <c r="E1092" s="223" t="s">
        <v>1816</v>
      </c>
      <c r="F1092" s="223" t="s">
        <v>1816</v>
      </c>
      <c r="G1092" s="220" t="s">
        <v>1795</v>
      </c>
      <c r="H1092" s="221">
        <v>54</v>
      </c>
      <c r="I1092" s="222">
        <v>1</v>
      </c>
      <c r="J1092" s="222">
        <v>58</v>
      </c>
      <c r="K1092" s="223" t="s">
        <v>63</v>
      </c>
      <c r="L1092" s="223" t="s">
        <v>32</v>
      </c>
      <c r="M1092" s="220" t="s">
        <v>238</v>
      </c>
      <c r="O1092" s="225">
        <v>100</v>
      </c>
      <c r="P1092" s="208" t="s">
        <v>2</v>
      </c>
      <c r="Q1092" s="208"/>
      <c r="R1092" s="226">
        <v>6.6438561897747253</v>
      </c>
      <c r="S1092" s="226">
        <v>6.6438561897747253</v>
      </c>
      <c r="T1092" s="226">
        <f t="shared" si="80"/>
        <v>0</v>
      </c>
      <c r="U1092" s="199">
        <f t="shared" si="81"/>
        <v>0</v>
      </c>
      <c r="V1092" s="199">
        <f t="shared" si="82"/>
        <v>0</v>
      </c>
      <c r="W1092" s="199">
        <f t="shared" si="83"/>
        <v>0</v>
      </c>
      <c r="X1092" s="199">
        <f t="shared" si="84"/>
        <v>0</v>
      </c>
    </row>
    <row r="1093" spans="1:24" x14ac:dyDescent="0.25">
      <c r="A1093" s="199">
        <v>260</v>
      </c>
      <c r="B1093" s="200" t="s">
        <v>237</v>
      </c>
      <c r="C1093" s="200">
        <v>106</v>
      </c>
      <c r="D1093" s="200">
        <v>3</v>
      </c>
      <c r="E1093" s="200" t="s">
        <v>1816</v>
      </c>
      <c r="F1093" s="200" t="s">
        <v>1816</v>
      </c>
      <c r="G1093" s="200" t="s">
        <v>1795</v>
      </c>
      <c r="H1093" s="200">
        <v>54</v>
      </c>
      <c r="I1093" s="200">
        <v>1</v>
      </c>
      <c r="J1093" s="200">
        <v>58</v>
      </c>
      <c r="K1093" s="200" t="s">
        <v>63</v>
      </c>
      <c r="L1093" s="200" t="s">
        <v>32</v>
      </c>
      <c r="M1093" s="199" t="s">
        <v>238</v>
      </c>
      <c r="O1093" s="237">
        <v>10</v>
      </c>
      <c r="P1093" s="208" t="s">
        <v>2</v>
      </c>
      <c r="Q1093" s="208"/>
      <c r="R1093" s="226">
        <v>6.6438561897747253</v>
      </c>
      <c r="S1093" s="226">
        <v>6.6438561897747253</v>
      </c>
      <c r="T1093" s="226">
        <f t="shared" si="80"/>
        <v>0</v>
      </c>
      <c r="U1093" s="199">
        <f t="shared" si="81"/>
        <v>0</v>
      </c>
      <c r="V1093" s="199">
        <f t="shared" si="82"/>
        <v>0</v>
      </c>
      <c r="W1093" s="199">
        <f t="shared" si="83"/>
        <v>0</v>
      </c>
      <c r="X1093" s="199">
        <f t="shared" si="84"/>
        <v>0</v>
      </c>
    </row>
    <row r="1094" spans="1:24" x14ac:dyDescent="0.25">
      <c r="A1094" s="199">
        <v>260</v>
      </c>
      <c r="B1094" s="200" t="s">
        <v>237</v>
      </c>
      <c r="C1094" s="200">
        <v>106</v>
      </c>
      <c r="D1094" s="200">
        <v>3</v>
      </c>
      <c r="E1094" s="200" t="s">
        <v>1816</v>
      </c>
      <c r="F1094" s="200" t="s">
        <v>1816</v>
      </c>
      <c r="G1094" s="200" t="s">
        <v>1795</v>
      </c>
      <c r="H1094" s="200">
        <v>54</v>
      </c>
      <c r="I1094" s="200">
        <v>1</v>
      </c>
      <c r="J1094" s="200">
        <v>58</v>
      </c>
      <c r="K1094" s="200" t="s">
        <v>63</v>
      </c>
      <c r="L1094" s="200" t="s">
        <v>32</v>
      </c>
      <c r="M1094" s="199" t="s">
        <v>238</v>
      </c>
      <c r="O1094" s="237">
        <v>1</v>
      </c>
      <c r="P1094" s="208" t="s">
        <v>2</v>
      </c>
      <c r="Q1094" s="208"/>
      <c r="R1094" s="226">
        <v>6.6438561897747253</v>
      </c>
      <c r="S1094" s="226">
        <v>6.6438561897747253</v>
      </c>
      <c r="T1094" s="226">
        <f t="shared" ref="T1094:T1157" si="85">R1094-S1094</f>
        <v>0</v>
      </c>
      <c r="U1094" s="199">
        <f t="shared" ref="U1094:U1157" si="86">IF(T1094&lt;-3.32,1,0)</f>
        <v>0</v>
      </c>
      <c r="V1094" s="199">
        <f t="shared" ref="V1094:V1157" si="87">IF(T1094&gt;3.32,1,0)</f>
        <v>0</v>
      </c>
      <c r="W1094" s="199">
        <f t="shared" si="83"/>
        <v>0</v>
      </c>
      <c r="X1094" s="199">
        <f t="shared" si="84"/>
        <v>0</v>
      </c>
    </row>
    <row r="1095" spans="1:24" x14ac:dyDescent="0.25">
      <c r="A1095" s="199">
        <v>260</v>
      </c>
      <c r="B1095" s="200" t="s">
        <v>237</v>
      </c>
      <c r="C1095" s="200">
        <v>106</v>
      </c>
      <c r="D1095" s="200">
        <v>3</v>
      </c>
      <c r="E1095" s="200" t="s">
        <v>1816</v>
      </c>
      <c r="F1095" s="200" t="s">
        <v>1816</v>
      </c>
      <c r="G1095" s="200" t="s">
        <v>1795</v>
      </c>
      <c r="H1095" s="200">
        <v>54</v>
      </c>
      <c r="I1095" s="200">
        <v>1</v>
      </c>
      <c r="J1095" s="200">
        <v>58</v>
      </c>
      <c r="K1095" s="200" t="s">
        <v>63</v>
      </c>
      <c r="L1095" s="200" t="s">
        <v>32</v>
      </c>
      <c r="M1095" s="199" t="s">
        <v>238</v>
      </c>
      <c r="O1095" s="237">
        <v>0.1</v>
      </c>
      <c r="P1095" s="208" t="s">
        <v>2</v>
      </c>
      <c r="Q1095" s="208"/>
      <c r="R1095" s="226">
        <v>6.6438561897747253</v>
      </c>
      <c r="S1095" s="226">
        <v>6.6438561897747253</v>
      </c>
      <c r="T1095" s="226">
        <f t="shared" si="85"/>
        <v>0</v>
      </c>
      <c r="U1095" s="199">
        <f t="shared" si="86"/>
        <v>0</v>
      </c>
      <c r="V1095" s="199">
        <f t="shared" si="87"/>
        <v>0</v>
      </c>
      <c r="W1095" s="199">
        <f t="shared" ref="W1095:W1158" si="88">IF(T1095&lt;-5.6438,1,0)</f>
        <v>0</v>
      </c>
      <c r="X1095" s="199">
        <f t="shared" ref="X1095:X1158" si="89">IF(T1095&lt;-5.6438,1,0)</f>
        <v>0</v>
      </c>
    </row>
    <row r="1096" spans="1:24" x14ac:dyDescent="0.25">
      <c r="A1096" s="199">
        <v>260</v>
      </c>
      <c r="B1096" s="200" t="s">
        <v>237</v>
      </c>
      <c r="C1096" s="200">
        <v>106</v>
      </c>
      <c r="D1096" s="200">
        <v>3</v>
      </c>
      <c r="E1096" s="200" t="s">
        <v>1816</v>
      </c>
      <c r="F1096" s="200" t="s">
        <v>1816</v>
      </c>
      <c r="G1096" s="200" t="s">
        <v>1795</v>
      </c>
      <c r="H1096" s="200">
        <v>54</v>
      </c>
      <c r="I1096" s="200">
        <v>1</v>
      </c>
      <c r="J1096" s="200">
        <v>58</v>
      </c>
      <c r="K1096" s="200" t="s">
        <v>63</v>
      </c>
      <c r="L1096" s="200" t="s">
        <v>32</v>
      </c>
      <c r="M1096" s="199" t="s">
        <v>238</v>
      </c>
      <c r="O1096" s="237">
        <v>1</v>
      </c>
      <c r="P1096" s="207" t="s">
        <v>3</v>
      </c>
      <c r="Q1096" s="207"/>
      <c r="R1096" s="226">
        <v>6.6598393096132895</v>
      </c>
      <c r="S1096" s="226">
        <v>7.5047564330849701</v>
      </c>
      <c r="T1096" s="226">
        <f t="shared" si="85"/>
        <v>-0.84491712347168058</v>
      </c>
      <c r="U1096" s="199">
        <f t="shared" si="86"/>
        <v>0</v>
      </c>
      <c r="V1096" s="199">
        <f t="shared" si="87"/>
        <v>0</v>
      </c>
      <c r="W1096" s="199">
        <f t="shared" si="88"/>
        <v>0</v>
      </c>
      <c r="X1096" s="199">
        <f t="shared" si="89"/>
        <v>0</v>
      </c>
    </row>
    <row r="1097" spans="1:24" x14ac:dyDescent="0.25">
      <c r="A1097" s="199">
        <v>260</v>
      </c>
      <c r="B1097" s="200" t="s">
        <v>237</v>
      </c>
      <c r="C1097" s="200">
        <v>106</v>
      </c>
      <c r="D1097" s="200">
        <v>3</v>
      </c>
      <c r="E1097" s="200" t="s">
        <v>1816</v>
      </c>
      <c r="F1097" s="200" t="s">
        <v>1816</v>
      </c>
      <c r="G1097" s="200" t="s">
        <v>1795</v>
      </c>
      <c r="H1097" s="200">
        <v>54</v>
      </c>
      <c r="I1097" s="200">
        <v>1</v>
      </c>
      <c r="J1097" s="200">
        <v>58</v>
      </c>
      <c r="K1097" s="200" t="s">
        <v>63</v>
      </c>
      <c r="L1097" s="200" t="s">
        <v>32</v>
      </c>
      <c r="M1097" s="199" t="s">
        <v>238</v>
      </c>
      <c r="O1097" s="237">
        <v>10</v>
      </c>
      <c r="P1097" s="207" t="s">
        <v>3</v>
      </c>
      <c r="Q1097" s="207"/>
      <c r="R1097" s="226">
        <v>10.836539352109307</v>
      </c>
      <c r="S1097" s="226">
        <v>10.857738277804614</v>
      </c>
      <c r="T1097" s="226">
        <f t="shared" si="85"/>
        <v>-2.1198925695307125E-2</v>
      </c>
      <c r="U1097" s="199">
        <f t="shared" si="86"/>
        <v>0</v>
      </c>
      <c r="V1097" s="199">
        <f t="shared" si="87"/>
        <v>0</v>
      </c>
      <c r="W1097" s="199">
        <f t="shared" si="88"/>
        <v>0</v>
      </c>
      <c r="X1097" s="199">
        <f t="shared" si="89"/>
        <v>0</v>
      </c>
    </row>
    <row r="1098" spans="1:24" x14ac:dyDescent="0.25">
      <c r="A1098" s="218">
        <v>260</v>
      </c>
      <c r="B1098" s="219" t="s">
        <v>237</v>
      </c>
      <c r="C1098" s="219">
        <v>106</v>
      </c>
      <c r="D1098" s="223">
        <v>3</v>
      </c>
      <c r="E1098" s="223" t="s">
        <v>1816</v>
      </c>
      <c r="F1098" s="223" t="s">
        <v>1816</v>
      </c>
      <c r="G1098" s="220" t="s">
        <v>1795</v>
      </c>
      <c r="H1098" s="221">
        <v>54</v>
      </c>
      <c r="I1098" s="222">
        <v>1</v>
      </c>
      <c r="J1098" s="222">
        <v>58</v>
      </c>
      <c r="K1098" s="223" t="s">
        <v>63</v>
      </c>
      <c r="L1098" s="223" t="s">
        <v>32</v>
      </c>
      <c r="M1098" s="220" t="s">
        <v>238</v>
      </c>
      <c r="O1098" s="225">
        <v>100</v>
      </c>
      <c r="P1098" s="207" t="s">
        <v>3</v>
      </c>
      <c r="Q1098" s="207"/>
      <c r="R1098" s="226">
        <v>13.390261553931971</v>
      </c>
      <c r="S1098" s="226">
        <v>13.35620940635669</v>
      </c>
      <c r="T1098" s="226">
        <f t="shared" si="85"/>
        <v>3.4052147575280856E-2</v>
      </c>
      <c r="U1098" s="199">
        <f t="shared" si="86"/>
        <v>0</v>
      </c>
      <c r="V1098" s="199">
        <f t="shared" si="87"/>
        <v>0</v>
      </c>
      <c r="W1098" s="199">
        <f t="shared" si="88"/>
        <v>0</v>
      </c>
      <c r="X1098" s="199">
        <f t="shared" si="89"/>
        <v>0</v>
      </c>
    </row>
    <row r="1099" spans="1:24" x14ac:dyDescent="0.25">
      <c r="A1099" s="218">
        <v>260</v>
      </c>
      <c r="B1099" s="219" t="s">
        <v>237</v>
      </c>
      <c r="C1099" s="219">
        <v>106</v>
      </c>
      <c r="D1099" s="223">
        <v>3</v>
      </c>
      <c r="E1099" s="223" t="s">
        <v>1816</v>
      </c>
      <c r="F1099" s="223" t="s">
        <v>1816</v>
      </c>
      <c r="G1099" s="220" t="s">
        <v>1795</v>
      </c>
      <c r="H1099" s="221">
        <v>54</v>
      </c>
      <c r="I1099" s="222">
        <v>1</v>
      </c>
      <c r="J1099" s="222">
        <v>58</v>
      </c>
      <c r="K1099" s="223" t="s">
        <v>63</v>
      </c>
      <c r="L1099" s="223" t="s">
        <v>32</v>
      </c>
      <c r="M1099" s="220" t="s">
        <v>238</v>
      </c>
      <c r="O1099" s="225">
        <v>100</v>
      </c>
      <c r="P1099" s="209" t="s">
        <v>117</v>
      </c>
      <c r="Q1099" s="209"/>
      <c r="R1099" s="226">
        <v>6.6438561897747253</v>
      </c>
      <c r="S1099" s="226">
        <v>6.6438561897747253</v>
      </c>
      <c r="T1099" s="226">
        <f t="shared" si="85"/>
        <v>0</v>
      </c>
      <c r="U1099" s="199">
        <f t="shared" si="86"/>
        <v>0</v>
      </c>
      <c r="V1099" s="199">
        <f t="shared" si="87"/>
        <v>0</v>
      </c>
      <c r="W1099" s="199">
        <f t="shared" si="88"/>
        <v>0</v>
      </c>
      <c r="X1099" s="199">
        <f t="shared" si="89"/>
        <v>0</v>
      </c>
    </row>
    <row r="1100" spans="1:24" x14ac:dyDescent="0.25">
      <c r="A1100" s="199">
        <v>260</v>
      </c>
      <c r="B1100" s="200" t="s">
        <v>237</v>
      </c>
      <c r="C1100" s="200">
        <v>106</v>
      </c>
      <c r="D1100" s="200">
        <v>3</v>
      </c>
      <c r="E1100" s="200" t="s">
        <v>1816</v>
      </c>
      <c r="F1100" s="200" t="s">
        <v>1816</v>
      </c>
      <c r="G1100" s="200" t="s">
        <v>1795</v>
      </c>
      <c r="H1100" s="200">
        <v>54</v>
      </c>
      <c r="I1100" s="200">
        <v>1</v>
      </c>
      <c r="J1100" s="200">
        <v>58</v>
      </c>
      <c r="K1100" s="200" t="s">
        <v>63</v>
      </c>
      <c r="L1100" s="200" t="s">
        <v>32</v>
      </c>
      <c r="M1100" s="199" t="s">
        <v>238</v>
      </c>
      <c r="O1100" s="237">
        <v>10</v>
      </c>
      <c r="P1100" s="209" t="s">
        <v>117</v>
      </c>
      <c r="Q1100" s="209"/>
      <c r="R1100" s="226">
        <v>6.6438561897747253</v>
      </c>
      <c r="S1100" s="226">
        <v>6.6438561897747253</v>
      </c>
      <c r="T1100" s="226">
        <f t="shared" si="85"/>
        <v>0</v>
      </c>
      <c r="U1100" s="199">
        <f t="shared" si="86"/>
        <v>0</v>
      </c>
      <c r="V1100" s="199">
        <f t="shared" si="87"/>
        <v>0</v>
      </c>
      <c r="W1100" s="199">
        <f t="shared" si="88"/>
        <v>0</v>
      </c>
      <c r="X1100" s="199">
        <f t="shared" si="89"/>
        <v>0</v>
      </c>
    </row>
    <row r="1101" spans="1:24" x14ac:dyDescent="0.25">
      <c r="A1101" s="199">
        <v>260</v>
      </c>
      <c r="B1101" s="200" t="s">
        <v>237</v>
      </c>
      <c r="C1101" s="200">
        <v>106</v>
      </c>
      <c r="D1101" s="200">
        <v>3</v>
      </c>
      <c r="E1101" s="200" t="s">
        <v>1816</v>
      </c>
      <c r="F1101" s="200" t="s">
        <v>1816</v>
      </c>
      <c r="G1101" s="200" t="s">
        <v>1795</v>
      </c>
      <c r="H1101" s="200">
        <v>54</v>
      </c>
      <c r="I1101" s="200">
        <v>1</v>
      </c>
      <c r="J1101" s="200">
        <v>58</v>
      </c>
      <c r="K1101" s="200" t="s">
        <v>63</v>
      </c>
      <c r="L1101" s="200" t="s">
        <v>32</v>
      </c>
      <c r="M1101" s="199" t="s">
        <v>238</v>
      </c>
      <c r="O1101" s="237">
        <v>1</v>
      </c>
      <c r="P1101" s="209" t="s">
        <v>117</v>
      </c>
      <c r="Q1101" s="209"/>
      <c r="R1101" s="226">
        <v>6.6438561897747253</v>
      </c>
      <c r="S1101" s="226">
        <v>6.6438561897747253</v>
      </c>
      <c r="T1101" s="226">
        <f t="shared" si="85"/>
        <v>0</v>
      </c>
      <c r="U1101" s="199">
        <f t="shared" si="86"/>
        <v>0</v>
      </c>
      <c r="V1101" s="199">
        <f t="shared" si="87"/>
        <v>0</v>
      </c>
      <c r="W1101" s="199">
        <f t="shared" si="88"/>
        <v>0</v>
      </c>
      <c r="X1101" s="199">
        <f t="shared" si="89"/>
        <v>0</v>
      </c>
    </row>
    <row r="1102" spans="1:24" x14ac:dyDescent="0.25">
      <c r="A1102" s="199">
        <v>260</v>
      </c>
      <c r="B1102" s="200" t="s">
        <v>237</v>
      </c>
      <c r="C1102" s="200">
        <v>106</v>
      </c>
      <c r="D1102" s="200">
        <v>3</v>
      </c>
      <c r="E1102" s="200" t="s">
        <v>1816</v>
      </c>
      <c r="F1102" s="200" t="s">
        <v>1816</v>
      </c>
      <c r="G1102" s="200" t="s">
        <v>1795</v>
      </c>
      <c r="H1102" s="200">
        <v>54</v>
      </c>
      <c r="I1102" s="200">
        <v>1</v>
      </c>
      <c r="J1102" s="200">
        <v>58</v>
      </c>
      <c r="K1102" s="200" t="s">
        <v>63</v>
      </c>
      <c r="L1102" s="200" t="s">
        <v>32</v>
      </c>
      <c r="M1102" s="199" t="s">
        <v>238</v>
      </c>
      <c r="O1102" s="237">
        <v>0.1</v>
      </c>
      <c r="P1102" s="209" t="s">
        <v>117</v>
      </c>
      <c r="Q1102" s="209"/>
      <c r="R1102" s="226">
        <v>6.6438561897747253</v>
      </c>
      <c r="S1102" s="226">
        <v>6.6438561897747253</v>
      </c>
      <c r="T1102" s="226">
        <f t="shared" si="85"/>
        <v>0</v>
      </c>
      <c r="U1102" s="199">
        <f t="shared" si="86"/>
        <v>0</v>
      </c>
      <c r="V1102" s="199">
        <f t="shared" si="87"/>
        <v>0</v>
      </c>
      <c r="W1102" s="199">
        <f t="shared" si="88"/>
        <v>0</v>
      </c>
      <c r="X1102" s="199">
        <f t="shared" si="89"/>
        <v>0</v>
      </c>
    </row>
    <row r="1103" spans="1:24" x14ac:dyDescent="0.25">
      <c r="A1103" s="199">
        <v>260</v>
      </c>
      <c r="B1103" s="200" t="s">
        <v>237</v>
      </c>
      <c r="C1103" s="200">
        <v>106</v>
      </c>
      <c r="D1103" s="200">
        <v>3</v>
      </c>
      <c r="E1103" s="200" t="s">
        <v>1816</v>
      </c>
      <c r="F1103" s="200" t="s">
        <v>1816</v>
      </c>
      <c r="G1103" s="200" t="s">
        <v>1795</v>
      </c>
      <c r="H1103" s="200">
        <v>54</v>
      </c>
      <c r="I1103" s="200">
        <v>1</v>
      </c>
      <c r="J1103" s="200">
        <v>58</v>
      </c>
      <c r="K1103" s="200" t="s">
        <v>63</v>
      </c>
      <c r="L1103" s="200" t="s">
        <v>32</v>
      </c>
      <c r="M1103" s="199" t="s">
        <v>238</v>
      </c>
      <c r="O1103" s="237">
        <v>10</v>
      </c>
      <c r="P1103" s="210" t="s">
        <v>147</v>
      </c>
      <c r="Q1103" s="210"/>
      <c r="R1103" s="226">
        <v>6.6438561897747253</v>
      </c>
      <c r="S1103" s="226">
        <v>6.6438561897747253</v>
      </c>
      <c r="T1103" s="226">
        <f t="shared" si="85"/>
        <v>0</v>
      </c>
      <c r="U1103" s="199">
        <f t="shared" si="86"/>
        <v>0</v>
      </c>
      <c r="V1103" s="199">
        <f t="shared" si="87"/>
        <v>0</v>
      </c>
      <c r="W1103" s="199">
        <f t="shared" si="88"/>
        <v>0</v>
      </c>
      <c r="X1103" s="199">
        <f t="shared" si="89"/>
        <v>0</v>
      </c>
    </row>
    <row r="1104" spans="1:24" x14ac:dyDescent="0.25">
      <c r="A1104" s="199">
        <v>260</v>
      </c>
      <c r="B1104" s="200" t="s">
        <v>237</v>
      </c>
      <c r="C1104" s="200">
        <v>106</v>
      </c>
      <c r="D1104" s="200">
        <v>3</v>
      </c>
      <c r="E1104" s="200" t="s">
        <v>1816</v>
      </c>
      <c r="F1104" s="200" t="s">
        <v>1816</v>
      </c>
      <c r="G1104" s="200" t="s">
        <v>1795</v>
      </c>
      <c r="H1104" s="200">
        <v>54</v>
      </c>
      <c r="I1104" s="200">
        <v>1</v>
      </c>
      <c r="J1104" s="200">
        <v>58</v>
      </c>
      <c r="K1104" s="200" t="s">
        <v>63</v>
      </c>
      <c r="L1104" s="200" t="s">
        <v>32</v>
      </c>
      <c r="M1104" s="199" t="s">
        <v>238</v>
      </c>
      <c r="O1104" s="237">
        <v>1</v>
      </c>
      <c r="P1104" s="210" t="s">
        <v>147</v>
      </c>
      <c r="Q1104" s="210"/>
      <c r="R1104" s="226">
        <v>6.6438561897747253</v>
      </c>
      <c r="S1104" s="226">
        <v>6.6438561897747253</v>
      </c>
      <c r="T1104" s="226">
        <f t="shared" si="85"/>
        <v>0</v>
      </c>
      <c r="U1104" s="199">
        <f t="shared" si="86"/>
        <v>0</v>
      </c>
      <c r="V1104" s="199">
        <f t="shared" si="87"/>
        <v>0</v>
      </c>
      <c r="W1104" s="199">
        <f t="shared" si="88"/>
        <v>0</v>
      </c>
      <c r="X1104" s="199">
        <f t="shared" si="89"/>
        <v>0</v>
      </c>
    </row>
    <row r="1105" spans="1:24" x14ac:dyDescent="0.25">
      <c r="A1105" s="199">
        <v>260</v>
      </c>
      <c r="B1105" s="200" t="s">
        <v>237</v>
      </c>
      <c r="C1105" s="200">
        <v>106</v>
      </c>
      <c r="D1105" s="200">
        <v>3</v>
      </c>
      <c r="E1105" s="200" t="s">
        <v>1816</v>
      </c>
      <c r="F1105" s="200" t="s">
        <v>1816</v>
      </c>
      <c r="G1105" s="200" t="s">
        <v>1795</v>
      </c>
      <c r="H1105" s="200">
        <v>54</v>
      </c>
      <c r="I1105" s="200">
        <v>1</v>
      </c>
      <c r="J1105" s="200">
        <v>58</v>
      </c>
      <c r="K1105" s="200" t="s">
        <v>63</v>
      </c>
      <c r="L1105" s="200" t="s">
        <v>32</v>
      </c>
      <c r="M1105" s="199" t="s">
        <v>238</v>
      </c>
      <c r="O1105" s="237">
        <v>0.1</v>
      </c>
      <c r="P1105" s="210" t="s">
        <v>147</v>
      </c>
      <c r="Q1105" s="210"/>
      <c r="R1105" s="226">
        <v>6.6438561897747253</v>
      </c>
      <c r="S1105" s="226">
        <v>6.6438561897747253</v>
      </c>
      <c r="T1105" s="226">
        <f t="shared" si="85"/>
        <v>0</v>
      </c>
      <c r="U1105" s="199">
        <f t="shared" si="86"/>
        <v>0</v>
      </c>
      <c r="V1105" s="199">
        <f t="shared" si="87"/>
        <v>0</v>
      </c>
      <c r="W1105" s="199">
        <f t="shared" si="88"/>
        <v>0</v>
      </c>
      <c r="X1105" s="199">
        <f t="shared" si="89"/>
        <v>0</v>
      </c>
    </row>
    <row r="1106" spans="1:24" x14ac:dyDescent="0.25">
      <c r="A1106" s="218">
        <v>260</v>
      </c>
      <c r="B1106" s="219" t="s">
        <v>237</v>
      </c>
      <c r="C1106" s="219">
        <v>106</v>
      </c>
      <c r="D1106" s="223">
        <v>3</v>
      </c>
      <c r="E1106" s="223" t="s">
        <v>1816</v>
      </c>
      <c r="F1106" s="223" t="s">
        <v>1816</v>
      </c>
      <c r="G1106" s="220" t="s">
        <v>1795</v>
      </c>
      <c r="H1106" s="221">
        <v>54</v>
      </c>
      <c r="I1106" s="222">
        <v>1</v>
      </c>
      <c r="J1106" s="222">
        <v>58</v>
      </c>
      <c r="K1106" s="223" t="s">
        <v>63</v>
      </c>
      <c r="L1106" s="223" t="s">
        <v>32</v>
      </c>
      <c r="M1106" s="220" t="s">
        <v>238</v>
      </c>
      <c r="O1106" s="225">
        <v>100</v>
      </c>
      <c r="P1106" s="211" t="s">
        <v>834</v>
      </c>
      <c r="Q1106" s="211"/>
      <c r="R1106" s="226">
        <v>6.6438561897747253</v>
      </c>
      <c r="S1106" s="226">
        <v>6.6438561897747253</v>
      </c>
      <c r="T1106" s="226">
        <f t="shared" si="85"/>
        <v>0</v>
      </c>
      <c r="U1106" s="199">
        <f t="shared" si="86"/>
        <v>0</v>
      </c>
      <c r="V1106" s="199">
        <f t="shared" si="87"/>
        <v>0</v>
      </c>
      <c r="W1106" s="199">
        <f t="shared" si="88"/>
        <v>0</v>
      </c>
      <c r="X1106" s="199">
        <f t="shared" si="89"/>
        <v>0</v>
      </c>
    </row>
    <row r="1107" spans="1:24" x14ac:dyDescent="0.25">
      <c r="A1107" s="199">
        <v>260</v>
      </c>
      <c r="B1107" s="200" t="s">
        <v>237</v>
      </c>
      <c r="C1107" s="200">
        <v>106</v>
      </c>
      <c r="D1107" s="200">
        <v>3</v>
      </c>
      <c r="E1107" s="200" t="s">
        <v>1816</v>
      </c>
      <c r="F1107" s="200" t="s">
        <v>1816</v>
      </c>
      <c r="G1107" s="200" t="s">
        <v>1795</v>
      </c>
      <c r="H1107" s="200">
        <v>54</v>
      </c>
      <c r="I1107" s="200">
        <v>1</v>
      </c>
      <c r="J1107" s="200">
        <v>58</v>
      </c>
      <c r="K1107" s="200" t="s">
        <v>63</v>
      </c>
      <c r="L1107" s="200" t="s">
        <v>32</v>
      </c>
      <c r="M1107" s="199" t="s">
        <v>238</v>
      </c>
      <c r="O1107" s="237">
        <v>10</v>
      </c>
      <c r="P1107" s="211" t="s">
        <v>834</v>
      </c>
      <c r="Q1107" s="211"/>
      <c r="R1107" s="226">
        <v>6.6438561897747253</v>
      </c>
      <c r="S1107" s="226">
        <v>6.6438561897747253</v>
      </c>
      <c r="T1107" s="226">
        <f t="shared" si="85"/>
        <v>0</v>
      </c>
      <c r="U1107" s="199">
        <f t="shared" si="86"/>
        <v>0</v>
      </c>
      <c r="V1107" s="199">
        <f t="shared" si="87"/>
        <v>0</v>
      </c>
      <c r="W1107" s="199">
        <f t="shared" si="88"/>
        <v>0</v>
      </c>
      <c r="X1107" s="199">
        <f t="shared" si="89"/>
        <v>0</v>
      </c>
    </row>
    <row r="1108" spans="1:24" x14ac:dyDescent="0.25">
      <c r="A1108" s="199">
        <v>260</v>
      </c>
      <c r="B1108" s="200" t="s">
        <v>237</v>
      </c>
      <c r="C1108" s="200">
        <v>106</v>
      </c>
      <c r="D1108" s="200">
        <v>3</v>
      </c>
      <c r="E1108" s="200" t="s">
        <v>1816</v>
      </c>
      <c r="F1108" s="200" t="s">
        <v>1816</v>
      </c>
      <c r="G1108" s="200" t="s">
        <v>1795</v>
      </c>
      <c r="H1108" s="200">
        <v>54</v>
      </c>
      <c r="I1108" s="200">
        <v>1</v>
      </c>
      <c r="J1108" s="200">
        <v>58</v>
      </c>
      <c r="K1108" s="200" t="s">
        <v>63</v>
      </c>
      <c r="L1108" s="200" t="s">
        <v>32</v>
      </c>
      <c r="M1108" s="199" t="s">
        <v>238</v>
      </c>
      <c r="O1108" s="237">
        <v>1</v>
      </c>
      <c r="P1108" s="211" t="s">
        <v>834</v>
      </c>
      <c r="Q1108" s="211"/>
      <c r="R1108" s="226">
        <v>6.6438561897747253</v>
      </c>
      <c r="S1108" s="226">
        <v>6.6438561897747253</v>
      </c>
      <c r="T1108" s="226">
        <f t="shared" si="85"/>
        <v>0</v>
      </c>
      <c r="U1108" s="199">
        <f t="shared" si="86"/>
        <v>0</v>
      </c>
      <c r="V1108" s="199">
        <f t="shared" si="87"/>
        <v>0</v>
      </c>
      <c r="W1108" s="199">
        <f t="shared" si="88"/>
        <v>0</v>
      </c>
      <c r="X1108" s="199">
        <f t="shared" si="89"/>
        <v>0</v>
      </c>
    </row>
    <row r="1109" spans="1:24" x14ac:dyDescent="0.25">
      <c r="A1109" s="199">
        <v>260</v>
      </c>
      <c r="B1109" s="200" t="s">
        <v>237</v>
      </c>
      <c r="C1109" s="200">
        <v>106</v>
      </c>
      <c r="D1109" s="200">
        <v>3</v>
      </c>
      <c r="E1109" s="200" t="s">
        <v>1816</v>
      </c>
      <c r="F1109" s="200" t="s">
        <v>1816</v>
      </c>
      <c r="G1109" s="200" t="s">
        <v>1795</v>
      </c>
      <c r="H1109" s="200">
        <v>54</v>
      </c>
      <c r="I1109" s="200">
        <v>1</v>
      </c>
      <c r="J1109" s="200">
        <v>58</v>
      </c>
      <c r="K1109" s="200" t="s">
        <v>63</v>
      </c>
      <c r="L1109" s="200" t="s">
        <v>32</v>
      </c>
      <c r="M1109" s="199" t="s">
        <v>238</v>
      </c>
      <c r="O1109" s="237">
        <v>0.1</v>
      </c>
      <c r="P1109" s="211" t="s">
        <v>834</v>
      </c>
      <c r="Q1109" s="211"/>
      <c r="R1109" s="226">
        <v>6.6438561897747253</v>
      </c>
      <c r="S1109" s="226">
        <v>6.6438561897747253</v>
      </c>
      <c r="T1109" s="226">
        <f t="shared" si="85"/>
        <v>0</v>
      </c>
      <c r="U1109" s="199">
        <f t="shared" si="86"/>
        <v>0</v>
      </c>
      <c r="V1109" s="199">
        <f t="shared" si="87"/>
        <v>0</v>
      </c>
      <c r="W1109" s="199">
        <f t="shared" si="88"/>
        <v>0</v>
      </c>
      <c r="X1109" s="199">
        <f t="shared" si="89"/>
        <v>0</v>
      </c>
    </row>
    <row r="1110" spans="1:24" x14ac:dyDescent="0.25">
      <c r="A1110" s="218">
        <v>260</v>
      </c>
      <c r="B1110" s="219" t="s">
        <v>237</v>
      </c>
      <c r="C1110" s="219">
        <v>106</v>
      </c>
      <c r="D1110" s="223">
        <v>3</v>
      </c>
      <c r="E1110" s="223" t="s">
        <v>1816</v>
      </c>
      <c r="F1110" s="223" t="s">
        <v>1816</v>
      </c>
      <c r="G1110" s="220" t="s">
        <v>1795</v>
      </c>
      <c r="H1110" s="221">
        <v>54</v>
      </c>
      <c r="I1110" s="222">
        <v>1</v>
      </c>
      <c r="J1110" s="222">
        <v>58</v>
      </c>
      <c r="K1110" s="223" t="s">
        <v>63</v>
      </c>
      <c r="L1110" s="223" t="s">
        <v>32</v>
      </c>
      <c r="M1110" s="220" t="s">
        <v>238</v>
      </c>
      <c r="O1110" s="225">
        <v>100</v>
      </c>
      <c r="P1110" s="238" t="s">
        <v>307</v>
      </c>
      <c r="Q1110" s="238"/>
      <c r="R1110" s="226">
        <v>6.6438561897747253</v>
      </c>
      <c r="S1110" s="226">
        <v>6.6438561897747253</v>
      </c>
      <c r="T1110" s="226">
        <f t="shared" si="85"/>
        <v>0</v>
      </c>
      <c r="U1110" s="199">
        <f t="shared" si="86"/>
        <v>0</v>
      </c>
      <c r="V1110" s="199">
        <f t="shared" si="87"/>
        <v>0</v>
      </c>
      <c r="W1110" s="199">
        <f t="shared" si="88"/>
        <v>0</v>
      </c>
      <c r="X1110" s="199">
        <f t="shared" si="89"/>
        <v>0</v>
      </c>
    </row>
    <row r="1111" spans="1:24" x14ac:dyDescent="0.25">
      <c r="A1111" s="199">
        <v>260</v>
      </c>
      <c r="B1111" s="200" t="s">
        <v>237</v>
      </c>
      <c r="C1111" s="200">
        <v>106</v>
      </c>
      <c r="D1111" s="200">
        <v>3</v>
      </c>
      <c r="E1111" s="200" t="s">
        <v>1816</v>
      </c>
      <c r="F1111" s="200" t="s">
        <v>1816</v>
      </c>
      <c r="G1111" s="200" t="s">
        <v>1795</v>
      </c>
      <c r="H1111" s="200">
        <v>54</v>
      </c>
      <c r="I1111" s="200">
        <v>1</v>
      </c>
      <c r="J1111" s="200">
        <v>58</v>
      </c>
      <c r="K1111" s="200" t="s">
        <v>63</v>
      </c>
      <c r="L1111" s="200" t="s">
        <v>32</v>
      </c>
      <c r="M1111" s="199" t="s">
        <v>238</v>
      </c>
      <c r="O1111" s="237">
        <v>50</v>
      </c>
      <c r="P1111" s="238" t="s">
        <v>307</v>
      </c>
      <c r="Q1111" s="238"/>
      <c r="R1111" s="226">
        <v>6.6438561897747253</v>
      </c>
      <c r="S1111" s="226">
        <v>9.7606768322750561</v>
      </c>
      <c r="T1111" s="226">
        <f t="shared" si="85"/>
        <v>-3.1168206425003309</v>
      </c>
      <c r="U1111" s="199">
        <f t="shared" si="86"/>
        <v>0</v>
      </c>
      <c r="V1111" s="199">
        <f t="shared" si="87"/>
        <v>0</v>
      </c>
      <c r="W1111" s="199">
        <f t="shared" si="88"/>
        <v>0</v>
      </c>
      <c r="X1111" s="199">
        <f t="shared" si="89"/>
        <v>0</v>
      </c>
    </row>
    <row r="1112" spans="1:24" x14ac:dyDescent="0.25">
      <c r="A1112" s="199">
        <v>260</v>
      </c>
      <c r="B1112" s="200" t="s">
        <v>237</v>
      </c>
      <c r="C1112" s="200">
        <v>106</v>
      </c>
      <c r="D1112" s="200">
        <v>3</v>
      </c>
      <c r="E1112" s="200" t="s">
        <v>1816</v>
      </c>
      <c r="F1112" s="200" t="s">
        <v>1816</v>
      </c>
      <c r="G1112" s="200" t="s">
        <v>1795</v>
      </c>
      <c r="H1112" s="200">
        <v>54</v>
      </c>
      <c r="I1112" s="200">
        <v>1</v>
      </c>
      <c r="J1112" s="200">
        <v>58</v>
      </c>
      <c r="K1112" s="200" t="s">
        <v>63</v>
      </c>
      <c r="L1112" s="200" t="s">
        <v>32</v>
      </c>
      <c r="M1112" s="199" t="s">
        <v>238</v>
      </c>
      <c r="O1112" s="237">
        <v>1</v>
      </c>
      <c r="P1112" s="238" t="s">
        <v>307</v>
      </c>
      <c r="Q1112" s="238"/>
      <c r="R1112" s="226">
        <v>6.6438561897747253</v>
      </c>
      <c r="S1112" s="226">
        <v>6.6438561897747253</v>
      </c>
      <c r="T1112" s="226">
        <f t="shared" si="85"/>
        <v>0</v>
      </c>
      <c r="U1112" s="199">
        <f t="shared" si="86"/>
        <v>0</v>
      </c>
      <c r="V1112" s="199">
        <f t="shared" si="87"/>
        <v>0</v>
      </c>
      <c r="W1112" s="199">
        <f t="shared" si="88"/>
        <v>0</v>
      </c>
      <c r="X1112" s="199">
        <f t="shared" si="89"/>
        <v>0</v>
      </c>
    </row>
    <row r="1113" spans="1:24" x14ac:dyDescent="0.25">
      <c r="A1113" s="199">
        <v>260</v>
      </c>
      <c r="B1113" s="200" t="s">
        <v>237</v>
      </c>
      <c r="C1113" s="200">
        <v>106</v>
      </c>
      <c r="D1113" s="200">
        <v>3</v>
      </c>
      <c r="E1113" s="200" t="s">
        <v>1816</v>
      </c>
      <c r="F1113" s="200" t="s">
        <v>1816</v>
      </c>
      <c r="G1113" s="200" t="s">
        <v>1795</v>
      </c>
      <c r="H1113" s="200">
        <v>54</v>
      </c>
      <c r="I1113" s="200">
        <v>1</v>
      </c>
      <c r="J1113" s="200">
        <v>58</v>
      </c>
      <c r="K1113" s="200" t="s">
        <v>63</v>
      </c>
      <c r="L1113" s="200" t="s">
        <v>32</v>
      </c>
      <c r="M1113" s="199" t="s">
        <v>238</v>
      </c>
      <c r="O1113" s="237">
        <v>0.5</v>
      </c>
      <c r="P1113" s="238" t="s">
        <v>307</v>
      </c>
      <c r="Q1113" s="238"/>
      <c r="R1113" s="226">
        <v>6.6438561897747253</v>
      </c>
      <c r="S1113" s="226">
        <v>6.6438561897747253</v>
      </c>
      <c r="T1113" s="226">
        <f t="shared" si="85"/>
        <v>0</v>
      </c>
      <c r="U1113" s="199">
        <f t="shared" si="86"/>
        <v>0</v>
      </c>
      <c r="V1113" s="199">
        <f t="shared" si="87"/>
        <v>0</v>
      </c>
      <c r="W1113" s="199">
        <f t="shared" si="88"/>
        <v>0</v>
      </c>
      <c r="X1113" s="199">
        <f t="shared" si="89"/>
        <v>0</v>
      </c>
    </row>
    <row r="1114" spans="1:24" x14ac:dyDescent="0.25">
      <c r="A1114" s="199">
        <v>260</v>
      </c>
      <c r="B1114" s="200" t="s">
        <v>237</v>
      </c>
      <c r="C1114" s="200">
        <v>106</v>
      </c>
      <c r="D1114" s="200">
        <v>3</v>
      </c>
      <c r="E1114" s="200" t="s">
        <v>1816</v>
      </c>
      <c r="F1114" s="200" t="s">
        <v>1816</v>
      </c>
      <c r="G1114" s="200" t="s">
        <v>1795</v>
      </c>
      <c r="H1114" s="200">
        <v>54</v>
      </c>
      <c r="I1114" s="200">
        <v>1</v>
      </c>
      <c r="J1114" s="200">
        <v>58</v>
      </c>
      <c r="K1114" s="200" t="s">
        <v>63</v>
      </c>
      <c r="L1114" s="200" t="s">
        <v>32</v>
      </c>
      <c r="M1114" s="199" t="s">
        <v>238</v>
      </c>
      <c r="O1114" s="237">
        <v>0.1</v>
      </c>
      <c r="P1114" s="238" t="s">
        <v>307</v>
      </c>
      <c r="Q1114" s="238"/>
      <c r="R1114" s="226">
        <v>6.6438561897747253</v>
      </c>
      <c r="S1114" s="226">
        <v>6.6438561897747253</v>
      </c>
      <c r="T1114" s="226">
        <f t="shared" si="85"/>
        <v>0</v>
      </c>
      <c r="U1114" s="199">
        <f t="shared" si="86"/>
        <v>0</v>
      </c>
      <c r="V1114" s="199">
        <f t="shared" si="87"/>
        <v>0</v>
      </c>
      <c r="W1114" s="199">
        <f t="shared" si="88"/>
        <v>0</v>
      </c>
      <c r="X1114" s="199">
        <f t="shared" si="89"/>
        <v>0</v>
      </c>
    </row>
    <row r="1115" spans="1:24" x14ac:dyDescent="0.25">
      <c r="A1115" s="199">
        <v>260</v>
      </c>
      <c r="B1115" s="200" t="s">
        <v>237</v>
      </c>
      <c r="C1115" s="200">
        <v>106</v>
      </c>
      <c r="D1115" s="200">
        <v>3</v>
      </c>
      <c r="E1115" s="200" t="s">
        <v>1816</v>
      </c>
      <c r="F1115" s="200" t="s">
        <v>1816</v>
      </c>
      <c r="G1115" s="200" t="s">
        <v>1795</v>
      </c>
      <c r="H1115" s="200">
        <v>54</v>
      </c>
      <c r="I1115" s="200">
        <v>1</v>
      </c>
      <c r="J1115" s="200">
        <v>58</v>
      </c>
      <c r="K1115" s="200" t="s">
        <v>63</v>
      </c>
      <c r="L1115" s="200" t="s">
        <v>32</v>
      </c>
      <c r="M1115" s="199" t="s">
        <v>238</v>
      </c>
      <c r="O1115" s="237">
        <v>10</v>
      </c>
      <c r="P1115" s="238" t="s">
        <v>307</v>
      </c>
      <c r="Q1115" s="238"/>
      <c r="R1115" s="226">
        <v>8.3790406155913377</v>
      </c>
      <c r="S1115" s="226">
        <v>6.6438561897747253</v>
      </c>
      <c r="T1115" s="226">
        <f t="shared" si="85"/>
        <v>1.7351844258166125</v>
      </c>
      <c r="U1115" s="199">
        <f t="shared" si="86"/>
        <v>0</v>
      </c>
      <c r="V1115" s="199">
        <f t="shared" si="87"/>
        <v>0</v>
      </c>
      <c r="W1115" s="199">
        <f t="shared" si="88"/>
        <v>0</v>
      </c>
      <c r="X1115" s="199">
        <f t="shared" si="89"/>
        <v>0</v>
      </c>
    </row>
    <row r="1116" spans="1:24" x14ac:dyDescent="0.25">
      <c r="A1116" s="218">
        <v>260</v>
      </c>
      <c r="B1116" s="219" t="s">
        <v>237</v>
      </c>
      <c r="C1116" s="219">
        <v>106</v>
      </c>
      <c r="D1116" s="223">
        <v>3</v>
      </c>
      <c r="E1116" s="223" t="s">
        <v>1816</v>
      </c>
      <c r="F1116" s="223" t="s">
        <v>1816</v>
      </c>
      <c r="G1116" s="220" t="s">
        <v>1795</v>
      </c>
      <c r="H1116" s="221">
        <v>54</v>
      </c>
      <c r="I1116" s="222">
        <v>1</v>
      </c>
      <c r="J1116" s="222">
        <v>58</v>
      </c>
      <c r="K1116" s="223" t="s">
        <v>63</v>
      </c>
      <c r="L1116" s="223" t="s">
        <v>32</v>
      </c>
      <c r="M1116" s="220" t="s">
        <v>238</v>
      </c>
      <c r="O1116" s="225">
        <v>100</v>
      </c>
      <c r="P1116" s="238" t="s">
        <v>4</v>
      </c>
      <c r="Q1116" s="238"/>
      <c r="R1116" s="226">
        <v>6.6438561897747253</v>
      </c>
      <c r="S1116" s="226">
        <v>6.6438561897747253</v>
      </c>
      <c r="T1116" s="226">
        <f t="shared" si="85"/>
        <v>0</v>
      </c>
      <c r="U1116" s="199">
        <f t="shared" si="86"/>
        <v>0</v>
      </c>
      <c r="V1116" s="199">
        <f t="shared" si="87"/>
        <v>0</v>
      </c>
      <c r="W1116" s="199">
        <f t="shared" si="88"/>
        <v>0</v>
      </c>
      <c r="X1116" s="199">
        <f t="shared" si="89"/>
        <v>0</v>
      </c>
    </row>
    <row r="1117" spans="1:24" x14ac:dyDescent="0.25">
      <c r="A1117" s="199">
        <v>260</v>
      </c>
      <c r="B1117" s="200" t="s">
        <v>237</v>
      </c>
      <c r="C1117" s="200">
        <v>106</v>
      </c>
      <c r="D1117" s="200">
        <v>3</v>
      </c>
      <c r="E1117" s="200" t="s">
        <v>1816</v>
      </c>
      <c r="F1117" s="200" t="s">
        <v>1816</v>
      </c>
      <c r="G1117" s="200" t="s">
        <v>1795</v>
      </c>
      <c r="H1117" s="200">
        <v>54</v>
      </c>
      <c r="I1117" s="200">
        <v>1</v>
      </c>
      <c r="J1117" s="200">
        <v>58</v>
      </c>
      <c r="K1117" s="200" t="s">
        <v>63</v>
      </c>
      <c r="L1117" s="200" t="s">
        <v>32</v>
      </c>
      <c r="M1117" s="199" t="s">
        <v>238</v>
      </c>
      <c r="O1117" s="237">
        <v>50</v>
      </c>
      <c r="P1117" s="238" t="s">
        <v>4</v>
      </c>
      <c r="Q1117" s="238"/>
      <c r="R1117" s="226">
        <v>6.6438561897747253</v>
      </c>
      <c r="S1117" s="226">
        <v>6.6438561897747253</v>
      </c>
      <c r="T1117" s="226">
        <f t="shared" si="85"/>
        <v>0</v>
      </c>
      <c r="U1117" s="199">
        <f t="shared" si="86"/>
        <v>0</v>
      </c>
      <c r="V1117" s="199">
        <f t="shared" si="87"/>
        <v>0</v>
      </c>
      <c r="W1117" s="199">
        <f t="shared" si="88"/>
        <v>0</v>
      </c>
      <c r="X1117" s="199">
        <f t="shared" si="89"/>
        <v>0</v>
      </c>
    </row>
    <row r="1118" spans="1:24" x14ac:dyDescent="0.25">
      <c r="A1118" s="199">
        <v>260</v>
      </c>
      <c r="B1118" s="200" t="s">
        <v>237</v>
      </c>
      <c r="C1118" s="200">
        <v>106</v>
      </c>
      <c r="D1118" s="200">
        <v>3</v>
      </c>
      <c r="E1118" s="200" t="s">
        <v>1816</v>
      </c>
      <c r="F1118" s="200" t="s">
        <v>1816</v>
      </c>
      <c r="G1118" s="200" t="s">
        <v>1795</v>
      </c>
      <c r="H1118" s="200">
        <v>54</v>
      </c>
      <c r="I1118" s="200">
        <v>1</v>
      </c>
      <c r="J1118" s="200">
        <v>58</v>
      </c>
      <c r="K1118" s="200" t="s">
        <v>63</v>
      </c>
      <c r="L1118" s="200" t="s">
        <v>32</v>
      </c>
      <c r="M1118" s="199" t="s">
        <v>238</v>
      </c>
      <c r="O1118" s="237">
        <v>10</v>
      </c>
      <c r="P1118" s="238" t="s">
        <v>4</v>
      </c>
      <c r="Q1118" s="238"/>
      <c r="R1118" s="226">
        <v>6.6438561897747253</v>
      </c>
      <c r="S1118" s="226">
        <v>6.6438561897747253</v>
      </c>
      <c r="T1118" s="226">
        <f t="shared" si="85"/>
        <v>0</v>
      </c>
      <c r="U1118" s="199">
        <f t="shared" si="86"/>
        <v>0</v>
      </c>
      <c r="V1118" s="199">
        <f t="shared" si="87"/>
        <v>0</v>
      </c>
      <c r="W1118" s="199">
        <f t="shared" si="88"/>
        <v>0</v>
      </c>
      <c r="X1118" s="199">
        <f t="shared" si="89"/>
        <v>0</v>
      </c>
    </row>
    <row r="1119" spans="1:24" x14ac:dyDescent="0.25">
      <c r="A1119" s="199">
        <v>260</v>
      </c>
      <c r="B1119" s="200" t="s">
        <v>237</v>
      </c>
      <c r="C1119" s="200">
        <v>106</v>
      </c>
      <c r="D1119" s="200">
        <v>3</v>
      </c>
      <c r="E1119" s="200" t="s">
        <v>1816</v>
      </c>
      <c r="F1119" s="200" t="s">
        <v>1816</v>
      </c>
      <c r="G1119" s="200" t="s">
        <v>1795</v>
      </c>
      <c r="H1119" s="200">
        <v>54</v>
      </c>
      <c r="I1119" s="200">
        <v>1</v>
      </c>
      <c r="J1119" s="200">
        <v>58</v>
      </c>
      <c r="K1119" s="200" t="s">
        <v>63</v>
      </c>
      <c r="L1119" s="200" t="s">
        <v>32</v>
      </c>
      <c r="M1119" s="199" t="s">
        <v>238</v>
      </c>
      <c r="O1119" s="237">
        <v>1</v>
      </c>
      <c r="P1119" s="238" t="s">
        <v>4</v>
      </c>
      <c r="Q1119" s="238"/>
      <c r="R1119" s="226">
        <v>6.6438561897747253</v>
      </c>
      <c r="S1119" s="226">
        <v>6.6438561897747253</v>
      </c>
      <c r="T1119" s="226">
        <f t="shared" si="85"/>
        <v>0</v>
      </c>
      <c r="U1119" s="199">
        <f t="shared" si="86"/>
        <v>0</v>
      </c>
      <c r="V1119" s="199">
        <f t="shared" si="87"/>
        <v>0</v>
      </c>
      <c r="W1119" s="199">
        <f t="shared" si="88"/>
        <v>0</v>
      </c>
      <c r="X1119" s="199">
        <f t="shared" si="89"/>
        <v>0</v>
      </c>
    </row>
    <row r="1120" spans="1:24" x14ac:dyDescent="0.25">
      <c r="A1120" s="199">
        <v>260</v>
      </c>
      <c r="B1120" s="200" t="s">
        <v>237</v>
      </c>
      <c r="C1120" s="200">
        <v>106</v>
      </c>
      <c r="D1120" s="200">
        <v>3</v>
      </c>
      <c r="E1120" s="200" t="s">
        <v>1816</v>
      </c>
      <c r="F1120" s="200" t="s">
        <v>1816</v>
      </c>
      <c r="G1120" s="200" t="s">
        <v>1795</v>
      </c>
      <c r="H1120" s="200">
        <v>54</v>
      </c>
      <c r="I1120" s="200">
        <v>1</v>
      </c>
      <c r="J1120" s="200">
        <v>58</v>
      </c>
      <c r="K1120" s="200" t="s">
        <v>63</v>
      </c>
      <c r="L1120" s="200" t="s">
        <v>32</v>
      </c>
      <c r="M1120" s="199" t="s">
        <v>238</v>
      </c>
      <c r="O1120" s="237">
        <v>0.5</v>
      </c>
      <c r="P1120" s="238" t="s">
        <v>4</v>
      </c>
      <c r="Q1120" s="238"/>
      <c r="R1120" s="226">
        <v>6.6438561897747253</v>
      </c>
      <c r="S1120" s="226">
        <v>6.6438561897747253</v>
      </c>
      <c r="T1120" s="226">
        <f t="shared" si="85"/>
        <v>0</v>
      </c>
      <c r="U1120" s="199">
        <f t="shared" si="86"/>
        <v>0</v>
      </c>
      <c r="V1120" s="199">
        <f t="shared" si="87"/>
        <v>0</v>
      </c>
      <c r="W1120" s="199">
        <f t="shared" si="88"/>
        <v>0</v>
      </c>
      <c r="X1120" s="199">
        <f t="shared" si="89"/>
        <v>0</v>
      </c>
    </row>
    <row r="1121" spans="1:24" x14ac:dyDescent="0.25">
      <c r="A1121" s="199">
        <v>260</v>
      </c>
      <c r="B1121" s="200" t="s">
        <v>237</v>
      </c>
      <c r="C1121" s="200">
        <v>106</v>
      </c>
      <c r="D1121" s="200">
        <v>3</v>
      </c>
      <c r="E1121" s="200" t="s">
        <v>1816</v>
      </c>
      <c r="F1121" s="200" t="s">
        <v>1816</v>
      </c>
      <c r="G1121" s="200" t="s">
        <v>1795</v>
      </c>
      <c r="H1121" s="200">
        <v>54</v>
      </c>
      <c r="I1121" s="200">
        <v>1</v>
      </c>
      <c r="J1121" s="200">
        <v>58</v>
      </c>
      <c r="K1121" s="200" t="s">
        <v>63</v>
      </c>
      <c r="L1121" s="200" t="s">
        <v>32</v>
      </c>
      <c r="M1121" s="199" t="s">
        <v>238</v>
      </c>
      <c r="O1121" s="237">
        <v>0.1</v>
      </c>
      <c r="P1121" s="238" t="s">
        <v>4</v>
      </c>
      <c r="Q1121" s="238"/>
      <c r="R1121" s="226">
        <v>6.6438561897747253</v>
      </c>
      <c r="S1121" s="226">
        <v>6.6438561897747253</v>
      </c>
      <c r="T1121" s="226">
        <f t="shared" si="85"/>
        <v>0</v>
      </c>
      <c r="U1121" s="199">
        <f t="shared" si="86"/>
        <v>0</v>
      </c>
      <c r="V1121" s="199">
        <f t="shared" si="87"/>
        <v>0</v>
      </c>
      <c r="W1121" s="199">
        <f t="shared" si="88"/>
        <v>0</v>
      </c>
      <c r="X1121" s="199">
        <f t="shared" si="89"/>
        <v>0</v>
      </c>
    </row>
    <row r="1122" spans="1:24" x14ac:dyDescent="0.25">
      <c r="A1122" s="218">
        <v>273</v>
      </c>
      <c r="B1122" s="219" t="s">
        <v>339</v>
      </c>
      <c r="C1122" s="219">
        <v>112</v>
      </c>
      <c r="D1122" s="223">
        <v>3</v>
      </c>
      <c r="E1122" s="223" t="s">
        <v>1816</v>
      </c>
      <c r="F1122" s="223" t="s">
        <v>1816</v>
      </c>
      <c r="G1122" s="220" t="s">
        <v>1798</v>
      </c>
      <c r="H1122" s="221">
        <v>57</v>
      </c>
      <c r="I1122" s="222">
        <v>1</v>
      </c>
      <c r="J1122" s="222">
        <v>61</v>
      </c>
      <c r="K1122" s="223" t="s">
        <v>63</v>
      </c>
      <c r="L1122" s="223" t="s">
        <v>32</v>
      </c>
      <c r="M1122" s="220" t="s">
        <v>1373</v>
      </c>
      <c r="O1122" s="225">
        <v>100</v>
      </c>
      <c r="P1122" s="204" t="s">
        <v>0</v>
      </c>
      <c r="Q1122" s="204"/>
      <c r="R1122" s="226">
        <v>6.6438561897747253</v>
      </c>
      <c r="S1122" s="226">
        <v>6.6438561897747253</v>
      </c>
      <c r="T1122" s="226">
        <f t="shared" si="85"/>
        <v>0</v>
      </c>
      <c r="U1122" s="199">
        <f t="shared" si="86"/>
        <v>0</v>
      </c>
      <c r="V1122" s="199">
        <f t="shared" si="87"/>
        <v>0</v>
      </c>
      <c r="W1122" s="199">
        <f t="shared" si="88"/>
        <v>0</v>
      </c>
      <c r="X1122" s="199">
        <f t="shared" si="89"/>
        <v>0</v>
      </c>
    </row>
    <row r="1123" spans="1:24" x14ac:dyDescent="0.25">
      <c r="A1123" s="199">
        <v>273</v>
      </c>
      <c r="B1123" s="200" t="s">
        <v>339</v>
      </c>
      <c r="C1123" s="200">
        <v>112</v>
      </c>
      <c r="D1123" s="200">
        <v>3</v>
      </c>
      <c r="E1123" s="200" t="s">
        <v>1816</v>
      </c>
      <c r="F1123" s="200" t="s">
        <v>1816</v>
      </c>
      <c r="G1123" s="200" t="s">
        <v>1798</v>
      </c>
      <c r="H1123" s="200">
        <v>57</v>
      </c>
      <c r="I1123" s="200">
        <v>1</v>
      </c>
      <c r="J1123" s="200">
        <v>61</v>
      </c>
      <c r="K1123" s="200" t="s">
        <v>63</v>
      </c>
      <c r="L1123" s="200" t="s">
        <v>32</v>
      </c>
      <c r="M1123" s="199" t="s">
        <v>1373</v>
      </c>
      <c r="O1123" s="237">
        <v>50</v>
      </c>
      <c r="P1123" s="204" t="s">
        <v>0</v>
      </c>
      <c r="Q1123" s="204"/>
      <c r="R1123" s="226">
        <v>6.6438561897747253</v>
      </c>
      <c r="S1123" s="226">
        <v>6.6438561897747253</v>
      </c>
      <c r="T1123" s="226">
        <f t="shared" si="85"/>
        <v>0</v>
      </c>
      <c r="U1123" s="199">
        <f t="shared" si="86"/>
        <v>0</v>
      </c>
      <c r="V1123" s="199">
        <f t="shared" si="87"/>
        <v>0</v>
      </c>
      <c r="W1123" s="199">
        <f t="shared" si="88"/>
        <v>0</v>
      </c>
      <c r="X1123" s="199">
        <f t="shared" si="89"/>
        <v>0</v>
      </c>
    </row>
    <row r="1124" spans="1:24" x14ac:dyDescent="0.25">
      <c r="A1124" s="199">
        <v>273</v>
      </c>
      <c r="B1124" s="200" t="s">
        <v>339</v>
      </c>
      <c r="C1124" s="200">
        <v>112</v>
      </c>
      <c r="D1124" s="200">
        <v>3</v>
      </c>
      <c r="E1124" s="200" t="s">
        <v>1816</v>
      </c>
      <c r="F1124" s="200" t="s">
        <v>1816</v>
      </c>
      <c r="G1124" s="200" t="s">
        <v>1798</v>
      </c>
      <c r="H1124" s="200">
        <v>57</v>
      </c>
      <c r="I1124" s="200">
        <v>1</v>
      </c>
      <c r="J1124" s="200">
        <v>61</v>
      </c>
      <c r="K1124" s="200" t="s">
        <v>63</v>
      </c>
      <c r="L1124" s="200" t="s">
        <v>32</v>
      </c>
      <c r="M1124" s="199" t="s">
        <v>1373</v>
      </c>
      <c r="O1124" s="237">
        <v>10</v>
      </c>
      <c r="P1124" s="204" t="s">
        <v>0</v>
      </c>
      <c r="Q1124" s="204"/>
      <c r="R1124" s="226">
        <v>6.6438561897747253</v>
      </c>
      <c r="S1124" s="226">
        <v>6.6438561897747253</v>
      </c>
      <c r="T1124" s="226">
        <f t="shared" si="85"/>
        <v>0</v>
      </c>
      <c r="U1124" s="199">
        <f t="shared" si="86"/>
        <v>0</v>
      </c>
      <c r="V1124" s="199">
        <f t="shared" si="87"/>
        <v>0</v>
      </c>
      <c r="W1124" s="199">
        <f t="shared" si="88"/>
        <v>0</v>
      </c>
      <c r="X1124" s="199">
        <f t="shared" si="89"/>
        <v>0</v>
      </c>
    </row>
    <row r="1125" spans="1:24" x14ac:dyDescent="0.25">
      <c r="A1125" s="199">
        <v>273</v>
      </c>
      <c r="B1125" s="200" t="s">
        <v>339</v>
      </c>
      <c r="C1125" s="200">
        <v>112</v>
      </c>
      <c r="D1125" s="200">
        <v>3</v>
      </c>
      <c r="E1125" s="200" t="s">
        <v>1816</v>
      </c>
      <c r="F1125" s="200" t="s">
        <v>1816</v>
      </c>
      <c r="G1125" s="200" t="s">
        <v>1798</v>
      </c>
      <c r="H1125" s="200">
        <v>57</v>
      </c>
      <c r="I1125" s="200">
        <v>1</v>
      </c>
      <c r="J1125" s="200">
        <v>61</v>
      </c>
      <c r="K1125" s="200" t="s">
        <v>63</v>
      </c>
      <c r="L1125" s="200" t="s">
        <v>32</v>
      </c>
      <c r="M1125" s="199" t="s">
        <v>1373</v>
      </c>
      <c r="O1125" s="237">
        <v>1</v>
      </c>
      <c r="P1125" s="204" t="s">
        <v>0</v>
      </c>
      <c r="Q1125" s="204"/>
      <c r="R1125" s="226">
        <v>6.6438561897747253</v>
      </c>
      <c r="S1125" s="226">
        <v>6.6438561897747253</v>
      </c>
      <c r="T1125" s="226">
        <f t="shared" si="85"/>
        <v>0</v>
      </c>
      <c r="U1125" s="199">
        <f t="shared" si="86"/>
        <v>0</v>
      </c>
      <c r="V1125" s="199">
        <f t="shared" si="87"/>
        <v>0</v>
      </c>
      <c r="W1125" s="199">
        <f t="shared" si="88"/>
        <v>0</v>
      </c>
      <c r="X1125" s="199">
        <f t="shared" si="89"/>
        <v>0</v>
      </c>
    </row>
    <row r="1126" spans="1:24" x14ac:dyDescent="0.25">
      <c r="A1126" s="199">
        <v>273</v>
      </c>
      <c r="B1126" s="200" t="s">
        <v>339</v>
      </c>
      <c r="C1126" s="200">
        <v>112</v>
      </c>
      <c r="D1126" s="200">
        <v>3</v>
      </c>
      <c r="E1126" s="200" t="s">
        <v>1816</v>
      </c>
      <c r="F1126" s="200" t="s">
        <v>1816</v>
      </c>
      <c r="G1126" s="200" t="s">
        <v>1798</v>
      </c>
      <c r="H1126" s="200">
        <v>57</v>
      </c>
      <c r="I1126" s="200">
        <v>1</v>
      </c>
      <c r="J1126" s="200">
        <v>61</v>
      </c>
      <c r="K1126" s="200" t="s">
        <v>63</v>
      </c>
      <c r="L1126" s="200" t="s">
        <v>32</v>
      </c>
      <c r="M1126" s="199" t="s">
        <v>1373</v>
      </c>
      <c r="O1126" s="237">
        <v>0.5</v>
      </c>
      <c r="P1126" s="204" t="s">
        <v>0</v>
      </c>
      <c r="Q1126" s="204"/>
      <c r="R1126" s="226">
        <v>6.6438561897747253</v>
      </c>
      <c r="S1126" s="226">
        <v>6.6438561897747253</v>
      </c>
      <c r="T1126" s="226">
        <f t="shared" si="85"/>
        <v>0</v>
      </c>
      <c r="U1126" s="199">
        <f t="shared" si="86"/>
        <v>0</v>
      </c>
      <c r="V1126" s="199">
        <f t="shared" si="87"/>
        <v>0</v>
      </c>
      <c r="W1126" s="199">
        <f t="shared" si="88"/>
        <v>0</v>
      </c>
      <c r="X1126" s="199">
        <f t="shared" si="89"/>
        <v>0</v>
      </c>
    </row>
    <row r="1127" spans="1:24" x14ac:dyDescent="0.25">
      <c r="A1127" s="199">
        <v>273</v>
      </c>
      <c r="B1127" s="200" t="s">
        <v>339</v>
      </c>
      <c r="C1127" s="200">
        <v>112</v>
      </c>
      <c r="D1127" s="200">
        <v>3</v>
      </c>
      <c r="E1127" s="200" t="s">
        <v>1816</v>
      </c>
      <c r="F1127" s="200" t="s">
        <v>1816</v>
      </c>
      <c r="G1127" s="200" t="s">
        <v>1798</v>
      </c>
      <c r="H1127" s="200">
        <v>57</v>
      </c>
      <c r="I1127" s="200">
        <v>1</v>
      </c>
      <c r="J1127" s="200">
        <v>61</v>
      </c>
      <c r="K1127" s="200" t="s">
        <v>63</v>
      </c>
      <c r="L1127" s="200" t="s">
        <v>32</v>
      </c>
      <c r="M1127" s="199" t="s">
        <v>1373</v>
      </c>
      <c r="O1127" s="237">
        <v>0.1</v>
      </c>
      <c r="P1127" s="204" t="s">
        <v>0</v>
      </c>
      <c r="Q1127" s="204"/>
      <c r="R1127" s="226">
        <v>6.6438561897747253</v>
      </c>
      <c r="S1127" s="226">
        <v>6.6438561897747253</v>
      </c>
      <c r="T1127" s="226">
        <f t="shared" si="85"/>
        <v>0</v>
      </c>
      <c r="U1127" s="199">
        <f t="shared" si="86"/>
        <v>0</v>
      </c>
      <c r="V1127" s="199">
        <f t="shared" si="87"/>
        <v>0</v>
      </c>
      <c r="W1127" s="199">
        <f t="shared" si="88"/>
        <v>0</v>
      </c>
      <c r="X1127" s="199">
        <f t="shared" si="89"/>
        <v>0</v>
      </c>
    </row>
    <row r="1128" spans="1:24" x14ac:dyDescent="0.25">
      <c r="A1128" s="218">
        <v>273</v>
      </c>
      <c r="B1128" s="219" t="s">
        <v>339</v>
      </c>
      <c r="C1128" s="219">
        <v>112</v>
      </c>
      <c r="D1128" s="223">
        <v>3</v>
      </c>
      <c r="E1128" s="223" t="s">
        <v>1816</v>
      </c>
      <c r="F1128" s="223" t="s">
        <v>1816</v>
      </c>
      <c r="G1128" s="220" t="s">
        <v>1798</v>
      </c>
      <c r="H1128" s="221">
        <v>57</v>
      </c>
      <c r="I1128" s="222">
        <v>1</v>
      </c>
      <c r="J1128" s="222">
        <v>61</v>
      </c>
      <c r="K1128" s="223" t="s">
        <v>63</v>
      </c>
      <c r="L1128" s="223" t="s">
        <v>32</v>
      </c>
      <c r="M1128" s="220" t="s">
        <v>1373</v>
      </c>
      <c r="O1128" s="225">
        <v>100</v>
      </c>
      <c r="P1128" s="208" t="s">
        <v>2</v>
      </c>
      <c r="Q1128" s="208"/>
      <c r="R1128" s="226">
        <v>6.6438561897747253</v>
      </c>
      <c r="S1128" s="226">
        <v>6.6438561897747253</v>
      </c>
      <c r="T1128" s="226">
        <f t="shared" si="85"/>
        <v>0</v>
      </c>
      <c r="U1128" s="199">
        <f t="shared" si="86"/>
        <v>0</v>
      </c>
      <c r="V1128" s="199">
        <f t="shared" si="87"/>
        <v>0</v>
      </c>
      <c r="W1128" s="199">
        <f t="shared" si="88"/>
        <v>0</v>
      </c>
      <c r="X1128" s="199">
        <f t="shared" si="89"/>
        <v>0</v>
      </c>
    </row>
    <row r="1129" spans="1:24" x14ac:dyDescent="0.25">
      <c r="A1129" s="199">
        <v>273</v>
      </c>
      <c r="B1129" s="200" t="s">
        <v>339</v>
      </c>
      <c r="C1129" s="200">
        <v>112</v>
      </c>
      <c r="D1129" s="200">
        <v>3</v>
      </c>
      <c r="E1129" s="200" t="s">
        <v>1816</v>
      </c>
      <c r="F1129" s="200" t="s">
        <v>1816</v>
      </c>
      <c r="G1129" s="200" t="s">
        <v>1798</v>
      </c>
      <c r="H1129" s="200">
        <v>57</v>
      </c>
      <c r="I1129" s="200">
        <v>1</v>
      </c>
      <c r="J1129" s="200">
        <v>61</v>
      </c>
      <c r="K1129" s="200" t="s">
        <v>63</v>
      </c>
      <c r="L1129" s="200" t="s">
        <v>32</v>
      </c>
      <c r="M1129" s="199" t="s">
        <v>1373</v>
      </c>
      <c r="O1129" s="237">
        <v>10</v>
      </c>
      <c r="P1129" s="208" t="s">
        <v>2</v>
      </c>
      <c r="Q1129" s="208"/>
      <c r="R1129" s="226">
        <v>6.6438561897747253</v>
      </c>
      <c r="S1129" s="226">
        <v>6.6438561897747253</v>
      </c>
      <c r="T1129" s="226">
        <f t="shared" si="85"/>
        <v>0</v>
      </c>
      <c r="U1129" s="199">
        <f t="shared" si="86"/>
        <v>0</v>
      </c>
      <c r="V1129" s="199">
        <f t="shared" si="87"/>
        <v>0</v>
      </c>
      <c r="W1129" s="199">
        <f t="shared" si="88"/>
        <v>0</v>
      </c>
      <c r="X1129" s="199">
        <f t="shared" si="89"/>
        <v>0</v>
      </c>
    </row>
    <row r="1130" spans="1:24" x14ac:dyDescent="0.25">
      <c r="A1130" s="199">
        <v>273</v>
      </c>
      <c r="B1130" s="200" t="s">
        <v>339</v>
      </c>
      <c r="C1130" s="200">
        <v>112</v>
      </c>
      <c r="D1130" s="200">
        <v>3</v>
      </c>
      <c r="E1130" s="200" t="s">
        <v>1816</v>
      </c>
      <c r="F1130" s="200" t="s">
        <v>1816</v>
      </c>
      <c r="G1130" s="200" t="s">
        <v>1798</v>
      </c>
      <c r="H1130" s="200">
        <v>57</v>
      </c>
      <c r="I1130" s="200">
        <v>1</v>
      </c>
      <c r="J1130" s="200">
        <v>61</v>
      </c>
      <c r="K1130" s="200" t="s">
        <v>63</v>
      </c>
      <c r="L1130" s="200" t="s">
        <v>32</v>
      </c>
      <c r="M1130" s="199" t="s">
        <v>1373</v>
      </c>
      <c r="O1130" s="237">
        <v>1</v>
      </c>
      <c r="P1130" s="208" t="s">
        <v>2</v>
      </c>
      <c r="Q1130" s="208"/>
      <c r="R1130" s="226">
        <v>6.6438561897747253</v>
      </c>
      <c r="S1130" s="226">
        <v>6.6438561897747253</v>
      </c>
      <c r="T1130" s="226">
        <f t="shared" si="85"/>
        <v>0</v>
      </c>
      <c r="U1130" s="199">
        <f t="shared" si="86"/>
        <v>0</v>
      </c>
      <c r="V1130" s="199">
        <f t="shared" si="87"/>
        <v>0</v>
      </c>
      <c r="W1130" s="199">
        <f t="shared" si="88"/>
        <v>0</v>
      </c>
      <c r="X1130" s="199">
        <f t="shared" si="89"/>
        <v>0</v>
      </c>
    </row>
    <row r="1131" spans="1:24" x14ac:dyDescent="0.25">
      <c r="A1131" s="199">
        <v>273</v>
      </c>
      <c r="B1131" s="200" t="s">
        <v>339</v>
      </c>
      <c r="C1131" s="200">
        <v>112</v>
      </c>
      <c r="D1131" s="200">
        <v>3</v>
      </c>
      <c r="E1131" s="200" t="s">
        <v>1816</v>
      </c>
      <c r="F1131" s="200" t="s">
        <v>1816</v>
      </c>
      <c r="G1131" s="200" t="s">
        <v>1798</v>
      </c>
      <c r="H1131" s="200">
        <v>57</v>
      </c>
      <c r="I1131" s="200">
        <v>1</v>
      </c>
      <c r="J1131" s="200">
        <v>61</v>
      </c>
      <c r="K1131" s="200" t="s">
        <v>63</v>
      </c>
      <c r="L1131" s="200" t="s">
        <v>32</v>
      </c>
      <c r="M1131" s="199" t="s">
        <v>1373</v>
      </c>
      <c r="O1131" s="237">
        <v>0.1</v>
      </c>
      <c r="P1131" s="208" t="s">
        <v>2</v>
      </c>
      <c r="Q1131" s="208"/>
      <c r="R1131" s="226">
        <v>6.6438561897747253</v>
      </c>
      <c r="S1131" s="226">
        <v>6.6438561897747253</v>
      </c>
      <c r="T1131" s="226">
        <f t="shared" si="85"/>
        <v>0</v>
      </c>
      <c r="U1131" s="199">
        <f t="shared" si="86"/>
        <v>0</v>
      </c>
      <c r="V1131" s="199">
        <f t="shared" si="87"/>
        <v>0</v>
      </c>
      <c r="W1131" s="199">
        <f t="shared" si="88"/>
        <v>0</v>
      </c>
      <c r="X1131" s="199">
        <f t="shared" si="89"/>
        <v>0</v>
      </c>
    </row>
    <row r="1132" spans="1:24" x14ac:dyDescent="0.25">
      <c r="A1132" s="218">
        <v>273</v>
      </c>
      <c r="B1132" s="219" t="s">
        <v>339</v>
      </c>
      <c r="C1132" s="219">
        <v>112</v>
      </c>
      <c r="D1132" s="223">
        <v>3</v>
      </c>
      <c r="E1132" s="223" t="s">
        <v>1816</v>
      </c>
      <c r="F1132" s="223" t="s">
        <v>1816</v>
      </c>
      <c r="G1132" s="220" t="s">
        <v>1798</v>
      </c>
      <c r="H1132" s="221">
        <v>57</v>
      </c>
      <c r="I1132" s="222">
        <v>1</v>
      </c>
      <c r="J1132" s="222">
        <v>61</v>
      </c>
      <c r="K1132" s="223" t="s">
        <v>63</v>
      </c>
      <c r="L1132" s="223" t="s">
        <v>32</v>
      </c>
      <c r="M1132" s="220" t="s">
        <v>1373</v>
      </c>
      <c r="O1132" s="225">
        <v>100</v>
      </c>
      <c r="P1132" s="207" t="s">
        <v>3</v>
      </c>
      <c r="Q1132" s="207"/>
      <c r="R1132" s="226">
        <v>11.212046985313597</v>
      </c>
      <c r="S1132" s="226">
        <v>6.6438561897747253</v>
      </c>
      <c r="T1132" s="226">
        <f t="shared" si="85"/>
        <v>4.5681907955388716</v>
      </c>
      <c r="U1132" s="199">
        <f t="shared" si="86"/>
        <v>0</v>
      </c>
      <c r="V1132" s="199">
        <f t="shared" si="87"/>
        <v>1</v>
      </c>
      <c r="W1132" s="199">
        <f t="shared" si="88"/>
        <v>0</v>
      </c>
      <c r="X1132" s="199">
        <f t="shared" si="89"/>
        <v>0</v>
      </c>
    </row>
    <row r="1133" spans="1:24" x14ac:dyDescent="0.25">
      <c r="A1133" s="199">
        <v>273</v>
      </c>
      <c r="B1133" s="200" t="s">
        <v>339</v>
      </c>
      <c r="C1133" s="200">
        <v>112</v>
      </c>
      <c r="D1133" s="200">
        <v>3</v>
      </c>
      <c r="E1133" s="200" t="s">
        <v>1816</v>
      </c>
      <c r="F1133" s="200" t="s">
        <v>1816</v>
      </c>
      <c r="G1133" s="200" t="s">
        <v>1798</v>
      </c>
      <c r="H1133" s="200">
        <v>57</v>
      </c>
      <c r="I1133" s="200">
        <v>1</v>
      </c>
      <c r="J1133" s="200">
        <v>61</v>
      </c>
      <c r="K1133" s="200" t="s">
        <v>63</v>
      </c>
      <c r="L1133" s="200" t="s">
        <v>32</v>
      </c>
      <c r="M1133" s="199" t="s">
        <v>1373</v>
      </c>
      <c r="O1133" s="237">
        <v>1</v>
      </c>
      <c r="P1133" s="207" t="s">
        <v>3</v>
      </c>
      <c r="Q1133" s="207"/>
      <c r="R1133" s="226">
        <v>6.6438561897747253</v>
      </c>
      <c r="S1133" s="226">
        <v>6.6438561897747253</v>
      </c>
      <c r="T1133" s="226">
        <f t="shared" si="85"/>
        <v>0</v>
      </c>
      <c r="U1133" s="199">
        <f t="shared" si="86"/>
        <v>0</v>
      </c>
      <c r="V1133" s="199">
        <f t="shared" si="87"/>
        <v>0</v>
      </c>
      <c r="W1133" s="199">
        <f t="shared" si="88"/>
        <v>0</v>
      </c>
      <c r="X1133" s="199">
        <f t="shared" si="89"/>
        <v>0</v>
      </c>
    </row>
    <row r="1134" spans="1:24" x14ac:dyDescent="0.25">
      <c r="A1134" s="199">
        <v>273</v>
      </c>
      <c r="B1134" s="200" t="s">
        <v>339</v>
      </c>
      <c r="C1134" s="200">
        <v>112</v>
      </c>
      <c r="D1134" s="200">
        <v>3</v>
      </c>
      <c r="E1134" s="200" t="s">
        <v>1816</v>
      </c>
      <c r="F1134" s="200" t="s">
        <v>1816</v>
      </c>
      <c r="G1134" s="200" t="s">
        <v>1798</v>
      </c>
      <c r="H1134" s="200">
        <v>57</v>
      </c>
      <c r="I1134" s="200">
        <v>1</v>
      </c>
      <c r="J1134" s="200">
        <v>61</v>
      </c>
      <c r="K1134" s="200" t="s">
        <v>63</v>
      </c>
      <c r="L1134" s="200" t="s">
        <v>32</v>
      </c>
      <c r="M1134" s="199" t="s">
        <v>1373</v>
      </c>
      <c r="O1134" s="237">
        <v>10</v>
      </c>
      <c r="P1134" s="207" t="s">
        <v>3</v>
      </c>
      <c r="Q1134" s="207"/>
      <c r="R1134" s="226">
        <v>8.8401439109852742</v>
      </c>
      <c r="S1134" s="226">
        <v>6.6438561897747253</v>
      </c>
      <c r="T1134" s="226">
        <f t="shared" si="85"/>
        <v>2.1962877212105489</v>
      </c>
      <c r="U1134" s="199">
        <f t="shared" si="86"/>
        <v>0</v>
      </c>
      <c r="V1134" s="199">
        <f t="shared" si="87"/>
        <v>0</v>
      </c>
      <c r="W1134" s="199">
        <f t="shared" si="88"/>
        <v>0</v>
      </c>
      <c r="X1134" s="199">
        <f t="shared" si="89"/>
        <v>0</v>
      </c>
    </row>
    <row r="1135" spans="1:24" x14ac:dyDescent="0.25">
      <c r="A1135" s="218">
        <v>273</v>
      </c>
      <c r="B1135" s="219" t="s">
        <v>339</v>
      </c>
      <c r="C1135" s="219">
        <v>112</v>
      </c>
      <c r="D1135" s="223">
        <v>3</v>
      </c>
      <c r="E1135" s="223" t="s">
        <v>1816</v>
      </c>
      <c r="F1135" s="223" t="s">
        <v>1816</v>
      </c>
      <c r="G1135" s="220" t="s">
        <v>1798</v>
      </c>
      <c r="H1135" s="221">
        <v>57</v>
      </c>
      <c r="I1135" s="222">
        <v>1</v>
      </c>
      <c r="J1135" s="222">
        <v>61</v>
      </c>
      <c r="K1135" s="223" t="s">
        <v>63</v>
      </c>
      <c r="L1135" s="223" t="s">
        <v>32</v>
      </c>
      <c r="M1135" s="220" t="s">
        <v>1373</v>
      </c>
      <c r="O1135" s="225">
        <v>100</v>
      </c>
      <c r="P1135" s="209" t="s">
        <v>117</v>
      </c>
      <c r="Q1135" s="209"/>
      <c r="R1135" s="226">
        <v>6.6438561897747253</v>
      </c>
      <c r="S1135" s="226">
        <v>6.6438561897747253</v>
      </c>
      <c r="T1135" s="226">
        <f t="shared" si="85"/>
        <v>0</v>
      </c>
      <c r="U1135" s="199">
        <f t="shared" si="86"/>
        <v>0</v>
      </c>
      <c r="V1135" s="199">
        <f t="shared" si="87"/>
        <v>0</v>
      </c>
      <c r="W1135" s="199">
        <f t="shared" si="88"/>
        <v>0</v>
      </c>
      <c r="X1135" s="199">
        <f t="shared" si="89"/>
        <v>0</v>
      </c>
    </row>
    <row r="1136" spans="1:24" x14ac:dyDescent="0.25">
      <c r="A1136" s="199">
        <v>273</v>
      </c>
      <c r="B1136" s="200" t="s">
        <v>339</v>
      </c>
      <c r="C1136" s="200">
        <v>112</v>
      </c>
      <c r="D1136" s="200">
        <v>3</v>
      </c>
      <c r="E1136" s="200" t="s">
        <v>1816</v>
      </c>
      <c r="F1136" s="200" t="s">
        <v>1816</v>
      </c>
      <c r="G1136" s="200" t="s">
        <v>1798</v>
      </c>
      <c r="H1136" s="200">
        <v>57</v>
      </c>
      <c r="I1136" s="200">
        <v>1</v>
      </c>
      <c r="J1136" s="200">
        <v>61</v>
      </c>
      <c r="K1136" s="200" t="s">
        <v>63</v>
      </c>
      <c r="L1136" s="200" t="s">
        <v>32</v>
      </c>
      <c r="M1136" s="199" t="s">
        <v>1373</v>
      </c>
      <c r="O1136" s="237">
        <v>10</v>
      </c>
      <c r="P1136" s="209" t="s">
        <v>117</v>
      </c>
      <c r="Q1136" s="209"/>
      <c r="R1136" s="226">
        <v>6.6438561897747253</v>
      </c>
      <c r="S1136" s="226">
        <v>6.6438561897747253</v>
      </c>
      <c r="T1136" s="226">
        <f t="shared" si="85"/>
        <v>0</v>
      </c>
      <c r="U1136" s="199">
        <f t="shared" si="86"/>
        <v>0</v>
      </c>
      <c r="V1136" s="199">
        <f t="shared" si="87"/>
        <v>0</v>
      </c>
      <c r="W1136" s="199">
        <f t="shared" si="88"/>
        <v>0</v>
      </c>
      <c r="X1136" s="199">
        <f t="shared" si="89"/>
        <v>0</v>
      </c>
    </row>
    <row r="1137" spans="1:24" x14ac:dyDescent="0.25">
      <c r="A1137" s="199">
        <v>273</v>
      </c>
      <c r="B1137" s="200" t="s">
        <v>339</v>
      </c>
      <c r="C1137" s="200">
        <v>112</v>
      </c>
      <c r="D1137" s="200">
        <v>3</v>
      </c>
      <c r="E1137" s="200" t="s">
        <v>1816</v>
      </c>
      <c r="F1137" s="200" t="s">
        <v>1816</v>
      </c>
      <c r="G1137" s="200" t="s">
        <v>1798</v>
      </c>
      <c r="H1137" s="200">
        <v>57</v>
      </c>
      <c r="I1137" s="200">
        <v>1</v>
      </c>
      <c r="J1137" s="200">
        <v>61</v>
      </c>
      <c r="K1137" s="200" t="s">
        <v>63</v>
      </c>
      <c r="L1137" s="200" t="s">
        <v>32</v>
      </c>
      <c r="M1137" s="199" t="s">
        <v>1373</v>
      </c>
      <c r="O1137" s="237">
        <v>1</v>
      </c>
      <c r="P1137" s="209" t="s">
        <v>117</v>
      </c>
      <c r="Q1137" s="209"/>
      <c r="R1137" s="226">
        <v>6.6438561897747253</v>
      </c>
      <c r="S1137" s="226">
        <v>6.6438561897747253</v>
      </c>
      <c r="T1137" s="226">
        <f t="shared" si="85"/>
        <v>0</v>
      </c>
      <c r="U1137" s="199">
        <f t="shared" si="86"/>
        <v>0</v>
      </c>
      <c r="V1137" s="199">
        <f t="shared" si="87"/>
        <v>0</v>
      </c>
      <c r="W1137" s="199">
        <f t="shared" si="88"/>
        <v>0</v>
      </c>
      <c r="X1137" s="199">
        <f t="shared" si="89"/>
        <v>0</v>
      </c>
    </row>
    <row r="1138" spans="1:24" x14ac:dyDescent="0.25">
      <c r="A1138" s="199">
        <v>273</v>
      </c>
      <c r="B1138" s="200" t="s">
        <v>339</v>
      </c>
      <c r="C1138" s="200">
        <v>112</v>
      </c>
      <c r="D1138" s="200">
        <v>3</v>
      </c>
      <c r="E1138" s="200" t="s">
        <v>1816</v>
      </c>
      <c r="F1138" s="200" t="s">
        <v>1816</v>
      </c>
      <c r="G1138" s="200" t="s">
        <v>1798</v>
      </c>
      <c r="H1138" s="200">
        <v>57</v>
      </c>
      <c r="I1138" s="200">
        <v>1</v>
      </c>
      <c r="J1138" s="200">
        <v>61</v>
      </c>
      <c r="K1138" s="200" t="s">
        <v>63</v>
      </c>
      <c r="L1138" s="200" t="s">
        <v>32</v>
      </c>
      <c r="M1138" s="199" t="s">
        <v>1373</v>
      </c>
      <c r="O1138" s="237">
        <v>0.1</v>
      </c>
      <c r="P1138" s="209" t="s">
        <v>117</v>
      </c>
      <c r="Q1138" s="209"/>
      <c r="R1138" s="226">
        <v>6.6438561897747253</v>
      </c>
      <c r="S1138" s="226">
        <v>6.6438561897747253</v>
      </c>
      <c r="T1138" s="226">
        <f t="shared" si="85"/>
        <v>0</v>
      </c>
      <c r="U1138" s="199">
        <f t="shared" si="86"/>
        <v>0</v>
      </c>
      <c r="V1138" s="199">
        <f t="shared" si="87"/>
        <v>0</v>
      </c>
      <c r="W1138" s="199">
        <f t="shared" si="88"/>
        <v>0</v>
      </c>
      <c r="X1138" s="199">
        <f t="shared" si="89"/>
        <v>0</v>
      </c>
    </row>
    <row r="1139" spans="1:24" x14ac:dyDescent="0.25">
      <c r="A1139" s="199">
        <v>273</v>
      </c>
      <c r="B1139" s="200" t="s">
        <v>339</v>
      </c>
      <c r="C1139" s="200">
        <v>112</v>
      </c>
      <c r="D1139" s="200">
        <v>3</v>
      </c>
      <c r="E1139" s="200" t="s">
        <v>1816</v>
      </c>
      <c r="F1139" s="200" t="s">
        <v>1816</v>
      </c>
      <c r="G1139" s="200" t="s">
        <v>1798</v>
      </c>
      <c r="H1139" s="200">
        <v>57</v>
      </c>
      <c r="I1139" s="200">
        <v>1</v>
      </c>
      <c r="J1139" s="200">
        <v>61</v>
      </c>
      <c r="K1139" s="200" t="s">
        <v>63</v>
      </c>
      <c r="L1139" s="200" t="s">
        <v>32</v>
      </c>
      <c r="M1139" s="199" t="s">
        <v>1373</v>
      </c>
      <c r="O1139" s="237">
        <v>10</v>
      </c>
      <c r="P1139" s="210" t="s">
        <v>147</v>
      </c>
      <c r="Q1139" s="210"/>
      <c r="R1139" s="226">
        <v>6.6438561897747253</v>
      </c>
      <c r="S1139" s="226">
        <v>6.6438561897747253</v>
      </c>
      <c r="T1139" s="226">
        <f t="shared" si="85"/>
        <v>0</v>
      </c>
      <c r="U1139" s="199">
        <f t="shared" si="86"/>
        <v>0</v>
      </c>
      <c r="V1139" s="199">
        <f t="shared" si="87"/>
        <v>0</v>
      </c>
      <c r="W1139" s="199">
        <f t="shared" si="88"/>
        <v>0</v>
      </c>
      <c r="X1139" s="199">
        <f t="shared" si="89"/>
        <v>0</v>
      </c>
    </row>
    <row r="1140" spans="1:24" x14ac:dyDescent="0.25">
      <c r="A1140" s="199">
        <v>273</v>
      </c>
      <c r="B1140" s="200" t="s">
        <v>339</v>
      </c>
      <c r="C1140" s="200">
        <v>112</v>
      </c>
      <c r="D1140" s="200">
        <v>3</v>
      </c>
      <c r="E1140" s="200" t="s">
        <v>1816</v>
      </c>
      <c r="F1140" s="200" t="s">
        <v>1816</v>
      </c>
      <c r="G1140" s="200" t="s">
        <v>1798</v>
      </c>
      <c r="H1140" s="200">
        <v>57</v>
      </c>
      <c r="I1140" s="200">
        <v>1</v>
      </c>
      <c r="J1140" s="200">
        <v>61</v>
      </c>
      <c r="K1140" s="200" t="s">
        <v>63</v>
      </c>
      <c r="L1140" s="200" t="s">
        <v>32</v>
      </c>
      <c r="M1140" s="199" t="s">
        <v>1373</v>
      </c>
      <c r="O1140" s="237">
        <v>1</v>
      </c>
      <c r="P1140" s="210" t="s">
        <v>147</v>
      </c>
      <c r="Q1140" s="210"/>
      <c r="R1140" s="226">
        <v>6.6438561897747253</v>
      </c>
      <c r="S1140" s="226">
        <v>6.6438561897747253</v>
      </c>
      <c r="T1140" s="226">
        <f t="shared" si="85"/>
        <v>0</v>
      </c>
      <c r="U1140" s="199">
        <f t="shared" si="86"/>
        <v>0</v>
      </c>
      <c r="V1140" s="199">
        <f t="shared" si="87"/>
        <v>0</v>
      </c>
      <c r="W1140" s="199">
        <f t="shared" si="88"/>
        <v>0</v>
      </c>
      <c r="X1140" s="199">
        <f t="shared" si="89"/>
        <v>0</v>
      </c>
    </row>
    <row r="1141" spans="1:24" x14ac:dyDescent="0.25">
      <c r="A1141" s="199">
        <v>273</v>
      </c>
      <c r="B1141" s="200" t="s">
        <v>339</v>
      </c>
      <c r="C1141" s="200">
        <v>112</v>
      </c>
      <c r="D1141" s="200">
        <v>3</v>
      </c>
      <c r="E1141" s="200" t="s">
        <v>1816</v>
      </c>
      <c r="F1141" s="200" t="s">
        <v>1816</v>
      </c>
      <c r="G1141" s="200" t="s">
        <v>1798</v>
      </c>
      <c r="H1141" s="200">
        <v>57</v>
      </c>
      <c r="I1141" s="200">
        <v>1</v>
      </c>
      <c r="J1141" s="200">
        <v>61</v>
      </c>
      <c r="K1141" s="200" t="s">
        <v>63</v>
      </c>
      <c r="L1141" s="200" t="s">
        <v>32</v>
      </c>
      <c r="M1141" s="199" t="s">
        <v>1373</v>
      </c>
      <c r="O1141" s="237">
        <v>0.1</v>
      </c>
      <c r="P1141" s="210" t="s">
        <v>147</v>
      </c>
      <c r="Q1141" s="210"/>
      <c r="R1141" s="226">
        <v>6.6438561897747253</v>
      </c>
      <c r="S1141" s="226">
        <v>6.6438561897747253</v>
      </c>
      <c r="T1141" s="226">
        <f t="shared" si="85"/>
        <v>0</v>
      </c>
      <c r="U1141" s="199">
        <f t="shared" si="86"/>
        <v>0</v>
      </c>
      <c r="V1141" s="199">
        <f t="shared" si="87"/>
        <v>0</v>
      </c>
      <c r="W1141" s="199">
        <f t="shared" si="88"/>
        <v>0</v>
      </c>
      <c r="X1141" s="199">
        <f t="shared" si="89"/>
        <v>0</v>
      </c>
    </row>
    <row r="1142" spans="1:24" x14ac:dyDescent="0.25">
      <c r="A1142" s="218">
        <v>273</v>
      </c>
      <c r="B1142" s="219" t="s">
        <v>339</v>
      </c>
      <c r="C1142" s="219">
        <v>112</v>
      </c>
      <c r="D1142" s="223">
        <v>3</v>
      </c>
      <c r="E1142" s="223" t="s">
        <v>1816</v>
      </c>
      <c r="F1142" s="223" t="s">
        <v>1816</v>
      </c>
      <c r="G1142" s="220" t="s">
        <v>1798</v>
      </c>
      <c r="H1142" s="221">
        <v>57</v>
      </c>
      <c r="I1142" s="222">
        <v>1</v>
      </c>
      <c r="J1142" s="222">
        <v>61</v>
      </c>
      <c r="K1142" s="223" t="s">
        <v>63</v>
      </c>
      <c r="L1142" s="223" t="s">
        <v>32</v>
      </c>
      <c r="M1142" s="220" t="s">
        <v>1373</v>
      </c>
      <c r="O1142" s="225">
        <v>100</v>
      </c>
      <c r="P1142" s="211" t="s">
        <v>834</v>
      </c>
      <c r="Q1142" s="211"/>
      <c r="R1142" s="226">
        <v>6.6438561897747253</v>
      </c>
      <c r="S1142" s="226">
        <v>6.6438561897747253</v>
      </c>
      <c r="T1142" s="226">
        <f t="shared" si="85"/>
        <v>0</v>
      </c>
      <c r="U1142" s="199">
        <f t="shared" si="86"/>
        <v>0</v>
      </c>
      <c r="V1142" s="199">
        <f t="shared" si="87"/>
        <v>0</v>
      </c>
      <c r="W1142" s="199">
        <f t="shared" si="88"/>
        <v>0</v>
      </c>
      <c r="X1142" s="199">
        <f t="shared" si="89"/>
        <v>0</v>
      </c>
    </row>
    <row r="1143" spans="1:24" x14ac:dyDescent="0.25">
      <c r="A1143" s="199">
        <v>273</v>
      </c>
      <c r="B1143" s="200" t="s">
        <v>339</v>
      </c>
      <c r="C1143" s="200">
        <v>112</v>
      </c>
      <c r="D1143" s="200">
        <v>3</v>
      </c>
      <c r="E1143" s="200" t="s">
        <v>1816</v>
      </c>
      <c r="F1143" s="200" t="s">
        <v>1816</v>
      </c>
      <c r="G1143" s="200" t="s">
        <v>1798</v>
      </c>
      <c r="H1143" s="200">
        <v>57</v>
      </c>
      <c r="I1143" s="200">
        <v>1</v>
      </c>
      <c r="J1143" s="200">
        <v>61</v>
      </c>
      <c r="K1143" s="200" t="s">
        <v>63</v>
      </c>
      <c r="L1143" s="200" t="s">
        <v>32</v>
      </c>
      <c r="M1143" s="199" t="s">
        <v>1373</v>
      </c>
      <c r="O1143" s="237">
        <v>10</v>
      </c>
      <c r="P1143" s="211" t="s">
        <v>834</v>
      </c>
      <c r="Q1143" s="211"/>
      <c r="R1143" s="226">
        <v>6.6438561897747253</v>
      </c>
      <c r="S1143" s="226">
        <v>6.6438561897747253</v>
      </c>
      <c r="T1143" s="226">
        <f t="shared" si="85"/>
        <v>0</v>
      </c>
      <c r="U1143" s="199">
        <f t="shared" si="86"/>
        <v>0</v>
      </c>
      <c r="V1143" s="199">
        <f t="shared" si="87"/>
        <v>0</v>
      </c>
      <c r="W1143" s="199">
        <f t="shared" si="88"/>
        <v>0</v>
      </c>
      <c r="X1143" s="199">
        <f t="shared" si="89"/>
        <v>0</v>
      </c>
    </row>
    <row r="1144" spans="1:24" x14ac:dyDescent="0.25">
      <c r="A1144" s="199">
        <v>273</v>
      </c>
      <c r="B1144" s="200" t="s">
        <v>339</v>
      </c>
      <c r="C1144" s="200">
        <v>112</v>
      </c>
      <c r="D1144" s="200">
        <v>3</v>
      </c>
      <c r="E1144" s="200" t="s">
        <v>1816</v>
      </c>
      <c r="F1144" s="200" t="s">
        <v>1816</v>
      </c>
      <c r="G1144" s="200" t="s">
        <v>1798</v>
      </c>
      <c r="H1144" s="200">
        <v>57</v>
      </c>
      <c r="I1144" s="200">
        <v>1</v>
      </c>
      <c r="J1144" s="200">
        <v>61</v>
      </c>
      <c r="K1144" s="200" t="s">
        <v>63</v>
      </c>
      <c r="L1144" s="200" t="s">
        <v>32</v>
      </c>
      <c r="M1144" s="199" t="s">
        <v>1373</v>
      </c>
      <c r="O1144" s="237">
        <v>1</v>
      </c>
      <c r="P1144" s="211" t="s">
        <v>834</v>
      </c>
      <c r="Q1144" s="211"/>
      <c r="R1144" s="226">
        <v>6.6438561897747253</v>
      </c>
      <c r="S1144" s="226">
        <v>6.6438561897747253</v>
      </c>
      <c r="T1144" s="226">
        <f t="shared" si="85"/>
        <v>0</v>
      </c>
      <c r="U1144" s="199">
        <f t="shared" si="86"/>
        <v>0</v>
      </c>
      <c r="V1144" s="199">
        <f t="shared" si="87"/>
        <v>0</v>
      </c>
      <c r="W1144" s="199">
        <f t="shared" si="88"/>
        <v>0</v>
      </c>
      <c r="X1144" s="199">
        <f t="shared" si="89"/>
        <v>0</v>
      </c>
    </row>
    <row r="1145" spans="1:24" x14ac:dyDescent="0.25">
      <c r="A1145" s="199">
        <v>273</v>
      </c>
      <c r="B1145" s="200" t="s">
        <v>339</v>
      </c>
      <c r="C1145" s="200">
        <v>112</v>
      </c>
      <c r="D1145" s="200">
        <v>3</v>
      </c>
      <c r="E1145" s="200" t="s">
        <v>1816</v>
      </c>
      <c r="F1145" s="200" t="s">
        <v>1816</v>
      </c>
      <c r="G1145" s="200" t="s">
        <v>1798</v>
      </c>
      <c r="H1145" s="200">
        <v>57</v>
      </c>
      <c r="I1145" s="200">
        <v>1</v>
      </c>
      <c r="J1145" s="200">
        <v>61</v>
      </c>
      <c r="K1145" s="200" t="s">
        <v>63</v>
      </c>
      <c r="L1145" s="200" t="s">
        <v>32</v>
      </c>
      <c r="M1145" s="199" t="s">
        <v>1373</v>
      </c>
      <c r="O1145" s="237">
        <v>0.1</v>
      </c>
      <c r="P1145" s="211" t="s">
        <v>834</v>
      </c>
      <c r="Q1145" s="211"/>
      <c r="R1145" s="226">
        <v>6.6438561897747253</v>
      </c>
      <c r="S1145" s="226">
        <v>6.6438561897747253</v>
      </c>
      <c r="T1145" s="226">
        <f t="shared" si="85"/>
        <v>0</v>
      </c>
      <c r="U1145" s="199">
        <f t="shared" si="86"/>
        <v>0</v>
      </c>
      <c r="V1145" s="199">
        <f t="shared" si="87"/>
        <v>0</v>
      </c>
      <c r="W1145" s="199">
        <f t="shared" si="88"/>
        <v>0</v>
      </c>
      <c r="X1145" s="199">
        <f t="shared" si="89"/>
        <v>0</v>
      </c>
    </row>
    <row r="1146" spans="1:24" x14ac:dyDescent="0.25">
      <c r="A1146" s="199">
        <v>273</v>
      </c>
      <c r="B1146" s="200" t="s">
        <v>339</v>
      </c>
      <c r="C1146" s="200">
        <v>112</v>
      </c>
      <c r="D1146" s="200">
        <v>3</v>
      </c>
      <c r="E1146" s="200" t="s">
        <v>1816</v>
      </c>
      <c r="F1146" s="200" t="s">
        <v>1816</v>
      </c>
      <c r="G1146" s="200" t="s">
        <v>1798</v>
      </c>
      <c r="H1146" s="200">
        <v>57</v>
      </c>
      <c r="I1146" s="200">
        <v>1</v>
      </c>
      <c r="J1146" s="200">
        <v>61</v>
      </c>
      <c r="K1146" s="200" t="s">
        <v>63</v>
      </c>
      <c r="L1146" s="200" t="s">
        <v>32</v>
      </c>
      <c r="M1146" s="199" t="s">
        <v>1373</v>
      </c>
      <c r="O1146" s="237">
        <v>10</v>
      </c>
      <c r="P1146" s="238" t="s">
        <v>307</v>
      </c>
      <c r="Q1146" s="238"/>
      <c r="R1146" s="226">
        <v>8.4117791645423612</v>
      </c>
      <c r="S1146" s="226">
        <v>13.993535255597321</v>
      </c>
      <c r="T1146" s="226">
        <f t="shared" si="85"/>
        <v>-5.5817560910549595</v>
      </c>
      <c r="U1146" s="199">
        <f t="shared" si="86"/>
        <v>1</v>
      </c>
      <c r="V1146" s="199">
        <f t="shared" si="87"/>
        <v>0</v>
      </c>
      <c r="W1146" s="199">
        <f t="shared" si="88"/>
        <v>0</v>
      </c>
      <c r="X1146" s="199">
        <f t="shared" si="89"/>
        <v>0</v>
      </c>
    </row>
    <row r="1147" spans="1:24" x14ac:dyDescent="0.25">
      <c r="A1147" s="199">
        <v>273</v>
      </c>
      <c r="B1147" s="200" t="s">
        <v>339</v>
      </c>
      <c r="C1147" s="200">
        <v>112</v>
      </c>
      <c r="D1147" s="200">
        <v>3</v>
      </c>
      <c r="E1147" s="200" t="s">
        <v>1816</v>
      </c>
      <c r="F1147" s="200" t="s">
        <v>1816</v>
      </c>
      <c r="G1147" s="200" t="s">
        <v>1798</v>
      </c>
      <c r="H1147" s="200">
        <v>57</v>
      </c>
      <c r="I1147" s="200">
        <v>1</v>
      </c>
      <c r="J1147" s="200">
        <v>61</v>
      </c>
      <c r="K1147" s="200" t="s">
        <v>63</v>
      </c>
      <c r="L1147" s="200" t="s">
        <v>32</v>
      </c>
      <c r="M1147" s="199" t="s">
        <v>1373</v>
      </c>
      <c r="O1147" s="237">
        <v>1</v>
      </c>
      <c r="P1147" s="238" t="s">
        <v>307</v>
      </c>
      <c r="Q1147" s="238"/>
      <c r="R1147" s="226">
        <v>6.6438561897747253</v>
      </c>
      <c r="S1147" s="226">
        <v>8.4843263727345342</v>
      </c>
      <c r="T1147" s="226">
        <f t="shared" si="85"/>
        <v>-1.8404701829598089</v>
      </c>
      <c r="U1147" s="199">
        <f t="shared" si="86"/>
        <v>0</v>
      </c>
      <c r="V1147" s="199">
        <f t="shared" si="87"/>
        <v>0</v>
      </c>
      <c r="W1147" s="199">
        <f t="shared" si="88"/>
        <v>0</v>
      </c>
      <c r="X1147" s="199">
        <f t="shared" si="89"/>
        <v>0</v>
      </c>
    </row>
    <row r="1148" spans="1:24" x14ac:dyDescent="0.25">
      <c r="A1148" s="199">
        <v>273</v>
      </c>
      <c r="B1148" s="200" t="s">
        <v>339</v>
      </c>
      <c r="C1148" s="200">
        <v>112</v>
      </c>
      <c r="D1148" s="200">
        <v>3</v>
      </c>
      <c r="E1148" s="200" t="s">
        <v>1816</v>
      </c>
      <c r="F1148" s="200" t="s">
        <v>1816</v>
      </c>
      <c r="G1148" s="200" t="s">
        <v>1798</v>
      </c>
      <c r="H1148" s="200">
        <v>57</v>
      </c>
      <c r="I1148" s="200">
        <v>1</v>
      </c>
      <c r="J1148" s="200">
        <v>61</v>
      </c>
      <c r="K1148" s="200" t="s">
        <v>63</v>
      </c>
      <c r="L1148" s="200" t="s">
        <v>32</v>
      </c>
      <c r="M1148" s="199" t="s">
        <v>1373</v>
      </c>
      <c r="O1148" s="237">
        <v>0.5</v>
      </c>
      <c r="P1148" s="238" t="s">
        <v>307</v>
      </c>
      <c r="Q1148" s="238"/>
      <c r="R1148" s="226">
        <v>6.6438561897747253</v>
      </c>
      <c r="S1148" s="226">
        <v>7.1860362204470505</v>
      </c>
      <c r="T1148" s="226">
        <f t="shared" si="85"/>
        <v>-0.54218003067232523</v>
      </c>
      <c r="U1148" s="199">
        <f t="shared" si="86"/>
        <v>0</v>
      </c>
      <c r="V1148" s="199">
        <f t="shared" si="87"/>
        <v>0</v>
      </c>
      <c r="W1148" s="199">
        <f t="shared" si="88"/>
        <v>0</v>
      </c>
      <c r="X1148" s="199">
        <f t="shared" si="89"/>
        <v>0</v>
      </c>
    </row>
    <row r="1149" spans="1:24" x14ac:dyDescent="0.25">
      <c r="A1149" s="199">
        <v>273</v>
      </c>
      <c r="B1149" s="200" t="s">
        <v>339</v>
      </c>
      <c r="C1149" s="200">
        <v>112</v>
      </c>
      <c r="D1149" s="200">
        <v>3</v>
      </c>
      <c r="E1149" s="200" t="s">
        <v>1816</v>
      </c>
      <c r="F1149" s="200" t="s">
        <v>1816</v>
      </c>
      <c r="G1149" s="200" t="s">
        <v>1798</v>
      </c>
      <c r="H1149" s="200">
        <v>57</v>
      </c>
      <c r="I1149" s="200">
        <v>1</v>
      </c>
      <c r="J1149" s="200">
        <v>61</v>
      </c>
      <c r="K1149" s="200" t="s">
        <v>63</v>
      </c>
      <c r="L1149" s="200" t="s">
        <v>32</v>
      </c>
      <c r="M1149" s="199" t="s">
        <v>1373</v>
      </c>
      <c r="O1149" s="237">
        <v>0.1</v>
      </c>
      <c r="P1149" s="238" t="s">
        <v>307</v>
      </c>
      <c r="Q1149" s="238"/>
      <c r="R1149" s="226">
        <v>6.6438561897747253</v>
      </c>
      <c r="S1149" s="226">
        <v>6.6438561897747253</v>
      </c>
      <c r="T1149" s="226">
        <f t="shared" si="85"/>
        <v>0</v>
      </c>
      <c r="U1149" s="199">
        <f t="shared" si="86"/>
        <v>0</v>
      </c>
      <c r="V1149" s="199">
        <f t="shared" si="87"/>
        <v>0</v>
      </c>
      <c r="W1149" s="199">
        <f t="shared" si="88"/>
        <v>0</v>
      </c>
      <c r="X1149" s="199">
        <f t="shared" si="89"/>
        <v>0</v>
      </c>
    </row>
    <row r="1150" spans="1:24" x14ac:dyDescent="0.25">
      <c r="A1150" s="199">
        <v>273</v>
      </c>
      <c r="B1150" s="200" t="s">
        <v>339</v>
      </c>
      <c r="C1150" s="200">
        <v>112</v>
      </c>
      <c r="D1150" s="200">
        <v>3</v>
      </c>
      <c r="E1150" s="200" t="s">
        <v>1816</v>
      </c>
      <c r="F1150" s="200" t="s">
        <v>1816</v>
      </c>
      <c r="G1150" s="200" t="s">
        <v>1798</v>
      </c>
      <c r="H1150" s="200">
        <v>57</v>
      </c>
      <c r="I1150" s="200">
        <v>1</v>
      </c>
      <c r="J1150" s="200">
        <v>61</v>
      </c>
      <c r="K1150" s="200" t="s">
        <v>63</v>
      </c>
      <c r="L1150" s="200" t="s">
        <v>32</v>
      </c>
      <c r="M1150" s="199" t="s">
        <v>1373</v>
      </c>
      <c r="O1150" s="237">
        <v>50</v>
      </c>
      <c r="P1150" s="238" t="s">
        <v>307</v>
      </c>
      <c r="Q1150" s="238"/>
      <c r="R1150" s="226">
        <v>14.09656072968253</v>
      </c>
      <c r="S1150" s="226">
        <v>14.892970129709127</v>
      </c>
      <c r="T1150" s="226">
        <f t="shared" si="85"/>
        <v>-0.79640940002659732</v>
      </c>
      <c r="U1150" s="199">
        <f t="shared" si="86"/>
        <v>0</v>
      </c>
      <c r="V1150" s="199">
        <f t="shared" si="87"/>
        <v>0</v>
      </c>
      <c r="W1150" s="199">
        <f t="shared" si="88"/>
        <v>0</v>
      </c>
      <c r="X1150" s="199">
        <f t="shared" si="89"/>
        <v>0</v>
      </c>
    </row>
    <row r="1151" spans="1:24" x14ac:dyDescent="0.25">
      <c r="A1151" s="218">
        <v>273</v>
      </c>
      <c r="B1151" s="219" t="s">
        <v>339</v>
      </c>
      <c r="C1151" s="219">
        <v>112</v>
      </c>
      <c r="D1151" s="223">
        <v>3</v>
      </c>
      <c r="E1151" s="223" t="s">
        <v>1816</v>
      </c>
      <c r="F1151" s="223" t="s">
        <v>1816</v>
      </c>
      <c r="G1151" s="220" t="s">
        <v>1798</v>
      </c>
      <c r="H1151" s="221">
        <v>57</v>
      </c>
      <c r="I1151" s="222">
        <v>1</v>
      </c>
      <c r="J1151" s="222">
        <v>61</v>
      </c>
      <c r="K1151" s="223" t="s">
        <v>63</v>
      </c>
      <c r="L1151" s="223" t="s">
        <v>32</v>
      </c>
      <c r="M1151" s="220" t="s">
        <v>1373</v>
      </c>
      <c r="O1151" s="225">
        <v>100</v>
      </c>
      <c r="P1151" s="238" t="s">
        <v>307</v>
      </c>
      <c r="Q1151" s="238"/>
      <c r="R1151" s="226">
        <v>14.332142548346315</v>
      </c>
      <c r="S1151" s="226">
        <v>15.088667531949708</v>
      </c>
      <c r="T1151" s="226">
        <f t="shared" si="85"/>
        <v>-0.75652498360339315</v>
      </c>
      <c r="U1151" s="199">
        <f t="shared" si="86"/>
        <v>0</v>
      </c>
      <c r="V1151" s="199">
        <f t="shared" si="87"/>
        <v>0</v>
      </c>
      <c r="W1151" s="199">
        <f t="shared" si="88"/>
        <v>0</v>
      </c>
      <c r="X1151" s="199">
        <f t="shared" si="89"/>
        <v>0</v>
      </c>
    </row>
    <row r="1152" spans="1:24" x14ac:dyDescent="0.25">
      <c r="A1152" s="218">
        <v>273</v>
      </c>
      <c r="B1152" s="219" t="s">
        <v>339</v>
      </c>
      <c r="C1152" s="219">
        <v>112</v>
      </c>
      <c r="D1152" s="223">
        <v>3</v>
      </c>
      <c r="E1152" s="223" t="s">
        <v>1816</v>
      </c>
      <c r="F1152" s="223" t="s">
        <v>1816</v>
      </c>
      <c r="G1152" s="220" t="s">
        <v>1798</v>
      </c>
      <c r="H1152" s="221">
        <v>57</v>
      </c>
      <c r="I1152" s="222">
        <v>1</v>
      </c>
      <c r="J1152" s="222">
        <v>61</v>
      </c>
      <c r="K1152" s="223" t="s">
        <v>63</v>
      </c>
      <c r="L1152" s="223" t="s">
        <v>32</v>
      </c>
      <c r="M1152" s="220" t="s">
        <v>1373</v>
      </c>
      <c r="O1152" s="225">
        <v>100</v>
      </c>
      <c r="P1152" s="238" t="s">
        <v>4</v>
      </c>
      <c r="Q1152" s="238"/>
      <c r="R1152" s="226">
        <v>6.6438561897747253</v>
      </c>
      <c r="S1152" s="226">
        <v>6.6438561897747253</v>
      </c>
      <c r="T1152" s="226">
        <f t="shared" si="85"/>
        <v>0</v>
      </c>
      <c r="U1152" s="199">
        <f t="shared" si="86"/>
        <v>0</v>
      </c>
      <c r="V1152" s="199">
        <f t="shared" si="87"/>
        <v>0</v>
      </c>
      <c r="W1152" s="199">
        <f t="shared" si="88"/>
        <v>0</v>
      </c>
      <c r="X1152" s="199">
        <f t="shared" si="89"/>
        <v>0</v>
      </c>
    </row>
    <row r="1153" spans="1:24" x14ac:dyDescent="0.25">
      <c r="A1153" s="199">
        <v>273</v>
      </c>
      <c r="B1153" s="200" t="s">
        <v>339</v>
      </c>
      <c r="C1153" s="200">
        <v>112</v>
      </c>
      <c r="D1153" s="200">
        <v>3</v>
      </c>
      <c r="E1153" s="200" t="s">
        <v>1816</v>
      </c>
      <c r="F1153" s="200" t="s">
        <v>1816</v>
      </c>
      <c r="G1153" s="200" t="s">
        <v>1798</v>
      </c>
      <c r="H1153" s="200">
        <v>57</v>
      </c>
      <c r="I1153" s="200">
        <v>1</v>
      </c>
      <c r="J1153" s="200">
        <v>61</v>
      </c>
      <c r="K1153" s="200" t="s">
        <v>63</v>
      </c>
      <c r="L1153" s="200" t="s">
        <v>32</v>
      </c>
      <c r="M1153" s="199" t="s">
        <v>1373</v>
      </c>
      <c r="O1153" s="237">
        <v>50</v>
      </c>
      <c r="P1153" s="238" t="s">
        <v>4</v>
      </c>
      <c r="Q1153" s="238"/>
      <c r="R1153" s="226">
        <v>6.6438561897747253</v>
      </c>
      <c r="S1153" s="226">
        <v>6.6438561897747253</v>
      </c>
      <c r="T1153" s="226">
        <f t="shared" si="85"/>
        <v>0</v>
      </c>
      <c r="U1153" s="199">
        <f t="shared" si="86"/>
        <v>0</v>
      </c>
      <c r="V1153" s="199">
        <f t="shared" si="87"/>
        <v>0</v>
      </c>
      <c r="W1153" s="199">
        <f t="shared" si="88"/>
        <v>0</v>
      </c>
      <c r="X1153" s="199">
        <f t="shared" si="89"/>
        <v>0</v>
      </c>
    </row>
    <row r="1154" spans="1:24" x14ac:dyDescent="0.25">
      <c r="A1154" s="199">
        <v>273</v>
      </c>
      <c r="B1154" s="200" t="s">
        <v>339</v>
      </c>
      <c r="C1154" s="200">
        <v>112</v>
      </c>
      <c r="D1154" s="200">
        <v>3</v>
      </c>
      <c r="E1154" s="200" t="s">
        <v>1816</v>
      </c>
      <c r="F1154" s="200" t="s">
        <v>1816</v>
      </c>
      <c r="G1154" s="200" t="s">
        <v>1798</v>
      </c>
      <c r="H1154" s="200">
        <v>57</v>
      </c>
      <c r="I1154" s="200">
        <v>1</v>
      </c>
      <c r="J1154" s="200">
        <v>61</v>
      </c>
      <c r="K1154" s="200" t="s">
        <v>63</v>
      </c>
      <c r="L1154" s="200" t="s">
        <v>32</v>
      </c>
      <c r="M1154" s="199" t="s">
        <v>1373</v>
      </c>
      <c r="O1154" s="237">
        <v>10</v>
      </c>
      <c r="P1154" s="238" t="s">
        <v>4</v>
      </c>
      <c r="Q1154" s="238"/>
      <c r="R1154" s="226">
        <v>6.6438561897747253</v>
      </c>
      <c r="S1154" s="226">
        <v>6.6438561897747253</v>
      </c>
      <c r="T1154" s="226">
        <f t="shared" si="85"/>
        <v>0</v>
      </c>
      <c r="U1154" s="199">
        <f t="shared" si="86"/>
        <v>0</v>
      </c>
      <c r="V1154" s="199">
        <f t="shared" si="87"/>
        <v>0</v>
      </c>
      <c r="W1154" s="199">
        <f t="shared" si="88"/>
        <v>0</v>
      </c>
      <c r="X1154" s="199">
        <f t="shared" si="89"/>
        <v>0</v>
      </c>
    </row>
    <row r="1155" spans="1:24" x14ac:dyDescent="0.25">
      <c r="A1155" s="199">
        <v>273</v>
      </c>
      <c r="B1155" s="200" t="s">
        <v>339</v>
      </c>
      <c r="C1155" s="200">
        <v>112</v>
      </c>
      <c r="D1155" s="200">
        <v>3</v>
      </c>
      <c r="E1155" s="200" t="s">
        <v>1816</v>
      </c>
      <c r="F1155" s="200" t="s">
        <v>1816</v>
      </c>
      <c r="G1155" s="200" t="s">
        <v>1798</v>
      </c>
      <c r="H1155" s="200">
        <v>57</v>
      </c>
      <c r="I1155" s="200">
        <v>1</v>
      </c>
      <c r="J1155" s="200">
        <v>61</v>
      </c>
      <c r="K1155" s="200" t="s">
        <v>63</v>
      </c>
      <c r="L1155" s="200" t="s">
        <v>32</v>
      </c>
      <c r="M1155" s="199" t="s">
        <v>1373</v>
      </c>
      <c r="O1155" s="237">
        <v>1</v>
      </c>
      <c r="P1155" s="238" t="s">
        <v>4</v>
      </c>
      <c r="Q1155" s="238"/>
      <c r="R1155" s="226">
        <v>6.6438561897747253</v>
      </c>
      <c r="S1155" s="226">
        <v>6.6438561897747253</v>
      </c>
      <c r="T1155" s="226">
        <f t="shared" si="85"/>
        <v>0</v>
      </c>
      <c r="U1155" s="199">
        <f t="shared" si="86"/>
        <v>0</v>
      </c>
      <c r="V1155" s="199">
        <f t="shared" si="87"/>
        <v>0</v>
      </c>
      <c r="W1155" s="199">
        <f t="shared" si="88"/>
        <v>0</v>
      </c>
      <c r="X1155" s="199">
        <f t="shared" si="89"/>
        <v>0</v>
      </c>
    </row>
    <row r="1156" spans="1:24" x14ac:dyDescent="0.25">
      <c r="A1156" s="199">
        <v>273</v>
      </c>
      <c r="B1156" s="200" t="s">
        <v>339</v>
      </c>
      <c r="C1156" s="200">
        <v>112</v>
      </c>
      <c r="D1156" s="200">
        <v>3</v>
      </c>
      <c r="E1156" s="200" t="s">
        <v>1816</v>
      </c>
      <c r="F1156" s="200" t="s">
        <v>1816</v>
      </c>
      <c r="G1156" s="200" t="s">
        <v>1798</v>
      </c>
      <c r="H1156" s="200">
        <v>57</v>
      </c>
      <c r="I1156" s="200">
        <v>1</v>
      </c>
      <c r="J1156" s="200">
        <v>61</v>
      </c>
      <c r="K1156" s="200" t="s">
        <v>63</v>
      </c>
      <c r="L1156" s="200" t="s">
        <v>32</v>
      </c>
      <c r="M1156" s="199" t="s">
        <v>1373</v>
      </c>
      <c r="O1156" s="237">
        <v>0.5</v>
      </c>
      <c r="P1156" s="238" t="s">
        <v>4</v>
      </c>
      <c r="Q1156" s="238"/>
      <c r="R1156" s="226">
        <v>6.6438561897747253</v>
      </c>
      <c r="S1156" s="226">
        <v>6.6438561897747253</v>
      </c>
      <c r="T1156" s="226">
        <f t="shared" si="85"/>
        <v>0</v>
      </c>
      <c r="U1156" s="199">
        <f t="shared" si="86"/>
        <v>0</v>
      </c>
      <c r="V1156" s="199">
        <f t="shared" si="87"/>
        <v>0</v>
      </c>
      <c r="W1156" s="199">
        <f t="shared" si="88"/>
        <v>0</v>
      </c>
      <c r="X1156" s="199">
        <f t="shared" si="89"/>
        <v>0</v>
      </c>
    </row>
    <row r="1157" spans="1:24" x14ac:dyDescent="0.25">
      <c r="A1157" s="199">
        <v>273</v>
      </c>
      <c r="B1157" s="200" t="s">
        <v>339</v>
      </c>
      <c r="C1157" s="200">
        <v>112</v>
      </c>
      <c r="D1157" s="200">
        <v>3</v>
      </c>
      <c r="E1157" s="200" t="s">
        <v>1816</v>
      </c>
      <c r="F1157" s="200" t="s">
        <v>1816</v>
      </c>
      <c r="G1157" s="200" t="s">
        <v>1798</v>
      </c>
      <c r="H1157" s="200">
        <v>57</v>
      </c>
      <c r="I1157" s="200">
        <v>1</v>
      </c>
      <c r="J1157" s="200">
        <v>61</v>
      </c>
      <c r="K1157" s="200" t="s">
        <v>63</v>
      </c>
      <c r="L1157" s="200" t="s">
        <v>32</v>
      </c>
      <c r="M1157" s="199" t="s">
        <v>1373</v>
      </c>
      <c r="O1157" s="237">
        <v>0.1</v>
      </c>
      <c r="P1157" s="238" t="s">
        <v>4</v>
      </c>
      <c r="Q1157" s="238"/>
      <c r="R1157" s="226">
        <v>6.6438561897747253</v>
      </c>
      <c r="S1157" s="226">
        <v>6.6438561897747253</v>
      </c>
      <c r="T1157" s="226">
        <f t="shared" si="85"/>
        <v>0</v>
      </c>
      <c r="U1157" s="199">
        <f t="shared" si="86"/>
        <v>0</v>
      </c>
      <c r="V1157" s="199">
        <f t="shared" si="87"/>
        <v>0</v>
      </c>
      <c r="W1157" s="199">
        <f t="shared" si="88"/>
        <v>0</v>
      </c>
      <c r="X1157" s="199">
        <f t="shared" si="89"/>
        <v>0</v>
      </c>
    </row>
    <row r="1158" spans="1:24" x14ac:dyDescent="0.25">
      <c r="A1158" s="218">
        <v>269</v>
      </c>
      <c r="B1158" s="219" t="s">
        <v>1168</v>
      </c>
      <c r="C1158" s="219">
        <v>110</v>
      </c>
      <c r="D1158" s="223">
        <v>3</v>
      </c>
      <c r="E1158" s="223" t="s">
        <v>1816</v>
      </c>
      <c r="F1158" s="223" t="s">
        <v>1816</v>
      </c>
      <c r="G1158" s="220" t="s">
        <v>1802</v>
      </c>
      <c r="H1158" s="221">
        <v>59</v>
      </c>
      <c r="I1158" s="222">
        <v>1</v>
      </c>
      <c r="J1158" s="222">
        <v>68</v>
      </c>
      <c r="K1158" s="223" t="s">
        <v>63</v>
      </c>
      <c r="L1158" s="223" t="s">
        <v>32</v>
      </c>
      <c r="M1158" s="220" t="s">
        <v>1284</v>
      </c>
      <c r="O1158" s="225">
        <v>100</v>
      </c>
      <c r="P1158" s="204" t="s">
        <v>0</v>
      </c>
      <c r="Q1158" s="204"/>
      <c r="R1158" s="226">
        <v>6.6438561897747253</v>
      </c>
      <c r="S1158" s="226">
        <v>6.8849788125238245</v>
      </c>
      <c r="T1158" s="226">
        <f t="shared" ref="T1158:T1221" si="90">R1158-S1158</f>
        <v>-0.24112262274909924</v>
      </c>
      <c r="U1158" s="199">
        <f t="shared" ref="U1158:U1221" si="91">IF(T1158&lt;-3.32,1,0)</f>
        <v>0</v>
      </c>
      <c r="V1158" s="199">
        <f t="shared" ref="V1158:V1221" si="92">IF(T1158&gt;3.32,1,0)</f>
        <v>0</v>
      </c>
      <c r="W1158" s="199">
        <f t="shared" si="88"/>
        <v>0</v>
      </c>
      <c r="X1158" s="199">
        <f t="shared" si="89"/>
        <v>0</v>
      </c>
    </row>
    <row r="1159" spans="1:24" x14ac:dyDescent="0.25">
      <c r="A1159" s="199">
        <v>269</v>
      </c>
      <c r="B1159" s="200" t="s">
        <v>1168</v>
      </c>
      <c r="C1159" s="200">
        <v>110</v>
      </c>
      <c r="D1159" s="200">
        <v>3</v>
      </c>
      <c r="E1159" s="200" t="s">
        <v>1816</v>
      </c>
      <c r="F1159" s="200" t="s">
        <v>1816</v>
      </c>
      <c r="G1159" s="200" t="s">
        <v>1802</v>
      </c>
      <c r="H1159" s="200">
        <v>59</v>
      </c>
      <c r="I1159" s="200">
        <v>1</v>
      </c>
      <c r="J1159" s="200">
        <v>68</v>
      </c>
      <c r="K1159" s="200" t="s">
        <v>63</v>
      </c>
      <c r="L1159" s="200" t="s">
        <v>32</v>
      </c>
      <c r="M1159" s="199" t="s">
        <v>1284</v>
      </c>
      <c r="O1159" s="237">
        <v>50</v>
      </c>
      <c r="P1159" s="204" t="s">
        <v>0</v>
      </c>
      <c r="Q1159" s="204"/>
      <c r="R1159" s="226">
        <v>6.6438561897747253</v>
      </c>
      <c r="S1159" s="226">
        <v>6.6438561897747253</v>
      </c>
      <c r="T1159" s="226">
        <f t="shared" si="90"/>
        <v>0</v>
      </c>
      <c r="U1159" s="199">
        <f t="shared" si="91"/>
        <v>0</v>
      </c>
      <c r="V1159" s="199">
        <f t="shared" si="92"/>
        <v>0</v>
      </c>
      <c r="W1159" s="199">
        <f t="shared" ref="W1159:W1222" si="93">IF(T1159&lt;-5.6438,1,0)</f>
        <v>0</v>
      </c>
      <c r="X1159" s="199">
        <f t="shared" ref="X1159:X1222" si="94">IF(T1159&lt;-5.6438,1,0)</f>
        <v>0</v>
      </c>
    </row>
    <row r="1160" spans="1:24" x14ac:dyDescent="0.25">
      <c r="A1160" s="199">
        <v>269</v>
      </c>
      <c r="B1160" s="200" t="s">
        <v>1168</v>
      </c>
      <c r="C1160" s="200">
        <v>110</v>
      </c>
      <c r="D1160" s="200">
        <v>3</v>
      </c>
      <c r="E1160" s="200" t="s">
        <v>1816</v>
      </c>
      <c r="F1160" s="200" t="s">
        <v>1816</v>
      </c>
      <c r="G1160" s="200" t="s">
        <v>1802</v>
      </c>
      <c r="H1160" s="200">
        <v>59</v>
      </c>
      <c r="I1160" s="200">
        <v>1</v>
      </c>
      <c r="J1160" s="200">
        <v>68</v>
      </c>
      <c r="K1160" s="200" t="s">
        <v>63</v>
      </c>
      <c r="L1160" s="200" t="s">
        <v>32</v>
      </c>
      <c r="M1160" s="199" t="s">
        <v>1284</v>
      </c>
      <c r="O1160" s="237">
        <v>10</v>
      </c>
      <c r="P1160" s="204" t="s">
        <v>0</v>
      </c>
      <c r="Q1160" s="204"/>
      <c r="R1160" s="226">
        <v>6.6438561897747253</v>
      </c>
      <c r="S1160" s="226">
        <v>6.6438561897747253</v>
      </c>
      <c r="T1160" s="226">
        <f t="shared" si="90"/>
        <v>0</v>
      </c>
      <c r="U1160" s="199">
        <f t="shared" si="91"/>
        <v>0</v>
      </c>
      <c r="V1160" s="199">
        <f t="shared" si="92"/>
        <v>0</v>
      </c>
      <c r="W1160" s="199">
        <f t="shared" si="93"/>
        <v>0</v>
      </c>
      <c r="X1160" s="199">
        <f t="shared" si="94"/>
        <v>0</v>
      </c>
    </row>
    <row r="1161" spans="1:24" x14ac:dyDescent="0.25">
      <c r="A1161" s="199">
        <v>269</v>
      </c>
      <c r="B1161" s="200" t="s">
        <v>1168</v>
      </c>
      <c r="C1161" s="200">
        <v>110</v>
      </c>
      <c r="D1161" s="200">
        <v>3</v>
      </c>
      <c r="E1161" s="200" t="s">
        <v>1816</v>
      </c>
      <c r="F1161" s="200" t="s">
        <v>1816</v>
      </c>
      <c r="G1161" s="200" t="s">
        <v>1802</v>
      </c>
      <c r="H1161" s="200">
        <v>59</v>
      </c>
      <c r="I1161" s="200">
        <v>1</v>
      </c>
      <c r="J1161" s="200">
        <v>68</v>
      </c>
      <c r="K1161" s="200" t="s">
        <v>63</v>
      </c>
      <c r="L1161" s="200" t="s">
        <v>32</v>
      </c>
      <c r="M1161" s="199" t="s">
        <v>1284</v>
      </c>
      <c r="O1161" s="237">
        <v>1</v>
      </c>
      <c r="P1161" s="204" t="s">
        <v>0</v>
      </c>
      <c r="Q1161" s="204"/>
      <c r="R1161" s="226">
        <v>6.6438561897747253</v>
      </c>
      <c r="S1161" s="226">
        <v>6.6438561897747253</v>
      </c>
      <c r="T1161" s="226">
        <f t="shared" si="90"/>
        <v>0</v>
      </c>
      <c r="U1161" s="199">
        <f t="shared" si="91"/>
        <v>0</v>
      </c>
      <c r="V1161" s="199">
        <f t="shared" si="92"/>
        <v>0</v>
      </c>
      <c r="W1161" s="199">
        <f t="shared" si="93"/>
        <v>0</v>
      </c>
      <c r="X1161" s="199">
        <f t="shared" si="94"/>
        <v>0</v>
      </c>
    </row>
    <row r="1162" spans="1:24" x14ac:dyDescent="0.25">
      <c r="A1162" s="199">
        <v>269</v>
      </c>
      <c r="B1162" s="200" t="s">
        <v>1168</v>
      </c>
      <c r="C1162" s="200">
        <v>110</v>
      </c>
      <c r="D1162" s="200">
        <v>3</v>
      </c>
      <c r="E1162" s="200" t="s">
        <v>1816</v>
      </c>
      <c r="F1162" s="200" t="s">
        <v>1816</v>
      </c>
      <c r="G1162" s="200" t="s">
        <v>1802</v>
      </c>
      <c r="H1162" s="200">
        <v>59</v>
      </c>
      <c r="I1162" s="200">
        <v>1</v>
      </c>
      <c r="J1162" s="200">
        <v>68</v>
      </c>
      <c r="K1162" s="200" t="s">
        <v>63</v>
      </c>
      <c r="L1162" s="200" t="s">
        <v>32</v>
      </c>
      <c r="M1162" s="199" t="s">
        <v>1284</v>
      </c>
      <c r="O1162" s="237">
        <v>0.5</v>
      </c>
      <c r="P1162" s="204" t="s">
        <v>0</v>
      </c>
      <c r="Q1162" s="204"/>
      <c r="R1162" s="226">
        <v>6.6438561897747253</v>
      </c>
      <c r="S1162" s="226">
        <v>6.6438561897747253</v>
      </c>
      <c r="T1162" s="226">
        <f t="shared" si="90"/>
        <v>0</v>
      </c>
      <c r="U1162" s="199">
        <f t="shared" si="91"/>
        <v>0</v>
      </c>
      <c r="V1162" s="199">
        <f t="shared" si="92"/>
        <v>0</v>
      </c>
      <c r="W1162" s="199">
        <f t="shared" si="93"/>
        <v>0</v>
      </c>
      <c r="X1162" s="199">
        <f t="shared" si="94"/>
        <v>0</v>
      </c>
    </row>
    <row r="1163" spans="1:24" x14ac:dyDescent="0.25">
      <c r="A1163" s="199">
        <v>269</v>
      </c>
      <c r="B1163" s="200" t="s">
        <v>1168</v>
      </c>
      <c r="C1163" s="200">
        <v>110</v>
      </c>
      <c r="D1163" s="200">
        <v>3</v>
      </c>
      <c r="E1163" s="200" t="s">
        <v>1816</v>
      </c>
      <c r="F1163" s="200" t="s">
        <v>1816</v>
      </c>
      <c r="G1163" s="200" t="s">
        <v>1802</v>
      </c>
      <c r="H1163" s="200">
        <v>59</v>
      </c>
      <c r="I1163" s="200">
        <v>1</v>
      </c>
      <c r="J1163" s="200">
        <v>68</v>
      </c>
      <c r="K1163" s="200" t="s">
        <v>63</v>
      </c>
      <c r="L1163" s="200" t="s">
        <v>32</v>
      </c>
      <c r="M1163" s="199" t="s">
        <v>1284</v>
      </c>
      <c r="O1163" s="237">
        <v>0.1</v>
      </c>
      <c r="P1163" s="204" t="s">
        <v>0</v>
      </c>
      <c r="Q1163" s="204"/>
      <c r="R1163" s="226">
        <v>6.6438561897747253</v>
      </c>
      <c r="S1163" s="226">
        <v>6.6438561897747253</v>
      </c>
      <c r="T1163" s="226">
        <f t="shared" si="90"/>
        <v>0</v>
      </c>
      <c r="U1163" s="199">
        <f t="shared" si="91"/>
        <v>0</v>
      </c>
      <c r="V1163" s="199">
        <f t="shared" si="92"/>
        <v>0</v>
      </c>
      <c r="W1163" s="199">
        <f t="shared" si="93"/>
        <v>0</v>
      </c>
      <c r="X1163" s="199">
        <f t="shared" si="94"/>
        <v>0</v>
      </c>
    </row>
    <row r="1164" spans="1:24" x14ac:dyDescent="0.25">
      <c r="A1164" s="218">
        <v>269</v>
      </c>
      <c r="B1164" s="219" t="s">
        <v>1168</v>
      </c>
      <c r="C1164" s="219">
        <v>110</v>
      </c>
      <c r="D1164" s="223">
        <v>3</v>
      </c>
      <c r="E1164" s="223" t="s">
        <v>1816</v>
      </c>
      <c r="F1164" s="223" t="s">
        <v>1816</v>
      </c>
      <c r="G1164" s="220" t="s">
        <v>1802</v>
      </c>
      <c r="H1164" s="221">
        <v>59</v>
      </c>
      <c r="I1164" s="222">
        <v>1</v>
      </c>
      <c r="J1164" s="222">
        <v>68</v>
      </c>
      <c r="K1164" s="223" t="s">
        <v>63</v>
      </c>
      <c r="L1164" s="223" t="s">
        <v>32</v>
      </c>
      <c r="M1164" s="220" t="s">
        <v>1284</v>
      </c>
      <c r="O1164" s="225">
        <v>100</v>
      </c>
      <c r="P1164" s="208" t="s">
        <v>2</v>
      </c>
      <c r="Q1164" s="208"/>
      <c r="R1164" s="226">
        <v>6.6438561897747253</v>
      </c>
      <c r="S1164" s="226">
        <v>6.6438561897747253</v>
      </c>
      <c r="T1164" s="226">
        <f t="shared" si="90"/>
        <v>0</v>
      </c>
      <c r="U1164" s="199">
        <f t="shared" si="91"/>
        <v>0</v>
      </c>
      <c r="V1164" s="199">
        <f t="shared" si="92"/>
        <v>0</v>
      </c>
      <c r="W1164" s="199">
        <f t="shared" si="93"/>
        <v>0</v>
      </c>
      <c r="X1164" s="199">
        <f t="shared" si="94"/>
        <v>0</v>
      </c>
    </row>
    <row r="1165" spans="1:24" x14ac:dyDescent="0.25">
      <c r="A1165" s="199">
        <v>269</v>
      </c>
      <c r="B1165" s="200" t="s">
        <v>1168</v>
      </c>
      <c r="C1165" s="200">
        <v>110</v>
      </c>
      <c r="D1165" s="200">
        <v>3</v>
      </c>
      <c r="E1165" s="200" t="s">
        <v>1816</v>
      </c>
      <c r="F1165" s="200" t="s">
        <v>1816</v>
      </c>
      <c r="G1165" s="200" t="s">
        <v>1802</v>
      </c>
      <c r="H1165" s="200">
        <v>59</v>
      </c>
      <c r="I1165" s="200">
        <v>1</v>
      </c>
      <c r="J1165" s="200">
        <v>68</v>
      </c>
      <c r="K1165" s="200" t="s">
        <v>63</v>
      </c>
      <c r="L1165" s="200" t="s">
        <v>32</v>
      </c>
      <c r="M1165" s="199" t="s">
        <v>1284</v>
      </c>
      <c r="O1165" s="237">
        <v>10</v>
      </c>
      <c r="P1165" s="208" t="s">
        <v>2</v>
      </c>
      <c r="Q1165" s="208"/>
      <c r="R1165" s="226">
        <v>6.6438561897747253</v>
      </c>
      <c r="S1165" s="226">
        <v>6.6438561897747253</v>
      </c>
      <c r="T1165" s="226">
        <f t="shared" si="90"/>
        <v>0</v>
      </c>
      <c r="U1165" s="199">
        <f t="shared" si="91"/>
        <v>0</v>
      </c>
      <c r="V1165" s="199">
        <f t="shared" si="92"/>
        <v>0</v>
      </c>
      <c r="W1165" s="199">
        <f t="shared" si="93"/>
        <v>0</v>
      </c>
      <c r="X1165" s="199">
        <f t="shared" si="94"/>
        <v>0</v>
      </c>
    </row>
    <row r="1166" spans="1:24" x14ac:dyDescent="0.25">
      <c r="A1166" s="199">
        <v>269</v>
      </c>
      <c r="B1166" s="200" t="s">
        <v>1168</v>
      </c>
      <c r="C1166" s="200">
        <v>110</v>
      </c>
      <c r="D1166" s="200">
        <v>3</v>
      </c>
      <c r="E1166" s="200" t="s">
        <v>1816</v>
      </c>
      <c r="F1166" s="200" t="s">
        <v>1816</v>
      </c>
      <c r="G1166" s="200" t="s">
        <v>1802</v>
      </c>
      <c r="H1166" s="200">
        <v>59</v>
      </c>
      <c r="I1166" s="200">
        <v>1</v>
      </c>
      <c r="J1166" s="200">
        <v>68</v>
      </c>
      <c r="K1166" s="200" t="s">
        <v>63</v>
      </c>
      <c r="L1166" s="200" t="s">
        <v>32</v>
      </c>
      <c r="M1166" s="199" t="s">
        <v>1284</v>
      </c>
      <c r="O1166" s="237">
        <v>1</v>
      </c>
      <c r="P1166" s="208" t="s">
        <v>2</v>
      </c>
      <c r="Q1166" s="208"/>
      <c r="R1166" s="226">
        <v>6.6438561897747253</v>
      </c>
      <c r="S1166" s="226">
        <v>6.6438561897747253</v>
      </c>
      <c r="T1166" s="226">
        <f t="shared" si="90"/>
        <v>0</v>
      </c>
      <c r="U1166" s="199">
        <f t="shared" si="91"/>
        <v>0</v>
      </c>
      <c r="V1166" s="199">
        <f t="shared" si="92"/>
        <v>0</v>
      </c>
      <c r="W1166" s="199">
        <f t="shared" si="93"/>
        <v>0</v>
      </c>
      <c r="X1166" s="199">
        <f t="shared" si="94"/>
        <v>0</v>
      </c>
    </row>
    <row r="1167" spans="1:24" x14ac:dyDescent="0.25">
      <c r="A1167" s="199">
        <v>269</v>
      </c>
      <c r="B1167" s="200" t="s">
        <v>1168</v>
      </c>
      <c r="C1167" s="200">
        <v>110</v>
      </c>
      <c r="D1167" s="200">
        <v>3</v>
      </c>
      <c r="E1167" s="200" t="s">
        <v>1816</v>
      </c>
      <c r="F1167" s="200" t="s">
        <v>1816</v>
      </c>
      <c r="G1167" s="200" t="s">
        <v>1802</v>
      </c>
      <c r="H1167" s="200">
        <v>59</v>
      </c>
      <c r="I1167" s="200">
        <v>1</v>
      </c>
      <c r="J1167" s="200">
        <v>68</v>
      </c>
      <c r="K1167" s="200" t="s">
        <v>63</v>
      </c>
      <c r="L1167" s="200" t="s">
        <v>32</v>
      </c>
      <c r="M1167" s="199" t="s">
        <v>1284</v>
      </c>
      <c r="O1167" s="237">
        <v>0.1</v>
      </c>
      <c r="P1167" s="208" t="s">
        <v>2</v>
      </c>
      <c r="Q1167" s="208"/>
      <c r="R1167" s="226">
        <v>6.6438561897747253</v>
      </c>
      <c r="S1167" s="226">
        <v>6.6438561897747253</v>
      </c>
      <c r="T1167" s="226">
        <f t="shared" si="90"/>
        <v>0</v>
      </c>
      <c r="U1167" s="199">
        <f t="shared" si="91"/>
        <v>0</v>
      </c>
      <c r="V1167" s="199">
        <f t="shared" si="92"/>
        <v>0</v>
      </c>
      <c r="W1167" s="199">
        <f t="shared" si="93"/>
        <v>0</v>
      </c>
      <c r="X1167" s="199">
        <f t="shared" si="94"/>
        <v>0</v>
      </c>
    </row>
    <row r="1168" spans="1:24" x14ac:dyDescent="0.25">
      <c r="A1168" s="218">
        <v>269</v>
      </c>
      <c r="B1168" s="219" t="s">
        <v>1168</v>
      </c>
      <c r="C1168" s="219">
        <v>110</v>
      </c>
      <c r="D1168" s="223">
        <v>3</v>
      </c>
      <c r="E1168" s="223" t="s">
        <v>1816</v>
      </c>
      <c r="F1168" s="223" t="s">
        <v>1816</v>
      </c>
      <c r="G1168" s="220" t="s">
        <v>1802</v>
      </c>
      <c r="H1168" s="221">
        <v>59</v>
      </c>
      <c r="I1168" s="222">
        <v>1</v>
      </c>
      <c r="J1168" s="222">
        <v>68</v>
      </c>
      <c r="K1168" s="223" t="s">
        <v>63</v>
      </c>
      <c r="L1168" s="223" t="s">
        <v>32</v>
      </c>
      <c r="M1168" s="220" t="s">
        <v>1284</v>
      </c>
      <c r="O1168" s="225">
        <v>100</v>
      </c>
      <c r="P1168" s="207" t="s">
        <v>3</v>
      </c>
      <c r="Q1168" s="207"/>
      <c r="R1168" s="226">
        <v>6.6438561897747253</v>
      </c>
      <c r="S1168" s="226">
        <v>6.6438561897747253</v>
      </c>
      <c r="T1168" s="226">
        <f t="shared" si="90"/>
        <v>0</v>
      </c>
      <c r="U1168" s="199">
        <f t="shared" si="91"/>
        <v>0</v>
      </c>
      <c r="V1168" s="199">
        <f t="shared" si="92"/>
        <v>0</v>
      </c>
      <c r="W1168" s="199">
        <f t="shared" si="93"/>
        <v>0</v>
      </c>
      <c r="X1168" s="199">
        <f t="shared" si="94"/>
        <v>0</v>
      </c>
    </row>
    <row r="1169" spans="1:24" x14ac:dyDescent="0.25">
      <c r="A1169" s="199">
        <v>269</v>
      </c>
      <c r="B1169" s="200" t="s">
        <v>1168</v>
      </c>
      <c r="C1169" s="200">
        <v>110</v>
      </c>
      <c r="D1169" s="200">
        <v>3</v>
      </c>
      <c r="E1169" s="200" t="s">
        <v>1816</v>
      </c>
      <c r="F1169" s="200" t="s">
        <v>1816</v>
      </c>
      <c r="G1169" s="200" t="s">
        <v>1802</v>
      </c>
      <c r="H1169" s="200">
        <v>59</v>
      </c>
      <c r="I1169" s="200">
        <v>1</v>
      </c>
      <c r="J1169" s="200">
        <v>68</v>
      </c>
      <c r="K1169" s="200" t="s">
        <v>63</v>
      </c>
      <c r="L1169" s="200" t="s">
        <v>32</v>
      </c>
      <c r="M1169" s="199" t="s">
        <v>1284</v>
      </c>
      <c r="O1169" s="237">
        <v>10</v>
      </c>
      <c r="P1169" s="207" t="s">
        <v>3</v>
      </c>
      <c r="Q1169" s="207"/>
      <c r="R1169" s="226">
        <v>6.6438561897747253</v>
      </c>
      <c r="S1169" s="226">
        <v>6.6438561897747253</v>
      </c>
      <c r="T1169" s="226">
        <f t="shared" si="90"/>
        <v>0</v>
      </c>
      <c r="U1169" s="199">
        <f t="shared" si="91"/>
        <v>0</v>
      </c>
      <c r="V1169" s="199">
        <f t="shared" si="92"/>
        <v>0</v>
      </c>
      <c r="W1169" s="199">
        <f t="shared" si="93"/>
        <v>0</v>
      </c>
      <c r="X1169" s="199">
        <f t="shared" si="94"/>
        <v>0</v>
      </c>
    </row>
    <row r="1170" spans="1:24" x14ac:dyDescent="0.25">
      <c r="A1170" s="199">
        <v>269</v>
      </c>
      <c r="B1170" s="200" t="s">
        <v>1168</v>
      </c>
      <c r="C1170" s="200">
        <v>110</v>
      </c>
      <c r="D1170" s="200">
        <v>3</v>
      </c>
      <c r="E1170" s="200" t="s">
        <v>1816</v>
      </c>
      <c r="F1170" s="200" t="s">
        <v>1816</v>
      </c>
      <c r="G1170" s="200" t="s">
        <v>1802</v>
      </c>
      <c r="H1170" s="200">
        <v>59</v>
      </c>
      <c r="I1170" s="200">
        <v>1</v>
      </c>
      <c r="J1170" s="200">
        <v>68</v>
      </c>
      <c r="K1170" s="200" t="s">
        <v>63</v>
      </c>
      <c r="L1170" s="200" t="s">
        <v>32</v>
      </c>
      <c r="M1170" s="199" t="s">
        <v>1284</v>
      </c>
      <c r="O1170" s="237">
        <v>1</v>
      </c>
      <c r="P1170" s="207" t="s">
        <v>3</v>
      </c>
      <c r="Q1170" s="207"/>
      <c r="R1170" s="226">
        <v>6.6438561897747253</v>
      </c>
      <c r="S1170" s="226">
        <v>6.6438561897747253</v>
      </c>
      <c r="T1170" s="226">
        <f t="shared" si="90"/>
        <v>0</v>
      </c>
      <c r="U1170" s="199">
        <f t="shared" si="91"/>
        <v>0</v>
      </c>
      <c r="V1170" s="199">
        <f t="shared" si="92"/>
        <v>0</v>
      </c>
      <c r="W1170" s="199">
        <f t="shared" si="93"/>
        <v>0</v>
      </c>
      <c r="X1170" s="199">
        <f t="shared" si="94"/>
        <v>0</v>
      </c>
    </row>
    <row r="1171" spans="1:24" x14ac:dyDescent="0.25">
      <c r="A1171" s="218">
        <v>269</v>
      </c>
      <c r="B1171" s="219" t="s">
        <v>1168</v>
      </c>
      <c r="C1171" s="219">
        <v>110</v>
      </c>
      <c r="D1171" s="223">
        <v>3</v>
      </c>
      <c r="E1171" s="223" t="s">
        <v>1816</v>
      </c>
      <c r="F1171" s="223" t="s">
        <v>1816</v>
      </c>
      <c r="G1171" s="220" t="s">
        <v>1802</v>
      </c>
      <c r="H1171" s="221">
        <v>59</v>
      </c>
      <c r="I1171" s="222">
        <v>1</v>
      </c>
      <c r="J1171" s="222">
        <v>68</v>
      </c>
      <c r="K1171" s="223" t="s">
        <v>63</v>
      </c>
      <c r="L1171" s="223" t="s">
        <v>32</v>
      </c>
      <c r="M1171" s="220" t="s">
        <v>1284</v>
      </c>
      <c r="O1171" s="225">
        <v>100</v>
      </c>
      <c r="P1171" s="209" t="s">
        <v>117</v>
      </c>
      <c r="Q1171" s="209"/>
      <c r="R1171" s="226">
        <v>6.6438561897747253</v>
      </c>
      <c r="S1171" s="226">
        <v>6.6438561897747253</v>
      </c>
      <c r="T1171" s="226">
        <f t="shared" si="90"/>
        <v>0</v>
      </c>
      <c r="U1171" s="199">
        <f t="shared" si="91"/>
        <v>0</v>
      </c>
      <c r="V1171" s="199">
        <f t="shared" si="92"/>
        <v>0</v>
      </c>
      <c r="W1171" s="199">
        <f t="shared" si="93"/>
        <v>0</v>
      </c>
      <c r="X1171" s="199">
        <f t="shared" si="94"/>
        <v>0</v>
      </c>
    </row>
    <row r="1172" spans="1:24" x14ac:dyDescent="0.25">
      <c r="A1172" s="199">
        <v>269</v>
      </c>
      <c r="B1172" s="200" t="s">
        <v>1168</v>
      </c>
      <c r="C1172" s="200">
        <v>110</v>
      </c>
      <c r="D1172" s="200">
        <v>3</v>
      </c>
      <c r="E1172" s="200" t="s">
        <v>1816</v>
      </c>
      <c r="F1172" s="200" t="s">
        <v>1816</v>
      </c>
      <c r="G1172" s="200" t="s">
        <v>1802</v>
      </c>
      <c r="H1172" s="200">
        <v>59</v>
      </c>
      <c r="I1172" s="200">
        <v>1</v>
      </c>
      <c r="J1172" s="200">
        <v>68</v>
      </c>
      <c r="K1172" s="200" t="s">
        <v>63</v>
      </c>
      <c r="L1172" s="200" t="s">
        <v>32</v>
      </c>
      <c r="M1172" s="199" t="s">
        <v>1284</v>
      </c>
      <c r="O1172" s="237">
        <v>10</v>
      </c>
      <c r="P1172" s="209" t="s">
        <v>117</v>
      </c>
      <c r="Q1172" s="209"/>
      <c r="R1172" s="226">
        <v>6.6438561897747253</v>
      </c>
      <c r="S1172" s="226">
        <v>6.6438561897747253</v>
      </c>
      <c r="T1172" s="226">
        <f t="shared" si="90"/>
        <v>0</v>
      </c>
      <c r="U1172" s="199">
        <f t="shared" si="91"/>
        <v>0</v>
      </c>
      <c r="V1172" s="199">
        <f t="shared" si="92"/>
        <v>0</v>
      </c>
      <c r="W1172" s="199">
        <f t="shared" si="93"/>
        <v>0</v>
      </c>
      <c r="X1172" s="199">
        <f t="shared" si="94"/>
        <v>0</v>
      </c>
    </row>
    <row r="1173" spans="1:24" x14ac:dyDescent="0.25">
      <c r="A1173" s="199">
        <v>269</v>
      </c>
      <c r="B1173" s="200" t="s">
        <v>1168</v>
      </c>
      <c r="C1173" s="200">
        <v>110</v>
      </c>
      <c r="D1173" s="200">
        <v>3</v>
      </c>
      <c r="E1173" s="200" t="s">
        <v>1816</v>
      </c>
      <c r="F1173" s="200" t="s">
        <v>1816</v>
      </c>
      <c r="G1173" s="200" t="s">
        <v>1802</v>
      </c>
      <c r="H1173" s="200">
        <v>59</v>
      </c>
      <c r="I1173" s="200">
        <v>1</v>
      </c>
      <c r="J1173" s="200">
        <v>68</v>
      </c>
      <c r="K1173" s="200" t="s">
        <v>63</v>
      </c>
      <c r="L1173" s="200" t="s">
        <v>32</v>
      </c>
      <c r="M1173" s="199" t="s">
        <v>1284</v>
      </c>
      <c r="O1173" s="237">
        <v>1</v>
      </c>
      <c r="P1173" s="209" t="s">
        <v>117</v>
      </c>
      <c r="Q1173" s="209"/>
      <c r="R1173" s="226">
        <v>6.6438561897747253</v>
      </c>
      <c r="S1173" s="226">
        <v>6.6438561897747253</v>
      </c>
      <c r="T1173" s="226">
        <f t="shared" si="90"/>
        <v>0</v>
      </c>
      <c r="U1173" s="199">
        <f t="shared" si="91"/>
        <v>0</v>
      </c>
      <c r="V1173" s="199">
        <f t="shared" si="92"/>
        <v>0</v>
      </c>
      <c r="W1173" s="199">
        <f t="shared" si="93"/>
        <v>0</v>
      </c>
      <c r="X1173" s="199">
        <f t="shared" si="94"/>
        <v>0</v>
      </c>
    </row>
    <row r="1174" spans="1:24" x14ac:dyDescent="0.25">
      <c r="A1174" s="199">
        <v>269</v>
      </c>
      <c r="B1174" s="200" t="s">
        <v>1168</v>
      </c>
      <c r="C1174" s="200">
        <v>110</v>
      </c>
      <c r="D1174" s="200">
        <v>3</v>
      </c>
      <c r="E1174" s="200" t="s">
        <v>1816</v>
      </c>
      <c r="F1174" s="200" t="s">
        <v>1816</v>
      </c>
      <c r="G1174" s="200" t="s">
        <v>1802</v>
      </c>
      <c r="H1174" s="200">
        <v>59</v>
      </c>
      <c r="I1174" s="200">
        <v>1</v>
      </c>
      <c r="J1174" s="200">
        <v>68</v>
      </c>
      <c r="K1174" s="200" t="s">
        <v>63</v>
      </c>
      <c r="L1174" s="200" t="s">
        <v>32</v>
      </c>
      <c r="M1174" s="199" t="s">
        <v>1284</v>
      </c>
      <c r="O1174" s="237">
        <v>0.1</v>
      </c>
      <c r="P1174" s="209" t="s">
        <v>117</v>
      </c>
      <c r="Q1174" s="209"/>
      <c r="R1174" s="226">
        <v>6.6438561897747253</v>
      </c>
      <c r="S1174" s="226">
        <v>6.6438561897747253</v>
      </c>
      <c r="T1174" s="226">
        <f t="shared" si="90"/>
        <v>0</v>
      </c>
      <c r="U1174" s="199">
        <f t="shared" si="91"/>
        <v>0</v>
      </c>
      <c r="V1174" s="199">
        <f t="shared" si="92"/>
        <v>0</v>
      </c>
      <c r="W1174" s="199">
        <f t="shared" si="93"/>
        <v>0</v>
      </c>
      <c r="X1174" s="199">
        <f t="shared" si="94"/>
        <v>0</v>
      </c>
    </row>
    <row r="1175" spans="1:24" x14ac:dyDescent="0.25">
      <c r="A1175" s="199">
        <v>269</v>
      </c>
      <c r="B1175" s="200" t="s">
        <v>1168</v>
      </c>
      <c r="C1175" s="200">
        <v>110</v>
      </c>
      <c r="D1175" s="200">
        <v>3</v>
      </c>
      <c r="E1175" s="200" t="s">
        <v>1816</v>
      </c>
      <c r="F1175" s="200" t="s">
        <v>1816</v>
      </c>
      <c r="G1175" s="200" t="s">
        <v>1802</v>
      </c>
      <c r="H1175" s="200">
        <v>59</v>
      </c>
      <c r="I1175" s="200">
        <v>1</v>
      </c>
      <c r="J1175" s="200">
        <v>68</v>
      </c>
      <c r="K1175" s="200" t="s">
        <v>63</v>
      </c>
      <c r="L1175" s="200" t="s">
        <v>32</v>
      </c>
      <c r="M1175" s="199" t="s">
        <v>1284</v>
      </c>
      <c r="O1175" s="237">
        <v>10</v>
      </c>
      <c r="P1175" s="210" t="s">
        <v>147</v>
      </c>
      <c r="Q1175" s="210"/>
      <c r="R1175" s="226">
        <v>6.6438561897747253</v>
      </c>
      <c r="S1175" s="226">
        <v>6.6438561897747253</v>
      </c>
      <c r="T1175" s="226">
        <f t="shared" si="90"/>
        <v>0</v>
      </c>
      <c r="U1175" s="199">
        <f t="shared" si="91"/>
        <v>0</v>
      </c>
      <c r="V1175" s="199">
        <f t="shared" si="92"/>
        <v>0</v>
      </c>
      <c r="W1175" s="199">
        <f t="shared" si="93"/>
        <v>0</v>
      </c>
      <c r="X1175" s="199">
        <f t="shared" si="94"/>
        <v>0</v>
      </c>
    </row>
    <row r="1176" spans="1:24" x14ac:dyDescent="0.25">
      <c r="A1176" s="199">
        <v>269</v>
      </c>
      <c r="B1176" s="200" t="s">
        <v>1168</v>
      </c>
      <c r="C1176" s="200">
        <v>110</v>
      </c>
      <c r="D1176" s="200">
        <v>3</v>
      </c>
      <c r="E1176" s="200" t="s">
        <v>1816</v>
      </c>
      <c r="F1176" s="200" t="s">
        <v>1816</v>
      </c>
      <c r="G1176" s="200" t="s">
        <v>1802</v>
      </c>
      <c r="H1176" s="200">
        <v>59</v>
      </c>
      <c r="I1176" s="200">
        <v>1</v>
      </c>
      <c r="J1176" s="200">
        <v>68</v>
      </c>
      <c r="K1176" s="200" t="s">
        <v>63</v>
      </c>
      <c r="L1176" s="200" t="s">
        <v>32</v>
      </c>
      <c r="M1176" s="199" t="s">
        <v>1284</v>
      </c>
      <c r="O1176" s="237">
        <v>1</v>
      </c>
      <c r="P1176" s="210" t="s">
        <v>147</v>
      </c>
      <c r="Q1176" s="210"/>
      <c r="R1176" s="226">
        <v>6.6438561897747253</v>
      </c>
      <c r="S1176" s="226">
        <v>6.6438561897747253</v>
      </c>
      <c r="T1176" s="226">
        <f t="shared" si="90"/>
        <v>0</v>
      </c>
      <c r="U1176" s="199">
        <f t="shared" si="91"/>
        <v>0</v>
      </c>
      <c r="V1176" s="199">
        <f t="shared" si="92"/>
        <v>0</v>
      </c>
      <c r="W1176" s="199">
        <f t="shared" si="93"/>
        <v>0</v>
      </c>
      <c r="X1176" s="199">
        <f t="shared" si="94"/>
        <v>0</v>
      </c>
    </row>
    <row r="1177" spans="1:24" x14ac:dyDescent="0.25">
      <c r="A1177" s="199">
        <v>269</v>
      </c>
      <c r="B1177" s="200" t="s">
        <v>1168</v>
      </c>
      <c r="C1177" s="200">
        <v>110</v>
      </c>
      <c r="D1177" s="200">
        <v>3</v>
      </c>
      <c r="E1177" s="200" t="s">
        <v>1816</v>
      </c>
      <c r="F1177" s="200" t="s">
        <v>1816</v>
      </c>
      <c r="G1177" s="200" t="s">
        <v>1802</v>
      </c>
      <c r="H1177" s="200">
        <v>59</v>
      </c>
      <c r="I1177" s="200">
        <v>1</v>
      </c>
      <c r="J1177" s="200">
        <v>68</v>
      </c>
      <c r="K1177" s="200" t="s">
        <v>63</v>
      </c>
      <c r="L1177" s="200" t="s">
        <v>32</v>
      </c>
      <c r="M1177" s="199" t="s">
        <v>1284</v>
      </c>
      <c r="O1177" s="237">
        <v>0.1</v>
      </c>
      <c r="P1177" s="210" t="s">
        <v>147</v>
      </c>
      <c r="Q1177" s="210"/>
      <c r="R1177" s="226">
        <v>6.6438561897747253</v>
      </c>
      <c r="S1177" s="226">
        <v>6.6438561897747253</v>
      </c>
      <c r="T1177" s="226">
        <f t="shared" si="90"/>
        <v>0</v>
      </c>
      <c r="U1177" s="199">
        <f t="shared" si="91"/>
        <v>0</v>
      </c>
      <c r="V1177" s="199">
        <f t="shared" si="92"/>
        <v>0</v>
      </c>
      <c r="W1177" s="199">
        <f t="shared" si="93"/>
        <v>0</v>
      </c>
      <c r="X1177" s="199">
        <f t="shared" si="94"/>
        <v>0</v>
      </c>
    </row>
    <row r="1178" spans="1:24" x14ac:dyDescent="0.25">
      <c r="A1178" s="218">
        <v>269</v>
      </c>
      <c r="B1178" s="219" t="s">
        <v>1168</v>
      </c>
      <c r="C1178" s="219">
        <v>110</v>
      </c>
      <c r="D1178" s="223">
        <v>3</v>
      </c>
      <c r="E1178" s="223" t="s">
        <v>1816</v>
      </c>
      <c r="F1178" s="223" t="s">
        <v>1816</v>
      </c>
      <c r="G1178" s="220" t="s">
        <v>1802</v>
      </c>
      <c r="H1178" s="221">
        <v>59</v>
      </c>
      <c r="I1178" s="222">
        <v>1</v>
      </c>
      <c r="J1178" s="222">
        <v>68</v>
      </c>
      <c r="K1178" s="223" t="s">
        <v>63</v>
      </c>
      <c r="L1178" s="223" t="s">
        <v>32</v>
      </c>
      <c r="M1178" s="220" t="s">
        <v>1284</v>
      </c>
      <c r="O1178" s="225">
        <v>100</v>
      </c>
      <c r="P1178" s="211" t="s">
        <v>834</v>
      </c>
      <c r="Q1178" s="211"/>
      <c r="R1178" s="226">
        <v>6.6438561897747253</v>
      </c>
      <c r="S1178" s="226">
        <v>6.6438561897747253</v>
      </c>
      <c r="T1178" s="226">
        <f t="shared" si="90"/>
        <v>0</v>
      </c>
      <c r="U1178" s="199">
        <f t="shared" si="91"/>
        <v>0</v>
      </c>
      <c r="V1178" s="199">
        <f t="shared" si="92"/>
        <v>0</v>
      </c>
      <c r="W1178" s="199">
        <f t="shared" si="93"/>
        <v>0</v>
      </c>
      <c r="X1178" s="199">
        <f t="shared" si="94"/>
        <v>0</v>
      </c>
    </row>
    <row r="1179" spans="1:24" x14ac:dyDescent="0.25">
      <c r="A1179" s="199">
        <v>269</v>
      </c>
      <c r="B1179" s="200" t="s">
        <v>1168</v>
      </c>
      <c r="C1179" s="200">
        <v>110</v>
      </c>
      <c r="D1179" s="200">
        <v>3</v>
      </c>
      <c r="E1179" s="200" t="s">
        <v>1816</v>
      </c>
      <c r="F1179" s="200" t="s">
        <v>1816</v>
      </c>
      <c r="G1179" s="200" t="s">
        <v>1802</v>
      </c>
      <c r="H1179" s="200">
        <v>59</v>
      </c>
      <c r="I1179" s="200">
        <v>1</v>
      </c>
      <c r="J1179" s="200">
        <v>68</v>
      </c>
      <c r="K1179" s="200" t="s">
        <v>63</v>
      </c>
      <c r="L1179" s="200" t="s">
        <v>32</v>
      </c>
      <c r="M1179" s="199" t="s">
        <v>1284</v>
      </c>
      <c r="O1179" s="237">
        <v>10</v>
      </c>
      <c r="P1179" s="211" t="s">
        <v>834</v>
      </c>
      <c r="Q1179" s="211"/>
      <c r="R1179" s="226">
        <v>6.6438561897747253</v>
      </c>
      <c r="S1179" s="226">
        <v>6.6438561897747253</v>
      </c>
      <c r="T1179" s="226">
        <f t="shared" si="90"/>
        <v>0</v>
      </c>
      <c r="U1179" s="199">
        <f t="shared" si="91"/>
        <v>0</v>
      </c>
      <c r="V1179" s="199">
        <f t="shared" si="92"/>
        <v>0</v>
      </c>
      <c r="W1179" s="199">
        <f t="shared" si="93"/>
        <v>0</v>
      </c>
      <c r="X1179" s="199">
        <f t="shared" si="94"/>
        <v>0</v>
      </c>
    </row>
    <row r="1180" spans="1:24" x14ac:dyDescent="0.25">
      <c r="A1180" s="199">
        <v>269</v>
      </c>
      <c r="B1180" s="200" t="s">
        <v>1168</v>
      </c>
      <c r="C1180" s="200">
        <v>110</v>
      </c>
      <c r="D1180" s="200">
        <v>3</v>
      </c>
      <c r="E1180" s="200" t="s">
        <v>1816</v>
      </c>
      <c r="F1180" s="200" t="s">
        <v>1816</v>
      </c>
      <c r="G1180" s="200" t="s">
        <v>1802</v>
      </c>
      <c r="H1180" s="200">
        <v>59</v>
      </c>
      <c r="I1180" s="200">
        <v>1</v>
      </c>
      <c r="J1180" s="200">
        <v>68</v>
      </c>
      <c r="K1180" s="200" t="s">
        <v>63</v>
      </c>
      <c r="L1180" s="200" t="s">
        <v>32</v>
      </c>
      <c r="M1180" s="199" t="s">
        <v>1284</v>
      </c>
      <c r="O1180" s="237">
        <v>1</v>
      </c>
      <c r="P1180" s="211" t="s">
        <v>834</v>
      </c>
      <c r="Q1180" s="211"/>
      <c r="R1180" s="226">
        <v>6.6438561897747253</v>
      </c>
      <c r="S1180" s="226">
        <v>6.6438561897747253</v>
      </c>
      <c r="T1180" s="226">
        <f t="shared" si="90"/>
        <v>0</v>
      </c>
      <c r="U1180" s="199">
        <f t="shared" si="91"/>
        <v>0</v>
      </c>
      <c r="V1180" s="199">
        <f t="shared" si="92"/>
        <v>0</v>
      </c>
      <c r="W1180" s="199">
        <f t="shared" si="93"/>
        <v>0</v>
      </c>
      <c r="X1180" s="199">
        <f t="shared" si="94"/>
        <v>0</v>
      </c>
    </row>
    <row r="1181" spans="1:24" x14ac:dyDescent="0.25">
      <c r="A1181" s="199">
        <v>269</v>
      </c>
      <c r="B1181" s="200" t="s">
        <v>1168</v>
      </c>
      <c r="C1181" s="200">
        <v>110</v>
      </c>
      <c r="D1181" s="200">
        <v>3</v>
      </c>
      <c r="E1181" s="200" t="s">
        <v>1816</v>
      </c>
      <c r="F1181" s="200" t="s">
        <v>1816</v>
      </c>
      <c r="G1181" s="200" t="s">
        <v>1802</v>
      </c>
      <c r="H1181" s="200">
        <v>59</v>
      </c>
      <c r="I1181" s="200">
        <v>1</v>
      </c>
      <c r="J1181" s="200">
        <v>68</v>
      </c>
      <c r="K1181" s="200" t="s">
        <v>63</v>
      </c>
      <c r="L1181" s="200" t="s">
        <v>32</v>
      </c>
      <c r="M1181" s="199" t="s">
        <v>1284</v>
      </c>
      <c r="O1181" s="237">
        <v>0.1</v>
      </c>
      <c r="P1181" s="211" t="s">
        <v>834</v>
      </c>
      <c r="Q1181" s="211"/>
      <c r="R1181" s="226">
        <v>6.6438561897747253</v>
      </c>
      <c r="S1181" s="226">
        <v>6.6438561897747253</v>
      </c>
      <c r="T1181" s="226">
        <f t="shared" si="90"/>
        <v>0</v>
      </c>
      <c r="U1181" s="199">
        <f t="shared" si="91"/>
        <v>0</v>
      </c>
      <c r="V1181" s="199">
        <f t="shared" si="92"/>
        <v>0</v>
      </c>
      <c r="W1181" s="199">
        <f t="shared" si="93"/>
        <v>0</v>
      </c>
      <c r="X1181" s="199">
        <f t="shared" si="94"/>
        <v>0</v>
      </c>
    </row>
    <row r="1182" spans="1:24" x14ac:dyDescent="0.25">
      <c r="A1182" s="199">
        <v>269</v>
      </c>
      <c r="B1182" s="200" t="s">
        <v>1168</v>
      </c>
      <c r="C1182" s="200">
        <v>110</v>
      </c>
      <c r="D1182" s="200">
        <v>3</v>
      </c>
      <c r="E1182" s="200" t="s">
        <v>1816</v>
      </c>
      <c r="F1182" s="200" t="s">
        <v>1816</v>
      </c>
      <c r="G1182" s="200" t="s">
        <v>1802</v>
      </c>
      <c r="H1182" s="200">
        <v>59</v>
      </c>
      <c r="I1182" s="200">
        <v>1</v>
      </c>
      <c r="J1182" s="200">
        <v>68</v>
      </c>
      <c r="K1182" s="200" t="s">
        <v>63</v>
      </c>
      <c r="L1182" s="200" t="s">
        <v>32</v>
      </c>
      <c r="M1182" s="199" t="s">
        <v>1284</v>
      </c>
      <c r="O1182" s="237">
        <v>0.1</v>
      </c>
      <c r="P1182" s="238" t="s">
        <v>307</v>
      </c>
      <c r="Q1182" s="238"/>
      <c r="R1182" s="226">
        <v>11.940079672530153</v>
      </c>
      <c r="S1182" s="226">
        <v>12.037387610408475</v>
      </c>
      <c r="T1182" s="226">
        <f t="shared" si="90"/>
        <v>-9.7307937878321482E-2</v>
      </c>
      <c r="U1182" s="199">
        <f t="shared" si="91"/>
        <v>0</v>
      </c>
      <c r="V1182" s="199">
        <f t="shared" si="92"/>
        <v>0</v>
      </c>
      <c r="W1182" s="199">
        <f t="shared" si="93"/>
        <v>0</v>
      </c>
      <c r="X1182" s="199">
        <f t="shared" si="94"/>
        <v>0</v>
      </c>
    </row>
    <row r="1183" spans="1:24" x14ac:dyDescent="0.25">
      <c r="A1183" s="199">
        <v>269</v>
      </c>
      <c r="B1183" s="200" t="s">
        <v>1168</v>
      </c>
      <c r="C1183" s="200">
        <v>110</v>
      </c>
      <c r="D1183" s="200">
        <v>3</v>
      </c>
      <c r="E1183" s="200" t="s">
        <v>1816</v>
      </c>
      <c r="F1183" s="200" t="s">
        <v>1816</v>
      </c>
      <c r="G1183" s="200" t="s">
        <v>1802</v>
      </c>
      <c r="H1183" s="200">
        <v>59</v>
      </c>
      <c r="I1183" s="200">
        <v>1</v>
      </c>
      <c r="J1183" s="200">
        <v>68</v>
      </c>
      <c r="K1183" s="200" t="s">
        <v>63</v>
      </c>
      <c r="L1183" s="200" t="s">
        <v>32</v>
      </c>
      <c r="M1183" s="199" t="s">
        <v>1284</v>
      </c>
      <c r="O1183" s="237">
        <v>0.5</v>
      </c>
      <c r="P1183" s="238" t="s">
        <v>307</v>
      </c>
      <c r="Q1183" s="238"/>
      <c r="R1183" s="226">
        <v>12.747016573733587</v>
      </c>
      <c r="S1183" s="226">
        <v>13.193524259383208</v>
      </c>
      <c r="T1183" s="226">
        <f t="shared" si="90"/>
        <v>-0.44650768564962107</v>
      </c>
      <c r="U1183" s="199">
        <f t="shared" si="91"/>
        <v>0</v>
      </c>
      <c r="V1183" s="199">
        <f t="shared" si="92"/>
        <v>0</v>
      </c>
      <c r="W1183" s="199">
        <f t="shared" si="93"/>
        <v>0</v>
      </c>
      <c r="X1183" s="199">
        <f t="shared" si="94"/>
        <v>0</v>
      </c>
    </row>
    <row r="1184" spans="1:24" x14ac:dyDescent="0.25">
      <c r="A1184" s="199">
        <v>269</v>
      </c>
      <c r="B1184" s="200" t="s">
        <v>1168</v>
      </c>
      <c r="C1184" s="200">
        <v>110</v>
      </c>
      <c r="D1184" s="200">
        <v>3</v>
      </c>
      <c r="E1184" s="200" t="s">
        <v>1816</v>
      </c>
      <c r="F1184" s="200" t="s">
        <v>1816</v>
      </c>
      <c r="G1184" s="200" t="s">
        <v>1802</v>
      </c>
      <c r="H1184" s="200">
        <v>59</v>
      </c>
      <c r="I1184" s="200">
        <v>1</v>
      </c>
      <c r="J1184" s="200">
        <v>68</v>
      </c>
      <c r="K1184" s="200" t="s">
        <v>63</v>
      </c>
      <c r="L1184" s="200" t="s">
        <v>32</v>
      </c>
      <c r="M1184" s="199" t="s">
        <v>1284</v>
      </c>
      <c r="O1184" s="237">
        <v>1</v>
      </c>
      <c r="P1184" s="238" t="s">
        <v>307</v>
      </c>
      <c r="Q1184" s="238"/>
      <c r="R1184" s="226">
        <v>13.091676089530441</v>
      </c>
      <c r="S1184" s="226">
        <v>13.76524570497652</v>
      </c>
      <c r="T1184" s="226">
        <f t="shared" si="90"/>
        <v>-0.67356961544607863</v>
      </c>
      <c r="U1184" s="199">
        <f t="shared" si="91"/>
        <v>0</v>
      </c>
      <c r="V1184" s="199">
        <f t="shared" si="92"/>
        <v>0</v>
      </c>
      <c r="W1184" s="199">
        <f t="shared" si="93"/>
        <v>0</v>
      </c>
      <c r="X1184" s="199">
        <f t="shared" si="94"/>
        <v>0</v>
      </c>
    </row>
    <row r="1185" spans="1:24" x14ac:dyDescent="0.25">
      <c r="A1185" s="199">
        <v>269</v>
      </c>
      <c r="B1185" s="200" t="s">
        <v>1168</v>
      </c>
      <c r="C1185" s="200">
        <v>110</v>
      </c>
      <c r="D1185" s="200">
        <v>3</v>
      </c>
      <c r="E1185" s="200" t="s">
        <v>1816</v>
      </c>
      <c r="F1185" s="200" t="s">
        <v>1816</v>
      </c>
      <c r="G1185" s="200" t="s">
        <v>1802</v>
      </c>
      <c r="H1185" s="200">
        <v>59</v>
      </c>
      <c r="I1185" s="200">
        <v>1</v>
      </c>
      <c r="J1185" s="200">
        <v>68</v>
      </c>
      <c r="K1185" s="200" t="s">
        <v>63</v>
      </c>
      <c r="L1185" s="200" t="s">
        <v>32</v>
      </c>
      <c r="M1185" s="199" t="s">
        <v>1284</v>
      </c>
      <c r="O1185" s="237">
        <v>10</v>
      </c>
      <c r="P1185" s="238" t="s">
        <v>307</v>
      </c>
      <c r="Q1185" s="238"/>
      <c r="R1185" s="226">
        <v>14.980925375728207</v>
      </c>
      <c r="S1185" s="226">
        <v>15.20267136306393</v>
      </c>
      <c r="T1185" s="226">
        <f t="shared" si="90"/>
        <v>-0.22174598733572282</v>
      </c>
      <c r="U1185" s="199">
        <f t="shared" si="91"/>
        <v>0</v>
      </c>
      <c r="V1185" s="199">
        <f t="shared" si="92"/>
        <v>0</v>
      </c>
      <c r="W1185" s="199">
        <f t="shared" si="93"/>
        <v>0</v>
      </c>
      <c r="X1185" s="199">
        <f t="shared" si="94"/>
        <v>0</v>
      </c>
    </row>
    <row r="1186" spans="1:24" x14ac:dyDescent="0.25">
      <c r="A1186" s="199">
        <v>269</v>
      </c>
      <c r="B1186" s="200" t="s">
        <v>1168</v>
      </c>
      <c r="C1186" s="200">
        <v>110</v>
      </c>
      <c r="D1186" s="200">
        <v>3</v>
      </c>
      <c r="E1186" s="200" t="s">
        <v>1816</v>
      </c>
      <c r="F1186" s="200" t="s">
        <v>1816</v>
      </c>
      <c r="G1186" s="200" t="s">
        <v>1802</v>
      </c>
      <c r="H1186" s="200">
        <v>59</v>
      </c>
      <c r="I1186" s="200">
        <v>1</v>
      </c>
      <c r="J1186" s="200">
        <v>68</v>
      </c>
      <c r="K1186" s="200" t="s">
        <v>63</v>
      </c>
      <c r="L1186" s="200" t="s">
        <v>32</v>
      </c>
      <c r="M1186" s="199" t="s">
        <v>1284</v>
      </c>
      <c r="O1186" s="237">
        <v>50</v>
      </c>
      <c r="P1186" s="238" t="s">
        <v>307</v>
      </c>
      <c r="Q1186" s="238"/>
      <c r="R1186" s="226">
        <v>15.244617774820584</v>
      </c>
      <c r="S1186" s="226">
        <v>15.343550029074713</v>
      </c>
      <c r="T1186" s="226">
        <f t="shared" si="90"/>
        <v>-9.8932254254128438E-2</v>
      </c>
      <c r="U1186" s="199">
        <f t="shared" si="91"/>
        <v>0</v>
      </c>
      <c r="V1186" s="199">
        <f t="shared" si="92"/>
        <v>0</v>
      </c>
      <c r="W1186" s="199">
        <f t="shared" si="93"/>
        <v>0</v>
      </c>
      <c r="X1186" s="199">
        <f t="shared" si="94"/>
        <v>0</v>
      </c>
    </row>
    <row r="1187" spans="1:24" x14ac:dyDescent="0.25">
      <c r="A1187" s="218">
        <v>269</v>
      </c>
      <c r="B1187" s="219" t="s">
        <v>1168</v>
      </c>
      <c r="C1187" s="219">
        <v>110</v>
      </c>
      <c r="D1187" s="223">
        <v>3</v>
      </c>
      <c r="E1187" s="223" t="s">
        <v>1816</v>
      </c>
      <c r="F1187" s="223" t="s">
        <v>1816</v>
      </c>
      <c r="G1187" s="220" t="s">
        <v>1802</v>
      </c>
      <c r="H1187" s="221">
        <v>59</v>
      </c>
      <c r="I1187" s="222">
        <v>1</v>
      </c>
      <c r="J1187" s="222">
        <v>68</v>
      </c>
      <c r="K1187" s="223" t="s">
        <v>63</v>
      </c>
      <c r="L1187" s="223" t="s">
        <v>32</v>
      </c>
      <c r="M1187" s="220" t="s">
        <v>1284</v>
      </c>
      <c r="O1187" s="225">
        <v>100</v>
      </c>
      <c r="P1187" s="238" t="s">
        <v>307</v>
      </c>
      <c r="Q1187" s="238"/>
      <c r="R1187" s="226">
        <v>15.355560141281179</v>
      </c>
      <c r="S1187" s="226">
        <v>15.288403529988441</v>
      </c>
      <c r="T1187" s="226">
        <f t="shared" si="90"/>
        <v>6.7156611292737978E-2</v>
      </c>
      <c r="U1187" s="199">
        <f t="shared" si="91"/>
        <v>0</v>
      </c>
      <c r="V1187" s="199">
        <f t="shared" si="92"/>
        <v>0</v>
      </c>
      <c r="W1187" s="199">
        <f t="shared" si="93"/>
        <v>0</v>
      </c>
      <c r="X1187" s="199">
        <f t="shared" si="94"/>
        <v>0</v>
      </c>
    </row>
    <row r="1188" spans="1:24" x14ac:dyDescent="0.25">
      <c r="A1188" s="218">
        <v>269</v>
      </c>
      <c r="B1188" s="219" t="s">
        <v>1168</v>
      </c>
      <c r="C1188" s="219">
        <v>110</v>
      </c>
      <c r="D1188" s="223">
        <v>3</v>
      </c>
      <c r="E1188" s="223" t="s">
        <v>1816</v>
      </c>
      <c r="F1188" s="223" t="s">
        <v>1816</v>
      </c>
      <c r="G1188" s="220" t="s">
        <v>1802</v>
      </c>
      <c r="H1188" s="221">
        <v>59</v>
      </c>
      <c r="I1188" s="222">
        <v>1</v>
      </c>
      <c r="J1188" s="222">
        <v>68</v>
      </c>
      <c r="K1188" s="223" t="s">
        <v>63</v>
      </c>
      <c r="L1188" s="223" t="s">
        <v>32</v>
      </c>
      <c r="M1188" s="220" t="s">
        <v>1284</v>
      </c>
      <c r="O1188" s="225">
        <v>100</v>
      </c>
      <c r="P1188" s="238" t="s">
        <v>4</v>
      </c>
      <c r="Q1188" s="238"/>
      <c r="R1188" s="226">
        <v>6.6438561897747253</v>
      </c>
      <c r="S1188" s="226">
        <v>6.6438561897747253</v>
      </c>
      <c r="T1188" s="226">
        <f t="shared" si="90"/>
        <v>0</v>
      </c>
      <c r="U1188" s="199">
        <f t="shared" si="91"/>
        <v>0</v>
      </c>
      <c r="V1188" s="199">
        <f t="shared" si="92"/>
        <v>0</v>
      </c>
      <c r="W1188" s="199">
        <f t="shared" si="93"/>
        <v>0</v>
      </c>
      <c r="X1188" s="199">
        <f t="shared" si="94"/>
        <v>0</v>
      </c>
    </row>
    <row r="1189" spans="1:24" x14ac:dyDescent="0.25">
      <c r="A1189" s="199">
        <v>269</v>
      </c>
      <c r="B1189" s="200" t="s">
        <v>1168</v>
      </c>
      <c r="C1189" s="200">
        <v>110</v>
      </c>
      <c r="D1189" s="200">
        <v>3</v>
      </c>
      <c r="E1189" s="200" t="s">
        <v>1816</v>
      </c>
      <c r="F1189" s="200" t="s">
        <v>1816</v>
      </c>
      <c r="G1189" s="200" t="s">
        <v>1802</v>
      </c>
      <c r="H1189" s="200">
        <v>59</v>
      </c>
      <c r="I1189" s="200">
        <v>1</v>
      </c>
      <c r="J1189" s="200">
        <v>68</v>
      </c>
      <c r="K1189" s="200" t="s">
        <v>63</v>
      </c>
      <c r="L1189" s="200" t="s">
        <v>32</v>
      </c>
      <c r="M1189" s="199" t="s">
        <v>1284</v>
      </c>
      <c r="O1189" s="237">
        <v>50</v>
      </c>
      <c r="P1189" s="238" t="s">
        <v>4</v>
      </c>
      <c r="Q1189" s="238"/>
      <c r="R1189" s="226">
        <v>6.6438561897747253</v>
      </c>
      <c r="S1189" s="226">
        <v>6.6438561897747253</v>
      </c>
      <c r="T1189" s="226">
        <f t="shared" si="90"/>
        <v>0</v>
      </c>
      <c r="U1189" s="199">
        <f t="shared" si="91"/>
        <v>0</v>
      </c>
      <c r="V1189" s="199">
        <f t="shared" si="92"/>
        <v>0</v>
      </c>
      <c r="W1189" s="199">
        <f t="shared" si="93"/>
        <v>0</v>
      </c>
      <c r="X1189" s="199">
        <f t="shared" si="94"/>
        <v>0</v>
      </c>
    </row>
    <row r="1190" spans="1:24" x14ac:dyDescent="0.25">
      <c r="A1190" s="199">
        <v>269</v>
      </c>
      <c r="B1190" s="200" t="s">
        <v>1168</v>
      </c>
      <c r="C1190" s="200">
        <v>110</v>
      </c>
      <c r="D1190" s="200">
        <v>3</v>
      </c>
      <c r="E1190" s="200" t="s">
        <v>1816</v>
      </c>
      <c r="F1190" s="200" t="s">
        <v>1816</v>
      </c>
      <c r="G1190" s="200" t="s">
        <v>1802</v>
      </c>
      <c r="H1190" s="200">
        <v>59</v>
      </c>
      <c r="I1190" s="200">
        <v>1</v>
      </c>
      <c r="J1190" s="200">
        <v>68</v>
      </c>
      <c r="K1190" s="200" t="s">
        <v>63</v>
      </c>
      <c r="L1190" s="200" t="s">
        <v>32</v>
      </c>
      <c r="M1190" s="199" t="s">
        <v>1284</v>
      </c>
      <c r="O1190" s="237">
        <v>10</v>
      </c>
      <c r="P1190" s="238" t="s">
        <v>4</v>
      </c>
      <c r="Q1190" s="238"/>
      <c r="R1190" s="226">
        <v>6.6438561897747253</v>
      </c>
      <c r="S1190" s="226">
        <v>6.6438561897747253</v>
      </c>
      <c r="T1190" s="226">
        <f t="shared" si="90"/>
        <v>0</v>
      </c>
      <c r="U1190" s="199">
        <f t="shared" si="91"/>
        <v>0</v>
      </c>
      <c r="V1190" s="199">
        <f t="shared" si="92"/>
        <v>0</v>
      </c>
      <c r="W1190" s="199">
        <f t="shared" si="93"/>
        <v>0</v>
      </c>
      <c r="X1190" s="199">
        <f t="shared" si="94"/>
        <v>0</v>
      </c>
    </row>
    <row r="1191" spans="1:24" x14ac:dyDescent="0.25">
      <c r="A1191" s="199">
        <v>269</v>
      </c>
      <c r="B1191" s="200" t="s">
        <v>1168</v>
      </c>
      <c r="C1191" s="200">
        <v>110</v>
      </c>
      <c r="D1191" s="200">
        <v>3</v>
      </c>
      <c r="E1191" s="200" t="s">
        <v>1816</v>
      </c>
      <c r="F1191" s="200" t="s">
        <v>1816</v>
      </c>
      <c r="G1191" s="200" t="s">
        <v>1802</v>
      </c>
      <c r="H1191" s="200">
        <v>59</v>
      </c>
      <c r="I1191" s="200">
        <v>1</v>
      </c>
      <c r="J1191" s="200">
        <v>68</v>
      </c>
      <c r="K1191" s="200" t="s">
        <v>63</v>
      </c>
      <c r="L1191" s="200" t="s">
        <v>32</v>
      </c>
      <c r="M1191" s="199" t="s">
        <v>1284</v>
      </c>
      <c r="O1191" s="237">
        <v>1</v>
      </c>
      <c r="P1191" s="238" t="s">
        <v>4</v>
      </c>
      <c r="Q1191" s="238"/>
      <c r="R1191" s="226">
        <v>6.6438561897747253</v>
      </c>
      <c r="S1191" s="226">
        <v>6.6438561897747253</v>
      </c>
      <c r="T1191" s="226">
        <f t="shared" si="90"/>
        <v>0</v>
      </c>
      <c r="U1191" s="199">
        <f t="shared" si="91"/>
        <v>0</v>
      </c>
      <c r="V1191" s="199">
        <f t="shared" si="92"/>
        <v>0</v>
      </c>
      <c r="W1191" s="199">
        <f t="shared" si="93"/>
        <v>0</v>
      </c>
      <c r="X1191" s="199">
        <f t="shared" si="94"/>
        <v>0</v>
      </c>
    </row>
    <row r="1192" spans="1:24" x14ac:dyDescent="0.25">
      <c r="A1192" s="199">
        <v>269</v>
      </c>
      <c r="B1192" s="200" t="s">
        <v>1168</v>
      </c>
      <c r="C1192" s="200">
        <v>110</v>
      </c>
      <c r="D1192" s="200">
        <v>3</v>
      </c>
      <c r="E1192" s="200" t="s">
        <v>1816</v>
      </c>
      <c r="F1192" s="200" t="s">
        <v>1816</v>
      </c>
      <c r="G1192" s="200" t="s">
        <v>1802</v>
      </c>
      <c r="H1192" s="200">
        <v>59</v>
      </c>
      <c r="I1192" s="200">
        <v>1</v>
      </c>
      <c r="J1192" s="200">
        <v>68</v>
      </c>
      <c r="K1192" s="200" t="s">
        <v>63</v>
      </c>
      <c r="L1192" s="200" t="s">
        <v>32</v>
      </c>
      <c r="M1192" s="199" t="s">
        <v>1284</v>
      </c>
      <c r="O1192" s="237">
        <v>0.5</v>
      </c>
      <c r="P1192" s="238" t="s">
        <v>4</v>
      </c>
      <c r="Q1192" s="238"/>
      <c r="R1192" s="226">
        <v>6.6438561897747253</v>
      </c>
      <c r="S1192" s="226">
        <v>6.6438561897747253</v>
      </c>
      <c r="T1192" s="226">
        <f t="shared" si="90"/>
        <v>0</v>
      </c>
      <c r="U1192" s="199">
        <f t="shared" si="91"/>
        <v>0</v>
      </c>
      <c r="V1192" s="199">
        <f t="shared" si="92"/>
        <v>0</v>
      </c>
      <c r="W1192" s="199">
        <f t="shared" si="93"/>
        <v>0</v>
      </c>
      <c r="X1192" s="199">
        <f t="shared" si="94"/>
        <v>0</v>
      </c>
    </row>
    <row r="1193" spans="1:24" x14ac:dyDescent="0.25">
      <c r="A1193" s="199">
        <v>269</v>
      </c>
      <c r="B1193" s="200" t="s">
        <v>1168</v>
      </c>
      <c r="C1193" s="200">
        <v>110</v>
      </c>
      <c r="D1193" s="200">
        <v>3</v>
      </c>
      <c r="E1193" s="200" t="s">
        <v>1816</v>
      </c>
      <c r="F1193" s="200" t="s">
        <v>1816</v>
      </c>
      <c r="G1193" s="200" t="s">
        <v>1802</v>
      </c>
      <c r="H1193" s="200">
        <v>59</v>
      </c>
      <c r="I1193" s="200">
        <v>1</v>
      </c>
      <c r="J1193" s="200">
        <v>68</v>
      </c>
      <c r="K1193" s="200" t="s">
        <v>63</v>
      </c>
      <c r="L1193" s="200" t="s">
        <v>32</v>
      </c>
      <c r="M1193" s="199" t="s">
        <v>1284</v>
      </c>
      <c r="O1193" s="237">
        <v>0.1</v>
      </c>
      <c r="P1193" s="238" t="s">
        <v>4</v>
      </c>
      <c r="Q1193" s="238"/>
      <c r="R1193" s="226">
        <v>6.6438561897747253</v>
      </c>
      <c r="S1193" s="226">
        <v>6.6438561897747253</v>
      </c>
      <c r="T1193" s="226">
        <f t="shared" si="90"/>
        <v>0</v>
      </c>
      <c r="U1193" s="199">
        <f t="shared" si="91"/>
        <v>0</v>
      </c>
      <c r="V1193" s="199">
        <f t="shared" si="92"/>
        <v>0</v>
      </c>
      <c r="W1193" s="199">
        <f t="shared" si="93"/>
        <v>0</v>
      </c>
      <c r="X1193" s="199">
        <f t="shared" si="94"/>
        <v>0</v>
      </c>
    </row>
    <row r="1194" spans="1:24" x14ac:dyDescent="0.25">
      <c r="A1194" s="218">
        <v>67</v>
      </c>
      <c r="B1194" s="219" t="s">
        <v>406</v>
      </c>
      <c r="C1194" s="219">
        <v>37</v>
      </c>
      <c r="D1194" s="223">
        <v>4</v>
      </c>
      <c r="E1194" s="223" t="s">
        <v>1818</v>
      </c>
      <c r="F1194" s="223" t="s">
        <v>1816</v>
      </c>
      <c r="G1194" s="220" t="s">
        <v>1741</v>
      </c>
      <c r="H1194" s="221">
        <v>10</v>
      </c>
      <c r="I1194" s="221">
        <v>4</v>
      </c>
      <c r="J1194" s="222">
        <v>10</v>
      </c>
      <c r="K1194" s="219" t="s">
        <v>150</v>
      </c>
      <c r="L1194" s="223" t="s">
        <v>32</v>
      </c>
      <c r="M1194" s="220" t="s">
        <v>1249</v>
      </c>
      <c r="O1194" s="225">
        <v>100</v>
      </c>
      <c r="P1194" s="204" t="s">
        <v>0</v>
      </c>
      <c r="Q1194" s="204"/>
      <c r="R1194" s="226">
        <v>6.6438561897747253</v>
      </c>
      <c r="S1194" s="226">
        <v>6.6438561897747253</v>
      </c>
      <c r="T1194" s="226">
        <f t="shared" si="90"/>
        <v>0</v>
      </c>
      <c r="U1194" s="199">
        <f t="shared" si="91"/>
        <v>0</v>
      </c>
      <c r="V1194" s="199">
        <f t="shared" si="92"/>
        <v>0</v>
      </c>
      <c r="W1194" s="199">
        <f t="shared" si="93"/>
        <v>0</v>
      </c>
      <c r="X1194" s="199">
        <f t="shared" si="94"/>
        <v>0</v>
      </c>
    </row>
    <row r="1195" spans="1:24" x14ac:dyDescent="0.25">
      <c r="A1195" s="199">
        <v>67</v>
      </c>
      <c r="B1195" s="200" t="s">
        <v>406</v>
      </c>
      <c r="C1195" s="200">
        <v>37</v>
      </c>
      <c r="D1195" s="200">
        <v>4</v>
      </c>
      <c r="E1195" s="200" t="s">
        <v>1818</v>
      </c>
      <c r="F1195" s="200" t="s">
        <v>1816</v>
      </c>
      <c r="G1195" s="200" t="s">
        <v>1741</v>
      </c>
      <c r="H1195" s="200">
        <v>10</v>
      </c>
      <c r="I1195" s="200">
        <v>4</v>
      </c>
      <c r="J1195" s="200">
        <v>10</v>
      </c>
      <c r="K1195" s="200" t="s">
        <v>150</v>
      </c>
      <c r="L1195" s="200" t="s">
        <v>32</v>
      </c>
      <c r="M1195" s="199" t="s">
        <v>1249</v>
      </c>
      <c r="O1195" s="237">
        <v>50</v>
      </c>
      <c r="P1195" s="204" t="s">
        <v>0</v>
      </c>
      <c r="Q1195" s="204"/>
      <c r="R1195" s="226">
        <v>6.6438561897747253</v>
      </c>
      <c r="S1195" s="226">
        <v>6.6438561897747253</v>
      </c>
      <c r="T1195" s="226">
        <f t="shared" si="90"/>
        <v>0</v>
      </c>
      <c r="U1195" s="199">
        <f t="shared" si="91"/>
        <v>0</v>
      </c>
      <c r="V1195" s="199">
        <f t="shared" si="92"/>
        <v>0</v>
      </c>
      <c r="W1195" s="199">
        <f t="shared" si="93"/>
        <v>0</v>
      </c>
      <c r="X1195" s="199">
        <f t="shared" si="94"/>
        <v>0</v>
      </c>
    </row>
    <row r="1196" spans="1:24" x14ac:dyDescent="0.25">
      <c r="A1196" s="199">
        <v>67</v>
      </c>
      <c r="B1196" s="200" t="s">
        <v>406</v>
      </c>
      <c r="C1196" s="200">
        <v>37</v>
      </c>
      <c r="D1196" s="200">
        <v>4</v>
      </c>
      <c r="E1196" s="200" t="s">
        <v>1818</v>
      </c>
      <c r="F1196" s="200" t="s">
        <v>1816</v>
      </c>
      <c r="G1196" s="200" t="s">
        <v>1741</v>
      </c>
      <c r="H1196" s="200">
        <v>10</v>
      </c>
      <c r="I1196" s="200">
        <v>4</v>
      </c>
      <c r="J1196" s="200">
        <v>10</v>
      </c>
      <c r="K1196" s="200" t="s">
        <v>150</v>
      </c>
      <c r="L1196" s="200" t="s">
        <v>32</v>
      </c>
      <c r="M1196" s="199" t="s">
        <v>1249</v>
      </c>
      <c r="O1196" s="237">
        <v>10</v>
      </c>
      <c r="P1196" s="204" t="s">
        <v>0</v>
      </c>
      <c r="Q1196" s="204"/>
      <c r="R1196" s="226">
        <v>6.6438561897747253</v>
      </c>
      <c r="S1196" s="226">
        <v>8.167571063401585</v>
      </c>
      <c r="T1196" s="226">
        <f t="shared" si="90"/>
        <v>-1.5237148736268598</v>
      </c>
      <c r="U1196" s="199">
        <f t="shared" si="91"/>
        <v>0</v>
      </c>
      <c r="V1196" s="199">
        <f t="shared" si="92"/>
        <v>0</v>
      </c>
      <c r="W1196" s="199">
        <f t="shared" si="93"/>
        <v>0</v>
      </c>
      <c r="X1196" s="199">
        <f t="shared" si="94"/>
        <v>0</v>
      </c>
    </row>
    <row r="1197" spans="1:24" x14ac:dyDescent="0.25">
      <c r="A1197" s="199">
        <v>67</v>
      </c>
      <c r="B1197" s="200" t="s">
        <v>406</v>
      </c>
      <c r="C1197" s="200">
        <v>37</v>
      </c>
      <c r="D1197" s="200">
        <v>4</v>
      </c>
      <c r="E1197" s="200" t="s">
        <v>1818</v>
      </c>
      <c r="F1197" s="200" t="s">
        <v>1816</v>
      </c>
      <c r="G1197" s="200" t="s">
        <v>1741</v>
      </c>
      <c r="H1197" s="200">
        <v>10</v>
      </c>
      <c r="I1197" s="200">
        <v>4</v>
      </c>
      <c r="J1197" s="200">
        <v>10</v>
      </c>
      <c r="K1197" s="200" t="s">
        <v>150</v>
      </c>
      <c r="L1197" s="200" t="s">
        <v>32</v>
      </c>
      <c r="M1197" s="199" t="s">
        <v>1249</v>
      </c>
      <c r="O1197" s="237">
        <v>1</v>
      </c>
      <c r="P1197" s="204" t="s">
        <v>0</v>
      </c>
      <c r="Q1197" s="204"/>
      <c r="R1197" s="226">
        <v>6.6438561897747253</v>
      </c>
      <c r="S1197" s="226">
        <v>6.6438561897747253</v>
      </c>
      <c r="T1197" s="226">
        <f t="shared" si="90"/>
        <v>0</v>
      </c>
      <c r="U1197" s="199">
        <f t="shared" si="91"/>
        <v>0</v>
      </c>
      <c r="V1197" s="199">
        <f t="shared" si="92"/>
        <v>0</v>
      </c>
      <c r="W1197" s="199">
        <f t="shared" si="93"/>
        <v>0</v>
      </c>
      <c r="X1197" s="199">
        <f t="shared" si="94"/>
        <v>0</v>
      </c>
    </row>
    <row r="1198" spans="1:24" x14ac:dyDescent="0.25">
      <c r="A1198" s="199">
        <v>67</v>
      </c>
      <c r="B1198" s="200" t="s">
        <v>406</v>
      </c>
      <c r="C1198" s="200">
        <v>37</v>
      </c>
      <c r="D1198" s="200">
        <v>4</v>
      </c>
      <c r="E1198" s="200" t="s">
        <v>1818</v>
      </c>
      <c r="F1198" s="200" t="s">
        <v>1816</v>
      </c>
      <c r="G1198" s="200" t="s">
        <v>1741</v>
      </c>
      <c r="H1198" s="200">
        <v>10</v>
      </c>
      <c r="I1198" s="200">
        <v>4</v>
      </c>
      <c r="J1198" s="200">
        <v>10</v>
      </c>
      <c r="K1198" s="200" t="s">
        <v>150</v>
      </c>
      <c r="L1198" s="200" t="s">
        <v>32</v>
      </c>
      <c r="M1198" s="199" t="s">
        <v>1249</v>
      </c>
      <c r="O1198" s="237">
        <v>0.5</v>
      </c>
      <c r="P1198" s="204" t="s">
        <v>0</v>
      </c>
      <c r="Q1198" s="204"/>
      <c r="R1198" s="226">
        <v>6.6438561897747253</v>
      </c>
      <c r="S1198" s="226">
        <v>6.6438561897747253</v>
      </c>
      <c r="T1198" s="226">
        <f t="shared" si="90"/>
        <v>0</v>
      </c>
      <c r="U1198" s="199">
        <f t="shared" si="91"/>
        <v>0</v>
      </c>
      <c r="V1198" s="199">
        <f t="shared" si="92"/>
        <v>0</v>
      </c>
      <c r="W1198" s="199">
        <f t="shared" si="93"/>
        <v>0</v>
      </c>
      <c r="X1198" s="199">
        <f t="shared" si="94"/>
        <v>0</v>
      </c>
    </row>
    <row r="1199" spans="1:24" x14ac:dyDescent="0.25">
      <c r="A1199" s="199">
        <v>67</v>
      </c>
      <c r="B1199" s="200" t="s">
        <v>406</v>
      </c>
      <c r="C1199" s="200">
        <v>37</v>
      </c>
      <c r="D1199" s="200">
        <v>4</v>
      </c>
      <c r="E1199" s="200" t="s">
        <v>1818</v>
      </c>
      <c r="F1199" s="200" t="s">
        <v>1816</v>
      </c>
      <c r="G1199" s="200" t="s">
        <v>1741</v>
      </c>
      <c r="H1199" s="200">
        <v>10</v>
      </c>
      <c r="I1199" s="200">
        <v>4</v>
      </c>
      <c r="J1199" s="200">
        <v>10</v>
      </c>
      <c r="K1199" s="200" t="s">
        <v>150</v>
      </c>
      <c r="L1199" s="200" t="s">
        <v>32</v>
      </c>
      <c r="M1199" s="199" t="s">
        <v>1249</v>
      </c>
      <c r="O1199" s="237">
        <v>0.1</v>
      </c>
      <c r="P1199" s="204" t="s">
        <v>0</v>
      </c>
      <c r="Q1199" s="204"/>
      <c r="R1199" s="226">
        <v>6.6438561897747253</v>
      </c>
      <c r="S1199" s="226">
        <v>6.6438561897747253</v>
      </c>
      <c r="T1199" s="226">
        <f t="shared" si="90"/>
        <v>0</v>
      </c>
      <c r="U1199" s="199">
        <f t="shared" si="91"/>
        <v>0</v>
      </c>
      <c r="V1199" s="199">
        <f t="shared" si="92"/>
        <v>0</v>
      </c>
      <c r="W1199" s="199">
        <f t="shared" si="93"/>
        <v>0</v>
      </c>
      <c r="X1199" s="199">
        <f t="shared" si="94"/>
        <v>0</v>
      </c>
    </row>
    <row r="1200" spans="1:24" x14ac:dyDescent="0.25">
      <c r="A1200" s="218">
        <v>67</v>
      </c>
      <c r="B1200" s="219" t="s">
        <v>406</v>
      </c>
      <c r="C1200" s="219">
        <v>37</v>
      </c>
      <c r="D1200" s="223">
        <v>4</v>
      </c>
      <c r="E1200" s="223" t="s">
        <v>1818</v>
      </c>
      <c r="F1200" s="223" t="s">
        <v>1816</v>
      </c>
      <c r="G1200" s="220" t="s">
        <v>1741</v>
      </c>
      <c r="H1200" s="221">
        <v>10</v>
      </c>
      <c r="I1200" s="221">
        <v>4</v>
      </c>
      <c r="J1200" s="222">
        <v>10</v>
      </c>
      <c r="K1200" s="219" t="s">
        <v>150</v>
      </c>
      <c r="L1200" s="223" t="s">
        <v>32</v>
      </c>
      <c r="M1200" s="220" t="s">
        <v>1249</v>
      </c>
      <c r="O1200" s="225">
        <v>100</v>
      </c>
      <c r="P1200" s="208" t="s">
        <v>2</v>
      </c>
      <c r="Q1200" s="208"/>
      <c r="R1200" s="226">
        <v>6.6438561897747253</v>
      </c>
      <c r="S1200" s="226">
        <v>6.6438561897747253</v>
      </c>
      <c r="T1200" s="226">
        <f t="shared" si="90"/>
        <v>0</v>
      </c>
      <c r="U1200" s="199">
        <f t="shared" si="91"/>
        <v>0</v>
      </c>
      <c r="V1200" s="199">
        <f t="shared" si="92"/>
        <v>0</v>
      </c>
      <c r="W1200" s="199">
        <f t="shared" si="93"/>
        <v>0</v>
      </c>
      <c r="X1200" s="199">
        <f t="shared" si="94"/>
        <v>0</v>
      </c>
    </row>
    <row r="1201" spans="1:24" x14ac:dyDescent="0.25">
      <c r="A1201" s="199">
        <v>67</v>
      </c>
      <c r="B1201" s="200" t="s">
        <v>406</v>
      </c>
      <c r="C1201" s="200">
        <v>37</v>
      </c>
      <c r="D1201" s="200">
        <v>4</v>
      </c>
      <c r="E1201" s="200" t="s">
        <v>1818</v>
      </c>
      <c r="F1201" s="200" t="s">
        <v>1816</v>
      </c>
      <c r="G1201" s="200" t="s">
        <v>1741</v>
      </c>
      <c r="H1201" s="200">
        <v>10</v>
      </c>
      <c r="I1201" s="200">
        <v>4</v>
      </c>
      <c r="J1201" s="200">
        <v>10</v>
      </c>
      <c r="K1201" s="200" t="s">
        <v>150</v>
      </c>
      <c r="L1201" s="200" t="s">
        <v>32</v>
      </c>
      <c r="M1201" s="199" t="s">
        <v>1249</v>
      </c>
      <c r="O1201" s="237">
        <v>10</v>
      </c>
      <c r="P1201" s="208" t="s">
        <v>2</v>
      </c>
      <c r="Q1201" s="208"/>
      <c r="R1201" s="226">
        <v>6.6438561897747253</v>
      </c>
      <c r="S1201" s="226">
        <v>6.6438561897747253</v>
      </c>
      <c r="T1201" s="226">
        <f t="shared" si="90"/>
        <v>0</v>
      </c>
      <c r="U1201" s="199">
        <f t="shared" si="91"/>
        <v>0</v>
      </c>
      <c r="V1201" s="199">
        <f t="shared" si="92"/>
        <v>0</v>
      </c>
      <c r="W1201" s="199">
        <f t="shared" si="93"/>
        <v>0</v>
      </c>
      <c r="X1201" s="199">
        <f t="shared" si="94"/>
        <v>0</v>
      </c>
    </row>
    <row r="1202" spans="1:24" x14ac:dyDescent="0.25">
      <c r="A1202" s="199">
        <v>67</v>
      </c>
      <c r="B1202" s="200" t="s">
        <v>406</v>
      </c>
      <c r="C1202" s="200">
        <v>37</v>
      </c>
      <c r="D1202" s="200">
        <v>4</v>
      </c>
      <c r="E1202" s="200" t="s">
        <v>1818</v>
      </c>
      <c r="F1202" s="200" t="s">
        <v>1816</v>
      </c>
      <c r="G1202" s="200" t="s">
        <v>1741</v>
      </c>
      <c r="H1202" s="200">
        <v>10</v>
      </c>
      <c r="I1202" s="200">
        <v>4</v>
      </c>
      <c r="J1202" s="200">
        <v>10</v>
      </c>
      <c r="K1202" s="200" t="s">
        <v>150</v>
      </c>
      <c r="L1202" s="200" t="s">
        <v>32</v>
      </c>
      <c r="M1202" s="199" t="s">
        <v>1249</v>
      </c>
      <c r="O1202" s="237">
        <v>1</v>
      </c>
      <c r="P1202" s="208" t="s">
        <v>2</v>
      </c>
      <c r="Q1202" s="208"/>
      <c r="R1202" s="226">
        <v>6.6438561897747253</v>
      </c>
      <c r="S1202" s="226">
        <v>6.6438561897747253</v>
      </c>
      <c r="T1202" s="226">
        <f t="shared" si="90"/>
        <v>0</v>
      </c>
      <c r="U1202" s="199">
        <f t="shared" si="91"/>
        <v>0</v>
      </c>
      <c r="V1202" s="199">
        <f t="shared" si="92"/>
        <v>0</v>
      </c>
      <c r="W1202" s="199">
        <f t="shared" si="93"/>
        <v>0</v>
      </c>
      <c r="X1202" s="199">
        <f t="shared" si="94"/>
        <v>0</v>
      </c>
    </row>
    <row r="1203" spans="1:24" x14ac:dyDescent="0.25">
      <c r="A1203" s="199">
        <v>67</v>
      </c>
      <c r="B1203" s="200" t="s">
        <v>406</v>
      </c>
      <c r="C1203" s="200">
        <v>37</v>
      </c>
      <c r="D1203" s="200">
        <v>4</v>
      </c>
      <c r="E1203" s="200" t="s">
        <v>1818</v>
      </c>
      <c r="F1203" s="200" t="s">
        <v>1816</v>
      </c>
      <c r="G1203" s="200" t="s">
        <v>1741</v>
      </c>
      <c r="H1203" s="200">
        <v>10</v>
      </c>
      <c r="I1203" s="200">
        <v>4</v>
      </c>
      <c r="J1203" s="200">
        <v>10</v>
      </c>
      <c r="K1203" s="200" t="s">
        <v>150</v>
      </c>
      <c r="L1203" s="200" t="s">
        <v>32</v>
      </c>
      <c r="M1203" s="199" t="s">
        <v>1249</v>
      </c>
      <c r="O1203" s="237">
        <v>0.1</v>
      </c>
      <c r="P1203" s="208" t="s">
        <v>2</v>
      </c>
      <c r="Q1203" s="208"/>
      <c r="R1203" s="226">
        <v>6.6438561897747253</v>
      </c>
      <c r="S1203" s="226">
        <v>6.6438561897747253</v>
      </c>
      <c r="T1203" s="226">
        <f t="shared" si="90"/>
        <v>0</v>
      </c>
      <c r="U1203" s="199">
        <f t="shared" si="91"/>
        <v>0</v>
      </c>
      <c r="V1203" s="199">
        <f t="shared" si="92"/>
        <v>0</v>
      </c>
      <c r="W1203" s="199">
        <f t="shared" si="93"/>
        <v>0</v>
      </c>
      <c r="X1203" s="199">
        <f t="shared" si="94"/>
        <v>0</v>
      </c>
    </row>
    <row r="1204" spans="1:24" x14ac:dyDescent="0.25">
      <c r="A1204" s="218">
        <v>67</v>
      </c>
      <c r="B1204" s="219" t="s">
        <v>406</v>
      </c>
      <c r="C1204" s="219">
        <v>37</v>
      </c>
      <c r="D1204" s="223">
        <v>4</v>
      </c>
      <c r="E1204" s="223" t="s">
        <v>1818</v>
      </c>
      <c r="F1204" s="223" t="s">
        <v>1816</v>
      </c>
      <c r="G1204" s="220" t="s">
        <v>1741</v>
      </c>
      <c r="H1204" s="221">
        <v>10</v>
      </c>
      <c r="I1204" s="221">
        <v>4</v>
      </c>
      <c r="J1204" s="222">
        <v>10</v>
      </c>
      <c r="K1204" s="219" t="s">
        <v>150</v>
      </c>
      <c r="L1204" s="223" t="s">
        <v>32</v>
      </c>
      <c r="M1204" s="220" t="s">
        <v>1249</v>
      </c>
      <c r="O1204" s="225">
        <v>100</v>
      </c>
      <c r="P1204" s="207" t="s">
        <v>3</v>
      </c>
      <c r="Q1204" s="207"/>
      <c r="R1204" s="226">
        <v>6.6438561897747253</v>
      </c>
      <c r="S1204" s="226">
        <v>6.6438561897747253</v>
      </c>
      <c r="T1204" s="226">
        <f t="shared" si="90"/>
        <v>0</v>
      </c>
      <c r="U1204" s="199">
        <f t="shared" si="91"/>
        <v>0</v>
      </c>
      <c r="V1204" s="199">
        <f t="shared" si="92"/>
        <v>0</v>
      </c>
      <c r="W1204" s="199">
        <f t="shared" si="93"/>
        <v>0</v>
      </c>
      <c r="X1204" s="199">
        <f t="shared" si="94"/>
        <v>0</v>
      </c>
    </row>
    <row r="1205" spans="1:24" x14ac:dyDescent="0.25">
      <c r="A1205" s="199">
        <v>67</v>
      </c>
      <c r="B1205" s="200" t="s">
        <v>406</v>
      </c>
      <c r="C1205" s="200">
        <v>37</v>
      </c>
      <c r="D1205" s="200">
        <v>4</v>
      </c>
      <c r="E1205" s="200" t="s">
        <v>1818</v>
      </c>
      <c r="F1205" s="200" t="s">
        <v>1816</v>
      </c>
      <c r="G1205" s="200" t="s">
        <v>1741</v>
      </c>
      <c r="H1205" s="200">
        <v>10</v>
      </c>
      <c r="I1205" s="200">
        <v>4</v>
      </c>
      <c r="J1205" s="200">
        <v>10</v>
      </c>
      <c r="K1205" s="200" t="s">
        <v>150</v>
      </c>
      <c r="L1205" s="200" t="s">
        <v>32</v>
      </c>
      <c r="M1205" s="199" t="s">
        <v>1249</v>
      </c>
      <c r="O1205" s="237">
        <v>10</v>
      </c>
      <c r="P1205" s="207" t="s">
        <v>3</v>
      </c>
      <c r="Q1205" s="207"/>
      <c r="R1205" s="226">
        <v>6.6438561897747253</v>
      </c>
      <c r="S1205" s="226">
        <v>6.6438561897747253</v>
      </c>
      <c r="T1205" s="226">
        <f t="shared" si="90"/>
        <v>0</v>
      </c>
      <c r="U1205" s="199">
        <f t="shared" si="91"/>
        <v>0</v>
      </c>
      <c r="V1205" s="199">
        <f t="shared" si="92"/>
        <v>0</v>
      </c>
      <c r="W1205" s="199">
        <f t="shared" si="93"/>
        <v>0</v>
      </c>
      <c r="X1205" s="199">
        <f t="shared" si="94"/>
        <v>0</v>
      </c>
    </row>
    <row r="1206" spans="1:24" x14ac:dyDescent="0.25">
      <c r="A1206" s="199">
        <v>67</v>
      </c>
      <c r="B1206" s="200" t="s">
        <v>406</v>
      </c>
      <c r="C1206" s="200">
        <v>37</v>
      </c>
      <c r="D1206" s="200">
        <v>4</v>
      </c>
      <c r="E1206" s="200" t="s">
        <v>1818</v>
      </c>
      <c r="F1206" s="200" t="s">
        <v>1816</v>
      </c>
      <c r="G1206" s="200" t="s">
        <v>1741</v>
      </c>
      <c r="H1206" s="200">
        <v>10</v>
      </c>
      <c r="I1206" s="200">
        <v>4</v>
      </c>
      <c r="J1206" s="200">
        <v>10</v>
      </c>
      <c r="K1206" s="200" t="s">
        <v>150</v>
      </c>
      <c r="L1206" s="200" t="s">
        <v>32</v>
      </c>
      <c r="M1206" s="199" t="s">
        <v>1249</v>
      </c>
      <c r="O1206" s="237">
        <v>1</v>
      </c>
      <c r="P1206" s="207" t="s">
        <v>3</v>
      </c>
      <c r="Q1206" s="207"/>
      <c r="R1206" s="226">
        <v>6.6438561897747253</v>
      </c>
      <c r="S1206" s="226">
        <v>6.6438561897747253</v>
      </c>
      <c r="T1206" s="226">
        <f t="shared" si="90"/>
        <v>0</v>
      </c>
      <c r="U1206" s="199">
        <f t="shared" si="91"/>
        <v>0</v>
      </c>
      <c r="V1206" s="199">
        <f t="shared" si="92"/>
        <v>0</v>
      </c>
      <c r="W1206" s="199">
        <f t="shared" si="93"/>
        <v>0</v>
      </c>
      <c r="X1206" s="199">
        <f t="shared" si="94"/>
        <v>0</v>
      </c>
    </row>
    <row r="1207" spans="1:24" x14ac:dyDescent="0.25">
      <c r="A1207" s="218">
        <v>67</v>
      </c>
      <c r="B1207" s="219" t="s">
        <v>406</v>
      </c>
      <c r="C1207" s="219">
        <v>37</v>
      </c>
      <c r="D1207" s="223">
        <v>4</v>
      </c>
      <c r="E1207" s="223" t="s">
        <v>1818</v>
      </c>
      <c r="F1207" s="223" t="s">
        <v>1816</v>
      </c>
      <c r="G1207" s="220" t="s">
        <v>1741</v>
      </c>
      <c r="H1207" s="221">
        <v>10</v>
      </c>
      <c r="I1207" s="221">
        <v>4</v>
      </c>
      <c r="J1207" s="222">
        <v>10</v>
      </c>
      <c r="K1207" s="219" t="s">
        <v>150</v>
      </c>
      <c r="L1207" s="223" t="s">
        <v>32</v>
      </c>
      <c r="M1207" s="220" t="s">
        <v>1249</v>
      </c>
      <c r="O1207" s="225">
        <v>100</v>
      </c>
      <c r="P1207" s="209" t="s">
        <v>117</v>
      </c>
      <c r="Q1207" s="209"/>
      <c r="R1207" s="226">
        <v>6.6438561897747253</v>
      </c>
      <c r="S1207" s="226">
        <v>6.6438561897747253</v>
      </c>
      <c r="T1207" s="226">
        <f t="shared" si="90"/>
        <v>0</v>
      </c>
      <c r="U1207" s="199">
        <f t="shared" si="91"/>
        <v>0</v>
      </c>
      <c r="V1207" s="199">
        <f t="shared" si="92"/>
        <v>0</v>
      </c>
      <c r="W1207" s="199">
        <f t="shared" si="93"/>
        <v>0</v>
      </c>
      <c r="X1207" s="199">
        <f t="shared" si="94"/>
        <v>0</v>
      </c>
    </row>
    <row r="1208" spans="1:24" x14ac:dyDescent="0.25">
      <c r="A1208" s="199">
        <v>67</v>
      </c>
      <c r="B1208" s="200" t="s">
        <v>406</v>
      </c>
      <c r="C1208" s="200">
        <v>37</v>
      </c>
      <c r="D1208" s="200">
        <v>4</v>
      </c>
      <c r="E1208" s="200" t="s">
        <v>1818</v>
      </c>
      <c r="F1208" s="200" t="s">
        <v>1816</v>
      </c>
      <c r="G1208" s="200" t="s">
        <v>1741</v>
      </c>
      <c r="H1208" s="200">
        <v>10</v>
      </c>
      <c r="I1208" s="200">
        <v>4</v>
      </c>
      <c r="J1208" s="200">
        <v>10</v>
      </c>
      <c r="K1208" s="200" t="s">
        <v>150</v>
      </c>
      <c r="L1208" s="200" t="s">
        <v>32</v>
      </c>
      <c r="M1208" s="199" t="s">
        <v>1249</v>
      </c>
      <c r="O1208" s="237">
        <v>10</v>
      </c>
      <c r="P1208" s="209" t="s">
        <v>117</v>
      </c>
      <c r="Q1208" s="209"/>
      <c r="R1208" s="226">
        <v>6.6438561897747253</v>
      </c>
      <c r="S1208" s="226">
        <v>6.6438561897747253</v>
      </c>
      <c r="T1208" s="226">
        <f t="shared" si="90"/>
        <v>0</v>
      </c>
      <c r="U1208" s="199">
        <f t="shared" si="91"/>
        <v>0</v>
      </c>
      <c r="V1208" s="199">
        <f t="shared" si="92"/>
        <v>0</v>
      </c>
      <c r="W1208" s="199">
        <f t="shared" si="93"/>
        <v>0</v>
      </c>
      <c r="X1208" s="199">
        <f t="shared" si="94"/>
        <v>0</v>
      </c>
    </row>
    <row r="1209" spans="1:24" x14ac:dyDescent="0.25">
      <c r="A1209" s="199">
        <v>67</v>
      </c>
      <c r="B1209" s="200" t="s">
        <v>406</v>
      </c>
      <c r="C1209" s="200">
        <v>37</v>
      </c>
      <c r="D1209" s="200">
        <v>4</v>
      </c>
      <c r="E1209" s="200" t="s">
        <v>1818</v>
      </c>
      <c r="F1209" s="200" t="s">
        <v>1816</v>
      </c>
      <c r="G1209" s="200" t="s">
        <v>1741</v>
      </c>
      <c r="H1209" s="200">
        <v>10</v>
      </c>
      <c r="I1209" s="200">
        <v>4</v>
      </c>
      <c r="J1209" s="200">
        <v>10</v>
      </c>
      <c r="K1209" s="200" t="s">
        <v>150</v>
      </c>
      <c r="L1209" s="200" t="s">
        <v>32</v>
      </c>
      <c r="M1209" s="199" t="s">
        <v>1249</v>
      </c>
      <c r="O1209" s="237">
        <v>1</v>
      </c>
      <c r="P1209" s="209" t="s">
        <v>117</v>
      </c>
      <c r="Q1209" s="209"/>
      <c r="R1209" s="226">
        <v>6.6438561897747253</v>
      </c>
      <c r="S1209" s="226">
        <v>6.6438561897747253</v>
      </c>
      <c r="T1209" s="226">
        <f t="shared" si="90"/>
        <v>0</v>
      </c>
      <c r="U1209" s="199">
        <f t="shared" si="91"/>
        <v>0</v>
      </c>
      <c r="V1209" s="199">
        <f t="shared" si="92"/>
        <v>0</v>
      </c>
      <c r="W1209" s="199">
        <f t="shared" si="93"/>
        <v>0</v>
      </c>
      <c r="X1209" s="199">
        <f t="shared" si="94"/>
        <v>0</v>
      </c>
    </row>
    <row r="1210" spans="1:24" x14ac:dyDescent="0.25">
      <c r="A1210" s="199">
        <v>67</v>
      </c>
      <c r="B1210" s="200" t="s">
        <v>406</v>
      </c>
      <c r="C1210" s="200">
        <v>37</v>
      </c>
      <c r="D1210" s="200">
        <v>4</v>
      </c>
      <c r="E1210" s="200" t="s">
        <v>1818</v>
      </c>
      <c r="F1210" s="200" t="s">
        <v>1816</v>
      </c>
      <c r="G1210" s="200" t="s">
        <v>1741</v>
      </c>
      <c r="H1210" s="200">
        <v>10</v>
      </c>
      <c r="I1210" s="200">
        <v>4</v>
      </c>
      <c r="J1210" s="200">
        <v>10</v>
      </c>
      <c r="K1210" s="200" t="s">
        <v>150</v>
      </c>
      <c r="L1210" s="200" t="s">
        <v>32</v>
      </c>
      <c r="M1210" s="199" t="s">
        <v>1249</v>
      </c>
      <c r="O1210" s="237">
        <v>0.1</v>
      </c>
      <c r="P1210" s="209" t="s">
        <v>117</v>
      </c>
      <c r="Q1210" s="209"/>
      <c r="R1210" s="226">
        <v>6.6438561897747253</v>
      </c>
      <c r="S1210" s="226">
        <v>6.6438561897747253</v>
      </c>
      <c r="T1210" s="226">
        <f t="shared" si="90"/>
        <v>0</v>
      </c>
      <c r="U1210" s="199">
        <f t="shared" si="91"/>
        <v>0</v>
      </c>
      <c r="V1210" s="199">
        <f t="shared" si="92"/>
        <v>0</v>
      </c>
      <c r="W1210" s="199">
        <f t="shared" si="93"/>
        <v>0</v>
      </c>
      <c r="X1210" s="199">
        <f t="shared" si="94"/>
        <v>0</v>
      </c>
    </row>
    <row r="1211" spans="1:24" x14ac:dyDescent="0.25">
      <c r="A1211" s="199">
        <v>67</v>
      </c>
      <c r="B1211" s="200" t="s">
        <v>406</v>
      </c>
      <c r="C1211" s="200">
        <v>37</v>
      </c>
      <c r="D1211" s="200">
        <v>4</v>
      </c>
      <c r="E1211" s="200" t="s">
        <v>1818</v>
      </c>
      <c r="F1211" s="200" t="s">
        <v>1816</v>
      </c>
      <c r="G1211" s="200" t="s">
        <v>1741</v>
      </c>
      <c r="H1211" s="200">
        <v>10</v>
      </c>
      <c r="I1211" s="200">
        <v>4</v>
      </c>
      <c r="J1211" s="200">
        <v>10</v>
      </c>
      <c r="K1211" s="200" t="s">
        <v>150</v>
      </c>
      <c r="L1211" s="200" t="s">
        <v>32</v>
      </c>
      <c r="M1211" s="199" t="s">
        <v>1249</v>
      </c>
      <c r="O1211" s="237">
        <v>10</v>
      </c>
      <c r="P1211" s="210" t="s">
        <v>147</v>
      </c>
      <c r="Q1211" s="210"/>
      <c r="R1211" s="226">
        <v>6.6438561897747253</v>
      </c>
      <c r="S1211" s="226">
        <v>6.6438561897747253</v>
      </c>
      <c r="T1211" s="226">
        <f t="shared" si="90"/>
        <v>0</v>
      </c>
      <c r="U1211" s="199">
        <f t="shared" si="91"/>
        <v>0</v>
      </c>
      <c r="V1211" s="199">
        <f t="shared" si="92"/>
        <v>0</v>
      </c>
      <c r="W1211" s="199">
        <f t="shared" si="93"/>
        <v>0</v>
      </c>
      <c r="X1211" s="199">
        <f t="shared" si="94"/>
        <v>0</v>
      </c>
    </row>
    <row r="1212" spans="1:24" x14ac:dyDescent="0.25">
      <c r="A1212" s="199">
        <v>67</v>
      </c>
      <c r="B1212" s="200" t="s">
        <v>406</v>
      </c>
      <c r="C1212" s="200">
        <v>37</v>
      </c>
      <c r="D1212" s="200">
        <v>4</v>
      </c>
      <c r="E1212" s="200" t="s">
        <v>1818</v>
      </c>
      <c r="F1212" s="200" t="s">
        <v>1816</v>
      </c>
      <c r="G1212" s="200" t="s">
        <v>1741</v>
      </c>
      <c r="H1212" s="200">
        <v>10</v>
      </c>
      <c r="I1212" s="200">
        <v>4</v>
      </c>
      <c r="J1212" s="200">
        <v>10</v>
      </c>
      <c r="K1212" s="200" t="s">
        <v>150</v>
      </c>
      <c r="L1212" s="200" t="s">
        <v>32</v>
      </c>
      <c r="M1212" s="199" t="s">
        <v>1249</v>
      </c>
      <c r="O1212" s="237">
        <v>1</v>
      </c>
      <c r="P1212" s="210" t="s">
        <v>147</v>
      </c>
      <c r="Q1212" s="210"/>
      <c r="R1212" s="226">
        <v>6.6438561897747253</v>
      </c>
      <c r="S1212" s="226">
        <v>6.6438561897747253</v>
      </c>
      <c r="T1212" s="226">
        <f t="shared" si="90"/>
        <v>0</v>
      </c>
      <c r="U1212" s="199">
        <f t="shared" si="91"/>
        <v>0</v>
      </c>
      <c r="V1212" s="199">
        <f t="shared" si="92"/>
        <v>0</v>
      </c>
      <c r="W1212" s="199">
        <f t="shared" si="93"/>
        <v>0</v>
      </c>
      <c r="X1212" s="199">
        <f t="shared" si="94"/>
        <v>0</v>
      </c>
    </row>
    <row r="1213" spans="1:24" x14ac:dyDescent="0.25">
      <c r="A1213" s="199">
        <v>67</v>
      </c>
      <c r="B1213" s="200" t="s">
        <v>406</v>
      </c>
      <c r="C1213" s="200">
        <v>37</v>
      </c>
      <c r="D1213" s="200">
        <v>4</v>
      </c>
      <c r="E1213" s="200" t="s">
        <v>1818</v>
      </c>
      <c r="F1213" s="200" t="s">
        <v>1816</v>
      </c>
      <c r="G1213" s="200" t="s">
        <v>1741</v>
      </c>
      <c r="H1213" s="200">
        <v>10</v>
      </c>
      <c r="I1213" s="200">
        <v>4</v>
      </c>
      <c r="J1213" s="200">
        <v>10</v>
      </c>
      <c r="K1213" s="200" t="s">
        <v>150</v>
      </c>
      <c r="L1213" s="200" t="s">
        <v>32</v>
      </c>
      <c r="M1213" s="199" t="s">
        <v>1249</v>
      </c>
      <c r="O1213" s="237">
        <v>0.1</v>
      </c>
      <c r="P1213" s="210" t="s">
        <v>147</v>
      </c>
      <c r="Q1213" s="210"/>
      <c r="R1213" s="226">
        <v>6.6438561897747253</v>
      </c>
      <c r="S1213" s="226">
        <v>6.6438561897747253</v>
      </c>
      <c r="T1213" s="226">
        <f t="shared" si="90"/>
        <v>0</v>
      </c>
      <c r="U1213" s="199">
        <f t="shared" si="91"/>
        <v>0</v>
      </c>
      <c r="V1213" s="199">
        <f t="shared" si="92"/>
        <v>0</v>
      </c>
      <c r="W1213" s="199">
        <f t="shared" si="93"/>
        <v>0</v>
      </c>
      <c r="X1213" s="199">
        <f t="shared" si="94"/>
        <v>0</v>
      </c>
    </row>
    <row r="1214" spans="1:24" x14ac:dyDescent="0.25">
      <c r="A1214" s="218">
        <v>67</v>
      </c>
      <c r="B1214" s="219" t="s">
        <v>406</v>
      </c>
      <c r="C1214" s="219">
        <v>37</v>
      </c>
      <c r="D1214" s="223">
        <v>4</v>
      </c>
      <c r="E1214" s="223" t="s">
        <v>1818</v>
      </c>
      <c r="F1214" s="223" t="s">
        <v>1816</v>
      </c>
      <c r="G1214" s="220" t="s">
        <v>1741</v>
      </c>
      <c r="H1214" s="221">
        <v>10</v>
      </c>
      <c r="I1214" s="221">
        <v>4</v>
      </c>
      <c r="J1214" s="222">
        <v>10</v>
      </c>
      <c r="K1214" s="219" t="s">
        <v>150</v>
      </c>
      <c r="L1214" s="223" t="s">
        <v>32</v>
      </c>
      <c r="M1214" s="220" t="s">
        <v>1249</v>
      </c>
      <c r="O1214" s="225">
        <v>100</v>
      </c>
      <c r="P1214" s="211" t="s">
        <v>834</v>
      </c>
      <c r="Q1214" s="211"/>
      <c r="R1214" s="226">
        <v>6.6438561897747253</v>
      </c>
      <c r="S1214" s="226">
        <v>6.6438561897747253</v>
      </c>
      <c r="T1214" s="226">
        <f t="shared" si="90"/>
        <v>0</v>
      </c>
      <c r="U1214" s="199">
        <f t="shared" si="91"/>
        <v>0</v>
      </c>
      <c r="V1214" s="199">
        <f t="shared" si="92"/>
        <v>0</v>
      </c>
      <c r="W1214" s="199">
        <f t="shared" si="93"/>
        <v>0</v>
      </c>
      <c r="X1214" s="199">
        <f t="shared" si="94"/>
        <v>0</v>
      </c>
    </row>
    <row r="1215" spans="1:24" x14ac:dyDescent="0.25">
      <c r="A1215" s="199">
        <v>67</v>
      </c>
      <c r="B1215" s="200" t="s">
        <v>406</v>
      </c>
      <c r="C1215" s="200">
        <v>37</v>
      </c>
      <c r="D1215" s="200">
        <v>4</v>
      </c>
      <c r="E1215" s="200" t="s">
        <v>1818</v>
      </c>
      <c r="F1215" s="200" t="s">
        <v>1816</v>
      </c>
      <c r="G1215" s="200" t="s">
        <v>1741</v>
      </c>
      <c r="H1215" s="200">
        <v>10</v>
      </c>
      <c r="I1215" s="200">
        <v>4</v>
      </c>
      <c r="J1215" s="200">
        <v>10</v>
      </c>
      <c r="K1215" s="200" t="s">
        <v>150</v>
      </c>
      <c r="L1215" s="200" t="s">
        <v>32</v>
      </c>
      <c r="M1215" s="199" t="s">
        <v>1249</v>
      </c>
      <c r="O1215" s="237">
        <v>10</v>
      </c>
      <c r="P1215" s="211" t="s">
        <v>834</v>
      </c>
      <c r="Q1215" s="211"/>
      <c r="R1215" s="226">
        <v>6.6438561897747253</v>
      </c>
      <c r="S1215" s="226">
        <v>6.6438561897747253</v>
      </c>
      <c r="T1215" s="226">
        <f t="shared" si="90"/>
        <v>0</v>
      </c>
      <c r="U1215" s="199">
        <f t="shared" si="91"/>
        <v>0</v>
      </c>
      <c r="V1215" s="199">
        <f t="shared" si="92"/>
        <v>0</v>
      </c>
      <c r="W1215" s="199">
        <f t="shared" si="93"/>
        <v>0</v>
      </c>
      <c r="X1215" s="199">
        <f t="shared" si="94"/>
        <v>0</v>
      </c>
    </row>
    <row r="1216" spans="1:24" x14ac:dyDescent="0.25">
      <c r="A1216" s="199">
        <v>67</v>
      </c>
      <c r="B1216" s="200" t="s">
        <v>406</v>
      </c>
      <c r="C1216" s="200">
        <v>37</v>
      </c>
      <c r="D1216" s="200">
        <v>4</v>
      </c>
      <c r="E1216" s="200" t="s">
        <v>1818</v>
      </c>
      <c r="F1216" s="200" t="s">
        <v>1816</v>
      </c>
      <c r="G1216" s="200" t="s">
        <v>1741</v>
      </c>
      <c r="H1216" s="200">
        <v>10</v>
      </c>
      <c r="I1216" s="200">
        <v>4</v>
      </c>
      <c r="J1216" s="200">
        <v>10</v>
      </c>
      <c r="K1216" s="200" t="s">
        <v>150</v>
      </c>
      <c r="L1216" s="200" t="s">
        <v>32</v>
      </c>
      <c r="M1216" s="199" t="s">
        <v>1249</v>
      </c>
      <c r="O1216" s="237">
        <v>1</v>
      </c>
      <c r="P1216" s="211" t="s">
        <v>834</v>
      </c>
      <c r="Q1216" s="211"/>
      <c r="R1216" s="226">
        <v>6.6438561897747253</v>
      </c>
      <c r="S1216" s="226">
        <v>6.6438561897747253</v>
      </c>
      <c r="T1216" s="226">
        <f t="shared" si="90"/>
        <v>0</v>
      </c>
      <c r="U1216" s="199">
        <f t="shared" si="91"/>
        <v>0</v>
      </c>
      <c r="V1216" s="199">
        <f t="shared" si="92"/>
        <v>0</v>
      </c>
      <c r="W1216" s="199">
        <f t="shared" si="93"/>
        <v>0</v>
      </c>
      <c r="X1216" s="199">
        <f t="shared" si="94"/>
        <v>0</v>
      </c>
    </row>
    <row r="1217" spans="1:24" x14ac:dyDescent="0.25">
      <c r="A1217" s="199">
        <v>67</v>
      </c>
      <c r="B1217" s="200" t="s">
        <v>406</v>
      </c>
      <c r="C1217" s="200">
        <v>37</v>
      </c>
      <c r="D1217" s="200">
        <v>4</v>
      </c>
      <c r="E1217" s="200" t="s">
        <v>1818</v>
      </c>
      <c r="F1217" s="200" t="s">
        <v>1816</v>
      </c>
      <c r="G1217" s="200" t="s">
        <v>1741</v>
      </c>
      <c r="H1217" s="200">
        <v>10</v>
      </c>
      <c r="I1217" s="200">
        <v>4</v>
      </c>
      <c r="J1217" s="200">
        <v>10</v>
      </c>
      <c r="K1217" s="200" t="s">
        <v>150</v>
      </c>
      <c r="L1217" s="200" t="s">
        <v>32</v>
      </c>
      <c r="M1217" s="199" t="s">
        <v>1249</v>
      </c>
      <c r="O1217" s="237">
        <v>0.1</v>
      </c>
      <c r="P1217" s="211" t="s">
        <v>834</v>
      </c>
      <c r="Q1217" s="211"/>
      <c r="R1217" s="226">
        <v>6.6438561897747253</v>
      </c>
      <c r="S1217" s="226">
        <v>6.6438561897747253</v>
      </c>
      <c r="T1217" s="226">
        <f t="shared" si="90"/>
        <v>0</v>
      </c>
      <c r="U1217" s="199">
        <f t="shared" si="91"/>
        <v>0</v>
      </c>
      <c r="V1217" s="199">
        <f t="shared" si="92"/>
        <v>0</v>
      </c>
      <c r="W1217" s="199">
        <f t="shared" si="93"/>
        <v>0</v>
      </c>
      <c r="X1217" s="199">
        <f t="shared" si="94"/>
        <v>0</v>
      </c>
    </row>
    <row r="1218" spans="1:24" x14ac:dyDescent="0.25">
      <c r="A1218" s="218">
        <v>67</v>
      </c>
      <c r="B1218" s="219" t="s">
        <v>406</v>
      </c>
      <c r="C1218" s="219">
        <v>37</v>
      </c>
      <c r="D1218" s="223">
        <v>4</v>
      </c>
      <c r="E1218" s="223" t="s">
        <v>1818</v>
      </c>
      <c r="F1218" s="223" t="s">
        <v>1816</v>
      </c>
      <c r="G1218" s="220" t="s">
        <v>1741</v>
      </c>
      <c r="H1218" s="221">
        <v>10</v>
      </c>
      <c r="I1218" s="221">
        <v>4</v>
      </c>
      <c r="J1218" s="222">
        <v>10</v>
      </c>
      <c r="K1218" s="219" t="s">
        <v>150</v>
      </c>
      <c r="L1218" s="223" t="s">
        <v>32</v>
      </c>
      <c r="M1218" s="220" t="s">
        <v>1249</v>
      </c>
      <c r="O1218" s="225">
        <v>100</v>
      </c>
      <c r="P1218" s="238" t="s">
        <v>307</v>
      </c>
      <c r="Q1218" s="238"/>
      <c r="R1218" s="226">
        <v>6.6438561897747253</v>
      </c>
      <c r="S1218" s="226">
        <v>6.6438561897747253</v>
      </c>
      <c r="T1218" s="226">
        <f t="shared" si="90"/>
        <v>0</v>
      </c>
      <c r="U1218" s="199">
        <f t="shared" si="91"/>
        <v>0</v>
      </c>
      <c r="V1218" s="199">
        <f t="shared" si="92"/>
        <v>0</v>
      </c>
      <c r="W1218" s="199">
        <f t="shared" si="93"/>
        <v>0</v>
      </c>
      <c r="X1218" s="199">
        <f t="shared" si="94"/>
        <v>0</v>
      </c>
    </row>
    <row r="1219" spans="1:24" x14ac:dyDescent="0.25">
      <c r="A1219" s="199">
        <v>67</v>
      </c>
      <c r="B1219" s="200" t="s">
        <v>406</v>
      </c>
      <c r="C1219" s="200">
        <v>37</v>
      </c>
      <c r="D1219" s="200">
        <v>4</v>
      </c>
      <c r="E1219" s="200" t="s">
        <v>1818</v>
      </c>
      <c r="F1219" s="200" t="s">
        <v>1816</v>
      </c>
      <c r="G1219" s="200" t="s">
        <v>1741</v>
      </c>
      <c r="H1219" s="200">
        <v>10</v>
      </c>
      <c r="I1219" s="200">
        <v>4</v>
      </c>
      <c r="J1219" s="200">
        <v>10</v>
      </c>
      <c r="K1219" s="200" t="s">
        <v>150</v>
      </c>
      <c r="L1219" s="200" t="s">
        <v>32</v>
      </c>
      <c r="M1219" s="199" t="s">
        <v>1249</v>
      </c>
      <c r="O1219" s="237">
        <v>50</v>
      </c>
      <c r="P1219" s="238" t="s">
        <v>307</v>
      </c>
      <c r="Q1219" s="238"/>
      <c r="R1219" s="226">
        <v>6.6438561897747253</v>
      </c>
      <c r="S1219" s="226">
        <v>6.6438561897747253</v>
      </c>
      <c r="T1219" s="226">
        <f t="shared" si="90"/>
        <v>0</v>
      </c>
      <c r="U1219" s="199">
        <f t="shared" si="91"/>
        <v>0</v>
      </c>
      <c r="V1219" s="199">
        <f t="shared" si="92"/>
        <v>0</v>
      </c>
      <c r="W1219" s="199">
        <f t="shared" si="93"/>
        <v>0</v>
      </c>
      <c r="X1219" s="199">
        <f t="shared" si="94"/>
        <v>0</v>
      </c>
    </row>
    <row r="1220" spans="1:24" x14ac:dyDescent="0.25">
      <c r="A1220" s="199">
        <v>67</v>
      </c>
      <c r="B1220" s="200" t="s">
        <v>406</v>
      </c>
      <c r="C1220" s="200">
        <v>37</v>
      </c>
      <c r="D1220" s="200">
        <v>4</v>
      </c>
      <c r="E1220" s="200" t="s">
        <v>1818</v>
      </c>
      <c r="F1220" s="200" t="s">
        <v>1816</v>
      </c>
      <c r="G1220" s="200" t="s">
        <v>1741</v>
      </c>
      <c r="H1220" s="200">
        <v>10</v>
      </c>
      <c r="I1220" s="200">
        <v>4</v>
      </c>
      <c r="J1220" s="200">
        <v>10</v>
      </c>
      <c r="K1220" s="200" t="s">
        <v>150</v>
      </c>
      <c r="L1220" s="200" t="s">
        <v>32</v>
      </c>
      <c r="M1220" s="199" t="s">
        <v>1249</v>
      </c>
      <c r="O1220" s="237">
        <v>10</v>
      </c>
      <c r="P1220" s="238" t="s">
        <v>307</v>
      </c>
      <c r="Q1220" s="238"/>
      <c r="R1220" s="226">
        <v>6.6438561897747253</v>
      </c>
      <c r="S1220" s="226">
        <v>6.6438561897747253</v>
      </c>
      <c r="T1220" s="226">
        <f t="shared" si="90"/>
        <v>0</v>
      </c>
      <c r="U1220" s="199">
        <f t="shared" si="91"/>
        <v>0</v>
      </c>
      <c r="V1220" s="199">
        <f t="shared" si="92"/>
        <v>0</v>
      </c>
      <c r="W1220" s="199">
        <f t="shared" si="93"/>
        <v>0</v>
      </c>
      <c r="X1220" s="199">
        <f t="shared" si="94"/>
        <v>0</v>
      </c>
    </row>
    <row r="1221" spans="1:24" x14ac:dyDescent="0.25">
      <c r="A1221" s="199">
        <v>67</v>
      </c>
      <c r="B1221" s="200" t="s">
        <v>406</v>
      </c>
      <c r="C1221" s="200">
        <v>37</v>
      </c>
      <c r="D1221" s="200">
        <v>4</v>
      </c>
      <c r="E1221" s="200" t="s">
        <v>1818</v>
      </c>
      <c r="F1221" s="200" t="s">
        <v>1816</v>
      </c>
      <c r="G1221" s="200" t="s">
        <v>1741</v>
      </c>
      <c r="H1221" s="200">
        <v>10</v>
      </c>
      <c r="I1221" s="200">
        <v>4</v>
      </c>
      <c r="J1221" s="200">
        <v>10</v>
      </c>
      <c r="K1221" s="200" t="s">
        <v>150</v>
      </c>
      <c r="L1221" s="200" t="s">
        <v>32</v>
      </c>
      <c r="M1221" s="199" t="s">
        <v>1249</v>
      </c>
      <c r="O1221" s="237">
        <v>1</v>
      </c>
      <c r="P1221" s="238" t="s">
        <v>307</v>
      </c>
      <c r="Q1221" s="238"/>
      <c r="R1221" s="226">
        <v>6.6438561897747253</v>
      </c>
      <c r="S1221" s="226">
        <v>6.6438561897747253</v>
      </c>
      <c r="T1221" s="226">
        <f t="shared" si="90"/>
        <v>0</v>
      </c>
      <c r="U1221" s="199">
        <f t="shared" si="91"/>
        <v>0</v>
      </c>
      <c r="V1221" s="199">
        <f t="shared" si="92"/>
        <v>0</v>
      </c>
      <c r="W1221" s="199">
        <f t="shared" si="93"/>
        <v>0</v>
      </c>
      <c r="X1221" s="199">
        <f t="shared" si="94"/>
        <v>0</v>
      </c>
    </row>
    <row r="1222" spans="1:24" x14ac:dyDescent="0.25">
      <c r="A1222" s="199">
        <v>67</v>
      </c>
      <c r="B1222" s="200" t="s">
        <v>406</v>
      </c>
      <c r="C1222" s="200">
        <v>37</v>
      </c>
      <c r="D1222" s="200">
        <v>4</v>
      </c>
      <c r="E1222" s="200" t="s">
        <v>1818</v>
      </c>
      <c r="F1222" s="200" t="s">
        <v>1816</v>
      </c>
      <c r="G1222" s="200" t="s">
        <v>1741</v>
      </c>
      <c r="H1222" s="200">
        <v>10</v>
      </c>
      <c r="I1222" s="200">
        <v>4</v>
      </c>
      <c r="J1222" s="200">
        <v>10</v>
      </c>
      <c r="K1222" s="200" t="s">
        <v>150</v>
      </c>
      <c r="L1222" s="200" t="s">
        <v>32</v>
      </c>
      <c r="M1222" s="199" t="s">
        <v>1249</v>
      </c>
      <c r="O1222" s="237">
        <v>0.5</v>
      </c>
      <c r="P1222" s="238" t="s">
        <v>307</v>
      </c>
      <c r="Q1222" s="238"/>
      <c r="R1222" s="226">
        <v>6.6438561897747253</v>
      </c>
      <c r="S1222" s="226">
        <v>6.6438561897747253</v>
      </c>
      <c r="T1222" s="226">
        <f t="shared" ref="T1222:T1285" si="95">R1222-S1222</f>
        <v>0</v>
      </c>
      <c r="U1222" s="199">
        <f t="shared" ref="U1222:U1285" si="96">IF(T1222&lt;-3.32,1,0)</f>
        <v>0</v>
      </c>
      <c r="V1222" s="199">
        <f t="shared" ref="V1222:V1285" si="97">IF(T1222&gt;3.32,1,0)</f>
        <v>0</v>
      </c>
      <c r="W1222" s="199">
        <f t="shared" si="93"/>
        <v>0</v>
      </c>
      <c r="X1222" s="199">
        <f t="shared" si="94"/>
        <v>0</v>
      </c>
    </row>
    <row r="1223" spans="1:24" x14ac:dyDescent="0.25">
      <c r="A1223" s="199">
        <v>67</v>
      </c>
      <c r="B1223" s="200" t="s">
        <v>406</v>
      </c>
      <c r="C1223" s="200">
        <v>37</v>
      </c>
      <c r="D1223" s="200">
        <v>4</v>
      </c>
      <c r="E1223" s="200" t="s">
        <v>1818</v>
      </c>
      <c r="F1223" s="200" t="s">
        <v>1816</v>
      </c>
      <c r="G1223" s="200" t="s">
        <v>1741</v>
      </c>
      <c r="H1223" s="200">
        <v>10</v>
      </c>
      <c r="I1223" s="200">
        <v>4</v>
      </c>
      <c r="J1223" s="200">
        <v>10</v>
      </c>
      <c r="K1223" s="200" t="s">
        <v>150</v>
      </c>
      <c r="L1223" s="200" t="s">
        <v>32</v>
      </c>
      <c r="M1223" s="199" t="s">
        <v>1249</v>
      </c>
      <c r="O1223" s="237">
        <v>0.1</v>
      </c>
      <c r="P1223" s="238" t="s">
        <v>307</v>
      </c>
      <c r="Q1223" s="238"/>
      <c r="R1223" s="226">
        <v>6.6438561897747253</v>
      </c>
      <c r="S1223" s="226">
        <v>6.6438561897747253</v>
      </c>
      <c r="T1223" s="226">
        <f t="shared" si="95"/>
        <v>0</v>
      </c>
      <c r="U1223" s="199">
        <f t="shared" si="96"/>
        <v>0</v>
      </c>
      <c r="V1223" s="199">
        <f t="shared" si="97"/>
        <v>0</v>
      </c>
      <c r="W1223" s="199">
        <f t="shared" ref="W1223:W1286" si="98">IF(T1223&lt;-5.6438,1,0)</f>
        <v>0</v>
      </c>
      <c r="X1223" s="199">
        <f t="shared" ref="X1223:X1286" si="99">IF(T1223&lt;-5.6438,1,0)</f>
        <v>0</v>
      </c>
    </row>
    <row r="1224" spans="1:24" x14ac:dyDescent="0.25">
      <c r="A1224" s="218">
        <v>67</v>
      </c>
      <c r="B1224" s="219" t="s">
        <v>406</v>
      </c>
      <c r="C1224" s="219">
        <v>37</v>
      </c>
      <c r="D1224" s="223">
        <v>4</v>
      </c>
      <c r="E1224" s="223" t="s">
        <v>1818</v>
      </c>
      <c r="F1224" s="223" t="s">
        <v>1816</v>
      </c>
      <c r="G1224" s="220" t="s">
        <v>1741</v>
      </c>
      <c r="H1224" s="221">
        <v>10</v>
      </c>
      <c r="I1224" s="221">
        <v>4</v>
      </c>
      <c r="J1224" s="222">
        <v>10</v>
      </c>
      <c r="K1224" s="219" t="s">
        <v>150</v>
      </c>
      <c r="L1224" s="223" t="s">
        <v>32</v>
      </c>
      <c r="M1224" s="220" t="s">
        <v>1249</v>
      </c>
      <c r="O1224" s="225">
        <v>100</v>
      </c>
      <c r="P1224" s="238" t="s">
        <v>4</v>
      </c>
      <c r="Q1224" s="238"/>
      <c r="R1224" s="226">
        <v>6.6438561897747253</v>
      </c>
      <c r="S1224" s="226">
        <v>6.6438561897747253</v>
      </c>
      <c r="T1224" s="226">
        <f t="shared" si="95"/>
        <v>0</v>
      </c>
      <c r="U1224" s="199">
        <f t="shared" si="96"/>
        <v>0</v>
      </c>
      <c r="V1224" s="199">
        <f t="shared" si="97"/>
        <v>0</v>
      </c>
      <c r="W1224" s="199">
        <f t="shared" si="98"/>
        <v>0</v>
      </c>
      <c r="X1224" s="199">
        <f t="shared" si="99"/>
        <v>0</v>
      </c>
    </row>
    <row r="1225" spans="1:24" x14ac:dyDescent="0.25">
      <c r="A1225" s="199">
        <v>67</v>
      </c>
      <c r="B1225" s="200" t="s">
        <v>406</v>
      </c>
      <c r="C1225" s="200">
        <v>37</v>
      </c>
      <c r="D1225" s="200">
        <v>4</v>
      </c>
      <c r="E1225" s="200" t="s">
        <v>1818</v>
      </c>
      <c r="F1225" s="200" t="s">
        <v>1816</v>
      </c>
      <c r="G1225" s="200" t="s">
        <v>1741</v>
      </c>
      <c r="H1225" s="200">
        <v>10</v>
      </c>
      <c r="I1225" s="200">
        <v>4</v>
      </c>
      <c r="J1225" s="200">
        <v>10</v>
      </c>
      <c r="K1225" s="200" t="s">
        <v>150</v>
      </c>
      <c r="L1225" s="200" t="s">
        <v>32</v>
      </c>
      <c r="M1225" s="199" t="s">
        <v>1249</v>
      </c>
      <c r="O1225" s="237">
        <v>50</v>
      </c>
      <c r="P1225" s="238" t="s">
        <v>4</v>
      </c>
      <c r="Q1225" s="238"/>
      <c r="R1225" s="226">
        <v>6.6438561897747253</v>
      </c>
      <c r="S1225" s="226">
        <v>6.6438561897747253</v>
      </c>
      <c r="T1225" s="226">
        <f t="shared" si="95"/>
        <v>0</v>
      </c>
      <c r="U1225" s="199">
        <f t="shared" si="96"/>
        <v>0</v>
      </c>
      <c r="V1225" s="199">
        <f t="shared" si="97"/>
        <v>0</v>
      </c>
      <c r="W1225" s="199">
        <f t="shared" si="98"/>
        <v>0</v>
      </c>
      <c r="X1225" s="199">
        <f t="shared" si="99"/>
        <v>0</v>
      </c>
    </row>
    <row r="1226" spans="1:24" x14ac:dyDescent="0.25">
      <c r="A1226" s="199">
        <v>67</v>
      </c>
      <c r="B1226" s="200" t="s">
        <v>406</v>
      </c>
      <c r="C1226" s="200">
        <v>37</v>
      </c>
      <c r="D1226" s="200">
        <v>4</v>
      </c>
      <c r="E1226" s="200" t="s">
        <v>1818</v>
      </c>
      <c r="F1226" s="200" t="s">
        <v>1816</v>
      </c>
      <c r="G1226" s="200" t="s">
        <v>1741</v>
      </c>
      <c r="H1226" s="200">
        <v>10</v>
      </c>
      <c r="I1226" s="200">
        <v>4</v>
      </c>
      <c r="J1226" s="200">
        <v>10</v>
      </c>
      <c r="K1226" s="200" t="s">
        <v>150</v>
      </c>
      <c r="L1226" s="200" t="s">
        <v>32</v>
      </c>
      <c r="M1226" s="199" t="s">
        <v>1249</v>
      </c>
      <c r="O1226" s="237">
        <v>10</v>
      </c>
      <c r="P1226" s="238" t="s">
        <v>4</v>
      </c>
      <c r="Q1226" s="238"/>
      <c r="R1226" s="226">
        <v>6.6438561897747253</v>
      </c>
      <c r="S1226" s="226">
        <v>6.6438561897747253</v>
      </c>
      <c r="T1226" s="226">
        <f t="shared" si="95"/>
        <v>0</v>
      </c>
      <c r="U1226" s="199">
        <f t="shared" si="96"/>
        <v>0</v>
      </c>
      <c r="V1226" s="199">
        <f t="shared" si="97"/>
        <v>0</v>
      </c>
      <c r="W1226" s="199">
        <f t="shared" si="98"/>
        <v>0</v>
      </c>
      <c r="X1226" s="199">
        <f t="shared" si="99"/>
        <v>0</v>
      </c>
    </row>
    <row r="1227" spans="1:24" x14ac:dyDescent="0.25">
      <c r="A1227" s="199">
        <v>67</v>
      </c>
      <c r="B1227" s="200" t="s">
        <v>406</v>
      </c>
      <c r="C1227" s="200">
        <v>37</v>
      </c>
      <c r="D1227" s="200">
        <v>4</v>
      </c>
      <c r="E1227" s="200" t="s">
        <v>1818</v>
      </c>
      <c r="F1227" s="200" t="s">
        <v>1816</v>
      </c>
      <c r="G1227" s="200" t="s">
        <v>1741</v>
      </c>
      <c r="H1227" s="200">
        <v>10</v>
      </c>
      <c r="I1227" s="200">
        <v>4</v>
      </c>
      <c r="J1227" s="200">
        <v>10</v>
      </c>
      <c r="K1227" s="200" t="s">
        <v>150</v>
      </c>
      <c r="L1227" s="200" t="s">
        <v>32</v>
      </c>
      <c r="M1227" s="199" t="s">
        <v>1249</v>
      </c>
      <c r="O1227" s="237">
        <v>1</v>
      </c>
      <c r="P1227" s="238" t="s">
        <v>4</v>
      </c>
      <c r="Q1227" s="238"/>
      <c r="R1227" s="226">
        <v>6.6438561897747253</v>
      </c>
      <c r="S1227" s="226">
        <v>6.6438561897747253</v>
      </c>
      <c r="T1227" s="226">
        <f t="shared" si="95"/>
        <v>0</v>
      </c>
      <c r="U1227" s="199">
        <f t="shared" si="96"/>
        <v>0</v>
      </c>
      <c r="V1227" s="199">
        <f t="shared" si="97"/>
        <v>0</v>
      </c>
      <c r="W1227" s="199">
        <f t="shared" si="98"/>
        <v>0</v>
      </c>
      <c r="X1227" s="199">
        <f t="shared" si="99"/>
        <v>0</v>
      </c>
    </row>
    <row r="1228" spans="1:24" x14ac:dyDescent="0.25">
      <c r="A1228" s="199">
        <v>67</v>
      </c>
      <c r="B1228" s="200" t="s">
        <v>406</v>
      </c>
      <c r="C1228" s="200">
        <v>37</v>
      </c>
      <c r="D1228" s="200">
        <v>4</v>
      </c>
      <c r="E1228" s="200" t="s">
        <v>1818</v>
      </c>
      <c r="F1228" s="200" t="s">
        <v>1816</v>
      </c>
      <c r="G1228" s="200" t="s">
        <v>1741</v>
      </c>
      <c r="H1228" s="200">
        <v>10</v>
      </c>
      <c r="I1228" s="200">
        <v>4</v>
      </c>
      <c r="J1228" s="200">
        <v>10</v>
      </c>
      <c r="K1228" s="200" t="s">
        <v>150</v>
      </c>
      <c r="L1228" s="200" t="s">
        <v>32</v>
      </c>
      <c r="M1228" s="199" t="s">
        <v>1249</v>
      </c>
      <c r="O1228" s="237">
        <v>0.5</v>
      </c>
      <c r="P1228" s="238" t="s">
        <v>4</v>
      </c>
      <c r="Q1228" s="238"/>
      <c r="R1228" s="226">
        <v>6.6438561897747253</v>
      </c>
      <c r="S1228" s="226">
        <v>6.6438561897747253</v>
      </c>
      <c r="T1228" s="226">
        <f t="shared" si="95"/>
        <v>0</v>
      </c>
      <c r="U1228" s="199">
        <f t="shared" si="96"/>
        <v>0</v>
      </c>
      <c r="V1228" s="199">
        <f t="shared" si="97"/>
        <v>0</v>
      </c>
      <c r="W1228" s="199">
        <f t="shared" si="98"/>
        <v>0</v>
      </c>
      <c r="X1228" s="199">
        <f t="shared" si="99"/>
        <v>0</v>
      </c>
    </row>
    <row r="1229" spans="1:24" x14ac:dyDescent="0.25">
      <c r="A1229" s="199">
        <v>67</v>
      </c>
      <c r="B1229" s="200" t="s">
        <v>406</v>
      </c>
      <c r="C1229" s="200">
        <v>37</v>
      </c>
      <c r="D1229" s="200">
        <v>4</v>
      </c>
      <c r="E1229" s="200" t="s">
        <v>1818</v>
      </c>
      <c r="F1229" s="200" t="s">
        <v>1816</v>
      </c>
      <c r="G1229" s="200" t="s">
        <v>1741</v>
      </c>
      <c r="H1229" s="200">
        <v>10</v>
      </c>
      <c r="I1229" s="200">
        <v>4</v>
      </c>
      <c r="J1229" s="200">
        <v>10</v>
      </c>
      <c r="K1229" s="200" t="s">
        <v>150</v>
      </c>
      <c r="L1229" s="200" t="s">
        <v>32</v>
      </c>
      <c r="M1229" s="199" t="s">
        <v>1249</v>
      </c>
      <c r="O1229" s="237">
        <v>0.1</v>
      </c>
      <c r="P1229" s="238" t="s">
        <v>4</v>
      </c>
      <c r="Q1229" s="238"/>
      <c r="R1229" s="226">
        <v>6.6438561897747253</v>
      </c>
      <c r="S1229" s="226">
        <v>6.6438561897747253</v>
      </c>
      <c r="T1229" s="226">
        <f t="shared" si="95"/>
        <v>0</v>
      </c>
      <c r="U1229" s="199">
        <f t="shared" si="96"/>
        <v>0</v>
      </c>
      <c r="V1229" s="199">
        <f t="shared" si="97"/>
        <v>0</v>
      </c>
      <c r="W1229" s="199">
        <f t="shared" si="98"/>
        <v>0</v>
      </c>
      <c r="X1229" s="199">
        <f t="shared" si="99"/>
        <v>0</v>
      </c>
    </row>
    <row r="1230" spans="1:24" x14ac:dyDescent="0.25">
      <c r="A1230" s="218">
        <v>311</v>
      </c>
      <c r="B1230" s="219" t="s">
        <v>1460</v>
      </c>
      <c r="C1230" s="219">
        <v>114</v>
      </c>
      <c r="D1230" s="223">
        <v>4</v>
      </c>
      <c r="E1230" s="223" t="s">
        <v>1818</v>
      </c>
      <c r="F1230" s="223" t="s">
        <v>1819</v>
      </c>
      <c r="G1230" s="229" t="s">
        <v>1785</v>
      </c>
      <c r="H1230" s="221">
        <v>44</v>
      </c>
      <c r="I1230" s="221">
        <v>15</v>
      </c>
      <c r="J1230" s="222">
        <v>48</v>
      </c>
      <c r="K1230" s="219" t="s">
        <v>150</v>
      </c>
      <c r="L1230" s="223" t="s">
        <v>1761</v>
      </c>
      <c r="M1230" s="229" t="s">
        <v>1461</v>
      </c>
      <c r="O1230" s="225">
        <v>100</v>
      </c>
      <c r="P1230" s="204" t="s">
        <v>0</v>
      </c>
      <c r="Q1230" s="204"/>
      <c r="R1230" s="226">
        <v>6.6438561897747253</v>
      </c>
      <c r="S1230" s="226">
        <v>6.6438561897747253</v>
      </c>
      <c r="T1230" s="226">
        <f t="shared" si="95"/>
        <v>0</v>
      </c>
      <c r="U1230" s="199">
        <f t="shared" si="96"/>
        <v>0</v>
      </c>
      <c r="V1230" s="199">
        <f t="shared" si="97"/>
        <v>0</v>
      </c>
      <c r="W1230" s="199">
        <f t="shared" si="98"/>
        <v>0</v>
      </c>
      <c r="X1230" s="199">
        <f t="shared" si="99"/>
        <v>0</v>
      </c>
    </row>
    <row r="1231" spans="1:24" x14ac:dyDescent="0.25">
      <c r="A1231" s="199">
        <v>311</v>
      </c>
      <c r="B1231" s="200" t="s">
        <v>1460</v>
      </c>
      <c r="C1231" s="200">
        <v>114</v>
      </c>
      <c r="D1231" s="200">
        <v>4</v>
      </c>
      <c r="E1231" s="200" t="s">
        <v>1818</v>
      </c>
      <c r="F1231" s="200" t="s">
        <v>1819</v>
      </c>
      <c r="G1231" s="200" t="s">
        <v>1785</v>
      </c>
      <c r="H1231" s="200">
        <v>44</v>
      </c>
      <c r="I1231" s="200">
        <v>15</v>
      </c>
      <c r="J1231" s="200">
        <v>48</v>
      </c>
      <c r="K1231" s="200" t="s">
        <v>150</v>
      </c>
      <c r="L1231" s="200" t="s">
        <v>1761</v>
      </c>
      <c r="M1231" s="199" t="s">
        <v>1461</v>
      </c>
      <c r="O1231" s="237">
        <v>50</v>
      </c>
      <c r="P1231" s="204" t="s">
        <v>0</v>
      </c>
      <c r="Q1231" s="204"/>
      <c r="R1231" s="226">
        <v>6.6438561897747253</v>
      </c>
      <c r="S1231" s="226">
        <v>6.6438561897747253</v>
      </c>
      <c r="T1231" s="226">
        <f t="shared" si="95"/>
        <v>0</v>
      </c>
      <c r="U1231" s="199">
        <f t="shared" si="96"/>
        <v>0</v>
      </c>
      <c r="V1231" s="199">
        <f t="shared" si="97"/>
        <v>0</v>
      </c>
      <c r="W1231" s="199">
        <f t="shared" si="98"/>
        <v>0</v>
      </c>
      <c r="X1231" s="199">
        <f t="shared" si="99"/>
        <v>0</v>
      </c>
    </row>
    <row r="1232" spans="1:24" x14ac:dyDescent="0.25">
      <c r="A1232" s="199">
        <v>311</v>
      </c>
      <c r="B1232" s="200" t="s">
        <v>1460</v>
      </c>
      <c r="C1232" s="200">
        <v>114</v>
      </c>
      <c r="D1232" s="200">
        <v>4</v>
      </c>
      <c r="E1232" s="200" t="s">
        <v>1818</v>
      </c>
      <c r="F1232" s="200" t="s">
        <v>1819</v>
      </c>
      <c r="G1232" s="200" t="s">
        <v>1785</v>
      </c>
      <c r="H1232" s="200">
        <v>44</v>
      </c>
      <c r="I1232" s="200">
        <v>15</v>
      </c>
      <c r="J1232" s="200">
        <v>48</v>
      </c>
      <c r="K1232" s="200" t="s">
        <v>150</v>
      </c>
      <c r="L1232" s="200" t="s">
        <v>1761</v>
      </c>
      <c r="M1232" s="199" t="s">
        <v>1461</v>
      </c>
      <c r="O1232" s="237">
        <v>10</v>
      </c>
      <c r="P1232" s="204" t="s">
        <v>0</v>
      </c>
      <c r="Q1232" s="204"/>
      <c r="R1232" s="226">
        <v>6.6438561897747253</v>
      </c>
      <c r="S1232" s="226">
        <v>6.6438561897747253</v>
      </c>
      <c r="T1232" s="226">
        <f t="shared" si="95"/>
        <v>0</v>
      </c>
      <c r="U1232" s="199">
        <f t="shared" si="96"/>
        <v>0</v>
      </c>
      <c r="V1232" s="199">
        <f t="shared" si="97"/>
        <v>0</v>
      </c>
      <c r="W1232" s="199">
        <f t="shared" si="98"/>
        <v>0</v>
      </c>
      <c r="X1232" s="199">
        <f t="shared" si="99"/>
        <v>0</v>
      </c>
    </row>
    <row r="1233" spans="1:24" x14ac:dyDescent="0.25">
      <c r="A1233" s="199">
        <v>311</v>
      </c>
      <c r="B1233" s="200" t="s">
        <v>1460</v>
      </c>
      <c r="C1233" s="200">
        <v>114</v>
      </c>
      <c r="D1233" s="200">
        <v>4</v>
      </c>
      <c r="E1233" s="200" t="s">
        <v>1818</v>
      </c>
      <c r="F1233" s="200" t="s">
        <v>1819</v>
      </c>
      <c r="G1233" s="200" t="s">
        <v>1785</v>
      </c>
      <c r="H1233" s="200">
        <v>44</v>
      </c>
      <c r="I1233" s="200">
        <v>15</v>
      </c>
      <c r="J1233" s="200">
        <v>48</v>
      </c>
      <c r="K1233" s="200" t="s">
        <v>150</v>
      </c>
      <c r="L1233" s="200" t="s">
        <v>1761</v>
      </c>
      <c r="M1233" s="199" t="s">
        <v>1461</v>
      </c>
      <c r="O1233" s="237">
        <v>1</v>
      </c>
      <c r="P1233" s="204" t="s">
        <v>0</v>
      </c>
      <c r="Q1233" s="204"/>
      <c r="R1233" s="226">
        <v>6.6438561897747253</v>
      </c>
      <c r="S1233" s="226">
        <v>6.6438561897747253</v>
      </c>
      <c r="T1233" s="226">
        <f t="shared" si="95"/>
        <v>0</v>
      </c>
      <c r="U1233" s="199">
        <f t="shared" si="96"/>
        <v>0</v>
      </c>
      <c r="V1233" s="199">
        <f t="shared" si="97"/>
        <v>0</v>
      </c>
      <c r="W1233" s="199">
        <f t="shared" si="98"/>
        <v>0</v>
      </c>
      <c r="X1233" s="199">
        <f t="shared" si="99"/>
        <v>0</v>
      </c>
    </row>
    <row r="1234" spans="1:24" x14ac:dyDescent="0.25">
      <c r="A1234" s="199">
        <v>311</v>
      </c>
      <c r="B1234" s="200" t="s">
        <v>1460</v>
      </c>
      <c r="C1234" s="200">
        <v>114</v>
      </c>
      <c r="D1234" s="200">
        <v>4</v>
      </c>
      <c r="E1234" s="200" t="s">
        <v>1818</v>
      </c>
      <c r="F1234" s="200" t="s">
        <v>1819</v>
      </c>
      <c r="G1234" s="200" t="s">
        <v>1785</v>
      </c>
      <c r="H1234" s="200">
        <v>44</v>
      </c>
      <c r="I1234" s="200">
        <v>15</v>
      </c>
      <c r="J1234" s="200">
        <v>48</v>
      </c>
      <c r="K1234" s="200" t="s">
        <v>150</v>
      </c>
      <c r="L1234" s="200" t="s">
        <v>1761</v>
      </c>
      <c r="M1234" s="199" t="s">
        <v>1461</v>
      </c>
      <c r="O1234" s="237">
        <v>0.5</v>
      </c>
      <c r="P1234" s="204" t="s">
        <v>0</v>
      </c>
      <c r="Q1234" s="204"/>
      <c r="R1234" s="226">
        <v>6.6438561897747253</v>
      </c>
      <c r="S1234" s="226">
        <v>6.6438561897747253</v>
      </c>
      <c r="T1234" s="226">
        <f t="shared" si="95"/>
        <v>0</v>
      </c>
      <c r="U1234" s="199">
        <f t="shared" si="96"/>
        <v>0</v>
      </c>
      <c r="V1234" s="199">
        <f t="shared" si="97"/>
        <v>0</v>
      </c>
      <c r="W1234" s="199">
        <f t="shared" si="98"/>
        <v>0</v>
      </c>
      <c r="X1234" s="199">
        <f t="shared" si="99"/>
        <v>0</v>
      </c>
    </row>
    <row r="1235" spans="1:24" x14ac:dyDescent="0.25">
      <c r="A1235" s="199">
        <v>311</v>
      </c>
      <c r="B1235" s="200" t="s">
        <v>1460</v>
      </c>
      <c r="C1235" s="200">
        <v>114</v>
      </c>
      <c r="D1235" s="200">
        <v>4</v>
      </c>
      <c r="E1235" s="200" t="s">
        <v>1818</v>
      </c>
      <c r="F1235" s="200" t="s">
        <v>1819</v>
      </c>
      <c r="G1235" s="200" t="s">
        <v>1785</v>
      </c>
      <c r="H1235" s="200">
        <v>44</v>
      </c>
      <c r="I1235" s="200">
        <v>15</v>
      </c>
      <c r="J1235" s="200">
        <v>48</v>
      </c>
      <c r="K1235" s="200" t="s">
        <v>150</v>
      </c>
      <c r="L1235" s="200" t="s">
        <v>1761</v>
      </c>
      <c r="M1235" s="199" t="s">
        <v>1461</v>
      </c>
      <c r="O1235" s="237">
        <v>0.1</v>
      </c>
      <c r="P1235" s="204" t="s">
        <v>0</v>
      </c>
      <c r="Q1235" s="204"/>
      <c r="R1235" s="226">
        <v>6.6438561897747253</v>
      </c>
      <c r="S1235" s="226">
        <v>6.6438561897747253</v>
      </c>
      <c r="T1235" s="226">
        <f t="shared" si="95"/>
        <v>0</v>
      </c>
      <c r="U1235" s="199">
        <f t="shared" si="96"/>
        <v>0</v>
      </c>
      <c r="V1235" s="199">
        <f t="shared" si="97"/>
        <v>0</v>
      </c>
      <c r="W1235" s="199">
        <f t="shared" si="98"/>
        <v>0</v>
      </c>
      <c r="X1235" s="199">
        <f t="shared" si="99"/>
        <v>0</v>
      </c>
    </row>
    <row r="1236" spans="1:24" x14ac:dyDescent="0.25">
      <c r="A1236" s="218">
        <v>311</v>
      </c>
      <c r="B1236" s="219" t="s">
        <v>1460</v>
      </c>
      <c r="C1236" s="219">
        <v>114</v>
      </c>
      <c r="D1236" s="223">
        <v>4</v>
      </c>
      <c r="E1236" s="223" t="s">
        <v>1818</v>
      </c>
      <c r="F1236" s="223" t="s">
        <v>1819</v>
      </c>
      <c r="G1236" s="229" t="s">
        <v>1785</v>
      </c>
      <c r="H1236" s="221">
        <v>44</v>
      </c>
      <c r="I1236" s="221">
        <v>15</v>
      </c>
      <c r="J1236" s="222">
        <v>48</v>
      </c>
      <c r="K1236" s="219" t="s">
        <v>150</v>
      </c>
      <c r="L1236" s="223" t="s">
        <v>1761</v>
      </c>
      <c r="M1236" s="229" t="s">
        <v>1461</v>
      </c>
      <c r="O1236" s="225">
        <v>100</v>
      </c>
      <c r="P1236" s="208" t="s">
        <v>2</v>
      </c>
      <c r="Q1236" s="208"/>
      <c r="R1236" s="226">
        <v>6.6438561897747253</v>
      </c>
      <c r="S1236" s="226">
        <v>6.6438561897747253</v>
      </c>
      <c r="T1236" s="226">
        <f t="shared" si="95"/>
        <v>0</v>
      </c>
      <c r="U1236" s="199">
        <f t="shared" si="96"/>
        <v>0</v>
      </c>
      <c r="V1236" s="199">
        <f t="shared" si="97"/>
        <v>0</v>
      </c>
      <c r="W1236" s="199">
        <f t="shared" si="98"/>
        <v>0</v>
      </c>
      <c r="X1236" s="199">
        <f t="shared" si="99"/>
        <v>0</v>
      </c>
    </row>
    <row r="1237" spans="1:24" x14ac:dyDescent="0.25">
      <c r="A1237" s="199">
        <v>311</v>
      </c>
      <c r="B1237" s="200" t="s">
        <v>1460</v>
      </c>
      <c r="C1237" s="200">
        <v>114</v>
      </c>
      <c r="D1237" s="200">
        <v>4</v>
      </c>
      <c r="E1237" s="200" t="s">
        <v>1818</v>
      </c>
      <c r="F1237" s="200" t="s">
        <v>1819</v>
      </c>
      <c r="G1237" s="200" t="s">
        <v>1785</v>
      </c>
      <c r="H1237" s="200">
        <v>44</v>
      </c>
      <c r="I1237" s="200">
        <v>15</v>
      </c>
      <c r="J1237" s="200">
        <v>48</v>
      </c>
      <c r="K1237" s="200" t="s">
        <v>150</v>
      </c>
      <c r="L1237" s="200" t="s">
        <v>1761</v>
      </c>
      <c r="M1237" s="199" t="s">
        <v>1461</v>
      </c>
      <c r="O1237" s="237">
        <v>10</v>
      </c>
      <c r="P1237" s="208" t="s">
        <v>2</v>
      </c>
      <c r="Q1237" s="208"/>
      <c r="R1237" s="226">
        <v>6.6438561897747253</v>
      </c>
      <c r="S1237" s="226">
        <v>6.6438561897747253</v>
      </c>
      <c r="T1237" s="226">
        <f t="shared" si="95"/>
        <v>0</v>
      </c>
      <c r="U1237" s="199">
        <f t="shared" si="96"/>
        <v>0</v>
      </c>
      <c r="V1237" s="199">
        <f t="shared" si="97"/>
        <v>0</v>
      </c>
      <c r="W1237" s="199">
        <f t="shared" si="98"/>
        <v>0</v>
      </c>
      <c r="X1237" s="199">
        <f t="shared" si="99"/>
        <v>0</v>
      </c>
    </row>
    <row r="1238" spans="1:24" x14ac:dyDescent="0.25">
      <c r="A1238" s="199">
        <v>311</v>
      </c>
      <c r="B1238" s="200" t="s">
        <v>1460</v>
      </c>
      <c r="C1238" s="200">
        <v>114</v>
      </c>
      <c r="D1238" s="200">
        <v>4</v>
      </c>
      <c r="E1238" s="200" t="s">
        <v>1818</v>
      </c>
      <c r="F1238" s="200" t="s">
        <v>1819</v>
      </c>
      <c r="G1238" s="200" t="s">
        <v>1785</v>
      </c>
      <c r="H1238" s="200">
        <v>44</v>
      </c>
      <c r="I1238" s="200">
        <v>15</v>
      </c>
      <c r="J1238" s="200">
        <v>48</v>
      </c>
      <c r="K1238" s="200" t="s">
        <v>150</v>
      </c>
      <c r="L1238" s="200" t="s">
        <v>1761</v>
      </c>
      <c r="M1238" s="199" t="s">
        <v>1461</v>
      </c>
      <c r="O1238" s="237">
        <v>1</v>
      </c>
      <c r="P1238" s="208" t="s">
        <v>2</v>
      </c>
      <c r="Q1238" s="208"/>
      <c r="R1238" s="226">
        <v>6.6438561897747253</v>
      </c>
      <c r="S1238" s="226">
        <v>6.6438561897747253</v>
      </c>
      <c r="T1238" s="226">
        <f t="shared" si="95"/>
        <v>0</v>
      </c>
      <c r="U1238" s="199">
        <f t="shared" si="96"/>
        <v>0</v>
      </c>
      <c r="V1238" s="199">
        <f t="shared" si="97"/>
        <v>0</v>
      </c>
      <c r="W1238" s="199">
        <f t="shared" si="98"/>
        <v>0</v>
      </c>
      <c r="X1238" s="199">
        <f t="shared" si="99"/>
        <v>0</v>
      </c>
    </row>
    <row r="1239" spans="1:24" x14ac:dyDescent="0.25">
      <c r="A1239" s="199">
        <v>311</v>
      </c>
      <c r="B1239" s="200" t="s">
        <v>1460</v>
      </c>
      <c r="C1239" s="200">
        <v>114</v>
      </c>
      <c r="D1239" s="200">
        <v>4</v>
      </c>
      <c r="E1239" s="200" t="s">
        <v>1818</v>
      </c>
      <c r="F1239" s="200" t="s">
        <v>1819</v>
      </c>
      <c r="G1239" s="200" t="s">
        <v>1785</v>
      </c>
      <c r="H1239" s="200">
        <v>44</v>
      </c>
      <c r="I1239" s="200">
        <v>15</v>
      </c>
      <c r="J1239" s="200">
        <v>48</v>
      </c>
      <c r="K1239" s="200" t="s">
        <v>150</v>
      </c>
      <c r="L1239" s="200" t="s">
        <v>1761</v>
      </c>
      <c r="M1239" s="199" t="s">
        <v>1461</v>
      </c>
      <c r="O1239" s="237">
        <v>0.1</v>
      </c>
      <c r="P1239" s="208" t="s">
        <v>2</v>
      </c>
      <c r="Q1239" s="208"/>
      <c r="R1239" s="226">
        <v>6.6438561897747253</v>
      </c>
      <c r="S1239" s="226">
        <v>6.6438561897747253</v>
      </c>
      <c r="T1239" s="226">
        <f t="shared" si="95"/>
        <v>0</v>
      </c>
      <c r="U1239" s="199">
        <f t="shared" si="96"/>
        <v>0</v>
      </c>
      <c r="V1239" s="199">
        <f t="shared" si="97"/>
        <v>0</v>
      </c>
      <c r="W1239" s="199">
        <f t="shared" si="98"/>
        <v>0</v>
      </c>
      <c r="X1239" s="199">
        <f t="shared" si="99"/>
        <v>0</v>
      </c>
    </row>
    <row r="1240" spans="1:24" x14ac:dyDescent="0.25">
      <c r="A1240" s="218">
        <v>311</v>
      </c>
      <c r="B1240" s="219" t="s">
        <v>1460</v>
      </c>
      <c r="C1240" s="219">
        <v>114</v>
      </c>
      <c r="D1240" s="223">
        <v>4</v>
      </c>
      <c r="E1240" s="223" t="s">
        <v>1818</v>
      </c>
      <c r="F1240" s="223" t="s">
        <v>1819</v>
      </c>
      <c r="G1240" s="229" t="s">
        <v>1785</v>
      </c>
      <c r="H1240" s="221">
        <v>44</v>
      </c>
      <c r="I1240" s="221">
        <v>15</v>
      </c>
      <c r="J1240" s="222">
        <v>48</v>
      </c>
      <c r="K1240" s="219" t="s">
        <v>150</v>
      </c>
      <c r="L1240" s="223" t="s">
        <v>1761</v>
      </c>
      <c r="M1240" s="229" t="s">
        <v>1461</v>
      </c>
      <c r="O1240" s="225">
        <v>100</v>
      </c>
      <c r="P1240" s="207" t="s">
        <v>3</v>
      </c>
      <c r="Q1240" s="207"/>
      <c r="R1240" s="226">
        <v>6.6438561897747253</v>
      </c>
      <c r="S1240" s="226">
        <v>6.6438561897747253</v>
      </c>
      <c r="T1240" s="226">
        <f t="shared" si="95"/>
        <v>0</v>
      </c>
      <c r="U1240" s="199">
        <f t="shared" si="96"/>
        <v>0</v>
      </c>
      <c r="V1240" s="199">
        <f t="shared" si="97"/>
        <v>0</v>
      </c>
      <c r="W1240" s="199">
        <f t="shared" si="98"/>
        <v>0</v>
      </c>
      <c r="X1240" s="199">
        <f t="shared" si="99"/>
        <v>0</v>
      </c>
    </row>
    <row r="1241" spans="1:24" x14ac:dyDescent="0.25">
      <c r="A1241" s="199">
        <v>311</v>
      </c>
      <c r="B1241" s="200" t="s">
        <v>1460</v>
      </c>
      <c r="C1241" s="200">
        <v>114</v>
      </c>
      <c r="D1241" s="200">
        <v>4</v>
      </c>
      <c r="E1241" s="200" t="s">
        <v>1818</v>
      </c>
      <c r="F1241" s="200" t="s">
        <v>1819</v>
      </c>
      <c r="G1241" s="200" t="s">
        <v>1785</v>
      </c>
      <c r="H1241" s="200">
        <v>44</v>
      </c>
      <c r="I1241" s="200">
        <v>15</v>
      </c>
      <c r="J1241" s="200">
        <v>48</v>
      </c>
      <c r="K1241" s="200" t="s">
        <v>150</v>
      </c>
      <c r="L1241" s="200" t="s">
        <v>1761</v>
      </c>
      <c r="M1241" s="199" t="s">
        <v>1461</v>
      </c>
      <c r="O1241" s="237">
        <v>10</v>
      </c>
      <c r="P1241" s="207" t="s">
        <v>3</v>
      </c>
      <c r="Q1241" s="207"/>
      <c r="R1241" s="226">
        <v>6.6438561897747253</v>
      </c>
      <c r="S1241" s="226">
        <v>6.6438561897747253</v>
      </c>
      <c r="T1241" s="226">
        <f t="shared" si="95"/>
        <v>0</v>
      </c>
      <c r="U1241" s="199">
        <f t="shared" si="96"/>
        <v>0</v>
      </c>
      <c r="V1241" s="199">
        <f t="shared" si="97"/>
        <v>0</v>
      </c>
      <c r="W1241" s="199">
        <f t="shared" si="98"/>
        <v>0</v>
      </c>
      <c r="X1241" s="199">
        <f t="shared" si="99"/>
        <v>0</v>
      </c>
    </row>
    <row r="1242" spans="1:24" x14ac:dyDescent="0.25">
      <c r="A1242" s="199">
        <v>311</v>
      </c>
      <c r="B1242" s="200" t="s">
        <v>1460</v>
      </c>
      <c r="C1242" s="200">
        <v>114</v>
      </c>
      <c r="D1242" s="200">
        <v>4</v>
      </c>
      <c r="E1242" s="200" t="s">
        <v>1818</v>
      </c>
      <c r="F1242" s="200" t="s">
        <v>1819</v>
      </c>
      <c r="G1242" s="200" t="s">
        <v>1785</v>
      </c>
      <c r="H1242" s="200">
        <v>44</v>
      </c>
      <c r="I1242" s="200">
        <v>15</v>
      </c>
      <c r="J1242" s="200">
        <v>48</v>
      </c>
      <c r="K1242" s="200" t="s">
        <v>150</v>
      </c>
      <c r="L1242" s="200" t="s">
        <v>1761</v>
      </c>
      <c r="M1242" s="199" t="s">
        <v>1461</v>
      </c>
      <c r="O1242" s="237">
        <v>1</v>
      </c>
      <c r="P1242" s="207" t="s">
        <v>3</v>
      </c>
      <c r="Q1242" s="207"/>
      <c r="R1242" s="226">
        <v>6.6438561897747253</v>
      </c>
      <c r="S1242" s="226">
        <v>6.6438561897747253</v>
      </c>
      <c r="T1242" s="226">
        <f t="shared" si="95"/>
        <v>0</v>
      </c>
      <c r="U1242" s="199">
        <f t="shared" si="96"/>
        <v>0</v>
      </c>
      <c r="V1242" s="199">
        <f t="shared" si="97"/>
        <v>0</v>
      </c>
      <c r="W1242" s="199">
        <f t="shared" si="98"/>
        <v>0</v>
      </c>
      <c r="X1242" s="199">
        <f t="shared" si="99"/>
        <v>0</v>
      </c>
    </row>
    <row r="1243" spans="1:24" x14ac:dyDescent="0.25">
      <c r="A1243" s="199">
        <v>311</v>
      </c>
      <c r="B1243" s="200" t="s">
        <v>1460</v>
      </c>
      <c r="C1243" s="200">
        <v>114</v>
      </c>
      <c r="D1243" s="200">
        <v>4</v>
      </c>
      <c r="E1243" s="200" t="s">
        <v>1818</v>
      </c>
      <c r="F1243" s="200" t="s">
        <v>1819</v>
      </c>
      <c r="G1243" s="200" t="s">
        <v>1785</v>
      </c>
      <c r="H1243" s="200">
        <v>44</v>
      </c>
      <c r="I1243" s="200">
        <v>15</v>
      </c>
      <c r="J1243" s="200">
        <v>48</v>
      </c>
      <c r="K1243" s="200" t="s">
        <v>150</v>
      </c>
      <c r="L1243" s="200" t="s">
        <v>1761</v>
      </c>
      <c r="M1243" s="199" t="s">
        <v>1461</v>
      </c>
      <c r="O1243" s="237">
        <v>10</v>
      </c>
      <c r="P1243" s="209" t="s">
        <v>117</v>
      </c>
      <c r="Q1243" s="209"/>
      <c r="R1243" s="226">
        <v>6.6438561897747253</v>
      </c>
      <c r="S1243" s="226">
        <v>6.6438561897747253</v>
      </c>
      <c r="T1243" s="226">
        <f t="shared" si="95"/>
        <v>0</v>
      </c>
      <c r="U1243" s="199">
        <f t="shared" si="96"/>
        <v>0</v>
      </c>
      <c r="V1243" s="199">
        <f t="shared" si="97"/>
        <v>0</v>
      </c>
      <c r="W1243" s="199">
        <f t="shared" si="98"/>
        <v>0</v>
      </c>
      <c r="X1243" s="199">
        <f t="shared" si="99"/>
        <v>0</v>
      </c>
    </row>
    <row r="1244" spans="1:24" x14ac:dyDescent="0.25">
      <c r="A1244" s="199">
        <v>311</v>
      </c>
      <c r="B1244" s="200" t="s">
        <v>1460</v>
      </c>
      <c r="C1244" s="200">
        <v>114</v>
      </c>
      <c r="D1244" s="200">
        <v>4</v>
      </c>
      <c r="E1244" s="200" t="s">
        <v>1818</v>
      </c>
      <c r="F1244" s="200" t="s">
        <v>1819</v>
      </c>
      <c r="G1244" s="200" t="s">
        <v>1785</v>
      </c>
      <c r="H1244" s="200">
        <v>44</v>
      </c>
      <c r="I1244" s="200">
        <v>15</v>
      </c>
      <c r="J1244" s="200">
        <v>48</v>
      </c>
      <c r="K1244" s="200" t="s">
        <v>150</v>
      </c>
      <c r="L1244" s="200" t="s">
        <v>1761</v>
      </c>
      <c r="M1244" s="199" t="s">
        <v>1461</v>
      </c>
      <c r="O1244" s="237">
        <v>1</v>
      </c>
      <c r="P1244" s="209" t="s">
        <v>117</v>
      </c>
      <c r="Q1244" s="209"/>
      <c r="R1244" s="226">
        <v>6.6438561897747253</v>
      </c>
      <c r="S1244" s="226">
        <v>6.6438561897747253</v>
      </c>
      <c r="T1244" s="226">
        <f t="shared" si="95"/>
        <v>0</v>
      </c>
      <c r="U1244" s="199">
        <f t="shared" si="96"/>
        <v>0</v>
      </c>
      <c r="V1244" s="199">
        <f t="shared" si="97"/>
        <v>0</v>
      </c>
      <c r="W1244" s="199">
        <f t="shared" si="98"/>
        <v>0</v>
      </c>
      <c r="X1244" s="199">
        <f t="shared" si="99"/>
        <v>0</v>
      </c>
    </row>
    <row r="1245" spans="1:24" x14ac:dyDescent="0.25">
      <c r="A1245" s="199">
        <v>311</v>
      </c>
      <c r="B1245" s="200" t="s">
        <v>1460</v>
      </c>
      <c r="C1245" s="200">
        <v>114</v>
      </c>
      <c r="D1245" s="200">
        <v>4</v>
      </c>
      <c r="E1245" s="200" t="s">
        <v>1818</v>
      </c>
      <c r="F1245" s="200" t="s">
        <v>1819</v>
      </c>
      <c r="G1245" s="200" t="s">
        <v>1785</v>
      </c>
      <c r="H1245" s="200">
        <v>44</v>
      </c>
      <c r="I1245" s="200">
        <v>15</v>
      </c>
      <c r="J1245" s="200">
        <v>48</v>
      </c>
      <c r="K1245" s="200" t="s">
        <v>150</v>
      </c>
      <c r="L1245" s="200" t="s">
        <v>1761</v>
      </c>
      <c r="M1245" s="199" t="s">
        <v>1461</v>
      </c>
      <c r="O1245" s="237">
        <v>0.1</v>
      </c>
      <c r="P1245" s="209" t="s">
        <v>117</v>
      </c>
      <c r="Q1245" s="209"/>
      <c r="R1245" s="226">
        <v>6.6438561897747253</v>
      </c>
      <c r="S1245" s="226">
        <v>6.6438561897747253</v>
      </c>
      <c r="T1245" s="226">
        <f t="shared" si="95"/>
        <v>0</v>
      </c>
      <c r="U1245" s="199">
        <f t="shared" si="96"/>
        <v>0</v>
      </c>
      <c r="V1245" s="199">
        <f t="shared" si="97"/>
        <v>0</v>
      </c>
      <c r="W1245" s="199">
        <f t="shared" si="98"/>
        <v>0</v>
      </c>
      <c r="X1245" s="199">
        <f t="shared" si="99"/>
        <v>0</v>
      </c>
    </row>
    <row r="1246" spans="1:24" x14ac:dyDescent="0.25">
      <c r="A1246" s="218">
        <v>311</v>
      </c>
      <c r="B1246" s="219" t="s">
        <v>1460</v>
      </c>
      <c r="C1246" s="219">
        <v>114</v>
      </c>
      <c r="D1246" s="223">
        <v>4</v>
      </c>
      <c r="E1246" s="223" t="s">
        <v>1818</v>
      </c>
      <c r="F1246" s="223" t="s">
        <v>1819</v>
      </c>
      <c r="G1246" s="229" t="s">
        <v>1785</v>
      </c>
      <c r="H1246" s="221">
        <v>44</v>
      </c>
      <c r="I1246" s="221">
        <v>15</v>
      </c>
      <c r="J1246" s="222">
        <v>48</v>
      </c>
      <c r="K1246" s="219" t="s">
        <v>150</v>
      </c>
      <c r="L1246" s="223" t="s">
        <v>1761</v>
      </c>
      <c r="M1246" s="229" t="s">
        <v>1461</v>
      </c>
      <c r="O1246" s="225">
        <v>100</v>
      </c>
      <c r="P1246" s="209" t="s">
        <v>117</v>
      </c>
      <c r="Q1246" s="209"/>
      <c r="R1246" s="226">
        <v>10.980327044393491</v>
      </c>
      <c r="S1246" s="226">
        <v>9.3618402270508483</v>
      </c>
      <c r="T1246" s="226">
        <f t="shared" si="95"/>
        <v>1.6184868173426423</v>
      </c>
      <c r="U1246" s="199">
        <f t="shared" si="96"/>
        <v>0</v>
      </c>
      <c r="V1246" s="199">
        <f t="shared" si="97"/>
        <v>0</v>
      </c>
      <c r="W1246" s="199">
        <f t="shared" si="98"/>
        <v>0</v>
      </c>
      <c r="X1246" s="199">
        <f t="shared" si="99"/>
        <v>0</v>
      </c>
    </row>
    <row r="1247" spans="1:24" x14ac:dyDescent="0.25">
      <c r="A1247" s="199">
        <v>311</v>
      </c>
      <c r="B1247" s="200" t="s">
        <v>1460</v>
      </c>
      <c r="C1247" s="200">
        <v>114</v>
      </c>
      <c r="D1247" s="200">
        <v>4</v>
      </c>
      <c r="E1247" s="200" t="s">
        <v>1818</v>
      </c>
      <c r="F1247" s="200" t="s">
        <v>1819</v>
      </c>
      <c r="G1247" s="200" t="s">
        <v>1785</v>
      </c>
      <c r="H1247" s="200">
        <v>44</v>
      </c>
      <c r="I1247" s="200">
        <v>15</v>
      </c>
      <c r="J1247" s="200">
        <v>48</v>
      </c>
      <c r="K1247" s="200" t="s">
        <v>150</v>
      </c>
      <c r="L1247" s="200" t="s">
        <v>1761</v>
      </c>
      <c r="M1247" s="199" t="s">
        <v>1461</v>
      </c>
      <c r="O1247" s="237">
        <v>1</v>
      </c>
      <c r="P1247" s="210" t="s">
        <v>147</v>
      </c>
      <c r="Q1247" s="210"/>
      <c r="R1247" s="226">
        <v>6.6438561897747253</v>
      </c>
      <c r="S1247" s="226">
        <v>6.6438561897747253</v>
      </c>
      <c r="T1247" s="226">
        <f t="shared" si="95"/>
        <v>0</v>
      </c>
      <c r="U1247" s="199">
        <f t="shared" si="96"/>
        <v>0</v>
      </c>
      <c r="V1247" s="199">
        <f t="shared" si="97"/>
        <v>0</v>
      </c>
      <c r="W1247" s="199">
        <f t="shared" si="98"/>
        <v>0</v>
      </c>
      <c r="X1247" s="199">
        <f t="shared" si="99"/>
        <v>0</v>
      </c>
    </row>
    <row r="1248" spans="1:24" x14ac:dyDescent="0.25">
      <c r="A1248" s="199">
        <v>311</v>
      </c>
      <c r="B1248" s="200" t="s">
        <v>1460</v>
      </c>
      <c r="C1248" s="200">
        <v>114</v>
      </c>
      <c r="D1248" s="200">
        <v>4</v>
      </c>
      <c r="E1248" s="200" t="s">
        <v>1818</v>
      </c>
      <c r="F1248" s="200" t="s">
        <v>1819</v>
      </c>
      <c r="G1248" s="200" t="s">
        <v>1785</v>
      </c>
      <c r="H1248" s="200">
        <v>44</v>
      </c>
      <c r="I1248" s="200">
        <v>15</v>
      </c>
      <c r="J1248" s="200">
        <v>48</v>
      </c>
      <c r="K1248" s="200" t="s">
        <v>150</v>
      </c>
      <c r="L1248" s="200" t="s">
        <v>1761</v>
      </c>
      <c r="M1248" s="199" t="s">
        <v>1461</v>
      </c>
      <c r="O1248" s="237">
        <v>0.1</v>
      </c>
      <c r="P1248" s="210" t="s">
        <v>147</v>
      </c>
      <c r="Q1248" s="210"/>
      <c r="R1248" s="226">
        <v>6.6438561897747253</v>
      </c>
      <c r="S1248" s="226">
        <v>6.6438561897747253</v>
      </c>
      <c r="T1248" s="226">
        <f t="shared" si="95"/>
        <v>0</v>
      </c>
      <c r="U1248" s="199">
        <f t="shared" si="96"/>
        <v>0</v>
      </c>
      <c r="V1248" s="199">
        <f t="shared" si="97"/>
        <v>0</v>
      </c>
      <c r="W1248" s="199">
        <f t="shared" si="98"/>
        <v>0</v>
      </c>
      <c r="X1248" s="199">
        <f t="shared" si="99"/>
        <v>0</v>
      </c>
    </row>
    <row r="1249" spans="1:24" x14ac:dyDescent="0.25">
      <c r="A1249" s="199">
        <v>311</v>
      </c>
      <c r="B1249" s="200" t="s">
        <v>1460</v>
      </c>
      <c r="C1249" s="200">
        <v>114</v>
      </c>
      <c r="D1249" s="200">
        <v>4</v>
      </c>
      <c r="E1249" s="200" t="s">
        <v>1818</v>
      </c>
      <c r="F1249" s="200" t="s">
        <v>1819</v>
      </c>
      <c r="G1249" s="200" t="s">
        <v>1785</v>
      </c>
      <c r="H1249" s="200">
        <v>44</v>
      </c>
      <c r="I1249" s="200">
        <v>15</v>
      </c>
      <c r="J1249" s="200">
        <v>48</v>
      </c>
      <c r="K1249" s="200" t="s">
        <v>150</v>
      </c>
      <c r="L1249" s="200" t="s">
        <v>1761</v>
      </c>
      <c r="M1249" s="199" t="s">
        <v>1461</v>
      </c>
      <c r="O1249" s="237">
        <v>10</v>
      </c>
      <c r="P1249" s="210" t="s">
        <v>147</v>
      </c>
      <c r="Q1249" s="210"/>
      <c r="R1249" s="226">
        <v>10.693658964235313</v>
      </c>
      <c r="S1249" s="226">
        <v>10.998276225065487</v>
      </c>
      <c r="T1249" s="226">
        <f t="shared" si="95"/>
        <v>-0.30461726083017382</v>
      </c>
      <c r="U1249" s="199">
        <f t="shared" si="96"/>
        <v>0</v>
      </c>
      <c r="V1249" s="199">
        <f t="shared" si="97"/>
        <v>0</v>
      </c>
      <c r="W1249" s="199">
        <f t="shared" si="98"/>
        <v>0</v>
      </c>
      <c r="X1249" s="199">
        <f t="shared" si="99"/>
        <v>0</v>
      </c>
    </row>
    <row r="1250" spans="1:24" x14ac:dyDescent="0.25">
      <c r="A1250" s="218">
        <v>311</v>
      </c>
      <c r="B1250" s="219" t="s">
        <v>1460</v>
      </c>
      <c r="C1250" s="219">
        <v>114</v>
      </c>
      <c r="D1250" s="223">
        <v>4</v>
      </c>
      <c r="E1250" s="223" t="s">
        <v>1818</v>
      </c>
      <c r="F1250" s="223" t="s">
        <v>1819</v>
      </c>
      <c r="G1250" s="229" t="s">
        <v>1785</v>
      </c>
      <c r="H1250" s="221">
        <v>44</v>
      </c>
      <c r="I1250" s="221">
        <v>15</v>
      </c>
      <c r="J1250" s="222">
        <v>48</v>
      </c>
      <c r="K1250" s="219" t="s">
        <v>150</v>
      </c>
      <c r="L1250" s="223" t="s">
        <v>1761</v>
      </c>
      <c r="M1250" s="229" t="s">
        <v>1461</v>
      </c>
      <c r="O1250" s="225">
        <v>100</v>
      </c>
      <c r="P1250" s="211" t="s">
        <v>834</v>
      </c>
      <c r="Q1250" s="211"/>
      <c r="R1250" s="226">
        <v>6.6438561897747253</v>
      </c>
      <c r="S1250" s="226">
        <v>6.6438561897747253</v>
      </c>
      <c r="T1250" s="226">
        <f t="shared" si="95"/>
        <v>0</v>
      </c>
      <c r="U1250" s="199">
        <f t="shared" si="96"/>
        <v>0</v>
      </c>
      <c r="V1250" s="199">
        <f t="shared" si="97"/>
        <v>0</v>
      </c>
      <c r="W1250" s="199">
        <f t="shared" si="98"/>
        <v>0</v>
      </c>
      <c r="X1250" s="199">
        <f t="shared" si="99"/>
        <v>0</v>
      </c>
    </row>
    <row r="1251" spans="1:24" x14ac:dyDescent="0.25">
      <c r="A1251" s="199">
        <v>311</v>
      </c>
      <c r="B1251" s="200" t="s">
        <v>1460</v>
      </c>
      <c r="C1251" s="200">
        <v>114</v>
      </c>
      <c r="D1251" s="200">
        <v>4</v>
      </c>
      <c r="E1251" s="200" t="s">
        <v>1818</v>
      </c>
      <c r="F1251" s="200" t="s">
        <v>1819</v>
      </c>
      <c r="G1251" s="200" t="s">
        <v>1785</v>
      </c>
      <c r="H1251" s="200">
        <v>44</v>
      </c>
      <c r="I1251" s="200">
        <v>15</v>
      </c>
      <c r="J1251" s="200">
        <v>48</v>
      </c>
      <c r="K1251" s="200" t="s">
        <v>150</v>
      </c>
      <c r="L1251" s="200" t="s">
        <v>1761</v>
      </c>
      <c r="M1251" s="199" t="s">
        <v>1461</v>
      </c>
      <c r="O1251" s="237">
        <v>10</v>
      </c>
      <c r="P1251" s="211" t="s">
        <v>834</v>
      </c>
      <c r="Q1251" s="211"/>
      <c r="R1251" s="226">
        <v>6.6438561897747253</v>
      </c>
      <c r="S1251" s="226">
        <v>6.6438561897747253</v>
      </c>
      <c r="T1251" s="226">
        <f t="shared" si="95"/>
        <v>0</v>
      </c>
      <c r="U1251" s="199">
        <f t="shared" si="96"/>
        <v>0</v>
      </c>
      <c r="V1251" s="199">
        <f t="shared" si="97"/>
        <v>0</v>
      </c>
      <c r="W1251" s="199">
        <f t="shared" si="98"/>
        <v>0</v>
      </c>
      <c r="X1251" s="199">
        <f t="shared" si="99"/>
        <v>0</v>
      </c>
    </row>
    <row r="1252" spans="1:24" x14ac:dyDescent="0.25">
      <c r="A1252" s="199">
        <v>311</v>
      </c>
      <c r="B1252" s="200" t="s">
        <v>1460</v>
      </c>
      <c r="C1252" s="200">
        <v>114</v>
      </c>
      <c r="D1252" s="200">
        <v>4</v>
      </c>
      <c r="E1252" s="200" t="s">
        <v>1818</v>
      </c>
      <c r="F1252" s="200" t="s">
        <v>1819</v>
      </c>
      <c r="G1252" s="200" t="s">
        <v>1785</v>
      </c>
      <c r="H1252" s="200">
        <v>44</v>
      </c>
      <c r="I1252" s="200">
        <v>15</v>
      </c>
      <c r="J1252" s="200">
        <v>48</v>
      </c>
      <c r="K1252" s="200" t="s">
        <v>150</v>
      </c>
      <c r="L1252" s="200" t="s">
        <v>1761</v>
      </c>
      <c r="M1252" s="199" t="s">
        <v>1461</v>
      </c>
      <c r="O1252" s="237">
        <v>1</v>
      </c>
      <c r="P1252" s="211" t="s">
        <v>834</v>
      </c>
      <c r="Q1252" s="211"/>
      <c r="R1252" s="226">
        <v>6.6438561897747253</v>
      </c>
      <c r="S1252" s="226">
        <v>6.6438561897747253</v>
      </c>
      <c r="T1252" s="226">
        <f t="shared" si="95"/>
        <v>0</v>
      </c>
      <c r="U1252" s="199">
        <f t="shared" si="96"/>
        <v>0</v>
      </c>
      <c r="V1252" s="199">
        <f t="shared" si="97"/>
        <v>0</v>
      </c>
      <c r="W1252" s="199">
        <f t="shared" si="98"/>
        <v>0</v>
      </c>
      <c r="X1252" s="199">
        <f t="shared" si="99"/>
        <v>0</v>
      </c>
    </row>
    <row r="1253" spans="1:24" x14ac:dyDescent="0.25">
      <c r="A1253" s="199">
        <v>311</v>
      </c>
      <c r="B1253" s="200" t="s">
        <v>1460</v>
      </c>
      <c r="C1253" s="200">
        <v>114</v>
      </c>
      <c r="D1253" s="200">
        <v>4</v>
      </c>
      <c r="E1253" s="200" t="s">
        <v>1818</v>
      </c>
      <c r="F1253" s="200" t="s">
        <v>1819</v>
      </c>
      <c r="G1253" s="200" t="s">
        <v>1785</v>
      </c>
      <c r="H1253" s="200">
        <v>44</v>
      </c>
      <c r="I1253" s="200">
        <v>15</v>
      </c>
      <c r="J1253" s="200">
        <v>48</v>
      </c>
      <c r="K1253" s="200" t="s">
        <v>150</v>
      </c>
      <c r="L1253" s="200" t="s">
        <v>1761</v>
      </c>
      <c r="M1253" s="199" t="s">
        <v>1461</v>
      </c>
      <c r="O1253" s="237">
        <v>0.1</v>
      </c>
      <c r="P1253" s="211" t="s">
        <v>834</v>
      </c>
      <c r="Q1253" s="211"/>
      <c r="R1253" s="226">
        <v>6.6438561897747253</v>
      </c>
      <c r="S1253" s="226">
        <v>6.6438561897747253</v>
      </c>
      <c r="T1253" s="226">
        <f t="shared" si="95"/>
        <v>0</v>
      </c>
      <c r="U1253" s="199">
        <f t="shared" si="96"/>
        <v>0</v>
      </c>
      <c r="V1253" s="199">
        <f t="shared" si="97"/>
        <v>0</v>
      </c>
      <c r="W1253" s="199">
        <f t="shared" si="98"/>
        <v>0</v>
      </c>
      <c r="X1253" s="199">
        <f t="shared" si="99"/>
        <v>0</v>
      </c>
    </row>
    <row r="1254" spans="1:24" x14ac:dyDescent="0.25">
      <c r="A1254" s="218">
        <v>311</v>
      </c>
      <c r="B1254" s="219" t="s">
        <v>1460</v>
      </c>
      <c r="C1254" s="219">
        <v>114</v>
      </c>
      <c r="D1254" s="223">
        <v>4</v>
      </c>
      <c r="E1254" s="223" t="s">
        <v>1818</v>
      </c>
      <c r="F1254" s="223" t="s">
        <v>1819</v>
      </c>
      <c r="G1254" s="229" t="s">
        <v>1785</v>
      </c>
      <c r="H1254" s="221">
        <v>44</v>
      </c>
      <c r="I1254" s="221">
        <v>15</v>
      </c>
      <c r="J1254" s="222">
        <v>48</v>
      </c>
      <c r="K1254" s="219" t="s">
        <v>150</v>
      </c>
      <c r="L1254" s="223" t="s">
        <v>1761</v>
      </c>
      <c r="M1254" s="229" t="s">
        <v>1461</v>
      </c>
      <c r="O1254" s="225">
        <v>100</v>
      </c>
      <c r="P1254" s="238" t="s">
        <v>307</v>
      </c>
      <c r="Q1254" s="238"/>
      <c r="R1254" s="226">
        <v>6.6438561897747253</v>
      </c>
      <c r="S1254" s="226">
        <v>7.5965759142946334</v>
      </c>
      <c r="T1254" s="226">
        <f t="shared" si="95"/>
        <v>-0.95271972451990816</v>
      </c>
      <c r="U1254" s="199">
        <f t="shared" si="96"/>
        <v>0</v>
      </c>
      <c r="V1254" s="199">
        <f t="shared" si="97"/>
        <v>0</v>
      </c>
      <c r="W1254" s="199">
        <f t="shared" si="98"/>
        <v>0</v>
      </c>
      <c r="X1254" s="199">
        <f t="shared" si="99"/>
        <v>0</v>
      </c>
    </row>
    <row r="1255" spans="1:24" x14ac:dyDescent="0.25">
      <c r="A1255" s="199">
        <v>311</v>
      </c>
      <c r="B1255" s="200" t="s">
        <v>1460</v>
      </c>
      <c r="C1255" s="200">
        <v>114</v>
      </c>
      <c r="D1255" s="200">
        <v>4</v>
      </c>
      <c r="E1255" s="200" t="s">
        <v>1818</v>
      </c>
      <c r="F1255" s="200" t="s">
        <v>1819</v>
      </c>
      <c r="G1255" s="200" t="s">
        <v>1785</v>
      </c>
      <c r="H1255" s="200">
        <v>44</v>
      </c>
      <c r="I1255" s="200">
        <v>15</v>
      </c>
      <c r="J1255" s="200">
        <v>48</v>
      </c>
      <c r="K1255" s="200" t="s">
        <v>150</v>
      </c>
      <c r="L1255" s="200" t="s">
        <v>1761</v>
      </c>
      <c r="M1255" s="199" t="s">
        <v>1461</v>
      </c>
      <c r="O1255" s="237">
        <v>50</v>
      </c>
      <c r="P1255" s="238" t="s">
        <v>307</v>
      </c>
      <c r="Q1255" s="238"/>
      <c r="R1255" s="226">
        <v>6.6438561897747253</v>
      </c>
      <c r="S1255" s="226">
        <v>6.6438561897747253</v>
      </c>
      <c r="T1255" s="226">
        <f t="shared" si="95"/>
        <v>0</v>
      </c>
      <c r="U1255" s="199">
        <f t="shared" si="96"/>
        <v>0</v>
      </c>
      <c r="V1255" s="199">
        <f t="shared" si="97"/>
        <v>0</v>
      </c>
      <c r="W1255" s="199">
        <f t="shared" si="98"/>
        <v>0</v>
      </c>
      <c r="X1255" s="199">
        <f t="shared" si="99"/>
        <v>0</v>
      </c>
    </row>
    <row r="1256" spans="1:24" x14ac:dyDescent="0.25">
      <c r="A1256" s="199">
        <v>311</v>
      </c>
      <c r="B1256" s="200" t="s">
        <v>1460</v>
      </c>
      <c r="C1256" s="200">
        <v>114</v>
      </c>
      <c r="D1256" s="200">
        <v>4</v>
      </c>
      <c r="E1256" s="200" t="s">
        <v>1818</v>
      </c>
      <c r="F1256" s="200" t="s">
        <v>1819</v>
      </c>
      <c r="G1256" s="200" t="s">
        <v>1785</v>
      </c>
      <c r="H1256" s="200">
        <v>44</v>
      </c>
      <c r="I1256" s="200">
        <v>15</v>
      </c>
      <c r="J1256" s="200">
        <v>48</v>
      </c>
      <c r="K1256" s="200" t="s">
        <v>150</v>
      </c>
      <c r="L1256" s="200" t="s">
        <v>1761</v>
      </c>
      <c r="M1256" s="199" t="s">
        <v>1461</v>
      </c>
      <c r="O1256" s="237">
        <v>10</v>
      </c>
      <c r="P1256" s="238" t="s">
        <v>307</v>
      </c>
      <c r="Q1256" s="238"/>
      <c r="R1256" s="226">
        <v>6.6438561897747253</v>
      </c>
      <c r="S1256" s="226">
        <v>8.9741047929982862</v>
      </c>
      <c r="T1256" s="226">
        <f t="shared" si="95"/>
        <v>-2.330248603223561</v>
      </c>
      <c r="U1256" s="199">
        <f t="shared" si="96"/>
        <v>0</v>
      </c>
      <c r="V1256" s="199">
        <f t="shared" si="97"/>
        <v>0</v>
      </c>
      <c r="W1256" s="199">
        <f t="shared" si="98"/>
        <v>0</v>
      </c>
      <c r="X1256" s="199">
        <f t="shared" si="99"/>
        <v>0</v>
      </c>
    </row>
    <row r="1257" spans="1:24" x14ac:dyDescent="0.25">
      <c r="A1257" s="199">
        <v>311</v>
      </c>
      <c r="B1257" s="200" t="s">
        <v>1460</v>
      </c>
      <c r="C1257" s="200">
        <v>114</v>
      </c>
      <c r="D1257" s="200">
        <v>4</v>
      </c>
      <c r="E1257" s="200" t="s">
        <v>1818</v>
      </c>
      <c r="F1257" s="200" t="s">
        <v>1819</v>
      </c>
      <c r="G1257" s="200" t="s">
        <v>1785</v>
      </c>
      <c r="H1257" s="200">
        <v>44</v>
      </c>
      <c r="I1257" s="200">
        <v>15</v>
      </c>
      <c r="J1257" s="200">
        <v>48</v>
      </c>
      <c r="K1257" s="200" t="s">
        <v>150</v>
      </c>
      <c r="L1257" s="200" t="s">
        <v>1761</v>
      </c>
      <c r="M1257" s="199" t="s">
        <v>1461</v>
      </c>
      <c r="O1257" s="237">
        <v>1</v>
      </c>
      <c r="P1257" s="238" t="s">
        <v>307</v>
      </c>
      <c r="Q1257" s="238"/>
      <c r="R1257" s="226">
        <v>6.6438561897747253</v>
      </c>
      <c r="S1257" s="226">
        <v>6.6438561897747253</v>
      </c>
      <c r="T1257" s="226">
        <f t="shared" si="95"/>
        <v>0</v>
      </c>
      <c r="U1257" s="199">
        <f t="shared" si="96"/>
        <v>0</v>
      </c>
      <c r="V1257" s="199">
        <f t="shared" si="97"/>
        <v>0</v>
      </c>
      <c r="W1257" s="199">
        <f t="shared" si="98"/>
        <v>0</v>
      </c>
      <c r="X1257" s="199">
        <f t="shared" si="99"/>
        <v>0</v>
      </c>
    </row>
    <row r="1258" spans="1:24" x14ac:dyDescent="0.25">
      <c r="A1258" s="199">
        <v>311</v>
      </c>
      <c r="B1258" s="200" t="s">
        <v>1460</v>
      </c>
      <c r="C1258" s="200">
        <v>114</v>
      </c>
      <c r="D1258" s="200">
        <v>4</v>
      </c>
      <c r="E1258" s="200" t="s">
        <v>1818</v>
      </c>
      <c r="F1258" s="200" t="s">
        <v>1819</v>
      </c>
      <c r="G1258" s="200" t="s">
        <v>1785</v>
      </c>
      <c r="H1258" s="200">
        <v>44</v>
      </c>
      <c r="I1258" s="200">
        <v>15</v>
      </c>
      <c r="J1258" s="200">
        <v>48</v>
      </c>
      <c r="K1258" s="200" t="s">
        <v>150</v>
      </c>
      <c r="L1258" s="200" t="s">
        <v>1761</v>
      </c>
      <c r="M1258" s="199" t="s">
        <v>1461</v>
      </c>
      <c r="O1258" s="237">
        <v>0.5</v>
      </c>
      <c r="P1258" s="238" t="s">
        <v>307</v>
      </c>
      <c r="Q1258" s="238"/>
      <c r="R1258" s="226">
        <v>6.6438561897747253</v>
      </c>
      <c r="S1258" s="226">
        <v>6.6438561897747253</v>
      </c>
      <c r="T1258" s="226">
        <f t="shared" si="95"/>
        <v>0</v>
      </c>
      <c r="U1258" s="199">
        <f t="shared" si="96"/>
        <v>0</v>
      </c>
      <c r="V1258" s="199">
        <f t="shared" si="97"/>
        <v>0</v>
      </c>
      <c r="W1258" s="199">
        <f t="shared" si="98"/>
        <v>0</v>
      </c>
      <c r="X1258" s="199">
        <f t="shared" si="99"/>
        <v>0</v>
      </c>
    </row>
    <row r="1259" spans="1:24" x14ac:dyDescent="0.25">
      <c r="A1259" s="199">
        <v>311</v>
      </c>
      <c r="B1259" s="200" t="s">
        <v>1460</v>
      </c>
      <c r="C1259" s="200">
        <v>114</v>
      </c>
      <c r="D1259" s="200">
        <v>4</v>
      </c>
      <c r="E1259" s="200" t="s">
        <v>1818</v>
      </c>
      <c r="F1259" s="200" t="s">
        <v>1819</v>
      </c>
      <c r="G1259" s="200" t="s">
        <v>1785</v>
      </c>
      <c r="H1259" s="200">
        <v>44</v>
      </c>
      <c r="I1259" s="200">
        <v>15</v>
      </c>
      <c r="J1259" s="200">
        <v>48</v>
      </c>
      <c r="K1259" s="200" t="s">
        <v>150</v>
      </c>
      <c r="L1259" s="200" t="s">
        <v>1761</v>
      </c>
      <c r="M1259" s="199" t="s">
        <v>1461</v>
      </c>
      <c r="O1259" s="237">
        <v>0.1</v>
      </c>
      <c r="P1259" s="238" t="s">
        <v>307</v>
      </c>
      <c r="Q1259" s="238"/>
      <c r="R1259" s="226">
        <v>6.6438561897747253</v>
      </c>
      <c r="S1259" s="226">
        <v>6.6438561897747253</v>
      </c>
      <c r="T1259" s="226">
        <f t="shared" si="95"/>
        <v>0</v>
      </c>
      <c r="U1259" s="199">
        <f t="shared" si="96"/>
        <v>0</v>
      </c>
      <c r="V1259" s="199">
        <f t="shared" si="97"/>
        <v>0</v>
      </c>
      <c r="W1259" s="199">
        <f t="shared" si="98"/>
        <v>0</v>
      </c>
      <c r="X1259" s="199">
        <f t="shared" si="99"/>
        <v>0</v>
      </c>
    </row>
    <row r="1260" spans="1:24" x14ac:dyDescent="0.25">
      <c r="A1260" s="199">
        <v>311</v>
      </c>
      <c r="B1260" s="200" t="s">
        <v>1460</v>
      </c>
      <c r="C1260" s="200">
        <v>114</v>
      </c>
      <c r="D1260" s="200">
        <v>4</v>
      </c>
      <c r="E1260" s="200" t="s">
        <v>1818</v>
      </c>
      <c r="F1260" s="200" t="s">
        <v>1819</v>
      </c>
      <c r="G1260" s="200" t="s">
        <v>1785</v>
      </c>
      <c r="H1260" s="200">
        <v>44</v>
      </c>
      <c r="I1260" s="200">
        <v>15</v>
      </c>
      <c r="J1260" s="200">
        <v>48</v>
      </c>
      <c r="K1260" s="200" t="s">
        <v>150</v>
      </c>
      <c r="L1260" s="200" t="s">
        <v>1761</v>
      </c>
      <c r="M1260" s="199" t="s">
        <v>1461</v>
      </c>
      <c r="O1260" s="237">
        <v>0.1</v>
      </c>
      <c r="P1260" s="238" t="s">
        <v>4</v>
      </c>
      <c r="Q1260" s="238"/>
      <c r="R1260" s="226">
        <v>6.6438561897747253</v>
      </c>
      <c r="S1260" s="226">
        <v>6.6438561897747253</v>
      </c>
      <c r="T1260" s="226">
        <f t="shared" si="95"/>
        <v>0</v>
      </c>
      <c r="U1260" s="199">
        <f t="shared" si="96"/>
        <v>0</v>
      </c>
      <c r="V1260" s="199">
        <f t="shared" si="97"/>
        <v>0</v>
      </c>
      <c r="W1260" s="199">
        <f t="shared" si="98"/>
        <v>0</v>
      </c>
      <c r="X1260" s="199">
        <f t="shared" si="99"/>
        <v>0</v>
      </c>
    </row>
    <row r="1261" spans="1:24" x14ac:dyDescent="0.25">
      <c r="A1261" s="199">
        <v>311</v>
      </c>
      <c r="B1261" s="200" t="s">
        <v>1460</v>
      </c>
      <c r="C1261" s="200">
        <v>114</v>
      </c>
      <c r="D1261" s="200">
        <v>4</v>
      </c>
      <c r="E1261" s="200" t="s">
        <v>1818</v>
      </c>
      <c r="F1261" s="200" t="s">
        <v>1819</v>
      </c>
      <c r="G1261" s="200" t="s">
        <v>1785</v>
      </c>
      <c r="H1261" s="200">
        <v>44</v>
      </c>
      <c r="I1261" s="200">
        <v>15</v>
      </c>
      <c r="J1261" s="200">
        <v>48</v>
      </c>
      <c r="K1261" s="200" t="s">
        <v>150</v>
      </c>
      <c r="L1261" s="200" t="s">
        <v>1761</v>
      </c>
      <c r="M1261" s="199" t="s">
        <v>1461</v>
      </c>
      <c r="O1261" s="237">
        <v>0.5</v>
      </c>
      <c r="P1261" s="238" t="s">
        <v>4</v>
      </c>
      <c r="Q1261" s="238"/>
      <c r="R1261" s="226">
        <v>7.4981914189686325</v>
      </c>
      <c r="S1261" s="226">
        <v>6.6438561897747253</v>
      </c>
      <c r="T1261" s="226">
        <f t="shared" si="95"/>
        <v>0.85433522919390725</v>
      </c>
      <c r="U1261" s="199">
        <f t="shared" si="96"/>
        <v>0</v>
      </c>
      <c r="V1261" s="199">
        <f t="shared" si="97"/>
        <v>0</v>
      </c>
      <c r="W1261" s="199">
        <f t="shared" si="98"/>
        <v>0</v>
      </c>
      <c r="X1261" s="199">
        <f t="shared" si="99"/>
        <v>0</v>
      </c>
    </row>
    <row r="1262" spans="1:24" x14ac:dyDescent="0.25">
      <c r="A1262" s="199">
        <v>311</v>
      </c>
      <c r="B1262" s="200" t="s">
        <v>1460</v>
      </c>
      <c r="C1262" s="200">
        <v>114</v>
      </c>
      <c r="D1262" s="200">
        <v>4</v>
      </c>
      <c r="E1262" s="200" t="s">
        <v>1818</v>
      </c>
      <c r="F1262" s="200" t="s">
        <v>1819</v>
      </c>
      <c r="G1262" s="200" t="s">
        <v>1785</v>
      </c>
      <c r="H1262" s="200">
        <v>44</v>
      </c>
      <c r="I1262" s="200">
        <v>15</v>
      </c>
      <c r="J1262" s="200">
        <v>48</v>
      </c>
      <c r="K1262" s="200" t="s">
        <v>150</v>
      </c>
      <c r="L1262" s="200" t="s">
        <v>1761</v>
      </c>
      <c r="M1262" s="199" t="s">
        <v>1461</v>
      </c>
      <c r="O1262" s="237">
        <v>1</v>
      </c>
      <c r="P1262" s="238" t="s">
        <v>4</v>
      </c>
      <c r="Q1262" s="238"/>
      <c r="R1262" s="226">
        <v>10.004370979180946</v>
      </c>
      <c r="S1262" s="226">
        <v>7.1637165893517398</v>
      </c>
      <c r="T1262" s="226">
        <f t="shared" si="95"/>
        <v>2.840654389829206</v>
      </c>
      <c r="U1262" s="199">
        <f t="shared" si="96"/>
        <v>0</v>
      </c>
      <c r="V1262" s="199">
        <f t="shared" si="97"/>
        <v>0</v>
      </c>
      <c r="W1262" s="199">
        <f t="shared" si="98"/>
        <v>0</v>
      </c>
      <c r="X1262" s="199">
        <f t="shared" si="99"/>
        <v>0</v>
      </c>
    </row>
    <row r="1263" spans="1:24" x14ac:dyDescent="0.25">
      <c r="A1263" s="199">
        <v>311</v>
      </c>
      <c r="B1263" s="200" t="s">
        <v>1460</v>
      </c>
      <c r="C1263" s="200">
        <v>114</v>
      </c>
      <c r="D1263" s="200">
        <v>4</v>
      </c>
      <c r="E1263" s="200" t="s">
        <v>1818</v>
      </c>
      <c r="F1263" s="200" t="s">
        <v>1819</v>
      </c>
      <c r="G1263" s="200" t="s">
        <v>1785</v>
      </c>
      <c r="H1263" s="200">
        <v>44</v>
      </c>
      <c r="I1263" s="200">
        <v>15</v>
      </c>
      <c r="J1263" s="200">
        <v>48</v>
      </c>
      <c r="K1263" s="200" t="s">
        <v>150</v>
      </c>
      <c r="L1263" s="200" t="s">
        <v>1761</v>
      </c>
      <c r="M1263" s="199" t="s">
        <v>1461</v>
      </c>
      <c r="O1263" s="237">
        <v>10</v>
      </c>
      <c r="P1263" s="238" t="s">
        <v>4</v>
      </c>
      <c r="Q1263" s="238"/>
      <c r="R1263" s="226">
        <v>13.323207584585434</v>
      </c>
      <c r="S1263" s="226">
        <v>12.923463572056541</v>
      </c>
      <c r="T1263" s="226">
        <f t="shared" si="95"/>
        <v>0.39974401252889358</v>
      </c>
      <c r="U1263" s="199">
        <f t="shared" si="96"/>
        <v>0</v>
      </c>
      <c r="V1263" s="199">
        <f t="shared" si="97"/>
        <v>0</v>
      </c>
      <c r="W1263" s="199">
        <f t="shared" si="98"/>
        <v>0</v>
      </c>
      <c r="X1263" s="199">
        <f t="shared" si="99"/>
        <v>0</v>
      </c>
    </row>
    <row r="1264" spans="1:24" x14ac:dyDescent="0.25">
      <c r="A1264" s="199">
        <v>311</v>
      </c>
      <c r="B1264" s="200" t="s">
        <v>1460</v>
      </c>
      <c r="C1264" s="200">
        <v>114</v>
      </c>
      <c r="D1264" s="200">
        <v>4</v>
      </c>
      <c r="E1264" s="200" t="s">
        <v>1818</v>
      </c>
      <c r="F1264" s="200" t="s">
        <v>1819</v>
      </c>
      <c r="G1264" s="200" t="s">
        <v>1785</v>
      </c>
      <c r="H1264" s="200">
        <v>44</v>
      </c>
      <c r="I1264" s="200">
        <v>15</v>
      </c>
      <c r="J1264" s="200">
        <v>48</v>
      </c>
      <c r="K1264" s="200" t="s">
        <v>150</v>
      </c>
      <c r="L1264" s="200" t="s">
        <v>1761</v>
      </c>
      <c r="M1264" s="199" t="s">
        <v>1461</v>
      </c>
      <c r="O1264" s="237">
        <v>50</v>
      </c>
      <c r="P1264" s="238" t="s">
        <v>4</v>
      </c>
      <c r="Q1264" s="238"/>
      <c r="R1264" s="226">
        <v>14.845203417920192</v>
      </c>
      <c r="S1264" s="226">
        <v>13.773954292341298</v>
      </c>
      <c r="T1264" s="226">
        <f t="shared" si="95"/>
        <v>1.0712491255788947</v>
      </c>
      <c r="U1264" s="199">
        <f t="shared" si="96"/>
        <v>0</v>
      </c>
      <c r="V1264" s="199">
        <f t="shared" si="97"/>
        <v>0</v>
      </c>
      <c r="W1264" s="199">
        <f t="shared" si="98"/>
        <v>0</v>
      </c>
      <c r="X1264" s="199">
        <f t="shared" si="99"/>
        <v>0</v>
      </c>
    </row>
    <row r="1265" spans="1:24" x14ac:dyDescent="0.25">
      <c r="A1265" s="218">
        <v>311</v>
      </c>
      <c r="B1265" s="219" t="s">
        <v>1460</v>
      </c>
      <c r="C1265" s="219">
        <v>114</v>
      </c>
      <c r="D1265" s="223">
        <v>4</v>
      </c>
      <c r="E1265" s="223" t="s">
        <v>1818</v>
      </c>
      <c r="F1265" s="223" t="s">
        <v>1819</v>
      </c>
      <c r="G1265" s="229" t="s">
        <v>1785</v>
      </c>
      <c r="H1265" s="221">
        <v>44</v>
      </c>
      <c r="I1265" s="221">
        <v>15</v>
      </c>
      <c r="J1265" s="222">
        <v>48</v>
      </c>
      <c r="K1265" s="219" t="s">
        <v>150</v>
      </c>
      <c r="L1265" s="223" t="s">
        <v>1761</v>
      </c>
      <c r="M1265" s="229" t="s">
        <v>1461</v>
      </c>
      <c r="O1265" s="225">
        <v>100</v>
      </c>
      <c r="P1265" s="238" t="s">
        <v>4</v>
      </c>
      <c r="Q1265" s="238"/>
      <c r="R1265" s="226">
        <v>15.1316597448537</v>
      </c>
      <c r="S1265" s="226">
        <v>14.700902121697832</v>
      </c>
      <c r="T1265" s="226">
        <f t="shared" si="95"/>
        <v>0.43075762315586807</v>
      </c>
      <c r="U1265" s="199">
        <f t="shared" si="96"/>
        <v>0</v>
      </c>
      <c r="V1265" s="199">
        <f t="shared" si="97"/>
        <v>0</v>
      </c>
      <c r="W1265" s="199">
        <f t="shared" si="98"/>
        <v>0</v>
      </c>
      <c r="X1265" s="199">
        <f t="shared" si="99"/>
        <v>0</v>
      </c>
    </row>
    <row r="1266" spans="1:24" x14ac:dyDescent="0.25">
      <c r="A1266" s="218">
        <v>10</v>
      </c>
      <c r="B1266" s="219" t="s">
        <v>1233</v>
      </c>
      <c r="C1266" s="219">
        <v>6</v>
      </c>
      <c r="D1266" s="223">
        <v>10</v>
      </c>
      <c r="E1266" s="223" t="s">
        <v>1820</v>
      </c>
      <c r="F1266" s="223" t="s">
        <v>1816</v>
      </c>
      <c r="G1266" s="220" t="s">
        <v>1803</v>
      </c>
      <c r="H1266" s="221">
        <v>60</v>
      </c>
      <c r="I1266" s="221">
        <v>20</v>
      </c>
      <c r="J1266" s="222">
        <v>69</v>
      </c>
      <c r="K1266" s="219" t="s">
        <v>1804</v>
      </c>
      <c r="L1266" s="223" t="s">
        <v>32</v>
      </c>
      <c r="M1266" s="220" t="s">
        <v>1234</v>
      </c>
      <c r="O1266" s="225">
        <v>100</v>
      </c>
      <c r="P1266" s="204" t="s">
        <v>0</v>
      </c>
      <c r="Q1266" s="204"/>
      <c r="R1266" s="226">
        <v>6.6438561897747253</v>
      </c>
      <c r="S1266" s="226">
        <v>6.6438561897747253</v>
      </c>
      <c r="T1266" s="226">
        <f t="shared" si="95"/>
        <v>0</v>
      </c>
      <c r="U1266" s="199">
        <f t="shared" si="96"/>
        <v>0</v>
      </c>
      <c r="V1266" s="199">
        <f t="shared" si="97"/>
        <v>0</v>
      </c>
      <c r="W1266" s="199">
        <f t="shared" si="98"/>
        <v>0</v>
      </c>
      <c r="X1266" s="199">
        <f t="shared" si="99"/>
        <v>0</v>
      </c>
    </row>
    <row r="1267" spans="1:24" x14ac:dyDescent="0.25">
      <c r="A1267" s="199">
        <v>10</v>
      </c>
      <c r="B1267" s="200" t="s">
        <v>1233</v>
      </c>
      <c r="C1267" s="200">
        <v>6</v>
      </c>
      <c r="D1267" s="200">
        <v>10</v>
      </c>
      <c r="E1267" s="200" t="s">
        <v>1820</v>
      </c>
      <c r="F1267" s="200" t="s">
        <v>1816</v>
      </c>
      <c r="G1267" s="200" t="s">
        <v>1803</v>
      </c>
      <c r="H1267" s="200">
        <v>60</v>
      </c>
      <c r="I1267" s="200">
        <v>20</v>
      </c>
      <c r="J1267" s="200">
        <v>69</v>
      </c>
      <c r="K1267" s="200" t="s">
        <v>1804</v>
      </c>
      <c r="L1267" s="200" t="s">
        <v>32</v>
      </c>
      <c r="M1267" s="199" t="s">
        <v>1234</v>
      </c>
      <c r="O1267" s="237">
        <v>50</v>
      </c>
      <c r="P1267" s="204" t="s">
        <v>0</v>
      </c>
      <c r="Q1267" s="204"/>
      <c r="R1267" s="226">
        <v>6.6438561897747253</v>
      </c>
      <c r="S1267" s="226">
        <v>6.6438561897747253</v>
      </c>
      <c r="T1267" s="226">
        <f t="shared" si="95"/>
        <v>0</v>
      </c>
      <c r="U1267" s="199">
        <f t="shared" si="96"/>
        <v>0</v>
      </c>
      <c r="V1267" s="199">
        <f t="shared" si="97"/>
        <v>0</v>
      </c>
      <c r="W1267" s="199">
        <f t="shared" si="98"/>
        <v>0</v>
      </c>
      <c r="X1267" s="199">
        <f t="shared" si="99"/>
        <v>0</v>
      </c>
    </row>
    <row r="1268" spans="1:24" x14ac:dyDescent="0.25">
      <c r="A1268" s="199">
        <v>10</v>
      </c>
      <c r="B1268" s="200" t="s">
        <v>1233</v>
      </c>
      <c r="C1268" s="200">
        <v>6</v>
      </c>
      <c r="D1268" s="200">
        <v>10</v>
      </c>
      <c r="E1268" s="200" t="s">
        <v>1820</v>
      </c>
      <c r="F1268" s="200" t="s">
        <v>1816</v>
      </c>
      <c r="G1268" s="200" t="s">
        <v>1803</v>
      </c>
      <c r="H1268" s="200">
        <v>60</v>
      </c>
      <c r="I1268" s="200">
        <v>20</v>
      </c>
      <c r="J1268" s="200">
        <v>69</v>
      </c>
      <c r="K1268" s="200" t="s">
        <v>1804</v>
      </c>
      <c r="L1268" s="200" t="s">
        <v>32</v>
      </c>
      <c r="M1268" s="199" t="s">
        <v>1234</v>
      </c>
      <c r="O1268" s="237">
        <v>10</v>
      </c>
      <c r="P1268" s="204" t="s">
        <v>0</v>
      </c>
      <c r="Q1268" s="204"/>
      <c r="R1268" s="226">
        <v>6.6438561897747253</v>
      </c>
      <c r="S1268" s="226">
        <v>6.6438561897747253</v>
      </c>
      <c r="T1268" s="226">
        <f t="shared" si="95"/>
        <v>0</v>
      </c>
      <c r="U1268" s="199">
        <f t="shared" si="96"/>
        <v>0</v>
      </c>
      <c r="V1268" s="199">
        <f t="shared" si="97"/>
        <v>0</v>
      </c>
      <c r="W1268" s="199">
        <f t="shared" si="98"/>
        <v>0</v>
      </c>
      <c r="X1268" s="199">
        <f t="shared" si="99"/>
        <v>0</v>
      </c>
    </row>
    <row r="1269" spans="1:24" x14ac:dyDescent="0.25">
      <c r="A1269" s="199">
        <v>10</v>
      </c>
      <c r="B1269" s="200" t="s">
        <v>1233</v>
      </c>
      <c r="C1269" s="200">
        <v>6</v>
      </c>
      <c r="D1269" s="200">
        <v>10</v>
      </c>
      <c r="E1269" s="200" t="s">
        <v>1820</v>
      </c>
      <c r="F1269" s="200" t="s">
        <v>1816</v>
      </c>
      <c r="G1269" s="200" t="s">
        <v>1803</v>
      </c>
      <c r="H1269" s="200">
        <v>60</v>
      </c>
      <c r="I1269" s="200">
        <v>20</v>
      </c>
      <c r="J1269" s="200">
        <v>69</v>
      </c>
      <c r="K1269" s="200" t="s">
        <v>1804</v>
      </c>
      <c r="L1269" s="200" t="s">
        <v>32</v>
      </c>
      <c r="M1269" s="199" t="s">
        <v>1234</v>
      </c>
      <c r="O1269" s="237">
        <v>1</v>
      </c>
      <c r="P1269" s="204" t="s">
        <v>0</v>
      </c>
      <c r="Q1269" s="204"/>
      <c r="R1269" s="226">
        <v>6.6438561897747253</v>
      </c>
      <c r="S1269" s="226">
        <v>6.6438561897747253</v>
      </c>
      <c r="T1269" s="226">
        <f t="shared" si="95"/>
        <v>0</v>
      </c>
      <c r="U1269" s="199">
        <f t="shared" si="96"/>
        <v>0</v>
      </c>
      <c r="V1269" s="199">
        <f t="shared" si="97"/>
        <v>0</v>
      </c>
      <c r="W1269" s="199">
        <f t="shared" si="98"/>
        <v>0</v>
      </c>
      <c r="X1269" s="199">
        <f t="shared" si="99"/>
        <v>0</v>
      </c>
    </row>
    <row r="1270" spans="1:24" x14ac:dyDescent="0.25">
      <c r="A1270" s="199">
        <v>10</v>
      </c>
      <c r="B1270" s="200" t="s">
        <v>1233</v>
      </c>
      <c r="C1270" s="200">
        <v>6</v>
      </c>
      <c r="D1270" s="200">
        <v>10</v>
      </c>
      <c r="E1270" s="200" t="s">
        <v>1820</v>
      </c>
      <c r="F1270" s="200" t="s">
        <v>1816</v>
      </c>
      <c r="G1270" s="200" t="s">
        <v>1803</v>
      </c>
      <c r="H1270" s="200">
        <v>60</v>
      </c>
      <c r="I1270" s="200">
        <v>20</v>
      </c>
      <c r="J1270" s="200">
        <v>69</v>
      </c>
      <c r="K1270" s="200" t="s">
        <v>1804</v>
      </c>
      <c r="L1270" s="200" t="s">
        <v>32</v>
      </c>
      <c r="M1270" s="199" t="s">
        <v>1234</v>
      </c>
      <c r="O1270" s="237">
        <v>0.5</v>
      </c>
      <c r="P1270" s="204" t="s">
        <v>0</v>
      </c>
      <c r="Q1270" s="204"/>
      <c r="R1270" s="226">
        <v>6.6438561897747253</v>
      </c>
      <c r="S1270" s="226">
        <v>6.6438561897747253</v>
      </c>
      <c r="T1270" s="226">
        <f t="shared" si="95"/>
        <v>0</v>
      </c>
      <c r="U1270" s="199">
        <f t="shared" si="96"/>
        <v>0</v>
      </c>
      <c r="V1270" s="199">
        <f t="shared" si="97"/>
        <v>0</v>
      </c>
      <c r="W1270" s="199">
        <f t="shared" si="98"/>
        <v>0</v>
      </c>
      <c r="X1270" s="199">
        <f t="shared" si="99"/>
        <v>0</v>
      </c>
    </row>
    <row r="1271" spans="1:24" x14ac:dyDescent="0.25">
      <c r="A1271" s="199">
        <v>10</v>
      </c>
      <c r="B1271" s="200" t="s">
        <v>1233</v>
      </c>
      <c r="C1271" s="200">
        <v>6</v>
      </c>
      <c r="D1271" s="200">
        <v>10</v>
      </c>
      <c r="E1271" s="200" t="s">
        <v>1820</v>
      </c>
      <c r="F1271" s="200" t="s">
        <v>1816</v>
      </c>
      <c r="G1271" s="200" t="s">
        <v>1803</v>
      </c>
      <c r="H1271" s="200">
        <v>60</v>
      </c>
      <c r="I1271" s="200">
        <v>20</v>
      </c>
      <c r="J1271" s="200">
        <v>69</v>
      </c>
      <c r="K1271" s="200" t="s">
        <v>1804</v>
      </c>
      <c r="L1271" s="200" t="s">
        <v>32</v>
      </c>
      <c r="M1271" s="199" t="s">
        <v>1234</v>
      </c>
      <c r="O1271" s="237">
        <v>0.1</v>
      </c>
      <c r="P1271" s="204" t="s">
        <v>0</v>
      </c>
      <c r="Q1271" s="204"/>
      <c r="R1271" s="226">
        <v>6.6438561897747253</v>
      </c>
      <c r="S1271" s="226">
        <v>6.6438561897747253</v>
      </c>
      <c r="T1271" s="226">
        <f t="shared" si="95"/>
        <v>0</v>
      </c>
      <c r="U1271" s="199">
        <f t="shared" si="96"/>
        <v>0</v>
      </c>
      <c r="V1271" s="199">
        <f t="shared" si="97"/>
        <v>0</v>
      </c>
      <c r="W1271" s="199">
        <f t="shared" si="98"/>
        <v>0</v>
      </c>
      <c r="X1271" s="199">
        <f t="shared" si="99"/>
        <v>0</v>
      </c>
    </row>
    <row r="1272" spans="1:24" x14ac:dyDescent="0.25">
      <c r="A1272" s="218">
        <v>10</v>
      </c>
      <c r="B1272" s="219" t="s">
        <v>1233</v>
      </c>
      <c r="C1272" s="219">
        <v>6</v>
      </c>
      <c r="D1272" s="223">
        <v>10</v>
      </c>
      <c r="E1272" s="223" t="s">
        <v>1820</v>
      </c>
      <c r="F1272" s="223" t="s">
        <v>1816</v>
      </c>
      <c r="G1272" s="220" t="s">
        <v>1803</v>
      </c>
      <c r="H1272" s="221">
        <v>60</v>
      </c>
      <c r="I1272" s="221">
        <v>20</v>
      </c>
      <c r="J1272" s="222">
        <v>69</v>
      </c>
      <c r="K1272" s="219" t="s">
        <v>1804</v>
      </c>
      <c r="L1272" s="223" t="s">
        <v>32</v>
      </c>
      <c r="M1272" s="220" t="s">
        <v>1234</v>
      </c>
      <c r="O1272" s="225">
        <v>100</v>
      </c>
      <c r="P1272" s="208" t="s">
        <v>2</v>
      </c>
      <c r="Q1272" s="208"/>
      <c r="R1272" s="226">
        <v>6.6438561897747253</v>
      </c>
      <c r="S1272" s="226">
        <v>6.6438561897747253</v>
      </c>
      <c r="T1272" s="226">
        <f t="shared" si="95"/>
        <v>0</v>
      </c>
      <c r="U1272" s="199">
        <f t="shared" si="96"/>
        <v>0</v>
      </c>
      <c r="V1272" s="199">
        <f t="shared" si="97"/>
        <v>0</v>
      </c>
      <c r="W1272" s="199">
        <f t="shared" si="98"/>
        <v>0</v>
      </c>
      <c r="X1272" s="199">
        <f t="shared" si="99"/>
        <v>0</v>
      </c>
    </row>
    <row r="1273" spans="1:24" x14ac:dyDescent="0.25">
      <c r="A1273" s="199">
        <v>10</v>
      </c>
      <c r="B1273" s="200" t="s">
        <v>1233</v>
      </c>
      <c r="C1273" s="200">
        <v>6</v>
      </c>
      <c r="D1273" s="200">
        <v>10</v>
      </c>
      <c r="E1273" s="200" t="s">
        <v>1820</v>
      </c>
      <c r="F1273" s="200" t="s">
        <v>1816</v>
      </c>
      <c r="G1273" s="200" t="s">
        <v>1803</v>
      </c>
      <c r="H1273" s="200">
        <v>60</v>
      </c>
      <c r="I1273" s="200">
        <v>20</v>
      </c>
      <c r="J1273" s="200">
        <v>69</v>
      </c>
      <c r="K1273" s="200" t="s">
        <v>1804</v>
      </c>
      <c r="L1273" s="200" t="s">
        <v>32</v>
      </c>
      <c r="M1273" s="199" t="s">
        <v>1234</v>
      </c>
      <c r="O1273" s="237">
        <v>10</v>
      </c>
      <c r="P1273" s="208" t="s">
        <v>2</v>
      </c>
      <c r="Q1273" s="208"/>
      <c r="R1273" s="226">
        <v>6.6438561897747253</v>
      </c>
      <c r="S1273" s="226">
        <v>6.6438561897747253</v>
      </c>
      <c r="T1273" s="226">
        <f t="shared" si="95"/>
        <v>0</v>
      </c>
      <c r="U1273" s="199">
        <f t="shared" si="96"/>
        <v>0</v>
      </c>
      <c r="V1273" s="199">
        <f t="shared" si="97"/>
        <v>0</v>
      </c>
      <c r="W1273" s="199">
        <f t="shared" si="98"/>
        <v>0</v>
      </c>
      <c r="X1273" s="199">
        <f t="shared" si="99"/>
        <v>0</v>
      </c>
    </row>
    <row r="1274" spans="1:24" x14ac:dyDescent="0.25">
      <c r="A1274" s="199">
        <v>10</v>
      </c>
      <c r="B1274" s="200" t="s">
        <v>1233</v>
      </c>
      <c r="C1274" s="200">
        <v>6</v>
      </c>
      <c r="D1274" s="200">
        <v>10</v>
      </c>
      <c r="E1274" s="200" t="s">
        <v>1820</v>
      </c>
      <c r="F1274" s="200" t="s">
        <v>1816</v>
      </c>
      <c r="G1274" s="200" t="s">
        <v>1803</v>
      </c>
      <c r="H1274" s="200">
        <v>60</v>
      </c>
      <c r="I1274" s="200">
        <v>20</v>
      </c>
      <c r="J1274" s="200">
        <v>69</v>
      </c>
      <c r="K1274" s="200" t="s">
        <v>1804</v>
      </c>
      <c r="L1274" s="200" t="s">
        <v>32</v>
      </c>
      <c r="M1274" s="199" t="s">
        <v>1234</v>
      </c>
      <c r="O1274" s="237">
        <v>1</v>
      </c>
      <c r="P1274" s="208" t="s">
        <v>2</v>
      </c>
      <c r="Q1274" s="208"/>
      <c r="R1274" s="226">
        <v>6.6438561897747253</v>
      </c>
      <c r="S1274" s="226">
        <v>6.6438561897747253</v>
      </c>
      <c r="T1274" s="226">
        <f t="shared" si="95"/>
        <v>0</v>
      </c>
      <c r="U1274" s="199">
        <f t="shared" si="96"/>
        <v>0</v>
      </c>
      <c r="V1274" s="199">
        <f t="shared" si="97"/>
        <v>0</v>
      </c>
      <c r="W1274" s="199">
        <f t="shared" si="98"/>
        <v>0</v>
      </c>
      <c r="X1274" s="199">
        <f t="shared" si="99"/>
        <v>0</v>
      </c>
    </row>
    <row r="1275" spans="1:24" x14ac:dyDescent="0.25">
      <c r="A1275" s="199">
        <v>10</v>
      </c>
      <c r="B1275" s="200" t="s">
        <v>1233</v>
      </c>
      <c r="C1275" s="200">
        <v>6</v>
      </c>
      <c r="D1275" s="200">
        <v>10</v>
      </c>
      <c r="E1275" s="200" t="s">
        <v>1820</v>
      </c>
      <c r="F1275" s="200" t="s">
        <v>1816</v>
      </c>
      <c r="G1275" s="200" t="s">
        <v>1803</v>
      </c>
      <c r="H1275" s="200">
        <v>60</v>
      </c>
      <c r="I1275" s="200">
        <v>20</v>
      </c>
      <c r="J1275" s="200">
        <v>69</v>
      </c>
      <c r="K1275" s="200" t="s">
        <v>1804</v>
      </c>
      <c r="L1275" s="200" t="s">
        <v>32</v>
      </c>
      <c r="M1275" s="199" t="s">
        <v>1234</v>
      </c>
      <c r="O1275" s="237">
        <v>0.1</v>
      </c>
      <c r="P1275" s="208" t="s">
        <v>2</v>
      </c>
      <c r="Q1275" s="208"/>
      <c r="R1275" s="226">
        <v>6.6438561897747253</v>
      </c>
      <c r="S1275" s="226">
        <v>6.6438561897747253</v>
      </c>
      <c r="T1275" s="226">
        <f t="shared" si="95"/>
        <v>0</v>
      </c>
      <c r="U1275" s="199">
        <f t="shared" si="96"/>
        <v>0</v>
      </c>
      <c r="V1275" s="199">
        <f t="shared" si="97"/>
        <v>0</v>
      </c>
      <c r="W1275" s="199">
        <f t="shared" si="98"/>
        <v>0</v>
      </c>
      <c r="X1275" s="199">
        <f t="shared" si="99"/>
        <v>0</v>
      </c>
    </row>
    <row r="1276" spans="1:24" x14ac:dyDescent="0.25">
      <c r="A1276" s="218">
        <v>10</v>
      </c>
      <c r="B1276" s="219" t="s">
        <v>1233</v>
      </c>
      <c r="C1276" s="219">
        <v>6</v>
      </c>
      <c r="D1276" s="223">
        <v>10</v>
      </c>
      <c r="E1276" s="223" t="s">
        <v>1820</v>
      </c>
      <c r="F1276" s="223" t="s">
        <v>1816</v>
      </c>
      <c r="G1276" s="220" t="s">
        <v>1803</v>
      </c>
      <c r="H1276" s="221">
        <v>60</v>
      </c>
      <c r="I1276" s="221">
        <v>20</v>
      </c>
      <c r="J1276" s="222">
        <v>69</v>
      </c>
      <c r="K1276" s="219" t="s">
        <v>1804</v>
      </c>
      <c r="L1276" s="223" t="s">
        <v>32</v>
      </c>
      <c r="M1276" s="220" t="s">
        <v>1234</v>
      </c>
      <c r="O1276" s="225">
        <v>100</v>
      </c>
      <c r="P1276" s="207" t="s">
        <v>3</v>
      </c>
      <c r="Q1276" s="207"/>
      <c r="R1276" s="226">
        <v>6.6438561897747253</v>
      </c>
      <c r="S1276" s="226">
        <v>6.6438561897747253</v>
      </c>
      <c r="T1276" s="226">
        <f t="shared" si="95"/>
        <v>0</v>
      </c>
      <c r="U1276" s="199">
        <f t="shared" si="96"/>
        <v>0</v>
      </c>
      <c r="V1276" s="199">
        <f t="shared" si="97"/>
        <v>0</v>
      </c>
      <c r="W1276" s="199">
        <f t="shared" si="98"/>
        <v>0</v>
      </c>
      <c r="X1276" s="199">
        <f t="shared" si="99"/>
        <v>0</v>
      </c>
    </row>
    <row r="1277" spans="1:24" x14ac:dyDescent="0.25">
      <c r="A1277" s="199">
        <v>10</v>
      </c>
      <c r="B1277" s="200" t="s">
        <v>1233</v>
      </c>
      <c r="C1277" s="200">
        <v>6</v>
      </c>
      <c r="D1277" s="200">
        <v>10</v>
      </c>
      <c r="E1277" s="200" t="s">
        <v>1820</v>
      </c>
      <c r="F1277" s="200" t="s">
        <v>1816</v>
      </c>
      <c r="G1277" s="200" t="s">
        <v>1803</v>
      </c>
      <c r="H1277" s="200">
        <v>60</v>
      </c>
      <c r="I1277" s="200">
        <v>20</v>
      </c>
      <c r="J1277" s="200">
        <v>69</v>
      </c>
      <c r="K1277" s="200" t="s">
        <v>1804</v>
      </c>
      <c r="L1277" s="200" t="s">
        <v>32</v>
      </c>
      <c r="M1277" s="199" t="s">
        <v>1234</v>
      </c>
      <c r="O1277" s="237">
        <v>10</v>
      </c>
      <c r="P1277" s="207" t="s">
        <v>3</v>
      </c>
      <c r="Q1277" s="207"/>
      <c r="R1277" s="226">
        <v>6.6438561897747253</v>
      </c>
      <c r="S1277" s="226">
        <v>6.6438561897747253</v>
      </c>
      <c r="T1277" s="226">
        <f t="shared" si="95"/>
        <v>0</v>
      </c>
      <c r="U1277" s="199">
        <f t="shared" si="96"/>
        <v>0</v>
      </c>
      <c r="V1277" s="199">
        <f t="shared" si="97"/>
        <v>0</v>
      </c>
      <c r="W1277" s="199">
        <f t="shared" si="98"/>
        <v>0</v>
      </c>
      <c r="X1277" s="199">
        <f t="shared" si="99"/>
        <v>0</v>
      </c>
    </row>
    <row r="1278" spans="1:24" x14ac:dyDescent="0.25">
      <c r="A1278" s="199">
        <v>10</v>
      </c>
      <c r="B1278" s="200" t="s">
        <v>1233</v>
      </c>
      <c r="C1278" s="200">
        <v>6</v>
      </c>
      <c r="D1278" s="200">
        <v>10</v>
      </c>
      <c r="E1278" s="200" t="s">
        <v>1820</v>
      </c>
      <c r="F1278" s="200" t="s">
        <v>1816</v>
      </c>
      <c r="G1278" s="200" t="s">
        <v>1803</v>
      </c>
      <c r="H1278" s="200">
        <v>60</v>
      </c>
      <c r="I1278" s="200">
        <v>20</v>
      </c>
      <c r="J1278" s="200">
        <v>69</v>
      </c>
      <c r="K1278" s="200" t="s">
        <v>1804</v>
      </c>
      <c r="L1278" s="200" t="s">
        <v>32</v>
      </c>
      <c r="M1278" s="199" t="s">
        <v>1234</v>
      </c>
      <c r="O1278" s="237">
        <v>1</v>
      </c>
      <c r="P1278" s="207" t="s">
        <v>3</v>
      </c>
      <c r="Q1278" s="207"/>
      <c r="R1278" s="226">
        <v>6.6438561897747253</v>
      </c>
      <c r="S1278" s="226">
        <v>6.6438561897747253</v>
      </c>
      <c r="T1278" s="226">
        <f t="shared" si="95"/>
        <v>0</v>
      </c>
      <c r="U1278" s="199">
        <f t="shared" si="96"/>
        <v>0</v>
      </c>
      <c r="V1278" s="199">
        <f t="shared" si="97"/>
        <v>0</v>
      </c>
      <c r="W1278" s="199">
        <f t="shared" si="98"/>
        <v>0</v>
      </c>
      <c r="X1278" s="199">
        <f t="shared" si="99"/>
        <v>0</v>
      </c>
    </row>
    <row r="1279" spans="1:24" x14ac:dyDescent="0.25">
      <c r="A1279" s="218">
        <v>10</v>
      </c>
      <c r="B1279" s="219" t="s">
        <v>1233</v>
      </c>
      <c r="C1279" s="219">
        <v>6</v>
      </c>
      <c r="D1279" s="223">
        <v>10</v>
      </c>
      <c r="E1279" s="223" t="s">
        <v>1820</v>
      </c>
      <c r="F1279" s="223" t="s">
        <v>1816</v>
      </c>
      <c r="G1279" s="220" t="s">
        <v>1803</v>
      </c>
      <c r="H1279" s="221">
        <v>60</v>
      </c>
      <c r="I1279" s="221">
        <v>20</v>
      </c>
      <c r="J1279" s="222">
        <v>69</v>
      </c>
      <c r="K1279" s="219" t="s">
        <v>1804</v>
      </c>
      <c r="L1279" s="223" t="s">
        <v>32</v>
      </c>
      <c r="M1279" s="220" t="s">
        <v>1234</v>
      </c>
      <c r="O1279" s="225">
        <v>100</v>
      </c>
      <c r="P1279" s="209" t="s">
        <v>117</v>
      </c>
      <c r="Q1279" s="209"/>
      <c r="R1279" s="226">
        <v>6.6438561897747253</v>
      </c>
      <c r="S1279" s="226">
        <v>6.6438561897747253</v>
      </c>
      <c r="T1279" s="226">
        <f t="shared" si="95"/>
        <v>0</v>
      </c>
      <c r="U1279" s="199">
        <f t="shared" si="96"/>
        <v>0</v>
      </c>
      <c r="V1279" s="199">
        <f t="shared" si="97"/>
        <v>0</v>
      </c>
      <c r="W1279" s="199">
        <f t="shared" si="98"/>
        <v>0</v>
      </c>
      <c r="X1279" s="199">
        <f t="shared" si="99"/>
        <v>0</v>
      </c>
    </row>
    <row r="1280" spans="1:24" x14ac:dyDescent="0.25">
      <c r="A1280" s="199">
        <v>10</v>
      </c>
      <c r="B1280" s="200" t="s">
        <v>1233</v>
      </c>
      <c r="C1280" s="200">
        <v>6</v>
      </c>
      <c r="D1280" s="200">
        <v>10</v>
      </c>
      <c r="E1280" s="200" t="s">
        <v>1820</v>
      </c>
      <c r="F1280" s="200" t="s">
        <v>1816</v>
      </c>
      <c r="G1280" s="200" t="s">
        <v>1803</v>
      </c>
      <c r="H1280" s="200">
        <v>60</v>
      </c>
      <c r="I1280" s="200">
        <v>20</v>
      </c>
      <c r="J1280" s="200">
        <v>69</v>
      </c>
      <c r="K1280" s="200" t="s">
        <v>1804</v>
      </c>
      <c r="L1280" s="200" t="s">
        <v>32</v>
      </c>
      <c r="M1280" s="199" t="s">
        <v>1234</v>
      </c>
      <c r="O1280" s="237">
        <v>10</v>
      </c>
      <c r="P1280" s="209" t="s">
        <v>117</v>
      </c>
      <c r="Q1280" s="209"/>
      <c r="R1280" s="226">
        <v>6.6438561897747253</v>
      </c>
      <c r="S1280" s="226">
        <v>6.6438561897747253</v>
      </c>
      <c r="T1280" s="226">
        <f t="shared" si="95"/>
        <v>0</v>
      </c>
      <c r="U1280" s="199">
        <f t="shared" si="96"/>
        <v>0</v>
      </c>
      <c r="V1280" s="199">
        <f t="shared" si="97"/>
        <v>0</v>
      </c>
      <c r="W1280" s="199">
        <f t="shared" si="98"/>
        <v>0</v>
      </c>
      <c r="X1280" s="199">
        <f t="shared" si="99"/>
        <v>0</v>
      </c>
    </row>
    <row r="1281" spans="1:24" x14ac:dyDescent="0.25">
      <c r="A1281" s="199">
        <v>10</v>
      </c>
      <c r="B1281" s="200" t="s">
        <v>1233</v>
      </c>
      <c r="C1281" s="200">
        <v>6</v>
      </c>
      <c r="D1281" s="200">
        <v>10</v>
      </c>
      <c r="E1281" s="200" t="s">
        <v>1820</v>
      </c>
      <c r="F1281" s="200" t="s">
        <v>1816</v>
      </c>
      <c r="G1281" s="200" t="s">
        <v>1803</v>
      </c>
      <c r="H1281" s="200">
        <v>60</v>
      </c>
      <c r="I1281" s="200">
        <v>20</v>
      </c>
      <c r="J1281" s="200">
        <v>69</v>
      </c>
      <c r="K1281" s="200" t="s">
        <v>1804</v>
      </c>
      <c r="L1281" s="200" t="s">
        <v>32</v>
      </c>
      <c r="M1281" s="199" t="s">
        <v>1234</v>
      </c>
      <c r="O1281" s="237">
        <v>1</v>
      </c>
      <c r="P1281" s="209" t="s">
        <v>117</v>
      </c>
      <c r="Q1281" s="209"/>
      <c r="R1281" s="226">
        <v>6.6438561897747253</v>
      </c>
      <c r="S1281" s="226">
        <v>6.6438561897747253</v>
      </c>
      <c r="T1281" s="226">
        <f t="shared" si="95"/>
        <v>0</v>
      </c>
      <c r="U1281" s="199">
        <f t="shared" si="96"/>
        <v>0</v>
      </c>
      <c r="V1281" s="199">
        <f t="shared" si="97"/>
        <v>0</v>
      </c>
      <c r="W1281" s="199">
        <f t="shared" si="98"/>
        <v>0</v>
      </c>
      <c r="X1281" s="199">
        <f t="shared" si="99"/>
        <v>0</v>
      </c>
    </row>
    <row r="1282" spans="1:24" x14ac:dyDescent="0.25">
      <c r="A1282" s="199">
        <v>10</v>
      </c>
      <c r="B1282" s="200" t="s">
        <v>1233</v>
      </c>
      <c r="C1282" s="200">
        <v>6</v>
      </c>
      <c r="D1282" s="200">
        <v>10</v>
      </c>
      <c r="E1282" s="200" t="s">
        <v>1820</v>
      </c>
      <c r="F1282" s="200" t="s">
        <v>1816</v>
      </c>
      <c r="G1282" s="200" t="s">
        <v>1803</v>
      </c>
      <c r="H1282" s="200">
        <v>60</v>
      </c>
      <c r="I1282" s="200">
        <v>20</v>
      </c>
      <c r="J1282" s="200">
        <v>69</v>
      </c>
      <c r="K1282" s="200" t="s">
        <v>1804</v>
      </c>
      <c r="L1282" s="200" t="s">
        <v>32</v>
      </c>
      <c r="M1282" s="199" t="s">
        <v>1234</v>
      </c>
      <c r="O1282" s="237">
        <v>0.1</v>
      </c>
      <c r="P1282" s="209" t="s">
        <v>117</v>
      </c>
      <c r="Q1282" s="209"/>
      <c r="R1282" s="226">
        <v>6.6438561897747253</v>
      </c>
      <c r="S1282" s="226">
        <v>6.6438561897747253</v>
      </c>
      <c r="T1282" s="226">
        <f t="shared" si="95"/>
        <v>0</v>
      </c>
      <c r="U1282" s="199">
        <f t="shared" si="96"/>
        <v>0</v>
      </c>
      <c r="V1282" s="199">
        <f t="shared" si="97"/>
        <v>0</v>
      </c>
      <c r="W1282" s="199">
        <f t="shared" si="98"/>
        <v>0</v>
      </c>
      <c r="X1282" s="199">
        <f t="shared" si="99"/>
        <v>0</v>
      </c>
    </row>
    <row r="1283" spans="1:24" x14ac:dyDescent="0.25">
      <c r="A1283" s="199">
        <v>10</v>
      </c>
      <c r="B1283" s="200" t="s">
        <v>1233</v>
      </c>
      <c r="C1283" s="200">
        <v>6</v>
      </c>
      <c r="D1283" s="200">
        <v>10</v>
      </c>
      <c r="E1283" s="200" t="s">
        <v>1820</v>
      </c>
      <c r="F1283" s="200" t="s">
        <v>1816</v>
      </c>
      <c r="G1283" s="200" t="s">
        <v>1803</v>
      </c>
      <c r="H1283" s="200">
        <v>60</v>
      </c>
      <c r="I1283" s="200">
        <v>20</v>
      </c>
      <c r="J1283" s="200">
        <v>69</v>
      </c>
      <c r="K1283" s="200" t="s">
        <v>1804</v>
      </c>
      <c r="L1283" s="200" t="s">
        <v>32</v>
      </c>
      <c r="M1283" s="199" t="s">
        <v>1234</v>
      </c>
      <c r="O1283" s="237">
        <v>10</v>
      </c>
      <c r="P1283" s="210" t="s">
        <v>147</v>
      </c>
      <c r="Q1283" s="210"/>
      <c r="R1283" s="226">
        <v>6.6438561897747253</v>
      </c>
      <c r="S1283" s="226">
        <v>6.6438561897747253</v>
      </c>
      <c r="T1283" s="226">
        <f t="shared" si="95"/>
        <v>0</v>
      </c>
      <c r="U1283" s="199">
        <f t="shared" si="96"/>
        <v>0</v>
      </c>
      <c r="V1283" s="199">
        <f t="shared" si="97"/>
        <v>0</v>
      </c>
      <c r="W1283" s="199">
        <f t="shared" si="98"/>
        <v>0</v>
      </c>
      <c r="X1283" s="199">
        <f t="shared" si="99"/>
        <v>0</v>
      </c>
    </row>
    <row r="1284" spans="1:24" x14ac:dyDescent="0.25">
      <c r="A1284" s="199">
        <v>10</v>
      </c>
      <c r="B1284" s="200" t="s">
        <v>1233</v>
      </c>
      <c r="C1284" s="200">
        <v>6</v>
      </c>
      <c r="D1284" s="200">
        <v>10</v>
      </c>
      <c r="E1284" s="200" t="s">
        <v>1820</v>
      </c>
      <c r="F1284" s="200" t="s">
        <v>1816</v>
      </c>
      <c r="G1284" s="200" t="s">
        <v>1803</v>
      </c>
      <c r="H1284" s="200">
        <v>60</v>
      </c>
      <c r="I1284" s="200">
        <v>20</v>
      </c>
      <c r="J1284" s="200">
        <v>69</v>
      </c>
      <c r="K1284" s="200" t="s">
        <v>1804</v>
      </c>
      <c r="L1284" s="200" t="s">
        <v>32</v>
      </c>
      <c r="M1284" s="199" t="s">
        <v>1234</v>
      </c>
      <c r="O1284" s="237">
        <v>1</v>
      </c>
      <c r="P1284" s="210" t="s">
        <v>147</v>
      </c>
      <c r="Q1284" s="210"/>
      <c r="R1284" s="226">
        <v>6.6438561897747253</v>
      </c>
      <c r="S1284" s="226">
        <v>6.6438561897747253</v>
      </c>
      <c r="T1284" s="226">
        <f t="shared" si="95"/>
        <v>0</v>
      </c>
      <c r="U1284" s="199">
        <f t="shared" si="96"/>
        <v>0</v>
      </c>
      <c r="V1284" s="199">
        <f t="shared" si="97"/>
        <v>0</v>
      </c>
      <c r="W1284" s="199">
        <f t="shared" si="98"/>
        <v>0</v>
      </c>
      <c r="X1284" s="199">
        <f t="shared" si="99"/>
        <v>0</v>
      </c>
    </row>
    <row r="1285" spans="1:24" x14ac:dyDescent="0.25">
      <c r="A1285" s="199">
        <v>10</v>
      </c>
      <c r="B1285" s="200" t="s">
        <v>1233</v>
      </c>
      <c r="C1285" s="200">
        <v>6</v>
      </c>
      <c r="D1285" s="200">
        <v>10</v>
      </c>
      <c r="E1285" s="200" t="s">
        <v>1820</v>
      </c>
      <c r="F1285" s="200" t="s">
        <v>1816</v>
      </c>
      <c r="G1285" s="200" t="s">
        <v>1803</v>
      </c>
      <c r="H1285" s="200">
        <v>60</v>
      </c>
      <c r="I1285" s="200">
        <v>20</v>
      </c>
      <c r="J1285" s="200">
        <v>69</v>
      </c>
      <c r="K1285" s="200" t="s">
        <v>1804</v>
      </c>
      <c r="L1285" s="200" t="s">
        <v>32</v>
      </c>
      <c r="M1285" s="199" t="s">
        <v>1234</v>
      </c>
      <c r="O1285" s="237">
        <v>0.1</v>
      </c>
      <c r="P1285" s="210" t="s">
        <v>147</v>
      </c>
      <c r="Q1285" s="210"/>
      <c r="R1285" s="226">
        <v>6.6438561897747253</v>
      </c>
      <c r="S1285" s="226">
        <v>6.6438561897747253</v>
      </c>
      <c r="T1285" s="226">
        <f t="shared" si="95"/>
        <v>0</v>
      </c>
      <c r="U1285" s="199">
        <f t="shared" si="96"/>
        <v>0</v>
      </c>
      <c r="V1285" s="199">
        <f t="shared" si="97"/>
        <v>0</v>
      </c>
      <c r="W1285" s="199">
        <f t="shared" si="98"/>
        <v>0</v>
      </c>
      <c r="X1285" s="199">
        <f t="shared" si="99"/>
        <v>0</v>
      </c>
    </row>
    <row r="1286" spans="1:24" x14ac:dyDescent="0.25">
      <c r="A1286" s="218">
        <v>10</v>
      </c>
      <c r="B1286" s="219" t="s">
        <v>1233</v>
      </c>
      <c r="C1286" s="219">
        <v>6</v>
      </c>
      <c r="D1286" s="223">
        <v>10</v>
      </c>
      <c r="E1286" s="223" t="s">
        <v>1820</v>
      </c>
      <c r="F1286" s="223" t="s">
        <v>1816</v>
      </c>
      <c r="G1286" s="220" t="s">
        <v>1803</v>
      </c>
      <c r="H1286" s="221">
        <v>60</v>
      </c>
      <c r="I1286" s="221">
        <v>20</v>
      </c>
      <c r="J1286" s="222">
        <v>69</v>
      </c>
      <c r="K1286" s="219" t="s">
        <v>1804</v>
      </c>
      <c r="L1286" s="223" t="s">
        <v>32</v>
      </c>
      <c r="M1286" s="220" t="s">
        <v>1234</v>
      </c>
      <c r="O1286" s="225">
        <v>100</v>
      </c>
      <c r="P1286" s="211" t="s">
        <v>834</v>
      </c>
      <c r="Q1286" s="211"/>
      <c r="R1286" s="226">
        <v>6.6438561897747253</v>
      </c>
      <c r="S1286" s="226">
        <v>6.6438561897747253</v>
      </c>
      <c r="T1286" s="226">
        <f t="shared" ref="T1286:T1349" si="100">R1286-S1286</f>
        <v>0</v>
      </c>
      <c r="U1286" s="199">
        <f t="shared" ref="U1286:U1349" si="101">IF(T1286&lt;-3.32,1,0)</f>
        <v>0</v>
      </c>
      <c r="V1286" s="199">
        <f t="shared" ref="V1286:V1349" si="102">IF(T1286&gt;3.32,1,0)</f>
        <v>0</v>
      </c>
      <c r="W1286" s="199">
        <f t="shared" si="98"/>
        <v>0</v>
      </c>
      <c r="X1286" s="199">
        <f t="shared" si="99"/>
        <v>0</v>
      </c>
    </row>
    <row r="1287" spans="1:24" x14ac:dyDescent="0.25">
      <c r="A1287" s="199">
        <v>10</v>
      </c>
      <c r="B1287" s="200" t="s">
        <v>1233</v>
      </c>
      <c r="C1287" s="200">
        <v>6</v>
      </c>
      <c r="D1287" s="200">
        <v>10</v>
      </c>
      <c r="E1287" s="200" t="s">
        <v>1820</v>
      </c>
      <c r="F1287" s="200" t="s">
        <v>1816</v>
      </c>
      <c r="G1287" s="200" t="s">
        <v>1803</v>
      </c>
      <c r="H1287" s="200">
        <v>60</v>
      </c>
      <c r="I1287" s="200">
        <v>20</v>
      </c>
      <c r="J1287" s="200">
        <v>69</v>
      </c>
      <c r="K1287" s="200" t="s">
        <v>1804</v>
      </c>
      <c r="L1287" s="200" t="s">
        <v>32</v>
      </c>
      <c r="M1287" s="199" t="s">
        <v>1234</v>
      </c>
      <c r="O1287" s="237">
        <v>10</v>
      </c>
      <c r="P1287" s="211" t="s">
        <v>834</v>
      </c>
      <c r="Q1287" s="211"/>
      <c r="R1287" s="226">
        <v>6.6438561897747253</v>
      </c>
      <c r="S1287" s="226">
        <v>6.6438561897747253</v>
      </c>
      <c r="T1287" s="226">
        <f t="shared" si="100"/>
        <v>0</v>
      </c>
      <c r="U1287" s="199">
        <f t="shared" si="101"/>
        <v>0</v>
      </c>
      <c r="V1287" s="199">
        <f t="shared" si="102"/>
        <v>0</v>
      </c>
      <c r="W1287" s="199">
        <f t="shared" ref="W1287:W1350" si="103">IF(T1287&lt;-5.6438,1,0)</f>
        <v>0</v>
      </c>
      <c r="X1287" s="199">
        <f t="shared" ref="X1287:X1350" si="104">IF(T1287&lt;-5.6438,1,0)</f>
        <v>0</v>
      </c>
    </row>
    <row r="1288" spans="1:24" x14ac:dyDescent="0.25">
      <c r="A1288" s="199">
        <v>10</v>
      </c>
      <c r="B1288" s="200" t="s">
        <v>1233</v>
      </c>
      <c r="C1288" s="200">
        <v>6</v>
      </c>
      <c r="D1288" s="200">
        <v>10</v>
      </c>
      <c r="E1288" s="200" t="s">
        <v>1820</v>
      </c>
      <c r="F1288" s="200" t="s">
        <v>1816</v>
      </c>
      <c r="G1288" s="200" t="s">
        <v>1803</v>
      </c>
      <c r="H1288" s="200">
        <v>60</v>
      </c>
      <c r="I1288" s="200">
        <v>20</v>
      </c>
      <c r="J1288" s="200">
        <v>69</v>
      </c>
      <c r="K1288" s="200" t="s">
        <v>1804</v>
      </c>
      <c r="L1288" s="200" t="s">
        <v>32</v>
      </c>
      <c r="M1288" s="199" t="s">
        <v>1234</v>
      </c>
      <c r="O1288" s="237">
        <v>1</v>
      </c>
      <c r="P1288" s="211" t="s">
        <v>834</v>
      </c>
      <c r="Q1288" s="211"/>
      <c r="R1288" s="226">
        <v>6.6438561897747253</v>
      </c>
      <c r="S1288" s="226">
        <v>6.6438561897747253</v>
      </c>
      <c r="T1288" s="226">
        <f t="shared" si="100"/>
        <v>0</v>
      </c>
      <c r="U1288" s="199">
        <f t="shared" si="101"/>
        <v>0</v>
      </c>
      <c r="V1288" s="199">
        <f t="shared" si="102"/>
        <v>0</v>
      </c>
      <c r="W1288" s="199">
        <f t="shared" si="103"/>
        <v>0</v>
      </c>
      <c r="X1288" s="199">
        <f t="shared" si="104"/>
        <v>0</v>
      </c>
    </row>
    <row r="1289" spans="1:24" x14ac:dyDescent="0.25">
      <c r="A1289" s="199">
        <v>10</v>
      </c>
      <c r="B1289" s="200" t="s">
        <v>1233</v>
      </c>
      <c r="C1289" s="200">
        <v>6</v>
      </c>
      <c r="D1289" s="200">
        <v>10</v>
      </c>
      <c r="E1289" s="200" t="s">
        <v>1820</v>
      </c>
      <c r="F1289" s="200" t="s">
        <v>1816</v>
      </c>
      <c r="G1289" s="200" t="s">
        <v>1803</v>
      </c>
      <c r="H1289" s="200">
        <v>60</v>
      </c>
      <c r="I1289" s="200">
        <v>20</v>
      </c>
      <c r="J1289" s="200">
        <v>69</v>
      </c>
      <c r="K1289" s="200" t="s">
        <v>1804</v>
      </c>
      <c r="L1289" s="200" t="s">
        <v>32</v>
      </c>
      <c r="M1289" s="199" t="s">
        <v>1234</v>
      </c>
      <c r="O1289" s="237">
        <v>0.1</v>
      </c>
      <c r="P1289" s="211" t="s">
        <v>834</v>
      </c>
      <c r="Q1289" s="211"/>
      <c r="R1289" s="226">
        <v>6.6438561897747253</v>
      </c>
      <c r="S1289" s="226">
        <v>6.6438561897747253</v>
      </c>
      <c r="T1289" s="226">
        <f t="shared" si="100"/>
        <v>0</v>
      </c>
      <c r="U1289" s="199">
        <f t="shared" si="101"/>
        <v>0</v>
      </c>
      <c r="V1289" s="199">
        <f t="shared" si="102"/>
        <v>0</v>
      </c>
      <c r="W1289" s="199">
        <f t="shared" si="103"/>
        <v>0</v>
      </c>
      <c r="X1289" s="199">
        <f t="shared" si="104"/>
        <v>0</v>
      </c>
    </row>
    <row r="1290" spans="1:24" x14ac:dyDescent="0.25">
      <c r="A1290" s="218">
        <v>10</v>
      </c>
      <c r="B1290" s="219" t="s">
        <v>1233</v>
      </c>
      <c r="C1290" s="219">
        <v>6</v>
      </c>
      <c r="D1290" s="223">
        <v>10</v>
      </c>
      <c r="E1290" s="223" t="s">
        <v>1820</v>
      </c>
      <c r="F1290" s="223" t="s">
        <v>1816</v>
      </c>
      <c r="G1290" s="220" t="s">
        <v>1803</v>
      </c>
      <c r="H1290" s="221">
        <v>60</v>
      </c>
      <c r="I1290" s="221">
        <v>20</v>
      </c>
      <c r="J1290" s="222">
        <v>69</v>
      </c>
      <c r="K1290" s="219" t="s">
        <v>1804</v>
      </c>
      <c r="L1290" s="223" t="s">
        <v>32</v>
      </c>
      <c r="M1290" s="220" t="s">
        <v>1234</v>
      </c>
      <c r="O1290" s="225">
        <v>100</v>
      </c>
      <c r="P1290" s="238" t="s">
        <v>307</v>
      </c>
      <c r="Q1290" s="238"/>
      <c r="R1290" s="226">
        <v>6.6438561897747253</v>
      </c>
      <c r="S1290" s="226">
        <v>8.6321299566597496</v>
      </c>
      <c r="T1290" s="226">
        <f t="shared" si="100"/>
        <v>-1.9882737668850243</v>
      </c>
      <c r="U1290" s="199">
        <f t="shared" si="101"/>
        <v>0</v>
      </c>
      <c r="V1290" s="199">
        <f t="shared" si="102"/>
        <v>0</v>
      </c>
      <c r="W1290" s="199">
        <f t="shared" si="103"/>
        <v>0</v>
      </c>
      <c r="X1290" s="199">
        <f t="shared" si="104"/>
        <v>0</v>
      </c>
    </row>
    <row r="1291" spans="1:24" x14ac:dyDescent="0.25">
      <c r="A1291" s="199">
        <v>10</v>
      </c>
      <c r="B1291" s="200" t="s">
        <v>1233</v>
      </c>
      <c r="C1291" s="200">
        <v>6</v>
      </c>
      <c r="D1291" s="200">
        <v>10</v>
      </c>
      <c r="E1291" s="200" t="s">
        <v>1820</v>
      </c>
      <c r="F1291" s="200" t="s">
        <v>1816</v>
      </c>
      <c r="G1291" s="200" t="s">
        <v>1803</v>
      </c>
      <c r="H1291" s="200">
        <v>60</v>
      </c>
      <c r="I1291" s="200">
        <v>20</v>
      </c>
      <c r="J1291" s="200">
        <v>69</v>
      </c>
      <c r="K1291" s="200" t="s">
        <v>1804</v>
      </c>
      <c r="L1291" s="200" t="s">
        <v>32</v>
      </c>
      <c r="M1291" s="199" t="s">
        <v>1234</v>
      </c>
      <c r="O1291" s="237">
        <v>50</v>
      </c>
      <c r="P1291" s="238" t="s">
        <v>307</v>
      </c>
      <c r="Q1291" s="238"/>
      <c r="R1291" s="226">
        <v>6.6438561897747253</v>
      </c>
      <c r="S1291" s="226">
        <v>6.6438561897747253</v>
      </c>
      <c r="T1291" s="226">
        <f t="shared" si="100"/>
        <v>0</v>
      </c>
      <c r="U1291" s="199">
        <f t="shared" si="101"/>
        <v>0</v>
      </c>
      <c r="V1291" s="199">
        <f t="shared" si="102"/>
        <v>0</v>
      </c>
      <c r="W1291" s="199">
        <f t="shared" si="103"/>
        <v>0</v>
      </c>
      <c r="X1291" s="199">
        <f t="shared" si="104"/>
        <v>0</v>
      </c>
    </row>
    <row r="1292" spans="1:24" x14ac:dyDescent="0.25">
      <c r="A1292" s="199">
        <v>10</v>
      </c>
      <c r="B1292" s="200" t="s">
        <v>1233</v>
      </c>
      <c r="C1292" s="200">
        <v>6</v>
      </c>
      <c r="D1292" s="200">
        <v>10</v>
      </c>
      <c r="E1292" s="200" t="s">
        <v>1820</v>
      </c>
      <c r="F1292" s="200" t="s">
        <v>1816</v>
      </c>
      <c r="G1292" s="200" t="s">
        <v>1803</v>
      </c>
      <c r="H1292" s="200">
        <v>60</v>
      </c>
      <c r="I1292" s="200">
        <v>20</v>
      </c>
      <c r="J1292" s="200">
        <v>69</v>
      </c>
      <c r="K1292" s="200" t="s">
        <v>1804</v>
      </c>
      <c r="L1292" s="200" t="s">
        <v>32</v>
      </c>
      <c r="M1292" s="199" t="s">
        <v>1234</v>
      </c>
      <c r="O1292" s="237">
        <v>1</v>
      </c>
      <c r="P1292" s="238" t="s">
        <v>307</v>
      </c>
      <c r="Q1292" s="238"/>
      <c r="R1292" s="226">
        <v>6.6438561897747253</v>
      </c>
      <c r="S1292" s="226">
        <v>6.6438561897747253</v>
      </c>
      <c r="T1292" s="226">
        <f t="shared" si="100"/>
        <v>0</v>
      </c>
      <c r="U1292" s="199">
        <f t="shared" si="101"/>
        <v>0</v>
      </c>
      <c r="V1292" s="199">
        <f t="shared" si="102"/>
        <v>0</v>
      </c>
      <c r="W1292" s="199">
        <f t="shared" si="103"/>
        <v>0</v>
      </c>
      <c r="X1292" s="199">
        <f t="shared" si="104"/>
        <v>0</v>
      </c>
    </row>
    <row r="1293" spans="1:24" x14ac:dyDescent="0.25">
      <c r="A1293" s="199">
        <v>10</v>
      </c>
      <c r="B1293" s="200" t="s">
        <v>1233</v>
      </c>
      <c r="C1293" s="200">
        <v>6</v>
      </c>
      <c r="D1293" s="200">
        <v>10</v>
      </c>
      <c r="E1293" s="200" t="s">
        <v>1820</v>
      </c>
      <c r="F1293" s="200" t="s">
        <v>1816</v>
      </c>
      <c r="G1293" s="200" t="s">
        <v>1803</v>
      </c>
      <c r="H1293" s="200">
        <v>60</v>
      </c>
      <c r="I1293" s="200">
        <v>20</v>
      </c>
      <c r="J1293" s="200">
        <v>69</v>
      </c>
      <c r="K1293" s="200" t="s">
        <v>1804</v>
      </c>
      <c r="L1293" s="200" t="s">
        <v>32</v>
      </c>
      <c r="M1293" s="199" t="s">
        <v>1234</v>
      </c>
      <c r="O1293" s="237">
        <v>0.5</v>
      </c>
      <c r="P1293" s="238" t="s">
        <v>307</v>
      </c>
      <c r="Q1293" s="238"/>
      <c r="R1293" s="226">
        <v>6.6438561897747253</v>
      </c>
      <c r="S1293" s="226">
        <v>6.6438561897747253</v>
      </c>
      <c r="T1293" s="226">
        <f t="shared" si="100"/>
        <v>0</v>
      </c>
      <c r="U1293" s="199">
        <f t="shared" si="101"/>
        <v>0</v>
      </c>
      <c r="V1293" s="199">
        <f t="shared" si="102"/>
        <v>0</v>
      </c>
      <c r="W1293" s="199">
        <f t="shared" si="103"/>
        <v>0</v>
      </c>
      <c r="X1293" s="199">
        <f t="shared" si="104"/>
        <v>0</v>
      </c>
    </row>
    <row r="1294" spans="1:24" x14ac:dyDescent="0.25">
      <c r="A1294" s="199">
        <v>10</v>
      </c>
      <c r="B1294" s="200" t="s">
        <v>1233</v>
      </c>
      <c r="C1294" s="200">
        <v>6</v>
      </c>
      <c r="D1294" s="200">
        <v>10</v>
      </c>
      <c r="E1294" s="200" t="s">
        <v>1820</v>
      </c>
      <c r="F1294" s="200" t="s">
        <v>1816</v>
      </c>
      <c r="G1294" s="200" t="s">
        <v>1803</v>
      </c>
      <c r="H1294" s="200">
        <v>60</v>
      </c>
      <c r="I1294" s="200">
        <v>20</v>
      </c>
      <c r="J1294" s="200">
        <v>69</v>
      </c>
      <c r="K1294" s="200" t="s">
        <v>1804</v>
      </c>
      <c r="L1294" s="200" t="s">
        <v>32</v>
      </c>
      <c r="M1294" s="199" t="s">
        <v>1234</v>
      </c>
      <c r="O1294" s="237">
        <v>0.1</v>
      </c>
      <c r="P1294" s="238" t="s">
        <v>307</v>
      </c>
      <c r="Q1294" s="238"/>
      <c r="R1294" s="226">
        <v>6.6438561897747253</v>
      </c>
      <c r="S1294" s="226">
        <v>6.6438561897747253</v>
      </c>
      <c r="T1294" s="226">
        <f t="shared" si="100"/>
        <v>0</v>
      </c>
      <c r="U1294" s="199">
        <f t="shared" si="101"/>
        <v>0</v>
      </c>
      <c r="V1294" s="199">
        <f t="shared" si="102"/>
        <v>0</v>
      </c>
      <c r="W1294" s="199">
        <f t="shared" si="103"/>
        <v>0</v>
      </c>
      <c r="X1294" s="199">
        <f t="shared" si="104"/>
        <v>0</v>
      </c>
    </row>
    <row r="1295" spans="1:24" x14ac:dyDescent="0.25">
      <c r="A1295" s="199">
        <v>10</v>
      </c>
      <c r="B1295" s="200" t="s">
        <v>1233</v>
      </c>
      <c r="C1295" s="200">
        <v>6</v>
      </c>
      <c r="D1295" s="200">
        <v>10</v>
      </c>
      <c r="E1295" s="200" t="s">
        <v>1820</v>
      </c>
      <c r="F1295" s="200" t="s">
        <v>1816</v>
      </c>
      <c r="G1295" s="200" t="s">
        <v>1803</v>
      </c>
      <c r="H1295" s="200">
        <v>60</v>
      </c>
      <c r="I1295" s="200">
        <v>20</v>
      </c>
      <c r="J1295" s="200">
        <v>69</v>
      </c>
      <c r="K1295" s="200" t="s">
        <v>1804</v>
      </c>
      <c r="L1295" s="200" t="s">
        <v>32</v>
      </c>
      <c r="M1295" s="199" t="s">
        <v>1234</v>
      </c>
      <c r="O1295" s="237">
        <v>10</v>
      </c>
      <c r="P1295" s="238" t="s">
        <v>307</v>
      </c>
      <c r="Q1295" s="238"/>
      <c r="R1295" s="226">
        <v>7.2989244895030305</v>
      </c>
      <c r="S1295" s="226">
        <v>6.9045891651458415</v>
      </c>
      <c r="T1295" s="226">
        <f t="shared" si="100"/>
        <v>0.39433532435718899</v>
      </c>
      <c r="U1295" s="199">
        <f t="shared" si="101"/>
        <v>0</v>
      </c>
      <c r="V1295" s="199">
        <f t="shared" si="102"/>
        <v>0</v>
      </c>
      <c r="W1295" s="199">
        <f t="shared" si="103"/>
        <v>0</v>
      </c>
      <c r="X1295" s="199">
        <f t="shared" si="104"/>
        <v>0</v>
      </c>
    </row>
    <row r="1296" spans="1:24" x14ac:dyDescent="0.25">
      <c r="A1296" s="218">
        <v>10</v>
      </c>
      <c r="B1296" s="219" t="s">
        <v>1233</v>
      </c>
      <c r="C1296" s="219">
        <v>6</v>
      </c>
      <c r="D1296" s="223">
        <v>10</v>
      </c>
      <c r="E1296" s="223" t="s">
        <v>1820</v>
      </c>
      <c r="F1296" s="223" t="s">
        <v>1816</v>
      </c>
      <c r="G1296" s="220" t="s">
        <v>1803</v>
      </c>
      <c r="H1296" s="221">
        <v>60</v>
      </c>
      <c r="I1296" s="221">
        <v>20</v>
      </c>
      <c r="J1296" s="222">
        <v>69</v>
      </c>
      <c r="K1296" s="219" t="s">
        <v>1804</v>
      </c>
      <c r="L1296" s="223" t="s">
        <v>32</v>
      </c>
      <c r="M1296" s="220" t="s">
        <v>1234</v>
      </c>
      <c r="O1296" s="225">
        <v>100</v>
      </c>
      <c r="P1296" s="238" t="s">
        <v>4</v>
      </c>
      <c r="Q1296" s="238"/>
      <c r="R1296" s="226">
        <v>6.6438561897747253</v>
      </c>
      <c r="S1296" s="226">
        <v>6.6438561897747253</v>
      </c>
      <c r="T1296" s="226">
        <f t="shared" si="100"/>
        <v>0</v>
      </c>
      <c r="U1296" s="199">
        <f t="shared" si="101"/>
        <v>0</v>
      </c>
      <c r="V1296" s="199">
        <f t="shared" si="102"/>
        <v>0</v>
      </c>
      <c r="W1296" s="199">
        <f t="shared" si="103"/>
        <v>0</v>
      </c>
      <c r="X1296" s="199">
        <f t="shared" si="104"/>
        <v>0</v>
      </c>
    </row>
    <row r="1297" spans="1:24" x14ac:dyDescent="0.25">
      <c r="A1297" s="199">
        <v>10</v>
      </c>
      <c r="B1297" s="200" t="s">
        <v>1233</v>
      </c>
      <c r="C1297" s="200">
        <v>6</v>
      </c>
      <c r="D1297" s="200">
        <v>10</v>
      </c>
      <c r="E1297" s="200" t="s">
        <v>1820</v>
      </c>
      <c r="F1297" s="200" t="s">
        <v>1816</v>
      </c>
      <c r="G1297" s="200" t="s">
        <v>1803</v>
      </c>
      <c r="H1297" s="200">
        <v>60</v>
      </c>
      <c r="I1297" s="200">
        <v>20</v>
      </c>
      <c r="J1297" s="200">
        <v>69</v>
      </c>
      <c r="K1297" s="200" t="s">
        <v>1804</v>
      </c>
      <c r="L1297" s="200" t="s">
        <v>32</v>
      </c>
      <c r="M1297" s="199" t="s">
        <v>1234</v>
      </c>
      <c r="O1297" s="237">
        <v>50</v>
      </c>
      <c r="P1297" s="238" t="s">
        <v>4</v>
      </c>
      <c r="Q1297" s="238"/>
      <c r="R1297" s="226">
        <v>6.6438561897747253</v>
      </c>
      <c r="S1297" s="226">
        <v>6.6438561897747253</v>
      </c>
      <c r="T1297" s="226">
        <f t="shared" si="100"/>
        <v>0</v>
      </c>
      <c r="U1297" s="199">
        <f t="shared" si="101"/>
        <v>0</v>
      </c>
      <c r="V1297" s="199">
        <f t="shared" si="102"/>
        <v>0</v>
      </c>
      <c r="W1297" s="199">
        <f t="shared" si="103"/>
        <v>0</v>
      </c>
      <c r="X1297" s="199">
        <f t="shared" si="104"/>
        <v>0</v>
      </c>
    </row>
    <row r="1298" spans="1:24" x14ac:dyDescent="0.25">
      <c r="A1298" s="199">
        <v>10</v>
      </c>
      <c r="B1298" s="200" t="s">
        <v>1233</v>
      </c>
      <c r="C1298" s="200">
        <v>6</v>
      </c>
      <c r="D1298" s="200">
        <v>10</v>
      </c>
      <c r="E1298" s="200" t="s">
        <v>1820</v>
      </c>
      <c r="F1298" s="200" t="s">
        <v>1816</v>
      </c>
      <c r="G1298" s="200" t="s">
        <v>1803</v>
      </c>
      <c r="H1298" s="200">
        <v>60</v>
      </c>
      <c r="I1298" s="200">
        <v>20</v>
      </c>
      <c r="J1298" s="200">
        <v>69</v>
      </c>
      <c r="K1298" s="200" t="s">
        <v>1804</v>
      </c>
      <c r="L1298" s="200" t="s">
        <v>32</v>
      </c>
      <c r="M1298" s="199" t="s">
        <v>1234</v>
      </c>
      <c r="O1298" s="237">
        <v>10</v>
      </c>
      <c r="P1298" s="238" t="s">
        <v>4</v>
      </c>
      <c r="Q1298" s="238"/>
      <c r="R1298" s="226">
        <v>6.6438561897747253</v>
      </c>
      <c r="S1298" s="226">
        <v>6.6438561897747253</v>
      </c>
      <c r="T1298" s="226">
        <f t="shared" si="100"/>
        <v>0</v>
      </c>
      <c r="U1298" s="199">
        <f t="shared" si="101"/>
        <v>0</v>
      </c>
      <c r="V1298" s="199">
        <f t="shared" si="102"/>
        <v>0</v>
      </c>
      <c r="W1298" s="199">
        <f t="shared" si="103"/>
        <v>0</v>
      </c>
      <c r="X1298" s="199">
        <f t="shared" si="104"/>
        <v>0</v>
      </c>
    </row>
    <row r="1299" spans="1:24" x14ac:dyDescent="0.25">
      <c r="A1299" s="199">
        <v>10</v>
      </c>
      <c r="B1299" s="200" t="s">
        <v>1233</v>
      </c>
      <c r="C1299" s="200">
        <v>6</v>
      </c>
      <c r="D1299" s="200">
        <v>10</v>
      </c>
      <c r="E1299" s="200" t="s">
        <v>1820</v>
      </c>
      <c r="F1299" s="200" t="s">
        <v>1816</v>
      </c>
      <c r="G1299" s="200" t="s">
        <v>1803</v>
      </c>
      <c r="H1299" s="200">
        <v>60</v>
      </c>
      <c r="I1299" s="200">
        <v>20</v>
      </c>
      <c r="J1299" s="200">
        <v>69</v>
      </c>
      <c r="K1299" s="200" t="s">
        <v>1804</v>
      </c>
      <c r="L1299" s="200" t="s">
        <v>32</v>
      </c>
      <c r="M1299" s="199" t="s">
        <v>1234</v>
      </c>
      <c r="O1299" s="237">
        <v>1</v>
      </c>
      <c r="P1299" s="238" t="s">
        <v>4</v>
      </c>
      <c r="Q1299" s="238"/>
      <c r="R1299" s="226">
        <v>6.6438561897747253</v>
      </c>
      <c r="S1299" s="226">
        <v>6.6438561897747253</v>
      </c>
      <c r="T1299" s="226">
        <f t="shared" si="100"/>
        <v>0</v>
      </c>
      <c r="U1299" s="199">
        <f t="shared" si="101"/>
        <v>0</v>
      </c>
      <c r="V1299" s="199">
        <f t="shared" si="102"/>
        <v>0</v>
      </c>
      <c r="W1299" s="199">
        <f t="shared" si="103"/>
        <v>0</v>
      </c>
      <c r="X1299" s="199">
        <f t="shared" si="104"/>
        <v>0</v>
      </c>
    </row>
    <row r="1300" spans="1:24" x14ac:dyDescent="0.25">
      <c r="A1300" s="199">
        <v>10</v>
      </c>
      <c r="B1300" s="200" t="s">
        <v>1233</v>
      </c>
      <c r="C1300" s="200">
        <v>6</v>
      </c>
      <c r="D1300" s="200">
        <v>10</v>
      </c>
      <c r="E1300" s="200" t="s">
        <v>1820</v>
      </c>
      <c r="F1300" s="200" t="s">
        <v>1816</v>
      </c>
      <c r="G1300" s="200" t="s">
        <v>1803</v>
      </c>
      <c r="H1300" s="200">
        <v>60</v>
      </c>
      <c r="I1300" s="200">
        <v>20</v>
      </c>
      <c r="J1300" s="200">
        <v>69</v>
      </c>
      <c r="K1300" s="200" t="s">
        <v>1804</v>
      </c>
      <c r="L1300" s="200" t="s">
        <v>32</v>
      </c>
      <c r="M1300" s="199" t="s">
        <v>1234</v>
      </c>
      <c r="O1300" s="237">
        <v>0.5</v>
      </c>
      <c r="P1300" s="238" t="s">
        <v>4</v>
      </c>
      <c r="Q1300" s="238"/>
      <c r="R1300" s="226">
        <v>6.6438561897747253</v>
      </c>
      <c r="S1300" s="226">
        <v>6.6438561897747253</v>
      </c>
      <c r="T1300" s="226">
        <f t="shared" si="100"/>
        <v>0</v>
      </c>
      <c r="U1300" s="199">
        <f t="shared" si="101"/>
        <v>0</v>
      </c>
      <c r="V1300" s="199">
        <f t="shared" si="102"/>
        <v>0</v>
      </c>
      <c r="W1300" s="199">
        <f t="shared" si="103"/>
        <v>0</v>
      </c>
      <c r="X1300" s="199">
        <f t="shared" si="104"/>
        <v>0</v>
      </c>
    </row>
    <row r="1301" spans="1:24" x14ac:dyDescent="0.25">
      <c r="A1301" s="199">
        <v>10</v>
      </c>
      <c r="B1301" s="200" t="s">
        <v>1233</v>
      </c>
      <c r="C1301" s="200">
        <v>6</v>
      </c>
      <c r="D1301" s="200">
        <v>10</v>
      </c>
      <c r="E1301" s="200" t="s">
        <v>1820</v>
      </c>
      <c r="F1301" s="200" t="s">
        <v>1816</v>
      </c>
      <c r="G1301" s="200" t="s">
        <v>1803</v>
      </c>
      <c r="H1301" s="200">
        <v>60</v>
      </c>
      <c r="I1301" s="200">
        <v>20</v>
      </c>
      <c r="J1301" s="200">
        <v>69</v>
      </c>
      <c r="K1301" s="200" t="s">
        <v>1804</v>
      </c>
      <c r="L1301" s="200" t="s">
        <v>32</v>
      </c>
      <c r="M1301" s="199" t="s">
        <v>1234</v>
      </c>
      <c r="O1301" s="237">
        <v>0.1</v>
      </c>
      <c r="P1301" s="238" t="s">
        <v>4</v>
      </c>
      <c r="Q1301" s="238"/>
      <c r="R1301" s="226">
        <v>6.6438561897747253</v>
      </c>
      <c r="S1301" s="226">
        <v>6.6438561897747253</v>
      </c>
      <c r="T1301" s="226">
        <f t="shared" si="100"/>
        <v>0</v>
      </c>
      <c r="U1301" s="199">
        <f t="shared" si="101"/>
        <v>0</v>
      </c>
      <c r="V1301" s="199">
        <f t="shared" si="102"/>
        <v>0</v>
      </c>
      <c r="W1301" s="199">
        <f t="shared" si="103"/>
        <v>0</v>
      </c>
      <c r="X1301" s="199">
        <f t="shared" si="104"/>
        <v>0</v>
      </c>
    </row>
    <row r="1302" spans="1:24" x14ac:dyDescent="0.25">
      <c r="A1302" s="199">
        <v>542</v>
      </c>
      <c r="B1302" s="200" t="s">
        <v>916</v>
      </c>
      <c r="C1302" s="200">
        <v>119</v>
      </c>
      <c r="D1302" s="200">
        <v>4</v>
      </c>
      <c r="E1302" s="200" t="s">
        <v>1819</v>
      </c>
      <c r="F1302" s="200" t="s">
        <v>1821</v>
      </c>
      <c r="G1302" s="200" t="s">
        <v>1759</v>
      </c>
      <c r="H1302" s="200">
        <v>27</v>
      </c>
      <c r="I1302" s="200">
        <v>9</v>
      </c>
      <c r="J1302" s="200">
        <v>29</v>
      </c>
      <c r="K1302" s="200" t="s">
        <v>1761</v>
      </c>
      <c r="L1302" s="200" t="s">
        <v>1760</v>
      </c>
      <c r="M1302" s="199" t="s">
        <v>1033</v>
      </c>
      <c r="O1302" s="237">
        <v>50</v>
      </c>
      <c r="P1302" s="204" t="s">
        <v>0</v>
      </c>
      <c r="Q1302" s="204"/>
      <c r="R1302" s="226">
        <v>8.8460778294218052</v>
      </c>
      <c r="S1302" s="226">
        <v>14.888256145340334</v>
      </c>
      <c r="T1302" s="226">
        <f t="shared" si="100"/>
        <v>-6.0421783159185285</v>
      </c>
      <c r="U1302" s="199">
        <f t="shared" si="101"/>
        <v>1</v>
      </c>
      <c r="V1302" s="199">
        <f t="shared" si="102"/>
        <v>0</v>
      </c>
      <c r="W1302" s="199">
        <f t="shared" si="103"/>
        <v>1</v>
      </c>
      <c r="X1302" s="199">
        <f t="shared" si="104"/>
        <v>1</v>
      </c>
    </row>
    <row r="1303" spans="1:24" ht="51" x14ac:dyDescent="0.25">
      <c r="A1303" s="218">
        <v>542</v>
      </c>
      <c r="B1303" s="223" t="s">
        <v>916</v>
      </c>
      <c r="C1303" s="219">
        <v>119</v>
      </c>
      <c r="D1303" s="223">
        <v>4</v>
      </c>
      <c r="E1303" s="223" t="s">
        <v>1819</v>
      </c>
      <c r="F1303" s="223" t="s">
        <v>1821</v>
      </c>
      <c r="G1303" s="234" t="s">
        <v>1759</v>
      </c>
      <c r="H1303" s="222">
        <v>27</v>
      </c>
      <c r="I1303" s="222">
        <v>9</v>
      </c>
      <c r="J1303" s="222">
        <v>29</v>
      </c>
      <c r="K1303" s="219" t="s">
        <v>1761</v>
      </c>
      <c r="L1303" s="223" t="s">
        <v>1760</v>
      </c>
      <c r="M1303" s="234" t="s">
        <v>1033</v>
      </c>
      <c r="O1303" s="225">
        <v>100</v>
      </c>
      <c r="P1303" s="204" t="s">
        <v>0</v>
      </c>
      <c r="Q1303" s="204"/>
      <c r="R1303" s="226">
        <v>10.940744781050615</v>
      </c>
      <c r="S1303" s="226">
        <v>15.248236873513484</v>
      </c>
      <c r="T1303" s="226">
        <f t="shared" si="100"/>
        <v>-4.3074920924628692</v>
      </c>
      <c r="U1303" s="199">
        <f t="shared" si="101"/>
        <v>1</v>
      </c>
      <c r="V1303" s="199">
        <f t="shared" si="102"/>
        <v>0</v>
      </c>
      <c r="W1303" s="199">
        <f t="shared" si="103"/>
        <v>0</v>
      </c>
      <c r="X1303" s="199">
        <f t="shared" si="104"/>
        <v>0</v>
      </c>
    </row>
    <row r="1304" spans="1:24" x14ac:dyDescent="0.25">
      <c r="A1304" s="199">
        <v>542</v>
      </c>
      <c r="B1304" s="200" t="s">
        <v>916</v>
      </c>
      <c r="C1304" s="200">
        <v>119</v>
      </c>
      <c r="D1304" s="200">
        <v>4</v>
      </c>
      <c r="E1304" s="200" t="s">
        <v>1819</v>
      </c>
      <c r="F1304" s="200" t="s">
        <v>1821</v>
      </c>
      <c r="G1304" s="200" t="s">
        <v>1759</v>
      </c>
      <c r="H1304" s="200">
        <v>27</v>
      </c>
      <c r="I1304" s="200">
        <v>9</v>
      </c>
      <c r="J1304" s="200">
        <v>29</v>
      </c>
      <c r="K1304" s="200" t="s">
        <v>1761</v>
      </c>
      <c r="L1304" s="200" t="s">
        <v>1760</v>
      </c>
      <c r="M1304" s="199" t="s">
        <v>1033</v>
      </c>
      <c r="O1304" s="237">
        <v>1</v>
      </c>
      <c r="P1304" s="204" t="s">
        <v>0</v>
      </c>
      <c r="Q1304" s="204"/>
      <c r="R1304" s="226">
        <v>6.6438561897747253</v>
      </c>
      <c r="S1304" s="226">
        <v>6.6438561897747253</v>
      </c>
      <c r="T1304" s="226">
        <f t="shared" si="100"/>
        <v>0</v>
      </c>
      <c r="U1304" s="199">
        <f t="shared" si="101"/>
        <v>0</v>
      </c>
      <c r="V1304" s="199">
        <f t="shared" si="102"/>
        <v>0</v>
      </c>
      <c r="W1304" s="199">
        <f t="shared" si="103"/>
        <v>0</v>
      </c>
      <c r="X1304" s="199">
        <f t="shared" si="104"/>
        <v>0</v>
      </c>
    </row>
    <row r="1305" spans="1:24" x14ac:dyDescent="0.25">
      <c r="A1305" s="199">
        <v>542</v>
      </c>
      <c r="B1305" s="200" t="s">
        <v>916</v>
      </c>
      <c r="C1305" s="200">
        <v>119</v>
      </c>
      <c r="D1305" s="200">
        <v>4</v>
      </c>
      <c r="E1305" s="200" t="s">
        <v>1819</v>
      </c>
      <c r="F1305" s="200" t="s">
        <v>1821</v>
      </c>
      <c r="G1305" s="200" t="s">
        <v>1759</v>
      </c>
      <c r="H1305" s="200">
        <v>27</v>
      </c>
      <c r="I1305" s="200">
        <v>9</v>
      </c>
      <c r="J1305" s="200">
        <v>29</v>
      </c>
      <c r="K1305" s="200" t="s">
        <v>1761</v>
      </c>
      <c r="L1305" s="200" t="s">
        <v>1760</v>
      </c>
      <c r="M1305" s="199" t="s">
        <v>1033</v>
      </c>
      <c r="O1305" s="237">
        <v>0.1</v>
      </c>
      <c r="P1305" s="204" t="s">
        <v>0</v>
      </c>
      <c r="Q1305" s="204"/>
      <c r="R1305" s="226">
        <v>6.6438561897747253</v>
      </c>
      <c r="S1305" s="226">
        <v>6.6438561897747253</v>
      </c>
      <c r="T1305" s="226">
        <f t="shared" si="100"/>
        <v>0</v>
      </c>
      <c r="U1305" s="199">
        <f t="shared" si="101"/>
        <v>0</v>
      </c>
      <c r="V1305" s="199">
        <f t="shared" si="102"/>
        <v>0</v>
      </c>
      <c r="W1305" s="199">
        <f t="shared" si="103"/>
        <v>0</v>
      </c>
      <c r="X1305" s="199">
        <f t="shared" si="104"/>
        <v>0</v>
      </c>
    </row>
    <row r="1306" spans="1:24" x14ac:dyDescent="0.25">
      <c r="A1306" s="199">
        <v>542</v>
      </c>
      <c r="B1306" s="200" t="s">
        <v>916</v>
      </c>
      <c r="C1306" s="200">
        <v>119</v>
      </c>
      <c r="D1306" s="200">
        <v>4</v>
      </c>
      <c r="E1306" s="200" t="s">
        <v>1819</v>
      </c>
      <c r="F1306" s="200" t="s">
        <v>1821</v>
      </c>
      <c r="G1306" s="200" t="s">
        <v>1759</v>
      </c>
      <c r="H1306" s="200">
        <v>27</v>
      </c>
      <c r="I1306" s="200">
        <v>9</v>
      </c>
      <c r="J1306" s="200">
        <v>29</v>
      </c>
      <c r="K1306" s="200" t="s">
        <v>1761</v>
      </c>
      <c r="L1306" s="200" t="s">
        <v>1760</v>
      </c>
      <c r="M1306" s="199" t="s">
        <v>1033</v>
      </c>
      <c r="O1306" s="237">
        <v>0.5</v>
      </c>
      <c r="P1306" s="204" t="s">
        <v>0</v>
      </c>
      <c r="Q1306" s="204"/>
      <c r="R1306" s="226">
        <v>6.7599517469317592</v>
      </c>
      <c r="S1306" s="226">
        <v>6.6438561897747253</v>
      </c>
      <c r="T1306" s="226">
        <f t="shared" si="100"/>
        <v>0.1160955571570339</v>
      </c>
      <c r="U1306" s="199">
        <f t="shared" si="101"/>
        <v>0</v>
      </c>
      <c r="V1306" s="199">
        <f t="shared" si="102"/>
        <v>0</v>
      </c>
      <c r="W1306" s="199">
        <f t="shared" si="103"/>
        <v>0</v>
      </c>
      <c r="X1306" s="199">
        <f t="shared" si="104"/>
        <v>0</v>
      </c>
    </row>
    <row r="1307" spans="1:24" x14ac:dyDescent="0.25">
      <c r="A1307" s="199">
        <v>542</v>
      </c>
      <c r="B1307" s="200" t="s">
        <v>916</v>
      </c>
      <c r="C1307" s="200">
        <v>119</v>
      </c>
      <c r="D1307" s="200">
        <v>4</v>
      </c>
      <c r="E1307" s="200" t="s">
        <v>1819</v>
      </c>
      <c r="F1307" s="200" t="s">
        <v>1821</v>
      </c>
      <c r="G1307" s="200" t="s">
        <v>1759</v>
      </c>
      <c r="H1307" s="200">
        <v>27</v>
      </c>
      <c r="I1307" s="200">
        <v>9</v>
      </c>
      <c r="J1307" s="200">
        <v>29</v>
      </c>
      <c r="K1307" s="200" t="s">
        <v>1761</v>
      </c>
      <c r="L1307" s="200" t="s">
        <v>1760</v>
      </c>
      <c r="M1307" s="199" t="s">
        <v>1033</v>
      </c>
      <c r="O1307" s="237">
        <v>10</v>
      </c>
      <c r="P1307" s="204" t="s">
        <v>0</v>
      </c>
      <c r="Q1307" s="204"/>
      <c r="R1307" s="226">
        <v>8.5513549935706035</v>
      </c>
      <c r="S1307" s="226">
        <v>11.792138352201166</v>
      </c>
      <c r="T1307" s="226">
        <f t="shared" si="100"/>
        <v>-3.2407833586305621</v>
      </c>
      <c r="U1307" s="199">
        <f t="shared" si="101"/>
        <v>0</v>
      </c>
      <c r="V1307" s="199">
        <f t="shared" si="102"/>
        <v>0</v>
      </c>
      <c r="W1307" s="199">
        <f t="shared" si="103"/>
        <v>0</v>
      </c>
      <c r="X1307" s="199">
        <f t="shared" si="104"/>
        <v>0</v>
      </c>
    </row>
    <row r="1308" spans="1:24" ht="51" x14ac:dyDescent="0.25">
      <c r="A1308" s="218">
        <v>542</v>
      </c>
      <c r="B1308" s="223" t="s">
        <v>916</v>
      </c>
      <c r="C1308" s="219">
        <v>119</v>
      </c>
      <c r="D1308" s="223">
        <v>4</v>
      </c>
      <c r="E1308" s="223" t="s">
        <v>1819</v>
      </c>
      <c r="F1308" s="223" t="s">
        <v>1821</v>
      </c>
      <c r="G1308" s="234" t="s">
        <v>1759</v>
      </c>
      <c r="H1308" s="222">
        <v>27</v>
      </c>
      <c r="I1308" s="222">
        <v>9</v>
      </c>
      <c r="J1308" s="222">
        <v>29</v>
      </c>
      <c r="K1308" s="219" t="s">
        <v>1761</v>
      </c>
      <c r="L1308" s="223" t="s">
        <v>1760</v>
      </c>
      <c r="M1308" s="234" t="s">
        <v>1033</v>
      </c>
      <c r="O1308" s="225">
        <v>100</v>
      </c>
      <c r="P1308" s="208" t="s">
        <v>2</v>
      </c>
      <c r="Q1308" s="208"/>
      <c r="R1308" s="226">
        <v>6.9541177744466554</v>
      </c>
      <c r="S1308" s="226">
        <v>6.6438561897747253</v>
      </c>
      <c r="T1308" s="226">
        <f t="shared" si="100"/>
        <v>0.3102615846719301</v>
      </c>
      <c r="U1308" s="199">
        <f t="shared" si="101"/>
        <v>0</v>
      </c>
      <c r="V1308" s="199">
        <f t="shared" si="102"/>
        <v>0</v>
      </c>
      <c r="W1308" s="199">
        <f t="shared" si="103"/>
        <v>0</v>
      </c>
      <c r="X1308" s="199">
        <f t="shared" si="104"/>
        <v>0</v>
      </c>
    </row>
    <row r="1309" spans="1:24" x14ac:dyDescent="0.25">
      <c r="A1309" s="199">
        <v>542</v>
      </c>
      <c r="B1309" s="200" t="s">
        <v>916</v>
      </c>
      <c r="C1309" s="200">
        <v>119</v>
      </c>
      <c r="D1309" s="200">
        <v>4</v>
      </c>
      <c r="E1309" s="200" t="s">
        <v>1819</v>
      </c>
      <c r="F1309" s="200" t="s">
        <v>1821</v>
      </c>
      <c r="G1309" s="200" t="s">
        <v>1759</v>
      </c>
      <c r="H1309" s="200">
        <v>27</v>
      </c>
      <c r="I1309" s="200">
        <v>9</v>
      </c>
      <c r="J1309" s="200">
        <v>29</v>
      </c>
      <c r="K1309" s="200" t="s">
        <v>1761</v>
      </c>
      <c r="L1309" s="200" t="s">
        <v>1760</v>
      </c>
      <c r="M1309" s="199" t="s">
        <v>1033</v>
      </c>
      <c r="O1309" s="237">
        <v>10</v>
      </c>
      <c r="P1309" s="208" t="s">
        <v>2</v>
      </c>
      <c r="Q1309" s="208"/>
      <c r="R1309" s="226">
        <v>7.0215377471919558</v>
      </c>
      <c r="S1309" s="226">
        <v>6.6438561897747253</v>
      </c>
      <c r="T1309" s="226">
        <f t="shared" si="100"/>
        <v>0.37768155741723053</v>
      </c>
      <c r="U1309" s="199">
        <f t="shared" si="101"/>
        <v>0</v>
      </c>
      <c r="V1309" s="199">
        <f t="shared" si="102"/>
        <v>0</v>
      </c>
      <c r="W1309" s="199">
        <f t="shared" si="103"/>
        <v>0</v>
      </c>
      <c r="X1309" s="199">
        <f t="shared" si="104"/>
        <v>0</v>
      </c>
    </row>
    <row r="1310" spans="1:24" x14ac:dyDescent="0.25">
      <c r="A1310" s="199">
        <v>542</v>
      </c>
      <c r="B1310" s="200" t="s">
        <v>916</v>
      </c>
      <c r="C1310" s="200">
        <v>119</v>
      </c>
      <c r="D1310" s="200">
        <v>4</v>
      </c>
      <c r="E1310" s="200" t="s">
        <v>1819</v>
      </c>
      <c r="F1310" s="200" t="s">
        <v>1821</v>
      </c>
      <c r="G1310" s="200" t="s">
        <v>1759</v>
      </c>
      <c r="H1310" s="200">
        <v>27</v>
      </c>
      <c r="I1310" s="200">
        <v>9</v>
      </c>
      <c r="J1310" s="200">
        <v>29</v>
      </c>
      <c r="K1310" s="200" t="s">
        <v>1761</v>
      </c>
      <c r="L1310" s="200" t="s">
        <v>1760</v>
      </c>
      <c r="M1310" s="199" t="s">
        <v>1033</v>
      </c>
      <c r="O1310" s="237">
        <v>0.1</v>
      </c>
      <c r="P1310" s="208" t="s">
        <v>2</v>
      </c>
      <c r="Q1310" s="208"/>
      <c r="R1310" s="226">
        <v>7.2237546096123957</v>
      </c>
      <c r="S1310" s="226">
        <v>6.6438561897747253</v>
      </c>
      <c r="T1310" s="226">
        <f t="shared" si="100"/>
        <v>0.57989841983767043</v>
      </c>
      <c r="U1310" s="199">
        <f t="shared" si="101"/>
        <v>0</v>
      </c>
      <c r="V1310" s="199">
        <f t="shared" si="102"/>
        <v>0</v>
      </c>
      <c r="W1310" s="199">
        <f t="shared" si="103"/>
        <v>0</v>
      </c>
      <c r="X1310" s="199">
        <f t="shared" si="104"/>
        <v>0</v>
      </c>
    </row>
    <row r="1311" spans="1:24" x14ac:dyDescent="0.25">
      <c r="A1311" s="199">
        <v>542</v>
      </c>
      <c r="B1311" s="200" t="s">
        <v>916</v>
      </c>
      <c r="C1311" s="200">
        <v>119</v>
      </c>
      <c r="D1311" s="200">
        <v>4</v>
      </c>
      <c r="E1311" s="200" t="s">
        <v>1819</v>
      </c>
      <c r="F1311" s="200" t="s">
        <v>1821</v>
      </c>
      <c r="G1311" s="200" t="s">
        <v>1759</v>
      </c>
      <c r="H1311" s="200">
        <v>27</v>
      </c>
      <c r="I1311" s="200">
        <v>9</v>
      </c>
      <c r="J1311" s="200">
        <v>29</v>
      </c>
      <c r="K1311" s="200" t="s">
        <v>1761</v>
      </c>
      <c r="L1311" s="200" t="s">
        <v>1760</v>
      </c>
      <c r="M1311" s="199" t="s">
        <v>1033</v>
      </c>
      <c r="O1311" s="237">
        <v>1</v>
      </c>
      <c r="P1311" s="208" t="s">
        <v>2</v>
      </c>
      <c r="Q1311" s="208"/>
      <c r="R1311" s="226">
        <v>7.606933703063226</v>
      </c>
      <c r="S1311" s="226">
        <v>6.6438561897747253</v>
      </c>
      <c r="T1311" s="226">
        <f t="shared" si="100"/>
        <v>0.96307751328850077</v>
      </c>
      <c r="U1311" s="199">
        <f t="shared" si="101"/>
        <v>0</v>
      </c>
      <c r="V1311" s="199">
        <f t="shared" si="102"/>
        <v>0</v>
      </c>
      <c r="W1311" s="199">
        <f t="shared" si="103"/>
        <v>0</v>
      </c>
      <c r="X1311" s="199">
        <f t="shared" si="104"/>
        <v>0</v>
      </c>
    </row>
    <row r="1312" spans="1:24" ht="51" x14ac:dyDescent="0.25">
      <c r="A1312" s="218">
        <v>542</v>
      </c>
      <c r="B1312" s="223" t="s">
        <v>916</v>
      </c>
      <c r="C1312" s="219">
        <v>119</v>
      </c>
      <c r="D1312" s="223">
        <v>4</v>
      </c>
      <c r="E1312" s="223" t="s">
        <v>1819</v>
      </c>
      <c r="F1312" s="223" t="s">
        <v>1821</v>
      </c>
      <c r="G1312" s="234" t="s">
        <v>1759</v>
      </c>
      <c r="H1312" s="222">
        <v>27</v>
      </c>
      <c r="I1312" s="222">
        <v>9</v>
      </c>
      <c r="J1312" s="222">
        <v>29</v>
      </c>
      <c r="K1312" s="219" t="s">
        <v>1761</v>
      </c>
      <c r="L1312" s="223" t="s">
        <v>1760</v>
      </c>
      <c r="M1312" s="234" t="s">
        <v>1033</v>
      </c>
      <c r="O1312" s="225">
        <v>100</v>
      </c>
      <c r="P1312" s="207" t="s">
        <v>3</v>
      </c>
      <c r="Q1312" s="207"/>
      <c r="R1312" s="226">
        <v>6.6438561897747253</v>
      </c>
      <c r="S1312" s="226">
        <v>8.3800606697760234</v>
      </c>
      <c r="T1312" s="226">
        <f t="shared" si="100"/>
        <v>-1.7362044800012981</v>
      </c>
      <c r="U1312" s="199">
        <f t="shared" si="101"/>
        <v>0</v>
      </c>
      <c r="V1312" s="199">
        <f t="shared" si="102"/>
        <v>0</v>
      </c>
      <c r="W1312" s="199">
        <f t="shared" si="103"/>
        <v>0</v>
      </c>
      <c r="X1312" s="199">
        <f t="shared" si="104"/>
        <v>0</v>
      </c>
    </row>
    <row r="1313" spans="1:24" x14ac:dyDescent="0.25">
      <c r="A1313" s="199">
        <v>542</v>
      </c>
      <c r="B1313" s="200" t="s">
        <v>916</v>
      </c>
      <c r="C1313" s="200">
        <v>119</v>
      </c>
      <c r="D1313" s="200">
        <v>4</v>
      </c>
      <c r="E1313" s="200" t="s">
        <v>1819</v>
      </c>
      <c r="F1313" s="200" t="s">
        <v>1821</v>
      </c>
      <c r="G1313" s="200" t="s">
        <v>1759</v>
      </c>
      <c r="H1313" s="200">
        <v>27</v>
      </c>
      <c r="I1313" s="200">
        <v>9</v>
      </c>
      <c r="J1313" s="200">
        <v>29</v>
      </c>
      <c r="K1313" s="200" t="s">
        <v>1761</v>
      </c>
      <c r="L1313" s="200" t="s">
        <v>1760</v>
      </c>
      <c r="M1313" s="199" t="s">
        <v>1033</v>
      </c>
      <c r="O1313" s="237">
        <v>1</v>
      </c>
      <c r="P1313" s="207" t="s">
        <v>3</v>
      </c>
      <c r="Q1313" s="207"/>
      <c r="R1313" s="226">
        <v>6.6438561897747253</v>
      </c>
      <c r="S1313" s="226">
        <v>6.6438561897747253</v>
      </c>
      <c r="T1313" s="226">
        <f t="shared" si="100"/>
        <v>0</v>
      </c>
      <c r="U1313" s="199">
        <f t="shared" si="101"/>
        <v>0</v>
      </c>
      <c r="V1313" s="199">
        <f t="shared" si="102"/>
        <v>0</v>
      </c>
      <c r="W1313" s="199">
        <f t="shared" si="103"/>
        <v>0</v>
      </c>
      <c r="X1313" s="199">
        <f t="shared" si="104"/>
        <v>0</v>
      </c>
    </row>
    <row r="1314" spans="1:24" x14ac:dyDescent="0.25">
      <c r="A1314" s="199">
        <v>542</v>
      </c>
      <c r="B1314" s="200" t="s">
        <v>916</v>
      </c>
      <c r="C1314" s="200">
        <v>119</v>
      </c>
      <c r="D1314" s="200">
        <v>4</v>
      </c>
      <c r="E1314" s="200" t="s">
        <v>1819</v>
      </c>
      <c r="F1314" s="200" t="s">
        <v>1821</v>
      </c>
      <c r="G1314" s="200" t="s">
        <v>1759</v>
      </c>
      <c r="H1314" s="200">
        <v>27</v>
      </c>
      <c r="I1314" s="200">
        <v>9</v>
      </c>
      <c r="J1314" s="200">
        <v>29</v>
      </c>
      <c r="K1314" s="200" t="s">
        <v>1761</v>
      </c>
      <c r="L1314" s="200" t="s">
        <v>1760</v>
      </c>
      <c r="M1314" s="199" t="s">
        <v>1033</v>
      </c>
      <c r="O1314" s="237">
        <v>10</v>
      </c>
      <c r="P1314" s="207" t="s">
        <v>3</v>
      </c>
      <c r="Q1314" s="207"/>
      <c r="R1314" s="226">
        <v>6.8556571317222161</v>
      </c>
      <c r="S1314" s="226">
        <v>6.6438561897747253</v>
      </c>
      <c r="T1314" s="226">
        <f t="shared" si="100"/>
        <v>0.21180094194749088</v>
      </c>
      <c r="U1314" s="199">
        <f t="shared" si="101"/>
        <v>0</v>
      </c>
      <c r="V1314" s="199">
        <f t="shared" si="102"/>
        <v>0</v>
      </c>
      <c r="W1314" s="199">
        <f t="shared" si="103"/>
        <v>0</v>
      </c>
      <c r="X1314" s="199">
        <f t="shared" si="104"/>
        <v>0</v>
      </c>
    </row>
    <row r="1315" spans="1:24" ht="51" x14ac:dyDescent="0.25">
      <c r="A1315" s="218">
        <v>542</v>
      </c>
      <c r="B1315" s="223" t="s">
        <v>916</v>
      </c>
      <c r="C1315" s="219">
        <v>119</v>
      </c>
      <c r="D1315" s="223">
        <v>4</v>
      </c>
      <c r="E1315" s="223" t="s">
        <v>1819</v>
      </c>
      <c r="F1315" s="223" t="s">
        <v>1821</v>
      </c>
      <c r="G1315" s="234" t="s">
        <v>1759</v>
      </c>
      <c r="H1315" s="222">
        <v>27</v>
      </c>
      <c r="I1315" s="222">
        <v>9</v>
      </c>
      <c r="J1315" s="222">
        <v>29</v>
      </c>
      <c r="K1315" s="219" t="s">
        <v>1761</v>
      </c>
      <c r="L1315" s="223" t="s">
        <v>1760</v>
      </c>
      <c r="M1315" s="234" t="s">
        <v>1033</v>
      </c>
      <c r="O1315" s="225">
        <v>100</v>
      </c>
      <c r="P1315" s="209" t="s">
        <v>117</v>
      </c>
      <c r="Q1315" s="209"/>
      <c r="R1315" s="226">
        <v>6.6438561897747253</v>
      </c>
      <c r="S1315" s="226">
        <v>6.6438561897747253</v>
      </c>
      <c r="T1315" s="226">
        <f t="shared" si="100"/>
        <v>0</v>
      </c>
      <c r="U1315" s="199">
        <f t="shared" si="101"/>
        <v>0</v>
      </c>
      <c r="V1315" s="199">
        <f t="shared" si="102"/>
        <v>0</v>
      </c>
      <c r="W1315" s="199">
        <f t="shared" si="103"/>
        <v>0</v>
      </c>
      <c r="X1315" s="199">
        <f t="shared" si="104"/>
        <v>0</v>
      </c>
    </row>
    <row r="1316" spans="1:24" x14ac:dyDescent="0.25">
      <c r="A1316" s="199">
        <v>542</v>
      </c>
      <c r="B1316" s="200" t="s">
        <v>916</v>
      </c>
      <c r="C1316" s="200">
        <v>119</v>
      </c>
      <c r="D1316" s="200">
        <v>4</v>
      </c>
      <c r="E1316" s="200" t="s">
        <v>1819</v>
      </c>
      <c r="F1316" s="200" t="s">
        <v>1821</v>
      </c>
      <c r="G1316" s="200" t="s">
        <v>1759</v>
      </c>
      <c r="H1316" s="200">
        <v>27</v>
      </c>
      <c r="I1316" s="200">
        <v>9</v>
      </c>
      <c r="J1316" s="200">
        <v>29</v>
      </c>
      <c r="K1316" s="200" t="s">
        <v>1761</v>
      </c>
      <c r="L1316" s="200" t="s">
        <v>1760</v>
      </c>
      <c r="M1316" s="199" t="s">
        <v>1033</v>
      </c>
      <c r="O1316" s="237">
        <v>1</v>
      </c>
      <c r="P1316" s="209" t="s">
        <v>117</v>
      </c>
      <c r="Q1316" s="209"/>
      <c r="R1316" s="226">
        <v>6.6438561897747253</v>
      </c>
      <c r="S1316" s="226">
        <v>6.6438561897747253</v>
      </c>
      <c r="T1316" s="226">
        <f t="shared" si="100"/>
        <v>0</v>
      </c>
      <c r="U1316" s="199">
        <f t="shared" si="101"/>
        <v>0</v>
      </c>
      <c r="V1316" s="199">
        <f t="shared" si="102"/>
        <v>0</v>
      </c>
      <c r="W1316" s="199">
        <f t="shared" si="103"/>
        <v>0</v>
      </c>
      <c r="X1316" s="199">
        <f t="shared" si="104"/>
        <v>0</v>
      </c>
    </row>
    <row r="1317" spans="1:24" x14ac:dyDescent="0.25">
      <c r="A1317" s="199">
        <v>542</v>
      </c>
      <c r="B1317" s="200" t="s">
        <v>916</v>
      </c>
      <c r="C1317" s="200">
        <v>119</v>
      </c>
      <c r="D1317" s="200">
        <v>4</v>
      </c>
      <c r="E1317" s="200" t="s">
        <v>1819</v>
      </c>
      <c r="F1317" s="200" t="s">
        <v>1821</v>
      </c>
      <c r="G1317" s="200" t="s">
        <v>1759</v>
      </c>
      <c r="H1317" s="200">
        <v>27</v>
      </c>
      <c r="I1317" s="200">
        <v>9</v>
      </c>
      <c r="J1317" s="200">
        <v>29</v>
      </c>
      <c r="K1317" s="200" t="s">
        <v>1761</v>
      </c>
      <c r="L1317" s="200" t="s">
        <v>1760</v>
      </c>
      <c r="M1317" s="199" t="s">
        <v>1033</v>
      </c>
      <c r="O1317" s="237">
        <v>0.1</v>
      </c>
      <c r="P1317" s="209" t="s">
        <v>117</v>
      </c>
      <c r="Q1317" s="209"/>
      <c r="R1317" s="226">
        <v>7.0549111378178928</v>
      </c>
      <c r="S1317" s="226">
        <v>6.6438561897747253</v>
      </c>
      <c r="T1317" s="226">
        <f t="shared" si="100"/>
        <v>0.41105494804316756</v>
      </c>
      <c r="U1317" s="199">
        <f t="shared" si="101"/>
        <v>0</v>
      </c>
      <c r="V1317" s="199">
        <f t="shared" si="102"/>
        <v>0</v>
      </c>
      <c r="W1317" s="199">
        <f t="shared" si="103"/>
        <v>0</v>
      </c>
      <c r="X1317" s="199">
        <f t="shared" si="104"/>
        <v>0</v>
      </c>
    </row>
    <row r="1318" spans="1:24" x14ac:dyDescent="0.25">
      <c r="A1318" s="199">
        <v>542</v>
      </c>
      <c r="B1318" s="200" t="s">
        <v>916</v>
      </c>
      <c r="C1318" s="200">
        <v>119</v>
      </c>
      <c r="D1318" s="200">
        <v>4</v>
      </c>
      <c r="E1318" s="200" t="s">
        <v>1819</v>
      </c>
      <c r="F1318" s="200" t="s">
        <v>1821</v>
      </c>
      <c r="G1318" s="200" t="s">
        <v>1759</v>
      </c>
      <c r="H1318" s="200">
        <v>27</v>
      </c>
      <c r="I1318" s="200">
        <v>9</v>
      </c>
      <c r="J1318" s="200">
        <v>29</v>
      </c>
      <c r="K1318" s="200" t="s">
        <v>1761</v>
      </c>
      <c r="L1318" s="200" t="s">
        <v>1760</v>
      </c>
      <c r="M1318" s="199" t="s">
        <v>1033</v>
      </c>
      <c r="O1318" s="237">
        <v>10</v>
      </c>
      <c r="P1318" s="209" t="s">
        <v>117</v>
      </c>
      <c r="Q1318" s="209"/>
      <c r="R1318" s="226">
        <v>7.6848467834517065</v>
      </c>
      <c r="S1318" s="226">
        <v>6.6438561897747253</v>
      </c>
      <c r="T1318" s="226">
        <f t="shared" si="100"/>
        <v>1.0409905936769812</v>
      </c>
      <c r="U1318" s="199">
        <f t="shared" si="101"/>
        <v>0</v>
      </c>
      <c r="V1318" s="199">
        <f t="shared" si="102"/>
        <v>0</v>
      </c>
      <c r="W1318" s="199">
        <f t="shared" si="103"/>
        <v>0</v>
      </c>
      <c r="X1318" s="199">
        <f t="shared" si="104"/>
        <v>0</v>
      </c>
    </row>
    <row r="1319" spans="1:24" x14ac:dyDescent="0.25">
      <c r="A1319" s="199">
        <v>542</v>
      </c>
      <c r="B1319" s="200" t="s">
        <v>916</v>
      </c>
      <c r="C1319" s="200">
        <v>119</v>
      </c>
      <c r="D1319" s="200">
        <v>4</v>
      </c>
      <c r="E1319" s="200" t="s">
        <v>1819</v>
      </c>
      <c r="F1319" s="200" t="s">
        <v>1821</v>
      </c>
      <c r="G1319" s="200" t="s">
        <v>1759</v>
      </c>
      <c r="H1319" s="200">
        <v>27</v>
      </c>
      <c r="I1319" s="200">
        <v>9</v>
      </c>
      <c r="J1319" s="200">
        <v>29</v>
      </c>
      <c r="K1319" s="200" t="s">
        <v>1761</v>
      </c>
      <c r="L1319" s="200" t="s">
        <v>1760</v>
      </c>
      <c r="M1319" s="199" t="s">
        <v>1033</v>
      </c>
      <c r="O1319" s="237">
        <v>1</v>
      </c>
      <c r="P1319" s="210" t="s">
        <v>147</v>
      </c>
      <c r="Q1319" s="210"/>
      <c r="R1319" s="226">
        <v>11.31110513091857</v>
      </c>
      <c r="S1319" s="226">
        <v>15.032155129524845</v>
      </c>
      <c r="T1319" s="226">
        <f t="shared" si="100"/>
        <v>-3.7210499986062757</v>
      </c>
      <c r="U1319" s="199">
        <f t="shared" si="101"/>
        <v>1</v>
      </c>
      <c r="V1319" s="199">
        <f t="shared" si="102"/>
        <v>0</v>
      </c>
      <c r="W1319" s="199">
        <f t="shared" si="103"/>
        <v>0</v>
      </c>
      <c r="X1319" s="199">
        <f t="shared" si="104"/>
        <v>0</v>
      </c>
    </row>
    <row r="1320" spans="1:24" x14ac:dyDescent="0.25">
      <c r="A1320" s="199">
        <v>542</v>
      </c>
      <c r="B1320" s="200" t="s">
        <v>916</v>
      </c>
      <c r="C1320" s="200">
        <v>119</v>
      </c>
      <c r="D1320" s="200">
        <v>4</v>
      </c>
      <c r="E1320" s="200" t="s">
        <v>1819</v>
      </c>
      <c r="F1320" s="200" t="s">
        <v>1821</v>
      </c>
      <c r="G1320" s="200" t="s">
        <v>1759</v>
      </c>
      <c r="H1320" s="200">
        <v>27</v>
      </c>
      <c r="I1320" s="200">
        <v>9</v>
      </c>
      <c r="J1320" s="200">
        <v>29</v>
      </c>
      <c r="K1320" s="200" t="s">
        <v>1761</v>
      </c>
      <c r="L1320" s="200" t="s">
        <v>1760</v>
      </c>
      <c r="M1320" s="199" t="s">
        <v>1033</v>
      </c>
      <c r="O1320" s="237">
        <v>10</v>
      </c>
      <c r="P1320" s="210" t="s">
        <v>147</v>
      </c>
      <c r="Q1320" s="210"/>
      <c r="R1320" s="226">
        <v>11.892504766108576</v>
      </c>
      <c r="S1320" s="226">
        <v>15.393544364917812</v>
      </c>
      <c r="T1320" s="226">
        <f t="shared" si="100"/>
        <v>-3.5010395988092355</v>
      </c>
      <c r="U1320" s="199">
        <f t="shared" si="101"/>
        <v>1</v>
      </c>
      <c r="V1320" s="199">
        <f t="shared" si="102"/>
        <v>0</v>
      </c>
      <c r="W1320" s="199">
        <f t="shared" si="103"/>
        <v>0</v>
      </c>
      <c r="X1320" s="199">
        <f t="shared" si="104"/>
        <v>0</v>
      </c>
    </row>
    <row r="1321" spans="1:24" x14ac:dyDescent="0.25">
      <c r="A1321" s="199">
        <v>542</v>
      </c>
      <c r="B1321" s="200" t="s">
        <v>916</v>
      </c>
      <c r="C1321" s="200">
        <v>119</v>
      </c>
      <c r="D1321" s="200">
        <v>4</v>
      </c>
      <c r="E1321" s="200" t="s">
        <v>1819</v>
      </c>
      <c r="F1321" s="200" t="s">
        <v>1821</v>
      </c>
      <c r="G1321" s="200" t="s">
        <v>1759</v>
      </c>
      <c r="H1321" s="200">
        <v>27</v>
      </c>
      <c r="I1321" s="200">
        <v>9</v>
      </c>
      <c r="J1321" s="200">
        <v>29</v>
      </c>
      <c r="K1321" s="200" t="s">
        <v>1761</v>
      </c>
      <c r="L1321" s="200" t="s">
        <v>1760</v>
      </c>
      <c r="M1321" s="199" t="s">
        <v>1033</v>
      </c>
      <c r="O1321" s="237">
        <v>0.1</v>
      </c>
      <c r="P1321" s="210" t="s">
        <v>147</v>
      </c>
      <c r="Q1321" s="210"/>
      <c r="R1321" s="226">
        <v>9.9749260033789664</v>
      </c>
      <c r="S1321" s="226">
        <v>12.192546265710144</v>
      </c>
      <c r="T1321" s="226">
        <f t="shared" si="100"/>
        <v>-2.2176202623311774</v>
      </c>
      <c r="U1321" s="199">
        <f t="shared" si="101"/>
        <v>0</v>
      </c>
      <c r="V1321" s="199">
        <f t="shared" si="102"/>
        <v>0</v>
      </c>
      <c r="W1321" s="199">
        <f t="shared" si="103"/>
        <v>0</v>
      </c>
      <c r="X1321" s="199">
        <f t="shared" si="104"/>
        <v>0</v>
      </c>
    </row>
    <row r="1322" spans="1:24" x14ac:dyDescent="0.25">
      <c r="A1322" s="199">
        <v>542</v>
      </c>
      <c r="B1322" s="200" t="s">
        <v>916</v>
      </c>
      <c r="C1322" s="200">
        <v>119</v>
      </c>
      <c r="D1322" s="200">
        <v>4</v>
      </c>
      <c r="E1322" s="200" t="s">
        <v>1819</v>
      </c>
      <c r="F1322" s="200" t="s">
        <v>1821</v>
      </c>
      <c r="G1322" s="200" t="s">
        <v>1759</v>
      </c>
      <c r="H1322" s="200">
        <v>27</v>
      </c>
      <c r="I1322" s="200">
        <v>9</v>
      </c>
      <c r="J1322" s="200">
        <v>29</v>
      </c>
      <c r="K1322" s="200" t="s">
        <v>1761</v>
      </c>
      <c r="L1322" s="200" t="s">
        <v>1760</v>
      </c>
      <c r="M1322" s="199" t="s">
        <v>1033</v>
      </c>
      <c r="O1322" s="237">
        <v>1</v>
      </c>
      <c r="P1322" s="211" t="s">
        <v>834</v>
      </c>
      <c r="Q1322" s="211"/>
      <c r="R1322" s="226">
        <v>6.6438561897747253</v>
      </c>
      <c r="S1322" s="226">
        <v>6.6438561897747253</v>
      </c>
      <c r="T1322" s="226">
        <f t="shared" si="100"/>
        <v>0</v>
      </c>
      <c r="U1322" s="199">
        <f t="shared" si="101"/>
        <v>0</v>
      </c>
      <c r="V1322" s="199">
        <f t="shared" si="102"/>
        <v>0</v>
      </c>
      <c r="W1322" s="199">
        <f t="shared" si="103"/>
        <v>0</v>
      </c>
      <c r="X1322" s="199">
        <f t="shared" si="104"/>
        <v>0</v>
      </c>
    </row>
    <row r="1323" spans="1:24" ht="51" x14ac:dyDescent="0.25">
      <c r="A1323" s="218">
        <v>542</v>
      </c>
      <c r="B1323" s="223" t="s">
        <v>916</v>
      </c>
      <c r="C1323" s="219">
        <v>119</v>
      </c>
      <c r="D1323" s="223">
        <v>4</v>
      </c>
      <c r="E1323" s="223" t="s">
        <v>1819</v>
      </c>
      <c r="F1323" s="223" t="s">
        <v>1821</v>
      </c>
      <c r="G1323" s="234" t="s">
        <v>1759</v>
      </c>
      <c r="H1323" s="222">
        <v>27</v>
      </c>
      <c r="I1323" s="222">
        <v>9</v>
      </c>
      <c r="J1323" s="222">
        <v>29</v>
      </c>
      <c r="K1323" s="219" t="s">
        <v>1761</v>
      </c>
      <c r="L1323" s="223" t="s">
        <v>1760</v>
      </c>
      <c r="M1323" s="234" t="s">
        <v>1033</v>
      </c>
      <c r="O1323" s="225">
        <v>100</v>
      </c>
      <c r="P1323" s="211" t="s">
        <v>834</v>
      </c>
      <c r="Q1323" s="211"/>
      <c r="R1323" s="226">
        <v>6.808864775114337</v>
      </c>
      <c r="S1323" s="226">
        <v>6.6438561897747253</v>
      </c>
      <c r="T1323" s="226">
        <f t="shared" si="100"/>
        <v>0.16500858533961171</v>
      </c>
      <c r="U1323" s="199">
        <f t="shared" si="101"/>
        <v>0</v>
      </c>
      <c r="V1323" s="199">
        <f t="shared" si="102"/>
        <v>0</v>
      </c>
      <c r="W1323" s="199">
        <f t="shared" si="103"/>
        <v>0</v>
      </c>
      <c r="X1323" s="199">
        <f t="shared" si="104"/>
        <v>0</v>
      </c>
    </row>
    <row r="1324" spans="1:24" x14ac:dyDescent="0.25">
      <c r="A1324" s="199">
        <v>542</v>
      </c>
      <c r="B1324" s="200" t="s">
        <v>916</v>
      </c>
      <c r="C1324" s="200">
        <v>119</v>
      </c>
      <c r="D1324" s="200">
        <v>4</v>
      </c>
      <c r="E1324" s="200" t="s">
        <v>1819</v>
      </c>
      <c r="F1324" s="200" t="s">
        <v>1821</v>
      </c>
      <c r="G1324" s="200" t="s">
        <v>1759</v>
      </c>
      <c r="H1324" s="200">
        <v>27</v>
      </c>
      <c r="I1324" s="200">
        <v>9</v>
      </c>
      <c r="J1324" s="200">
        <v>29</v>
      </c>
      <c r="K1324" s="200" t="s">
        <v>1761</v>
      </c>
      <c r="L1324" s="200" t="s">
        <v>1760</v>
      </c>
      <c r="M1324" s="199" t="s">
        <v>1033</v>
      </c>
      <c r="O1324" s="237">
        <v>0.1</v>
      </c>
      <c r="P1324" s="211" t="s">
        <v>834</v>
      </c>
      <c r="Q1324" s="211"/>
      <c r="R1324" s="226">
        <v>7.2803993791222874</v>
      </c>
      <c r="S1324" s="226">
        <v>6.6438561897747253</v>
      </c>
      <c r="T1324" s="226">
        <f t="shared" si="100"/>
        <v>0.63654318934756215</v>
      </c>
      <c r="U1324" s="199">
        <f t="shared" si="101"/>
        <v>0</v>
      </c>
      <c r="V1324" s="199">
        <f t="shared" si="102"/>
        <v>0</v>
      </c>
      <c r="W1324" s="199">
        <f t="shared" si="103"/>
        <v>0</v>
      </c>
      <c r="X1324" s="199">
        <f t="shared" si="104"/>
        <v>0</v>
      </c>
    </row>
    <row r="1325" spans="1:24" x14ac:dyDescent="0.25">
      <c r="A1325" s="199">
        <v>542</v>
      </c>
      <c r="B1325" s="200" t="s">
        <v>916</v>
      </c>
      <c r="C1325" s="200">
        <v>119</v>
      </c>
      <c r="D1325" s="200">
        <v>4</v>
      </c>
      <c r="E1325" s="200" t="s">
        <v>1819</v>
      </c>
      <c r="F1325" s="200" t="s">
        <v>1821</v>
      </c>
      <c r="G1325" s="200" t="s">
        <v>1759</v>
      </c>
      <c r="H1325" s="200">
        <v>27</v>
      </c>
      <c r="I1325" s="200">
        <v>9</v>
      </c>
      <c r="J1325" s="200">
        <v>29</v>
      </c>
      <c r="K1325" s="200" t="s">
        <v>1761</v>
      </c>
      <c r="L1325" s="200" t="s">
        <v>1760</v>
      </c>
      <c r="M1325" s="199" t="s">
        <v>1033</v>
      </c>
      <c r="O1325" s="237">
        <v>10</v>
      </c>
      <c r="P1325" s="211" t="s">
        <v>834</v>
      </c>
      <c r="Q1325" s="211"/>
      <c r="R1325" s="226">
        <v>7.5426035895722157</v>
      </c>
      <c r="S1325" s="226">
        <v>6.6438561897747253</v>
      </c>
      <c r="T1325" s="226">
        <f t="shared" si="100"/>
        <v>0.89874739979749041</v>
      </c>
      <c r="U1325" s="199">
        <f t="shared" si="101"/>
        <v>0</v>
      </c>
      <c r="V1325" s="199">
        <f t="shared" si="102"/>
        <v>0</v>
      </c>
      <c r="W1325" s="199">
        <f t="shared" si="103"/>
        <v>0</v>
      </c>
      <c r="X1325" s="199">
        <f t="shared" si="104"/>
        <v>0</v>
      </c>
    </row>
    <row r="1326" spans="1:24" x14ac:dyDescent="0.25">
      <c r="A1326" s="199">
        <v>542</v>
      </c>
      <c r="B1326" s="200" t="s">
        <v>916</v>
      </c>
      <c r="C1326" s="200">
        <v>119</v>
      </c>
      <c r="D1326" s="200">
        <v>4</v>
      </c>
      <c r="E1326" s="200" t="s">
        <v>1819</v>
      </c>
      <c r="F1326" s="200" t="s">
        <v>1821</v>
      </c>
      <c r="G1326" s="200" t="s">
        <v>1759</v>
      </c>
      <c r="H1326" s="200">
        <v>27</v>
      </c>
      <c r="I1326" s="200">
        <v>9</v>
      </c>
      <c r="J1326" s="200">
        <v>29</v>
      </c>
      <c r="K1326" s="200" t="s">
        <v>1761</v>
      </c>
      <c r="L1326" s="200" t="s">
        <v>1760</v>
      </c>
      <c r="M1326" s="199" t="s">
        <v>1033</v>
      </c>
      <c r="O1326" s="237">
        <v>0.5</v>
      </c>
      <c r="P1326" s="238" t="s">
        <v>307</v>
      </c>
      <c r="Q1326" s="238"/>
      <c r="R1326" s="226">
        <v>6.6438561897747253</v>
      </c>
      <c r="S1326" s="226">
        <v>6.6438561897747253</v>
      </c>
      <c r="T1326" s="226">
        <f t="shared" si="100"/>
        <v>0</v>
      </c>
      <c r="U1326" s="199">
        <f t="shared" si="101"/>
        <v>0</v>
      </c>
      <c r="V1326" s="199">
        <f t="shared" si="102"/>
        <v>0</v>
      </c>
      <c r="W1326" s="199">
        <f t="shared" si="103"/>
        <v>0</v>
      </c>
      <c r="X1326" s="199">
        <f t="shared" si="104"/>
        <v>0</v>
      </c>
    </row>
    <row r="1327" spans="1:24" x14ac:dyDescent="0.25">
      <c r="A1327" s="199">
        <v>542</v>
      </c>
      <c r="B1327" s="200" t="s">
        <v>916</v>
      </c>
      <c r="C1327" s="200">
        <v>119</v>
      </c>
      <c r="D1327" s="200">
        <v>4</v>
      </c>
      <c r="E1327" s="200" t="s">
        <v>1819</v>
      </c>
      <c r="F1327" s="200" t="s">
        <v>1821</v>
      </c>
      <c r="G1327" s="200" t="s">
        <v>1759</v>
      </c>
      <c r="H1327" s="200">
        <v>27</v>
      </c>
      <c r="I1327" s="200">
        <v>9</v>
      </c>
      <c r="J1327" s="200">
        <v>29</v>
      </c>
      <c r="K1327" s="200" t="s">
        <v>1761</v>
      </c>
      <c r="L1327" s="200" t="s">
        <v>1760</v>
      </c>
      <c r="M1327" s="199" t="s">
        <v>1033</v>
      </c>
      <c r="O1327" s="237">
        <v>50</v>
      </c>
      <c r="P1327" s="238" t="s">
        <v>307</v>
      </c>
      <c r="Q1327" s="238"/>
      <c r="R1327" s="226">
        <v>7.12099000847605</v>
      </c>
      <c r="S1327" s="226">
        <v>6.6438561897747253</v>
      </c>
      <c r="T1327" s="226">
        <f t="shared" si="100"/>
        <v>0.47713381870132476</v>
      </c>
      <c r="U1327" s="199">
        <f t="shared" si="101"/>
        <v>0</v>
      </c>
      <c r="V1327" s="199">
        <f t="shared" si="102"/>
        <v>0</v>
      </c>
      <c r="W1327" s="199">
        <f t="shared" si="103"/>
        <v>0</v>
      </c>
      <c r="X1327" s="199">
        <f t="shared" si="104"/>
        <v>0</v>
      </c>
    </row>
    <row r="1328" spans="1:24" x14ac:dyDescent="0.25">
      <c r="A1328" s="199">
        <v>542</v>
      </c>
      <c r="B1328" s="200" t="s">
        <v>916</v>
      </c>
      <c r="C1328" s="200">
        <v>119</v>
      </c>
      <c r="D1328" s="200">
        <v>4</v>
      </c>
      <c r="E1328" s="200" t="s">
        <v>1819</v>
      </c>
      <c r="F1328" s="200" t="s">
        <v>1821</v>
      </c>
      <c r="G1328" s="200" t="s">
        <v>1759</v>
      </c>
      <c r="H1328" s="200">
        <v>27</v>
      </c>
      <c r="I1328" s="200">
        <v>9</v>
      </c>
      <c r="J1328" s="200">
        <v>29</v>
      </c>
      <c r="K1328" s="200" t="s">
        <v>1761</v>
      </c>
      <c r="L1328" s="200" t="s">
        <v>1760</v>
      </c>
      <c r="M1328" s="199" t="s">
        <v>1033</v>
      </c>
      <c r="O1328" s="237">
        <v>1</v>
      </c>
      <c r="P1328" s="238" t="s">
        <v>307</v>
      </c>
      <c r="Q1328" s="238"/>
      <c r="R1328" s="226">
        <v>7.1220550725712481</v>
      </c>
      <c r="S1328" s="226">
        <v>6.6438561897747253</v>
      </c>
      <c r="T1328" s="226">
        <f t="shared" si="100"/>
        <v>0.47819888279652289</v>
      </c>
      <c r="U1328" s="199">
        <f t="shared" si="101"/>
        <v>0</v>
      </c>
      <c r="V1328" s="199">
        <f t="shared" si="102"/>
        <v>0</v>
      </c>
      <c r="W1328" s="199">
        <f t="shared" si="103"/>
        <v>0</v>
      </c>
      <c r="X1328" s="199">
        <f t="shared" si="104"/>
        <v>0</v>
      </c>
    </row>
    <row r="1329" spans="1:24" x14ac:dyDescent="0.25">
      <c r="A1329" s="199">
        <v>542</v>
      </c>
      <c r="B1329" s="200" t="s">
        <v>916</v>
      </c>
      <c r="C1329" s="200">
        <v>119</v>
      </c>
      <c r="D1329" s="200">
        <v>4</v>
      </c>
      <c r="E1329" s="200" t="s">
        <v>1819</v>
      </c>
      <c r="F1329" s="200" t="s">
        <v>1821</v>
      </c>
      <c r="G1329" s="200" t="s">
        <v>1759</v>
      </c>
      <c r="H1329" s="200">
        <v>27</v>
      </c>
      <c r="I1329" s="200">
        <v>9</v>
      </c>
      <c r="J1329" s="200">
        <v>29</v>
      </c>
      <c r="K1329" s="200" t="s">
        <v>1761</v>
      </c>
      <c r="L1329" s="200" t="s">
        <v>1760</v>
      </c>
      <c r="M1329" s="199" t="s">
        <v>1033</v>
      </c>
      <c r="O1329" s="237">
        <v>0.1</v>
      </c>
      <c r="P1329" s="238" t="s">
        <v>307</v>
      </c>
      <c r="Q1329" s="238"/>
      <c r="R1329" s="226">
        <v>7.5063742341544302</v>
      </c>
      <c r="S1329" s="226">
        <v>6.6438561897747253</v>
      </c>
      <c r="T1329" s="226">
        <f t="shared" si="100"/>
        <v>0.86251804437970492</v>
      </c>
      <c r="U1329" s="199">
        <f t="shared" si="101"/>
        <v>0</v>
      </c>
      <c r="V1329" s="199">
        <f t="shared" si="102"/>
        <v>0</v>
      </c>
      <c r="W1329" s="199">
        <f t="shared" si="103"/>
        <v>0</v>
      </c>
      <c r="X1329" s="199">
        <f t="shared" si="104"/>
        <v>0</v>
      </c>
    </row>
    <row r="1330" spans="1:24" ht="51" x14ac:dyDescent="0.25">
      <c r="A1330" s="218">
        <v>542</v>
      </c>
      <c r="B1330" s="223" t="s">
        <v>916</v>
      </c>
      <c r="C1330" s="219">
        <v>119</v>
      </c>
      <c r="D1330" s="223">
        <v>4</v>
      </c>
      <c r="E1330" s="223" t="s">
        <v>1819</v>
      </c>
      <c r="F1330" s="223" t="s">
        <v>1821</v>
      </c>
      <c r="G1330" s="234" t="s">
        <v>1759</v>
      </c>
      <c r="H1330" s="222">
        <v>27</v>
      </c>
      <c r="I1330" s="222">
        <v>9</v>
      </c>
      <c r="J1330" s="222">
        <v>29</v>
      </c>
      <c r="K1330" s="219" t="s">
        <v>1761</v>
      </c>
      <c r="L1330" s="223" t="s">
        <v>1760</v>
      </c>
      <c r="M1330" s="234" t="s">
        <v>1033</v>
      </c>
      <c r="O1330" s="225">
        <v>100</v>
      </c>
      <c r="P1330" s="238" t="s">
        <v>307</v>
      </c>
      <c r="Q1330" s="238"/>
      <c r="R1330" s="226">
        <v>9.4517190056499167</v>
      </c>
      <c r="S1330" s="226">
        <v>7.9545509777967078</v>
      </c>
      <c r="T1330" s="226">
        <f t="shared" si="100"/>
        <v>1.4971680278532089</v>
      </c>
      <c r="U1330" s="199">
        <f t="shared" si="101"/>
        <v>0</v>
      </c>
      <c r="V1330" s="199">
        <f t="shared" si="102"/>
        <v>0</v>
      </c>
      <c r="W1330" s="199">
        <f t="shared" si="103"/>
        <v>0</v>
      </c>
      <c r="X1330" s="199">
        <f t="shared" si="104"/>
        <v>0</v>
      </c>
    </row>
    <row r="1331" spans="1:24" x14ac:dyDescent="0.25">
      <c r="A1331" s="199">
        <v>542</v>
      </c>
      <c r="B1331" s="200" t="s">
        <v>916</v>
      </c>
      <c r="C1331" s="200">
        <v>119</v>
      </c>
      <c r="D1331" s="200">
        <v>4</v>
      </c>
      <c r="E1331" s="200" t="s">
        <v>1819</v>
      </c>
      <c r="F1331" s="200" t="s">
        <v>1821</v>
      </c>
      <c r="G1331" s="200" t="s">
        <v>1759</v>
      </c>
      <c r="H1331" s="200">
        <v>27</v>
      </c>
      <c r="I1331" s="200">
        <v>9</v>
      </c>
      <c r="J1331" s="200">
        <v>29</v>
      </c>
      <c r="K1331" s="200" t="s">
        <v>1761</v>
      </c>
      <c r="L1331" s="200" t="s">
        <v>1760</v>
      </c>
      <c r="M1331" s="199" t="s">
        <v>1033</v>
      </c>
      <c r="O1331" s="237">
        <v>10</v>
      </c>
      <c r="P1331" s="238" t="s">
        <v>307</v>
      </c>
      <c r="Q1331" s="238"/>
      <c r="R1331" s="226">
        <v>11.356158187903244</v>
      </c>
      <c r="S1331" s="226">
        <v>9.9117517553197469</v>
      </c>
      <c r="T1331" s="226">
        <f t="shared" si="100"/>
        <v>1.4444064325834969</v>
      </c>
      <c r="U1331" s="199">
        <f t="shared" si="101"/>
        <v>0</v>
      </c>
      <c r="V1331" s="199">
        <f t="shared" si="102"/>
        <v>0</v>
      </c>
      <c r="W1331" s="199">
        <f t="shared" si="103"/>
        <v>0</v>
      </c>
      <c r="X1331" s="199">
        <f t="shared" si="104"/>
        <v>0</v>
      </c>
    </row>
    <row r="1332" spans="1:24" ht="51" x14ac:dyDescent="0.25">
      <c r="A1332" s="218">
        <v>542</v>
      </c>
      <c r="B1332" s="223" t="s">
        <v>916</v>
      </c>
      <c r="C1332" s="219">
        <v>119</v>
      </c>
      <c r="D1332" s="223">
        <v>4</v>
      </c>
      <c r="E1332" s="223" t="s">
        <v>1819</v>
      </c>
      <c r="F1332" s="223" t="s">
        <v>1821</v>
      </c>
      <c r="G1332" s="234" t="s">
        <v>1759</v>
      </c>
      <c r="H1332" s="222">
        <v>27</v>
      </c>
      <c r="I1332" s="222">
        <v>9</v>
      </c>
      <c r="J1332" s="222">
        <v>29</v>
      </c>
      <c r="K1332" s="219" t="s">
        <v>1761</v>
      </c>
      <c r="L1332" s="223" t="s">
        <v>1760</v>
      </c>
      <c r="M1332" s="234" t="s">
        <v>1033</v>
      </c>
      <c r="O1332" s="225">
        <v>100</v>
      </c>
      <c r="P1332" s="238" t="s">
        <v>4</v>
      </c>
      <c r="Q1332" s="238"/>
      <c r="R1332" s="226">
        <v>6.6438561897747253</v>
      </c>
      <c r="S1332" s="226">
        <v>6.6438561897747253</v>
      </c>
      <c r="T1332" s="226">
        <f t="shared" si="100"/>
        <v>0</v>
      </c>
      <c r="U1332" s="199">
        <f t="shared" si="101"/>
        <v>0</v>
      </c>
      <c r="V1332" s="199">
        <f t="shared" si="102"/>
        <v>0</v>
      </c>
      <c r="W1332" s="199">
        <f t="shared" si="103"/>
        <v>0</v>
      </c>
      <c r="X1332" s="199">
        <f t="shared" si="104"/>
        <v>0</v>
      </c>
    </row>
    <row r="1333" spans="1:24" x14ac:dyDescent="0.25">
      <c r="A1333" s="199">
        <v>542</v>
      </c>
      <c r="B1333" s="200" t="s">
        <v>916</v>
      </c>
      <c r="C1333" s="200">
        <v>119</v>
      </c>
      <c r="D1333" s="200">
        <v>4</v>
      </c>
      <c r="E1333" s="200" t="s">
        <v>1819</v>
      </c>
      <c r="F1333" s="200" t="s">
        <v>1821</v>
      </c>
      <c r="G1333" s="200" t="s">
        <v>1759</v>
      </c>
      <c r="H1333" s="200">
        <v>27</v>
      </c>
      <c r="I1333" s="200">
        <v>9</v>
      </c>
      <c r="J1333" s="200">
        <v>29</v>
      </c>
      <c r="K1333" s="200" t="s">
        <v>1761</v>
      </c>
      <c r="L1333" s="200" t="s">
        <v>1760</v>
      </c>
      <c r="M1333" s="199" t="s">
        <v>1033</v>
      </c>
      <c r="O1333" s="237">
        <v>50</v>
      </c>
      <c r="P1333" s="238" t="s">
        <v>4</v>
      </c>
      <c r="Q1333" s="238"/>
      <c r="R1333" s="226">
        <v>6.6438561897747253</v>
      </c>
      <c r="S1333" s="226">
        <v>6.6438561897747253</v>
      </c>
      <c r="T1333" s="226">
        <f t="shared" si="100"/>
        <v>0</v>
      </c>
      <c r="U1333" s="199">
        <f t="shared" si="101"/>
        <v>0</v>
      </c>
      <c r="V1333" s="199">
        <f t="shared" si="102"/>
        <v>0</v>
      </c>
      <c r="W1333" s="199">
        <f t="shared" si="103"/>
        <v>0</v>
      </c>
      <c r="X1333" s="199">
        <f t="shared" si="104"/>
        <v>0</v>
      </c>
    </row>
    <row r="1334" spans="1:24" x14ac:dyDescent="0.25">
      <c r="A1334" s="199">
        <v>542</v>
      </c>
      <c r="B1334" s="200" t="s">
        <v>916</v>
      </c>
      <c r="C1334" s="200">
        <v>119</v>
      </c>
      <c r="D1334" s="200">
        <v>4</v>
      </c>
      <c r="E1334" s="200" t="s">
        <v>1819</v>
      </c>
      <c r="F1334" s="200" t="s">
        <v>1821</v>
      </c>
      <c r="G1334" s="200" t="s">
        <v>1759</v>
      </c>
      <c r="H1334" s="200">
        <v>27</v>
      </c>
      <c r="I1334" s="200">
        <v>9</v>
      </c>
      <c r="J1334" s="200">
        <v>29</v>
      </c>
      <c r="K1334" s="200" t="s">
        <v>1761</v>
      </c>
      <c r="L1334" s="200" t="s">
        <v>1760</v>
      </c>
      <c r="M1334" s="199" t="s">
        <v>1033</v>
      </c>
      <c r="O1334" s="237">
        <v>1</v>
      </c>
      <c r="P1334" s="238" t="s">
        <v>4</v>
      </c>
      <c r="Q1334" s="238"/>
      <c r="R1334" s="226">
        <v>6.6438561897747253</v>
      </c>
      <c r="S1334" s="226">
        <v>6.6438561897747253</v>
      </c>
      <c r="T1334" s="226">
        <f t="shared" si="100"/>
        <v>0</v>
      </c>
      <c r="U1334" s="199">
        <f t="shared" si="101"/>
        <v>0</v>
      </c>
      <c r="V1334" s="199">
        <f t="shared" si="102"/>
        <v>0</v>
      </c>
      <c r="W1334" s="199">
        <f t="shared" si="103"/>
        <v>0</v>
      </c>
      <c r="X1334" s="199">
        <f t="shared" si="104"/>
        <v>0</v>
      </c>
    </row>
    <row r="1335" spans="1:24" x14ac:dyDescent="0.25">
      <c r="A1335" s="199">
        <v>542</v>
      </c>
      <c r="B1335" s="200" t="s">
        <v>916</v>
      </c>
      <c r="C1335" s="200">
        <v>119</v>
      </c>
      <c r="D1335" s="200">
        <v>4</v>
      </c>
      <c r="E1335" s="200" t="s">
        <v>1819</v>
      </c>
      <c r="F1335" s="200" t="s">
        <v>1821</v>
      </c>
      <c r="G1335" s="200" t="s">
        <v>1759</v>
      </c>
      <c r="H1335" s="200">
        <v>27</v>
      </c>
      <c r="I1335" s="200">
        <v>9</v>
      </c>
      <c r="J1335" s="200">
        <v>29</v>
      </c>
      <c r="K1335" s="200" t="s">
        <v>1761</v>
      </c>
      <c r="L1335" s="200" t="s">
        <v>1760</v>
      </c>
      <c r="M1335" s="199" t="s">
        <v>1033</v>
      </c>
      <c r="O1335" s="237">
        <v>0.5</v>
      </c>
      <c r="P1335" s="238" t="s">
        <v>4</v>
      </c>
      <c r="Q1335" s="238"/>
      <c r="R1335" s="226">
        <v>6.6438561897747253</v>
      </c>
      <c r="S1335" s="226">
        <v>6.6438561897747253</v>
      </c>
      <c r="T1335" s="226">
        <f t="shared" si="100"/>
        <v>0</v>
      </c>
      <c r="U1335" s="199">
        <f t="shared" si="101"/>
        <v>0</v>
      </c>
      <c r="V1335" s="199">
        <f t="shared" si="102"/>
        <v>0</v>
      </c>
      <c r="W1335" s="199">
        <f t="shared" si="103"/>
        <v>0</v>
      </c>
      <c r="X1335" s="199">
        <f t="shared" si="104"/>
        <v>0</v>
      </c>
    </row>
    <row r="1336" spans="1:24" x14ac:dyDescent="0.25">
      <c r="A1336" s="199">
        <v>542</v>
      </c>
      <c r="B1336" s="200" t="s">
        <v>916</v>
      </c>
      <c r="C1336" s="200">
        <v>119</v>
      </c>
      <c r="D1336" s="200">
        <v>4</v>
      </c>
      <c r="E1336" s="200" t="s">
        <v>1819</v>
      </c>
      <c r="F1336" s="200" t="s">
        <v>1821</v>
      </c>
      <c r="G1336" s="200" t="s">
        <v>1759</v>
      </c>
      <c r="H1336" s="200">
        <v>27</v>
      </c>
      <c r="I1336" s="200">
        <v>9</v>
      </c>
      <c r="J1336" s="200">
        <v>29</v>
      </c>
      <c r="K1336" s="200" t="s">
        <v>1761</v>
      </c>
      <c r="L1336" s="200" t="s">
        <v>1760</v>
      </c>
      <c r="M1336" s="199" t="s">
        <v>1033</v>
      </c>
      <c r="O1336" s="237">
        <v>0.1</v>
      </c>
      <c r="P1336" s="238" t="s">
        <v>4</v>
      </c>
      <c r="Q1336" s="238"/>
      <c r="R1336" s="226">
        <v>6.6757277355578371</v>
      </c>
      <c r="S1336" s="226">
        <v>6.6438561897747253</v>
      </c>
      <c r="T1336" s="226">
        <f t="shared" si="100"/>
        <v>3.1871545783111799E-2</v>
      </c>
      <c r="U1336" s="199">
        <f t="shared" si="101"/>
        <v>0</v>
      </c>
      <c r="V1336" s="199">
        <f t="shared" si="102"/>
        <v>0</v>
      </c>
      <c r="W1336" s="199">
        <f t="shared" si="103"/>
        <v>0</v>
      </c>
      <c r="X1336" s="199">
        <f t="shared" si="104"/>
        <v>0</v>
      </c>
    </row>
    <row r="1337" spans="1:24" x14ac:dyDescent="0.25">
      <c r="A1337" s="199">
        <v>542</v>
      </c>
      <c r="B1337" s="200" t="s">
        <v>916</v>
      </c>
      <c r="C1337" s="200">
        <v>119</v>
      </c>
      <c r="D1337" s="200">
        <v>4</v>
      </c>
      <c r="E1337" s="200" t="s">
        <v>1819</v>
      </c>
      <c r="F1337" s="200" t="s">
        <v>1821</v>
      </c>
      <c r="G1337" s="200" t="s">
        <v>1759</v>
      </c>
      <c r="H1337" s="200">
        <v>27</v>
      </c>
      <c r="I1337" s="200">
        <v>9</v>
      </c>
      <c r="J1337" s="200">
        <v>29</v>
      </c>
      <c r="K1337" s="200" t="s">
        <v>1761</v>
      </c>
      <c r="L1337" s="200" t="s">
        <v>1760</v>
      </c>
      <c r="M1337" s="199" t="s">
        <v>1033</v>
      </c>
      <c r="O1337" s="237">
        <v>10</v>
      </c>
      <c r="P1337" s="238" t="s">
        <v>4</v>
      </c>
      <c r="Q1337" s="238"/>
      <c r="R1337" s="226">
        <v>6.9599080669276052</v>
      </c>
      <c r="S1337" s="226">
        <v>6.6438561897747253</v>
      </c>
      <c r="T1337" s="226">
        <f t="shared" si="100"/>
        <v>0.31605187715287997</v>
      </c>
      <c r="U1337" s="199">
        <f t="shared" si="101"/>
        <v>0</v>
      </c>
      <c r="V1337" s="199">
        <f t="shared" si="102"/>
        <v>0</v>
      </c>
      <c r="W1337" s="199">
        <f t="shared" si="103"/>
        <v>0</v>
      </c>
      <c r="X1337" s="199">
        <f t="shared" si="104"/>
        <v>0</v>
      </c>
    </row>
    <row r="1338" spans="1:24" x14ac:dyDescent="0.25">
      <c r="A1338" s="199">
        <v>548</v>
      </c>
      <c r="B1338" s="200" t="s">
        <v>855</v>
      </c>
      <c r="C1338" s="200">
        <v>124</v>
      </c>
      <c r="D1338" s="200">
        <v>4</v>
      </c>
      <c r="E1338" s="200" t="s">
        <v>1819</v>
      </c>
      <c r="F1338" s="200" t="s">
        <v>1821</v>
      </c>
      <c r="G1338" s="200" t="s">
        <v>1762</v>
      </c>
      <c r="H1338" s="200">
        <v>28</v>
      </c>
      <c r="I1338" s="200">
        <v>9</v>
      </c>
      <c r="J1338" s="200">
        <v>30</v>
      </c>
      <c r="K1338" s="200" t="s">
        <v>1761</v>
      </c>
      <c r="L1338" s="200" t="s">
        <v>1760</v>
      </c>
      <c r="M1338" s="199" t="s">
        <v>954</v>
      </c>
      <c r="O1338" s="237">
        <v>1</v>
      </c>
      <c r="P1338" s="204" t="s">
        <v>0</v>
      </c>
      <c r="Q1338" s="204"/>
      <c r="R1338" s="226">
        <v>6.8363982015086977</v>
      </c>
      <c r="S1338" s="226">
        <v>6.6438561897747253</v>
      </c>
      <c r="T1338" s="226">
        <f t="shared" si="100"/>
        <v>0.19254201173397245</v>
      </c>
      <c r="U1338" s="199">
        <f t="shared" si="101"/>
        <v>0</v>
      </c>
      <c r="V1338" s="199">
        <f t="shared" si="102"/>
        <v>0</v>
      </c>
      <c r="W1338" s="199">
        <f t="shared" si="103"/>
        <v>0</v>
      </c>
      <c r="X1338" s="199">
        <f t="shared" si="104"/>
        <v>0</v>
      </c>
    </row>
    <row r="1339" spans="1:24" x14ac:dyDescent="0.25">
      <c r="A1339" s="199">
        <v>548</v>
      </c>
      <c r="B1339" s="200" t="s">
        <v>855</v>
      </c>
      <c r="C1339" s="200">
        <v>124</v>
      </c>
      <c r="D1339" s="200">
        <v>4</v>
      </c>
      <c r="E1339" s="200" t="s">
        <v>1819</v>
      </c>
      <c r="F1339" s="200" t="s">
        <v>1821</v>
      </c>
      <c r="G1339" s="200" t="s">
        <v>1762</v>
      </c>
      <c r="H1339" s="200">
        <v>28</v>
      </c>
      <c r="I1339" s="200">
        <v>9</v>
      </c>
      <c r="J1339" s="200">
        <v>30</v>
      </c>
      <c r="K1339" s="200" t="s">
        <v>1761</v>
      </c>
      <c r="L1339" s="200" t="s">
        <v>1760</v>
      </c>
      <c r="M1339" s="199" t="s">
        <v>954</v>
      </c>
      <c r="O1339" s="237">
        <v>0.5</v>
      </c>
      <c r="P1339" s="204" t="s">
        <v>0</v>
      </c>
      <c r="Q1339" s="204"/>
      <c r="R1339" s="226">
        <v>7.0557477109721054</v>
      </c>
      <c r="S1339" s="226">
        <v>6.6438561897747253</v>
      </c>
      <c r="T1339" s="226">
        <f t="shared" si="100"/>
        <v>0.41189152119738015</v>
      </c>
      <c r="U1339" s="199">
        <f t="shared" si="101"/>
        <v>0</v>
      </c>
      <c r="V1339" s="199">
        <f t="shared" si="102"/>
        <v>0</v>
      </c>
      <c r="W1339" s="199">
        <f t="shared" si="103"/>
        <v>0</v>
      </c>
      <c r="X1339" s="199">
        <f t="shared" si="104"/>
        <v>0</v>
      </c>
    </row>
    <row r="1340" spans="1:24" x14ac:dyDescent="0.25">
      <c r="A1340" s="199">
        <v>548</v>
      </c>
      <c r="B1340" s="200" t="s">
        <v>855</v>
      </c>
      <c r="C1340" s="200">
        <v>124</v>
      </c>
      <c r="D1340" s="200">
        <v>4</v>
      </c>
      <c r="E1340" s="200" t="s">
        <v>1819</v>
      </c>
      <c r="F1340" s="200" t="s">
        <v>1821</v>
      </c>
      <c r="G1340" s="200" t="s">
        <v>1762</v>
      </c>
      <c r="H1340" s="200">
        <v>28</v>
      </c>
      <c r="I1340" s="200">
        <v>9</v>
      </c>
      <c r="J1340" s="200">
        <v>30</v>
      </c>
      <c r="K1340" s="200" t="s">
        <v>1761</v>
      </c>
      <c r="L1340" s="200" t="s">
        <v>1760</v>
      </c>
      <c r="M1340" s="199" t="s">
        <v>954</v>
      </c>
      <c r="O1340" s="237">
        <v>0.1</v>
      </c>
      <c r="P1340" s="204" t="s">
        <v>0</v>
      </c>
      <c r="Q1340" s="204"/>
      <c r="R1340" s="226">
        <v>7.5442210698882484</v>
      </c>
      <c r="S1340" s="226">
        <v>6.6438561897747253</v>
      </c>
      <c r="T1340" s="226">
        <f t="shared" si="100"/>
        <v>0.90036488011352311</v>
      </c>
      <c r="U1340" s="199">
        <f t="shared" si="101"/>
        <v>0</v>
      </c>
      <c r="V1340" s="199">
        <f t="shared" si="102"/>
        <v>0</v>
      </c>
      <c r="W1340" s="199">
        <f t="shared" si="103"/>
        <v>0</v>
      </c>
      <c r="X1340" s="199">
        <f t="shared" si="104"/>
        <v>0</v>
      </c>
    </row>
    <row r="1341" spans="1:24" x14ac:dyDescent="0.25">
      <c r="A1341" s="199">
        <v>548</v>
      </c>
      <c r="B1341" s="200" t="s">
        <v>855</v>
      </c>
      <c r="C1341" s="200">
        <v>124</v>
      </c>
      <c r="D1341" s="200">
        <v>4</v>
      </c>
      <c r="E1341" s="200" t="s">
        <v>1819</v>
      </c>
      <c r="F1341" s="200" t="s">
        <v>1821</v>
      </c>
      <c r="G1341" s="200" t="s">
        <v>1762</v>
      </c>
      <c r="H1341" s="200">
        <v>28</v>
      </c>
      <c r="I1341" s="200">
        <v>9</v>
      </c>
      <c r="J1341" s="200">
        <v>30</v>
      </c>
      <c r="K1341" s="200" t="s">
        <v>1761</v>
      </c>
      <c r="L1341" s="200" t="s">
        <v>1760</v>
      </c>
      <c r="M1341" s="199" t="s">
        <v>954</v>
      </c>
      <c r="O1341" s="237">
        <v>10</v>
      </c>
      <c r="P1341" s="204" t="s">
        <v>0</v>
      </c>
      <c r="Q1341" s="204"/>
      <c r="R1341" s="226">
        <v>9.0802259413301325</v>
      </c>
      <c r="S1341" s="226">
        <v>11.339773830805742</v>
      </c>
      <c r="T1341" s="226">
        <f t="shared" si="100"/>
        <v>-2.2595478894756091</v>
      </c>
      <c r="U1341" s="199">
        <f t="shared" si="101"/>
        <v>0</v>
      </c>
      <c r="V1341" s="199">
        <f t="shared" si="102"/>
        <v>0</v>
      </c>
      <c r="W1341" s="199">
        <f t="shared" si="103"/>
        <v>0</v>
      </c>
      <c r="X1341" s="199">
        <f t="shared" si="104"/>
        <v>0</v>
      </c>
    </row>
    <row r="1342" spans="1:24" x14ac:dyDescent="0.25">
      <c r="A1342" s="199">
        <v>548</v>
      </c>
      <c r="B1342" s="200" t="s">
        <v>855</v>
      </c>
      <c r="C1342" s="200">
        <v>124</v>
      </c>
      <c r="D1342" s="200">
        <v>4</v>
      </c>
      <c r="E1342" s="200" t="s">
        <v>1819</v>
      </c>
      <c r="F1342" s="200" t="s">
        <v>1821</v>
      </c>
      <c r="G1342" s="200" t="s">
        <v>1762</v>
      </c>
      <c r="H1342" s="200">
        <v>28</v>
      </c>
      <c r="I1342" s="200">
        <v>9</v>
      </c>
      <c r="J1342" s="200">
        <v>30</v>
      </c>
      <c r="K1342" s="200" t="s">
        <v>1761</v>
      </c>
      <c r="L1342" s="200" t="s">
        <v>1760</v>
      </c>
      <c r="M1342" s="199" t="s">
        <v>954</v>
      </c>
      <c r="O1342" s="237">
        <v>50</v>
      </c>
      <c r="P1342" s="204" t="s">
        <v>0</v>
      </c>
      <c r="Q1342" s="204"/>
      <c r="R1342" s="226">
        <v>13.521210837992513</v>
      </c>
      <c r="S1342" s="226">
        <v>15.135268878307537</v>
      </c>
      <c r="T1342" s="226">
        <f t="shared" si="100"/>
        <v>-1.6140580403150242</v>
      </c>
      <c r="U1342" s="199">
        <f t="shared" si="101"/>
        <v>0</v>
      </c>
      <c r="V1342" s="199">
        <f t="shared" si="102"/>
        <v>0</v>
      </c>
      <c r="W1342" s="199">
        <f t="shared" si="103"/>
        <v>0</v>
      </c>
      <c r="X1342" s="199">
        <f t="shared" si="104"/>
        <v>0</v>
      </c>
    </row>
    <row r="1343" spans="1:24" ht="63.75" x14ac:dyDescent="0.25">
      <c r="A1343" s="218">
        <v>548</v>
      </c>
      <c r="B1343" s="223" t="s">
        <v>855</v>
      </c>
      <c r="C1343" s="219">
        <v>124</v>
      </c>
      <c r="D1343" s="223">
        <v>4</v>
      </c>
      <c r="E1343" s="223" t="s">
        <v>1819</v>
      </c>
      <c r="F1343" s="223" t="s">
        <v>1821</v>
      </c>
      <c r="G1343" s="233" t="s">
        <v>1762</v>
      </c>
      <c r="H1343" s="222">
        <v>28</v>
      </c>
      <c r="I1343" s="222">
        <v>9</v>
      </c>
      <c r="J1343" s="222">
        <v>30</v>
      </c>
      <c r="K1343" s="219" t="s">
        <v>1761</v>
      </c>
      <c r="L1343" s="223" t="s">
        <v>1760</v>
      </c>
      <c r="M1343" s="233" t="s">
        <v>954</v>
      </c>
      <c r="O1343" s="225">
        <v>100</v>
      </c>
      <c r="P1343" s="204" t="s">
        <v>0</v>
      </c>
      <c r="Q1343" s="204"/>
      <c r="R1343" s="226">
        <v>15.069216082591938</v>
      </c>
      <c r="S1343" s="226">
        <v>15.595061915754519</v>
      </c>
      <c r="T1343" s="226">
        <f t="shared" si="100"/>
        <v>-0.52584583316258104</v>
      </c>
      <c r="U1343" s="199">
        <f t="shared" si="101"/>
        <v>0</v>
      </c>
      <c r="V1343" s="199">
        <f t="shared" si="102"/>
        <v>0</v>
      </c>
      <c r="W1343" s="199">
        <f t="shared" si="103"/>
        <v>0</v>
      </c>
      <c r="X1343" s="199">
        <f t="shared" si="104"/>
        <v>0</v>
      </c>
    </row>
    <row r="1344" spans="1:24" ht="63.75" x14ac:dyDescent="0.25">
      <c r="A1344" s="218">
        <v>548</v>
      </c>
      <c r="B1344" s="223" t="s">
        <v>855</v>
      </c>
      <c r="C1344" s="219">
        <v>124</v>
      </c>
      <c r="D1344" s="223">
        <v>4</v>
      </c>
      <c r="E1344" s="223" t="s">
        <v>1819</v>
      </c>
      <c r="F1344" s="223" t="s">
        <v>1821</v>
      </c>
      <c r="G1344" s="233" t="s">
        <v>1762</v>
      </c>
      <c r="H1344" s="222">
        <v>28</v>
      </c>
      <c r="I1344" s="222">
        <v>9</v>
      </c>
      <c r="J1344" s="222">
        <v>30</v>
      </c>
      <c r="K1344" s="219" t="s">
        <v>1761</v>
      </c>
      <c r="L1344" s="223" t="s">
        <v>1760</v>
      </c>
      <c r="M1344" s="233" t="s">
        <v>954</v>
      </c>
      <c r="O1344" s="225">
        <v>100</v>
      </c>
      <c r="P1344" s="208" t="s">
        <v>2</v>
      </c>
      <c r="Q1344" s="208"/>
      <c r="R1344" s="226">
        <v>6.6438561897747253</v>
      </c>
      <c r="S1344" s="226">
        <v>6.6438561897747253</v>
      </c>
      <c r="T1344" s="226">
        <f t="shared" si="100"/>
        <v>0</v>
      </c>
      <c r="U1344" s="199">
        <f t="shared" si="101"/>
        <v>0</v>
      </c>
      <c r="V1344" s="199">
        <f t="shared" si="102"/>
        <v>0</v>
      </c>
      <c r="W1344" s="199">
        <f t="shared" si="103"/>
        <v>0</v>
      </c>
      <c r="X1344" s="199">
        <f t="shared" si="104"/>
        <v>0</v>
      </c>
    </row>
    <row r="1345" spans="1:24" x14ac:dyDescent="0.25">
      <c r="A1345" s="199">
        <v>548</v>
      </c>
      <c r="B1345" s="200" t="s">
        <v>855</v>
      </c>
      <c r="C1345" s="200">
        <v>124</v>
      </c>
      <c r="D1345" s="200">
        <v>4</v>
      </c>
      <c r="E1345" s="200" t="s">
        <v>1819</v>
      </c>
      <c r="F1345" s="200" t="s">
        <v>1821</v>
      </c>
      <c r="G1345" s="200" t="s">
        <v>1762</v>
      </c>
      <c r="H1345" s="200">
        <v>28</v>
      </c>
      <c r="I1345" s="200">
        <v>9</v>
      </c>
      <c r="J1345" s="200">
        <v>30</v>
      </c>
      <c r="K1345" s="200" t="s">
        <v>1761</v>
      </c>
      <c r="L1345" s="200" t="s">
        <v>1760</v>
      </c>
      <c r="M1345" s="199" t="s">
        <v>954</v>
      </c>
      <c r="O1345" s="237">
        <v>10</v>
      </c>
      <c r="P1345" s="208" t="s">
        <v>2</v>
      </c>
      <c r="Q1345" s="208"/>
      <c r="R1345" s="226">
        <v>6.8795722226021763</v>
      </c>
      <c r="S1345" s="226">
        <v>6.6438561897747253</v>
      </c>
      <c r="T1345" s="226">
        <f t="shared" si="100"/>
        <v>0.23571603282745102</v>
      </c>
      <c r="U1345" s="199">
        <f t="shared" si="101"/>
        <v>0</v>
      </c>
      <c r="V1345" s="199">
        <f t="shared" si="102"/>
        <v>0</v>
      </c>
      <c r="W1345" s="199">
        <f t="shared" si="103"/>
        <v>0</v>
      </c>
      <c r="X1345" s="199">
        <f t="shared" si="104"/>
        <v>0</v>
      </c>
    </row>
    <row r="1346" spans="1:24" x14ac:dyDescent="0.25">
      <c r="A1346" s="199">
        <v>548</v>
      </c>
      <c r="B1346" s="200" t="s">
        <v>855</v>
      </c>
      <c r="C1346" s="200">
        <v>124</v>
      </c>
      <c r="D1346" s="200">
        <v>4</v>
      </c>
      <c r="E1346" s="200" t="s">
        <v>1819</v>
      </c>
      <c r="F1346" s="200" t="s">
        <v>1821</v>
      </c>
      <c r="G1346" s="200" t="s">
        <v>1762</v>
      </c>
      <c r="H1346" s="200">
        <v>28</v>
      </c>
      <c r="I1346" s="200">
        <v>9</v>
      </c>
      <c r="J1346" s="200">
        <v>30</v>
      </c>
      <c r="K1346" s="200" t="s">
        <v>1761</v>
      </c>
      <c r="L1346" s="200" t="s">
        <v>1760</v>
      </c>
      <c r="M1346" s="199" t="s">
        <v>954</v>
      </c>
      <c r="O1346" s="237">
        <v>0.1</v>
      </c>
      <c r="P1346" s="208" t="s">
        <v>2</v>
      </c>
      <c r="Q1346" s="208"/>
      <c r="R1346" s="226">
        <v>7.1148235215555138</v>
      </c>
      <c r="S1346" s="226">
        <v>6.6438561897747253</v>
      </c>
      <c r="T1346" s="226">
        <f t="shared" si="100"/>
        <v>0.47096733178078853</v>
      </c>
      <c r="U1346" s="199">
        <f t="shared" si="101"/>
        <v>0</v>
      </c>
      <c r="V1346" s="199">
        <f t="shared" si="102"/>
        <v>0</v>
      </c>
      <c r="W1346" s="199">
        <f t="shared" si="103"/>
        <v>0</v>
      </c>
      <c r="X1346" s="199">
        <f t="shared" si="104"/>
        <v>0</v>
      </c>
    </row>
    <row r="1347" spans="1:24" x14ac:dyDescent="0.25">
      <c r="A1347" s="199">
        <v>548</v>
      </c>
      <c r="B1347" s="200" t="s">
        <v>855</v>
      </c>
      <c r="C1347" s="200">
        <v>124</v>
      </c>
      <c r="D1347" s="200">
        <v>4</v>
      </c>
      <c r="E1347" s="200" t="s">
        <v>1819</v>
      </c>
      <c r="F1347" s="200" t="s">
        <v>1821</v>
      </c>
      <c r="G1347" s="200" t="s">
        <v>1762</v>
      </c>
      <c r="H1347" s="200">
        <v>28</v>
      </c>
      <c r="I1347" s="200">
        <v>9</v>
      </c>
      <c r="J1347" s="200">
        <v>30</v>
      </c>
      <c r="K1347" s="200" t="s">
        <v>1761</v>
      </c>
      <c r="L1347" s="200" t="s">
        <v>1760</v>
      </c>
      <c r="M1347" s="199" t="s">
        <v>954</v>
      </c>
      <c r="O1347" s="237">
        <v>1</v>
      </c>
      <c r="P1347" s="208" t="s">
        <v>2</v>
      </c>
      <c r="Q1347" s="208"/>
      <c r="R1347" s="226">
        <v>7.6981180946120249</v>
      </c>
      <c r="S1347" s="226">
        <v>6.6438561897747253</v>
      </c>
      <c r="T1347" s="226">
        <f t="shared" si="100"/>
        <v>1.0542619048372996</v>
      </c>
      <c r="U1347" s="199">
        <f t="shared" si="101"/>
        <v>0</v>
      </c>
      <c r="V1347" s="199">
        <f t="shared" si="102"/>
        <v>0</v>
      </c>
      <c r="W1347" s="199">
        <f t="shared" si="103"/>
        <v>0</v>
      </c>
      <c r="X1347" s="199">
        <f t="shared" si="104"/>
        <v>0</v>
      </c>
    </row>
    <row r="1348" spans="1:24" x14ac:dyDescent="0.25">
      <c r="A1348" s="199">
        <v>548</v>
      </c>
      <c r="B1348" s="200" t="s">
        <v>855</v>
      </c>
      <c r="C1348" s="200">
        <v>124</v>
      </c>
      <c r="D1348" s="200">
        <v>4</v>
      </c>
      <c r="E1348" s="200" t="s">
        <v>1819</v>
      </c>
      <c r="F1348" s="200" t="s">
        <v>1821</v>
      </c>
      <c r="G1348" s="200" t="s">
        <v>1762</v>
      </c>
      <c r="H1348" s="200">
        <v>28</v>
      </c>
      <c r="I1348" s="200">
        <v>9</v>
      </c>
      <c r="J1348" s="200">
        <v>30</v>
      </c>
      <c r="K1348" s="200" t="s">
        <v>1761</v>
      </c>
      <c r="L1348" s="200" t="s">
        <v>1760</v>
      </c>
      <c r="M1348" s="199" t="s">
        <v>954</v>
      </c>
      <c r="O1348" s="237">
        <v>10</v>
      </c>
      <c r="P1348" s="207" t="s">
        <v>3</v>
      </c>
      <c r="Q1348" s="207"/>
      <c r="R1348" s="226">
        <v>7.9838699025410715</v>
      </c>
      <c r="S1348" s="226">
        <v>6.6438561897747253</v>
      </c>
      <c r="T1348" s="226">
        <f t="shared" si="100"/>
        <v>1.3400137127663463</v>
      </c>
      <c r="U1348" s="199">
        <f t="shared" si="101"/>
        <v>0</v>
      </c>
      <c r="V1348" s="199">
        <f t="shared" si="102"/>
        <v>0</v>
      </c>
      <c r="W1348" s="199">
        <f t="shared" si="103"/>
        <v>0</v>
      </c>
      <c r="X1348" s="199">
        <f t="shared" si="104"/>
        <v>0</v>
      </c>
    </row>
    <row r="1349" spans="1:24" x14ac:dyDescent="0.25">
      <c r="A1349" s="199">
        <v>548</v>
      </c>
      <c r="B1349" s="200" t="s">
        <v>855</v>
      </c>
      <c r="C1349" s="200">
        <v>124</v>
      </c>
      <c r="D1349" s="200">
        <v>4</v>
      </c>
      <c r="E1349" s="200" t="s">
        <v>1819</v>
      </c>
      <c r="F1349" s="200" t="s">
        <v>1821</v>
      </c>
      <c r="G1349" s="200" t="s">
        <v>1762</v>
      </c>
      <c r="H1349" s="200">
        <v>28</v>
      </c>
      <c r="I1349" s="200">
        <v>9</v>
      </c>
      <c r="J1349" s="200">
        <v>30</v>
      </c>
      <c r="K1349" s="200" t="s">
        <v>1761</v>
      </c>
      <c r="L1349" s="200" t="s">
        <v>1760</v>
      </c>
      <c r="M1349" s="199" t="s">
        <v>954</v>
      </c>
      <c r="O1349" s="237">
        <v>1</v>
      </c>
      <c r="P1349" s="207" t="s">
        <v>3</v>
      </c>
      <c r="Q1349" s="207"/>
      <c r="R1349" s="226">
        <v>8.8194530435662006</v>
      </c>
      <c r="S1349" s="226">
        <v>6.6438561897747253</v>
      </c>
      <c r="T1349" s="226">
        <f t="shared" si="100"/>
        <v>2.1755968537914754</v>
      </c>
      <c r="U1349" s="199">
        <f t="shared" si="101"/>
        <v>0</v>
      </c>
      <c r="V1349" s="199">
        <f t="shared" si="102"/>
        <v>0</v>
      </c>
      <c r="W1349" s="199">
        <f t="shared" si="103"/>
        <v>0</v>
      </c>
      <c r="X1349" s="199">
        <f t="shared" si="104"/>
        <v>0</v>
      </c>
    </row>
    <row r="1350" spans="1:24" ht="63.75" x14ac:dyDescent="0.25">
      <c r="A1350" s="218">
        <v>548</v>
      </c>
      <c r="B1350" s="223" t="s">
        <v>855</v>
      </c>
      <c r="C1350" s="219">
        <v>124</v>
      </c>
      <c r="D1350" s="223">
        <v>4</v>
      </c>
      <c r="E1350" s="223" t="s">
        <v>1819</v>
      </c>
      <c r="F1350" s="223" t="s">
        <v>1821</v>
      </c>
      <c r="G1350" s="233" t="s">
        <v>1762</v>
      </c>
      <c r="H1350" s="222">
        <v>28</v>
      </c>
      <c r="I1350" s="222">
        <v>9</v>
      </c>
      <c r="J1350" s="222">
        <v>30</v>
      </c>
      <c r="K1350" s="219" t="s">
        <v>1761</v>
      </c>
      <c r="L1350" s="223" t="s">
        <v>1760</v>
      </c>
      <c r="M1350" s="233" t="s">
        <v>954</v>
      </c>
      <c r="O1350" s="225">
        <v>100</v>
      </c>
      <c r="P1350" s="207" t="s">
        <v>3</v>
      </c>
      <c r="Q1350" s="207"/>
      <c r="R1350" s="226">
        <v>9.7300583711349518</v>
      </c>
      <c r="S1350" s="226">
        <v>9.9793513437471297</v>
      </c>
      <c r="T1350" s="226">
        <f t="shared" ref="T1350:T1413" si="105">R1350-S1350</f>
        <v>-0.24929297261217798</v>
      </c>
      <c r="U1350" s="199">
        <f t="shared" ref="U1350:U1413" si="106">IF(T1350&lt;-3.32,1,0)</f>
        <v>0</v>
      </c>
      <c r="V1350" s="199">
        <f t="shared" ref="V1350:V1413" si="107">IF(T1350&gt;3.32,1,0)</f>
        <v>0</v>
      </c>
      <c r="W1350" s="199">
        <f t="shared" si="103"/>
        <v>0</v>
      </c>
      <c r="X1350" s="199">
        <f t="shared" si="104"/>
        <v>0</v>
      </c>
    </row>
    <row r="1351" spans="1:24" x14ac:dyDescent="0.25">
      <c r="A1351" s="199">
        <v>548</v>
      </c>
      <c r="B1351" s="200" t="s">
        <v>855</v>
      </c>
      <c r="C1351" s="200">
        <v>124</v>
      </c>
      <c r="D1351" s="200">
        <v>4</v>
      </c>
      <c r="E1351" s="200" t="s">
        <v>1819</v>
      </c>
      <c r="F1351" s="200" t="s">
        <v>1821</v>
      </c>
      <c r="G1351" s="200" t="s">
        <v>1762</v>
      </c>
      <c r="H1351" s="200">
        <v>28</v>
      </c>
      <c r="I1351" s="200">
        <v>9</v>
      </c>
      <c r="J1351" s="200">
        <v>30</v>
      </c>
      <c r="K1351" s="200" t="s">
        <v>1761</v>
      </c>
      <c r="L1351" s="200" t="s">
        <v>1760</v>
      </c>
      <c r="M1351" s="199" t="s">
        <v>954</v>
      </c>
      <c r="O1351" s="237">
        <v>1</v>
      </c>
      <c r="P1351" s="209" t="s">
        <v>117</v>
      </c>
      <c r="Q1351" s="209"/>
      <c r="R1351" s="226">
        <v>6.6438561897747253</v>
      </c>
      <c r="S1351" s="226">
        <v>6.6438561897747253</v>
      </c>
      <c r="T1351" s="226">
        <f t="shared" si="105"/>
        <v>0</v>
      </c>
      <c r="U1351" s="199">
        <f t="shared" si="106"/>
        <v>0</v>
      </c>
      <c r="V1351" s="199">
        <f t="shared" si="107"/>
        <v>0</v>
      </c>
      <c r="W1351" s="199">
        <f t="shared" ref="W1351:W1414" si="108">IF(T1351&lt;-5.6438,1,0)</f>
        <v>0</v>
      </c>
      <c r="X1351" s="199">
        <f t="shared" ref="X1351:X1414" si="109">IF(T1351&lt;-5.6438,1,0)</f>
        <v>0</v>
      </c>
    </row>
    <row r="1352" spans="1:24" ht="63.75" x14ac:dyDescent="0.25">
      <c r="A1352" s="218">
        <v>548</v>
      </c>
      <c r="B1352" s="223" t="s">
        <v>855</v>
      </c>
      <c r="C1352" s="219">
        <v>124</v>
      </c>
      <c r="D1352" s="223">
        <v>4</v>
      </c>
      <c r="E1352" s="223" t="s">
        <v>1819</v>
      </c>
      <c r="F1352" s="223" t="s">
        <v>1821</v>
      </c>
      <c r="G1352" s="233" t="s">
        <v>1762</v>
      </c>
      <c r="H1352" s="222">
        <v>28</v>
      </c>
      <c r="I1352" s="222">
        <v>9</v>
      </c>
      <c r="J1352" s="222">
        <v>30</v>
      </c>
      <c r="K1352" s="219" t="s">
        <v>1761</v>
      </c>
      <c r="L1352" s="223" t="s">
        <v>1760</v>
      </c>
      <c r="M1352" s="233" t="s">
        <v>954</v>
      </c>
      <c r="O1352" s="225">
        <v>100</v>
      </c>
      <c r="P1352" s="209" t="s">
        <v>117</v>
      </c>
      <c r="Q1352" s="209"/>
      <c r="R1352" s="226">
        <v>7.1175589525456182</v>
      </c>
      <c r="S1352" s="226">
        <v>6.6438561897747253</v>
      </c>
      <c r="T1352" s="226">
        <f t="shared" si="105"/>
        <v>0.47370276277089296</v>
      </c>
      <c r="U1352" s="199">
        <f t="shared" si="106"/>
        <v>0</v>
      </c>
      <c r="V1352" s="199">
        <f t="shared" si="107"/>
        <v>0</v>
      </c>
      <c r="W1352" s="199">
        <f t="shared" si="108"/>
        <v>0</v>
      </c>
      <c r="X1352" s="199">
        <f t="shared" si="109"/>
        <v>0</v>
      </c>
    </row>
    <row r="1353" spans="1:24" x14ac:dyDescent="0.25">
      <c r="A1353" s="199">
        <v>548</v>
      </c>
      <c r="B1353" s="200" t="s">
        <v>855</v>
      </c>
      <c r="C1353" s="200">
        <v>124</v>
      </c>
      <c r="D1353" s="200">
        <v>4</v>
      </c>
      <c r="E1353" s="200" t="s">
        <v>1819</v>
      </c>
      <c r="F1353" s="200" t="s">
        <v>1821</v>
      </c>
      <c r="G1353" s="200" t="s">
        <v>1762</v>
      </c>
      <c r="H1353" s="200">
        <v>28</v>
      </c>
      <c r="I1353" s="200">
        <v>9</v>
      </c>
      <c r="J1353" s="200">
        <v>30</v>
      </c>
      <c r="K1353" s="200" t="s">
        <v>1761</v>
      </c>
      <c r="L1353" s="200" t="s">
        <v>1760</v>
      </c>
      <c r="M1353" s="199" t="s">
        <v>954</v>
      </c>
      <c r="O1353" s="237">
        <v>0.1</v>
      </c>
      <c r="P1353" s="209" t="s">
        <v>117</v>
      </c>
      <c r="Q1353" s="209"/>
      <c r="R1353" s="226">
        <v>7.2357280170398637</v>
      </c>
      <c r="S1353" s="226">
        <v>6.6438561897747253</v>
      </c>
      <c r="T1353" s="226">
        <f t="shared" si="105"/>
        <v>0.59187182726513843</v>
      </c>
      <c r="U1353" s="199">
        <f t="shared" si="106"/>
        <v>0</v>
      </c>
      <c r="V1353" s="199">
        <f t="shared" si="107"/>
        <v>0</v>
      </c>
      <c r="W1353" s="199">
        <f t="shared" si="108"/>
        <v>0</v>
      </c>
      <c r="X1353" s="199">
        <f t="shared" si="109"/>
        <v>0</v>
      </c>
    </row>
    <row r="1354" spans="1:24" x14ac:dyDescent="0.25">
      <c r="A1354" s="199">
        <v>548</v>
      </c>
      <c r="B1354" s="200" t="s">
        <v>855</v>
      </c>
      <c r="C1354" s="200">
        <v>124</v>
      </c>
      <c r="D1354" s="200">
        <v>4</v>
      </c>
      <c r="E1354" s="200" t="s">
        <v>1819</v>
      </c>
      <c r="F1354" s="200" t="s">
        <v>1821</v>
      </c>
      <c r="G1354" s="200" t="s">
        <v>1762</v>
      </c>
      <c r="H1354" s="200">
        <v>28</v>
      </c>
      <c r="I1354" s="200">
        <v>9</v>
      </c>
      <c r="J1354" s="200">
        <v>30</v>
      </c>
      <c r="K1354" s="200" t="s">
        <v>1761</v>
      </c>
      <c r="L1354" s="200" t="s">
        <v>1760</v>
      </c>
      <c r="M1354" s="199" t="s">
        <v>954</v>
      </c>
      <c r="O1354" s="237">
        <v>10</v>
      </c>
      <c r="P1354" s="209" t="s">
        <v>117</v>
      </c>
      <c r="Q1354" s="209"/>
      <c r="R1354" s="226">
        <v>7.5248112279967625</v>
      </c>
      <c r="S1354" s="226">
        <v>6.6438561897747253</v>
      </c>
      <c r="T1354" s="226">
        <f t="shared" si="105"/>
        <v>0.88095503822203725</v>
      </c>
      <c r="U1354" s="199">
        <f t="shared" si="106"/>
        <v>0</v>
      </c>
      <c r="V1354" s="199">
        <f t="shared" si="107"/>
        <v>0</v>
      </c>
      <c r="W1354" s="199">
        <f t="shared" si="108"/>
        <v>0</v>
      </c>
      <c r="X1354" s="199">
        <f t="shared" si="109"/>
        <v>0</v>
      </c>
    </row>
    <row r="1355" spans="1:24" x14ac:dyDescent="0.25">
      <c r="A1355" s="199">
        <v>548</v>
      </c>
      <c r="B1355" s="200" t="s">
        <v>855</v>
      </c>
      <c r="C1355" s="200">
        <v>124</v>
      </c>
      <c r="D1355" s="200">
        <v>4</v>
      </c>
      <c r="E1355" s="200" t="s">
        <v>1819</v>
      </c>
      <c r="F1355" s="200" t="s">
        <v>1821</v>
      </c>
      <c r="G1355" s="200" t="s">
        <v>1762</v>
      </c>
      <c r="H1355" s="200">
        <v>28</v>
      </c>
      <c r="I1355" s="200">
        <v>9</v>
      </c>
      <c r="J1355" s="200">
        <v>30</v>
      </c>
      <c r="K1355" s="200" t="s">
        <v>1761</v>
      </c>
      <c r="L1355" s="200" t="s">
        <v>1760</v>
      </c>
      <c r="M1355" s="199" t="s">
        <v>954</v>
      </c>
      <c r="O1355" s="237">
        <v>0.1</v>
      </c>
      <c r="P1355" s="210" t="s">
        <v>147</v>
      </c>
      <c r="Q1355" s="210"/>
      <c r="R1355" s="226">
        <v>11.475553019485842</v>
      </c>
      <c r="S1355" s="226">
        <v>12.897073978800496</v>
      </c>
      <c r="T1355" s="226">
        <f t="shared" si="105"/>
        <v>-1.4215209593146536</v>
      </c>
      <c r="U1355" s="199">
        <f t="shared" si="106"/>
        <v>0</v>
      </c>
      <c r="V1355" s="199">
        <f t="shared" si="107"/>
        <v>0</v>
      </c>
      <c r="W1355" s="199">
        <f t="shared" si="108"/>
        <v>0</v>
      </c>
      <c r="X1355" s="199">
        <f t="shared" si="109"/>
        <v>0</v>
      </c>
    </row>
    <row r="1356" spans="1:24" x14ac:dyDescent="0.25">
      <c r="A1356" s="199">
        <v>548</v>
      </c>
      <c r="B1356" s="200" t="s">
        <v>855</v>
      </c>
      <c r="C1356" s="200">
        <v>124</v>
      </c>
      <c r="D1356" s="200">
        <v>4</v>
      </c>
      <c r="E1356" s="200" t="s">
        <v>1819</v>
      </c>
      <c r="F1356" s="200" t="s">
        <v>1821</v>
      </c>
      <c r="G1356" s="200" t="s">
        <v>1762</v>
      </c>
      <c r="H1356" s="200">
        <v>28</v>
      </c>
      <c r="I1356" s="200">
        <v>9</v>
      </c>
      <c r="J1356" s="200">
        <v>30</v>
      </c>
      <c r="K1356" s="200" t="s">
        <v>1761</v>
      </c>
      <c r="L1356" s="200" t="s">
        <v>1760</v>
      </c>
      <c r="M1356" s="199" t="s">
        <v>954</v>
      </c>
      <c r="O1356" s="237">
        <v>1</v>
      </c>
      <c r="P1356" s="210" t="s">
        <v>147</v>
      </c>
      <c r="Q1356" s="210"/>
      <c r="R1356" s="226">
        <v>12.76339928041893</v>
      </c>
      <c r="S1356" s="226">
        <v>15.423858470868037</v>
      </c>
      <c r="T1356" s="226">
        <f t="shared" si="105"/>
        <v>-2.6604591904491066</v>
      </c>
      <c r="U1356" s="199">
        <f t="shared" si="106"/>
        <v>0</v>
      </c>
      <c r="V1356" s="199">
        <f t="shared" si="107"/>
        <v>0</v>
      </c>
      <c r="W1356" s="199">
        <f t="shared" si="108"/>
        <v>0</v>
      </c>
      <c r="X1356" s="199">
        <f t="shared" si="109"/>
        <v>0</v>
      </c>
    </row>
    <row r="1357" spans="1:24" x14ac:dyDescent="0.25">
      <c r="A1357" s="199">
        <v>548</v>
      </c>
      <c r="B1357" s="200" t="s">
        <v>855</v>
      </c>
      <c r="C1357" s="200">
        <v>124</v>
      </c>
      <c r="D1357" s="200">
        <v>4</v>
      </c>
      <c r="E1357" s="200" t="s">
        <v>1819</v>
      </c>
      <c r="F1357" s="200" t="s">
        <v>1821</v>
      </c>
      <c r="G1357" s="200" t="s">
        <v>1762</v>
      </c>
      <c r="H1357" s="200">
        <v>28</v>
      </c>
      <c r="I1357" s="200">
        <v>9</v>
      </c>
      <c r="J1357" s="200">
        <v>30</v>
      </c>
      <c r="K1357" s="200" t="s">
        <v>1761</v>
      </c>
      <c r="L1357" s="200" t="s">
        <v>1760</v>
      </c>
      <c r="M1357" s="199" t="s">
        <v>954</v>
      </c>
      <c r="O1357" s="237">
        <v>10</v>
      </c>
      <c r="P1357" s="210" t="s">
        <v>147</v>
      </c>
      <c r="Q1357" s="210"/>
      <c r="R1357" s="226">
        <v>15.129066527008723</v>
      </c>
      <c r="S1357" s="226">
        <v>14.630966073985713</v>
      </c>
      <c r="T1357" s="226">
        <f t="shared" si="105"/>
        <v>0.4981004530230102</v>
      </c>
      <c r="U1357" s="199">
        <f t="shared" si="106"/>
        <v>0</v>
      </c>
      <c r="V1357" s="199">
        <f t="shared" si="107"/>
        <v>0</v>
      </c>
      <c r="W1357" s="199">
        <f t="shared" si="108"/>
        <v>0</v>
      </c>
      <c r="X1357" s="199">
        <f t="shared" si="109"/>
        <v>0</v>
      </c>
    </row>
    <row r="1358" spans="1:24" x14ac:dyDescent="0.25">
      <c r="A1358" s="199">
        <v>548</v>
      </c>
      <c r="B1358" s="200" t="s">
        <v>855</v>
      </c>
      <c r="C1358" s="200">
        <v>124</v>
      </c>
      <c r="D1358" s="200">
        <v>4</v>
      </c>
      <c r="E1358" s="200" t="s">
        <v>1819</v>
      </c>
      <c r="F1358" s="200" t="s">
        <v>1821</v>
      </c>
      <c r="G1358" s="200" t="s">
        <v>1762</v>
      </c>
      <c r="H1358" s="200">
        <v>28</v>
      </c>
      <c r="I1358" s="200">
        <v>9</v>
      </c>
      <c r="J1358" s="200">
        <v>30</v>
      </c>
      <c r="K1358" s="200" t="s">
        <v>1761</v>
      </c>
      <c r="L1358" s="200" t="s">
        <v>1760</v>
      </c>
      <c r="M1358" s="199" t="s">
        <v>954</v>
      </c>
      <c r="O1358" s="237">
        <v>1</v>
      </c>
      <c r="P1358" s="211" t="s">
        <v>834</v>
      </c>
      <c r="Q1358" s="211"/>
      <c r="R1358" s="226">
        <v>6.6438561897747253</v>
      </c>
      <c r="S1358" s="226">
        <v>6.6438561897747253</v>
      </c>
      <c r="T1358" s="226">
        <f t="shared" si="105"/>
        <v>0</v>
      </c>
      <c r="U1358" s="199">
        <f t="shared" si="106"/>
        <v>0</v>
      </c>
      <c r="V1358" s="199">
        <f t="shared" si="107"/>
        <v>0</v>
      </c>
      <c r="W1358" s="199">
        <f t="shared" si="108"/>
        <v>0</v>
      </c>
      <c r="X1358" s="199">
        <f t="shared" si="109"/>
        <v>0</v>
      </c>
    </row>
    <row r="1359" spans="1:24" ht="63.75" x14ac:dyDescent="0.25">
      <c r="A1359" s="218">
        <v>548</v>
      </c>
      <c r="B1359" s="223" t="s">
        <v>855</v>
      </c>
      <c r="C1359" s="219">
        <v>124</v>
      </c>
      <c r="D1359" s="223">
        <v>4</v>
      </c>
      <c r="E1359" s="223" t="s">
        <v>1819</v>
      </c>
      <c r="F1359" s="223" t="s">
        <v>1821</v>
      </c>
      <c r="G1359" s="233" t="s">
        <v>1762</v>
      </c>
      <c r="H1359" s="222">
        <v>28</v>
      </c>
      <c r="I1359" s="222">
        <v>9</v>
      </c>
      <c r="J1359" s="222">
        <v>30</v>
      </c>
      <c r="K1359" s="219" t="s">
        <v>1761</v>
      </c>
      <c r="L1359" s="223" t="s">
        <v>1760</v>
      </c>
      <c r="M1359" s="233" t="s">
        <v>954</v>
      </c>
      <c r="O1359" s="225">
        <v>100</v>
      </c>
      <c r="P1359" s="211" t="s">
        <v>834</v>
      </c>
      <c r="Q1359" s="211"/>
      <c r="R1359" s="226">
        <v>7.0635897645670962</v>
      </c>
      <c r="S1359" s="226">
        <v>6.6438561897747253</v>
      </c>
      <c r="T1359" s="226">
        <f t="shared" si="105"/>
        <v>0.41973357479237094</v>
      </c>
      <c r="U1359" s="199">
        <f t="shared" si="106"/>
        <v>0</v>
      </c>
      <c r="V1359" s="199">
        <f t="shared" si="107"/>
        <v>0</v>
      </c>
      <c r="W1359" s="199">
        <f t="shared" si="108"/>
        <v>0</v>
      </c>
      <c r="X1359" s="199">
        <f t="shared" si="109"/>
        <v>0</v>
      </c>
    </row>
    <row r="1360" spans="1:24" x14ac:dyDescent="0.25">
      <c r="A1360" s="199">
        <v>548</v>
      </c>
      <c r="B1360" s="200" t="s">
        <v>855</v>
      </c>
      <c r="C1360" s="200">
        <v>124</v>
      </c>
      <c r="D1360" s="200">
        <v>4</v>
      </c>
      <c r="E1360" s="200" t="s">
        <v>1819</v>
      </c>
      <c r="F1360" s="200" t="s">
        <v>1821</v>
      </c>
      <c r="G1360" s="200" t="s">
        <v>1762</v>
      </c>
      <c r="H1360" s="200">
        <v>28</v>
      </c>
      <c r="I1360" s="200">
        <v>9</v>
      </c>
      <c r="J1360" s="200">
        <v>30</v>
      </c>
      <c r="K1360" s="200" t="s">
        <v>1761</v>
      </c>
      <c r="L1360" s="200" t="s">
        <v>1760</v>
      </c>
      <c r="M1360" s="199" t="s">
        <v>954</v>
      </c>
      <c r="O1360" s="237">
        <v>0.1</v>
      </c>
      <c r="P1360" s="211" t="s">
        <v>834</v>
      </c>
      <c r="Q1360" s="211"/>
      <c r="R1360" s="226">
        <v>7.6962799095166012</v>
      </c>
      <c r="S1360" s="226">
        <v>6.6438561897747253</v>
      </c>
      <c r="T1360" s="226">
        <f t="shared" si="105"/>
        <v>1.052423719741876</v>
      </c>
      <c r="U1360" s="199">
        <f t="shared" si="106"/>
        <v>0</v>
      </c>
      <c r="V1360" s="199">
        <f t="shared" si="107"/>
        <v>0</v>
      </c>
      <c r="W1360" s="199">
        <f t="shared" si="108"/>
        <v>0</v>
      </c>
      <c r="X1360" s="199">
        <f t="shared" si="109"/>
        <v>0</v>
      </c>
    </row>
    <row r="1361" spans="1:24" x14ac:dyDescent="0.25">
      <c r="A1361" s="199">
        <v>548</v>
      </c>
      <c r="B1361" s="200" t="s">
        <v>855</v>
      </c>
      <c r="C1361" s="200">
        <v>124</v>
      </c>
      <c r="D1361" s="200">
        <v>4</v>
      </c>
      <c r="E1361" s="200" t="s">
        <v>1819</v>
      </c>
      <c r="F1361" s="200" t="s">
        <v>1821</v>
      </c>
      <c r="G1361" s="200" t="s">
        <v>1762</v>
      </c>
      <c r="H1361" s="200">
        <v>28</v>
      </c>
      <c r="I1361" s="200">
        <v>9</v>
      </c>
      <c r="J1361" s="200">
        <v>30</v>
      </c>
      <c r="K1361" s="200" t="s">
        <v>1761</v>
      </c>
      <c r="L1361" s="200" t="s">
        <v>1760</v>
      </c>
      <c r="M1361" s="199" t="s">
        <v>954</v>
      </c>
      <c r="O1361" s="237">
        <v>10</v>
      </c>
      <c r="P1361" s="211" t="s">
        <v>834</v>
      </c>
      <c r="Q1361" s="211"/>
      <c r="R1361" s="226">
        <v>7.7533971165767461</v>
      </c>
      <c r="S1361" s="226">
        <v>6.6438561897747253</v>
      </c>
      <c r="T1361" s="226">
        <f t="shared" si="105"/>
        <v>1.1095409268020209</v>
      </c>
      <c r="U1361" s="199">
        <f t="shared" si="106"/>
        <v>0</v>
      </c>
      <c r="V1361" s="199">
        <f t="shared" si="107"/>
        <v>0</v>
      </c>
      <c r="W1361" s="199">
        <f t="shared" si="108"/>
        <v>0</v>
      </c>
      <c r="X1361" s="199">
        <f t="shared" si="109"/>
        <v>0</v>
      </c>
    </row>
    <row r="1362" spans="1:24" ht="63.75" x14ac:dyDescent="0.25">
      <c r="A1362" s="218">
        <v>548</v>
      </c>
      <c r="B1362" s="223" t="s">
        <v>855</v>
      </c>
      <c r="C1362" s="219">
        <v>124</v>
      </c>
      <c r="D1362" s="223">
        <v>4</v>
      </c>
      <c r="E1362" s="223" t="s">
        <v>1819</v>
      </c>
      <c r="F1362" s="223" t="s">
        <v>1821</v>
      </c>
      <c r="G1362" s="233" t="s">
        <v>1762</v>
      </c>
      <c r="H1362" s="222">
        <v>28</v>
      </c>
      <c r="I1362" s="222">
        <v>9</v>
      </c>
      <c r="J1362" s="222">
        <v>30</v>
      </c>
      <c r="K1362" s="219" t="s">
        <v>1761</v>
      </c>
      <c r="L1362" s="223" t="s">
        <v>1760</v>
      </c>
      <c r="M1362" s="233" t="s">
        <v>954</v>
      </c>
      <c r="O1362" s="225">
        <v>100</v>
      </c>
      <c r="P1362" s="238" t="s">
        <v>307</v>
      </c>
      <c r="Q1362" s="238"/>
      <c r="R1362" s="226">
        <v>6.6438561897747253</v>
      </c>
      <c r="S1362" s="226">
        <v>8.2568672470353874</v>
      </c>
      <c r="T1362" s="226">
        <f t="shared" si="105"/>
        <v>-1.6130110572606622</v>
      </c>
      <c r="U1362" s="199">
        <f t="shared" si="106"/>
        <v>0</v>
      </c>
      <c r="V1362" s="199">
        <f t="shared" si="107"/>
        <v>0</v>
      </c>
      <c r="W1362" s="199">
        <f t="shared" si="108"/>
        <v>0</v>
      </c>
      <c r="X1362" s="199">
        <f t="shared" si="109"/>
        <v>0</v>
      </c>
    </row>
    <row r="1363" spans="1:24" x14ac:dyDescent="0.25">
      <c r="A1363" s="199">
        <v>548</v>
      </c>
      <c r="B1363" s="200" t="s">
        <v>855</v>
      </c>
      <c r="C1363" s="200">
        <v>124</v>
      </c>
      <c r="D1363" s="200">
        <v>4</v>
      </c>
      <c r="E1363" s="200" t="s">
        <v>1819</v>
      </c>
      <c r="F1363" s="200" t="s">
        <v>1821</v>
      </c>
      <c r="G1363" s="200" t="s">
        <v>1762</v>
      </c>
      <c r="H1363" s="200">
        <v>28</v>
      </c>
      <c r="I1363" s="200">
        <v>9</v>
      </c>
      <c r="J1363" s="200">
        <v>30</v>
      </c>
      <c r="K1363" s="200" t="s">
        <v>1761</v>
      </c>
      <c r="L1363" s="200" t="s">
        <v>1760</v>
      </c>
      <c r="M1363" s="199" t="s">
        <v>954</v>
      </c>
      <c r="O1363" s="237">
        <v>0.1</v>
      </c>
      <c r="P1363" s="238" t="s">
        <v>307</v>
      </c>
      <c r="Q1363" s="238"/>
      <c r="R1363" s="226">
        <v>6.7051875886164263</v>
      </c>
      <c r="S1363" s="226">
        <v>6.6438561897747253</v>
      </c>
      <c r="T1363" s="226">
        <f t="shared" si="105"/>
        <v>6.1331398841701024E-2</v>
      </c>
      <c r="U1363" s="199">
        <f t="shared" si="106"/>
        <v>0</v>
      </c>
      <c r="V1363" s="199">
        <f t="shared" si="107"/>
        <v>0</v>
      </c>
      <c r="W1363" s="199">
        <f t="shared" si="108"/>
        <v>0</v>
      </c>
      <c r="X1363" s="199">
        <f t="shared" si="109"/>
        <v>0</v>
      </c>
    </row>
    <row r="1364" spans="1:24" x14ac:dyDescent="0.25">
      <c r="A1364" s="199">
        <v>548</v>
      </c>
      <c r="B1364" s="200" t="s">
        <v>855</v>
      </c>
      <c r="C1364" s="200">
        <v>124</v>
      </c>
      <c r="D1364" s="200">
        <v>4</v>
      </c>
      <c r="E1364" s="200" t="s">
        <v>1819</v>
      </c>
      <c r="F1364" s="200" t="s">
        <v>1821</v>
      </c>
      <c r="G1364" s="200" t="s">
        <v>1762</v>
      </c>
      <c r="H1364" s="200">
        <v>28</v>
      </c>
      <c r="I1364" s="200">
        <v>9</v>
      </c>
      <c r="J1364" s="200">
        <v>30</v>
      </c>
      <c r="K1364" s="200" t="s">
        <v>1761</v>
      </c>
      <c r="L1364" s="200" t="s">
        <v>1760</v>
      </c>
      <c r="M1364" s="199" t="s">
        <v>954</v>
      </c>
      <c r="O1364" s="237">
        <v>0.5</v>
      </c>
      <c r="P1364" s="238" t="s">
        <v>307</v>
      </c>
      <c r="Q1364" s="238"/>
      <c r="R1364" s="226">
        <v>7.1645356488401761</v>
      </c>
      <c r="S1364" s="226">
        <v>6.6438561897747253</v>
      </c>
      <c r="T1364" s="226">
        <f t="shared" si="105"/>
        <v>0.52067945906545088</v>
      </c>
      <c r="U1364" s="199">
        <f t="shared" si="106"/>
        <v>0</v>
      </c>
      <c r="V1364" s="199">
        <f t="shared" si="107"/>
        <v>0</v>
      </c>
      <c r="W1364" s="199">
        <f t="shared" si="108"/>
        <v>0</v>
      </c>
      <c r="X1364" s="199">
        <f t="shared" si="109"/>
        <v>0</v>
      </c>
    </row>
    <row r="1365" spans="1:24" x14ac:dyDescent="0.25">
      <c r="A1365" s="199">
        <v>548</v>
      </c>
      <c r="B1365" s="200" t="s">
        <v>855</v>
      </c>
      <c r="C1365" s="200">
        <v>124</v>
      </c>
      <c r="D1365" s="200">
        <v>4</v>
      </c>
      <c r="E1365" s="200" t="s">
        <v>1819</v>
      </c>
      <c r="F1365" s="200" t="s">
        <v>1821</v>
      </c>
      <c r="G1365" s="200" t="s">
        <v>1762</v>
      </c>
      <c r="H1365" s="200">
        <v>28</v>
      </c>
      <c r="I1365" s="200">
        <v>9</v>
      </c>
      <c r="J1365" s="200">
        <v>30</v>
      </c>
      <c r="K1365" s="200" t="s">
        <v>1761</v>
      </c>
      <c r="L1365" s="200" t="s">
        <v>1760</v>
      </c>
      <c r="M1365" s="199" t="s">
        <v>954</v>
      </c>
      <c r="O1365" s="237">
        <v>1</v>
      </c>
      <c r="P1365" s="238" t="s">
        <v>307</v>
      </c>
      <c r="Q1365" s="238"/>
      <c r="R1365" s="226">
        <v>7.4198441257398144</v>
      </c>
      <c r="S1365" s="226">
        <v>6.6438561897747253</v>
      </c>
      <c r="T1365" s="226">
        <f t="shared" si="105"/>
        <v>0.77598793596508919</v>
      </c>
      <c r="U1365" s="199">
        <f t="shared" si="106"/>
        <v>0</v>
      </c>
      <c r="V1365" s="199">
        <f t="shared" si="107"/>
        <v>0</v>
      </c>
      <c r="W1365" s="199">
        <f t="shared" si="108"/>
        <v>0</v>
      </c>
      <c r="X1365" s="199">
        <f t="shared" si="109"/>
        <v>0</v>
      </c>
    </row>
    <row r="1366" spans="1:24" x14ac:dyDescent="0.25">
      <c r="A1366" s="199">
        <v>548</v>
      </c>
      <c r="B1366" s="200" t="s">
        <v>855</v>
      </c>
      <c r="C1366" s="200">
        <v>124</v>
      </c>
      <c r="D1366" s="200">
        <v>4</v>
      </c>
      <c r="E1366" s="200" t="s">
        <v>1819</v>
      </c>
      <c r="F1366" s="200" t="s">
        <v>1821</v>
      </c>
      <c r="G1366" s="200" t="s">
        <v>1762</v>
      </c>
      <c r="H1366" s="200">
        <v>28</v>
      </c>
      <c r="I1366" s="200">
        <v>9</v>
      </c>
      <c r="J1366" s="200">
        <v>30</v>
      </c>
      <c r="K1366" s="200" t="s">
        <v>1761</v>
      </c>
      <c r="L1366" s="200" t="s">
        <v>1760</v>
      </c>
      <c r="M1366" s="199" t="s">
        <v>954</v>
      </c>
      <c r="O1366" s="237">
        <v>10</v>
      </c>
      <c r="P1366" s="238" t="s">
        <v>307</v>
      </c>
      <c r="Q1366" s="238"/>
      <c r="R1366" s="226">
        <v>9.0575480867326945</v>
      </c>
      <c r="S1366" s="226">
        <v>9.7313126661799618</v>
      </c>
      <c r="T1366" s="226">
        <f t="shared" si="105"/>
        <v>-0.67376457944726731</v>
      </c>
      <c r="U1366" s="199">
        <f t="shared" si="106"/>
        <v>0</v>
      </c>
      <c r="V1366" s="199">
        <f t="shared" si="107"/>
        <v>0</v>
      </c>
      <c r="W1366" s="199">
        <f t="shared" si="108"/>
        <v>0</v>
      </c>
      <c r="X1366" s="199">
        <f t="shared" si="109"/>
        <v>0</v>
      </c>
    </row>
    <row r="1367" spans="1:24" x14ac:dyDescent="0.25">
      <c r="A1367" s="199">
        <v>548</v>
      </c>
      <c r="B1367" s="200" t="s">
        <v>855</v>
      </c>
      <c r="C1367" s="200">
        <v>124</v>
      </c>
      <c r="D1367" s="200">
        <v>4</v>
      </c>
      <c r="E1367" s="200" t="s">
        <v>1819</v>
      </c>
      <c r="F1367" s="200" t="s">
        <v>1821</v>
      </c>
      <c r="G1367" s="200" t="s">
        <v>1762</v>
      </c>
      <c r="H1367" s="200">
        <v>28</v>
      </c>
      <c r="I1367" s="200">
        <v>9</v>
      </c>
      <c r="J1367" s="200">
        <v>30</v>
      </c>
      <c r="K1367" s="200" t="s">
        <v>1761</v>
      </c>
      <c r="L1367" s="200" t="s">
        <v>1760</v>
      </c>
      <c r="M1367" s="199" t="s">
        <v>954</v>
      </c>
      <c r="O1367" s="237">
        <v>50</v>
      </c>
      <c r="P1367" s="238" t="s">
        <v>307</v>
      </c>
      <c r="Q1367" s="238"/>
      <c r="R1367" s="226">
        <v>9.23303091549462</v>
      </c>
      <c r="S1367" s="226">
        <v>6.6438561897747253</v>
      </c>
      <c r="T1367" s="226">
        <f t="shared" si="105"/>
        <v>2.5891747257198947</v>
      </c>
      <c r="U1367" s="199">
        <f t="shared" si="106"/>
        <v>0</v>
      </c>
      <c r="V1367" s="199">
        <f t="shared" si="107"/>
        <v>0</v>
      </c>
      <c r="W1367" s="199">
        <f t="shared" si="108"/>
        <v>0</v>
      </c>
      <c r="X1367" s="199">
        <f t="shared" si="109"/>
        <v>0</v>
      </c>
    </row>
    <row r="1368" spans="1:24" x14ac:dyDescent="0.25">
      <c r="A1368" s="199">
        <v>548</v>
      </c>
      <c r="B1368" s="200" t="s">
        <v>855</v>
      </c>
      <c r="C1368" s="200">
        <v>124</v>
      </c>
      <c r="D1368" s="200">
        <v>4</v>
      </c>
      <c r="E1368" s="200" t="s">
        <v>1819</v>
      </c>
      <c r="F1368" s="200" t="s">
        <v>1821</v>
      </c>
      <c r="G1368" s="200" t="s">
        <v>1762</v>
      </c>
      <c r="H1368" s="200">
        <v>28</v>
      </c>
      <c r="I1368" s="200">
        <v>9</v>
      </c>
      <c r="J1368" s="200">
        <v>30</v>
      </c>
      <c r="K1368" s="200" t="s">
        <v>1761</v>
      </c>
      <c r="L1368" s="200" t="s">
        <v>1760</v>
      </c>
      <c r="M1368" s="199" t="s">
        <v>954</v>
      </c>
      <c r="O1368" s="237">
        <v>1</v>
      </c>
      <c r="P1368" s="238" t="s">
        <v>4</v>
      </c>
      <c r="Q1368" s="238"/>
      <c r="R1368" s="226">
        <v>6.9242560978666212</v>
      </c>
      <c r="S1368" s="226">
        <v>6.6438561897747253</v>
      </c>
      <c r="T1368" s="226">
        <f t="shared" si="105"/>
        <v>0.28039990809189597</v>
      </c>
      <c r="U1368" s="199">
        <f t="shared" si="106"/>
        <v>0</v>
      </c>
      <c r="V1368" s="199">
        <f t="shared" si="107"/>
        <v>0</v>
      </c>
      <c r="W1368" s="199">
        <f t="shared" si="108"/>
        <v>0</v>
      </c>
      <c r="X1368" s="199">
        <f t="shared" si="109"/>
        <v>0</v>
      </c>
    </row>
    <row r="1369" spans="1:24" x14ac:dyDescent="0.25">
      <c r="A1369" s="199">
        <v>548</v>
      </c>
      <c r="B1369" s="200" t="s">
        <v>855</v>
      </c>
      <c r="C1369" s="200">
        <v>124</v>
      </c>
      <c r="D1369" s="200">
        <v>4</v>
      </c>
      <c r="E1369" s="200" t="s">
        <v>1819</v>
      </c>
      <c r="F1369" s="200" t="s">
        <v>1821</v>
      </c>
      <c r="G1369" s="200" t="s">
        <v>1762</v>
      </c>
      <c r="H1369" s="200">
        <v>28</v>
      </c>
      <c r="I1369" s="200">
        <v>9</v>
      </c>
      <c r="J1369" s="200">
        <v>30</v>
      </c>
      <c r="K1369" s="200" t="s">
        <v>1761</v>
      </c>
      <c r="L1369" s="200" t="s">
        <v>1760</v>
      </c>
      <c r="M1369" s="199" t="s">
        <v>954</v>
      </c>
      <c r="O1369" s="237">
        <v>0.5</v>
      </c>
      <c r="P1369" s="238" t="s">
        <v>4</v>
      </c>
      <c r="Q1369" s="238"/>
      <c r="R1369" s="226">
        <v>7.2444249669869762</v>
      </c>
      <c r="S1369" s="226">
        <v>6.6438561897747253</v>
      </c>
      <c r="T1369" s="226">
        <f t="shared" si="105"/>
        <v>0.60056877721225099</v>
      </c>
      <c r="U1369" s="199">
        <f t="shared" si="106"/>
        <v>0</v>
      </c>
      <c r="V1369" s="199">
        <f t="shared" si="107"/>
        <v>0</v>
      </c>
      <c r="W1369" s="199">
        <f t="shared" si="108"/>
        <v>0</v>
      </c>
      <c r="X1369" s="199">
        <f t="shared" si="109"/>
        <v>0</v>
      </c>
    </row>
    <row r="1370" spans="1:24" x14ac:dyDescent="0.25">
      <c r="A1370" s="199">
        <v>548</v>
      </c>
      <c r="B1370" s="200" t="s">
        <v>855</v>
      </c>
      <c r="C1370" s="200">
        <v>124</v>
      </c>
      <c r="D1370" s="200">
        <v>4</v>
      </c>
      <c r="E1370" s="200" t="s">
        <v>1819</v>
      </c>
      <c r="F1370" s="200" t="s">
        <v>1821</v>
      </c>
      <c r="G1370" s="200" t="s">
        <v>1762</v>
      </c>
      <c r="H1370" s="200">
        <v>28</v>
      </c>
      <c r="I1370" s="200">
        <v>9</v>
      </c>
      <c r="J1370" s="200">
        <v>30</v>
      </c>
      <c r="K1370" s="200" t="s">
        <v>1761</v>
      </c>
      <c r="L1370" s="200" t="s">
        <v>1760</v>
      </c>
      <c r="M1370" s="199" t="s">
        <v>954</v>
      </c>
      <c r="O1370" s="237">
        <v>10</v>
      </c>
      <c r="P1370" s="238" t="s">
        <v>4</v>
      </c>
      <c r="Q1370" s="238"/>
      <c r="R1370" s="226">
        <v>7.4503143012333286</v>
      </c>
      <c r="S1370" s="226">
        <v>6.6438561897747253</v>
      </c>
      <c r="T1370" s="226">
        <f t="shared" si="105"/>
        <v>0.80645811145860336</v>
      </c>
      <c r="U1370" s="199">
        <f t="shared" si="106"/>
        <v>0</v>
      </c>
      <c r="V1370" s="199">
        <f t="shared" si="107"/>
        <v>0</v>
      </c>
      <c r="W1370" s="199">
        <f t="shared" si="108"/>
        <v>0</v>
      </c>
      <c r="X1370" s="199">
        <f t="shared" si="109"/>
        <v>0</v>
      </c>
    </row>
    <row r="1371" spans="1:24" x14ac:dyDescent="0.25">
      <c r="A1371" s="199">
        <v>548</v>
      </c>
      <c r="B1371" s="200" t="s">
        <v>855</v>
      </c>
      <c r="C1371" s="200">
        <v>124</v>
      </c>
      <c r="D1371" s="200">
        <v>4</v>
      </c>
      <c r="E1371" s="200" t="s">
        <v>1819</v>
      </c>
      <c r="F1371" s="200" t="s">
        <v>1821</v>
      </c>
      <c r="G1371" s="200" t="s">
        <v>1762</v>
      </c>
      <c r="H1371" s="200">
        <v>28</v>
      </c>
      <c r="I1371" s="200">
        <v>9</v>
      </c>
      <c r="J1371" s="200">
        <v>30</v>
      </c>
      <c r="K1371" s="200" t="s">
        <v>1761</v>
      </c>
      <c r="L1371" s="200" t="s">
        <v>1760</v>
      </c>
      <c r="M1371" s="199" t="s">
        <v>954</v>
      </c>
      <c r="O1371" s="237">
        <v>0.1</v>
      </c>
      <c r="P1371" s="238" t="s">
        <v>4</v>
      </c>
      <c r="Q1371" s="238"/>
      <c r="R1371" s="226">
        <v>7.6115003286231095</v>
      </c>
      <c r="S1371" s="226">
        <v>6.6438561897747253</v>
      </c>
      <c r="T1371" s="226">
        <f t="shared" si="105"/>
        <v>0.96764413884838429</v>
      </c>
      <c r="U1371" s="199">
        <f t="shared" si="106"/>
        <v>0</v>
      </c>
      <c r="V1371" s="199">
        <f t="shared" si="107"/>
        <v>0</v>
      </c>
      <c r="W1371" s="199">
        <f t="shared" si="108"/>
        <v>0</v>
      </c>
      <c r="X1371" s="199">
        <f t="shared" si="109"/>
        <v>0</v>
      </c>
    </row>
    <row r="1372" spans="1:24" x14ac:dyDescent="0.25">
      <c r="A1372" s="199">
        <v>548</v>
      </c>
      <c r="B1372" s="200" t="s">
        <v>855</v>
      </c>
      <c r="C1372" s="200">
        <v>124</v>
      </c>
      <c r="D1372" s="200">
        <v>4</v>
      </c>
      <c r="E1372" s="200" t="s">
        <v>1819</v>
      </c>
      <c r="F1372" s="200" t="s">
        <v>1821</v>
      </c>
      <c r="G1372" s="200" t="s">
        <v>1762</v>
      </c>
      <c r="H1372" s="200">
        <v>28</v>
      </c>
      <c r="I1372" s="200">
        <v>9</v>
      </c>
      <c r="J1372" s="200">
        <v>30</v>
      </c>
      <c r="K1372" s="200" t="s">
        <v>1761</v>
      </c>
      <c r="L1372" s="200" t="s">
        <v>1760</v>
      </c>
      <c r="M1372" s="199" t="s">
        <v>954</v>
      </c>
      <c r="O1372" s="237">
        <v>50</v>
      </c>
      <c r="P1372" s="238" t="s">
        <v>4</v>
      </c>
      <c r="Q1372" s="238"/>
      <c r="R1372" s="226">
        <v>7.8103060451621822</v>
      </c>
      <c r="S1372" s="226">
        <v>6.6438561897747253</v>
      </c>
      <c r="T1372" s="226">
        <f t="shared" si="105"/>
        <v>1.1664498553874569</v>
      </c>
      <c r="U1372" s="199">
        <f t="shared" si="106"/>
        <v>0</v>
      </c>
      <c r="V1372" s="199">
        <f t="shared" si="107"/>
        <v>0</v>
      </c>
      <c r="W1372" s="199">
        <f t="shared" si="108"/>
        <v>0</v>
      </c>
      <c r="X1372" s="199">
        <f t="shared" si="109"/>
        <v>0</v>
      </c>
    </row>
    <row r="1373" spans="1:24" ht="63.75" x14ac:dyDescent="0.25">
      <c r="A1373" s="218">
        <v>548</v>
      </c>
      <c r="B1373" s="223" t="s">
        <v>855</v>
      </c>
      <c r="C1373" s="219">
        <v>124</v>
      </c>
      <c r="D1373" s="223">
        <v>4</v>
      </c>
      <c r="E1373" s="223" t="s">
        <v>1819</v>
      </c>
      <c r="F1373" s="223" t="s">
        <v>1821</v>
      </c>
      <c r="G1373" s="233" t="s">
        <v>1762</v>
      </c>
      <c r="H1373" s="222">
        <v>28</v>
      </c>
      <c r="I1373" s="222">
        <v>9</v>
      </c>
      <c r="J1373" s="222">
        <v>30</v>
      </c>
      <c r="K1373" s="219" t="s">
        <v>1761</v>
      </c>
      <c r="L1373" s="223" t="s">
        <v>1760</v>
      </c>
      <c r="M1373" s="233" t="s">
        <v>954</v>
      </c>
      <c r="O1373" s="225">
        <v>100</v>
      </c>
      <c r="P1373" s="238" t="s">
        <v>4</v>
      </c>
      <c r="Q1373" s="238"/>
      <c r="R1373" s="226">
        <v>7.95487357815575</v>
      </c>
      <c r="S1373" s="226">
        <v>6.733756991587752</v>
      </c>
      <c r="T1373" s="226">
        <f t="shared" si="105"/>
        <v>1.221116586567998</v>
      </c>
      <c r="U1373" s="199">
        <f t="shared" si="106"/>
        <v>0</v>
      </c>
      <c r="V1373" s="199">
        <f t="shared" si="107"/>
        <v>0</v>
      </c>
      <c r="W1373" s="199">
        <f t="shared" si="108"/>
        <v>0</v>
      </c>
      <c r="X1373" s="199">
        <f t="shared" si="109"/>
        <v>0</v>
      </c>
    </row>
    <row r="1374" spans="1:24" x14ac:dyDescent="0.25">
      <c r="A1374" s="199">
        <v>52</v>
      </c>
      <c r="B1374" s="200" t="s">
        <v>541</v>
      </c>
      <c r="C1374" s="200">
        <v>26</v>
      </c>
      <c r="D1374" s="200">
        <v>4</v>
      </c>
      <c r="E1374" s="200" t="s">
        <v>1819</v>
      </c>
      <c r="F1374" s="200" t="s">
        <v>1819</v>
      </c>
      <c r="G1374" s="200" t="s">
        <v>1778</v>
      </c>
      <c r="H1374" s="200">
        <v>39</v>
      </c>
      <c r="I1374" s="200">
        <v>13</v>
      </c>
      <c r="J1374" s="200">
        <v>43</v>
      </c>
      <c r="K1374" s="200" t="s">
        <v>1761</v>
      </c>
      <c r="L1374" s="200" t="s">
        <v>1779</v>
      </c>
      <c r="M1374" s="199" t="s">
        <v>957</v>
      </c>
      <c r="O1374" s="237">
        <v>0.1</v>
      </c>
      <c r="P1374" s="204" t="s">
        <v>0</v>
      </c>
      <c r="Q1374" s="204"/>
      <c r="R1374" s="226">
        <v>6.6438561897747253</v>
      </c>
      <c r="S1374" s="226">
        <v>7.220827391862283</v>
      </c>
      <c r="T1374" s="226">
        <f t="shared" si="105"/>
        <v>-0.5769712020875577</v>
      </c>
      <c r="U1374" s="199">
        <f t="shared" si="106"/>
        <v>0</v>
      </c>
      <c r="V1374" s="199">
        <f t="shared" si="107"/>
        <v>0</v>
      </c>
      <c r="W1374" s="199">
        <f t="shared" si="108"/>
        <v>0</v>
      </c>
      <c r="X1374" s="199">
        <f t="shared" si="109"/>
        <v>0</v>
      </c>
    </row>
    <row r="1375" spans="1:24" x14ac:dyDescent="0.25">
      <c r="A1375" s="199">
        <v>52</v>
      </c>
      <c r="B1375" s="200" t="s">
        <v>541</v>
      </c>
      <c r="C1375" s="200">
        <v>26</v>
      </c>
      <c r="D1375" s="200">
        <v>4</v>
      </c>
      <c r="E1375" s="200" t="s">
        <v>1819</v>
      </c>
      <c r="F1375" s="200" t="s">
        <v>1819</v>
      </c>
      <c r="G1375" s="200" t="s">
        <v>1778</v>
      </c>
      <c r="H1375" s="200">
        <v>39</v>
      </c>
      <c r="I1375" s="200">
        <v>13</v>
      </c>
      <c r="J1375" s="200">
        <v>43</v>
      </c>
      <c r="K1375" s="200" t="s">
        <v>1761</v>
      </c>
      <c r="L1375" s="200" t="s">
        <v>1779</v>
      </c>
      <c r="M1375" s="199" t="s">
        <v>957</v>
      </c>
      <c r="O1375" s="237">
        <v>0.5</v>
      </c>
      <c r="P1375" s="204" t="s">
        <v>0</v>
      </c>
      <c r="Q1375" s="204"/>
      <c r="R1375" s="226">
        <v>9.8430063219044808</v>
      </c>
      <c r="S1375" s="226">
        <v>10.568450360885008</v>
      </c>
      <c r="T1375" s="226">
        <f t="shared" si="105"/>
        <v>-0.72544403898052678</v>
      </c>
      <c r="U1375" s="199">
        <f t="shared" si="106"/>
        <v>0</v>
      </c>
      <c r="V1375" s="199">
        <f t="shared" si="107"/>
        <v>0</v>
      </c>
      <c r="W1375" s="199">
        <f t="shared" si="108"/>
        <v>0</v>
      </c>
      <c r="X1375" s="199">
        <f t="shared" si="109"/>
        <v>0</v>
      </c>
    </row>
    <row r="1376" spans="1:24" x14ac:dyDescent="0.25">
      <c r="A1376" s="199">
        <v>52</v>
      </c>
      <c r="B1376" s="200" t="s">
        <v>541</v>
      </c>
      <c r="C1376" s="200">
        <v>26</v>
      </c>
      <c r="D1376" s="200">
        <v>4</v>
      </c>
      <c r="E1376" s="200" t="s">
        <v>1819</v>
      </c>
      <c r="F1376" s="200" t="s">
        <v>1819</v>
      </c>
      <c r="G1376" s="200" t="s">
        <v>1778</v>
      </c>
      <c r="H1376" s="200">
        <v>39</v>
      </c>
      <c r="I1376" s="200">
        <v>13</v>
      </c>
      <c r="J1376" s="200">
        <v>43</v>
      </c>
      <c r="K1376" s="200" t="s">
        <v>1761</v>
      </c>
      <c r="L1376" s="200" t="s">
        <v>1779</v>
      </c>
      <c r="M1376" s="199" t="s">
        <v>957</v>
      </c>
      <c r="O1376" s="237">
        <v>1</v>
      </c>
      <c r="P1376" s="204" t="s">
        <v>0</v>
      </c>
      <c r="Q1376" s="204"/>
      <c r="R1376" s="226">
        <v>9.9618734328755636</v>
      </c>
      <c r="S1376" s="226">
        <v>11.27963879921834</v>
      </c>
      <c r="T1376" s="226">
        <f t="shared" si="105"/>
        <v>-1.3177653663427762</v>
      </c>
      <c r="U1376" s="199">
        <f t="shared" si="106"/>
        <v>0</v>
      </c>
      <c r="V1376" s="199">
        <f t="shared" si="107"/>
        <v>0</v>
      </c>
      <c r="W1376" s="199">
        <f t="shared" si="108"/>
        <v>0</v>
      </c>
      <c r="X1376" s="199">
        <f t="shared" si="109"/>
        <v>0</v>
      </c>
    </row>
    <row r="1377" spans="1:24" x14ac:dyDescent="0.25">
      <c r="A1377" s="199">
        <v>52</v>
      </c>
      <c r="B1377" s="200" t="s">
        <v>541</v>
      </c>
      <c r="C1377" s="200">
        <v>26</v>
      </c>
      <c r="D1377" s="200">
        <v>4</v>
      </c>
      <c r="E1377" s="200" t="s">
        <v>1819</v>
      </c>
      <c r="F1377" s="200" t="s">
        <v>1819</v>
      </c>
      <c r="G1377" s="200" t="s">
        <v>1778</v>
      </c>
      <c r="H1377" s="200">
        <v>39</v>
      </c>
      <c r="I1377" s="200">
        <v>13</v>
      </c>
      <c r="J1377" s="200">
        <v>43</v>
      </c>
      <c r="K1377" s="200" t="s">
        <v>1761</v>
      </c>
      <c r="L1377" s="200" t="s">
        <v>1779</v>
      </c>
      <c r="M1377" s="199" t="s">
        <v>957</v>
      </c>
      <c r="O1377" s="237">
        <v>10</v>
      </c>
      <c r="P1377" s="204" t="s">
        <v>0</v>
      </c>
      <c r="Q1377" s="204"/>
      <c r="R1377" s="226">
        <v>13.687544754392571</v>
      </c>
      <c r="S1377" s="226">
        <v>14.456051911599092</v>
      </c>
      <c r="T1377" s="226">
        <f t="shared" si="105"/>
        <v>-0.76850715720652119</v>
      </c>
      <c r="U1377" s="199">
        <f t="shared" si="106"/>
        <v>0</v>
      </c>
      <c r="V1377" s="199">
        <f t="shared" si="107"/>
        <v>0</v>
      </c>
      <c r="W1377" s="199">
        <f t="shared" si="108"/>
        <v>0</v>
      </c>
      <c r="X1377" s="199">
        <f t="shared" si="109"/>
        <v>0</v>
      </c>
    </row>
    <row r="1378" spans="1:24" ht="25.5" x14ac:dyDescent="0.25">
      <c r="A1378" s="218">
        <v>52</v>
      </c>
      <c r="B1378" s="219" t="s">
        <v>541</v>
      </c>
      <c r="C1378" s="219">
        <v>26</v>
      </c>
      <c r="D1378" s="223">
        <v>4</v>
      </c>
      <c r="E1378" s="223" t="s">
        <v>1819</v>
      </c>
      <c r="F1378" s="223" t="s">
        <v>1819</v>
      </c>
      <c r="G1378" s="231" t="s">
        <v>1778</v>
      </c>
      <c r="H1378" s="221">
        <v>39</v>
      </c>
      <c r="I1378" s="221">
        <v>13</v>
      </c>
      <c r="J1378" s="222">
        <v>43</v>
      </c>
      <c r="K1378" s="219" t="s">
        <v>1761</v>
      </c>
      <c r="L1378" s="223" t="s">
        <v>1779</v>
      </c>
      <c r="M1378" s="231" t="s">
        <v>957</v>
      </c>
      <c r="O1378" s="225">
        <v>100</v>
      </c>
      <c r="P1378" s="204" t="s">
        <v>0</v>
      </c>
      <c r="Q1378" s="204"/>
      <c r="R1378" s="226">
        <v>15.013837370545188</v>
      </c>
      <c r="S1378" s="226">
        <v>15.389471563733835</v>
      </c>
      <c r="T1378" s="226">
        <f t="shared" si="105"/>
        <v>-0.3756341931886471</v>
      </c>
      <c r="U1378" s="199">
        <f t="shared" si="106"/>
        <v>0</v>
      </c>
      <c r="V1378" s="199">
        <f t="shared" si="107"/>
        <v>0</v>
      </c>
      <c r="W1378" s="199">
        <f t="shared" si="108"/>
        <v>0</v>
      </c>
      <c r="X1378" s="199">
        <f t="shared" si="109"/>
        <v>0</v>
      </c>
    </row>
    <row r="1379" spans="1:24" x14ac:dyDescent="0.25">
      <c r="A1379" s="199">
        <v>52</v>
      </c>
      <c r="B1379" s="200" t="s">
        <v>541</v>
      </c>
      <c r="C1379" s="200">
        <v>26</v>
      </c>
      <c r="D1379" s="200">
        <v>4</v>
      </c>
      <c r="E1379" s="200" t="s">
        <v>1819</v>
      </c>
      <c r="F1379" s="200" t="s">
        <v>1819</v>
      </c>
      <c r="G1379" s="200" t="s">
        <v>1778</v>
      </c>
      <c r="H1379" s="200">
        <v>39</v>
      </c>
      <c r="I1379" s="200">
        <v>13</v>
      </c>
      <c r="J1379" s="200">
        <v>43</v>
      </c>
      <c r="K1379" s="200" t="s">
        <v>1761</v>
      </c>
      <c r="L1379" s="200" t="s">
        <v>1779</v>
      </c>
      <c r="M1379" s="199" t="s">
        <v>957</v>
      </c>
      <c r="O1379" s="237">
        <v>50</v>
      </c>
      <c r="P1379" s="204" t="s">
        <v>0</v>
      </c>
      <c r="Q1379" s="204"/>
      <c r="R1379" s="226">
        <v>15.341356663826856</v>
      </c>
      <c r="S1379" s="226">
        <v>15.279216081906123</v>
      </c>
      <c r="T1379" s="226">
        <f t="shared" si="105"/>
        <v>6.214058192073324E-2</v>
      </c>
      <c r="U1379" s="199">
        <f t="shared" si="106"/>
        <v>0</v>
      </c>
      <c r="V1379" s="199">
        <f t="shared" si="107"/>
        <v>0</v>
      </c>
      <c r="W1379" s="199">
        <f t="shared" si="108"/>
        <v>0</v>
      </c>
      <c r="X1379" s="199">
        <f t="shared" si="109"/>
        <v>0</v>
      </c>
    </row>
    <row r="1380" spans="1:24" ht="25.5" x14ac:dyDescent="0.25">
      <c r="A1380" s="218">
        <v>52</v>
      </c>
      <c r="B1380" s="219" t="s">
        <v>541</v>
      </c>
      <c r="C1380" s="219">
        <v>26</v>
      </c>
      <c r="D1380" s="223">
        <v>4</v>
      </c>
      <c r="E1380" s="223" t="s">
        <v>1819</v>
      </c>
      <c r="F1380" s="223" t="s">
        <v>1819</v>
      </c>
      <c r="G1380" s="231" t="s">
        <v>1778</v>
      </c>
      <c r="H1380" s="221">
        <v>39</v>
      </c>
      <c r="I1380" s="221">
        <v>13</v>
      </c>
      <c r="J1380" s="222">
        <v>43</v>
      </c>
      <c r="K1380" s="219" t="s">
        <v>1761</v>
      </c>
      <c r="L1380" s="223" t="s">
        <v>1779</v>
      </c>
      <c r="M1380" s="231" t="s">
        <v>957</v>
      </c>
      <c r="O1380" s="225">
        <v>100</v>
      </c>
      <c r="P1380" s="208" t="s">
        <v>2</v>
      </c>
      <c r="Q1380" s="208"/>
      <c r="R1380" s="226">
        <v>6.6438561897747253</v>
      </c>
      <c r="S1380" s="226">
        <v>6.6438561897747253</v>
      </c>
      <c r="T1380" s="226">
        <f t="shared" si="105"/>
        <v>0</v>
      </c>
      <c r="U1380" s="199">
        <f t="shared" si="106"/>
        <v>0</v>
      </c>
      <c r="V1380" s="199">
        <f t="shared" si="107"/>
        <v>0</v>
      </c>
      <c r="W1380" s="199">
        <f t="shared" si="108"/>
        <v>0</v>
      </c>
      <c r="X1380" s="199">
        <f t="shared" si="109"/>
        <v>0</v>
      </c>
    </row>
    <row r="1381" spans="1:24" x14ac:dyDescent="0.25">
      <c r="A1381" s="199">
        <v>52</v>
      </c>
      <c r="B1381" s="200" t="s">
        <v>541</v>
      </c>
      <c r="C1381" s="200">
        <v>26</v>
      </c>
      <c r="D1381" s="200">
        <v>4</v>
      </c>
      <c r="E1381" s="200" t="s">
        <v>1819</v>
      </c>
      <c r="F1381" s="200" t="s">
        <v>1819</v>
      </c>
      <c r="G1381" s="200" t="s">
        <v>1778</v>
      </c>
      <c r="H1381" s="200">
        <v>39</v>
      </c>
      <c r="I1381" s="200">
        <v>13</v>
      </c>
      <c r="J1381" s="200">
        <v>43</v>
      </c>
      <c r="K1381" s="200" t="s">
        <v>1761</v>
      </c>
      <c r="L1381" s="200" t="s">
        <v>1779</v>
      </c>
      <c r="M1381" s="199" t="s">
        <v>957</v>
      </c>
      <c r="O1381" s="237">
        <v>10</v>
      </c>
      <c r="P1381" s="208" t="s">
        <v>2</v>
      </c>
      <c r="Q1381" s="208"/>
      <c r="R1381" s="226">
        <v>6.6438561897747253</v>
      </c>
      <c r="S1381" s="226">
        <v>6.6438561897747253</v>
      </c>
      <c r="T1381" s="226">
        <f t="shared" si="105"/>
        <v>0</v>
      </c>
      <c r="U1381" s="199">
        <f t="shared" si="106"/>
        <v>0</v>
      </c>
      <c r="V1381" s="199">
        <f t="shared" si="107"/>
        <v>0</v>
      </c>
      <c r="W1381" s="199">
        <f t="shared" si="108"/>
        <v>0</v>
      </c>
      <c r="X1381" s="199">
        <f t="shared" si="109"/>
        <v>0</v>
      </c>
    </row>
    <row r="1382" spans="1:24" x14ac:dyDescent="0.25">
      <c r="A1382" s="199">
        <v>52</v>
      </c>
      <c r="B1382" s="200" t="s">
        <v>541</v>
      </c>
      <c r="C1382" s="200">
        <v>26</v>
      </c>
      <c r="D1382" s="200">
        <v>4</v>
      </c>
      <c r="E1382" s="200" t="s">
        <v>1819</v>
      </c>
      <c r="F1382" s="200" t="s">
        <v>1819</v>
      </c>
      <c r="G1382" s="200" t="s">
        <v>1778</v>
      </c>
      <c r="H1382" s="200">
        <v>39</v>
      </c>
      <c r="I1382" s="200">
        <v>13</v>
      </c>
      <c r="J1382" s="200">
        <v>43</v>
      </c>
      <c r="K1382" s="200" t="s">
        <v>1761</v>
      </c>
      <c r="L1382" s="200" t="s">
        <v>1779</v>
      </c>
      <c r="M1382" s="199" t="s">
        <v>957</v>
      </c>
      <c r="O1382" s="237">
        <v>1</v>
      </c>
      <c r="P1382" s="208" t="s">
        <v>2</v>
      </c>
      <c r="Q1382" s="208"/>
      <c r="R1382" s="226">
        <v>6.6438561897747253</v>
      </c>
      <c r="S1382" s="226">
        <v>6.6438561897747253</v>
      </c>
      <c r="T1382" s="226">
        <f t="shared" si="105"/>
        <v>0</v>
      </c>
      <c r="U1382" s="199">
        <f t="shared" si="106"/>
        <v>0</v>
      </c>
      <c r="V1382" s="199">
        <f t="shared" si="107"/>
        <v>0</v>
      </c>
      <c r="W1382" s="199">
        <f t="shared" si="108"/>
        <v>0</v>
      </c>
      <c r="X1382" s="199">
        <f t="shared" si="109"/>
        <v>0</v>
      </c>
    </row>
    <row r="1383" spans="1:24" x14ac:dyDescent="0.25">
      <c r="A1383" s="199">
        <v>52</v>
      </c>
      <c r="B1383" s="200" t="s">
        <v>541</v>
      </c>
      <c r="C1383" s="200">
        <v>26</v>
      </c>
      <c r="D1383" s="200">
        <v>4</v>
      </c>
      <c r="E1383" s="200" t="s">
        <v>1819</v>
      </c>
      <c r="F1383" s="200" t="s">
        <v>1819</v>
      </c>
      <c r="G1383" s="200" t="s">
        <v>1778</v>
      </c>
      <c r="H1383" s="200">
        <v>39</v>
      </c>
      <c r="I1383" s="200">
        <v>13</v>
      </c>
      <c r="J1383" s="200">
        <v>43</v>
      </c>
      <c r="K1383" s="200" t="s">
        <v>1761</v>
      </c>
      <c r="L1383" s="200" t="s">
        <v>1779</v>
      </c>
      <c r="M1383" s="199" t="s">
        <v>957</v>
      </c>
      <c r="O1383" s="237">
        <v>0.1</v>
      </c>
      <c r="P1383" s="208" t="s">
        <v>2</v>
      </c>
      <c r="Q1383" s="208"/>
      <c r="R1383" s="226">
        <v>6.6438561897747253</v>
      </c>
      <c r="S1383" s="226">
        <v>6.6438561897747253</v>
      </c>
      <c r="T1383" s="226">
        <f t="shared" si="105"/>
        <v>0</v>
      </c>
      <c r="U1383" s="199">
        <f t="shared" si="106"/>
        <v>0</v>
      </c>
      <c r="V1383" s="199">
        <f t="shared" si="107"/>
        <v>0</v>
      </c>
      <c r="W1383" s="199">
        <f t="shared" si="108"/>
        <v>0</v>
      </c>
      <c r="X1383" s="199">
        <f t="shared" si="109"/>
        <v>0</v>
      </c>
    </row>
    <row r="1384" spans="1:24" ht="25.5" x14ac:dyDescent="0.25">
      <c r="A1384" s="218">
        <v>52</v>
      </c>
      <c r="B1384" s="219" t="s">
        <v>541</v>
      </c>
      <c r="C1384" s="219">
        <v>26</v>
      </c>
      <c r="D1384" s="223">
        <v>4</v>
      </c>
      <c r="E1384" s="223" t="s">
        <v>1819</v>
      </c>
      <c r="F1384" s="223" t="s">
        <v>1819</v>
      </c>
      <c r="G1384" s="231" t="s">
        <v>1778</v>
      </c>
      <c r="H1384" s="221">
        <v>39</v>
      </c>
      <c r="I1384" s="221">
        <v>13</v>
      </c>
      <c r="J1384" s="222">
        <v>43</v>
      </c>
      <c r="K1384" s="219" t="s">
        <v>1761</v>
      </c>
      <c r="L1384" s="223" t="s">
        <v>1779</v>
      </c>
      <c r="M1384" s="231" t="s">
        <v>957</v>
      </c>
      <c r="O1384" s="225">
        <v>100</v>
      </c>
      <c r="P1384" s="207" t="s">
        <v>3</v>
      </c>
      <c r="Q1384" s="207"/>
      <c r="R1384" s="226">
        <v>6.6438561897747253</v>
      </c>
      <c r="S1384" s="226">
        <v>6.6438561897747253</v>
      </c>
      <c r="T1384" s="226">
        <f t="shared" si="105"/>
        <v>0</v>
      </c>
      <c r="U1384" s="199">
        <f t="shared" si="106"/>
        <v>0</v>
      </c>
      <c r="V1384" s="199">
        <f t="shared" si="107"/>
        <v>0</v>
      </c>
      <c r="W1384" s="199">
        <f t="shared" si="108"/>
        <v>0</v>
      </c>
      <c r="X1384" s="199">
        <f t="shared" si="109"/>
        <v>0</v>
      </c>
    </row>
    <row r="1385" spans="1:24" x14ac:dyDescent="0.25">
      <c r="A1385" s="199">
        <v>52</v>
      </c>
      <c r="B1385" s="200" t="s">
        <v>541</v>
      </c>
      <c r="C1385" s="200">
        <v>26</v>
      </c>
      <c r="D1385" s="200">
        <v>4</v>
      </c>
      <c r="E1385" s="200" t="s">
        <v>1819</v>
      </c>
      <c r="F1385" s="200" t="s">
        <v>1819</v>
      </c>
      <c r="G1385" s="200" t="s">
        <v>1778</v>
      </c>
      <c r="H1385" s="200">
        <v>39</v>
      </c>
      <c r="I1385" s="200">
        <v>13</v>
      </c>
      <c r="J1385" s="200">
        <v>43</v>
      </c>
      <c r="K1385" s="200" t="s">
        <v>1761</v>
      </c>
      <c r="L1385" s="200" t="s">
        <v>1779</v>
      </c>
      <c r="M1385" s="199" t="s">
        <v>957</v>
      </c>
      <c r="O1385" s="237">
        <v>10</v>
      </c>
      <c r="P1385" s="207" t="s">
        <v>3</v>
      </c>
      <c r="Q1385" s="207"/>
      <c r="R1385" s="226">
        <v>6.6438561897747253</v>
      </c>
      <c r="S1385" s="226">
        <v>6.6438561897747253</v>
      </c>
      <c r="T1385" s="226">
        <f t="shared" si="105"/>
        <v>0</v>
      </c>
      <c r="U1385" s="199">
        <f t="shared" si="106"/>
        <v>0</v>
      </c>
      <c r="V1385" s="199">
        <f t="shared" si="107"/>
        <v>0</v>
      </c>
      <c r="W1385" s="199">
        <f t="shared" si="108"/>
        <v>0</v>
      </c>
      <c r="X1385" s="199">
        <f t="shared" si="109"/>
        <v>0</v>
      </c>
    </row>
    <row r="1386" spans="1:24" x14ac:dyDescent="0.25">
      <c r="A1386" s="199">
        <v>52</v>
      </c>
      <c r="B1386" s="200" t="s">
        <v>541</v>
      </c>
      <c r="C1386" s="200">
        <v>26</v>
      </c>
      <c r="D1386" s="200">
        <v>4</v>
      </c>
      <c r="E1386" s="200" t="s">
        <v>1819</v>
      </c>
      <c r="F1386" s="200" t="s">
        <v>1819</v>
      </c>
      <c r="G1386" s="200" t="s">
        <v>1778</v>
      </c>
      <c r="H1386" s="200">
        <v>39</v>
      </c>
      <c r="I1386" s="200">
        <v>13</v>
      </c>
      <c r="J1386" s="200">
        <v>43</v>
      </c>
      <c r="K1386" s="200" t="s">
        <v>1761</v>
      </c>
      <c r="L1386" s="200" t="s">
        <v>1779</v>
      </c>
      <c r="M1386" s="199" t="s">
        <v>957</v>
      </c>
      <c r="O1386" s="237">
        <v>1</v>
      </c>
      <c r="P1386" s="207" t="s">
        <v>3</v>
      </c>
      <c r="Q1386" s="207"/>
      <c r="R1386" s="226">
        <v>6.6438561897747253</v>
      </c>
      <c r="S1386" s="226">
        <v>6.6438561897747253</v>
      </c>
      <c r="T1386" s="226">
        <f t="shared" si="105"/>
        <v>0</v>
      </c>
      <c r="U1386" s="199">
        <f t="shared" si="106"/>
        <v>0</v>
      </c>
      <c r="V1386" s="199">
        <f t="shared" si="107"/>
        <v>0</v>
      </c>
      <c r="W1386" s="199">
        <f t="shared" si="108"/>
        <v>0</v>
      </c>
      <c r="X1386" s="199">
        <f t="shared" si="109"/>
        <v>0</v>
      </c>
    </row>
    <row r="1387" spans="1:24" ht="25.5" x14ac:dyDescent="0.25">
      <c r="A1387" s="218">
        <v>52</v>
      </c>
      <c r="B1387" s="219" t="s">
        <v>541</v>
      </c>
      <c r="C1387" s="219">
        <v>26</v>
      </c>
      <c r="D1387" s="223">
        <v>4</v>
      </c>
      <c r="E1387" s="223" t="s">
        <v>1819</v>
      </c>
      <c r="F1387" s="223" t="s">
        <v>1819</v>
      </c>
      <c r="G1387" s="231" t="s">
        <v>1778</v>
      </c>
      <c r="H1387" s="221">
        <v>39</v>
      </c>
      <c r="I1387" s="221">
        <v>13</v>
      </c>
      <c r="J1387" s="222">
        <v>43</v>
      </c>
      <c r="K1387" s="219" t="s">
        <v>1761</v>
      </c>
      <c r="L1387" s="223" t="s">
        <v>1779</v>
      </c>
      <c r="M1387" s="231" t="s">
        <v>957</v>
      </c>
      <c r="O1387" s="225">
        <v>100</v>
      </c>
      <c r="P1387" s="209" t="s">
        <v>117</v>
      </c>
      <c r="Q1387" s="209"/>
      <c r="R1387" s="226">
        <v>6.6438561897747253</v>
      </c>
      <c r="S1387" s="226">
        <v>6.6438561897747253</v>
      </c>
      <c r="T1387" s="226">
        <f t="shared" si="105"/>
        <v>0</v>
      </c>
      <c r="U1387" s="199">
        <f t="shared" si="106"/>
        <v>0</v>
      </c>
      <c r="V1387" s="199">
        <f t="shared" si="107"/>
        <v>0</v>
      </c>
      <c r="W1387" s="199">
        <f t="shared" si="108"/>
        <v>0</v>
      </c>
      <c r="X1387" s="199">
        <f t="shared" si="109"/>
        <v>0</v>
      </c>
    </row>
    <row r="1388" spans="1:24" x14ac:dyDescent="0.25">
      <c r="A1388" s="199">
        <v>52</v>
      </c>
      <c r="B1388" s="200" t="s">
        <v>541</v>
      </c>
      <c r="C1388" s="200">
        <v>26</v>
      </c>
      <c r="D1388" s="200">
        <v>4</v>
      </c>
      <c r="E1388" s="200" t="s">
        <v>1819</v>
      </c>
      <c r="F1388" s="200" t="s">
        <v>1819</v>
      </c>
      <c r="G1388" s="200" t="s">
        <v>1778</v>
      </c>
      <c r="H1388" s="200">
        <v>39</v>
      </c>
      <c r="I1388" s="200">
        <v>13</v>
      </c>
      <c r="J1388" s="200">
        <v>43</v>
      </c>
      <c r="K1388" s="200" t="s">
        <v>1761</v>
      </c>
      <c r="L1388" s="200" t="s">
        <v>1779</v>
      </c>
      <c r="M1388" s="199" t="s">
        <v>957</v>
      </c>
      <c r="O1388" s="237">
        <v>10</v>
      </c>
      <c r="P1388" s="209" t="s">
        <v>117</v>
      </c>
      <c r="Q1388" s="209"/>
      <c r="R1388" s="226">
        <v>6.6438561897747253</v>
      </c>
      <c r="S1388" s="226">
        <v>6.6438561897747253</v>
      </c>
      <c r="T1388" s="226">
        <f t="shared" si="105"/>
        <v>0</v>
      </c>
      <c r="U1388" s="199">
        <f t="shared" si="106"/>
        <v>0</v>
      </c>
      <c r="V1388" s="199">
        <f t="shared" si="107"/>
        <v>0</v>
      </c>
      <c r="W1388" s="199">
        <f t="shared" si="108"/>
        <v>0</v>
      </c>
      <c r="X1388" s="199">
        <f t="shared" si="109"/>
        <v>0</v>
      </c>
    </row>
    <row r="1389" spans="1:24" x14ac:dyDescent="0.25">
      <c r="A1389" s="199">
        <v>52</v>
      </c>
      <c r="B1389" s="200" t="s">
        <v>541</v>
      </c>
      <c r="C1389" s="200">
        <v>26</v>
      </c>
      <c r="D1389" s="200">
        <v>4</v>
      </c>
      <c r="E1389" s="200" t="s">
        <v>1819</v>
      </c>
      <c r="F1389" s="200" t="s">
        <v>1819</v>
      </c>
      <c r="G1389" s="200" t="s">
        <v>1778</v>
      </c>
      <c r="H1389" s="200">
        <v>39</v>
      </c>
      <c r="I1389" s="200">
        <v>13</v>
      </c>
      <c r="J1389" s="200">
        <v>43</v>
      </c>
      <c r="K1389" s="200" t="s">
        <v>1761</v>
      </c>
      <c r="L1389" s="200" t="s">
        <v>1779</v>
      </c>
      <c r="M1389" s="199" t="s">
        <v>957</v>
      </c>
      <c r="O1389" s="237">
        <v>1</v>
      </c>
      <c r="P1389" s="209" t="s">
        <v>117</v>
      </c>
      <c r="Q1389" s="209"/>
      <c r="R1389" s="226">
        <v>6.6438561897747253</v>
      </c>
      <c r="S1389" s="226">
        <v>6.6438561897747253</v>
      </c>
      <c r="T1389" s="226">
        <f t="shared" si="105"/>
        <v>0</v>
      </c>
      <c r="U1389" s="199">
        <f t="shared" si="106"/>
        <v>0</v>
      </c>
      <c r="V1389" s="199">
        <f t="shared" si="107"/>
        <v>0</v>
      </c>
      <c r="W1389" s="199">
        <f t="shared" si="108"/>
        <v>0</v>
      </c>
      <c r="X1389" s="199">
        <f t="shared" si="109"/>
        <v>0</v>
      </c>
    </row>
    <row r="1390" spans="1:24" x14ac:dyDescent="0.25">
      <c r="A1390" s="199">
        <v>52</v>
      </c>
      <c r="B1390" s="200" t="s">
        <v>541</v>
      </c>
      <c r="C1390" s="200">
        <v>26</v>
      </c>
      <c r="D1390" s="200">
        <v>4</v>
      </c>
      <c r="E1390" s="200" t="s">
        <v>1819</v>
      </c>
      <c r="F1390" s="200" t="s">
        <v>1819</v>
      </c>
      <c r="G1390" s="200" t="s">
        <v>1778</v>
      </c>
      <c r="H1390" s="200">
        <v>39</v>
      </c>
      <c r="I1390" s="200">
        <v>13</v>
      </c>
      <c r="J1390" s="200">
        <v>43</v>
      </c>
      <c r="K1390" s="200" t="s">
        <v>1761</v>
      </c>
      <c r="L1390" s="200" t="s">
        <v>1779</v>
      </c>
      <c r="M1390" s="199" t="s">
        <v>957</v>
      </c>
      <c r="O1390" s="237">
        <v>0.1</v>
      </c>
      <c r="P1390" s="209" t="s">
        <v>117</v>
      </c>
      <c r="Q1390" s="209"/>
      <c r="R1390" s="226">
        <v>6.6438561897747253</v>
      </c>
      <c r="S1390" s="226">
        <v>6.6438561897747253</v>
      </c>
      <c r="T1390" s="226">
        <f t="shared" si="105"/>
        <v>0</v>
      </c>
      <c r="U1390" s="199">
        <f t="shared" si="106"/>
        <v>0</v>
      </c>
      <c r="V1390" s="199">
        <f t="shared" si="107"/>
        <v>0</v>
      </c>
      <c r="W1390" s="199">
        <f t="shared" si="108"/>
        <v>0</v>
      </c>
      <c r="X1390" s="199">
        <f t="shared" si="109"/>
        <v>0</v>
      </c>
    </row>
    <row r="1391" spans="1:24" x14ac:dyDescent="0.25">
      <c r="A1391" s="199">
        <v>52</v>
      </c>
      <c r="B1391" s="200" t="s">
        <v>541</v>
      </c>
      <c r="C1391" s="200">
        <v>26</v>
      </c>
      <c r="D1391" s="200">
        <v>4</v>
      </c>
      <c r="E1391" s="200" t="s">
        <v>1819</v>
      </c>
      <c r="F1391" s="200" t="s">
        <v>1819</v>
      </c>
      <c r="G1391" s="200" t="s">
        <v>1778</v>
      </c>
      <c r="H1391" s="200">
        <v>39</v>
      </c>
      <c r="I1391" s="200">
        <v>13</v>
      </c>
      <c r="J1391" s="200">
        <v>43</v>
      </c>
      <c r="K1391" s="200" t="s">
        <v>1761</v>
      </c>
      <c r="L1391" s="200" t="s">
        <v>1779</v>
      </c>
      <c r="M1391" s="199" t="s">
        <v>957</v>
      </c>
      <c r="O1391" s="237">
        <v>10</v>
      </c>
      <c r="P1391" s="210" t="s">
        <v>147</v>
      </c>
      <c r="Q1391" s="210"/>
      <c r="R1391" s="226">
        <v>6.6438561897747253</v>
      </c>
      <c r="S1391" s="226">
        <v>6.6438561897747253</v>
      </c>
      <c r="T1391" s="226">
        <f t="shared" si="105"/>
        <v>0</v>
      </c>
      <c r="U1391" s="199">
        <f t="shared" si="106"/>
        <v>0</v>
      </c>
      <c r="V1391" s="199">
        <f t="shared" si="107"/>
        <v>0</v>
      </c>
      <c r="W1391" s="199">
        <f t="shared" si="108"/>
        <v>0</v>
      </c>
      <c r="X1391" s="199">
        <f t="shared" si="109"/>
        <v>0</v>
      </c>
    </row>
    <row r="1392" spans="1:24" x14ac:dyDescent="0.25">
      <c r="A1392" s="199">
        <v>52</v>
      </c>
      <c r="B1392" s="200" t="s">
        <v>541</v>
      </c>
      <c r="C1392" s="200">
        <v>26</v>
      </c>
      <c r="D1392" s="200">
        <v>4</v>
      </c>
      <c r="E1392" s="200" t="s">
        <v>1819</v>
      </c>
      <c r="F1392" s="200" t="s">
        <v>1819</v>
      </c>
      <c r="G1392" s="200" t="s">
        <v>1778</v>
      </c>
      <c r="H1392" s="200">
        <v>39</v>
      </c>
      <c r="I1392" s="200">
        <v>13</v>
      </c>
      <c r="J1392" s="200">
        <v>43</v>
      </c>
      <c r="K1392" s="200" t="s">
        <v>1761</v>
      </c>
      <c r="L1392" s="200" t="s">
        <v>1779</v>
      </c>
      <c r="M1392" s="199" t="s">
        <v>957</v>
      </c>
      <c r="O1392" s="237">
        <v>1</v>
      </c>
      <c r="P1392" s="210" t="s">
        <v>147</v>
      </c>
      <c r="Q1392" s="210"/>
      <c r="R1392" s="226">
        <v>6.6438561897747253</v>
      </c>
      <c r="S1392" s="226">
        <v>6.6438561897747253</v>
      </c>
      <c r="T1392" s="226">
        <f t="shared" si="105"/>
        <v>0</v>
      </c>
      <c r="U1392" s="199">
        <f t="shared" si="106"/>
        <v>0</v>
      </c>
      <c r="V1392" s="199">
        <f t="shared" si="107"/>
        <v>0</v>
      </c>
      <c r="W1392" s="199">
        <f t="shared" si="108"/>
        <v>0</v>
      </c>
      <c r="X1392" s="199">
        <f t="shared" si="109"/>
        <v>0</v>
      </c>
    </row>
    <row r="1393" spans="1:24" x14ac:dyDescent="0.25">
      <c r="A1393" s="199">
        <v>52</v>
      </c>
      <c r="B1393" s="200" t="s">
        <v>541</v>
      </c>
      <c r="C1393" s="200">
        <v>26</v>
      </c>
      <c r="D1393" s="200">
        <v>4</v>
      </c>
      <c r="E1393" s="200" t="s">
        <v>1819</v>
      </c>
      <c r="F1393" s="200" t="s">
        <v>1819</v>
      </c>
      <c r="G1393" s="200" t="s">
        <v>1778</v>
      </c>
      <c r="H1393" s="200">
        <v>39</v>
      </c>
      <c r="I1393" s="200">
        <v>13</v>
      </c>
      <c r="J1393" s="200">
        <v>43</v>
      </c>
      <c r="K1393" s="200" t="s">
        <v>1761</v>
      </c>
      <c r="L1393" s="200" t="s">
        <v>1779</v>
      </c>
      <c r="M1393" s="199" t="s">
        <v>957</v>
      </c>
      <c r="O1393" s="237">
        <v>0.1</v>
      </c>
      <c r="P1393" s="210" t="s">
        <v>147</v>
      </c>
      <c r="Q1393" s="210"/>
      <c r="R1393" s="226">
        <v>6.6438561897747253</v>
      </c>
      <c r="S1393" s="226">
        <v>6.6438561897747253</v>
      </c>
      <c r="T1393" s="226">
        <f t="shared" si="105"/>
        <v>0</v>
      </c>
      <c r="U1393" s="199">
        <f t="shared" si="106"/>
        <v>0</v>
      </c>
      <c r="V1393" s="199">
        <f t="shared" si="107"/>
        <v>0</v>
      </c>
      <c r="W1393" s="199">
        <f t="shared" si="108"/>
        <v>0</v>
      </c>
      <c r="X1393" s="199">
        <f t="shared" si="109"/>
        <v>0</v>
      </c>
    </row>
    <row r="1394" spans="1:24" ht="25.5" x14ac:dyDescent="0.25">
      <c r="A1394" s="218">
        <v>52</v>
      </c>
      <c r="B1394" s="219" t="s">
        <v>541</v>
      </c>
      <c r="C1394" s="219">
        <v>26</v>
      </c>
      <c r="D1394" s="223">
        <v>4</v>
      </c>
      <c r="E1394" s="223" t="s">
        <v>1819</v>
      </c>
      <c r="F1394" s="223" t="s">
        <v>1819</v>
      </c>
      <c r="G1394" s="231" t="s">
        <v>1778</v>
      </c>
      <c r="H1394" s="221">
        <v>39</v>
      </c>
      <c r="I1394" s="221">
        <v>13</v>
      </c>
      <c r="J1394" s="222">
        <v>43</v>
      </c>
      <c r="K1394" s="219" t="s">
        <v>1761</v>
      </c>
      <c r="L1394" s="223" t="s">
        <v>1779</v>
      </c>
      <c r="M1394" s="231" t="s">
        <v>957</v>
      </c>
      <c r="O1394" s="225">
        <v>100</v>
      </c>
      <c r="P1394" s="211" t="s">
        <v>834</v>
      </c>
      <c r="Q1394" s="211"/>
      <c r="R1394" s="226">
        <v>6.6438561897747253</v>
      </c>
      <c r="S1394" s="226">
        <v>7.0048544385328091</v>
      </c>
      <c r="T1394" s="226">
        <f t="shared" si="105"/>
        <v>-0.36099824875808384</v>
      </c>
      <c r="U1394" s="199">
        <f t="shared" si="106"/>
        <v>0</v>
      </c>
      <c r="V1394" s="199">
        <f t="shared" si="107"/>
        <v>0</v>
      </c>
      <c r="W1394" s="199">
        <f t="shared" si="108"/>
        <v>0</v>
      </c>
      <c r="X1394" s="199">
        <f t="shared" si="109"/>
        <v>0</v>
      </c>
    </row>
    <row r="1395" spans="1:24" x14ac:dyDescent="0.25">
      <c r="A1395" s="199">
        <v>52</v>
      </c>
      <c r="B1395" s="200" t="s">
        <v>541</v>
      </c>
      <c r="C1395" s="200">
        <v>26</v>
      </c>
      <c r="D1395" s="200">
        <v>4</v>
      </c>
      <c r="E1395" s="200" t="s">
        <v>1819</v>
      </c>
      <c r="F1395" s="200" t="s">
        <v>1819</v>
      </c>
      <c r="G1395" s="200" t="s">
        <v>1778</v>
      </c>
      <c r="H1395" s="200">
        <v>39</v>
      </c>
      <c r="I1395" s="200">
        <v>13</v>
      </c>
      <c r="J1395" s="200">
        <v>43</v>
      </c>
      <c r="K1395" s="200" t="s">
        <v>1761</v>
      </c>
      <c r="L1395" s="200" t="s">
        <v>1779</v>
      </c>
      <c r="M1395" s="199" t="s">
        <v>957</v>
      </c>
      <c r="O1395" s="237">
        <v>10</v>
      </c>
      <c r="P1395" s="211" t="s">
        <v>834</v>
      </c>
      <c r="Q1395" s="211"/>
      <c r="R1395" s="226">
        <v>6.6438561897747253</v>
      </c>
      <c r="S1395" s="226">
        <v>6.6438561897747253</v>
      </c>
      <c r="T1395" s="226">
        <f t="shared" si="105"/>
        <v>0</v>
      </c>
      <c r="U1395" s="199">
        <f t="shared" si="106"/>
        <v>0</v>
      </c>
      <c r="V1395" s="199">
        <f t="shared" si="107"/>
        <v>0</v>
      </c>
      <c r="W1395" s="199">
        <f t="shared" si="108"/>
        <v>0</v>
      </c>
      <c r="X1395" s="199">
        <f t="shared" si="109"/>
        <v>0</v>
      </c>
    </row>
    <row r="1396" spans="1:24" x14ac:dyDescent="0.25">
      <c r="A1396" s="199">
        <v>52</v>
      </c>
      <c r="B1396" s="200" t="s">
        <v>541</v>
      </c>
      <c r="C1396" s="200">
        <v>26</v>
      </c>
      <c r="D1396" s="200">
        <v>4</v>
      </c>
      <c r="E1396" s="200" t="s">
        <v>1819</v>
      </c>
      <c r="F1396" s="200" t="s">
        <v>1819</v>
      </c>
      <c r="G1396" s="200" t="s">
        <v>1778</v>
      </c>
      <c r="H1396" s="200">
        <v>39</v>
      </c>
      <c r="I1396" s="200">
        <v>13</v>
      </c>
      <c r="J1396" s="200">
        <v>43</v>
      </c>
      <c r="K1396" s="200" t="s">
        <v>1761</v>
      </c>
      <c r="L1396" s="200" t="s">
        <v>1779</v>
      </c>
      <c r="M1396" s="199" t="s">
        <v>957</v>
      </c>
      <c r="O1396" s="237">
        <v>1</v>
      </c>
      <c r="P1396" s="211" t="s">
        <v>834</v>
      </c>
      <c r="Q1396" s="211"/>
      <c r="R1396" s="226">
        <v>6.6438561897747253</v>
      </c>
      <c r="S1396" s="226">
        <v>6.6438561897747253</v>
      </c>
      <c r="T1396" s="226">
        <f t="shared" si="105"/>
        <v>0</v>
      </c>
      <c r="U1396" s="199">
        <f t="shared" si="106"/>
        <v>0</v>
      </c>
      <c r="V1396" s="199">
        <f t="shared" si="107"/>
        <v>0</v>
      </c>
      <c r="W1396" s="199">
        <f t="shared" si="108"/>
        <v>0</v>
      </c>
      <c r="X1396" s="199">
        <f t="shared" si="109"/>
        <v>0</v>
      </c>
    </row>
    <row r="1397" spans="1:24" x14ac:dyDescent="0.25">
      <c r="A1397" s="199">
        <v>52</v>
      </c>
      <c r="B1397" s="200" t="s">
        <v>541</v>
      </c>
      <c r="C1397" s="200">
        <v>26</v>
      </c>
      <c r="D1397" s="200">
        <v>4</v>
      </c>
      <c r="E1397" s="200" t="s">
        <v>1819</v>
      </c>
      <c r="F1397" s="200" t="s">
        <v>1819</v>
      </c>
      <c r="G1397" s="200" t="s">
        <v>1778</v>
      </c>
      <c r="H1397" s="200">
        <v>39</v>
      </c>
      <c r="I1397" s="200">
        <v>13</v>
      </c>
      <c r="J1397" s="200">
        <v>43</v>
      </c>
      <c r="K1397" s="200" t="s">
        <v>1761</v>
      </c>
      <c r="L1397" s="200" t="s">
        <v>1779</v>
      </c>
      <c r="M1397" s="199" t="s">
        <v>957</v>
      </c>
      <c r="O1397" s="237">
        <v>0.1</v>
      </c>
      <c r="P1397" s="211" t="s">
        <v>834</v>
      </c>
      <c r="Q1397" s="211"/>
      <c r="R1397" s="226">
        <v>6.6438561897747253</v>
      </c>
      <c r="S1397" s="226">
        <v>6.6438561897747253</v>
      </c>
      <c r="T1397" s="226">
        <f t="shared" si="105"/>
        <v>0</v>
      </c>
      <c r="U1397" s="199">
        <f t="shared" si="106"/>
        <v>0</v>
      </c>
      <c r="V1397" s="199">
        <f t="shared" si="107"/>
        <v>0</v>
      </c>
      <c r="W1397" s="199">
        <f t="shared" si="108"/>
        <v>0</v>
      </c>
      <c r="X1397" s="199">
        <f t="shared" si="109"/>
        <v>0</v>
      </c>
    </row>
    <row r="1398" spans="1:24" ht="25.5" x14ac:dyDescent="0.25">
      <c r="A1398" s="218">
        <v>52</v>
      </c>
      <c r="B1398" s="219" t="s">
        <v>541</v>
      </c>
      <c r="C1398" s="219">
        <v>26</v>
      </c>
      <c r="D1398" s="223">
        <v>4</v>
      </c>
      <c r="E1398" s="223" t="s">
        <v>1819</v>
      </c>
      <c r="F1398" s="223" t="s">
        <v>1819</v>
      </c>
      <c r="G1398" s="231" t="s">
        <v>1778</v>
      </c>
      <c r="H1398" s="221">
        <v>39</v>
      </c>
      <c r="I1398" s="221">
        <v>13</v>
      </c>
      <c r="J1398" s="222">
        <v>43</v>
      </c>
      <c r="K1398" s="219" t="s">
        <v>1761</v>
      </c>
      <c r="L1398" s="223" t="s">
        <v>1779</v>
      </c>
      <c r="M1398" s="231" t="s">
        <v>957</v>
      </c>
      <c r="O1398" s="225">
        <v>100</v>
      </c>
      <c r="P1398" s="238" t="s">
        <v>307</v>
      </c>
      <c r="Q1398" s="238"/>
      <c r="R1398" s="226">
        <v>6.6438561897747253</v>
      </c>
      <c r="S1398" s="226">
        <v>6.6438561897747253</v>
      </c>
      <c r="T1398" s="226">
        <f t="shared" si="105"/>
        <v>0</v>
      </c>
      <c r="U1398" s="199">
        <f t="shared" si="106"/>
        <v>0</v>
      </c>
      <c r="V1398" s="199">
        <f t="shared" si="107"/>
        <v>0</v>
      </c>
      <c r="W1398" s="199">
        <f t="shared" si="108"/>
        <v>0</v>
      </c>
      <c r="X1398" s="199">
        <f t="shared" si="109"/>
        <v>0</v>
      </c>
    </row>
    <row r="1399" spans="1:24" x14ac:dyDescent="0.25">
      <c r="A1399" s="199">
        <v>52</v>
      </c>
      <c r="B1399" s="200" t="s">
        <v>541</v>
      </c>
      <c r="C1399" s="200">
        <v>26</v>
      </c>
      <c r="D1399" s="200">
        <v>4</v>
      </c>
      <c r="E1399" s="200" t="s">
        <v>1819</v>
      </c>
      <c r="F1399" s="200" t="s">
        <v>1819</v>
      </c>
      <c r="G1399" s="200" t="s">
        <v>1778</v>
      </c>
      <c r="H1399" s="200">
        <v>39</v>
      </c>
      <c r="I1399" s="200">
        <v>13</v>
      </c>
      <c r="J1399" s="200">
        <v>43</v>
      </c>
      <c r="K1399" s="200" t="s">
        <v>1761</v>
      </c>
      <c r="L1399" s="200" t="s">
        <v>1779</v>
      </c>
      <c r="M1399" s="199" t="s">
        <v>957</v>
      </c>
      <c r="O1399" s="237">
        <v>50</v>
      </c>
      <c r="P1399" s="238" t="s">
        <v>307</v>
      </c>
      <c r="Q1399" s="238"/>
      <c r="R1399" s="226">
        <v>6.6438561897747253</v>
      </c>
      <c r="S1399" s="226">
        <v>6.6438561897747253</v>
      </c>
      <c r="T1399" s="226">
        <f t="shared" si="105"/>
        <v>0</v>
      </c>
      <c r="U1399" s="199">
        <f t="shared" si="106"/>
        <v>0</v>
      </c>
      <c r="V1399" s="199">
        <f t="shared" si="107"/>
        <v>0</v>
      </c>
      <c r="W1399" s="199">
        <f t="shared" si="108"/>
        <v>0</v>
      </c>
      <c r="X1399" s="199">
        <f t="shared" si="109"/>
        <v>0</v>
      </c>
    </row>
    <row r="1400" spans="1:24" x14ac:dyDescent="0.25">
      <c r="A1400" s="199">
        <v>52</v>
      </c>
      <c r="B1400" s="200" t="s">
        <v>541</v>
      </c>
      <c r="C1400" s="200">
        <v>26</v>
      </c>
      <c r="D1400" s="200">
        <v>4</v>
      </c>
      <c r="E1400" s="200" t="s">
        <v>1819</v>
      </c>
      <c r="F1400" s="200" t="s">
        <v>1819</v>
      </c>
      <c r="G1400" s="200" t="s">
        <v>1778</v>
      </c>
      <c r="H1400" s="200">
        <v>39</v>
      </c>
      <c r="I1400" s="200">
        <v>13</v>
      </c>
      <c r="J1400" s="200">
        <v>43</v>
      </c>
      <c r="K1400" s="200" t="s">
        <v>1761</v>
      </c>
      <c r="L1400" s="200" t="s">
        <v>1779</v>
      </c>
      <c r="M1400" s="199" t="s">
        <v>957</v>
      </c>
      <c r="O1400" s="237">
        <v>1</v>
      </c>
      <c r="P1400" s="238" t="s">
        <v>307</v>
      </c>
      <c r="Q1400" s="238"/>
      <c r="R1400" s="226">
        <v>6.6438561897747253</v>
      </c>
      <c r="S1400" s="226">
        <v>6.6438561897747253</v>
      </c>
      <c r="T1400" s="226">
        <f t="shared" si="105"/>
        <v>0</v>
      </c>
      <c r="U1400" s="199">
        <f t="shared" si="106"/>
        <v>0</v>
      </c>
      <c r="V1400" s="199">
        <f t="shared" si="107"/>
        <v>0</v>
      </c>
      <c r="W1400" s="199">
        <f t="shared" si="108"/>
        <v>0</v>
      </c>
      <c r="X1400" s="199">
        <f t="shared" si="109"/>
        <v>0</v>
      </c>
    </row>
    <row r="1401" spans="1:24" x14ac:dyDescent="0.25">
      <c r="A1401" s="199">
        <v>52</v>
      </c>
      <c r="B1401" s="200" t="s">
        <v>541</v>
      </c>
      <c r="C1401" s="200">
        <v>26</v>
      </c>
      <c r="D1401" s="200">
        <v>4</v>
      </c>
      <c r="E1401" s="200" t="s">
        <v>1819</v>
      </c>
      <c r="F1401" s="200" t="s">
        <v>1819</v>
      </c>
      <c r="G1401" s="200" t="s">
        <v>1778</v>
      </c>
      <c r="H1401" s="200">
        <v>39</v>
      </c>
      <c r="I1401" s="200">
        <v>13</v>
      </c>
      <c r="J1401" s="200">
        <v>43</v>
      </c>
      <c r="K1401" s="200" t="s">
        <v>1761</v>
      </c>
      <c r="L1401" s="200" t="s">
        <v>1779</v>
      </c>
      <c r="M1401" s="199" t="s">
        <v>957</v>
      </c>
      <c r="O1401" s="237">
        <v>0.5</v>
      </c>
      <c r="P1401" s="238" t="s">
        <v>307</v>
      </c>
      <c r="Q1401" s="238"/>
      <c r="R1401" s="226">
        <v>6.6438561897747253</v>
      </c>
      <c r="S1401" s="226">
        <v>6.6438561897747253</v>
      </c>
      <c r="T1401" s="226">
        <f t="shared" si="105"/>
        <v>0</v>
      </c>
      <c r="U1401" s="199">
        <f t="shared" si="106"/>
        <v>0</v>
      </c>
      <c r="V1401" s="199">
        <f t="shared" si="107"/>
        <v>0</v>
      </c>
      <c r="W1401" s="199">
        <f t="shared" si="108"/>
        <v>0</v>
      </c>
      <c r="X1401" s="199">
        <f t="shared" si="109"/>
        <v>0</v>
      </c>
    </row>
    <row r="1402" spans="1:24" x14ac:dyDescent="0.25">
      <c r="A1402" s="199">
        <v>52</v>
      </c>
      <c r="B1402" s="200" t="s">
        <v>541</v>
      </c>
      <c r="C1402" s="200">
        <v>26</v>
      </c>
      <c r="D1402" s="200">
        <v>4</v>
      </c>
      <c r="E1402" s="200" t="s">
        <v>1819</v>
      </c>
      <c r="F1402" s="200" t="s">
        <v>1819</v>
      </c>
      <c r="G1402" s="200" t="s">
        <v>1778</v>
      </c>
      <c r="H1402" s="200">
        <v>39</v>
      </c>
      <c r="I1402" s="200">
        <v>13</v>
      </c>
      <c r="J1402" s="200">
        <v>43</v>
      </c>
      <c r="K1402" s="200" t="s">
        <v>1761</v>
      </c>
      <c r="L1402" s="200" t="s">
        <v>1779</v>
      </c>
      <c r="M1402" s="199" t="s">
        <v>957</v>
      </c>
      <c r="O1402" s="237">
        <v>0.1</v>
      </c>
      <c r="P1402" s="238" t="s">
        <v>307</v>
      </c>
      <c r="Q1402" s="238"/>
      <c r="R1402" s="226">
        <v>6.6438561897747253</v>
      </c>
      <c r="S1402" s="226">
        <v>6.6438561897747253</v>
      </c>
      <c r="T1402" s="226">
        <f t="shared" si="105"/>
        <v>0</v>
      </c>
      <c r="U1402" s="199">
        <f t="shared" si="106"/>
        <v>0</v>
      </c>
      <c r="V1402" s="199">
        <f t="shared" si="107"/>
        <v>0</v>
      </c>
      <c r="W1402" s="199">
        <f t="shared" si="108"/>
        <v>0</v>
      </c>
      <c r="X1402" s="199">
        <f t="shared" si="109"/>
        <v>0</v>
      </c>
    </row>
    <row r="1403" spans="1:24" x14ac:dyDescent="0.25">
      <c r="A1403" s="199">
        <v>52</v>
      </c>
      <c r="B1403" s="200" t="s">
        <v>541</v>
      </c>
      <c r="C1403" s="200">
        <v>26</v>
      </c>
      <c r="D1403" s="200">
        <v>4</v>
      </c>
      <c r="E1403" s="200" t="s">
        <v>1819</v>
      </c>
      <c r="F1403" s="200" t="s">
        <v>1819</v>
      </c>
      <c r="G1403" s="200" t="s">
        <v>1778</v>
      </c>
      <c r="H1403" s="200">
        <v>39</v>
      </c>
      <c r="I1403" s="200">
        <v>13</v>
      </c>
      <c r="J1403" s="200">
        <v>43</v>
      </c>
      <c r="K1403" s="200" t="s">
        <v>1761</v>
      </c>
      <c r="L1403" s="200" t="s">
        <v>1779</v>
      </c>
      <c r="M1403" s="199" t="s">
        <v>957</v>
      </c>
      <c r="O1403" s="237">
        <v>10</v>
      </c>
      <c r="P1403" s="238" t="s">
        <v>307</v>
      </c>
      <c r="Q1403" s="238"/>
      <c r="R1403" s="226">
        <v>6.912678902914017</v>
      </c>
      <c r="S1403" s="226">
        <v>8.4494349888268019</v>
      </c>
      <c r="T1403" s="226">
        <f t="shared" si="105"/>
        <v>-1.5367560859127849</v>
      </c>
      <c r="U1403" s="199">
        <f t="shared" si="106"/>
        <v>0</v>
      </c>
      <c r="V1403" s="199">
        <f t="shared" si="107"/>
        <v>0</v>
      </c>
      <c r="W1403" s="199">
        <f t="shared" si="108"/>
        <v>0</v>
      </c>
      <c r="X1403" s="199">
        <f t="shared" si="109"/>
        <v>0</v>
      </c>
    </row>
    <row r="1404" spans="1:24" ht="25.5" x14ac:dyDescent="0.25">
      <c r="A1404" s="218">
        <v>52</v>
      </c>
      <c r="B1404" s="219" t="s">
        <v>541</v>
      </c>
      <c r="C1404" s="219">
        <v>26</v>
      </c>
      <c r="D1404" s="223">
        <v>4</v>
      </c>
      <c r="E1404" s="223" t="s">
        <v>1819</v>
      </c>
      <c r="F1404" s="223" t="s">
        <v>1819</v>
      </c>
      <c r="G1404" s="231" t="s">
        <v>1778</v>
      </c>
      <c r="H1404" s="221">
        <v>39</v>
      </c>
      <c r="I1404" s="221">
        <v>13</v>
      </c>
      <c r="J1404" s="222">
        <v>43</v>
      </c>
      <c r="K1404" s="219" t="s">
        <v>1761</v>
      </c>
      <c r="L1404" s="223" t="s">
        <v>1779</v>
      </c>
      <c r="M1404" s="231" t="s">
        <v>957</v>
      </c>
      <c r="O1404" s="225">
        <v>100</v>
      </c>
      <c r="P1404" s="238" t="s">
        <v>4</v>
      </c>
      <c r="Q1404" s="238"/>
      <c r="R1404" s="226">
        <v>6.6438561897747253</v>
      </c>
      <c r="S1404" s="226">
        <v>6.6438561897747253</v>
      </c>
      <c r="T1404" s="226">
        <f t="shared" si="105"/>
        <v>0</v>
      </c>
      <c r="U1404" s="199">
        <f t="shared" si="106"/>
        <v>0</v>
      </c>
      <c r="V1404" s="199">
        <f t="shared" si="107"/>
        <v>0</v>
      </c>
      <c r="W1404" s="199">
        <f t="shared" si="108"/>
        <v>0</v>
      </c>
      <c r="X1404" s="199">
        <f t="shared" si="109"/>
        <v>0</v>
      </c>
    </row>
    <row r="1405" spans="1:24" x14ac:dyDescent="0.25">
      <c r="A1405" s="199">
        <v>52</v>
      </c>
      <c r="B1405" s="200" t="s">
        <v>541</v>
      </c>
      <c r="C1405" s="200">
        <v>26</v>
      </c>
      <c r="D1405" s="200">
        <v>4</v>
      </c>
      <c r="E1405" s="200" t="s">
        <v>1819</v>
      </c>
      <c r="F1405" s="200" t="s">
        <v>1819</v>
      </c>
      <c r="G1405" s="200" t="s">
        <v>1778</v>
      </c>
      <c r="H1405" s="200">
        <v>39</v>
      </c>
      <c r="I1405" s="200">
        <v>13</v>
      </c>
      <c r="J1405" s="200">
        <v>43</v>
      </c>
      <c r="K1405" s="200" t="s">
        <v>1761</v>
      </c>
      <c r="L1405" s="200" t="s">
        <v>1779</v>
      </c>
      <c r="M1405" s="199" t="s">
        <v>957</v>
      </c>
      <c r="O1405" s="237">
        <v>50</v>
      </c>
      <c r="P1405" s="238" t="s">
        <v>4</v>
      </c>
      <c r="Q1405" s="238"/>
      <c r="R1405" s="226">
        <v>6.6438561897747253</v>
      </c>
      <c r="S1405" s="226">
        <v>6.6438561897747253</v>
      </c>
      <c r="T1405" s="226">
        <f t="shared" si="105"/>
        <v>0</v>
      </c>
      <c r="U1405" s="199">
        <f t="shared" si="106"/>
        <v>0</v>
      </c>
      <c r="V1405" s="199">
        <f t="shared" si="107"/>
        <v>0</v>
      </c>
      <c r="W1405" s="199">
        <f t="shared" si="108"/>
        <v>0</v>
      </c>
      <c r="X1405" s="199">
        <f t="shared" si="109"/>
        <v>0</v>
      </c>
    </row>
    <row r="1406" spans="1:24" x14ac:dyDescent="0.25">
      <c r="A1406" s="199">
        <v>52</v>
      </c>
      <c r="B1406" s="200" t="s">
        <v>541</v>
      </c>
      <c r="C1406" s="200">
        <v>26</v>
      </c>
      <c r="D1406" s="200">
        <v>4</v>
      </c>
      <c r="E1406" s="200" t="s">
        <v>1819</v>
      </c>
      <c r="F1406" s="200" t="s">
        <v>1819</v>
      </c>
      <c r="G1406" s="200" t="s">
        <v>1778</v>
      </c>
      <c r="H1406" s="200">
        <v>39</v>
      </c>
      <c r="I1406" s="200">
        <v>13</v>
      </c>
      <c r="J1406" s="200">
        <v>43</v>
      </c>
      <c r="K1406" s="200" t="s">
        <v>1761</v>
      </c>
      <c r="L1406" s="200" t="s">
        <v>1779</v>
      </c>
      <c r="M1406" s="199" t="s">
        <v>957</v>
      </c>
      <c r="O1406" s="237">
        <v>10</v>
      </c>
      <c r="P1406" s="238" t="s">
        <v>4</v>
      </c>
      <c r="Q1406" s="238"/>
      <c r="R1406" s="226">
        <v>6.6438561897747253</v>
      </c>
      <c r="S1406" s="226">
        <v>6.6438561897747253</v>
      </c>
      <c r="T1406" s="226">
        <f t="shared" si="105"/>
        <v>0</v>
      </c>
      <c r="U1406" s="199">
        <f t="shared" si="106"/>
        <v>0</v>
      </c>
      <c r="V1406" s="199">
        <f t="shared" si="107"/>
        <v>0</v>
      </c>
      <c r="W1406" s="199">
        <f t="shared" si="108"/>
        <v>0</v>
      </c>
      <c r="X1406" s="199">
        <f t="shared" si="109"/>
        <v>0</v>
      </c>
    </row>
    <row r="1407" spans="1:24" x14ac:dyDescent="0.25">
      <c r="A1407" s="199">
        <v>52</v>
      </c>
      <c r="B1407" s="200" t="s">
        <v>541</v>
      </c>
      <c r="C1407" s="200">
        <v>26</v>
      </c>
      <c r="D1407" s="200">
        <v>4</v>
      </c>
      <c r="E1407" s="200" t="s">
        <v>1819</v>
      </c>
      <c r="F1407" s="200" t="s">
        <v>1819</v>
      </c>
      <c r="G1407" s="200" t="s">
        <v>1778</v>
      </c>
      <c r="H1407" s="200">
        <v>39</v>
      </c>
      <c r="I1407" s="200">
        <v>13</v>
      </c>
      <c r="J1407" s="200">
        <v>43</v>
      </c>
      <c r="K1407" s="200" t="s">
        <v>1761</v>
      </c>
      <c r="L1407" s="200" t="s">
        <v>1779</v>
      </c>
      <c r="M1407" s="199" t="s">
        <v>957</v>
      </c>
      <c r="O1407" s="237">
        <v>1</v>
      </c>
      <c r="P1407" s="238" t="s">
        <v>4</v>
      </c>
      <c r="Q1407" s="238"/>
      <c r="R1407" s="226">
        <v>6.6438561897747253</v>
      </c>
      <c r="S1407" s="226">
        <v>6.6438561897747253</v>
      </c>
      <c r="T1407" s="226">
        <f t="shared" si="105"/>
        <v>0</v>
      </c>
      <c r="U1407" s="199">
        <f t="shared" si="106"/>
        <v>0</v>
      </c>
      <c r="V1407" s="199">
        <f t="shared" si="107"/>
        <v>0</v>
      </c>
      <c r="W1407" s="199">
        <f t="shared" si="108"/>
        <v>0</v>
      </c>
      <c r="X1407" s="199">
        <f t="shared" si="109"/>
        <v>0</v>
      </c>
    </row>
    <row r="1408" spans="1:24" x14ac:dyDescent="0.25">
      <c r="A1408" s="199">
        <v>52</v>
      </c>
      <c r="B1408" s="200" t="s">
        <v>541</v>
      </c>
      <c r="C1408" s="200">
        <v>26</v>
      </c>
      <c r="D1408" s="200">
        <v>4</v>
      </c>
      <c r="E1408" s="200" t="s">
        <v>1819</v>
      </c>
      <c r="F1408" s="200" t="s">
        <v>1819</v>
      </c>
      <c r="G1408" s="200" t="s">
        <v>1778</v>
      </c>
      <c r="H1408" s="200">
        <v>39</v>
      </c>
      <c r="I1408" s="200">
        <v>13</v>
      </c>
      <c r="J1408" s="200">
        <v>43</v>
      </c>
      <c r="K1408" s="200" t="s">
        <v>1761</v>
      </c>
      <c r="L1408" s="200" t="s">
        <v>1779</v>
      </c>
      <c r="M1408" s="199" t="s">
        <v>957</v>
      </c>
      <c r="O1408" s="237">
        <v>0.5</v>
      </c>
      <c r="P1408" s="238" t="s">
        <v>4</v>
      </c>
      <c r="Q1408" s="238"/>
      <c r="R1408" s="226">
        <v>6.6438561897747253</v>
      </c>
      <c r="S1408" s="226">
        <v>6.6438561897747253</v>
      </c>
      <c r="T1408" s="226">
        <f t="shared" si="105"/>
        <v>0</v>
      </c>
      <c r="U1408" s="199">
        <f t="shared" si="106"/>
        <v>0</v>
      </c>
      <c r="V1408" s="199">
        <f t="shared" si="107"/>
        <v>0</v>
      </c>
      <c r="W1408" s="199">
        <f t="shared" si="108"/>
        <v>0</v>
      </c>
      <c r="X1408" s="199">
        <f t="shared" si="109"/>
        <v>0</v>
      </c>
    </row>
    <row r="1409" spans="1:24" x14ac:dyDescent="0.25">
      <c r="A1409" s="199">
        <v>52</v>
      </c>
      <c r="B1409" s="200" t="s">
        <v>541</v>
      </c>
      <c r="C1409" s="200">
        <v>26</v>
      </c>
      <c r="D1409" s="200">
        <v>4</v>
      </c>
      <c r="E1409" s="200" t="s">
        <v>1819</v>
      </c>
      <c r="F1409" s="200" t="s">
        <v>1819</v>
      </c>
      <c r="G1409" s="200" t="s">
        <v>1778</v>
      </c>
      <c r="H1409" s="200">
        <v>39</v>
      </c>
      <c r="I1409" s="200">
        <v>13</v>
      </c>
      <c r="J1409" s="200">
        <v>43</v>
      </c>
      <c r="K1409" s="200" t="s">
        <v>1761</v>
      </c>
      <c r="L1409" s="200" t="s">
        <v>1779</v>
      </c>
      <c r="M1409" s="199" t="s">
        <v>957</v>
      </c>
      <c r="O1409" s="237">
        <v>0.1</v>
      </c>
      <c r="P1409" s="238" t="s">
        <v>4</v>
      </c>
      <c r="Q1409" s="238"/>
      <c r="R1409" s="226">
        <v>6.6438561897747253</v>
      </c>
      <c r="S1409" s="226">
        <v>6.6438561897747253</v>
      </c>
      <c r="T1409" s="226">
        <f t="shared" si="105"/>
        <v>0</v>
      </c>
      <c r="U1409" s="199">
        <f t="shared" si="106"/>
        <v>0</v>
      </c>
      <c r="V1409" s="199">
        <f t="shared" si="107"/>
        <v>0</v>
      </c>
      <c r="W1409" s="199">
        <f t="shared" si="108"/>
        <v>0</v>
      </c>
      <c r="X1409" s="199">
        <f t="shared" si="109"/>
        <v>0</v>
      </c>
    </row>
    <row r="1410" spans="1:24" x14ac:dyDescent="0.25">
      <c r="A1410" s="199">
        <v>540</v>
      </c>
      <c r="B1410" s="200" t="s">
        <v>857</v>
      </c>
      <c r="C1410" s="200">
        <v>117</v>
      </c>
      <c r="D1410" s="200">
        <v>4</v>
      </c>
      <c r="E1410" s="200" t="s">
        <v>1819</v>
      </c>
      <c r="F1410" s="200" t="s">
        <v>1821</v>
      </c>
      <c r="G1410" s="200" t="s">
        <v>1780</v>
      </c>
      <c r="H1410" s="200">
        <v>40</v>
      </c>
      <c r="I1410" s="200">
        <v>14</v>
      </c>
      <c r="J1410" s="200">
        <v>44</v>
      </c>
      <c r="K1410" s="200" t="s">
        <v>1761</v>
      </c>
      <c r="L1410" s="200" t="s">
        <v>1781</v>
      </c>
      <c r="M1410" s="199" t="s">
        <v>858</v>
      </c>
      <c r="O1410" s="237">
        <v>1</v>
      </c>
      <c r="P1410" s="204" t="s">
        <v>0</v>
      </c>
      <c r="Q1410" s="204"/>
      <c r="R1410" s="226">
        <v>6.6438561897747253</v>
      </c>
      <c r="S1410" s="226">
        <v>7.2530776059361806</v>
      </c>
      <c r="T1410" s="226">
        <f t="shared" si="105"/>
        <v>-0.60922141616145531</v>
      </c>
      <c r="U1410" s="199">
        <f t="shared" si="106"/>
        <v>0</v>
      </c>
      <c r="V1410" s="199">
        <f t="shared" si="107"/>
        <v>0</v>
      </c>
      <c r="W1410" s="199">
        <f t="shared" si="108"/>
        <v>0</v>
      </c>
      <c r="X1410" s="199">
        <f t="shared" si="109"/>
        <v>0</v>
      </c>
    </row>
    <row r="1411" spans="1:24" x14ac:dyDescent="0.25">
      <c r="A1411" s="199">
        <v>540</v>
      </c>
      <c r="B1411" s="200" t="s">
        <v>857</v>
      </c>
      <c r="C1411" s="200">
        <v>117</v>
      </c>
      <c r="D1411" s="200">
        <v>4</v>
      </c>
      <c r="E1411" s="200" t="s">
        <v>1819</v>
      </c>
      <c r="F1411" s="200" t="s">
        <v>1821</v>
      </c>
      <c r="G1411" s="200" t="s">
        <v>1780</v>
      </c>
      <c r="H1411" s="200">
        <v>40</v>
      </c>
      <c r="I1411" s="200">
        <v>14</v>
      </c>
      <c r="J1411" s="200">
        <v>44</v>
      </c>
      <c r="K1411" s="200" t="s">
        <v>1761</v>
      </c>
      <c r="L1411" s="200" t="s">
        <v>1781</v>
      </c>
      <c r="M1411" s="199" t="s">
        <v>858</v>
      </c>
      <c r="O1411" s="237">
        <v>0.5</v>
      </c>
      <c r="P1411" s="204" t="s">
        <v>0</v>
      </c>
      <c r="Q1411" s="204"/>
      <c r="R1411" s="226">
        <v>6.6438561897747253</v>
      </c>
      <c r="S1411" s="226">
        <v>6.84347043306943</v>
      </c>
      <c r="T1411" s="226">
        <f t="shared" si="105"/>
        <v>-0.19961424329470479</v>
      </c>
      <c r="U1411" s="199">
        <f t="shared" si="106"/>
        <v>0</v>
      </c>
      <c r="V1411" s="199">
        <f t="shared" si="107"/>
        <v>0</v>
      </c>
      <c r="W1411" s="199">
        <f t="shared" si="108"/>
        <v>0</v>
      </c>
      <c r="X1411" s="199">
        <f t="shared" si="109"/>
        <v>0</v>
      </c>
    </row>
    <row r="1412" spans="1:24" x14ac:dyDescent="0.25">
      <c r="A1412" s="199">
        <v>540</v>
      </c>
      <c r="B1412" s="200" t="s">
        <v>857</v>
      </c>
      <c r="C1412" s="200">
        <v>117</v>
      </c>
      <c r="D1412" s="200">
        <v>4</v>
      </c>
      <c r="E1412" s="200" t="s">
        <v>1819</v>
      </c>
      <c r="F1412" s="200" t="s">
        <v>1821</v>
      </c>
      <c r="G1412" s="200" t="s">
        <v>1780</v>
      </c>
      <c r="H1412" s="200">
        <v>40</v>
      </c>
      <c r="I1412" s="200">
        <v>14</v>
      </c>
      <c r="J1412" s="200">
        <v>44</v>
      </c>
      <c r="K1412" s="200" t="s">
        <v>1761</v>
      </c>
      <c r="L1412" s="200" t="s">
        <v>1781</v>
      </c>
      <c r="M1412" s="199" t="s">
        <v>858</v>
      </c>
      <c r="O1412" s="237">
        <v>0.1</v>
      </c>
      <c r="P1412" s="204" t="s">
        <v>0</v>
      </c>
      <c r="Q1412" s="204"/>
      <c r="R1412" s="226">
        <v>6.6438561897747253</v>
      </c>
      <c r="S1412" s="226">
        <v>6.6438561897747253</v>
      </c>
      <c r="T1412" s="226">
        <f t="shared" si="105"/>
        <v>0</v>
      </c>
      <c r="U1412" s="199">
        <f t="shared" si="106"/>
        <v>0</v>
      </c>
      <c r="V1412" s="199">
        <f t="shared" si="107"/>
        <v>0</v>
      </c>
      <c r="W1412" s="199">
        <f t="shared" si="108"/>
        <v>0</v>
      </c>
      <c r="X1412" s="199">
        <f t="shared" si="109"/>
        <v>0</v>
      </c>
    </row>
    <row r="1413" spans="1:24" x14ac:dyDescent="0.25">
      <c r="A1413" s="199">
        <v>540</v>
      </c>
      <c r="B1413" s="200" t="s">
        <v>857</v>
      </c>
      <c r="C1413" s="200">
        <v>117</v>
      </c>
      <c r="D1413" s="200">
        <v>4</v>
      </c>
      <c r="E1413" s="200" t="s">
        <v>1819</v>
      </c>
      <c r="F1413" s="200" t="s">
        <v>1821</v>
      </c>
      <c r="G1413" s="200" t="s">
        <v>1780</v>
      </c>
      <c r="H1413" s="200">
        <v>40</v>
      </c>
      <c r="I1413" s="200">
        <v>14</v>
      </c>
      <c r="J1413" s="200">
        <v>44</v>
      </c>
      <c r="K1413" s="200" t="s">
        <v>1761</v>
      </c>
      <c r="L1413" s="200" t="s">
        <v>1781</v>
      </c>
      <c r="M1413" s="199" t="s">
        <v>858</v>
      </c>
      <c r="O1413" s="237">
        <v>10</v>
      </c>
      <c r="P1413" s="204" t="s">
        <v>0</v>
      </c>
      <c r="Q1413" s="204"/>
      <c r="R1413" s="226">
        <v>12.186174268028491</v>
      </c>
      <c r="S1413" s="226">
        <v>12.338793274604555</v>
      </c>
      <c r="T1413" s="226">
        <f t="shared" si="105"/>
        <v>-0.15261900657606375</v>
      </c>
      <c r="U1413" s="199">
        <f t="shared" si="106"/>
        <v>0</v>
      </c>
      <c r="V1413" s="199">
        <f t="shared" si="107"/>
        <v>0</v>
      </c>
      <c r="W1413" s="199">
        <f t="shared" si="108"/>
        <v>0</v>
      </c>
      <c r="X1413" s="199">
        <f t="shared" si="109"/>
        <v>0</v>
      </c>
    </row>
    <row r="1414" spans="1:24" x14ac:dyDescent="0.25">
      <c r="A1414" s="199">
        <v>540</v>
      </c>
      <c r="B1414" s="200" t="s">
        <v>857</v>
      </c>
      <c r="C1414" s="200">
        <v>117</v>
      </c>
      <c r="D1414" s="200">
        <v>4</v>
      </c>
      <c r="E1414" s="200" t="s">
        <v>1819</v>
      </c>
      <c r="F1414" s="200" t="s">
        <v>1821</v>
      </c>
      <c r="G1414" s="200" t="s">
        <v>1780</v>
      </c>
      <c r="H1414" s="200">
        <v>40</v>
      </c>
      <c r="I1414" s="200">
        <v>14</v>
      </c>
      <c r="J1414" s="200">
        <v>44</v>
      </c>
      <c r="K1414" s="200" t="s">
        <v>1761</v>
      </c>
      <c r="L1414" s="200" t="s">
        <v>1781</v>
      </c>
      <c r="M1414" s="199" t="s">
        <v>858</v>
      </c>
      <c r="O1414" s="237">
        <v>50</v>
      </c>
      <c r="P1414" s="204" t="s">
        <v>0</v>
      </c>
      <c r="Q1414" s="204"/>
      <c r="R1414" s="226">
        <v>14.997764546201051</v>
      </c>
      <c r="S1414" s="226">
        <v>15.01531929860209</v>
      </c>
      <c r="T1414" s="226">
        <f t="shared" ref="T1414:T1477" si="110">R1414-S1414</f>
        <v>-1.7554752401039764E-2</v>
      </c>
      <c r="U1414" s="199">
        <f t="shared" ref="U1414:U1477" si="111">IF(T1414&lt;-3.32,1,0)</f>
        <v>0</v>
      </c>
      <c r="V1414" s="199">
        <f t="shared" ref="V1414:V1477" si="112">IF(T1414&gt;3.32,1,0)</f>
        <v>0</v>
      </c>
      <c r="W1414" s="199">
        <f t="shared" si="108"/>
        <v>0</v>
      </c>
      <c r="X1414" s="199">
        <f t="shared" si="109"/>
        <v>0</v>
      </c>
    </row>
    <row r="1415" spans="1:24" ht="38.25" x14ac:dyDescent="0.25">
      <c r="A1415" s="218">
        <v>540</v>
      </c>
      <c r="B1415" s="223" t="s">
        <v>857</v>
      </c>
      <c r="C1415" s="219">
        <v>117</v>
      </c>
      <c r="D1415" s="223">
        <v>4</v>
      </c>
      <c r="E1415" s="223" t="s">
        <v>1819</v>
      </c>
      <c r="F1415" s="223" t="s">
        <v>1821</v>
      </c>
      <c r="G1415" s="234" t="s">
        <v>1780</v>
      </c>
      <c r="H1415" s="221">
        <v>40</v>
      </c>
      <c r="I1415" s="222">
        <v>14</v>
      </c>
      <c r="J1415" s="222">
        <v>44</v>
      </c>
      <c r="K1415" s="219" t="s">
        <v>1761</v>
      </c>
      <c r="L1415" s="223" t="s">
        <v>1781</v>
      </c>
      <c r="M1415" s="234" t="s">
        <v>858</v>
      </c>
      <c r="O1415" s="225">
        <v>100</v>
      </c>
      <c r="P1415" s="204" t="s">
        <v>0</v>
      </c>
      <c r="Q1415" s="204"/>
      <c r="R1415" s="226">
        <v>15.583144148627227</v>
      </c>
      <c r="S1415" s="226">
        <v>15.303019886902527</v>
      </c>
      <c r="T1415" s="226">
        <f t="shared" si="110"/>
        <v>0.28012426172469951</v>
      </c>
      <c r="U1415" s="199">
        <f t="shared" si="111"/>
        <v>0</v>
      </c>
      <c r="V1415" s="199">
        <f t="shared" si="112"/>
        <v>0</v>
      </c>
      <c r="W1415" s="199">
        <f t="shared" ref="W1415:W1478" si="113">IF(T1415&lt;-5.6438,1,0)</f>
        <v>0</v>
      </c>
      <c r="X1415" s="199">
        <f t="shared" ref="X1415:X1478" si="114">IF(T1415&lt;-5.6438,1,0)</f>
        <v>0</v>
      </c>
    </row>
    <row r="1416" spans="1:24" ht="38.25" x14ac:dyDescent="0.25">
      <c r="A1416" s="218">
        <v>540</v>
      </c>
      <c r="B1416" s="223" t="s">
        <v>857</v>
      </c>
      <c r="C1416" s="219">
        <v>117</v>
      </c>
      <c r="D1416" s="223">
        <v>4</v>
      </c>
      <c r="E1416" s="223" t="s">
        <v>1819</v>
      </c>
      <c r="F1416" s="223" t="s">
        <v>1821</v>
      </c>
      <c r="G1416" s="234" t="s">
        <v>1780</v>
      </c>
      <c r="H1416" s="221">
        <v>40</v>
      </c>
      <c r="I1416" s="222">
        <v>14</v>
      </c>
      <c r="J1416" s="222">
        <v>44</v>
      </c>
      <c r="K1416" s="219" t="s">
        <v>1761</v>
      </c>
      <c r="L1416" s="223" t="s">
        <v>1781</v>
      </c>
      <c r="M1416" s="234" t="s">
        <v>858</v>
      </c>
      <c r="O1416" s="225">
        <v>100</v>
      </c>
      <c r="P1416" s="208" t="s">
        <v>2</v>
      </c>
      <c r="Q1416" s="208"/>
      <c r="R1416" s="226">
        <v>6.6438561897747253</v>
      </c>
      <c r="S1416" s="226">
        <v>6.6438561897747253</v>
      </c>
      <c r="T1416" s="226">
        <f t="shared" si="110"/>
        <v>0</v>
      </c>
      <c r="U1416" s="199">
        <f t="shared" si="111"/>
        <v>0</v>
      </c>
      <c r="V1416" s="199">
        <f t="shared" si="112"/>
        <v>0</v>
      </c>
      <c r="W1416" s="199">
        <f t="shared" si="113"/>
        <v>0</v>
      </c>
      <c r="X1416" s="199">
        <f t="shared" si="114"/>
        <v>0</v>
      </c>
    </row>
    <row r="1417" spans="1:24" x14ac:dyDescent="0.25">
      <c r="A1417" s="199">
        <v>540</v>
      </c>
      <c r="B1417" s="200" t="s">
        <v>857</v>
      </c>
      <c r="C1417" s="200">
        <v>117</v>
      </c>
      <c r="D1417" s="200">
        <v>4</v>
      </c>
      <c r="E1417" s="200" t="s">
        <v>1819</v>
      </c>
      <c r="F1417" s="200" t="s">
        <v>1821</v>
      </c>
      <c r="G1417" s="200" t="s">
        <v>1780</v>
      </c>
      <c r="H1417" s="200">
        <v>40</v>
      </c>
      <c r="I1417" s="200">
        <v>14</v>
      </c>
      <c r="J1417" s="200">
        <v>44</v>
      </c>
      <c r="K1417" s="200" t="s">
        <v>1761</v>
      </c>
      <c r="L1417" s="200" t="s">
        <v>1781</v>
      </c>
      <c r="M1417" s="199" t="s">
        <v>858</v>
      </c>
      <c r="O1417" s="237">
        <v>10</v>
      </c>
      <c r="P1417" s="208" t="s">
        <v>2</v>
      </c>
      <c r="Q1417" s="208"/>
      <c r="R1417" s="226">
        <v>6.6438561897747253</v>
      </c>
      <c r="S1417" s="226">
        <v>6.6438561897747253</v>
      </c>
      <c r="T1417" s="226">
        <f t="shared" si="110"/>
        <v>0</v>
      </c>
      <c r="U1417" s="199">
        <f t="shared" si="111"/>
        <v>0</v>
      </c>
      <c r="V1417" s="199">
        <f t="shared" si="112"/>
        <v>0</v>
      </c>
      <c r="W1417" s="199">
        <f t="shared" si="113"/>
        <v>0</v>
      </c>
      <c r="X1417" s="199">
        <f t="shared" si="114"/>
        <v>0</v>
      </c>
    </row>
    <row r="1418" spans="1:24" x14ac:dyDescent="0.25">
      <c r="A1418" s="199">
        <v>540</v>
      </c>
      <c r="B1418" s="200" t="s">
        <v>857</v>
      </c>
      <c r="C1418" s="200">
        <v>117</v>
      </c>
      <c r="D1418" s="200">
        <v>4</v>
      </c>
      <c r="E1418" s="200" t="s">
        <v>1819</v>
      </c>
      <c r="F1418" s="200" t="s">
        <v>1821</v>
      </c>
      <c r="G1418" s="200" t="s">
        <v>1780</v>
      </c>
      <c r="H1418" s="200">
        <v>40</v>
      </c>
      <c r="I1418" s="200">
        <v>14</v>
      </c>
      <c r="J1418" s="200">
        <v>44</v>
      </c>
      <c r="K1418" s="200" t="s">
        <v>1761</v>
      </c>
      <c r="L1418" s="200" t="s">
        <v>1781</v>
      </c>
      <c r="M1418" s="199" t="s">
        <v>858</v>
      </c>
      <c r="O1418" s="237">
        <v>1</v>
      </c>
      <c r="P1418" s="208" t="s">
        <v>2</v>
      </c>
      <c r="Q1418" s="208"/>
      <c r="R1418" s="226">
        <v>6.6438561897747253</v>
      </c>
      <c r="S1418" s="226">
        <v>6.6438561897747253</v>
      </c>
      <c r="T1418" s="226">
        <f t="shared" si="110"/>
        <v>0</v>
      </c>
      <c r="U1418" s="199">
        <f t="shared" si="111"/>
        <v>0</v>
      </c>
      <c r="V1418" s="199">
        <f t="shared" si="112"/>
        <v>0</v>
      </c>
      <c r="W1418" s="199">
        <f t="shared" si="113"/>
        <v>0</v>
      </c>
      <c r="X1418" s="199">
        <f t="shared" si="114"/>
        <v>0</v>
      </c>
    </row>
    <row r="1419" spans="1:24" x14ac:dyDescent="0.25">
      <c r="A1419" s="199">
        <v>540</v>
      </c>
      <c r="B1419" s="200" t="s">
        <v>857</v>
      </c>
      <c r="C1419" s="200">
        <v>117</v>
      </c>
      <c r="D1419" s="200">
        <v>4</v>
      </c>
      <c r="E1419" s="200" t="s">
        <v>1819</v>
      </c>
      <c r="F1419" s="200" t="s">
        <v>1821</v>
      </c>
      <c r="G1419" s="200" t="s">
        <v>1780</v>
      </c>
      <c r="H1419" s="200">
        <v>40</v>
      </c>
      <c r="I1419" s="200">
        <v>14</v>
      </c>
      <c r="J1419" s="200">
        <v>44</v>
      </c>
      <c r="K1419" s="200" t="s">
        <v>1761</v>
      </c>
      <c r="L1419" s="200" t="s">
        <v>1781</v>
      </c>
      <c r="M1419" s="199" t="s">
        <v>858</v>
      </c>
      <c r="O1419" s="237">
        <v>0.1</v>
      </c>
      <c r="P1419" s="208" t="s">
        <v>2</v>
      </c>
      <c r="Q1419" s="208"/>
      <c r="R1419" s="226">
        <v>6.6438561897747253</v>
      </c>
      <c r="S1419" s="226">
        <v>6.6438561897747253</v>
      </c>
      <c r="T1419" s="226">
        <f t="shared" si="110"/>
        <v>0</v>
      </c>
      <c r="U1419" s="199">
        <f t="shared" si="111"/>
        <v>0</v>
      </c>
      <c r="V1419" s="199">
        <f t="shared" si="112"/>
        <v>0</v>
      </c>
      <c r="W1419" s="199">
        <f t="shared" si="113"/>
        <v>0</v>
      </c>
      <c r="X1419" s="199">
        <f t="shared" si="114"/>
        <v>0</v>
      </c>
    </row>
    <row r="1420" spans="1:24" ht="38.25" x14ac:dyDescent="0.25">
      <c r="A1420" s="218">
        <v>540</v>
      </c>
      <c r="B1420" s="223" t="s">
        <v>857</v>
      </c>
      <c r="C1420" s="219">
        <v>117</v>
      </c>
      <c r="D1420" s="223">
        <v>4</v>
      </c>
      <c r="E1420" s="223" t="s">
        <v>1819</v>
      </c>
      <c r="F1420" s="223" t="s">
        <v>1821</v>
      </c>
      <c r="G1420" s="234" t="s">
        <v>1780</v>
      </c>
      <c r="H1420" s="221">
        <v>40</v>
      </c>
      <c r="I1420" s="222">
        <v>14</v>
      </c>
      <c r="J1420" s="222">
        <v>44</v>
      </c>
      <c r="K1420" s="219" t="s">
        <v>1761</v>
      </c>
      <c r="L1420" s="223" t="s">
        <v>1781</v>
      </c>
      <c r="M1420" s="234" t="s">
        <v>858</v>
      </c>
      <c r="O1420" s="225">
        <v>100</v>
      </c>
      <c r="P1420" s="207" t="s">
        <v>3</v>
      </c>
      <c r="Q1420" s="207"/>
      <c r="R1420" s="226">
        <v>6.6438561897747253</v>
      </c>
      <c r="S1420" s="226">
        <v>8.3523842456945196</v>
      </c>
      <c r="T1420" s="226">
        <f t="shared" si="110"/>
        <v>-1.7085280559197944</v>
      </c>
      <c r="U1420" s="199">
        <f t="shared" si="111"/>
        <v>0</v>
      </c>
      <c r="V1420" s="199">
        <f t="shared" si="112"/>
        <v>0</v>
      </c>
      <c r="W1420" s="199">
        <f t="shared" si="113"/>
        <v>0</v>
      </c>
      <c r="X1420" s="199">
        <f t="shared" si="114"/>
        <v>0</v>
      </c>
    </row>
    <row r="1421" spans="1:24" x14ac:dyDescent="0.25">
      <c r="A1421" s="199">
        <v>540</v>
      </c>
      <c r="B1421" s="200" t="s">
        <v>857</v>
      </c>
      <c r="C1421" s="200">
        <v>117</v>
      </c>
      <c r="D1421" s="200">
        <v>4</v>
      </c>
      <c r="E1421" s="200" t="s">
        <v>1819</v>
      </c>
      <c r="F1421" s="200" t="s">
        <v>1821</v>
      </c>
      <c r="G1421" s="200" t="s">
        <v>1780</v>
      </c>
      <c r="H1421" s="200">
        <v>40</v>
      </c>
      <c r="I1421" s="200">
        <v>14</v>
      </c>
      <c r="J1421" s="200">
        <v>44</v>
      </c>
      <c r="K1421" s="200" t="s">
        <v>1761</v>
      </c>
      <c r="L1421" s="200" t="s">
        <v>1781</v>
      </c>
      <c r="M1421" s="199" t="s">
        <v>858</v>
      </c>
      <c r="O1421" s="237">
        <v>10</v>
      </c>
      <c r="P1421" s="207" t="s">
        <v>3</v>
      </c>
      <c r="Q1421" s="207"/>
      <c r="R1421" s="226">
        <v>6.6438561897747253</v>
      </c>
      <c r="S1421" s="226">
        <v>6.6438561897747253</v>
      </c>
      <c r="T1421" s="226">
        <f t="shared" si="110"/>
        <v>0</v>
      </c>
      <c r="U1421" s="199">
        <f t="shared" si="111"/>
        <v>0</v>
      </c>
      <c r="V1421" s="199">
        <f t="shared" si="112"/>
        <v>0</v>
      </c>
      <c r="W1421" s="199">
        <f t="shared" si="113"/>
        <v>0</v>
      </c>
      <c r="X1421" s="199">
        <f t="shared" si="114"/>
        <v>0</v>
      </c>
    </row>
    <row r="1422" spans="1:24" x14ac:dyDescent="0.25">
      <c r="A1422" s="199">
        <v>540</v>
      </c>
      <c r="B1422" s="200" t="s">
        <v>857</v>
      </c>
      <c r="C1422" s="200">
        <v>117</v>
      </c>
      <c r="D1422" s="200">
        <v>4</v>
      </c>
      <c r="E1422" s="200" t="s">
        <v>1819</v>
      </c>
      <c r="F1422" s="200" t="s">
        <v>1821</v>
      </c>
      <c r="G1422" s="200" t="s">
        <v>1780</v>
      </c>
      <c r="H1422" s="200">
        <v>40</v>
      </c>
      <c r="I1422" s="200">
        <v>14</v>
      </c>
      <c r="J1422" s="200">
        <v>44</v>
      </c>
      <c r="K1422" s="200" t="s">
        <v>1761</v>
      </c>
      <c r="L1422" s="200" t="s">
        <v>1781</v>
      </c>
      <c r="M1422" s="199" t="s">
        <v>858</v>
      </c>
      <c r="O1422" s="237">
        <v>1</v>
      </c>
      <c r="P1422" s="207" t="s">
        <v>3</v>
      </c>
      <c r="Q1422" s="207"/>
      <c r="R1422" s="226">
        <v>6.6438561897747253</v>
      </c>
      <c r="S1422" s="226">
        <v>6.6438561897747253</v>
      </c>
      <c r="T1422" s="226">
        <f t="shared" si="110"/>
        <v>0</v>
      </c>
      <c r="U1422" s="199">
        <f t="shared" si="111"/>
        <v>0</v>
      </c>
      <c r="V1422" s="199">
        <f t="shared" si="112"/>
        <v>0</v>
      </c>
      <c r="W1422" s="199">
        <f t="shared" si="113"/>
        <v>0</v>
      </c>
      <c r="X1422" s="199">
        <f t="shared" si="114"/>
        <v>0</v>
      </c>
    </row>
    <row r="1423" spans="1:24" ht="38.25" x14ac:dyDescent="0.25">
      <c r="A1423" s="218">
        <v>540</v>
      </c>
      <c r="B1423" s="223" t="s">
        <v>857</v>
      </c>
      <c r="C1423" s="219">
        <v>117</v>
      </c>
      <c r="D1423" s="223">
        <v>4</v>
      </c>
      <c r="E1423" s="223" t="s">
        <v>1819</v>
      </c>
      <c r="F1423" s="223" t="s">
        <v>1821</v>
      </c>
      <c r="G1423" s="234" t="s">
        <v>1780</v>
      </c>
      <c r="H1423" s="221">
        <v>40</v>
      </c>
      <c r="I1423" s="222">
        <v>14</v>
      </c>
      <c r="J1423" s="222">
        <v>44</v>
      </c>
      <c r="K1423" s="219" t="s">
        <v>1761</v>
      </c>
      <c r="L1423" s="223" t="s">
        <v>1781</v>
      </c>
      <c r="M1423" s="234" t="s">
        <v>858</v>
      </c>
      <c r="O1423" s="225">
        <v>100</v>
      </c>
      <c r="P1423" s="209" t="s">
        <v>117</v>
      </c>
      <c r="Q1423" s="209"/>
      <c r="R1423" s="226">
        <v>6.6438561897747253</v>
      </c>
      <c r="S1423" s="226">
        <v>6.6438561897747253</v>
      </c>
      <c r="T1423" s="226">
        <f t="shared" si="110"/>
        <v>0</v>
      </c>
      <c r="U1423" s="199">
        <f t="shared" si="111"/>
        <v>0</v>
      </c>
      <c r="V1423" s="199">
        <f t="shared" si="112"/>
        <v>0</v>
      </c>
      <c r="W1423" s="199">
        <f t="shared" si="113"/>
        <v>0</v>
      </c>
      <c r="X1423" s="199">
        <f t="shared" si="114"/>
        <v>0</v>
      </c>
    </row>
    <row r="1424" spans="1:24" x14ac:dyDescent="0.25">
      <c r="A1424" s="199">
        <v>540</v>
      </c>
      <c r="B1424" s="200" t="s">
        <v>857</v>
      </c>
      <c r="C1424" s="200">
        <v>117</v>
      </c>
      <c r="D1424" s="200">
        <v>4</v>
      </c>
      <c r="E1424" s="200" t="s">
        <v>1819</v>
      </c>
      <c r="F1424" s="200" t="s">
        <v>1821</v>
      </c>
      <c r="G1424" s="200" t="s">
        <v>1780</v>
      </c>
      <c r="H1424" s="200">
        <v>40</v>
      </c>
      <c r="I1424" s="200">
        <v>14</v>
      </c>
      <c r="J1424" s="200">
        <v>44</v>
      </c>
      <c r="K1424" s="200" t="s">
        <v>1761</v>
      </c>
      <c r="L1424" s="200" t="s">
        <v>1781</v>
      </c>
      <c r="M1424" s="199" t="s">
        <v>858</v>
      </c>
      <c r="O1424" s="237">
        <v>10</v>
      </c>
      <c r="P1424" s="209" t="s">
        <v>117</v>
      </c>
      <c r="Q1424" s="209"/>
      <c r="R1424" s="226">
        <v>6.6438561897747253</v>
      </c>
      <c r="S1424" s="226">
        <v>6.6438561897747253</v>
      </c>
      <c r="T1424" s="226">
        <f t="shared" si="110"/>
        <v>0</v>
      </c>
      <c r="U1424" s="199">
        <f t="shared" si="111"/>
        <v>0</v>
      </c>
      <c r="V1424" s="199">
        <f t="shared" si="112"/>
        <v>0</v>
      </c>
      <c r="W1424" s="199">
        <f t="shared" si="113"/>
        <v>0</v>
      </c>
      <c r="X1424" s="199">
        <f t="shared" si="114"/>
        <v>0</v>
      </c>
    </row>
    <row r="1425" spans="1:24" x14ac:dyDescent="0.25">
      <c r="A1425" s="199">
        <v>540</v>
      </c>
      <c r="B1425" s="200" t="s">
        <v>857</v>
      </c>
      <c r="C1425" s="200">
        <v>117</v>
      </c>
      <c r="D1425" s="200">
        <v>4</v>
      </c>
      <c r="E1425" s="200" t="s">
        <v>1819</v>
      </c>
      <c r="F1425" s="200" t="s">
        <v>1821</v>
      </c>
      <c r="G1425" s="200" t="s">
        <v>1780</v>
      </c>
      <c r="H1425" s="200">
        <v>40</v>
      </c>
      <c r="I1425" s="200">
        <v>14</v>
      </c>
      <c r="J1425" s="200">
        <v>44</v>
      </c>
      <c r="K1425" s="200" t="s">
        <v>1761</v>
      </c>
      <c r="L1425" s="200" t="s">
        <v>1781</v>
      </c>
      <c r="M1425" s="199" t="s">
        <v>858</v>
      </c>
      <c r="O1425" s="237">
        <v>1</v>
      </c>
      <c r="P1425" s="209" t="s">
        <v>117</v>
      </c>
      <c r="Q1425" s="209"/>
      <c r="R1425" s="226">
        <v>6.6438561897747253</v>
      </c>
      <c r="S1425" s="226">
        <v>6.6438561897747253</v>
      </c>
      <c r="T1425" s="226">
        <f t="shared" si="110"/>
        <v>0</v>
      </c>
      <c r="U1425" s="199">
        <f t="shared" si="111"/>
        <v>0</v>
      </c>
      <c r="V1425" s="199">
        <f t="shared" si="112"/>
        <v>0</v>
      </c>
      <c r="W1425" s="199">
        <f t="shared" si="113"/>
        <v>0</v>
      </c>
      <c r="X1425" s="199">
        <f t="shared" si="114"/>
        <v>0</v>
      </c>
    </row>
    <row r="1426" spans="1:24" x14ac:dyDescent="0.25">
      <c r="A1426" s="199">
        <v>540</v>
      </c>
      <c r="B1426" s="200" t="s">
        <v>857</v>
      </c>
      <c r="C1426" s="200">
        <v>117</v>
      </c>
      <c r="D1426" s="200">
        <v>4</v>
      </c>
      <c r="E1426" s="200" t="s">
        <v>1819</v>
      </c>
      <c r="F1426" s="200" t="s">
        <v>1821</v>
      </c>
      <c r="G1426" s="200" t="s">
        <v>1780</v>
      </c>
      <c r="H1426" s="200">
        <v>40</v>
      </c>
      <c r="I1426" s="200">
        <v>14</v>
      </c>
      <c r="J1426" s="200">
        <v>44</v>
      </c>
      <c r="K1426" s="200" t="s">
        <v>1761</v>
      </c>
      <c r="L1426" s="200" t="s">
        <v>1781</v>
      </c>
      <c r="M1426" s="199" t="s">
        <v>858</v>
      </c>
      <c r="O1426" s="237">
        <v>0.1</v>
      </c>
      <c r="P1426" s="209" t="s">
        <v>117</v>
      </c>
      <c r="Q1426" s="209"/>
      <c r="R1426" s="226">
        <v>6.6438561897747253</v>
      </c>
      <c r="S1426" s="226">
        <v>6.6438561897747253</v>
      </c>
      <c r="T1426" s="226">
        <f t="shared" si="110"/>
        <v>0</v>
      </c>
      <c r="U1426" s="199">
        <f t="shared" si="111"/>
        <v>0</v>
      </c>
      <c r="V1426" s="199">
        <f t="shared" si="112"/>
        <v>0</v>
      </c>
      <c r="W1426" s="199">
        <f t="shared" si="113"/>
        <v>0</v>
      </c>
      <c r="X1426" s="199">
        <f t="shared" si="114"/>
        <v>0</v>
      </c>
    </row>
    <row r="1427" spans="1:24" x14ac:dyDescent="0.25">
      <c r="A1427" s="199">
        <v>540</v>
      </c>
      <c r="B1427" s="200" t="s">
        <v>857</v>
      </c>
      <c r="C1427" s="200">
        <v>117</v>
      </c>
      <c r="D1427" s="200">
        <v>4</v>
      </c>
      <c r="E1427" s="200" t="s">
        <v>1819</v>
      </c>
      <c r="F1427" s="200" t="s">
        <v>1821</v>
      </c>
      <c r="G1427" s="200" t="s">
        <v>1780</v>
      </c>
      <c r="H1427" s="200">
        <v>40</v>
      </c>
      <c r="I1427" s="200">
        <v>14</v>
      </c>
      <c r="J1427" s="200">
        <v>44</v>
      </c>
      <c r="K1427" s="200" t="s">
        <v>1761</v>
      </c>
      <c r="L1427" s="200" t="s">
        <v>1781</v>
      </c>
      <c r="M1427" s="199" t="s">
        <v>858</v>
      </c>
      <c r="O1427" s="237">
        <v>1</v>
      </c>
      <c r="P1427" s="210" t="s">
        <v>147</v>
      </c>
      <c r="Q1427" s="210"/>
      <c r="R1427" s="226">
        <v>6.6438561897747253</v>
      </c>
      <c r="S1427" s="226">
        <v>6.6438561897747253</v>
      </c>
      <c r="T1427" s="226">
        <f t="shared" si="110"/>
        <v>0</v>
      </c>
      <c r="U1427" s="199">
        <f t="shared" si="111"/>
        <v>0</v>
      </c>
      <c r="V1427" s="199">
        <f t="shared" si="112"/>
        <v>0</v>
      </c>
      <c r="W1427" s="199">
        <f t="shared" si="113"/>
        <v>0</v>
      </c>
      <c r="X1427" s="199">
        <f t="shared" si="114"/>
        <v>0</v>
      </c>
    </row>
    <row r="1428" spans="1:24" x14ac:dyDescent="0.25">
      <c r="A1428" s="199">
        <v>540</v>
      </c>
      <c r="B1428" s="200" t="s">
        <v>857</v>
      </c>
      <c r="C1428" s="200">
        <v>117</v>
      </c>
      <c r="D1428" s="200">
        <v>4</v>
      </c>
      <c r="E1428" s="200" t="s">
        <v>1819</v>
      </c>
      <c r="F1428" s="200" t="s">
        <v>1821</v>
      </c>
      <c r="G1428" s="200" t="s">
        <v>1780</v>
      </c>
      <c r="H1428" s="200">
        <v>40</v>
      </c>
      <c r="I1428" s="200">
        <v>14</v>
      </c>
      <c r="J1428" s="200">
        <v>44</v>
      </c>
      <c r="K1428" s="200" t="s">
        <v>1761</v>
      </c>
      <c r="L1428" s="200" t="s">
        <v>1781</v>
      </c>
      <c r="M1428" s="199" t="s">
        <v>858</v>
      </c>
      <c r="O1428" s="237">
        <v>0.1</v>
      </c>
      <c r="P1428" s="210" t="s">
        <v>147</v>
      </c>
      <c r="Q1428" s="210"/>
      <c r="R1428" s="226">
        <v>6.6438561897747253</v>
      </c>
      <c r="S1428" s="226">
        <v>6.6438561897747253</v>
      </c>
      <c r="T1428" s="226">
        <f t="shared" si="110"/>
        <v>0</v>
      </c>
      <c r="U1428" s="199">
        <f t="shared" si="111"/>
        <v>0</v>
      </c>
      <c r="V1428" s="199">
        <f t="shared" si="112"/>
        <v>0</v>
      </c>
      <c r="W1428" s="199">
        <f t="shared" si="113"/>
        <v>0</v>
      </c>
      <c r="X1428" s="199">
        <f t="shared" si="114"/>
        <v>0</v>
      </c>
    </row>
    <row r="1429" spans="1:24" x14ac:dyDescent="0.25">
      <c r="A1429" s="199">
        <v>540</v>
      </c>
      <c r="B1429" s="200" t="s">
        <v>857</v>
      </c>
      <c r="C1429" s="200">
        <v>117</v>
      </c>
      <c r="D1429" s="200">
        <v>4</v>
      </c>
      <c r="E1429" s="200" t="s">
        <v>1819</v>
      </c>
      <c r="F1429" s="200" t="s">
        <v>1821</v>
      </c>
      <c r="G1429" s="200" t="s">
        <v>1780</v>
      </c>
      <c r="H1429" s="200">
        <v>40</v>
      </c>
      <c r="I1429" s="200">
        <v>14</v>
      </c>
      <c r="J1429" s="200">
        <v>44</v>
      </c>
      <c r="K1429" s="200" t="s">
        <v>1761</v>
      </c>
      <c r="L1429" s="200" t="s">
        <v>1781</v>
      </c>
      <c r="M1429" s="199" t="s">
        <v>858</v>
      </c>
      <c r="O1429" s="237">
        <v>10</v>
      </c>
      <c r="P1429" s="210" t="s">
        <v>147</v>
      </c>
      <c r="Q1429" s="210"/>
      <c r="R1429" s="226">
        <v>9.9661532428030473</v>
      </c>
      <c r="S1429" s="226">
        <v>10.696714728272324</v>
      </c>
      <c r="T1429" s="226">
        <f t="shared" si="110"/>
        <v>-0.73056148546927702</v>
      </c>
      <c r="U1429" s="199">
        <f t="shared" si="111"/>
        <v>0</v>
      </c>
      <c r="V1429" s="199">
        <f t="shared" si="112"/>
        <v>0</v>
      </c>
      <c r="W1429" s="199">
        <f t="shared" si="113"/>
        <v>0</v>
      </c>
      <c r="X1429" s="199">
        <f t="shared" si="114"/>
        <v>0</v>
      </c>
    </row>
    <row r="1430" spans="1:24" ht="38.25" x14ac:dyDescent="0.25">
      <c r="A1430" s="218">
        <v>540</v>
      </c>
      <c r="B1430" s="223" t="s">
        <v>857</v>
      </c>
      <c r="C1430" s="219">
        <v>117</v>
      </c>
      <c r="D1430" s="223">
        <v>4</v>
      </c>
      <c r="E1430" s="223" t="s">
        <v>1819</v>
      </c>
      <c r="F1430" s="223" t="s">
        <v>1821</v>
      </c>
      <c r="G1430" s="234" t="s">
        <v>1780</v>
      </c>
      <c r="H1430" s="221">
        <v>40</v>
      </c>
      <c r="I1430" s="222">
        <v>14</v>
      </c>
      <c r="J1430" s="222">
        <v>44</v>
      </c>
      <c r="K1430" s="219" t="s">
        <v>1761</v>
      </c>
      <c r="L1430" s="223" t="s">
        <v>1781</v>
      </c>
      <c r="M1430" s="234" t="s">
        <v>858</v>
      </c>
      <c r="O1430" s="225">
        <v>100</v>
      </c>
      <c r="P1430" s="211" t="s">
        <v>834</v>
      </c>
      <c r="Q1430" s="211"/>
      <c r="R1430" s="226">
        <v>6.6438561897747253</v>
      </c>
      <c r="S1430" s="226">
        <v>6.6438561897747253</v>
      </c>
      <c r="T1430" s="226">
        <f t="shared" si="110"/>
        <v>0</v>
      </c>
      <c r="U1430" s="199">
        <f t="shared" si="111"/>
        <v>0</v>
      </c>
      <c r="V1430" s="199">
        <f t="shared" si="112"/>
        <v>0</v>
      </c>
      <c r="W1430" s="199">
        <f t="shared" si="113"/>
        <v>0</v>
      </c>
      <c r="X1430" s="199">
        <f t="shared" si="114"/>
        <v>0</v>
      </c>
    </row>
    <row r="1431" spans="1:24" x14ac:dyDescent="0.25">
      <c r="A1431" s="199">
        <v>540</v>
      </c>
      <c r="B1431" s="200" t="s">
        <v>857</v>
      </c>
      <c r="C1431" s="200">
        <v>117</v>
      </c>
      <c r="D1431" s="200">
        <v>4</v>
      </c>
      <c r="E1431" s="200" t="s">
        <v>1819</v>
      </c>
      <c r="F1431" s="200" t="s">
        <v>1821</v>
      </c>
      <c r="G1431" s="200" t="s">
        <v>1780</v>
      </c>
      <c r="H1431" s="200">
        <v>40</v>
      </c>
      <c r="I1431" s="200">
        <v>14</v>
      </c>
      <c r="J1431" s="200">
        <v>44</v>
      </c>
      <c r="K1431" s="200" t="s">
        <v>1761</v>
      </c>
      <c r="L1431" s="200" t="s">
        <v>1781</v>
      </c>
      <c r="M1431" s="199" t="s">
        <v>858</v>
      </c>
      <c r="O1431" s="237">
        <v>10</v>
      </c>
      <c r="P1431" s="211" t="s">
        <v>834</v>
      </c>
      <c r="Q1431" s="211"/>
      <c r="R1431" s="226">
        <v>6.6438561897747253</v>
      </c>
      <c r="S1431" s="226">
        <v>6.6438561897747253</v>
      </c>
      <c r="T1431" s="226">
        <f t="shared" si="110"/>
        <v>0</v>
      </c>
      <c r="U1431" s="199">
        <f t="shared" si="111"/>
        <v>0</v>
      </c>
      <c r="V1431" s="199">
        <f t="shared" si="112"/>
        <v>0</v>
      </c>
      <c r="W1431" s="199">
        <f t="shared" si="113"/>
        <v>0</v>
      </c>
      <c r="X1431" s="199">
        <f t="shared" si="114"/>
        <v>0</v>
      </c>
    </row>
    <row r="1432" spans="1:24" x14ac:dyDescent="0.25">
      <c r="A1432" s="199">
        <v>540</v>
      </c>
      <c r="B1432" s="200" t="s">
        <v>857</v>
      </c>
      <c r="C1432" s="200">
        <v>117</v>
      </c>
      <c r="D1432" s="200">
        <v>4</v>
      </c>
      <c r="E1432" s="200" t="s">
        <v>1819</v>
      </c>
      <c r="F1432" s="200" t="s">
        <v>1821</v>
      </c>
      <c r="G1432" s="200" t="s">
        <v>1780</v>
      </c>
      <c r="H1432" s="200">
        <v>40</v>
      </c>
      <c r="I1432" s="200">
        <v>14</v>
      </c>
      <c r="J1432" s="200">
        <v>44</v>
      </c>
      <c r="K1432" s="200" t="s">
        <v>1761</v>
      </c>
      <c r="L1432" s="200" t="s">
        <v>1781</v>
      </c>
      <c r="M1432" s="199" t="s">
        <v>858</v>
      </c>
      <c r="O1432" s="237">
        <v>1</v>
      </c>
      <c r="P1432" s="211" t="s">
        <v>834</v>
      </c>
      <c r="Q1432" s="211"/>
      <c r="R1432" s="226">
        <v>6.6438561897747253</v>
      </c>
      <c r="S1432" s="226">
        <v>6.6438561897747253</v>
      </c>
      <c r="T1432" s="226">
        <f t="shared" si="110"/>
        <v>0</v>
      </c>
      <c r="U1432" s="199">
        <f t="shared" si="111"/>
        <v>0</v>
      </c>
      <c r="V1432" s="199">
        <f t="shared" si="112"/>
        <v>0</v>
      </c>
      <c r="W1432" s="199">
        <f t="shared" si="113"/>
        <v>0</v>
      </c>
      <c r="X1432" s="199">
        <f t="shared" si="114"/>
        <v>0</v>
      </c>
    </row>
    <row r="1433" spans="1:24" x14ac:dyDescent="0.25">
      <c r="A1433" s="199">
        <v>540</v>
      </c>
      <c r="B1433" s="200" t="s">
        <v>857</v>
      </c>
      <c r="C1433" s="200">
        <v>117</v>
      </c>
      <c r="D1433" s="200">
        <v>4</v>
      </c>
      <c r="E1433" s="200" t="s">
        <v>1819</v>
      </c>
      <c r="F1433" s="200" t="s">
        <v>1821</v>
      </c>
      <c r="G1433" s="200" t="s">
        <v>1780</v>
      </c>
      <c r="H1433" s="200">
        <v>40</v>
      </c>
      <c r="I1433" s="200">
        <v>14</v>
      </c>
      <c r="J1433" s="200">
        <v>44</v>
      </c>
      <c r="K1433" s="200" t="s">
        <v>1761</v>
      </c>
      <c r="L1433" s="200" t="s">
        <v>1781</v>
      </c>
      <c r="M1433" s="199" t="s">
        <v>858</v>
      </c>
      <c r="O1433" s="237">
        <v>0.1</v>
      </c>
      <c r="P1433" s="211" t="s">
        <v>834</v>
      </c>
      <c r="Q1433" s="211"/>
      <c r="R1433" s="226">
        <v>6.6438561897747253</v>
      </c>
      <c r="S1433" s="226">
        <v>6.6438561897747253</v>
      </c>
      <c r="T1433" s="226">
        <f t="shared" si="110"/>
        <v>0</v>
      </c>
      <c r="U1433" s="199">
        <f t="shared" si="111"/>
        <v>0</v>
      </c>
      <c r="V1433" s="199">
        <f t="shared" si="112"/>
        <v>0</v>
      </c>
      <c r="W1433" s="199">
        <f t="shared" si="113"/>
        <v>0</v>
      </c>
      <c r="X1433" s="199">
        <f t="shared" si="114"/>
        <v>0</v>
      </c>
    </row>
    <row r="1434" spans="1:24" ht="38.25" x14ac:dyDescent="0.25">
      <c r="A1434" s="218">
        <v>540</v>
      </c>
      <c r="B1434" s="223" t="s">
        <v>857</v>
      </c>
      <c r="C1434" s="219">
        <v>117</v>
      </c>
      <c r="D1434" s="223">
        <v>4</v>
      </c>
      <c r="E1434" s="223" t="s">
        <v>1819</v>
      </c>
      <c r="F1434" s="223" t="s">
        <v>1821</v>
      </c>
      <c r="G1434" s="234" t="s">
        <v>1780</v>
      </c>
      <c r="H1434" s="221">
        <v>40</v>
      </c>
      <c r="I1434" s="222">
        <v>14</v>
      </c>
      <c r="J1434" s="222">
        <v>44</v>
      </c>
      <c r="K1434" s="219" t="s">
        <v>1761</v>
      </c>
      <c r="L1434" s="223" t="s">
        <v>1781</v>
      </c>
      <c r="M1434" s="234" t="s">
        <v>858</v>
      </c>
      <c r="O1434" s="225">
        <v>100</v>
      </c>
      <c r="P1434" s="238" t="s">
        <v>307</v>
      </c>
      <c r="Q1434" s="238"/>
      <c r="R1434" s="226">
        <v>6.6438561897747253</v>
      </c>
      <c r="S1434" s="226">
        <v>6.6438561897747253</v>
      </c>
      <c r="T1434" s="226">
        <f t="shared" si="110"/>
        <v>0</v>
      </c>
      <c r="U1434" s="199">
        <f t="shared" si="111"/>
        <v>0</v>
      </c>
      <c r="V1434" s="199">
        <f t="shared" si="112"/>
        <v>0</v>
      </c>
      <c r="W1434" s="199">
        <f t="shared" si="113"/>
        <v>0</v>
      </c>
      <c r="X1434" s="199">
        <f t="shared" si="114"/>
        <v>0</v>
      </c>
    </row>
    <row r="1435" spans="1:24" x14ac:dyDescent="0.25">
      <c r="A1435" s="199">
        <v>540</v>
      </c>
      <c r="B1435" s="200" t="s">
        <v>857</v>
      </c>
      <c r="C1435" s="200">
        <v>117</v>
      </c>
      <c r="D1435" s="200">
        <v>4</v>
      </c>
      <c r="E1435" s="200" t="s">
        <v>1819</v>
      </c>
      <c r="F1435" s="200" t="s">
        <v>1821</v>
      </c>
      <c r="G1435" s="200" t="s">
        <v>1780</v>
      </c>
      <c r="H1435" s="200">
        <v>40</v>
      </c>
      <c r="I1435" s="200">
        <v>14</v>
      </c>
      <c r="J1435" s="200">
        <v>44</v>
      </c>
      <c r="K1435" s="200" t="s">
        <v>1761</v>
      </c>
      <c r="L1435" s="200" t="s">
        <v>1781</v>
      </c>
      <c r="M1435" s="199" t="s">
        <v>858</v>
      </c>
      <c r="O1435" s="237">
        <v>50</v>
      </c>
      <c r="P1435" s="238" t="s">
        <v>307</v>
      </c>
      <c r="Q1435" s="238"/>
      <c r="R1435" s="226">
        <v>6.6438561897747253</v>
      </c>
      <c r="S1435" s="226">
        <v>8.3034868147765977</v>
      </c>
      <c r="T1435" s="226">
        <f t="shared" si="110"/>
        <v>-1.6596306250018724</v>
      </c>
      <c r="U1435" s="199">
        <f t="shared" si="111"/>
        <v>0</v>
      </c>
      <c r="V1435" s="199">
        <f t="shared" si="112"/>
        <v>0</v>
      </c>
      <c r="W1435" s="199">
        <f t="shared" si="113"/>
        <v>0</v>
      </c>
      <c r="X1435" s="199">
        <f t="shared" si="114"/>
        <v>0</v>
      </c>
    </row>
    <row r="1436" spans="1:24" x14ac:dyDescent="0.25">
      <c r="A1436" s="199">
        <v>540</v>
      </c>
      <c r="B1436" s="200" t="s">
        <v>857</v>
      </c>
      <c r="C1436" s="200">
        <v>117</v>
      </c>
      <c r="D1436" s="200">
        <v>4</v>
      </c>
      <c r="E1436" s="200" t="s">
        <v>1819</v>
      </c>
      <c r="F1436" s="200" t="s">
        <v>1821</v>
      </c>
      <c r="G1436" s="200" t="s">
        <v>1780</v>
      </c>
      <c r="H1436" s="200">
        <v>40</v>
      </c>
      <c r="I1436" s="200">
        <v>14</v>
      </c>
      <c r="J1436" s="200">
        <v>44</v>
      </c>
      <c r="K1436" s="200" t="s">
        <v>1761</v>
      </c>
      <c r="L1436" s="200" t="s">
        <v>1781</v>
      </c>
      <c r="M1436" s="199" t="s">
        <v>858</v>
      </c>
      <c r="O1436" s="237">
        <v>1</v>
      </c>
      <c r="P1436" s="238" t="s">
        <v>307</v>
      </c>
      <c r="Q1436" s="238"/>
      <c r="R1436" s="226">
        <v>6.6438561897747253</v>
      </c>
      <c r="S1436" s="226">
        <v>6.6438561897747253</v>
      </c>
      <c r="T1436" s="226">
        <f t="shared" si="110"/>
        <v>0</v>
      </c>
      <c r="U1436" s="199">
        <f t="shared" si="111"/>
        <v>0</v>
      </c>
      <c r="V1436" s="199">
        <f t="shared" si="112"/>
        <v>0</v>
      </c>
      <c r="W1436" s="199">
        <f t="shared" si="113"/>
        <v>0</v>
      </c>
      <c r="X1436" s="199">
        <f t="shared" si="114"/>
        <v>0</v>
      </c>
    </row>
    <row r="1437" spans="1:24" x14ac:dyDescent="0.25">
      <c r="A1437" s="199">
        <v>540</v>
      </c>
      <c r="B1437" s="200" t="s">
        <v>857</v>
      </c>
      <c r="C1437" s="200">
        <v>117</v>
      </c>
      <c r="D1437" s="200">
        <v>4</v>
      </c>
      <c r="E1437" s="200" t="s">
        <v>1819</v>
      </c>
      <c r="F1437" s="200" t="s">
        <v>1821</v>
      </c>
      <c r="G1437" s="200" t="s">
        <v>1780</v>
      </c>
      <c r="H1437" s="200">
        <v>40</v>
      </c>
      <c r="I1437" s="200">
        <v>14</v>
      </c>
      <c r="J1437" s="200">
        <v>44</v>
      </c>
      <c r="K1437" s="200" t="s">
        <v>1761</v>
      </c>
      <c r="L1437" s="200" t="s">
        <v>1781</v>
      </c>
      <c r="M1437" s="199" t="s">
        <v>858</v>
      </c>
      <c r="O1437" s="237">
        <v>0.5</v>
      </c>
      <c r="P1437" s="238" t="s">
        <v>307</v>
      </c>
      <c r="Q1437" s="238"/>
      <c r="R1437" s="226">
        <v>6.6438561897747253</v>
      </c>
      <c r="S1437" s="226">
        <v>6.6438561897747253</v>
      </c>
      <c r="T1437" s="226">
        <f t="shared" si="110"/>
        <v>0</v>
      </c>
      <c r="U1437" s="199">
        <f t="shared" si="111"/>
        <v>0</v>
      </c>
      <c r="V1437" s="199">
        <f t="shared" si="112"/>
        <v>0</v>
      </c>
      <c r="W1437" s="199">
        <f t="shared" si="113"/>
        <v>0</v>
      </c>
      <c r="X1437" s="199">
        <f t="shared" si="114"/>
        <v>0</v>
      </c>
    </row>
    <row r="1438" spans="1:24" x14ac:dyDescent="0.25">
      <c r="A1438" s="199">
        <v>540</v>
      </c>
      <c r="B1438" s="200" t="s">
        <v>857</v>
      </c>
      <c r="C1438" s="200">
        <v>117</v>
      </c>
      <c r="D1438" s="200">
        <v>4</v>
      </c>
      <c r="E1438" s="200" t="s">
        <v>1819</v>
      </c>
      <c r="F1438" s="200" t="s">
        <v>1821</v>
      </c>
      <c r="G1438" s="200" t="s">
        <v>1780</v>
      </c>
      <c r="H1438" s="200">
        <v>40</v>
      </c>
      <c r="I1438" s="200">
        <v>14</v>
      </c>
      <c r="J1438" s="200">
        <v>44</v>
      </c>
      <c r="K1438" s="200" t="s">
        <v>1761</v>
      </c>
      <c r="L1438" s="200" t="s">
        <v>1781</v>
      </c>
      <c r="M1438" s="199" t="s">
        <v>858</v>
      </c>
      <c r="O1438" s="237">
        <v>0.1</v>
      </c>
      <c r="P1438" s="238" t="s">
        <v>307</v>
      </c>
      <c r="Q1438" s="238"/>
      <c r="R1438" s="226">
        <v>6.6438561897747253</v>
      </c>
      <c r="S1438" s="226">
        <v>6.6438561897747253</v>
      </c>
      <c r="T1438" s="226">
        <f t="shared" si="110"/>
        <v>0</v>
      </c>
      <c r="U1438" s="199">
        <f t="shared" si="111"/>
        <v>0</v>
      </c>
      <c r="V1438" s="199">
        <f t="shared" si="112"/>
        <v>0</v>
      </c>
      <c r="W1438" s="199">
        <f t="shared" si="113"/>
        <v>0</v>
      </c>
      <c r="X1438" s="199">
        <f t="shared" si="114"/>
        <v>0</v>
      </c>
    </row>
    <row r="1439" spans="1:24" x14ac:dyDescent="0.25">
      <c r="A1439" s="199">
        <v>540</v>
      </c>
      <c r="B1439" s="200" t="s">
        <v>857</v>
      </c>
      <c r="C1439" s="200">
        <v>117</v>
      </c>
      <c r="D1439" s="200">
        <v>4</v>
      </c>
      <c r="E1439" s="200" t="s">
        <v>1819</v>
      </c>
      <c r="F1439" s="200" t="s">
        <v>1821</v>
      </c>
      <c r="G1439" s="200" t="s">
        <v>1780</v>
      </c>
      <c r="H1439" s="200">
        <v>40</v>
      </c>
      <c r="I1439" s="200">
        <v>14</v>
      </c>
      <c r="J1439" s="200">
        <v>44</v>
      </c>
      <c r="K1439" s="200" t="s">
        <v>1761</v>
      </c>
      <c r="L1439" s="200" t="s">
        <v>1781</v>
      </c>
      <c r="M1439" s="199" t="s">
        <v>858</v>
      </c>
      <c r="O1439" s="237">
        <v>10</v>
      </c>
      <c r="P1439" s="238" t="s">
        <v>307</v>
      </c>
      <c r="Q1439" s="238"/>
      <c r="R1439" s="226">
        <v>8.3082764513159226</v>
      </c>
      <c r="S1439" s="226">
        <v>8.3364235438788814</v>
      </c>
      <c r="T1439" s="226">
        <f t="shared" si="110"/>
        <v>-2.8147092562958775E-2</v>
      </c>
      <c r="U1439" s="199">
        <f t="shared" si="111"/>
        <v>0</v>
      </c>
      <c r="V1439" s="199">
        <f t="shared" si="112"/>
        <v>0</v>
      </c>
      <c r="W1439" s="199">
        <f t="shared" si="113"/>
        <v>0</v>
      </c>
      <c r="X1439" s="199">
        <f t="shared" si="114"/>
        <v>0</v>
      </c>
    </row>
    <row r="1440" spans="1:24" ht="38.25" x14ac:dyDescent="0.25">
      <c r="A1440" s="218">
        <v>540</v>
      </c>
      <c r="B1440" s="223" t="s">
        <v>857</v>
      </c>
      <c r="C1440" s="219">
        <v>117</v>
      </c>
      <c r="D1440" s="223">
        <v>4</v>
      </c>
      <c r="E1440" s="223" t="s">
        <v>1819</v>
      </c>
      <c r="F1440" s="223" t="s">
        <v>1821</v>
      </c>
      <c r="G1440" s="234" t="s">
        <v>1780</v>
      </c>
      <c r="H1440" s="221">
        <v>40</v>
      </c>
      <c r="I1440" s="222">
        <v>14</v>
      </c>
      <c r="J1440" s="222">
        <v>44</v>
      </c>
      <c r="K1440" s="219" t="s">
        <v>1761</v>
      </c>
      <c r="L1440" s="223" t="s">
        <v>1781</v>
      </c>
      <c r="M1440" s="234" t="s">
        <v>858</v>
      </c>
      <c r="O1440" s="225">
        <v>100</v>
      </c>
      <c r="P1440" s="238" t="s">
        <v>4</v>
      </c>
      <c r="Q1440" s="238"/>
      <c r="R1440" s="226">
        <v>6.6438561897747253</v>
      </c>
      <c r="S1440" s="226">
        <v>11.149002164463639</v>
      </c>
      <c r="T1440" s="226">
        <f t="shared" si="110"/>
        <v>-4.5051459746889133</v>
      </c>
      <c r="U1440" s="199">
        <f t="shared" si="111"/>
        <v>1</v>
      </c>
      <c r="V1440" s="199">
        <f t="shared" si="112"/>
        <v>0</v>
      </c>
      <c r="W1440" s="199">
        <f t="shared" si="113"/>
        <v>0</v>
      </c>
      <c r="X1440" s="199">
        <f t="shared" si="114"/>
        <v>0</v>
      </c>
    </row>
    <row r="1441" spans="1:24" x14ac:dyDescent="0.25">
      <c r="A1441" s="199">
        <v>540</v>
      </c>
      <c r="B1441" s="200" t="s">
        <v>857</v>
      </c>
      <c r="C1441" s="200">
        <v>117</v>
      </c>
      <c r="D1441" s="200">
        <v>4</v>
      </c>
      <c r="E1441" s="200" t="s">
        <v>1819</v>
      </c>
      <c r="F1441" s="200" t="s">
        <v>1821</v>
      </c>
      <c r="G1441" s="200" t="s">
        <v>1780</v>
      </c>
      <c r="H1441" s="200">
        <v>40</v>
      </c>
      <c r="I1441" s="200">
        <v>14</v>
      </c>
      <c r="J1441" s="200">
        <v>44</v>
      </c>
      <c r="K1441" s="200" t="s">
        <v>1761</v>
      </c>
      <c r="L1441" s="200" t="s">
        <v>1781</v>
      </c>
      <c r="M1441" s="199" t="s">
        <v>858</v>
      </c>
      <c r="O1441" s="237">
        <v>50</v>
      </c>
      <c r="P1441" s="238" t="s">
        <v>4</v>
      </c>
      <c r="Q1441" s="238"/>
      <c r="R1441" s="226">
        <v>6.6438561897747253</v>
      </c>
      <c r="S1441" s="226">
        <v>6.9880202692925346</v>
      </c>
      <c r="T1441" s="226">
        <f t="shared" si="110"/>
        <v>-0.34416407951780936</v>
      </c>
      <c r="U1441" s="199">
        <f t="shared" si="111"/>
        <v>0</v>
      </c>
      <c r="V1441" s="199">
        <f t="shared" si="112"/>
        <v>0</v>
      </c>
      <c r="W1441" s="199">
        <f t="shared" si="113"/>
        <v>0</v>
      </c>
      <c r="X1441" s="199">
        <f t="shared" si="114"/>
        <v>0</v>
      </c>
    </row>
    <row r="1442" spans="1:24" x14ac:dyDescent="0.25">
      <c r="A1442" s="199">
        <v>540</v>
      </c>
      <c r="B1442" s="200" t="s">
        <v>857</v>
      </c>
      <c r="C1442" s="200">
        <v>117</v>
      </c>
      <c r="D1442" s="200">
        <v>4</v>
      </c>
      <c r="E1442" s="200" t="s">
        <v>1819</v>
      </c>
      <c r="F1442" s="200" t="s">
        <v>1821</v>
      </c>
      <c r="G1442" s="200" t="s">
        <v>1780</v>
      </c>
      <c r="H1442" s="200">
        <v>40</v>
      </c>
      <c r="I1442" s="200">
        <v>14</v>
      </c>
      <c r="J1442" s="200">
        <v>44</v>
      </c>
      <c r="K1442" s="200" t="s">
        <v>1761</v>
      </c>
      <c r="L1442" s="200" t="s">
        <v>1781</v>
      </c>
      <c r="M1442" s="199" t="s">
        <v>858</v>
      </c>
      <c r="O1442" s="237">
        <v>10</v>
      </c>
      <c r="P1442" s="238" t="s">
        <v>4</v>
      </c>
      <c r="Q1442" s="238"/>
      <c r="R1442" s="226">
        <v>6.6438561897747253</v>
      </c>
      <c r="S1442" s="226">
        <v>6.6438561897747253</v>
      </c>
      <c r="T1442" s="226">
        <f t="shared" si="110"/>
        <v>0</v>
      </c>
      <c r="U1442" s="199">
        <f t="shared" si="111"/>
        <v>0</v>
      </c>
      <c r="V1442" s="199">
        <f t="shared" si="112"/>
        <v>0</v>
      </c>
      <c r="W1442" s="199">
        <f t="shared" si="113"/>
        <v>0</v>
      </c>
      <c r="X1442" s="199">
        <f t="shared" si="114"/>
        <v>0</v>
      </c>
    </row>
    <row r="1443" spans="1:24" x14ac:dyDescent="0.25">
      <c r="A1443" s="199">
        <v>540</v>
      </c>
      <c r="B1443" s="200" t="s">
        <v>857</v>
      </c>
      <c r="C1443" s="200">
        <v>117</v>
      </c>
      <c r="D1443" s="200">
        <v>4</v>
      </c>
      <c r="E1443" s="200" t="s">
        <v>1819</v>
      </c>
      <c r="F1443" s="200" t="s">
        <v>1821</v>
      </c>
      <c r="G1443" s="200" t="s">
        <v>1780</v>
      </c>
      <c r="H1443" s="200">
        <v>40</v>
      </c>
      <c r="I1443" s="200">
        <v>14</v>
      </c>
      <c r="J1443" s="200">
        <v>44</v>
      </c>
      <c r="K1443" s="200" t="s">
        <v>1761</v>
      </c>
      <c r="L1443" s="200" t="s">
        <v>1781</v>
      </c>
      <c r="M1443" s="199" t="s">
        <v>858</v>
      </c>
      <c r="O1443" s="237">
        <v>1</v>
      </c>
      <c r="P1443" s="238" t="s">
        <v>4</v>
      </c>
      <c r="Q1443" s="238"/>
      <c r="R1443" s="226">
        <v>6.6438561897747253</v>
      </c>
      <c r="S1443" s="226">
        <v>6.6438561897747253</v>
      </c>
      <c r="T1443" s="226">
        <f t="shared" si="110"/>
        <v>0</v>
      </c>
      <c r="U1443" s="199">
        <f t="shared" si="111"/>
        <v>0</v>
      </c>
      <c r="V1443" s="199">
        <f t="shared" si="112"/>
        <v>0</v>
      </c>
      <c r="W1443" s="199">
        <f t="shared" si="113"/>
        <v>0</v>
      </c>
      <c r="X1443" s="199">
        <f t="shared" si="114"/>
        <v>0</v>
      </c>
    </row>
    <row r="1444" spans="1:24" x14ac:dyDescent="0.25">
      <c r="A1444" s="199">
        <v>540</v>
      </c>
      <c r="B1444" s="200" t="s">
        <v>857</v>
      </c>
      <c r="C1444" s="200">
        <v>117</v>
      </c>
      <c r="D1444" s="200">
        <v>4</v>
      </c>
      <c r="E1444" s="200" t="s">
        <v>1819</v>
      </c>
      <c r="F1444" s="200" t="s">
        <v>1821</v>
      </c>
      <c r="G1444" s="200" t="s">
        <v>1780</v>
      </c>
      <c r="H1444" s="200">
        <v>40</v>
      </c>
      <c r="I1444" s="200">
        <v>14</v>
      </c>
      <c r="J1444" s="200">
        <v>44</v>
      </c>
      <c r="K1444" s="200" t="s">
        <v>1761</v>
      </c>
      <c r="L1444" s="200" t="s">
        <v>1781</v>
      </c>
      <c r="M1444" s="199" t="s">
        <v>858</v>
      </c>
      <c r="O1444" s="237">
        <v>0.5</v>
      </c>
      <c r="P1444" s="238" t="s">
        <v>4</v>
      </c>
      <c r="Q1444" s="238"/>
      <c r="R1444" s="226">
        <v>6.6438561897747253</v>
      </c>
      <c r="S1444" s="226">
        <v>6.6438561897747253</v>
      </c>
      <c r="T1444" s="226">
        <f t="shared" si="110"/>
        <v>0</v>
      </c>
      <c r="U1444" s="199">
        <f t="shared" si="111"/>
        <v>0</v>
      </c>
      <c r="V1444" s="199">
        <f t="shared" si="112"/>
        <v>0</v>
      </c>
      <c r="W1444" s="199">
        <f t="shared" si="113"/>
        <v>0</v>
      </c>
      <c r="X1444" s="199">
        <f t="shared" si="114"/>
        <v>0</v>
      </c>
    </row>
    <row r="1445" spans="1:24" x14ac:dyDescent="0.25">
      <c r="A1445" s="199">
        <v>540</v>
      </c>
      <c r="B1445" s="200" t="s">
        <v>857</v>
      </c>
      <c r="C1445" s="200">
        <v>117</v>
      </c>
      <c r="D1445" s="200">
        <v>4</v>
      </c>
      <c r="E1445" s="200" t="s">
        <v>1819</v>
      </c>
      <c r="F1445" s="200" t="s">
        <v>1821</v>
      </c>
      <c r="G1445" s="200" t="s">
        <v>1780</v>
      </c>
      <c r="H1445" s="200">
        <v>40</v>
      </c>
      <c r="I1445" s="200">
        <v>14</v>
      </c>
      <c r="J1445" s="200">
        <v>44</v>
      </c>
      <c r="K1445" s="200" t="s">
        <v>1761</v>
      </c>
      <c r="L1445" s="200" t="s">
        <v>1781</v>
      </c>
      <c r="M1445" s="199" t="s">
        <v>858</v>
      </c>
      <c r="O1445" s="237">
        <v>0.1</v>
      </c>
      <c r="P1445" s="238" t="s">
        <v>4</v>
      </c>
      <c r="Q1445" s="238"/>
      <c r="R1445" s="226">
        <v>6.6438561897747253</v>
      </c>
      <c r="S1445" s="226">
        <v>6.6438561897747253</v>
      </c>
      <c r="T1445" s="226">
        <f t="shared" si="110"/>
        <v>0</v>
      </c>
      <c r="U1445" s="199">
        <f t="shared" si="111"/>
        <v>0</v>
      </c>
      <c r="V1445" s="199">
        <f t="shared" si="112"/>
        <v>0</v>
      </c>
      <c r="W1445" s="199">
        <f t="shared" si="113"/>
        <v>0</v>
      </c>
      <c r="X1445" s="199">
        <f t="shared" si="114"/>
        <v>0</v>
      </c>
    </row>
    <row r="1446" spans="1:24" x14ac:dyDescent="0.25">
      <c r="A1446" s="199">
        <v>546</v>
      </c>
      <c r="B1446" s="200" t="s">
        <v>873</v>
      </c>
      <c r="C1446" s="200">
        <v>121</v>
      </c>
      <c r="D1446" s="200">
        <v>4</v>
      </c>
      <c r="E1446" s="200" t="s">
        <v>1819</v>
      </c>
      <c r="F1446" s="200" t="s">
        <v>1821</v>
      </c>
      <c r="G1446" s="200" t="s">
        <v>1782</v>
      </c>
      <c r="H1446" s="200">
        <v>41</v>
      </c>
      <c r="I1446" s="200">
        <v>14</v>
      </c>
      <c r="J1446" s="200">
        <v>45</v>
      </c>
      <c r="K1446" s="200" t="s">
        <v>1761</v>
      </c>
      <c r="L1446" s="200" t="s">
        <v>1781</v>
      </c>
      <c r="M1446" s="199" t="s">
        <v>999</v>
      </c>
      <c r="O1446" s="237">
        <v>1</v>
      </c>
      <c r="P1446" s="204" t="s">
        <v>0</v>
      </c>
      <c r="Q1446" s="204"/>
      <c r="R1446" s="226">
        <v>6.6438561897747253</v>
      </c>
      <c r="S1446" s="226">
        <v>6.6438561897747253</v>
      </c>
      <c r="T1446" s="226">
        <f t="shared" si="110"/>
        <v>0</v>
      </c>
      <c r="U1446" s="199">
        <f t="shared" si="111"/>
        <v>0</v>
      </c>
      <c r="V1446" s="199">
        <f t="shared" si="112"/>
        <v>0</v>
      </c>
      <c r="W1446" s="199">
        <f t="shared" si="113"/>
        <v>0</v>
      </c>
      <c r="X1446" s="199">
        <f t="shared" si="114"/>
        <v>0</v>
      </c>
    </row>
    <row r="1447" spans="1:24" x14ac:dyDescent="0.25">
      <c r="A1447" s="199">
        <v>546</v>
      </c>
      <c r="B1447" s="200" t="s">
        <v>873</v>
      </c>
      <c r="C1447" s="200">
        <v>121</v>
      </c>
      <c r="D1447" s="200">
        <v>4</v>
      </c>
      <c r="E1447" s="200" t="s">
        <v>1819</v>
      </c>
      <c r="F1447" s="200" t="s">
        <v>1821</v>
      </c>
      <c r="G1447" s="200" t="s">
        <v>1782</v>
      </c>
      <c r="H1447" s="200">
        <v>41</v>
      </c>
      <c r="I1447" s="200">
        <v>14</v>
      </c>
      <c r="J1447" s="200">
        <v>45</v>
      </c>
      <c r="K1447" s="200" t="s">
        <v>1761</v>
      </c>
      <c r="L1447" s="200" t="s">
        <v>1781</v>
      </c>
      <c r="M1447" s="199" t="s">
        <v>999</v>
      </c>
      <c r="O1447" s="237">
        <v>0.5</v>
      </c>
      <c r="P1447" s="204" t="s">
        <v>0</v>
      </c>
      <c r="Q1447" s="204"/>
      <c r="R1447" s="226">
        <v>6.6438561897747253</v>
      </c>
      <c r="S1447" s="226">
        <v>6.6438561897747253</v>
      </c>
      <c r="T1447" s="226">
        <f t="shared" si="110"/>
        <v>0</v>
      </c>
      <c r="U1447" s="199">
        <f t="shared" si="111"/>
        <v>0</v>
      </c>
      <c r="V1447" s="199">
        <f t="shared" si="112"/>
        <v>0</v>
      </c>
      <c r="W1447" s="199">
        <f t="shared" si="113"/>
        <v>0</v>
      </c>
      <c r="X1447" s="199">
        <f t="shared" si="114"/>
        <v>0</v>
      </c>
    </row>
    <row r="1448" spans="1:24" x14ac:dyDescent="0.25">
      <c r="A1448" s="199">
        <v>546</v>
      </c>
      <c r="B1448" s="200" t="s">
        <v>873</v>
      </c>
      <c r="C1448" s="200">
        <v>121</v>
      </c>
      <c r="D1448" s="200">
        <v>4</v>
      </c>
      <c r="E1448" s="200" t="s">
        <v>1819</v>
      </c>
      <c r="F1448" s="200" t="s">
        <v>1821</v>
      </c>
      <c r="G1448" s="200" t="s">
        <v>1782</v>
      </c>
      <c r="H1448" s="200">
        <v>41</v>
      </c>
      <c r="I1448" s="200">
        <v>14</v>
      </c>
      <c r="J1448" s="200">
        <v>45</v>
      </c>
      <c r="K1448" s="200" t="s">
        <v>1761</v>
      </c>
      <c r="L1448" s="200" t="s">
        <v>1781</v>
      </c>
      <c r="M1448" s="199" t="s">
        <v>999</v>
      </c>
      <c r="O1448" s="237">
        <v>0.1</v>
      </c>
      <c r="P1448" s="204" t="s">
        <v>0</v>
      </c>
      <c r="Q1448" s="204"/>
      <c r="R1448" s="226">
        <v>6.7795309225985152</v>
      </c>
      <c r="S1448" s="226">
        <v>6.6438561897747253</v>
      </c>
      <c r="T1448" s="226">
        <f t="shared" si="110"/>
        <v>0.13567473282378995</v>
      </c>
      <c r="U1448" s="199">
        <f t="shared" si="111"/>
        <v>0</v>
      </c>
      <c r="V1448" s="199">
        <f t="shared" si="112"/>
        <v>0</v>
      </c>
      <c r="W1448" s="199">
        <f t="shared" si="113"/>
        <v>0</v>
      </c>
      <c r="X1448" s="199">
        <f t="shared" si="114"/>
        <v>0</v>
      </c>
    </row>
    <row r="1449" spans="1:24" x14ac:dyDescent="0.25">
      <c r="A1449" s="199">
        <v>546</v>
      </c>
      <c r="B1449" s="200" t="s">
        <v>873</v>
      </c>
      <c r="C1449" s="200">
        <v>121</v>
      </c>
      <c r="D1449" s="200">
        <v>4</v>
      </c>
      <c r="E1449" s="200" t="s">
        <v>1819</v>
      </c>
      <c r="F1449" s="200" t="s">
        <v>1821</v>
      </c>
      <c r="G1449" s="200" t="s">
        <v>1782</v>
      </c>
      <c r="H1449" s="200">
        <v>41</v>
      </c>
      <c r="I1449" s="200">
        <v>14</v>
      </c>
      <c r="J1449" s="200">
        <v>45</v>
      </c>
      <c r="K1449" s="200" t="s">
        <v>1761</v>
      </c>
      <c r="L1449" s="200" t="s">
        <v>1781</v>
      </c>
      <c r="M1449" s="199" t="s">
        <v>999</v>
      </c>
      <c r="O1449" s="237">
        <v>10</v>
      </c>
      <c r="P1449" s="204" t="s">
        <v>0</v>
      </c>
      <c r="Q1449" s="204"/>
      <c r="R1449" s="226">
        <v>8.3769229389773887</v>
      </c>
      <c r="S1449" s="226">
        <v>11.434400091264568</v>
      </c>
      <c r="T1449" s="226">
        <f t="shared" si="110"/>
        <v>-3.0574771522871789</v>
      </c>
      <c r="U1449" s="199">
        <f t="shared" si="111"/>
        <v>0</v>
      </c>
      <c r="V1449" s="199">
        <f t="shared" si="112"/>
        <v>0</v>
      </c>
      <c r="W1449" s="199">
        <f t="shared" si="113"/>
        <v>0</v>
      </c>
      <c r="X1449" s="199">
        <f t="shared" si="114"/>
        <v>0</v>
      </c>
    </row>
    <row r="1450" spans="1:24" x14ac:dyDescent="0.25">
      <c r="A1450" s="199">
        <v>546</v>
      </c>
      <c r="B1450" s="200" t="s">
        <v>873</v>
      </c>
      <c r="C1450" s="200">
        <v>121</v>
      </c>
      <c r="D1450" s="200">
        <v>4</v>
      </c>
      <c r="E1450" s="200" t="s">
        <v>1819</v>
      </c>
      <c r="F1450" s="200" t="s">
        <v>1821</v>
      </c>
      <c r="G1450" s="200" t="s">
        <v>1782</v>
      </c>
      <c r="H1450" s="200">
        <v>41</v>
      </c>
      <c r="I1450" s="200">
        <v>14</v>
      </c>
      <c r="J1450" s="200">
        <v>45</v>
      </c>
      <c r="K1450" s="200" t="s">
        <v>1761</v>
      </c>
      <c r="L1450" s="200" t="s">
        <v>1781</v>
      </c>
      <c r="M1450" s="199" t="s">
        <v>999</v>
      </c>
      <c r="O1450" s="237">
        <v>50</v>
      </c>
      <c r="P1450" s="204" t="s">
        <v>0</v>
      </c>
      <c r="Q1450" s="204"/>
      <c r="R1450" s="226">
        <v>11.649960139286142</v>
      </c>
      <c r="S1450" s="226">
        <v>14.806472174984219</v>
      </c>
      <c r="T1450" s="226">
        <f t="shared" si="110"/>
        <v>-3.1565120356980767</v>
      </c>
      <c r="U1450" s="199">
        <f t="shared" si="111"/>
        <v>0</v>
      </c>
      <c r="V1450" s="199">
        <f t="shared" si="112"/>
        <v>0</v>
      </c>
      <c r="W1450" s="199">
        <f t="shared" si="113"/>
        <v>0</v>
      </c>
      <c r="X1450" s="199">
        <f t="shared" si="114"/>
        <v>0</v>
      </c>
    </row>
    <row r="1451" spans="1:24" ht="51" x14ac:dyDescent="0.25">
      <c r="A1451" s="218">
        <v>546</v>
      </c>
      <c r="B1451" s="223" t="s">
        <v>873</v>
      </c>
      <c r="C1451" s="219">
        <v>121</v>
      </c>
      <c r="D1451" s="223">
        <v>4</v>
      </c>
      <c r="E1451" s="223" t="s">
        <v>1819</v>
      </c>
      <c r="F1451" s="223" t="s">
        <v>1821</v>
      </c>
      <c r="G1451" s="233" t="s">
        <v>1782</v>
      </c>
      <c r="H1451" s="221">
        <v>41</v>
      </c>
      <c r="I1451" s="222">
        <v>14</v>
      </c>
      <c r="J1451" s="222">
        <v>45</v>
      </c>
      <c r="K1451" s="219" t="s">
        <v>1761</v>
      </c>
      <c r="L1451" s="223" t="s">
        <v>1781</v>
      </c>
      <c r="M1451" s="233" t="s">
        <v>999</v>
      </c>
      <c r="O1451" s="225">
        <v>100</v>
      </c>
      <c r="P1451" s="204" t="s">
        <v>0</v>
      </c>
      <c r="Q1451" s="204"/>
      <c r="R1451" s="226">
        <v>13.544551409460482</v>
      </c>
      <c r="S1451" s="226">
        <v>15.419204360143977</v>
      </c>
      <c r="T1451" s="226">
        <f t="shared" si="110"/>
        <v>-1.8746529506834957</v>
      </c>
      <c r="U1451" s="199">
        <f t="shared" si="111"/>
        <v>0</v>
      </c>
      <c r="V1451" s="199">
        <f t="shared" si="112"/>
        <v>0</v>
      </c>
      <c r="W1451" s="199">
        <f t="shared" si="113"/>
        <v>0</v>
      </c>
      <c r="X1451" s="199">
        <f t="shared" si="114"/>
        <v>0</v>
      </c>
    </row>
    <row r="1452" spans="1:24" ht="51" x14ac:dyDescent="0.25">
      <c r="A1452" s="218">
        <v>546</v>
      </c>
      <c r="B1452" s="223" t="s">
        <v>873</v>
      </c>
      <c r="C1452" s="219">
        <v>121</v>
      </c>
      <c r="D1452" s="223">
        <v>4</v>
      </c>
      <c r="E1452" s="223" t="s">
        <v>1819</v>
      </c>
      <c r="F1452" s="223" t="s">
        <v>1821</v>
      </c>
      <c r="G1452" s="233" t="s">
        <v>1782</v>
      </c>
      <c r="H1452" s="221">
        <v>41</v>
      </c>
      <c r="I1452" s="222">
        <v>14</v>
      </c>
      <c r="J1452" s="222">
        <v>45</v>
      </c>
      <c r="K1452" s="219" t="s">
        <v>1761</v>
      </c>
      <c r="L1452" s="223" t="s">
        <v>1781</v>
      </c>
      <c r="M1452" s="233" t="s">
        <v>999</v>
      </c>
      <c r="O1452" s="225">
        <v>100</v>
      </c>
      <c r="P1452" s="208" t="s">
        <v>2</v>
      </c>
      <c r="Q1452" s="208"/>
      <c r="R1452" s="226">
        <v>6.6438561897747253</v>
      </c>
      <c r="S1452" s="226">
        <v>6.6438561897747253</v>
      </c>
      <c r="T1452" s="226">
        <f t="shared" si="110"/>
        <v>0</v>
      </c>
      <c r="U1452" s="199">
        <f t="shared" si="111"/>
        <v>0</v>
      </c>
      <c r="V1452" s="199">
        <f t="shared" si="112"/>
        <v>0</v>
      </c>
      <c r="W1452" s="199">
        <f t="shared" si="113"/>
        <v>0</v>
      </c>
      <c r="X1452" s="199">
        <f t="shared" si="114"/>
        <v>0</v>
      </c>
    </row>
    <row r="1453" spans="1:24" x14ac:dyDescent="0.25">
      <c r="A1453" s="199">
        <v>546</v>
      </c>
      <c r="B1453" s="200" t="s">
        <v>873</v>
      </c>
      <c r="C1453" s="200">
        <v>121</v>
      </c>
      <c r="D1453" s="200">
        <v>4</v>
      </c>
      <c r="E1453" s="200" t="s">
        <v>1819</v>
      </c>
      <c r="F1453" s="200" t="s">
        <v>1821</v>
      </c>
      <c r="G1453" s="200" t="s">
        <v>1782</v>
      </c>
      <c r="H1453" s="200">
        <v>41</v>
      </c>
      <c r="I1453" s="200">
        <v>14</v>
      </c>
      <c r="J1453" s="200">
        <v>45</v>
      </c>
      <c r="K1453" s="200" t="s">
        <v>1761</v>
      </c>
      <c r="L1453" s="200" t="s">
        <v>1781</v>
      </c>
      <c r="M1453" s="199" t="s">
        <v>999</v>
      </c>
      <c r="O1453" s="237">
        <v>10</v>
      </c>
      <c r="P1453" s="208" t="s">
        <v>2</v>
      </c>
      <c r="Q1453" s="208"/>
      <c r="R1453" s="226">
        <v>6.6906032174477374</v>
      </c>
      <c r="S1453" s="226">
        <v>6.6438561897747253</v>
      </c>
      <c r="T1453" s="226">
        <f t="shared" si="110"/>
        <v>4.6747027673012198E-2</v>
      </c>
      <c r="U1453" s="199">
        <f t="shared" si="111"/>
        <v>0</v>
      </c>
      <c r="V1453" s="199">
        <f t="shared" si="112"/>
        <v>0</v>
      </c>
      <c r="W1453" s="199">
        <f t="shared" si="113"/>
        <v>0</v>
      </c>
      <c r="X1453" s="199">
        <f t="shared" si="114"/>
        <v>0</v>
      </c>
    </row>
    <row r="1454" spans="1:24" x14ac:dyDescent="0.25">
      <c r="A1454" s="199">
        <v>546</v>
      </c>
      <c r="B1454" s="200" t="s">
        <v>873</v>
      </c>
      <c r="C1454" s="200">
        <v>121</v>
      </c>
      <c r="D1454" s="200">
        <v>4</v>
      </c>
      <c r="E1454" s="200" t="s">
        <v>1819</v>
      </c>
      <c r="F1454" s="200" t="s">
        <v>1821</v>
      </c>
      <c r="G1454" s="200" t="s">
        <v>1782</v>
      </c>
      <c r="H1454" s="200">
        <v>41</v>
      </c>
      <c r="I1454" s="200">
        <v>14</v>
      </c>
      <c r="J1454" s="200">
        <v>45</v>
      </c>
      <c r="K1454" s="200" t="s">
        <v>1761</v>
      </c>
      <c r="L1454" s="200" t="s">
        <v>1781</v>
      </c>
      <c r="M1454" s="199" t="s">
        <v>999</v>
      </c>
      <c r="O1454" s="237">
        <v>0.1</v>
      </c>
      <c r="P1454" s="208" t="s">
        <v>2</v>
      </c>
      <c r="Q1454" s="208"/>
      <c r="R1454" s="226">
        <v>6.6939855420130554</v>
      </c>
      <c r="S1454" s="226">
        <v>6.6438561897747253</v>
      </c>
      <c r="T1454" s="226">
        <f t="shared" si="110"/>
        <v>5.0129352238330149E-2</v>
      </c>
      <c r="U1454" s="199">
        <f t="shared" si="111"/>
        <v>0</v>
      </c>
      <c r="V1454" s="199">
        <f t="shared" si="112"/>
        <v>0</v>
      </c>
      <c r="W1454" s="199">
        <f t="shared" si="113"/>
        <v>0</v>
      </c>
      <c r="X1454" s="199">
        <f t="shared" si="114"/>
        <v>0</v>
      </c>
    </row>
    <row r="1455" spans="1:24" x14ac:dyDescent="0.25">
      <c r="A1455" s="199">
        <v>546</v>
      </c>
      <c r="B1455" s="200" t="s">
        <v>873</v>
      </c>
      <c r="C1455" s="200">
        <v>121</v>
      </c>
      <c r="D1455" s="200">
        <v>4</v>
      </c>
      <c r="E1455" s="200" t="s">
        <v>1819</v>
      </c>
      <c r="F1455" s="200" t="s">
        <v>1821</v>
      </c>
      <c r="G1455" s="200" t="s">
        <v>1782</v>
      </c>
      <c r="H1455" s="200">
        <v>41</v>
      </c>
      <c r="I1455" s="200">
        <v>14</v>
      </c>
      <c r="J1455" s="200">
        <v>45</v>
      </c>
      <c r="K1455" s="200" t="s">
        <v>1761</v>
      </c>
      <c r="L1455" s="200" t="s">
        <v>1781</v>
      </c>
      <c r="M1455" s="199" t="s">
        <v>999</v>
      </c>
      <c r="O1455" s="237">
        <v>1</v>
      </c>
      <c r="P1455" s="208" t="s">
        <v>2</v>
      </c>
      <c r="Q1455" s="208"/>
      <c r="R1455" s="226">
        <v>7.1094561577694275</v>
      </c>
      <c r="S1455" s="226">
        <v>6.6438561897747253</v>
      </c>
      <c r="T1455" s="226">
        <f t="shared" si="110"/>
        <v>0.46559996799470227</v>
      </c>
      <c r="U1455" s="199">
        <f t="shared" si="111"/>
        <v>0</v>
      </c>
      <c r="V1455" s="199">
        <f t="shared" si="112"/>
        <v>0</v>
      </c>
      <c r="W1455" s="199">
        <f t="shared" si="113"/>
        <v>0</v>
      </c>
      <c r="X1455" s="199">
        <f t="shared" si="114"/>
        <v>0</v>
      </c>
    </row>
    <row r="1456" spans="1:24" ht="51" x14ac:dyDescent="0.25">
      <c r="A1456" s="218">
        <v>546</v>
      </c>
      <c r="B1456" s="223" t="s">
        <v>873</v>
      </c>
      <c r="C1456" s="219">
        <v>121</v>
      </c>
      <c r="D1456" s="223">
        <v>4</v>
      </c>
      <c r="E1456" s="223" t="s">
        <v>1819</v>
      </c>
      <c r="F1456" s="223" t="s">
        <v>1821</v>
      </c>
      <c r="G1456" s="233" t="s">
        <v>1782</v>
      </c>
      <c r="H1456" s="221">
        <v>41</v>
      </c>
      <c r="I1456" s="222">
        <v>14</v>
      </c>
      <c r="J1456" s="222">
        <v>45</v>
      </c>
      <c r="K1456" s="219" t="s">
        <v>1761</v>
      </c>
      <c r="L1456" s="223" t="s">
        <v>1781</v>
      </c>
      <c r="M1456" s="233" t="s">
        <v>999</v>
      </c>
      <c r="O1456" s="225">
        <v>100</v>
      </c>
      <c r="P1456" s="207" t="s">
        <v>3</v>
      </c>
      <c r="Q1456" s="207"/>
      <c r="R1456" s="226">
        <v>6.6462235123694757</v>
      </c>
      <c r="S1456" s="226">
        <v>6.6438561897747253</v>
      </c>
      <c r="T1456" s="226">
        <f t="shared" si="110"/>
        <v>2.3673225947504761E-3</v>
      </c>
      <c r="U1456" s="199">
        <f t="shared" si="111"/>
        <v>0</v>
      </c>
      <c r="V1456" s="199">
        <f t="shared" si="112"/>
        <v>0</v>
      </c>
      <c r="W1456" s="199">
        <f t="shared" si="113"/>
        <v>0</v>
      </c>
      <c r="X1456" s="199">
        <f t="shared" si="114"/>
        <v>0</v>
      </c>
    </row>
    <row r="1457" spans="1:24" x14ac:dyDescent="0.25">
      <c r="A1457" s="199">
        <v>546</v>
      </c>
      <c r="B1457" s="200" t="s">
        <v>873</v>
      </c>
      <c r="C1457" s="200">
        <v>121</v>
      </c>
      <c r="D1457" s="200">
        <v>4</v>
      </c>
      <c r="E1457" s="200" t="s">
        <v>1819</v>
      </c>
      <c r="F1457" s="200" t="s">
        <v>1821</v>
      </c>
      <c r="G1457" s="200" t="s">
        <v>1782</v>
      </c>
      <c r="H1457" s="200">
        <v>41</v>
      </c>
      <c r="I1457" s="200">
        <v>14</v>
      </c>
      <c r="J1457" s="200">
        <v>45</v>
      </c>
      <c r="K1457" s="200" t="s">
        <v>1761</v>
      </c>
      <c r="L1457" s="200" t="s">
        <v>1781</v>
      </c>
      <c r="M1457" s="199" t="s">
        <v>999</v>
      </c>
      <c r="O1457" s="237">
        <v>1</v>
      </c>
      <c r="P1457" s="207" t="s">
        <v>3</v>
      </c>
      <c r="Q1457" s="207"/>
      <c r="R1457" s="226">
        <v>6.8939379360458064</v>
      </c>
      <c r="S1457" s="226">
        <v>6.6438561897747253</v>
      </c>
      <c r="T1457" s="226">
        <f t="shared" si="110"/>
        <v>0.25008174627108115</v>
      </c>
      <c r="U1457" s="199">
        <f t="shared" si="111"/>
        <v>0</v>
      </c>
      <c r="V1457" s="199">
        <f t="shared" si="112"/>
        <v>0</v>
      </c>
      <c r="W1457" s="199">
        <f t="shared" si="113"/>
        <v>0</v>
      </c>
      <c r="X1457" s="199">
        <f t="shared" si="114"/>
        <v>0</v>
      </c>
    </row>
    <row r="1458" spans="1:24" x14ac:dyDescent="0.25">
      <c r="A1458" s="199">
        <v>546</v>
      </c>
      <c r="B1458" s="200" t="s">
        <v>873</v>
      </c>
      <c r="C1458" s="200">
        <v>121</v>
      </c>
      <c r="D1458" s="200">
        <v>4</v>
      </c>
      <c r="E1458" s="200" t="s">
        <v>1819</v>
      </c>
      <c r="F1458" s="200" t="s">
        <v>1821</v>
      </c>
      <c r="G1458" s="200" t="s">
        <v>1782</v>
      </c>
      <c r="H1458" s="200">
        <v>41</v>
      </c>
      <c r="I1458" s="200">
        <v>14</v>
      </c>
      <c r="J1458" s="200">
        <v>45</v>
      </c>
      <c r="K1458" s="200" t="s">
        <v>1761</v>
      </c>
      <c r="L1458" s="200" t="s">
        <v>1781</v>
      </c>
      <c r="M1458" s="199" t="s">
        <v>999</v>
      </c>
      <c r="O1458" s="237">
        <v>10</v>
      </c>
      <c r="P1458" s="207" t="s">
        <v>3</v>
      </c>
      <c r="Q1458" s="207"/>
      <c r="R1458" s="226">
        <v>7.328105589914145</v>
      </c>
      <c r="S1458" s="226">
        <v>6.6438561897747253</v>
      </c>
      <c r="T1458" s="226">
        <f t="shared" si="110"/>
        <v>0.68424940013941971</v>
      </c>
      <c r="U1458" s="199">
        <f t="shared" si="111"/>
        <v>0</v>
      </c>
      <c r="V1458" s="199">
        <f t="shared" si="112"/>
        <v>0</v>
      </c>
      <c r="W1458" s="199">
        <f t="shared" si="113"/>
        <v>0</v>
      </c>
      <c r="X1458" s="199">
        <f t="shared" si="114"/>
        <v>0</v>
      </c>
    </row>
    <row r="1459" spans="1:24" ht="51" x14ac:dyDescent="0.25">
      <c r="A1459" s="218">
        <v>546</v>
      </c>
      <c r="B1459" s="223" t="s">
        <v>873</v>
      </c>
      <c r="C1459" s="219">
        <v>121</v>
      </c>
      <c r="D1459" s="223">
        <v>4</v>
      </c>
      <c r="E1459" s="223" t="s">
        <v>1819</v>
      </c>
      <c r="F1459" s="223" t="s">
        <v>1821</v>
      </c>
      <c r="G1459" s="233" t="s">
        <v>1782</v>
      </c>
      <c r="H1459" s="221">
        <v>41</v>
      </c>
      <c r="I1459" s="222">
        <v>14</v>
      </c>
      <c r="J1459" s="222">
        <v>45</v>
      </c>
      <c r="K1459" s="219" t="s">
        <v>1761</v>
      </c>
      <c r="L1459" s="223" t="s">
        <v>1781</v>
      </c>
      <c r="M1459" s="233" t="s">
        <v>999</v>
      </c>
      <c r="O1459" s="225">
        <v>100</v>
      </c>
      <c r="P1459" s="209" t="s">
        <v>117</v>
      </c>
      <c r="Q1459" s="209"/>
      <c r="R1459" s="226">
        <v>6.6438561897747253</v>
      </c>
      <c r="S1459" s="226">
        <v>6.6438561897747253</v>
      </c>
      <c r="T1459" s="226">
        <f t="shared" si="110"/>
        <v>0</v>
      </c>
      <c r="U1459" s="199">
        <f t="shared" si="111"/>
        <v>0</v>
      </c>
      <c r="V1459" s="199">
        <f t="shared" si="112"/>
        <v>0</v>
      </c>
      <c r="W1459" s="199">
        <f t="shared" si="113"/>
        <v>0</v>
      </c>
      <c r="X1459" s="199">
        <f t="shared" si="114"/>
        <v>0</v>
      </c>
    </row>
    <row r="1460" spans="1:24" x14ac:dyDescent="0.25">
      <c r="A1460" s="199">
        <v>546</v>
      </c>
      <c r="B1460" s="200" t="s">
        <v>873</v>
      </c>
      <c r="C1460" s="200">
        <v>121</v>
      </c>
      <c r="D1460" s="200">
        <v>4</v>
      </c>
      <c r="E1460" s="200" t="s">
        <v>1819</v>
      </c>
      <c r="F1460" s="200" t="s">
        <v>1821</v>
      </c>
      <c r="G1460" s="200" t="s">
        <v>1782</v>
      </c>
      <c r="H1460" s="200">
        <v>41</v>
      </c>
      <c r="I1460" s="200">
        <v>14</v>
      </c>
      <c r="J1460" s="200">
        <v>45</v>
      </c>
      <c r="K1460" s="200" t="s">
        <v>1761</v>
      </c>
      <c r="L1460" s="200" t="s">
        <v>1781</v>
      </c>
      <c r="M1460" s="199" t="s">
        <v>999</v>
      </c>
      <c r="O1460" s="237">
        <v>1</v>
      </c>
      <c r="P1460" s="209" t="s">
        <v>117</v>
      </c>
      <c r="Q1460" s="209"/>
      <c r="R1460" s="226">
        <v>6.6438561897747253</v>
      </c>
      <c r="S1460" s="226">
        <v>6.6438561897747253</v>
      </c>
      <c r="T1460" s="226">
        <f t="shared" si="110"/>
        <v>0</v>
      </c>
      <c r="U1460" s="199">
        <f t="shared" si="111"/>
        <v>0</v>
      </c>
      <c r="V1460" s="199">
        <f t="shared" si="112"/>
        <v>0</v>
      </c>
      <c r="W1460" s="199">
        <f t="shared" si="113"/>
        <v>0</v>
      </c>
      <c r="X1460" s="199">
        <f t="shared" si="114"/>
        <v>0</v>
      </c>
    </row>
    <row r="1461" spans="1:24" x14ac:dyDescent="0.25">
      <c r="A1461" s="199">
        <v>546</v>
      </c>
      <c r="B1461" s="200" t="s">
        <v>873</v>
      </c>
      <c r="C1461" s="200">
        <v>121</v>
      </c>
      <c r="D1461" s="200">
        <v>4</v>
      </c>
      <c r="E1461" s="200" t="s">
        <v>1819</v>
      </c>
      <c r="F1461" s="200" t="s">
        <v>1821</v>
      </c>
      <c r="G1461" s="200" t="s">
        <v>1782</v>
      </c>
      <c r="H1461" s="200">
        <v>41</v>
      </c>
      <c r="I1461" s="200">
        <v>14</v>
      </c>
      <c r="J1461" s="200">
        <v>45</v>
      </c>
      <c r="K1461" s="200" t="s">
        <v>1761</v>
      </c>
      <c r="L1461" s="200" t="s">
        <v>1781</v>
      </c>
      <c r="M1461" s="199" t="s">
        <v>999</v>
      </c>
      <c r="O1461" s="237">
        <v>0.1</v>
      </c>
      <c r="P1461" s="209" t="s">
        <v>117</v>
      </c>
      <c r="Q1461" s="209"/>
      <c r="R1461" s="226">
        <v>6.6438561897747253</v>
      </c>
      <c r="S1461" s="226">
        <v>6.6438561897747253</v>
      </c>
      <c r="T1461" s="226">
        <f t="shared" si="110"/>
        <v>0</v>
      </c>
      <c r="U1461" s="199">
        <f t="shared" si="111"/>
        <v>0</v>
      </c>
      <c r="V1461" s="199">
        <f t="shared" si="112"/>
        <v>0</v>
      </c>
      <c r="W1461" s="199">
        <f t="shared" si="113"/>
        <v>0</v>
      </c>
      <c r="X1461" s="199">
        <f t="shared" si="114"/>
        <v>0</v>
      </c>
    </row>
    <row r="1462" spans="1:24" x14ac:dyDescent="0.25">
      <c r="A1462" s="199">
        <v>546</v>
      </c>
      <c r="B1462" s="200" t="s">
        <v>873</v>
      </c>
      <c r="C1462" s="200">
        <v>121</v>
      </c>
      <c r="D1462" s="200">
        <v>4</v>
      </c>
      <c r="E1462" s="200" t="s">
        <v>1819</v>
      </c>
      <c r="F1462" s="200" t="s">
        <v>1821</v>
      </c>
      <c r="G1462" s="200" t="s">
        <v>1782</v>
      </c>
      <c r="H1462" s="200">
        <v>41</v>
      </c>
      <c r="I1462" s="200">
        <v>14</v>
      </c>
      <c r="J1462" s="200">
        <v>45</v>
      </c>
      <c r="K1462" s="200" t="s">
        <v>1761</v>
      </c>
      <c r="L1462" s="200" t="s">
        <v>1781</v>
      </c>
      <c r="M1462" s="199" t="s">
        <v>999</v>
      </c>
      <c r="O1462" s="237">
        <v>10</v>
      </c>
      <c r="P1462" s="209" t="s">
        <v>117</v>
      </c>
      <c r="Q1462" s="209"/>
      <c r="R1462" s="226">
        <v>6.7855923987042299</v>
      </c>
      <c r="S1462" s="226">
        <v>6.6438561897747253</v>
      </c>
      <c r="T1462" s="226">
        <f t="shared" si="110"/>
        <v>0.14173620892950467</v>
      </c>
      <c r="U1462" s="199">
        <f t="shared" si="111"/>
        <v>0</v>
      </c>
      <c r="V1462" s="199">
        <f t="shared" si="112"/>
        <v>0</v>
      </c>
      <c r="W1462" s="199">
        <f t="shared" si="113"/>
        <v>0</v>
      </c>
      <c r="X1462" s="199">
        <f t="shared" si="114"/>
        <v>0</v>
      </c>
    </row>
    <row r="1463" spans="1:24" x14ac:dyDescent="0.25">
      <c r="A1463" s="199">
        <v>546</v>
      </c>
      <c r="B1463" s="200" t="s">
        <v>873</v>
      </c>
      <c r="C1463" s="200">
        <v>121</v>
      </c>
      <c r="D1463" s="200">
        <v>4</v>
      </c>
      <c r="E1463" s="200" t="s">
        <v>1819</v>
      </c>
      <c r="F1463" s="200" t="s">
        <v>1821</v>
      </c>
      <c r="G1463" s="200" t="s">
        <v>1782</v>
      </c>
      <c r="H1463" s="200">
        <v>41</v>
      </c>
      <c r="I1463" s="200">
        <v>14</v>
      </c>
      <c r="J1463" s="200">
        <v>45</v>
      </c>
      <c r="K1463" s="200" t="s">
        <v>1761</v>
      </c>
      <c r="L1463" s="200" t="s">
        <v>1781</v>
      </c>
      <c r="M1463" s="199" t="s">
        <v>999</v>
      </c>
      <c r="O1463" s="237">
        <v>0.1</v>
      </c>
      <c r="P1463" s="210" t="s">
        <v>147</v>
      </c>
      <c r="Q1463" s="210"/>
      <c r="R1463" s="226">
        <v>7.2083616708644325</v>
      </c>
      <c r="S1463" s="226">
        <v>6.6438561897747253</v>
      </c>
      <c r="T1463" s="226">
        <f t="shared" si="110"/>
        <v>0.56450548108970722</v>
      </c>
      <c r="U1463" s="199">
        <f t="shared" si="111"/>
        <v>0</v>
      </c>
      <c r="V1463" s="199">
        <f t="shared" si="112"/>
        <v>0</v>
      </c>
      <c r="W1463" s="199">
        <f t="shared" si="113"/>
        <v>0</v>
      </c>
      <c r="X1463" s="199">
        <f t="shared" si="114"/>
        <v>0</v>
      </c>
    </row>
    <row r="1464" spans="1:24" x14ac:dyDescent="0.25">
      <c r="A1464" s="199">
        <v>546</v>
      </c>
      <c r="B1464" s="200" t="s">
        <v>873</v>
      </c>
      <c r="C1464" s="200">
        <v>121</v>
      </c>
      <c r="D1464" s="200">
        <v>4</v>
      </c>
      <c r="E1464" s="200" t="s">
        <v>1819</v>
      </c>
      <c r="F1464" s="200" t="s">
        <v>1821</v>
      </c>
      <c r="G1464" s="200" t="s">
        <v>1782</v>
      </c>
      <c r="H1464" s="200">
        <v>41</v>
      </c>
      <c r="I1464" s="200">
        <v>14</v>
      </c>
      <c r="J1464" s="200">
        <v>45</v>
      </c>
      <c r="K1464" s="200" t="s">
        <v>1761</v>
      </c>
      <c r="L1464" s="200" t="s">
        <v>1781</v>
      </c>
      <c r="M1464" s="199" t="s">
        <v>999</v>
      </c>
      <c r="O1464" s="237">
        <v>1</v>
      </c>
      <c r="P1464" s="210" t="s">
        <v>147</v>
      </c>
      <c r="Q1464" s="210"/>
      <c r="R1464" s="226">
        <v>8.1330190063790209</v>
      </c>
      <c r="S1464" s="226">
        <v>6.6438561897747253</v>
      </c>
      <c r="T1464" s="226">
        <f t="shared" si="110"/>
        <v>1.4891628166042956</v>
      </c>
      <c r="U1464" s="199">
        <f t="shared" si="111"/>
        <v>0</v>
      </c>
      <c r="V1464" s="199">
        <f t="shared" si="112"/>
        <v>0</v>
      </c>
      <c r="W1464" s="199">
        <f t="shared" si="113"/>
        <v>0</v>
      </c>
      <c r="X1464" s="199">
        <f t="shared" si="114"/>
        <v>0</v>
      </c>
    </row>
    <row r="1465" spans="1:24" x14ac:dyDescent="0.25">
      <c r="A1465" s="199">
        <v>546</v>
      </c>
      <c r="B1465" s="200" t="s">
        <v>873</v>
      </c>
      <c r="C1465" s="200">
        <v>121</v>
      </c>
      <c r="D1465" s="200">
        <v>4</v>
      </c>
      <c r="E1465" s="200" t="s">
        <v>1819</v>
      </c>
      <c r="F1465" s="200" t="s">
        <v>1821</v>
      </c>
      <c r="G1465" s="200" t="s">
        <v>1782</v>
      </c>
      <c r="H1465" s="200">
        <v>41</v>
      </c>
      <c r="I1465" s="200">
        <v>14</v>
      </c>
      <c r="J1465" s="200">
        <v>45</v>
      </c>
      <c r="K1465" s="200" t="s">
        <v>1761</v>
      </c>
      <c r="L1465" s="200" t="s">
        <v>1781</v>
      </c>
      <c r="M1465" s="199" t="s">
        <v>999</v>
      </c>
      <c r="O1465" s="237">
        <v>10</v>
      </c>
      <c r="P1465" s="210" t="s">
        <v>147</v>
      </c>
      <c r="Q1465" s="210"/>
      <c r="R1465" s="226">
        <v>8.4210386367512804</v>
      </c>
      <c r="S1465" s="226">
        <v>9.9248282366140632</v>
      </c>
      <c r="T1465" s="226">
        <f t="shared" si="110"/>
        <v>-1.5037895998627828</v>
      </c>
      <c r="U1465" s="199">
        <f t="shared" si="111"/>
        <v>0</v>
      </c>
      <c r="V1465" s="199">
        <f t="shared" si="112"/>
        <v>0</v>
      </c>
      <c r="W1465" s="199">
        <f t="shared" si="113"/>
        <v>0</v>
      </c>
      <c r="X1465" s="199">
        <f t="shared" si="114"/>
        <v>0</v>
      </c>
    </row>
    <row r="1466" spans="1:24" ht="51" x14ac:dyDescent="0.25">
      <c r="A1466" s="218">
        <v>546</v>
      </c>
      <c r="B1466" s="223" t="s">
        <v>873</v>
      </c>
      <c r="C1466" s="219">
        <v>121</v>
      </c>
      <c r="D1466" s="223">
        <v>4</v>
      </c>
      <c r="E1466" s="223" t="s">
        <v>1819</v>
      </c>
      <c r="F1466" s="223" t="s">
        <v>1821</v>
      </c>
      <c r="G1466" s="233" t="s">
        <v>1782</v>
      </c>
      <c r="H1466" s="221">
        <v>41</v>
      </c>
      <c r="I1466" s="222">
        <v>14</v>
      </c>
      <c r="J1466" s="222">
        <v>45</v>
      </c>
      <c r="K1466" s="219" t="s">
        <v>1761</v>
      </c>
      <c r="L1466" s="223" t="s">
        <v>1781</v>
      </c>
      <c r="M1466" s="233" t="s">
        <v>999</v>
      </c>
      <c r="O1466" s="225">
        <v>100</v>
      </c>
      <c r="P1466" s="211" t="s">
        <v>834</v>
      </c>
      <c r="Q1466" s="211"/>
      <c r="R1466" s="226">
        <v>6.6438561897747253</v>
      </c>
      <c r="S1466" s="226">
        <v>6.6438561897747253</v>
      </c>
      <c r="T1466" s="226">
        <f t="shared" si="110"/>
        <v>0</v>
      </c>
      <c r="U1466" s="199">
        <f t="shared" si="111"/>
        <v>0</v>
      </c>
      <c r="V1466" s="199">
        <f t="shared" si="112"/>
        <v>0</v>
      </c>
      <c r="W1466" s="199">
        <f t="shared" si="113"/>
        <v>0</v>
      </c>
      <c r="X1466" s="199">
        <f t="shared" si="114"/>
        <v>0</v>
      </c>
    </row>
    <row r="1467" spans="1:24" x14ac:dyDescent="0.25">
      <c r="A1467" s="199">
        <v>546</v>
      </c>
      <c r="B1467" s="200" t="s">
        <v>873</v>
      </c>
      <c r="C1467" s="200">
        <v>121</v>
      </c>
      <c r="D1467" s="200">
        <v>4</v>
      </c>
      <c r="E1467" s="200" t="s">
        <v>1819</v>
      </c>
      <c r="F1467" s="200" t="s">
        <v>1821</v>
      </c>
      <c r="G1467" s="200" t="s">
        <v>1782</v>
      </c>
      <c r="H1467" s="200">
        <v>41</v>
      </c>
      <c r="I1467" s="200">
        <v>14</v>
      </c>
      <c r="J1467" s="200">
        <v>45</v>
      </c>
      <c r="K1467" s="200" t="s">
        <v>1761</v>
      </c>
      <c r="L1467" s="200" t="s">
        <v>1781</v>
      </c>
      <c r="M1467" s="199" t="s">
        <v>999</v>
      </c>
      <c r="O1467" s="237">
        <v>10</v>
      </c>
      <c r="P1467" s="211" t="s">
        <v>834</v>
      </c>
      <c r="Q1467" s="211"/>
      <c r="R1467" s="226">
        <v>6.6438561897747253</v>
      </c>
      <c r="S1467" s="226">
        <v>6.6438561897747253</v>
      </c>
      <c r="T1467" s="226">
        <f t="shared" si="110"/>
        <v>0</v>
      </c>
      <c r="U1467" s="199">
        <f t="shared" si="111"/>
        <v>0</v>
      </c>
      <c r="V1467" s="199">
        <f t="shared" si="112"/>
        <v>0</v>
      </c>
      <c r="W1467" s="199">
        <f t="shared" si="113"/>
        <v>0</v>
      </c>
      <c r="X1467" s="199">
        <f t="shared" si="114"/>
        <v>0</v>
      </c>
    </row>
    <row r="1468" spans="1:24" x14ac:dyDescent="0.25">
      <c r="A1468" s="199">
        <v>546</v>
      </c>
      <c r="B1468" s="200" t="s">
        <v>873</v>
      </c>
      <c r="C1468" s="200">
        <v>121</v>
      </c>
      <c r="D1468" s="200">
        <v>4</v>
      </c>
      <c r="E1468" s="200" t="s">
        <v>1819</v>
      </c>
      <c r="F1468" s="200" t="s">
        <v>1821</v>
      </c>
      <c r="G1468" s="200" t="s">
        <v>1782</v>
      </c>
      <c r="H1468" s="200">
        <v>41</v>
      </c>
      <c r="I1468" s="200">
        <v>14</v>
      </c>
      <c r="J1468" s="200">
        <v>45</v>
      </c>
      <c r="K1468" s="200" t="s">
        <v>1761</v>
      </c>
      <c r="L1468" s="200" t="s">
        <v>1781</v>
      </c>
      <c r="M1468" s="199" t="s">
        <v>999</v>
      </c>
      <c r="O1468" s="237">
        <v>1</v>
      </c>
      <c r="P1468" s="211" t="s">
        <v>834</v>
      </c>
      <c r="Q1468" s="211"/>
      <c r="R1468" s="226">
        <v>6.6438561897747253</v>
      </c>
      <c r="S1468" s="226">
        <v>6.6438561897747253</v>
      </c>
      <c r="T1468" s="226">
        <f t="shared" si="110"/>
        <v>0</v>
      </c>
      <c r="U1468" s="199">
        <f t="shared" si="111"/>
        <v>0</v>
      </c>
      <c r="V1468" s="199">
        <f t="shared" si="112"/>
        <v>0</v>
      </c>
      <c r="W1468" s="199">
        <f t="shared" si="113"/>
        <v>0</v>
      </c>
      <c r="X1468" s="199">
        <f t="shared" si="114"/>
        <v>0</v>
      </c>
    </row>
    <row r="1469" spans="1:24" x14ac:dyDescent="0.25">
      <c r="A1469" s="199">
        <v>546</v>
      </c>
      <c r="B1469" s="200" t="s">
        <v>873</v>
      </c>
      <c r="C1469" s="200">
        <v>121</v>
      </c>
      <c r="D1469" s="200">
        <v>4</v>
      </c>
      <c r="E1469" s="200" t="s">
        <v>1819</v>
      </c>
      <c r="F1469" s="200" t="s">
        <v>1821</v>
      </c>
      <c r="G1469" s="200" t="s">
        <v>1782</v>
      </c>
      <c r="H1469" s="200">
        <v>41</v>
      </c>
      <c r="I1469" s="200">
        <v>14</v>
      </c>
      <c r="J1469" s="200">
        <v>45</v>
      </c>
      <c r="K1469" s="200" t="s">
        <v>1761</v>
      </c>
      <c r="L1469" s="200" t="s">
        <v>1781</v>
      </c>
      <c r="M1469" s="199" t="s">
        <v>999</v>
      </c>
      <c r="O1469" s="237">
        <v>0.1</v>
      </c>
      <c r="P1469" s="211" t="s">
        <v>834</v>
      </c>
      <c r="Q1469" s="211"/>
      <c r="R1469" s="226">
        <v>6.6536343860990854</v>
      </c>
      <c r="S1469" s="226">
        <v>6.6438561897747253</v>
      </c>
      <c r="T1469" s="226">
        <f t="shared" si="110"/>
        <v>9.7781963243601666E-3</v>
      </c>
      <c r="U1469" s="199">
        <f t="shared" si="111"/>
        <v>0</v>
      </c>
      <c r="V1469" s="199">
        <f t="shared" si="112"/>
        <v>0</v>
      </c>
      <c r="W1469" s="199">
        <f t="shared" si="113"/>
        <v>0</v>
      </c>
      <c r="X1469" s="199">
        <f t="shared" si="114"/>
        <v>0</v>
      </c>
    </row>
    <row r="1470" spans="1:24" ht="51" x14ac:dyDescent="0.25">
      <c r="A1470" s="218">
        <v>546</v>
      </c>
      <c r="B1470" s="223" t="s">
        <v>873</v>
      </c>
      <c r="C1470" s="219">
        <v>121</v>
      </c>
      <c r="D1470" s="223">
        <v>4</v>
      </c>
      <c r="E1470" s="223" t="s">
        <v>1819</v>
      </c>
      <c r="F1470" s="223" t="s">
        <v>1821</v>
      </c>
      <c r="G1470" s="233" t="s">
        <v>1782</v>
      </c>
      <c r="H1470" s="221">
        <v>41</v>
      </c>
      <c r="I1470" s="222">
        <v>14</v>
      </c>
      <c r="J1470" s="222">
        <v>45</v>
      </c>
      <c r="K1470" s="219" t="s">
        <v>1761</v>
      </c>
      <c r="L1470" s="223" t="s">
        <v>1781</v>
      </c>
      <c r="M1470" s="233" t="s">
        <v>999</v>
      </c>
      <c r="O1470" s="225">
        <v>100</v>
      </c>
      <c r="P1470" s="238" t="s">
        <v>307</v>
      </c>
      <c r="Q1470" s="238"/>
      <c r="R1470" s="226">
        <v>6.6438561897747253</v>
      </c>
      <c r="S1470" s="226">
        <v>6.6438561897747253</v>
      </c>
      <c r="T1470" s="226">
        <f t="shared" si="110"/>
        <v>0</v>
      </c>
      <c r="U1470" s="199">
        <f t="shared" si="111"/>
        <v>0</v>
      </c>
      <c r="V1470" s="199">
        <f t="shared" si="112"/>
        <v>0</v>
      </c>
      <c r="W1470" s="199">
        <f t="shared" si="113"/>
        <v>0</v>
      </c>
      <c r="X1470" s="199">
        <f t="shared" si="114"/>
        <v>0</v>
      </c>
    </row>
    <row r="1471" spans="1:24" x14ac:dyDescent="0.25">
      <c r="A1471" s="199">
        <v>546</v>
      </c>
      <c r="B1471" s="200" t="s">
        <v>873</v>
      </c>
      <c r="C1471" s="200">
        <v>121</v>
      </c>
      <c r="D1471" s="200">
        <v>4</v>
      </c>
      <c r="E1471" s="200" t="s">
        <v>1819</v>
      </c>
      <c r="F1471" s="200" t="s">
        <v>1821</v>
      </c>
      <c r="G1471" s="200" t="s">
        <v>1782</v>
      </c>
      <c r="H1471" s="200">
        <v>41</v>
      </c>
      <c r="I1471" s="200">
        <v>14</v>
      </c>
      <c r="J1471" s="200">
        <v>45</v>
      </c>
      <c r="K1471" s="200" t="s">
        <v>1761</v>
      </c>
      <c r="L1471" s="200" t="s">
        <v>1781</v>
      </c>
      <c r="M1471" s="199" t="s">
        <v>999</v>
      </c>
      <c r="O1471" s="237">
        <v>1</v>
      </c>
      <c r="P1471" s="238" t="s">
        <v>307</v>
      </c>
      <c r="Q1471" s="238"/>
      <c r="R1471" s="226">
        <v>6.6438561897747253</v>
      </c>
      <c r="S1471" s="226">
        <v>6.6438561897747253</v>
      </c>
      <c r="T1471" s="226">
        <f t="shared" si="110"/>
        <v>0</v>
      </c>
      <c r="U1471" s="199">
        <f t="shared" si="111"/>
        <v>0</v>
      </c>
      <c r="V1471" s="199">
        <f t="shared" si="112"/>
        <v>0</v>
      </c>
      <c r="W1471" s="199">
        <f t="shared" si="113"/>
        <v>0</v>
      </c>
      <c r="X1471" s="199">
        <f t="shared" si="114"/>
        <v>0</v>
      </c>
    </row>
    <row r="1472" spans="1:24" x14ac:dyDescent="0.25">
      <c r="A1472" s="199">
        <v>546</v>
      </c>
      <c r="B1472" s="200" t="s">
        <v>873</v>
      </c>
      <c r="C1472" s="200">
        <v>121</v>
      </c>
      <c r="D1472" s="200">
        <v>4</v>
      </c>
      <c r="E1472" s="200" t="s">
        <v>1819</v>
      </c>
      <c r="F1472" s="200" t="s">
        <v>1821</v>
      </c>
      <c r="G1472" s="200" t="s">
        <v>1782</v>
      </c>
      <c r="H1472" s="200">
        <v>41</v>
      </c>
      <c r="I1472" s="200">
        <v>14</v>
      </c>
      <c r="J1472" s="200">
        <v>45</v>
      </c>
      <c r="K1472" s="200" t="s">
        <v>1761</v>
      </c>
      <c r="L1472" s="200" t="s">
        <v>1781</v>
      </c>
      <c r="M1472" s="199" t="s">
        <v>999</v>
      </c>
      <c r="O1472" s="237">
        <v>0.5</v>
      </c>
      <c r="P1472" s="238" t="s">
        <v>307</v>
      </c>
      <c r="Q1472" s="238"/>
      <c r="R1472" s="226">
        <v>6.6438561897747253</v>
      </c>
      <c r="S1472" s="226">
        <v>6.6438561897747253</v>
      </c>
      <c r="T1472" s="226">
        <f t="shared" si="110"/>
        <v>0</v>
      </c>
      <c r="U1472" s="199">
        <f t="shared" si="111"/>
        <v>0</v>
      </c>
      <c r="V1472" s="199">
        <f t="shared" si="112"/>
        <v>0</v>
      </c>
      <c r="W1472" s="199">
        <f t="shared" si="113"/>
        <v>0</v>
      </c>
      <c r="X1472" s="199">
        <f t="shared" si="114"/>
        <v>0</v>
      </c>
    </row>
    <row r="1473" spans="1:24" x14ac:dyDescent="0.25">
      <c r="A1473" s="199">
        <v>546</v>
      </c>
      <c r="B1473" s="200" t="s">
        <v>873</v>
      </c>
      <c r="C1473" s="200">
        <v>121</v>
      </c>
      <c r="D1473" s="200">
        <v>4</v>
      </c>
      <c r="E1473" s="200" t="s">
        <v>1819</v>
      </c>
      <c r="F1473" s="200" t="s">
        <v>1821</v>
      </c>
      <c r="G1473" s="200" t="s">
        <v>1782</v>
      </c>
      <c r="H1473" s="200">
        <v>41</v>
      </c>
      <c r="I1473" s="200">
        <v>14</v>
      </c>
      <c r="J1473" s="200">
        <v>45</v>
      </c>
      <c r="K1473" s="200" t="s">
        <v>1761</v>
      </c>
      <c r="L1473" s="200" t="s">
        <v>1781</v>
      </c>
      <c r="M1473" s="199" t="s">
        <v>999</v>
      </c>
      <c r="O1473" s="237">
        <v>0.1</v>
      </c>
      <c r="P1473" s="238" t="s">
        <v>307</v>
      </c>
      <c r="Q1473" s="238"/>
      <c r="R1473" s="226">
        <v>6.6438561897747253</v>
      </c>
      <c r="S1473" s="226">
        <v>6.6438561897747253</v>
      </c>
      <c r="T1473" s="226">
        <f t="shared" si="110"/>
        <v>0</v>
      </c>
      <c r="U1473" s="199">
        <f t="shared" si="111"/>
        <v>0</v>
      </c>
      <c r="V1473" s="199">
        <f t="shared" si="112"/>
        <v>0</v>
      </c>
      <c r="W1473" s="199">
        <f t="shared" si="113"/>
        <v>0</v>
      </c>
      <c r="X1473" s="199">
        <f t="shared" si="114"/>
        <v>0</v>
      </c>
    </row>
    <row r="1474" spans="1:24" x14ac:dyDescent="0.25">
      <c r="A1474" s="199">
        <v>546</v>
      </c>
      <c r="B1474" s="200" t="s">
        <v>873</v>
      </c>
      <c r="C1474" s="200">
        <v>121</v>
      </c>
      <c r="D1474" s="200">
        <v>4</v>
      </c>
      <c r="E1474" s="200" t="s">
        <v>1819</v>
      </c>
      <c r="F1474" s="200" t="s">
        <v>1821</v>
      </c>
      <c r="G1474" s="200" t="s">
        <v>1782</v>
      </c>
      <c r="H1474" s="200">
        <v>41</v>
      </c>
      <c r="I1474" s="200">
        <v>14</v>
      </c>
      <c r="J1474" s="200">
        <v>45</v>
      </c>
      <c r="K1474" s="200" t="s">
        <v>1761</v>
      </c>
      <c r="L1474" s="200" t="s">
        <v>1781</v>
      </c>
      <c r="M1474" s="199" t="s">
        <v>999</v>
      </c>
      <c r="O1474" s="237">
        <v>50</v>
      </c>
      <c r="P1474" s="238" t="s">
        <v>307</v>
      </c>
      <c r="Q1474" s="238"/>
      <c r="R1474" s="226">
        <v>8.6364698306364396</v>
      </c>
      <c r="S1474" s="226">
        <v>6.6438561897747253</v>
      </c>
      <c r="T1474" s="226">
        <f t="shared" si="110"/>
        <v>1.9926136408617143</v>
      </c>
      <c r="U1474" s="199">
        <f t="shared" si="111"/>
        <v>0</v>
      </c>
      <c r="V1474" s="199">
        <f t="shared" si="112"/>
        <v>0</v>
      </c>
      <c r="W1474" s="199">
        <f t="shared" si="113"/>
        <v>0</v>
      </c>
      <c r="X1474" s="199">
        <f t="shared" si="114"/>
        <v>0</v>
      </c>
    </row>
    <row r="1475" spans="1:24" x14ac:dyDescent="0.25">
      <c r="A1475" s="199">
        <v>546</v>
      </c>
      <c r="B1475" s="200" t="s">
        <v>873</v>
      </c>
      <c r="C1475" s="200">
        <v>121</v>
      </c>
      <c r="D1475" s="200">
        <v>4</v>
      </c>
      <c r="E1475" s="200" t="s">
        <v>1819</v>
      </c>
      <c r="F1475" s="200" t="s">
        <v>1821</v>
      </c>
      <c r="G1475" s="200" t="s">
        <v>1782</v>
      </c>
      <c r="H1475" s="200">
        <v>41</v>
      </c>
      <c r="I1475" s="200">
        <v>14</v>
      </c>
      <c r="J1475" s="200">
        <v>45</v>
      </c>
      <c r="K1475" s="200" t="s">
        <v>1761</v>
      </c>
      <c r="L1475" s="200" t="s">
        <v>1781</v>
      </c>
      <c r="M1475" s="199" t="s">
        <v>999</v>
      </c>
      <c r="O1475" s="237">
        <v>10</v>
      </c>
      <c r="P1475" s="238" t="s">
        <v>307</v>
      </c>
      <c r="Q1475" s="238"/>
      <c r="R1475" s="226">
        <v>10.726517036218048</v>
      </c>
      <c r="S1475" s="226">
        <v>10.340513979591673</v>
      </c>
      <c r="T1475" s="226">
        <f t="shared" si="110"/>
        <v>0.38600305662637524</v>
      </c>
      <c r="U1475" s="199">
        <f t="shared" si="111"/>
        <v>0</v>
      </c>
      <c r="V1475" s="199">
        <f t="shared" si="112"/>
        <v>0</v>
      </c>
      <c r="W1475" s="199">
        <f t="shared" si="113"/>
        <v>0</v>
      </c>
      <c r="X1475" s="199">
        <f t="shared" si="114"/>
        <v>0</v>
      </c>
    </row>
    <row r="1476" spans="1:24" ht="51" x14ac:dyDescent="0.25">
      <c r="A1476" s="218">
        <v>546</v>
      </c>
      <c r="B1476" s="223" t="s">
        <v>873</v>
      </c>
      <c r="C1476" s="219">
        <v>121</v>
      </c>
      <c r="D1476" s="223">
        <v>4</v>
      </c>
      <c r="E1476" s="223" t="s">
        <v>1819</v>
      </c>
      <c r="F1476" s="223" t="s">
        <v>1821</v>
      </c>
      <c r="G1476" s="233" t="s">
        <v>1782</v>
      </c>
      <c r="H1476" s="221">
        <v>41</v>
      </c>
      <c r="I1476" s="222">
        <v>14</v>
      </c>
      <c r="J1476" s="222">
        <v>45</v>
      </c>
      <c r="K1476" s="219" t="s">
        <v>1761</v>
      </c>
      <c r="L1476" s="223" t="s">
        <v>1781</v>
      </c>
      <c r="M1476" s="233" t="s">
        <v>999</v>
      </c>
      <c r="O1476" s="225">
        <v>100</v>
      </c>
      <c r="P1476" s="238" t="s">
        <v>4</v>
      </c>
      <c r="Q1476" s="238"/>
      <c r="R1476" s="226">
        <v>6.8722251509908094</v>
      </c>
      <c r="S1476" s="226">
        <v>14.154634110199124</v>
      </c>
      <c r="T1476" s="226">
        <f t="shared" si="110"/>
        <v>-7.2824089592083148</v>
      </c>
      <c r="U1476" s="199">
        <f t="shared" si="111"/>
        <v>1</v>
      </c>
      <c r="V1476" s="199">
        <f t="shared" si="112"/>
        <v>0</v>
      </c>
      <c r="W1476" s="199">
        <f t="shared" si="113"/>
        <v>1</v>
      </c>
      <c r="X1476" s="199">
        <f t="shared" si="114"/>
        <v>1</v>
      </c>
    </row>
    <row r="1477" spans="1:24" x14ac:dyDescent="0.25">
      <c r="A1477" s="199">
        <v>546</v>
      </c>
      <c r="B1477" s="200" t="s">
        <v>873</v>
      </c>
      <c r="C1477" s="200">
        <v>121</v>
      </c>
      <c r="D1477" s="200">
        <v>4</v>
      </c>
      <c r="E1477" s="200" t="s">
        <v>1819</v>
      </c>
      <c r="F1477" s="200" t="s">
        <v>1821</v>
      </c>
      <c r="G1477" s="200" t="s">
        <v>1782</v>
      </c>
      <c r="H1477" s="200">
        <v>41</v>
      </c>
      <c r="I1477" s="200">
        <v>14</v>
      </c>
      <c r="J1477" s="200">
        <v>45</v>
      </c>
      <c r="K1477" s="200" t="s">
        <v>1761</v>
      </c>
      <c r="L1477" s="200" t="s">
        <v>1781</v>
      </c>
      <c r="M1477" s="199" t="s">
        <v>999</v>
      </c>
      <c r="O1477" s="237">
        <v>50</v>
      </c>
      <c r="P1477" s="238" t="s">
        <v>4</v>
      </c>
      <c r="Q1477" s="238"/>
      <c r="R1477" s="226">
        <v>6.9077625614238753</v>
      </c>
      <c r="S1477" s="226">
        <v>11.389173387011583</v>
      </c>
      <c r="T1477" s="226">
        <f t="shared" si="110"/>
        <v>-4.4814108255877079</v>
      </c>
      <c r="U1477" s="199">
        <f t="shared" si="111"/>
        <v>1</v>
      </c>
      <c r="V1477" s="199">
        <f t="shared" si="112"/>
        <v>0</v>
      </c>
      <c r="W1477" s="199">
        <f t="shared" si="113"/>
        <v>0</v>
      </c>
      <c r="X1477" s="199">
        <f t="shared" si="114"/>
        <v>0</v>
      </c>
    </row>
    <row r="1478" spans="1:24" x14ac:dyDescent="0.25">
      <c r="A1478" s="199">
        <v>546</v>
      </c>
      <c r="B1478" s="200" t="s">
        <v>873</v>
      </c>
      <c r="C1478" s="200">
        <v>121</v>
      </c>
      <c r="D1478" s="200">
        <v>4</v>
      </c>
      <c r="E1478" s="200" t="s">
        <v>1819</v>
      </c>
      <c r="F1478" s="200" t="s">
        <v>1821</v>
      </c>
      <c r="G1478" s="200" t="s">
        <v>1782</v>
      </c>
      <c r="H1478" s="200">
        <v>41</v>
      </c>
      <c r="I1478" s="200">
        <v>14</v>
      </c>
      <c r="J1478" s="200">
        <v>45</v>
      </c>
      <c r="K1478" s="200" t="s">
        <v>1761</v>
      </c>
      <c r="L1478" s="200" t="s">
        <v>1781</v>
      </c>
      <c r="M1478" s="199" t="s">
        <v>999</v>
      </c>
      <c r="O1478" s="237">
        <v>1</v>
      </c>
      <c r="P1478" s="238" t="s">
        <v>4</v>
      </c>
      <c r="Q1478" s="238"/>
      <c r="R1478" s="226">
        <v>6.6438561897747253</v>
      </c>
      <c r="S1478" s="226">
        <v>6.6438561897747253</v>
      </c>
      <c r="T1478" s="226">
        <f t="shared" ref="T1478:T1541" si="115">R1478-S1478</f>
        <v>0</v>
      </c>
      <c r="U1478" s="199">
        <f t="shared" ref="U1478:U1541" si="116">IF(T1478&lt;-3.32,1,0)</f>
        <v>0</v>
      </c>
      <c r="V1478" s="199">
        <f t="shared" ref="V1478:V1541" si="117">IF(T1478&gt;3.32,1,0)</f>
        <v>0</v>
      </c>
      <c r="W1478" s="199">
        <f t="shared" si="113"/>
        <v>0</v>
      </c>
      <c r="X1478" s="199">
        <f t="shared" si="114"/>
        <v>0</v>
      </c>
    </row>
    <row r="1479" spans="1:24" x14ac:dyDescent="0.25">
      <c r="A1479" s="199">
        <v>546</v>
      </c>
      <c r="B1479" s="200" t="s">
        <v>873</v>
      </c>
      <c r="C1479" s="200">
        <v>121</v>
      </c>
      <c r="D1479" s="200">
        <v>4</v>
      </c>
      <c r="E1479" s="200" t="s">
        <v>1819</v>
      </c>
      <c r="F1479" s="200" t="s">
        <v>1821</v>
      </c>
      <c r="G1479" s="200" t="s">
        <v>1782</v>
      </c>
      <c r="H1479" s="200">
        <v>41</v>
      </c>
      <c r="I1479" s="200">
        <v>14</v>
      </c>
      <c r="J1479" s="200">
        <v>45</v>
      </c>
      <c r="K1479" s="200" t="s">
        <v>1761</v>
      </c>
      <c r="L1479" s="200" t="s">
        <v>1781</v>
      </c>
      <c r="M1479" s="199" t="s">
        <v>999</v>
      </c>
      <c r="O1479" s="237">
        <v>0.5</v>
      </c>
      <c r="P1479" s="238" t="s">
        <v>4</v>
      </c>
      <c r="Q1479" s="238"/>
      <c r="R1479" s="226">
        <v>6.6438561897747253</v>
      </c>
      <c r="S1479" s="226">
        <v>6.6438561897747253</v>
      </c>
      <c r="T1479" s="226">
        <f t="shared" si="115"/>
        <v>0</v>
      </c>
      <c r="U1479" s="199">
        <f t="shared" si="116"/>
        <v>0</v>
      </c>
      <c r="V1479" s="199">
        <f t="shared" si="117"/>
        <v>0</v>
      </c>
      <c r="W1479" s="199">
        <f t="shared" ref="W1479:W1542" si="118">IF(T1479&lt;-5.6438,1,0)</f>
        <v>0</v>
      </c>
      <c r="X1479" s="199">
        <f t="shared" ref="X1479:X1542" si="119">IF(T1479&lt;-5.6438,1,0)</f>
        <v>0</v>
      </c>
    </row>
    <row r="1480" spans="1:24" x14ac:dyDescent="0.25">
      <c r="A1480" s="199">
        <v>546</v>
      </c>
      <c r="B1480" s="200" t="s">
        <v>873</v>
      </c>
      <c r="C1480" s="200">
        <v>121</v>
      </c>
      <c r="D1480" s="200">
        <v>4</v>
      </c>
      <c r="E1480" s="200" t="s">
        <v>1819</v>
      </c>
      <c r="F1480" s="200" t="s">
        <v>1821</v>
      </c>
      <c r="G1480" s="200" t="s">
        <v>1782</v>
      </c>
      <c r="H1480" s="200">
        <v>41</v>
      </c>
      <c r="I1480" s="200">
        <v>14</v>
      </c>
      <c r="J1480" s="200">
        <v>45</v>
      </c>
      <c r="K1480" s="200" t="s">
        <v>1761</v>
      </c>
      <c r="L1480" s="200" t="s">
        <v>1781</v>
      </c>
      <c r="M1480" s="199" t="s">
        <v>999</v>
      </c>
      <c r="O1480" s="237">
        <v>0.1</v>
      </c>
      <c r="P1480" s="238" t="s">
        <v>4</v>
      </c>
      <c r="Q1480" s="238"/>
      <c r="R1480" s="226">
        <v>6.6438561897747253</v>
      </c>
      <c r="S1480" s="226">
        <v>6.6438561897747253</v>
      </c>
      <c r="T1480" s="226">
        <f t="shared" si="115"/>
        <v>0</v>
      </c>
      <c r="U1480" s="199">
        <f t="shared" si="116"/>
        <v>0</v>
      </c>
      <c r="V1480" s="199">
        <f t="shared" si="117"/>
        <v>0</v>
      </c>
      <c r="W1480" s="199">
        <f t="shared" si="118"/>
        <v>0</v>
      </c>
      <c r="X1480" s="199">
        <f t="shared" si="119"/>
        <v>0</v>
      </c>
    </row>
    <row r="1481" spans="1:24" x14ac:dyDescent="0.25">
      <c r="A1481" s="199">
        <v>546</v>
      </c>
      <c r="B1481" s="200" t="s">
        <v>873</v>
      </c>
      <c r="C1481" s="200">
        <v>121</v>
      </c>
      <c r="D1481" s="200">
        <v>4</v>
      </c>
      <c r="E1481" s="200" t="s">
        <v>1819</v>
      </c>
      <c r="F1481" s="200" t="s">
        <v>1821</v>
      </c>
      <c r="G1481" s="200" t="s">
        <v>1782</v>
      </c>
      <c r="H1481" s="200">
        <v>41</v>
      </c>
      <c r="I1481" s="200">
        <v>14</v>
      </c>
      <c r="J1481" s="200">
        <v>45</v>
      </c>
      <c r="K1481" s="200" t="s">
        <v>1761</v>
      </c>
      <c r="L1481" s="200" t="s">
        <v>1781</v>
      </c>
      <c r="M1481" s="199" t="s">
        <v>999</v>
      </c>
      <c r="O1481" s="237">
        <v>10</v>
      </c>
      <c r="P1481" s="238" t="s">
        <v>4</v>
      </c>
      <c r="Q1481" s="238"/>
      <c r="R1481" s="226">
        <v>6.6854349205566193</v>
      </c>
      <c r="S1481" s="226">
        <v>8.4818920436614924</v>
      </c>
      <c r="T1481" s="226">
        <f t="shared" si="115"/>
        <v>-1.7964571231048732</v>
      </c>
      <c r="U1481" s="199">
        <f t="shared" si="116"/>
        <v>0</v>
      </c>
      <c r="V1481" s="199">
        <f t="shared" si="117"/>
        <v>0</v>
      </c>
      <c r="W1481" s="199">
        <f t="shared" si="118"/>
        <v>0</v>
      </c>
      <c r="X1481" s="199">
        <f t="shared" si="119"/>
        <v>0</v>
      </c>
    </row>
    <row r="1482" spans="1:24" x14ac:dyDescent="0.25">
      <c r="A1482" s="218">
        <v>312</v>
      </c>
      <c r="B1482" s="219" t="s">
        <v>1460</v>
      </c>
      <c r="C1482" s="219">
        <v>115</v>
      </c>
      <c r="D1482" s="223">
        <v>4</v>
      </c>
      <c r="E1482" s="223" t="s">
        <v>1819</v>
      </c>
      <c r="F1482" s="223" t="s">
        <v>1818</v>
      </c>
      <c r="G1482" s="229" t="s">
        <v>1785</v>
      </c>
      <c r="H1482" s="221">
        <v>44</v>
      </c>
      <c r="I1482" s="221">
        <v>15</v>
      </c>
      <c r="J1482" s="222">
        <v>48</v>
      </c>
      <c r="K1482" s="219" t="s">
        <v>1761</v>
      </c>
      <c r="L1482" s="223" t="s">
        <v>150</v>
      </c>
      <c r="M1482" s="229" t="s">
        <v>1580</v>
      </c>
      <c r="O1482" s="225">
        <v>100</v>
      </c>
      <c r="P1482" s="204" t="s">
        <v>0</v>
      </c>
      <c r="Q1482" s="204"/>
      <c r="R1482" s="226">
        <v>6.6438561897747253</v>
      </c>
      <c r="S1482" s="226">
        <v>6.6438561897747253</v>
      </c>
      <c r="T1482" s="226">
        <f t="shared" si="115"/>
        <v>0</v>
      </c>
      <c r="U1482" s="199">
        <f t="shared" si="116"/>
        <v>0</v>
      </c>
      <c r="V1482" s="199">
        <f t="shared" si="117"/>
        <v>0</v>
      </c>
      <c r="W1482" s="199">
        <f t="shared" si="118"/>
        <v>0</v>
      </c>
      <c r="X1482" s="199">
        <f t="shared" si="119"/>
        <v>0</v>
      </c>
    </row>
    <row r="1483" spans="1:24" x14ac:dyDescent="0.25">
      <c r="A1483" s="199">
        <v>312</v>
      </c>
      <c r="B1483" s="200" t="s">
        <v>1460</v>
      </c>
      <c r="C1483" s="200">
        <v>115</v>
      </c>
      <c r="D1483" s="200">
        <v>4</v>
      </c>
      <c r="E1483" s="200" t="s">
        <v>1819</v>
      </c>
      <c r="F1483" s="200" t="s">
        <v>1818</v>
      </c>
      <c r="G1483" s="200" t="s">
        <v>1785</v>
      </c>
      <c r="H1483" s="200">
        <v>44</v>
      </c>
      <c r="I1483" s="200">
        <v>15</v>
      </c>
      <c r="J1483" s="200">
        <v>48</v>
      </c>
      <c r="K1483" s="200" t="s">
        <v>1761</v>
      </c>
      <c r="L1483" s="200" t="s">
        <v>150</v>
      </c>
      <c r="M1483" s="199" t="s">
        <v>1580</v>
      </c>
      <c r="O1483" s="237">
        <v>50</v>
      </c>
      <c r="P1483" s="204" t="s">
        <v>0</v>
      </c>
      <c r="Q1483" s="204"/>
      <c r="R1483" s="226">
        <v>6.6438561897747253</v>
      </c>
      <c r="S1483" s="226">
        <v>6.6438561897747253</v>
      </c>
      <c r="T1483" s="226">
        <f t="shared" si="115"/>
        <v>0</v>
      </c>
      <c r="U1483" s="199">
        <f t="shared" si="116"/>
        <v>0</v>
      </c>
      <c r="V1483" s="199">
        <f t="shared" si="117"/>
        <v>0</v>
      </c>
      <c r="W1483" s="199">
        <f t="shared" si="118"/>
        <v>0</v>
      </c>
      <c r="X1483" s="199">
        <f t="shared" si="119"/>
        <v>0</v>
      </c>
    </row>
    <row r="1484" spans="1:24" x14ac:dyDescent="0.25">
      <c r="A1484" s="199">
        <v>312</v>
      </c>
      <c r="B1484" s="200" t="s">
        <v>1460</v>
      </c>
      <c r="C1484" s="200">
        <v>115</v>
      </c>
      <c r="D1484" s="200">
        <v>4</v>
      </c>
      <c r="E1484" s="200" t="s">
        <v>1819</v>
      </c>
      <c r="F1484" s="200" t="s">
        <v>1818</v>
      </c>
      <c r="G1484" s="200" t="s">
        <v>1785</v>
      </c>
      <c r="H1484" s="200">
        <v>44</v>
      </c>
      <c r="I1484" s="200">
        <v>15</v>
      </c>
      <c r="J1484" s="200">
        <v>48</v>
      </c>
      <c r="K1484" s="200" t="s">
        <v>1761</v>
      </c>
      <c r="L1484" s="200" t="s">
        <v>150</v>
      </c>
      <c r="M1484" s="199" t="s">
        <v>1580</v>
      </c>
      <c r="O1484" s="237">
        <v>10</v>
      </c>
      <c r="P1484" s="204" t="s">
        <v>0</v>
      </c>
      <c r="Q1484" s="204"/>
      <c r="R1484" s="226">
        <v>6.6438561897747253</v>
      </c>
      <c r="S1484" s="226">
        <v>6.6438561897747253</v>
      </c>
      <c r="T1484" s="226">
        <f t="shared" si="115"/>
        <v>0</v>
      </c>
      <c r="U1484" s="199">
        <f t="shared" si="116"/>
        <v>0</v>
      </c>
      <c r="V1484" s="199">
        <f t="shared" si="117"/>
        <v>0</v>
      </c>
      <c r="W1484" s="199">
        <f t="shared" si="118"/>
        <v>0</v>
      </c>
      <c r="X1484" s="199">
        <f t="shared" si="119"/>
        <v>0</v>
      </c>
    </row>
    <row r="1485" spans="1:24" x14ac:dyDescent="0.25">
      <c r="A1485" s="199">
        <v>312</v>
      </c>
      <c r="B1485" s="200" t="s">
        <v>1460</v>
      </c>
      <c r="C1485" s="200">
        <v>115</v>
      </c>
      <c r="D1485" s="200">
        <v>4</v>
      </c>
      <c r="E1485" s="200" t="s">
        <v>1819</v>
      </c>
      <c r="F1485" s="200" t="s">
        <v>1818</v>
      </c>
      <c r="G1485" s="200" t="s">
        <v>1785</v>
      </c>
      <c r="H1485" s="200">
        <v>44</v>
      </c>
      <c r="I1485" s="200">
        <v>15</v>
      </c>
      <c r="J1485" s="200">
        <v>48</v>
      </c>
      <c r="K1485" s="200" t="s">
        <v>1761</v>
      </c>
      <c r="L1485" s="200" t="s">
        <v>150</v>
      </c>
      <c r="M1485" s="199" t="s">
        <v>1580</v>
      </c>
      <c r="O1485" s="237">
        <v>1</v>
      </c>
      <c r="P1485" s="204" t="s">
        <v>0</v>
      </c>
      <c r="Q1485" s="204"/>
      <c r="R1485" s="226">
        <v>6.6438561897747253</v>
      </c>
      <c r="S1485" s="226">
        <v>6.6438561897747253</v>
      </c>
      <c r="T1485" s="226">
        <f t="shared" si="115"/>
        <v>0</v>
      </c>
      <c r="U1485" s="199">
        <f t="shared" si="116"/>
        <v>0</v>
      </c>
      <c r="V1485" s="199">
        <f t="shared" si="117"/>
        <v>0</v>
      </c>
      <c r="W1485" s="199">
        <f t="shared" si="118"/>
        <v>0</v>
      </c>
      <c r="X1485" s="199">
        <f t="shared" si="119"/>
        <v>0</v>
      </c>
    </row>
    <row r="1486" spans="1:24" x14ac:dyDescent="0.25">
      <c r="A1486" s="199">
        <v>312</v>
      </c>
      <c r="B1486" s="200" t="s">
        <v>1460</v>
      </c>
      <c r="C1486" s="200">
        <v>115</v>
      </c>
      <c r="D1486" s="200">
        <v>4</v>
      </c>
      <c r="E1486" s="200" t="s">
        <v>1819</v>
      </c>
      <c r="F1486" s="200" t="s">
        <v>1818</v>
      </c>
      <c r="G1486" s="200" t="s">
        <v>1785</v>
      </c>
      <c r="H1486" s="200">
        <v>44</v>
      </c>
      <c r="I1486" s="200">
        <v>15</v>
      </c>
      <c r="J1486" s="200">
        <v>48</v>
      </c>
      <c r="K1486" s="200" t="s">
        <v>1761</v>
      </c>
      <c r="L1486" s="200" t="s">
        <v>150</v>
      </c>
      <c r="M1486" s="199" t="s">
        <v>1580</v>
      </c>
      <c r="O1486" s="237">
        <v>0.5</v>
      </c>
      <c r="P1486" s="204" t="s">
        <v>0</v>
      </c>
      <c r="Q1486" s="204"/>
      <c r="R1486" s="226">
        <v>6.6438561897747253</v>
      </c>
      <c r="S1486" s="226">
        <v>6.6438561897747253</v>
      </c>
      <c r="T1486" s="226">
        <f t="shared" si="115"/>
        <v>0</v>
      </c>
      <c r="U1486" s="199">
        <f t="shared" si="116"/>
        <v>0</v>
      </c>
      <c r="V1486" s="199">
        <f t="shared" si="117"/>
        <v>0</v>
      </c>
      <c r="W1486" s="199">
        <f t="shared" si="118"/>
        <v>0</v>
      </c>
      <c r="X1486" s="199">
        <f t="shared" si="119"/>
        <v>0</v>
      </c>
    </row>
    <row r="1487" spans="1:24" x14ac:dyDescent="0.25">
      <c r="A1487" s="199">
        <v>312</v>
      </c>
      <c r="B1487" s="200" t="s">
        <v>1460</v>
      </c>
      <c r="C1487" s="200">
        <v>115</v>
      </c>
      <c r="D1487" s="200">
        <v>4</v>
      </c>
      <c r="E1487" s="200" t="s">
        <v>1819</v>
      </c>
      <c r="F1487" s="200" t="s">
        <v>1818</v>
      </c>
      <c r="G1487" s="200" t="s">
        <v>1785</v>
      </c>
      <c r="H1487" s="200">
        <v>44</v>
      </c>
      <c r="I1487" s="200">
        <v>15</v>
      </c>
      <c r="J1487" s="200">
        <v>48</v>
      </c>
      <c r="K1487" s="200" t="s">
        <v>1761</v>
      </c>
      <c r="L1487" s="200" t="s">
        <v>150</v>
      </c>
      <c r="M1487" s="199" t="s">
        <v>1580</v>
      </c>
      <c r="O1487" s="237">
        <v>0.1</v>
      </c>
      <c r="P1487" s="204" t="s">
        <v>0</v>
      </c>
      <c r="Q1487" s="204"/>
      <c r="R1487" s="226">
        <v>6.6438561897747253</v>
      </c>
      <c r="S1487" s="226">
        <v>6.6438561897747253</v>
      </c>
      <c r="T1487" s="226">
        <f t="shared" si="115"/>
        <v>0</v>
      </c>
      <c r="U1487" s="199">
        <f t="shared" si="116"/>
        <v>0</v>
      </c>
      <c r="V1487" s="199">
        <f t="shared" si="117"/>
        <v>0</v>
      </c>
      <c r="W1487" s="199">
        <f t="shared" si="118"/>
        <v>0</v>
      </c>
      <c r="X1487" s="199">
        <f t="shared" si="119"/>
        <v>0</v>
      </c>
    </row>
    <row r="1488" spans="1:24" x14ac:dyDescent="0.25">
      <c r="A1488" s="218">
        <v>312</v>
      </c>
      <c r="B1488" s="219" t="s">
        <v>1460</v>
      </c>
      <c r="C1488" s="219">
        <v>115</v>
      </c>
      <c r="D1488" s="223">
        <v>4</v>
      </c>
      <c r="E1488" s="223" t="s">
        <v>1819</v>
      </c>
      <c r="F1488" s="223" t="s">
        <v>1818</v>
      </c>
      <c r="G1488" s="229" t="s">
        <v>1785</v>
      </c>
      <c r="H1488" s="221">
        <v>44</v>
      </c>
      <c r="I1488" s="221">
        <v>15</v>
      </c>
      <c r="J1488" s="222">
        <v>48</v>
      </c>
      <c r="K1488" s="219" t="s">
        <v>1761</v>
      </c>
      <c r="L1488" s="223" t="s">
        <v>150</v>
      </c>
      <c r="M1488" s="229" t="s">
        <v>1580</v>
      </c>
      <c r="O1488" s="225">
        <v>100</v>
      </c>
      <c r="P1488" s="208" t="s">
        <v>2</v>
      </c>
      <c r="Q1488" s="208"/>
      <c r="R1488" s="226">
        <v>6.6438561897747253</v>
      </c>
      <c r="S1488" s="226">
        <v>6.6438561897747253</v>
      </c>
      <c r="T1488" s="226">
        <f t="shared" si="115"/>
        <v>0</v>
      </c>
      <c r="U1488" s="199">
        <f t="shared" si="116"/>
        <v>0</v>
      </c>
      <c r="V1488" s="199">
        <f t="shared" si="117"/>
        <v>0</v>
      </c>
      <c r="W1488" s="199">
        <f t="shared" si="118"/>
        <v>0</v>
      </c>
      <c r="X1488" s="199">
        <f t="shared" si="119"/>
        <v>0</v>
      </c>
    </row>
    <row r="1489" spans="1:24" x14ac:dyDescent="0.25">
      <c r="A1489" s="199">
        <v>312</v>
      </c>
      <c r="B1489" s="200" t="s">
        <v>1460</v>
      </c>
      <c r="C1489" s="200">
        <v>115</v>
      </c>
      <c r="D1489" s="200">
        <v>4</v>
      </c>
      <c r="E1489" s="200" t="s">
        <v>1819</v>
      </c>
      <c r="F1489" s="200" t="s">
        <v>1818</v>
      </c>
      <c r="G1489" s="200" t="s">
        <v>1785</v>
      </c>
      <c r="H1489" s="200">
        <v>44</v>
      </c>
      <c r="I1489" s="200">
        <v>15</v>
      </c>
      <c r="J1489" s="200">
        <v>48</v>
      </c>
      <c r="K1489" s="200" t="s">
        <v>1761</v>
      </c>
      <c r="L1489" s="200" t="s">
        <v>150</v>
      </c>
      <c r="M1489" s="199" t="s">
        <v>1580</v>
      </c>
      <c r="O1489" s="237">
        <v>10</v>
      </c>
      <c r="P1489" s="208" t="s">
        <v>2</v>
      </c>
      <c r="Q1489" s="208"/>
      <c r="R1489" s="226">
        <v>6.6438561897747253</v>
      </c>
      <c r="S1489" s="226">
        <v>6.6438561897747253</v>
      </c>
      <c r="T1489" s="226">
        <f t="shared" si="115"/>
        <v>0</v>
      </c>
      <c r="U1489" s="199">
        <f t="shared" si="116"/>
        <v>0</v>
      </c>
      <c r="V1489" s="199">
        <f t="shared" si="117"/>
        <v>0</v>
      </c>
      <c r="W1489" s="199">
        <f t="shared" si="118"/>
        <v>0</v>
      </c>
      <c r="X1489" s="199">
        <f t="shared" si="119"/>
        <v>0</v>
      </c>
    </row>
    <row r="1490" spans="1:24" x14ac:dyDescent="0.25">
      <c r="A1490" s="199">
        <v>312</v>
      </c>
      <c r="B1490" s="200" t="s">
        <v>1460</v>
      </c>
      <c r="C1490" s="200">
        <v>115</v>
      </c>
      <c r="D1490" s="200">
        <v>4</v>
      </c>
      <c r="E1490" s="200" t="s">
        <v>1819</v>
      </c>
      <c r="F1490" s="200" t="s">
        <v>1818</v>
      </c>
      <c r="G1490" s="200" t="s">
        <v>1785</v>
      </c>
      <c r="H1490" s="200">
        <v>44</v>
      </c>
      <c r="I1490" s="200">
        <v>15</v>
      </c>
      <c r="J1490" s="200">
        <v>48</v>
      </c>
      <c r="K1490" s="200" t="s">
        <v>1761</v>
      </c>
      <c r="L1490" s="200" t="s">
        <v>150</v>
      </c>
      <c r="M1490" s="199" t="s">
        <v>1580</v>
      </c>
      <c r="O1490" s="237">
        <v>1</v>
      </c>
      <c r="P1490" s="208" t="s">
        <v>2</v>
      </c>
      <c r="Q1490" s="208"/>
      <c r="R1490" s="226">
        <v>6.6438561897747253</v>
      </c>
      <c r="S1490" s="226">
        <v>6.6438561897747253</v>
      </c>
      <c r="T1490" s="226">
        <f t="shared" si="115"/>
        <v>0</v>
      </c>
      <c r="U1490" s="199">
        <f t="shared" si="116"/>
        <v>0</v>
      </c>
      <c r="V1490" s="199">
        <f t="shared" si="117"/>
        <v>0</v>
      </c>
      <c r="W1490" s="199">
        <f t="shared" si="118"/>
        <v>0</v>
      </c>
      <c r="X1490" s="199">
        <f t="shared" si="119"/>
        <v>0</v>
      </c>
    </row>
    <row r="1491" spans="1:24" x14ac:dyDescent="0.25">
      <c r="A1491" s="199">
        <v>312</v>
      </c>
      <c r="B1491" s="200" t="s">
        <v>1460</v>
      </c>
      <c r="C1491" s="200">
        <v>115</v>
      </c>
      <c r="D1491" s="200">
        <v>4</v>
      </c>
      <c r="E1491" s="200" t="s">
        <v>1819</v>
      </c>
      <c r="F1491" s="200" t="s">
        <v>1818</v>
      </c>
      <c r="G1491" s="200" t="s">
        <v>1785</v>
      </c>
      <c r="H1491" s="200">
        <v>44</v>
      </c>
      <c r="I1491" s="200">
        <v>15</v>
      </c>
      <c r="J1491" s="200">
        <v>48</v>
      </c>
      <c r="K1491" s="200" t="s">
        <v>1761</v>
      </c>
      <c r="L1491" s="200" t="s">
        <v>150</v>
      </c>
      <c r="M1491" s="199" t="s">
        <v>1580</v>
      </c>
      <c r="O1491" s="237">
        <v>0.1</v>
      </c>
      <c r="P1491" s="208" t="s">
        <v>2</v>
      </c>
      <c r="Q1491" s="208"/>
      <c r="R1491" s="226">
        <v>6.6438561897747253</v>
      </c>
      <c r="S1491" s="226">
        <v>6.6438561897747253</v>
      </c>
      <c r="T1491" s="226">
        <f t="shared" si="115"/>
        <v>0</v>
      </c>
      <c r="U1491" s="199">
        <f t="shared" si="116"/>
        <v>0</v>
      </c>
      <c r="V1491" s="199">
        <f t="shared" si="117"/>
        <v>0</v>
      </c>
      <c r="W1491" s="199">
        <f t="shared" si="118"/>
        <v>0</v>
      </c>
      <c r="X1491" s="199">
        <f t="shared" si="119"/>
        <v>0</v>
      </c>
    </row>
    <row r="1492" spans="1:24" x14ac:dyDescent="0.25">
      <c r="A1492" s="218">
        <v>312</v>
      </c>
      <c r="B1492" s="219" t="s">
        <v>1460</v>
      </c>
      <c r="C1492" s="219">
        <v>115</v>
      </c>
      <c r="D1492" s="223">
        <v>4</v>
      </c>
      <c r="E1492" s="223" t="s">
        <v>1819</v>
      </c>
      <c r="F1492" s="223" t="s">
        <v>1818</v>
      </c>
      <c r="G1492" s="229" t="s">
        <v>1785</v>
      </c>
      <c r="H1492" s="221">
        <v>44</v>
      </c>
      <c r="I1492" s="221">
        <v>15</v>
      </c>
      <c r="J1492" s="222">
        <v>48</v>
      </c>
      <c r="K1492" s="219" t="s">
        <v>1761</v>
      </c>
      <c r="L1492" s="223" t="s">
        <v>150</v>
      </c>
      <c r="M1492" s="229" t="s">
        <v>1580</v>
      </c>
      <c r="O1492" s="225">
        <v>100</v>
      </c>
      <c r="P1492" s="207" t="s">
        <v>3</v>
      </c>
      <c r="Q1492" s="207"/>
      <c r="R1492" s="226">
        <v>6.6438561897747253</v>
      </c>
      <c r="S1492" s="226">
        <v>6.6438561897747253</v>
      </c>
      <c r="T1492" s="226">
        <f t="shared" si="115"/>
        <v>0</v>
      </c>
      <c r="U1492" s="199">
        <f t="shared" si="116"/>
        <v>0</v>
      </c>
      <c r="V1492" s="199">
        <f t="shared" si="117"/>
        <v>0</v>
      </c>
      <c r="W1492" s="199">
        <f t="shared" si="118"/>
        <v>0</v>
      </c>
      <c r="X1492" s="199">
        <f t="shared" si="119"/>
        <v>0</v>
      </c>
    </row>
    <row r="1493" spans="1:24" x14ac:dyDescent="0.25">
      <c r="A1493" s="199">
        <v>312</v>
      </c>
      <c r="B1493" s="200" t="s">
        <v>1460</v>
      </c>
      <c r="C1493" s="200">
        <v>115</v>
      </c>
      <c r="D1493" s="200">
        <v>4</v>
      </c>
      <c r="E1493" s="200" t="s">
        <v>1819</v>
      </c>
      <c r="F1493" s="200" t="s">
        <v>1818</v>
      </c>
      <c r="G1493" s="200" t="s">
        <v>1785</v>
      </c>
      <c r="H1493" s="200">
        <v>44</v>
      </c>
      <c r="I1493" s="200">
        <v>15</v>
      </c>
      <c r="J1493" s="200">
        <v>48</v>
      </c>
      <c r="K1493" s="200" t="s">
        <v>1761</v>
      </c>
      <c r="L1493" s="200" t="s">
        <v>150</v>
      </c>
      <c r="M1493" s="199" t="s">
        <v>1580</v>
      </c>
      <c r="O1493" s="237">
        <v>10</v>
      </c>
      <c r="P1493" s="207" t="s">
        <v>3</v>
      </c>
      <c r="Q1493" s="207"/>
      <c r="R1493" s="226">
        <v>6.6438561897747253</v>
      </c>
      <c r="S1493" s="226">
        <v>6.6438561897747253</v>
      </c>
      <c r="T1493" s="226">
        <f t="shared" si="115"/>
        <v>0</v>
      </c>
      <c r="U1493" s="199">
        <f t="shared" si="116"/>
        <v>0</v>
      </c>
      <c r="V1493" s="199">
        <f t="shared" si="117"/>
        <v>0</v>
      </c>
      <c r="W1493" s="199">
        <f t="shared" si="118"/>
        <v>0</v>
      </c>
      <c r="X1493" s="199">
        <f t="shared" si="119"/>
        <v>0</v>
      </c>
    </row>
    <row r="1494" spans="1:24" x14ac:dyDescent="0.25">
      <c r="A1494" s="199">
        <v>312</v>
      </c>
      <c r="B1494" s="200" t="s">
        <v>1460</v>
      </c>
      <c r="C1494" s="200">
        <v>115</v>
      </c>
      <c r="D1494" s="200">
        <v>4</v>
      </c>
      <c r="E1494" s="200" t="s">
        <v>1819</v>
      </c>
      <c r="F1494" s="200" t="s">
        <v>1818</v>
      </c>
      <c r="G1494" s="200" t="s">
        <v>1785</v>
      </c>
      <c r="H1494" s="200">
        <v>44</v>
      </c>
      <c r="I1494" s="200">
        <v>15</v>
      </c>
      <c r="J1494" s="200">
        <v>48</v>
      </c>
      <c r="K1494" s="200" t="s">
        <v>1761</v>
      </c>
      <c r="L1494" s="200" t="s">
        <v>150</v>
      </c>
      <c r="M1494" s="199" t="s">
        <v>1580</v>
      </c>
      <c r="O1494" s="237">
        <v>1</v>
      </c>
      <c r="P1494" s="207" t="s">
        <v>3</v>
      </c>
      <c r="Q1494" s="207"/>
      <c r="R1494" s="226">
        <v>6.6438561897747253</v>
      </c>
      <c r="S1494" s="226">
        <v>6.6438561897747253</v>
      </c>
      <c r="T1494" s="226">
        <f t="shared" si="115"/>
        <v>0</v>
      </c>
      <c r="U1494" s="199">
        <f t="shared" si="116"/>
        <v>0</v>
      </c>
      <c r="V1494" s="199">
        <f t="shared" si="117"/>
        <v>0</v>
      </c>
      <c r="W1494" s="199">
        <f t="shared" si="118"/>
        <v>0</v>
      </c>
      <c r="X1494" s="199">
        <f t="shared" si="119"/>
        <v>0</v>
      </c>
    </row>
    <row r="1495" spans="1:24" x14ac:dyDescent="0.25">
      <c r="A1495" s="199">
        <v>312</v>
      </c>
      <c r="B1495" s="200" t="s">
        <v>1460</v>
      </c>
      <c r="C1495" s="200">
        <v>115</v>
      </c>
      <c r="D1495" s="200">
        <v>4</v>
      </c>
      <c r="E1495" s="200" t="s">
        <v>1819</v>
      </c>
      <c r="F1495" s="200" t="s">
        <v>1818</v>
      </c>
      <c r="G1495" s="200" t="s">
        <v>1785</v>
      </c>
      <c r="H1495" s="200">
        <v>44</v>
      </c>
      <c r="I1495" s="200">
        <v>15</v>
      </c>
      <c r="J1495" s="200">
        <v>48</v>
      </c>
      <c r="K1495" s="200" t="s">
        <v>1761</v>
      </c>
      <c r="L1495" s="200" t="s">
        <v>150</v>
      </c>
      <c r="M1495" s="199" t="s">
        <v>1580</v>
      </c>
      <c r="O1495" s="237">
        <v>10</v>
      </c>
      <c r="P1495" s="209" t="s">
        <v>117</v>
      </c>
      <c r="Q1495" s="209"/>
      <c r="R1495" s="226">
        <v>6.6438561897747253</v>
      </c>
      <c r="S1495" s="226">
        <v>6.6438561897747253</v>
      </c>
      <c r="T1495" s="226">
        <f t="shared" si="115"/>
        <v>0</v>
      </c>
      <c r="U1495" s="199">
        <f t="shared" si="116"/>
        <v>0</v>
      </c>
      <c r="V1495" s="199">
        <f t="shared" si="117"/>
        <v>0</v>
      </c>
      <c r="W1495" s="199">
        <f t="shared" si="118"/>
        <v>0</v>
      </c>
      <c r="X1495" s="199">
        <f t="shared" si="119"/>
        <v>0</v>
      </c>
    </row>
    <row r="1496" spans="1:24" x14ac:dyDescent="0.25">
      <c r="A1496" s="199">
        <v>312</v>
      </c>
      <c r="B1496" s="200" t="s">
        <v>1460</v>
      </c>
      <c r="C1496" s="200">
        <v>115</v>
      </c>
      <c r="D1496" s="200">
        <v>4</v>
      </c>
      <c r="E1496" s="200" t="s">
        <v>1819</v>
      </c>
      <c r="F1496" s="200" t="s">
        <v>1818</v>
      </c>
      <c r="G1496" s="200" t="s">
        <v>1785</v>
      </c>
      <c r="H1496" s="200">
        <v>44</v>
      </c>
      <c r="I1496" s="200">
        <v>15</v>
      </c>
      <c r="J1496" s="200">
        <v>48</v>
      </c>
      <c r="K1496" s="200" t="s">
        <v>1761</v>
      </c>
      <c r="L1496" s="200" t="s">
        <v>150</v>
      </c>
      <c r="M1496" s="199" t="s">
        <v>1580</v>
      </c>
      <c r="O1496" s="237">
        <v>1</v>
      </c>
      <c r="P1496" s="209" t="s">
        <v>117</v>
      </c>
      <c r="Q1496" s="209"/>
      <c r="R1496" s="226">
        <v>6.6438561897747253</v>
      </c>
      <c r="S1496" s="226">
        <v>6.6438561897747253</v>
      </c>
      <c r="T1496" s="226">
        <f t="shared" si="115"/>
        <v>0</v>
      </c>
      <c r="U1496" s="199">
        <f t="shared" si="116"/>
        <v>0</v>
      </c>
      <c r="V1496" s="199">
        <f t="shared" si="117"/>
        <v>0</v>
      </c>
      <c r="W1496" s="199">
        <f t="shared" si="118"/>
        <v>0</v>
      </c>
      <c r="X1496" s="199">
        <f t="shared" si="119"/>
        <v>0</v>
      </c>
    </row>
    <row r="1497" spans="1:24" x14ac:dyDescent="0.25">
      <c r="A1497" s="199">
        <v>312</v>
      </c>
      <c r="B1497" s="200" t="s">
        <v>1460</v>
      </c>
      <c r="C1497" s="200">
        <v>115</v>
      </c>
      <c r="D1497" s="200">
        <v>4</v>
      </c>
      <c r="E1497" s="200" t="s">
        <v>1819</v>
      </c>
      <c r="F1497" s="200" t="s">
        <v>1818</v>
      </c>
      <c r="G1497" s="200" t="s">
        <v>1785</v>
      </c>
      <c r="H1497" s="200">
        <v>44</v>
      </c>
      <c r="I1497" s="200">
        <v>15</v>
      </c>
      <c r="J1497" s="200">
        <v>48</v>
      </c>
      <c r="K1497" s="200" t="s">
        <v>1761</v>
      </c>
      <c r="L1497" s="200" t="s">
        <v>150</v>
      </c>
      <c r="M1497" s="199" t="s">
        <v>1580</v>
      </c>
      <c r="O1497" s="237">
        <v>0.1</v>
      </c>
      <c r="P1497" s="209" t="s">
        <v>117</v>
      </c>
      <c r="Q1497" s="209"/>
      <c r="R1497" s="226">
        <v>6.6438561897747253</v>
      </c>
      <c r="S1497" s="226">
        <v>6.6438561897747253</v>
      </c>
      <c r="T1497" s="226">
        <f t="shared" si="115"/>
        <v>0</v>
      </c>
      <c r="U1497" s="199">
        <f t="shared" si="116"/>
        <v>0</v>
      </c>
      <c r="V1497" s="199">
        <f t="shared" si="117"/>
        <v>0</v>
      </c>
      <c r="W1497" s="199">
        <f t="shared" si="118"/>
        <v>0</v>
      </c>
      <c r="X1497" s="199">
        <f t="shared" si="119"/>
        <v>0</v>
      </c>
    </row>
    <row r="1498" spans="1:24" x14ac:dyDescent="0.25">
      <c r="A1498" s="218">
        <v>312</v>
      </c>
      <c r="B1498" s="219" t="s">
        <v>1460</v>
      </c>
      <c r="C1498" s="219">
        <v>115</v>
      </c>
      <c r="D1498" s="223">
        <v>4</v>
      </c>
      <c r="E1498" s="223" t="s">
        <v>1819</v>
      </c>
      <c r="F1498" s="223" t="s">
        <v>1818</v>
      </c>
      <c r="G1498" s="229" t="s">
        <v>1785</v>
      </c>
      <c r="H1498" s="221">
        <v>44</v>
      </c>
      <c r="I1498" s="221">
        <v>15</v>
      </c>
      <c r="J1498" s="222">
        <v>48</v>
      </c>
      <c r="K1498" s="219" t="s">
        <v>1761</v>
      </c>
      <c r="L1498" s="223" t="s">
        <v>150</v>
      </c>
      <c r="M1498" s="229" t="s">
        <v>1580</v>
      </c>
      <c r="O1498" s="225">
        <v>100</v>
      </c>
      <c r="P1498" s="209" t="s">
        <v>117</v>
      </c>
      <c r="Q1498" s="209"/>
      <c r="R1498" s="226">
        <v>9.3618402270508483</v>
      </c>
      <c r="S1498" s="226">
        <v>10.980327044393491</v>
      </c>
      <c r="T1498" s="226">
        <f t="shared" si="115"/>
        <v>-1.6184868173426423</v>
      </c>
      <c r="U1498" s="199">
        <f t="shared" si="116"/>
        <v>0</v>
      </c>
      <c r="V1498" s="199">
        <f t="shared" si="117"/>
        <v>0</v>
      </c>
      <c r="W1498" s="199">
        <f t="shared" si="118"/>
        <v>0</v>
      </c>
      <c r="X1498" s="199">
        <f t="shared" si="119"/>
        <v>0</v>
      </c>
    </row>
    <row r="1499" spans="1:24" x14ac:dyDescent="0.25">
      <c r="A1499" s="199">
        <v>312</v>
      </c>
      <c r="B1499" s="200" t="s">
        <v>1460</v>
      </c>
      <c r="C1499" s="200">
        <v>115</v>
      </c>
      <c r="D1499" s="200">
        <v>4</v>
      </c>
      <c r="E1499" s="200" t="s">
        <v>1819</v>
      </c>
      <c r="F1499" s="200" t="s">
        <v>1818</v>
      </c>
      <c r="G1499" s="200" t="s">
        <v>1785</v>
      </c>
      <c r="H1499" s="200">
        <v>44</v>
      </c>
      <c r="I1499" s="200">
        <v>15</v>
      </c>
      <c r="J1499" s="200">
        <v>48</v>
      </c>
      <c r="K1499" s="200" t="s">
        <v>1761</v>
      </c>
      <c r="L1499" s="200" t="s">
        <v>150</v>
      </c>
      <c r="M1499" s="199" t="s">
        <v>1580</v>
      </c>
      <c r="O1499" s="237">
        <v>1</v>
      </c>
      <c r="P1499" s="210" t="s">
        <v>147</v>
      </c>
      <c r="Q1499" s="210"/>
      <c r="R1499" s="226">
        <v>6.6438561897747253</v>
      </c>
      <c r="S1499" s="226">
        <v>6.6438561897747253</v>
      </c>
      <c r="T1499" s="226">
        <f t="shared" si="115"/>
        <v>0</v>
      </c>
      <c r="U1499" s="199">
        <f t="shared" si="116"/>
        <v>0</v>
      </c>
      <c r="V1499" s="199">
        <f t="shared" si="117"/>
        <v>0</v>
      </c>
      <c r="W1499" s="199">
        <f t="shared" si="118"/>
        <v>0</v>
      </c>
      <c r="X1499" s="199">
        <f t="shared" si="119"/>
        <v>0</v>
      </c>
    </row>
    <row r="1500" spans="1:24" x14ac:dyDescent="0.25">
      <c r="A1500" s="199">
        <v>312</v>
      </c>
      <c r="B1500" s="200" t="s">
        <v>1460</v>
      </c>
      <c r="C1500" s="200">
        <v>115</v>
      </c>
      <c r="D1500" s="200">
        <v>4</v>
      </c>
      <c r="E1500" s="200" t="s">
        <v>1819</v>
      </c>
      <c r="F1500" s="200" t="s">
        <v>1818</v>
      </c>
      <c r="G1500" s="200" t="s">
        <v>1785</v>
      </c>
      <c r="H1500" s="200">
        <v>44</v>
      </c>
      <c r="I1500" s="200">
        <v>15</v>
      </c>
      <c r="J1500" s="200">
        <v>48</v>
      </c>
      <c r="K1500" s="200" t="s">
        <v>1761</v>
      </c>
      <c r="L1500" s="200" t="s">
        <v>150</v>
      </c>
      <c r="M1500" s="199" t="s">
        <v>1580</v>
      </c>
      <c r="O1500" s="237">
        <v>0.1</v>
      </c>
      <c r="P1500" s="210" t="s">
        <v>147</v>
      </c>
      <c r="Q1500" s="210"/>
      <c r="R1500" s="226">
        <v>6.6438561897747253</v>
      </c>
      <c r="S1500" s="226">
        <v>6.6438561897747253</v>
      </c>
      <c r="T1500" s="226">
        <f t="shared" si="115"/>
        <v>0</v>
      </c>
      <c r="U1500" s="199">
        <f t="shared" si="116"/>
        <v>0</v>
      </c>
      <c r="V1500" s="199">
        <f t="shared" si="117"/>
        <v>0</v>
      </c>
      <c r="W1500" s="199">
        <f t="shared" si="118"/>
        <v>0</v>
      </c>
      <c r="X1500" s="199">
        <f t="shared" si="119"/>
        <v>0</v>
      </c>
    </row>
    <row r="1501" spans="1:24" x14ac:dyDescent="0.25">
      <c r="A1501" s="199">
        <v>312</v>
      </c>
      <c r="B1501" s="200" t="s">
        <v>1460</v>
      </c>
      <c r="C1501" s="200">
        <v>115</v>
      </c>
      <c r="D1501" s="200">
        <v>4</v>
      </c>
      <c r="E1501" s="200" t="s">
        <v>1819</v>
      </c>
      <c r="F1501" s="200" t="s">
        <v>1818</v>
      </c>
      <c r="G1501" s="200" t="s">
        <v>1785</v>
      </c>
      <c r="H1501" s="200">
        <v>44</v>
      </c>
      <c r="I1501" s="200">
        <v>15</v>
      </c>
      <c r="J1501" s="200">
        <v>48</v>
      </c>
      <c r="K1501" s="200" t="s">
        <v>1761</v>
      </c>
      <c r="L1501" s="200" t="s">
        <v>150</v>
      </c>
      <c r="M1501" s="199" t="s">
        <v>1580</v>
      </c>
      <c r="O1501" s="237">
        <v>10</v>
      </c>
      <c r="P1501" s="210" t="s">
        <v>147</v>
      </c>
      <c r="Q1501" s="210"/>
      <c r="R1501" s="226">
        <v>10.998276225065487</v>
      </c>
      <c r="S1501" s="226">
        <v>10.693658964235313</v>
      </c>
      <c r="T1501" s="226">
        <f t="shared" si="115"/>
        <v>0.30461726083017382</v>
      </c>
      <c r="U1501" s="199">
        <f t="shared" si="116"/>
        <v>0</v>
      </c>
      <c r="V1501" s="199">
        <f t="shared" si="117"/>
        <v>0</v>
      </c>
      <c r="W1501" s="199">
        <f t="shared" si="118"/>
        <v>0</v>
      </c>
      <c r="X1501" s="199">
        <f t="shared" si="119"/>
        <v>0</v>
      </c>
    </row>
    <row r="1502" spans="1:24" x14ac:dyDescent="0.25">
      <c r="A1502" s="218">
        <v>312</v>
      </c>
      <c r="B1502" s="219" t="s">
        <v>1460</v>
      </c>
      <c r="C1502" s="219">
        <v>115</v>
      </c>
      <c r="D1502" s="223">
        <v>4</v>
      </c>
      <c r="E1502" s="223" t="s">
        <v>1819</v>
      </c>
      <c r="F1502" s="223" t="s">
        <v>1818</v>
      </c>
      <c r="G1502" s="229" t="s">
        <v>1785</v>
      </c>
      <c r="H1502" s="221">
        <v>44</v>
      </c>
      <c r="I1502" s="221">
        <v>15</v>
      </c>
      <c r="J1502" s="222">
        <v>48</v>
      </c>
      <c r="K1502" s="219" t="s">
        <v>1761</v>
      </c>
      <c r="L1502" s="223" t="s">
        <v>150</v>
      </c>
      <c r="M1502" s="229" t="s">
        <v>1580</v>
      </c>
      <c r="O1502" s="225">
        <v>100</v>
      </c>
      <c r="P1502" s="211" t="s">
        <v>834</v>
      </c>
      <c r="Q1502" s="211"/>
      <c r="R1502" s="226">
        <v>6.6438561897747253</v>
      </c>
      <c r="S1502" s="226">
        <v>6.6438561897747253</v>
      </c>
      <c r="T1502" s="226">
        <f t="shared" si="115"/>
        <v>0</v>
      </c>
      <c r="U1502" s="199">
        <f t="shared" si="116"/>
        <v>0</v>
      </c>
      <c r="V1502" s="199">
        <f t="shared" si="117"/>
        <v>0</v>
      </c>
      <c r="W1502" s="199">
        <f t="shared" si="118"/>
        <v>0</v>
      </c>
      <c r="X1502" s="199">
        <f t="shared" si="119"/>
        <v>0</v>
      </c>
    </row>
    <row r="1503" spans="1:24" x14ac:dyDescent="0.25">
      <c r="A1503" s="199">
        <v>312</v>
      </c>
      <c r="B1503" s="200" t="s">
        <v>1460</v>
      </c>
      <c r="C1503" s="200">
        <v>115</v>
      </c>
      <c r="D1503" s="200">
        <v>4</v>
      </c>
      <c r="E1503" s="200" t="s">
        <v>1819</v>
      </c>
      <c r="F1503" s="200" t="s">
        <v>1818</v>
      </c>
      <c r="G1503" s="200" t="s">
        <v>1785</v>
      </c>
      <c r="H1503" s="200">
        <v>44</v>
      </c>
      <c r="I1503" s="200">
        <v>15</v>
      </c>
      <c r="J1503" s="200">
        <v>48</v>
      </c>
      <c r="K1503" s="200" t="s">
        <v>1761</v>
      </c>
      <c r="L1503" s="200" t="s">
        <v>150</v>
      </c>
      <c r="M1503" s="199" t="s">
        <v>1580</v>
      </c>
      <c r="O1503" s="237">
        <v>10</v>
      </c>
      <c r="P1503" s="211" t="s">
        <v>834</v>
      </c>
      <c r="Q1503" s="211"/>
      <c r="R1503" s="226">
        <v>6.6438561897747253</v>
      </c>
      <c r="S1503" s="226">
        <v>6.6438561897747253</v>
      </c>
      <c r="T1503" s="226">
        <f t="shared" si="115"/>
        <v>0</v>
      </c>
      <c r="U1503" s="199">
        <f t="shared" si="116"/>
        <v>0</v>
      </c>
      <c r="V1503" s="199">
        <f t="shared" si="117"/>
        <v>0</v>
      </c>
      <c r="W1503" s="199">
        <f t="shared" si="118"/>
        <v>0</v>
      </c>
      <c r="X1503" s="199">
        <f t="shared" si="119"/>
        <v>0</v>
      </c>
    </row>
    <row r="1504" spans="1:24" x14ac:dyDescent="0.25">
      <c r="A1504" s="199">
        <v>312</v>
      </c>
      <c r="B1504" s="200" t="s">
        <v>1460</v>
      </c>
      <c r="C1504" s="200">
        <v>115</v>
      </c>
      <c r="D1504" s="200">
        <v>4</v>
      </c>
      <c r="E1504" s="200" t="s">
        <v>1819</v>
      </c>
      <c r="F1504" s="200" t="s">
        <v>1818</v>
      </c>
      <c r="G1504" s="200" t="s">
        <v>1785</v>
      </c>
      <c r="H1504" s="200">
        <v>44</v>
      </c>
      <c r="I1504" s="200">
        <v>15</v>
      </c>
      <c r="J1504" s="200">
        <v>48</v>
      </c>
      <c r="K1504" s="200" t="s">
        <v>1761</v>
      </c>
      <c r="L1504" s="200" t="s">
        <v>150</v>
      </c>
      <c r="M1504" s="199" t="s">
        <v>1580</v>
      </c>
      <c r="O1504" s="237">
        <v>1</v>
      </c>
      <c r="P1504" s="211" t="s">
        <v>834</v>
      </c>
      <c r="Q1504" s="211"/>
      <c r="R1504" s="226">
        <v>6.6438561897747253</v>
      </c>
      <c r="S1504" s="226">
        <v>6.6438561897747253</v>
      </c>
      <c r="T1504" s="226">
        <f t="shared" si="115"/>
        <v>0</v>
      </c>
      <c r="U1504" s="199">
        <f t="shared" si="116"/>
        <v>0</v>
      </c>
      <c r="V1504" s="199">
        <f t="shared" si="117"/>
        <v>0</v>
      </c>
      <c r="W1504" s="199">
        <f t="shared" si="118"/>
        <v>0</v>
      </c>
      <c r="X1504" s="199">
        <f t="shared" si="119"/>
        <v>0</v>
      </c>
    </row>
    <row r="1505" spans="1:24" x14ac:dyDescent="0.25">
      <c r="A1505" s="199">
        <v>312</v>
      </c>
      <c r="B1505" s="200" t="s">
        <v>1460</v>
      </c>
      <c r="C1505" s="200">
        <v>115</v>
      </c>
      <c r="D1505" s="200">
        <v>4</v>
      </c>
      <c r="E1505" s="200" t="s">
        <v>1819</v>
      </c>
      <c r="F1505" s="200" t="s">
        <v>1818</v>
      </c>
      <c r="G1505" s="200" t="s">
        <v>1785</v>
      </c>
      <c r="H1505" s="200">
        <v>44</v>
      </c>
      <c r="I1505" s="200">
        <v>15</v>
      </c>
      <c r="J1505" s="200">
        <v>48</v>
      </c>
      <c r="K1505" s="200" t="s">
        <v>1761</v>
      </c>
      <c r="L1505" s="200" t="s">
        <v>150</v>
      </c>
      <c r="M1505" s="199" t="s">
        <v>1580</v>
      </c>
      <c r="O1505" s="237">
        <v>0.1</v>
      </c>
      <c r="P1505" s="211" t="s">
        <v>834</v>
      </c>
      <c r="Q1505" s="211"/>
      <c r="R1505" s="226">
        <v>6.6438561897747253</v>
      </c>
      <c r="S1505" s="226">
        <v>6.6438561897747253</v>
      </c>
      <c r="T1505" s="226">
        <f t="shared" si="115"/>
        <v>0</v>
      </c>
      <c r="U1505" s="199">
        <f t="shared" si="116"/>
        <v>0</v>
      </c>
      <c r="V1505" s="199">
        <f t="shared" si="117"/>
        <v>0</v>
      </c>
      <c r="W1505" s="199">
        <f t="shared" si="118"/>
        <v>0</v>
      </c>
      <c r="X1505" s="199">
        <f t="shared" si="119"/>
        <v>0</v>
      </c>
    </row>
    <row r="1506" spans="1:24" x14ac:dyDescent="0.25">
      <c r="A1506" s="199">
        <v>312</v>
      </c>
      <c r="B1506" s="200" t="s">
        <v>1460</v>
      </c>
      <c r="C1506" s="200">
        <v>115</v>
      </c>
      <c r="D1506" s="200">
        <v>4</v>
      </c>
      <c r="E1506" s="200" t="s">
        <v>1819</v>
      </c>
      <c r="F1506" s="200" t="s">
        <v>1818</v>
      </c>
      <c r="G1506" s="200" t="s">
        <v>1785</v>
      </c>
      <c r="H1506" s="200">
        <v>44</v>
      </c>
      <c r="I1506" s="200">
        <v>15</v>
      </c>
      <c r="J1506" s="200">
        <v>48</v>
      </c>
      <c r="K1506" s="200" t="s">
        <v>1761</v>
      </c>
      <c r="L1506" s="200" t="s">
        <v>150</v>
      </c>
      <c r="M1506" s="199" t="s">
        <v>1580</v>
      </c>
      <c r="O1506" s="237">
        <v>50</v>
      </c>
      <c r="P1506" s="238" t="s">
        <v>307</v>
      </c>
      <c r="Q1506" s="238"/>
      <c r="R1506" s="226">
        <v>6.6438561897747253</v>
      </c>
      <c r="S1506" s="226">
        <v>6.6438561897747253</v>
      </c>
      <c r="T1506" s="226">
        <f t="shared" si="115"/>
        <v>0</v>
      </c>
      <c r="U1506" s="199">
        <f t="shared" si="116"/>
        <v>0</v>
      </c>
      <c r="V1506" s="199">
        <f t="shared" si="117"/>
        <v>0</v>
      </c>
      <c r="W1506" s="199">
        <f t="shared" si="118"/>
        <v>0</v>
      </c>
      <c r="X1506" s="199">
        <f t="shared" si="119"/>
        <v>0</v>
      </c>
    </row>
    <row r="1507" spans="1:24" x14ac:dyDescent="0.25">
      <c r="A1507" s="199">
        <v>312</v>
      </c>
      <c r="B1507" s="200" t="s">
        <v>1460</v>
      </c>
      <c r="C1507" s="200">
        <v>115</v>
      </c>
      <c r="D1507" s="200">
        <v>4</v>
      </c>
      <c r="E1507" s="200" t="s">
        <v>1819</v>
      </c>
      <c r="F1507" s="200" t="s">
        <v>1818</v>
      </c>
      <c r="G1507" s="200" t="s">
        <v>1785</v>
      </c>
      <c r="H1507" s="200">
        <v>44</v>
      </c>
      <c r="I1507" s="200">
        <v>15</v>
      </c>
      <c r="J1507" s="200">
        <v>48</v>
      </c>
      <c r="K1507" s="200" t="s">
        <v>1761</v>
      </c>
      <c r="L1507" s="200" t="s">
        <v>150</v>
      </c>
      <c r="M1507" s="199" t="s">
        <v>1580</v>
      </c>
      <c r="O1507" s="237">
        <v>1</v>
      </c>
      <c r="P1507" s="238" t="s">
        <v>307</v>
      </c>
      <c r="Q1507" s="238"/>
      <c r="R1507" s="226">
        <v>6.6438561897747253</v>
      </c>
      <c r="S1507" s="226">
        <v>6.6438561897747253</v>
      </c>
      <c r="T1507" s="226">
        <f t="shared" si="115"/>
        <v>0</v>
      </c>
      <c r="U1507" s="199">
        <f t="shared" si="116"/>
        <v>0</v>
      </c>
      <c r="V1507" s="199">
        <f t="shared" si="117"/>
        <v>0</v>
      </c>
      <c r="W1507" s="199">
        <f t="shared" si="118"/>
        <v>0</v>
      </c>
      <c r="X1507" s="199">
        <f t="shared" si="119"/>
        <v>0</v>
      </c>
    </row>
    <row r="1508" spans="1:24" x14ac:dyDescent="0.25">
      <c r="A1508" s="199">
        <v>312</v>
      </c>
      <c r="B1508" s="200" t="s">
        <v>1460</v>
      </c>
      <c r="C1508" s="200">
        <v>115</v>
      </c>
      <c r="D1508" s="200">
        <v>4</v>
      </c>
      <c r="E1508" s="200" t="s">
        <v>1819</v>
      </c>
      <c r="F1508" s="200" t="s">
        <v>1818</v>
      </c>
      <c r="G1508" s="200" t="s">
        <v>1785</v>
      </c>
      <c r="H1508" s="200">
        <v>44</v>
      </c>
      <c r="I1508" s="200">
        <v>15</v>
      </c>
      <c r="J1508" s="200">
        <v>48</v>
      </c>
      <c r="K1508" s="200" t="s">
        <v>1761</v>
      </c>
      <c r="L1508" s="200" t="s">
        <v>150</v>
      </c>
      <c r="M1508" s="199" t="s">
        <v>1580</v>
      </c>
      <c r="O1508" s="237">
        <v>0.5</v>
      </c>
      <c r="P1508" s="238" t="s">
        <v>307</v>
      </c>
      <c r="Q1508" s="238"/>
      <c r="R1508" s="226">
        <v>6.6438561897747253</v>
      </c>
      <c r="S1508" s="226">
        <v>6.6438561897747253</v>
      </c>
      <c r="T1508" s="226">
        <f t="shared" si="115"/>
        <v>0</v>
      </c>
      <c r="U1508" s="199">
        <f t="shared" si="116"/>
        <v>0</v>
      </c>
      <c r="V1508" s="199">
        <f t="shared" si="117"/>
        <v>0</v>
      </c>
      <c r="W1508" s="199">
        <f t="shared" si="118"/>
        <v>0</v>
      </c>
      <c r="X1508" s="199">
        <f t="shared" si="119"/>
        <v>0</v>
      </c>
    </row>
    <row r="1509" spans="1:24" x14ac:dyDescent="0.25">
      <c r="A1509" s="199">
        <v>312</v>
      </c>
      <c r="B1509" s="200" t="s">
        <v>1460</v>
      </c>
      <c r="C1509" s="200">
        <v>115</v>
      </c>
      <c r="D1509" s="200">
        <v>4</v>
      </c>
      <c r="E1509" s="200" t="s">
        <v>1819</v>
      </c>
      <c r="F1509" s="200" t="s">
        <v>1818</v>
      </c>
      <c r="G1509" s="200" t="s">
        <v>1785</v>
      </c>
      <c r="H1509" s="200">
        <v>44</v>
      </c>
      <c r="I1509" s="200">
        <v>15</v>
      </c>
      <c r="J1509" s="200">
        <v>48</v>
      </c>
      <c r="K1509" s="200" t="s">
        <v>1761</v>
      </c>
      <c r="L1509" s="200" t="s">
        <v>150</v>
      </c>
      <c r="M1509" s="199" t="s">
        <v>1580</v>
      </c>
      <c r="O1509" s="237">
        <v>0.1</v>
      </c>
      <c r="P1509" s="238" t="s">
        <v>307</v>
      </c>
      <c r="Q1509" s="238"/>
      <c r="R1509" s="226">
        <v>6.6438561897747253</v>
      </c>
      <c r="S1509" s="226">
        <v>6.6438561897747253</v>
      </c>
      <c r="T1509" s="226">
        <f t="shared" si="115"/>
        <v>0</v>
      </c>
      <c r="U1509" s="199">
        <f t="shared" si="116"/>
        <v>0</v>
      </c>
      <c r="V1509" s="199">
        <f t="shared" si="117"/>
        <v>0</v>
      </c>
      <c r="W1509" s="199">
        <f t="shared" si="118"/>
        <v>0</v>
      </c>
      <c r="X1509" s="199">
        <f t="shared" si="119"/>
        <v>0</v>
      </c>
    </row>
    <row r="1510" spans="1:24" x14ac:dyDescent="0.25">
      <c r="A1510" s="218">
        <v>312</v>
      </c>
      <c r="B1510" s="219" t="s">
        <v>1460</v>
      </c>
      <c r="C1510" s="219">
        <v>115</v>
      </c>
      <c r="D1510" s="223">
        <v>4</v>
      </c>
      <c r="E1510" s="223" t="s">
        <v>1819</v>
      </c>
      <c r="F1510" s="223" t="s">
        <v>1818</v>
      </c>
      <c r="G1510" s="229" t="s">
        <v>1785</v>
      </c>
      <c r="H1510" s="221">
        <v>44</v>
      </c>
      <c r="I1510" s="221">
        <v>15</v>
      </c>
      <c r="J1510" s="222">
        <v>48</v>
      </c>
      <c r="K1510" s="219" t="s">
        <v>1761</v>
      </c>
      <c r="L1510" s="223" t="s">
        <v>150</v>
      </c>
      <c r="M1510" s="229" t="s">
        <v>1580</v>
      </c>
      <c r="O1510" s="225">
        <v>100</v>
      </c>
      <c r="P1510" s="238" t="s">
        <v>307</v>
      </c>
      <c r="Q1510" s="238"/>
      <c r="R1510" s="226">
        <v>7.5965759142946334</v>
      </c>
      <c r="S1510" s="226">
        <v>6.6438561897747253</v>
      </c>
      <c r="T1510" s="226">
        <f t="shared" si="115"/>
        <v>0.95271972451990816</v>
      </c>
      <c r="U1510" s="199">
        <f t="shared" si="116"/>
        <v>0</v>
      </c>
      <c r="V1510" s="199">
        <f t="shared" si="117"/>
        <v>0</v>
      </c>
      <c r="W1510" s="199">
        <f t="shared" si="118"/>
        <v>0</v>
      </c>
      <c r="X1510" s="199">
        <f t="shared" si="119"/>
        <v>0</v>
      </c>
    </row>
    <row r="1511" spans="1:24" x14ac:dyDescent="0.25">
      <c r="A1511" s="199">
        <v>312</v>
      </c>
      <c r="B1511" s="200" t="s">
        <v>1460</v>
      </c>
      <c r="C1511" s="200">
        <v>115</v>
      </c>
      <c r="D1511" s="200">
        <v>4</v>
      </c>
      <c r="E1511" s="200" t="s">
        <v>1819</v>
      </c>
      <c r="F1511" s="200" t="s">
        <v>1818</v>
      </c>
      <c r="G1511" s="200" t="s">
        <v>1785</v>
      </c>
      <c r="H1511" s="200">
        <v>44</v>
      </c>
      <c r="I1511" s="200">
        <v>15</v>
      </c>
      <c r="J1511" s="200">
        <v>48</v>
      </c>
      <c r="K1511" s="200" t="s">
        <v>1761</v>
      </c>
      <c r="L1511" s="200" t="s">
        <v>150</v>
      </c>
      <c r="M1511" s="199" t="s">
        <v>1580</v>
      </c>
      <c r="O1511" s="237">
        <v>10</v>
      </c>
      <c r="P1511" s="238" t="s">
        <v>307</v>
      </c>
      <c r="Q1511" s="238"/>
      <c r="R1511" s="226">
        <v>8.9741047929982862</v>
      </c>
      <c r="S1511" s="226">
        <v>6.6438561897747253</v>
      </c>
      <c r="T1511" s="226">
        <f t="shared" si="115"/>
        <v>2.330248603223561</v>
      </c>
      <c r="U1511" s="199">
        <f t="shared" si="116"/>
        <v>0</v>
      </c>
      <c r="V1511" s="199">
        <f t="shared" si="117"/>
        <v>0</v>
      </c>
      <c r="W1511" s="199">
        <f t="shared" si="118"/>
        <v>0</v>
      </c>
      <c r="X1511" s="199">
        <f t="shared" si="119"/>
        <v>0</v>
      </c>
    </row>
    <row r="1512" spans="1:24" x14ac:dyDescent="0.25">
      <c r="A1512" s="199">
        <v>312</v>
      </c>
      <c r="B1512" s="200" t="s">
        <v>1460</v>
      </c>
      <c r="C1512" s="200">
        <v>115</v>
      </c>
      <c r="D1512" s="200">
        <v>4</v>
      </c>
      <c r="E1512" s="200" t="s">
        <v>1819</v>
      </c>
      <c r="F1512" s="200" t="s">
        <v>1818</v>
      </c>
      <c r="G1512" s="200" t="s">
        <v>1785</v>
      </c>
      <c r="H1512" s="200">
        <v>44</v>
      </c>
      <c r="I1512" s="200">
        <v>15</v>
      </c>
      <c r="J1512" s="200">
        <v>48</v>
      </c>
      <c r="K1512" s="200" t="s">
        <v>1761</v>
      </c>
      <c r="L1512" s="200" t="s">
        <v>150</v>
      </c>
      <c r="M1512" s="199" t="s">
        <v>1580</v>
      </c>
      <c r="O1512" s="237">
        <v>0.5</v>
      </c>
      <c r="P1512" s="238" t="s">
        <v>4</v>
      </c>
      <c r="Q1512" s="238"/>
      <c r="R1512" s="226">
        <v>6.6438561897747253</v>
      </c>
      <c r="S1512" s="226">
        <v>7.4981914189686325</v>
      </c>
      <c r="T1512" s="226">
        <f t="shared" si="115"/>
        <v>-0.85433522919390725</v>
      </c>
      <c r="U1512" s="199">
        <f t="shared" si="116"/>
        <v>0</v>
      </c>
      <c r="V1512" s="199">
        <f t="shared" si="117"/>
        <v>0</v>
      </c>
      <c r="W1512" s="199">
        <f t="shared" si="118"/>
        <v>0</v>
      </c>
      <c r="X1512" s="199">
        <f t="shared" si="119"/>
        <v>0</v>
      </c>
    </row>
    <row r="1513" spans="1:24" x14ac:dyDescent="0.25">
      <c r="A1513" s="199">
        <v>312</v>
      </c>
      <c r="B1513" s="200" t="s">
        <v>1460</v>
      </c>
      <c r="C1513" s="200">
        <v>115</v>
      </c>
      <c r="D1513" s="200">
        <v>4</v>
      </c>
      <c r="E1513" s="200" t="s">
        <v>1819</v>
      </c>
      <c r="F1513" s="200" t="s">
        <v>1818</v>
      </c>
      <c r="G1513" s="200" t="s">
        <v>1785</v>
      </c>
      <c r="H1513" s="200">
        <v>44</v>
      </c>
      <c r="I1513" s="200">
        <v>15</v>
      </c>
      <c r="J1513" s="200">
        <v>48</v>
      </c>
      <c r="K1513" s="200" t="s">
        <v>1761</v>
      </c>
      <c r="L1513" s="200" t="s">
        <v>150</v>
      </c>
      <c r="M1513" s="199" t="s">
        <v>1580</v>
      </c>
      <c r="O1513" s="237">
        <v>0.1</v>
      </c>
      <c r="P1513" s="238" t="s">
        <v>4</v>
      </c>
      <c r="Q1513" s="238"/>
      <c r="R1513" s="226">
        <v>6.6438561897747253</v>
      </c>
      <c r="S1513" s="226">
        <v>6.6438561897747253</v>
      </c>
      <c r="T1513" s="226">
        <f t="shared" si="115"/>
        <v>0</v>
      </c>
      <c r="U1513" s="199">
        <f t="shared" si="116"/>
        <v>0</v>
      </c>
      <c r="V1513" s="199">
        <f t="shared" si="117"/>
        <v>0</v>
      </c>
      <c r="W1513" s="199">
        <f t="shared" si="118"/>
        <v>0</v>
      </c>
      <c r="X1513" s="199">
        <f t="shared" si="119"/>
        <v>0</v>
      </c>
    </row>
    <row r="1514" spans="1:24" x14ac:dyDescent="0.25">
      <c r="A1514" s="199">
        <v>312</v>
      </c>
      <c r="B1514" s="200" t="s">
        <v>1460</v>
      </c>
      <c r="C1514" s="200">
        <v>115</v>
      </c>
      <c r="D1514" s="200">
        <v>4</v>
      </c>
      <c r="E1514" s="200" t="s">
        <v>1819</v>
      </c>
      <c r="F1514" s="200" t="s">
        <v>1818</v>
      </c>
      <c r="G1514" s="200" t="s">
        <v>1785</v>
      </c>
      <c r="H1514" s="200">
        <v>44</v>
      </c>
      <c r="I1514" s="200">
        <v>15</v>
      </c>
      <c r="J1514" s="200">
        <v>48</v>
      </c>
      <c r="K1514" s="200" t="s">
        <v>1761</v>
      </c>
      <c r="L1514" s="200" t="s">
        <v>150</v>
      </c>
      <c r="M1514" s="199" t="s">
        <v>1580</v>
      </c>
      <c r="O1514" s="237">
        <v>1</v>
      </c>
      <c r="P1514" s="238" t="s">
        <v>4</v>
      </c>
      <c r="Q1514" s="238"/>
      <c r="R1514" s="226">
        <v>7.1637165893517398</v>
      </c>
      <c r="S1514" s="226">
        <v>10.004370979180946</v>
      </c>
      <c r="T1514" s="226">
        <f t="shared" si="115"/>
        <v>-2.840654389829206</v>
      </c>
      <c r="U1514" s="199">
        <f t="shared" si="116"/>
        <v>0</v>
      </c>
      <c r="V1514" s="199">
        <f t="shared" si="117"/>
        <v>0</v>
      </c>
      <c r="W1514" s="199">
        <f t="shared" si="118"/>
        <v>0</v>
      </c>
      <c r="X1514" s="199">
        <f t="shared" si="119"/>
        <v>0</v>
      </c>
    </row>
    <row r="1515" spans="1:24" x14ac:dyDescent="0.25">
      <c r="A1515" s="199">
        <v>312</v>
      </c>
      <c r="B1515" s="200" t="s">
        <v>1460</v>
      </c>
      <c r="C1515" s="200">
        <v>115</v>
      </c>
      <c r="D1515" s="200">
        <v>4</v>
      </c>
      <c r="E1515" s="200" t="s">
        <v>1819</v>
      </c>
      <c r="F1515" s="200" t="s">
        <v>1818</v>
      </c>
      <c r="G1515" s="200" t="s">
        <v>1785</v>
      </c>
      <c r="H1515" s="200">
        <v>44</v>
      </c>
      <c r="I1515" s="200">
        <v>15</v>
      </c>
      <c r="J1515" s="200">
        <v>48</v>
      </c>
      <c r="K1515" s="200" t="s">
        <v>1761</v>
      </c>
      <c r="L1515" s="200" t="s">
        <v>150</v>
      </c>
      <c r="M1515" s="199" t="s">
        <v>1580</v>
      </c>
      <c r="O1515" s="237">
        <v>10</v>
      </c>
      <c r="P1515" s="238" t="s">
        <v>4</v>
      </c>
      <c r="Q1515" s="238"/>
      <c r="R1515" s="226">
        <v>12.923463572056541</v>
      </c>
      <c r="S1515" s="226">
        <v>13.323207584585434</v>
      </c>
      <c r="T1515" s="226">
        <f t="shared" si="115"/>
        <v>-0.39974401252889358</v>
      </c>
      <c r="U1515" s="199">
        <f t="shared" si="116"/>
        <v>0</v>
      </c>
      <c r="V1515" s="199">
        <f t="shared" si="117"/>
        <v>0</v>
      </c>
      <c r="W1515" s="199">
        <f t="shared" si="118"/>
        <v>0</v>
      </c>
      <c r="X1515" s="199">
        <f t="shared" si="119"/>
        <v>0</v>
      </c>
    </row>
    <row r="1516" spans="1:24" x14ac:dyDescent="0.25">
      <c r="A1516" s="199">
        <v>312</v>
      </c>
      <c r="B1516" s="200" t="s">
        <v>1460</v>
      </c>
      <c r="C1516" s="200">
        <v>115</v>
      </c>
      <c r="D1516" s="200">
        <v>4</v>
      </c>
      <c r="E1516" s="200" t="s">
        <v>1819</v>
      </c>
      <c r="F1516" s="200" t="s">
        <v>1818</v>
      </c>
      <c r="G1516" s="200" t="s">
        <v>1785</v>
      </c>
      <c r="H1516" s="200">
        <v>44</v>
      </c>
      <c r="I1516" s="200">
        <v>15</v>
      </c>
      <c r="J1516" s="200">
        <v>48</v>
      </c>
      <c r="K1516" s="200" t="s">
        <v>1761</v>
      </c>
      <c r="L1516" s="200" t="s">
        <v>150</v>
      </c>
      <c r="M1516" s="199" t="s">
        <v>1580</v>
      </c>
      <c r="O1516" s="237">
        <v>50</v>
      </c>
      <c r="P1516" s="238" t="s">
        <v>4</v>
      </c>
      <c r="Q1516" s="238"/>
      <c r="R1516" s="226">
        <v>13.773954292341298</v>
      </c>
      <c r="S1516" s="226">
        <v>14.845203417920192</v>
      </c>
      <c r="T1516" s="226">
        <f t="shared" si="115"/>
        <v>-1.0712491255788947</v>
      </c>
      <c r="U1516" s="199">
        <f t="shared" si="116"/>
        <v>0</v>
      </c>
      <c r="V1516" s="199">
        <f t="shared" si="117"/>
        <v>0</v>
      </c>
      <c r="W1516" s="199">
        <f t="shared" si="118"/>
        <v>0</v>
      </c>
      <c r="X1516" s="199">
        <f t="shared" si="119"/>
        <v>0</v>
      </c>
    </row>
    <row r="1517" spans="1:24" x14ac:dyDescent="0.25">
      <c r="A1517" s="218">
        <v>312</v>
      </c>
      <c r="B1517" s="219" t="s">
        <v>1460</v>
      </c>
      <c r="C1517" s="219">
        <v>115</v>
      </c>
      <c r="D1517" s="223">
        <v>4</v>
      </c>
      <c r="E1517" s="223" t="s">
        <v>1819</v>
      </c>
      <c r="F1517" s="223" t="s">
        <v>1818</v>
      </c>
      <c r="G1517" s="229" t="s">
        <v>1785</v>
      </c>
      <c r="H1517" s="221">
        <v>44</v>
      </c>
      <c r="I1517" s="221">
        <v>15</v>
      </c>
      <c r="J1517" s="222">
        <v>48</v>
      </c>
      <c r="K1517" s="219" t="s">
        <v>1761</v>
      </c>
      <c r="L1517" s="223" t="s">
        <v>150</v>
      </c>
      <c r="M1517" s="229" t="s">
        <v>1580</v>
      </c>
      <c r="O1517" s="225">
        <v>100</v>
      </c>
      <c r="P1517" s="238" t="s">
        <v>4</v>
      </c>
      <c r="Q1517" s="238"/>
      <c r="R1517" s="226">
        <v>14.700902121697832</v>
      </c>
      <c r="S1517" s="226">
        <v>15.1316597448537</v>
      </c>
      <c r="T1517" s="226">
        <f t="shared" si="115"/>
        <v>-0.43075762315586807</v>
      </c>
      <c r="U1517" s="199">
        <f t="shared" si="116"/>
        <v>0</v>
      </c>
      <c r="V1517" s="199">
        <f t="shared" si="117"/>
        <v>0</v>
      </c>
      <c r="W1517" s="199">
        <f t="shared" si="118"/>
        <v>0</v>
      </c>
      <c r="X1517" s="199">
        <f t="shared" si="119"/>
        <v>0</v>
      </c>
    </row>
    <row r="1518" spans="1:24" x14ac:dyDescent="0.25">
      <c r="A1518" s="199">
        <v>50</v>
      </c>
      <c r="B1518" s="200" t="s">
        <v>522</v>
      </c>
      <c r="C1518" s="200">
        <v>24</v>
      </c>
      <c r="D1518" s="200">
        <v>4</v>
      </c>
      <c r="E1518" s="200" t="s">
        <v>1819</v>
      </c>
      <c r="F1518" s="200" t="s">
        <v>1819</v>
      </c>
      <c r="G1518" s="200" t="s">
        <v>1790</v>
      </c>
      <c r="H1518" s="200">
        <v>49</v>
      </c>
      <c r="I1518" s="200">
        <v>13</v>
      </c>
      <c r="J1518" s="200">
        <v>53</v>
      </c>
      <c r="K1518" s="200" t="s">
        <v>1761</v>
      </c>
      <c r="L1518" s="200" t="s">
        <v>1779</v>
      </c>
      <c r="M1518" s="199" t="s">
        <v>949</v>
      </c>
      <c r="O1518" s="237">
        <v>0.5</v>
      </c>
      <c r="P1518" s="204" t="s">
        <v>0</v>
      </c>
      <c r="Q1518" s="204"/>
      <c r="R1518" s="226">
        <v>8.9949434774637425</v>
      </c>
      <c r="S1518" s="226">
        <v>12.505268549674843</v>
      </c>
      <c r="T1518" s="226">
        <f t="shared" si="115"/>
        <v>-3.510325072211101</v>
      </c>
      <c r="U1518" s="199">
        <f t="shared" si="116"/>
        <v>1</v>
      </c>
      <c r="V1518" s="199">
        <f t="shared" si="117"/>
        <v>0</v>
      </c>
      <c r="W1518" s="199">
        <f t="shared" si="118"/>
        <v>0</v>
      </c>
      <c r="X1518" s="199">
        <f t="shared" si="119"/>
        <v>0</v>
      </c>
    </row>
    <row r="1519" spans="1:24" x14ac:dyDescent="0.25">
      <c r="A1519" s="199">
        <v>50</v>
      </c>
      <c r="B1519" s="200" t="s">
        <v>522</v>
      </c>
      <c r="C1519" s="200">
        <v>24</v>
      </c>
      <c r="D1519" s="200">
        <v>4</v>
      </c>
      <c r="E1519" s="200" t="s">
        <v>1819</v>
      </c>
      <c r="F1519" s="200" t="s">
        <v>1819</v>
      </c>
      <c r="G1519" s="200" t="s">
        <v>1790</v>
      </c>
      <c r="H1519" s="200">
        <v>49</v>
      </c>
      <c r="I1519" s="200">
        <v>13</v>
      </c>
      <c r="J1519" s="200">
        <v>53</v>
      </c>
      <c r="K1519" s="200" t="s">
        <v>1761</v>
      </c>
      <c r="L1519" s="200" t="s">
        <v>1779</v>
      </c>
      <c r="M1519" s="199" t="s">
        <v>949</v>
      </c>
      <c r="O1519" s="237">
        <v>0.1</v>
      </c>
      <c r="P1519" s="204" t="s">
        <v>0</v>
      </c>
      <c r="Q1519" s="204"/>
      <c r="R1519" s="226">
        <v>8.1351772503230979</v>
      </c>
      <c r="S1519" s="226">
        <v>9.1116331577080363</v>
      </c>
      <c r="T1519" s="226">
        <f t="shared" si="115"/>
        <v>-0.97645590738493837</v>
      </c>
      <c r="U1519" s="199">
        <f t="shared" si="116"/>
        <v>0</v>
      </c>
      <c r="V1519" s="199">
        <f t="shared" si="117"/>
        <v>0</v>
      </c>
      <c r="W1519" s="199">
        <f t="shared" si="118"/>
        <v>0</v>
      </c>
      <c r="X1519" s="199">
        <f t="shared" si="119"/>
        <v>0</v>
      </c>
    </row>
    <row r="1520" spans="1:24" x14ac:dyDescent="0.25">
      <c r="A1520" s="199">
        <v>50</v>
      </c>
      <c r="B1520" s="200" t="s">
        <v>522</v>
      </c>
      <c r="C1520" s="200">
        <v>24</v>
      </c>
      <c r="D1520" s="200">
        <v>4</v>
      </c>
      <c r="E1520" s="200" t="s">
        <v>1819</v>
      </c>
      <c r="F1520" s="200" t="s">
        <v>1819</v>
      </c>
      <c r="G1520" s="200" t="s">
        <v>1790</v>
      </c>
      <c r="H1520" s="200">
        <v>49</v>
      </c>
      <c r="I1520" s="200">
        <v>13</v>
      </c>
      <c r="J1520" s="200">
        <v>53</v>
      </c>
      <c r="K1520" s="200" t="s">
        <v>1761</v>
      </c>
      <c r="L1520" s="200" t="s">
        <v>1779</v>
      </c>
      <c r="M1520" s="199" t="s">
        <v>949</v>
      </c>
      <c r="O1520" s="237">
        <v>1</v>
      </c>
      <c r="P1520" s="204" t="s">
        <v>0</v>
      </c>
      <c r="Q1520" s="204"/>
      <c r="R1520" s="226">
        <v>12.308645627143379</v>
      </c>
      <c r="S1520" s="226">
        <v>13.47672991025215</v>
      </c>
      <c r="T1520" s="226">
        <f t="shared" si="115"/>
        <v>-1.1680842831087705</v>
      </c>
      <c r="U1520" s="199">
        <f t="shared" si="116"/>
        <v>0</v>
      </c>
      <c r="V1520" s="199">
        <f t="shared" si="117"/>
        <v>0</v>
      </c>
      <c r="W1520" s="199">
        <f t="shared" si="118"/>
        <v>0</v>
      </c>
      <c r="X1520" s="199">
        <f t="shared" si="119"/>
        <v>0</v>
      </c>
    </row>
    <row r="1521" spans="1:24" x14ac:dyDescent="0.25">
      <c r="A1521" s="199">
        <v>50</v>
      </c>
      <c r="B1521" s="200" t="s">
        <v>522</v>
      </c>
      <c r="C1521" s="200">
        <v>24</v>
      </c>
      <c r="D1521" s="200">
        <v>4</v>
      </c>
      <c r="E1521" s="200" t="s">
        <v>1819</v>
      </c>
      <c r="F1521" s="200" t="s">
        <v>1819</v>
      </c>
      <c r="G1521" s="200" t="s">
        <v>1790</v>
      </c>
      <c r="H1521" s="200">
        <v>49</v>
      </c>
      <c r="I1521" s="200">
        <v>13</v>
      </c>
      <c r="J1521" s="200">
        <v>53</v>
      </c>
      <c r="K1521" s="200" t="s">
        <v>1761</v>
      </c>
      <c r="L1521" s="200" t="s">
        <v>1779</v>
      </c>
      <c r="M1521" s="199" t="s">
        <v>949</v>
      </c>
      <c r="O1521" s="237">
        <v>50</v>
      </c>
      <c r="P1521" s="204" t="s">
        <v>0</v>
      </c>
      <c r="Q1521" s="204"/>
      <c r="R1521" s="226">
        <v>14.959150053952635</v>
      </c>
      <c r="S1521" s="226">
        <v>14.898227833169264</v>
      </c>
      <c r="T1521" s="226">
        <f t="shared" si="115"/>
        <v>6.0922220783371728E-2</v>
      </c>
      <c r="U1521" s="199">
        <f t="shared" si="116"/>
        <v>0</v>
      </c>
      <c r="V1521" s="199">
        <f t="shared" si="117"/>
        <v>0</v>
      </c>
      <c r="W1521" s="199">
        <f t="shared" si="118"/>
        <v>0</v>
      </c>
      <c r="X1521" s="199">
        <f t="shared" si="119"/>
        <v>0</v>
      </c>
    </row>
    <row r="1522" spans="1:24" ht="25.5" x14ac:dyDescent="0.25">
      <c r="A1522" s="218">
        <v>50</v>
      </c>
      <c r="B1522" s="219" t="s">
        <v>522</v>
      </c>
      <c r="C1522" s="219">
        <v>24</v>
      </c>
      <c r="D1522" s="223">
        <v>4</v>
      </c>
      <c r="E1522" s="223" t="s">
        <v>1819</v>
      </c>
      <c r="F1522" s="223" t="s">
        <v>1819</v>
      </c>
      <c r="G1522" s="231" t="s">
        <v>1790</v>
      </c>
      <c r="H1522" s="221">
        <v>49</v>
      </c>
      <c r="I1522" s="221">
        <v>13</v>
      </c>
      <c r="J1522" s="222">
        <v>53</v>
      </c>
      <c r="K1522" s="219" t="s">
        <v>1761</v>
      </c>
      <c r="L1522" s="223" t="s">
        <v>1779</v>
      </c>
      <c r="M1522" s="231" t="s">
        <v>949</v>
      </c>
      <c r="O1522" s="225">
        <v>100</v>
      </c>
      <c r="P1522" s="204" t="s">
        <v>0</v>
      </c>
      <c r="Q1522" s="204"/>
      <c r="R1522" s="226">
        <v>15.106352890961317</v>
      </c>
      <c r="S1522" s="226">
        <v>15.375338428749657</v>
      </c>
      <c r="T1522" s="226">
        <f t="shared" si="115"/>
        <v>-0.26898553778834078</v>
      </c>
      <c r="U1522" s="199">
        <f t="shared" si="116"/>
        <v>0</v>
      </c>
      <c r="V1522" s="199">
        <f t="shared" si="117"/>
        <v>0</v>
      </c>
      <c r="W1522" s="199">
        <f t="shared" si="118"/>
        <v>0</v>
      </c>
      <c r="X1522" s="199">
        <f t="shared" si="119"/>
        <v>0</v>
      </c>
    </row>
    <row r="1523" spans="1:24" x14ac:dyDescent="0.25">
      <c r="A1523" s="199">
        <v>50</v>
      </c>
      <c r="B1523" s="200" t="s">
        <v>522</v>
      </c>
      <c r="C1523" s="200">
        <v>24</v>
      </c>
      <c r="D1523" s="200">
        <v>4</v>
      </c>
      <c r="E1523" s="200" t="s">
        <v>1819</v>
      </c>
      <c r="F1523" s="200" t="s">
        <v>1819</v>
      </c>
      <c r="G1523" s="200" t="s">
        <v>1790</v>
      </c>
      <c r="H1523" s="200">
        <v>49</v>
      </c>
      <c r="I1523" s="200">
        <v>13</v>
      </c>
      <c r="J1523" s="200">
        <v>53</v>
      </c>
      <c r="K1523" s="200" t="s">
        <v>1761</v>
      </c>
      <c r="L1523" s="200" t="s">
        <v>1779</v>
      </c>
      <c r="M1523" s="199" t="s">
        <v>949</v>
      </c>
      <c r="O1523" s="237">
        <v>10</v>
      </c>
      <c r="P1523" s="204" t="s">
        <v>0</v>
      </c>
      <c r="Q1523" s="204"/>
      <c r="R1523" s="226">
        <v>15.213913523073124</v>
      </c>
      <c r="S1523" s="226">
        <v>15.152406082268419</v>
      </c>
      <c r="T1523" s="226">
        <f t="shared" si="115"/>
        <v>6.1507440804705382E-2</v>
      </c>
      <c r="U1523" s="199">
        <f t="shared" si="116"/>
        <v>0</v>
      </c>
      <c r="V1523" s="199">
        <f t="shared" si="117"/>
        <v>0</v>
      </c>
      <c r="W1523" s="199">
        <f t="shared" si="118"/>
        <v>0</v>
      </c>
      <c r="X1523" s="199">
        <f t="shared" si="119"/>
        <v>0</v>
      </c>
    </row>
    <row r="1524" spans="1:24" ht="25.5" x14ac:dyDescent="0.25">
      <c r="A1524" s="218">
        <v>50</v>
      </c>
      <c r="B1524" s="219" t="s">
        <v>522</v>
      </c>
      <c r="C1524" s="219">
        <v>24</v>
      </c>
      <c r="D1524" s="223">
        <v>4</v>
      </c>
      <c r="E1524" s="223" t="s">
        <v>1819</v>
      </c>
      <c r="F1524" s="223" t="s">
        <v>1819</v>
      </c>
      <c r="G1524" s="231" t="s">
        <v>1790</v>
      </c>
      <c r="H1524" s="221">
        <v>49</v>
      </c>
      <c r="I1524" s="221">
        <v>13</v>
      </c>
      <c r="J1524" s="222">
        <v>53</v>
      </c>
      <c r="K1524" s="219" t="s">
        <v>1761</v>
      </c>
      <c r="L1524" s="223" t="s">
        <v>1779</v>
      </c>
      <c r="M1524" s="231" t="s">
        <v>949</v>
      </c>
      <c r="O1524" s="225">
        <v>100</v>
      </c>
      <c r="P1524" s="208" t="s">
        <v>2</v>
      </c>
      <c r="Q1524" s="208"/>
      <c r="R1524" s="226">
        <v>6.6438561897747253</v>
      </c>
      <c r="S1524" s="226">
        <v>6.6438561897747253</v>
      </c>
      <c r="T1524" s="226">
        <f t="shared" si="115"/>
        <v>0</v>
      </c>
      <c r="U1524" s="199">
        <f t="shared" si="116"/>
        <v>0</v>
      </c>
      <c r="V1524" s="199">
        <f t="shared" si="117"/>
        <v>0</v>
      </c>
      <c r="W1524" s="199">
        <f t="shared" si="118"/>
        <v>0</v>
      </c>
      <c r="X1524" s="199">
        <f t="shared" si="119"/>
        <v>0</v>
      </c>
    </row>
    <row r="1525" spans="1:24" x14ac:dyDescent="0.25">
      <c r="A1525" s="199">
        <v>50</v>
      </c>
      <c r="B1525" s="200" t="s">
        <v>522</v>
      </c>
      <c r="C1525" s="200">
        <v>24</v>
      </c>
      <c r="D1525" s="200">
        <v>4</v>
      </c>
      <c r="E1525" s="200" t="s">
        <v>1819</v>
      </c>
      <c r="F1525" s="200" t="s">
        <v>1819</v>
      </c>
      <c r="G1525" s="200" t="s">
        <v>1790</v>
      </c>
      <c r="H1525" s="200">
        <v>49</v>
      </c>
      <c r="I1525" s="200">
        <v>13</v>
      </c>
      <c r="J1525" s="200">
        <v>53</v>
      </c>
      <c r="K1525" s="200" t="s">
        <v>1761</v>
      </c>
      <c r="L1525" s="200" t="s">
        <v>1779</v>
      </c>
      <c r="M1525" s="199" t="s">
        <v>949</v>
      </c>
      <c r="O1525" s="237">
        <v>10</v>
      </c>
      <c r="P1525" s="208" t="s">
        <v>2</v>
      </c>
      <c r="Q1525" s="208"/>
      <c r="R1525" s="226">
        <v>6.6438561897747253</v>
      </c>
      <c r="S1525" s="226">
        <v>6.6438561897747253</v>
      </c>
      <c r="T1525" s="226">
        <f t="shared" si="115"/>
        <v>0</v>
      </c>
      <c r="U1525" s="199">
        <f t="shared" si="116"/>
        <v>0</v>
      </c>
      <c r="V1525" s="199">
        <f t="shared" si="117"/>
        <v>0</v>
      </c>
      <c r="W1525" s="199">
        <f t="shared" si="118"/>
        <v>0</v>
      </c>
      <c r="X1525" s="199">
        <f t="shared" si="119"/>
        <v>0</v>
      </c>
    </row>
    <row r="1526" spans="1:24" x14ac:dyDescent="0.25">
      <c r="A1526" s="199">
        <v>50</v>
      </c>
      <c r="B1526" s="200" t="s">
        <v>522</v>
      </c>
      <c r="C1526" s="200">
        <v>24</v>
      </c>
      <c r="D1526" s="200">
        <v>4</v>
      </c>
      <c r="E1526" s="200" t="s">
        <v>1819</v>
      </c>
      <c r="F1526" s="200" t="s">
        <v>1819</v>
      </c>
      <c r="G1526" s="200" t="s">
        <v>1790</v>
      </c>
      <c r="H1526" s="200">
        <v>49</v>
      </c>
      <c r="I1526" s="200">
        <v>13</v>
      </c>
      <c r="J1526" s="200">
        <v>53</v>
      </c>
      <c r="K1526" s="200" t="s">
        <v>1761</v>
      </c>
      <c r="L1526" s="200" t="s">
        <v>1779</v>
      </c>
      <c r="M1526" s="199" t="s">
        <v>949</v>
      </c>
      <c r="O1526" s="237">
        <v>1</v>
      </c>
      <c r="P1526" s="208" t="s">
        <v>2</v>
      </c>
      <c r="Q1526" s="208"/>
      <c r="R1526" s="226">
        <v>6.6438561897747253</v>
      </c>
      <c r="S1526" s="226">
        <v>6.6438561897747253</v>
      </c>
      <c r="T1526" s="226">
        <f t="shared" si="115"/>
        <v>0</v>
      </c>
      <c r="U1526" s="199">
        <f t="shared" si="116"/>
        <v>0</v>
      </c>
      <c r="V1526" s="199">
        <f t="shared" si="117"/>
        <v>0</v>
      </c>
      <c r="W1526" s="199">
        <f t="shared" si="118"/>
        <v>0</v>
      </c>
      <c r="X1526" s="199">
        <f t="shared" si="119"/>
        <v>0</v>
      </c>
    </row>
    <row r="1527" spans="1:24" x14ac:dyDescent="0.25">
      <c r="A1527" s="199">
        <v>50</v>
      </c>
      <c r="B1527" s="200" t="s">
        <v>522</v>
      </c>
      <c r="C1527" s="200">
        <v>24</v>
      </c>
      <c r="D1527" s="200">
        <v>4</v>
      </c>
      <c r="E1527" s="200" t="s">
        <v>1819</v>
      </c>
      <c r="F1527" s="200" t="s">
        <v>1819</v>
      </c>
      <c r="G1527" s="200" t="s">
        <v>1790</v>
      </c>
      <c r="H1527" s="200">
        <v>49</v>
      </c>
      <c r="I1527" s="200">
        <v>13</v>
      </c>
      <c r="J1527" s="200">
        <v>53</v>
      </c>
      <c r="K1527" s="200" t="s">
        <v>1761</v>
      </c>
      <c r="L1527" s="200" t="s">
        <v>1779</v>
      </c>
      <c r="M1527" s="199" t="s">
        <v>949</v>
      </c>
      <c r="O1527" s="237">
        <v>0.1</v>
      </c>
      <c r="P1527" s="208" t="s">
        <v>2</v>
      </c>
      <c r="Q1527" s="208"/>
      <c r="R1527" s="226">
        <v>6.6438561897747253</v>
      </c>
      <c r="S1527" s="226">
        <v>6.6438561897747253</v>
      </c>
      <c r="T1527" s="226">
        <f t="shared" si="115"/>
        <v>0</v>
      </c>
      <c r="U1527" s="199">
        <f t="shared" si="116"/>
        <v>0</v>
      </c>
      <c r="V1527" s="199">
        <f t="shared" si="117"/>
        <v>0</v>
      </c>
      <c r="W1527" s="199">
        <f t="shared" si="118"/>
        <v>0</v>
      </c>
      <c r="X1527" s="199">
        <f t="shared" si="119"/>
        <v>0</v>
      </c>
    </row>
    <row r="1528" spans="1:24" ht="25.5" x14ac:dyDescent="0.25">
      <c r="A1528" s="218">
        <v>50</v>
      </c>
      <c r="B1528" s="219" t="s">
        <v>522</v>
      </c>
      <c r="C1528" s="219">
        <v>24</v>
      </c>
      <c r="D1528" s="223">
        <v>4</v>
      </c>
      <c r="E1528" s="223" t="s">
        <v>1819</v>
      </c>
      <c r="F1528" s="223" t="s">
        <v>1819</v>
      </c>
      <c r="G1528" s="231" t="s">
        <v>1790</v>
      </c>
      <c r="H1528" s="221">
        <v>49</v>
      </c>
      <c r="I1528" s="221">
        <v>13</v>
      </c>
      <c r="J1528" s="222">
        <v>53</v>
      </c>
      <c r="K1528" s="219" t="s">
        <v>1761</v>
      </c>
      <c r="L1528" s="223" t="s">
        <v>1779</v>
      </c>
      <c r="M1528" s="231" t="s">
        <v>949</v>
      </c>
      <c r="O1528" s="225">
        <v>100</v>
      </c>
      <c r="P1528" s="207" t="s">
        <v>3</v>
      </c>
      <c r="Q1528" s="207"/>
      <c r="R1528" s="226">
        <v>6.6438561897747253</v>
      </c>
      <c r="S1528" s="226">
        <v>6.6438561897747253</v>
      </c>
      <c r="T1528" s="226">
        <f t="shared" si="115"/>
        <v>0</v>
      </c>
      <c r="U1528" s="199">
        <f t="shared" si="116"/>
        <v>0</v>
      </c>
      <c r="V1528" s="199">
        <f t="shared" si="117"/>
        <v>0</v>
      </c>
      <c r="W1528" s="199">
        <f t="shared" si="118"/>
        <v>0</v>
      </c>
      <c r="X1528" s="199">
        <f t="shared" si="119"/>
        <v>0</v>
      </c>
    </row>
    <row r="1529" spans="1:24" x14ac:dyDescent="0.25">
      <c r="A1529" s="199">
        <v>50</v>
      </c>
      <c r="B1529" s="200" t="s">
        <v>522</v>
      </c>
      <c r="C1529" s="200">
        <v>24</v>
      </c>
      <c r="D1529" s="200">
        <v>4</v>
      </c>
      <c r="E1529" s="200" t="s">
        <v>1819</v>
      </c>
      <c r="F1529" s="200" t="s">
        <v>1819</v>
      </c>
      <c r="G1529" s="200" t="s">
        <v>1790</v>
      </c>
      <c r="H1529" s="200">
        <v>49</v>
      </c>
      <c r="I1529" s="200">
        <v>13</v>
      </c>
      <c r="J1529" s="200">
        <v>53</v>
      </c>
      <c r="K1529" s="200" t="s">
        <v>1761</v>
      </c>
      <c r="L1529" s="200" t="s">
        <v>1779</v>
      </c>
      <c r="M1529" s="199" t="s">
        <v>949</v>
      </c>
      <c r="O1529" s="237">
        <v>10</v>
      </c>
      <c r="P1529" s="207" t="s">
        <v>3</v>
      </c>
      <c r="Q1529" s="207"/>
      <c r="R1529" s="226">
        <v>6.6438561897747253</v>
      </c>
      <c r="S1529" s="226">
        <v>6.6438561897747253</v>
      </c>
      <c r="T1529" s="226">
        <f t="shared" si="115"/>
        <v>0</v>
      </c>
      <c r="U1529" s="199">
        <f t="shared" si="116"/>
        <v>0</v>
      </c>
      <c r="V1529" s="199">
        <f t="shared" si="117"/>
        <v>0</v>
      </c>
      <c r="W1529" s="199">
        <f t="shared" si="118"/>
        <v>0</v>
      </c>
      <c r="X1529" s="199">
        <f t="shared" si="119"/>
        <v>0</v>
      </c>
    </row>
    <row r="1530" spans="1:24" x14ac:dyDescent="0.25">
      <c r="A1530" s="199">
        <v>50</v>
      </c>
      <c r="B1530" s="200" t="s">
        <v>522</v>
      </c>
      <c r="C1530" s="200">
        <v>24</v>
      </c>
      <c r="D1530" s="200">
        <v>4</v>
      </c>
      <c r="E1530" s="200" t="s">
        <v>1819</v>
      </c>
      <c r="F1530" s="200" t="s">
        <v>1819</v>
      </c>
      <c r="G1530" s="200" t="s">
        <v>1790</v>
      </c>
      <c r="H1530" s="200">
        <v>49</v>
      </c>
      <c r="I1530" s="200">
        <v>13</v>
      </c>
      <c r="J1530" s="200">
        <v>53</v>
      </c>
      <c r="K1530" s="200" t="s">
        <v>1761</v>
      </c>
      <c r="L1530" s="200" t="s">
        <v>1779</v>
      </c>
      <c r="M1530" s="199" t="s">
        <v>949</v>
      </c>
      <c r="O1530" s="237">
        <v>1</v>
      </c>
      <c r="P1530" s="207" t="s">
        <v>3</v>
      </c>
      <c r="Q1530" s="207"/>
      <c r="R1530" s="226">
        <v>6.6438561897747253</v>
      </c>
      <c r="S1530" s="226">
        <v>6.6438561897747253</v>
      </c>
      <c r="T1530" s="226">
        <f t="shared" si="115"/>
        <v>0</v>
      </c>
      <c r="U1530" s="199">
        <f t="shared" si="116"/>
        <v>0</v>
      </c>
      <c r="V1530" s="199">
        <f t="shared" si="117"/>
        <v>0</v>
      </c>
      <c r="W1530" s="199">
        <f t="shared" si="118"/>
        <v>0</v>
      </c>
      <c r="X1530" s="199">
        <f t="shared" si="119"/>
        <v>0</v>
      </c>
    </row>
    <row r="1531" spans="1:24" ht="25.5" x14ac:dyDescent="0.25">
      <c r="A1531" s="218">
        <v>50</v>
      </c>
      <c r="B1531" s="219" t="s">
        <v>522</v>
      </c>
      <c r="C1531" s="219">
        <v>24</v>
      </c>
      <c r="D1531" s="223">
        <v>4</v>
      </c>
      <c r="E1531" s="223" t="s">
        <v>1819</v>
      </c>
      <c r="F1531" s="223" t="s">
        <v>1819</v>
      </c>
      <c r="G1531" s="231" t="s">
        <v>1790</v>
      </c>
      <c r="H1531" s="221">
        <v>49</v>
      </c>
      <c r="I1531" s="221">
        <v>13</v>
      </c>
      <c r="J1531" s="222">
        <v>53</v>
      </c>
      <c r="K1531" s="219" t="s">
        <v>1761</v>
      </c>
      <c r="L1531" s="223" t="s">
        <v>1779</v>
      </c>
      <c r="M1531" s="231" t="s">
        <v>949</v>
      </c>
      <c r="O1531" s="225">
        <v>100</v>
      </c>
      <c r="P1531" s="209" t="s">
        <v>117</v>
      </c>
      <c r="Q1531" s="209"/>
      <c r="R1531" s="226">
        <v>6.6438561897747253</v>
      </c>
      <c r="S1531" s="226">
        <v>6.6438561897747253</v>
      </c>
      <c r="T1531" s="226">
        <f t="shared" si="115"/>
        <v>0</v>
      </c>
      <c r="U1531" s="199">
        <f t="shared" si="116"/>
        <v>0</v>
      </c>
      <c r="V1531" s="199">
        <f t="shared" si="117"/>
        <v>0</v>
      </c>
      <c r="W1531" s="199">
        <f t="shared" si="118"/>
        <v>0</v>
      </c>
      <c r="X1531" s="199">
        <f t="shared" si="119"/>
        <v>0</v>
      </c>
    </row>
    <row r="1532" spans="1:24" x14ac:dyDescent="0.25">
      <c r="A1532" s="199">
        <v>50</v>
      </c>
      <c r="B1532" s="200" t="s">
        <v>522</v>
      </c>
      <c r="C1532" s="200">
        <v>24</v>
      </c>
      <c r="D1532" s="200">
        <v>4</v>
      </c>
      <c r="E1532" s="200" t="s">
        <v>1819</v>
      </c>
      <c r="F1532" s="200" t="s">
        <v>1819</v>
      </c>
      <c r="G1532" s="200" t="s">
        <v>1790</v>
      </c>
      <c r="H1532" s="200">
        <v>49</v>
      </c>
      <c r="I1532" s="200">
        <v>13</v>
      </c>
      <c r="J1532" s="200">
        <v>53</v>
      </c>
      <c r="K1532" s="200" t="s">
        <v>1761</v>
      </c>
      <c r="L1532" s="200" t="s">
        <v>1779</v>
      </c>
      <c r="M1532" s="199" t="s">
        <v>949</v>
      </c>
      <c r="O1532" s="237">
        <v>10</v>
      </c>
      <c r="P1532" s="209" t="s">
        <v>117</v>
      </c>
      <c r="Q1532" s="209"/>
      <c r="R1532" s="226">
        <v>6.6438561897747253</v>
      </c>
      <c r="S1532" s="226">
        <v>6.6438561897747253</v>
      </c>
      <c r="T1532" s="226">
        <f t="shared" si="115"/>
        <v>0</v>
      </c>
      <c r="U1532" s="199">
        <f t="shared" si="116"/>
        <v>0</v>
      </c>
      <c r="V1532" s="199">
        <f t="shared" si="117"/>
        <v>0</v>
      </c>
      <c r="W1532" s="199">
        <f t="shared" si="118"/>
        <v>0</v>
      </c>
      <c r="X1532" s="199">
        <f t="shared" si="119"/>
        <v>0</v>
      </c>
    </row>
    <row r="1533" spans="1:24" x14ac:dyDescent="0.25">
      <c r="A1533" s="199">
        <v>50</v>
      </c>
      <c r="B1533" s="200" t="s">
        <v>522</v>
      </c>
      <c r="C1533" s="200">
        <v>24</v>
      </c>
      <c r="D1533" s="200">
        <v>4</v>
      </c>
      <c r="E1533" s="200" t="s">
        <v>1819</v>
      </c>
      <c r="F1533" s="200" t="s">
        <v>1819</v>
      </c>
      <c r="G1533" s="200" t="s">
        <v>1790</v>
      </c>
      <c r="H1533" s="200">
        <v>49</v>
      </c>
      <c r="I1533" s="200">
        <v>13</v>
      </c>
      <c r="J1533" s="200">
        <v>53</v>
      </c>
      <c r="K1533" s="200" t="s">
        <v>1761</v>
      </c>
      <c r="L1533" s="200" t="s">
        <v>1779</v>
      </c>
      <c r="M1533" s="199" t="s">
        <v>949</v>
      </c>
      <c r="O1533" s="237">
        <v>1</v>
      </c>
      <c r="P1533" s="209" t="s">
        <v>117</v>
      </c>
      <c r="Q1533" s="209"/>
      <c r="R1533" s="226">
        <v>6.6438561897747253</v>
      </c>
      <c r="S1533" s="226">
        <v>6.6438561897747253</v>
      </c>
      <c r="T1533" s="226">
        <f t="shared" si="115"/>
        <v>0</v>
      </c>
      <c r="U1533" s="199">
        <f t="shared" si="116"/>
        <v>0</v>
      </c>
      <c r="V1533" s="199">
        <f t="shared" si="117"/>
        <v>0</v>
      </c>
      <c r="W1533" s="199">
        <f t="shared" si="118"/>
        <v>0</v>
      </c>
      <c r="X1533" s="199">
        <f t="shared" si="119"/>
        <v>0</v>
      </c>
    </row>
    <row r="1534" spans="1:24" x14ac:dyDescent="0.25">
      <c r="A1534" s="199">
        <v>50</v>
      </c>
      <c r="B1534" s="200" t="s">
        <v>522</v>
      </c>
      <c r="C1534" s="200">
        <v>24</v>
      </c>
      <c r="D1534" s="200">
        <v>4</v>
      </c>
      <c r="E1534" s="200" t="s">
        <v>1819</v>
      </c>
      <c r="F1534" s="200" t="s">
        <v>1819</v>
      </c>
      <c r="G1534" s="200" t="s">
        <v>1790</v>
      </c>
      <c r="H1534" s="200">
        <v>49</v>
      </c>
      <c r="I1534" s="200">
        <v>13</v>
      </c>
      <c r="J1534" s="200">
        <v>53</v>
      </c>
      <c r="K1534" s="200" t="s">
        <v>1761</v>
      </c>
      <c r="L1534" s="200" t="s">
        <v>1779</v>
      </c>
      <c r="M1534" s="199" t="s">
        <v>949</v>
      </c>
      <c r="O1534" s="237">
        <v>0.1</v>
      </c>
      <c r="P1534" s="209" t="s">
        <v>117</v>
      </c>
      <c r="Q1534" s="209"/>
      <c r="R1534" s="226">
        <v>6.6438561897747253</v>
      </c>
      <c r="S1534" s="226">
        <v>6.6438561897747253</v>
      </c>
      <c r="T1534" s="226">
        <f t="shared" si="115"/>
        <v>0</v>
      </c>
      <c r="U1534" s="199">
        <f t="shared" si="116"/>
        <v>0</v>
      </c>
      <c r="V1534" s="199">
        <f t="shared" si="117"/>
        <v>0</v>
      </c>
      <c r="W1534" s="199">
        <f t="shared" si="118"/>
        <v>0</v>
      </c>
      <c r="X1534" s="199">
        <f t="shared" si="119"/>
        <v>0</v>
      </c>
    </row>
    <row r="1535" spans="1:24" x14ac:dyDescent="0.25">
      <c r="A1535" s="199">
        <v>50</v>
      </c>
      <c r="B1535" s="200" t="s">
        <v>522</v>
      </c>
      <c r="C1535" s="200">
        <v>24</v>
      </c>
      <c r="D1535" s="200">
        <v>4</v>
      </c>
      <c r="E1535" s="200" t="s">
        <v>1819</v>
      </c>
      <c r="F1535" s="200" t="s">
        <v>1819</v>
      </c>
      <c r="G1535" s="200" t="s">
        <v>1790</v>
      </c>
      <c r="H1535" s="200">
        <v>49</v>
      </c>
      <c r="I1535" s="200">
        <v>13</v>
      </c>
      <c r="J1535" s="200">
        <v>53</v>
      </c>
      <c r="K1535" s="200" t="s">
        <v>1761</v>
      </c>
      <c r="L1535" s="200" t="s">
        <v>1779</v>
      </c>
      <c r="M1535" s="199" t="s">
        <v>949</v>
      </c>
      <c r="O1535" s="237">
        <v>10</v>
      </c>
      <c r="P1535" s="210" t="s">
        <v>147</v>
      </c>
      <c r="Q1535" s="210"/>
      <c r="R1535" s="226">
        <v>6.6438561897747253</v>
      </c>
      <c r="S1535" s="226">
        <v>6.6438561897747253</v>
      </c>
      <c r="T1535" s="226">
        <f t="shared" si="115"/>
        <v>0</v>
      </c>
      <c r="U1535" s="199">
        <f t="shared" si="116"/>
        <v>0</v>
      </c>
      <c r="V1535" s="199">
        <f t="shared" si="117"/>
        <v>0</v>
      </c>
      <c r="W1535" s="199">
        <f t="shared" si="118"/>
        <v>0</v>
      </c>
      <c r="X1535" s="199">
        <f t="shared" si="119"/>
        <v>0</v>
      </c>
    </row>
    <row r="1536" spans="1:24" x14ac:dyDescent="0.25">
      <c r="A1536" s="199">
        <v>50</v>
      </c>
      <c r="B1536" s="200" t="s">
        <v>522</v>
      </c>
      <c r="C1536" s="200">
        <v>24</v>
      </c>
      <c r="D1536" s="200">
        <v>4</v>
      </c>
      <c r="E1536" s="200" t="s">
        <v>1819</v>
      </c>
      <c r="F1536" s="200" t="s">
        <v>1819</v>
      </c>
      <c r="G1536" s="200" t="s">
        <v>1790</v>
      </c>
      <c r="H1536" s="200">
        <v>49</v>
      </c>
      <c r="I1536" s="200">
        <v>13</v>
      </c>
      <c r="J1536" s="200">
        <v>53</v>
      </c>
      <c r="K1536" s="200" t="s">
        <v>1761</v>
      </c>
      <c r="L1536" s="200" t="s">
        <v>1779</v>
      </c>
      <c r="M1536" s="199" t="s">
        <v>949</v>
      </c>
      <c r="O1536" s="237">
        <v>1</v>
      </c>
      <c r="P1536" s="210" t="s">
        <v>147</v>
      </c>
      <c r="Q1536" s="210"/>
      <c r="R1536" s="226">
        <v>6.6438561897747253</v>
      </c>
      <c r="S1536" s="226">
        <v>6.6438561897747253</v>
      </c>
      <c r="T1536" s="226">
        <f t="shared" si="115"/>
        <v>0</v>
      </c>
      <c r="U1536" s="199">
        <f t="shared" si="116"/>
        <v>0</v>
      </c>
      <c r="V1536" s="199">
        <f t="shared" si="117"/>
        <v>0</v>
      </c>
      <c r="W1536" s="199">
        <f t="shared" si="118"/>
        <v>0</v>
      </c>
      <c r="X1536" s="199">
        <f t="shared" si="119"/>
        <v>0</v>
      </c>
    </row>
    <row r="1537" spans="1:24" x14ac:dyDescent="0.25">
      <c r="A1537" s="199">
        <v>50</v>
      </c>
      <c r="B1537" s="200" t="s">
        <v>522</v>
      </c>
      <c r="C1537" s="200">
        <v>24</v>
      </c>
      <c r="D1537" s="200">
        <v>4</v>
      </c>
      <c r="E1537" s="200" t="s">
        <v>1819</v>
      </c>
      <c r="F1537" s="200" t="s">
        <v>1819</v>
      </c>
      <c r="G1537" s="200" t="s">
        <v>1790</v>
      </c>
      <c r="H1537" s="200">
        <v>49</v>
      </c>
      <c r="I1537" s="200">
        <v>13</v>
      </c>
      <c r="J1537" s="200">
        <v>53</v>
      </c>
      <c r="K1537" s="200" t="s">
        <v>1761</v>
      </c>
      <c r="L1537" s="200" t="s">
        <v>1779</v>
      </c>
      <c r="M1537" s="199" t="s">
        <v>949</v>
      </c>
      <c r="O1537" s="237">
        <v>0.1</v>
      </c>
      <c r="P1537" s="210" t="s">
        <v>147</v>
      </c>
      <c r="Q1537" s="210"/>
      <c r="R1537" s="226">
        <v>6.6438561897747253</v>
      </c>
      <c r="S1537" s="226">
        <v>6.6438561897747253</v>
      </c>
      <c r="T1537" s="226">
        <f t="shared" si="115"/>
        <v>0</v>
      </c>
      <c r="U1537" s="199">
        <f t="shared" si="116"/>
        <v>0</v>
      </c>
      <c r="V1537" s="199">
        <f t="shared" si="117"/>
        <v>0</v>
      </c>
      <c r="W1537" s="199">
        <f t="shared" si="118"/>
        <v>0</v>
      </c>
      <c r="X1537" s="199">
        <f t="shared" si="119"/>
        <v>0</v>
      </c>
    </row>
    <row r="1538" spans="1:24" ht="25.5" x14ac:dyDescent="0.25">
      <c r="A1538" s="218">
        <v>50</v>
      </c>
      <c r="B1538" s="219" t="s">
        <v>522</v>
      </c>
      <c r="C1538" s="219">
        <v>24</v>
      </c>
      <c r="D1538" s="223">
        <v>4</v>
      </c>
      <c r="E1538" s="223" t="s">
        <v>1819</v>
      </c>
      <c r="F1538" s="223" t="s">
        <v>1819</v>
      </c>
      <c r="G1538" s="231" t="s">
        <v>1790</v>
      </c>
      <c r="H1538" s="221">
        <v>49</v>
      </c>
      <c r="I1538" s="221">
        <v>13</v>
      </c>
      <c r="J1538" s="222">
        <v>53</v>
      </c>
      <c r="K1538" s="219" t="s">
        <v>1761</v>
      </c>
      <c r="L1538" s="223" t="s">
        <v>1779</v>
      </c>
      <c r="M1538" s="231" t="s">
        <v>949</v>
      </c>
      <c r="O1538" s="225">
        <v>100</v>
      </c>
      <c r="P1538" s="211" t="s">
        <v>834</v>
      </c>
      <c r="Q1538" s="211"/>
      <c r="R1538" s="226">
        <v>6.6438561897747253</v>
      </c>
      <c r="S1538" s="226">
        <v>7.9408250941991234</v>
      </c>
      <c r="T1538" s="226">
        <f t="shared" si="115"/>
        <v>-1.2969689044243982</v>
      </c>
      <c r="U1538" s="199">
        <f t="shared" si="116"/>
        <v>0</v>
      </c>
      <c r="V1538" s="199">
        <f t="shared" si="117"/>
        <v>0</v>
      </c>
      <c r="W1538" s="199">
        <f t="shared" si="118"/>
        <v>0</v>
      </c>
      <c r="X1538" s="199">
        <f t="shared" si="119"/>
        <v>0</v>
      </c>
    </row>
    <row r="1539" spans="1:24" x14ac:dyDescent="0.25">
      <c r="A1539" s="199">
        <v>50</v>
      </c>
      <c r="B1539" s="200" t="s">
        <v>522</v>
      </c>
      <c r="C1539" s="200">
        <v>24</v>
      </c>
      <c r="D1539" s="200">
        <v>4</v>
      </c>
      <c r="E1539" s="200" t="s">
        <v>1819</v>
      </c>
      <c r="F1539" s="200" t="s">
        <v>1819</v>
      </c>
      <c r="G1539" s="200" t="s">
        <v>1790</v>
      </c>
      <c r="H1539" s="200">
        <v>49</v>
      </c>
      <c r="I1539" s="200">
        <v>13</v>
      </c>
      <c r="J1539" s="200">
        <v>53</v>
      </c>
      <c r="K1539" s="200" t="s">
        <v>1761</v>
      </c>
      <c r="L1539" s="200" t="s">
        <v>1779</v>
      </c>
      <c r="M1539" s="199" t="s">
        <v>949</v>
      </c>
      <c r="O1539" s="237">
        <v>10</v>
      </c>
      <c r="P1539" s="211" t="s">
        <v>834</v>
      </c>
      <c r="Q1539" s="211"/>
      <c r="R1539" s="226">
        <v>6.6438561897747253</v>
      </c>
      <c r="S1539" s="226">
        <v>6.6438561897747253</v>
      </c>
      <c r="T1539" s="226">
        <f t="shared" si="115"/>
        <v>0</v>
      </c>
      <c r="U1539" s="199">
        <f t="shared" si="116"/>
        <v>0</v>
      </c>
      <c r="V1539" s="199">
        <f t="shared" si="117"/>
        <v>0</v>
      </c>
      <c r="W1539" s="199">
        <f t="shared" si="118"/>
        <v>0</v>
      </c>
      <c r="X1539" s="199">
        <f t="shared" si="119"/>
        <v>0</v>
      </c>
    </row>
    <row r="1540" spans="1:24" x14ac:dyDescent="0.25">
      <c r="A1540" s="199">
        <v>50</v>
      </c>
      <c r="B1540" s="200" t="s">
        <v>522</v>
      </c>
      <c r="C1540" s="200">
        <v>24</v>
      </c>
      <c r="D1540" s="200">
        <v>4</v>
      </c>
      <c r="E1540" s="200" t="s">
        <v>1819</v>
      </c>
      <c r="F1540" s="200" t="s">
        <v>1819</v>
      </c>
      <c r="G1540" s="200" t="s">
        <v>1790</v>
      </c>
      <c r="H1540" s="200">
        <v>49</v>
      </c>
      <c r="I1540" s="200">
        <v>13</v>
      </c>
      <c r="J1540" s="200">
        <v>53</v>
      </c>
      <c r="K1540" s="200" t="s">
        <v>1761</v>
      </c>
      <c r="L1540" s="200" t="s">
        <v>1779</v>
      </c>
      <c r="M1540" s="199" t="s">
        <v>949</v>
      </c>
      <c r="O1540" s="237">
        <v>1</v>
      </c>
      <c r="P1540" s="211" t="s">
        <v>834</v>
      </c>
      <c r="Q1540" s="211"/>
      <c r="R1540" s="226">
        <v>6.6438561897747253</v>
      </c>
      <c r="S1540" s="226">
        <v>6.6438561897747253</v>
      </c>
      <c r="T1540" s="226">
        <f t="shared" si="115"/>
        <v>0</v>
      </c>
      <c r="U1540" s="199">
        <f t="shared" si="116"/>
        <v>0</v>
      </c>
      <c r="V1540" s="199">
        <f t="shared" si="117"/>
        <v>0</v>
      </c>
      <c r="W1540" s="199">
        <f t="shared" si="118"/>
        <v>0</v>
      </c>
      <c r="X1540" s="199">
        <f t="shared" si="119"/>
        <v>0</v>
      </c>
    </row>
    <row r="1541" spans="1:24" x14ac:dyDescent="0.25">
      <c r="A1541" s="199">
        <v>50</v>
      </c>
      <c r="B1541" s="200" t="s">
        <v>522</v>
      </c>
      <c r="C1541" s="200">
        <v>24</v>
      </c>
      <c r="D1541" s="200">
        <v>4</v>
      </c>
      <c r="E1541" s="200" t="s">
        <v>1819</v>
      </c>
      <c r="F1541" s="200" t="s">
        <v>1819</v>
      </c>
      <c r="G1541" s="200" t="s">
        <v>1790</v>
      </c>
      <c r="H1541" s="200">
        <v>49</v>
      </c>
      <c r="I1541" s="200">
        <v>13</v>
      </c>
      <c r="J1541" s="200">
        <v>53</v>
      </c>
      <c r="K1541" s="200" t="s">
        <v>1761</v>
      </c>
      <c r="L1541" s="200" t="s">
        <v>1779</v>
      </c>
      <c r="M1541" s="199" t="s">
        <v>949</v>
      </c>
      <c r="O1541" s="237">
        <v>0.1</v>
      </c>
      <c r="P1541" s="211" t="s">
        <v>834</v>
      </c>
      <c r="Q1541" s="211"/>
      <c r="R1541" s="226">
        <v>6.6438561897747253</v>
      </c>
      <c r="S1541" s="226">
        <v>6.6438561897747253</v>
      </c>
      <c r="T1541" s="226">
        <f t="shared" si="115"/>
        <v>0</v>
      </c>
      <c r="U1541" s="199">
        <f t="shared" si="116"/>
        <v>0</v>
      </c>
      <c r="V1541" s="199">
        <f t="shared" si="117"/>
        <v>0</v>
      </c>
      <c r="W1541" s="199">
        <f t="shared" si="118"/>
        <v>0</v>
      </c>
      <c r="X1541" s="199">
        <f t="shared" si="119"/>
        <v>0</v>
      </c>
    </row>
    <row r="1542" spans="1:24" ht="25.5" x14ac:dyDescent="0.25">
      <c r="A1542" s="218">
        <v>50</v>
      </c>
      <c r="B1542" s="219" t="s">
        <v>522</v>
      </c>
      <c r="C1542" s="219">
        <v>24</v>
      </c>
      <c r="D1542" s="223">
        <v>4</v>
      </c>
      <c r="E1542" s="223" t="s">
        <v>1819</v>
      </c>
      <c r="F1542" s="223" t="s">
        <v>1819</v>
      </c>
      <c r="G1542" s="231" t="s">
        <v>1790</v>
      </c>
      <c r="H1542" s="221">
        <v>49</v>
      </c>
      <c r="I1542" s="221">
        <v>13</v>
      </c>
      <c r="J1542" s="222">
        <v>53</v>
      </c>
      <c r="K1542" s="219" t="s">
        <v>1761</v>
      </c>
      <c r="L1542" s="223" t="s">
        <v>1779</v>
      </c>
      <c r="M1542" s="231" t="s">
        <v>949</v>
      </c>
      <c r="O1542" s="225">
        <v>100</v>
      </c>
      <c r="P1542" s="238" t="s">
        <v>307</v>
      </c>
      <c r="Q1542" s="238"/>
      <c r="R1542" s="226">
        <v>6.6438561897747253</v>
      </c>
      <c r="S1542" s="226">
        <v>6.6438561897747253</v>
      </c>
      <c r="T1542" s="226">
        <f t="shared" ref="T1542:T1605" si="120">R1542-S1542</f>
        <v>0</v>
      </c>
      <c r="U1542" s="199">
        <f t="shared" ref="U1542:U1605" si="121">IF(T1542&lt;-3.32,1,0)</f>
        <v>0</v>
      </c>
      <c r="V1542" s="199">
        <f t="shared" ref="V1542:V1605" si="122">IF(T1542&gt;3.32,1,0)</f>
        <v>0</v>
      </c>
      <c r="W1542" s="199">
        <f t="shared" si="118"/>
        <v>0</v>
      </c>
      <c r="X1542" s="199">
        <f t="shared" si="119"/>
        <v>0</v>
      </c>
    </row>
    <row r="1543" spans="1:24" x14ac:dyDescent="0.25">
      <c r="A1543" s="199">
        <v>50</v>
      </c>
      <c r="B1543" s="200" t="s">
        <v>522</v>
      </c>
      <c r="C1543" s="200">
        <v>24</v>
      </c>
      <c r="D1543" s="200">
        <v>4</v>
      </c>
      <c r="E1543" s="200" t="s">
        <v>1819</v>
      </c>
      <c r="F1543" s="200" t="s">
        <v>1819</v>
      </c>
      <c r="G1543" s="200" t="s">
        <v>1790</v>
      </c>
      <c r="H1543" s="200">
        <v>49</v>
      </c>
      <c r="I1543" s="200">
        <v>13</v>
      </c>
      <c r="J1543" s="200">
        <v>53</v>
      </c>
      <c r="K1543" s="200" t="s">
        <v>1761</v>
      </c>
      <c r="L1543" s="200" t="s">
        <v>1779</v>
      </c>
      <c r="M1543" s="199" t="s">
        <v>949</v>
      </c>
      <c r="O1543" s="237">
        <v>50</v>
      </c>
      <c r="P1543" s="238" t="s">
        <v>307</v>
      </c>
      <c r="Q1543" s="238"/>
      <c r="R1543" s="226">
        <v>6.6438561897747253</v>
      </c>
      <c r="S1543" s="226">
        <v>6.6438561897747253</v>
      </c>
      <c r="T1543" s="226">
        <f t="shared" si="120"/>
        <v>0</v>
      </c>
      <c r="U1543" s="199">
        <f t="shared" si="121"/>
        <v>0</v>
      </c>
      <c r="V1543" s="199">
        <f t="shared" si="122"/>
        <v>0</v>
      </c>
      <c r="W1543" s="199">
        <f t="shared" ref="W1543:W1606" si="123">IF(T1543&lt;-5.6438,1,0)</f>
        <v>0</v>
      </c>
      <c r="X1543" s="199">
        <f t="shared" ref="X1543:X1606" si="124">IF(T1543&lt;-5.6438,1,0)</f>
        <v>0</v>
      </c>
    </row>
    <row r="1544" spans="1:24" x14ac:dyDescent="0.25">
      <c r="A1544" s="199">
        <v>50</v>
      </c>
      <c r="B1544" s="200" t="s">
        <v>522</v>
      </c>
      <c r="C1544" s="200">
        <v>24</v>
      </c>
      <c r="D1544" s="200">
        <v>4</v>
      </c>
      <c r="E1544" s="200" t="s">
        <v>1819</v>
      </c>
      <c r="F1544" s="200" t="s">
        <v>1819</v>
      </c>
      <c r="G1544" s="200" t="s">
        <v>1790</v>
      </c>
      <c r="H1544" s="200">
        <v>49</v>
      </c>
      <c r="I1544" s="200">
        <v>13</v>
      </c>
      <c r="J1544" s="200">
        <v>53</v>
      </c>
      <c r="K1544" s="200" t="s">
        <v>1761</v>
      </c>
      <c r="L1544" s="200" t="s">
        <v>1779</v>
      </c>
      <c r="M1544" s="199" t="s">
        <v>949</v>
      </c>
      <c r="O1544" s="237">
        <v>1</v>
      </c>
      <c r="P1544" s="238" t="s">
        <v>307</v>
      </c>
      <c r="Q1544" s="238"/>
      <c r="R1544" s="226">
        <v>6.6438561897747253</v>
      </c>
      <c r="S1544" s="226">
        <v>6.6438561897747253</v>
      </c>
      <c r="T1544" s="226">
        <f t="shared" si="120"/>
        <v>0</v>
      </c>
      <c r="U1544" s="199">
        <f t="shared" si="121"/>
        <v>0</v>
      </c>
      <c r="V1544" s="199">
        <f t="shared" si="122"/>
        <v>0</v>
      </c>
      <c r="W1544" s="199">
        <f t="shared" si="123"/>
        <v>0</v>
      </c>
      <c r="X1544" s="199">
        <f t="shared" si="124"/>
        <v>0</v>
      </c>
    </row>
    <row r="1545" spans="1:24" x14ac:dyDescent="0.25">
      <c r="A1545" s="199">
        <v>50</v>
      </c>
      <c r="B1545" s="200" t="s">
        <v>522</v>
      </c>
      <c r="C1545" s="200">
        <v>24</v>
      </c>
      <c r="D1545" s="200">
        <v>4</v>
      </c>
      <c r="E1545" s="200" t="s">
        <v>1819</v>
      </c>
      <c r="F1545" s="200" t="s">
        <v>1819</v>
      </c>
      <c r="G1545" s="200" t="s">
        <v>1790</v>
      </c>
      <c r="H1545" s="200">
        <v>49</v>
      </c>
      <c r="I1545" s="200">
        <v>13</v>
      </c>
      <c r="J1545" s="200">
        <v>53</v>
      </c>
      <c r="K1545" s="200" t="s">
        <v>1761</v>
      </c>
      <c r="L1545" s="200" t="s">
        <v>1779</v>
      </c>
      <c r="M1545" s="199" t="s">
        <v>949</v>
      </c>
      <c r="O1545" s="237">
        <v>0.5</v>
      </c>
      <c r="P1545" s="238" t="s">
        <v>307</v>
      </c>
      <c r="Q1545" s="238"/>
      <c r="R1545" s="226">
        <v>6.6438561897747253</v>
      </c>
      <c r="S1545" s="226">
        <v>6.6438561897747253</v>
      </c>
      <c r="T1545" s="226">
        <f t="shared" si="120"/>
        <v>0</v>
      </c>
      <c r="U1545" s="199">
        <f t="shared" si="121"/>
        <v>0</v>
      </c>
      <c r="V1545" s="199">
        <f t="shared" si="122"/>
        <v>0</v>
      </c>
      <c r="W1545" s="199">
        <f t="shared" si="123"/>
        <v>0</v>
      </c>
      <c r="X1545" s="199">
        <f t="shared" si="124"/>
        <v>0</v>
      </c>
    </row>
    <row r="1546" spans="1:24" x14ac:dyDescent="0.25">
      <c r="A1546" s="199">
        <v>50</v>
      </c>
      <c r="B1546" s="200" t="s">
        <v>522</v>
      </c>
      <c r="C1546" s="200">
        <v>24</v>
      </c>
      <c r="D1546" s="200">
        <v>4</v>
      </c>
      <c r="E1546" s="200" t="s">
        <v>1819</v>
      </c>
      <c r="F1546" s="200" t="s">
        <v>1819</v>
      </c>
      <c r="G1546" s="200" t="s">
        <v>1790</v>
      </c>
      <c r="H1546" s="200">
        <v>49</v>
      </c>
      <c r="I1546" s="200">
        <v>13</v>
      </c>
      <c r="J1546" s="200">
        <v>53</v>
      </c>
      <c r="K1546" s="200" t="s">
        <v>1761</v>
      </c>
      <c r="L1546" s="200" t="s">
        <v>1779</v>
      </c>
      <c r="M1546" s="199" t="s">
        <v>949</v>
      </c>
      <c r="O1546" s="237">
        <v>0.1</v>
      </c>
      <c r="P1546" s="238" t="s">
        <v>307</v>
      </c>
      <c r="Q1546" s="238"/>
      <c r="R1546" s="226">
        <v>6.6438561897747253</v>
      </c>
      <c r="S1546" s="226">
        <v>6.6438561897747253</v>
      </c>
      <c r="T1546" s="226">
        <f t="shared" si="120"/>
        <v>0</v>
      </c>
      <c r="U1546" s="199">
        <f t="shared" si="121"/>
        <v>0</v>
      </c>
      <c r="V1546" s="199">
        <f t="shared" si="122"/>
        <v>0</v>
      </c>
      <c r="W1546" s="199">
        <f t="shared" si="123"/>
        <v>0</v>
      </c>
      <c r="X1546" s="199">
        <f t="shared" si="124"/>
        <v>0</v>
      </c>
    </row>
    <row r="1547" spans="1:24" x14ac:dyDescent="0.25">
      <c r="A1547" s="199">
        <v>50</v>
      </c>
      <c r="B1547" s="200" t="s">
        <v>522</v>
      </c>
      <c r="C1547" s="200">
        <v>24</v>
      </c>
      <c r="D1547" s="200">
        <v>4</v>
      </c>
      <c r="E1547" s="200" t="s">
        <v>1819</v>
      </c>
      <c r="F1547" s="200" t="s">
        <v>1819</v>
      </c>
      <c r="G1547" s="200" t="s">
        <v>1790</v>
      </c>
      <c r="H1547" s="200">
        <v>49</v>
      </c>
      <c r="I1547" s="200">
        <v>13</v>
      </c>
      <c r="J1547" s="200">
        <v>53</v>
      </c>
      <c r="K1547" s="200" t="s">
        <v>1761</v>
      </c>
      <c r="L1547" s="200" t="s">
        <v>1779</v>
      </c>
      <c r="M1547" s="199" t="s">
        <v>949</v>
      </c>
      <c r="O1547" s="237">
        <v>10</v>
      </c>
      <c r="P1547" s="238" t="s">
        <v>307</v>
      </c>
      <c r="Q1547" s="238"/>
      <c r="R1547" s="226">
        <v>7.608834186598016</v>
      </c>
      <c r="S1547" s="226">
        <v>9.5198761743054963</v>
      </c>
      <c r="T1547" s="226">
        <f t="shared" si="120"/>
        <v>-1.9110419877074802</v>
      </c>
      <c r="U1547" s="199">
        <f t="shared" si="121"/>
        <v>0</v>
      </c>
      <c r="V1547" s="199">
        <f t="shared" si="122"/>
        <v>0</v>
      </c>
      <c r="W1547" s="199">
        <f t="shared" si="123"/>
        <v>0</v>
      </c>
      <c r="X1547" s="199">
        <f t="shared" si="124"/>
        <v>0</v>
      </c>
    </row>
    <row r="1548" spans="1:24" ht="25.5" x14ac:dyDescent="0.25">
      <c r="A1548" s="218">
        <v>50</v>
      </c>
      <c r="B1548" s="219" t="s">
        <v>522</v>
      </c>
      <c r="C1548" s="219">
        <v>24</v>
      </c>
      <c r="D1548" s="223">
        <v>4</v>
      </c>
      <c r="E1548" s="223" t="s">
        <v>1819</v>
      </c>
      <c r="F1548" s="223" t="s">
        <v>1819</v>
      </c>
      <c r="G1548" s="231" t="s">
        <v>1790</v>
      </c>
      <c r="H1548" s="221">
        <v>49</v>
      </c>
      <c r="I1548" s="221">
        <v>13</v>
      </c>
      <c r="J1548" s="222">
        <v>53</v>
      </c>
      <c r="K1548" s="219" t="s">
        <v>1761</v>
      </c>
      <c r="L1548" s="223" t="s">
        <v>1779</v>
      </c>
      <c r="M1548" s="231" t="s">
        <v>949</v>
      </c>
      <c r="O1548" s="225">
        <v>100</v>
      </c>
      <c r="P1548" s="238" t="s">
        <v>4</v>
      </c>
      <c r="Q1548" s="238"/>
      <c r="R1548" s="226">
        <v>6.6438561897747253</v>
      </c>
      <c r="S1548" s="226">
        <v>6.6438561897747253</v>
      </c>
      <c r="T1548" s="226">
        <f t="shared" si="120"/>
        <v>0</v>
      </c>
      <c r="U1548" s="199">
        <f t="shared" si="121"/>
        <v>0</v>
      </c>
      <c r="V1548" s="199">
        <f t="shared" si="122"/>
        <v>0</v>
      </c>
      <c r="W1548" s="199">
        <f t="shared" si="123"/>
        <v>0</v>
      </c>
      <c r="X1548" s="199">
        <f t="shared" si="124"/>
        <v>0</v>
      </c>
    </row>
    <row r="1549" spans="1:24" x14ac:dyDescent="0.25">
      <c r="A1549" s="199">
        <v>50</v>
      </c>
      <c r="B1549" s="200" t="s">
        <v>522</v>
      </c>
      <c r="C1549" s="200">
        <v>24</v>
      </c>
      <c r="D1549" s="200">
        <v>4</v>
      </c>
      <c r="E1549" s="200" t="s">
        <v>1819</v>
      </c>
      <c r="F1549" s="200" t="s">
        <v>1819</v>
      </c>
      <c r="G1549" s="200" t="s">
        <v>1790</v>
      </c>
      <c r="H1549" s="200">
        <v>49</v>
      </c>
      <c r="I1549" s="200">
        <v>13</v>
      </c>
      <c r="J1549" s="200">
        <v>53</v>
      </c>
      <c r="K1549" s="200" t="s">
        <v>1761</v>
      </c>
      <c r="L1549" s="200" t="s">
        <v>1779</v>
      </c>
      <c r="M1549" s="199" t="s">
        <v>949</v>
      </c>
      <c r="O1549" s="237">
        <v>50</v>
      </c>
      <c r="P1549" s="238" t="s">
        <v>4</v>
      </c>
      <c r="Q1549" s="238"/>
      <c r="R1549" s="226">
        <v>6.6438561897747253</v>
      </c>
      <c r="S1549" s="226">
        <v>6.6438561897747253</v>
      </c>
      <c r="T1549" s="226">
        <f t="shared" si="120"/>
        <v>0</v>
      </c>
      <c r="U1549" s="199">
        <f t="shared" si="121"/>
        <v>0</v>
      </c>
      <c r="V1549" s="199">
        <f t="shared" si="122"/>
        <v>0</v>
      </c>
      <c r="W1549" s="199">
        <f t="shared" si="123"/>
        <v>0</v>
      </c>
      <c r="X1549" s="199">
        <f t="shared" si="124"/>
        <v>0</v>
      </c>
    </row>
    <row r="1550" spans="1:24" x14ac:dyDescent="0.25">
      <c r="A1550" s="199">
        <v>50</v>
      </c>
      <c r="B1550" s="200" t="s">
        <v>522</v>
      </c>
      <c r="C1550" s="200">
        <v>24</v>
      </c>
      <c r="D1550" s="200">
        <v>4</v>
      </c>
      <c r="E1550" s="200" t="s">
        <v>1819</v>
      </c>
      <c r="F1550" s="200" t="s">
        <v>1819</v>
      </c>
      <c r="G1550" s="200" t="s">
        <v>1790</v>
      </c>
      <c r="H1550" s="200">
        <v>49</v>
      </c>
      <c r="I1550" s="200">
        <v>13</v>
      </c>
      <c r="J1550" s="200">
        <v>53</v>
      </c>
      <c r="K1550" s="200" t="s">
        <v>1761</v>
      </c>
      <c r="L1550" s="200" t="s">
        <v>1779</v>
      </c>
      <c r="M1550" s="199" t="s">
        <v>949</v>
      </c>
      <c r="O1550" s="237">
        <v>10</v>
      </c>
      <c r="P1550" s="238" t="s">
        <v>4</v>
      </c>
      <c r="Q1550" s="238"/>
      <c r="R1550" s="226">
        <v>6.6438561897747253</v>
      </c>
      <c r="S1550" s="226">
        <v>6.6438561897747253</v>
      </c>
      <c r="T1550" s="226">
        <f t="shared" si="120"/>
        <v>0</v>
      </c>
      <c r="U1550" s="199">
        <f t="shared" si="121"/>
        <v>0</v>
      </c>
      <c r="V1550" s="199">
        <f t="shared" si="122"/>
        <v>0</v>
      </c>
      <c r="W1550" s="199">
        <f t="shared" si="123"/>
        <v>0</v>
      </c>
      <c r="X1550" s="199">
        <f t="shared" si="124"/>
        <v>0</v>
      </c>
    </row>
    <row r="1551" spans="1:24" x14ac:dyDescent="0.25">
      <c r="A1551" s="199">
        <v>50</v>
      </c>
      <c r="B1551" s="200" t="s">
        <v>522</v>
      </c>
      <c r="C1551" s="200">
        <v>24</v>
      </c>
      <c r="D1551" s="200">
        <v>4</v>
      </c>
      <c r="E1551" s="200" t="s">
        <v>1819</v>
      </c>
      <c r="F1551" s="200" t="s">
        <v>1819</v>
      </c>
      <c r="G1551" s="200" t="s">
        <v>1790</v>
      </c>
      <c r="H1551" s="200">
        <v>49</v>
      </c>
      <c r="I1551" s="200">
        <v>13</v>
      </c>
      <c r="J1551" s="200">
        <v>53</v>
      </c>
      <c r="K1551" s="200" t="s">
        <v>1761</v>
      </c>
      <c r="L1551" s="200" t="s">
        <v>1779</v>
      </c>
      <c r="M1551" s="199" t="s">
        <v>949</v>
      </c>
      <c r="O1551" s="237">
        <v>1</v>
      </c>
      <c r="P1551" s="238" t="s">
        <v>4</v>
      </c>
      <c r="Q1551" s="238"/>
      <c r="R1551" s="226">
        <v>6.6438561897747253</v>
      </c>
      <c r="S1551" s="226">
        <v>6.6438561897747253</v>
      </c>
      <c r="T1551" s="226">
        <f t="shared" si="120"/>
        <v>0</v>
      </c>
      <c r="U1551" s="199">
        <f t="shared" si="121"/>
        <v>0</v>
      </c>
      <c r="V1551" s="199">
        <f t="shared" si="122"/>
        <v>0</v>
      </c>
      <c r="W1551" s="199">
        <f t="shared" si="123"/>
        <v>0</v>
      </c>
      <c r="X1551" s="199">
        <f t="shared" si="124"/>
        <v>0</v>
      </c>
    </row>
    <row r="1552" spans="1:24" x14ac:dyDescent="0.25">
      <c r="A1552" s="199">
        <v>50</v>
      </c>
      <c r="B1552" s="200" t="s">
        <v>522</v>
      </c>
      <c r="C1552" s="200">
        <v>24</v>
      </c>
      <c r="D1552" s="200">
        <v>4</v>
      </c>
      <c r="E1552" s="200" t="s">
        <v>1819</v>
      </c>
      <c r="F1552" s="200" t="s">
        <v>1819</v>
      </c>
      <c r="G1552" s="200" t="s">
        <v>1790</v>
      </c>
      <c r="H1552" s="200">
        <v>49</v>
      </c>
      <c r="I1552" s="200">
        <v>13</v>
      </c>
      <c r="J1552" s="200">
        <v>53</v>
      </c>
      <c r="K1552" s="200" t="s">
        <v>1761</v>
      </c>
      <c r="L1552" s="200" t="s">
        <v>1779</v>
      </c>
      <c r="M1552" s="199" t="s">
        <v>949</v>
      </c>
      <c r="O1552" s="237">
        <v>0.5</v>
      </c>
      <c r="P1552" s="238" t="s">
        <v>4</v>
      </c>
      <c r="Q1552" s="238"/>
      <c r="R1552" s="226">
        <v>6.6438561897747253</v>
      </c>
      <c r="S1552" s="226">
        <v>6.6438561897747253</v>
      </c>
      <c r="T1552" s="226">
        <f t="shared" si="120"/>
        <v>0</v>
      </c>
      <c r="U1552" s="199">
        <f t="shared" si="121"/>
        <v>0</v>
      </c>
      <c r="V1552" s="199">
        <f t="shared" si="122"/>
        <v>0</v>
      </c>
      <c r="W1552" s="199">
        <f t="shared" si="123"/>
        <v>0</v>
      </c>
      <c r="X1552" s="199">
        <f t="shared" si="124"/>
        <v>0</v>
      </c>
    </row>
    <row r="1553" spans="1:24" x14ac:dyDescent="0.25">
      <c r="A1553" s="199">
        <v>50</v>
      </c>
      <c r="B1553" s="200" t="s">
        <v>522</v>
      </c>
      <c r="C1553" s="200">
        <v>24</v>
      </c>
      <c r="D1553" s="200">
        <v>4</v>
      </c>
      <c r="E1553" s="200" t="s">
        <v>1819</v>
      </c>
      <c r="F1553" s="200" t="s">
        <v>1819</v>
      </c>
      <c r="G1553" s="200" t="s">
        <v>1790</v>
      </c>
      <c r="H1553" s="200">
        <v>49</v>
      </c>
      <c r="I1553" s="200">
        <v>13</v>
      </c>
      <c r="J1553" s="200">
        <v>53</v>
      </c>
      <c r="K1553" s="200" t="s">
        <v>1761</v>
      </c>
      <c r="L1553" s="200" t="s">
        <v>1779</v>
      </c>
      <c r="M1553" s="199" t="s">
        <v>949</v>
      </c>
      <c r="O1553" s="237">
        <v>0.1</v>
      </c>
      <c r="P1553" s="238" t="s">
        <v>4</v>
      </c>
      <c r="Q1553" s="238"/>
      <c r="R1553" s="226">
        <v>6.6438561897747253</v>
      </c>
      <c r="S1553" s="226">
        <v>6.6438561897747253</v>
      </c>
      <c r="T1553" s="226">
        <f t="shared" si="120"/>
        <v>0</v>
      </c>
      <c r="U1553" s="199">
        <f t="shared" si="121"/>
        <v>0</v>
      </c>
      <c r="V1553" s="199">
        <f t="shared" si="122"/>
        <v>0</v>
      </c>
      <c r="W1553" s="199">
        <f t="shared" si="123"/>
        <v>0</v>
      </c>
      <c r="X1553" s="199">
        <f t="shared" si="124"/>
        <v>0</v>
      </c>
    </row>
    <row r="1554" spans="1:24" x14ac:dyDescent="0.25">
      <c r="A1554" s="199">
        <v>55</v>
      </c>
      <c r="B1554" s="200" t="s">
        <v>845</v>
      </c>
      <c r="C1554" s="200">
        <v>28</v>
      </c>
      <c r="D1554" s="200">
        <v>4</v>
      </c>
      <c r="E1554" s="200" t="s">
        <v>1819</v>
      </c>
      <c r="F1554" s="200" t="s">
        <v>1821</v>
      </c>
      <c r="G1554" s="200" t="s">
        <v>1799</v>
      </c>
      <c r="H1554" s="200">
        <v>58</v>
      </c>
      <c r="I1554" s="200">
        <v>9</v>
      </c>
      <c r="J1554" s="200">
        <v>62</v>
      </c>
      <c r="K1554" s="200" t="s">
        <v>1761</v>
      </c>
      <c r="L1554" s="200" t="s">
        <v>1760</v>
      </c>
      <c r="M1554" s="199" t="s">
        <v>846</v>
      </c>
      <c r="O1554" s="237">
        <v>1</v>
      </c>
      <c r="P1554" s="204" t="s">
        <v>0</v>
      </c>
      <c r="Q1554" s="204"/>
      <c r="R1554" s="226">
        <v>6.6438561897747253</v>
      </c>
      <c r="S1554" s="226">
        <v>6.6438561897747253</v>
      </c>
      <c r="T1554" s="226">
        <f t="shared" si="120"/>
        <v>0</v>
      </c>
      <c r="U1554" s="199">
        <f t="shared" si="121"/>
        <v>0</v>
      </c>
      <c r="V1554" s="199">
        <f t="shared" si="122"/>
        <v>0</v>
      </c>
      <c r="W1554" s="199">
        <f t="shared" si="123"/>
        <v>0</v>
      </c>
      <c r="X1554" s="199">
        <f t="shared" si="124"/>
        <v>0</v>
      </c>
    </row>
    <row r="1555" spans="1:24" x14ac:dyDescent="0.25">
      <c r="A1555" s="199">
        <v>55</v>
      </c>
      <c r="B1555" s="200" t="s">
        <v>845</v>
      </c>
      <c r="C1555" s="200">
        <v>28</v>
      </c>
      <c r="D1555" s="200">
        <v>4</v>
      </c>
      <c r="E1555" s="200" t="s">
        <v>1819</v>
      </c>
      <c r="F1555" s="200" t="s">
        <v>1821</v>
      </c>
      <c r="G1555" s="200" t="s">
        <v>1799</v>
      </c>
      <c r="H1555" s="200">
        <v>58</v>
      </c>
      <c r="I1555" s="200">
        <v>9</v>
      </c>
      <c r="J1555" s="200">
        <v>62</v>
      </c>
      <c r="K1555" s="200" t="s">
        <v>1761</v>
      </c>
      <c r="L1555" s="200" t="s">
        <v>1760</v>
      </c>
      <c r="M1555" s="199" t="s">
        <v>846</v>
      </c>
      <c r="O1555" s="237">
        <v>0.5</v>
      </c>
      <c r="P1555" s="204" t="s">
        <v>0</v>
      </c>
      <c r="Q1555" s="204"/>
      <c r="R1555" s="226">
        <v>6.6438561897747253</v>
      </c>
      <c r="S1555" s="226">
        <v>6.6438561897747253</v>
      </c>
      <c r="T1555" s="226">
        <f t="shared" si="120"/>
        <v>0</v>
      </c>
      <c r="U1555" s="199">
        <f t="shared" si="121"/>
        <v>0</v>
      </c>
      <c r="V1555" s="199">
        <f t="shared" si="122"/>
        <v>0</v>
      </c>
      <c r="W1555" s="199">
        <f t="shared" si="123"/>
        <v>0</v>
      </c>
      <c r="X1555" s="199">
        <f t="shared" si="124"/>
        <v>0</v>
      </c>
    </row>
    <row r="1556" spans="1:24" x14ac:dyDescent="0.25">
      <c r="A1556" s="199">
        <v>55</v>
      </c>
      <c r="B1556" s="200" t="s">
        <v>845</v>
      </c>
      <c r="C1556" s="200">
        <v>28</v>
      </c>
      <c r="D1556" s="200">
        <v>4</v>
      </c>
      <c r="E1556" s="200" t="s">
        <v>1819</v>
      </c>
      <c r="F1556" s="200" t="s">
        <v>1821</v>
      </c>
      <c r="G1556" s="200" t="s">
        <v>1799</v>
      </c>
      <c r="H1556" s="200">
        <v>58</v>
      </c>
      <c r="I1556" s="200">
        <v>9</v>
      </c>
      <c r="J1556" s="200">
        <v>62</v>
      </c>
      <c r="K1556" s="200" t="s">
        <v>1761</v>
      </c>
      <c r="L1556" s="200" t="s">
        <v>1760</v>
      </c>
      <c r="M1556" s="199" t="s">
        <v>846</v>
      </c>
      <c r="O1556" s="237">
        <v>0.1</v>
      </c>
      <c r="P1556" s="204" t="s">
        <v>0</v>
      </c>
      <c r="Q1556" s="204"/>
      <c r="R1556" s="226">
        <v>6.6438561897747253</v>
      </c>
      <c r="S1556" s="226">
        <v>6.6438561897747253</v>
      </c>
      <c r="T1556" s="226">
        <f t="shared" si="120"/>
        <v>0</v>
      </c>
      <c r="U1556" s="199">
        <f t="shared" si="121"/>
        <v>0</v>
      </c>
      <c r="V1556" s="199">
        <f t="shared" si="122"/>
        <v>0</v>
      </c>
      <c r="W1556" s="199">
        <f t="shared" si="123"/>
        <v>0</v>
      </c>
      <c r="X1556" s="199">
        <f t="shared" si="124"/>
        <v>0</v>
      </c>
    </row>
    <row r="1557" spans="1:24" x14ac:dyDescent="0.25">
      <c r="A1557" s="199">
        <v>55</v>
      </c>
      <c r="B1557" s="200" t="s">
        <v>845</v>
      </c>
      <c r="C1557" s="200">
        <v>28</v>
      </c>
      <c r="D1557" s="200">
        <v>4</v>
      </c>
      <c r="E1557" s="200" t="s">
        <v>1819</v>
      </c>
      <c r="F1557" s="200" t="s">
        <v>1821</v>
      </c>
      <c r="G1557" s="200" t="s">
        <v>1799</v>
      </c>
      <c r="H1557" s="200">
        <v>58</v>
      </c>
      <c r="I1557" s="200">
        <v>9</v>
      </c>
      <c r="J1557" s="200">
        <v>62</v>
      </c>
      <c r="K1557" s="200" t="s">
        <v>1761</v>
      </c>
      <c r="L1557" s="200" t="s">
        <v>1760</v>
      </c>
      <c r="M1557" s="199" t="s">
        <v>846</v>
      </c>
      <c r="O1557" s="237">
        <v>10</v>
      </c>
      <c r="P1557" s="204" t="s">
        <v>0</v>
      </c>
      <c r="Q1557" s="204"/>
      <c r="R1557" s="226">
        <v>11.59304685421516</v>
      </c>
      <c r="S1557" s="226">
        <v>11.693920495827962</v>
      </c>
      <c r="T1557" s="226">
        <f t="shared" si="120"/>
        <v>-0.10087364161280199</v>
      </c>
      <c r="U1557" s="199">
        <f t="shared" si="121"/>
        <v>0</v>
      </c>
      <c r="V1557" s="199">
        <f t="shared" si="122"/>
        <v>0</v>
      </c>
      <c r="W1557" s="199">
        <f t="shared" si="123"/>
        <v>0</v>
      </c>
      <c r="X1557" s="199">
        <f t="shared" si="124"/>
        <v>0</v>
      </c>
    </row>
    <row r="1558" spans="1:24" x14ac:dyDescent="0.25">
      <c r="A1558" s="199">
        <v>55</v>
      </c>
      <c r="B1558" s="200" t="s">
        <v>845</v>
      </c>
      <c r="C1558" s="200">
        <v>28</v>
      </c>
      <c r="D1558" s="200">
        <v>4</v>
      </c>
      <c r="E1558" s="200" t="s">
        <v>1819</v>
      </c>
      <c r="F1558" s="200" t="s">
        <v>1821</v>
      </c>
      <c r="G1558" s="200" t="s">
        <v>1799</v>
      </c>
      <c r="H1558" s="200">
        <v>58</v>
      </c>
      <c r="I1558" s="200">
        <v>9</v>
      </c>
      <c r="J1558" s="200">
        <v>62</v>
      </c>
      <c r="K1558" s="200" t="s">
        <v>1761</v>
      </c>
      <c r="L1558" s="200" t="s">
        <v>1760</v>
      </c>
      <c r="M1558" s="199" t="s">
        <v>846</v>
      </c>
      <c r="O1558" s="237">
        <v>50</v>
      </c>
      <c r="P1558" s="204" t="s">
        <v>0</v>
      </c>
      <c r="Q1558" s="204"/>
      <c r="R1558" s="226">
        <v>15.337889372257017</v>
      </c>
      <c r="S1558" s="226">
        <v>14.358907069779319</v>
      </c>
      <c r="T1558" s="226">
        <f t="shared" si="120"/>
        <v>0.97898230247769824</v>
      </c>
      <c r="U1558" s="199">
        <f t="shared" si="121"/>
        <v>0</v>
      </c>
      <c r="V1558" s="199">
        <f t="shared" si="122"/>
        <v>0</v>
      </c>
      <c r="W1558" s="199">
        <f t="shared" si="123"/>
        <v>0</v>
      </c>
      <c r="X1558" s="199">
        <f t="shared" si="124"/>
        <v>0</v>
      </c>
    </row>
    <row r="1559" spans="1:24" ht="38.25" x14ac:dyDescent="0.25">
      <c r="A1559" s="218">
        <v>55</v>
      </c>
      <c r="B1559" s="219" t="s">
        <v>845</v>
      </c>
      <c r="C1559" s="219">
        <v>28</v>
      </c>
      <c r="D1559" s="223">
        <v>4</v>
      </c>
      <c r="E1559" s="223" t="s">
        <v>1819</v>
      </c>
      <c r="F1559" s="223" t="s">
        <v>1821</v>
      </c>
      <c r="G1559" s="220" t="s">
        <v>1799</v>
      </c>
      <c r="H1559" s="221">
        <v>58</v>
      </c>
      <c r="I1559" s="221">
        <v>9</v>
      </c>
      <c r="J1559" s="222">
        <v>62</v>
      </c>
      <c r="K1559" s="219" t="s">
        <v>1761</v>
      </c>
      <c r="L1559" s="223" t="s">
        <v>1760</v>
      </c>
      <c r="M1559" s="220" t="s">
        <v>846</v>
      </c>
      <c r="O1559" s="225">
        <v>100</v>
      </c>
      <c r="P1559" s="204" t="s">
        <v>0</v>
      </c>
      <c r="Q1559" s="204"/>
      <c r="R1559" s="226">
        <v>15.917188339090094</v>
      </c>
      <c r="S1559" s="226">
        <v>15.392792459784637</v>
      </c>
      <c r="T1559" s="226">
        <f t="shared" si="120"/>
        <v>0.52439587930545706</v>
      </c>
      <c r="U1559" s="199">
        <f t="shared" si="121"/>
        <v>0</v>
      </c>
      <c r="V1559" s="199">
        <f t="shared" si="122"/>
        <v>0</v>
      </c>
      <c r="W1559" s="199">
        <f t="shared" si="123"/>
        <v>0</v>
      </c>
      <c r="X1559" s="199">
        <f t="shared" si="124"/>
        <v>0</v>
      </c>
    </row>
    <row r="1560" spans="1:24" ht="38.25" x14ac:dyDescent="0.25">
      <c r="A1560" s="218">
        <v>55</v>
      </c>
      <c r="B1560" s="219" t="s">
        <v>845</v>
      </c>
      <c r="C1560" s="219">
        <v>28</v>
      </c>
      <c r="D1560" s="223">
        <v>4</v>
      </c>
      <c r="E1560" s="223" t="s">
        <v>1819</v>
      </c>
      <c r="F1560" s="223" t="s">
        <v>1821</v>
      </c>
      <c r="G1560" s="220" t="s">
        <v>1799</v>
      </c>
      <c r="H1560" s="221">
        <v>58</v>
      </c>
      <c r="I1560" s="221">
        <v>9</v>
      </c>
      <c r="J1560" s="222">
        <v>62</v>
      </c>
      <c r="K1560" s="219" t="s">
        <v>1761</v>
      </c>
      <c r="L1560" s="223" t="s">
        <v>1760</v>
      </c>
      <c r="M1560" s="220" t="s">
        <v>846</v>
      </c>
      <c r="O1560" s="225">
        <v>100</v>
      </c>
      <c r="P1560" s="208" t="s">
        <v>2</v>
      </c>
      <c r="Q1560" s="208"/>
      <c r="R1560" s="226">
        <v>6.6438561897747253</v>
      </c>
      <c r="S1560" s="226">
        <v>6.6438561897747253</v>
      </c>
      <c r="T1560" s="226">
        <f t="shared" si="120"/>
        <v>0</v>
      </c>
      <c r="U1560" s="199">
        <f t="shared" si="121"/>
        <v>0</v>
      </c>
      <c r="V1560" s="199">
        <f t="shared" si="122"/>
        <v>0</v>
      </c>
      <c r="W1560" s="199">
        <f t="shared" si="123"/>
        <v>0</v>
      </c>
      <c r="X1560" s="199">
        <f t="shared" si="124"/>
        <v>0</v>
      </c>
    </row>
    <row r="1561" spans="1:24" x14ac:dyDescent="0.25">
      <c r="A1561" s="199">
        <v>55</v>
      </c>
      <c r="B1561" s="200" t="s">
        <v>845</v>
      </c>
      <c r="C1561" s="200">
        <v>28</v>
      </c>
      <c r="D1561" s="200">
        <v>4</v>
      </c>
      <c r="E1561" s="200" t="s">
        <v>1819</v>
      </c>
      <c r="F1561" s="200" t="s">
        <v>1821</v>
      </c>
      <c r="G1561" s="200" t="s">
        <v>1799</v>
      </c>
      <c r="H1561" s="200">
        <v>58</v>
      </c>
      <c r="I1561" s="200">
        <v>9</v>
      </c>
      <c r="J1561" s="200">
        <v>62</v>
      </c>
      <c r="K1561" s="200" t="s">
        <v>1761</v>
      </c>
      <c r="L1561" s="200" t="s">
        <v>1760</v>
      </c>
      <c r="M1561" s="199" t="s">
        <v>846</v>
      </c>
      <c r="O1561" s="237">
        <v>10</v>
      </c>
      <c r="P1561" s="208" t="s">
        <v>2</v>
      </c>
      <c r="Q1561" s="208"/>
      <c r="R1561" s="226">
        <v>6.6438561897747253</v>
      </c>
      <c r="S1561" s="226">
        <v>6.6438561897747253</v>
      </c>
      <c r="T1561" s="226">
        <f t="shared" si="120"/>
        <v>0</v>
      </c>
      <c r="U1561" s="199">
        <f t="shared" si="121"/>
        <v>0</v>
      </c>
      <c r="V1561" s="199">
        <f t="shared" si="122"/>
        <v>0</v>
      </c>
      <c r="W1561" s="199">
        <f t="shared" si="123"/>
        <v>0</v>
      </c>
      <c r="X1561" s="199">
        <f t="shared" si="124"/>
        <v>0</v>
      </c>
    </row>
    <row r="1562" spans="1:24" x14ac:dyDescent="0.25">
      <c r="A1562" s="199">
        <v>55</v>
      </c>
      <c r="B1562" s="200" t="s">
        <v>845</v>
      </c>
      <c r="C1562" s="200">
        <v>28</v>
      </c>
      <c r="D1562" s="200">
        <v>4</v>
      </c>
      <c r="E1562" s="200" t="s">
        <v>1819</v>
      </c>
      <c r="F1562" s="200" t="s">
        <v>1821</v>
      </c>
      <c r="G1562" s="200" t="s">
        <v>1799</v>
      </c>
      <c r="H1562" s="200">
        <v>58</v>
      </c>
      <c r="I1562" s="200">
        <v>9</v>
      </c>
      <c r="J1562" s="200">
        <v>62</v>
      </c>
      <c r="K1562" s="200" t="s">
        <v>1761</v>
      </c>
      <c r="L1562" s="200" t="s">
        <v>1760</v>
      </c>
      <c r="M1562" s="199" t="s">
        <v>846</v>
      </c>
      <c r="O1562" s="237">
        <v>1</v>
      </c>
      <c r="P1562" s="208" t="s">
        <v>2</v>
      </c>
      <c r="Q1562" s="208"/>
      <c r="R1562" s="226">
        <v>6.6438561897747253</v>
      </c>
      <c r="S1562" s="226">
        <v>6.6438561897747253</v>
      </c>
      <c r="T1562" s="226">
        <f t="shared" si="120"/>
        <v>0</v>
      </c>
      <c r="U1562" s="199">
        <f t="shared" si="121"/>
        <v>0</v>
      </c>
      <c r="V1562" s="199">
        <f t="shared" si="122"/>
        <v>0</v>
      </c>
      <c r="W1562" s="199">
        <f t="shared" si="123"/>
        <v>0</v>
      </c>
      <c r="X1562" s="199">
        <f t="shared" si="124"/>
        <v>0</v>
      </c>
    </row>
    <row r="1563" spans="1:24" x14ac:dyDescent="0.25">
      <c r="A1563" s="199">
        <v>55</v>
      </c>
      <c r="B1563" s="200" t="s">
        <v>845</v>
      </c>
      <c r="C1563" s="200">
        <v>28</v>
      </c>
      <c r="D1563" s="200">
        <v>4</v>
      </c>
      <c r="E1563" s="200" t="s">
        <v>1819</v>
      </c>
      <c r="F1563" s="200" t="s">
        <v>1821</v>
      </c>
      <c r="G1563" s="200" t="s">
        <v>1799</v>
      </c>
      <c r="H1563" s="200">
        <v>58</v>
      </c>
      <c r="I1563" s="200">
        <v>9</v>
      </c>
      <c r="J1563" s="200">
        <v>62</v>
      </c>
      <c r="K1563" s="200" t="s">
        <v>1761</v>
      </c>
      <c r="L1563" s="200" t="s">
        <v>1760</v>
      </c>
      <c r="M1563" s="199" t="s">
        <v>846</v>
      </c>
      <c r="O1563" s="237">
        <v>0.1</v>
      </c>
      <c r="P1563" s="208" t="s">
        <v>2</v>
      </c>
      <c r="Q1563" s="208"/>
      <c r="R1563" s="226">
        <v>6.6438561897747253</v>
      </c>
      <c r="S1563" s="226">
        <v>6.6438561897747253</v>
      </c>
      <c r="T1563" s="226">
        <f t="shared" si="120"/>
        <v>0</v>
      </c>
      <c r="U1563" s="199">
        <f t="shared" si="121"/>
        <v>0</v>
      </c>
      <c r="V1563" s="199">
        <f t="shared" si="122"/>
        <v>0</v>
      </c>
      <c r="W1563" s="199">
        <f t="shared" si="123"/>
        <v>0</v>
      </c>
      <c r="X1563" s="199">
        <f t="shared" si="124"/>
        <v>0</v>
      </c>
    </row>
    <row r="1564" spans="1:24" ht="38.25" x14ac:dyDescent="0.25">
      <c r="A1564" s="218">
        <v>55</v>
      </c>
      <c r="B1564" s="219" t="s">
        <v>845</v>
      </c>
      <c r="C1564" s="219">
        <v>28</v>
      </c>
      <c r="D1564" s="223">
        <v>4</v>
      </c>
      <c r="E1564" s="223" t="s">
        <v>1819</v>
      </c>
      <c r="F1564" s="223" t="s">
        <v>1821</v>
      </c>
      <c r="G1564" s="220" t="s">
        <v>1799</v>
      </c>
      <c r="H1564" s="221">
        <v>58</v>
      </c>
      <c r="I1564" s="221">
        <v>9</v>
      </c>
      <c r="J1564" s="222">
        <v>62</v>
      </c>
      <c r="K1564" s="219" t="s">
        <v>1761</v>
      </c>
      <c r="L1564" s="223" t="s">
        <v>1760</v>
      </c>
      <c r="M1564" s="220" t="s">
        <v>846</v>
      </c>
      <c r="O1564" s="225">
        <v>100</v>
      </c>
      <c r="P1564" s="207" t="s">
        <v>3</v>
      </c>
      <c r="Q1564" s="207"/>
      <c r="R1564" s="226">
        <v>6.6438561897747253</v>
      </c>
      <c r="S1564" s="226">
        <v>6.6438561897747253</v>
      </c>
      <c r="T1564" s="226">
        <f t="shared" si="120"/>
        <v>0</v>
      </c>
      <c r="U1564" s="199">
        <f t="shared" si="121"/>
        <v>0</v>
      </c>
      <c r="V1564" s="199">
        <f t="shared" si="122"/>
        <v>0</v>
      </c>
      <c r="W1564" s="199">
        <f t="shared" si="123"/>
        <v>0</v>
      </c>
      <c r="X1564" s="199">
        <f t="shared" si="124"/>
        <v>0</v>
      </c>
    </row>
    <row r="1565" spans="1:24" x14ac:dyDescent="0.25">
      <c r="A1565" s="199">
        <v>55</v>
      </c>
      <c r="B1565" s="200" t="s">
        <v>845</v>
      </c>
      <c r="C1565" s="200">
        <v>28</v>
      </c>
      <c r="D1565" s="200">
        <v>4</v>
      </c>
      <c r="E1565" s="200" t="s">
        <v>1819</v>
      </c>
      <c r="F1565" s="200" t="s">
        <v>1821</v>
      </c>
      <c r="G1565" s="200" t="s">
        <v>1799</v>
      </c>
      <c r="H1565" s="200">
        <v>58</v>
      </c>
      <c r="I1565" s="200">
        <v>9</v>
      </c>
      <c r="J1565" s="200">
        <v>62</v>
      </c>
      <c r="K1565" s="200" t="s">
        <v>1761</v>
      </c>
      <c r="L1565" s="200" t="s">
        <v>1760</v>
      </c>
      <c r="M1565" s="199" t="s">
        <v>846</v>
      </c>
      <c r="O1565" s="237">
        <v>10</v>
      </c>
      <c r="P1565" s="207" t="s">
        <v>3</v>
      </c>
      <c r="Q1565" s="207"/>
      <c r="R1565" s="226">
        <v>6.6438561897747253</v>
      </c>
      <c r="S1565" s="226">
        <v>6.6438561897747253</v>
      </c>
      <c r="T1565" s="226">
        <f t="shared" si="120"/>
        <v>0</v>
      </c>
      <c r="U1565" s="199">
        <f t="shared" si="121"/>
        <v>0</v>
      </c>
      <c r="V1565" s="199">
        <f t="shared" si="122"/>
        <v>0</v>
      </c>
      <c r="W1565" s="199">
        <f t="shared" si="123"/>
        <v>0</v>
      </c>
      <c r="X1565" s="199">
        <f t="shared" si="124"/>
        <v>0</v>
      </c>
    </row>
    <row r="1566" spans="1:24" x14ac:dyDescent="0.25">
      <c r="A1566" s="199">
        <v>55</v>
      </c>
      <c r="B1566" s="200" t="s">
        <v>845</v>
      </c>
      <c r="C1566" s="200">
        <v>28</v>
      </c>
      <c r="D1566" s="200">
        <v>4</v>
      </c>
      <c r="E1566" s="200" t="s">
        <v>1819</v>
      </c>
      <c r="F1566" s="200" t="s">
        <v>1821</v>
      </c>
      <c r="G1566" s="200" t="s">
        <v>1799</v>
      </c>
      <c r="H1566" s="200">
        <v>58</v>
      </c>
      <c r="I1566" s="200">
        <v>9</v>
      </c>
      <c r="J1566" s="200">
        <v>62</v>
      </c>
      <c r="K1566" s="200" t="s">
        <v>1761</v>
      </c>
      <c r="L1566" s="200" t="s">
        <v>1760</v>
      </c>
      <c r="M1566" s="199" t="s">
        <v>846</v>
      </c>
      <c r="O1566" s="237">
        <v>1</v>
      </c>
      <c r="P1566" s="207" t="s">
        <v>3</v>
      </c>
      <c r="Q1566" s="207"/>
      <c r="R1566" s="226">
        <v>6.6438561897747253</v>
      </c>
      <c r="S1566" s="226">
        <v>6.6438561897747253</v>
      </c>
      <c r="T1566" s="226">
        <f t="shared" si="120"/>
        <v>0</v>
      </c>
      <c r="U1566" s="199">
        <f t="shared" si="121"/>
        <v>0</v>
      </c>
      <c r="V1566" s="199">
        <f t="shared" si="122"/>
        <v>0</v>
      </c>
      <c r="W1566" s="199">
        <f t="shared" si="123"/>
        <v>0</v>
      </c>
      <c r="X1566" s="199">
        <f t="shared" si="124"/>
        <v>0</v>
      </c>
    </row>
    <row r="1567" spans="1:24" ht="38.25" x14ac:dyDescent="0.25">
      <c r="A1567" s="218">
        <v>55</v>
      </c>
      <c r="B1567" s="219" t="s">
        <v>845</v>
      </c>
      <c r="C1567" s="219">
        <v>28</v>
      </c>
      <c r="D1567" s="223">
        <v>4</v>
      </c>
      <c r="E1567" s="223" t="s">
        <v>1819</v>
      </c>
      <c r="F1567" s="223" t="s">
        <v>1821</v>
      </c>
      <c r="G1567" s="220" t="s">
        <v>1799</v>
      </c>
      <c r="H1567" s="221">
        <v>58</v>
      </c>
      <c r="I1567" s="221">
        <v>9</v>
      </c>
      <c r="J1567" s="222">
        <v>62</v>
      </c>
      <c r="K1567" s="219" t="s">
        <v>1761</v>
      </c>
      <c r="L1567" s="223" t="s">
        <v>1760</v>
      </c>
      <c r="M1567" s="220" t="s">
        <v>846</v>
      </c>
      <c r="O1567" s="225">
        <v>100</v>
      </c>
      <c r="P1567" s="209" t="s">
        <v>117</v>
      </c>
      <c r="Q1567" s="209"/>
      <c r="R1567" s="226">
        <v>6.6438561897747253</v>
      </c>
      <c r="S1567" s="226">
        <v>6.6438561897747253</v>
      </c>
      <c r="T1567" s="226">
        <f t="shared" si="120"/>
        <v>0</v>
      </c>
      <c r="U1567" s="199">
        <f t="shared" si="121"/>
        <v>0</v>
      </c>
      <c r="V1567" s="199">
        <f t="shared" si="122"/>
        <v>0</v>
      </c>
      <c r="W1567" s="199">
        <f t="shared" si="123"/>
        <v>0</v>
      </c>
      <c r="X1567" s="199">
        <f t="shared" si="124"/>
        <v>0</v>
      </c>
    </row>
    <row r="1568" spans="1:24" x14ac:dyDescent="0.25">
      <c r="A1568" s="199">
        <v>55</v>
      </c>
      <c r="B1568" s="200" t="s">
        <v>845</v>
      </c>
      <c r="C1568" s="200">
        <v>28</v>
      </c>
      <c r="D1568" s="200">
        <v>4</v>
      </c>
      <c r="E1568" s="200" t="s">
        <v>1819</v>
      </c>
      <c r="F1568" s="200" t="s">
        <v>1821</v>
      </c>
      <c r="G1568" s="200" t="s">
        <v>1799</v>
      </c>
      <c r="H1568" s="200">
        <v>58</v>
      </c>
      <c r="I1568" s="200">
        <v>9</v>
      </c>
      <c r="J1568" s="200">
        <v>62</v>
      </c>
      <c r="K1568" s="200" t="s">
        <v>1761</v>
      </c>
      <c r="L1568" s="200" t="s">
        <v>1760</v>
      </c>
      <c r="M1568" s="199" t="s">
        <v>846</v>
      </c>
      <c r="O1568" s="237">
        <v>10</v>
      </c>
      <c r="P1568" s="209" t="s">
        <v>117</v>
      </c>
      <c r="Q1568" s="209"/>
      <c r="R1568" s="226">
        <v>6.6438561897747253</v>
      </c>
      <c r="S1568" s="226">
        <v>6.6438561897747253</v>
      </c>
      <c r="T1568" s="226">
        <f t="shared" si="120"/>
        <v>0</v>
      </c>
      <c r="U1568" s="199">
        <f t="shared" si="121"/>
        <v>0</v>
      </c>
      <c r="V1568" s="199">
        <f t="shared" si="122"/>
        <v>0</v>
      </c>
      <c r="W1568" s="199">
        <f t="shared" si="123"/>
        <v>0</v>
      </c>
      <c r="X1568" s="199">
        <f t="shared" si="124"/>
        <v>0</v>
      </c>
    </row>
    <row r="1569" spans="1:24" x14ac:dyDescent="0.25">
      <c r="A1569" s="199">
        <v>55</v>
      </c>
      <c r="B1569" s="200" t="s">
        <v>845</v>
      </c>
      <c r="C1569" s="200">
        <v>28</v>
      </c>
      <c r="D1569" s="200">
        <v>4</v>
      </c>
      <c r="E1569" s="200" t="s">
        <v>1819</v>
      </c>
      <c r="F1569" s="200" t="s">
        <v>1821</v>
      </c>
      <c r="G1569" s="200" t="s">
        <v>1799</v>
      </c>
      <c r="H1569" s="200">
        <v>58</v>
      </c>
      <c r="I1569" s="200">
        <v>9</v>
      </c>
      <c r="J1569" s="200">
        <v>62</v>
      </c>
      <c r="K1569" s="200" t="s">
        <v>1761</v>
      </c>
      <c r="L1569" s="200" t="s">
        <v>1760</v>
      </c>
      <c r="M1569" s="199" t="s">
        <v>846</v>
      </c>
      <c r="O1569" s="237">
        <v>1</v>
      </c>
      <c r="P1569" s="209" t="s">
        <v>117</v>
      </c>
      <c r="Q1569" s="209"/>
      <c r="R1569" s="226">
        <v>6.6438561897747253</v>
      </c>
      <c r="S1569" s="226">
        <v>6.6438561897747253</v>
      </c>
      <c r="T1569" s="226">
        <f t="shared" si="120"/>
        <v>0</v>
      </c>
      <c r="U1569" s="199">
        <f t="shared" si="121"/>
        <v>0</v>
      </c>
      <c r="V1569" s="199">
        <f t="shared" si="122"/>
        <v>0</v>
      </c>
      <c r="W1569" s="199">
        <f t="shared" si="123"/>
        <v>0</v>
      </c>
      <c r="X1569" s="199">
        <f t="shared" si="124"/>
        <v>0</v>
      </c>
    </row>
    <row r="1570" spans="1:24" x14ac:dyDescent="0.25">
      <c r="A1570" s="199">
        <v>55</v>
      </c>
      <c r="B1570" s="200" t="s">
        <v>845</v>
      </c>
      <c r="C1570" s="200">
        <v>28</v>
      </c>
      <c r="D1570" s="200">
        <v>4</v>
      </c>
      <c r="E1570" s="200" t="s">
        <v>1819</v>
      </c>
      <c r="F1570" s="200" t="s">
        <v>1821</v>
      </c>
      <c r="G1570" s="200" t="s">
        <v>1799</v>
      </c>
      <c r="H1570" s="200">
        <v>58</v>
      </c>
      <c r="I1570" s="200">
        <v>9</v>
      </c>
      <c r="J1570" s="200">
        <v>62</v>
      </c>
      <c r="K1570" s="200" t="s">
        <v>1761</v>
      </c>
      <c r="L1570" s="200" t="s">
        <v>1760</v>
      </c>
      <c r="M1570" s="199" t="s">
        <v>846</v>
      </c>
      <c r="O1570" s="237">
        <v>0.1</v>
      </c>
      <c r="P1570" s="209" t="s">
        <v>117</v>
      </c>
      <c r="Q1570" s="209"/>
      <c r="R1570" s="226">
        <v>6.6438561897747253</v>
      </c>
      <c r="S1570" s="226">
        <v>6.6438561897747253</v>
      </c>
      <c r="T1570" s="226">
        <f t="shared" si="120"/>
        <v>0</v>
      </c>
      <c r="U1570" s="199">
        <f t="shared" si="121"/>
        <v>0</v>
      </c>
      <c r="V1570" s="199">
        <f t="shared" si="122"/>
        <v>0</v>
      </c>
      <c r="W1570" s="199">
        <f t="shared" si="123"/>
        <v>0</v>
      </c>
      <c r="X1570" s="199">
        <f t="shared" si="124"/>
        <v>0</v>
      </c>
    </row>
    <row r="1571" spans="1:24" x14ac:dyDescent="0.25">
      <c r="A1571" s="199">
        <v>55</v>
      </c>
      <c r="B1571" s="200" t="s">
        <v>845</v>
      </c>
      <c r="C1571" s="200">
        <v>28</v>
      </c>
      <c r="D1571" s="200">
        <v>4</v>
      </c>
      <c r="E1571" s="200" t="s">
        <v>1819</v>
      </c>
      <c r="F1571" s="200" t="s">
        <v>1821</v>
      </c>
      <c r="G1571" s="200" t="s">
        <v>1799</v>
      </c>
      <c r="H1571" s="200">
        <v>58</v>
      </c>
      <c r="I1571" s="200">
        <v>9</v>
      </c>
      <c r="J1571" s="200">
        <v>62</v>
      </c>
      <c r="K1571" s="200" t="s">
        <v>1761</v>
      </c>
      <c r="L1571" s="200" t="s">
        <v>1760</v>
      </c>
      <c r="M1571" s="199" t="s">
        <v>846</v>
      </c>
      <c r="O1571" s="237">
        <v>0.1</v>
      </c>
      <c r="P1571" s="210" t="s">
        <v>147</v>
      </c>
      <c r="Q1571" s="210"/>
      <c r="R1571" s="226">
        <v>6.6438561897747253</v>
      </c>
      <c r="S1571" s="226">
        <v>6.6438561897747253</v>
      </c>
      <c r="T1571" s="226">
        <f t="shared" si="120"/>
        <v>0</v>
      </c>
      <c r="U1571" s="199">
        <f t="shared" si="121"/>
        <v>0</v>
      </c>
      <c r="V1571" s="199">
        <f t="shared" si="122"/>
        <v>0</v>
      </c>
      <c r="W1571" s="199">
        <f t="shared" si="123"/>
        <v>0</v>
      </c>
      <c r="X1571" s="199">
        <f t="shared" si="124"/>
        <v>0</v>
      </c>
    </row>
    <row r="1572" spans="1:24" x14ac:dyDescent="0.25">
      <c r="A1572" s="199">
        <v>55</v>
      </c>
      <c r="B1572" s="200" t="s">
        <v>845</v>
      </c>
      <c r="C1572" s="200">
        <v>28</v>
      </c>
      <c r="D1572" s="200">
        <v>4</v>
      </c>
      <c r="E1572" s="200" t="s">
        <v>1819</v>
      </c>
      <c r="F1572" s="200" t="s">
        <v>1821</v>
      </c>
      <c r="G1572" s="200" t="s">
        <v>1799</v>
      </c>
      <c r="H1572" s="200">
        <v>58</v>
      </c>
      <c r="I1572" s="200">
        <v>9</v>
      </c>
      <c r="J1572" s="200">
        <v>62</v>
      </c>
      <c r="K1572" s="200" t="s">
        <v>1761</v>
      </c>
      <c r="L1572" s="200" t="s">
        <v>1760</v>
      </c>
      <c r="M1572" s="199" t="s">
        <v>846</v>
      </c>
      <c r="O1572" s="237">
        <v>1</v>
      </c>
      <c r="P1572" s="210" t="s">
        <v>147</v>
      </c>
      <c r="Q1572" s="210"/>
      <c r="R1572" s="226">
        <v>9.3734338659439373</v>
      </c>
      <c r="S1572" s="226">
        <v>6.9285035707176839</v>
      </c>
      <c r="T1572" s="226">
        <f t="shared" si="120"/>
        <v>2.4449302952262535</v>
      </c>
      <c r="U1572" s="199">
        <f t="shared" si="121"/>
        <v>0</v>
      </c>
      <c r="V1572" s="199">
        <f t="shared" si="122"/>
        <v>0</v>
      </c>
      <c r="W1572" s="199">
        <f t="shared" si="123"/>
        <v>0</v>
      </c>
      <c r="X1572" s="199">
        <f t="shared" si="124"/>
        <v>0</v>
      </c>
    </row>
    <row r="1573" spans="1:24" x14ac:dyDescent="0.25">
      <c r="A1573" s="199">
        <v>55</v>
      </c>
      <c r="B1573" s="200" t="s">
        <v>845</v>
      </c>
      <c r="C1573" s="200">
        <v>28</v>
      </c>
      <c r="D1573" s="200">
        <v>4</v>
      </c>
      <c r="E1573" s="200" t="s">
        <v>1819</v>
      </c>
      <c r="F1573" s="200" t="s">
        <v>1821</v>
      </c>
      <c r="G1573" s="200" t="s">
        <v>1799</v>
      </c>
      <c r="H1573" s="200">
        <v>58</v>
      </c>
      <c r="I1573" s="200">
        <v>9</v>
      </c>
      <c r="J1573" s="200">
        <v>62</v>
      </c>
      <c r="K1573" s="200" t="s">
        <v>1761</v>
      </c>
      <c r="L1573" s="200" t="s">
        <v>1760</v>
      </c>
      <c r="M1573" s="199" t="s">
        <v>846</v>
      </c>
      <c r="O1573" s="237">
        <v>10</v>
      </c>
      <c r="P1573" s="210" t="s">
        <v>147</v>
      </c>
      <c r="Q1573" s="210"/>
      <c r="R1573" s="226">
        <v>12.641181790533395</v>
      </c>
      <c r="S1573" s="226">
        <v>10.124890737881206</v>
      </c>
      <c r="T1573" s="226">
        <f t="shared" si="120"/>
        <v>2.5162910526521891</v>
      </c>
      <c r="U1573" s="199">
        <f t="shared" si="121"/>
        <v>0</v>
      </c>
      <c r="V1573" s="199">
        <f t="shared" si="122"/>
        <v>0</v>
      </c>
      <c r="W1573" s="199">
        <f t="shared" si="123"/>
        <v>0</v>
      </c>
      <c r="X1573" s="199">
        <f t="shared" si="124"/>
        <v>0</v>
      </c>
    </row>
    <row r="1574" spans="1:24" ht="38.25" x14ac:dyDescent="0.25">
      <c r="A1574" s="218">
        <v>55</v>
      </c>
      <c r="B1574" s="219" t="s">
        <v>845</v>
      </c>
      <c r="C1574" s="219">
        <v>28</v>
      </c>
      <c r="D1574" s="223">
        <v>4</v>
      </c>
      <c r="E1574" s="223" t="s">
        <v>1819</v>
      </c>
      <c r="F1574" s="223" t="s">
        <v>1821</v>
      </c>
      <c r="G1574" s="220" t="s">
        <v>1799</v>
      </c>
      <c r="H1574" s="221">
        <v>58</v>
      </c>
      <c r="I1574" s="221">
        <v>9</v>
      </c>
      <c r="J1574" s="222">
        <v>62</v>
      </c>
      <c r="K1574" s="219" t="s">
        <v>1761</v>
      </c>
      <c r="L1574" s="223" t="s">
        <v>1760</v>
      </c>
      <c r="M1574" s="220" t="s">
        <v>846</v>
      </c>
      <c r="O1574" s="225">
        <v>100</v>
      </c>
      <c r="P1574" s="211" t="s">
        <v>834</v>
      </c>
      <c r="Q1574" s="211"/>
      <c r="R1574" s="226">
        <v>6.6438561897747253</v>
      </c>
      <c r="S1574" s="226">
        <v>6.6438561897747253</v>
      </c>
      <c r="T1574" s="226">
        <f t="shared" si="120"/>
        <v>0</v>
      </c>
      <c r="U1574" s="199">
        <f t="shared" si="121"/>
        <v>0</v>
      </c>
      <c r="V1574" s="199">
        <f t="shared" si="122"/>
        <v>0</v>
      </c>
      <c r="W1574" s="199">
        <f t="shared" si="123"/>
        <v>0</v>
      </c>
      <c r="X1574" s="199">
        <f t="shared" si="124"/>
        <v>0</v>
      </c>
    </row>
    <row r="1575" spans="1:24" x14ac:dyDescent="0.25">
      <c r="A1575" s="199">
        <v>55</v>
      </c>
      <c r="B1575" s="200" t="s">
        <v>845</v>
      </c>
      <c r="C1575" s="200">
        <v>28</v>
      </c>
      <c r="D1575" s="200">
        <v>4</v>
      </c>
      <c r="E1575" s="200" t="s">
        <v>1819</v>
      </c>
      <c r="F1575" s="200" t="s">
        <v>1821</v>
      </c>
      <c r="G1575" s="200" t="s">
        <v>1799</v>
      </c>
      <c r="H1575" s="200">
        <v>58</v>
      </c>
      <c r="I1575" s="200">
        <v>9</v>
      </c>
      <c r="J1575" s="200">
        <v>62</v>
      </c>
      <c r="K1575" s="200" t="s">
        <v>1761</v>
      </c>
      <c r="L1575" s="200" t="s">
        <v>1760</v>
      </c>
      <c r="M1575" s="199" t="s">
        <v>846</v>
      </c>
      <c r="O1575" s="237">
        <v>10</v>
      </c>
      <c r="P1575" s="211" t="s">
        <v>834</v>
      </c>
      <c r="Q1575" s="211"/>
      <c r="R1575" s="226">
        <v>6.6438561897747253</v>
      </c>
      <c r="S1575" s="226">
        <v>6.6438561897747253</v>
      </c>
      <c r="T1575" s="226">
        <f t="shared" si="120"/>
        <v>0</v>
      </c>
      <c r="U1575" s="199">
        <f t="shared" si="121"/>
        <v>0</v>
      </c>
      <c r="V1575" s="199">
        <f t="shared" si="122"/>
        <v>0</v>
      </c>
      <c r="W1575" s="199">
        <f t="shared" si="123"/>
        <v>0</v>
      </c>
      <c r="X1575" s="199">
        <f t="shared" si="124"/>
        <v>0</v>
      </c>
    </row>
    <row r="1576" spans="1:24" x14ac:dyDescent="0.25">
      <c r="A1576" s="199">
        <v>55</v>
      </c>
      <c r="B1576" s="200" t="s">
        <v>845</v>
      </c>
      <c r="C1576" s="200">
        <v>28</v>
      </c>
      <c r="D1576" s="200">
        <v>4</v>
      </c>
      <c r="E1576" s="200" t="s">
        <v>1819</v>
      </c>
      <c r="F1576" s="200" t="s">
        <v>1821</v>
      </c>
      <c r="G1576" s="200" t="s">
        <v>1799</v>
      </c>
      <c r="H1576" s="200">
        <v>58</v>
      </c>
      <c r="I1576" s="200">
        <v>9</v>
      </c>
      <c r="J1576" s="200">
        <v>62</v>
      </c>
      <c r="K1576" s="200" t="s">
        <v>1761</v>
      </c>
      <c r="L1576" s="200" t="s">
        <v>1760</v>
      </c>
      <c r="M1576" s="199" t="s">
        <v>846</v>
      </c>
      <c r="O1576" s="237">
        <v>1</v>
      </c>
      <c r="P1576" s="211" t="s">
        <v>834</v>
      </c>
      <c r="Q1576" s="211"/>
      <c r="R1576" s="226">
        <v>6.6438561897747253</v>
      </c>
      <c r="S1576" s="226">
        <v>6.6438561897747253</v>
      </c>
      <c r="T1576" s="226">
        <f t="shared" si="120"/>
        <v>0</v>
      </c>
      <c r="U1576" s="199">
        <f t="shared" si="121"/>
        <v>0</v>
      </c>
      <c r="V1576" s="199">
        <f t="shared" si="122"/>
        <v>0</v>
      </c>
      <c r="W1576" s="199">
        <f t="shared" si="123"/>
        <v>0</v>
      </c>
      <c r="X1576" s="199">
        <f t="shared" si="124"/>
        <v>0</v>
      </c>
    </row>
    <row r="1577" spans="1:24" x14ac:dyDescent="0.25">
      <c r="A1577" s="199">
        <v>55</v>
      </c>
      <c r="B1577" s="200" t="s">
        <v>845</v>
      </c>
      <c r="C1577" s="200">
        <v>28</v>
      </c>
      <c r="D1577" s="200">
        <v>4</v>
      </c>
      <c r="E1577" s="200" t="s">
        <v>1819</v>
      </c>
      <c r="F1577" s="200" t="s">
        <v>1821</v>
      </c>
      <c r="G1577" s="200" t="s">
        <v>1799</v>
      </c>
      <c r="H1577" s="200">
        <v>58</v>
      </c>
      <c r="I1577" s="200">
        <v>9</v>
      </c>
      <c r="J1577" s="200">
        <v>62</v>
      </c>
      <c r="K1577" s="200" t="s">
        <v>1761</v>
      </c>
      <c r="L1577" s="200" t="s">
        <v>1760</v>
      </c>
      <c r="M1577" s="199" t="s">
        <v>846</v>
      </c>
      <c r="O1577" s="237">
        <v>0.1</v>
      </c>
      <c r="P1577" s="211" t="s">
        <v>834</v>
      </c>
      <c r="Q1577" s="211"/>
      <c r="R1577" s="226">
        <v>6.6438561897747253</v>
      </c>
      <c r="S1577" s="226">
        <v>6.6438561897747253</v>
      </c>
      <c r="T1577" s="226">
        <f t="shared" si="120"/>
        <v>0</v>
      </c>
      <c r="U1577" s="199">
        <f t="shared" si="121"/>
        <v>0</v>
      </c>
      <c r="V1577" s="199">
        <f t="shared" si="122"/>
        <v>0</v>
      </c>
      <c r="W1577" s="199">
        <f t="shared" si="123"/>
        <v>0</v>
      </c>
      <c r="X1577" s="199">
        <f t="shared" si="124"/>
        <v>0</v>
      </c>
    </row>
    <row r="1578" spans="1:24" x14ac:dyDescent="0.25">
      <c r="A1578" s="199">
        <v>55</v>
      </c>
      <c r="B1578" s="200" t="s">
        <v>845</v>
      </c>
      <c r="C1578" s="200">
        <v>28</v>
      </c>
      <c r="D1578" s="200">
        <v>4</v>
      </c>
      <c r="E1578" s="200" t="s">
        <v>1819</v>
      </c>
      <c r="F1578" s="200" t="s">
        <v>1821</v>
      </c>
      <c r="G1578" s="200" t="s">
        <v>1799</v>
      </c>
      <c r="H1578" s="200">
        <v>58</v>
      </c>
      <c r="I1578" s="200">
        <v>9</v>
      </c>
      <c r="J1578" s="200">
        <v>62</v>
      </c>
      <c r="K1578" s="200" t="s">
        <v>1761</v>
      </c>
      <c r="L1578" s="200" t="s">
        <v>1760</v>
      </c>
      <c r="M1578" s="199" t="s">
        <v>846</v>
      </c>
      <c r="O1578" s="237">
        <v>0.1</v>
      </c>
      <c r="P1578" s="238" t="s">
        <v>307</v>
      </c>
      <c r="Q1578" s="238"/>
      <c r="R1578" s="226">
        <v>11.989468504370182</v>
      </c>
      <c r="S1578" s="226">
        <v>12.448705461991716</v>
      </c>
      <c r="T1578" s="226">
        <f t="shared" si="120"/>
        <v>-0.45923695762153471</v>
      </c>
      <c r="U1578" s="199">
        <f t="shared" si="121"/>
        <v>0</v>
      </c>
      <c r="V1578" s="199">
        <f t="shared" si="122"/>
        <v>0</v>
      </c>
      <c r="W1578" s="199">
        <f t="shared" si="123"/>
        <v>0</v>
      </c>
      <c r="X1578" s="199">
        <f t="shared" si="124"/>
        <v>0</v>
      </c>
    </row>
    <row r="1579" spans="1:24" x14ac:dyDescent="0.25">
      <c r="A1579" s="199">
        <v>55</v>
      </c>
      <c r="B1579" s="200" t="s">
        <v>845</v>
      </c>
      <c r="C1579" s="200">
        <v>28</v>
      </c>
      <c r="D1579" s="200">
        <v>4</v>
      </c>
      <c r="E1579" s="200" t="s">
        <v>1819</v>
      </c>
      <c r="F1579" s="200" t="s">
        <v>1821</v>
      </c>
      <c r="G1579" s="200" t="s">
        <v>1799</v>
      </c>
      <c r="H1579" s="200">
        <v>58</v>
      </c>
      <c r="I1579" s="200">
        <v>9</v>
      </c>
      <c r="J1579" s="200">
        <v>62</v>
      </c>
      <c r="K1579" s="200" t="s">
        <v>1761</v>
      </c>
      <c r="L1579" s="200" t="s">
        <v>1760</v>
      </c>
      <c r="M1579" s="199" t="s">
        <v>846</v>
      </c>
      <c r="O1579" s="237">
        <v>0.5</v>
      </c>
      <c r="P1579" s="238" t="s">
        <v>307</v>
      </c>
      <c r="Q1579" s="238"/>
      <c r="R1579" s="226">
        <v>12.45150868851748</v>
      </c>
      <c r="S1579" s="226">
        <v>12.599074741102106</v>
      </c>
      <c r="T1579" s="226">
        <f t="shared" si="120"/>
        <v>-0.14756605258462585</v>
      </c>
      <c r="U1579" s="199">
        <f t="shared" si="121"/>
        <v>0</v>
      </c>
      <c r="V1579" s="199">
        <f t="shared" si="122"/>
        <v>0</v>
      </c>
      <c r="W1579" s="199">
        <f t="shared" si="123"/>
        <v>0</v>
      </c>
      <c r="X1579" s="199">
        <f t="shared" si="124"/>
        <v>0</v>
      </c>
    </row>
    <row r="1580" spans="1:24" x14ac:dyDescent="0.25">
      <c r="A1580" s="199">
        <v>55</v>
      </c>
      <c r="B1580" s="200" t="s">
        <v>845</v>
      </c>
      <c r="C1580" s="200">
        <v>28</v>
      </c>
      <c r="D1580" s="200">
        <v>4</v>
      </c>
      <c r="E1580" s="200" t="s">
        <v>1819</v>
      </c>
      <c r="F1580" s="200" t="s">
        <v>1821</v>
      </c>
      <c r="G1580" s="200" t="s">
        <v>1799</v>
      </c>
      <c r="H1580" s="200">
        <v>58</v>
      </c>
      <c r="I1580" s="200">
        <v>9</v>
      </c>
      <c r="J1580" s="200">
        <v>62</v>
      </c>
      <c r="K1580" s="200" t="s">
        <v>1761</v>
      </c>
      <c r="L1580" s="200" t="s">
        <v>1760</v>
      </c>
      <c r="M1580" s="199" t="s">
        <v>846</v>
      </c>
      <c r="O1580" s="237">
        <v>1</v>
      </c>
      <c r="P1580" s="238" t="s">
        <v>307</v>
      </c>
      <c r="Q1580" s="238"/>
      <c r="R1580" s="226">
        <v>13.194333204436438</v>
      </c>
      <c r="S1580" s="226">
        <v>13.066866612256366</v>
      </c>
      <c r="T1580" s="226">
        <f t="shared" si="120"/>
        <v>0.12746659218007217</v>
      </c>
      <c r="U1580" s="199">
        <f t="shared" si="121"/>
        <v>0</v>
      </c>
      <c r="V1580" s="199">
        <f t="shared" si="122"/>
        <v>0</v>
      </c>
      <c r="W1580" s="199">
        <f t="shared" si="123"/>
        <v>0</v>
      </c>
      <c r="X1580" s="199">
        <f t="shared" si="124"/>
        <v>0</v>
      </c>
    </row>
    <row r="1581" spans="1:24" x14ac:dyDescent="0.25">
      <c r="A1581" s="199">
        <v>55</v>
      </c>
      <c r="B1581" s="200" t="s">
        <v>845</v>
      </c>
      <c r="C1581" s="200">
        <v>28</v>
      </c>
      <c r="D1581" s="200">
        <v>4</v>
      </c>
      <c r="E1581" s="200" t="s">
        <v>1819</v>
      </c>
      <c r="F1581" s="200" t="s">
        <v>1821</v>
      </c>
      <c r="G1581" s="200" t="s">
        <v>1799</v>
      </c>
      <c r="H1581" s="200">
        <v>58</v>
      </c>
      <c r="I1581" s="200">
        <v>9</v>
      </c>
      <c r="J1581" s="200">
        <v>62</v>
      </c>
      <c r="K1581" s="200" t="s">
        <v>1761</v>
      </c>
      <c r="L1581" s="200" t="s">
        <v>1760</v>
      </c>
      <c r="M1581" s="199" t="s">
        <v>846</v>
      </c>
      <c r="O1581" s="237">
        <v>50</v>
      </c>
      <c r="P1581" s="238" t="s">
        <v>307</v>
      </c>
      <c r="Q1581" s="238"/>
      <c r="R1581" s="226">
        <v>14.983033783511345</v>
      </c>
      <c r="S1581" s="226">
        <v>15.217488432422522</v>
      </c>
      <c r="T1581" s="226">
        <f t="shared" si="120"/>
        <v>-0.23445464891117673</v>
      </c>
      <c r="U1581" s="199">
        <f t="shared" si="121"/>
        <v>0</v>
      </c>
      <c r="V1581" s="199">
        <f t="shared" si="122"/>
        <v>0</v>
      </c>
      <c r="W1581" s="199">
        <f t="shared" si="123"/>
        <v>0</v>
      </c>
      <c r="X1581" s="199">
        <f t="shared" si="124"/>
        <v>0</v>
      </c>
    </row>
    <row r="1582" spans="1:24" x14ac:dyDescent="0.25">
      <c r="A1582" s="199">
        <v>55</v>
      </c>
      <c r="B1582" s="200" t="s">
        <v>845</v>
      </c>
      <c r="C1582" s="200">
        <v>28</v>
      </c>
      <c r="D1582" s="200">
        <v>4</v>
      </c>
      <c r="E1582" s="200" t="s">
        <v>1819</v>
      </c>
      <c r="F1582" s="200" t="s">
        <v>1821</v>
      </c>
      <c r="G1582" s="200" t="s">
        <v>1799</v>
      </c>
      <c r="H1582" s="200">
        <v>58</v>
      </c>
      <c r="I1582" s="200">
        <v>9</v>
      </c>
      <c r="J1582" s="200">
        <v>62</v>
      </c>
      <c r="K1582" s="200" t="s">
        <v>1761</v>
      </c>
      <c r="L1582" s="200" t="s">
        <v>1760</v>
      </c>
      <c r="M1582" s="199" t="s">
        <v>846</v>
      </c>
      <c r="O1582" s="237">
        <v>10</v>
      </c>
      <c r="P1582" s="238" t="s">
        <v>307</v>
      </c>
      <c r="Q1582" s="238"/>
      <c r="R1582" s="226">
        <v>15.284413528753223</v>
      </c>
      <c r="S1582" s="226">
        <v>15.332478940699332</v>
      </c>
      <c r="T1582" s="226">
        <f t="shared" si="120"/>
        <v>-4.8065411946108583E-2</v>
      </c>
      <c r="U1582" s="199">
        <f t="shared" si="121"/>
        <v>0</v>
      </c>
      <c r="V1582" s="199">
        <f t="shared" si="122"/>
        <v>0</v>
      </c>
      <c r="W1582" s="199">
        <f t="shared" si="123"/>
        <v>0</v>
      </c>
      <c r="X1582" s="199">
        <f t="shared" si="124"/>
        <v>0</v>
      </c>
    </row>
    <row r="1583" spans="1:24" ht="38.25" x14ac:dyDescent="0.25">
      <c r="A1583" s="218">
        <v>55</v>
      </c>
      <c r="B1583" s="219" t="s">
        <v>845</v>
      </c>
      <c r="C1583" s="219">
        <v>28</v>
      </c>
      <c r="D1583" s="223">
        <v>4</v>
      </c>
      <c r="E1583" s="223" t="s">
        <v>1819</v>
      </c>
      <c r="F1583" s="223" t="s">
        <v>1821</v>
      </c>
      <c r="G1583" s="220" t="s">
        <v>1799</v>
      </c>
      <c r="H1583" s="221">
        <v>58</v>
      </c>
      <c r="I1583" s="221">
        <v>9</v>
      </c>
      <c r="J1583" s="222">
        <v>62</v>
      </c>
      <c r="K1583" s="219" t="s">
        <v>1761</v>
      </c>
      <c r="L1583" s="223" t="s">
        <v>1760</v>
      </c>
      <c r="M1583" s="220" t="s">
        <v>846</v>
      </c>
      <c r="O1583" s="225">
        <v>100</v>
      </c>
      <c r="P1583" s="238" t="s">
        <v>307</v>
      </c>
      <c r="Q1583" s="238"/>
      <c r="R1583" s="226">
        <v>15.305218703026107</v>
      </c>
      <c r="S1583" s="226">
        <v>15.33337073457802</v>
      </c>
      <c r="T1583" s="226">
        <f t="shared" si="120"/>
        <v>-2.8152031551913481E-2</v>
      </c>
      <c r="U1583" s="199">
        <f t="shared" si="121"/>
        <v>0</v>
      </c>
      <c r="V1583" s="199">
        <f t="shared" si="122"/>
        <v>0</v>
      </c>
      <c r="W1583" s="199">
        <f t="shared" si="123"/>
        <v>0</v>
      </c>
      <c r="X1583" s="199">
        <f t="shared" si="124"/>
        <v>0</v>
      </c>
    </row>
    <row r="1584" spans="1:24" ht="38.25" x14ac:dyDescent="0.25">
      <c r="A1584" s="218">
        <v>55</v>
      </c>
      <c r="B1584" s="219" t="s">
        <v>845</v>
      </c>
      <c r="C1584" s="219">
        <v>28</v>
      </c>
      <c r="D1584" s="223">
        <v>4</v>
      </c>
      <c r="E1584" s="223" t="s">
        <v>1819</v>
      </c>
      <c r="F1584" s="223" t="s">
        <v>1821</v>
      </c>
      <c r="G1584" s="220" t="s">
        <v>1799</v>
      </c>
      <c r="H1584" s="221">
        <v>58</v>
      </c>
      <c r="I1584" s="221">
        <v>9</v>
      </c>
      <c r="J1584" s="222">
        <v>62</v>
      </c>
      <c r="K1584" s="219" t="s">
        <v>1761</v>
      </c>
      <c r="L1584" s="223" t="s">
        <v>1760</v>
      </c>
      <c r="M1584" s="220" t="s">
        <v>846</v>
      </c>
      <c r="O1584" s="225">
        <v>100</v>
      </c>
      <c r="P1584" s="238" t="s">
        <v>4</v>
      </c>
      <c r="Q1584" s="238"/>
      <c r="R1584" s="226">
        <v>6.6438561897747253</v>
      </c>
      <c r="S1584" s="226">
        <v>6.6438561897747253</v>
      </c>
      <c r="T1584" s="226">
        <f t="shared" si="120"/>
        <v>0</v>
      </c>
      <c r="U1584" s="199">
        <f t="shared" si="121"/>
        <v>0</v>
      </c>
      <c r="V1584" s="199">
        <f t="shared" si="122"/>
        <v>0</v>
      </c>
      <c r="W1584" s="199">
        <f t="shared" si="123"/>
        <v>0</v>
      </c>
      <c r="X1584" s="199">
        <f t="shared" si="124"/>
        <v>0</v>
      </c>
    </row>
    <row r="1585" spans="1:24" x14ac:dyDescent="0.25">
      <c r="A1585" s="199">
        <v>55</v>
      </c>
      <c r="B1585" s="200" t="s">
        <v>845</v>
      </c>
      <c r="C1585" s="200">
        <v>28</v>
      </c>
      <c r="D1585" s="200">
        <v>4</v>
      </c>
      <c r="E1585" s="200" t="s">
        <v>1819</v>
      </c>
      <c r="F1585" s="200" t="s">
        <v>1821</v>
      </c>
      <c r="G1585" s="200" t="s">
        <v>1799</v>
      </c>
      <c r="H1585" s="200">
        <v>58</v>
      </c>
      <c r="I1585" s="200">
        <v>9</v>
      </c>
      <c r="J1585" s="200">
        <v>62</v>
      </c>
      <c r="K1585" s="200" t="s">
        <v>1761</v>
      </c>
      <c r="L1585" s="200" t="s">
        <v>1760</v>
      </c>
      <c r="M1585" s="199" t="s">
        <v>846</v>
      </c>
      <c r="O1585" s="237">
        <v>50</v>
      </c>
      <c r="P1585" s="238" t="s">
        <v>4</v>
      </c>
      <c r="Q1585" s="238"/>
      <c r="R1585" s="226">
        <v>6.6438561897747253</v>
      </c>
      <c r="S1585" s="226">
        <v>6.6438561897747253</v>
      </c>
      <c r="T1585" s="226">
        <f t="shared" si="120"/>
        <v>0</v>
      </c>
      <c r="U1585" s="199">
        <f t="shared" si="121"/>
        <v>0</v>
      </c>
      <c r="V1585" s="199">
        <f t="shared" si="122"/>
        <v>0</v>
      </c>
      <c r="W1585" s="199">
        <f t="shared" si="123"/>
        <v>0</v>
      </c>
      <c r="X1585" s="199">
        <f t="shared" si="124"/>
        <v>0</v>
      </c>
    </row>
    <row r="1586" spans="1:24" x14ac:dyDescent="0.25">
      <c r="A1586" s="199">
        <v>55</v>
      </c>
      <c r="B1586" s="200" t="s">
        <v>845</v>
      </c>
      <c r="C1586" s="200">
        <v>28</v>
      </c>
      <c r="D1586" s="200">
        <v>4</v>
      </c>
      <c r="E1586" s="200" t="s">
        <v>1819</v>
      </c>
      <c r="F1586" s="200" t="s">
        <v>1821</v>
      </c>
      <c r="G1586" s="200" t="s">
        <v>1799</v>
      </c>
      <c r="H1586" s="200">
        <v>58</v>
      </c>
      <c r="I1586" s="200">
        <v>9</v>
      </c>
      <c r="J1586" s="200">
        <v>62</v>
      </c>
      <c r="K1586" s="200" t="s">
        <v>1761</v>
      </c>
      <c r="L1586" s="200" t="s">
        <v>1760</v>
      </c>
      <c r="M1586" s="199" t="s">
        <v>846</v>
      </c>
      <c r="O1586" s="237">
        <v>10</v>
      </c>
      <c r="P1586" s="238" t="s">
        <v>4</v>
      </c>
      <c r="Q1586" s="238"/>
      <c r="R1586" s="226">
        <v>6.6438561897747253</v>
      </c>
      <c r="S1586" s="226">
        <v>6.6438561897747253</v>
      </c>
      <c r="T1586" s="226">
        <f t="shared" si="120"/>
        <v>0</v>
      </c>
      <c r="U1586" s="199">
        <f t="shared" si="121"/>
        <v>0</v>
      </c>
      <c r="V1586" s="199">
        <f t="shared" si="122"/>
        <v>0</v>
      </c>
      <c r="W1586" s="199">
        <f t="shared" si="123"/>
        <v>0</v>
      </c>
      <c r="X1586" s="199">
        <f t="shared" si="124"/>
        <v>0</v>
      </c>
    </row>
    <row r="1587" spans="1:24" x14ac:dyDescent="0.25">
      <c r="A1587" s="199">
        <v>55</v>
      </c>
      <c r="B1587" s="200" t="s">
        <v>845</v>
      </c>
      <c r="C1587" s="200">
        <v>28</v>
      </c>
      <c r="D1587" s="200">
        <v>4</v>
      </c>
      <c r="E1587" s="200" t="s">
        <v>1819</v>
      </c>
      <c r="F1587" s="200" t="s">
        <v>1821</v>
      </c>
      <c r="G1587" s="200" t="s">
        <v>1799</v>
      </c>
      <c r="H1587" s="200">
        <v>58</v>
      </c>
      <c r="I1587" s="200">
        <v>9</v>
      </c>
      <c r="J1587" s="200">
        <v>62</v>
      </c>
      <c r="K1587" s="200" t="s">
        <v>1761</v>
      </c>
      <c r="L1587" s="200" t="s">
        <v>1760</v>
      </c>
      <c r="M1587" s="199" t="s">
        <v>846</v>
      </c>
      <c r="O1587" s="237">
        <v>1</v>
      </c>
      <c r="P1587" s="238" t="s">
        <v>4</v>
      </c>
      <c r="Q1587" s="238"/>
      <c r="R1587" s="226">
        <v>6.6438561897747253</v>
      </c>
      <c r="S1587" s="226">
        <v>6.6438561897747253</v>
      </c>
      <c r="T1587" s="226">
        <f t="shared" si="120"/>
        <v>0</v>
      </c>
      <c r="U1587" s="199">
        <f t="shared" si="121"/>
        <v>0</v>
      </c>
      <c r="V1587" s="199">
        <f t="shared" si="122"/>
        <v>0</v>
      </c>
      <c r="W1587" s="199">
        <f t="shared" si="123"/>
        <v>0</v>
      </c>
      <c r="X1587" s="199">
        <f t="shared" si="124"/>
        <v>0</v>
      </c>
    </row>
    <row r="1588" spans="1:24" x14ac:dyDescent="0.25">
      <c r="A1588" s="199">
        <v>55</v>
      </c>
      <c r="B1588" s="200" t="s">
        <v>845</v>
      </c>
      <c r="C1588" s="200">
        <v>28</v>
      </c>
      <c r="D1588" s="200">
        <v>4</v>
      </c>
      <c r="E1588" s="200" t="s">
        <v>1819</v>
      </c>
      <c r="F1588" s="200" t="s">
        <v>1821</v>
      </c>
      <c r="G1588" s="200" t="s">
        <v>1799</v>
      </c>
      <c r="H1588" s="200">
        <v>58</v>
      </c>
      <c r="I1588" s="200">
        <v>9</v>
      </c>
      <c r="J1588" s="200">
        <v>62</v>
      </c>
      <c r="K1588" s="200" t="s">
        <v>1761</v>
      </c>
      <c r="L1588" s="200" t="s">
        <v>1760</v>
      </c>
      <c r="M1588" s="199" t="s">
        <v>846</v>
      </c>
      <c r="O1588" s="237">
        <v>0.5</v>
      </c>
      <c r="P1588" s="238" t="s">
        <v>4</v>
      </c>
      <c r="Q1588" s="238"/>
      <c r="R1588" s="226">
        <v>6.6438561897747253</v>
      </c>
      <c r="S1588" s="226">
        <v>6.6438561897747253</v>
      </c>
      <c r="T1588" s="226">
        <f t="shared" si="120"/>
        <v>0</v>
      </c>
      <c r="U1588" s="199">
        <f t="shared" si="121"/>
        <v>0</v>
      </c>
      <c r="V1588" s="199">
        <f t="shared" si="122"/>
        <v>0</v>
      </c>
      <c r="W1588" s="199">
        <f t="shared" si="123"/>
        <v>0</v>
      </c>
      <c r="X1588" s="199">
        <f t="shared" si="124"/>
        <v>0</v>
      </c>
    </row>
    <row r="1589" spans="1:24" x14ac:dyDescent="0.25">
      <c r="A1589" s="199">
        <v>55</v>
      </c>
      <c r="B1589" s="200" t="s">
        <v>845</v>
      </c>
      <c r="C1589" s="200">
        <v>28</v>
      </c>
      <c r="D1589" s="200">
        <v>4</v>
      </c>
      <c r="E1589" s="200" t="s">
        <v>1819</v>
      </c>
      <c r="F1589" s="200" t="s">
        <v>1821</v>
      </c>
      <c r="G1589" s="200" t="s">
        <v>1799</v>
      </c>
      <c r="H1589" s="200">
        <v>58</v>
      </c>
      <c r="I1589" s="200">
        <v>9</v>
      </c>
      <c r="J1589" s="200">
        <v>62</v>
      </c>
      <c r="K1589" s="200" t="s">
        <v>1761</v>
      </c>
      <c r="L1589" s="200" t="s">
        <v>1760</v>
      </c>
      <c r="M1589" s="199" t="s">
        <v>846</v>
      </c>
      <c r="O1589" s="237">
        <v>0.1</v>
      </c>
      <c r="P1589" s="238" t="s">
        <v>4</v>
      </c>
      <c r="Q1589" s="238"/>
      <c r="R1589" s="226">
        <v>6.6438561897747253</v>
      </c>
      <c r="S1589" s="226">
        <v>6.6438561897747253</v>
      </c>
      <c r="T1589" s="226">
        <f t="shared" si="120"/>
        <v>0</v>
      </c>
      <c r="U1589" s="199">
        <f t="shared" si="121"/>
        <v>0</v>
      </c>
      <c r="V1589" s="199">
        <f t="shared" si="122"/>
        <v>0</v>
      </c>
      <c r="W1589" s="199">
        <f t="shared" si="123"/>
        <v>0</v>
      </c>
      <c r="X1589" s="199">
        <f t="shared" si="124"/>
        <v>0</v>
      </c>
    </row>
    <row r="1590" spans="1:24" x14ac:dyDescent="0.25">
      <c r="A1590" s="199">
        <v>55</v>
      </c>
      <c r="B1590" s="200" t="s">
        <v>845</v>
      </c>
      <c r="C1590" s="200">
        <v>28</v>
      </c>
      <c r="D1590" s="200">
        <v>4</v>
      </c>
      <c r="E1590" s="200" t="s">
        <v>1819</v>
      </c>
      <c r="F1590" s="200" t="s">
        <v>1819</v>
      </c>
      <c r="G1590" s="200" t="s">
        <v>1799</v>
      </c>
      <c r="H1590" s="200">
        <v>58</v>
      </c>
      <c r="I1590" s="200">
        <v>13</v>
      </c>
      <c r="J1590" s="200">
        <v>63</v>
      </c>
      <c r="K1590" s="200" t="s">
        <v>1761</v>
      </c>
      <c r="L1590" s="200" t="s">
        <v>1779</v>
      </c>
      <c r="M1590" s="199" t="s">
        <v>846</v>
      </c>
      <c r="O1590" s="237">
        <v>1</v>
      </c>
      <c r="P1590" s="204" t="s">
        <v>0</v>
      </c>
      <c r="Q1590" s="204"/>
      <c r="R1590" s="226">
        <v>6.6438561897747253</v>
      </c>
      <c r="S1590" s="226">
        <v>6.7618497131204052</v>
      </c>
      <c r="T1590" s="226">
        <f t="shared" si="120"/>
        <v>-0.11799352334567992</v>
      </c>
      <c r="U1590" s="199">
        <f t="shared" si="121"/>
        <v>0</v>
      </c>
      <c r="V1590" s="199">
        <f t="shared" si="122"/>
        <v>0</v>
      </c>
      <c r="W1590" s="199">
        <f t="shared" si="123"/>
        <v>0</v>
      </c>
      <c r="X1590" s="199">
        <f t="shared" si="124"/>
        <v>0</v>
      </c>
    </row>
    <row r="1591" spans="1:24" x14ac:dyDescent="0.25">
      <c r="A1591" s="199">
        <v>55</v>
      </c>
      <c r="B1591" s="200" t="s">
        <v>845</v>
      </c>
      <c r="C1591" s="200">
        <v>28</v>
      </c>
      <c r="D1591" s="200">
        <v>4</v>
      </c>
      <c r="E1591" s="200" t="s">
        <v>1819</v>
      </c>
      <c r="F1591" s="200" t="s">
        <v>1819</v>
      </c>
      <c r="G1591" s="200" t="s">
        <v>1799</v>
      </c>
      <c r="H1591" s="200">
        <v>58</v>
      </c>
      <c r="I1591" s="200">
        <v>13</v>
      </c>
      <c r="J1591" s="200">
        <v>63</v>
      </c>
      <c r="K1591" s="200" t="s">
        <v>1761</v>
      </c>
      <c r="L1591" s="200" t="s">
        <v>1779</v>
      </c>
      <c r="M1591" s="199" t="s">
        <v>846</v>
      </c>
      <c r="O1591" s="237">
        <v>0.5</v>
      </c>
      <c r="P1591" s="204" t="s">
        <v>0</v>
      </c>
      <c r="Q1591" s="204"/>
      <c r="R1591" s="226">
        <v>6.6438561897747253</v>
      </c>
      <c r="S1591" s="226">
        <v>6.6438561897747253</v>
      </c>
      <c r="T1591" s="226">
        <f t="shared" si="120"/>
        <v>0</v>
      </c>
      <c r="U1591" s="199">
        <f t="shared" si="121"/>
        <v>0</v>
      </c>
      <c r="V1591" s="199">
        <f t="shared" si="122"/>
        <v>0</v>
      </c>
      <c r="W1591" s="199">
        <f t="shared" si="123"/>
        <v>0</v>
      </c>
      <c r="X1591" s="199">
        <f t="shared" si="124"/>
        <v>0</v>
      </c>
    </row>
    <row r="1592" spans="1:24" x14ac:dyDescent="0.25">
      <c r="A1592" s="199">
        <v>55</v>
      </c>
      <c r="B1592" s="200" t="s">
        <v>845</v>
      </c>
      <c r="C1592" s="200">
        <v>28</v>
      </c>
      <c r="D1592" s="200">
        <v>4</v>
      </c>
      <c r="E1592" s="200" t="s">
        <v>1819</v>
      </c>
      <c r="F1592" s="200" t="s">
        <v>1819</v>
      </c>
      <c r="G1592" s="200" t="s">
        <v>1799</v>
      </c>
      <c r="H1592" s="200">
        <v>58</v>
      </c>
      <c r="I1592" s="200">
        <v>13</v>
      </c>
      <c r="J1592" s="200">
        <v>63</v>
      </c>
      <c r="K1592" s="200" t="s">
        <v>1761</v>
      </c>
      <c r="L1592" s="200" t="s">
        <v>1779</v>
      </c>
      <c r="M1592" s="199" t="s">
        <v>846</v>
      </c>
      <c r="O1592" s="237">
        <v>0.1</v>
      </c>
      <c r="P1592" s="204" t="s">
        <v>0</v>
      </c>
      <c r="Q1592" s="204"/>
      <c r="R1592" s="226">
        <v>6.6438561897747253</v>
      </c>
      <c r="S1592" s="226">
        <v>6.6438561897747253</v>
      </c>
      <c r="T1592" s="226">
        <f t="shared" si="120"/>
        <v>0</v>
      </c>
      <c r="U1592" s="199">
        <f t="shared" si="121"/>
        <v>0</v>
      </c>
      <c r="V1592" s="199">
        <f t="shared" si="122"/>
        <v>0</v>
      </c>
      <c r="W1592" s="199">
        <f t="shared" si="123"/>
        <v>0</v>
      </c>
      <c r="X1592" s="199">
        <f t="shared" si="124"/>
        <v>0</v>
      </c>
    </row>
    <row r="1593" spans="1:24" x14ac:dyDescent="0.25">
      <c r="A1593" s="199">
        <v>55</v>
      </c>
      <c r="B1593" s="200" t="s">
        <v>845</v>
      </c>
      <c r="C1593" s="200">
        <v>28</v>
      </c>
      <c r="D1593" s="200">
        <v>4</v>
      </c>
      <c r="E1593" s="200" t="s">
        <v>1819</v>
      </c>
      <c r="F1593" s="200" t="s">
        <v>1819</v>
      </c>
      <c r="G1593" s="200" t="s">
        <v>1799</v>
      </c>
      <c r="H1593" s="200">
        <v>58</v>
      </c>
      <c r="I1593" s="200">
        <v>13</v>
      </c>
      <c r="J1593" s="200">
        <v>63</v>
      </c>
      <c r="K1593" s="200" t="s">
        <v>1761</v>
      </c>
      <c r="L1593" s="200" t="s">
        <v>1779</v>
      </c>
      <c r="M1593" s="199" t="s">
        <v>846</v>
      </c>
      <c r="O1593" s="237">
        <v>10</v>
      </c>
      <c r="P1593" s="204" t="s">
        <v>0</v>
      </c>
      <c r="Q1593" s="204"/>
      <c r="R1593" s="226">
        <v>11.59304685421516</v>
      </c>
      <c r="S1593" s="226">
        <v>12.270908166456238</v>
      </c>
      <c r="T1593" s="226">
        <f t="shared" si="120"/>
        <v>-0.67786131224107748</v>
      </c>
      <c r="U1593" s="199">
        <f t="shared" si="121"/>
        <v>0</v>
      </c>
      <c r="V1593" s="199">
        <f t="shared" si="122"/>
        <v>0</v>
      </c>
      <c r="W1593" s="199">
        <f t="shared" si="123"/>
        <v>0</v>
      </c>
      <c r="X1593" s="199">
        <f t="shared" si="124"/>
        <v>0</v>
      </c>
    </row>
    <row r="1594" spans="1:24" x14ac:dyDescent="0.25">
      <c r="A1594" s="199">
        <v>55</v>
      </c>
      <c r="B1594" s="200" t="s">
        <v>845</v>
      </c>
      <c r="C1594" s="200">
        <v>28</v>
      </c>
      <c r="D1594" s="200">
        <v>4</v>
      </c>
      <c r="E1594" s="200" t="s">
        <v>1819</v>
      </c>
      <c r="F1594" s="200" t="s">
        <v>1819</v>
      </c>
      <c r="G1594" s="200" t="s">
        <v>1799</v>
      </c>
      <c r="H1594" s="200">
        <v>58</v>
      </c>
      <c r="I1594" s="200">
        <v>13</v>
      </c>
      <c r="J1594" s="200">
        <v>63</v>
      </c>
      <c r="K1594" s="200" t="s">
        <v>1761</v>
      </c>
      <c r="L1594" s="200" t="s">
        <v>1779</v>
      </c>
      <c r="M1594" s="199" t="s">
        <v>846</v>
      </c>
      <c r="O1594" s="237">
        <v>50</v>
      </c>
      <c r="P1594" s="204" t="s">
        <v>0</v>
      </c>
      <c r="Q1594" s="204"/>
      <c r="R1594" s="226">
        <v>15.337889372257017</v>
      </c>
      <c r="S1594" s="226">
        <v>15.004358007239293</v>
      </c>
      <c r="T1594" s="226">
        <f t="shared" si="120"/>
        <v>0.3335313650177234</v>
      </c>
      <c r="U1594" s="199">
        <f t="shared" si="121"/>
        <v>0</v>
      </c>
      <c r="V1594" s="199">
        <f t="shared" si="122"/>
        <v>0</v>
      </c>
      <c r="W1594" s="199">
        <f t="shared" si="123"/>
        <v>0</v>
      </c>
      <c r="X1594" s="199">
        <f t="shared" si="124"/>
        <v>0</v>
      </c>
    </row>
    <row r="1595" spans="1:24" ht="38.25" x14ac:dyDescent="0.25">
      <c r="A1595" s="218">
        <v>55</v>
      </c>
      <c r="B1595" s="219" t="s">
        <v>845</v>
      </c>
      <c r="C1595" s="219">
        <v>28</v>
      </c>
      <c r="D1595" s="223">
        <v>4</v>
      </c>
      <c r="E1595" s="223" t="s">
        <v>1819</v>
      </c>
      <c r="F1595" s="223" t="s">
        <v>1819</v>
      </c>
      <c r="G1595" s="220" t="s">
        <v>1799</v>
      </c>
      <c r="H1595" s="221">
        <v>58</v>
      </c>
      <c r="I1595" s="221">
        <v>13</v>
      </c>
      <c r="J1595" s="222">
        <v>63</v>
      </c>
      <c r="K1595" s="219" t="s">
        <v>1761</v>
      </c>
      <c r="L1595" s="223" t="s">
        <v>1779</v>
      </c>
      <c r="M1595" s="220" t="s">
        <v>846</v>
      </c>
      <c r="O1595" s="225">
        <v>100</v>
      </c>
      <c r="P1595" s="204" t="s">
        <v>0</v>
      </c>
      <c r="Q1595" s="204"/>
      <c r="R1595" s="226">
        <v>15.917188339090094</v>
      </c>
      <c r="S1595" s="226">
        <v>15.669894742347738</v>
      </c>
      <c r="T1595" s="226">
        <f t="shared" si="120"/>
        <v>0.24729359674235596</v>
      </c>
      <c r="U1595" s="199">
        <f t="shared" si="121"/>
        <v>0</v>
      </c>
      <c r="V1595" s="199">
        <f t="shared" si="122"/>
        <v>0</v>
      </c>
      <c r="W1595" s="199">
        <f t="shared" si="123"/>
        <v>0</v>
      </c>
      <c r="X1595" s="199">
        <f t="shared" si="124"/>
        <v>0</v>
      </c>
    </row>
    <row r="1596" spans="1:24" ht="38.25" x14ac:dyDescent="0.25">
      <c r="A1596" s="218">
        <v>55</v>
      </c>
      <c r="B1596" s="219" t="s">
        <v>845</v>
      </c>
      <c r="C1596" s="219">
        <v>28</v>
      </c>
      <c r="D1596" s="223">
        <v>4</v>
      </c>
      <c r="E1596" s="223" t="s">
        <v>1819</v>
      </c>
      <c r="F1596" s="223" t="s">
        <v>1819</v>
      </c>
      <c r="G1596" s="220" t="s">
        <v>1799</v>
      </c>
      <c r="H1596" s="221">
        <v>58</v>
      </c>
      <c r="I1596" s="221">
        <v>13</v>
      </c>
      <c r="J1596" s="222">
        <v>63</v>
      </c>
      <c r="K1596" s="219" t="s">
        <v>1761</v>
      </c>
      <c r="L1596" s="223" t="s">
        <v>1779</v>
      </c>
      <c r="M1596" s="220" t="s">
        <v>846</v>
      </c>
      <c r="O1596" s="225">
        <v>100</v>
      </c>
      <c r="P1596" s="208" t="s">
        <v>2</v>
      </c>
      <c r="Q1596" s="208"/>
      <c r="R1596" s="226">
        <v>6.6438561897747253</v>
      </c>
      <c r="S1596" s="226">
        <v>6.6438561897747253</v>
      </c>
      <c r="T1596" s="226">
        <f t="shared" si="120"/>
        <v>0</v>
      </c>
      <c r="U1596" s="199">
        <f t="shared" si="121"/>
        <v>0</v>
      </c>
      <c r="V1596" s="199">
        <f t="shared" si="122"/>
        <v>0</v>
      </c>
      <c r="W1596" s="199">
        <f t="shared" si="123"/>
        <v>0</v>
      </c>
      <c r="X1596" s="199">
        <f t="shared" si="124"/>
        <v>0</v>
      </c>
    </row>
    <row r="1597" spans="1:24" x14ac:dyDescent="0.25">
      <c r="A1597" s="199">
        <v>55</v>
      </c>
      <c r="B1597" s="200" t="s">
        <v>845</v>
      </c>
      <c r="C1597" s="200">
        <v>28</v>
      </c>
      <c r="D1597" s="200">
        <v>4</v>
      </c>
      <c r="E1597" s="200" t="s">
        <v>1819</v>
      </c>
      <c r="F1597" s="200" t="s">
        <v>1819</v>
      </c>
      <c r="G1597" s="200" t="s">
        <v>1799</v>
      </c>
      <c r="H1597" s="200">
        <v>58</v>
      </c>
      <c r="I1597" s="200">
        <v>13</v>
      </c>
      <c r="J1597" s="200">
        <v>63</v>
      </c>
      <c r="K1597" s="200" t="s">
        <v>1761</v>
      </c>
      <c r="L1597" s="200" t="s">
        <v>1779</v>
      </c>
      <c r="M1597" s="199" t="s">
        <v>846</v>
      </c>
      <c r="O1597" s="237">
        <v>10</v>
      </c>
      <c r="P1597" s="208" t="s">
        <v>2</v>
      </c>
      <c r="Q1597" s="208"/>
      <c r="R1597" s="226">
        <v>6.6438561897747253</v>
      </c>
      <c r="S1597" s="226">
        <v>6.6438561897747253</v>
      </c>
      <c r="T1597" s="226">
        <f t="shared" si="120"/>
        <v>0</v>
      </c>
      <c r="U1597" s="199">
        <f t="shared" si="121"/>
        <v>0</v>
      </c>
      <c r="V1597" s="199">
        <f t="shared" si="122"/>
        <v>0</v>
      </c>
      <c r="W1597" s="199">
        <f t="shared" si="123"/>
        <v>0</v>
      </c>
      <c r="X1597" s="199">
        <f t="shared" si="124"/>
        <v>0</v>
      </c>
    </row>
    <row r="1598" spans="1:24" x14ac:dyDescent="0.25">
      <c r="A1598" s="199">
        <v>55</v>
      </c>
      <c r="B1598" s="200" t="s">
        <v>845</v>
      </c>
      <c r="C1598" s="200">
        <v>28</v>
      </c>
      <c r="D1598" s="200">
        <v>4</v>
      </c>
      <c r="E1598" s="200" t="s">
        <v>1819</v>
      </c>
      <c r="F1598" s="200" t="s">
        <v>1819</v>
      </c>
      <c r="G1598" s="200" t="s">
        <v>1799</v>
      </c>
      <c r="H1598" s="200">
        <v>58</v>
      </c>
      <c r="I1598" s="200">
        <v>13</v>
      </c>
      <c r="J1598" s="200">
        <v>63</v>
      </c>
      <c r="K1598" s="200" t="s">
        <v>1761</v>
      </c>
      <c r="L1598" s="200" t="s">
        <v>1779</v>
      </c>
      <c r="M1598" s="199" t="s">
        <v>846</v>
      </c>
      <c r="O1598" s="237">
        <v>1</v>
      </c>
      <c r="P1598" s="208" t="s">
        <v>2</v>
      </c>
      <c r="Q1598" s="208"/>
      <c r="R1598" s="226">
        <v>6.6438561897747253</v>
      </c>
      <c r="S1598" s="226">
        <v>6.6438561897747253</v>
      </c>
      <c r="T1598" s="226">
        <f t="shared" si="120"/>
        <v>0</v>
      </c>
      <c r="U1598" s="199">
        <f t="shared" si="121"/>
        <v>0</v>
      </c>
      <c r="V1598" s="199">
        <f t="shared" si="122"/>
        <v>0</v>
      </c>
      <c r="W1598" s="199">
        <f t="shared" si="123"/>
        <v>0</v>
      </c>
      <c r="X1598" s="199">
        <f t="shared" si="124"/>
        <v>0</v>
      </c>
    </row>
    <row r="1599" spans="1:24" x14ac:dyDescent="0.25">
      <c r="A1599" s="199">
        <v>55</v>
      </c>
      <c r="B1599" s="200" t="s">
        <v>845</v>
      </c>
      <c r="C1599" s="200">
        <v>28</v>
      </c>
      <c r="D1599" s="200">
        <v>4</v>
      </c>
      <c r="E1599" s="200" t="s">
        <v>1819</v>
      </c>
      <c r="F1599" s="200" t="s">
        <v>1819</v>
      </c>
      <c r="G1599" s="200" t="s">
        <v>1799</v>
      </c>
      <c r="H1599" s="200">
        <v>58</v>
      </c>
      <c r="I1599" s="200">
        <v>13</v>
      </c>
      <c r="J1599" s="200">
        <v>63</v>
      </c>
      <c r="K1599" s="200" t="s">
        <v>1761</v>
      </c>
      <c r="L1599" s="200" t="s">
        <v>1779</v>
      </c>
      <c r="M1599" s="199" t="s">
        <v>846</v>
      </c>
      <c r="O1599" s="237">
        <v>0.1</v>
      </c>
      <c r="P1599" s="208" t="s">
        <v>2</v>
      </c>
      <c r="Q1599" s="208"/>
      <c r="R1599" s="226">
        <v>6.6438561897747253</v>
      </c>
      <c r="S1599" s="226">
        <v>6.6438561897747253</v>
      </c>
      <c r="T1599" s="226">
        <f t="shared" si="120"/>
        <v>0</v>
      </c>
      <c r="U1599" s="199">
        <f t="shared" si="121"/>
        <v>0</v>
      </c>
      <c r="V1599" s="199">
        <f t="shared" si="122"/>
        <v>0</v>
      </c>
      <c r="W1599" s="199">
        <f t="shared" si="123"/>
        <v>0</v>
      </c>
      <c r="X1599" s="199">
        <f t="shared" si="124"/>
        <v>0</v>
      </c>
    </row>
    <row r="1600" spans="1:24" ht="38.25" x14ac:dyDescent="0.25">
      <c r="A1600" s="218">
        <v>55</v>
      </c>
      <c r="B1600" s="219" t="s">
        <v>845</v>
      </c>
      <c r="C1600" s="219">
        <v>28</v>
      </c>
      <c r="D1600" s="223">
        <v>4</v>
      </c>
      <c r="E1600" s="223" t="s">
        <v>1819</v>
      </c>
      <c r="F1600" s="223" t="s">
        <v>1819</v>
      </c>
      <c r="G1600" s="220" t="s">
        <v>1799</v>
      </c>
      <c r="H1600" s="221">
        <v>58</v>
      </c>
      <c r="I1600" s="221">
        <v>13</v>
      </c>
      <c r="J1600" s="222">
        <v>63</v>
      </c>
      <c r="K1600" s="219" t="s">
        <v>1761</v>
      </c>
      <c r="L1600" s="223" t="s">
        <v>1779</v>
      </c>
      <c r="M1600" s="220" t="s">
        <v>846</v>
      </c>
      <c r="O1600" s="225">
        <v>100</v>
      </c>
      <c r="P1600" s="207" t="s">
        <v>3</v>
      </c>
      <c r="Q1600" s="207"/>
      <c r="R1600" s="226">
        <v>6.6438561897747253</v>
      </c>
      <c r="S1600" s="226">
        <v>6.6438561897747253</v>
      </c>
      <c r="T1600" s="226">
        <f t="shared" si="120"/>
        <v>0</v>
      </c>
      <c r="U1600" s="199">
        <f t="shared" si="121"/>
        <v>0</v>
      </c>
      <c r="V1600" s="199">
        <f t="shared" si="122"/>
        <v>0</v>
      </c>
      <c r="W1600" s="199">
        <f t="shared" si="123"/>
        <v>0</v>
      </c>
      <c r="X1600" s="199">
        <f t="shared" si="124"/>
        <v>0</v>
      </c>
    </row>
    <row r="1601" spans="1:24" x14ac:dyDescent="0.25">
      <c r="A1601" s="199">
        <v>55</v>
      </c>
      <c r="B1601" s="200" t="s">
        <v>845</v>
      </c>
      <c r="C1601" s="200">
        <v>28</v>
      </c>
      <c r="D1601" s="200">
        <v>4</v>
      </c>
      <c r="E1601" s="200" t="s">
        <v>1819</v>
      </c>
      <c r="F1601" s="200" t="s">
        <v>1819</v>
      </c>
      <c r="G1601" s="200" t="s">
        <v>1799</v>
      </c>
      <c r="H1601" s="200">
        <v>58</v>
      </c>
      <c r="I1601" s="200">
        <v>13</v>
      </c>
      <c r="J1601" s="200">
        <v>63</v>
      </c>
      <c r="K1601" s="200" t="s">
        <v>1761</v>
      </c>
      <c r="L1601" s="200" t="s">
        <v>1779</v>
      </c>
      <c r="M1601" s="199" t="s">
        <v>846</v>
      </c>
      <c r="O1601" s="237">
        <v>10</v>
      </c>
      <c r="P1601" s="207" t="s">
        <v>3</v>
      </c>
      <c r="Q1601" s="207"/>
      <c r="R1601" s="226">
        <v>6.6438561897747253</v>
      </c>
      <c r="S1601" s="226">
        <v>6.6438561897747253</v>
      </c>
      <c r="T1601" s="226">
        <f t="shared" si="120"/>
        <v>0</v>
      </c>
      <c r="U1601" s="199">
        <f t="shared" si="121"/>
        <v>0</v>
      </c>
      <c r="V1601" s="199">
        <f t="shared" si="122"/>
        <v>0</v>
      </c>
      <c r="W1601" s="199">
        <f t="shared" si="123"/>
        <v>0</v>
      </c>
      <c r="X1601" s="199">
        <f t="shared" si="124"/>
        <v>0</v>
      </c>
    </row>
    <row r="1602" spans="1:24" x14ac:dyDescent="0.25">
      <c r="A1602" s="199">
        <v>55</v>
      </c>
      <c r="B1602" s="200" t="s">
        <v>845</v>
      </c>
      <c r="C1602" s="200">
        <v>28</v>
      </c>
      <c r="D1602" s="200">
        <v>4</v>
      </c>
      <c r="E1602" s="200" t="s">
        <v>1819</v>
      </c>
      <c r="F1602" s="200" t="s">
        <v>1819</v>
      </c>
      <c r="G1602" s="200" t="s">
        <v>1799</v>
      </c>
      <c r="H1602" s="200">
        <v>58</v>
      </c>
      <c r="I1602" s="200">
        <v>13</v>
      </c>
      <c r="J1602" s="200">
        <v>63</v>
      </c>
      <c r="K1602" s="200" t="s">
        <v>1761</v>
      </c>
      <c r="L1602" s="200" t="s">
        <v>1779</v>
      </c>
      <c r="M1602" s="199" t="s">
        <v>846</v>
      </c>
      <c r="O1602" s="237">
        <v>1</v>
      </c>
      <c r="P1602" s="207" t="s">
        <v>3</v>
      </c>
      <c r="Q1602" s="207"/>
      <c r="R1602" s="226">
        <v>6.6438561897747253</v>
      </c>
      <c r="S1602" s="226">
        <v>6.6438561897747253</v>
      </c>
      <c r="T1602" s="226">
        <f t="shared" si="120"/>
        <v>0</v>
      </c>
      <c r="U1602" s="199">
        <f t="shared" si="121"/>
        <v>0</v>
      </c>
      <c r="V1602" s="199">
        <f t="shared" si="122"/>
        <v>0</v>
      </c>
      <c r="W1602" s="199">
        <f t="shared" si="123"/>
        <v>0</v>
      </c>
      <c r="X1602" s="199">
        <f t="shared" si="124"/>
        <v>0</v>
      </c>
    </row>
    <row r="1603" spans="1:24" ht="38.25" x14ac:dyDescent="0.25">
      <c r="A1603" s="218">
        <v>55</v>
      </c>
      <c r="B1603" s="219" t="s">
        <v>845</v>
      </c>
      <c r="C1603" s="219">
        <v>28</v>
      </c>
      <c r="D1603" s="223">
        <v>4</v>
      </c>
      <c r="E1603" s="223" t="s">
        <v>1819</v>
      </c>
      <c r="F1603" s="223" t="s">
        <v>1819</v>
      </c>
      <c r="G1603" s="220" t="s">
        <v>1799</v>
      </c>
      <c r="H1603" s="221">
        <v>58</v>
      </c>
      <c r="I1603" s="221">
        <v>13</v>
      </c>
      <c r="J1603" s="222">
        <v>63</v>
      </c>
      <c r="K1603" s="219" t="s">
        <v>1761</v>
      </c>
      <c r="L1603" s="223" t="s">
        <v>1779</v>
      </c>
      <c r="M1603" s="220" t="s">
        <v>846</v>
      </c>
      <c r="O1603" s="225">
        <v>100</v>
      </c>
      <c r="P1603" s="209" t="s">
        <v>117</v>
      </c>
      <c r="Q1603" s="209"/>
      <c r="R1603" s="226">
        <v>6.6438561897747253</v>
      </c>
      <c r="S1603" s="226">
        <v>6.6438561897747253</v>
      </c>
      <c r="T1603" s="226">
        <f t="shared" si="120"/>
        <v>0</v>
      </c>
      <c r="U1603" s="199">
        <f t="shared" si="121"/>
        <v>0</v>
      </c>
      <c r="V1603" s="199">
        <f t="shared" si="122"/>
        <v>0</v>
      </c>
      <c r="W1603" s="199">
        <f t="shared" si="123"/>
        <v>0</v>
      </c>
      <c r="X1603" s="199">
        <f t="shared" si="124"/>
        <v>0</v>
      </c>
    </row>
    <row r="1604" spans="1:24" x14ac:dyDescent="0.25">
      <c r="A1604" s="199">
        <v>55</v>
      </c>
      <c r="B1604" s="200" t="s">
        <v>845</v>
      </c>
      <c r="C1604" s="200">
        <v>28</v>
      </c>
      <c r="D1604" s="200">
        <v>4</v>
      </c>
      <c r="E1604" s="200" t="s">
        <v>1819</v>
      </c>
      <c r="F1604" s="200" t="s">
        <v>1819</v>
      </c>
      <c r="G1604" s="200" t="s">
        <v>1799</v>
      </c>
      <c r="H1604" s="200">
        <v>58</v>
      </c>
      <c r="I1604" s="200">
        <v>13</v>
      </c>
      <c r="J1604" s="200">
        <v>63</v>
      </c>
      <c r="K1604" s="200" t="s">
        <v>1761</v>
      </c>
      <c r="L1604" s="200" t="s">
        <v>1779</v>
      </c>
      <c r="M1604" s="199" t="s">
        <v>846</v>
      </c>
      <c r="O1604" s="237">
        <v>10</v>
      </c>
      <c r="P1604" s="209" t="s">
        <v>117</v>
      </c>
      <c r="Q1604" s="209"/>
      <c r="R1604" s="226">
        <v>6.6438561897747253</v>
      </c>
      <c r="S1604" s="226">
        <v>6.6438561897747253</v>
      </c>
      <c r="T1604" s="226">
        <f t="shared" si="120"/>
        <v>0</v>
      </c>
      <c r="U1604" s="199">
        <f t="shared" si="121"/>
        <v>0</v>
      </c>
      <c r="V1604" s="199">
        <f t="shared" si="122"/>
        <v>0</v>
      </c>
      <c r="W1604" s="199">
        <f t="shared" si="123"/>
        <v>0</v>
      </c>
      <c r="X1604" s="199">
        <f t="shared" si="124"/>
        <v>0</v>
      </c>
    </row>
    <row r="1605" spans="1:24" x14ac:dyDescent="0.25">
      <c r="A1605" s="199">
        <v>55</v>
      </c>
      <c r="B1605" s="200" t="s">
        <v>845</v>
      </c>
      <c r="C1605" s="200">
        <v>28</v>
      </c>
      <c r="D1605" s="200">
        <v>4</v>
      </c>
      <c r="E1605" s="200" t="s">
        <v>1819</v>
      </c>
      <c r="F1605" s="200" t="s">
        <v>1819</v>
      </c>
      <c r="G1605" s="200" t="s">
        <v>1799</v>
      </c>
      <c r="H1605" s="200">
        <v>58</v>
      </c>
      <c r="I1605" s="200">
        <v>13</v>
      </c>
      <c r="J1605" s="200">
        <v>63</v>
      </c>
      <c r="K1605" s="200" t="s">
        <v>1761</v>
      </c>
      <c r="L1605" s="200" t="s">
        <v>1779</v>
      </c>
      <c r="M1605" s="199" t="s">
        <v>846</v>
      </c>
      <c r="O1605" s="237">
        <v>1</v>
      </c>
      <c r="P1605" s="209" t="s">
        <v>117</v>
      </c>
      <c r="Q1605" s="209"/>
      <c r="R1605" s="226">
        <v>6.6438561897747253</v>
      </c>
      <c r="S1605" s="226">
        <v>6.6438561897747253</v>
      </c>
      <c r="T1605" s="226">
        <f t="shared" si="120"/>
        <v>0</v>
      </c>
      <c r="U1605" s="199">
        <f t="shared" si="121"/>
        <v>0</v>
      </c>
      <c r="V1605" s="199">
        <f t="shared" si="122"/>
        <v>0</v>
      </c>
      <c r="W1605" s="199">
        <f t="shared" si="123"/>
        <v>0</v>
      </c>
      <c r="X1605" s="199">
        <f t="shared" si="124"/>
        <v>0</v>
      </c>
    </row>
    <row r="1606" spans="1:24" x14ac:dyDescent="0.25">
      <c r="A1606" s="199">
        <v>55</v>
      </c>
      <c r="B1606" s="200" t="s">
        <v>845</v>
      </c>
      <c r="C1606" s="200">
        <v>28</v>
      </c>
      <c r="D1606" s="200">
        <v>4</v>
      </c>
      <c r="E1606" s="200" t="s">
        <v>1819</v>
      </c>
      <c r="F1606" s="200" t="s">
        <v>1819</v>
      </c>
      <c r="G1606" s="200" t="s">
        <v>1799</v>
      </c>
      <c r="H1606" s="200">
        <v>58</v>
      </c>
      <c r="I1606" s="200">
        <v>13</v>
      </c>
      <c r="J1606" s="200">
        <v>63</v>
      </c>
      <c r="K1606" s="200" t="s">
        <v>1761</v>
      </c>
      <c r="L1606" s="200" t="s">
        <v>1779</v>
      </c>
      <c r="M1606" s="199" t="s">
        <v>846</v>
      </c>
      <c r="O1606" s="237">
        <v>0.1</v>
      </c>
      <c r="P1606" s="209" t="s">
        <v>117</v>
      </c>
      <c r="Q1606" s="209"/>
      <c r="R1606" s="226">
        <v>6.6438561897747253</v>
      </c>
      <c r="S1606" s="226">
        <v>6.6438561897747253</v>
      </c>
      <c r="T1606" s="226">
        <f t="shared" ref="T1606:T1669" si="125">R1606-S1606</f>
        <v>0</v>
      </c>
      <c r="U1606" s="199">
        <f t="shared" ref="U1606:U1669" si="126">IF(T1606&lt;-3.32,1,0)</f>
        <v>0</v>
      </c>
      <c r="V1606" s="199">
        <f t="shared" ref="V1606:V1669" si="127">IF(T1606&gt;3.32,1,0)</f>
        <v>0</v>
      </c>
      <c r="W1606" s="199">
        <f t="shared" si="123"/>
        <v>0</v>
      </c>
      <c r="X1606" s="199">
        <f t="shared" si="124"/>
        <v>0</v>
      </c>
    </row>
    <row r="1607" spans="1:24" x14ac:dyDescent="0.25">
      <c r="A1607" s="199">
        <v>55</v>
      </c>
      <c r="B1607" s="200" t="s">
        <v>845</v>
      </c>
      <c r="C1607" s="200">
        <v>28</v>
      </c>
      <c r="D1607" s="200">
        <v>4</v>
      </c>
      <c r="E1607" s="200" t="s">
        <v>1819</v>
      </c>
      <c r="F1607" s="200" t="s">
        <v>1819</v>
      </c>
      <c r="G1607" s="200" t="s">
        <v>1799</v>
      </c>
      <c r="H1607" s="200">
        <v>58</v>
      </c>
      <c r="I1607" s="200">
        <v>13</v>
      </c>
      <c r="J1607" s="200">
        <v>63</v>
      </c>
      <c r="K1607" s="200" t="s">
        <v>1761</v>
      </c>
      <c r="L1607" s="200" t="s">
        <v>1779</v>
      </c>
      <c r="M1607" s="199" t="s">
        <v>846</v>
      </c>
      <c r="O1607" s="237">
        <v>0.1</v>
      </c>
      <c r="P1607" s="210" t="s">
        <v>147</v>
      </c>
      <c r="Q1607" s="210"/>
      <c r="R1607" s="226">
        <v>6.6438561897747253</v>
      </c>
      <c r="S1607" s="226">
        <v>7.2689919901486739</v>
      </c>
      <c r="T1607" s="226">
        <f t="shared" si="125"/>
        <v>-0.62513580037394867</v>
      </c>
      <c r="U1607" s="199">
        <f t="shared" si="126"/>
        <v>0</v>
      </c>
      <c r="V1607" s="199">
        <f t="shared" si="127"/>
        <v>0</v>
      </c>
      <c r="W1607" s="199">
        <f t="shared" ref="W1607:W1670" si="128">IF(T1607&lt;-5.6438,1,0)</f>
        <v>0</v>
      </c>
      <c r="X1607" s="199">
        <f t="shared" ref="X1607:X1670" si="129">IF(T1607&lt;-5.6438,1,0)</f>
        <v>0</v>
      </c>
    </row>
    <row r="1608" spans="1:24" x14ac:dyDescent="0.25">
      <c r="A1608" s="199">
        <v>55</v>
      </c>
      <c r="B1608" s="200" t="s">
        <v>845</v>
      </c>
      <c r="C1608" s="200">
        <v>28</v>
      </c>
      <c r="D1608" s="200">
        <v>4</v>
      </c>
      <c r="E1608" s="200" t="s">
        <v>1819</v>
      </c>
      <c r="F1608" s="200" t="s">
        <v>1819</v>
      </c>
      <c r="G1608" s="200" t="s">
        <v>1799</v>
      </c>
      <c r="H1608" s="200">
        <v>58</v>
      </c>
      <c r="I1608" s="200">
        <v>13</v>
      </c>
      <c r="J1608" s="200">
        <v>63</v>
      </c>
      <c r="K1608" s="200" t="s">
        <v>1761</v>
      </c>
      <c r="L1608" s="200" t="s">
        <v>1779</v>
      </c>
      <c r="M1608" s="199" t="s">
        <v>846</v>
      </c>
      <c r="O1608" s="237">
        <v>1</v>
      </c>
      <c r="P1608" s="210" t="s">
        <v>147</v>
      </c>
      <c r="Q1608" s="210"/>
      <c r="R1608" s="226">
        <v>9.3734338659439373</v>
      </c>
      <c r="S1608" s="226">
        <v>9.9946372803999761</v>
      </c>
      <c r="T1608" s="226">
        <f t="shared" si="125"/>
        <v>-0.62120341445603877</v>
      </c>
      <c r="U1608" s="199">
        <f t="shared" si="126"/>
        <v>0</v>
      </c>
      <c r="V1608" s="199">
        <f t="shared" si="127"/>
        <v>0</v>
      </c>
      <c r="W1608" s="199">
        <f t="shared" si="128"/>
        <v>0</v>
      </c>
      <c r="X1608" s="199">
        <f t="shared" si="129"/>
        <v>0</v>
      </c>
    </row>
    <row r="1609" spans="1:24" x14ac:dyDescent="0.25">
      <c r="A1609" s="199">
        <v>55</v>
      </c>
      <c r="B1609" s="200" t="s">
        <v>845</v>
      </c>
      <c r="C1609" s="200">
        <v>28</v>
      </c>
      <c r="D1609" s="200">
        <v>4</v>
      </c>
      <c r="E1609" s="200" t="s">
        <v>1819</v>
      </c>
      <c r="F1609" s="200" t="s">
        <v>1819</v>
      </c>
      <c r="G1609" s="200" t="s">
        <v>1799</v>
      </c>
      <c r="H1609" s="200">
        <v>58</v>
      </c>
      <c r="I1609" s="200">
        <v>13</v>
      </c>
      <c r="J1609" s="200">
        <v>63</v>
      </c>
      <c r="K1609" s="200" t="s">
        <v>1761</v>
      </c>
      <c r="L1609" s="200" t="s">
        <v>1779</v>
      </c>
      <c r="M1609" s="199" t="s">
        <v>846</v>
      </c>
      <c r="O1609" s="237">
        <v>10</v>
      </c>
      <c r="P1609" s="210" t="s">
        <v>147</v>
      </c>
      <c r="Q1609" s="210"/>
      <c r="R1609" s="226">
        <v>12.641181790533395</v>
      </c>
      <c r="S1609" s="226">
        <v>13.630599415768593</v>
      </c>
      <c r="T1609" s="226">
        <f t="shared" si="125"/>
        <v>-0.98941762523519827</v>
      </c>
      <c r="U1609" s="199">
        <f t="shared" si="126"/>
        <v>0</v>
      </c>
      <c r="V1609" s="199">
        <f t="shared" si="127"/>
        <v>0</v>
      </c>
      <c r="W1609" s="199">
        <f t="shared" si="128"/>
        <v>0</v>
      </c>
      <c r="X1609" s="199">
        <f t="shared" si="129"/>
        <v>0</v>
      </c>
    </row>
    <row r="1610" spans="1:24" ht="38.25" x14ac:dyDescent="0.25">
      <c r="A1610" s="218">
        <v>55</v>
      </c>
      <c r="B1610" s="219" t="s">
        <v>845</v>
      </c>
      <c r="C1610" s="219">
        <v>28</v>
      </c>
      <c r="D1610" s="223">
        <v>4</v>
      </c>
      <c r="E1610" s="223" t="s">
        <v>1819</v>
      </c>
      <c r="F1610" s="223" t="s">
        <v>1819</v>
      </c>
      <c r="G1610" s="220" t="s">
        <v>1799</v>
      </c>
      <c r="H1610" s="221">
        <v>58</v>
      </c>
      <c r="I1610" s="221">
        <v>13</v>
      </c>
      <c r="J1610" s="222">
        <v>63</v>
      </c>
      <c r="K1610" s="219" t="s">
        <v>1761</v>
      </c>
      <c r="L1610" s="223" t="s">
        <v>1779</v>
      </c>
      <c r="M1610" s="220" t="s">
        <v>846</v>
      </c>
      <c r="O1610" s="225">
        <v>100</v>
      </c>
      <c r="P1610" s="211" t="s">
        <v>834</v>
      </c>
      <c r="Q1610" s="211"/>
      <c r="R1610" s="226">
        <v>6.6438561897747253</v>
      </c>
      <c r="S1610" s="226">
        <v>6.6438561897747253</v>
      </c>
      <c r="T1610" s="226">
        <f t="shared" si="125"/>
        <v>0</v>
      </c>
      <c r="U1610" s="199">
        <f t="shared" si="126"/>
        <v>0</v>
      </c>
      <c r="V1610" s="199">
        <f t="shared" si="127"/>
        <v>0</v>
      </c>
      <c r="W1610" s="199">
        <f t="shared" si="128"/>
        <v>0</v>
      </c>
      <c r="X1610" s="199">
        <f t="shared" si="129"/>
        <v>0</v>
      </c>
    </row>
    <row r="1611" spans="1:24" x14ac:dyDescent="0.25">
      <c r="A1611" s="199">
        <v>55</v>
      </c>
      <c r="B1611" s="200" t="s">
        <v>845</v>
      </c>
      <c r="C1611" s="200">
        <v>28</v>
      </c>
      <c r="D1611" s="200">
        <v>4</v>
      </c>
      <c r="E1611" s="200" t="s">
        <v>1819</v>
      </c>
      <c r="F1611" s="200" t="s">
        <v>1819</v>
      </c>
      <c r="G1611" s="200" t="s">
        <v>1799</v>
      </c>
      <c r="H1611" s="200">
        <v>58</v>
      </c>
      <c r="I1611" s="200">
        <v>13</v>
      </c>
      <c r="J1611" s="200">
        <v>63</v>
      </c>
      <c r="K1611" s="200" t="s">
        <v>1761</v>
      </c>
      <c r="L1611" s="200" t="s">
        <v>1779</v>
      </c>
      <c r="M1611" s="199" t="s">
        <v>846</v>
      </c>
      <c r="O1611" s="237">
        <v>10</v>
      </c>
      <c r="P1611" s="211" t="s">
        <v>834</v>
      </c>
      <c r="Q1611" s="211"/>
      <c r="R1611" s="226">
        <v>6.6438561897747253</v>
      </c>
      <c r="S1611" s="226">
        <v>6.6438561897747253</v>
      </c>
      <c r="T1611" s="226">
        <f t="shared" si="125"/>
        <v>0</v>
      </c>
      <c r="U1611" s="199">
        <f t="shared" si="126"/>
        <v>0</v>
      </c>
      <c r="V1611" s="199">
        <f t="shared" si="127"/>
        <v>0</v>
      </c>
      <c r="W1611" s="199">
        <f t="shared" si="128"/>
        <v>0</v>
      </c>
      <c r="X1611" s="199">
        <f t="shared" si="129"/>
        <v>0</v>
      </c>
    </row>
    <row r="1612" spans="1:24" x14ac:dyDescent="0.25">
      <c r="A1612" s="199">
        <v>55</v>
      </c>
      <c r="B1612" s="200" t="s">
        <v>845</v>
      </c>
      <c r="C1612" s="200">
        <v>28</v>
      </c>
      <c r="D1612" s="200">
        <v>4</v>
      </c>
      <c r="E1612" s="200" t="s">
        <v>1819</v>
      </c>
      <c r="F1612" s="200" t="s">
        <v>1819</v>
      </c>
      <c r="G1612" s="200" t="s">
        <v>1799</v>
      </c>
      <c r="H1612" s="200">
        <v>58</v>
      </c>
      <c r="I1612" s="200">
        <v>13</v>
      </c>
      <c r="J1612" s="200">
        <v>63</v>
      </c>
      <c r="K1612" s="200" t="s">
        <v>1761</v>
      </c>
      <c r="L1612" s="200" t="s">
        <v>1779</v>
      </c>
      <c r="M1612" s="199" t="s">
        <v>846</v>
      </c>
      <c r="O1612" s="237">
        <v>1</v>
      </c>
      <c r="P1612" s="211" t="s">
        <v>834</v>
      </c>
      <c r="Q1612" s="211"/>
      <c r="R1612" s="226">
        <v>6.6438561897747253</v>
      </c>
      <c r="S1612" s="226">
        <v>6.6438561897747253</v>
      </c>
      <c r="T1612" s="226">
        <f t="shared" si="125"/>
        <v>0</v>
      </c>
      <c r="U1612" s="199">
        <f t="shared" si="126"/>
        <v>0</v>
      </c>
      <c r="V1612" s="199">
        <f t="shared" si="127"/>
        <v>0</v>
      </c>
      <c r="W1612" s="199">
        <f t="shared" si="128"/>
        <v>0</v>
      </c>
      <c r="X1612" s="199">
        <f t="shared" si="129"/>
        <v>0</v>
      </c>
    </row>
    <row r="1613" spans="1:24" x14ac:dyDescent="0.25">
      <c r="A1613" s="199">
        <v>55</v>
      </c>
      <c r="B1613" s="200" t="s">
        <v>845</v>
      </c>
      <c r="C1613" s="200">
        <v>28</v>
      </c>
      <c r="D1613" s="200">
        <v>4</v>
      </c>
      <c r="E1613" s="200" t="s">
        <v>1819</v>
      </c>
      <c r="F1613" s="200" t="s">
        <v>1819</v>
      </c>
      <c r="G1613" s="200" t="s">
        <v>1799</v>
      </c>
      <c r="H1613" s="200">
        <v>58</v>
      </c>
      <c r="I1613" s="200">
        <v>13</v>
      </c>
      <c r="J1613" s="200">
        <v>63</v>
      </c>
      <c r="K1613" s="200" t="s">
        <v>1761</v>
      </c>
      <c r="L1613" s="200" t="s">
        <v>1779</v>
      </c>
      <c r="M1613" s="199" t="s">
        <v>846</v>
      </c>
      <c r="O1613" s="237">
        <v>0.1</v>
      </c>
      <c r="P1613" s="211" t="s">
        <v>834</v>
      </c>
      <c r="Q1613" s="211"/>
      <c r="R1613" s="226">
        <v>6.6438561897747253</v>
      </c>
      <c r="S1613" s="226">
        <v>6.6438561897747253</v>
      </c>
      <c r="T1613" s="226">
        <f t="shared" si="125"/>
        <v>0</v>
      </c>
      <c r="U1613" s="199">
        <f t="shared" si="126"/>
        <v>0</v>
      </c>
      <c r="V1613" s="199">
        <f t="shared" si="127"/>
        <v>0</v>
      </c>
      <c r="W1613" s="199">
        <f t="shared" si="128"/>
        <v>0</v>
      </c>
      <c r="X1613" s="199">
        <f t="shared" si="129"/>
        <v>0</v>
      </c>
    </row>
    <row r="1614" spans="1:24" x14ac:dyDescent="0.25">
      <c r="A1614" s="199">
        <v>55</v>
      </c>
      <c r="B1614" s="200" t="s">
        <v>845</v>
      </c>
      <c r="C1614" s="200">
        <v>28</v>
      </c>
      <c r="D1614" s="200">
        <v>4</v>
      </c>
      <c r="E1614" s="200" t="s">
        <v>1819</v>
      </c>
      <c r="F1614" s="200" t="s">
        <v>1819</v>
      </c>
      <c r="G1614" s="200" t="s">
        <v>1799</v>
      </c>
      <c r="H1614" s="200">
        <v>58</v>
      </c>
      <c r="I1614" s="200">
        <v>13</v>
      </c>
      <c r="J1614" s="200">
        <v>63</v>
      </c>
      <c r="K1614" s="200" t="s">
        <v>1761</v>
      </c>
      <c r="L1614" s="200" t="s">
        <v>1779</v>
      </c>
      <c r="M1614" s="199" t="s">
        <v>846</v>
      </c>
      <c r="O1614" s="237">
        <v>0.1</v>
      </c>
      <c r="P1614" s="238" t="s">
        <v>307</v>
      </c>
      <c r="Q1614" s="238"/>
      <c r="R1614" s="226">
        <v>11.989468504370182</v>
      </c>
      <c r="S1614" s="226">
        <v>13.25233045476369</v>
      </c>
      <c r="T1614" s="226">
        <f t="shared" si="125"/>
        <v>-1.2628619503935088</v>
      </c>
      <c r="U1614" s="199">
        <f t="shared" si="126"/>
        <v>0</v>
      </c>
      <c r="V1614" s="199">
        <f t="shared" si="127"/>
        <v>0</v>
      </c>
      <c r="W1614" s="199">
        <f t="shared" si="128"/>
        <v>0</v>
      </c>
      <c r="X1614" s="199">
        <f t="shared" si="129"/>
        <v>0</v>
      </c>
    </row>
    <row r="1615" spans="1:24" x14ac:dyDescent="0.25">
      <c r="A1615" s="199">
        <v>55</v>
      </c>
      <c r="B1615" s="200" t="s">
        <v>845</v>
      </c>
      <c r="C1615" s="200">
        <v>28</v>
      </c>
      <c r="D1615" s="200">
        <v>4</v>
      </c>
      <c r="E1615" s="200" t="s">
        <v>1819</v>
      </c>
      <c r="F1615" s="200" t="s">
        <v>1819</v>
      </c>
      <c r="G1615" s="200" t="s">
        <v>1799</v>
      </c>
      <c r="H1615" s="200">
        <v>58</v>
      </c>
      <c r="I1615" s="200">
        <v>13</v>
      </c>
      <c r="J1615" s="200">
        <v>63</v>
      </c>
      <c r="K1615" s="200" t="s">
        <v>1761</v>
      </c>
      <c r="L1615" s="200" t="s">
        <v>1779</v>
      </c>
      <c r="M1615" s="199" t="s">
        <v>846</v>
      </c>
      <c r="O1615" s="237">
        <v>0.5</v>
      </c>
      <c r="P1615" s="238" t="s">
        <v>307</v>
      </c>
      <c r="Q1615" s="238"/>
      <c r="R1615" s="226">
        <v>12.45150868851748</v>
      </c>
      <c r="S1615" s="226">
        <v>13.276173742564946</v>
      </c>
      <c r="T1615" s="226">
        <f t="shared" si="125"/>
        <v>-0.82466505404746648</v>
      </c>
      <c r="U1615" s="199">
        <f t="shared" si="126"/>
        <v>0</v>
      </c>
      <c r="V1615" s="199">
        <f t="shared" si="127"/>
        <v>0</v>
      </c>
      <c r="W1615" s="199">
        <f t="shared" si="128"/>
        <v>0</v>
      </c>
      <c r="X1615" s="199">
        <f t="shared" si="129"/>
        <v>0</v>
      </c>
    </row>
    <row r="1616" spans="1:24" x14ac:dyDescent="0.25">
      <c r="A1616" s="199">
        <v>55</v>
      </c>
      <c r="B1616" s="200" t="s">
        <v>845</v>
      </c>
      <c r="C1616" s="200">
        <v>28</v>
      </c>
      <c r="D1616" s="200">
        <v>4</v>
      </c>
      <c r="E1616" s="200" t="s">
        <v>1819</v>
      </c>
      <c r="F1616" s="200" t="s">
        <v>1819</v>
      </c>
      <c r="G1616" s="200" t="s">
        <v>1799</v>
      </c>
      <c r="H1616" s="200">
        <v>58</v>
      </c>
      <c r="I1616" s="200">
        <v>13</v>
      </c>
      <c r="J1616" s="200">
        <v>63</v>
      </c>
      <c r="K1616" s="200" t="s">
        <v>1761</v>
      </c>
      <c r="L1616" s="200" t="s">
        <v>1779</v>
      </c>
      <c r="M1616" s="199" t="s">
        <v>846</v>
      </c>
      <c r="O1616" s="237">
        <v>1</v>
      </c>
      <c r="P1616" s="238" t="s">
        <v>307</v>
      </c>
      <c r="Q1616" s="238"/>
      <c r="R1616" s="226">
        <v>13.194333204436438</v>
      </c>
      <c r="S1616" s="226">
        <v>14.297218160708409</v>
      </c>
      <c r="T1616" s="226">
        <f t="shared" si="125"/>
        <v>-1.1028849562719714</v>
      </c>
      <c r="U1616" s="199">
        <f t="shared" si="126"/>
        <v>0</v>
      </c>
      <c r="V1616" s="199">
        <f t="shared" si="127"/>
        <v>0</v>
      </c>
      <c r="W1616" s="199">
        <f t="shared" si="128"/>
        <v>0</v>
      </c>
      <c r="X1616" s="199">
        <f t="shared" si="129"/>
        <v>0</v>
      </c>
    </row>
    <row r="1617" spans="1:24" x14ac:dyDescent="0.25">
      <c r="A1617" s="199">
        <v>55</v>
      </c>
      <c r="B1617" s="200" t="s">
        <v>845</v>
      </c>
      <c r="C1617" s="200">
        <v>28</v>
      </c>
      <c r="D1617" s="200">
        <v>4</v>
      </c>
      <c r="E1617" s="200" t="s">
        <v>1819</v>
      </c>
      <c r="F1617" s="200" t="s">
        <v>1819</v>
      </c>
      <c r="G1617" s="200" t="s">
        <v>1799</v>
      </c>
      <c r="H1617" s="200">
        <v>58</v>
      </c>
      <c r="I1617" s="200">
        <v>13</v>
      </c>
      <c r="J1617" s="200">
        <v>63</v>
      </c>
      <c r="K1617" s="200" t="s">
        <v>1761</v>
      </c>
      <c r="L1617" s="200" t="s">
        <v>1779</v>
      </c>
      <c r="M1617" s="199" t="s">
        <v>846</v>
      </c>
      <c r="O1617" s="237">
        <v>50</v>
      </c>
      <c r="P1617" s="238" t="s">
        <v>307</v>
      </c>
      <c r="Q1617" s="238"/>
      <c r="R1617" s="226">
        <v>14.983033783511345</v>
      </c>
      <c r="S1617" s="226">
        <v>15.61855251213219</v>
      </c>
      <c r="T1617" s="226">
        <f t="shared" si="125"/>
        <v>-0.6355187286208448</v>
      </c>
      <c r="U1617" s="199">
        <f t="shared" si="126"/>
        <v>0</v>
      </c>
      <c r="V1617" s="199">
        <f t="shared" si="127"/>
        <v>0</v>
      </c>
      <c r="W1617" s="199">
        <f t="shared" si="128"/>
        <v>0</v>
      </c>
      <c r="X1617" s="199">
        <f t="shared" si="129"/>
        <v>0</v>
      </c>
    </row>
    <row r="1618" spans="1:24" x14ac:dyDescent="0.25">
      <c r="A1618" s="199">
        <v>55</v>
      </c>
      <c r="B1618" s="200" t="s">
        <v>845</v>
      </c>
      <c r="C1618" s="200">
        <v>28</v>
      </c>
      <c r="D1618" s="200">
        <v>4</v>
      </c>
      <c r="E1618" s="200" t="s">
        <v>1819</v>
      </c>
      <c r="F1618" s="200" t="s">
        <v>1819</v>
      </c>
      <c r="G1618" s="200" t="s">
        <v>1799</v>
      </c>
      <c r="H1618" s="200">
        <v>58</v>
      </c>
      <c r="I1618" s="200">
        <v>13</v>
      </c>
      <c r="J1618" s="200">
        <v>63</v>
      </c>
      <c r="K1618" s="200" t="s">
        <v>1761</v>
      </c>
      <c r="L1618" s="200" t="s">
        <v>1779</v>
      </c>
      <c r="M1618" s="199" t="s">
        <v>846</v>
      </c>
      <c r="O1618" s="237">
        <v>10</v>
      </c>
      <c r="P1618" s="238" t="s">
        <v>307</v>
      </c>
      <c r="Q1618" s="238"/>
      <c r="R1618" s="226">
        <v>15.284413528753223</v>
      </c>
      <c r="S1618" s="226">
        <v>15.228300812803916</v>
      </c>
      <c r="T1618" s="226">
        <f t="shared" si="125"/>
        <v>5.6112715949307557E-2</v>
      </c>
      <c r="U1618" s="199">
        <f t="shared" si="126"/>
        <v>0</v>
      </c>
      <c r="V1618" s="199">
        <f t="shared" si="127"/>
        <v>0</v>
      </c>
      <c r="W1618" s="199">
        <f t="shared" si="128"/>
        <v>0</v>
      </c>
      <c r="X1618" s="199">
        <f t="shared" si="129"/>
        <v>0</v>
      </c>
    </row>
    <row r="1619" spans="1:24" ht="38.25" x14ac:dyDescent="0.25">
      <c r="A1619" s="218">
        <v>55</v>
      </c>
      <c r="B1619" s="219" t="s">
        <v>845</v>
      </c>
      <c r="C1619" s="219">
        <v>28</v>
      </c>
      <c r="D1619" s="223">
        <v>4</v>
      </c>
      <c r="E1619" s="223" t="s">
        <v>1819</v>
      </c>
      <c r="F1619" s="223" t="s">
        <v>1819</v>
      </c>
      <c r="G1619" s="220" t="s">
        <v>1799</v>
      </c>
      <c r="H1619" s="221">
        <v>58</v>
      </c>
      <c r="I1619" s="221">
        <v>13</v>
      </c>
      <c r="J1619" s="222">
        <v>63</v>
      </c>
      <c r="K1619" s="219" t="s">
        <v>1761</v>
      </c>
      <c r="L1619" s="223" t="s">
        <v>1779</v>
      </c>
      <c r="M1619" s="220" t="s">
        <v>846</v>
      </c>
      <c r="O1619" s="225">
        <v>100</v>
      </c>
      <c r="P1619" s="238" t="s">
        <v>307</v>
      </c>
      <c r="Q1619" s="238"/>
      <c r="R1619" s="226">
        <v>15.305218703026107</v>
      </c>
      <c r="S1619" s="226">
        <v>14.750104918245123</v>
      </c>
      <c r="T1619" s="226">
        <f t="shared" si="125"/>
        <v>0.55511378478098372</v>
      </c>
      <c r="U1619" s="199">
        <f t="shared" si="126"/>
        <v>0</v>
      </c>
      <c r="V1619" s="199">
        <f t="shared" si="127"/>
        <v>0</v>
      </c>
      <c r="W1619" s="199">
        <f t="shared" si="128"/>
        <v>0</v>
      </c>
      <c r="X1619" s="199">
        <f t="shared" si="129"/>
        <v>0</v>
      </c>
    </row>
    <row r="1620" spans="1:24" ht="38.25" x14ac:dyDescent="0.25">
      <c r="A1620" s="218">
        <v>55</v>
      </c>
      <c r="B1620" s="219" t="s">
        <v>845</v>
      </c>
      <c r="C1620" s="219">
        <v>28</v>
      </c>
      <c r="D1620" s="223">
        <v>4</v>
      </c>
      <c r="E1620" s="223" t="s">
        <v>1819</v>
      </c>
      <c r="F1620" s="223" t="s">
        <v>1819</v>
      </c>
      <c r="G1620" s="220" t="s">
        <v>1799</v>
      </c>
      <c r="H1620" s="221">
        <v>58</v>
      </c>
      <c r="I1620" s="221">
        <v>13</v>
      </c>
      <c r="J1620" s="222">
        <v>63</v>
      </c>
      <c r="K1620" s="219" t="s">
        <v>1761</v>
      </c>
      <c r="L1620" s="223" t="s">
        <v>1779</v>
      </c>
      <c r="M1620" s="220" t="s">
        <v>846</v>
      </c>
      <c r="O1620" s="225">
        <v>100</v>
      </c>
      <c r="P1620" s="238" t="s">
        <v>4</v>
      </c>
      <c r="Q1620" s="238"/>
      <c r="R1620" s="226">
        <v>6.6438561897747253</v>
      </c>
      <c r="S1620" s="226">
        <v>6.6438561897747253</v>
      </c>
      <c r="T1620" s="226">
        <f t="shared" si="125"/>
        <v>0</v>
      </c>
      <c r="U1620" s="199">
        <f t="shared" si="126"/>
        <v>0</v>
      </c>
      <c r="V1620" s="199">
        <f t="shared" si="127"/>
        <v>0</v>
      </c>
      <c r="W1620" s="199">
        <f t="shared" si="128"/>
        <v>0</v>
      </c>
      <c r="X1620" s="199">
        <f t="shared" si="129"/>
        <v>0</v>
      </c>
    </row>
    <row r="1621" spans="1:24" x14ac:dyDescent="0.25">
      <c r="A1621" s="199">
        <v>55</v>
      </c>
      <c r="B1621" s="200" t="s">
        <v>845</v>
      </c>
      <c r="C1621" s="200">
        <v>28</v>
      </c>
      <c r="D1621" s="200">
        <v>4</v>
      </c>
      <c r="E1621" s="200" t="s">
        <v>1819</v>
      </c>
      <c r="F1621" s="200" t="s">
        <v>1819</v>
      </c>
      <c r="G1621" s="200" t="s">
        <v>1799</v>
      </c>
      <c r="H1621" s="200">
        <v>58</v>
      </c>
      <c r="I1621" s="200">
        <v>13</v>
      </c>
      <c r="J1621" s="200">
        <v>63</v>
      </c>
      <c r="K1621" s="200" t="s">
        <v>1761</v>
      </c>
      <c r="L1621" s="200" t="s">
        <v>1779</v>
      </c>
      <c r="M1621" s="199" t="s">
        <v>846</v>
      </c>
      <c r="O1621" s="237">
        <v>50</v>
      </c>
      <c r="P1621" s="238" t="s">
        <v>4</v>
      </c>
      <c r="Q1621" s="238"/>
      <c r="R1621" s="226">
        <v>6.6438561897747253</v>
      </c>
      <c r="S1621" s="226">
        <v>6.6438561897747253</v>
      </c>
      <c r="T1621" s="226">
        <f t="shared" si="125"/>
        <v>0</v>
      </c>
      <c r="U1621" s="199">
        <f t="shared" si="126"/>
        <v>0</v>
      </c>
      <c r="V1621" s="199">
        <f t="shared" si="127"/>
        <v>0</v>
      </c>
      <c r="W1621" s="199">
        <f t="shared" si="128"/>
        <v>0</v>
      </c>
      <c r="X1621" s="199">
        <f t="shared" si="129"/>
        <v>0</v>
      </c>
    </row>
    <row r="1622" spans="1:24" x14ac:dyDescent="0.25">
      <c r="A1622" s="199">
        <v>55</v>
      </c>
      <c r="B1622" s="200" t="s">
        <v>845</v>
      </c>
      <c r="C1622" s="200">
        <v>28</v>
      </c>
      <c r="D1622" s="200">
        <v>4</v>
      </c>
      <c r="E1622" s="200" t="s">
        <v>1819</v>
      </c>
      <c r="F1622" s="200" t="s">
        <v>1819</v>
      </c>
      <c r="G1622" s="200" t="s">
        <v>1799</v>
      </c>
      <c r="H1622" s="200">
        <v>58</v>
      </c>
      <c r="I1622" s="200">
        <v>13</v>
      </c>
      <c r="J1622" s="200">
        <v>63</v>
      </c>
      <c r="K1622" s="200" t="s">
        <v>1761</v>
      </c>
      <c r="L1622" s="200" t="s">
        <v>1779</v>
      </c>
      <c r="M1622" s="199" t="s">
        <v>846</v>
      </c>
      <c r="O1622" s="237">
        <v>10</v>
      </c>
      <c r="P1622" s="238" t="s">
        <v>4</v>
      </c>
      <c r="Q1622" s="238"/>
      <c r="R1622" s="226">
        <v>6.6438561897747253</v>
      </c>
      <c r="S1622" s="226">
        <v>6.6438561897747253</v>
      </c>
      <c r="T1622" s="226">
        <f t="shared" si="125"/>
        <v>0</v>
      </c>
      <c r="U1622" s="199">
        <f t="shared" si="126"/>
        <v>0</v>
      </c>
      <c r="V1622" s="199">
        <f t="shared" si="127"/>
        <v>0</v>
      </c>
      <c r="W1622" s="199">
        <f t="shared" si="128"/>
        <v>0</v>
      </c>
      <c r="X1622" s="199">
        <f t="shared" si="129"/>
        <v>0</v>
      </c>
    </row>
    <row r="1623" spans="1:24" x14ac:dyDescent="0.25">
      <c r="A1623" s="199">
        <v>55</v>
      </c>
      <c r="B1623" s="200" t="s">
        <v>845</v>
      </c>
      <c r="C1623" s="200">
        <v>28</v>
      </c>
      <c r="D1623" s="200">
        <v>4</v>
      </c>
      <c r="E1623" s="200" t="s">
        <v>1819</v>
      </c>
      <c r="F1623" s="200" t="s">
        <v>1819</v>
      </c>
      <c r="G1623" s="200" t="s">
        <v>1799</v>
      </c>
      <c r="H1623" s="200">
        <v>58</v>
      </c>
      <c r="I1623" s="200">
        <v>13</v>
      </c>
      <c r="J1623" s="200">
        <v>63</v>
      </c>
      <c r="K1623" s="200" t="s">
        <v>1761</v>
      </c>
      <c r="L1623" s="200" t="s">
        <v>1779</v>
      </c>
      <c r="M1623" s="199" t="s">
        <v>846</v>
      </c>
      <c r="O1623" s="237">
        <v>1</v>
      </c>
      <c r="P1623" s="238" t="s">
        <v>4</v>
      </c>
      <c r="Q1623" s="238"/>
      <c r="R1623" s="226">
        <v>6.6438561897747253</v>
      </c>
      <c r="S1623" s="226">
        <v>6.6438561897747253</v>
      </c>
      <c r="T1623" s="226">
        <f t="shared" si="125"/>
        <v>0</v>
      </c>
      <c r="U1623" s="199">
        <f t="shared" si="126"/>
        <v>0</v>
      </c>
      <c r="V1623" s="199">
        <f t="shared" si="127"/>
        <v>0</v>
      </c>
      <c r="W1623" s="199">
        <f t="shared" si="128"/>
        <v>0</v>
      </c>
      <c r="X1623" s="199">
        <f t="shared" si="129"/>
        <v>0</v>
      </c>
    </row>
    <row r="1624" spans="1:24" x14ac:dyDescent="0.25">
      <c r="A1624" s="199">
        <v>55</v>
      </c>
      <c r="B1624" s="200" t="s">
        <v>845</v>
      </c>
      <c r="C1624" s="200">
        <v>28</v>
      </c>
      <c r="D1624" s="200">
        <v>4</v>
      </c>
      <c r="E1624" s="200" t="s">
        <v>1819</v>
      </c>
      <c r="F1624" s="200" t="s">
        <v>1819</v>
      </c>
      <c r="G1624" s="200" t="s">
        <v>1799</v>
      </c>
      <c r="H1624" s="200">
        <v>58</v>
      </c>
      <c r="I1624" s="200">
        <v>13</v>
      </c>
      <c r="J1624" s="200">
        <v>63</v>
      </c>
      <c r="K1624" s="200" t="s">
        <v>1761</v>
      </c>
      <c r="L1624" s="200" t="s">
        <v>1779</v>
      </c>
      <c r="M1624" s="199" t="s">
        <v>846</v>
      </c>
      <c r="O1624" s="237">
        <v>0.5</v>
      </c>
      <c r="P1624" s="238" t="s">
        <v>4</v>
      </c>
      <c r="Q1624" s="238"/>
      <c r="R1624" s="226">
        <v>6.6438561897747253</v>
      </c>
      <c r="S1624" s="226">
        <v>6.6438561897747253</v>
      </c>
      <c r="T1624" s="226">
        <f t="shared" si="125"/>
        <v>0</v>
      </c>
      <c r="U1624" s="199">
        <f t="shared" si="126"/>
        <v>0</v>
      </c>
      <c r="V1624" s="199">
        <f t="shared" si="127"/>
        <v>0</v>
      </c>
      <c r="W1624" s="199">
        <f t="shared" si="128"/>
        <v>0</v>
      </c>
      <c r="X1624" s="199">
        <f t="shared" si="129"/>
        <v>0</v>
      </c>
    </row>
    <row r="1625" spans="1:24" x14ac:dyDescent="0.25">
      <c r="A1625" s="199">
        <v>55</v>
      </c>
      <c r="B1625" s="200" t="s">
        <v>845</v>
      </c>
      <c r="C1625" s="200">
        <v>28</v>
      </c>
      <c r="D1625" s="200">
        <v>4</v>
      </c>
      <c r="E1625" s="200" t="s">
        <v>1819</v>
      </c>
      <c r="F1625" s="200" t="s">
        <v>1819</v>
      </c>
      <c r="G1625" s="200" t="s">
        <v>1799</v>
      </c>
      <c r="H1625" s="200">
        <v>58</v>
      </c>
      <c r="I1625" s="200">
        <v>13</v>
      </c>
      <c r="J1625" s="200">
        <v>63</v>
      </c>
      <c r="K1625" s="200" t="s">
        <v>1761</v>
      </c>
      <c r="L1625" s="200" t="s">
        <v>1779</v>
      </c>
      <c r="M1625" s="199" t="s">
        <v>846</v>
      </c>
      <c r="O1625" s="237">
        <v>0.1</v>
      </c>
      <c r="P1625" s="238" t="s">
        <v>4</v>
      </c>
      <c r="Q1625" s="238"/>
      <c r="R1625" s="226">
        <v>6.6438561897747253</v>
      </c>
      <c r="S1625" s="226">
        <v>6.6438561897747253</v>
      </c>
      <c r="T1625" s="226">
        <f t="shared" si="125"/>
        <v>0</v>
      </c>
      <c r="U1625" s="199">
        <f t="shared" si="126"/>
        <v>0</v>
      </c>
      <c r="V1625" s="199">
        <f t="shared" si="127"/>
        <v>0</v>
      </c>
      <c r="W1625" s="199">
        <f t="shared" si="128"/>
        <v>0</v>
      </c>
      <c r="X1625" s="199">
        <f t="shared" si="129"/>
        <v>0</v>
      </c>
    </row>
    <row r="1626" spans="1:24" x14ac:dyDescent="0.25">
      <c r="A1626" s="199">
        <v>55</v>
      </c>
      <c r="B1626" s="200" t="s">
        <v>845</v>
      </c>
      <c r="C1626" s="200">
        <v>28</v>
      </c>
      <c r="D1626" s="200">
        <v>4</v>
      </c>
      <c r="E1626" s="200" t="s">
        <v>1819</v>
      </c>
      <c r="F1626" s="200" t="s">
        <v>1822</v>
      </c>
      <c r="G1626" s="200" t="s">
        <v>1799</v>
      </c>
      <c r="H1626" s="200">
        <v>58</v>
      </c>
      <c r="I1626" s="200">
        <v>16</v>
      </c>
      <c r="J1626" s="200">
        <v>64</v>
      </c>
      <c r="K1626" s="200" t="s">
        <v>1761</v>
      </c>
      <c r="L1626" s="200" t="s">
        <v>1800</v>
      </c>
      <c r="M1626" s="199" t="s">
        <v>846</v>
      </c>
      <c r="O1626" s="237">
        <v>1</v>
      </c>
      <c r="P1626" s="204" t="s">
        <v>0</v>
      </c>
      <c r="Q1626" s="204"/>
      <c r="R1626" s="226">
        <v>6.6438561897747253</v>
      </c>
      <c r="S1626" s="226">
        <v>6.6566947846814291</v>
      </c>
      <c r="T1626" s="226">
        <f t="shared" si="125"/>
        <v>-1.2838594906703804E-2</v>
      </c>
      <c r="U1626" s="199">
        <f t="shared" si="126"/>
        <v>0</v>
      </c>
      <c r="V1626" s="199">
        <f t="shared" si="127"/>
        <v>0</v>
      </c>
      <c r="W1626" s="199">
        <f t="shared" si="128"/>
        <v>0</v>
      </c>
      <c r="X1626" s="199">
        <f t="shared" si="129"/>
        <v>0</v>
      </c>
    </row>
    <row r="1627" spans="1:24" x14ac:dyDescent="0.25">
      <c r="A1627" s="199">
        <v>55</v>
      </c>
      <c r="B1627" s="200" t="s">
        <v>845</v>
      </c>
      <c r="C1627" s="200">
        <v>28</v>
      </c>
      <c r="D1627" s="200">
        <v>4</v>
      </c>
      <c r="E1627" s="200" t="s">
        <v>1819</v>
      </c>
      <c r="F1627" s="200" t="s">
        <v>1822</v>
      </c>
      <c r="G1627" s="200" t="s">
        <v>1799</v>
      </c>
      <c r="H1627" s="200">
        <v>58</v>
      </c>
      <c r="I1627" s="200">
        <v>16</v>
      </c>
      <c r="J1627" s="200">
        <v>64</v>
      </c>
      <c r="K1627" s="200" t="s">
        <v>1761</v>
      </c>
      <c r="L1627" s="200" t="s">
        <v>1800</v>
      </c>
      <c r="M1627" s="199" t="s">
        <v>846</v>
      </c>
      <c r="O1627" s="237">
        <v>0.5</v>
      </c>
      <c r="P1627" s="204" t="s">
        <v>0</v>
      </c>
      <c r="Q1627" s="204"/>
      <c r="R1627" s="226">
        <v>6.6438561897747253</v>
      </c>
      <c r="S1627" s="226">
        <v>6.6438561897747253</v>
      </c>
      <c r="T1627" s="226">
        <f t="shared" si="125"/>
        <v>0</v>
      </c>
      <c r="U1627" s="199">
        <f t="shared" si="126"/>
        <v>0</v>
      </c>
      <c r="V1627" s="199">
        <f t="shared" si="127"/>
        <v>0</v>
      </c>
      <c r="W1627" s="199">
        <f t="shared" si="128"/>
        <v>0</v>
      </c>
      <c r="X1627" s="199">
        <f t="shared" si="129"/>
        <v>0</v>
      </c>
    </row>
    <row r="1628" spans="1:24" x14ac:dyDescent="0.25">
      <c r="A1628" s="199">
        <v>55</v>
      </c>
      <c r="B1628" s="200" t="s">
        <v>845</v>
      </c>
      <c r="C1628" s="200">
        <v>28</v>
      </c>
      <c r="D1628" s="200">
        <v>4</v>
      </c>
      <c r="E1628" s="200" t="s">
        <v>1819</v>
      </c>
      <c r="F1628" s="200" t="s">
        <v>1822</v>
      </c>
      <c r="G1628" s="200" t="s">
        <v>1799</v>
      </c>
      <c r="H1628" s="200">
        <v>58</v>
      </c>
      <c r="I1628" s="200">
        <v>16</v>
      </c>
      <c r="J1628" s="200">
        <v>64</v>
      </c>
      <c r="K1628" s="200" t="s">
        <v>1761</v>
      </c>
      <c r="L1628" s="200" t="s">
        <v>1800</v>
      </c>
      <c r="M1628" s="199" t="s">
        <v>846</v>
      </c>
      <c r="O1628" s="237">
        <v>0.1</v>
      </c>
      <c r="P1628" s="204" t="s">
        <v>0</v>
      </c>
      <c r="Q1628" s="204"/>
      <c r="R1628" s="226">
        <v>6.6438561897747253</v>
      </c>
      <c r="S1628" s="226">
        <v>6.6438561897747253</v>
      </c>
      <c r="T1628" s="226">
        <f t="shared" si="125"/>
        <v>0</v>
      </c>
      <c r="U1628" s="199">
        <f t="shared" si="126"/>
        <v>0</v>
      </c>
      <c r="V1628" s="199">
        <f t="shared" si="127"/>
        <v>0</v>
      </c>
      <c r="W1628" s="199">
        <f t="shared" si="128"/>
        <v>0</v>
      </c>
      <c r="X1628" s="199">
        <f t="shared" si="129"/>
        <v>0</v>
      </c>
    </row>
    <row r="1629" spans="1:24" x14ac:dyDescent="0.25">
      <c r="A1629" s="199">
        <v>55</v>
      </c>
      <c r="B1629" s="200" t="s">
        <v>845</v>
      </c>
      <c r="C1629" s="200">
        <v>28</v>
      </c>
      <c r="D1629" s="200">
        <v>4</v>
      </c>
      <c r="E1629" s="200" t="s">
        <v>1819</v>
      </c>
      <c r="F1629" s="200" t="s">
        <v>1822</v>
      </c>
      <c r="G1629" s="200" t="s">
        <v>1799</v>
      </c>
      <c r="H1629" s="200">
        <v>58</v>
      </c>
      <c r="I1629" s="200">
        <v>16</v>
      </c>
      <c r="J1629" s="200">
        <v>64</v>
      </c>
      <c r="K1629" s="200" t="s">
        <v>1761</v>
      </c>
      <c r="L1629" s="200" t="s">
        <v>1800</v>
      </c>
      <c r="M1629" s="199" t="s">
        <v>846</v>
      </c>
      <c r="O1629" s="237">
        <v>10</v>
      </c>
      <c r="P1629" s="204" t="s">
        <v>0</v>
      </c>
      <c r="Q1629" s="204"/>
      <c r="R1629" s="226">
        <v>11.59304685421516</v>
      </c>
      <c r="S1629" s="226">
        <v>12.227414859044087</v>
      </c>
      <c r="T1629" s="226">
        <f t="shared" si="125"/>
        <v>-0.63436800482892686</v>
      </c>
      <c r="U1629" s="199">
        <f t="shared" si="126"/>
        <v>0</v>
      </c>
      <c r="V1629" s="199">
        <f t="shared" si="127"/>
        <v>0</v>
      </c>
      <c r="W1629" s="199">
        <f t="shared" si="128"/>
        <v>0</v>
      </c>
      <c r="X1629" s="199">
        <f t="shared" si="129"/>
        <v>0</v>
      </c>
    </row>
    <row r="1630" spans="1:24" x14ac:dyDescent="0.25">
      <c r="A1630" s="199">
        <v>55</v>
      </c>
      <c r="B1630" s="200" t="s">
        <v>845</v>
      </c>
      <c r="C1630" s="200">
        <v>28</v>
      </c>
      <c r="D1630" s="200">
        <v>4</v>
      </c>
      <c r="E1630" s="200" t="s">
        <v>1819</v>
      </c>
      <c r="F1630" s="200" t="s">
        <v>1822</v>
      </c>
      <c r="G1630" s="200" t="s">
        <v>1799</v>
      </c>
      <c r="H1630" s="200">
        <v>58</v>
      </c>
      <c r="I1630" s="200">
        <v>16</v>
      </c>
      <c r="J1630" s="200">
        <v>64</v>
      </c>
      <c r="K1630" s="200" t="s">
        <v>1761</v>
      </c>
      <c r="L1630" s="200" t="s">
        <v>1800</v>
      </c>
      <c r="M1630" s="199" t="s">
        <v>846</v>
      </c>
      <c r="O1630" s="237">
        <v>50</v>
      </c>
      <c r="P1630" s="204" t="s">
        <v>0</v>
      </c>
      <c r="Q1630" s="204"/>
      <c r="R1630" s="226">
        <v>15.337889372257017</v>
      </c>
      <c r="S1630" s="226">
        <v>15.237467047700713</v>
      </c>
      <c r="T1630" s="226">
        <f t="shared" si="125"/>
        <v>0.10042232455630362</v>
      </c>
      <c r="U1630" s="199">
        <f t="shared" si="126"/>
        <v>0</v>
      </c>
      <c r="V1630" s="199">
        <f t="shared" si="127"/>
        <v>0</v>
      </c>
      <c r="W1630" s="199">
        <f t="shared" si="128"/>
        <v>0</v>
      </c>
      <c r="X1630" s="199">
        <f t="shared" si="129"/>
        <v>0</v>
      </c>
    </row>
    <row r="1631" spans="1:24" ht="38.25" x14ac:dyDescent="0.25">
      <c r="A1631" s="218">
        <v>55</v>
      </c>
      <c r="B1631" s="219" t="s">
        <v>845</v>
      </c>
      <c r="C1631" s="219">
        <v>28</v>
      </c>
      <c r="D1631" s="223">
        <v>4</v>
      </c>
      <c r="E1631" s="223" t="s">
        <v>1819</v>
      </c>
      <c r="F1631" s="223" t="s">
        <v>1822</v>
      </c>
      <c r="G1631" s="220" t="s">
        <v>1799</v>
      </c>
      <c r="H1631" s="221">
        <v>58</v>
      </c>
      <c r="I1631" s="221">
        <v>16</v>
      </c>
      <c r="J1631" s="222">
        <v>64</v>
      </c>
      <c r="K1631" s="219" t="s">
        <v>1761</v>
      </c>
      <c r="L1631" s="223" t="s">
        <v>1800</v>
      </c>
      <c r="M1631" s="220" t="s">
        <v>846</v>
      </c>
      <c r="O1631" s="225">
        <v>100</v>
      </c>
      <c r="P1631" s="204" t="s">
        <v>0</v>
      </c>
      <c r="Q1631" s="204"/>
      <c r="R1631" s="226">
        <v>15.917188339090094</v>
      </c>
      <c r="S1631" s="226">
        <v>15.229739204389611</v>
      </c>
      <c r="T1631" s="226">
        <f t="shared" si="125"/>
        <v>0.68744913470048274</v>
      </c>
      <c r="U1631" s="199">
        <f t="shared" si="126"/>
        <v>0</v>
      </c>
      <c r="V1631" s="199">
        <f t="shared" si="127"/>
        <v>0</v>
      </c>
      <c r="W1631" s="199">
        <f t="shared" si="128"/>
        <v>0</v>
      </c>
      <c r="X1631" s="199">
        <f t="shared" si="129"/>
        <v>0</v>
      </c>
    </row>
    <row r="1632" spans="1:24" ht="38.25" x14ac:dyDescent="0.25">
      <c r="A1632" s="218">
        <v>55</v>
      </c>
      <c r="B1632" s="219" t="s">
        <v>845</v>
      </c>
      <c r="C1632" s="219">
        <v>28</v>
      </c>
      <c r="D1632" s="223">
        <v>4</v>
      </c>
      <c r="E1632" s="223" t="s">
        <v>1819</v>
      </c>
      <c r="F1632" s="223" t="s">
        <v>1822</v>
      </c>
      <c r="G1632" s="220" t="s">
        <v>1799</v>
      </c>
      <c r="H1632" s="221">
        <v>58</v>
      </c>
      <c r="I1632" s="221">
        <v>16</v>
      </c>
      <c r="J1632" s="222">
        <v>64</v>
      </c>
      <c r="K1632" s="219" t="s">
        <v>1761</v>
      </c>
      <c r="L1632" s="223" t="s">
        <v>1800</v>
      </c>
      <c r="M1632" s="220" t="s">
        <v>846</v>
      </c>
      <c r="O1632" s="225">
        <v>100</v>
      </c>
      <c r="P1632" s="208" t="s">
        <v>2</v>
      </c>
      <c r="Q1632" s="208"/>
      <c r="R1632" s="226">
        <v>6.6438561897747253</v>
      </c>
      <c r="S1632" s="226">
        <v>6.6438561897747253</v>
      </c>
      <c r="T1632" s="226">
        <f t="shared" si="125"/>
        <v>0</v>
      </c>
      <c r="U1632" s="199">
        <f t="shared" si="126"/>
        <v>0</v>
      </c>
      <c r="V1632" s="199">
        <f t="shared" si="127"/>
        <v>0</v>
      </c>
      <c r="W1632" s="199">
        <f t="shared" si="128"/>
        <v>0</v>
      </c>
      <c r="X1632" s="199">
        <f t="shared" si="129"/>
        <v>0</v>
      </c>
    </row>
    <row r="1633" spans="1:24" x14ac:dyDescent="0.25">
      <c r="A1633" s="199">
        <v>55</v>
      </c>
      <c r="B1633" s="200" t="s">
        <v>845</v>
      </c>
      <c r="C1633" s="200">
        <v>28</v>
      </c>
      <c r="D1633" s="200">
        <v>4</v>
      </c>
      <c r="E1633" s="200" t="s">
        <v>1819</v>
      </c>
      <c r="F1633" s="200" t="s">
        <v>1822</v>
      </c>
      <c r="G1633" s="200" t="s">
        <v>1799</v>
      </c>
      <c r="H1633" s="200">
        <v>58</v>
      </c>
      <c r="I1633" s="200">
        <v>16</v>
      </c>
      <c r="J1633" s="200">
        <v>64</v>
      </c>
      <c r="K1633" s="200" t="s">
        <v>1761</v>
      </c>
      <c r="L1633" s="200" t="s">
        <v>1800</v>
      </c>
      <c r="M1633" s="199" t="s">
        <v>846</v>
      </c>
      <c r="O1633" s="237">
        <v>10</v>
      </c>
      <c r="P1633" s="208" t="s">
        <v>2</v>
      </c>
      <c r="Q1633" s="208"/>
      <c r="R1633" s="226">
        <v>6.6438561897747253</v>
      </c>
      <c r="S1633" s="226">
        <v>6.6438561897747253</v>
      </c>
      <c r="T1633" s="226">
        <f t="shared" si="125"/>
        <v>0</v>
      </c>
      <c r="U1633" s="199">
        <f t="shared" si="126"/>
        <v>0</v>
      </c>
      <c r="V1633" s="199">
        <f t="shared" si="127"/>
        <v>0</v>
      </c>
      <c r="W1633" s="199">
        <f t="shared" si="128"/>
        <v>0</v>
      </c>
      <c r="X1633" s="199">
        <f t="shared" si="129"/>
        <v>0</v>
      </c>
    </row>
    <row r="1634" spans="1:24" x14ac:dyDescent="0.25">
      <c r="A1634" s="199">
        <v>55</v>
      </c>
      <c r="B1634" s="200" t="s">
        <v>845</v>
      </c>
      <c r="C1634" s="200">
        <v>28</v>
      </c>
      <c r="D1634" s="200">
        <v>4</v>
      </c>
      <c r="E1634" s="200" t="s">
        <v>1819</v>
      </c>
      <c r="F1634" s="200" t="s">
        <v>1822</v>
      </c>
      <c r="G1634" s="200" t="s">
        <v>1799</v>
      </c>
      <c r="H1634" s="200">
        <v>58</v>
      </c>
      <c r="I1634" s="200">
        <v>16</v>
      </c>
      <c r="J1634" s="200">
        <v>64</v>
      </c>
      <c r="K1634" s="200" t="s">
        <v>1761</v>
      </c>
      <c r="L1634" s="200" t="s">
        <v>1800</v>
      </c>
      <c r="M1634" s="199" t="s">
        <v>846</v>
      </c>
      <c r="O1634" s="237">
        <v>1</v>
      </c>
      <c r="P1634" s="208" t="s">
        <v>2</v>
      </c>
      <c r="Q1634" s="208"/>
      <c r="R1634" s="226">
        <v>6.6438561897747253</v>
      </c>
      <c r="S1634" s="226">
        <v>6.6438561897747253</v>
      </c>
      <c r="T1634" s="226">
        <f t="shared" si="125"/>
        <v>0</v>
      </c>
      <c r="U1634" s="199">
        <f t="shared" si="126"/>
        <v>0</v>
      </c>
      <c r="V1634" s="199">
        <f t="shared" si="127"/>
        <v>0</v>
      </c>
      <c r="W1634" s="199">
        <f t="shared" si="128"/>
        <v>0</v>
      </c>
      <c r="X1634" s="199">
        <f t="shared" si="129"/>
        <v>0</v>
      </c>
    </row>
    <row r="1635" spans="1:24" x14ac:dyDescent="0.25">
      <c r="A1635" s="199">
        <v>55</v>
      </c>
      <c r="B1635" s="200" t="s">
        <v>845</v>
      </c>
      <c r="C1635" s="200">
        <v>28</v>
      </c>
      <c r="D1635" s="200">
        <v>4</v>
      </c>
      <c r="E1635" s="200" t="s">
        <v>1819</v>
      </c>
      <c r="F1635" s="200" t="s">
        <v>1822</v>
      </c>
      <c r="G1635" s="200" t="s">
        <v>1799</v>
      </c>
      <c r="H1635" s="200">
        <v>58</v>
      </c>
      <c r="I1635" s="200">
        <v>16</v>
      </c>
      <c r="J1635" s="200">
        <v>64</v>
      </c>
      <c r="K1635" s="200" t="s">
        <v>1761</v>
      </c>
      <c r="L1635" s="200" t="s">
        <v>1800</v>
      </c>
      <c r="M1635" s="199" t="s">
        <v>846</v>
      </c>
      <c r="O1635" s="237">
        <v>0.1</v>
      </c>
      <c r="P1635" s="208" t="s">
        <v>2</v>
      </c>
      <c r="Q1635" s="208"/>
      <c r="R1635" s="226">
        <v>6.6438561897747253</v>
      </c>
      <c r="S1635" s="226">
        <v>6.6438561897747253</v>
      </c>
      <c r="T1635" s="226">
        <f t="shared" si="125"/>
        <v>0</v>
      </c>
      <c r="U1635" s="199">
        <f t="shared" si="126"/>
        <v>0</v>
      </c>
      <c r="V1635" s="199">
        <f t="shared" si="127"/>
        <v>0</v>
      </c>
      <c r="W1635" s="199">
        <f t="shared" si="128"/>
        <v>0</v>
      </c>
      <c r="X1635" s="199">
        <f t="shared" si="129"/>
        <v>0</v>
      </c>
    </row>
    <row r="1636" spans="1:24" ht="38.25" x14ac:dyDescent="0.25">
      <c r="A1636" s="218">
        <v>55</v>
      </c>
      <c r="B1636" s="219" t="s">
        <v>845</v>
      </c>
      <c r="C1636" s="219">
        <v>28</v>
      </c>
      <c r="D1636" s="223">
        <v>4</v>
      </c>
      <c r="E1636" s="223" t="s">
        <v>1819</v>
      </c>
      <c r="F1636" s="223" t="s">
        <v>1822</v>
      </c>
      <c r="G1636" s="220" t="s">
        <v>1799</v>
      </c>
      <c r="H1636" s="221">
        <v>58</v>
      </c>
      <c r="I1636" s="221">
        <v>16</v>
      </c>
      <c r="J1636" s="222">
        <v>64</v>
      </c>
      <c r="K1636" s="219" t="s">
        <v>1761</v>
      </c>
      <c r="L1636" s="223" t="s">
        <v>1800</v>
      </c>
      <c r="M1636" s="220" t="s">
        <v>846</v>
      </c>
      <c r="O1636" s="225">
        <v>100</v>
      </c>
      <c r="P1636" s="207" t="s">
        <v>3</v>
      </c>
      <c r="Q1636" s="207"/>
      <c r="R1636" s="226">
        <v>6.6438561897747253</v>
      </c>
      <c r="S1636" s="226">
        <v>6.6438561897747253</v>
      </c>
      <c r="T1636" s="226">
        <f t="shared" si="125"/>
        <v>0</v>
      </c>
      <c r="U1636" s="199">
        <f t="shared" si="126"/>
        <v>0</v>
      </c>
      <c r="V1636" s="199">
        <f t="shared" si="127"/>
        <v>0</v>
      </c>
      <c r="W1636" s="199">
        <f t="shared" si="128"/>
        <v>0</v>
      </c>
      <c r="X1636" s="199">
        <f t="shared" si="129"/>
        <v>0</v>
      </c>
    </row>
    <row r="1637" spans="1:24" x14ac:dyDescent="0.25">
      <c r="A1637" s="199">
        <v>55</v>
      </c>
      <c r="B1637" s="200" t="s">
        <v>845</v>
      </c>
      <c r="C1637" s="200">
        <v>28</v>
      </c>
      <c r="D1637" s="200">
        <v>4</v>
      </c>
      <c r="E1637" s="200" t="s">
        <v>1819</v>
      </c>
      <c r="F1637" s="200" t="s">
        <v>1822</v>
      </c>
      <c r="G1637" s="200" t="s">
        <v>1799</v>
      </c>
      <c r="H1637" s="200">
        <v>58</v>
      </c>
      <c r="I1637" s="200">
        <v>16</v>
      </c>
      <c r="J1637" s="200">
        <v>64</v>
      </c>
      <c r="K1637" s="200" t="s">
        <v>1761</v>
      </c>
      <c r="L1637" s="200" t="s">
        <v>1800</v>
      </c>
      <c r="M1637" s="199" t="s">
        <v>846</v>
      </c>
      <c r="O1637" s="237">
        <v>10</v>
      </c>
      <c r="P1637" s="207" t="s">
        <v>3</v>
      </c>
      <c r="Q1637" s="207"/>
      <c r="R1637" s="226">
        <v>6.6438561897747253</v>
      </c>
      <c r="S1637" s="226">
        <v>6.6438561897747253</v>
      </c>
      <c r="T1637" s="226">
        <f t="shared" si="125"/>
        <v>0</v>
      </c>
      <c r="U1637" s="199">
        <f t="shared" si="126"/>
        <v>0</v>
      </c>
      <c r="V1637" s="199">
        <f t="shared" si="127"/>
        <v>0</v>
      </c>
      <c r="W1637" s="199">
        <f t="shared" si="128"/>
        <v>0</v>
      </c>
      <c r="X1637" s="199">
        <f t="shared" si="129"/>
        <v>0</v>
      </c>
    </row>
    <row r="1638" spans="1:24" x14ac:dyDescent="0.25">
      <c r="A1638" s="199">
        <v>55</v>
      </c>
      <c r="B1638" s="200" t="s">
        <v>845</v>
      </c>
      <c r="C1638" s="200">
        <v>28</v>
      </c>
      <c r="D1638" s="200">
        <v>4</v>
      </c>
      <c r="E1638" s="200" t="s">
        <v>1819</v>
      </c>
      <c r="F1638" s="200" t="s">
        <v>1822</v>
      </c>
      <c r="G1638" s="200" t="s">
        <v>1799</v>
      </c>
      <c r="H1638" s="200">
        <v>58</v>
      </c>
      <c r="I1638" s="200">
        <v>16</v>
      </c>
      <c r="J1638" s="200">
        <v>64</v>
      </c>
      <c r="K1638" s="200" t="s">
        <v>1761</v>
      </c>
      <c r="L1638" s="200" t="s">
        <v>1800</v>
      </c>
      <c r="M1638" s="199" t="s">
        <v>846</v>
      </c>
      <c r="O1638" s="237">
        <v>1</v>
      </c>
      <c r="P1638" s="207" t="s">
        <v>3</v>
      </c>
      <c r="Q1638" s="207"/>
      <c r="R1638" s="226">
        <v>6.6438561897747253</v>
      </c>
      <c r="S1638" s="226">
        <v>6.6438561897747253</v>
      </c>
      <c r="T1638" s="226">
        <f t="shared" si="125"/>
        <v>0</v>
      </c>
      <c r="U1638" s="199">
        <f t="shared" si="126"/>
        <v>0</v>
      </c>
      <c r="V1638" s="199">
        <f t="shared" si="127"/>
        <v>0</v>
      </c>
      <c r="W1638" s="199">
        <f t="shared" si="128"/>
        <v>0</v>
      </c>
      <c r="X1638" s="199">
        <f t="shared" si="129"/>
        <v>0</v>
      </c>
    </row>
    <row r="1639" spans="1:24" ht="38.25" x14ac:dyDescent="0.25">
      <c r="A1639" s="218">
        <v>55</v>
      </c>
      <c r="B1639" s="219" t="s">
        <v>845</v>
      </c>
      <c r="C1639" s="219">
        <v>28</v>
      </c>
      <c r="D1639" s="223">
        <v>4</v>
      </c>
      <c r="E1639" s="223" t="s">
        <v>1819</v>
      </c>
      <c r="F1639" s="223" t="s">
        <v>1822</v>
      </c>
      <c r="G1639" s="220" t="s">
        <v>1799</v>
      </c>
      <c r="H1639" s="221">
        <v>58</v>
      </c>
      <c r="I1639" s="221">
        <v>16</v>
      </c>
      <c r="J1639" s="222">
        <v>64</v>
      </c>
      <c r="K1639" s="219" t="s">
        <v>1761</v>
      </c>
      <c r="L1639" s="223" t="s">
        <v>1800</v>
      </c>
      <c r="M1639" s="220" t="s">
        <v>846</v>
      </c>
      <c r="O1639" s="225">
        <v>100</v>
      </c>
      <c r="P1639" s="209" t="s">
        <v>117</v>
      </c>
      <c r="Q1639" s="209"/>
      <c r="R1639" s="226">
        <v>6.6438561897747253</v>
      </c>
      <c r="S1639" s="226">
        <v>6.6438561897747253</v>
      </c>
      <c r="T1639" s="226">
        <f t="shared" si="125"/>
        <v>0</v>
      </c>
      <c r="U1639" s="199">
        <f t="shared" si="126"/>
        <v>0</v>
      </c>
      <c r="V1639" s="199">
        <f t="shared" si="127"/>
        <v>0</v>
      </c>
      <c r="W1639" s="199">
        <f t="shared" si="128"/>
        <v>0</v>
      </c>
      <c r="X1639" s="199">
        <f t="shared" si="129"/>
        <v>0</v>
      </c>
    </row>
    <row r="1640" spans="1:24" x14ac:dyDescent="0.25">
      <c r="A1640" s="199">
        <v>55</v>
      </c>
      <c r="B1640" s="200" t="s">
        <v>845</v>
      </c>
      <c r="C1640" s="200">
        <v>28</v>
      </c>
      <c r="D1640" s="200">
        <v>4</v>
      </c>
      <c r="E1640" s="200" t="s">
        <v>1819</v>
      </c>
      <c r="F1640" s="200" t="s">
        <v>1822</v>
      </c>
      <c r="G1640" s="200" t="s">
        <v>1799</v>
      </c>
      <c r="H1640" s="200">
        <v>58</v>
      </c>
      <c r="I1640" s="200">
        <v>16</v>
      </c>
      <c r="J1640" s="200">
        <v>64</v>
      </c>
      <c r="K1640" s="200" t="s">
        <v>1761</v>
      </c>
      <c r="L1640" s="200" t="s">
        <v>1800</v>
      </c>
      <c r="M1640" s="199" t="s">
        <v>846</v>
      </c>
      <c r="O1640" s="237">
        <v>10</v>
      </c>
      <c r="P1640" s="209" t="s">
        <v>117</v>
      </c>
      <c r="Q1640" s="209"/>
      <c r="R1640" s="226">
        <v>6.6438561897747253</v>
      </c>
      <c r="S1640" s="226">
        <v>6.6438561897747253</v>
      </c>
      <c r="T1640" s="226">
        <f t="shared" si="125"/>
        <v>0</v>
      </c>
      <c r="U1640" s="199">
        <f t="shared" si="126"/>
        <v>0</v>
      </c>
      <c r="V1640" s="199">
        <f t="shared" si="127"/>
        <v>0</v>
      </c>
      <c r="W1640" s="199">
        <f t="shared" si="128"/>
        <v>0</v>
      </c>
      <c r="X1640" s="199">
        <f t="shared" si="129"/>
        <v>0</v>
      </c>
    </row>
    <row r="1641" spans="1:24" x14ac:dyDescent="0.25">
      <c r="A1641" s="199">
        <v>55</v>
      </c>
      <c r="B1641" s="200" t="s">
        <v>845</v>
      </c>
      <c r="C1641" s="200">
        <v>28</v>
      </c>
      <c r="D1641" s="200">
        <v>4</v>
      </c>
      <c r="E1641" s="200" t="s">
        <v>1819</v>
      </c>
      <c r="F1641" s="200" t="s">
        <v>1822</v>
      </c>
      <c r="G1641" s="200" t="s">
        <v>1799</v>
      </c>
      <c r="H1641" s="200">
        <v>58</v>
      </c>
      <c r="I1641" s="200">
        <v>16</v>
      </c>
      <c r="J1641" s="200">
        <v>64</v>
      </c>
      <c r="K1641" s="200" t="s">
        <v>1761</v>
      </c>
      <c r="L1641" s="200" t="s">
        <v>1800</v>
      </c>
      <c r="M1641" s="199" t="s">
        <v>846</v>
      </c>
      <c r="O1641" s="237">
        <v>1</v>
      </c>
      <c r="P1641" s="209" t="s">
        <v>117</v>
      </c>
      <c r="Q1641" s="209"/>
      <c r="R1641" s="226">
        <v>6.6438561897747253</v>
      </c>
      <c r="S1641" s="226">
        <v>6.6438561897747253</v>
      </c>
      <c r="T1641" s="226">
        <f t="shared" si="125"/>
        <v>0</v>
      </c>
      <c r="U1641" s="199">
        <f t="shared" si="126"/>
        <v>0</v>
      </c>
      <c r="V1641" s="199">
        <f t="shared" si="127"/>
        <v>0</v>
      </c>
      <c r="W1641" s="199">
        <f t="shared" si="128"/>
        <v>0</v>
      </c>
      <c r="X1641" s="199">
        <f t="shared" si="129"/>
        <v>0</v>
      </c>
    </row>
    <row r="1642" spans="1:24" x14ac:dyDescent="0.25">
      <c r="A1642" s="199">
        <v>55</v>
      </c>
      <c r="B1642" s="200" t="s">
        <v>845</v>
      </c>
      <c r="C1642" s="200">
        <v>28</v>
      </c>
      <c r="D1642" s="200">
        <v>4</v>
      </c>
      <c r="E1642" s="200" t="s">
        <v>1819</v>
      </c>
      <c r="F1642" s="200" t="s">
        <v>1822</v>
      </c>
      <c r="G1642" s="200" t="s">
        <v>1799</v>
      </c>
      <c r="H1642" s="200">
        <v>58</v>
      </c>
      <c r="I1642" s="200">
        <v>16</v>
      </c>
      <c r="J1642" s="200">
        <v>64</v>
      </c>
      <c r="K1642" s="200" t="s">
        <v>1761</v>
      </c>
      <c r="L1642" s="200" t="s">
        <v>1800</v>
      </c>
      <c r="M1642" s="199" t="s">
        <v>846</v>
      </c>
      <c r="O1642" s="237">
        <v>0.1</v>
      </c>
      <c r="P1642" s="209" t="s">
        <v>117</v>
      </c>
      <c r="Q1642" s="209"/>
      <c r="R1642" s="226">
        <v>6.6438561897747253</v>
      </c>
      <c r="S1642" s="226">
        <v>6.6438561897747253</v>
      </c>
      <c r="T1642" s="226">
        <f t="shared" si="125"/>
        <v>0</v>
      </c>
      <c r="U1642" s="199">
        <f t="shared" si="126"/>
        <v>0</v>
      </c>
      <c r="V1642" s="199">
        <f t="shared" si="127"/>
        <v>0</v>
      </c>
      <c r="W1642" s="199">
        <f t="shared" si="128"/>
        <v>0</v>
      </c>
      <c r="X1642" s="199">
        <f t="shared" si="129"/>
        <v>0</v>
      </c>
    </row>
    <row r="1643" spans="1:24" x14ac:dyDescent="0.25">
      <c r="A1643" s="199">
        <v>55</v>
      </c>
      <c r="B1643" s="200" t="s">
        <v>845</v>
      </c>
      <c r="C1643" s="200">
        <v>28</v>
      </c>
      <c r="D1643" s="200">
        <v>4</v>
      </c>
      <c r="E1643" s="200" t="s">
        <v>1819</v>
      </c>
      <c r="F1643" s="200" t="s">
        <v>1822</v>
      </c>
      <c r="G1643" s="200" t="s">
        <v>1799</v>
      </c>
      <c r="H1643" s="200">
        <v>58</v>
      </c>
      <c r="I1643" s="200">
        <v>16</v>
      </c>
      <c r="J1643" s="200">
        <v>64</v>
      </c>
      <c r="K1643" s="200" t="s">
        <v>1761</v>
      </c>
      <c r="L1643" s="200" t="s">
        <v>1800</v>
      </c>
      <c r="M1643" s="199" t="s">
        <v>846</v>
      </c>
      <c r="O1643" s="237">
        <v>0.1</v>
      </c>
      <c r="P1643" s="210" t="s">
        <v>147</v>
      </c>
      <c r="Q1643" s="210"/>
      <c r="R1643" s="226">
        <v>6.6438561897747253</v>
      </c>
      <c r="S1643" s="226">
        <v>10.575518613122583</v>
      </c>
      <c r="T1643" s="226">
        <f t="shared" si="125"/>
        <v>-3.9316624233478574</v>
      </c>
      <c r="U1643" s="199">
        <f t="shared" si="126"/>
        <v>1</v>
      </c>
      <c r="V1643" s="199">
        <f t="shared" si="127"/>
        <v>0</v>
      </c>
      <c r="W1643" s="199">
        <f t="shared" si="128"/>
        <v>0</v>
      </c>
      <c r="X1643" s="199">
        <f t="shared" si="129"/>
        <v>0</v>
      </c>
    </row>
    <row r="1644" spans="1:24" x14ac:dyDescent="0.25">
      <c r="A1644" s="199">
        <v>55</v>
      </c>
      <c r="B1644" s="200" t="s">
        <v>845</v>
      </c>
      <c r="C1644" s="200">
        <v>28</v>
      </c>
      <c r="D1644" s="200">
        <v>4</v>
      </c>
      <c r="E1644" s="200" t="s">
        <v>1819</v>
      </c>
      <c r="F1644" s="200" t="s">
        <v>1822</v>
      </c>
      <c r="G1644" s="200" t="s">
        <v>1799</v>
      </c>
      <c r="H1644" s="200">
        <v>58</v>
      </c>
      <c r="I1644" s="200">
        <v>16</v>
      </c>
      <c r="J1644" s="200">
        <v>64</v>
      </c>
      <c r="K1644" s="200" t="s">
        <v>1761</v>
      </c>
      <c r="L1644" s="200" t="s">
        <v>1800</v>
      </c>
      <c r="M1644" s="199" t="s">
        <v>846</v>
      </c>
      <c r="O1644" s="237">
        <v>1</v>
      </c>
      <c r="P1644" s="210" t="s">
        <v>147</v>
      </c>
      <c r="Q1644" s="210"/>
      <c r="R1644" s="226">
        <v>9.3734338659439373</v>
      </c>
      <c r="S1644" s="226">
        <v>13.93203988427714</v>
      </c>
      <c r="T1644" s="226">
        <f t="shared" si="125"/>
        <v>-4.5586060183332027</v>
      </c>
      <c r="U1644" s="199">
        <f t="shared" si="126"/>
        <v>1</v>
      </c>
      <c r="V1644" s="199">
        <f t="shared" si="127"/>
        <v>0</v>
      </c>
      <c r="W1644" s="199">
        <f t="shared" si="128"/>
        <v>0</v>
      </c>
      <c r="X1644" s="199">
        <f t="shared" si="129"/>
        <v>0</v>
      </c>
    </row>
    <row r="1645" spans="1:24" x14ac:dyDescent="0.25">
      <c r="A1645" s="199">
        <v>55</v>
      </c>
      <c r="B1645" s="200" t="s">
        <v>845</v>
      </c>
      <c r="C1645" s="200">
        <v>28</v>
      </c>
      <c r="D1645" s="200">
        <v>4</v>
      </c>
      <c r="E1645" s="200" t="s">
        <v>1819</v>
      </c>
      <c r="F1645" s="200" t="s">
        <v>1822</v>
      </c>
      <c r="G1645" s="200" t="s">
        <v>1799</v>
      </c>
      <c r="H1645" s="200">
        <v>58</v>
      </c>
      <c r="I1645" s="200">
        <v>16</v>
      </c>
      <c r="J1645" s="200">
        <v>64</v>
      </c>
      <c r="K1645" s="200" t="s">
        <v>1761</v>
      </c>
      <c r="L1645" s="200" t="s">
        <v>1800</v>
      </c>
      <c r="M1645" s="199" t="s">
        <v>846</v>
      </c>
      <c r="O1645" s="237">
        <v>10</v>
      </c>
      <c r="P1645" s="210" t="s">
        <v>147</v>
      </c>
      <c r="Q1645" s="210"/>
      <c r="R1645" s="226">
        <v>12.641181790533395</v>
      </c>
      <c r="S1645" s="226">
        <v>15.231018181480719</v>
      </c>
      <c r="T1645" s="226">
        <f t="shared" si="125"/>
        <v>-2.5898363909473243</v>
      </c>
      <c r="U1645" s="199">
        <f t="shared" si="126"/>
        <v>0</v>
      </c>
      <c r="V1645" s="199">
        <f t="shared" si="127"/>
        <v>0</v>
      </c>
      <c r="W1645" s="199">
        <f t="shared" si="128"/>
        <v>0</v>
      </c>
      <c r="X1645" s="199">
        <f t="shared" si="129"/>
        <v>0</v>
      </c>
    </row>
    <row r="1646" spans="1:24" ht="38.25" x14ac:dyDescent="0.25">
      <c r="A1646" s="218">
        <v>55</v>
      </c>
      <c r="B1646" s="219" t="s">
        <v>845</v>
      </c>
      <c r="C1646" s="219">
        <v>28</v>
      </c>
      <c r="D1646" s="223">
        <v>4</v>
      </c>
      <c r="E1646" s="223" t="s">
        <v>1819</v>
      </c>
      <c r="F1646" s="223" t="s">
        <v>1822</v>
      </c>
      <c r="G1646" s="220" t="s">
        <v>1799</v>
      </c>
      <c r="H1646" s="221">
        <v>58</v>
      </c>
      <c r="I1646" s="221">
        <v>16</v>
      </c>
      <c r="J1646" s="222">
        <v>64</v>
      </c>
      <c r="K1646" s="219" t="s">
        <v>1761</v>
      </c>
      <c r="L1646" s="223" t="s">
        <v>1800</v>
      </c>
      <c r="M1646" s="220" t="s">
        <v>846</v>
      </c>
      <c r="O1646" s="225">
        <v>100</v>
      </c>
      <c r="P1646" s="211" t="s">
        <v>834</v>
      </c>
      <c r="Q1646" s="211"/>
      <c r="R1646" s="226">
        <v>6.6438561897747253</v>
      </c>
      <c r="S1646" s="226">
        <v>6.6438561897747253</v>
      </c>
      <c r="T1646" s="226">
        <f t="shared" si="125"/>
        <v>0</v>
      </c>
      <c r="U1646" s="199">
        <f t="shared" si="126"/>
        <v>0</v>
      </c>
      <c r="V1646" s="199">
        <f t="shared" si="127"/>
        <v>0</v>
      </c>
      <c r="W1646" s="199">
        <f t="shared" si="128"/>
        <v>0</v>
      </c>
      <c r="X1646" s="199">
        <f t="shared" si="129"/>
        <v>0</v>
      </c>
    </row>
    <row r="1647" spans="1:24" x14ac:dyDescent="0.25">
      <c r="A1647" s="199">
        <v>55</v>
      </c>
      <c r="B1647" s="200" t="s">
        <v>845</v>
      </c>
      <c r="C1647" s="200">
        <v>28</v>
      </c>
      <c r="D1647" s="200">
        <v>4</v>
      </c>
      <c r="E1647" s="200" t="s">
        <v>1819</v>
      </c>
      <c r="F1647" s="200" t="s">
        <v>1822</v>
      </c>
      <c r="G1647" s="200" t="s">
        <v>1799</v>
      </c>
      <c r="H1647" s="200">
        <v>58</v>
      </c>
      <c r="I1647" s="200">
        <v>16</v>
      </c>
      <c r="J1647" s="200">
        <v>64</v>
      </c>
      <c r="K1647" s="200" t="s">
        <v>1761</v>
      </c>
      <c r="L1647" s="200" t="s">
        <v>1800</v>
      </c>
      <c r="M1647" s="199" t="s">
        <v>846</v>
      </c>
      <c r="O1647" s="237">
        <v>10</v>
      </c>
      <c r="P1647" s="211" t="s">
        <v>834</v>
      </c>
      <c r="Q1647" s="211"/>
      <c r="R1647" s="226">
        <v>6.6438561897747253</v>
      </c>
      <c r="S1647" s="226">
        <v>6.6438561897747253</v>
      </c>
      <c r="T1647" s="226">
        <f t="shared" si="125"/>
        <v>0</v>
      </c>
      <c r="U1647" s="199">
        <f t="shared" si="126"/>
        <v>0</v>
      </c>
      <c r="V1647" s="199">
        <f t="shared" si="127"/>
        <v>0</v>
      </c>
      <c r="W1647" s="199">
        <f t="shared" si="128"/>
        <v>0</v>
      </c>
      <c r="X1647" s="199">
        <f t="shared" si="129"/>
        <v>0</v>
      </c>
    </row>
    <row r="1648" spans="1:24" x14ac:dyDescent="0.25">
      <c r="A1648" s="199">
        <v>55</v>
      </c>
      <c r="B1648" s="200" t="s">
        <v>845</v>
      </c>
      <c r="C1648" s="200">
        <v>28</v>
      </c>
      <c r="D1648" s="200">
        <v>4</v>
      </c>
      <c r="E1648" s="200" t="s">
        <v>1819</v>
      </c>
      <c r="F1648" s="200" t="s">
        <v>1822</v>
      </c>
      <c r="G1648" s="200" t="s">
        <v>1799</v>
      </c>
      <c r="H1648" s="200">
        <v>58</v>
      </c>
      <c r="I1648" s="200">
        <v>16</v>
      </c>
      <c r="J1648" s="200">
        <v>64</v>
      </c>
      <c r="K1648" s="200" t="s">
        <v>1761</v>
      </c>
      <c r="L1648" s="200" t="s">
        <v>1800</v>
      </c>
      <c r="M1648" s="199" t="s">
        <v>846</v>
      </c>
      <c r="O1648" s="237">
        <v>1</v>
      </c>
      <c r="P1648" s="211" t="s">
        <v>834</v>
      </c>
      <c r="Q1648" s="211"/>
      <c r="R1648" s="226">
        <v>6.6438561897747253</v>
      </c>
      <c r="S1648" s="226">
        <v>6.6438561897747253</v>
      </c>
      <c r="T1648" s="226">
        <f t="shared" si="125"/>
        <v>0</v>
      </c>
      <c r="U1648" s="199">
        <f t="shared" si="126"/>
        <v>0</v>
      </c>
      <c r="V1648" s="199">
        <f t="shared" si="127"/>
        <v>0</v>
      </c>
      <c r="W1648" s="199">
        <f t="shared" si="128"/>
        <v>0</v>
      </c>
      <c r="X1648" s="199">
        <f t="shared" si="129"/>
        <v>0</v>
      </c>
    </row>
    <row r="1649" spans="1:24" x14ac:dyDescent="0.25">
      <c r="A1649" s="199">
        <v>55</v>
      </c>
      <c r="B1649" s="200" t="s">
        <v>845</v>
      </c>
      <c r="C1649" s="200">
        <v>28</v>
      </c>
      <c r="D1649" s="200">
        <v>4</v>
      </c>
      <c r="E1649" s="200" t="s">
        <v>1819</v>
      </c>
      <c r="F1649" s="200" t="s">
        <v>1822</v>
      </c>
      <c r="G1649" s="200" t="s">
        <v>1799</v>
      </c>
      <c r="H1649" s="200">
        <v>58</v>
      </c>
      <c r="I1649" s="200">
        <v>16</v>
      </c>
      <c r="J1649" s="200">
        <v>64</v>
      </c>
      <c r="K1649" s="200" t="s">
        <v>1761</v>
      </c>
      <c r="L1649" s="200" t="s">
        <v>1800</v>
      </c>
      <c r="M1649" s="199" t="s">
        <v>846</v>
      </c>
      <c r="O1649" s="237">
        <v>0.1</v>
      </c>
      <c r="P1649" s="211" t="s">
        <v>834</v>
      </c>
      <c r="Q1649" s="211"/>
      <c r="R1649" s="226">
        <v>6.6438561897747253</v>
      </c>
      <c r="S1649" s="226">
        <v>6.6438561897747253</v>
      </c>
      <c r="T1649" s="226">
        <f t="shared" si="125"/>
        <v>0</v>
      </c>
      <c r="U1649" s="199">
        <f t="shared" si="126"/>
        <v>0</v>
      </c>
      <c r="V1649" s="199">
        <f t="shared" si="127"/>
        <v>0</v>
      </c>
      <c r="W1649" s="199">
        <f t="shared" si="128"/>
        <v>0</v>
      </c>
      <c r="X1649" s="199">
        <f t="shared" si="129"/>
        <v>0</v>
      </c>
    </row>
    <row r="1650" spans="1:24" x14ac:dyDescent="0.25">
      <c r="A1650" s="199">
        <v>55</v>
      </c>
      <c r="B1650" s="200" t="s">
        <v>845</v>
      </c>
      <c r="C1650" s="200">
        <v>28</v>
      </c>
      <c r="D1650" s="200">
        <v>4</v>
      </c>
      <c r="E1650" s="200" t="s">
        <v>1819</v>
      </c>
      <c r="F1650" s="200" t="s">
        <v>1822</v>
      </c>
      <c r="G1650" s="200" t="s">
        <v>1799</v>
      </c>
      <c r="H1650" s="200">
        <v>58</v>
      </c>
      <c r="I1650" s="200">
        <v>16</v>
      </c>
      <c r="J1650" s="200">
        <v>64</v>
      </c>
      <c r="K1650" s="200" t="s">
        <v>1761</v>
      </c>
      <c r="L1650" s="200" t="s">
        <v>1800</v>
      </c>
      <c r="M1650" s="199" t="s">
        <v>846</v>
      </c>
      <c r="O1650" s="237">
        <v>0.1</v>
      </c>
      <c r="P1650" s="238" t="s">
        <v>307</v>
      </c>
      <c r="Q1650" s="238"/>
      <c r="R1650" s="226">
        <v>11.989468504370182</v>
      </c>
      <c r="S1650" s="226">
        <v>12.152787883398554</v>
      </c>
      <c r="T1650" s="226">
        <f t="shared" si="125"/>
        <v>-0.16331937902837268</v>
      </c>
      <c r="U1650" s="199">
        <f t="shared" si="126"/>
        <v>0</v>
      </c>
      <c r="V1650" s="199">
        <f t="shared" si="127"/>
        <v>0</v>
      </c>
      <c r="W1650" s="199">
        <f t="shared" si="128"/>
        <v>0</v>
      </c>
      <c r="X1650" s="199">
        <f t="shared" si="129"/>
        <v>0</v>
      </c>
    </row>
    <row r="1651" spans="1:24" x14ac:dyDescent="0.25">
      <c r="A1651" s="199">
        <v>55</v>
      </c>
      <c r="B1651" s="200" t="s">
        <v>845</v>
      </c>
      <c r="C1651" s="200">
        <v>28</v>
      </c>
      <c r="D1651" s="200">
        <v>4</v>
      </c>
      <c r="E1651" s="200" t="s">
        <v>1819</v>
      </c>
      <c r="F1651" s="200" t="s">
        <v>1822</v>
      </c>
      <c r="G1651" s="200" t="s">
        <v>1799</v>
      </c>
      <c r="H1651" s="200">
        <v>58</v>
      </c>
      <c r="I1651" s="200">
        <v>16</v>
      </c>
      <c r="J1651" s="200">
        <v>64</v>
      </c>
      <c r="K1651" s="200" t="s">
        <v>1761</v>
      </c>
      <c r="L1651" s="200" t="s">
        <v>1800</v>
      </c>
      <c r="M1651" s="199" t="s">
        <v>846</v>
      </c>
      <c r="O1651" s="237">
        <v>0.5</v>
      </c>
      <c r="P1651" s="238" t="s">
        <v>307</v>
      </c>
      <c r="Q1651" s="238"/>
      <c r="R1651" s="226">
        <v>12.45150868851748</v>
      </c>
      <c r="S1651" s="226">
        <v>12.949735240228009</v>
      </c>
      <c r="T1651" s="226">
        <f t="shared" si="125"/>
        <v>-0.49822655171052865</v>
      </c>
      <c r="U1651" s="199">
        <f t="shared" si="126"/>
        <v>0</v>
      </c>
      <c r="V1651" s="199">
        <f t="shared" si="127"/>
        <v>0</v>
      </c>
      <c r="W1651" s="199">
        <f t="shared" si="128"/>
        <v>0</v>
      </c>
      <c r="X1651" s="199">
        <f t="shared" si="129"/>
        <v>0</v>
      </c>
    </row>
    <row r="1652" spans="1:24" x14ac:dyDescent="0.25">
      <c r="A1652" s="199">
        <v>55</v>
      </c>
      <c r="B1652" s="200" t="s">
        <v>845</v>
      </c>
      <c r="C1652" s="200">
        <v>28</v>
      </c>
      <c r="D1652" s="200">
        <v>4</v>
      </c>
      <c r="E1652" s="200" t="s">
        <v>1819</v>
      </c>
      <c r="F1652" s="200" t="s">
        <v>1822</v>
      </c>
      <c r="G1652" s="200" t="s">
        <v>1799</v>
      </c>
      <c r="H1652" s="200">
        <v>58</v>
      </c>
      <c r="I1652" s="200">
        <v>16</v>
      </c>
      <c r="J1652" s="200">
        <v>64</v>
      </c>
      <c r="K1652" s="200" t="s">
        <v>1761</v>
      </c>
      <c r="L1652" s="200" t="s">
        <v>1800</v>
      </c>
      <c r="M1652" s="199" t="s">
        <v>846</v>
      </c>
      <c r="O1652" s="237">
        <v>1</v>
      </c>
      <c r="P1652" s="238" t="s">
        <v>307</v>
      </c>
      <c r="Q1652" s="238"/>
      <c r="R1652" s="226">
        <v>13.194333204436438</v>
      </c>
      <c r="S1652" s="226">
        <v>13.537316153529176</v>
      </c>
      <c r="T1652" s="226">
        <f t="shared" si="125"/>
        <v>-0.34298294909273785</v>
      </c>
      <c r="U1652" s="199">
        <f t="shared" si="126"/>
        <v>0</v>
      </c>
      <c r="V1652" s="199">
        <f t="shared" si="127"/>
        <v>0</v>
      </c>
      <c r="W1652" s="199">
        <f t="shared" si="128"/>
        <v>0</v>
      </c>
      <c r="X1652" s="199">
        <f t="shared" si="129"/>
        <v>0</v>
      </c>
    </row>
    <row r="1653" spans="1:24" x14ac:dyDescent="0.25">
      <c r="A1653" s="199">
        <v>55</v>
      </c>
      <c r="B1653" s="200" t="s">
        <v>845</v>
      </c>
      <c r="C1653" s="200">
        <v>28</v>
      </c>
      <c r="D1653" s="200">
        <v>4</v>
      </c>
      <c r="E1653" s="200" t="s">
        <v>1819</v>
      </c>
      <c r="F1653" s="200" t="s">
        <v>1822</v>
      </c>
      <c r="G1653" s="200" t="s">
        <v>1799</v>
      </c>
      <c r="H1653" s="200">
        <v>58</v>
      </c>
      <c r="I1653" s="200">
        <v>16</v>
      </c>
      <c r="J1653" s="200">
        <v>64</v>
      </c>
      <c r="K1653" s="200" t="s">
        <v>1761</v>
      </c>
      <c r="L1653" s="200" t="s">
        <v>1800</v>
      </c>
      <c r="M1653" s="199" t="s">
        <v>846</v>
      </c>
      <c r="O1653" s="237">
        <v>50</v>
      </c>
      <c r="P1653" s="238" t="s">
        <v>307</v>
      </c>
      <c r="Q1653" s="238"/>
      <c r="R1653" s="226">
        <v>14.983033783511345</v>
      </c>
      <c r="S1653" s="226">
        <v>15.353532317317155</v>
      </c>
      <c r="T1653" s="226">
        <f t="shared" si="125"/>
        <v>-0.37049853380580977</v>
      </c>
      <c r="U1653" s="199">
        <f t="shared" si="126"/>
        <v>0</v>
      </c>
      <c r="V1653" s="199">
        <f t="shared" si="127"/>
        <v>0</v>
      </c>
      <c r="W1653" s="199">
        <f t="shared" si="128"/>
        <v>0</v>
      </c>
      <c r="X1653" s="199">
        <f t="shared" si="129"/>
        <v>0</v>
      </c>
    </row>
    <row r="1654" spans="1:24" x14ac:dyDescent="0.25">
      <c r="A1654" s="199">
        <v>55</v>
      </c>
      <c r="B1654" s="200" t="s">
        <v>845</v>
      </c>
      <c r="C1654" s="200">
        <v>28</v>
      </c>
      <c r="D1654" s="200">
        <v>4</v>
      </c>
      <c r="E1654" s="200" t="s">
        <v>1819</v>
      </c>
      <c r="F1654" s="200" t="s">
        <v>1822</v>
      </c>
      <c r="G1654" s="200" t="s">
        <v>1799</v>
      </c>
      <c r="H1654" s="200">
        <v>58</v>
      </c>
      <c r="I1654" s="200">
        <v>16</v>
      </c>
      <c r="J1654" s="200">
        <v>64</v>
      </c>
      <c r="K1654" s="200" t="s">
        <v>1761</v>
      </c>
      <c r="L1654" s="200" t="s">
        <v>1800</v>
      </c>
      <c r="M1654" s="199" t="s">
        <v>846</v>
      </c>
      <c r="O1654" s="237">
        <v>10</v>
      </c>
      <c r="P1654" s="238" t="s">
        <v>307</v>
      </c>
      <c r="Q1654" s="238"/>
      <c r="R1654" s="226">
        <v>15.284413528753223</v>
      </c>
      <c r="S1654" s="226">
        <v>15.306447972261516</v>
      </c>
      <c r="T1654" s="226">
        <f t="shared" si="125"/>
        <v>-2.2034443508292867E-2</v>
      </c>
      <c r="U1654" s="199">
        <f t="shared" si="126"/>
        <v>0</v>
      </c>
      <c r="V1654" s="199">
        <f t="shared" si="127"/>
        <v>0</v>
      </c>
      <c r="W1654" s="199">
        <f t="shared" si="128"/>
        <v>0</v>
      </c>
      <c r="X1654" s="199">
        <f t="shared" si="129"/>
        <v>0</v>
      </c>
    </row>
    <row r="1655" spans="1:24" ht="38.25" x14ac:dyDescent="0.25">
      <c r="A1655" s="218">
        <v>55</v>
      </c>
      <c r="B1655" s="219" t="s">
        <v>845</v>
      </c>
      <c r="C1655" s="219">
        <v>28</v>
      </c>
      <c r="D1655" s="223">
        <v>4</v>
      </c>
      <c r="E1655" s="223" t="s">
        <v>1819</v>
      </c>
      <c r="F1655" s="223" t="s">
        <v>1822</v>
      </c>
      <c r="G1655" s="220" t="s">
        <v>1799</v>
      </c>
      <c r="H1655" s="221">
        <v>58</v>
      </c>
      <c r="I1655" s="221">
        <v>16</v>
      </c>
      <c r="J1655" s="222">
        <v>64</v>
      </c>
      <c r="K1655" s="219" t="s">
        <v>1761</v>
      </c>
      <c r="L1655" s="223" t="s">
        <v>1800</v>
      </c>
      <c r="M1655" s="220" t="s">
        <v>846</v>
      </c>
      <c r="O1655" s="225">
        <v>100</v>
      </c>
      <c r="P1655" s="238" t="s">
        <v>307</v>
      </c>
      <c r="Q1655" s="238"/>
      <c r="R1655" s="226">
        <v>15.305218703026107</v>
      </c>
      <c r="S1655" s="226">
        <v>15.236028275042615</v>
      </c>
      <c r="T1655" s="226">
        <f t="shared" si="125"/>
        <v>6.9190427983491176E-2</v>
      </c>
      <c r="U1655" s="199">
        <f t="shared" si="126"/>
        <v>0</v>
      </c>
      <c r="V1655" s="199">
        <f t="shared" si="127"/>
        <v>0</v>
      </c>
      <c r="W1655" s="199">
        <f t="shared" si="128"/>
        <v>0</v>
      </c>
      <c r="X1655" s="199">
        <f t="shared" si="129"/>
        <v>0</v>
      </c>
    </row>
    <row r="1656" spans="1:24" ht="38.25" x14ac:dyDescent="0.25">
      <c r="A1656" s="218">
        <v>55</v>
      </c>
      <c r="B1656" s="219" t="s">
        <v>845</v>
      </c>
      <c r="C1656" s="219">
        <v>28</v>
      </c>
      <c r="D1656" s="223">
        <v>4</v>
      </c>
      <c r="E1656" s="223" t="s">
        <v>1819</v>
      </c>
      <c r="F1656" s="223" t="s">
        <v>1822</v>
      </c>
      <c r="G1656" s="220" t="s">
        <v>1799</v>
      </c>
      <c r="H1656" s="221">
        <v>58</v>
      </c>
      <c r="I1656" s="221">
        <v>16</v>
      </c>
      <c r="J1656" s="222">
        <v>64</v>
      </c>
      <c r="K1656" s="219" t="s">
        <v>1761</v>
      </c>
      <c r="L1656" s="223" t="s">
        <v>1800</v>
      </c>
      <c r="M1656" s="220" t="s">
        <v>846</v>
      </c>
      <c r="O1656" s="225">
        <v>100</v>
      </c>
      <c r="P1656" s="238" t="s">
        <v>4</v>
      </c>
      <c r="Q1656" s="238"/>
      <c r="R1656" s="226">
        <v>6.6438561897747253</v>
      </c>
      <c r="S1656" s="226">
        <v>6.6438561897747253</v>
      </c>
      <c r="T1656" s="226">
        <f t="shared" si="125"/>
        <v>0</v>
      </c>
      <c r="U1656" s="199">
        <f t="shared" si="126"/>
        <v>0</v>
      </c>
      <c r="V1656" s="199">
        <f t="shared" si="127"/>
        <v>0</v>
      </c>
      <c r="W1656" s="199">
        <f t="shared" si="128"/>
        <v>0</v>
      </c>
      <c r="X1656" s="199">
        <f t="shared" si="129"/>
        <v>0</v>
      </c>
    </row>
    <row r="1657" spans="1:24" x14ac:dyDescent="0.25">
      <c r="A1657" s="199">
        <v>55</v>
      </c>
      <c r="B1657" s="200" t="s">
        <v>845</v>
      </c>
      <c r="C1657" s="200">
        <v>28</v>
      </c>
      <c r="D1657" s="200">
        <v>4</v>
      </c>
      <c r="E1657" s="200" t="s">
        <v>1819</v>
      </c>
      <c r="F1657" s="200" t="s">
        <v>1822</v>
      </c>
      <c r="G1657" s="200" t="s">
        <v>1799</v>
      </c>
      <c r="H1657" s="200">
        <v>58</v>
      </c>
      <c r="I1657" s="200">
        <v>16</v>
      </c>
      <c r="J1657" s="200">
        <v>64</v>
      </c>
      <c r="K1657" s="200" t="s">
        <v>1761</v>
      </c>
      <c r="L1657" s="200" t="s">
        <v>1800</v>
      </c>
      <c r="M1657" s="199" t="s">
        <v>846</v>
      </c>
      <c r="O1657" s="237">
        <v>50</v>
      </c>
      <c r="P1657" s="238" t="s">
        <v>4</v>
      </c>
      <c r="Q1657" s="238"/>
      <c r="R1657" s="226">
        <v>6.6438561897747253</v>
      </c>
      <c r="S1657" s="226">
        <v>6.6438561897747253</v>
      </c>
      <c r="T1657" s="226">
        <f t="shared" si="125"/>
        <v>0</v>
      </c>
      <c r="U1657" s="199">
        <f t="shared" si="126"/>
        <v>0</v>
      </c>
      <c r="V1657" s="199">
        <f t="shared" si="127"/>
        <v>0</v>
      </c>
      <c r="W1657" s="199">
        <f t="shared" si="128"/>
        <v>0</v>
      </c>
      <c r="X1657" s="199">
        <f t="shared" si="129"/>
        <v>0</v>
      </c>
    </row>
    <row r="1658" spans="1:24" x14ac:dyDescent="0.25">
      <c r="A1658" s="199">
        <v>55</v>
      </c>
      <c r="B1658" s="200" t="s">
        <v>845</v>
      </c>
      <c r="C1658" s="200">
        <v>28</v>
      </c>
      <c r="D1658" s="200">
        <v>4</v>
      </c>
      <c r="E1658" s="200" t="s">
        <v>1819</v>
      </c>
      <c r="F1658" s="200" t="s">
        <v>1822</v>
      </c>
      <c r="G1658" s="200" t="s">
        <v>1799</v>
      </c>
      <c r="H1658" s="200">
        <v>58</v>
      </c>
      <c r="I1658" s="200">
        <v>16</v>
      </c>
      <c r="J1658" s="200">
        <v>64</v>
      </c>
      <c r="K1658" s="200" t="s">
        <v>1761</v>
      </c>
      <c r="L1658" s="200" t="s">
        <v>1800</v>
      </c>
      <c r="M1658" s="199" t="s">
        <v>846</v>
      </c>
      <c r="O1658" s="237">
        <v>10</v>
      </c>
      <c r="P1658" s="238" t="s">
        <v>4</v>
      </c>
      <c r="Q1658" s="238"/>
      <c r="R1658" s="226">
        <v>6.6438561897747253</v>
      </c>
      <c r="S1658" s="226">
        <v>6.6438561897747253</v>
      </c>
      <c r="T1658" s="226">
        <f t="shared" si="125"/>
        <v>0</v>
      </c>
      <c r="U1658" s="199">
        <f t="shared" si="126"/>
        <v>0</v>
      </c>
      <c r="V1658" s="199">
        <f t="shared" si="127"/>
        <v>0</v>
      </c>
      <c r="W1658" s="199">
        <f t="shared" si="128"/>
        <v>0</v>
      </c>
      <c r="X1658" s="199">
        <f t="shared" si="129"/>
        <v>0</v>
      </c>
    </row>
    <row r="1659" spans="1:24" x14ac:dyDescent="0.25">
      <c r="A1659" s="199">
        <v>55</v>
      </c>
      <c r="B1659" s="200" t="s">
        <v>845</v>
      </c>
      <c r="C1659" s="200">
        <v>28</v>
      </c>
      <c r="D1659" s="200">
        <v>4</v>
      </c>
      <c r="E1659" s="200" t="s">
        <v>1819</v>
      </c>
      <c r="F1659" s="200" t="s">
        <v>1822</v>
      </c>
      <c r="G1659" s="200" t="s">
        <v>1799</v>
      </c>
      <c r="H1659" s="200">
        <v>58</v>
      </c>
      <c r="I1659" s="200">
        <v>16</v>
      </c>
      <c r="J1659" s="200">
        <v>64</v>
      </c>
      <c r="K1659" s="200" t="s">
        <v>1761</v>
      </c>
      <c r="L1659" s="200" t="s">
        <v>1800</v>
      </c>
      <c r="M1659" s="199" t="s">
        <v>846</v>
      </c>
      <c r="O1659" s="237">
        <v>1</v>
      </c>
      <c r="P1659" s="238" t="s">
        <v>4</v>
      </c>
      <c r="Q1659" s="238"/>
      <c r="R1659" s="226">
        <v>6.6438561897747253</v>
      </c>
      <c r="S1659" s="226">
        <v>6.6438561897747253</v>
      </c>
      <c r="T1659" s="226">
        <f t="shared" si="125"/>
        <v>0</v>
      </c>
      <c r="U1659" s="199">
        <f t="shared" si="126"/>
        <v>0</v>
      </c>
      <c r="V1659" s="199">
        <f t="shared" si="127"/>
        <v>0</v>
      </c>
      <c r="W1659" s="199">
        <f t="shared" si="128"/>
        <v>0</v>
      </c>
      <c r="X1659" s="199">
        <f t="shared" si="129"/>
        <v>0</v>
      </c>
    </row>
    <row r="1660" spans="1:24" x14ac:dyDescent="0.25">
      <c r="A1660" s="199">
        <v>55</v>
      </c>
      <c r="B1660" s="200" t="s">
        <v>845</v>
      </c>
      <c r="C1660" s="200">
        <v>28</v>
      </c>
      <c r="D1660" s="200">
        <v>4</v>
      </c>
      <c r="E1660" s="200" t="s">
        <v>1819</v>
      </c>
      <c r="F1660" s="200" t="s">
        <v>1822</v>
      </c>
      <c r="G1660" s="200" t="s">
        <v>1799</v>
      </c>
      <c r="H1660" s="200">
        <v>58</v>
      </c>
      <c r="I1660" s="200">
        <v>16</v>
      </c>
      <c r="J1660" s="200">
        <v>64</v>
      </c>
      <c r="K1660" s="200" t="s">
        <v>1761</v>
      </c>
      <c r="L1660" s="200" t="s">
        <v>1800</v>
      </c>
      <c r="M1660" s="199" t="s">
        <v>846</v>
      </c>
      <c r="O1660" s="237">
        <v>0.5</v>
      </c>
      <c r="P1660" s="238" t="s">
        <v>4</v>
      </c>
      <c r="Q1660" s="238"/>
      <c r="R1660" s="226">
        <v>6.6438561897747253</v>
      </c>
      <c r="S1660" s="226">
        <v>6.6438561897747253</v>
      </c>
      <c r="T1660" s="226">
        <f t="shared" si="125"/>
        <v>0</v>
      </c>
      <c r="U1660" s="199">
        <f t="shared" si="126"/>
        <v>0</v>
      </c>
      <c r="V1660" s="199">
        <f t="shared" si="127"/>
        <v>0</v>
      </c>
      <c r="W1660" s="199">
        <f t="shared" si="128"/>
        <v>0</v>
      </c>
      <c r="X1660" s="199">
        <f t="shared" si="129"/>
        <v>0</v>
      </c>
    </row>
    <row r="1661" spans="1:24" x14ac:dyDescent="0.25">
      <c r="A1661" s="199">
        <v>55</v>
      </c>
      <c r="B1661" s="200" t="s">
        <v>845</v>
      </c>
      <c r="C1661" s="200">
        <v>28</v>
      </c>
      <c r="D1661" s="200">
        <v>4</v>
      </c>
      <c r="E1661" s="200" t="s">
        <v>1819</v>
      </c>
      <c r="F1661" s="200" t="s">
        <v>1822</v>
      </c>
      <c r="G1661" s="200" t="s">
        <v>1799</v>
      </c>
      <c r="H1661" s="200">
        <v>58</v>
      </c>
      <c r="I1661" s="200">
        <v>16</v>
      </c>
      <c r="J1661" s="200">
        <v>64</v>
      </c>
      <c r="K1661" s="200" t="s">
        <v>1761</v>
      </c>
      <c r="L1661" s="200" t="s">
        <v>1800</v>
      </c>
      <c r="M1661" s="199" t="s">
        <v>846</v>
      </c>
      <c r="O1661" s="237">
        <v>0.1</v>
      </c>
      <c r="P1661" s="238" t="s">
        <v>4</v>
      </c>
      <c r="Q1661" s="238"/>
      <c r="R1661" s="226">
        <v>6.6438561897747253</v>
      </c>
      <c r="S1661" s="226">
        <v>6.6438561897747253</v>
      </c>
      <c r="T1661" s="226">
        <f t="shared" si="125"/>
        <v>0</v>
      </c>
      <c r="U1661" s="199">
        <f t="shared" si="126"/>
        <v>0</v>
      </c>
      <c r="V1661" s="199">
        <f t="shared" si="127"/>
        <v>0</v>
      </c>
      <c r="W1661" s="199">
        <f t="shared" si="128"/>
        <v>0</v>
      </c>
      <c r="X1661" s="199">
        <f t="shared" si="129"/>
        <v>0</v>
      </c>
    </row>
    <row r="1662" spans="1:24" x14ac:dyDescent="0.25">
      <c r="A1662" s="199">
        <v>53</v>
      </c>
      <c r="B1662" s="200" t="s">
        <v>541</v>
      </c>
      <c r="C1662" s="200">
        <v>27</v>
      </c>
      <c r="D1662" s="200">
        <v>4</v>
      </c>
      <c r="E1662" s="200" t="s">
        <v>1819</v>
      </c>
      <c r="F1662" s="200" t="s">
        <v>1819</v>
      </c>
      <c r="G1662" s="200" t="s">
        <v>1778</v>
      </c>
      <c r="H1662" s="200">
        <v>39</v>
      </c>
      <c r="I1662" s="200">
        <v>13</v>
      </c>
      <c r="J1662" s="200">
        <v>43</v>
      </c>
      <c r="K1662" s="200" t="s">
        <v>1779</v>
      </c>
      <c r="L1662" s="200" t="s">
        <v>1761</v>
      </c>
      <c r="M1662" s="199" t="s">
        <v>879</v>
      </c>
      <c r="O1662" s="237">
        <v>0.1</v>
      </c>
      <c r="P1662" s="204" t="s">
        <v>0</v>
      </c>
      <c r="Q1662" s="204"/>
      <c r="R1662" s="226">
        <v>7.220827391862283</v>
      </c>
      <c r="S1662" s="226">
        <v>6.6438561897747253</v>
      </c>
      <c r="T1662" s="226">
        <f t="shared" si="125"/>
        <v>0.5769712020875577</v>
      </c>
      <c r="U1662" s="199">
        <f t="shared" si="126"/>
        <v>0</v>
      </c>
      <c r="V1662" s="199">
        <f t="shared" si="127"/>
        <v>0</v>
      </c>
      <c r="W1662" s="199">
        <f t="shared" si="128"/>
        <v>0</v>
      </c>
      <c r="X1662" s="199">
        <f t="shared" si="129"/>
        <v>0</v>
      </c>
    </row>
    <row r="1663" spans="1:24" x14ac:dyDescent="0.25">
      <c r="A1663" s="199">
        <v>53</v>
      </c>
      <c r="B1663" s="200" t="s">
        <v>541</v>
      </c>
      <c r="C1663" s="200">
        <v>27</v>
      </c>
      <c r="D1663" s="200">
        <v>4</v>
      </c>
      <c r="E1663" s="200" t="s">
        <v>1819</v>
      </c>
      <c r="F1663" s="200" t="s">
        <v>1819</v>
      </c>
      <c r="G1663" s="200" t="s">
        <v>1778</v>
      </c>
      <c r="H1663" s="200">
        <v>39</v>
      </c>
      <c r="I1663" s="200">
        <v>13</v>
      </c>
      <c r="J1663" s="200">
        <v>43</v>
      </c>
      <c r="K1663" s="200" t="s">
        <v>1779</v>
      </c>
      <c r="L1663" s="200" t="s">
        <v>1761</v>
      </c>
      <c r="M1663" s="199" t="s">
        <v>879</v>
      </c>
      <c r="O1663" s="237">
        <v>0.5</v>
      </c>
      <c r="P1663" s="204" t="s">
        <v>0</v>
      </c>
      <c r="Q1663" s="204"/>
      <c r="R1663" s="226">
        <v>10.568450360885008</v>
      </c>
      <c r="S1663" s="226">
        <v>9.8430063219044808</v>
      </c>
      <c r="T1663" s="226">
        <f t="shared" si="125"/>
        <v>0.72544403898052678</v>
      </c>
      <c r="U1663" s="199">
        <f t="shared" si="126"/>
        <v>0</v>
      </c>
      <c r="V1663" s="199">
        <f t="shared" si="127"/>
        <v>0</v>
      </c>
      <c r="W1663" s="199">
        <f t="shared" si="128"/>
        <v>0</v>
      </c>
      <c r="X1663" s="199">
        <f t="shared" si="129"/>
        <v>0</v>
      </c>
    </row>
    <row r="1664" spans="1:24" x14ac:dyDescent="0.25">
      <c r="A1664" s="199">
        <v>53</v>
      </c>
      <c r="B1664" s="200" t="s">
        <v>541</v>
      </c>
      <c r="C1664" s="200">
        <v>27</v>
      </c>
      <c r="D1664" s="200">
        <v>4</v>
      </c>
      <c r="E1664" s="200" t="s">
        <v>1819</v>
      </c>
      <c r="F1664" s="200" t="s">
        <v>1819</v>
      </c>
      <c r="G1664" s="200" t="s">
        <v>1778</v>
      </c>
      <c r="H1664" s="200">
        <v>39</v>
      </c>
      <c r="I1664" s="200">
        <v>13</v>
      </c>
      <c r="J1664" s="200">
        <v>43</v>
      </c>
      <c r="K1664" s="200" t="s">
        <v>1779</v>
      </c>
      <c r="L1664" s="200" t="s">
        <v>1761</v>
      </c>
      <c r="M1664" s="199" t="s">
        <v>879</v>
      </c>
      <c r="O1664" s="237">
        <v>1</v>
      </c>
      <c r="P1664" s="204" t="s">
        <v>0</v>
      </c>
      <c r="Q1664" s="204"/>
      <c r="R1664" s="226">
        <v>11.27963879921834</v>
      </c>
      <c r="S1664" s="226">
        <v>9.9618734328755636</v>
      </c>
      <c r="T1664" s="226">
        <f t="shared" si="125"/>
        <v>1.3177653663427762</v>
      </c>
      <c r="U1664" s="199">
        <f t="shared" si="126"/>
        <v>0</v>
      </c>
      <c r="V1664" s="199">
        <f t="shared" si="127"/>
        <v>0</v>
      </c>
      <c r="W1664" s="199">
        <f t="shared" si="128"/>
        <v>0</v>
      </c>
      <c r="X1664" s="199">
        <f t="shared" si="129"/>
        <v>0</v>
      </c>
    </row>
    <row r="1665" spans="1:24" x14ac:dyDescent="0.25">
      <c r="A1665" s="199">
        <v>53</v>
      </c>
      <c r="B1665" s="200" t="s">
        <v>541</v>
      </c>
      <c r="C1665" s="200">
        <v>27</v>
      </c>
      <c r="D1665" s="200">
        <v>4</v>
      </c>
      <c r="E1665" s="200" t="s">
        <v>1819</v>
      </c>
      <c r="F1665" s="200" t="s">
        <v>1819</v>
      </c>
      <c r="G1665" s="200" t="s">
        <v>1778</v>
      </c>
      <c r="H1665" s="200">
        <v>39</v>
      </c>
      <c r="I1665" s="200">
        <v>13</v>
      </c>
      <c r="J1665" s="200">
        <v>43</v>
      </c>
      <c r="K1665" s="200" t="s">
        <v>1779</v>
      </c>
      <c r="L1665" s="200" t="s">
        <v>1761</v>
      </c>
      <c r="M1665" s="199" t="s">
        <v>879</v>
      </c>
      <c r="O1665" s="237">
        <v>10</v>
      </c>
      <c r="P1665" s="204" t="s">
        <v>0</v>
      </c>
      <c r="Q1665" s="204"/>
      <c r="R1665" s="226">
        <v>14.456051911599092</v>
      </c>
      <c r="S1665" s="226">
        <v>13.687544754392571</v>
      </c>
      <c r="T1665" s="226">
        <f t="shared" si="125"/>
        <v>0.76850715720652119</v>
      </c>
      <c r="U1665" s="199">
        <f t="shared" si="126"/>
        <v>0</v>
      </c>
      <c r="V1665" s="199">
        <f t="shared" si="127"/>
        <v>0</v>
      </c>
      <c r="W1665" s="199">
        <f t="shared" si="128"/>
        <v>0</v>
      </c>
      <c r="X1665" s="199">
        <f t="shared" si="129"/>
        <v>0</v>
      </c>
    </row>
    <row r="1666" spans="1:24" x14ac:dyDescent="0.25">
      <c r="A1666" s="199">
        <v>53</v>
      </c>
      <c r="B1666" s="200" t="s">
        <v>541</v>
      </c>
      <c r="C1666" s="200">
        <v>27</v>
      </c>
      <c r="D1666" s="200">
        <v>4</v>
      </c>
      <c r="E1666" s="200" t="s">
        <v>1819</v>
      </c>
      <c r="F1666" s="200" t="s">
        <v>1819</v>
      </c>
      <c r="G1666" s="200" t="s">
        <v>1778</v>
      </c>
      <c r="H1666" s="200">
        <v>39</v>
      </c>
      <c r="I1666" s="200">
        <v>13</v>
      </c>
      <c r="J1666" s="200">
        <v>43</v>
      </c>
      <c r="K1666" s="200" t="s">
        <v>1779</v>
      </c>
      <c r="L1666" s="200" t="s">
        <v>1761</v>
      </c>
      <c r="M1666" s="199" t="s">
        <v>879</v>
      </c>
      <c r="O1666" s="237">
        <v>50</v>
      </c>
      <c r="P1666" s="204" t="s">
        <v>0</v>
      </c>
      <c r="Q1666" s="204"/>
      <c r="R1666" s="226">
        <v>15.279216081906123</v>
      </c>
      <c r="S1666" s="226">
        <v>15.341356663826856</v>
      </c>
      <c r="T1666" s="226">
        <f t="shared" si="125"/>
        <v>-6.214058192073324E-2</v>
      </c>
      <c r="U1666" s="199">
        <f t="shared" si="126"/>
        <v>0</v>
      </c>
      <c r="V1666" s="199">
        <f t="shared" si="127"/>
        <v>0</v>
      </c>
      <c r="W1666" s="199">
        <f t="shared" si="128"/>
        <v>0</v>
      </c>
      <c r="X1666" s="199">
        <f t="shared" si="129"/>
        <v>0</v>
      </c>
    </row>
    <row r="1667" spans="1:24" ht="25.5" x14ac:dyDescent="0.25">
      <c r="A1667" s="218">
        <v>53</v>
      </c>
      <c r="B1667" s="219" t="s">
        <v>541</v>
      </c>
      <c r="C1667" s="219">
        <v>27</v>
      </c>
      <c r="D1667" s="223">
        <v>4</v>
      </c>
      <c r="E1667" s="223" t="s">
        <v>1819</v>
      </c>
      <c r="F1667" s="223" t="s">
        <v>1819</v>
      </c>
      <c r="G1667" s="231" t="s">
        <v>1778</v>
      </c>
      <c r="H1667" s="221">
        <v>39</v>
      </c>
      <c r="I1667" s="221">
        <v>13</v>
      </c>
      <c r="J1667" s="222">
        <v>43</v>
      </c>
      <c r="K1667" s="219" t="s">
        <v>1779</v>
      </c>
      <c r="L1667" s="223" t="s">
        <v>1761</v>
      </c>
      <c r="M1667" s="231" t="s">
        <v>879</v>
      </c>
      <c r="O1667" s="225">
        <v>100</v>
      </c>
      <c r="P1667" s="204" t="s">
        <v>0</v>
      </c>
      <c r="Q1667" s="204"/>
      <c r="R1667" s="226">
        <v>15.389471563733835</v>
      </c>
      <c r="S1667" s="226">
        <v>15.013837370545188</v>
      </c>
      <c r="T1667" s="226">
        <f t="shared" si="125"/>
        <v>0.3756341931886471</v>
      </c>
      <c r="U1667" s="199">
        <f t="shared" si="126"/>
        <v>0</v>
      </c>
      <c r="V1667" s="199">
        <f t="shared" si="127"/>
        <v>0</v>
      </c>
      <c r="W1667" s="199">
        <f t="shared" si="128"/>
        <v>0</v>
      </c>
      <c r="X1667" s="199">
        <f t="shared" si="129"/>
        <v>0</v>
      </c>
    </row>
    <row r="1668" spans="1:24" ht="25.5" x14ac:dyDescent="0.25">
      <c r="A1668" s="218">
        <v>53</v>
      </c>
      <c r="B1668" s="219" t="s">
        <v>541</v>
      </c>
      <c r="C1668" s="219">
        <v>27</v>
      </c>
      <c r="D1668" s="223">
        <v>4</v>
      </c>
      <c r="E1668" s="223" t="s">
        <v>1819</v>
      </c>
      <c r="F1668" s="223" t="s">
        <v>1819</v>
      </c>
      <c r="G1668" s="231" t="s">
        <v>1778</v>
      </c>
      <c r="H1668" s="221">
        <v>39</v>
      </c>
      <c r="I1668" s="221">
        <v>13</v>
      </c>
      <c r="J1668" s="222">
        <v>43</v>
      </c>
      <c r="K1668" s="219" t="s">
        <v>1779</v>
      </c>
      <c r="L1668" s="223" t="s">
        <v>1761</v>
      </c>
      <c r="M1668" s="231" t="s">
        <v>879</v>
      </c>
      <c r="O1668" s="225">
        <v>100</v>
      </c>
      <c r="P1668" s="208" t="s">
        <v>2</v>
      </c>
      <c r="Q1668" s="208"/>
      <c r="R1668" s="226">
        <v>6.6438561897747253</v>
      </c>
      <c r="S1668" s="226">
        <v>6.6438561897747253</v>
      </c>
      <c r="T1668" s="226">
        <f t="shared" si="125"/>
        <v>0</v>
      </c>
      <c r="U1668" s="199">
        <f t="shared" si="126"/>
        <v>0</v>
      </c>
      <c r="V1668" s="199">
        <f t="shared" si="127"/>
        <v>0</v>
      </c>
      <c r="W1668" s="199">
        <f t="shared" si="128"/>
        <v>0</v>
      </c>
      <c r="X1668" s="199">
        <f t="shared" si="129"/>
        <v>0</v>
      </c>
    </row>
    <row r="1669" spans="1:24" x14ac:dyDescent="0.25">
      <c r="A1669" s="199">
        <v>53</v>
      </c>
      <c r="B1669" s="200" t="s">
        <v>541</v>
      </c>
      <c r="C1669" s="200">
        <v>27</v>
      </c>
      <c r="D1669" s="200">
        <v>4</v>
      </c>
      <c r="E1669" s="200" t="s">
        <v>1819</v>
      </c>
      <c r="F1669" s="200" t="s">
        <v>1819</v>
      </c>
      <c r="G1669" s="200" t="s">
        <v>1778</v>
      </c>
      <c r="H1669" s="200">
        <v>39</v>
      </c>
      <c r="I1669" s="200">
        <v>13</v>
      </c>
      <c r="J1669" s="200">
        <v>43</v>
      </c>
      <c r="K1669" s="200" t="s">
        <v>1779</v>
      </c>
      <c r="L1669" s="200" t="s">
        <v>1761</v>
      </c>
      <c r="M1669" s="199" t="s">
        <v>879</v>
      </c>
      <c r="O1669" s="237">
        <v>10</v>
      </c>
      <c r="P1669" s="208" t="s">
        <v>2</v>
      </c>
      <c r="Q1669" s="208"/>
      <c r="R1669" s="226">
        <v>6.6438561897747253</v>
      </c>
      <c r="S1669" s="226">
        <v>6.6438561897747253</v>
      </c>
      <c r="T1669" s="226">
        <f t="shared" si="125"/>
        <v>0</v>
      </c>
      <c r="U1669" s="199">
        <f t="shared" si="126"/>
        <v>0</v>
      </c>
      <c r="V1669" s="199">
        <f t="shared" si="127"/>
        <v>0</v>
      </c>
      <c r="W1669" s="199">
        <f t="shared" si="128"/>
        <v>0</v>
      </c>
      <c r="X1669" s="199">
        <f t="shared" si="129"/>
        <v>0</v>
      </c>
    </row>
    <row r="1670" spans="1:24" x14ac:dyDescent="0.25">
      <c r="A1670" s="199">
        <v>53</v>
      </c>
      <c r="B1670" s="200" t="s">
        <v>541</v>
      </c>
      <c r="C1670" s="200">
        <v>27</v>
      </c>
      <c r="D1670" s="200">
        <v>4</v>
      </c>
      <c r="E1670" s="200" t="s">
        <v>1819</v>
      </c>
      <c r="F1670" s="200" t="s">
        <v>1819</v>
      </c>
      <c r="G1670" s="200" t="s">
        <v>1778</v>
      </c>
      <c r="H1670" s="200">
        <v>39</v>
      </c>
      <c r="I1670" s="200">
        <v>13</v>
      </c>
      <c r="J1670" s="200">
        <v>43</v>
      </c>
      <c r="K1670" s="200" t="s">
        <v>1779</v>
      </c>
      <c r="L1670" s="200" t="s">
        <v>1761</v>
      </c>
      <c r="M1670" s="199" t="s">
        <v>879</v>
      </c>
      <c r="O1670" s="237">
        <v>1</v>
      </c>
      <c r="P1670" s="208" t="s">
        <v>2</v>
      </c>
      <c r="Q1670" s="208"/>
      <c r="R1670" s="226">
        <v>6.6438561897747253</v>
      </c>
      <c r="S1670" s="226">
        <v>6.6438561897747253</v>
      </c>
      <c r="T1670" s="226">
        <f t="shared" ref="T1670:T1733" si="130">R1670-S1670</f>
        <v>0</v>
      </c>
      <c r="U1670" s="199">
        <f t="shared" ref="U1670:U1733" si="131">IF(T1670&lt;-3.32,1,0)</f>
        <v>0</v>
      </c>
      <c r="V1670" s="199">
        <f t="shared" ref="V1670:V1733" si="132">IF(T1670&gt;3.32,1,0)</f>
        <v>0</v>
      </c>
      <c r="W1670" s="199">
        <f t="shared" si="128"/>
        <v>0</v>
      </c>
      <c r="X1670" s="199">
        <f t="shared" si="129"/>
        <v>0</v>
      </c>
    </row>
    <row r="1671" spans="1:24" x14ac:dyDescent="0.25">
      <c r="A1671" s="199">
        <v>53</v>
      </c>
      <c r="B1671" s="200" t="s">
        <v>541</v>
      </c>
      <c r="C1671" s="200">
        <v>27</v>
      </c>
      <c r="D1671" s="200">
        <v>4</v>
      </c>
      <c r="E1671" s="200" t="s">
        <v>1819</v>
      </c>
      <c r="F1671" s="200" t="s">
        <v>1819</v>
      </c>
      <c r="G1671" s="200" t="s">
        <v>1778</v>
      </c>
      <c r="H1671" s="200">
        <v>39</v>
      </c>
      <c r="I1671" s="200">
        <v>13</v>
      </c>
      <c r="J1671" s="200">
        <v>43</v>
      </c>
      <c r="K1671" s="200" t="s">
        <v>1779</v>
      </c>
      <c r="L1671" s="200" t="s">
        <v>1761</v>
      </c>
      <c r="M1671" s="199" t="s">
        <v>879</v>
      </c>
      <c r="O1671" s="237">
        <v>0.1</v>
      </c>
      <c r="P1671" s="208" t="s">
        <v>2</v>
      </c>
      <c r="Q1671" s="208"/>
      <c r="R1671" s="226">
        <v>6.6438561897747253</v>
      </c>
      <c r="S1671" s="226">
        <v>6.6438561897747253</v>
      </c>
      <c r="T1671" s="226">
        <f t="shared" si="130"/>
        <v>0</v>
      </c>
      <c r="U1671" s="199">
        <f t="shared" si="131"/>
        <v>0</v>
      </c>
      <c r="V1671" s="199">
        <f t="shared" si="132"/>
        <v>0</v>
      </c>
      <c r="W1671" s="199">
        <f t="shared" ref="W1671:W1734" si="133">IF(T1671&lt;-5.6438,1,0)</f>
        <v>0</v>
      </c>
      <c r="X1671" s="199">
        <f t="shared" ref="X1671:X1734" si="134">IF(T1671&lt;-5.6438,1,0)</f>
        <v>0</v>
      </c>
    </row>
    <row r="1672" spans="1:24" ht="25.5" x14ac:dyDescent="0.25">
      <c r="A1672" s="218">
        <v>53</v>
      </c>
      <c r="B1672" s="219" t="s">
        <v>541</v>
      </c>
      <c r="C1672" s="219">
        <v>27</v>
      </c>
      <c r="D1672" s="223">
        <v>4</v>
      </c>
      <c r="E1672" s="223" t="s">
        <v>1819</v>
      </c>
      <c r="F1672" s="223" t="s">
        <v>1819</v>
      </c>
      <c r="G1672" s="231" t="s">
        <v>1778</v>
      </c>
      <c r="H1672" s="221">
        <v>39</v>
      </c>
      <c r="I1672" s="221">
        <v>13</v>
      </c>
      <c r="J1672" s="222">
        <v>43</v>
      </c>
      <c r="K1672" s="219" t="s">
        <v>1779</v>
      </c>
      <c r="L1672" s="223" t="s">
        <v>1761</v>
      </c>
      <c r="M1672" s="231" t="s">
        <v>879</v>
      </c>
      <c r="O1672" s="225">
        <v>100</v>
      </c>
      <c r="P1672" s="207" t="s">
        <v>3</v>
      </c>
      <c r="Q1672" s="207"/>
      <c r="R1672" s="226">
        <v>6.6438561897747253</v>
      </c>
      <c r="S1672" s="226">
        <v>6.6438561897747253</v>
      </c>
      <c r="T1672" s="226">
        <f t="shared" si="130"/>
        <v>0</v>
      </c>
      <c r="U1672" s="199">
        <f t="shared" si="131"/>
        <v>0</v>
      </c>
      <c r="V1672" s="199">
        <f t="shared" si="132"/>
        <v>0</v>
      </c>
      <c r="W1672" s="199">
        <f t="shared" si="133"/>
        <v>0</v>
      </c>
      <c r="X1672" s="199">
        <f t="shared" si="134"/>
        <v>0</v>
      </c>
    </row>
    <row r="1673" spans="1:24" x14ac:dyDescent="0.25">
      <c r="A1673" s="199">
        <v>53</v>
      </c>
      <c r="B1673" s="200" t="s">
        <v>541</v>
      </c>
      <c r="C1673" s="200">
        <v>27</v>
      </c>
      <c r="D1673" s="200">
        <v>4</v>
      </c>
      <c r="E1673" s="200" t="s">
        <v>1819</v>
      </c>
      <c r="F1673" s="200" t="s">
        <v>1819</v>
      </c>
      <c r="G1673" s="200" t="s">
        <v>1778</v>
      </c>
      <c r="H1673" s="200">
        <v>39</v>
      </c>
      <c r="I1673" s="200">
        <v>13</v>
      </c>
      <c r="J1673" s="200">
        <v>43</v>
      </c>
      <c r="K1673" s="200" t="s">
        <v>1779</v>
      </c>
      <c r="L1673" s="200" t="s">
        <v>1761</v>
      </c>
      <c r="M1673" s="199" t="s">
        <v>879</v>
      </c>
      <c r="O1673" s="237">
        <v>10</v>
      </c>
      <c r="P1673" s="207" t="s">
        <v>3</v>
      </c>
      <c r="Q1673" s="207"/>
      <c r="R1673" s="226">
        <v>6.6438561897747253</v>
      </c>
      <c r="S1673" s="226">
        <v>6.6438561897747253</v>
      </c>
      <c r="T1673" s="226">
        <f t="shared" si="130"/>
        <v>0</v>
      </c>
      <c r="U1673" s="199">
        <f t="shared" si="131"/>
        <v>0</v>
      </c>
      <c r="V1673" s="199">
        <f t="shared" si="132"/>
        <v>0</v>
      </c>
      <c r="W1673" s="199">
        <f t="shared" si="133"/>
        <v>0</v>
      </c>
      <c r="X1673" s="199">
        <f t="shared" si="134"/>
        <v>0</v>
      </c>
    </row>
    <row r="1674" spans="1:24" x14ac:dyDescent="0.25">
      <c r="A1674" s="199">
        <v>53</v>
      </c>
      <c r="B1674" s="200" t="s">
        <v>541</v>
      </c>
      <c r="C1674" s="200">
        <v>27</v>
      </c>
      <c r="D1674" s="200">
        <v>4</v>
      </c>
      <c r="E1674" s="200" t="s">
        <v>1819</v>
      </c>
      <c r="F1674" s="200" t="s">
        <v>1819</v>
      </c>
      <c r="G1674" s="200" t="s">
        <v>1778</v>
      </c>
      <c r="H1674" s="200">
        <v>39</v>
      </c>
      <c r="I1674" s="200">
        <v>13</v>
      </c>
      <c r="J1674" s="200">
        <v>43</v>
      </c>
      <c r="K1674" s="200" t="s">
        <v>1779</v>
      </c>
      <c r="L1674" s="200" t="s">
        <v>1761</v>
      </c>
      <c r="M1674" s="199" t="s">
        <v>879</v>
      </c>
      <c r="O1674" s="237">
        <v>1</v>
      </c>
      <c r="P1674" s="207" t="s">
        <v>3</v>
      </c>
      <c r="Q1674" s="207"/>
      <c r="R1674" s="226">
        <v>6.6438561897747253</v>
      </c>
      <c r="S1674" s="226">
        <v>6.6438561897747253</v>
      </c>
      <c r="T1674" s="226">
        <f t="shared" si="130"/>
        <v>0</v>
      </c>
      <c r="U1674" s="199">
        <f t="shared" si="131"/>
        <v>0</v>
      </c>
      <c r="V1674" s="199">
        <f t="shared" si="132"/>
        <v>0</v>
      </c>
      <c r="W1674" s="199">
        <f t="shared" si="133"/>
        <v>0</v>
      </c>
      <c r="X1674" s="199">
        <f t="shared" si="134"/>
        <v>0</v>
      </c>
    </row>
    <row r="1675" spans="1:24" ht="25.5" x14ac:dyDescent="0.25">
      <c r="A1675" s="218">
        <v>53</v>
      </c>
      <c r="B1675" s="219" t="s">
        <v>541</v>
      </c>
      <c r="C1675" s="219">
        <v>27</v>
      </c>
      <c r="D1675" s="223">
        <v>4</v>
      </c>
      <c r="E1675" s="223" t="s">
        <v>1819</v>
      </c>
      <c r="F1675" s="223" t="s">
        <v>1819</v>
      </c>
      <c r="G1675" s="231" t="s">
        <v>1778</v>
      </c>
      <c r="H1675" s="221">
        <v>39</v>
      </c>
      <c r="I1675" s="221">
        <v>13</v>
      </c>
      <c r="J1675" s="222">
        <v>43</v>
      </c>
      <c r="K1675" s="219" t="s">
        <v>1779</v>
      </c>
      <c r="L1675" s="223" t="s">
        <v>1761</v>
      </c>
      <c r="M1675" s="231" t="s">
        <v>879</v>
      </c>
      <c r="O1675" s="225">
        <v>100</v>
      </c>
      <c r="P1675" s="209" t="s">
        <v>117</v>
      </c>
      <c r="Q1675" s="209"/>
      <c r="R1675" s="226">
        <v>6.6438561897747253</v>
      </c>
      <c r="S1675" s="226">
        <v>6.6438561897747253</v>
      </c>
      <c r="T1675" s="226">
        <f t="shared" si="130"/>
        <v>0</v>
      </c>
      <c r="U1675" s="199">
        <f t="shared" si="131"/>
        <v>0</v>
      </c>
      <c r="V1675" s="199">
        <f t="shared" si="132"/>
        <v>0</v>
      </c>
      <c r="W1675" s="199">
        <f t="shared" si="133"/>
        <v>0</v>
      </c>
      <c r="X1675" s="199">
        <f t="shared" si="134"/>
        <v>0</v>
      </c>
    </row>
    <row r="1676" spans="1:24" x14ac:dyDescent="0.25">
      <c r="A1676" s="199">
        <v>53</v>
      </c>
      <c r="B1676" s="200" t="s">
        <v>541</v>
      </c>
      <c r="C1676" s="200">
        <v>27</v>
      </c>
      <c r="D1676" s="200">
        <v>4</v>
      </c>
      <c r="E1676" s="200" t="s">
        <v>1819</v>
      </c>
      <c r="F1676" s="200" t="s">
        <v>1819</v>
      </c>
      <c r="G1676" s="200" t="s">
        <v>1778</v>
      </c>
      <c r="H1676" s="200">
        <v>39</v>
      </c>
      <c r="I1676" s="200">
        <v>13</v>
      </c>
      <c r="J1676" s="200">
        <v>43</v>
      </c>
      <c r="K1676" s="200" t="s">
        <v>1779</v>
      </c>
      <c r="L1676" s="200" t="s">
        <v>1761</v>
      </c>
      <c r="M1676" s="199" t="s">
        <v>879</v>
      </c>
      <c r="O1676" s="237">
        <v>10</v>
      </c>
      <c r="P1676" s="209" t="s">
        <v>117</v>
      </c>
      <c r="Q1676" s="209"/>
      <c r="R1676" s="226">
        <v>6.6438561897747253</v>
      </c>
      <c r="S1676" s="226">
        <v>6.6438561897747253</v>
      </c>
      <c r="T1676" s="226">
        <f t="shared" si="130"/>
        <v>0</v>
      </c>
      <c r="U1676" s="199">
        <f t="shared" si="131"/>
        <v>0</v>
      </c>
      <c r="V1676" s="199">
        <f t="shared" si="132"/>
        <v>0</v>
      </c>
      <c r="W1676" s="199">
        <f t="shared" si="133"/>
        <v>0</v>
      </c>
      <c r="X1676" s="199">
        <f t="shared" si="134"/>
        <v>0</v>
      </c>
    </row>
    <row r="1677" spans="1:24" x14ac:dyDescent="0.25">
      <c r="A1677" s="199">
        <v>53</v>
      </c>
      <c r="B1677" s="200" t="s">
        <v>541</v>
      </c>
      <c r="C1677" s="200">
        <v>27</v>
      </c>
      <c r="D1677" s="200">
        <v>4</v>
      </c>
      <c r="E1677" s="200" t="s">
        <v>1819</v>
      </c>
      <c r="F1677" s="200" t="s">
        <v>1819</v>
      </c>
      <c r="G1677" s="200" t="s">
        <v>1778</v>
      </c>
      <c r="H1677" s="200">
        <v>39</v>
      </c>
      <c r="I1677" s="200">
        <v>13</v>
      </c>
      <c r="J1677" s="200">
        <v>43</v>
      </c>
      <c r="K1677" s="200" t="s">
        <v>1779</v>
      </c>
      <c r="L1677" s="200" t="s">
        <v>1761</v>
      </c>
      <c r="M1677" s="199" t="s">
        <v>879</v>
      </c>
      <c r="O1677" s="237">
        <v>1</v>
      </c>
      <c r="P1677" s="209" t="s">
        <v>117</v>
      </c>
      <c r="Q1677" s="209"/>
      <c r="R1677" s="226">
        <v>6.6438561897747253</v>
      </c>
      <c r="S1677" s="226">
        <v>6.6438561897747253</v>
      </c>
      <c r="T1677" s="226">
        <f t="shared" si="130"/>
        <v>0</v>
      </c>
      <c r="U1677" s="199">
        <f t="shared" si="131"/>
        <v>0</v>
      </c>
      <c r="V1677" s="199">
        <f t="shared" si="132"/>
        <v>0</v>
      </c>
      <c r="W1677" s="199">
        <f t="shared" si="133"/>
        <v>0</v>
      </c>
      <c r="X1677" s="199">
        <f t="shared" si="134"/>
        <v>0</v>
      </c>
    </row>
    <row r="1678" spans="1:24" x14ac:dyDescent="0.25">
      <c r="A1678" s="199">
        <v>53</v>
      </c>
      <c r="B1678" s="200" t="s">
        <v>541</v>
      </c>
      <c r="C1678" s="200">
        <v>27</v>
      </c>
      <c r="D1678" s="200">
        <v>4</v>
      </c>
      <c r="E1678" s="200" t="s">
        <v>1819</v>
      </c>
      <c r="F1678" s="200" t="s">
        <v>1819</v>
      </c>
      <c r="G1678" s="200" t="s">
        <v>1778</v>
      </c>
      <c r="H1678" s="200">
        <v>39</v>
      </c>
      <c r="I1678" s="200">
        <v>13</v>
      </c>
      <c r="J1678" s="200">
        <v>43</v>
      </c>
      <c r="K1678" s="200" t="s">
        <v>1779</v>
      </c>
      <c r="L1678" s="200" t="s">
        <v>1761</v>
      </c>
      <c r="M1678" s="199" t="s">
        <v>879</v>
      </c>
      <c r="O1678" s="237">
        <v>0.1</v>
      </c>
      <c r="P1678" s="209" t="s">
        <v>117</v>
      </c>
      <c r="Q1678" s="209"/>
      <c r="R1678" s="226">
        <v>6.6438561897747253</v>
      </c>
      <c r="S1678" s="226">
        <v>6.6438561897747253</v>
      </c>
      <c r="T1678" s="226">
        <f t="shared" si="130"/>
        <v>0</v>
      </c>
      <c r="U1678" s="199">
        <f t="shared" si="131"/>
        <v>0</v>
      </c>
      <c r="V1678" s="199">
        <f t="shared" si="132"/>
        <v>0</v>
      </c>
      <c r="W1678" s="199">
        <f t="shared" si="133"/>
        <v>0</v>
      </c>
      <c r="X1678" s="199">
        <f t="shared" si="134"/>
        <v>0</v>
      </c>
    </row>
    <row r="1679" spans="1:24" x14ac:dyDescent="0.25">
      <c r="A1679" s="199">
        <v>53</v>
      </c>
      <c r="B1679" s="200" t="s">
        <v>541</v>
      </c>
      <c r="C1679" s="200">
        <v>27</v>
      </c>
      <c r="D1679" s="200">
        <v>4</v>
      </c>
      <c r="E1679" s="200" t="s">
        <v>1819</v>
      </c>
      <c r="F1679" s="200" t="s">
        <v>1819</v>
      </c>
      <c r="G1679" s="200" t="s">
        <v>1778</v>
      </c>
      <c r="H1679" s="200">
        <v>39</v>
      </c>
      <c r="I1679" s="200">
        <v>13</v>
      </c>
      <c r="J1679" s="200">
        <v>43</v>
      </c>
      <c r="K1679" s="200" t="s">
        <v>1779</v>
      </c>
      <c r="L1679" s="200" t="s">
        <v>1761</v>
      </c>
      <c r="M1679" s="199" t="s">
        <v>879</v>
      </c>
      <c r="O1679" s="237">
        <v>10</v>
      </c>
      <c r="P1679" s="210" t="s">
        <v>147</v>
      </c>
      <c r="Q1679" s="210"/>
      <c r="R1679" s="226">
        <v>6.6438561897747253</v>
      </c>
      <c r="S1679" s="226">
        <v>6.6438561897747253</v>
      </c>
      <c r="T1679" s="226">
        <f t="shared" si="130"/>
        <v>0</v>
      </c>
      <c r="U1679" s="199">
        <f t="shared" si="131"/>
        <v>0</v>
      </c>
      <c r="V1679" s="199">
        <f t="shared" si="132"/>
        <v>0</v>
      </c>
      <c r="W1679" s="199">
        <f t="shared" si="133"/>
        <v>0</v>
      </c>
      <c r="X1679" s="199">
        <f t="shared" si="134"/>
        <v>0</v>
      </c>
    </row>
    <row r="1680" spans="1:24" x14ac:dyDescent="0.25">
      <c r="A1680" s="199">
        <v>53</v>
      </c>
      <c r="B1680" s="200" t="s">
        <v>541</v>
      </c>
      <c r="C1680" s="200">
        <v>27</v>
      </c>
      <c r="D1680" s="200">
        <v>4</v>
      </c>
      <c r="E1680" s="200" t="s">
        <v>1819</v>
      </c>
      <c r="F1680" s="200" t="s">
        <v>1819</v>
      </c>
      <c r="G1680" s="200" t="s">
        <v>1778</v>
      </c>
      <c r="H1680" s="200">
        <v>39</v>
      </c>
      <c r="I1680" s="200">
        <v>13</v>
      </c>
      <c r="J1680" s="200">
        <v>43</v>
      </c>
      <c r="K1680" s="200" t="s">
        <v>1779</v>
      </c>
      <c r="L1680" s="200" t="s">
        <v>1761</v>
      </c>
      <c r="M1680" s="199" t="s">
        <v>879</v>
      </c>
      <c r="O1680" s="237">
        <v>1</v>
      </c>
      <c r="P1680" s="210" t="s">
        <v>147</v>
      </c>
      <c r="Q1680" s="210"/>
      <c r="R1680" s="226">
        <v>6.6438561897747253</v>
      </c>
      <c r="S1680" s="226">
        <v>6.6438561897747253</v>
      </c>
      <c r="T1680" s="226">
        <f t="shared" si="130"/>
        <v>0</v>
      </c>
      <c r="U1680" s="199">
        <f t="shared" si="131"/>
        <v>0</v>
      </c>
      <c r="V1680" s="199">
        <f t="shared" si="132"/>
        <v>0</v>
      </c>
      <c r="W1680" s="199">
        <f t="shared" si="133"/>
        <v>0</v>
      </c>
      <c r="X1680" s="199">
        <f t="shared" si="134"/>
        <v>0</v>
      </c>
    </row>
    <row r="1681" spans="1:24" x14ac:dyDescent="0.25">
      <c r="A1681" s="199">
        <v>53</v>
      </c>
      <c r="B1681" s="200" t="s">
        <v>541</v>
      </c>
      <c r="C1681" s="200">
        <v>27</v>
      </c>
      <c r="D1681" s="200">
        <v>4</v>
      </c>
      <c r="E1681" s="200" t="s">
        <v>1819</v>
      </c>
      <c r="F1681" s="200" t="s">
        <v>1819</v>
      </c>
      <c r="G1681" s="200" t="s">
        <v>1778</v>
      </c>
      <c r="H1681" s="200">
        <v>39</v>
      </c>
      <c r="I1681" s="200">
        <v>13</v>
      </c>
      <c r="J1681" s="200">
        <v>43</v>
      </c>
      <c r="K1681" s="200" t="s">
        <v>1779</v>
      </c>
      <c r="L1681" s="200" t="s">
        <v>1761</v>
      </c>
      <c r="M1681" s="199" t="s">
        <v>879</v>
      </c>
      <c r="O1681" s="237">
        <v>0.1</v>
      </c>
      <c r="P1681" s="210" t="s">
        <v>147</v>
      </c>
      <c r="Q1681" s="210"/>
      <c r="R1681" s="226">
        <v>6.6438561897747253</v>
      </c>
      <c r="S1681" s="226">
        <v>6.6438561897747253</v>
      </c>
      <c r="T1681" s="226">
        <f t="shared" si="130"/>
        <v>0</v>
      </c>
      <c r="U1681" s="199">
        <f t="shared" si="131"/>
        <v>0</v>
      </c>
      <c r="V1681" s="199">
        <f t="shared" si="132"/>
        <v>0</v>
      </c>
      <c r="W1681" s="199">
        <f t="shared" si="133"/>
        <v>0</v>
      </c>
      <c r="X1681" s="199">
        <f t="shared" si="134"/>
        <v>0</v>
      </c>
    </row>
    <row r="1682" spans="1:24" x14ac:dyDescent="0.25">
      <c r="A1682" s="199">
        <v>53</v>
      </c>
      <c r="B1682" s="200" t="s">
        <v>541</v>
      </c>
      <c r="C1682" s="200">
        <v>27</v>
      </c>
      <c r="D1682" s="200">
        <v>4</v>
      </c>
      <c r="E1682" s="200" t="s">
        <v>1819</v>
      </c>
      <c r="F1682" s="200" t="s">
        <v>1819</v>
      </c>
      <c r="G1682" s="200" t="s">
        <v>1778</v>
      </c>
      <c r="H1682" s="200">
        <v>39</v>
      </c>
      <c r="I1682" s="200">
        <v>13</v>
      </c>
      <c r="J1682" s="200">
        <v>43</v>
      </c>
      <c r="K1682" s="200" t="s">
        <v>1779</v>
      </c>
      <c r="L1682" s="200" t="s">
        <v>1761</v>
      </c>
      <c r="M1682" s="199" t="s">
        <v>879</v>
      </c>
      <c r="O1682" s="237">
        <v>10</v>
      </c>
      <c r="P1682" s="211" t="s">
        <v>834</v>
      </c>
      <c r="Q1682" s="211"/>
      <c r="R1682" s="226">
        <v>6.6438561897747253</v>
      </c>
      <c r="S1682" s="226">
        <v>6.6438561897747253</v>
      </c>
      <c r="T1682" s="226">
        <f t="shared" si="130"/>
        <v>0</v>
      </c>
      <c r="U1682" s="199">
        <f t="shared" si="131"/>
        <v>0</v>
      </c>
      <c r="V1682" s="199">
        <f t="shared" si="132"/>
        <v>0</v>
      </c>
      <c r="W1682" s="199">
        <f t="shared" si="133"/>
        <v>0</v>
      </c>
      <c r="X1682" s="199">
        <f t="shared" si="134"/>
        <v>0</v>
      </c>
    </row>
    <row r="1683" spans="1:24" x14ac:dyDescent="0.25">
      <c r="A1683" s="199">
        <v>53</v>
      </c>
      <c r="B1683" s="200" t="s">
        <v>541</v>
      </c>
      <c r="C1683" s="200">
        <v>27</v>
      </c>
      <c r="D1683" s="200">
        <v>4</v>
      </c>
      <c r="E1683" s="200" t="s">
        <v>1819</v>
      </c>
      <c r="F1683" s="200" t="s">
        <v>1819</v>
      </c>
      <c r="G1683" s="200" t="s">
        <v>1778</v>
      </c>
      <c r="H1683" s="200">
        <v>39</v>
      </c>
      <c r="I1683" s="200">
        <v>13</v>
      </c>
      <c r="J1683" s="200">
        <v>43</v>
      </c>
      <c r="K1683" s="200" t="s">
        <v>1779</v>
      </c>
      <c r="L1683" s="200" t="s">
        <v>1761</v>
      </c>
      <c r="M1683" s="199" t="s">
        <v>879</v>
      </c>
      <c r="O1683" s="237">
        <v>1</v>
      </c>
      <c r="P1683" s="211" t="s">
        <v>834</v>
      </c>
      <c r="Q1683" s="211"/>
      <c r="R1683" s="226">
        <v>6.6438561897747253</v>
      </c>
      <c r="S1683" s="226">
        <v>6.6438561897747253</v>
      </c>
      <c r="T1683" s="226">
        <f t="shared" si="130"/>
        <v>0</v>
      </c>
      <c r="U1683" s="199">
        <f t="shared" si="131"/>
        <v>0</v>
      </c>
      <c r="V1683" s="199">
        <f t="shared" si="132"/>
        <v>0</v>
      </c>
      <c r="W1683" s="199">
        <f t="shared" si="133"/>
        <v>0</v>
      </c>
      <c r="X1683" s="199">
        <f t="shared" si="134"/>
        <v>0</v>
      </c>
    </row>
    <row r="1684" spans="1:24" x14ac:dyDescent="0.25">
      <c r="A1684" s="199">
        <v>53</v>
      </c>
      <c r="B1684" s="200" t="s">
        <v>541</v>
      </c>
      <c r="C1684" s="200">
        <v>27</v>
      </c>
      <c r="D1684" s="200">
        <v>4</v>
      </c>
      <c r="E1684" s="200" t="s">
        <v>1819</v>
      </c>
      <c r="F1684" s="200" t="s">
        <v>1819</v>
      </c>
      <c r="G1684" s="200" t="s">
        <v>1778</v>
      </c>
      <c r="H1684" s="200">
        <v>39</v>
      </c>
      <c r="I1684" s="200">
        <v>13</v>
      </c>
      <c r="J1684" s="200">
        <v>43</v>
      </c>
      <c r="K1684" s="200" t="s">
        <v>1779</v>
      </c>
      <c r="L1684" s="200" t="s">
        <v>1761</v>
      </c>
      <c r="M1684" s="199" t="s">
        <v>879</v>
      </c>
      <c r="O1684" s="237">
        <v>0.1</v>
      </c>
      <c r="P1684" s="211" t="s">
        <v>834</v>
      </c>
      <c r="Q1684" s="211"/>
      <c r="R1684" s="226">
        <v>6.6438561897747253</v>
      </c>
      <c r="S1684" s="226">
        <v>6.6438561897747253</v>
      </c>
      <c r="T1684" s="226">
        <f t="shared" si="130"/>
        <v>0</v>
      </c>
      <c r="U1684" s="199">
        <f t="shared" si="131"/>
        <v>0</v>
      </c>
      <c r="V1684" s="199">
        <f t="shared" si="132"/>
        <v>0</v>
      </c>
      <c r="W1684" s="199">
        <f t="shared" si="133"/>
        <v>0</v>
      </c>
      <c r="X1684" s="199">
        <f t="shared" si="134"/>
        <v>0</v>
      </c>
    </row>
    <row r="1685" spans="1:24" ht="25.5" x14ac:dyDescent="0.25">
      <c r="A1685" s="218">
        <v>53</v>
      </c>
      <c r="B1685" s="219" t="s">
        <v>541</v>
      </c>
      <c r="C1685" s="219">
        <v>27</v>
      </c>
      <c r="D1685" s="223">
        <v>4</v>
      </c>
      <c r="E1685" s="223" t="s">
        <v>1819</v>
      </c>
      <c r="F1685" s="223" t="s">
        <v>1819</v>
      </c>
      <c r="G1685" s="231" t="s">
        <v>1778</v>
      </c>
      <c r="H1685" s="221">
        <v>39</v>
      </c>
      <c r="I1685" s="221">
        <v>13</v>
      </c>
      <c r="J1685" s="222">
        <v>43</v>
      </c>
      <c r="K1685" s="219" t="s">
        <v>1779</v>
      </c>
      <c r="L1685" s="223" t="s">
        <v>1761</v>
      </c>
      <c r="M1685" s="231" t="s">
        <v>879</v>
      </c>
      <c r="O1685" s="225">
        <v>100</v>
      </c>
      <c r="P1685" s="211" t="s">
        <v>834</v>
      </c>
      <c r="Q1685" s="211"/>
      <c r="R1685" s="226">
        <v>7.0048544385328091</v>
      </c>
      <c r="S1685" s="226">
        <v>6.6438561897747253</v>
      </c>
      <c r="T1685" s="226">
        <f t="shared" si="130"/>
        <v>0.36099824875808384</v>
      </c>
      <c r="U1685" s="199">
        <f t="shared" si="131"/>
        <v>0</v>
      </c>
      <c r="V1685" s="199">
        <f t="shared" si="132"/>
        <v>0</v>
      </c>
      <c r="W1685" s="199">
        <f t="shared" si="133"/>
        <v>0</v>
      </c>
      <c r="X1685" s="199">
        <f t="shared" si="134"/>
        <v>0</v>
      </c>
    </row>
    <row r="1686" spans="1:24" ht="25.5" x14ac:dyDescent="0.25">
      <c r="A1686" s="218">
        <v>53</v>
      </c>
      <c r="B1686" s="219" t="s">
        <v>541</v>
      </c>
      <c r="C1686" s="219">
        <v>27</v>
      </c>
      <c r="D1686" s="223">
        <v>4</v>
      </c>
      <c r="E1686" s="223" t="s">
        <v>1819</v>
      </c>
      <c r="F1686" s="223" t="s">
        <v>1819</v>
      </c>
      <c r="G1686" s="231" t="s">
        <v>1778</v>
      </c>
      <c r="H1686" s="221">
        <v>39</v>
      </c>
      <c r="I1686" s="221">
        <v>13</v>
      </c>
      <c r="J1686" s="222">
        <v>43</v>
      </c>
      <c r="K1686" s="219" t="s">
        <v>1779</v>
      </c>
      <c r="L1686" s="223" t="s">
        <v>1761</v>
      </c>
      <c r="M1686" s="231" t="s">
        <v>879</v>
      </c>
      <c r="O1686" s="225">
        <v>100</v>
      </c>
      <c r="P1686" s="238" t="s">
        <v>307</v>
      </c>
      <c r="Q1686" s="238"/>
      <c r="R1686" s="226">
        <v>6.6438561897747253</v>
      </c>
      <c r="S1686" s="226">
        <v>6.6438561897747253</v>
      </c>
      <c r="T1686" s="226">
        <f t="shared" si="130"/>
        <v>0</v>
      </c>
      <c r="U1686" s="199">
        <f t="shared" si="131"/>
        <v>0</v>
      </c>
      <c r="V1686" s="199">
        <f t="shared" si="132"/>
        <v>0</v>
      </c>
      <c r="W1686" s="199">
        <f t="shared" si="133"/>
        <v>0</v>
      </c>
      <c r="X1686" s="199">
        <f t="shared" si="134"/>
        <v>0</v>
      </c>
    </row>
    <row r="1687" spans="1:24" x14ac:dyDescent="0.25">
      <c r="A1687" s="199">
        <v>53</v>
      </c>
      <c r="B1687" s="200" t="s">
        <v>541</v>
      </c>
      <c r="C1687" s="200">
        <v>27</v>
      </c>
      <c r="D1687" s="200">
        <v>4</v>
      </c>
      <c r="E1687" s="200" t="s">
        <v>1819</v>
      </c>
      <c r="F1687" s="200" t="s">
        <v>1819</v>
      </c>
      <c r="G1687" s="200" t="s">
        <v>1778</v>
      </c>
      <c r="H1687" s="200">
        <v>39</v>
      </c>
      <c r="I1687" s="200">
        <v>13</v>
      </c>
      <c r="J1687" s="200">
        <v>43</v>
      </c>
      <c r="K1687" s="200" t="s">
        <v>1779</v>
      </c>
      <c r="L1687" s="200" t="s">
        <v>1761</v>
      </c>
      <c r="M1687" s="199" t="s">
        <v>879</v>
      </c>
      <c r="O1687" s="237">
        <v>50</v>
      </c>
      <c r="P1687" s="238" t="s">
        <v>307</v>
      </c>
      <c r="Q1687" s="238"/>
      <c r="R1687" s="226">
        <v>6.6438561897747253</v>
      </c>
      <c r="S1687" s="226">
        <v>6.6438561897747253</v>
      </c>
      <c r="T1687" s="226">
        <f t="shared" si="130"/>
        <v>0</v>
      </c>
      <c r="U1687" s="199">
        <f t="shared" si="131"/>
        <v>0</v>
      </c>
      <c r="V1687" s="199">
        <f t="shared" si="132"/>
        <v>0</v>
      </c>
      <c r="W1687" s="199">
        <f t="shared" si="133"/>
        <v>0</v>
      </c>
      <c r="X1687" s="199">
        <f t="shared" si="134"/>
        <v>0</v>
      </c>
    </row>
    <row r="1688" spans="1:24" x14ac:dyDescent="0.25">
      <c r="A1688" s="199">
        <v>53</v>
      </c>
      <c r="B1688" s="200" t="s">
        <v>541</v>
      </c>
      <c r="C1688" s="200">
        <v>27</v>
      </c>
      <c r="D1688" s="200">
        <v>4</v>
      </c>
      <c r="E1688" s="200" t="s">
        <v>1819</v>
      </c>
      <c r="F1688" s="200" t="s">
        <v>1819</v>
      </c>
      <c r="G1688" s="200" t="s">
        <v>1778</v>
      </c>
      <c r="H1688" s="200">
        <v>39</v>
      </c>
      <c r="I1688" s="200">
        <v>13</v>
      </c>
      <c r="J1688" s="200">
        <v>43</v>
      </c>
      <c r="K1688" s="200" t="s">
        <v>1779</v>
      </c>
      <c r="L1688" s="200" t="s">
        <v>1761</v>
      </c>
      <c r="M1688" s="199" t="s">
        <v>879</v>
      </c>
      <c r="O1688" s="237">
        <v>1</v>
      </c>
      <c r="P1688" s="238" t="s">
        <v>307</v>
      </c>
      <c r="Q1688" s="238"/>
      <c r="R1688" s="226">
        <v>6.6438561897747253</v>
      </c>
      <c r="S1688" s="226">
        <v>6.6438561897747253</v>
      </c>
      <c r="T1688" s="226">
        <f t="shared" si="130"/>
        <v>0</v>
      </c>
      <c r="U1688" s="199">
        <f t="shared" si="131"/>
        <v>0</v>
      </c>
      <c r="V1688" s="199">
        <f t="shared" si="132"/>
        <v>0</v>
      </c>
      <c r="W1688" s="199">
        <f t="shared" si="133"/>
        <v>0</v>
      </c>
      <c r="X1688" s="199">
        <f t="shared" si="134"/>
        <v>0</v>
      </c>
    </row>
    <row r="1689" spans="1:24" x14ac:dyDescent="0.25">
      <c r="A1689" s="199">
        <v>53</v>
      </c>
      <c r="B1689" s="200" t="s">
        <v>541</v>
      </c>
      <c r="C1689" s="200">
        <v>27</v>
      </c>
      <c r="D1689" s="200">
        <v>4</v>
      </c>
      <c r="E1689" s="200" t="s">
        <v>1819</v>
      </c>
      <c r="F1689" s="200" t="s">
        <v>1819</v>
      </c>
      <c r="G1689" s="200" t="s">
        <v>1778</v>
      </c>
      <c r="H1689" s="200">
        <v>39</v>
      </c>
      <c r="I1689" s="200">
        <v>13</v>
      </c>
      <c r="J1689" s="200">
        <v>43</v>
      </c>
      <c r="K1689" s="200" t="s">
        <v>1779</v>
      </c>
      <c r="L1689" s="200" t="s">
        <v>1761</v>
      </c>
      <c r="M1689" s="199" t="s">
        <v>879</v>
      </c>
      <c r="O1689" s="237">
        <v>0.5</v>
      </c>
      <c r="P1689" s="238" t="s">
        <v>307</v>
      </c>
      <c r="Q1689" s="238"/>
      <c r="R1689" s="226">
        <v>6.6438561897747253</v>
      </c>
      <c r="S1689" s="226">
        <v>6.6438561897747253</v>
      </c>
      <c r="T1689" s="226">
        <f t="shared" si="130"/>
        <v>0</v>
      </c>
      <c r="U1689" s="199">
        <f t="shared" si="131"/>
        <v>0</v>
      </c>
      <c r="V1689" s="199">
        <f t="shared" si="132"/>
        <v>0</v>
      </c>
      <c r="W1689" s="199">
        <f t="shared" si="133"/>
        <v>0</v>
      </c>
      <c r="X1689" s="199">
        <f t="shared" si="134"/>
        <v>0</v>
      </c>
    </row>
    <row r="1690" spans="1:24" x14ac:dyDescent="0.25">
      <c r="A1690" s="199">
        <v>53</v>
      </c>
      <c r="B1690" s="200" t="s">
        <v>541</v>
      </c>
      <c r="C1690" s="200">
        <v>27</v>
      </c>
      <c r="D1690" s="200">
        <v>4</v>
      </c>
      <c r="E1690" s="200" t="s">
        <v>1819</v>
      </c>
      <c r="F1690" s="200" t="s">
        <v>1819</v>
      </c>
      <c r="G1690" s="200" t="s">
        <v>1778</v>
      </c>
      <c r="H1690" s="200">
        <v>39</v>
      </c>
      <c r="I1690" s="200">
        <v>13</v>
      </c>
      <c r="J1690" s="200">
        <v>43</v>
      </c>
      <c r="K1690" s="200" t="s">
        <v>1779</v>
      </c>
      <c r="L1690" s="200" t="s">
        <v>1761</v>
      </c>
      <c r="M1690" s="199" t="s">
        <v>879</v>
      </c>
      <c r="O1690" s="237">
        <v>0.1</v>
      </c>
      <c r="P1690" s="238" t="s">
        <v>307</v>
      </c>
      <c r="Q1690" s="238"/>
      <c r="R1690" s="226">
        <v>6.6438561897747253</v>
      </c>
      <c r="S1690" s="226">
        <v>6.6438561897747253</v>
      </c>
      <c r="T1690" s="226">
        <f t="shared" si="130"/>
        <v>0</v>
      </c>
      <c r="U1690" s="199">
        <f t="shared" si="131"/>
        <v>0</v>
      </c>
      <c r="V1690" s="199">
        <f t="shared" si="132"/>
        <v>0</v>
      </c>
      <c r="W1690" s="199">
        <f t="shared" si="133"/>
        <v>0</v>
      </c>
      <c r="X1690" s="199">
        <f t="shared" si="134"/>
        <v>0</v>
      </c>
    </row>
    <row r="1691" spans="1:24" x14ac:dyDescent="0.25">
      <c r="A1691" s="199">
        <v>53</v>
      </c>
      <c r="B1691" s="200" t="s">
        <v>541</v>
      </c>
      <c r="C1691" s="200">
        <v>27</v>
      </c>
      <c r="D1691" s="200">
        <v>4</v>
      </c>
      <c r="E1691" s="200" t="s">
        <v>1819</v>
      </c>
      <c r="F1691" s="200" t="s">
        <v>1819</v>
      </c>
      <c r="G1691" s="200" t="s">
        <v>1778</v>
      </c>
      <c r="H1691" s="200">
        <v>39</v>
      </c>
      <c r="I1691" s="200">
        <v>13</v>
      </c>
      <c r="J1691" s="200">
        <v>43</v>
      </c>
      <c r="K1691" s="200" t="s">
        <v>1779</v>
      </c>
      <c r="L1691" s="200" t="s">
        <v>1761</v>
      </c>
      <c r="M1691" s="199" t="s">
        <v>879</v>
      </c>
      <c r="O1691" s="237">
        <v>10</v>
      </c>
      <c r="P1691" s="238" t="s">
        <v>307</v>
      </c>
      <c r="Q1691" s="238"/>
      <c r="R1691" s="226">
        <v>8.4494349888268019</v>
      </c>
      <c r="S1691" s="226">
        <v>6.912678902914017</v>
      </c>
      <c r="T1691" s="226">
        <f t="shared" si="130"/>
        <v>1.5367560859127849</v>
      </c>
      <c r="U1691" s="199">
        <f t="shared" si="131"/>
        <v>0</v>
      </c>
      <c r="V1691" s="199">
        <f t="shared" si="132"/>
        <v>0</v>
      </c>
      <c r="W1691" s="199">
        <f t="shared" si="133"/>
        <v>0</v>
      </c>
      <c r="X1691" s="199">
        <f t="shared" si="134"/>
        <v>0</v>
      </c>
    </row>
    <row r="1692" spans="1:24" ht="25.5" x14ac:dyDescent="0.25">
      <c r="A1692" s="218">
        <v>53</v>
      </c>
      <c r="B1692" s="219" t="s">
        <v>541</v>
      </c>
      <c r="C1692" s="219">
        <v>27</v>
      </c>
      <c r="D1692" s="223">
        <v>4</v>
      </c>
      <c r="E1692" s="223" t="s">
        <v>1819</v>
      </c>
      <c r="F1692" s="223" t="s">
        <v>1819</v>
      </c>
      <c r="G1692" s="231" t="s">
        <v>1778</v>
      </c>
      <c r="H1692" s="221">
        <v>39</v>
      </c>
      <c r="I1692" s="221">
        <v>13</v>
      </c>
      <c r="J1692" s="222">
        <v>43</v>
      </c>
      <c r="K1692" s="219" t="s">
        <v>1779</v>
      </c>
      <c r="L1692" s="223" t="s">
        <v>1761</v>
      </c>
      <c r="M1692" s="231" t="s">
        <v>879</v>
      </c>
      <c r="O1692" s="225">
        <v>100</v>
      </c>
      <c r="P1692" s="238" t="s">
        <v>4</v>
      </c>
      <c r="Q1692" s="238"/>
      <c r="R1692" s="226">
        <v>6.6438561897747253</v>
      </c>
      <c r="S1692" s="226">
        <v>6.6438561897747253</v>
      </c>
      <c r="T1692" s="226">
        <f t="shared" si="130"/>
        <v>0</v>
      </c>
      <c r="U1692" s="199">
        <f t="shared" si="131"/>
        <v>0</v>
      </c>
      <c r="V1692" s="199">
        <f t="shared" si="132"/>
        <v>0</v>
      </c>
      <c r="W1692" s="199">
        <f t="shared" si="133"/>
        <v>0</v>
      </c>
      <c r="X1692" s="199">
        <f t="shared" si="134"/>
        <v>0</v>
      </c>
    </row>
    <row r="1693" spans="1:24" x14ac:dyDescent="0.25">
      <c r="A1693" s="199">
        <v>53</v>
      </c>
      <c r="B1693" s="200" t="s">
        <v>541</v>
      </c>
      <c r="C1693" s="200">
        <v>27</v>
      </c>
      <c r="D1693" s="200">
        <v>4</v>
      </c>
      <c r="E1693" s="200" t="s">
        <v>1819</v>
      </c>
      <c r="F1693" s="200" t="s">
        <v>1819</v>
      </c>
      <c r="G1693" s="200" t="s">
        <v>1778</v>
      </c>
      <c r="H1693" s="200">
        <v>39</v>
      </c>
      <c r="I1693" s="200">
        <v>13</v>
      </c>
      <c r="J1693" s="200">
        <v>43</v>
      </c>
      <c r="K1693" s="200" t="s">
        <v>1779</v>
      </c>
      <c r="L1693" s="200" t="s">
        <v>1761</v>
      </c>
      <c r="M1693" s="199" t="s">
        <v>879</v>
      </c>
      <c r="O1693" s="237">
        <v>50</v>
      </c>
      <c r="P1693" s="238" t="s">
        <v>4</v>
      </c>
      <c r="Q1693" s="238"/>
      <c r="R1693" s="226">
        <v>6.6438561897747253</v>
      </c>
      <c r="S1693" s="226">
        <v>6.6438561897747253</v>
      </c>
      <c r="T1693" s="226">
        <f t="shared" si="130"/>
        <v>0</v>
      </c>
      <c r="U1693" s="199">
        <f t="shared" si="131"/>
        <v>0</v>
      </c>
      <c r="V1693" s="199">
        <f t="shared" si="132"/>
        <v>0</v>
      </c>
      <c r="W1693" s="199">
        <f t="shared" si="133"/>
        <v>0</v>
      </c>
      <c r="X1693" s="199">
        <f t="shared" si="134"/>
        <v>0</v>
      </c>
    </row>
    <row r="1694" spans="1:24" x14ac:dyDescent="0.25">
      <c r="A1694" s="199">
        <v>53</v>
      </c>
      <c r="B1694" s="200" t="s">
        <v>541</v>
      </c>
      <c r="C1694" s="200">
        <v>27</v>
      </c>
      <c r="D1694" s="200">
        <v>4</v>
      </c>
      <c r="E1694" s="200" t="s">
        <v>1819</v>
      </c>
      <c r="F1694" s="200" t="s">
        <v>1819</v>
      </c>
      <c r="G1694" s="200" t="s">
        <v>1778</v>
      </c>
      <c r="H1694" s="200">
        <v>39</v>
      </c>
      <c r="I1694" s="200">
        <v>13</v>
      </c>
      <c r="J1694" s="200">
        <v>43</v>
      </c>
      <c r="K1694" s="200" t="s">
        <v>1779</v>
      </c>
      <c r="L1694" s="200" t="s">
        <v>1761</v>
      </c>
      <c r="M1694" s="199" t="s">
        <v>879</v>
      </c>
      <c r="O1694" s="237">
        <v>10</v>
      </c>
      <c r="P1694" s="238" t="s">
        <v>4</v>
      </c>
      <c r="Q1694" s="238"/>
      <c r="R1694" s="226">
        <v>6.6438561897747253</v>
      </c>
      <c r="S1694" s="226">
        <v>6.6438561897747253</v>
      </c>
      <c r="T1694" s="226">
        <f t="shared" si="130"/>
        <v>0</v>
      </c>
      <c r="U1694" s="199">
        <f t="shared" si="131"/>
        <v>0</v>
      </c>
      <c r="V1694" s="199">
        <f t="shared" si="132"/>
        <v>0</v>
      </c>
      <c r="W1694" s="199">
        <f t="shared" si="133"/>
        <v>0</v>
      </c>
      <c r="X1694" s="199">
        <f t="shared" si="134"/>
        <v>0</v>
      </c>
    </row>
    <row r="1695" spans="1:24" x14ac:dyDescent="0.25">
      <c r="A1695" s="199">
        <v>53</v>
      </c>
      <c r="B1695" s="200" t="s">
        <v>541</v>
      </c>
      <c r="C1695" s="200">
        <v>27</v>
      </c>
      <c r="D1695" s="200">
        <v>4</v>
      </c>
      <c r="E1695" s="200" t="s">
        <v>1819</v>
      </c>
      <c r="F1695" s="200" t="s">
        <v>1819</v>
      </c>
      <c r="G1695" s="200" t="s">
        <v>1778</v>
      </c>
      <c r="H1695" s="200">
        <v>39</v>
      </c>
      <c r="I1695" s="200">
        <v>13</v>
      </c>
      <c r="J1695" s="200">
        <v>43</v>
      </c>
      <c r="K1695" s="200" t="s">
        <v>1779</v>
      </c>
      <c r="L1695" s="200" t="s">
        <v>1761</v>
      </c>
      <c r="M1695" s="199" t="s">
        <v>879</v>
      </c>
      <c r="O1695" s="237">
        <v>1</v>
      </c>
      <c r="P1695" s="238" t="s">
        <v>4</v>
      </c>
      <c r="Q1695" s="238"/>
      <c r="R1695" s="226">
        <v>6.6438561897747253</v>
      </c>
      <c r="S1695" s="226">
        <v>6.6438561897747253</v>
      </c>
      <c r="T1695" s="226">
        <f t="shared" si="130"/>
        <v>0</v>
      </c>
      <c r="U1695" s="199">
        <f t="shared" si="131"/>
        <v>0</v>
      </c>
      <c r="V1695" s="199">
        <f t="shared" si="132"/>
        <v>0</v>
      </c>
      <c r="W1695" s="199">
        <f t="shared" si="133"/>
        <v>0</v>
      </c>
      <c r="X1695" s="199">
        <f t="shared" si="134"/>
        <v>0</v>
      </c>
    </row>
    <row r="1696" spans="1:24" x14ac:dyDescent="0.25">
      <c r="A1696" s="199">
        <v>53</v>
      </c>
      <c r="B1696" s="200" t="s">
        <v>541</v>
      </c>
      <c r="C1696" s="200">
        <v>27</v>
      </c>
      <c r="D1696" s="200">
        <v>4</v>
      </c>
      <c r="E1696" s="200" t="s">
        <v>1819</v>
      </c>
      <c r="F1696" s="200" t="s">
        <v>1819</v>
      </c>
      <c r="G1696" s="200" t="s">
        <v>1778</v>
      </c>
      <c r="H1696" s="200">
        <v>39</v>
      </c>
      <c r="I1696" s="200">
        <v>13</v>
      </c>
      <c r="J1696" s="200">
        <v>43</v>
      </c>
      <c r="K1696" s="200" t="s">
        <v>1779</v>
      </c>
      <c r="L1696" s="200" t="s">
        <v>1761</v>
      </c>
      <c r="M1696" s="199" t="s">
        <v>879</v>
      </c>
      <c r="O1696" s="237">
        <v>0.5</v>
      </c>
      <c r="P1696" s="238" t="s">
        <v>4</v>
      </c>
      <c r="Q1696" s="238"/>
      <c r="R1696" s="226">
        <v>6.6438561897747253</v>
      </c>
      <c r="S1696" s="226">
        <v>6.6438561897747253</v>
      </c>
      <c r="T1696" s="226">
        <f t="shared" si="130"/>
        <v>0</v>
      </c>
      <c r="U1696" s="199">
        <f t="shared" si="131"/>
        <v>0</v>
      </c>
      <c r="V1696" s="199">
        <f t="shared" si="132"/>
        <v>0</v>
      </c>
      <c r="W1696" s="199">
        <f t="shared" si="133"/>
        <v>0</v>
      </c>
      <c r="X1696" s="199">
        <f t="shared" si="134"/>
        <v>0</v>
      </c>
    </row>
    <row r="1697" spans="1:24" x14ac:dyDescent="0.25">
      <c r="A1697" s="199">
        <v>53</v>
      </c>
      <c r="B1697" s="200" t="s">
        <v>541</v>
      </c>
      <c r="C1697" s="200">
        <v>27</v>
      </c>
      <c r="D1697" s="200">
        <v>4</v>
      </c>
      <c r="E1697" s="200" t="s">
        <v>1819</v>
      </c>
      <c r="F1697" s="200" t="s">
        <v>1819</v>
      </c>
      <c r="G1697" s="200" t="s">
        <v>1778</v>
      </c>
      <c r="H1697" s="200">
        <v>39</v>
      </c>
      <c r="I1697" s="200">
        <v>13</v>
      </c>
      <c r="J1697" s="200">
        <v>43</v>
      </c>
      <c r="K1697" s="200" t="s">
        <v>1779</v>
      </c>
      <c r="L1697" s="200" t="s">
        <v>1761</v>
      </c>
      <c r="M1697" s="199" t="s">
        <v>879</v>
      </c>
      <c r="O1697" s="237">
        <v>0.1</v>
      </c>
      <c r="P1697" s="238" t="s">
        <v>4</v>
      </c>
      <c r="Q1697" s="238"/>
      <c r="R1697" s="226">
        <v>6.6438561897747253</v>
      </c>
      <c r="S1697" s="226">
        <v>6.6438561897747253</v>
      </c>
      <c r="T1697" s="226">
        <f t="shared" si="130"/>
        <v>0</v>
      </c>
      <c r="U1697" s="199">
        <f t="shared" si="131"/>
        <v>0</v>
      </c>
      <c r="V1697" s="199">
        <f t="shared" si="132"/>
        <v>0</v>
      </c>
      <c r="W1697" s="199">
        <f t="shared" si="133"/>
        <v>0</v>
      </c>
      <c r="X1697" s="199">
        <f t="shared" si="134"/>
        <v>0</v>
      </c>
    </row>
    <row r="1698" spans="1:24" x14ac:dyDescent="0.25">
      <c r="A1698" s="199">
        <v>51</v>
      </c>
      <c r="B1698" s="200" t="s">
        <v>522</v>
      </c>
      <c r="C1698" s="200">
        <v>25</v>
      </c>
      <c r="D1698" s="200">
        <v>4</v>
      </c>
      <c r="E1698" s="200" t="s">
        <v>1819</v>
      </c>
      <c r="F1698" s="200" t="s">
        <v>1819</v>
      </c>
      <c r="G1698" s="200" t="s">
        <v>1790</v>
      </c>
      <c r="H1698" s="200">
        <v>49</v>
      </c>
      <c r="I1698" s="200">
        <v>13</v>
      </c>
      <c r="J1698" s="200">
        <v>53</v>
      </c>
      <c r="K1698" s="200" t="s">
        <v>1779</v>
      </c>
      <c r="L1698" s="200" t="s">
        <v>1761</v>
      </c>
      <c r="M1698" s="199" t="s">
        <v>888</v>
      </c>
      <c r="O1698" s="237">
        <v>0.5</v>
      </c>
      <c r="P1698" s="204" t="s">
        <v>0</v>
      </c>
      <c r="Q1698" s="204"/>
      <c r="R1698" s="226">
        <v>12.505268549674843</v>
      </c>
      <c r="S1698" s="226">
        <v>8.9949434774637425</v>
      </c>
      <c r="T1698" s="226">
        <f t="shared" si="130"/>
        <v>3.510325072211101</v>
      </c>
      <c r="U1698" s="199">
        <f t="shared" si="131"/>
        <v>0</v>
      </c>
      <c r="V1698" s="199">
        <f t="shared" si="132"/>
        <v>1</v>
      </c>
      <c r="W1698" s="199">
        <f t="shared" si="133"/>
        <v>0</v>
      </c>
      <c r="X1698" s="199">
        <f t="shared" si="134"/>
        <v>0</v>
      </c>
    </row>
    <row r="1699" spans="1:24" x14ac:dyDescent="0.25">
      <c r="A1699" s="199">
        <v>51</v>
      </c>
      <c r="B1699" s="200" t="s">
        <v>522</v>
      </c>
      <c r="C1699" s="200">
        <v>25</v>
      </c>
      <c r="D1699" s="200">
        <v>4</v>
      </c>
      <c r="E1699" s="200" t="s">
        <v>1819</v>
      </c>
      <c r="F1699" s="200" t="s">
        <v>1819</v>
      </c>
      <c r="G1699" s="200" t="s">
        <v>1790</v>
      </c>
      <c r="H1699" s="200">
        <v>49</v>
      </c>
      <c r="I1699" s="200">
        <v>13</v>
      </c>
      <c r="J1699" s="200">
        <v>53</v>
      </c>
      <c r="K1699" s="200" t="s">
        <v>1779</v>
      </c>
      <c r="L1699" s="200" t="s">
        <v>1761</v>
      </c>
      <c r="M1699" s="199" t="s">
        <v>888</v>
      </c>
      <c r="O1699" s="237">
        <v>0.1</v>
      </c>
      <c r="P1699" s="204" t="s">
        <v>0</v>
      </c>
      <c r="Q1699" s="204"/>
      <c r="R1699" s="226">
        <v>9.1116331577080363</v>
      </c>
      <c r="S1699" s="226">
        <v>8.1351772503230979</v>
      </c>
      <c r="T1699" s="226">
        <f t="shared" si="130"/>
        <v>0.97645590738493837</v>
      </c>
      <c r="U1699" s="199">
        <f t="shared" si="131"/>
        <v>0</v>
      </c>
      <c r="V1699" s="199">
        <f t="shared" si="132"/>
        <v>0</v>
      </c>
      <c r="W1699" s="199">
        <f t="shared" si="133"/>
        <v>0</v>
      </c>
      <c r="X1699" s="199">
        <f t="shared" si="134"/>
        <v>0</v>
      </c>
    </row>
    <row r="1700" spans="1:24" x14ac:dyDescent="0.25">
      <c r="A1700" s="199">
        <v>51</v>
      </c>
      <c r="B1700" s="200" t="s">
        <v>522</v>
      </c>
      <c r="C1700" s="200">
        <v>25</v>
      </c>
      <c r="D1700" s="200">
        <v>4</v>
      </c>
      <c r="E1700" s="200" t="s">
        <v>1819</v>
      </c>
      <c r="F1700" s="200" t="s">
        <v>1819</v>
      </c>
      <c r="G1700" s="200" t="s">
        <v>1790</v>
      </c>
      <c r="H1700" s="200">
        <v>49</v>
      </c>
      <c r="I1700" s="200">
        <v>13</v>
      </c>
      <c r="J1700" s="200">
        <v>53</v>
      </c>
      <c r="K1700" s="200" t="s">
        <v>1779</v>
      </c>
      <c r="L1700" s="200" t="s">
        <v>1761</v>
      </c>
      <c r="M1700" s="199" t="s">
        <v>888</v>
      </c>
      <c r="O1700" s="237">
        <v>1</v>
      </c>
      <c r="P1700" s="204" t="s">
        <v>0</v>
      </c>
      <c r="Q1700" s="204"/>
      <c r="R1700" s="226">
        <v>13.47672991025215</v>
      </c>
      <c r="S1700" s="226">
        <v>12.308645627143379</v>
      </c>
      <c r="T1700" s="226">
        <f t="shared" si="130"/>
        <v>1.1680842831087705</v>
      </c>
      <c r="U1700" s="199">
        <f t="shared" si="131"/>
        <v>0</v>
      </c>
      <c r="V1700" s="199">
        <f t="shared" si="132"/>
        <v>0</v>
      </c>
      <c r="W1700" s="199">
        <f t="shared" si="133"/>
        <v>0</v>
      </c>
      <c r="X1700" s="199">
        <f t="shared" si="134"/>
        <v>0</v>
      </c>
    </row>
    <row r="1701" spans="1:24" x14ac:dyDescent="0.25">
      <c r="A1701" s="199">
        <v>51</v>
      </c>
      <c r="B1701" s="200" t="s">
        <v>522</v>
      </c>
      <c r="C1701" s="200">
        <v>25</v>
      </c>
      <c r="D1701" s="200">
        <v>4</v>
      </c>
      <c r="E1701" s="200" t="s">
        <v>1819</v>
      </c>
      <c r="F1701" s="200" t="s">
        <v>1819</v>
      </c>
      <c r="G1701" s="200" t="s">
        <v>1790</v>
      </c>
      <c r="H1701" s="200">
        <v>49</v>
      </c>
      <c r="I1701" s="200">
        <v>13</v>
      </c>
      <c r="J1701" s="200">
        <v>53</v>
      </c>
      <c r="K1701" s="200" t="s">
        <v>1779</v>
      </c>
      <c r="L1701" s="200" t="s">
        <v>1761</v>
      </c>
      <c r="M1701" s="199" t="s">
        <v>888</v>
      </c>
      <c r="O1701" s="237">
        <v>50</v>
      </c>
      <c r="P1701" s="204" t="s">
        <v>0</v>
      </c>
      <c r="Q1701" s="204"/>
      <c r="R1701" s="226">
        <v>14.898227833169264</v>
      </c>
      <c r="S1701" s="226">
        <v>14.959150053952635</v>
      </c>
      <c r="T1701" s="226">
        <f t="shared" si="130"/>
        <v>-6.0922220783371728E-2</v>
      </c>
      <c r="U1701" s="199">
        <f t="shared" si="131"/>
        <v>0</v>
      </c>
      <c r="V1701" s="199">
        <f t="shared" si="132"/>
        <v>0</v>
      </c>
      <c r="W1701" s="199">
        <f t="shared" si="133"/>
        <v>0</v>
      </c>
      <c r="X1701" s="199">
        <f t="shared" si="134"/>
        <v>0</v>
      </c>
    </row>
    <row r="1702" spans="1:24" x14ac:dyDescent="0.25">
      <c r="A1702" s="199">
        <v>51</v>
      </c>
      <c r="B1702" s="200" t="s">
        <v>522</v>
      </c>
      <c r="C1702" s="200">
        <v>25</v>
      </c>
      <c r="D1702" s="200">
        <v>4</v>
      </c>
      <c r="E1702" s="200" t="s">
        <v>1819</v>
      </c>
      <c r="F1702" s="200" t="s">
        <v>1819</v>
      </c>
      <c r="G1702" s="200" t="s">
        <v>1790</v>
      </c>
      <c r="H1702" s="200">
        <v>49</v>
      </c>
      <c r="I1702" s="200">
        <v>13</v>
      </c>
      <c r="J1702" s="200">
        <v>53</v>
      </c>
      <c r="K1702" s="200" t="s">
        <v>1779</v>
      </c>
      <c r="L1702" s="200" t="s">
        <v>1761</v>
      </c>
      <c r="M1702" s="199" t="s">
        <v>888</v>
      </c>
      <c r="O1702" s="237">
        <v>10</v>
      </c>
      <c r="P1702" s="204" t="s">
        <v>0</v>
      </c>
      <c r="Q1702" s="204"/>
      <c r="R1702" s="226">
        <v>15.152406082268419</v>
      </c>
      <c r="S1702" s="226">
        <v>15.213913523073124</v>
      </c>
      <c r="T1702" s="226">
        <f t="shared" si="130"/>
        <v>-6.1507440804705382E-2</v>
      </c>
      <c r="U1702" s="199">
        <f t="shared" si="131"/>
        <v>0</v>
      </c>
      <c r="V1702" s="199">
        <f t="shared" si="132"/>
        <v>0</v>
      </c>
      <c r="W1702" s="199">
        <f t="shared" si="133"/>
        <v>0</v>
      </c>
      <c r="X1702" s="199">
        <f t="shared" si="134"/>
        <v>0</v>
      </c>
    </row>
    <row r="1703" spans="1:24" ht="25.5" x14ac:dyDescent="0.25">
      <c r="A1703" s="218">
        <v>51</v>
      </c>
      <c r="B1703" s="219" t="s">
        <v>522</v>
      </c>
      <c r="C1703" s="219">
        <v>25</v>
      </c>
      <c r="D1703" s="223">
        <v>4</v>
      </c>
      <c r="E1703" s="223" t="s">
        <v>1819</v>
      </c>
      <c r="F1703" s="223" t="s">
        <v>1819</v>
      </c>
      <c r="G1703" s="231" t="s">
        <v>1790</v>
      </c>
      <c r="H1703" s="221">
        <v>49</v>
      </c>
      <c r="I1703" s="221">
        <v>13</v>
      </c>
      <c r="J1703" s="222">
        <v>53</v>
      </c>
      <c r="K1703" s="219" t="s">
        <v>1779</v>
      </c>
      <c r="L1703" s="223" t="s">
        <v>1761</v>
      </c>
      <c r="M1703" s="231" t="s">
        <v>888</v>
      </c>
      <c r="O1703" s="225">
        <v>100</v>
      </c>
      <c r="P1703" s="204" t="s">
        <v>0</v>
      </c>
      <c r="Q1703" s="204"/>
      <c r="R1703" s="226">
        <v>15.375338428749657</v>
      </c>
      <c r="S1703" s="226">
        <v>15.106352890961317</v>
      </c>
      <c r="T1703" s="226">
        <f t="shared" si="130"/>
        <v>0.26898553778834078</v>
      </c>
      <c r="U1703" s="199">
        <f t="shared" si="131"/>
        <v>0</v>
      </c>
      <c r="V1703" s="199">
        <f t="shared" si="132"/>
        <v>0</v>
      </c>
      <c r="W1703" s="199">
        <f t="shared" si="133"/>
        <v>0</v>
      </c>
      <c r="X1703" s="199">
        <f t="shared" si="134"/>
        <v>0</v>
      </c>
    </row>
    <row r="1704" spans="1:24" ht="25.5" x14ac:dyDescent="0.25">
      <c r="A1704" s="218">
        <v>51</v>
      </c>
      <c r="B1704" s="219" t="s">
        <v>522</v>
      </c>
      <c r="C1704" s="219">
        <v>25</v>
      </c>
      <c r="D1704" s="223">
        <v>4</v>
      </c>
      <c r="E1704" s="223" t="s">
        <v>1819</v>
      </c>
      <c r="F1704" s="223" t="s">
        <v>1819</v>
      </c>
      <c r="G1704" s="231" t="s">
        <v>1790</v>
      </c>
      <c r="H1704" s="221">
        <v>49</v>
      </c>
      <c r="I1704" s="221">
        <v>13</v>
      </c>
      <c r="J1704" s="222">
        <v>53</v>
      </c>
      <c r="K1704" s="219" t="s">
        <v>1779</v>
      </c>
      <c r="L1704" s="223" t="s">
        <v>1761</v>
      </c>
      <c r="M1704" s="231" t="s">
        <v>888</v>
      </c>
      <c r="O1704" s="225">
        <v>100</v>
      </c>
      <c r="P1704" s="208" t="s">
        <v>2</v>
      </c>
      <c r="Q1704" s="208"/>
      <c r="R1704" s="226">
        <v>6.6438561897747253</v>
      </c>
      <c r="S1704" s="226">
        <v>6.6438561897747253</v>
      </c>
      <c r="T1704" s="226">
        <f t="shared" si="130"/>
        <v>0</v>
      </c>
      <c r="U1704" s="199">
        <f t="shared" si="131"/>
        <v>0</v>
      </c>
      <c r="V1704" s="199">
        <f t="shared" si="132"/>
        <v>0</v>
      </c>
      <c r="W1704" s="199">
        <f t="shared" si="133"/>
        <v>0</v>
      </c>
      <c r="X1704" s="199">
        <f t="shared" si="134"/>
        <v>0</v>
      </c>
    </row>
    <row r="1705" spans="1:24" x14ac:dyDescent="0.25">
      <c r="A1705" s="199">
        <v>51</v>
      </c>
      <c r="B1705" s="200" t="s">
        <v>522</v>
      </c>
      <c r="C1705" s="200">
        <v>25</v>
      </c>
      <c r="D1705" s="200">
        <v>4</v>
      </c>
      <c r="E1705" s="200" t="s">
        <v>1819</v>
      </c>
      <c r="F1705" s="200" t="s">
        <v>1819</v>
      </c>
      <c r="G1705" s="200" t="s">
        <v>1790</v>
      </c>
      <c r="H1705" s="200">
        <v>49</v>
      </c>
      <c r="I1705" s="200">
        <v>13</v>
      </c>
      <c r="J1705" s="200">
        <v>53</v>
      </c>
      <c r="K1705" s="200" t="s">
        <v>1779</v>
      </c>
      <c r="L1705" s="200" t="s">
        <v>1761</v>
      </c>
      <c r="M1705" s="199" t="s">
        <v>888</v>
      </c>
      <c r="O1705" s="237">
        <v>10</v>
      </c>
      <c r="P1705" s="208" t="s">
        <v>2</v>
      </c>
      <c r="Q1705" s="208"/>
      <c r="R1705" s="226">
        <v>6.6438561897747253</v>
      </c>
      <c r="S1705" s="226">
        <v>6.6438561897747253</v>
      </c>
      <c r="T1705" s="226">
        <f t="shared" si="130"/>
        <v>0</v>
      </c>
      <c r="U1705" s="199">
        <f t="shared" si="131"/>
        <v>0</v>
      </c>
      <c r="V1705" s="199">
        <f t="shared" si="132"/>
        <v>0</v>
      </c>
      <c r="W1705" s="199">
        <f t="shared" si="133"/>
        <v>0</v>
      </c>
      <c r="X1705" s="199">
        <f t="shared" si="134"/>
        <v>0</v>
      </c>
    </row>
    <row r="1706" spans="1:24" x14ac:dyDescent="0.25">
      <c r="A1706" s="199">
        <v>51</v>
      </c>
      <c r="B1706" s="200" t="s">
        <v>522</v>
      </c>
      <c r="C1706" s="200">
        <v>25</v>
      </c>
      <c r="D1706" s="200">
        <v>4</v>
      </c>
      <c r="E1706" s="200" t="s">
        <v>1819</v>
      </c>
      <c r="F1706" s="200" t="s">
        <v>1819</v>
      </c>
      <c r="G1706" s="200" t="s">
        <v>1790</v>
      </c>
      <c r="H1706" s="200">
        <v>49</v>
      </c>
      <c r="I1706" s="200">
        <v>13</v>
      </c>
      <c r="J1706" s="200">
        <v>53</v>
      </c>
      <c r="K1706" s="200" t="s">
        <v>1779</v>
      </c>
      <c r="L1706" s="200" t="s">
        <v>1761</v>
      </c>
      <c r="M1706" s="199" t="s">
        <v>888</v>
      </c>
      <c r="O1706" s="237">
        <v>1</v>
      </c>
      <c r="P1706" s="208" t="s">
        <v>2</v>
      </c>
      <c r="Q1706" s="208"/>
      <c r="R1706" s="226">
        <v>6.6438561897747253</v>
      </c>
      <c r="S1706" s="226">
        <v>6.6438561897747253</v>
      </c>
      <c r="T1706" s="226">
        <f t="shared" si="130"/>
        <v>0</v>
      </c>
      <c r="U1706" s="199">
        <f t="shared" si="131"/>
        <v>0</v>
      </c>
      <c r="V1706" s="199">
        <f t="shared" si="132"/>
        <v>0</v>
      </c>
      <c r="W1706" s="199">
        <f t="shared" si="133"/>
        <v>0</v>
      </c>
      <c r="X1706" s="199">
        <f t="shared" si="134"/>
        <v>0</v>
      </c>
    </row>
    <row r="1707" spans="1:24" x14ac:dyDescent="0.25">
      <c r="A1707" s="199">
        <v>51</v>
      </c>
      <c r="B1707" s="200" t="s">
        <v>522</v>
      </c>
      <c r="C1707" s="200">
        <v>25</v>
      </c>
      <c r="D1707" s="200">
        <v>4</v>
      </c>
      <c r="E1707" s="200" t="s">
        <v>1819</v>
      </c>
      <c r="F1707" s="200" t="s">
        <v>1819</v>
      </c>
      <c r="G1707" s="200" t="s">
        <v>1790</v>
      </c>
      <c r="H1707" s="200">
        <v>49</v>
      </c>
      <c r="I1707" s="200">
        <v>13</v>
      </c>
      <c r="J1707" s="200">
        <v>53</v>
      </c>
      <c r="K1707" s="200" t="s">
        <v>1779</v>
      </c>
      <c r="L1707" s="200" t="s">
        <v>1761</v>
      </c>
      <c r="M1707" s="199" t="s">
        <v>888</v>
      </c>
      <c r="O1707" s="237">
        <v>0.1</v>
      </c>
      <c r="P1707" s="208" t="s">
        <v>2</v>
      </c>
      <c r="Q1707" s="208"/>
      <c r="R1707" s="226">
        <v>6.6438561897747253</v>
      </c>
      <c r="S1707" s="226">
        <v>6.6438561897747253</v>
      </c>
      <c r="T1707" s="226">
        <f t="shared" si="130"/>
        <v>0</v>
      </c>
      <c r="U1707" s="199">
        <f t="shared" si="131"/>
        <v>0</v>
      </c>
      <c r="V1707" s="199">
        <f t="shared" si="132"/>
        <v>0</v>
      </c>
      <c r="W1707" s="199">
        <f t="shared" si="133"/>
        <v>0</v>
      </c>
      <c r="X1707" s="199">
        <f t="shared" si="134"/>
        <v>0</v>
      </c>
    </row>
    <row r="1708" spans="1:24" ht="25.5" x14ac:dyDescent="0.25">
      <c r="A1708" s="218">
        <v>51</v>
      </c>
      <c r="B1708" s="219" t="s">
        <v>522</v>
      </c>
      <c r="C1708" s="219">
        <v>25</v>
      </c>
      <c r="D1708" s="223">
        <v>4</v>
      </c>
      <c r="E1708" s="223" t="s">
        <v>1819</v>
      </c>
      <c r="F1708" s="223" t="s">
        <v>1819</v>
      </c>
      <c r="G1708" s="231" t="s">
        <v>1790</v>
      </c>
      <c r="H1708" s="221">
        <v>49</v>
      </c>
      <c r="I1708" s="221">
        <v>13</v>
      </c>
      <c r="J1708" s="222">
        <v>53</v>
      </c>
      <c r="K1708" s="219" t="s">
        <v>1779</v>
      </c>
      <c r="L1708" s="223" t="s">
        <v>1761</v>
      </c>
      <c r="M1708" s="231" t="s">
        <v>888</v>
      </c>
      <c r="O1708" s="225">
        <v>100</v>
      </c>
      <c r="P1708" s="207" t="s">
        <v>3</v>
      </c>
      <c r="Q1708" s="207"/>
      <c r="R1708" s="226">
        <v>6.6438561897747253</v>
      </c>
      <c r="S1708" s="226">
        <v>6.6438561897747253</v>
      </c>
      <c r="T1708" s="226">
        <f t="shared" si="130"/>
        <v>0</v>
      </c>
      <c r="U1708" s="199">
        <f t="shared" si="131"/>
        <v>0</v>
      </c>
      <c r="V1708" s="199">
        <f t="shared" si="132"/>
        <v>0</v>
      </c>
      <c r="W1708" s="199">
        <f t="shared" si="133"/>
        <v>0</v>
      </c>
      <c r="X1708" s="199">
        <f t="shared" si="134"/>
        <v>0</v>
      </c>
    </row>
    <row r="1709" spans="1:24" x14ac:dyDescent="0.25">
      <c r="A1709" s="199">
        <v>51</v>
      </c>
      <c r="B1709" s="200" t="s">
        <v>522</v>
      </c>
      <c r="C1709" s="200">
        <v>25</v>
      </c>
      <c r="D1709" s="200">
        <v>4</v>
      </c>
      <c r="E1709" s="200" t="s">
        <v>1819</v>
      </c>
      <c r="F1709" s="200" t="s">
        <v>1819</v>
      </c>
      <c r="G1709" s="200" t="s">
        <v>1790</v>
      </c>
      <c r="H1709" s="200">
        <v>49</v>
      </c>
      <c r="I1709" s="200">
        <v>13</v>
      </c>
      <c r="J1709" s="200">
        <v>53</v>
      </c>
      <c r="K1709" s="200" t="s">
        <v>1779</v>
      </c>
      <c r="L1709" s="200" t="s">
        <v>1761</v>
      </c>
      <c r="M1709" s="199" t="s">
        <v>888</v>
      </c>
      <c r="O1709" s="237">
        <v>10</v>
      </c>
      <c r="P1709" s="207" t="s">
        <v>3</v>
      </c>
      <c r="Q1709" s="207"/>
      <c r="R1709" s="226">
        <v>6.6438561897747253</v>
      </c>
      <c r="S1709" s="226">
        <v>6.6438561897747253</v>
      </c>
      <c r="T1709" s="226">
        <f t="shared" si="130"/>
        <v>0</v>
      </c>
      <c r="U1709" s="199">
        <f t="shared" si="131"/>
        <v>0</v>
      </c>
      <c r="V1709" s="199">
        <f t="shared" si="132"/>
        <v>0</v>
      </c>
      <c r="W1709" s="199">
        <f t="shared" si="133"/>
        <v>0</v>
      </c>
      <c r="X1709" s="199">
        <f t="shared" si="134"/>
        <v>0</v>
      </c>
    </row>
    <row r="1710" spans="1:24" x14ac:dyDescent="0.25">
      <c r="A1710" s="199">
        <v>51</v>
      </c>
      <c r="B1710" s="200" t="s">
        <v>522</v>
      </c>
      <c r="C1710" s="200">
        <v>25</v>
      </c>
      <c r="D1710" s="200">
        <v>4</v>
      </c>
      <c r="E1710" s="200" t="s">
        <v>1819</v>
      </c>
      <c r="F1710" s="200" t="s">
        <v>1819</v>
      </c>
      <c r="G1710" s="200" t="s">
        <v>1790</v>
      </c>
      <c r="H1710" s="200">
        <v>49</v>
      </c>
      <c r="I1710" s="200">
        <v>13</v>
      </c>
      <c r="J1710" s="200">
        <v>53</v>
      </c>
      <c r="K1710" s="200" t="s">
        <v>1779</v>
      </c>
      <c r="L1710" s="200" t="s">
        <v>1761</v>
      </c>
      <c r="M1710" s="199" t="s">
        <v>888</v>
      </c>
      <c r="O1710" s="237">
        <v>1</v>
      </c>
      <c r="P1710" s="207" t="s">
        <v>3</v>
      </c>
      <c r="Q1710" s="207"/>
      <c r="R1710" s="226">
        <v>6.6438561897747253</v>
      </c>
      <c r="S1710" s="226">
        <v>6.6438561897747253</v>
      </c>
      <c r="T1710" s="226">
        <f t="shared" si="130"/>
        <v>0</v>
      </c>
      <c r="U1710" s="199">
        <f t="shared" si="131"/>
        <v>0</v>
      </c>
      <c r="V1710" s="199">
        <f t="shared" si="132"/>
        <v>0</v>
      </c>
      <c r="W1710" s="199">
        <f t="shared" si="133"/>
        <v>0</v>
      </c>
      <c r="X1710" s="199">
        <f t="shared" si="134"/>
        <v>0</v>
      </c>
    </row>
    <row r="1711" spans="1:24" ht="25.5" x14ac:dyDescent="0.25">
      <c r="A1711" s="218">
        <v>51</v>
      </c>
      <c r="B1711" s="219" t="s">
        <v>522</v>
      </c>
      <c r="C1711" s="219">
        <v>25</v>
      </c>
      <c r="D1711" s="223">
        <v>4</v>
      </c>
      <c r="E1711" s="223" t="s">
        <v>1819</v>
      </c>
      <c r="F1711" s="223" t="s">
        <v>1819</v>
      </c>
      <c r="G1711" s="231" t="s">
        <v>1790</v>
      </c>
      <c r="H1711" s="221">
        <v>49</v>
      </c>
      <c r="I1711" s="221">
        <v>13</v>
      </c>
      <c r="J1711" s="222">
        <v>53</v>
      </c>
      <c r="K1711" s="219" t="s">
        <v>1779</v>
      </c>
      <c r="L1711" s="223" t="s">
        <v>1761</v>
      </c>
      <c r="M1711" s="231" t="s">
        <v>888</v>
      </c>
      <c r="O1711" s="225">
        <v>100</v>
      </c>
      <c r="P1711" s="209" t="s">
        <v>117</v>
      </c>
      <c r="Q1711" s="209"/>
      <c r="R1711" s="226">
        <v>6.6438561897747253</v>
      </c>
      <c r="S1711" s="226">
        <v>6.6438561897747253</v>
      </c>
      <c r="T1711" s="226">
        <f t="shared" si="130"/>
        <v>0</v>
      </c>
      <c r="U1711" s="199">
        <f t="shared" si="131"/>
        <v>0</v>
      </c>
      <c r="V1711" s="199">
        <f t="shared" si="132"/>
        <v>0</v>
      </c>
      <c r="W1711" s="199">
        <f t="shared" si="133"/>
        <v>0</v>
      </c>
      <c r="X1711" s="199">
        <f t="shared" si="134"/>
        <v>0</v>
      </c>
    </row>
    <row r="1712" spans="1:24" x14ac:dyDescent="0.25">
      <c r="A1712" s="199">
        <v>51</v>
      </c>
      <c r="B1712" s="200" t="s">
        <v>522</v>
      </c>
      <c r="C1712" s="200">
        <v>25</v>
      </c>
      <c r="D1712" s="200">
        <v>4</v>
      </c>
      <c r="E1712" s="200" t="s">
        <v>1819</v>
      </c>
      <c r="F1712" s="200" t="s">
        <v>1819</v>
      </c>
      <c r="G1712" s="200" t="s">
        <v>1790</v>
      </c>
      <c r="H1712" s="200">
        <v>49</v>
      </c>
      <c r="I1712" s="200">
        <v>13</v>
      </c>
      <c r="J1712" s="200">
        <v>53</v>
      </c>
      <c r="K1712" s="200" t="s">
        <v>1779</v>
      </c>
      <c r="L1712" s="200" t="s">
        <v>1761</v>
      </c>
      <c r="M1712" s="199" t="s">
        <v>888</v>
      </c>
      <c r="O1712" s="237">
        <v>10</v>
      </c>
      <c r="P1712" s="209" t="s">
        <v>117</v>
      </c>
      <c r="Q1712" s="209"/>
      <c r="R1712" s="226">
        <v>6.6438561897747253</v>
      </c>
      <c r="S1712" s="226">
        <v>6.6438561897747253</v>
      </c>
      <c r="T1712" s="226">
        <f t="shared" si="130"/>
        <v>0</v>
      </c>
      <c r="U1712" s="199">
        <f t="shared" si="131"/>
        <v>0</v>
      </c>
      <c r="V1712" s="199">
        <f t="shared" si="132"/>
        <v>0</v>
      </c>
      <c r="W1712" s="199">
        <f t="shared" si="133"/>
        <v>0</v>
      </c>
      <c r="X1712" s="199">
        <f t="shared" si="134"/>
        <v>0</v>
      </c>
    </row>
    <row r="1713" spans="1:24" x14ac:dyDescent="0.25">
      <c r="A1713" s="199">
        <v>51</v>
      </c>
      <c r="B1713" s="200" t="s">
        <v>522</v>
      </c>
      <c r="C1713" s="200">
        <v>25</v>
      </c>
      <c r="D1713" s="200">
        <v>4</v>
      </c>
      <c r="E1713" s="200" t="s">
        <v>1819</v>
      </c>
      <c r="F1713" s="200" t="s">
        <v>1819</v>
      </c>
      <c r="G1713" s="200" t="s">
        <v>1790</v>
      </c>
      <c r="H1713" s="200">
        <v>49</v>
      </c>
      <c r="I1713" s="200">
        <v>13</v>
      </c>
      <c r="J1713" s="200">
        <v>53</v>
      </c>
      <c r="K1713" s="200" t="s">
        <v>1779</v>
      </c>
      <c r="L1713" s="200" t="s">
        <v>1761</v>
      </c>
      <c r="M1713" s="199" t="s">
        <v>888</v>
      </c>
      <c r="O1713" s="237">
        <v>1</v>
      </c>
      <c r="P1713" s="209" t="s">
        <v>117</v>
      </c>
      <c r="Q1713" s="209"/>
      <c r="R1713" s="226">
        <v>6.6438561897747253</v>
      </c>
      <c r="S1713" s="226">
        <v>6.6438561897747253</v>
      </c>
      <c r="T1713" s="226">
        <f t="shared" si="130"/>
        <v>0</v>
      </c>
      <c r="U1713" s="199">
        <f t="shared" si="131"/>
        <v>0</v>
      </c>
      <c r="V1713" s="199">
        <f t="shared" si="132"/>
        <v>0</v>
      </c>
      <c r="W1713" s="199">
        <f t="shared" si="133"/>
        <v>0</v>
      </c>
      <c r="X1713" s="199">
        <f t="shared" si="134"/>
        <v>0</v>
      </c>
    </row>
    <row r="1714" spans="1:24" x14ac:dyDescent="0.25">
      <c r="A1714" s="199">
        <v>51</v>
      </c>
      <c r="B1714" s="200" t="s">
        <v>522</v>
      </c>
      <c r="C1714" s="200">
        <v>25</v>
      </c>
      <c r="D1714" s="200">
        <v>4</v>
      </c>
      <c r="E1714" s="200" t="s">
        <v>1819</v>
      </c>
      <c r="F1714" s="200" t="s">
        <v>1819</v>
      </c>
      <c r="G1714" s="200" t="s">
        <v>1790</v>
      </c>
      <c r="H1714" s="200">
        <v>49</v>
      </c>
      <c r="I1714" s="200">
        <v>13</v>
      </c>
      <c r="J1714" s="200">
        <v>53</v>
      </c>
      <c r="K1714" s="200" t="s">
        <v>1779</v>
      </c>
      <c r="L1714" s="200" t="s">
        <v>1761</v>
      </c>
      <c r="M1714" s="199" t="s">
        <v>888</v>
      </c>
      <c r="O1714" s="237">
        <v>0.1</v>
      </c>
      <c r="P1714" s="209" t="s">
        <v>117</v>
      </c>
      <c r="Q1714" s="209"/>
      <c r="R1714" s="226">
        <v>6.6438561897747253</v>
      </c>
      <c r="S1714" s="226">
        <v>6.6438561897747253</v>
      </c>
      <c r="T1714" s="226">
        <f t="shared" si="130"/>
        <v>0</v>
      </c>
      <c r="U1714" s="199">
        <f t="shared" si="131"/>
        <v>0</v>
      </c>
      <c r="V1714" s="199">
        <f t="shared" si="132"/>
        <v>0</v>
      </c>
      <c r="W1714" s="199">
        <f t="shared" si="133"/>
        <v>0</v>
      </c>
      <c r="X1714" s="199">
        <f t="shared" si="134"/>
        <v>0</v>
      </c>
    </row>
    <row r="1715" spans="1:24" x14ac:dyDescent="0.25">
      <c r="A1715" s="199">
        <v>51</v>
      </c>
      <c r="B1715" s="200" t="s">
        <v>522</v>
      </c>
      <c r="C1715" s="200">
        <v>25</v>
      </c>
      <c r="D1715" s="200">
        <v>4</v>
      </c>
      <c r="E1715" s="200" t="s">
        <v>1819</v>
      </c>
      <c r="F1715" s="200" t="s">
        <v>1819</v>
      </c>
      <c r="G1715" s="200" t="s">
        <v>1790</v>
      </c>
      <c r="H1715" s="200">
        <v>49</v>
      </c>
      <c r="I1715" s="200">
        <v>13</v>
      </c>
      <c r="J1715" s="200">
        <v>53</v>
      </c>
      <c r="K1715" s="200" t="s">
        <v>1779</v>
      </c>
      <c r="L1715" s="200" t="s">
        <v>1761</v>
      </c>
      <c r="M1715" s="199" t="s">
        <v>888</v>
      </c>
      <c r="O1715" s="237">
        <v>10</v>
      </c>
      <c r="P1715" s="210" t="s">
        <v>147</v>
      </c>
      <c r="Q1715" s="210"/>
      <c r="R1715" s="226">
        <v>6.6438561897747253</v>
      </c>
      <c r="S1715" s="226">
        <v>6.6438561897747253</v>
      </c>
      <c r="T1715" s="226">
        <f t="shared" si="130"/>
        <v>0</v>
      </c>
      <c r="U1715" s="199">
        <f t="shared" si="131"/>
        <v>0</v>
      </c>
      <c r="V1715" s="199">
        <f t="shared" si="132"/>
        <v>0</v>
      </c>
      <c r="W1715" s="199">
        <f t="shared" si="133"/>
        <v>0</v>
      </c>
      <c r="X1715" s="199">
        <f t="shared" si="134"/>
        <v>0</v>
      </c>
    </row>
    <row r="1716" spans="1:24" x14ac:dyDescent="0.25">
      <c r="A1716" s="199">
        <v>51</v>
      </c>
      <c r="B1716" s="200" t="s">
        <v>522</v>
      </c>
      <c r="C1716" s="200">
        <v>25</v>
      </c>
      <c r="D1716" s="200">
        <v>4</v>
      </c>
      <c r="E1716" s="200" t="s">
        <v>1819</v>
      </c>
      <c r="F1716" s="200" t="s">
        <v>1819</v>
      </c>
      <c r="G1716" s="200" t="s">
        <v>1790</v>
      </c>
      <c r="H1716" s="200">
        <v>49</v>
      </c>
      <c r="I1716" s="200">
        <v>13</v>
      </c>
      <c r="J1716" s="200">
        <v>53</v>
      </c>
      <c r="K1716" s="200" t="s">
        <v>1779</v>
      </c>
      <c r="L1716" s="200" t="s">
        <v>1761</v>
      </c>
      <c r="M1716" s="199" t="s">
        <v>888</v>
      </c>
      <c r="O1716" s="237">
        <v>1</v>
      </c>
      <c r="P1716" s="210" t="s">
        <v>147</v>
      </c>
      <c r="Q1716" s="210"/>
      <c r="R1716" s="226">
        <v>6.6438561897747253</v>
      </c>
      <c r="S1716" s="226">
        <v>6.6438561897747253</v>
      </c>
      <c r="T1716" s="226">
        <f t="shared" si="130"/>
        <v>0</v>
      </c>
      <c r="U1716" s="199">
        <f t="shared" si="131"/>
        <v>0</v>
      </c>
      <c r="V1716" s="199">
        <f t="shared" si="132"/>
        <v>0</v>
      </c>
      <c r="W1716" s="199">
        <f t="shared" si="133"/>
        <v>0</v>
      </c>
      <c r="X1716" s="199">
        <f t="shared" si="134"/>
        <v>0</v>
      </c>
    </row>
    <row r="1717" spans="1:24" x14ac:dyDescent="0.25">
      <c r="A1717" s="199">
        <v>51</v>
      </c>
      <c r="B1717" s="200" t="s">
        <v>522</v>
      </c>
      <c r="C1717" s="200">
        <v>25</v>
      </c>
      <c r="D1717" s="200">
        <v>4</v>
      </c>
      <c r="E1717" s="200" t="s">
        <v>1819</v>
      </c>
      <c r="F1717" s="200" t="s">
        <v>1819</v>
      </c>
      <c r="G1717" s="200" t="s">
        <v>1790</v>
      </c>
      <c r="H1717" s="200">
        <v>49</v>
      </c>
      <c r="I1717" s="200">
        <v>13</v>
      </c>
      <c r="J1717" s="200">
        <v>53</v>
      </c>
      <c r="K1717" s="200" t="s">
        <v>1779</v>
      </c>
      <c r="L1717" s="200" t="s">
        <v>1761</v>
      </c>
      <c r="M1717" s="199" t="s">
        <v>888</v>
      </c>
      <c r="O1717" s="237">
        <v>0.1</v>
      </c>
      <c r="P1717" s="210" t="s">
        <v>147</v>
      </c>
      <c r="Q1717" s="210"/>
      <c r="R1717" s="226">
        <v>6.6438561897747253</v>
      </c>
      <c r="S1717" s="226">
        <v>6.6438561897747253</v>
      </c>
      <c r="T1717" s="226">
        <f t="shared" si="130"/>
        <v>0</v>
      </c>
      <c r="U1717" s="199">
        <f t="shared" si="131"/>
        <v>0</v>
      </c>
      <c r="V1717" s="199">
        <f t="shared" si="132"/>
        <v>0</v>
      </c>
      <c r="W1717" s="199">
        <f t="shared" si="133"/>
        <v>0</v>
      </c>
      <c r="X1717" s="199">
        <f t="shared" si="134"/>
        <v>0</v>
      </c>
    </row>
    <row r="1718" spans="1:24" x14ac:dyDescent="0.25">
      <c r="A1718" s="199">
        <v>51</v>
      </c>
      <c r="B1718" s="200" t="s">
        <v>522</v>
      </c>
      <c r="C1718" s="200">
        <v>25</v>
      </c>
      <c r="D1718" s="200">
        <v>4</v>
      </c>
      <c r="E1718" s="200" t="s">
        <v>1819</v>
      </c>
      <c r="F1718" s="200" t="s">
        <v>1819</v>
      </c>
      <c r="G1718" s="200" t="s">
        <v>1790</v>
      </c>
      <c r="H1718" s="200">
        <v>49</v>
      </c>
      <c r="I1718" s="200">
        <v>13</v>
      </c>
      <c r="J1718" s="200">
        <v>53</v>
      </c>
      <c r="K1718" s="200" t="s">
        <v>1779</v>
      </c>
      <c r="L1718" s="200" t="s">
        <v>1761</v>
      </c>
      <c r="M1718" s="199" t="s">
        <v>888</v>
      </c>
      <c r="O1718" s="237">
        <v>10</v>
      </c>
      <c r="P1718" s="211" t="s">
        <v>834</v>
      </c>
      <c r="Q1718" s="211"/>
      <c r="R1718" s="226">
        <v>6.6438561897747253</v>
      </c>
      <c r="S1718" s="226">
        <v>6.6438561897747253</v>
      </c>
      <c r="T1718" s="226">
        <f t="shared" si="130"/>
        <v>0</v>
      </c>
      <c r="U1718" s="199">
        <f t="shared" si="131"/>
        <v>0</v>
      </c>
      <c r="V1718" s="199">
        <f t="shared" si="132"/>
        <v>0</v>
      </c>
      <c r="W1718" s="199">
        <f t="shared" si="133"/>
        <v>0</v>
      </c>
      <c r="X1718" s="199">
        <f t="shared" si="134"/>
        <v>0</v>
      </c>
    </row>
    <row r="1719" spans="1:24" x14ac:dyDescent="0.25">
      <c r="A1719" s="199">
        <v>51</v>
      </c>
      <c r="B1719" s="200" t="s">
        <v>522</v>
      </c>
      <c r="C1719" s="200">
        <v>25</v>
      </c>
      <c r="D1719" s="200">
        <v>4</v>
      </c>
      <c r="E1719" s="200" t="s">
        <v>1819</v>
      </c>
      <c r="F1719" s="200" t="s">
        <v>1819</v>
      </c>
      <c r="G1719" s="200" t="s">
        <v>1790</v>
      </c>
      <c r="H1719" s="200">
        <v>49</v>
      </c>
      <c r="I1719" s="200">
        <v>13</v>
      </c>
      <c r="J1719" s="200">
        <v>53</v>
      </c>
      <c r="K1719" s="200" t="s">
        <v>1779</v>
      </c>
      <c r="L1719" s="200" t="s">
        <v>1761</v>
      </c>
      <c r="M1719" s="199" t="s">
        <v>888</v>
      </c>
      <c r="O1719" s="237">
        <v>1</v>
      </c>
      <c r="P1719" s="211" t="s">
        <v>834</v>
      </c>
      <c r="Q1719" s="211"/>
      <c r="R1719" s="226">
        <v>6.6438561897747253</v>
      </c>
      <c r="S1719" s="226">
        <v>6.6438561897747253</v>
      </c>
      <c r="T1719" s="226">
        <f t="shared" si="130"/>
        <v>0</v>
      </c>
      <c r="U1719" s="199">
        <f t="shared" si="131"/>
        <v>0</v>
      </c>
      <c r="V1719" s="199">
        <f t="shared" si="132"/>
        <v>0</v>
      </c>
      <c r="W1719" s="199">
        <f t="shared" si="133"/>
        <v>0</v>
      </c>
      <c r="X1719" s="199">
        <f t="shared" si="134"/>
        <v>0</v>
      </c>
    </row>
    <row r="1720" spans="1:24" x14ac:dyDescent="0.25">
      <c r="A1720" s="199">
        <v>51</v>
      </c>
      <c r="B1720" s="200" t="s">
        <v>522</v>
      </c>
      <c r="C1720" s="200">
        <v>25</v>
      </c>
      <c r="D1720" s="200">
        <v>4</v>
      </c>
      <c r="E1720" s="200" t="s">
        <v>1819</v>
      </c>
      <c r="F1720" s="200" t="s">
        <v>1819</v>
      </c>
      <c r="G1720" s="200" t="s">
        <v>1790</v>
      </c>
      <c r="H1720" s="200">
        <v>49</v>
      </c>
      <c r="I1720" s="200">
        <v>13</v>
      </c>
      <c r="J1720" s="200">
        <v>53</v>
      </c>
      <c r="K1720" s="200" t="s">
        <v>1779</v>
      </c>
      <c r="L1720" s="200" t="s">
        <v>1761</v>
      </c>
      <c r="M1720" s="199" t="s">
        <v>888</v>
      </c>
      <c r="O1720" s="237">
        <v>0.1</v>
      </c>
      <c r="P1720" s="211" t="s">
        <v>834</v>
      </c>
      <c r="Q1720" s="211"/>
      <c r="R1720" s="226">
        <v>6.6438561897747253</v>
      </c>
      <c r="S1720" s="226">
        <v>6.6438561897747253</v>
      </c>
      <c r="T1720" s="226">
        <f t="shared" si="130"/>
        <v>0</v>
      </c>
      <c r="U1720" s="199">
        <f t="shared" si="131"/>
        <v>0</v>
      </c>
      <c r="V1720" s="199">
        <f t="shared" si="132"/>
        <v>0</v>
      </c>
      <c r="W1720" s="199">
        <f t="shared" si="133"/>
        <v>0</v>
      </c>
      <c r="X1720" s="199">
        <f t="shared" si="134"/>
        <v>0</v>
      </c>
    </row>
    <row r="1721" spans="1:24" ht="25.5" x14ac:dyDescent="0.25">
      <c r="A1721" s="218">
        <v>51</v>
      </c>
      <c r="B1721" s="219" t="s">
        <v>522</v>
      </c>
      <c r="C1721" s="219">
        <v>25</v>
      </c>
      <c r="D1721" s="223">
        <v>4</v>
      </c>
      <c r="E1721" s="223" t="s">
        <v>1819</v>
      </c>
      <c r="F1721" s="223" t="s">
        <v>1819</v>
      </c>
      <c r="G1721" s="231" t="s">
        <v>1790</v>
      </c>
      <c r="H1721" s="221">
        <v>49</v>
      </c>
      <c r="I1721" s="221">
        <v>13</v>
      </c>
      <c r="J1721" s="222">
        <v>53</v>
      </c>
      <c r="K1721" s="219" t="s">
        <v>1779</v>
      </c>
      <c r="L1721" s="223" t="s">
        <v>1761</v>
      </c>
      <c r="M1721" s="231" t="s">
        <v>888</v>
      </c>
      <c r="O1721" s="225">
        <v>100</v>
      </c>
      <c r="P1721" s="211" t="s">
        <v>834</v>
      </c>
      <c r="Q1721" s="211"/>
      <c r="R1721" s="226">
        <v>7.9408250941991234</v>
      </c>
      <c r="S1721" s="226">
        <v>6.6438561897747253</v>
      </c>
      <c r="T1721" s="226">
        <f t="shared" si="130"/>
        <v>1.2969689044243982</v>
      </c>
      <c r="U1721" s="199">
        <f t="shared" si="131"/>
        <v>0</v>
      </c>
      <c r="V1721" s="199">
        <f t="shared" si="132"/>
        <v>0</v>
      </c>
      <c r="W1721" s="199">
        <f t="shared" si="133"/>
        <v>0</v>
      </c>
      <c r="X1721" s="199">
        <f t="shared" si="134"/>
        <v>0</v>
      </c>
    </row>
    <row r="1722" spans="1:24" ht="25.5" x14ac:dyDescent="0.25">
      <c r="A1722" s="218">
        <v>51</v>
      </c>
      <c r="B1722" s="219" t="s">
        <v>522</v>
      </c>
      <c r="C1722" s="219">
        <v>25</v>
      </c>
      <c r="D1722" s="223">
        <v>4</v>
      </c>
      <c r="E1722" s="223" t="s">
        <v>1819</v>
      </c>
      <c r="F1722" s="223" t="s">
        <v>1819</v>
      </c>
      <c r="G1722" s="231" t="s">
        <v>1790</v>
      </c>
      <c r="H1722" s="221">
        <v>49</v>
      </c>
      <c r="I1722" s="221">
        <v>13</v>
      </c>
      <c r="J1722" s="222">
        <v>53</v>
      </c>
      <c r="K1722" s="219" t="s">
        <v>1779</v>
      </c>
      <c r="L1722" s="223" t="s">
        <v>1761</v>
      </c>
      <c r="M1722" s="231" t="s">
        <v>888</v>
      </c>
      <c r="O1722" s="225">
        <v>100</v>
      </c>
      <c r="P1722" s="238" t="s">
        <v>307</v>
      </c>
      <c r="Q1722" s="238"/>
      <c r="R1722" s="226">
        <v>6.6438561897747253</v>
      </c>
      <c r="S1722" s="226">
        <v>6.6438561897747253</v>
      </c>
      <c r="T1722" s="226">
        <f t="shared" si="130"/>
        <v>0</v>
      </c>
      <c r="U1722" s="199">
        <f t="shared" si="131"/>
        <v>0</v>
      </c>
      <c r="V1722" s="199">
        <f t="shared" si="132"/>
        <v>0</v>
      </c>
      <c r="W1722" s="199">
        <f t="shared" si="133"/>
        <v>0</v>
      </c>
      <c r="X1722" s="199">
        <f t="shared" si="134"/>
        <v>0</v>
      </c>
    </row>
    <row r="1723" spans="1:24" x14ac:dyDescent="0.25">
      <c r="A1723" s="199">
        <v>51</v>
      </c>
      <c r="B1723" s="200" t="s">
        <v>522</v>
      </c>
      <c r="C1723" s="200">
        <v>25</v>
      </c>
      <c r="D1723" s="200">
        <v>4</v>
      </c>
      <c r="E1723" s="200" t="s">
        <v>1819</v>
      </c>
      <c r="F1723" s="200" t="s">
        <v>1819</v>
      </c>
      <c r="G1723" s="200" t="s">
        <v>1790</v>
      </c>
      <c r="H1723" s="200">
        <v>49</v>
      </c>
      <c r="I1723" s="200">
        <v>13</v>
      </c>
      <c r="J1723" s="200">
        <v>53</v>
      </c>
      <c r="K1723" s="200" t="s">
        <v>1779</v>
      </c>
      <c r="L1723" s="200" t="s">
        <v>1761</v>
      </c>
      <c r="M1723" s="199" t="s">
        <v>888</v>
      </c>
      <c r="O1723" s="237">
        <v>50</v>
      </c>
      <c r="P1723" s="238" t="s">
        <v>307</v>
      </c>
      <c r="Q1723" s="238"/>
      <c r="R1723" s="226">
        <v>6.6438561897747253</v>
      </c>
      <c r="S1723" s="226">
        <v>6.6438561897747253</v>
      </c>
      <c r="T1723" s="226">
        <f t="shared" si="130"/>
        <v>0</v>
      </c>
      <c r="U1723" s="199">
        <f t="shared" si="131"/>
        <v>0</v>
      </c>
      <c r="V1723" s="199">
        <f t="shared" si="132"/>
        <v>0</v>
      </c>
      <c r="W1723" s="199">
        <f t="shared" si="133"/>
        <v>0</v>
      </c>
      <c r="X1723" s="199">
        <f t="shared" si="134"/>
        <v>0</v>
      </c>
    </row>
    <row r="1724" spans="1:24" x14ac:dyDescent="0.25">
      <c r="A1724" s="199">
        <v>51</v>
      </c>
      <c r="B1724" s="200" t="s">
        <v>522</v>
      </c>
      <c r="C1724" s="200">
        <v>25</v>
      </c>
      <c r="D1724" s="200">
        <v>4</v>
      </c>
      <c r="E1724" s="200" t="s">
        <v>1819</v>
      </c>
      <c r="F1724" s="200" t="s">
        <v>1819</v>
      </c>
      <c r="G1724" s="200" t="s">
        <v>1790</v>
      </c>
      <c r="H1724" s="200">
        <v>49</v>
      </c>
      <c r="I1724" s="200">
        <v>13</v>
      </c>
      <c r="J1724" s="200">
        <v>53</v>
      </c>
      <c r="K1724" s="200" t="s">
        <v>1779</v>
      </c>
      <c r="L1724" s="200" t="s">
        <v>1761</v>
      </c>
      <c r="M1724" s="199" t="s">
        <v>888</v>
      </c>
      <c r="O1724" s="237">
        <v>1</v>
      </c>
      <c r="P1724" s="238" t="s">
        <v>307</v>
      </c>
      <c r="Q1724" s="238"/>
      <c r="R1724" s="226">
        <v>6.6438561897747253</v>
      </c>
      <c r="S1724" s="226">
        <v>6.6438561897747253</v>
      </c>
      <c r="T1724" s="226">
        <f t="shared" si="130"/>
        <v>0</v>
      </c>
      <c r="U1724" s="199">
        <f t="shared" si="131"/>
        <v>0</v>
      </c>
      <c r="V1724" s="199">
        <f t="shared" si="132"/>
        <v>0</v>
      </c>
      <c r="W1724" s="199">
        <f t="shared" si="133"/>
        <v>0</v>
      </c>
      <c r="X1724" s="199">
        <f t="shared" si="134"/>
        <v>0</v>
      </c>
    </row>
    <row r="1725" spans="1:24" x14ac:dyDescent="0.25">
      <c r="A1725" s="199">
        <v>51</v>
      </c>
      <c r="B1725" s="200" t="s">
        <v>522</v>
      </c>
      <c r="C1725" s="200">
        <v>25</v>
      </c>
      <c r="D1725" s="200">
        <v>4</v>
      </c>
      <c r="E1725" s="200" t="s">
        <v>1819</v>
      </c>
      <c r="F1725" s="200" t="s">
        <v>1819</v>
      </c>
      <c r="G1725" s="200" t="s">
        <v>1790</v>
      </c>
      <c r="H1725" s="200">
        <v>49</v>
      </c>
      <c r="I1725" s="200">
        <v>13</v>
      </c>
      <c r="J1725" s="200">
        <v>53</v>
      </c>
      <c r="K1725" s="200" t="s">
        <v>1779</v>
      </c>
      <c r="L1725" s="200" t="s">
        <v>1761</v>
      </c>
      <c r="M1725" s="199" t="s">
        <v>888</v>
      </c>
      <c r="O1725" s="237">
        <v>0.5</v>
      </c>
      <c r="P1725" s="238" t="s">
        <v>307</v>
      </c>
      <c r="Q1725" s="238"/>
      <c r="R1725" s="226">
        <v>6.6438561897747253</v>
      </c>
      <c r="S1725" s="226">
        <v>6.6438561897747253</v>
      </c>
      <c r="T1725" s="226">
        <f t="shared" si="130"/>
        <v>0</v>
      </c>
      <c r="U1725" s="199">
        <f t="shared" si="131"/>
        <v>0</v>
      </c>
      <c r="V1725" s="199">
        <f t="shared" si="132"/>
        <v>0</v>
      </c>
      <c r="W1725" s="199">
        <f t="shared" si="133"/>
        <v>0</v>
      </c>
      <c r="X1725" s="199">
        <f t="shared" si="134"/>
        <v>0</v>
      </c>
    </row>
    <row r="1726" spans="1:24" x14ac:dyDescent="0.25">
      <c r="A1726" s="199">
        <v>51</v>
      </c>
      <c r="B1726" s="200" t="s">
        <v>522</v>
      </c>
      <c r="C1726" s="200">
        <v>25</v>
      </c>
      <c r="D1726" s="200">
        <v>4</v>
      </c>
      <c r="E1726" s="200" t="s">
        <v>1819</v>
      </c>
      <c r="F1726" s="200" t="s">
        <v>1819</v>
      </c>
      <c r="G1726" s="200" t="s">
        <v>1790</v>
      </c>
      <c r="H1726" s="200">
        <v>49</v>
      </c>
      <c r="I1726" s="200">
        <v>13</v>
      </c>
      <c r="J1726" s="200">
        <v>53</v>
      </c>
      <c r="K1726" s="200" t="s">
        <v>1779</v>
      </c>
      <c r="L1726" s="200" t="s">
        <v>1761</v>
      </c>
      <c r="M1726" s="199" t="s">
        <v>888</v>
      </c>
      <c r="O1726" s="237">
        <v>0.1</v>
      </c>
      <c r="P1726" s="238" t="s">
        <v>307</v>
      </c>
      <c r="Q1726" s="238"/>
      <c r="R1726" s="226">
        <v>6.6438561897747253</v>
      </c>
      <c r="S1726" s="226">
        <v>6.6438561897747253</v>
      </c>
      <c r="T1726" s="226">
        <f t="shared" si="130"/>
        <v>0</v>
      </c>
      <c r="U1726" s="199">
        <f t="shared" si="131"/>
        <v>0</v>
      </c>
      <c r="V1726" s="199">
        <f t="shared" si="132"/>
        <v>0</v>
      </c>
      <c r="W1726" s="199">
        <f t="shared" si="133"/>
        <v>0</v>
      </c>
      <c r="X1726" s="199">
        <f t="shared" si="134"/>
        <v>0</v>
      </c>
    </row>
    <row r="1727" spans="1:24" x14ac:dyDescent="0.25">
      <c r="A1727" s="199">
        <v>51</v>
      </c>
      <c r="B1727" s="200" t="s">
        <v>522</v>
      </c>
      <c r="C1727" s="200">
        <v>25</v>
      </c>
      <c r="D1727" s="200">
        <v>4</v>
      </c>
      <c r="E1727" s="200" t="s">
        <v>1819</v>
      </c>
      <c r="F1727" s="200" t="s">
        <v>1819</v>
      </c>
      <c r="G1727" s="200" t="s">
        <v>1790</v>
      </c>
      <c r="H1727" s="200">
        <v>49</v>
      </c>
      <c r="I1727" s="200">
        <v>13</v>
      </c>
      <c r="J1727" s="200">
        <v>53</v>
      </c>
      <c r="K1727" s="200" t="s">
        <v>1779</v>
      </c>
      <c r="L1727" s="200" t="s">
        <v>1761</v>
      </c>
      <c r="M1727" s="199" t="s">
        <v>888</v>
      </c>
      <c r="O1727" s="237">
        <v>10</v>
      </c>
      <c r="P1727" s="238" t="s">
        <v>307</v>
      </c>
      <c r="Q1727" s="238"/>
      <c r="R1727" s="226">
        <v>9.5198761743054963</v>
      </c>
      <c r="S1727" s="226">
        <v>7.608834186598016</v>
      </c>
      <c r="T1727" s="226">
        <f t="shared" si="130"/>
        <v>1.9110419877074802</v>
      </c>
      <c r="U1727" s="199">
        <f t="shared" si="131"/>
        <v>0</v>
      </c>
      <c r="V1727" s="199">
        <f t="shared" si="132"/>
        <v>0</v>
      </c>
      <c r="W1727" s="199">
        <f t="shared" si="133"/>
        <v>0</v>
      </c>
      <c r="X1727" s="199">
        <f t="shared" si="134"/>
        <v>0</v>
      </c>
    </row>
    <row r="1728" spans="1:24" ht="25.5" x14ac:dyDescent="0.25">
      <c r="A1728" s="218">
        <v>51</v>
      </c>
      <c r="B1728" s="219" t="s">
        <v>522</v>
      </c>
      <c r="C1728" s="219">
        <v>25</v>
      </c>
      <c r="D1728" s="223">
        <v>4</v>
      </c>
      <c r="E1728" s="223" t="s">
        <v>1819</v>
      </c>
      <c r="F1728" s="223" t="s">
        <v>1819</v>
      </c>
      <c r="G1728" s="231" t="s">
        <v>1790</v>
      </c>
      <c r="H1728" s="221">
        <v>49</v>
      </c>
      <c r="I1728" s="221">
        <v>13</v>
      </c>
      <c r="J1728" s="222">
        <v>53</v>
      </c>
      <c r="K1728" s="219" t="s">
        <v>1779</v>
      </c>
      <c r="L1728" s="223" t="s">
        <v>1761</v>
      </c>
      <c r="M1728" s="231" t="s">
        <v>888</v>
      </c>
      <c r="O1728" s="225">
        <v>100</v>
      </c>
      <c r="P1728" s="238" t="s">
        <v>4</v>
      </c>
      <c r="Q1728" s="238"/>
      <c r="R1728" s="226">
        <v>6.6438561897747253</v>
      </c>
      <c r="S1728" s="226">
        <v>6.6438561897747253</v>
      </c>
      <c r="T1728" s="226">
        <f t="shared" si="130"/>
        <v>0</v>
      </c>
      <c r="U1728" s="199">
        <f t="shared" si="131"/>
        <v>0</v>
      </c>
      <c r="V1728" s="199">
        <f t="shared" si="132"/>
        <v>0</v>
      </c>
      <c r="W1728" s="199">
        <f t="shared" si="133"/>
        <v>0</v>
      </c>
      <c r="X1728" s="199">
        <f t="shared" si="134"/>
        <v>0</v>
      </c>
    </row>
    <row r="1729" spans="1:24" x14ac:dyDescent="0.25">
      <c r="A1729" s="199">
        <v>51</v>
      </c>
      <c r="B1729" s="200" t="s">
        <v>522</v>
      </c>
      <c r="C1729" s="200">
        <v>25</v>
      </c>
      <c r="D1729" s="200">
        <v>4</v>
      </c>
      <c r="E1729" s="200" t="s">
        <v>1819</v>
      </c>
      <c r="F1729" s="200" t="s">
        <v>1819</v>
      </c>
      <c r="G1729" s="200" t="s">
        <v>1790</v>
      </c>
      <c r="H1729" s="200">
        <v>49</v>
      </c>
      <c r="I1729" s="200">
        <v>13</v>
      </c>
      <c r="J1729" s="200">
        <v>53</v>
      </c>
      <c r="K1729" s="200" t="s">
        <v>1779</v>
      </c>
      <c r="L1729" s="200" t="s">
        <v>1761</v>
      </c>
      <c r="M1729" s="199" t="s">
        <v>888</v>
      </c>
      <c r="O1729" s="237">
        <v>50</v>
      </c>
      <c r="P1729" s="238" t="s">
        <v>4</v>
      </c>
      <c r="Q1729" s="238"/>
      <c r="R1729" s="226">
        <v>6.6438561897747253</v>
      </c>
      <c r="S1729" s="226">
        <v>6.6438561897747253</v>
      </c>
      <c r="T1729" s="226">
        <f t="shared" si="130"/>
        <v>0</v>
      </c>
      <c r="U1729" s="199">
        <f t="shared" si="131"/>
        <v>0</v>
      </c>
      <c r="V1729" s="199">
        <f t="shared" si="132"/>
        <v>0</v>
      </c>
      <c r="W1729" s="199">
        <f t="shared" si="133"/>
        <v>0</v>
      </c>
      <c r="X1729" s="199">
        <f t="shared" si="134"/>
        <v>0</v>
      </c>
    </row>
    <row r="1730" spans="1:24" x14ac:dyDescent="0.25">
      <c r="A1730" s="199">
        <v>51</v>
      </c>
      <c r="B1730" s="200" t="s">
        <v>522</v>
      </c>
      <c r="C1730" s="200">
        <v>25</v>
      </c>
      <c r="D1730" s="200">
        <v>4</v>
      </c>
      <c r="E1730" s="200" t="s">
        <v>1819</v>
      </c>
      <c r="F1730" s="200" t="s">
        <v>1819</v>
      </c>
      <c r="G1730" s="200" t="s">
        <v>1790</v>
      </c>
      <c r="H1730" s="200">
        <v>49</v>
      </c>
      <c r="I1730" s="200">
        <v>13</v>
      </c>
      <c r="J1730" s="200">
        <v>53</v>
      </c>
      <c r="K1730" s="200" t="s">
        <v>1779</v>
      </c>
      <c r="L1730" s="200" t="s">
        <v>1761</v>
      </c>
      <c r="M1730" s="199" t="s">
        <v>888</v>
      </c>
      <c r="O1730" s="237">
        <v>10</v>
      </c>
      <c r="P1730" s="238" t="s">
        <v>4</v>
      </c>
      <c r="Q1730" s="238"/>
      <c r="R1730" s="226">
        <v>6.6438561897747253</v>
      </c>
      <c r="S1730" s="226">
        <v>6.6438561897747253</v>
      </c>
      <c r="T1730" s="226">
        <f t="shared" si="130"/>
        <v>0</v>
      </c>
      <c r="U1730" s="199">
        <f t="shared" si="131"/>
        <v>0</v>
      </c>
      <c r="V1730" s="199">
        <f t="shared" si="132"/>
        <v>0</v>
      </c>
      <c r="W1730" s="199">
        <f t="shared" si="133"/>
        <v>0</v>
      </c>
      <c r="X1730" s="199">
        <f t="shared" si="134"/>
        <v>0</v>
      </c>
    </row>
    <row r="1731" spans="1:24" x14ac:dyDescent="0.25">
      <c r="A1731" s="199">
        <v>51</v>
      </c>
      <c r="B1731" s="200" t="s">
        <v>522</v>
      </c>
      <c r="C1731" s="200">
        <v>25</v>
      </c>
      <c r="D1731" s="200">
        <v>4</v>
      </c>
      <c r="E1731" s="200" t="s">
        <v>1819</v>
      </c>
      <c r="F1731" s="200" t="s">
        <v>1819</v>
      </c>
      <c r="G1731" s="200" t="s">
        <v>1790</v>
      </c>
      <c r="H1731" s="200">
        <v>49</v>
      </c>
      <c r="I1731" s="200">
        <v>13</v>
      </c>
      <c r="J1731" s="200">
        <v>53</v>
      </c>
      <c r="K1731" s="200" t="s">
        <v>1779</v>
      </c>
      <c r="L1731" s="200" t="s">
        <v>1761</v>
      </c>
      <c r="M1731" s="199" t="s">
        <v>888</v>
      </c>
      <c r="O1731" s="237">
        <v>1</v>
      </c>
      <c r="P1731" s="238" t="s">
        <v>4</v>
      </c>
      <c r="Q1731" s="238"/>
      <c r="R1731" s="226">
        <v>6.6438561897747253</v>
      </c>
      <c r="S1731" s="226">
        <v>6.6438561897747253</v>
      </c>
      <c r="T1731" s="226">
        <f t="shared" si="130"/>
        <v>0</v>
      </c>
      <c r="U1731" s="199">
        <f t="shared" si="131"/>
        <v>0</v>
      </c>
      <c r="V1731" s="199">
        <f t="shared" si="132"/>
        <v>0</v>
      </c>
      <c r="W1731" s="199">
        <f t="shared" si="133"/>
        <v>0</v>
      </c>
      <c r="X1731" s="199">
        <f t="shared" si="134"/>
        <v>0</v>
      </c>
    </row>
    <row r="1732" spans="1:24" x14ac:dyDescent="0.25">
      <c r="A1732" s="199">
        <v>51</v>
      </c>
      <c r="B1732" s="200" t="s">
        <v>522</v>
      </c>
      <c r="C1732" s="200">
        <v>25</v>
      </c>
      <c r="D1732" s="200">
        <v>4</v>
      </c>
      <c r="E1732" s="200" t="s">
        <v>1819</v>
      </c>
      <c r="F1732" s="200" t="s">
        <v>1819</v>
      </c>
      <c r="G1732" s="200" t="s">
        <v>1790</v>
      </c>
      <c r="H1732" s="200">
        <v>49</v>
      </c>
      <c r="I1732" s="200">
        <v>13</v>
      </c>
      <c r="J1732" s="200">
        <v>53</v>
      </c>
      <c r="K1732" s="200" t="s">
        <v>1779</v>
      </c>
      <c r="L1732" s="200" t="s">
        <v>1761</v>
      </c>
      <c r="M1732" s="199" t="s">
        <v>888</v>
      </c>
      <c r="O1732" s="237">
        <v>0.5</v>
      </c>
      <c r="P1732" s="238" t="s">
        <v>4</v>
      </c>
      <c r="Q1732" s="238"/>
      <c r="R1732" s="226">
        <v>6.6438561897747253</v>
      </c>
      <c r="S1732" s="226">
        <v>6.6438561897747253</v>
      </c>
      <c r="T1732" s="226">
        <f t="shared" si="130"/>
        <v>0</v>
      </c>
      <c r="U1732" s="199">
        <f t="shared" si="131"/>
        <v>0</v>
      </c>
      <c r="V1732" s="199">
        <f t="shared" si="132"/>
        <v>0</v>
      </c>
      <c r="W1732" s="199">
        <f t="shared" si="133"/>
        <v>0</v>
      </c>
      <c r="X1732" s="199">
        <f t="shared" si="134"/>
        <v>0</v>
      </c>
    </row>
    <row r="1733" spans="1:24" x14ac:dyDescent="0.25">
      <c r="A1733" s="199">
        <v>51</v>
      </c>
      <c r="B1733" s="200" t="s">
        <v>522</v>
      </c>
      <c r="C1733" s="200">
        <v>25</v>
      </c>
      <c r="D1733" s="200">
        <v>4</v>
      </c>
      <c r="E1733" s="200" t="s">
        <v>1819</v>
      </c>
      <c r="F1733" s="200" t="s">
        <v>1819</v>
      </c>
      <c r="G1733" s="200" t="s">
        <v>1790</v>
      </c>
      <c r="H1733" s="200">
        <v>49</v>
      </c>
      <c r="I1733" s="200">
        <v>13</v>
      </c>
      <c r="J1733" s="200">
        <v>53</v>
      </c>
      <c r="K1733" s="200" t="s">
        <v>1779</v>
      </c>
      <c r="L1733" s="200" t="s">
        <v>1761</v>
      </c>
      <c r="M1733" s="199" t="s">
        <v>888</v>
      </c>
      <c r="O1733" s="237">
        <v>0.1</v>
      </c>
      <c r="P1733" s="238" t="s">
        <v>4</v>
      </c>
      <c r="Q1733" s="238"/>
      <c r="R1733" s="226">
        <v>6.6438561897747253</v>
      </c>
      <c r="S1733" s="226">
        <v>6.6438561897747253</v>
      </c>
      <c r="T1733" s="226">
        <f t="shared" si="130"/>
        <v>0</v>
      </c>
      <c r="U1733" s="199">
        <f t="shared" si="131"/>
        <v>0</v>
      </c>
      <c r="V1733" s="199">
        <f t="shared" si="132"/>
        <v>0</v>
      </c>
      <c r="W1733" s="199">
        <f t="shared" si="133"/>
        <v>0</v>
      </c>
      <c r="X1733" s="199">
        <f t="shared" si="134"/>
        <v>0</v>
      </c>
    </row>
    <row r="1734" spans="1:24" x14ac:dyDescent="0.25">
      <c r="A1734" s="199">
        <v>56</v>
      </c>
      <c r="B1734" s="200" t="s">
        <v>853</v>
      </c>
      <c r="C1734" s="200">
        <v>29</v>
      </c>
      <c r="D1734" s="200">
        <v>4</v>
      </c>
      <c r="E1734" s="200" t="s">
        <v>1819</v>
      </c>
      <c r="F1734" s="200" t="s">
        <v>1819</v>
      </c>
      <c r="G1734" s="200" t="s">
        <v>1799</v>
      </c>
      <c r="H1734" s="200">
        <v>58</v>
      </c>
      <c r="I1734" s="200">
        <v>13</v>
      </c>
      <c r="J1734" s="200">
        <v>63</v>
      </c>
      <c r="K1734" s="200" t="s">
        <v>1779</v>
      </c>
      <c r="L1734" s="200" t="s">
        <v>1761</v>
      </c>
      <c r="M1734" s="199" t="s">
        <v>854</v>
      </c>
      <c r="O1734" s="237">
        <v>0.5</v>
      </c>
      <c r="P1734" s="204" t="s">
        <v>0</v>
      </c>
      <c r="Q1734" s="204"/>
      <c r="R1734" s="226">
        <v>6.6438561897747253</v>
      </c>
      <c r="S1734" s="226">
        <v>6.6438561897747253</v>
      </c>
      <c r="T1734" s="226">
        <f t="shared" ref="T1734:T1797" si="135">R1734-S1734</f>
        <v>0</v>
      </c>
      <c r="U1734" s="199">
        <f t="shared" ref="U1734:U1797" si="136">IF(T1734&lt;-3.32,1,0)</f>
        <v>0</v>
      </c>
      <c r="V1734" s="199">
        <f t="shared" ref="V1734:V1797" si="137">IF(T1734&gt;3.32,1,0)</f>
        <v>0</v>
      </c>
      <c r="W1734" s="199">
        <f t="shared" si="133"/>
        <v>0</v>
      </c>
      <c r="X1734" s="199">
        <f t="shared" si="134"/>
        <v>0</v>
      </c>
    </row>
    <row r="1735" spans="1:24" x14ac:dyDescent="0.25">
      <c r="A1735" s="199">
        <v>56</v>
      </c>
      <c r="B1735" s="200" t="s">
        <v>853</v>
      </c>
      <c r="C1735" s="200">
        <v>29</v>
      </c>
      <c r="D1735" s="200">
        <v>4</v>
      </c>
      <c r="E1735" s="200" t="s">
        <v>1819</v>
      </c>
      <c r="F1735" s="200" t="s">
        <v>1819</v>
      </c>
      <c r="G1735" s="200" t="s">
        <v>1799</v>
      </c>
      <c r="H1735" s="200">
        <v>58</v>
      </c>
      <c r="I1735" s="200">
        <v>13</v>
      </c>
      <c r="J1735" s="200">
        <v>63</v>
      </c>
      <c r="K1735" s="200" t="s">
        <v>1779</v>
      </c>
      <c r="L1735" s="200" t="s">
        <v>1761</v>
      </c>
      <c r="M1735" s="199" t="s">
        <v>854</v>
      </c>
      <c r="O1735" s="237">
        <v>0.1</v>
      </c>
      <c r="P1735" s="204" t="s">
        <v>0</v>
      </c>
      <c r="Q1735" s="204"/>
      <c r="R1735" s="226">
        <v>6.6438561897747253</v>
      </c>
      <c r="S1735" s="226">
        <v>6.6438561897747253</v>
      </c>
      <c r="T1735" s="226">
        <f t="shared" si="135"/>
        <v>0</v>
      </c>
      <c r="U1735" s="199">
        <f t="shared" si="136"/>
        <v>0</v>
      </c>
      <c r="V1735" s="199">
        <f t="shared" si="137"/>
        <v>0</v>
      </c>
      <c r="W1735" s="199">
        <f t="shared" ref="W1735:W1798" si="138">IF(T1735&lt;-5.6438,1,0)</f>
        <v>0</v>
      </c>
      <c r="X1735" s="199">
        <f t="shared" ref="X1735:X1798" si="139">IF(T1735&lt;-5.6438,1,0)</f>
        <v>0</v>
      </c>
    </row>
    <row r="1736" spans="1:24" x14ac:dyDescent="0.25">
      <c r="A1736" s="199">
        <v>56</v>
      </c>
      <c r="B1736" s="200" t="s">
        <v>853</v>
      </c>
      <c r="C1736" s="200">
        <v>29</v>
      </c>
      <c r="D1736" s="200">
        <v>4</v>
      </c>
      <c r="E1736" s="200" t="s">
        <v>1819</v>
      </c>
      <c r="F1736" s="200" t="s">
        <v>1819</v>
      </c>
      <c r="G1736" s="200" t="s">
        <v>1799</v>
      </c>
      <c r="H1736" s="200">
        <v>58</v>
      </c>
      <c r="I1736" s="200">
        <v>13</v>
      </c>
      <c r="J1736" s="200">
        <v>63</v>
      </c>
      <c r="K1736" s="200" t="s">
        <v>1779</v>
      </c>
      <c r="L1736" s="200" t="s">
        <v>1761</v>
      </c>
      <c r="M1736" s="199" t="s">
        <v>854</v>
      </c>
      <c r="O1736" s="237">
        <v>1</v>
      </c>
      <c r="P1736" s="204" t="s">
        <v>0</v>
      </c>
      <c r="Q1736" s="204"/>
      <c r="R1736" s="226">
        <v>6.7618497131204052</v>
      </c>
      <c r="S1736" s="226">
        <v>6.6438561897747253</v>
      </c>
      <c r="T1736" s="226">
        <f t="shared" si="135"/>
        <v>0.11799352334567992</v>
      </c>
      <c r="U1736" s="199">
        <f t="shared" si="136"/>
        <v>0</v>
      </c>
      <c r="V1736" s="199">
        <f t="shared" si="137"/>
        <v>0</v>
      </c>
      <c r="W1736" s="199">
        <f t="shared" si="138"/>
        <v>0</v>
      </c>
      <c r="X1736" s="199">
        <f t="shared" si="139"/>
        <v>0</v>
      </c>
    </row>
    <row r="1737" spans="1:24" x14ac:dyDescent="0.25">
      <c r="A1737" s="199">
        <v>56</v>
      </c>
      <c r="B1737" s="200" t="s">
        <v>853</v>
      </c>
      <c r="C1737" s="200">
        <v>29</v>
      </c>
      <c r="D1737" s="200">
        <v>4</v>
      </c>
      <c r="E1737" s="200" t="s">
        <v>1819</v>
      </c>
      <c r="F1737" s="200" t="s">
        <v>1819</v>
      </c>
      <c r="G1737" s="200" t="s">
        <v>1799</v>
      </c>
      <c r="H1737" s="200">
        <v>58</v>
      </c>
      <c r="I1737" s="200">
        <v>13</v>
      </c>
      <c r="J1737" s="200">
        <v>63</v>
      </c>
      <c r="K1737" s="200" t="s">
        <v>1779</v>
      </c>
      <c r="L1737" s="200" t="s">
        <v>1761</v>
      </c>
      <c r="M1737" s="199" t="s">
        <v>854</v>
      </c>
      <c r="O1737" s="237">
        <v>10</v>
      </c>
      <c r="P1737" s="204" t="s">
        <v>0</v>
      </c>
      <c r="Q1737" s="204"/>
      <c r="R1737" s="226">
        <v>12.270908166456238</v>
      </c>
      <c r="S1737" s="226">
        <v>11.59304685421516</v>
      </c>
      <c r="T1737" s="226">
        <f t="shared" si="135"/>
        <v>0.67786131224107748</v>
      </c>
      <c r="U1737" s="199">
        <f t="shared" si="136"/>
        <v>0</v>
      </c>
      <c r="V1737" s="199">
        <f t="shared" si="137"/>
        <v>0</v>
      </c>
      <c r="W1737" s="199">
        <f t="shared" si="138"/>
        <v>0</v>
      </c>
      <c r="X1737" s="199">
        <f t="shared" si="139"/>
        <v>0</v>
      </c>
    </row>
    <row r="1738" spans="1:24" x14ac:dyDescent="0.25">
      <c r="A1738" s="199">
        <v>56</v>
      </c>
      <c r="B1738" s="200" t="s">
        <v>853</v>
      </c>
      <c r="C1738" s="200">
        <v>29</v>
      </c>
      <c r="D1738" s="200">
        <v>4</v>
      </c>
      <c r="E1738" s="200" t="s">
        <v>1819</v>
      </c>
      <c r="F1738" s="200" t="s">
        <v>1819</v>
      </c>
      <c r="G1738" s="200" t="s">
        <v>1799</v>
      </c>
      <c r="H1738" s="200">
        <v>58</v>
      </c>
      <c r="I1738" s="200">
        <v>13</v>
      </c>
      <c r="J1738" s="200">
        <v>63</v>
      </c>
      <c r="K1738" s="200" t="s">
        <v>1779</v>
      </c>
      <c r="L1738" s="200" t="s">
        <v>1761</v>
      </c>
      <c r="M1738" s="199" t="s">
        <v>854</v>
      </c>
      <c r="O1738" s="237">
        <v>50</v>
      </c>
      <c r="P1738" s="204" t="s">
        <v>0</v>
      </c>
      <c r="Q1738" s="204"/>
      <c r="R1738" s="226">
        <v>15.004358007239293</v>
      </c>
      <c r="S1738" s="226">
        <v>15.337889372257017</v>
      </c>
      <c r="T1738" s="226">
        <f t="shared" si="135"/>
        <v>-0.3335313650177234</v>
      </c>
      <c r="U1738" s="199">
        <f t="shared" si="136"/>
        <v>0</v>
      </c>
      <c r="V1738" s="199">
        <f t="shared" si="137"/>
        <v>0</v>
      </c>
      <c r="W1738" s="199">
        <f t="shared" si="138"/>
        <v>0</v>
      </c>
      <c r="X1738" s="199">
        <f t="shared" si="139"/>
        <v>0</v>
      </c>
    </row>
    <row r="1739" spans="1:24" ht="38.25" x14ac:dyDescent="0.25">
      <c r="A1739" s="218">
        <v>56</v>
      </c>
      <c r="B1739" s="219" t="s">
        <v>853</v>
      </c>
      <c r="C1739" s="219">
        <v>29</v>
      </c>
      <c r="D1739" s="223">
        <v>4</v>
      </c>
      <c r="E1739" s="223" t="s">
        <v>1819</v>
      </c>
      <c r="F1739" s="223" t="s">
        <v>1819</v>
      </c>
      <c r="G1739" s="231" t="s">
        <v>1799</v>
      </c>
      <c r="H1739" s="221">
        <v>58</v>
      </c>
      <c r="I1739" s="221">
        <v>13</v>
      </c>
      <c r="J1739" s="222">
        <v>63</v>
      </c>
      <c r="K1739" s="219" t="s">
        <v>1779</v>
      </c>
      <c r="L1739" s="223" t="s">
        <v>1761</v>
      </c>
      <c r="M1739" s="231" t="s">
        <v>854</v>
      </c>
      <c r="O1739" s="225">
        <v>100</v>
      </c>
      <c r="P1739" s="204" t="s">
        <v>0</v>
      </c>
      <c r="Q1739" s="204"/>
      <c r="R1739" s="226">
        <v>15.669894742347738</v>
      </c>
      <c r="S1739" s="226">
        <v>15.917188339090094</v>
      </c>
      <c r="T1739" s="226">
        <f t="shared" si="135"/>
        <v>-0.24729359674235596</v>
      </c>
      <c r="U1739" s="199">
        <f t="shared" si="136"/>
        <v>0</v>
      </c>
      <c r="V1739" s="199">
        <f t="shared" si="137"/>
        <v>0</v>
      </c>
      <c r="W1739" s="199">
        <f t="shared" si="138"/>
        <v>0</v>
      </c>
      <c r="X1739" s="199">
        <f t="shared" si="139"/>
        <v>0</v>
      </c>
    </row>
    <row r="1740" spans="1:24" ht="38.25" x14ac:dyDescent="0.25">
      <c r="A1740" s="218">
        <v>56</v>
      </c>
      <c r="B1740" s="219" t="s">
        <v>853</v>
      </c>
      <c r="C1740" s="219">
        <v>29</v>
      </c>
      <c r="D1740" s="223">
        <v>4</v>
      </c>
      <c r="E1740" s="223" t="s">
        <v>1819</v>
      </c>
      <c r="F1740" s="223" t="s">
        <v>1819</v>
      </c>
      <c r="G1740" s="231" t="s">
        <v>1799</v>
      </c>
      <c r="H1740" s="221">
        <v>58</v>
      </c>
      <c r="I1740" s="221">
        <v>13</v>
      </c>
      <c r="J1740" s="222">
        <v>63</v>
      </c>
      <c r="K1740" s="219" t="s">
        <v>1779</v>
      </c>
      <c r="L1740" s="223" t="s">
        <v>1761</v>
      </c>
      <c r="M1740" s="231" t="s">
        <v>854</v>
      </c>
      <c r="O1740" s="225">
        <v>100</v>
      </c>
      <c r="P1740" s="208" t="s">
        <v>2</v>
      </c>
      <c r="Q1740" s="208"/>
      <c r="R1740" s="226">
        <v>6.6438561897747253</v>
      </c>
      <c r="S1740" s="226">
        <v>6.6438561897747253</v>
      </c>
      <c r="T1740" s="226">
        <f t="shared" si="135"/>
        <v>0</v>
      </c>
      <c r="U1740" s="199">
        <f t="shared" si="136"/>
        <v>0</v>
      </c>
      <c r="V1740" s="199">
        <f t="shared" si="137"/>
        <v>0</v>
      </c>
      <c r="W1740" s="199">
        <f t="shared" si="138"/>
        <v>0</v>
      </c>
      <c r="X1740" s="199">
        <f t="shared" si="139"/>
        <v>0</v>
      </c>
    </row>
    <row r="1741" spans="1:24" x14ac:dyDescent="0.25">
      <c r="A1741" s="199">
        <v>56</v>
      </c>
      <c r="B1741" s="200" t="s">
        <v>853</v>
      </c>
      <c r="C1741" s="200">
        <v>29</v>
      </c>
      <c r="D1741" s="200">
        <v>4</v>
      </c>
      <c r="E1741" s="200" t="s">
        <v>1819</v>
      </c>
      <c r="F1741" s="200" t="s">
        <v>1819</v>
      </c>
      <c r="G1741" s="200" t="s">
        <v>1799</v>
      </c>
      <c r="H1741" s="200">
        <v>58</v>
      </c>
      <c r="I1741" s="200">
        <v>13</v>
      </c>
      <c r="J1741" s="200">
        <v>63</v>
      </c>
      <c r="K1741" s="200" t="s">
        <v>1779</v>
      </c>
      <c r="L1741" s="200" t="s">
        <v>1761</v>
      </c>
      <c r="M1741" s="199" t="s">
        <v>854</v>
      </c>
      <c r="O1741" s="237">
        <v>10</v>
      </c>
      <c r="P1741" s="208" t="s">
        <v>2</v>
      </c>
      <c r="Q1741" s="208"/>
      <c r="R1741" s="226">
        <v>6.6438561897747253</v>
      </c>
      <c r="S1741" s="226">
        <v>6.6438561897747253</v>
      </c>
      <c r="T1741" s="226">
        <f t="shared" si="135"/>
        <v>0</v>
      </c>
      <c r="U1741" s="199">
        <f t="shared" si="136"/>
        <v>0</v>
      </c>
      <c r="V1741" s="199">
        <f t="shared" si="137"/>
        <v>0</v>
      </c>
      <c r="W1741" s="199">
        <f t="shared" si="138"/>
        <v>0</v>
      </c>
      <c r="X1741" s="199">
        <f t="shared" si="139"/>
        <v>0</v>
      </c>
    </row>
    <row r="1742" spans="1:24" x14ac:dyDescent="0.25">
      <c r="A1742" s="199">
        <v>56</v>
      </c>
      <c r="B1742" s="200" t="s">
        <v>853</v>
      </c>
      <c r="C1742" s="200">
        <v>29</v>
      </c>
      <c r="D1742" s="200">
        <v>4</v>
      </c>
      <c r="E1742" s="200" t="s">
        <v>1819</v>
      </c>
      <c r="F1742" s="200" t="s">
        <v>1819</v>
      </c>
      <c r="G1742" s="200" t="s">
        <v>1799</v>
      </c>
      <c r="H1742" s="200">
        <v>58</v>
      </c>
      <c r="I1742" s="200">
        <v>13</v>
      </c>
      <c r="J1742" s="200">
        <v>63</v>
      </c>
      <c r="K1742" s="200" t="s">
        <v>1779</v>
      </c>
      <c r="L1742" s="200" t="s">
        <v>1761</v>
      </c>
      <c r="M1742" s="199" t="s">
        <v>854</v>
      </c>
      <c r="O1742" s="237">
        <v>1</v>
      </c>
      <c r="P1742" s="208" t="s">
        <v>2</v>
      </c>
      <c r="Q1742" s="208"/>
      <c r="R1742" s="226">
        <v>6.6438561897747253</v>
      </c>
      <c r="S1742" s="226">
        <v>6.6438561897747253</v>
      </c>
      <c r="T1742" s="226">
        <f t="shared" si="135"/>
        <v>0</v>
      </c>
      <c r="U1742" s="199">
        <f t="shared" si="136"/>
        <v>0</v>
      </c>
      <c r="V1742" s="199">
        <f t="shared" si="137"/>
        <v>0</v>
      </c>
      <c r="W1742" s="199">
        <f t="shared" si="138"/>
        <v>0</v>
      </c>
      <c r="X1742" s="199">
        <f t="shared" si="139"/>
        <v>0</v>
      </c>
    </row>
    <row r="1743" spans="1:24" x14ac:dyDescent="0.25">
      <c r="A1743" s="199">
        <v>56</v>
      </c>
      <c r="B1743" s="200" t="s">
        <v>853</v>
      </c>
      <c r="C1743" s="200">
        <v>29</v>
      </c>
      <c r="D1743" s="200">
        <v>4</v>
      </c>
      <c r="E1743" s="200" t="s">
        <v>1819</v>
      </c>
      <c r="F1743" s="200" t="s">
        <v>1819</v>
      </c>
      <c r="G1743" s="200" t="s">
        <v>1799</v>
      </c>
      <c r="H1743" s="200">
        <v>58</v>
      </c>
      <c r="I1743" s="200">
        <v>13</v>
      </c>
      <c r="J1743" s="200">
        <v>63</v>
      </c>
      <c r="K1743" s="200" t="s">
        <v>1779</v>
      </c>
      <c r="L1743" s="200" t="s">
        <v>1761</v>
      </c>
      <c r="M1743" s="199" t="s">
        <v>854</v>
      </c>
      <c r="O1743" s="237">
        <v>0.1</v>
      </c>
      <c r="P1743" s="208" t="s">
        <v>2</v>
      </c>
      <c r="Q1743" s="208"/>
      <c r="R1743" s="226">
        <v>6.6438561897747253</v>
      </c>
      <c r="S1743" s="226">
        <v>6.6438561897747253</v>
      </c>
      <c r="T1743" s="226">
        <f t="shared" si="135"/>
        <v>0</v>
      </c>
      <c r="U1743" s="199">
        <f t="shared" si="136"/>
        <v>0</v>
      </c>
      <c r="V1743" s="199">
        <f t="shared" si="137"/>
        <v>0</v>
      </c>
      <c r="W1743" s="199">
        <f t="shared" si="138"/>
        <v>0</v>
      </c>
      <c r="X1743" s="199">
        <f t="shared" si="139"/>
        <v>0</v>
      </c>
    </row>
    <row r="1744" spans="1:24" ht="38.25" x14ac:dyDescent="0.25">
      <c r="A1744" s="218">
        <v>56</v>
      </c>
      <c r="B1744" s="219" t="s">
        <v>853</v>
      </c>
      <c r="C1744" s="219">
        <v>29</v>
      </c>
      <c r="D1744" s="223">
        <v>4</v>
      </c>
      <c r="E1744" s="223" t="s">
        <v>1819</v>
      </c>
      <c r="F1744" s="223" t="s">
        <v>1819</v>
      </c>
      <c r="G1744" s="231" t="s">
        <v>1799</v>
      </c>
      <c r="H1744" s="221">
        <v>58</v>
      </c>
      <c r="I1744" s="221">
        <v>13</v>
      </c>
      <c r="J1744" s="222">
        <v>63</v>
      </c>
      <c r="K1744" s="219" t="s">
        <v>1779</v>
      </c>
      <c r="L1744" s="223" t="s">
        <v>1761</v>
      </c>
      <c r="M1744" s="231" t="s">
        <v>854</v>
      </c>
      <c r="O1744" s="225">
        <v>100</v>
      </c>
      <c r="P1744" s="207" t="s">
        <v>3</v>
      </c>
      <c r="Q1744" s="207"/>
      <c r="R1744" s="226">
        <v>6.6438561897747253</v>
      </c>
      <c r="S1744" s="226">
        <v>6.6438561897747253</v>
      </c>
      <c r="T1744" s="226">
        <f t="shared" si="135"/>
        <v>0</v>
      </c>
      <c r="U1744" s="199">
        <f t="shared" si="136"/>
        <v>0</v>
      </c>
      <c r="V1744" s="199">
        <f t="shared" si="137"/>
        <v>0</v>
      </c>
      <c r="W1744" s="199">
        <f t="shared" si="138"/>
        <v>0</v>
      </c>
      <c r="X1744" s="199">
        <f t="shared" si="139"/>
        <v>0</v>
      </c>
    </row>
    <row r="1745" spans="1:24" x14ac:dyDescent="0.25">
      <c r="A1745" s="199">
        <v>56</v>
      </c>
      <c r="B1745" s="200" t="s">
        <v>853</v>
      </c>
      <c r="C1745" s="200">
        <v>29</v>
      </c>
      <c r="D1745" s="200">
        <v>4</v>
      </c>
      <c r="E1745" s="200" t="s">
        <v>1819</v>
      </c>
      <c r="F1745" s="200" t="s">
        <v>1819</v>
      </c>
      <c r="G1745" s="200" t="s">
        <v>1799</v>
      </c>
      <c r="H1745" s="200">
        <v>58</v>
      </c>
      <c r="I1745" s="200">
        <v>13</v>
      </c>
      <c r="J1745" s="200">
        <v>63</v>
      </c>
      <c r="K1745" s="200" t="s">
        <v>1779</v>
      </c>
      <c r="L1745" s="200" t="s">
        <v>1761</v>
      </c>
      <c r="M1745" s="199" t="s">
        <v>854</v>
      </c>
      <c r="O1745" s="237">
        <v>10</v>
      </c>
      <c r="P1745" s="207" t="s">
        <v>3</v>
      </c>
      <c r="Q1745" s="207"/>
      <c r="R1745" s="226">
        <v>6.6438561897747253</v>
      </c>
      <c r="S1745" s="226">
        <v>6.6438561897747253</v>
      </c>
      <c r="T1745" s="226">
        <f t="shared" si="135"/>
        <v>0</v>
      </c>
      <c r="U1745" s="199">
        <f t="shared" si="136"/>
        <v>0</v>
      </c>
      <c r="V1745" s="199">
        <f t="shared" si="137"/>
        <v>0</v>
      </c>
      <c r="W1745" s="199">
        <f t="shared" si="138"/>
        <v>0</v>
      </c>
      <c r="X1745" s="199">
        <f t="shared" si="139"/>
        <v>0</v>
      </c>
    </row>
    <row r="1746" spans="1:24" x14ac:dyDescent="0.25">
      <c r="A1746" s="199">
        <v>56</v>
      </c>
      <c r="B1746" s="200" t="s">
        <v>853</v>
      </c>
      <c r="C1746" s="200">
        <v>29</v>
      </c>
      <c r="D1746" s="200">
        <v>4</v>
      </c>
      <c r="E1746" s="200" t="s">
        <v>1819</v>
      </c>
      <c r="F1746" s="200" t="s">
        <v>1819</v>
      </c>
      <c r="G1746" s="200" t="s">
        <v>1799</v>
      </c>
      <c r="H1746" s="200">
        <v>58</v>
      </c>
      <c r="I1746" s="200">
        <v>13</v>
      </c>
      <c r="J1746" s="200">
        <v>63</v>
      </c>
      <c r="K1746" s="200" t="s">
        <v>1779</v>
      </c>
      <c r="L1746" s="200" t="s">
        <v>1761</v>
      </c>
      <c r="M1746" s="199" t="s">
        <v>854</v>
      </c>
      <c r="O1746" s="237">
        <v>1</v>
      </c>
      <c r="P1746" s="207" t="s">
        <v>3</v>
      </c>
      <c r="Q1746" s="207"/>
      <c r="R1746" s="226">
        <v>6.6438561897747253</v>
      </c>
      <c r="S1746" s="226">
        <v>6.6438561897747253</v>
      </c>
      <c r="T1746" s="226">
        <f t="shared" si="135"/>
        <v>0</v>
      </c>
      <c r="U1746" s="199">
        <f t="shared" si="136"/>
        <v>0</v>
      </c>
      <c r="V1746" s="199">
        <f t="shared" si="137"/>
        <v>0</v>
      </c>
      <c r="W1746" s="199">
        <f t="shared" si="138"/>
        <v>0</v>
      </c>
      <c r="X1746" s="199">
        <f t="shared" si="139"/>
        <v>0</v>
      </c>
    </row>
    <row r="1747" spans="1:24" ht="38.25" x14ac:dyDescent="0.25">
      <c r="A1747" s="218">
        <v>56</v>
      </c>
      <c r="B1747" s="219" t="s">
        <v>853</v>
      </c>
      <c r="C1747" s="219">
        <v>29</v>
      </c>
      <c r="D1747" s="223">
        <v>4</v>
      </c>
      <c r="E1747" s="223" t="s">
        <v>1819</v>
      </c>
      <c r="F1747" s="223" t="s">
        <v>1819</v>
      </c>
      <c r="G1747" s="231" t="s">
        <v>1799</v>
      </c>
      <c r="H1747" s="221">
        <v>58</v>
      </c>
      <c r="I1747" s="221">
        <v>13</v>
      </c>
      <c r="J1747" s="222">
        <v>63</v>
      </c>
      <c r="K1747" s="219" t="s">
        <v>1779</v>
      </c>
      <c r="L1747" s="223" t="s">
        <v>1761</v>
      </c>
      <c r="M1747" s="231" t="s">
        <v>854</v>
      </c>
      <c r="O1747" s="225">
        <v>100</v>
      </c>
      <c r="P1747" s="209" t="s">
        <v>117</v>
      </c>
      <c r="Q1747" s="209"/>
      <c r="R1747" s="226">
        <v>6.6438561897747253</v>
      </c>
      <c r="S1747" s="226">
        <v>6.6438561897747253</v>
      </c>
      <c r="T1747" s="226">
        <f t="shared" si="135"/>
        <v>0</v>
      </c>
      <c r="U1747" s="199">
        <f t="shared" si="136"/>
        <v>0</v>
      </c>
      <c r="V1747" s="199">
        <f t="shared" si="137"/>
        <v>0</v>
      </c>
      <c r="W1747" s="199">
        <f t="shared" si="138"/>
        <v>0</v>
      </c>
      <c r="X1747" s="199">
        <f t="shared" si="139"/>
        <v>0</v>
      </c>
    </row>
    <row r="1748" spans="1:24" x14ac:dyDescent="0.25">
      <c r="A1748" s="199">
        <v>56</v>
      </c>
      <c r="B1748" s="200" t="s">
        <v>853</v>
      </c>
      <c r="C1748" s="200">
        <v>29</v>
      </c>
      <c r="D1748" s="200">
        <v>4</v>
      </c>
      <c r="E1748" s="200" t="s">
        <v>1819</v>
      </c>
      <c r="F1748" s="200" t="s">
        <v>1819</v>
      </c>
      <c r="G1748" s="200" t="s">
        <v>1799</v>
      </c>
      <c r="H1748" s="200">
        <v>58</v>
      </c>
      <c r="I1748" s="200">
        <v>13</v>
      </c>
      <c r="J1748" s="200">
        <v>63</v>
      </c>
      <c r="K1748" s="200" t="s">
        <v>1779</v>
      </c>
      <c r="L1748" s="200" t="s">
        <v>1761</v>
      </c>
      <c r="M1748" s="199" t="s">
        <v>854</v>
      </c>
      <c r="O1748" s="237">
        <v>10</v>
      </c>
      <c r="P1748" s="209" t="s">
        <v>117</v>
      </c>
      <c r="Q1748" s="209"/>
      <c r="R1748" s="226">
        <v>6.6438561897747253</v>
      </c>
      <c r="S1748" s="226">
        <v>6.6438561897747253</v>
      </c>
      <c r="T1748" s="226">
        <f t="shared" si="135"/>
        <v>0</v>
      </c>
      <c r="U1748" s="199">
        <f t="shared" si="136"/>
        <v>0</v>
      </c>
      <c r="V1748" s="199">
        <f t="shared" si="137"/>
        <v>0</v>
      </c>
      <c r="W1748" s="199">
        <f t="shared" si="138"/>
        <v>0</v>
      </c>
      <c r="X1748" s="199">
        <f t="shared" si="139"/>
        <v>0</v>
      </c>
    </row>
    <row r="1749" spans="1:24" x14ac:dyDescent="0.25">
      <c r="A1749" s="199">
        <v>56</v>
      </c>
      <c r="B1749" s="200" t="s">
        <v>853</v>
      </c>
      <c r="C1749" s="200">
        <v>29</v>
      </c>
      <c r="D1749" s="200">
        <v>4</v>
      </c>
      <c r="E1749" s="200" t="s">
        <v>1819</v>
      </c>
      <c r="F1749" s="200" t="s">
        <v>1819</v>
      </c>
      <c r="G1749" s="200" t="s">
        <v>1799</v>
      </c>
      <c r="H1749" s="200">
        <v>58</v>
      </c>
      <c r="I1749" s="200">
        <v>13</v>
      </c>
      <c r="J1749" s="200">
        <v>63</v>
      </c>
      <c r="K1749" s="200" t="s">
        <v>1779</v>
      </c>
      <c r="L1749" s="200" t="s">
        <v>1761</v>
      </c>
      <c r="M1749" s="199" t="s">
        <v>854</v>
      </c>
      <c r="O1749" s="237">
        <v>1</v>
      </c>
      <c r="P1749" s="209" t="s">
        <v>117</v>
      </c>
      <c r="Q1749" s="209"/>
      <c r="R1749" s="226">
        <v>6.6438561897747253</v>
      </c>
      <c r="S1749" s="226">
        <v>6.6438561897747253</v>
      </c>
      <c r="T1749" s="226">
        <f t="shared" si="135"/>
        <v>0</v>
      </c>
      <c r="U1749" s="199">
        <f t="shared" si="136"/>
        <v>0</v>
      </c>
      <c r="V1749" s="199">
        <f t="shared" si="137"/>
        <v>0</v>
      </c>
      <c r="W1749" s="199">
        <f t="shared" si="138"/>
        <v>0</v>
      </c>
      <c r="X1749" s="199">
        <f t="shared" si="139"/>
        <v>0</v>
      </c>
    </row>
    <row r="1750" spans="1:24" x14ac:dyDescent="0.25">
      <c r="A1750" s="199">
        <v>56</v>
      </c>
      <c r="B1750" s="200" t="s">
        <v>853</v>
      </c>
      <c r="C1750" s="200">
        <v>29</v>
      </c>
      <c r="D1750" s="200">
        <v>4</v>
      </c>
      <c r="E1750" s="200" t="s">
        <v>1819</v>
      </c>
      <c r="F1750" s="200" t="s">
        <v>1819</v>
      </c>
      <c r="G1750" s="200" t="s">
        <v>1799</v>
      </c>
      <c r="H1750" s="200">
        <v>58</v>
      </c>
      <c r="I1750" s="200">
        <v>13</v>
      </c>
      <c r="J1750" s="200">
        <v>63</v>
      </c>
      <c r="K1750" s="200" t="s">
        <v>1779</v>
      </c>
      <c r="L1750" s="200" t="s">
        <v>1761</v>
      </c>
      <c r="M1750" s="199" t="s">
        <v>854</v>
      </c>
      <c r="O1750" s="237">
        <v>0.1</v>
      </c>
      <c r="P1750" s="209" t="s">
        <v>117</v>
      </c>
      <c r="Q1750" s="209"/>
      <c r="R1750" s="226">
        <v>6.6438561897747253</v>
      </c>
      <c r="S1750" s="226">
        <v>6.6438561897747253</v>
      </c>
      <c r="T1750" s="226">
        <f t="shared" si="135"/>
        <v>0</v>
      </c>
      <c r="U1750" s="199">
        <f t="shared" si="136"/>
        <v>0</v>
      </c>
      <c r="V1750" s="199">
        <f t="shared" si="137"/>
        <v>0</v>
      </c>
      <c r="W1750" s="199">
        <f t="shared" si="138"/>
        <v>0</v>
      </c>
      <c r="X1750" s="199">
        <f t="shared" si="139"/>
        <v>0</v>
      </c>
    </row>
    <row r="1751" spans="1:24" x14ac:dyDescent="0.25">
      <c r="A1751" s="199">
        <v>56</v>
      </c>
      <c r="B1751" s="200" t="s">
        <v>853</v>
      </c>
      <c r="C1751" s="200">
        <v>29</v>
      </c>
      <c r="D1751" s="200">
        <v>4</v>
      </c>
      <c r="E1751" s="200" t="s">
        <v>1819</v>
      </c>
      <c r="F1751" s="200" t="s">
        <v>1819</v>
      </c>
      <c r="G1751" s="200" t="s">
        <v>1799</v>
      </c>
      <c r="H1751" s="200">
        <v>58</v>
      </c>
      <c r="I1751" s="200">
        <v>13</v>
      </c>
      <c r="J1751" s="200">
        <v>63</v>
      </c>
      <c r="K1751" s="200" t="s">
        <v>1779</v>
      </c>
      <c r="L1751" s="200" t="s">
        <v>1761</v>
      </c>
      <c r="M1751" s="199" t="s">
        <v>854</v>
      </c>
      <c r="O1751" s="237">
        <v>0.1</v>
      </c>
      <c r="P1751" s="210" t="s">
        <v>147</v>
      </c>
      <c r="Q1751" s="210"/>
      <c r="R1751" s="226">
        <v>7.2689919901486739</v>
      </c>
      <c r="S1751" s="226">
        <v>6.6438561897747253</v>
      </c>
      <c r="T1751" s="226">
        <f t="shared" si="135"/>
        <v>0.62513580037394867</v>
      </c>
      <c r="U1751" s="199">
        <f t="shared" si="136"/>
        <v>0</v>
      </c>
      <c r="V1751" s="199">
        <f t="shared" si="137"/>
        <v>0</v>
      </c>
      <c r="W1751" s="199">
        <f t="shared" si="138"/>
        <v>0</v>
      </c>
      <c r="X1751" s="199">
        <f t="shared" si="139"/>
        <v>0</v>
      </c>
    </row>
    <row r="1752" spans="1:24" x14ac:dyDescent="0.25">
      <c r="A1752" s="199">
        <v>56</v>
      </c>
      <c r="B1752" s="200" t="s">
        <v>853</v>
      </c>
      <c r="C1752" s="200">
        <v>29</v>
      </c>
      <c r="D1752" s="200">
        <v>4</v>
      </c>
      <c r="E1752" s="200" t="s">
        <v>1819</v>
      </c>
      <c r="F1752" s="200" t="s">
        <v>1819</v>
      </c>
      <c r="G1752" s="200" t="s">
        <v>1799</v>
      </c>
      <c r="H1752" s="200">
        <v>58</v>
      </c>
      <c r="I1752" s="200">
        <v>13</v>
      </c>
      <c r="J1752" s="200">
        <v>63</v>
      </c>
      <c r="K1752" s="200" t="s">
        <v>1779</v>
      </c>
      <c r="L1752" s="200" t="s">
        <v>1761</v>
      </c>
      <c r="M1752" s="199" t="s">
        <v>854</v>
      </c>
      <c r="O1752" s="237">
        <v>1</v>
      </c>
      <c r="P1752" s="210" t="s">
        <v>147</v>
      </c>
      <c r="Q1752" s="210"/>
      <c r="R1752" s="226">
        <v>9.9946372803999761</v>
      </c>
      <c r="S1752" s="226">
        <v>9.3734338659439373</v>
      </c>
      <c r="T1752" s="226">
        <f t="shared" si="135"/>
        <v>0.62120341445603877</v>
      </c>
      <c r="U1752" s="199">
        <f t="shared" si="136"/>
        <v>0</v>
      </c>
      <c r="V1752" s="199">
        <f t="shared" si="137"/>
        <v>0</v>
      </c>
      <c r="W1752" s="199">
        <f t="shared" si="138"/>
        <v>0</v>
      </c>
      <c r="X1752" s="199">
        <f t="shared" si="139"/>
        <v>0</v>
      </c>
    </row>
    <row r="1753" spans="1:24" x14ac:dyDescent="0.25">
      <c r="A1753" s="199">
        <v>56</v>
      </c>
      <c r="B1753" s="200" t="s">
        <v>853</v>
      </c>
      <c r="C1753" s="200">
        <v>29</v>
      </c>
      <c r="D1753" s="200">
        <v>4</v>
      </c>
      <c r="E1753" s="200" t="s">
        <v>1819</v>
      </c>
      <c r="F1753" s="200" t="s">
        <v>1819</v>
      </c>
      <c r="G1753" s="200" t="s">
        <v>1799</v>
      </c>
      <c r="H1753" s="200">
        <v>58</v>
      </c>
      <c r="I1753" s="200">
        <v>13</v>
      </c>
      <c r="J1753" s="200">
        <v>63</v>
      </c>
      <c r="K1753" s="200" t="s">
        <v>1779</v>
      </c>
      <c r="L1753" s="200" t="s">
        <v>1761</v>
      </c>
      <c r="M1753" s="199" t="s">
        <v>854</v>
      </c>
      <c r="O1753" s="237">
        <v>10</v>
      </c>
      <c r="P1753" s="210" t="s">
        <v>147</v>
      </c>
      <c r="Q1753" s="210"/>
      <c r="R1753" s="226">
        <v>13.630599415768593</v>
      </c>
      <c r="S1753" s="226">
        <v>12.641181790533395</v>
      </c>
      <c r="T1753" s="226">
        <f t="shared" si="135"/>
        <v>0.98941762523519827</v>
      </c>
      <c r="U1753" s="199">
        <f t="shared" si="136"/>
        <v>0</v>
      </c>
      <c r="V1753" s="199">
        <f t="shared" si="137"/>
        <v>0</v>
      </c>
      <c r="W1753" s="199">
        <f t="shared" si="138"/>
        <v>0</v>
      </c>
      <c r="X1753" s="199">
        <f t="shared" si="139"/>
        <v>0</v>
      </c>
    </row>
    <row r="1754" spans="1:24" ht="38.25" x14ac:dyDescent="0.25">
      <c r="A1754" s="218">
        <v>56</v>
      </c>
      <c r="B1754" s="219" t="s">
        <v>853</v>
      </c>
      <c r="C1754" s="219">
        <v>29</v>
      </c>
      <c r="D1754" s="223">
        <v>4</v>
      </c>
      <c r="E1754" s="223" t="s">
        <v>1819</v>
      </c>
      <c r="F1754" s="223" t="s">
        <v>1819</v>
      </c>
      <c r="G1754" s="231" t="s">
        <v>1799</v>
      </c>
      <c r="H1754" s="221">
        <v>58</v>
      </c>
      <c r="I1754" s="221">
        <v>13</v>
      </c>
      <c r="J1754" s="222">
        <v>63</v>
      </c>
      <c r="K1754" s="219" t="s">
        <v>1779</v>
      </c>
      <c r="L1754" s="223" t="s">
        <v>1761</v>
      </c>
      <c r="M1754" s="231" t="s">
        <v>854</v>
      </c>
      <c r="O1754" s="225">
        <v>100</v>
      </c>
      <c r="P1754" s="211" t="s">
        <v>834</v>
      </c>
      <c r="Q1754" s="211"/>
      <c r="R1754" s="226">
        <v>6.6438561897747253</v>
      </c>
      <c r="S1754" s="226">
        <v>6.6438561897747253</v>
      </c>
      <c r="T1754" s="226">
        <f t="shared" si="135"/>
        <v>0</v>
      </c>
      <c r="U1754" s="199">
        <f t="shared" si="136"/>
        <v>0</v>
      </c>
      <c r="V1754" s="199">
        <f t="shared" si="137"/>
        <v>0</v>
      </c>
      <c r="W1754" s="199">
        <f t="shared" si="138"/>
        <v>0</v>
      </c>
      <c r="X1754" s="199">
        <f t="shared" si="139"/>
        <v>0</v>
      </c>
    </row>
    <row r="1755" spans="1:24" x14ac:dyDescent="0.25">
      <c r="A1755" s="199">
        <v>56</v>
      </c>
      <c r="B1755" s="200" t="s">
        <v>853</v>
      </c>
      <c r="C1755" s="200">
        <v>29</v>
      </c>
      <c r="D1755" s="200">
        <v>4</v>
      </c>
      <c r="E1755" s="200" t="s">
        <v>1819</v>
      </c>
      <c r="F1755" s="200" t="s">
        <v>1819</v>
      </c>
      <c r="G1755" s="200" t="s">
        <v>1799</v>
      </c>
      <c r="H1755" s="200">
        <v>58</v>
      </c>
      <c r="I1755" s="200">
        <v>13</v>
      </c>
      <c r="J1755" s="200">
        <v>63</v>
      </c>
      <c r="K1755" s="200" t="s">
        <v>1779</v>
      </c>
      <c r="L1755" s="200" t="s">
        <v>1761</v>
      </c>
      <c r="M1755" s="199" t="s">
        <v>854</v>
      </c>
      <c r="O1755" s="237">
        <v>10</v>
      </c>
      <c r="P1755" s="211" t="s">
        <v>834</v>
      </c>
      <c r="Q1755" s="211"/>
      <c r="R1755" s="226">
        <v>6.6438561897747253</v>
      </c>
      <c r="S1755" s="226">
        <v>6.6438561897747253</v>
      </c>
      <c r="T1755" s="226">
        <f t="shared" si="135"/>
        <v>0</v>
      </c>
      <c r="U1755" s="199">
        <f t="shared" si="136"/>
        <v>0</v>
      </c>
      <c r="V1755" s="199">
        <f t="shared" si="137"/>
        <v>0</v>
      </c>
      <c r="W1755" s="199">
        <f t="shared" si="138"/>
        <v>0</v>
      </c>
      <c r="X1755" s="199">
        <f t="shared" si="139"/>
        <v>0</v>
      </c>
    </row>
    <row r="1756" spans="1:24" x14ac:dyDescent="0.25">
      <c r="A1756" s="199">
        <v>56</v>
      </c>
      <c r="B1756" s="200" t="s">
        <v>853</v>
      </c>
      <c r="C1756" s="200">
        <v>29</v>
      </c>
      <c r="D1756" s="200">
        <v>4</v>
      </c>
      <c r="E1756" s="200" t="s">
        <v>1819</v>
      </c>
      <c r="F1756" s="200" t="s">
        <v>1819</v>
      </c>
      <c r="G1756" s="200" t="s">
        <v>1799</v>
      </c>
      <c r="H1756" s="200">
        <v>58</v>
      </c>
      <c r="I1756" s="200">
        <v>13</v>
      </c>
      <c r="J1756" s="200">
        <v>63</v>
      </c>
      <c r="K1756" s="200" t="s">
        <v>1779</v>
      </c>
      <c r="L1756" s="200" t="s">
        <v>1761</v>
      </c>
      <c r="M1756" s="199" t="s">
        <v>854</v>
      </c>
      <c r="O1756" s="237">
        <v>1</v>
      </c>
      <c r="P1756" s="211" t="s">
        <v>834</v>
      </c>
      <c r="Q1756" s="211"/>
      <c r="R1756" s="226">
        <v>6.6438561897747253</v>
      </c>
      <c r="S1756" s="226">
        <v>6.6438561897747253</v>
      </c>
      <c r="T1756" s="226">
        <f t="shared" si="135"/>
        <v>0</v>
      </c>
      <c r="U1756" s="199">
        <f t="shared" si="136"/>
        <v>0</v>
      </c>
      <c r="V1756" s="199">
        <f t="shared" si="137"/>
        <v>0</v>
      </c>
      <c r="W1756" s="199">
        <f t="shared" si="138"/>
        <v>0</v>
      </c>
      <c r="X1756" s="199">
        <f t="shared" si="139"/>
        <v>0</v>
      </c>
    </row>
    <row r="1757" spans="1:24" x14ac:dyDescent="0.25">
      <c r="A1757" s="199">
        <v>56</v>
      </c>
      <c r="B1757" s="200" t="s">
        <v>853</v>
      </c>
      <c r="C1757" s="200">
        <v>29</v>
      </c>
      <c r="D1757" s="200">
        <v>4</v>
      </c>
      <c r="E1757" s="200" t="s">
        <v>1819</v>
      </c>
      <c r="F1757" s="200" t="s">
        <v>1819</v>
      </c>
      <c r="G1757" s="200" t="s">
        <v>1799</v>
      </c>
      <c r="H1757" s="200">
        <v>58</v>
      </c>
      <c r="I1757" s="200">
        <v>13</v>
      </c>
      <c r="J1757" s="200">
        <v>63</v>
      </c>
      <c r="K1757" s="200" t="s">
        <v>1779</v>
      </c>
      <c r="L1757" s="200" t="s">
        <v>1761</v>
      </c>
      <c r="M1757" s="199" t="s">
        <v>854</v>
      </c>
      <c r="O1757" s="237">
        <v>0.1</v>
      </c>
      <c r="P1757" s="211" t="s">
        <v>834</v>
      </c>
      <c r="Q1757" s="211"/>
      <c r="R1757" s="226">
        <v>6.6438561897747253</v>
      </c>
      <c r="S1757" s="226">
        <v>6.6438561897747253</v>
      </c>
      <c r="T1757" s="226">
        <f t="shared" si="135"/>
        <v>0</v>
      </c>
      <c r="U1757" s="199">
        <f t="shared" si="136"/>
        <v>0</v>
      </c>
      <c r="V1757" s="199">
        <f t="shared" si="137"/>
        <v>0</v>
      </c>
      <c r="W1757" s="199">
        <f t="shared" si="138"/>
        <v>0</v>
      </c>
      <c r="X1757" s="199">
        <f t="shared" si="139"/>
        <v>0</v>
      </c>
    </row>
    <row r="1758" spans="1:24" x14ac:dyDescent="0.25">
      <c r="A1758" s="199">
        <v>56</v>
      </c>
      <c r="B1758" s="200" t="s">
        <v>853</v>
      </c>
      <c r="C1758" s="200">
        <v>29</v>
      </c>
      <c r="D1758" s="200">
        <v>4</v>
      </c>
      <c r="E1758" s="200" t="s">
        <v>1819</v>
      </c>
      <c r="F1758" s="200" t="s">
        <v>1819</v>
      </c>
      <c r="G1758" s="200" t="s">
        <v>1799</v>
      </c>
      <c r="H1758" s="200">
        <v>58</v>
      </c>
      <c r="I1758" s="200">
        <v>13</v>
      </c>
      <c r="J1758" s="200">
        <v>63</v>
      </c>
      <c r="K1758" s="200" t="s">
        <v>1779</v>
      </c>
      <c r="L1758" s="200" t="s">
        <v>1761</v>
      </c>
      <c r="M1758" s="199" t="s">
        <v>854</v>
      </c>
      <c r="O1758" s="237">
        <v>0.1</v>
      </c>
      <c r="P1758" s="238" t="s">
        <v>307</v>
      </c>
      <c r="Q1758" s="238"/>
      <c r="R1758" s="226">
        <v>13.25233045476369</v>
      </c>
      <c r="S1758" s="226">
        <v>11.989468504370182</v>
      </c>
      <c r="T1758" s="226">
        <f t="shared" si="135"/>
        <v>1.2628619503935088</v>
      </c>
      <c r="U1758" s="199">
        <f t="shared" si="136"/>
        <v>0</v>
      </c>
      <c r="V1758" s="199">
        <f t="shared" si="137"/>
        <v>0</v>
      </c>
      <c r="W1758" s="199">
        <f t="shared" si="138"/>
        <v>0</v>
      </c>
      <c r="X1758" s="199">
        <f t="shared" si="139"/>
        <v>0</v>
      </c>
    </row>
    <row r="1759" spans="1:24" x14ac:dyDescent="0.25">
      <c r="A1759" s="199">
        <v>56</v>
      </c>
      <c r="B1759" s="200" t="s">
        <v>853</v>
      </c>
      <c r="C1759" s="200">
        <v>29</v>
      </c>
      <c r="D1759" s="200">
        <v>4</v>
      </c>
      <c r="E1759" s="200" t="s">
        <v>1819</v>
      </c>
      <c r="F1759" s="200" t="s">
        <v>1819</v>
      </c>
      <c r="G1759" s="200" t="s">
        <v>1799</v>
      </c>
      <c r="H1759" s="200">
        <v>58</v>
      </c>
      <c r="I1759" s="200">
        <v>13</v>
      </c>
      <c r="J1759" s="200">
        <v>63</v>
      </c>
      <c r="K1759" s="200" t="s">
        <v>1779</v>
      </c>
      <c r="L1759" s="200" t="s">
        <v>1761</v>
      </c>
      <c r="M1759" s="199" t="s">
        <v>854</v>
      </c>
      <c r="O1759" s="237">
        <v>0.5</v>
      </c>
      <c r="P1759" s="238" t="s">
        <v>307</v>
      </c>
      <c r="Q1759" s="238"/>
      <c r="R1759" s="226">
        <v>13.276173742564946</v>
      </c>
      <c r="S1759" s="226">
        <v>12.45150868851748</v>
      </c>
      <c r="T1759" s="226">
        <f t="shared" si="135"/>
        <v>0.82466505404746648</v>
      </c>
      <c r="U1759" s="199">
        <f t="shared" si="136"/>
        <v>0</v>
      </c>
      <c r="V1759" s="199">
        <f t="shared" si="137"/>
        <v>0</v>
      </c>
      <c r="W1759" s="199">
        <f t="shared" si="138"/>
        <v>0</v>
      </c>
      <c r="X1759" s="199">
        <f t="shared" si="139"/>
        <v>0</v>
      </c>
    </row>
    <row r="1760" spans="1:24" x14ac:dyDescent="0.25">
      <c r="A1760" s="199">
        <v>56</v>
      </c>
      <c r="B1760" s="200" t="s">
        <v>853</v>
      </c>
      <c r="C1760" s="200">
        <v>29</v>
      </c>
      <c r="D1760" s="200">
        <v>4</v>
      </c>
      <c r="E1760" s="200" t="s">
        <v>1819</v>
      </c>
      <c r="F1760" s="200" t="s">
        <v>1819</v>
      </c>
      <c r="G1760" s="200" t="s">
        <v>1799</v>
      </c>
      <c r="H1760" s="200">
        <v>58</v>
      </c>
      <c r="I1760" s="200">
        <v>13</v>
      </c>
      <c r="J1760" s="200">
        <v>63</v>
      </c>
      <c r="K1760" s="200" t="s">
        <v>1779</v>
      </c>
      <c r="L1760" s="200" t="s">
        <v>1761</v>
      </c>
      <c r="M1760" s="199" t="s">
        <v>854</v>
      </c>
      <c r="O1760" s="237">
        <v>1</v>
      </c>
      <c r="P1760" s="238" t="s">
        <v>307</v>
      </c>
      <c r="Q1760" s="238"/>
      <c r="R1760" s="226">
        <v>14.297218160708409</v>
      </c>
      <c r="S1760" s="226">
        <v>13.194333204436438</v>
      </c>
      <c r="T1760" s="226">
        <f t="shared" si="135"/>
        <v>1.1028849562719714</v>
      </c>
      <c r="U1760" s="199">
        <f t="shared" si="136"/>
        <v>0</v>
      </c>
      <c r="V1760" s="199">
        <f t="shared" si="137"/>
        <v>0</v>
      </c>
      <c r="W1760" s="199">
        <f t="shared" si="138"/>
        <v>0</v>
      </c>
      <c r="X1760" s="199">
        <f t="shared" si="139"/>
        <v>0</v>
      </c>
    </row>
    <row r="1761" spans="1:24" ht="38.25" x14ac:dyDescent="0.25">
      <c r="A1761" s="218">
        <v>56</v>
      </c>
      <c r="B1761" s="219" t="s">
        <v>853</v>
      </c>
      <c r="C1761" s="219">
        <v>29</v>
      </c>
      <c r="D1761" s="223">
        <v>4</v>
      </c>
      <c r="E1761" s="223" t="s">
        <v>1819</v>
      </c>
      <c r="F1761" s="223" t="s">
        <v>1819</v>
      </c>
      <c r="G1761" s="231" t="s">
        <v>1799</v>
      </c>
      <c r="H1761" s="221">
        <v>58</v>
      </c>
      <c r="I1761" s="221">
        <v>13</v>
      </c>
      <c r="J1761" s="222">
        <v>63</v>
      </c>
      <c r="K1761" s="219" t="s">
        <v>1779</v>
      </c>
      <c r="L1761" s="223" t="s">
        <v>1761</v>
      </c>
      <c r="M1761" s="231" t="s">
        <v>854</v>
      </c>
      <c r="O1761" s="225">
        <v>100</v>
      </c>
      <c r="P1761" s="238" t="s">
        <v>307</v>
      </c>
      <c r="Q1761" s="238"/>
      <c r="R1761" s="226">
        <v>14.750104918245123</v>
      </c>
      <c r="S1761" s="226">
        <v>15.305218703026107</v>
      </c>
      <c r="T1761" s="226">
        <f t="shared" si="135"/>
        <v>-0.55511378478098372</v>
      </c>
      <c r="U1761" s="199">
        <f t="shared" si="136"/>
        <v>0</v>
      </c>
      <c r="V1761" s="199">
        <f t="shared" si="137"/>
        <v>0</v>
      </c>
      <c r="W1761" s="199">
        <f t="shared" si="138"/>
        <v>0</v>
      </c>
      <c r="X1761" s="199">
        <f t="shared" si="139"/>
        <v>0</v>
      </c>
    </row>
    <row r="1762" spans="1:24" x14ac:dyDescent="0.25">
      <c r="A1762" s="199">
        <v>56</v>
      </c>
      <c r="B1762" s="200" t="s">
        <v>853</v>
      </c>
      <c r="C1762" s="200">
        <v>29</v>
      </c>
      <c r="D1762" s="200">
        <v>4</v>
      </c>
      <c r="E1762" s="200" t="s">
        <v>1819</v>
      </c>
      <c r="F1762" s="200" t="s">
        <v>1819</v>
      </c>
      <c r="G1762" s="200" t="s">
        <v>1799</v>
      </c>
      <c r="H1762" s="200">
        <v>58</v>
      </c>
      <c r="I1762" s="200">
        <v>13</v>
      </c>
      <c r="J1762" s="200">
        <v>63</v>
      </c>
      <c r="K1762" s="200" t="s">
        <v>1779</v>
      </c>
      <c r="L1762" s="200" t="s">
        <v>1761</v>
      </c>
      <c r="M1762" s="199" t="s">
        <v>854</v>
      </c>
      <c r="O1762" s="237">
        <v>10</v>
      </c>
      <c r="P1762" s="238" t="s">
        <v>307</v>
      </c>
      <c r="Q1762" s="238"/>
      <c r="R1762" s="226">
        <v>15.228300812803916</v>
      </c>
      <c r="S1762" s="226">
        <v>15.284413528753223</v>
      </c>
      <c r="T1762" s="226">
        <f t="shared" si="135"/>
        <v>-5.6112715949307557E-2</v>
      </c>
      <c r="U1762" s="199">
        <f t="shared" si="136"/>
        <v>0</v>
      </c>
      <c r="V1762" s="199">
        <f t="shared" si="137"/>
        <v>0</v>
      </c>
      <c r="W1762" s="199">
        <f t="shared" si="138"/>
        <v>0</v>
      </c>
      <c r="X1762" s="199">
        <f t="shared" si="139"/>
        <v>0</v>
      </c>
    </row>
    <row r="1763" spans="1:24" x14ac:dyDescent="0.25">
      <c r="A1763" s="199">
        <v>56</v>
      </c>
      <c r="B1763" s="200" t="s">
        <v>853</v>
      </c>
      <c r="C1763" s="200">
        <v>29</v>
      </c>
      <c r="D1763" s="200">
        <v>4</v>
      </c>
      <c r="E1763" s="200" t="s">
        <v>1819</v>
      </c>
      <c r="F1763" s="200" t="s">
        <v>1819</v>
      </c>
      <c r="G1763" s="200" t="s">
        <v>1799</v>
      </c>
      <c r="H1763" s="200">
        <v>58</v>
      </c>
      <c r="I1763" s="200">
        <v>13</v>
      </c>
      <c r="J1763" s="200">
        <v>63</v>
      </c>
      <c r="K1763" s="200" t="s">
        <v>1779</v>
      </c>
      <c r="L1763" s="200" t="s">
        <v>1761</v>
      </c>
      <c r="M1763" s="199" t="s">
        <v>854</v>
      </c>
      <c r="O1763" s="237">
        <v>50</v>
      </c>
      <c r="P1763" s="238" t="s">
        <v>307</v>
      </c>
      <c r="Q1763" s="238"/>
      <c r="R1763" s="226">
        <v>15.61855251213219</v>
      </c>
      <c r="S1763" s="226">
        <v>14.983033783511345</v>
      </c>
      <c r="T1763" s="226">
        <f t="shared" si="135"/>
        <v>0.6355187286208448</v>
      </c>
      <c r="U1763" s="199">
        <f t="shared" si="136"/>
        <v>0</v>
      </c>
      <c r="V1763" s="199">
        <f t="shared" si="137"/>
        <v>0</v>
      </c>
      <c r="W1763" s="199">
        <f t="shared" si="138"/>
        <v>0</v>
      </c>
      <c r="X1763" s="199">
        <f t="shared" si="139"/>
        <v>0</v>
      </c>
    </row>
    <row r="1764" spans="1:24" ht="38.25" x14ac:dyDescent="0.25">
      <c r="A1764" s="218">
        <v>56</v>
      </c>
      <c r="B1764" s="219" t="s">
        <v>853</v>
      </c>
      <c r="C1764" s="219">
        <v>29</v>
      </c>
      <c r="D1764" s="223">
        <v>4</v>
      </c>
      <c r="E1764" s="223" t="s">
        <v>1819</v>
      </c>
      <c r="F1764" s="223" t="s">
        <v>1819</v>
      </c>
      <c r="G1764" s="231" t="s">
        <v>1799</v>
      </c>
      <c r="H1764" s="221">
        <v>58</v>
      </c>
      <c r="I1764" s="221">
        <v>13</v>
      </c>
      <c r="J1764" s="222">
        <v>63</v>
      </c>
      <c r="K1764" s="219" t="s">
        <v>1779</v>
      </c>
      <c r="L1764" s="223" t="s">
        <v>1761</v>
      </c>
      <c r="M1764" s="231" t="s">
        <v>854</v>
      </c>
      <c r="O1764" s="225">
        <v>100</v>
      </c>
      <c r="P1764" s="238" t="s">
        <v>4</v>
      </c>
      <c r="Q1764" s="238"/>
      <c r="R1764" s="226">
        <v>6.6438561897747253</v>
      </c>
      <c r="S1764" s="226">
        <v>6.6438561897747253</v>
      </c>
      <c r="T1764" s="226">
        <f t="shared" si="135"/>
        <v>0</v>
      </c>
      <c r="U1764" s="199">
        <f t="shared" si="136"/>
        <v>0</v>
      </c>
      <c r="V1764" s="199">
        <f t="shared" si="137"/>
        <v>0</v>
      </c>
      <c r="W1764" s="199">
        <f t="shared" si="138"/>
        <v>0</v>
      </c>
      <c r="X1764" s="199">
        <f t="shared" si="139"/>
        <v>0</v>
      </c>
    </row>
    <row r="1765" spans="1:24" x14ac:dyDescent="0.25">
      <c r="A1765" s="199">
        <v>56</v>
      </c>
      <c r="B1765" s="200" t="s">
        <v>853</v>
      </c>
      <c r="C1765" s="200">
        <v>29</v>
      </c>
      <c r="D1765" s="200">
        <v>4</v>
      </c>
      <c r="E1765" s="200" t="s">
        <v>1819</v>
      </c>
      <c r="F1765" s="200" t="s">
        <v>1819</v>
      </c>
      <c r="G1765" s="200" t="s">
        <v>1799</v>
      </c>
      <c r="H1765" s="200">
        <v>58</v>
      </c>
      <c r="I1765" s="200">
        <v>13</v>
      </c>
      <c r="J1765" s="200">
        <v>63</v>
      </c>
      <c r="K1765" s="200" t="s">
        <v>1779</v>
      </c>
      <c r="L1765" s="200" t="s">
        <v>1761</v>
      </c>
      <c r="M1765" s="199" t="s">
        <v>854</v>
      </c>
      <c r="O1765" s="237">
        <v>50</v>
      </c>
      <c r="P1765" s="238" t="s">
        <v>4</v>
      </c>
      <c r="Q1765" s="238"/>
      <c r="R1765" s="226">
        <v>6.6438561897747253</v>
      </c>
      <c r="S1765" s="226">
        <v>6.6438561897747253</v>
      </c>
      <c r="T1765" s="226">
        <f t="shared" si="135"/>
        <v>0</v>
      </c>
      <c r="U1765" s="199">
        <f t="shared" si="136"/>
        <v>0</v>
      </c>
      <c r="V1765" s="199">
        <f t="shared" si="137"/>
        <v>0</v>
      </c>
      <c r="W1765" s="199">
        <f t="shared" si="138"/>
        <v>0</v>
      </c>
      <c r="X1765" s="199">
        <f t="shared" si="139"/>
        <v>0</v>
      </c>
    </row>
    <row r="1766" spans="1:24" x14ac:dyDescent="0.25">
      <c r="A1766" s="199">
        <v>56</v>
      </c>
      <c r="B1766" s="200" t="s">
        <v>853</v>
      </c>
      <c r="C1766" s="200">
        <v>29</v>
      </c>
      <c r="D1766" s="200">
        <v>4</v>
      </c>
      <c r="E1766" s="200" t="s">
        <v>1819</v>
      </c>
      <c r="F1766" s="200" t="s">
        <v>1819</v>
      </c>
      <c r="G1766" s="200" t="s">
        <v>1799</v>
      </c>
      <c r="H1766" s="200">
        <v>58</v>
      </c>
      <c r="I1766" s="200">
        <v>13</v>
      </c>
      <c r="J1766" s="200">
        <v>63</v>
      </c>
      <c r="K1766" s="200" t="s">
        <v>1779</v>
      </c>
      <c r="L1766" s="200" t="s">
        <v>1761</v>
      </c>
      <c r="M1766" s="199" t="s">
        <v>854</v>
      </c>
      <c r="O1766" s="237">
        <v>10</v>
      </c>
      <c r="P1766" s="238" t="s">
        <v>4</v>
      </c>
      <c r="Q1766" s="238"/>
      <c r="R1766" s="226">
        <v>6.6438561897747253</v>
      </c>
      <c r="S1766" s="226">
        <v>6.6438561897747253</v>
      </c>
      <c r="T1766" s="226">
        <f t="shared" si="135"/>
        <v>0</v>
      </c>
      <c r="U1766" s="199">
        <f t="shared" si="136"/>
        <v>0</v>
      </c>
      <c r="V1766" s="199">
        <f t="shared" si="137"/>
        <v>0</v>
      </c>
      <c r="W1766" s="199">
        <f t="shared" si="138"/>
        <v>0</v>
      </c>
      <c r="X1766" s="199">
        <f t="shared" si="139"/>
        <v>0</v>
      </c>
    </row>
    <row r="1767" spans="1:24" x14ac:dyDescent="0.25">
      <c r="A1767" s="199">
        <v>56</v>
      </c>
      <c r="B1767" s="200" t="s">
        <v>853</v>
      </c>
      <c r="C1767" s="200">
        <v>29</v>
      </c>
      <c r="D1767" s="200">
        <v>4</v>
      </c>
      <c r="E1767" s="200" t="s">
        <v>1819</v>
      </c>
      <c r="F1767" s="200" t="s">
        <v>1819</v>
      </c>
      <c r="G1767" s="200" t="s">
        <v>1799</v>
      </c>
      <c r="H1767" s="200">
        <v>58</v>
      </c>
      <c r="I1767" s="200">
        <v>13</v>
      </c>
      <c r="J1767" s="200">
        <v>63</v>
      </c>
      <c r="K1767" s="200" t="s">
        <v>1779</v>
      </c>
      <c r="L1767" s="200" t="s">
        <v>1761</v>
      </c>
      <c r="M1767" s="199" t="s">
        <v>854</v>
      </c>
      <c r="O1767" s="237">
        <v>1</v>
      </c>
      <c r="P1767" s="238" t="s">
        <v>4</v>
      </c>
      <c r="Q1767" s="238"/>
      <c r="R1767" s="226">
        <v>6.6438561897747253</v>
      </c>
      <c r="S1767" s="226">
        <v>6.6438561897747253</v>
      </c>
      <c r="T1767" s="226">
        <f t="shared" si="135"/>
        <v>0</v>
      </c>
      <c r="U1767" s="199">
        <f t="shared" si="136"/>
        <v>0</v>
      </c>
      <c r="V1767" s="199">
        <f t="shared" si="137"/>
        <v>0</v>
      </c>
      <c r="W1767" s="199">
        <f t="shared" si="138"/>
        <v>0</v>
      </c>
      <c r="X1767" s="199">
        <f t="shared" si="139"/>
        <v>0</v>
      </c>
    </row>
    <row r="1768" spans="1:24" x14ac:dyDescent="0.25">
      <c r="A1768" s="199">
        <v>56</v>
      </c>
      <c r="B1768" s="200" t="s">
        <v>853</v>
      </c>
      <c r="C1768" s="200">
        <v>29</v>
      </c>
      <c r="D1768" s="200">
        <v>4</v>
      </c>
      <c r="E1768" s="200" t="s">
        <v>1819</v>
      </c>
      <c r="F1768" s="200" t="s">
        <v>1819</v>
      </c>
      <c r="G1768" s="200" t="s">
        <v>1799</v>
      </c>
      <c r="H1768" s="200">
        <v>58</v>
      </c>
      <c r="I1768" s="200">
        <v>13</v>
      </c>
      <c r="J1768" s="200">
        <v>63</v>
      </c>
      <c r="K1768" s="200" t="s">
        <v>1779</v>
      </c>
      <c r="L1768" s="200" t="s">
        <v>1761</v>
      </c>
      <c r="M1768" s="199" t="s">
        <v>854</v>
      </c>
      <c r="O1768" s="237">
        <v>0.5</v>
      </c>
      <c r="P1768" s="238" t="s">
        <v>4</v>
      </c>
      <c r="Q1768" s="238"/>
      <c r="R1768" s="226">
        <v>6.6438561897747253</v>
      </c>
      <c r="S1768" s="226">
        <v>6.6438561897747253</v>
      </c>
      <c r="T1768" s="226">
        <f t="shared" si="135"/>
        <v>0</v>
      </c>
      <c r="U1768" s="199">
        <f t="shared" si="136"/>
        <v>0</v>
      </c>
      <c r="V1768" s="199">
        <f t="shared" si="137"/>
        <v>0</v>
      </c>
      <c r="W1768" s="199">
        <f t="shared" si="138"/>
        <v>0</v>
      </c>
      <c r="X1768" s="199">
        <f t="shared" si="139"/>
        <v>0</v>
      </c>
    </row>
    <row r="1769" spans="1:24" x14ac:dyDescent="0.25">
      <c r="A1769" s="199">
        <v>56</v>
      </c>
      <c r="B1769" s="200" t="s">
        <v>853</v>
      </c>
      <c r="C1769" s="200">
        <v>29</v>
      </c>
      <c r="D1769" s="200">
        <v>4</v>
      </c>
      <c r="E1769" s="200" t="s">
        <v>1819</v>
      </c>
      <c r="F1769" s="200" t="s">
        <v>1819</v>
      </c>
      <c r="G1769" s="200" t="s">
        <v>1799</v>
      </c>
      <c r="H1769" s="200">
        <v>58</v>
      </c>
      <c r="I1769" s="200">
        <v>13</v>
      </c>
      <c r="J1769" s="200">
        <v>63</v>
      </c>
      <c r="K1769" s="200" t="s">
        <v>1779</v>
      </c>
      <c r="L1769" s="200" t="s">
        <v>1761</v>
      </c>
      <c r="M1769" s="199" t="s">
        <v>854</v>
      </c>
      <c r="O1769" s="237">
        <v>0.1</v>
      </c>
      <c r="P1769" s="238" t="s">
        <v>4</v>
      </c>
      <c r="Q1769" s="238"/>
      <c r="R1769" s="226">
        <v>6.6438561897747253</v>
      </c>
      <c r="S1769" s="226">
        <v>6.6438561897747253</v>
      </c>
      <c r="T1769" s="226">
        <f t="shared" si="135"/>
        <v>0</v>
      </c>
      <c r="U1769" s="199">
        <f t="shared" si="136"/>
        <v>0</v>
      </c>
      <c r="V1769" s="199">
        <f t="shared" si="137"/>
        <v>0</v>
      </c>
      <c r="W1769" s="199">
        <f t="shared" si="138"/>
        <v>0</v>
      </c>
      <c r="X1769" s="199">
        <f t="shared" si="139"/>
        <v>0</v>
      </c>
    </row>
    <row r="1770" spans="1:24" x14ac:dyDescent="0.25">
      <c r="A1770" s="199">
        <v>56</v>
      </c>
      <c r="B1770" s="200" t="s">
        <v>853</v>
      </c>
      <c r="C1770" s="200">
        <v>29</v>
      </c>
      <c r="D1770" s="200">
        <v>4</v>
      </c>
      <c r="E1770" s="200" t="s">
        <v>1819</v>
      </c>
      <c r="F1770" s="200" t="s">
        <v>1821</v>
      </c>
      <c r="G1770" s="200" t="s">
        <v>1799</v>
      </c>
      <c r="H1770" s="200">
        <v>58</v>
      </c>
      <c r="I1770" s="200">
        <v>17</v>
      </c>
      <c r="J1770" s="200">
        <v>65</v>
      </c>
      <c r="K1770" s="200" t="s">
        <v>1779</v>
      </c>
      <c r="L1770" s="200" t="s">
        <v>1760</v>
      </c>
      <c r="M1770" s="199" t="s">
        <v>854</v>
      </c>
      <c r="O1770" s="237">
        <v>0.5</v>
      </c>
      <c r="P1770" s="204" t="s">
        <v>0</v>
      </c>
      <c r="Q1770" s="204"/>
      <c r="R1770" s="226">
        <v>6.6438561897747253</v>
      </c>
      <c r="S1770" s="226">
        <v>6.6438561897747253</v>
      </c>
      <c r="T1770" s="226">
        <f t="shared" si="135"/>
        <v>0</v>
      </c>
      <c r="U1770" s="199">
        <f t="shared" si="136"/>
        <v>0</v>
      </c>
      <c r="V1770" s="199">
        <f t="shared" si="137"/>
        <v>0</v>
      </c>
      <c r="W1770" s="199">
        <f t="shared" si="138"/>
        <v>0</v>
      </c>
      <c r="X1770" s="199">
        <f t="shared" si="139"/>
        <v>0</v>
      </c>
    </row>
    <row r="1771" spans="1:24" x14ac:dyDescent="0.25">
      <c r="A1771" s="199">
        <v>56</v>
      </c>
      <c r="B1771" s="200" t="s">
        <v>853</v>
      </c>
      <c r="C1771" s="200">
        <v>29</v>
      </c>
      <c r="D1771" s="200">
        <v>4</v>
      </c>
      <c r="E1771" s="200" t="s">
        <v>1819</v>
      </c>
      <c r="F1771" s="200" t="s">
        <v>1821</v>
      </c>
      <c r="G1771" s="200" t="s">
        <v>1799</v>
      </c>
      <c r="H1771" s="200">
        <v>58</v>
      </c>
      <c r="I1771" s="200">
        <v>17</v>
      </c>
      <c r="J1771" s="200">
        <v>65</v>
      </c>
      <c r="K1771" s="200" t="s">
        <v>1779</v>
      </c>
      <c r="L1771" s="200" t="s">
        <v>1760</v>
      </c>
      <c r="M1771" s="199" t="s">
        <v>854</v>
      </c>
      <c r="O1771" s="237">
        <v>0.1</v>
      </c>
      <c r="P1771" s="204" t="s">
        <v>0</v>
      </c>
      <c r="Q1771" s="204"/>
      <c r="R1771" s="226">
        <v>6.6438561897747253</v>
      </c>
      <c r="S1771" s="226">
        <v>6.6438561897747253</v>
      </c>
      <c r="T1771" s="226">
        <f t="shared" si="135"/>
        <v>0</v>
      </c>
      <c r="U1771" s="199">
        <f t="shared" si="136"/>
        <v>0</v>
      </c>
      <c r="V1771" s="199">
        <f t="shared" si="137"/>
        <v>0</v>
      </c>
      <c r="W1771" s="199">
        <f t="shared" si="138"/>
        <v>0</v>
      </c>
      <c r="X1771" s="199">
        <f t="shared" si="139"/>
        <v>0</v>
      </c>
    </row>
    <row r="1772" spans="1:24" x14ac:dyDescent="0.25">
      <c r="A1772" s="199">
        <v>56</v>
      </c>
      <c r="B1772" s="200" t="s">
        <v>853</v>
      </c>
      <c r="C1772" s="200">
        <v>29</v>
      </c>
      <c r="D1772" s="200">
        <v>4</v>
      </c>
      <c r="E1772" s="200" t="s">
        <v>1819</v>
      </c>
      <c r="F1772" s="200" t="s">
        <v>1821</v>
      </c>
      <c r="G1772" s="200" t="s">
        <v>1799</v>
      </c>
      <c r="H1772" s="200">
        <v>58</v>
      </c>
      <c r="I1772" s="200">
        <v>17</v>
      </c>
      <c r="J1772" s="200">
        <v>65</v>
      </c>
      <c r="K1772" s="200" t="s">
        <v>1779</v>
      </c>
      <c r="L1772" s="200" t="s">
        <v>1760</v>
      </c>
      <c r="M1772" s="199" t="s">
        <v>854</v>
      </c>
      <c r="O1772" s="237">
        <v>1</v>
      </c>
      <c r="P1772" s="204" t="s">
        <v>0</v>
      </c>
      <c r="Q1772" s="204"/>
      <c r="R1772" s="226">
        <v>6.7618497131204052</v>
      </c>
      <c r="S1772" s="226">
        <v>6.6438561897747253</v>
      </c>
      <c r="T1772" s="226">
        <f t="shared" si="135"/>
        <v>0.11799352334567992</v>
      </c>
      <c r="U1772" s="199">
        <f t="shared" si="136"/>
        <v>0</v>
      </c>
      <c r="V1772" s="199">
        <f t="shared" si="137"/>
        <v>0</v>
      </c>
      <c r="W1772" s="199">
        <f t="shared" si="138"/>
        <v>0</v>
      </c>
      <c r="X1772" s="199">
        <f t="shared" si="139"/>
        <v>0</v>
      </c>
    </row>
    <row r="1773" spans="1:24" x14ac:dyDescent="0.25">
      <c r="A1773" s="199">
        <v>56</v>
      </c>
      <c r="B1773" s="200" t="s">
        <v>853</v>
      </c>
      <c r="C1773" s="200">
        <v>29</v>
      </c>
      <c r="D1773" s="200">
        <v>4</v>
      </c>
      <c r="E1773" s="200" t="s">
        <v>1819</v>
      </c>
      <c r="F1773" s="200" t="s">
        <v>1821</v>
      </c>
      <c r="G1773" s="200" t="s">
        <v>1799</v>
      </c>
      <c r="H1773" s="200">
        <v>58</v>
      </c>
      <c r="I1773" s="200">
        <v>17</v>
      </c>
      <c r="J1773" s="200">
        <v>65</v>
      </c>
      <c r="K1773" s="200" t="s">
        <v>1779</v>
      </c>
      <c r="L1773" s="200" t="s">
        <v>1760</v>
      </c>
      <c r="M1773" s="199" t="s">
        <v>854</v>
      </c>
      <c r="O1773" s="237">
        <v>10</v>
      </c>
      <c r="P1773" s="204" t="s">
        <v>0</v>
      </c>
      <c r="Q1773" s="204"/>
      <c r="R1773" s="226">
        <v>12.270908166456238</v>
      </c>
      <c r="S1773" s="226">
        <v>11.693920495827962</v>
      </c>
      <c r="T1773" s="226">
        <f t="shared" si="135"/>
        <v>0.5769876706282755</v>
      </c>
      <c r="U1773" s="199">
        <f t="shared" si="136"/>
        <v>0</v>
      </c>
      <c r="V1773" s="199">
        <f t="shared" si="137"/>
        <v>0</v>
      </c>
      <c r="W1773" s="199">
        <f t="shared" si="138"/>
        <v>0</v>
      </c>
      <c r="X1773" s="199">
        <f t="shared" si="139"/>
        <v>0</v>
      </c>
    </row>
    <row r="1774" spans="1:24" x14ac:dyDescent="0.25">
      <c r="A1774" s="199">
        <v>56</v>
      </c>
      <c r="B1774" s="200" t="s">
        <v>853</v>
      </c>
      <c r="C1774" s="200">
        <v>29</v>
      </c>
      <c r="D1774" s="200">
        <v>4</v>
      </c>
      <c r="E1774" s="200" t="s">
        <v>1819</v>
      </c>
      <c r="F1774" s="200" t="s">
        <v>1821</v>
      </c>
      <c r="G1774" s="200" t="s">
        <v>1799</v>
      </c>
      <c r="H1774" s="200">
        <v>58</v>
      </c>
      <c r="I1774" s="200">
        <v>17</v>
      </c>
      <c r="J1774" s="200">
        <v>65</v>
      </c>
      <c r="K1774" s="200" t="s">
        <v>1779</v>
      </c>
      <c r="L1774" s="200" t="s">
        <v>1760</v>
      </c>
      <c r="M1774" s="199" t="s">
        <v>854</v>
      </c>
      <c r="O1774" s="237">
        <v>50</v>
      </c>
      <c r="P1774" s="204" t="s">
        <v>0</v>
      </c>
      <c r="Q1774" s="204"/>
      <c r="R1774" s="226">
        <v>15.004358007239293</v>
      </c>
      <c r="S1774" s="226">
        <v>14.358907069779319</v>
      </c>
      <c r="T1774" s="226">
        <f t="shared" si="135"/>
        <v>0.64545093745997484</v>
      </c>
      <c r="U1774" s="199">
        <f t="shared" si="136"/>
        <v>0</v>
      </c>
      <c r="V1774" s="199">
        <f t="shared" si="137"/>
        <v>0</v>
      </c>
      <c r="W1774" s="199">
        <f t="shared" si="138"/>
        <v>0</v>
      </c>
      <c r="X1774" s="199">
        <f t="shared" si="139"/>
        <v>0</v>
      </c>
    </row>
    <row r="1775" spans="1:24" ht="38.25" x14ac:dyDescent="0.25">
      <c r="A1775" s="218">
        <v>56</v>
      </c>
      <c r="B1775" s="219" t="s">
        <v>853</v>
      </c>
      <c r="C1775" s="219">
        <v>29</v>
      </c>
      <c r="D1775" s="223">
        <v>4</v>
      </c>
      <c r="E1775" s="223" t="s">
        <v>1819</v>
      </c>
      <c r="F1775" s="223" t="s">
        <v>1821</v>
      </c>
      <c r="G1775" s="231" t="s">
        <v>1799</v>
      </c>
      <c r="H1775" s="221">
        <v>58</v>
      </c>
      <c r="I1775" s="221">
        <v>17</v>
      </c>
      <c r="J1775" s="222">
        <v>65</v>
      </c>
      <c r="K1775" s="219" t="s">
        <v>1779</v>
      </c>
      <c r="L1775" s="223" t="s">
        <v>1760</v>
      </c>
      <c r="M1775" s="231" t="s">
        <v>854</v>
      </c>
      <c r="O1775" s="225">
        <v>100</v>
      </c>
      <c r="P1775" s="204" t="s">
        <v>0</v>
      </c>
      <c r="Q1775" s="204"/>
      <c r="R1775" s="226">
        <v>15.669894742347738</v>
      </c>
      <c r="S1775" s="226">
        <v>15.392792459784637</v>
      </c>
      <c r="T1775" s="226">
        <f t="shared" si="135"/>
        <v>0.2771022825631011</v>
      </c>
      <c r="U1775" s="199">
        <f t="shared" si="136"/>
        <v>0</v>
      </c>
      <c r="V1775" s="199">
        <f t="shared" si="137"/>
        <v>0</v>
      </c>
      <c r="W1775" s="199">
        <f t="shared" si="138"/>
        <v>0</v>
      </c>
      <c r="X1775" s="199">
        <f t="shared" si="139"/>
        <v>0</v>
      </c>
    </row>
    <row r="1776" spans="1:24" ht="38.25" x14ac:dyDescent="0.25">
      <c r="A1776" s="218">
        <v>56</v>
      </c>
      <c r="B1776" s="219" t="s">
        <v>853</v>
      </c>
      <c r="C1776" s="219">
        <v>29</v>
      </c>
      <c r="D1776" s="223">
        <v>4</v>
      </c>
      <c r="E1776" s="223" t="s">
        <v>1819</v>
      </c>
      <c r="F1776" s="223" t="s">
        <v>1821</v>
      </c>
      <c r="G1776" s="231" t="s">
        <v>1799</v>
      </c>
      <c r="H1776" s="221">
        <v>58</v>
      </c>
      <c r="I1776" s="221">
        <v>17</v>
      </c>
      <c r="J1776" s="222">
        <v>65</v>
      </c>
      <c r="K1776" s="219" t="s">
        <v>1779</v>
      </c>
      <c r="L1776" s="223" t="s">
        <v>1760</v>
      </c>
      <c r="M1776" s="231" t="s">
        <v>854</v>
      </c>
      <c r="O1776" s="225">
        <v>100</v>
      </c>
      <c r="P1776" s="208" t="s">
        <v>2</v>
      </c>
      <c r="Q1776" s="208"/>
      <c r="R1776" s="226">
        <v>6.6438561897747253</v>
      </c>
      <c r="S1776" s="226">
        <v>6.6438561897747253</v>
      </c>
      <c r="T1776" s="226">
        <f t="shared" si="135"/>
        <v>0</v>
      </c>
      <c r="U1776" s="199">
        <f t="shared" si="136"/>
        <v>0</v>
      </c>
      <c r="V1776" s="199">
        <f t="shared" si="137"/>
        <v>0</v>
      </c>
      <c r="W1776" s="199">
        <f t="shared" si="138"/>
        <v>0</v>
      </c>
      <c r="X1776" s="199">
        <f t="shared" si="139"/>
        <v>0</v>
      </c>
    </row>
    <row r="1777" spans="1:24" x14ac:dyDescent="0.25">
      <c r="A1777" s="199">
        <v>56</v>
      </c>
      <c r="B1777" s="200" t="s">
        <v>853</v>
      </c>
      <c r="C1777" s="200">
        <v>29</v>
      </c>
      <c r="D1777" s="200">
        <v>4</v>
      </c>
      <c r="E1777" s="200" t="s">
        <v>1819</v>
      </c>
      <c r="F1777" s="200" t="s">
        <v>1821</v>
      </c>
      <c r="G1777" s="200" t="s">
        <v>1799</v>
      </c>
      <c r="H1777" s="200">
        <v>58</v>
      </c>
      <c r="I1777" s="200">
        <v>17</v>
      </c>
      <c r="J1777" s="200">
        <v>65</v>
      </c>
      <c r="K1777" s="200" t="s">
        <v>1779</v>
      </c>
      <c r="L1777" s="200" t="s">
        <v>1760</v>
      </c>
      <c r="M1777" s="199" t="s">
        <v>854</v>
      </c>
      <c r="O1777" s="237">
        <v>10</v>
      </c>
      <c r="P1777" s="208" t="s">
        <v>2</v>
      </c>
      <c r="Q1777" s="208"/>
      <c r="R1777" s="226">
        <v>6.6438561897747253</v>
      </c>
      <c r="S1777" s="226">
        <v>6.6438561897747253</v>
      </c>
      <c r="T1777" s="226">
        <f t="shared" si="135"/>
        <v>0</v>
      </c>
      <c r="U1777" s="199">
        <f t="shared" si="136"/>
        <v>0</v>
      </c>
      <c r="V1777" s="199">
        <f t="shared" si="137"/>
        <v>0</v>
      </c>
      <c r="W1777" s="199">
        <f t="shared" si="138"/>
        <v>0</v>
      </c>
      <c r="X1777" s="199">
        <f t="shared" si="139"/>
        <v>0</v>
      </c>
    </row>
    <row r="1778" spans="1:24" x14ac:dyDescent="0.25">
      <c r="A1778" s="199">
        <v>56</v>
      </c>
      <c r="B1778" s="200" t="s">
        <v>853</v>
      </c>
      <c r="C1778" s="200">
        <v>29</v>
      </c>
      <c r="D1778" s="200">
        <v>4</v>
      </c>
      <c r="E1778" s="200" t="s">
        <v>1819</v>
      </c>
      <c r="F1778" s="200" t="s">
        <v>1821</v>
      </c>
      <c r="G1778" s="200" t="s">
        <v>1799</v>
      </c>
      <c r="H1778" s="200">
        <v>58</v>
      </c>
      <c r="I1778" s="200">
        <v>17</v>
      </c>
      <c r="J1778" s="200">
        <v>65</v>
      </c>
      <c r="K1778" s="200" t="s">
        <v>1779</v>
      </c>
      <c r="L1778" s="200" t="s">
        <v>1760</v>
      </c>
      <c r="M1778" s="199" t="s">
        <v>854</v>
      </c>
      <c r="O1778" s="237">
        <v>1</v>
      </c>
      <c r="P1778" s="208" t="s">
        <v>2</v>
      </c>
      <c r="Q1778" s="208"/>
      <c r="R1778" s="226">
        <v>6.6438561897747253</v>
      </c>
      <c r="S1778" s="226">
        <v>6.6438561897747253</v>
      </c>
      <c r="T1778" s="226">
        <f t="shared" si="135"/>
        <v>0</v>
      </c>
      <c r="U1778" s="199">
        <f t="shared" si="136"/>
        <v>0</v>
      </c>
      <c r="V1778" s="199">
        <f t="shared" si="137"/>
        <v>0</v>
      </c>
      <c r="W1778" s="199">
        <f t="shared" si="138"/>
        <v>0</v>
      </c>
      <c r="X1778" s="199">
        <f t="shared" si="139"/>
        <v>0</v>
      </c>
    </row>
    <row r="1779" spans="1:24" x14ac:dyDescent="0.25">
      <c r="A1779" s="199">
        <v>56</v>
      </c>
      <c r="B1779" s="200" t="s">
        <v>853</v>
      </c>
      <c r="C1779" s="200">
        <v>29</v>
      </c>
      <c r="D1779" s="200">
        <v>4</v>
      </c>
      <c r="E1779" s="200" t="s">
        <v>1819</v>
      </c>
      <c r="F1779" s="200" t="s">
        <v>1821</v>
      </c>
      <c r="G1779" s="200" t="s">
        <v>1799</v>
      </c>
      <c r="H1779" s="200">
        <v>58</v>
      </c>
      <c r="I1779" s="200">
        <v>17</v>
      </c>
      <c r="J1779" s="200">
        <v>65</v>
      </c>
      <c r="K1779" s="200" t="s">
        <v>1779</v>
      </c>
      <c r="L1779" s="200" t="s">
        <v>1760</v>
      </c>
      <c r="M1779" s="199" t="s">
        <v>854</v>
      </c>
      <c r="O1779" s="237">
        <v>0.1</v>
      </c>
      <c r="P1779" s="208" t="s">
        <v>2</v>
      </c>
      <c r="Q1779" s="208"/>
      <c r="R1779" s="226">
        <v>6.6438561897747253</v>
      </c>
      <c r="S1779" s="226">
        <v>6.6438561897747253</v>
      </c>
      <c r="T1779" s="226">
        <f t="shared" si="135"/>
        <v>0</v>
      </c>
      <c r="U1779" s="199">
        <f t="shared" si="136"/>
        <v>0</v>
      </c>
      <c r="V1779" s="199">
        <f t="shared" si="137"/>
        <v>0</v>
      </c>
      <c r="W1779" s="199">
        <f t="shared" si="138"/>
        <v>0</v>
      </c>
      <c r="X1779" s="199">
        <f t="shared" si="139"/>
        <v>0</v>
      </c>
    </row>
    <row r="1780" spans="1:24" ht="38.25" x14ac:dyDescent="0.25">
      <c r="A1780" s="218">
        <v>56</v>
      </c>
      <c r="B1780" s="219" t="s">
        <v>853</v>
      </c>
      <c r="C1780" s="219">
        <v>29</v>
      </c>
      <c r="D1780" s="223">
        <v>4</v>
      </c>
      <c r="E1780" s="223" t="s">
        <v>1819</v>
      </c>
      <c r="F1780" s="223" t="s">
        <v>1821</v>
      </c>
      <c r="G1780" s="231" t="s">
        <v>1799</v>
      </c>
      <c r="H1780" s="221">
        <v>58</v>
      </c>
      <c r="I1780" s="221">
        <v>17</v>
      </c>
      <c r="J1780" s="222">
        <v>65</v>
      </c>
      <c r="K1780" s="219" t="s">
        <v>1779</v>
      </c>
      <c r="L1780" s="223" t="s">
        <v>1760</v>
      </c>
      <c r="M1780" s="231" t="s">
        <v>854</v>
      </c>
      <c r="O1780" s="225">
        <v>100</v>
      </c>
      <c r="P1780" s="207" t="s">
        <v>3</v>
      </c>
      <c r="Q1780" s="207"/>
      <c r="R1780" s="226">
        <v>6.6438561897747253</v>
      </c>
      <c r="S1780" s="226">
        <v>6.6438561897747253</v>
      </c>
      <c r="T1780" s="226">
        <f t="shared" si="135"/>
        <v>0</v>
      </c>
      <c r="U1780" s="199">
        <f t="shared" si="136"/>
        <v>0</v>
      </c>
      <c r="V1780" s="199">
        <f t="shared" si="137"/>
        <v>0</v>
      </c>
      <c r="W1780" s="199">
        <f t="shared" si="138"/>
        <v>0</v>
      </c>
      <c r="X1780" s="199">
        <f t="shared" si="139"/>
        <v>0</v>
      </c>
    </row>
    <row r="1781" spans="1:24" x14ac:dyDescent="0.25">
      <c r="A1781" s="199">
        <v>56</v>
      </c>
      <c r="B1781" s="200" t="s">
        <v>853</v>
      </c>
      <c r="C1781" s="200">
        <v>29</v>
      </c>
      <c r="D1781" s="200">
        <v>4</v>
      </c>
      <c r="E1781" s="200" t="s">
        <v>1819</v>
      </c>
      <c r="F1781" s="200" t="s">
        <v>1821</v>
      </c>
      <c r="G1781" s="200" t="s">
        <v>1799</v>
      </c>
      <c r="H1781" s="200">
        <v>58</v>
      </c>
      <c r="I1781" s="200">
        <v>17</v>
      </c>
      <c r="J1781" s="200">
        <v>65</v>
      </c>
      <c r="K1781" s="200" t="s">
        <v>1779</v>
      </c>
      <c r="L1781" s="200" t="s">
        <v>1760</v>
      </c>
      <c r="M1781" s="199" t="s">
        <v>854</v>
      </c>
      <c r="O1781" s="237">
        <v>10</v>
      </c>
      <c r="P1781" s="207" t="s">
        <v>3</v>
      </c>
      <c r="Q1781" s="207"/>
      <c r="R1781" s="226">
        <v>6.6438561897747253</v>
      </c>
      <c r="S1781" s="226">
        <v>6.6438561897747253</v>
      </c>
      <c r="T1781" s="226">
        <f t="shared" si="135"/>
        <v>0</v>
      </c>
      <c r="U1781" s="199">
        <f t="shared" si="136"/>
        <v>0</v>
      </c>
      <c r="V1781" s="199">
        <f t="shared" si="137"/>
        <v>0</v>
      </c>
      <c r="W1781" s="199">
        <f t="shared" si="138"/>
        <v>0</v>
      </c>
      <c r="X1781" s="199">
        <f t="shared" si="139"/>
        <v>0</v>
      </c>
    </row>
    <row r="1782" spans="1:24" x14ac:dyDescent="0.25">
      <c r="A1782" s="199">
        <v>56</v>
      </c>
      <c r="B1782" s="200" t="s">
        <v>853</v>
      </c>
      <c r="C1782" s="200">
        <v>29</v>
      </c>
      <c r="D1782" s="200">
        <v>4</v>
      </c>
      <c r="E1782" s="200" t="s">
        <v>1819</v>
      </c>
      <c r="F1782" s="200" t="s">
        <v>1821</v>
      </c>
      <c r="G1782" s="200" t="s">
        <v>1799</v>
      </c>
      <c r="H1782" s="200">
        <v>58</v>
      </c>
      <c r="I1782" s="200">
        <v>17</v>
      </c>
      <c r="J1782" s="200">
        <v>65</v>
      </c>
      <c r="K1782" s="200" t="s">
        <v>1779</v>
      </c>
      <c r="L1782" s="200" t="s">
        <v>1760</v>
      </c>
      <c r="M1782" s="199" t="s">
        <v>854</v>
      </c>
      <c r="O1782" s="237">
        <v>1</v>
      </c>
      <c r="P1782" s="207" t="s">
        <v>3</v>
      </c>
      <c r="Q1782" s="207"/>
      <c r="R1782" s="226">
        <v>6.6438561897747253</v>
      </c>
      <c r="S1782" s="226">
        <v>6.6438561897747253</v>
      </c>
      <c r="T1782" s="226">
        <f t="shared" si="135"/>
        <v>0</v>
      </c>
      <c r="U1782" s="199">
        <f t="shared" si="136"/>
        <v>0</v>
      </c>
      <c r="V1782" s="199">
        <f t="shared" si="137"/>
        <v>0</v>
      </c>
      <c r="W1782" s="199">
        <f t="shared" si="138"/>
        <v>0</v>
      </c>
      <c r="X1782" s="199">
        <f t="shared" si="139"/>
        <v>0</v>
      </c>
    </row>
    <row r="1783" spans="1:24" ht="38.25" x14ac:dyDescent="0.25">
      <c r="A1783" s="218">
        <v>56</v>
      </c>
      <c r="B1783" s="219" t="s">
        <v>853</v>
      </c>
      <c r="C1783" s="219">
        <v>29</v>
      </c>
      <c r="D1783" s="223">
        <v>4</v>
      </c>
      <c r="E1783" s="223" t="s">
        <v>1819</v>
      </c>
      <c r="F1783" s="223" t="s">
        <v>1821</v>
      </c>
      <c r="G1783" s="231" t="s">
        <v>1799</v>
      </c>
      <c r="H1783" s="221">
        <v>58</v>
      </c>
      <c r="I1783" s="221">
        <v>17</v>
      </c>
      <c r="J1783" s="222">
        <v>65</v>
      </c>
      <c r="K1783" s="219" t="s">
        <v>1779</v>
      </c>
      <c r="L1783" s="223" t="s">
        <v>1760</v>
      </c>
      <c r="M1783" s="231" t="s">
        <v>854</v>
      </c>
      <c r="O1783" s="225">
        <v>100</v>
      </c>
      <c r="P1783" s="209" t="s">
        <v>117</v>
      </c>
      <c r="Q1783" s="209"/>
      <c r="R1783" s="226">
        <v>6.6438561897747253</v>
      </c>
      <c r="S1783" s="226">
        <v>6.6438561897747253</v>
      </c>
      <c r="T1783" s="226">
        <f t="shared" si="135"/>
        <v>0</v>
      </c>
      <c r="U1783" s="199">
        <f t="shared" si="136"/>
        <v>0</v>
      </c>
      <c r="V1783" s="199">
        <f t="shared" si="137"/>
        <v>0</v>
      </c>
      <c r="W1783" s="199">
        <f t="shared" si="138"/>
        <v>0</v>
      </c>
      <c r="X1783" s="199">
        <f t="shared" si="139"/>
        <v>0</v>
      </c>
    </row>
    <row r="1784" spans="1:24" x14ac:dyDescent="0.25">
      <c r="A1784" s="199">
        <v>56</v>
      </c>
      <c r="B1784" s="200" t="s">
        <v>853</v>
      </c>
      <c r="C1784" s="200">
        <v>29</v>
      </c>
      <c r="D1784" s="200">
        <v>4</v>
      </c>
      <c r="E1784" s="200" t="s">
        <v>1819</v>
      </c>
      <c r="F1784" s="200" t="s">
        <v>1821</v>
      </c>
      <c r="G1784" s="200" t="s">
        <v>1799</v>
      </c>
      <c r="H1784" s="200">
        <v>58</v>
      </c>
      <c r="I1784" s="200">
        <v>17</v>
      </c>
      <c r="J1784" s="200">
        <v>65</v>
      </c>
      <c r="K1784" s="200" t="s">
        <v>1779</v>
      </c>
      <c r="L1784" s="200" t="s">
        <v>1760</v>
      </c>
      <c r="M1784" s="199" t="s">
        <v>854</v>
      </c>
      <c r="O1784" s="237">
        <v>10</v>
      </c>
      <c r="P1784" s="209" t="s">
        <v>117</v>
      </c>
      <c r="Q1784" s="209"/>
      <c r="R1784" s="226">
        <v>6.6438561897747253</v>
      </c>
      <c r="S1784" s="226">
        <v>6.6438561897747253</v>
      </c>
      <c r="T1784" s="226">
        <f t="shared" si="135"/>
        <v>0</v>
      </c>
      <c r="U1784" s="199">
        <f t="shared" si="136"/>
        <v>0</v>
      </c>
      <c r="V1784" s="199">
        <f t="shared" si="137"/>
        <v>0</v>
      </c>
      <c r="W1784" s="199">
        <f t="shared" si="138"/>
        <v>0</v>
      </c>
      <c r="X1784" s="199">
        <f t="shared" si="139"/>
        <v>0</v>
      </c>
    </row>
    <row r="1785" spans="1:24" x14ac:dyDescent="0.25">
      <c r="A1785" s="199">
        <v>56</v>
      </c>
      <c r="B1785" s="200" t="s">
        <v>853</v>
      </c>
      <c r="C1785" s="200">
        <v>29</v>
      </c>
      <c r="D1785" s="200">
        <v>4</v>
      </c>
      <c r="E1785" s="200" t="s">
        <v>1819</v>
      </c>
      <c r="F1785" s="200" t="s">
        <v>1821</v>
      </c>
      <c r="G1785" s="200" t="s">
        <v>1799</v>
      </c>
      <c r="H1785" s="200">
        <v>58</v>
      </c>
      <c r="I1785" s="200">
        <v>17</v>
      </c>
      <c r="J1785" s="200">
        <v>65</v>
      </c>
      <c r="K1785" s="200" t="s">
        <v>1779</v>
      </c>
      <c r="L1785" s="200" t="s">
        <v>1760</v>
      </c>
      <c r="M1785" s="199" t="s">
        <v>854</v>
      </c>
      <c r="O1785" s="237">
        <v>1</v>
      </c>
      <c r="P1785" s="209" t="s">
        <v>117</v>
      </c>
      <c r="Q1785" s="209"/>
      <c r="R1785" s="226">
        <v>6.6438561897747253</v>
      </c>
      <c r="S1785" s="226">
        <v>6.6438561897747253</v>
      </c>
      <c r="T1785" s="226">
        <f t="shared" si="135"/>
        <v>0</v>
      </c>
      <c r="U1785" s="199">
        <f t="shared" si="136"/>
        <v>0</v>
      </c>
      <c r="V1785" s="199">
        <f t="shared" si="137"/>
        <v>0</v>
      </c>
      <c r="W1785" s="199">
        <f t="shared" si="138"/>
        <v>0</v>
      </c>
      <c r="X1785" s="199">
        <f t="shared" si="139"/>
        <v>0</v>
      </c>
    </row>
    <row r="1786" spans="1:24" x14ac:dyDescent="0.25">
      <c r="A1786" s="199">
        <v>56</v>
      </c>
      <c r="B1786" s="200" t="s">
        <v>853</v>
      </c>
      <c r="C1786" s="200">
        <v>29</v>
      </c>
      <c r="D1786" s="200">
        <v>4</v>
      </c>
      <c r="E1786" s="200" t="s">
        <v>1819</v>
      </c>
      <c r="F1786" s="200" t="s">
        <v>1821</v>
      </c>
      <c r="G1786" s="200" t="s">
        <v>1799</v>
      </c>
      <c r="H1786" s="200">
        <v>58</v>
      </c>
      <c r="I1786" s="200">
        <v>17</v>
      </c>
      <c r="J1786" s="200">
        <v>65</v>
      </c>
      <c r="K1786" s="200" t="s">
        <v>1779</v>
      </c>
      <c r="L1786" s="200" t="s">
        <v>1760</v>
      </c>
      <c r="M1786" s="199" t="s">
        <v>854</v>
      </c>
      <c r="O1786" s="237">
        <v>0.1</v>
      </c>
      <c r="P1786" s="209" t="s">
        <v>117</v>
      </c>
      <c r="Q1786" s="209"/>
      <c r="R1786" s="226">
        <v>6.6438561897747253</v>
      </c>
      <c r="S1786" s="226">
        <v>6.6438561897747253</v>
      </c>
      <c r="T1786" s="226">
        <f t="shared" si="135"/>
        <v>0</v>
      </c>
      <c r="U1786" s="199">
        <f t="shared" si="136"/>
        <v>0</v>
      </c>
      <c r="V1786" s="199">
        <f t="shared" si="137"/>
        <v>0</v>
      </c>
      <c r="W1786" s="199">
        <f t="shared" si="138"/>
        <v>0</v>
      </c>
      <c r="X1786" s="199">
        <f t="shared" si="139"/>
        <v>0</v>
      </c>
    </row>
    <row r="1787" spans="1:24" x14ac:dyDescent="0.25">
      <c r="A1787" s="199">
        <v>56</v>
      </c>
      <c r="B1787" s="200" t="s">
        <v>853</v>
      </c>
      <c r="C1787" s="200">
        <v>29</v>
      </c>
      <c r="D1787" s="200">
        <v>4</v>
      </c>
      <c r="E1787" s="200" t="s">
        <v>1819</v>
      </c>
      <c r="F1787" s="200" t="s">
        <v>1821</v>
      </c>
      <c r="G1787" s="200" t="s">
        <v>1799</v>
      </c>
      <c r="H1787" s="200">
        <v>58</v>
      </c>
      <c r="I1787" s="200">
        <v>17</v>
      </c>
      <c r="J1787" s="200">
        <v>65</v>
      </c>
      <c r="K1787" s="200" t="s">
        <v>1779</v>
      </c>
      <c r="L1787" s="200" t="s">
        <v>1760</v>
      </c>
      <c r="M1787" s="199" t="s">
        <v>854</v>
      </c>
      <c r="O1787" s="237">
        <v>10</v>
      </c>
      <c r="P1787" s="210" t="s">
        <v>147</v>
      </c>
      <c r="Q1787" s="210"/>
      <c r="R1787" s="226">
        <v>13.630599415768593</v>
      </c>
      <c r="S1787" s="226">
        <v>10.124890737881206</v>
      </c>
      <c r="T1787" s="226">
        <f t="shared" si="135"/>
        <v>3.5057086778873874</v>
      </c>
      <c r="U1787" s="199">
        <f t="shared" si="136"/>
        <v>0</v>
      </c>
      <c r="V1787" s="199">
        <f t="shared" si="137"/>
        <v>1</v>
      </c>
      <c r="W1787" s="199">
        <f t="shared" si="138"/>
        <v>0</v>
      </c>
      <c r="X1787" s="199">
        <f t="shared" si="139"/>
        <v>0</v>
      </c>
    </row>
    <row r="1788" spans="1:24" x14ac:dyDescent="0.25">
      <c r="A1788" s="199">
        <v>56</v>
      </c>
      <c r="B1788" s="200" t="s">
        <v>853</v>
      </c>
      <c r="C1788" s="200">
        <v>29</v>
      </c>
      <c r="D1788" s="200">
        <v>4</v>
      </c>
      <c r="E1788" s="200" t="s">
        <v>1819</v>
      </c>
      <c r="F1788" s="200" t="s">
        <v>1821</v>
      </c>
      <c r="G1788" s="200" t="s">
        <v>1799</v>
      </c>
      <c r="H1788" s="200">
        <v>58</v>
      </c>
      <c r="I1788" s="200">
        <v>17</v>
      </c>
      <c r="J1788" s="200">
        <v>65</v>
      </c>
      <c r="K1788" s="200" t="s">
        <v>1779</v>
      </c>
      <c r="L1788" s="200" t="s">
        <v>1760</v>
      </c>
      <c r="M1788" s="199" t="s">
        <v>854</v>
      </c>
      <c r="O1788" s="237">
        <v>0.1</v>
      </c>
      <c r="P1788" s="210" t="s">
        <v>147</v>
      </c>
      <c r="Q1788" s="210"/>
      <c r="R1788" s="226">
        <v>7.2689919901486739</v>
      </c>
      <c r="S1788" s="226">
        <v>6.6438561897747253</v>
      </c>
      <c r="T1788" s="226">
        <f t="shared" si="135"/>
        <v>0.62513580037394867</v>
      </c>
      <c r="U1788" s="199">
        <f t="shared" si="136"/>
        <v>0</v>
      </c>
      <c r="V1788" s="199">
        <f t="shared" si="137"/>
        <v>0</v>
      </c>
      <c r="W1788" s="199">
        <f t="shared" si="138"/>
        <v>0</v>
      </c>
      <c r="X1788" s="199">
        <f t="shared" si="139"/>
        <v>0</v>
      </c>
    </row>
    <row r="1789" spans="1:24" x14ac:dyDescent="0.25">
      <c r="A1789" s="199">
        <v>56</v>
      </c>
      <c r="B1789" s="200" t="s">
        <v>853</v>
      </c>
      <c r="C1789" s="200">
        <v>29</v>
      </c>
      <c r="D1789" s="200">
        <v>4</v>
      </c>
      <c r="E1789" s="200" t="s">
        <v>1819</v>
      </c>
      <c r="F1789" s="200" t="s">
        <v>1821</v>
      </c>
      <c r="G1789" s="200" t="s">
        <v>1799</v>
      </c>
      <c r="H1789" s="200">
        <v>58</v>
      </c>
      <c r="I1789" s="200">
        <v>17</v>
      </c>
      <c r="J1789" s="200">
        <v>65</v>
      </c>
      <c r="K1789" s="200" t="s">
        <v>1779</v>
      </c>
      <c r="L1789" s="200" t="s">
        <v>1760</v>
      </c>
      <c r="M1789" s="199" t="s">
        <v>854</v>
      </c>
      <c r="O1789" s="237">
        <v>1</v>
      </c>
      <c r="P1789" s="210" t="s">
        <v>147</v>
      </c>
      <c r="Q1789" s="210"/>
      <c r="R1789" s="226">
        <v>9.9946372803999761</v>
      </c>
      <c r="S1789" s="226">
        <v>6.9285035707176839</v>
      </c>
      <c r="T1789" s="226">
        <f t="shared" si="135"/>
        <v>3.0661337096822923</v>
      </c>
      <c r="U1789" s="199">
        <f t="shared" si="136"/>
        <v>0</v>
      </c>
      <c r="V1789" s="199">
        <f t="shared" si="137"/>
        <v>0</v>
      </c>
      <c r="W1789" s="199">
        <f t="shared" si="138"/>
        <v>0</v>
      </c>
      <c r="X1789" s="199">
        <f t="shared" si="139"/>
        <v>0</v>
      </c>
    </row>
    <row r="1790" spans="1:24" ht="38.25" x14ac:dyDescent="0.25">
      <c r="A1790" s="218">
        <v>56</v>
      </c>
      <c r="B1790" s="219" t="s">
        <v>853</v>
      </c>
      <c r="C1790" s="219">
        <v>29</v>
      </c>
      <c r="D1790" s="223">
        <v>4</v>
      </c>
      <c r="E1790" s="223" t="s">
        <v>1819</v>
      </c>
      <c r="F1790" s="223" t="s">
        <v>1821</v>
      </c>
      <c r="G1790" s="231" t="s">
        <v>1799</v>
      </c>
      <c r="H1790" s="221">
        <v>58</v>
      </c>
      <c r="I1790" s="221">
        <v>17</v>
      </c>
      <c r="J1790" s="222">
        <v>65</v>
      </c>
      <c r="K1790" s="219" t="s">
        <v>1779</v>
      </c>
      <c r="L1790" s="223" t="s">
        <v>1760</v>
      </c>
      <c r="M1790" s="231" t="s">
        <v>854</v>
      </c>
      <c r="O1790" s="225">
        <v>100</v>
      </c>
      <c r="P1790" s="211" t="s">
        <v>834</v>
      </c>
      <c r="Q1790" s="211"/>
      <c r="R1790" s="226">
        <v>6.6438561897747253</v>
      </c>
      <c r="S1790" s="226">
        <v>6.6438561897747253</v>
      </c>
      <c r="T1790" s="226">
        <f t="shared" si="135"/>
        <v>0</v>
      </c>
      <c r="U1790" s="199">
        <f t="shared" si="136"/>
        <v>0</v>
      </c>
      <c r="V1790" s="199">
        <f t="shared" si="137"/>
        <v>0</v>
      </c>
      <c r="W1790" s="199">
        <f t="shared" si="138"/>
        <v>0</v>
      </c>
      <c r="X1790" s="199">
        <f t="shared" si="139"/>
        <v>0</v>
      </c>
    </row>
    <row r="1791" spans="1:24" x14ac:dyDescent="0.25">
      <c r="A1791" s="199">
        <v>56</v>
      </c>
      <c r="B1791" s="200" t="s">
        <v>853</v>
      </c>
      <c r="C1791" s="200">
        <v>29</v>
      </c>
      <c r="D1791" s="200">
        <v>4</v>
      </c>
      <c r="E1791" s="200" t="s">
        <v>1819</v>
      </c>
      <c r="F1791" s="200" t="s">
        <v>1821</v>
      </c>
      <c r="G1791" s="200" t="s">
        <v>1799</v>
      </c>
      <c r="H1791" s="200">
        <v>58</v>
      </c>
      <c r="I1791" s="200">
        <v>17</v>
      </c>
      <c r="J1791" s="200">
        <v>65</v>
      </c>
      <c r="K1791" s="200" t="s">
        <v>1779</v>
      </c>
      <c r="L1791" s="200" t="s">
        <v>1760</v>
      </c>
      <c r="M1791" s="199" t="s">
        <v>854</v>
      </c>
      <c r="O1791" s="237">
        <v>10</v>
      </c>
      <c r="P1791" s="211" t="s">
        <v>834</v>
      </c>
      <c r="Q1791" s="211"/>
      <c r="R1791" s="226">
        <v>6.6438561897747253</v>
      </c>
      <c r="S1791" s="226">
        <v>6.6438561897747253</v>
      </c>
      <c r="T1791" s="226">
        <f t="shared" si="135"/>
        <v>0</v>
      </c>
      <c r="U1791" s="199">
        <f t="shared" si="136"/>
        <v>0</v>
      </c>
      <c r="V1791" s="199">
        <f t="shared" si="137"/>
        <v>0</v>
      </c>
      <c r="W1791" s="199">
        <f t="shared" si="138"/>
        <v>0</v>
      </c>
      <c r="X1791" s="199">
        <f t="shared" si="139"/>
        <v>0</v>
      </c>
    </row>
    <row r="1792" spans="1:24" x14ac:dyDescent="0.25">
      <c r="A1792" s="199">
        <v>56</v>
      </c>
      <c r="B1792" s="200" t="s">
        <v>853</v>
      </c>
      <c r="C1792" s="200">
        <v>29</v>
      </c>
      <c r="D1792" s="200">
        <v>4</v>
      </c>
      <c r="E1792" s="200" t="s">
        <v>1819</v>
      </c>
      <c r="F1792" s="200" t="s">
        <v>1821</v>
      </c>
      <c r="G1792" s="200" t="s">
        <v>1799</v>
      </c>
      <c r="H1792" s="200">
        <v>58</v>
      </c>
      <c r="I1792" s="200">
        <v>17</v>
      </c>
      <c r="J1792" s="200">
        <v>65</v>
      </c>
      <c r="K1792" s="200" t="s">
        <v>1779</v>
      </c>
      <c r="L1792" s="200" t="s">
        <v>1760</v>
      </c>
      <c r="M1792" s="199" t="s">
        <v>854</v>
      </c>
      <c r="O1792" s="237">
        <v>1</v>
      </c>
      <c r="P1792" s="211" t="s">
        <v>834</v>
      </c>
      <c r="Q1792" s="211"/>
      <c r="R1792" s="226">
        <v>6.6438561897747253</v>
      </c>
      <c r="S1792" s="226">
        <v>6.6438561897747253</v>
      </c>
      <c r="T1792" s="226">
        <f t="shared" si="135"/>
        <v>0</v>
      </c>
      <c r="U1792" s="199">
        <f t="shared" si="136"/>
        <v>0</v>
      </c>
      <c r="V1792" s="199">
        <f t="shared" si="137"/>
        <v>0</v>
      </c>
      <c r="W1792" s="199">
        <f t="shared" si="138"/>
        <v>0</v>
      </c>
      <c r="X1792" s="199">
        <f t="shared" si="139"/>
        <v>0</v>
      </c>
    </row>
    <row r="1793" spans="1:24" x14ac:dyDescent="0.25">
      <c r="A1793" s="199">
        <v>56</v>
      </c>
      <c r="B1793" s="200" t="s">
        <v>853</v>
      </c>
      <c r="C1793" s="200">
        <v>29</v>
      </c>
      <c r="D1793" s="200">
        <v>4</v>
      </c>
      <c r="E1793" s="200" t="s">
        <v>1819</v>
      </c>
      <c r="F1793" s="200" t="s">
        <v>1821</v>
      </c>
      <c r="G1793" s="200" t="s">
        <v>1799</v>
      </c>
      <c r="H1793" s="200">
        <v>58</v>
      </c>
      <c r="I1793" s="200">
        <v>17</v>
      </c>
      <c r="J1793" s="200">
        <v>65</v>
      </c>
      <c r="K1793" s="200" t="s">
        <v>1779</v>
      </c>
      <c r="L1793" s="200" t="s">
        <v>1760</v>
      </c>
      <c r="M1793" s="199" t="s">
        <v>854</v>
      </c>
      <c r="O1793" s="237">
        <v>0.1</v>
      </c>
      <c r="P1793" s="211" t="s">
        <v>834</v>
      </c>
      <c r="Q1793" s="211"/>
      <c r="R1793" s="226">
        <v>6.6438561897747253</v>
      </c>
      <c r="S1793" s="226">
        <v>6.6438561897747253</v>
      </c>
      <c r="T1793" s="226">
        <f t="shared" si="135"/>
        <v>0</v>
      </c>
      <c r="U1793" s="199">
        <f t="shared" si="136"/>
        <v>0</v>
      </c>
      <c r="V1793" s="199">
        <f t="shared" si="137"/>
        <v>0</v>
      </c>
      <c r="W1793" s="199">
        <f t="shared" si="138"/>
        <v>0</v>
      </c>
      <c r="X1793" s="199">
        <f t="shared" si="139"/>
        <v>0</v>
      </c>
    </row>
    <row r="1794" spans="1:24" x14ac:dyDescent="0.25">
      <c r="A1794" s="199">
        <v>56</v>
      </c>
      <c r="B1794" s="200" t="s">
        <v>853</v>
      </c>
      <c r="C1794" s="200">
        <v>29</v>
      </c>
      <c r="D1794" s="200">
        <v>4</v>
      </c>
      <c r="E1794" s="200" t="s">
        <v>1819</v>
      </c>
      <c r="F1794" s="200" t="s">
        <v>1821</v>
      </c>
      <c r="G1794" s="200" t="s">
        <v>1799</v>
      </c>
      <c r="H1794" s="200">
        <v>58</v>
      </c>
      <c r="I1794" s="200">
        <v>17</v>
      </c>
      <c r="J1794" s="200">
        <v>65</v>
      </c>
      <c r="K1794" s="200" t="s">
        <v>1779</v>
      </c>
      <c r="L1794" s="200" t="s">
        <v>1760</v>
      </c>
      <c r="M1794" s="199" t="s">
        <v>854</v>
      </c>
      <c r="O1794" s="237">
        <v>0.1</v>
      </c>
      <c r="P1794" s="238" t="s">
        <v>307</v>
      </c>
      <c r="Q1794" s="238"/>
      <c r="R1794" s="226">
        <v>13.25233045476369</v>
      </c>
      <c r="S1794" s="226">
        <v>12.448705461991716</v>
      </c>
      <c r="T1794" s="226">
        <f t="shared" si="135"/>
        <v>0.80362499277197408</v>
      </c>
      <c r="U1794" s="199">
        <f t="shared" si="136"/>
        <v>0</v>
      </c>
      <c r="V1794" s="199">
        <f t="shared" si="137"/>
        <v>0</v>
      </c>
      <c r="W1794" s="199">
        <f t="shared" si="138"/>
        <v>0</v>
      </c>
      <c r="X1794" s="199">
        <f t="shared" si="139"/>
        <v>0</v>
      </c>
    </row>
    <row r="1795" spans="1:24" x14ac:dyDescent="0.25">
      <c r="A1795" s="199">
        <v>56</v>
      </c>
      <c r="B1795" s="200" t="s">
        <v>853</v>
      </c>
      <c r="C1795" s="200">
        <v>29</v>
      </c>
      <c r="D1795" s="200">
        <v>4</v>
      </c>
      <c r="E1795" s="200" t="s">
        <v>1819</v>
      </c>
      <c r="F1795" s="200" t="s">
        <v>1821</v>
      </c>
      <c r="G1795" s="200" t="s">
        <v>1799</v>
      </c>
      <c r="H1795" s="200">
        <v>58</v>
      </c>
      <c r="I1795" s="200">
        <v>17</v>
      </c>
      <c r="J1795" s="200">
        <v>65</v>
      </c>
      <c r="K1795" s="200" t="s">
        <v>1779</v>
      </c>
      <c r="L1795" s="200" t="s">
        <v>1760</v>
      </c>
      <c r="M1795" s="199" t="s">
        <v>854</v>
      </c>
      <c r="O1795" s="237">
        <v>0.5</v>
      </c>
      <c r="P1795" s="238" t="s">
        <v>307</v>
      </c>
      <c r="Q1795" s="238"/>
      <c r="R1795" s="226">
        <v>13.276173742564946</v>
      </c>
      <c r="S1795" s="226">
        <v>12.599074741102106</v>
      </c>
      <c r="T1795" s="226">
        <f t="shared" si="135"/>
        <v>0.67709900146284063</v>
      </c>
      <c r="U1795" s="199">
        <f t="shared" si="136"/>
        <v>0</v>
      </c>
      <c r="V1795" s="199">
        <f t="shared" si="137"/>
        <v>0</v>
      </c>
      <c r="W1795" s="199">
        <f t="shared" si="138"/>
        <v>0</v>
      </c>
      <c r="X1795" s="199">
        <f t="shared" si="139"/>
        <v>0</v>
      </c>
    </row>
    <row r="1796" spans="1:24" x14ac:dyDescent="0.25">
      <c r="A1796" s="199">
        <v>56</v>
      </c>
      <c r="B1796" s="200" t="s">
        <v>853</v>
      </c>
      <c r="C1796" s="200">
        <v>29</v>
      </c>
      <c r="D1796" s="200">
        <v>4</v>
      </c>
      <c r="E1796" s="200" t="s">
        <v>1819</v>
      </c>
      <c r="F1796" s="200" t="s">
        <v>1821</v>
      </c>
      <c r="G1796" s="200" t="s">
        <v>1799</v>
      </c>
      <c r="H1796" s="200">
        <v>58</v>
      </c>
      <c r="I1796" s="200">
        <v>17</v>
      </c>
      <c r="J1796" s="200">
        <v>65</v>
      </c>
      <c r="K1796" s="200" t="s">
        <v>1779</v>
      </c>
      <c r="L1796" s="200" t="s">
        <v>1760</v>
      </c>
      <c r="M1796" s="199" t="s">
        <v>854</v>
      </c>
      <c r="O1796" s="237">
        <v>1</v>
      </c>
      <c r="P1796" s="238" t="s">
        <v>307</v>
      </c>
      <c r="Q1796" s="238"/>
      <c r="R1796" s="226">
        <v>14.297218160708409</v>
      </c>
      <c r="S1796" s="226">
        <v>13.066866612256366</v>
      </c>
      <c r="T1796" s="226">
        <f t="shared" si="135"/>
        <v>1.2303515484520435</v>
      </c>
      <c r="U1796" s="199">
        <f t="shared" si="136"/>
        <v>0</v>
      </c>
      <c r="V1796" s="199">
        <f t="shared" si="137"/>
        <v>0</v>
      </c>
      <c r="W1796" s="199">
        <f t="shared" si="138"/>
        <v>0</v>
      </c>
      <c r="X1796" s="199">
        <f t="shared" si="139"/>
        <v>0</v>
      </c>
    </row>
    <row r="1797" spans="1:24" ht="38.25" x14ac:dyDescent="0.25">
      <c r="A1797" s="218">
        <v>56</v>
      </c>
      <c r="B1797" s="219" t="s">
        <v>853</v>
      </c>
      <c r="C1797" s="219">
        <v>29</v>
      </c>
      <c r="D1797" s="223">
        <v>4</v>
      </c>
      <c r="E1797" s="223" t="s">
        <v>1819</v>
      </c>
      <c r="F1797" s="223" t="s">
        <v>1821</v>
      </c>
      <c r="G1797" s="231" t="s">
        <v>1799</v>
      </c>
      <c r="H1797" s="221">
        <v>58</v>
      </c>
      <c r="I1797" s="221">
        <v>17</v>
      </c>
      <c r="J1797" s="222">
        <v>65</v>
      </c>
      <c r="K1797" s="219" t="s">
        <v>1779</v>
      </c>
      <c r="L1797" s="223" t="s">
        <v>1760</v>
      </c>
      <c r="M1797" s="231" t="s">
        <v>854</v>
      </c>
      <c r="O1797" s="225">
        <v>100</v>
      </c>
      <c r="P1797" s="238" t="s">
        <v>307</v>
      </c>
      <c r="Q1797" s="238"/>
      <c r="R1797" s="226">
        <v>14.750104918245123</v>
      </c>
      <c r="S1797" s="226">
        <v>15.33337073457802</v>
      </c>
      <c r="T1797" s="226">
        <f t="shared" si="135"/>
        <v>-0.5832658163328972</v>
      </c>
      <c r="U1797" s="199">
        <f t="shared" si="136"/>
        <v>0</v>
      </c>
      <c r="V1797" s="199">
        <f t="shared" si="137"/>
        <v>0</v>
      </c>
      <c r="W1797" s="199">
        <f t="shared" si="138"/>
        <v>0</v>
      </c>
      <c r="X1797" s="199">
        <f t="shared" si="139"/>
        <v>0</v>
      </c>
    </row>
    <row r="1798" spans="1:24" x14ac:dyDescent="0.25">
      <c r="A1798" s="199">
        <v>56</v>
      </c>
      <c r="B1798" s="200" t="s">
        <v>853</v>
      </c>
      <c r="C1798" s="200">
        <v>29</v>
      </c>
      <c r="D1798" s="200">
        <v>4</v>
      </c>
      <c r="E1798" s="200" t="s">
        <v>1819</v>
      </c>
      <c r="F1798" s="200" t="s">
        <v>1821</v>
      </c>
      <c r="G1798" s="200" t="s">
        <v>1799</v>
      </c>
      <c r="H1798" s="200">
        <v>58</v>
      </c>
      <c r="I1798" s="200">
        <v>17</v>
      </c>
      <c r="J1798" s="200">
        <v>65</v>
      </c>
      <c r="K1798" s="200" t="s">
        <v>1779</v>
      </c>
      <c r="L1798" s="200" t="s">
        <v>1760</v>
      </c>
      <c r="M1798" s="199" t="s">
        <v>854</v>
      </c>
      <c r="O1798" s="237">
        <v>10</v>
      </c>
      <c r="P1798" s="238" t="s">
        <v>307</v>
      </c>
      <c r="Q1798" s="238"/>
      <c r="R1798" s="226">
        <v>15.228300812803916</v>
      </c>
      <c r="S1798" s="226">
        <v>15.332478940699332</v>
      </c>
      <c r="T1798" s="226">
        <f t="shared" ref="T1798:T1861" si="140">R1798-S1798</f>
        <v>-0.10417812789541614</v>
      </c>
      <c r="U1798" s="199">
        <f t="shared" ref="U1798:U1861" si="141">IF(T1798&lt;-3.32,1,0)</f>
        <v>0</v>
      </c>
      <c r="V1798" s="199">
        <f t="shared" ref="V1798:V1861" si="142">IF(T1798&gt;3.32,1,0)</f>
        <v>0</v>
      </c>
      <c r="W1798" s="199">
        <f t="shared" si="138"/>
        <v>0</v>
      </c>
      <c r="X1798" s="199">
        <f t="shared" si="139"/>
        <v>0</v>
      </c>
    </row>
    <row r="1799" spans="1:24" x14ac:dyDescent="0.25">
      <c r="A1799" s="199">
        <v>56</v>
      </c>
      <c r="B1799" s="200" t="s">
        <v>853</v>
      </c>
      <c r="C1799" s="200">
        <v>29</v>
      </c>
      <c r="D1799" s="200">
        <v>4</v>
      </c>
      <c r="E1799" s="200" t="s">
        <v>1819</v>
      </c>
      <c r="F1799" s="200" t="s">
        <v>1821</v>
      </c>
      <c r="G1799" s="200" t="s">
        <v>1799</v>
      </c>
      <c r="H1799" s="200">
        <v>58</v>
      </c>
      <c r="I1799" s="200">
        <v>17</v>
      </c>
      <c r="J1799" s="200">
        <v>65</v>
      </c>
      <c r="K1799" s="200" t="s">
        <v>1779</v>
      </c>
      <c r="L1799" s="200" t="s">
        <v>1760</v>
      </c>
      <c r="M1799" s="199" t="s">
        <v>854</v>
      </c>
      <c r="O1799" s="237">
        <v>50</v>
      </c>
      <c r="P1799" s="238" t="s">
        <v>307</v>
      </c>
      <c r="Q1799" s="238"/>
      <c r="R1799" s="226">
        <v>15.61855251213219</v>
      </c>
      <c r="S1799" s="226">
        <v>15.217488432422522</v>
      </c>
      <c r="T1799" s="226">
        <f t="shared" si="140"/>
        <v>0.40106407970966806</v>
      </c>
      <c r="U1799" s="199">
        <f t="shared" si="141"/>
        <v>0</v>
      </c>
      <c r="V1799" s="199">
        <f t="shared" si="142"/>
        <v>0</v>
      </c>
      <c r="W1799" s="199">
        <f t="shared" ref="W1799:W1862" si="143">IF(T1799&lt;-5.6438,1,0)</f>
        <v>0</v>
      </c>
      <c r="X1799" s="199">
        <f t="shared" ref="X1799:X1862" si="144">IF(T1799&lt;-5.6438,1,0)</f>
        <v>0</v>
      </c>
    </row>
    <row r="1800" spans="1:24" ht="38.25" x14ac:dyDescent="0.25">
      <c r="A1800" s="218">
        <v>56</v>
      </c>
      <c r="B1800" s="219" t="s">
        <v>853</v>
      </c>
      <c r="C1800" s="219">
        <v>29</v>
      </c>
      <c r="D1800" s="223">
        <v>4</v>
      </c>
      <c r="E1800" s="223" t="s">
        <v>1819</v>
      </c>
      <c r="F1800" s="223" t="s">
        <v>1821</v>
      </c>
      <c r="G1800" s="231" t="s">
        <v>1799</v>
      </c>
      <c r="H1800" s="221">
        <v>58</v>
      </c>
      <c r="I1800" s="221">
        <v>17</v>
      </c>
      <c r="J1800" s="222">
        <v>65</v>
      </c>
      <c r="K1800" s="219" t="s">
        <v>1779</v>
      </c>
      <c r="L1800" s="223" t="s">
        <v>1760</v>
      </c>
      <c r="M1800" s="231" t="s">
        <v>854</v>
      </c>
      <c r="O1800" s="225">
        <v>100</v>
      </c>
      <c r="P1800" s="238" t="s">
        <v>4</v>
      </c>
      <c r="Q1800" s="238"/>
      <c r="R1800" s="226">
        <v>6.6438561897747253</v>
      </c>
      <c r="S1800" s="226">
        <v>6.6438561897747253</v>
      </c>
      <c r="T1800" s="226">
        <f t="shared" si="140"/>
        <v>0</v>
      </c>
      <c r="U1800" s="199">
        <f t="shared" si="141"/>
        <v>0</v>
      </c>
      <c r="V1800" s="199">
        <f t="shared" si="142"/>
        <v>0</v>
      </c>
      <c r="W1800" s="199">
        <f t="shared" si="143"/>
        <v>0</v>
      </c>
      <c r="X1800" s="199">
        <f t="shared" si="144"/>
        <v>0</v>
      </c>
    </row>
    <row r="1801" spans="1:24" x14ac:dyDescent="0.25">
      <c r="A1801" s="199">
        <v>56</v>
      </c>
      <c r="B1801" s="200" t="s">
        <v>853</v>
      </c>
      <c r="C1801" s="200">
        <v>29</v>
      </c>
      <c r="D1801" s="200">
        <v>4</v>
      </c>
      <c r="E1801" s="200" t="s">
        <v>1819</v>
      </c>
      <c r="F1801" s="200" t="s">
        <v>1821</v>
      </c>
      <c r="G1801" s="200" t="s">
        <v>1799</v>
      </c>
      <c r="H1801" s="200">
        <v>58</v>
      </c>
      <c r="I1801" s="200">
        <v>17</v>
      </c>
      <c r="J1801" s="200">
        <v>65</v>
      </c>
      <c r="K1801" s="200" t="s">
        <v>1779</v>
      </c>
      <c r="L1801" s="200" t="s">
        <v>1760</v>
      </c>
      <c r="M1801" s="199" t="s">
        <v>854</v>
      </c>
      <c r="O1801" s="237">
        <v>50</v>
      </c>
      <c r="P1801" s="238" t="s">
        <v>4</v>
      </c>
      <c r="Q1801" s="238"/>
      <c r="R1801" s="226">
        <v>6.6438561897747253</v>
      </c>
      <c r="S1801" s="226">
        <v>6.6438561897747253</v>
      </c>
      <c r="T1801" s="226">
        <f t="shared" si="140"/>
        <v>0</v>
      </c>
      <c r="U1801" s="199">
        <f t="shared" si="141"/>
        <v>0</v>
      </c>
      <c r="V1801" s="199">
        <f t="shared" si="142"/>
        <v>0</v>
      </c>
      <c r="W1801" s="199">
        <f t="shared" si="143"/>
        <v>0</v>
      </c>
      <c r="X1801" s="199">
        <f t="shared" si="144"/>
        <v>0</v>
      </c>
    </row>
    <row r="1802" spans="1:24" x14ac:dyDescent="0.25">
      <c r="A1802" s="199">
        <v>56</v>
      </c>
      <c r="B1802" s="200" t="s">
        <v>853</v>
      </c>
      <c r="C1802" s="200">
        <v>29</v>
      </c>
      <c r="D1802" s="200">
        <v>4</v>
      </c>
      <c r="E1802" s="200" t="s">
        <v>1819</v>
      </c>
      <c r="F1802" s="200" t="s">
        <v>1821</v>
      </c>
      <c r="G1802" s="200" t="s">
        <v>1799</v>
      </c>
      <c r="H1802" s="200">
        <v>58</v>
      </c>
      <c r="I1802" s="200">
        <v>17</v>
      </c>
      <c r="J1802" s="200">
        <v>65</v>
      </c>
      <c r="K1802" s="200" t="s">
        <v>1779</v>
      </c>
      <c r="L1802" s="200" t="s">
        <v>1760</v>
      </c>
      <c r="M1802" s="199" t="s">
        <v>854</v>
      </c>
      <c r="O1802" s="237">
        <v>10</v>
      </c>
      <c r="P1802" s="238" t="s">
        <v>4</v>
      </c>
      <c r="Q1802" s="238"/>
      <c r="R1802" s="226">
        <v>6.6438561897747253</v>
      </c>
      <c r="S1802" s="226">
        <v>6.6438561897747253</v>
      </c>
      <c r="T1802" s="226">
        <f t="shared" si="140"/>
        <v>0</v>
      </c>
      <c r="U1802" s="199">
        <f t="shared" si="141"/>
        <v>0</v>
      </c>
      <c r="V1802" s="199">
        <f t="shared" si="142"/>
        <v>0</v>
      </c>
      <c r="W1802" s="199">
        <f t="shared" si="143"/>
        <v>0</v>
      </c>
      <c r="X1802" s="199">
        <f t="shared" si="144"/>
        <v>0</v>
      </c>
    </row>
    <row r="1803" spans="1:24" x14ac:dyDescent="0.25">
      <c r="A1803" s="199">
        <v>56</v>
      </c>
      <c r="B1803" s="200" t="s">
        <v>853</v>
      </c>
      <c r="C1803" s="200">
        <v>29</v>
      </c>
      <c r="D1803" s="200">
        <v>4</v>
      </c>
      <c r="E1803" s="200" t="s">
        <v>1819</v>
      </c>
      <c r="F1803" s="200" t="s">
        <v>1821</v>
      </c>
      <c r="G1803" s="200" t="s">
        <v>1799</v>
      </c>
      <c r="H1803" s="200">
        <v>58</v>
      </c>
      <c r="I1803" s="200">
        <v>17</v>
      </c>
      <c r="J1803" s="200">
        <v>65</v>
      </c>
      <c r="K1803" s="200" t="s">
        <v>1779</v>
      </c>
      <c r="L1803" s="200" t="s">
        <v>1760</v>
      </c>
      <c r="M1803" s="199" t="s">
        <v>854</v>
      </c>
      <c r="O1803" s="237">
        <v>1</v>
      </c>
      <c r="P1803" s="238" t="s">
        <v>4</v>
      </c>
      <c r="Q1803" s="238"/>
      <c r="R1803" s="226">
        <v>6.6438561897747253</v>
      </c>
      <c r="S1803" s="226">
        <v>6.6438561897747253</v>
      </c>
      <c r="T1803" s="226">
        <f t="shared" si="140"/>
        <v>0</v>
      </c>
      <c r="U1803" s="199">
        <f t="shared" si="141"/>
        <v>0</v>
      </c>
      <c r="V1803" s="199">
        <f t="shared" si="142"/>
        <v>0</v>
      </c>
      <c r="W1803" s="199">
        <f t="shared" si="143"/>
        <v>0</v>
      </c>
      <c r="X1803" s="199">
        <f t="shared" si="144"/>
        <v>0</v>
      </c>
    </row>
    <row r="1804" spans="1:24" x14ac:dyDescent="0.25">
      <c r="A1804" s="199">
        <v>56</v>
      </c>
      <c r="B1804" s="200" t="s">
        <v>853</v>
      </c>
      <c r="C1804" s="200">
        <v>29</v>
      </c>
      <c r="D1804" s="200">
        <v>4</v>
      </c>
      <c r="E1804" s="200" t="s">
        <v>1819</v>
      </c>
      <c r="F1804" s="200" t="s">
        <v>1821</v>
      </c>
      <c r="G1804" s="200" t="s">
        <v>1799</v>
      </c>
      <c r="H1804" s="200">
        <v>58</v>
      </c>
      <c r="I1804" s="200">
        <v>17</v>
      </c>
      <c r="J1804" s="200">
        <v>65</v>
      </c>
      <c r="K1804" s="200" t="s">
        <v>1779</v>
      </c>
      <c r="L1804" s="200" t="s">
        <v>1760</v>
      </c>
      <c r="M1804" s="199" t="s">
        <v>854</v>
      </c>
      <c r="O1804" s="237">
        <v>0.5</v>
      </c>
      <c r="P1804" s="238" t="s">
        <v>4</v>
      </c>
      <c r="Q1804" s="238"/>
      <c r="R1804" s="226">
        <v>6.6438561897747253</v>
      </c>
      <c r="S1804" s="226">
        <v>6.6438561897747253</v>
      </c>
      <c r="T1804" s="226">
        <f t="shared" si="140"/>
        <v>0</v>
      </c>
      <c r="U1804" s="199">
        <f t="shared" si="141"/>
        <v>0</v>
      </c>
      <c r="V1804" s="199">
        <f t="shared" si="142"/>
        <v>0</v>
      </c>
      <c r="W1804" s="199">
        <f t="shared" si="143"/>
        <v>0</v>
      </c>
      <c r="X1804" s="199">
        <f t="shared" si="144"/>
        <v>0</v>
      </c>
    </row>
    <row r="1805" spans="1:24" x14ac:dyDescent="0.25">
      <c r="A1805" s="199">
        <v>56</v>
      </c>
      <c r="B1805" s="200" t="s">
        <v>853</v>
      </c>
      <c r="C1805" s="200">
        <v>29</v>
      </c>
      <c r="D1805" s="200">
        <v>4</v>
      </c>
      <c r="E1805" s="200" t="s">
        <v>1819</v>
      </c>
      <c r="F1805" s="200" t="s">
        <v>1821</v>
      </c>
      <c r="G1805" s="200" t="s">
        <v>1799</v>
      </c>
      <c r="H1805" s="200">
        <v>58</v>
      </c>
      <c r="I1805" s="200">
        <v>17</v>
      </c>
      <c r="J1805" s="200">
        <v>65</v>
      </c>
      <c r="K1805" s="200" t="s">
        <v>1779</v>
      </c>
      <c r="L1805" s="200" t="s">
        <v>1760</v>
      </c>
      <c r="M1805" s="199" t="s">
        <v>854</v>
      </c>
      <c r="O1805" s="237">
        <v>0.1</v>
      </c>
      <c r="P1805" s="238" t="s">
        <v>4</v>
      </c>
      <c r="Q1805" s="238"/>
      <c r="R1805" s="226">
        <v>6.6438561897747253</v>
      </c>
      <c r="S1805" s="226">
        <v>6.6438561897747253</v>
      </c>
      <c r="T1805" s="226">
        <f t="shared" si="140"/>
        <v>0</v>
      </c>
      <c r="U1805" s="199">
        <f t="shared" si="141"/>
        <v>0</v>
      </c>
      <c r="V1805" s="199">
        <f t="shared" si="142"/>
        <v>0</v>
      </c>
      <c r="W1805" s="199">
        <f t="shared" si="143"/>
        <v>0</v>
      </c>
      <c r="X1805" s="199">
        <f t="shared" si="144"/>
        <v>0</v>
      </c>
    </row>
    <row r="1806" spans="1:24" x14ac:dyDescent="0.25">
      <c r="A1806" s="199">
        <v>56</v>
      </c>
      <c r="B1806" s="200" t="s">
        <v>853</v>
      </c>
      <c r="C1806" s="200">
        <v>29</v>
      </c>
      <c r="D1806" s="200">
        <v>4</v>
      </c>
      <c r="E1806" s="200" t="s">
        <v>1819</v>
      </c>
      <c r="F1806" s="200" t="s">
        <v>1822</v>
      </c>
      <c r="G1806" s="200" t="s">
        <v>1799</v>
      </c>
      <c r="H1806" s="200">
        <v>58</v>
      </c>
      <c r="I1806" s="200">
        <v>18</v>
      </c>
      <c r="J1806" s="200">
        <v>66</v>
      </c>
      <c r="K1806" s="200" t="s">
        <v>1779</v>
      </c>
      <c r="L1806" s="200" t="s">
        <v>1800</v>
      </c>
      <c r="M1806" s="199" t="s">
        <v>854</v>
      </c>
      <c r="O1806" s="237">
        <v>0.5</v>
      </c>
      <c r="P1806" s="204" t="s">
        <v>0</v>
      </c>
      <c r="Q1806" s="204"/>
      <c r="R1806" s="226">
        <v>6.6438561897747253</v>
      </c>
      <c r="S1806" s="226">
        <v>6.6438561897747253</v>
      </c>
      <c r="T1806" s="226">
        <f t="shared" si="140"/>
        <v>0</v>
      </c>
      <c r="U1806" s="199">
        <f t="shared" si="141"/>
        <v>0</v>
      </c>
      <c r="V1806" s="199">
        <f t="shared" si="142"/>
        <v>0</v>
      </c>
      <c r="W1806" s="199">
        <f t="shared" si="143"/>
        <v>0</v>
      </c>
      <c r="X1806" s="199">
        <f t="shared" si="144"/>
        <v>0</v>
      </c>
    </row>
    <row r="1807" spans="1:24" x14ac:dyDescent="0.25">
      <c r="A1807" s="199">
        <v>56</v>
      </c>
      <c r="B1807" s="200" t="s">
        <v>853</v>
      </c>
      <c r="C1807" s="200">
        <v>29</v>
      </c>
      <c r="D1807" s="200">
        <v>4</v>
      </c>
      <c r="E1807" s="200" t="s">
        <v>1819</v>
      </c>
      <c r="F1807" s="200" t="s">
        <v>1822</v>
      </c>
      <c r="G1807" s="200" t="s">
        <v>1799</v>
      </c>
      <c r="H1807" s="200">
        <v>58</v>
      </c>
      <c r="I1807" s="200">
        <v>18</v>
      </c>
      <c r="J1807" s="200">
        <v>66</v>
      </c>
      <c r="K1807" s="200" t="s">
        <v>1779</v>
      </c>
      <c r="L1807" s="200" t="s">
        <v>1800</v>
      </c>
      <c r="M1807" s="199" t="s">
        <v>854</v>
      </c>
      <c r="O1807" s="237">
        <v>0.1</v>
      </c>
      <c r="P1807" s="204" t="s">
        <v>0</v>
      </c>
      <c r="Q1807" s="204"/>
      <c r="R1807" s="226">
        <v>6.6438561897747253</v>
      </c>
      <c r="S1807" s="226">
        <v>6.6438561897747253</v>
      </c>
      <c r="T1807" s="226">
        <f t="shared" si="140"/>
        <v>0</v>
      </c>
      <c r="U1807" s="199">
        <f t="shared" si="141"/>
        <v>0</v>
      </c>
      <c r="V1807" s="199">
        <f t="shared" si="142"/>
        <v>0</v>
      </c>
      <c r="W1807" s="199">
        <f t="shared" si="143"/>
        <v>0</v>
      </c>
      <c r="X1807" s="199">
        <f t="shared" si="144"/>
        <v>0</v>
      </c>
    </row>
    <row r="1808" spans="1:24" x14ac:dyDescent="0.25">
      <c r="A1808" s="199">
        <v>56</v>
      </c>
      <c r="B1808" s="200" t="s">
        <v>853</v>
      </c>
      <c r="C1808" s="200">
        <v>29</v>
      </c>
      <c r="D1808" s="200">
        <v>4</v>
      </c>
      <c r="E1808" s="200" t="s">
        <v>1819</v>
      </c>
      <c r="F1808" s="200" t="s">
        <v>1822</v>
      </c>
      <c r="G1808" s="200" t="s">
        <v>1799</v>
      </c>
      <c r="H1808" s="200">
        <v>58</v>
      </c>
      <c r="I1808" s="200">
        <v>18</v>
      </c>
      <c r="J1808" s="200">
        <v>66</v>
      </c>
      <c r="K1808" s="200" t="s">
        <v>1779</v>
      </c>
      <c r="L1808" s="200" t="s">
        <v>1800</v>
      </c>
      <c r="M1808" s="199" t="s">
        <v>854</v>
      </c>
      <c r="O1808" s="237">
        <v>1</v>
      </c>
      <c r="P1808" s="204" t="s">
        <v>0</v>
      </c>
      <c r="Q1808" s="204"/>
      <c r="R1808" s="226">
        <v>6.7618497131204052</v>
      </c>
      <c r="S1808" s="226">
        <v>6.6566947846814291</v>
      </c>
      <c r="T1808" s="226">
        <f t="shared" si="140"/>
        <v>0.10515492843897611</v>
      </c>
      <c r="U1808" s="199">
        <f t="shared" si="141"/>
        <v>0</v>
      </c>
      <c r="V1808" s="199">
        <f t="shared" si="142"/>
        <v>0</v>
      </c>
      <c r="W1808" s="199">
        <f t="shared" si="143"/>
        <v>0</v>
      </c>
      <c r="X1808" s="199">
        <f t="shared" si="144"/>
        <v>0</v>
      </c>
    </row>
    <row r="1809" spans="1:24" x14ac:dyDescent="0.25">
      <c r="A1809" s="199">
        <v>56</v>
      </c>
      <c r="B1809" s="200" t="s">
        <v>853</v>
      </c>
      <c r="C1809" s="200">
        <v>29</v>
      </c>
      <c r="D1809" s="200">
        <v>4</v>
      </c>
      <c r="E1809" s="200" t="s">
        <v>1819</v>
      </c>
      <c r="F1809" s="200" t="s">
        <v>1822</v>
      </c>
      <c r="G1809" s="200" t="s">
        <v>1799</v>
      </c>
      <c r="H1809" s="200">
        <v>58</v>
      </c>
      <c r="I1809" s="200">
        <v>18</v>
      </c>
      <c r="J1809" s="200">
        <v>66</v>
      </c>
      <c r="K1809" s="200" t="s">
        <v>1779</v>
      </c>
      <c r="L1809" s="200" t="s">
        <v>1800</v>
      </c>
      <c r="M1809" s="199" t="s">
        <v>854</v>
      </c>
      <c r="O1809" s="237">
        <v>10</v>
      </c>
      <c r="P1809" s="204" t="s">
        <v>0</v>
      </c>
      <c r="Q1809" s="204"/>
      <c r="R1809" s="226">
        <v>12.270908166456238</v>
      </c>
      <c r="S1809" s="226">
        <v>12.227414859044087</v>
      </c>
      <c r="T1809" s="226">
        <f t="shared" si="140"/>
        <v>4.3493307412150628E-2</v>
      </c>
      <c r="U1809" s="199">
        <f t="shared" si="141"/>
        <v>0</v>
      </c>
      <c r="V1809" s="199">
        <f t="shared" si="142"/>
        <v>0</v>
      </c>
      <c r="W1809" s="199">
        <f t="shared" si="143"/>
        <v>0</v>
      </c>
      <c r="X1809" s="199">
        <f t="shared" si="144"/>
        <v>0</v>
      </c>
    </row>
    <row r="1810" spans="1:24" x14ac:dyDescent="0.25">
      <c r="A1810" s="199">
        <v>56</v>
      </c>
      <c r="B1810" s="200" t="s">
        <v>853</v>
      </c>
      <c r="C1810" s="200">
        <v>29</v>
      </c>
      <c r="D1810" s="200">
        <v>4</v>
      </c>
      <c r="E1810" s="200" t="s">
        <v>1819</v>
      </c>
      <c r="F1810" s="200" t="s">
        <v>1822</v>
      </c>
      <c r="G1810" s="200" t="s">
        <v>1799</v>
      </c>
      <c r="H1810" s="200">
        <v>58</v>
      </c>
      <c r="I1810" s="200">
        <v>18</v>
      </c>
      <c r="J1810" s="200">
        <v>66</v>
      </c>
      <c r="K1810" s="200" t="s">
        <v>1779</v>
      </c>
      <c r="L1810" s="200" t="s">
        <v>1800</v>
      </c>
      <c r="M1810" s="199" t="s">
        <v>854</v>
      </c>
      <c r="O1810" s="237">
        <v>50</v>
      </c>
      <c r="P1810" s="204" t="s">
        <v>0</v>
      </c>
      <c r="Q1810" s="204"/>
      <c r="R1810" s="226">
        <v>15.004358007239293</v>
      </c>
      <c r="S1810" s="226">
        <v>15.237467047700713</v>
      </c>
      <c r="T1810" s="226">
        <f t="shared" si="140"/>
        <v>-0.23310904046141978</v>
      </c>
      <c r="U1810" s="199">
        <f t="shared" si="141"/>
        <v>0</v>
      </c>
      <c r="V1810" s="199">
        <f t="shared" si="142"/>
        <v>0</v>
      </c>
      <c r="W1810" s="199">
        <f t="shared" si="143"/>
        <v>0</v>
      </c>
      <c r="X1810" s="199">
        <f t="shared" si="144"/>
        <v>0</v>
      </c>
    </row>
    <row r="1811" spans="1:24" ht="38.25" x14ac:dyDescent="0.25">
      <c r="A1811" s="218">
        <v>56</v>
      </c>
      <c r="B1811" s="219" t="s">
        <v>853</v>
      </c>
      <c r="C1811" s="219">
        <v>29</v>
      </c>
      <c r="D1811" s="223">
        <v>4</v>
      </c>
      <c r="E1811" s="223" t="s">
        <v>1819</v>
      </c>
      <c r="F1811" s="223" t="s">
        <v>1822</v>
      </c>
      <c r="G1811" s="231" t="s">
        <v>1799</v>
      </c>
      <c r="H1811" s="221">
        <v>58</v>
      </c>
      <c r="I1811" s="221">
        <v>18</v>
      </c>
      <c r="J1811" s="222">
        <v>66</v>
      </c>
      <c r="K1811" s="219" t="s">
        <v>1779</v>
      </c>
      <c r="L1811" s="223" t="s">
        <v>1800</v>
      </c>
      <c r="M1811" s="231" t="s">
        <v>854</v>
      </c>
      <c r="O1811" s="225">
        <v>100</v>
      </c>
      <c r="P1811" s="204" t="s">
        <v>0</v>
      </c>
      <c r="Q1811" s="204"/>
      <c r="R1811" s="226">
        <v>15.669894742347738</v>
      </c>
      <c r="S1811" s="226">
        <v>15.229739204389611</v>
      </c>
      <c r="T1811" s="226">
        <f t="shared" si="140"/>
        <v>0.44015553795812679</v>
      </c>
      <c r="U1811" s="199">
        <f t="shared" si="141"/>
        <v>0</v>
      </c>
      <c r="V1811" s="199">
        <f t="shared" si="142"/>
        <v>0</v>
      </c>
      <c r="W1811" s="199">
        <f t="shared" si="143"/>
        <v>0</v>
      </c>
      <c r="X1811" s="199">
        <f t="shared" si="144"/>
        <v>0</v>
      </c>
    </row>
    <row r="1812" spans="1:24" ht="38.25" x14ac:dyDescent="0.25">
      <c r="A1812" s="218">
        <v>56</v>
      </c>
      <c r="B1812" s="219" t="s">
        <v>853</v>
      </c>
      <c r="C1812" s="219">
        <v>29</v>
      </c>
      <c r="D1812" s="223">
        <v>4</v>
      </c>
      <c r="E1812" s="223" t="s">
        <v>1819</v>
      </c>
      <c r="F1812" s="223" t="s">
        <v>1822</v>
      </c>
      <c r="G1812" s="231" t="s">
        <v>1799</v>
      </c>
      <c r="H1812" s="221">
        <v>58</v>
      </c>
      <c r="I1812" s="221">
        <v>18</v>
      </c>
      <c r="J1812" s="222">
        <v>66</v>
      </c>
      <c r="K1812" s="219" t="s">
        <v>1779</v>
      </c>
      <c r="L1812" s="223" t="s">
        <v>1800</v>
      </c>
      <c r="M1812" s="231" t="s">
        <v>854</v>
      </c>
      <c r="O1812" s="225">
        <v>100</v>
      </c>
      <c r="P1812" s="208" t="s">
        <v>2</v>
      </c>
      <c r="Q1812" s="208"/>
      <c r="R1812" s="226">
        <v>6.6438561897747253</v>
      </c>
      <c r="S1812" s="226">
        <v>6.6438561897747253</v>
      </c>
      <c r="T1812" s="226">
        <f t="shared" si="140"/>
        <v>0</v>
      </c>
      <c r="U1812" s="199">
        <f t="shared" si="141"/>
        <v>0</v>
      </c>
      <c r="V1812" s="199">
        <f t="shared" si="142"/>
        <v>0</v>
      </c>
      <c r="W1812" s="199">
        <f t="shared" si="143"/>
        <v>0</v>
      </c>
      <c r="X1812" s="199">
        <f t="shared" si="144"/>
        <v>0</v>
      </c>
    </row>
    <row r="1813" spans="1:24" x14ac:dyDescent="0.25">
      <c r="A1813" s="199">
        <v>56</v>
      </c>
      <c r="B1813" s="200" t="s">
        <v>853</v>
      </c>
      <c r="C1813" s="200">
        <v>29</v>
      </c>
      <c r="D1813" s="200">
        <v>4</v>
      </c>
      <c r="E1813" s="200" t="s">
        <v>1819</v>
      </c>
      <c r="F1813" s="200" t="s">
        <v>1822</v>
      </c>
      <c r="G1813" s="200" t="s">
        <v>1799</v>
      </c>
      <c r="H1813" s="200">
        <v>58</v>
      </c>
      <c r="I1813" s="200">
        <v>18</v>
      </c>
      <c r="J1813" s="200">
        <v>66</v>
      </c>
      <c r="K1813" s="200" t="s">
        <v>1779</v>
      </c>
      <c r="L1813" s="200" t="s">
        <v>1800</v>
      </c>
      <c r="M1813" s="199" t="s">
        <v>854</v>
      </c>
      <c r="O1813" s="237">
        <v>10</v>
      </c>
      <c r="P1813" s="208" t="s">
        <v>2</v>
      </c>
      <c r="Q1813" s="208"/>
      <c r="R1813" s="226">
        <v>6.6438561897747253</v>
      </c>
      <c r="S1813" s="226">
        <v>6.6438561897747253</v>
      </c>
      <c r="T1813" s="226">
        <f t="shared" si="140"/>
        <v>0</v>
      </c>
      <c r="U1813" s="199">
        <f t="shared" si="141"/>
        <v>0</v>
      </c>
      <c r="V1813" s="199">
        <f t="shared" si="142"/>
        <v>0</v>
      </c>
      <c r="W1813" s="199">
        <f t="shared" si="143"/>
        <v>0</v>
      </c>
      <c r="X1813" s="199">
        <f t="shared" si="144"/>
        <v>0</v>
      </c>
    </row>
    <row r="1814" spans="1:24" x14ac:dyDescent="0.25">
      <c r="A1814" s="199">
        <v>56</v>
      </c>
      <c r="B1814" s="200" t="s">
        <v>853</v>
      </c>
      <c r="C1814" s="200">
        <v>29</v>
      </c>
      <c r="D1814" s="200">
        <v>4</v>
      </c>
      <c r="E1814" s="200" t="s">
        <v>1819</v>
      </c>
      <c r="F1814" s="200" t="s">
        <v>1822</v>
      </c>
      <c r="G1814" s="200" t="s">
        <v>1799</v>
      </c>
      <c r="H1814" s="200">
        <v>58</v>
      </c>
      <c r="I1814" s="200">
        <v>18</v>
      </c>
      <c r="J1814" s="200">
        <v>66</v>
      </c>
      <c r="K1814" s="200" t="s">
        <v>1779</v>
      </c>
      <c r="L1814" s="200" t="s">
        <v>1800</v>
      </c>
      <c r="M1814" s="199" t="s">
        <v>854</v>
      </c>
      <c r="O1814" s="237">
        <v>1</v>
      </c>
      <c r="P1814" s="208" t="s">
        <v>2</v>
      </c>
      <c r="Q1814" s="208"/>
      <c r="R1814" s="226">
        <v>6.6438561897747253</v>
      </c>
      <c r="S1814" s="226">
        <v>6.6438561897747253</v>
      </c>
      <c r="T1814" s="226">
        <f t="shared" si="140"/>
        <v>0</v>
      </c>
      <c r="U1814" s="199">
        <f t="shared" si="141"/>
        <v>0</v>
      </c>
      <c r="V1814" s="199">
        <f t="shared" si="142"/>
        <v>0</v>
      </c>
      <c r="W1814" s="199">
        <f t="shared" si="143"/>
        <v>0</v>
      </c>
      <c r="X1814" s="199">
        <f t="shared" si="144"/>
        <v>0</v>
      </c>
    </row>
    <row r="1815" spans="1:24" x14ac:dyDescent="0.25">
      <c r="A1815" s="199">
        <v>56</v>
      </c>
      <c r="B1815" s="200" t="s">
        <v>853</v>
      </c>
      <c r="C1815" s="200">
        <v>29</v>
      </c>
      <c r="D1815" s="200">
        <v>4</v>
      </c>
      <c r="E1815" s="200" t="s">
        <v>1819</v>
      </c>
      <c r="F1815" s="200" t="s">
        <v>1822</v>
      </c>
      <c r="G1815" s="200" t="s">
        <v>1799</v>
      </c>
      <c r="H1815" s="200">
        <v>58</v>
      </c>
      <c r="I1815" s="200">
        <v>18</v>
      </c>
      <c r="J1815" s="200">
        <v>66</v>
      </c>
      <c r="K1815" s="200" t="s">
        <v>1779</v>
      </c>
      <c r="L1815" s="200" t="s">
        <v>1800</v>
      </c>
      <c r="M1815" s="199" t="s">
        <v>854</v>
      </c>
      <c r="O1815" s="237">
        <v>0.1</v>
      </c>
      <c r="P1815" s="208" t="s">
        <v>2</v>
      </c>
      <c r="Q1815" s="208"/>
      <c r="R1815" s="226">
        <v>6.6438561897747253</v>
      </c>
      <c r="S1815" s="226">
        <v>6.6438561897747253</v>
      </c>
      <c r="T1815" s="226">
        <f t="shared" si="140"/>
        <v>0</v>
      </c>
      <c r="U1815" s="199">
        <f t="shared" si="141"/>
        <v>0</v>
      </c>
      <c r="V1815" s="199">
        <f t="shared" si="142"/>
        <v>0</v>
      </c>
      <c r="W1815" s="199">
        <f t="shared" si="143"/>
        <v>0</v>
      </c>
      <c r="X1815" s="199">
        <f t="shared" si="144"/>
        <v>0</v>
      </c>
    </row>
    <row r="1816" spans="1:24" ht="38.25" x14ac:dyDescent="0.25">
      <c r="A1816" s="218">
        <v>56</v>
      </c>
      <c r="B1816" s="219" t="s">
        <v>853</v>
      </c>
      <c r="C1816" s="219">
        <v>29</v>
      </c>
      <c r="D1816" s="223">
        <v>4</v>
      </c>
      <c r="E1816" s="223" t="s">
        <v>1819</v>
      </c>
      <c r="F1816" s="223" t="s">
        <v>1822</v>
      </c>
      <c r="G1816" s="231" t="s">
        <v>1799</v>
      </c>
      <c r="H1816" s="221">
        <v>58</v>
      </c>
      <c r="I1816" s="221">
        <v>18</v>
      </c>
      <c r="J1816" s="222">
        <v>66</v>
      </c>
      <c r="K1816" s="219" t="s">
        <v>1779</v>
      </c>
      <c r="L1816" s="223" t="s">
        <v>1800</v>
      </c>
      <c r="M1816" s="231" t="s">
        <v>854</v>
      </c>
      <c r="O1816" s="225">
        <v>100</v>
      </c>
      <c r="P1816" s="207" t="s">
        <v>3</v>
      </c>
      <c r="Q1816" s="207"/>
      <c r="R1816" s="226">
        <v>6.6438561897747253</v>
      </c>
      <c r="S1816" s="226">
        <v>6.6438561897747253</v>
      </c>
      <c r="T1816" s="226">
        <f t="shared" si="140"/>
        <v>0</v>
      </c>
      <c r="U1816" s="199">
        <f t="shared" si="141"/>
        <v>0</v>
      </c>
      <c r="V1816" s="199">
        <f t="shared" si="142"/>
        <v>0</v>
      </c>
      <c r="W1816" s="199">
        <f t="shared" si="143"/>
        <v>0</v>
      </c>
      <c r="X1816" s="199">
        <f t="shared" si="144"/>
        <v>0</v>
      </c>
    </row>
    <row r="1817" spans="1:24" x14ac:dyDescent="0.25">
      <c r="A1817" s="199">
        <v>56</v>
      </c>
      <c r="B1817" s="200" t="s">
        <v>853</v>
      </c>
      <c r="C1817" s="200">
        <v>29</v>
      </c>
      <c r="D1817" s="200">
        <v>4</v>
      </c>
      <c r="E1817" s="200" t="s">
        <v>1819</v>
      </c>
      <c r="F1817" s="200" t="s">
        <v>1822</v>
      </c>
      <c r="G1817" s="200" t="s">
        <v>1799</v>
      </c>
      <c r="H1817" s="200">
        <v>58</v>
      </c>
      <c r="I1817" s="200">
        <v>18</v>
      </c>
      <c r="J1817" s="200">
        <v>66</v>
      </c>
      <c r="K1817" s="200" t="s">
        <v>1779</v>
      </c>
      <c r="L1817" s="200" t="s">
        <v>1800</v>
      </c>
      <c r="M1817" s="199" t="s">
        <v>854</v>
      </c>
      <c r="O1817" s="237">
        <v>10</v>
      </c>
      <c r="P1817" s="207" t="s">
        <v>3</v>
      </c>
      <c r="Q1817" s="207"/>
      <c r="R1817" s="226">
        <v>6.6438561897747253</v>
      </c>
      <c r="S1817" s="226">
        <v>6.6438561897747253</v>
      </c>
      <c r="T1817" s="226">
        <f t="shared" si="140"/>
        <v>0</v>
      </c>
      <c r="U1817" s="199">
        <f t="shared" si="141"/>
        <v>0</v>
      </c>
      <c r="V1817" s="199">
        <f t="shared" si="142"/>
        <v>0</v>
      </c>
      <c r="W1817" s="199">
        <f t="shared" si="143"/>
        <v>0</v>
      </c>
      <c r="X1817" s="199">
        <f t="shared" si="144"/>
        <v>0</v>
      </c>
    </row>
    <row r="1818" spans="1:24" x14ac:dyDescent="0.25">
      <c r="A1818" s="199">
        <v>56</v>
      </c>
      <c r="B1818" s="200" t="s">
        <v>853</v>
      </c>
      <c r="C1818" s="200">
        <v>29</v>
      </c>
      <c r="D1818" s="200">
        <v>4</v>
      </c>
      <c r="E1818" s="200" t="s">
        <v>1819</v>
      </c>
      <c r="F1818" s="200" t="s">
        <v>1822</v>
      </c>
      <c r="G1818" s="200" t="s">
        <v>1799</v>
      </c>
      <c r="H1818" s="200">
        <v>58</v>
      </c>
      <c r="I1818" s="200">
        <v>18</v>
      </c>
      <c r="J1818" s="200">
        <v>66</v>
      </c>
      <c r="K1818" s="200" t="s">
        <v>1779</v>
      </c>
      <c r="L1818" s="200" t="s">
        <v>1800</v>
      </c>
      <c r="M1818" s="199" t="s">
        <v>854</v>
      </c>
      <c r="O1818" s="237">
        <v>1</v>
      </c>
      <c r="P1818" s="207" t="s">
        <v>3</v>
      </c>
      <c r="Q1818" s="207"/>
      <c r="R1818" s="226">
        <v>6.6438561897747253</v>
      </c>
      <c r="S1818" s="226">
        <v>6.6438561897747253</v>
      </c>
      <c r="T1818" s="226">
        <f t="shared" si="140"/>
        <v>0</v>
      </c>
      <c r="U1818" s="199">
        <f t="shared" si="141"/>
        <v>0</v>
      </c>
      <c r="V1818" s="199">
        <f t="shared" si="142"/>
        <v>0</v>
      </c>
      <c r="W1818" s="199">
        <f t="shared" si="143"/>
        <v>0</v>
      </c>
      <c r="X1818" s="199">
        <f t="shared" si="144"/>
        <v>0</v>
      </c>
    </row>
    <row r="1819" spans="1:24" ht="38.25" x14ac:dyDescent="0.25">
      <c r="A1819" s="218">
        <v>56</v>
      </c>
      <c r="B1819" s="219" t="s">
        <v>853</v>
      </c>
      <c r="C1819" s="219">
        <v>29</v>
      </c>
      <c r="D1819" s="223">
        <v>4</v>
      </c>
      <c r="E1819" s="223" t="s">
        <v>1819</v>
      </c>
      <c r="F1819" s="223" t="s">
        <v>1822</v>
      </c>
      <c r="G1819" s="231" t="s">
        <v>1799</v>
      </c>
      <c r="H1819" s="221">
        <v>58</v>
      </c>
      <c r="I1819" s="221">
        <v>18</v>
      </c>
      <c r="J1819" s="222">
        <v>66</v>
      </c>
      <c r="K1819" s="219" t="s">
        <v>1779</v>
      </c>
      <c r="L1819" s="223" t="s">
        <v>1800</v>
      </c>
      <c r="M1819" s="231" t="s">
        <v>854</v>
      </c>
      <c r="O1819" s="225">
        <v>100</v>
      </c>
      <c r="P1819" s="209" t="s">
        <v>117</v>
      </c>
      <c r="Q1819" s="209"/>
      <c r="R1819" s="226">
        <v>6.6438561897747253</v>
      </c>
      <c r="S1819" s="226">
        <v>6.6438561897747253</v>
      </c>
      <c r="T1819" s="226">
        <f t="shared" si="140"/>
        <v>0</v>
      </c>
      <c r="U1819" s="199">
        <f t="shared" si="141"/>
        <v>0</v>
      </c>
      <c r="V1819" s="199">
        <f t="shared" si="142"/>
        <v>0</v>
      </c>
      <c r="W1819" s="199">
        <f t="shared" si="143"/>
        <v>0</v>
      </c>
      <c r="X1819" s="199">
        <f t="shared" si="144"/>
        <v>0</v>
      </c>
    </row>
    <row r="1820" spans="1:24" x14ac:dyDescent="0.25">
      <c r="A1820" s="199">
        <v>56</v>
      </c>
      <c r="B1820" s="200" t="s">
        <v>853</v>
      </c>
      <c r="C1820" s="200">
        <v>29</v>
      </c>
      <c r="D1820" s="200">
        <v>4</v>
      </c>
      <c r="E1820" s="200" t="s">
        <v>1819</v>
      </c>
      <c r="F1820" s="200" t="s">
        <v>1822</v>
      </c>
      <c r="G1820" s="200" t="s">
        <v>1799</v>
      </c>
      <c r="H1820" s="200">
        <v>58</v>
      </c>
      <c r="I1820" s="200">
        <v>18</v>
      </c>
      <c r="J1820" s="200">
        <v>66</v>
      </c>
      <c r="K1820" s="200" t="s">
        <v>1779</v>
      </c>
      <c r="L1820" s="200" t="s">
        <v>1800</v>
      </c>
      <c r="M1820" s="199" t="s">
        <v>854</v>
      </c>
      <c r="O1820" s="237">
        <v>10</v>
      </c>
      <c r="P1820" s="209" t="s">
        <v>117</v>
      </c>
      <c r="Q1820" s="209"/>
      <c r="R1820" s="226">
        <v>6.6438561897747253</v>
      </c>
      <c r="S1820" s="226">
        <v>6.6438561897747253</v>
      </c>
      <c r="T1820" s="226">
        <f t="shared" si="140"/>
        <v>0</v>
      </c>
      <c r="U1820" s="199">
        <f t="shared" si="141"/>
        <v>0</v>
      </c>
      <c r="V1820" s="199">
        <f t="shared" si="142"/>
        <v>0</v>
      </c>
      <c r="W1820" s="199">
        <f t="shared" si="143"/>
        <v>0</v>
      </c>
      <c r="X1820" s="199">
        <f t="shared" si="144"/>
        <v>0</v>
      </c>
    </row>
    <row r="1821" spans="1:24" x14ac:dyDescent="0.25">
      <c r="A1821" s="199">
        <v>56</v>
      </c>
      <c r="B1821" s="200" t="s">
        <v>853</v>
      </c>
      <c r="C1821" s="200">
        <v>29</v>
      </c>
      <c r="D1821" s="200">
        <v>4</v>
      </c>
      <c r="E1821" s="200" t="s">
        <v>1819</v>
      </c>
      <c r="F1821" s="200" t="s">
        <v>1822</v>
      </c>
      <c r="G1821" s="200" t="s">
        <v>1799</v>
      </c>
      <c r="H1821" s="200">
        <v>58</v>
      </c>
      <c r="I1821" s="200">
        <v>18</v>
      </c>
      <c r="J1821" s="200">
        <v>66</v>
      </c>
      <c r="K1821" s="200" t="s">
        <v>1779</v>
      </c>
      <c r="L1821" s="200" t="s">
        <v>1800</v>
      </c>
      <c r="M1821" s="199" t="s">
        <v>854</v>
      </c>
      <c r="O1821" s="237">
        <v>1</v>
      </c>
      <c r="P1821" s="209" t="s">
        <v>117</v>
      </c>
      <c r="Q1821" s="209"/>
      <c r="R1821" s="226">
        <v>6.6438561897747253</v>
      </c>
      <c r="S1821" s="226">
        <v>6.6438561897747253</v>
      </c>
      <c r="T1821" s="226">
        <f t="shared" si="140"/>
        <v>0</v>
      </c>
      <c r="U1821" s="199">
        <f t="shared" si="141"/>
        <v>0</v>
      </c>
      <c r="V1821" s="199">
        <f t="shared" si="142"/>
        <v>0</v>
      </c>
      <c r="W1821" s="199">
        <f t="shared" si="143"/>
        <v>0</v>
      </c>
      <c r="X1821" s="199">
        <f t="shared" si="144"/>
        <v>0</v>
      </c>
    </row>
    <row r="1822" spans="1:24" x14ac:dyDescent="0.25">
      <c r="A1822" s="199">
        <v>56</v>
      </c>
      <c r="B1822" s="200" t="s">
        <v>853</v>
      </c>
      <c r="C1822" s="200">
        <v>29</v>
      </c>
      <c r="D1822" s="200">
        <v>4</v>
      </c>
      <c r="E1822" s="200" t="s">
        <v>1819</v>
      </c>
      <c r="F1822" s="200" t="s">
        <v>1822</v>
      </c>
      <c r="G1822" s="200" t="s">
        <v>1799</v>
      </c>
      <c r="H1822" s="200">
        <v>58</v>
      </c>
      <c r="I1822" s="200">
        <v>18</v>
      </c>
      <c r="J1822" s="200">
        <v>66</v>
      </c>
      <c r="K1822" s="200" t="s">
        <v>1779</v>
      </c>
      <c r="L1822" s="200" t="s">
        <v>1800</v>
      </c>
      <c r="M1822" s="199" t="s">
        <v>854</v>
      </c>
      <c r="O1822" s="237">
        <v>0.1</v>
      </c>
      <c r="P1822" s="209" t="s">
        <v>117</v>
      </c>
      <c r="Q1822" s="209"/>
      <c r="R1822" s="226">
        <v>6.6438561897747253</v>
      </c>
      <c r="S1822" s="226">
        <v>6.6438561897747253</v>
      </c>
      <c r="T1822" s="226">
        <f t="shared" si="140"/>
        <v>0</v>
      </c>
      <c r="U1822" s="199">
        <f t="shared" si="141"/>
        <v>0</v>
      </c>
      <c r="V1822" s="199">
        <f t="shared" si="142"/>
        <v>0</v>
      </c>
      <c r="W1822" s="199">
        <f t="shared" si="143"/>
        <v>0</v>
      </c>
      <c r="X1822" s="199">
        <f t="shared" si="144"/>
        <v>0</v>
      </c>
    </row>
    <row r="1823" spans="1:24" x14ac:dyDescent="0.25">
      <c r="A1823" s="199">
        <v>56</v>
      </c>
      <c r="B1823" s="200" t="s">
        <v>853</v>
      </c>
      <c r="C1823" s="200">
        <v>29</v>
      </c>
      <c r="D1823" s="200">
        <v>4</v>
      </c>
      <c r="E1823" s="200" t="s">
        <v>1819</v>
      </c>
      <c r="F1823" s="200" t="s">
        <v>1822</v>
      </c>
      <c r="G1823" s="200" t="s">
        <v>1799</v>
      </c>
      <c r="H1823" s="200">
        <v>58</v>
      </c>
      <c r="I1823" s="200">
        <v>18</v>
      </c>
      <c r="J1823" s="200">
        <v>66</v>
      </c>
      <c r="K1823" s="200" t="s">
        <v>1779</v>
      </c>
      <c r="L1823" s="200" t="s">
        <v>1800</v>
      </c>
      <c r="M1823" s="199" t="s">
        <v>854</v>
      </c>
      <c r="O1823" s="237">
        <v>1</v>
      </c>
      <c r="P1823" s="210" t="s">
        <v>147</v>
      </c>
      <c r="Q1823" s="210"/>
      <c r="R1823" s="226">
        <v>9.9946372803999761</v>
      </c>
      <c r="S1823" s="226">
        <v>13.93203988427714</v>
      </c>
      <c r="T1823" s="226">
        <f t="shared" si="140"/>
        <v>-3.9374026038771639</v>
      </c>
      <c r="U1823" s="199">
        <f t="shared" si="141"/>
        <v>1</v>
      </c>
      <c r="V1823" s="199">
        <f t="shared" si="142"/>
        <v>0</v>
      </c>
      <c r="W1823" s="199">
        <f t="shared" si="143"/>
        <v>0</v>
      </c>
      <c r="X1823" s="199">
        <f t="shared" si="144"/>
        <v>0</v>
      </c>
    </row>
    <row r="1824" spans="1:24" x14ac:dyDescent="0.25">
      <c r="A1824" s="199">
        <v>56</v>
      </c>
      <c r="B1824" s="200" t="s">
        <v>853</v>
      </c>
      <c r="C1824" s="200">
        <v>29</v>
      </c>
      <c r="D1824" s="200">
        <v>4</v>
      </c>
      <c r="E1824" s="200" t="s">
        <v>1819</v>
      </c>
      <c r="F1824" s="200" t="s">
        <v>1822</v>
      </c>
      <c r="G1824" s="200" t="s">
        <v>1799</v>
      </c>
      <c r="H1824" s="200">
        <v>58</v>
      </c>
      <c r="I1824" s="200">
        <v>18</v>
      </c>
      <c r="J1824" s="200">
        <v>66</v>
      </c>
      <c r="K1824" s="200" t="s">
        <v>1779</v>
      </c>
      <c r="L1824" s="200" t="s">
        <v>1800</v>
      </c>
      <c r="M1824" s="199" t="s">
        <v>854</v>
      </c>
      <c r="O1824" s="237">
        <v>0.1</v>
      </c>
      <c r="P1824" s="210" t="s">
        <v>147</v>
      </c>
      <c r="Q1824" s="210"/>
      <c r="R1824" s="226">
        <v>7.2689919901486739</v>
      </c>
      <c r="S1824" s="226">
        <v>10.575518613122583</v>
      </c>
      <c r="T1824" s="226">
        <f t="shared" si="140"/>
        <v>-3.3065266229739088</v>
      </c>
      <c r="U1824" s="199">
        <f t="shared" si="141"/>
        <v>0</v>
      </c>
      <c r="V1824" s="199">
        <f t="shared" si="142"/>
        <v>0</v>
      </c>
      <c r="W1824" s="199">
        <f t="shared" si="143"/>
        <v>0</v>
      </c>
      <c r="X1824" s="199">
        <f t="shared" si="144"/>
        <v>0</v>
      </c>
    </row>
    <row r="1825" spans="1:24" x14ac:dyDescent="0.25">
      <c r="A1825" s="199">
        <v>56</v>
      </c>
      <c r="B1825" s="200" t="s">
        <v>853</v>
      </c>
      <c r="C1825" s="200">
        <v>29</v>
      </c>
      <c r="D1825" s="200">
        <v>4</v>
      </c>
      <c r="E1825" s="200" t="s">
        <v>1819</v>
      </c>
      <c r="F1825" s="200" t="s">
        <v>1822</v>
      </c>
      <c r="G1825" s="200" t="s">
        <v>1799</v>
      </c>
      <c r="H1825" s="200">
        <v>58</v>
      </c>
      <c r="I1825" s="200">
        <v>18</v>
      </c>
      <c r="J1825" s="200">
        <v>66</v>
      </c>
      <c r="K1825" s="200" t="s">
        <v>1779</v>
      </c>
      <c r="L1825" s="200" t="s">
        <v>1800</v>
      </c>
      <c r="M1825" s="199" t="s">
        <v>854</v>
      </c>
      <c r="O1825" s="237">
        <v>10</v>
      </c>
      <c r="P1825" s="210" t="s">
        <v>147</v>
      </c>
      <c r="Q1825" s="210"/>
      <c r="R1825" s="226">
        <v>13.630599415768593</v>
      </c>
      <c r="S1825" s="226">
        <v>15.231018181480719</v>
      </c>
      <c r="T1825" s="226">
        <f t="shared" si="140"/>
        <v>-1.600418765712126</v>
      </c>
      <c r="U1825" s="199">
        <f t="shared" si="141"/>
        <v>0</v>
      </c>
      <c r="V1825" s="199">
        <f t="shared" si="142"/>
        <v>0</v>
      </c>
      <c r="W1825" s="199">
        <f t="shared" si="143"/>
        <v>0</v>
      </c>
      <c r="X1825" s="199">
        <f t="shared" si="144"/>
        <v>0</v>
      </c>
    </row>
    <row r="1826" spans="1:24" ht="38.25" x14ac:dyDescent="0.25">
      <c r="A1826" s="218">
        <v>56</v>
      </c>
      <c r="B1826" s="219" t="s">
        <v>853</v>
      </c>
      <c r="C1826" s="219">
        <v>29</v>
      </c>
      <c r="D1826" s="223">
        <v>4</v>
      </c>
      <c r="E1826" s="223" t="s">
        <v>1819</v>
      </c>
      <c r="F1826" s="223" t="s">
        <v>1822</v>
      </c>
      <c r="G1826" s="231" t="s">
        <v>1799</v>
      </c>
      <c r="H1826" s="221">
        <v>58</v>
      </c>
      <c r="I1826" s="221">
        <v>18</v>
      </c>
      <c r="J1826" s="222">
        <v>66</v>
      </c>
      <c r="K1826" s="219" t="s">
        <v>1779</v>
      </c>
      <c r="L1826" s="223" t="s">
        <v>1800</v>
      </c>
      <c r="M1826" s="231" t="s">
        <v>854</v>
      </c>
      <c r="O1826" s="225">
        <v>100</v>
      </c>
      <c r="P1826" s="211" t="s">
        <v>834</v>
      </c>
      <c r="Q1826" s="211"/>
      <c r="R1826" s="226">
        <v>6.6438561897747253</v>
      </c>
      <c r="S1826" s="226">
        <v>6.6438561897747253</v>
      </c>
      <c r="T1826" s="226">
        <f t="shared" si="140"/>
        <v>0</v>
      </c>
      <c r="U1826" s="199">
        <f t="shared" si="141"/>
        <v>0</v>
      </c>
      <c r="V1826" s="199">
        <f t="shared" si="142"/>
        <v>0</v>
      </c>
      <c r="W1826" s="199">
        <f t="shared" si="143"/>
        <v>0</v>
      </c>
      <c r="X1826" s="199">
        <f t="shared" si="144"/>
        <v>0</v>
      </c>
    </row>
    <row r="1827" spans="1:24" x14ac:dyDescent="0.25">
      <c r="A1827" s="199">
        <v>56</v>
      </c>
      <c r="B1827" s="200" t="s">
        <v>853</v>
      </c>
      <c r="C1827" s="200">
        <v>29</v>
      </c>
      <c r="D1827" s="200">
        <v>4</v>
      </c>
      <c r="E1827" s="200" t="s">
        <v>1819</v>
      </c>
      <c r="F1827" s="200" t="s">
        <v>1822</v>
      </c>
      <c r="G1827" s="200" t="s">
        <v>1799</v>
      </c>
      <c r="H1827" s="200">
        <v>58</v>
      </c>
      <c r="I1827" s="200">
        <v>18</v>
      </c>
      <c r="J1827" s="200">
        <v>66</v>
      </c>
      <c r="K1827" s="200" t="s">
        <v>1779</v>
      </c>
      <c r="L1827" s="200" t="s">
        <v>1800</v>
      </c>
      <c r="M1827" s="199" t="s">
        <v>854</v>
      </c>
      <c r="O1827" s="237">
        <v>10</v>
      </c>
      <c r="P1827" s="211" t="s">
        <v>834</v>
      </c>
      <c r="Q1827" s="211"/>
      <c r="R1827" s="226">
        <v>6.6438561897747253</v>
      </c>
      <c r="S1827" s="226">
        <v>6.6438561897747253</v>
      </c>
      <c r="T1827" s="226">
        <f t="shared" si="140"/>
        <v>0</v>
      </c>
      <c r="U1827" s="199">
        <f t="shared" si="141"/>
        <v>0</v>
      </c>
      <c r="V1827" s="199">
        <f t="shared" si="142"/>
        <v>0</v>
      </c>
      <c r="W1827" s="199">
        <f t="shared" si="143"/>
        <v>0</v>
      </c>
      <c r="X1827" s="199">
        <f t="shared" si="144"/>
        <v>0</v>
      </c>
    </row>
    <row r="1828" spans="1:24" x14ac:dyDescent="0.25">
      <c r="A1828" s="199">
        <v>56</v>
      </c>
      <c r="B1828" s="200" t="s">
        <v>853</v>
      </c>
      <c r="C1828" s="200">
        <v>29</v>
      </c>
      <c r="D1828" s="200">
        <v>4</v>
      </c>
      <c r="E1828" s="200" t="s">
        <v>1819</v>
      </c>
      <c r="F1828" s="200" t="s">
        <v>1822</v>
      </c>
      <c r="G1828" s="200" t="s">
        <v>1799</v>
      </c>
      <c r="H1828" s="200">
        <v>58</v>
      </c>
      <c r="I1828" s="200">
        <v>18</v>
      </c>
      <c r="J1828" s="200">
        <v>66</v>
      </c>
      <c r="K1828" s="200" t="s">
        <v>1779</v>
      </c>
      <c r="L1828" s="200" t="s">
        <v>1800</v>
      </c>
      <c r="M1828" s="199" t="s">
        <v>854</v>
      </c>
      <c r="O1828" s="237">
        <v>1</v>
      </c>
      <c r="P1828" s="211" t="s">
        <v>834</v>
      </c>
      <c r="Q1828" s="211"/>
      <c r="R1828" s="226">
        <v>6.6438561897747253</v>
      </c>
      <c r="S1828" s="226">
        <v>6.6438561897747253</v>
      </c>
      <c r="T1828" s="226">
        <f t="shared" si="140"/>
        <v>0</v>
      </c>
      <c r="U1828" s="199">
        <f t="shared" si="141"/>
        <v>0</v>
      </c>
      <c r="V1828" s="199">
        <f t="shared" si="142"/>
        <v>0</v>
      </c>
      <c r="W1828" s="199">
        <f t="shared" si="143"/>
        <v>0</v>
      </c>
      <c r="X1828" s="199">
        <f t="shared" si="144"/>
        <v>0</v>
      </c>
    </row>
    <row r="1829" spans="1:24" x14ac:dyDescent="0.25">
      <c r="A1829" s="199">
        <v>56</v>
      </c>
      <c r="B1829" s="200" t="s">
        <v>853</v>
      </c>
      <c r="C1829" s="200">
        <v>29</v>
      </c>
      <c r="D1829" s="200">
        <v>4</v>
      </c>
      <c r="E1829" s="200" t="s">
        <v>1819</v>
      </c>
      <c r="F1829" s="200" t="s">
        <v>1822</v>
      </c>
      <c r="G1829" s="200" t="s">
        <v>1799</v>
      </c>
      <c r="H1829" s="200">
        <v>58</v>
      </c>
      <c r="I1829" s="200">
        <v>18</v>
      </c>
      <c r="J1829" s="200">
        <v>66</v>
      </c>
      <c r="K1829" s="200" t="s">
        <v>1779</v>
      </c>
      <c r="L1829" s="200" t="s">
        <v>1800</v>
      </c>
      <c r="M1829" s="199" t="s">
        <v>854</v>
      </c>
      <c r="O1829" s="237">
        <v>0.1</v>
      </c>
      <c r="P1829" s="211" t="s">
        <v>834</v>
      </c>
      <c r="Q1829" s="211"/>
      <c r="R1829" s="226">
        <v>6.6438561897747253</v>
      </c>
      <c r="S1829" s="226">
        <v>6.6438561897747253</v>
      </c>
      <c r="T1829" s="226">
        <f t="shared" si="140"/>
        <v>0</v>
      </c>
      <c r="U1829" s="199">
        <f t="shared" si="141"/>
        <v>0</v>
      </c>
      <c r="V1829" s="199">
        <f t="shared" si="142"/>
        <v>0</v>
      </c>
      <c r="W1829" s="199">
        <f t="shared" si="143"/>
        <v>0</v>
      </c>
      <c r="X1829" s="199">
        <f t="shared" si="144"/>
        <v>0</v>
      </c>
    </row>
    <row r="1830" spans="1:24" x14ac:dyDescent="0.25">
      <c r="A1830" s="199">
        <v>56</v>
      </c>
      <c r="B1830" s="200" t="s">
        <v>853</v>
      </c>
      <c r="C1830" s="200">
        <v>29</v>
      </c>
      <c r="D1830" s="200">
        <v>4</v>
      </c>
      <c r="E1830" s="200" t="s">
        <v>1819</v>
      </c>
      <c r="F1830" s="200" t="s">
        <v>1822</v>
      </c>
      <c r="G1830" s="200" t="s">
        <v>1799</v>
      </c>
      <c r="H1830" s="200">
        <v>58</v>
      </c>
      <c r="I1830" s="200">
        <v>18</v>
      </c>
      <c r="J1830" s="200">
        <v>66</v>
      </c>
      <c r="K1830" s="200" t="s">
        <v>1779</v>
      </c>
      <c r="L1830" s="200" t="s">
        <v>1800</v>
      </c>
      <c r="M1830" s="199" t="s">
        <v>854</v>
      </c>
      <c r="O1830" s="237">
        <v>0.1</v>
      </c>
      <c r="P1830" s="238" t="s">
        <v>307</v>
      </c>
      <c r="Q1830" s="238"/>
      <c r="R1830" s="226">
        <v>13.25233045476369</v>
      </c>
      <c r="S1830" s="226">
        <v>12.152787883398554</v>
      </c>
      <c r="T1830" s="226">
        <f t="shared" si="140"/>
        <v>1.0995425713651361</v>
      </c>
      <c r="U1830" s="199">
        <f t="shared" si="141"/>
        <v>0</v>
      </c>
      <c r="V1830" s="199">
        <f t="shared" si="142"/>
        <v>0</v>
      </c>
      <c r="W1830" s="199">
        <f t="shared" si="143"/>
        <v>0</v>
      </c>
      <c r="X1830" s="199">
        <f t="shared" si="144"/>
        <v>0</v>
      </c>
    </row>
    <row r="1831" spans="1:24" x14ac:dyDescent="0.25">
      <c r="A1831" s="199">
        <v>56</v>
      </c>
      <c r="B1831" s="200" t="s">
        <v>853</v>
      </c>
      <c r="C1831" s="200">
        <v>29</v>
      </c>
      <c r="D1831" s="200">
        <v>4</v>
      </c>
      <c r="E1831" s="200" t="s">
        <v>1819</v>
      </c>
      <c r="F1831" s="200" t="s">
        <v>1822</v>
      </c>
      <c r="G1831" s="200" t="s">
        <v>1799</v>
      </c>
      <c r="H1831" s="200">
        <v>58</v>
      </c>
      <c r="I1831" s="200">
        <v>18</v>
      </c>
      <c r="J1831" s="200">
        <v>66</v>
      </c>
      <c r="K1831" s="200" t="s">
        <v>1779</v>
      </c>
      <c r="L1831" s="200" t="s">
        <v>1800</v>
      </c>
      <c r="M1831" s="199" t="s">
        <v>854</v>
      </c>
      <c r="O1831" s="237">
        <v>0.5</v>
      </c>
      <c r="P1831" s="238" t="s">
        <v>307</v>
      </c>
      <c r="Q1831" s="238"/>
      <c r="R1831" s="226">
        <v>13.276173742564946</v>
      </c>
      <c r="S1831" s="226">
        <v>12.949735240228009</v>
      </c>
      <c r="T1831" s="226">
        <f t="shared" si="140"/>
        <v>0.32643850233693783</v>
      </c>
      <c r="U1831" s="199">
        <f t="shared" si="141"/>
        <v>0</v>
      </c>
      <c r="V1831" s="199">
        <f t="shared" si="142"/>
        <v>0</v>
      </c>
      <c r="W1831" s="199">
        <f t="shared" si="143"/>
        <v>0</v>
      </c>
      <c r="X1831" s="199">
        <f t="shared" si="144"/>
        <v>0</v>
      </c>
    </row>
    <row r="1832" spans="1:24" x14ac:dyDescent="0.25">
      <c r="A1832" s="199">
        <v>56</v>
      </c>
      <c r="B1832" s="200" t="s">
        <v>853</v>
      </c>
      <c r="C1832" s="200">
        <v>29</v>
      </c>
      <c r="D1832" s="200">
        <v>4</v>
      </c>
      <c r="E1832" s="200" t="s">
        <v>1819</v>
      </c>
      <c r="F1832" s="200" t="s">
        <v>1822</v>
      </c>
      <c r="G1832" s="200" t="s">
        <v>1799</v>
      </c>
      <c r="H1832" s="200">
        <v>58</v>
      </c>
      <c r="I1832" s="200">
        <v>18</v>
      </c>
      <c r="J1832" s="200">
        <v>66</v>
      </c>
      <c r="K1832" s="200" t="s">
        <v>1779</v>
      </c>
      <c r="L1832" s="200" t="s">
        <v>1800</v>
      </c>
      <c r="M1832" s="199" t="s">
        <v>854</v>
      </c>
      <c r="O1832" s="237">
        <v>1</v>
      </c>
      <c r="P1832" s="238" t="s">
        <v>307</v>
      </c>
      <c r="Q1832" s="238"/>
      <c r="R1832" s="226">
        <v>14.297218160708409</v>
      </c>
      <c r="S1832" s="226">
        <v>13.537316153529176</v>
      </c>
      <c r="T1832" s="226">
        <f t="shared" si="140"/>
        <v>0.75990200717923351</v>
      </c>
      <c r="U1832" s="199">
        <f t="shared" si="141"/>
        <v>0</v>
      </c>
      <c r="V1832" s="199">
        <f t="shared" si="142"/>
        <v>0</v>
      </c>
      <c r="W1832" s="199">
        <f t="shared" si="143"/>
        <v>0</v>
      </c>
      <c r="X1832" s="199">
        <f t="shared" si="144"/>
        <v>0</v>
      </c>
    </row>
    <row r="1833" spans="1:24" ht="38.25" x14ac:dyDescent="0.25">
      <c r="A1833" s="218">
        <v>56</v>
      </c>
      <c r="B1833" s="219" t="s">
        <v>853</v>
      </c>
      <c r="C1833" s="219">
        <v>29</v>
      </c>
      <c r="D1833" s="223">
        <v>4</v>
      </c>
      <c r="E1833" s="223" t="s">
        <v>1819</v>
      </c>
      <c r="F1833" s="223" t="s">
        <v>1822</v>
      </c>
      <c r="G1833" s="231" t="s">
        <v>1799</v>
      </c>
      <c r="H1833" s="221">
        <v>58</v>
      </c>
      <c r="I1833" s="221">
        <v>18</v>
      </c>
      <c r="J1833" s="222">
        <v>66</v>
      </c>
      <c r="K1833" s="219" t="s">
        <v>1779</v>
      </c>
      <c r="L1833" s="223" t="s">
        <v>1800</v>
      </c>
      <c r="M1833" s="231" t="s">
        <v>854</v>
      </c>
      <c r="O1833" s="225">
        <v>100</v>
      </c>
      <c r="P1833" s="238" t="s">
        <v>307</v>
      </c>
      <c r="Q1833" s="238"/>
      <c r="R1833" s="226">
        <v>14.750104918245123</v>
      </c>
      <c r="S1833" s="226">
        <v>15.236028275042615</v>
      </c>
      <c r="T1833" s="226">
        <f t="shared" si="140"/>
        <v>-0.48592335679749254</v>
      </c>
      <c r="U1833" s="199">
        <f t="shared" si="141"/>
        <v>0</v>
      </c>
      <c r="V1833" s="199">
        <f t="shared" si="142"/>
        <v>0</v>
      </c>
      <c r="W1833" s="199">
        <f t="shared" si="143"/>
        <v>0</v>
      </c>
      <c r="X1833" s="199">
        <f t="shared" si="144"/>
        <v>0</v>
      </c>
    </row>
    <row r="1834" spans="1:24" x14ac:dyDescent="0.25">
      <c r="A1834" s="199">
        <v>56</v>
      </c>
      <c r="B1834" s="200" t="s">
        <v>853</v>
      </c>
      <c r="C1834" s="200">
        <v>29</v>
      </c>
      <c r="D1834" s="200">
        <v>4</v>
      </c>
      <c r="E1834" s="200" t="s">
        <v>1819</v>
      </c>
      <c r="F1834" s="200" t="s">
        <v>1822</v>
      </c>
      <c r="G1834" s="200" t="s">
        <v>1799</v>
      </c>
      <c r="H1834" s="200">
        <v>58</v>
      </c>
      <c r="I1834" s="200">
        <v>18</v>
      </c>
      <c r="J1834" s="200">
        <v>66</v>
      </c>
      <c r="K1834" s="200" t="s">
        <v>1779</v>
      </c>
      <c r="L1834" s="200" t="s">
        <v>1800</v>
      </c>
      <c r="M1834" s="199" t="s">
        <v>854</v>
      </c>
      <c r="O1834" s="237">
        <v>10</v>
      </c>
      <c r="P1834" s="238" t="s">
        <v>307</v>
      </c>
      <c r="Q1834" s="238"/>
      <c r="R1834" s="226">
        <v>15.228300812803916</v>
      </c>
      <c r="S1834" s="226">
        <v>15.306447972261516</v>
      </c>
      <c r="T1834" s="226">
        <f t="shared" si="140"/>
        <v>-7.8147159457600424E-2</v>
      </c>
      <c r="U1834" s="199">
        <f t="shared" si="141"/>
        <v>0</v>
      </c>
      <c r="V1834" s="199">
        <f t="shared" si="142"/>
        <v>0</v>
      </c>
      <c r="W1834" s="199">
        <f t="shared" si="143"/>
        <v>0</v>
      </c>
      <c r="X1834" s="199">
        <f t="shared" si="144"/>
        <v>0</v>
      </c>
    </row>
    <row r="1835" spans="1:24" x14ac:dyDescent="0.25">
      <c r="A1835" s="199">
        <v>56</v>
      </c>
      <c r="B1835" s="200" t="s">
        <v>853</v>
      </c>
      <c r="C1835" s="200">
        <v>29</v>
      </c>
      <c r="D1835" s="200">
        <v>4</v>
      </c>
      <c r="E1835" s="200" t="s">
        <v>1819</v>
      </c>
      <c r="F1835" s="200" t="s">
        <v>1822</v>
      </c>
      <c r="G1835" s="200" t="s">
        <v>1799</v>
      </c>
      <c r="H1835" s="200">
        <v>58</v>
      </c>
      <c r="I1835" s="200">
        <v>18</v>
      </c>
      <c r="J1835" s="200">
        <v>66</v>
      </c>
      <c r="K1835" s="200" t="s">
        <v>1779</v>
      </c>
      <c r="L1835" s="200" t="s">
        <v>1800</v>
      </c>
      <c r="M1835" s="199" t="s">
        <v>854</v>
      </c>
      <c r="O1835" s="237">
        <v>50</v>
      </c>
      <c r="P1835" s="238" t="s">
        <v>307</v>
      </c>
      <c r="Q1835" s="238"/>
      <c r="R1835" s="226">
        <v>15.61855251213219</v>
      </c>
      <c r="S1835" s="226">
        <v>15.353532317317155</v>
      </c>
      <c r="T1835" s="226">
        <f t="shared" si="140"/>
        <v>0.26502019481503503</v>
      </c>
      <c r="U1835" s="199">
        <f t="shared" si="141"/>
        <v>0</v>
      </c>
      <c r="V1835" s="199">
        <f t="shared" si="142"/>
        <v>0</v>
      </c>
      <c r="W1835" s="199">
        <f t="shared" si="143"/>
        <v>0</v>
      </c>
      <c r="X1835" s="199">
        <f t="shared" si="144"/>
        <v>0</v>
      </c>
    </row>
    <row r="1836" spans="1:24" ht="38.25" x14ac:dyDescent="0.25">
      <c r="A1836" s="218">
        <v>56</v>
      </c>
      <c r="B1836" s="219" t="s">
        <v>853</v>
      </c>
      <c r="C1836" s="219">
        <v>29</v>
      </c>
      <c r="D1836" s="223">
        <v>4</v>
      </c>
      <c r="E1836" s="223" t="s">
        <v>1819</v>
      </c>
      <c r="F1836" s="223" t="s">
        <v>1822</v>
      </c>
      <c r="G1836" s="231" t="s">
        <v>1799</v>
      </c>
      <c r="H1836" s="221">
        <v>58</v>
      </c>
      <c r="I1836" s="221">
        <v>18</v>
      </c>
      <c r="J1836" s="222">
        <v>66</v>
      </c>
      <c r="K1836" s="219" t="s">
        <v>1779</v>
      </c>
      <c r="L1836" s="223" t="s">
        <v>1800</v>
      </c>
      <c r="M1836" s="231" t="s">
        <v>854</v>
      </c>
      <c r="O1836" s="225">
        <v>100</v>
      </c>
      <c r="P1836" s="238" t="s">
        <v>4</v>
      </c>
      <c r="Q1836" s="238"/>
      <c r="R1836" s="226">
        <v>6.6438561897747253</v>
      </c>
      <c r="S1836" s="226">
        <v>6.6438561897747253</v>
      </c>
      <c r="T1836" s="226">
        <f t="shared" si="140"/>
        <v>0</v>
      </c>
      <c r="U1836" s="199">
        <f t="shared" si="141"/>
        <v>0</v>
      </c>
      <c r="V1836" s="199">
        <f t="shared" si="142"/>
        <v>0</v>
      </c>
      <c r="W1836" s="199">
        <f t="shared" si="143"/>
        <v>0</v>
      </c>
      <c r="X1836" s="199">
        <f t="shared" si="144"/>
        <v>0</v>
      </c>
    </row>
    <row r="1837" spans="1:24" x14ac:dyDescent="0.25">
      <c r="A1837" s="199">
        <v>56</v>
      </c>
      <c r="B1837" s="200" t="s">
        <v>853</v>
      </c>
      <c r="C1837" s="200">
        <v>29</v>
      </c>
      <c r="D1837" s="200">
        <v>4</v>
      </c>
      <c r="E1837" s="200" t="s">
        <v>1819</v>
      </c>
      <c r="F1837" s="200" t="s">
        <v>1822</v>
      </c>
      <c r="G1837" s="200" t="s">
        <v>1799</v>
      </c>
      <c r="H1837" s="200">
        <v>58</v>
      </c>
      <c r="I1837" s="200">
        <v>18</v>
      </c>
      <c r="J1837" s="200">
        <v>66</v>
      </c>
      <c r="K1837" s="200" t="s">
        <v>1779</v>
      </c>
      <c r="L1837" s="200" t="s">
        <v>1800</v>
      </c>
      <c r="M1837" s="199" t="s">
        <v>854</v>
      </c>
      <c r="O1837" s="237">
        <v>50</v>
      </c>
      <c r="P1837" s="238" t="s">
        <v>4</v>
      </c>
      <c r="Q1837" s="238"/>
      <c r="R1837" s="226">
        <v>6.6438561897747253</v>
      </c>
      <c r="S1837" s="226">
        <v>6.6438561897747253</v>
      </c>
      <c r="T1837" s="226">
        <f t="shared" si="140"/>
        <v>0</v>
      </c>
      <c r="U1837" s="199">
        <f t="shared" si="141"/>
        <v>0</v>
      </c>
      <c r="V1837" s="199">
        <f t="shared" si="142"/>
        <v>0</v>
      </c>
      <c r="W1837" s="199">
        <f t="shared" si="143"/>
        <v>0</v>
      </c>
      <c r="X1837" s="199">
        <f t="shared" si="144"/>
        <v>0</v>
      </c>
    </row>
    <row r="1838" spans="1:24" x14ac:dyDescent="0.25">
      <c r="A1838" s="199">
        <v>56</v>
      </c>
      <c r="B1838" s="200" t="s">
        <v>853</v>
      </c>
      <c r="C1838" s="200">
        <v>29</v>
      </c>
      <c r="D1838" s="200">
        <v>4</v>
      </c>
      <c r="E1838" s="200" t="s">
        <v>1819</v>
      </c>
      <c r="F1838" s="200" t="s">
        <v>1822</v>
      </c>
      <c r="G1838" s="200" t="s">
        <v>1799</v>
      </c>
      <c r="H1838" s="200">
        <v>58</v>
      </c>
      <c r="I1838" s="200">
        <v>18</v>
      </c>
      <c r="J1838" s="200">
        <v>66</v>
      </c>
      <c r="K1838" s="200" t="s">
        <v>1779</v>
      </c>
      <c r="L1838" s="200" t="s">
        <v>1800</v>
      </c>
      <c r="M1838" s="199" t="s">
        <v>854</v>
      </c>
      <c r="O1838" s="237">
        <v>10</v>
      </c>
      <c r="P1838" s="238" t="s">
        <v>4</v>
      </c>
      <c r="Q1838" s="238"/>
      <c r="R1838" s="226">
        <v>6.6438561897747253</v>
      </c>
      <c r="S1838" s="226">
        <v>6.6438561897747253</v>
      </c>
      <c r="T1838" s="226">
        <f t="shared" si="140"/>
        <v>0</v>
      </c>
      <c r="U1838" s="199">
        <f t="shared" si="141"/>
        <v>0</v>
      </c>
      <c r="V1838" s="199">
        <f t="shared" si="142"/>
        <v>0</v>
      </c>
      <c r="W1838" s="199">
        <f t="shared" si="143"/>
        <v>0</v>
      </c>
      <c r="X1838" s="199">
        <f t="shared" si="144"/>
        <v>0</v>
      </c>
    </row>
    <row r="1839" spans="1:24" x14ac:dyDescent="0.25">
      <c r="A1839" s="199">
        <v>56</v>
      </c>
      <c r="B1839" s="200" t="s">
        <v>853</v>
      </c>
      <c r="C1839" s="200">
        <v>29</v>
      </c>
      <c r="D1839" s="200">
        <v>4</v>
      </c>
      <c r="E1839" s="200" t="s">
        <v>1819</v>
      </c>
      <c r="F1839" s="200" t="s">
        <v>1822</v>
      </c>
      <c r="G1839" s="200" t="s">
        <v>1799</v>
      </c>
      <c r="H1839" s="200">
        <v>58</v>
      </c>
      <c r="I1839" s="200">
        <v>18</v>
      </c>
      <c r="J1839" s="200">
        <v>66</v>
      </c>
      <c r="K1839" s="200" t="s">
        <v>1779</v>
      </c>
      <c r="L1839" s="200" t="s">
        <v>1800</v>
      </c>
      <c r="M1839" s="199" t="s">
        <v>854</v>
      </c>
      <c r="O1839" s="237">
        <v>1</v>
      </c>
      <c r="P1839" s="238" t="s">
        <v>4</v>
      </c>
      <c r="Q1839" s="238"/>
      <c r="R1839" s="226">
        <v>6.6438561897747253</v>
      </c>
      <c r="S1839" s="226">
        <v>6.6438561897747253</v>
      </c>
      <c r="T1839" s="226">
        <f t="shared" si="140"/>
        <v>0</v>
      </c>
      <c r="U1839" s="199">
        <f t="shared" si="141"/>
        <v>0</v>
      </c>
      <c r="V1839" s="199">
        <f t="shared" si="142"/>
        <v>0</v>
      </c>
      <c r="W1839" s="199">
        <f t="shared" si="143"/>
        <v>0</v>
      </c>
      <c r="X1839" s="199">
        <f t="shared" si="144"/>
        <v>0</v>
      </c>
    </row>
    <row r="1840" spans="1:24" x14ac:dyDescent="0.25">
      <c r="A1840" s="199">
        <v>56</v>
      </c>
      <c r="B1840" s="200" t="s">
        <v>853</v>
      </c>
      <c r="C1840" s="200">
        <v>29</v>
      </c>
      <c r="D1840" s="200">
        <v>4</v>
      </c>
      <c r="E1840" s="200" t="s">
        <v>1819</v>
      </c>
      <c r="F1840" s="200" t="s">
        <v>1822</v>
      </c>
      <c r="G1840" s="200" t="s">
        <v>1799</v>
      </c>
      <c r="H1840" s="200">
        <v>58</v>
      </c>
      <c r="I1840" s="200">
        <v>18</v>
      </c>
      <c r="J1840" s="200">
        <v>66</v>
      </c>
      <c r="K1840" s="200" t="s">
        <v>1779</v>
      </c>
      <c r="L1840" s="200" t="s">
        <v>1800</v>
      </c>
      <c r="M1840" s="199" t="s">
        <v>854</v>
      </c>
      <c r="O1840" s="237">
        <v>0.5</v>
      </c>
      <c r="P1840" s="238" t="s">
        <v>4</v>
      </c>
      <c r="Q1840" s="238"/>
      <c r="R1840" s="226">
        <v>6.6438561897747253</v>
      </c>
      <c r="S1840" s="226">
        <v>6.6438561897747253</v>
      </c>
      <c r="T1840" s="226">
        <f t="shared" si="140"/>
        <v>0</v>
      </c>
      <c r="U1840" s="199">
        <f t="shared" si="141"/>
        <v>0</v>
      </c>
      <c r="V1840" s="199">
        <f t="shared" si="142"/>
        <v>0</v>
      </c>
      <c r="W1840" s="199">
        <f t="shared" si="143"/>
        <v>0</v>
      </c>
      <c r="X1840" s="199">
        <f t="shared" si="144"/>
        <v>0</v>
      </c>
    </row>
    <row r="1841" spans="1:24" x14ac:dyDescent="0.25">
      <c r="A1841" s="199">
        <v>56</v>
      </c>
      <c r="B1841" s="200" t="s">
        <v>853</v>
      </c>
      <c r="C1841" s="200">
        <v>29</v>
      </c>
      <c r="D1841" s="200">
        <v>4</v>
      </c>
      <c r="E1841" s="200" t="s">
        <v>1819</v>
      </c>
      <c r="F1841" s="200" t="s">
        <v>1822</v>
      </c>
      <c r="G1841" s="200" t="s">
        <v>1799</v>
      </c>
      <c r="H1841" s="200">
        <v>58</v>
      </c>
      <c r="I1841" s="200">
        <v>18</v>
      </c>
      <c r="J1841" s="200">
        <v>66</v>
      </c>
      <c r="K1841" s="200" t="s">
        <v>1779</v>
      </c>
      <c r="L1841" s="200" t="s">
        <v>1800</v>
      </c>
      <c r="M1841" s="199" t="s">
        <v>854</v>
      </c>
      <c r="O1841" s="237">
        <v>0.1</v>
      </c>
      <c r="P1841" s="238" t="s">
        <v>4</v>
      </c>
      <c r="Q1841" s="238"/>
      <c r="R1841" s="226">
        <v>6.6438561897747253</v>
      </c>
      <c r="S1841" s="226">
        <v>6.6438561897747253</v>
      </c>
      <c r="T1841" s="226">
        <f t="shared" si="140"/>
        <v>0</v>
      </c>
      <c r="U1841" s="199">
        <f t="shared" si="141"/>
        <v>0</v>
      </c>
      <c r="V1841" s="199">
        <f t="shared" si="142"/>
        <v>0</v>
      </c>
      <c r="W1841" s="199">
        <f t="shared" si="143"/>
        <v>0</v>
      </c>
      <c r="X1841" s="199">
        <f t="shared" si="144"/>
        <v>0</v>
      </c>
    </row>
    <row r="1842" spans="1:24" x14ac:dyDescent="0.25">
      <c r="A1842" s="199">
        <v>63</v>
      </c>
      <c r="B1842" s="200" t="s">
        <v>1070</v>
      </c>
      <c r="C1842" s="200">
        <v>33</v>
      </c>
      <c r="D1842" s="200">
        <v>4</v>
      </c>
      <c r="E1842" s="200" t="s">
        <v>1819</v>
      </c>
      <c r="F1842" s="200" t="s">
        <v>1816</v>
      </c>
      <c r="G1842" s="200" t="s">
        <v>1739</v>
      </c>
      <c r="H1842" s="200">
        <v>8</v>
      </c>
      <c r="I1842" s="200">
        <v>2</v>
      </c>
      <c r="J1842" s="200">
        <v>8</v>
      </c>
      <c r="K1842" s="200" t="s">
        <v>86</v>
      </c>
      <c r="L1842" s="200" t="s">
        <v>32</v>
      </c>
      <c r="M1842" s="199" t="s">
        <v>1071</v>
      </c>
      <c r="O1842" s="237">
        <v>10</v>
      </c>
      <c r="P1842" s="204" t="s">
        <v>0</v>
      </c>
      <c r="Q1842" s="204"/>
      <c r="R1842" s="226">
        <v>6.6438561897747253</v>
      </c>
      <c r="S1842" s="226">
        <v>6.6438561897747253</v>
      </c>
      <c r="T1842" s="226">
        <f t="shared" si="140"/>
        <v>0</v>
      </c>
      <c r="U1842" s="199">
        <f t="shared" si="141"/>
        <v>0</v>
      </c>
      <c r="V1842" s="199">
        <f t="shared" si="142"/>
        <v>0</v>
      </c>
      <c r="W1842" s="199">
        <f t="shared" si="143"/>
        <v>0</v>
      </c>
      <c r="X1842" s="199">
        <f t="shared" si="144"/>
        <v>0</v>
      </c>
    </row>
    <row r="1843" spans="1:24" x14ac:dyDescent="0.25">
      <c r="A1843" s="199">
        <v>63</v>
      </c>
      <c r="B1843" s="200" t="s">
        <v>1070</v>
      </c>
      <c r="C1843" s="200">
        <v>33</v>
      </c>
      <c r="D1843" s="200">
        <v>4</v>
      </c>
      <c r="E1843" s="200" t="s">
        <v>1819</v>
      </c>
      <c r="F1843" s="200" t="s">
        <v>1816</v>
      </c>
      <c r="G1843" s="200" t="s">
        <v>1739</v>
      </c>
      <c r="H1843" s="200">
        <v>8</v>
      </c>
      <c r="I1843" s="200">
        <v>2</v>
      </c>
      <c r="J1843" s="200">
        <v>8</v>
      </c>
      <c r="K1843" s="200" t="s">
        <v>86</v>
      </c>
      <c r="L1843" s="200" t="s">
        <v>32</v>
      </c>
      <c r="M1843" s="199" t="s">
        <v>1071</v>
      </c>
      <c r="O1843" s="237">
        <v>1</v>
      </c>
      <c r="P1843" s="204" t="s">
        <v>0</v>
      </c>
      <c r="Q1843" s="204"/>
      <c r="R1843" s="226">
        <v>6.6438561897747253</v>
      </c>
      <c r="S1843" s="226">
        <v>6.6438561897747253</v>
      </c>
      <c r="T1843" s="226">
        <f t="shared" si="140"/>
        <v>0</v>
      </c>
      <c r="U1843" s="199">
        <f t="shared" si="141"/>
        <v>0</v>
      </c>
      <c r="V1843" s="199">
        <f t="shared" si="142"/>
        <v>0</v>
      </c>
      <c r="W1843" s="199">
        <f t="shared" si="143"/>
        <v>0</v>
      </c>
      <c r="X1843" s="199">
        <f t="shared" si="144"/>
        <v>0</v>
      </c>
    </row>
    <row r="1844" spans="1:24" x14ac:dyDescent="0.25">
      <c r="A1844" s="199">
        <v>63</v>
      </c>
      <c r="B1844" s="200" t="s">
        <v>1070</v>
      </c>
      <c r="C1844" s="200">
        <v>33</v>
      </c>
      <c r="D1844" s="200">
        <v>4</v>
      </c>
      <c r="E1844" s="200" t="s">
        <v>1819</v>
      </c>
      <c r="F1844" s="200" t="s">
        <v>1816</v>
      </c>
      <c r="G1844" s="200" t="s">
        <v>1739</v>
      </c>
      <c r="H1844" s="200">
        <v>8</v>
      </c>
      <c r="I1844" s="200">
        <v>2</v>
      </c>
      <c r="J1844" s="200">
        <v>8</v>
      </c>
      <c r="K1844" s="200" t="s">
        <v>86</v>
      </c>
      <c r="L1844" s="200" t="s">
        <v>32</v>
      </c>
      <c r="M1844" s="199" t="s">
        <v>1071</v>
      </c>
      <c r="O1844" s="237">
        <v>0.5</v>
      </c>
      <c r="P1844" s="204" t="s">
        <v>0</v>
      </c>
      <c r="Q1844" s="204"/>
      <c r="R1844" s="226">
        <v>6.6438561897747253</v>
      </c>
      <c r="S1844" s="226">
        <v>6.6438561897747253</v>
      </c>
      <c r="T1844" s="226">
        <f t="shared" si="140"/>
        <v>0</v>
      </c>
      <c r="U1844" s="199">
        <f t="shared" si="141"/>
        <v>0</v>
      </c>
      <c r="V1844" s="199">
        <f t="shared" si="142"/>
        <v>0</v>
      </c>
      <c r="W1844" s="199">
        <f t="shared" si="143"/>
        <v>0</v>
      </c>
      <c r="X1844" s="199">
        <f t="shared" si="144"/>
        <v>0</v>
      </c>
    </row>
    <row r="1845" spans="1:24" x14ac:dyDescent="0.25">
      <c r="A1845" s="199">
        <v>63</v>
      </c>
      <c r="B1845" s="200" t="s">
        <v>1070</v>
      </c>
      <c r="C1845" s="200">
        <v>33</v>
      </c>
      <c r="D1845" s="200">
        <v>4</v>
      </c>
      <c r="E1845" s="200" t="s">
        <v>1819</v>
      </c>
      <c r="F1845" s="200" t="s">
        <v>1816</v>
      </c>
      <c r="G1845" s="200" t="s">
        <v>1739</v>
      </c>
      <c r="H1845" s="200">
        <v>8</v>
      </c>
      <c r="I1845" s="200">
        <v>2</v>
      </c>
      <c r="J1845" s="200">
        <v>8</v>
      </c>
      <c r="K1845" s="200" t="s">
        <v>86</v>
      </c>
      <c r="L1845" s="200" t="s">
        <v>32</v>
      </c>
      <c r="M1845" s="199" t="s">
        <v>1071</v>
      </c>
      <c r="O1845" s="237">
        <v>0.1</v>
      </c>
      <c r="P1845" s="204" t="s">
        <v>0</v>
      </c>
      <c r="Q1845" s="204"/>
      <c r="R1845" s="226">
        <v>6.6438561897747253</v>
      </c>
      <c r="S1845" s="226">
        <v>6.6438561897747253</v>
      </c>
      <c r="T1845" s="226">
        <f t="shared" si="140"/>
        <v>0</v>
      </c>
      <c r="U1845" s="199">
        <f t="shared" si="141"/>
        <v>0</v>
      </c>
      <c r="V1845" s="199">
        <f t="shared" si="142"/>
        <v>0</v>
      </c>
      <c r="W1845" s="199">
        <f t="shared" si="143"/>
        <v>0</v>
      </c>
      <c r="X1845" s="199">
        <f t="shared" si="144"/>
        <v>0</v>
      </c>
    </row>
    <row r="1846" spans="1:24" x14ac:dyDescent="0.25">
      <c r="A1846" s="199">
        <v>63</v>
      </c>
      <c r="B1846" s="200" t="s">
        <v>1070</v>
      </c>
      <c r="C1846" s="200">
        <v>33</v>
      </c>
      <c r="D1846" s="200">
        <v>4</v>
      </c>
      <c r="E1846" s="200" t="s">
        <v>1819</v>
      </c>
      <c r="F1846" s="200" t="s">
        <v>1816</v>
      </c>
      <c r="G1846" s="200" t="s">
        <v>1739</v>
      </c>
      <c r="H1846" s="200">
        <v>8</v>
      </c>
      <c r="I1846" s="200">
        <v>2</v>
      </c>
      <c r="J1846" s="200">
        <v>8</v>
      </c>
      <c r="K1846" s="200" t="s">
        <v>86</v>
      </c>
      <c r="L1846" s="200" t="s">
        <v>32</v>
      </c>
      <c r="M1846" s="199" t="s">
        <v>1071</v>
      </c>
      <c r="O1846" s="237">
        <v>50</v>
      </c>
      <c r="P1846" s="204" t="s">
        <v>0</v>
      </c>
      <c r="Q1846" s="204"/>
      <c r="R1846" s="226">
        <v>8.3504889595198843</v>
      </c>
      <c r="S1846" s="226">
        <v>6.6438561897747253</v>
      </c>
      <c r="T1846" s="226">
        <f t="shared" si="140"/>
        <v>1.7066327697451591</v>
      </c>
      <c r="U1846" s="199">
        <f t="shared" si="141"/>
        <v>0</v>
      </c>
      <c r="V1846" s="199">
        <f t="shared" si="142"/>
        <v>0</v>
      </c>
      <c r="W1846" s="199">
        <f t="shared" si="143"/>
        <v>0</v>
      </c>
      <c r="X1846" s="199">
        <f t="shared" si="144"/>
        <v>0</v>
      </c>
    </row>
    <row r="1847" spans="1:24" x14ac:dyDescent="0.25">
      <c r="A1847" s="218">
        <v>63</v>
      </c>
      <c r="B1847" s="219" t="s">
        <v>1070</v>
      </c>
      <c r="C1847" s="219">
        <v>33</v>
      </c>
      <c r="D1847" s="223">
        <v>4</v>
      </c>
      <c r="E1847" s="223" t="s">
        <v>1819</v>
      </c>
      <c r="F1847" s="223" t="s">
        <v>1816</v>
      </c>
      <c r="G1847" s="220" t="s">
        <v>1739</v>
      </c>
      <c r="H1847" s="221">
        <v>8</v>
      </c>
      <c r="I1847" s="221">
        <v>2</v>
      </c>
      <c r="J1847" s="222">
        <v>8</v>
      </c>
      <c r="K1847" s="219" t="s">
        <v>86</v>
      </c>
      <c r="L1847" s="223" t="s">
        <v>32</v>
      </c>
      <c r="M1847" s="220" t="s">
        <v>1071</v>
      </c>
      <c r="O1847" s="225">
        <v>100</v>
      </c>
      <c r="P1847" s="204" t="s">
        <v>0</v>
      </c>
      <c r="Q1847" s="204"/>
      <c r="R1847" s="226">
        <v>9.235290030881675</v>
      </c>
      <c r="S1847" s="226">
        <v>6.6438561897747253</v>
      </c>
      <c r="T1847" s="226">
        <f t="shared" si="140"/>
        <v>2.5914338411069497</v>
      </c>
      <c r="U1847" s="199">
        <f t="shared" si="141"/>
        <v>0</v>
      </c>
      <c r="V1847" s="199">
        <f t="shared" si="142"/>
        <v>0</v>
      </c>
      <c r="W1847" s="199">
        <f t="shared" si="143"/>
        <v>0</v>
      </c>
      <c r="X1847" s="199">
        <f t="shared" si="144"/>
        <v>0</v>
      </c>
    </row>
    <row r="1848" spans="1:24" x14ac:dyDescent="0.25">
      <c r="A1848" s="218">
        <v>63</v>
      </c>
      <c r="B1848" s="219" t="s">
        <v>1070</v>
      </c>
      <c r="C1848" s="219">
        <v>33</v>
      </c>
      <c r="D1848" s="223">
        <v>4</v>
      </c>
      <c r="E1848" s="223" t="s">
        <v>1819</v>
      </c>
      <c r="F1848" s="223" t="s">
        <v>1816</v>
      </c>
      <c r="G1848" s="220" t="s">
        <v>1739</v>
      </c>
      <c r="H1848" s="221">
        <v>8</v>
      </c>
      <c r="I1848" s="221">
        <v>2</v>
      </c>
      <c r="J1848" s="222">
        <v>8</v>
      </c>
      <c r="K1848" s="219" t="s">
        <v>86</v>
      </c>
      <c r="L1848" s="223" t="s">
        <v>32</v>
      </c>
      <c r="M1848" s="220" t="s">
        <v>1071</v>
      </c>
      <c r="O1848" s="225">
        <v>100</v>
      </c>
      <c r="P1848" s="208" t="s">
        <v>2</v>
      </c>
      <c r="Q1848" s="208"/>
      <c r="R1848" s="226">
        <v>6.6438561897747253</v>
      </c>
      <c r="S1848" s="226">
        <v>6.6438561897747253</v>
      </c>
      <c r="T1848" s="226">
        <f t="shared" si="140"/>
        <v>0</v>
      </c>
      <c r="U1848" s="199">
        <f t="shared" si="141"/>
        <v>0</v>
      </c>
      <c r="V1848" s="199">
        <f t="shared" si="142"/>
        <v>0</v>
      </c>
      <c r="W1848" s="199">
        <f t="shared" si="143"/>
        <v>0</v>
      </c>
      <c r="X1848" s="199">
        <f t="shared" si="144"/>
        <v>0</v>
      </c>
    </row>
    <row r="1849" spans="1:24" x14ac:dyDescent="0.25">
      <c r="A1849" s="199">
        <v>63</v>
      </c>
      <c r="B1849" s="200" t="s">
        <v>1070</v>
      </c>
      <c r="C1849" s="200">
        <v>33</v>
      </c>
      <c r="D1849" s="200">
        <v>4</v>
      </c>
      <c r="E1849" s="200" t="s">
        <v>1819</v>
      </c>
      <c r="F1849" s="200" t="s">
        <v>1816</v>
      </c>
      <c r="G1849" s="200" t="s">
        <v>1739</v>
      </c>
      <c r="H1849" s="200">
        <v>8</v>
      </c>
      <c r="I1849" s="200">
        <v>2</v>
      </c>
      <c r="J1849" s="200">
        <v>8</v>
      </c>
      <c r="K1849" s="200" t="s">
        <v>86</v>
      </c>
      <c r="L1849" s="200" t="s">
        <v>32</v>
      </c>
      <c r="M1849" s="199" t="s">
        <v>1071</v>
      </c>
      <c r="O1849" s="237">
        <v>10</v>
      </c>
      <c r="P1849" s="208" t="s">
        <v>2</v>
      </c>
      <c r="Q1849" s="208"/>
      <c r="R1849" s="226">
        <v>6.6438561897747253</v>
      </c>
      <c r="S1849" s="226">
        <v>6.6438561897747253</v>
      </c>
      <c r="T1849" s="226">
        <f t="shared" si="140"/>
        <v>0</v>
      </c>
      <c r="U1849" s="199">
        <f t="shared" si="141"/>
        <v>0</v>
      </c>
      <c r="V1849" s="199">
        <f t="shared" si="142"/>
        <v>0</v>
      </c>
      <c r="W1849" s="199">
        <f t="shared" si="143"/>
        <v>0</v>
      </c>
      <c r="X1849" s="199">
        <f t="shared" si="144"/>
        <v>0</v>
      </c>
    </row>
    <row r="1850" spans="1:24" x14ac:dyDescent="0.25">
      <c r="A1850" s="199">
        <v>63</v>
      </c>
      <c r="B1850" s="200" t="s">
        <v>1070</v>
      </c>
      <c r="C1850" s="200">
        <v>33</v>
      </c>
      <c r="D1850" s="200">
        <v>4</v>
      </c>
      <c r="E1850" s="200" t="s">
        <v>1819</v>
      </c>
      <c r="F1850" s="200" t="s">
        <v>1816</v>
      </c>
      <c r="G1850" s="200" t="s">
        <v>1739</v>
      </c>
      <c r="H1850" s="200">
        <v>8</v>
      </c>
      <c r="I1850" s="200">
        <v>2</v>
      </c>
      <c r="J1850" s="200">
        <v>8</v>
      </c>
      <c r="K1850" s="200" t="s">
        <v>86</v>
      </c>
      <c r="L1850" s="200" t="s">
        <v>32</v>
      </c>
      <c r="M1850" s="199" t="s">
        <v>1071</v>
      </c>
      <c r="O1850" s="237">
        <v>1</v>
      </c>
      <c r="P1850" s="208" t="s">
        <v>2</v>
      </c>
      <c r="Q1850" s="208"/>
      <c r="R1850" s="226">
        <v>6.6438561897747253</v>
      </c>
      <c r="S1850" s="226">
        <v>6.6438561897747253</v>
      </c>
      <c r="T1850" s="226">
        <f t="shared" si="140"/>
        <v>0</v>
      </c>
      <c r="U1850" s="199">
        <f t="shared" si="141"/>
        <v>0</v>
      </c>
      <c r="V1850" s="199">
        <f t="shared" si="142"/>
        <v>0</v>
      </c>
      <c r="W1850" s="199">
        <f t="shared" si="143"/>
        <v>0</v>
      </c>
      <c r="X1850" s="199">
        <f t="shared" si="144"/>
        <v>0</v>
      </c>
    </row>
    <row r="1851" spans="1:24" x14ac:dyDescent="0.25">
      <c r="A1851" s="199">
        <v>63</v>
      </c>
      <c r="B1851" s="200" t="s">
        <v>1070</v>
      </c>
      <c r="C1851" s="200">
        <v>33</v>
      </c>
      <c r="D1851" s="200">
        <v>4</v>
      </c>
      <c r="E1851" s="200" t="s">
        <v>1819</v>
      </c>
      <c r="F1851" s="200" t="s">
        <v>1816</v>
      </c>
      <c r="G1851" s="200" t="s">
        <v>1739</v>
      </c>
      <c r="H1851" s="200">
        <v>8</v>
      </c>
      <c r="I1851" s="200">
        <v>2</v>
      </c>
      <c r="J1851" s="200">
        <v>8</v>
      </c>
      <c r="K1851" s="200" t="s">
        <v>86</v>
      </c>
      <c r="L1851" s="200" t="s">
        <v>32</v>
      </c>
      <c r="M1851" s="199" t="s">
        <v>1071</v>
      </c>
      <c r="O1851" s="237">
        <v>0.1</v>
      </c>
      <c r="P1851" s="208" t="s">
        <v>2</v>
      </c>
      <c r="Q1851" s="208"/>
      <c r="R1851" s="226">
        <v>6.6438561897747253</v>
      </c>
      <c r="S1851" s="226">
        <v>6.6438561897747253</v>
      </c>
      <c r="T1851" s="226">
        <f t="shared" si="140"/>
        <v>0</v>
      </c>
      <c r="U1851" s="199">
        <f t="shared" si="141"/>
        <v>0</v>
      </c>
      <c r="V1851" s="199">
        <f t="shared" si="142"/>
        <v>0</v>
      </c>
      <c r="W1851" s="199">
        <f t="shared" si="143"/>
        <v>0</v>
      </c>
      <c r="X1851" s="199">
        <f t="shared" si="144"/>
        <v>0</v>
      </c>
    </row>
    <row r="1852" spans="1:24" x14ac:dyDescent="0.25">
      <c r="A1852" s="218">
        <v>63</v>
      </c>
      <c r="B1852" s="219" t="s">
        <v>1070</v>
      </c>
      <c r="C1852" s="219">
        <v>33</v>
      </c>
      <c r="D1852" s="223">
        <v>4</v>
      </c>
      <c r="E1852" s="223" t="s">
        <v>1819</v>
      </c>
      <c r="F1852" s="223" t="s">
        <v>1816</v>
      </c>
      <c r="G1852" s="220" t="s">
        <v>1739</v>
      </c>
      <c r="H1852" s="221">
        <v>8</v>
      </c>
      <c r="I1852" s="221">
        <v>2</v>
      </c>
      <c r="J1852" s="222">
        <v>8</v>
      </c>
      <c r="K1852" s="219" t="s">
        <v>86</v>
      </c>
      <c r="L1852" s="223" t="s">
        <v>32</v>
      </c>
      <c r="M1852" s="220" t="s">
        <v>1071</v>
      </c>
      <c r="O1852" s="225">
        <v>100</v>
      </c>
      <c r="P1852" s="207" t="s">
        <v>3</v>
      </c>
      <c r="Q1852" s="207"/>
      <c r="R1852" s="226">
        <v>6.6438561897747253</v>
      </c>
      <c r="S1852" s="226">
        <v>6.6438561897747253</v>
      </c>
      <c r="T1852" s="226">
        <f t="shared" si="140"/>
        <v>0</v>
      </c>
      <c r="U1852" s="199">
        <f t="shared" si="141"/>
        <v>0</v>
      </c>
      <c r="V1852" s="199">
        <f t="shared" si="142"/>
        <v>0</v>
      </c>
      <c r="W1852" s="199">
        <f t="shared" si="143"/>
        <v>0</v>
      </c>
      <c r="X1852" s="199">
        <f t="shared" si="144"/>
        <v>0</v>
      </c>
    </row>
    <row r="1853" spans="1:24" x14ac:dyDescent="0.25">
      <c r="A1853" s="199">
        <v>63</v>
      </c>
      <c r="B1853" s="200" t="s">
        <v>1070</v>
      </c>
      <c r="C1853" s="200">
        <v>33</v>
      </c>
      <c r="D1853" s="200">
        <v>4</v>
      </c>
      <c r="E1853" s="200" t="s">
        <v>1819</v>
      </c>
      <c r="F1853" s="200" t="s">
        <v>1816</v>
      </c>
      <c r="G1853" s="200" t="s">
        <v>1739</v>
      </c>
      <c r="H1853" s="200">
        <v>8</v>
      </c>
      <c r="I1853" s="200">
        <v>2</v>
      </c>
      <c r="J1853" s="200">
        <v>8</v>
      </c>
      <c r="K1853" s="200" t="s">
        <v>86</v>
      </c>
      <c r="L1853" s="200" t="s">
        <v>32</v>
      </c>
      <c r="M1853" s="199" t="s">
        <v>1071</v>
      </c>
      <c r="O1853" s="237">
        <v>10</v>
      </c>
      <c r="P1853" s="207" t="s">
        <v>3</v>
      </c>
      <c r="Q1853" s="207"/>
      <c r="R1853" s="226">
        <v>6.6438561897747253</v>
      </c>
      <c r="S1853" s="226">
        <v>6.6438561897747253</v>
      </c>
      <c r="T1853" s="226">
        <f t="shared" si="140"/>
        <v>0</v>
      </c>
      <c r="U1853" s="199">
        <f t="shared" si="141"/>
        <v>0</v>
      </c>
      <c r="V1853" s="199">
        <f t="shared" si="142"/>
        <v>0</v>
      </c>
      <c r="W1853" s="199">
        <f t="shared" si="143"/>
        <v>0</v>
      </c>
      <c r="X1853" s="199">
        <f t="shared" si="144"/>
        <v>0</v>
      </c>
    </row>
    <row r="1854" spans="1:24" x14ac:dyDescent="0.25">
      <c r="A1854" s="199">
        <v>63</v>
      </c>
      <c r="B1854" s="200" t="s">
        <v>1070</v>
      </c>
      <c r="C1854" s="200">
        <v>33</v>
      </c>
      <c r="D1854" s="200">
        <v>4</v>
      </c>
      <c r="E1854" s="200" t="s">
        <v>1819</v>
      </c>
      <c r="F1854" s="200" t="s">
        <v>1816</v>
      </c>
      <c r="G1854" s="200" t="s">
        <v>1739</v>
      </c>
      <c r="H1854" s="200">
        <v>8</v>
      </c>
      <c r="I1854" s="200">
        <v>2</v>
      </c>
      <c r="J1854" s="200">
        <v>8</v>
      </c>
      <c r="K1854" s="200" t="s">
        <v>86</v>
      </c>
      <c r="L1854" s="200" t="s">
        <v>32</v>
      </c>
      <c r="M1854" s="199" t="s">
        <v>1071</v>
      </c>
      <c r="O1854" s="237">
        <v>1</v>
      </c>
      <c r="P1854" s="207" t="s">
        <v>3</v>
      </c>
      <c r="Q1854" s="207"/>
      <c r="R1854" s="226">
        <v>6.6438561897747253</v>
      </c>
      <c r="S1854" s="226">
        <v>6.6438561897747253</v>
      </c>
      <c r="T1854" s="226">
        <f t="shared" si="140"/>
        <v>0</v>
      </c>
      <c r="U1854" s="199">
        <f t="shared" si="141"/>
        <v>0</v>
      </c>
      <c r="V1854" s="199">
        <f t="shared" si="142"/>
        <v>0</v>
      </c>
      <c r="W1854" s="199">
        <f t="shared" si="143"/>
        <v>0</v>
      </c>
      <c r="X1854" s="199">
        <f t="shared" si="144"/>
        <v>0</v>
      </c>
    </row>
    <row r="1855" spans="1:24" x14ac:dyDescent="0.25">
      <c r="A1855" s="218">
        <v>63</v>
      </c>
      <c r="B1855" s="219" t="s">
        <v>1070</v>
      </c>
      <c r="C1855" s="219">
        <v>33</v>
      </c>
      <c r="D1855" s="223">
        <v>4</v>
      </c>
      <c r="E1855" s="223" t="s">
        <v>1819</v>
      </c>
      <c r="F1855" s="223" t="s">
        <v>1816</v>
      </c>
      <c r="G1855" s="220" t="s">
        <v>1739</v>
      </c>
      <c r="H1855" s="221">
        <v>8</v>
      </c>
      <c r="I1855" s="221">
        <v>2</v>
      </c>
      <c r="J1855" s="222">
        <v>8</v>
      </c>
      <c r="K1855" s="219" t="s">
        <v>86</v>
      </c>
      <c r="L1855" s="223" t="s">
        <v>32</v>
      </c>
      <c r="M1855" s="220" t="s">
        <v>1071</v>
      </c>
      <c r="O1855" s="225">
        <v>100</v>
      </c>
      <c r="P1855" s="209" t="s">
        <v>117</v>
      </c>
      <c r="Q1855" s="209"/>
      <c r="R1855" s="226">
        <v>6.6438561897747253</v>
      </c>
      <c r="S1855" s="226">
        <v>6.6438561897747253</v>
      </c>
      <c r="T1855" s="226">
        <f t="shared" si="140"/>
        <v>0</v>
      </c>
      <c r="U1855" s="199">
        <f t="shared" si="141"/>
        <v>0</v>
      </c>
      <c r="V1855" s="199">
        <f t="shared" si="142"/>
        <v>0</v>
      </c>
      <c r="W1855" s="199">
        <f t="shared" si="143"/>
        <v>0</v>
      </c>
      <c r="X1855" s="199">
        <f t="shared" si="144"/>
        <v>0</v>
      </c>
    </row>
    <row r="1856" spans="1:24" x14ac:dyDescent="0.25">
      <c r="A1856" s="199">
        <v>63</v>
      </c>
      <c r="B1856" s="200" t="s">
        <v>1070</v>
      </c>
      <c r="C1856" s="200">
        <v>33</v>
      </c>
      <c r="D1856" s="200">
        <v>4</v>
      </c>
      <c r="E1856" s="200" t="s">
        <v>1819</v>
      </c>
      <c r="F1856" s="200" t="s">
        <v>1816</v>
      </c>
      <c r="G1856" s="200" t="s">
        <v>1739</v>
      </c>
      <c r="H1856" s="200">
        <v>8</v>
      </c>
      <c r="I1856" s="200">
        <v>2</v>
      </c>
      <c r="J1856" s="200">
        <v>8</v>
      </c>
      <c r="K1856" s="200" t="s">
        <v>86</v>
      </c>
      <c r="L1856" s="200" t="s">
        <v>32</v>
      </c>
      <c r="M1856" s="199" t="s">
        <v>1071</v>
      </c>
      <c r="O1856" s="237">
        <v>10</v>
      </c>
      <c r="P1856" s="209" t="s">
        <v>117</v>
      </c>
      <c r="Q1856" s="209"/>
      <c r="R1856" s="226">
        <v>6.6438561897747253</v>
      </c>
      <c r="S1856" s="226">
        <v>6.6438561897747253</v>
      </c>
      <c r="T1856" s="226">
        <f t="shared" si="140"/>
        <v>0</v>
      </c>
      <c r="U1856" s="199">
        <f t="shared" si="141"/>
        <v>0</v>
      </c>
      <c r="V1856" s="199">
        <f t="shared" si="142"/>
        <v>0</v>
      </c>
      <c r="W1856" s="199">
        <f t="shared" si="143"/>
        <v>0</v>
      </c>
      <c r="X1856" s="199">
        <f t="shared" si="144"/>
        <v>0</v>
      </c>
    </row>
    <row r="1857" spans="1:24" x14ac:dyDescent="0.25">
      <c r="A1857" s="199">
        <v>63</v>
      </c>
      <c r="B1857" s="200" t="s">
        <v>1070</v>
      </c>
      <c r="C1857" s="200">
        <v>33</v>
      </c>
      <c r="D1857" s="200">
        <v>4</v>
      </c>
      <c r="E1857" s="200" t="s">
        <v>1819</v>
      </c>
      <c r="F1857" s="200" t="s">
        <v>1816</v>
      </c>
      <c r="G1857" s="200" t="s">
        <v>1739</v>
      </c>
      <c r="H1857" s="200">
        <v>8</v>
      </c>
      <c r="I1857" s="200">
        <v>2</v>
      </c>
      <c r="J1857" s="200">
        <v>8</v>
      </c>
      <c r="K1857" s="200" t="s">
        <v>86</v>
      </c>
      <c r="L1857" s="200" t="s">
        <v>32</v>
      </c>
      <c r="M1857" s="199" t="s">
        <v>1071</v>
      </c>
      <c r="O1857" s="237">
        <v>1</v>
      </c>
      <c r="P1857" s="209" t="s">
        <v>117</v>
      </c>
      <c r="Q1857" s="209"/>
      <c r="R1857" s="226">
        <v>6.6438561897747253</v>
      </c>
      <c r="S1857" s="226">
        <v>6.6438561897747253</v>
      </c>
      <c r="T1857" s="226">
        <f t="shared" si="140"/>
        <v>0</v>
      </c>
      <c r="U1857" s="199">
        <f t="shared" si="141"/>
        <v>0</v>
      </c>
      <c r="V1857" s="199">
        <f t="shared" si="142"/>
        <v>0</v>
      </c>
      <c r="W1857" s="199">
        <f t="shared" si="143"/>
        <v>0</v>
      </c>
      <c r="X1857" s="199">
        <f t="shared" si="144"/>
        <v>0</v>
      </c>
    </row>
    <row r="1858" spans="1:24" x14ac:dyDescent="0.25">
      <c r="A1858" s="199">
        <v>63</v>
      </c>
      <c r="B1858" s="200" t="s">
        <v>1070</v>
      </c>
      <c r="C1858" s="200">
        <v>33</v>
      </c>
      <c r="D1858" s="200">
        <v>4</v>
      </c>
      <c r="E1858" s="200" t="s">
        <v>1819</v>
      </c>
      <c r="F1858" s="200" t="s">
        <v>1816</v>
      </c>
      <c r="G1858" s="200" t="s">
        <v>1739</v>
      </c>
      <c r="H1858" s="200">
        <v>8</v>
      </c>
      <c r="I1858" s="200">
        <v>2</v>
      </c>
      <c r="J1858" s="200">
        <v>8</v>
      </c>
      <c r="K1858" s="200" t="s">
        <v>86</v>
      </c>
      <c r="L1858" s="200" t="s">
        <v>32</v>
      </c>
      <c r="M1858" s="199" t="s">
        <v>1071</v>
      </c>
      <c r="O1858" s="237">
        <v>0.1</v>
      </c>
      <c r="P1858" s="209" t="s">
        <v>117</v>
      </c>
      <c r="Q1858" s="209"/>
      <c r="R1858" s="226">
        <v>6.6438561897747253</v>
      </c>
      <c r="S1858" s="226">
        <v>6.6438561897747253</v>
      </c>
      <c r="T1858" s="226">
        <f t="shared" si="140"/>
        <v>0</v>
      </c>
      <c r="U1858" s="199">
        <f t="shared" si="141"/>
        <v>0</v>
      </c>
      <c r="V1858" s="199">
        <f t="shared" si="142"/>
        <v>0</v>
      </c>
      <c r="W1858" s="199">
        <f t="shared" si="143"/>
        <v>0</v>
      </c>
      <c r="X1858" s="199">
        <f t="shared" si="144"/>
        <v>0</v>
      </c>
    </row>
    <row r="1859" spans="1:24" x14ac:dyDescent="0.25">
      <c r="A1859" s="199">
        <v>63</v>
      </c>
      <c r="B1859" s="200" t="s">
        <v>1070</v>
      </c>
      <c r="C1859" s="200">
        <v>33</v>
      </c>
      <c r="D1859" s="200">
        <v>4</v>
      </c>
      <c r="E1859" s="200" t="s">
        <v>1819</v>
      </c>
      <c r="F1859" s="200" t="s">
        <v>1816</v>
      </c>
      <c r="G1859" s="200" t="s">
        <v>1739</v>
      </c>
      <c r="H1859" s="200">
        <v>8</v>
      </c>
      <c r="I1859" s="200">
        <v>2</v>
      </c>
      <c r="J1859" s="200">
        <v>8</v>
      </c>
      <c r="K1859" s="200" t="s">
        <v>86</v>
      </c>
      <c r="L1859" s="200" t="s">
        <v>32</v>
      </c>
      <c r="M1859" s="199" t="s">
        <v>1071</v>
      </c>
      <c r="O1859" s="237">
        <v>10</v>
      </c>
      <c r="P1859" s="210" t="s">
        <v>147</v>
      </c>
      <c r="Q1859" s="210"/>
      <c r="R1859" s="226">
        <v>6.6438561897747253</v>
      </c>
      <c r="S1859" s="226">
        <v>6.6438561897747253</v>
      </c>
      <c r="T1859" s="226">
        <f t="shared" si="140"/>
        <v>0</v>
      </c>
      <c r="U1859" s="199">
        <f t="shared" si="141"/>
        <v>0</v>
      </c>
      <c r="V1859" s="199">
        <f t="shared" si="142"/>
        <v>0</v>
      </c>
      <c r="W1859" s="199">
        <f t="shared" si="143"/>
        <v>0</v>
      </c>
      <c r="X1859" s="199">
        <f t="shared" si="144"/>
        <v>0</v>
      </c>
    </row>
    <row r="1860" spans="1:24" x14ac:dyDescent="0.25">
      <c r="A1860" s="199">
        <v>63</v>
      </c>
      <c r="B1860" s="200" t="s">
        <v>1070</v>
      </c>
      <c r="C1860" s="200">
        <v>33</v>
      </c>
      <c r="D1860" s="200">
        <v>4</v>
      </c>
      <c r="E1860" s="200" t="s">
        <v>1819</v>
      </c>
      <c r="F1860" s="200" t="s">
        <v>1816</v>
      </c>
      <c r="G1860" s="200" t="s">
        <v>1739</v>
      </c>
      <c r="H1860" s="200">
        <v>8</v>
      </c>
      <c r="I1860" s="200">
        <v>2</v>
      </c>
      <c r="J1860" s="200">
        <v>8</v>
      </c>
      <c r="K1860" s="200" t="s">
        <v>86</v>
      </c>
      <c r="L1860" s="200" t="s">
        <v>32</v>
      </c>
      <c r="M1860" s="199" t="s">
        <v>1071</v>
      </c>
      <c r="O1860" s="237">
        <v>1</v>
      </c>
      <c r="P1860" s="210" t="s">
        <v>147</v>
      </c>
      <c r="Q1860" s="210"/>
      <c r="R1860" s="226">
        <v>6.6438561897747253</v>
      </c>
      <c r="S1860" s="226">
        <v>6.6438561897747253</v>
      </c>
      <c r="T1860" s="226">
        <f t="shared" si="140"/>
        <v>0</v>
      </c>
      <c r="U1860" s="199">
        <f t="shared" si="141"/>
        <v>0</v>
      </c>
      <c r="V1860" s="199">
        <f t="shared" si="142"/>
        <v>0</v>
      </c>
      <c r="W1860" s="199">
        <f t="shared" si="143"/>
        <v>0</v>
      </c>
      <c r="X1860" s="199">
        <f t="shared" si="144"/>
        <v>0</v>
      </c>
    </row>
    <row r="1861" spans="1:24" x14ac:dyDescent="0.25">
      <c r="A1861" s="199">
        <v>63</v>
      </c>
      <c r="B1861" s="200" t="s">
        <v>1070</v>
      </c>
      <c r="C1861" s="200">
        <v>33</v>
      </c>
      <c r="D1861" s="200">
        <v>4</v>
      </c>
      <c r="E1861" s="200" t="s">
        <v>1819</v>
      </c>
      <c r="F1861" s="200" t="s">
        <v>1816</v>
      </c>
      <c r="G1861" s="200" t="s">
        <v>1739</v>
      </c>
      <c r="H1861" s="200">
        <v>8</v>
      </c>
      <c r="I1861" s="200">
        <v>2</v>
      </c>
      <c r="J1861" s="200">
        <v>8</v>
      </c>
      <c r="K1861" s="200" t="s">
        <v>86</v>
      </c>
      <c r="L1861" s="200" t="s">
        <v>32</v>
      </c>
      <c r="M1861" s="199" t="s">
        <v>1071</v>
      </c>
      <c r="O1861" s="237">
        <v>0.1</v>
      </c>
      <c r="P1861" s="210" t="s">
        <v>147</v>
      </c>
      <c r="Q1861" s="210"/>
      <c r="R1861" s="226">
        <v>6.6438561897747253</v>
      </c>
      <c r="S1861" s="226">
        <v>6.6438561897747253</v>
      </c>
      <c r="T1861" s="226">
        <f t="shared" si="140"/>
        <v>0</v>
      </c>
      <c r="U1861" s="199">
        <f t="shared" si="141"/>
        <v>0</v>
      </c>
      <c r="V1861" s="199">
        <f t="shared" si="142"/>
        <v>0</v>
      </c>
      <c r="W1861" s="199">
        <f t="shared" si="143"/>
        <v>0</v>
      </c>
      <c r="X1861" s="199">
        <f t="shared" si="144"/>
        <v>0</v>
      </c>
    </row>
    <row r="1862" spans="1:24" x14ac:dyDescent="0.25">
      <c r="A1862" s="218">
        <v>63</v>
      </c>
      <c r="B1862" s="219" t="s">
        <v>1070</v>
      </c>
      <c r="C1862" s="219">
        <v>33</v>
      </c>
      <c r="D1862" s="223">
        <v>4</v>
      </c>
      <c r="E1862" s="223" t="s">
        <v>1819</v>
      </c>
      <c r="F1862" s="223" t="s">
        <v>1816</v>
      </c>
      <c r="G1862" s="220" t="s">
        <v>1739</v>
      </c>
      <c r="H1862" s="221">
        <v>8</v>
      </c>
      <c r="I1862" s="221">
        <v>2</v>
      </c>
      <c r="J1862" s="222">
        <v>8</v>
      </c>
      <c r="K1862" s="219" t="s">
        <v>86</v>
      </c>
      <c r="L1862" s="223" t="s">
        <v>32</v>
      </c>
      <c r="M1862" s="220" t="s">
        <v>1071</v>
      </c>
      <c r="O1862" s="225">
        <v>100</v>
      </c>
      <c r="P1862" s="211" t="s">
        <v>834</v>
      </c>
      <c r="Q1862" s="211"/>
      <c r="R1862" s="226">
        <v>6.6438561897747253</v>
      </c>
      <c r="S1862" s="226">
        <v>6.6438561897747253</v>
      </c>
      <c r="T1862" s="226">
        <f t="shared" ref="T1862:T1925" si="145">R1862-S1862</f>
        <v>0</v>
      </c>
      <c r="U1862" s="199">
        <f t="shared" ref="U1862:U1925" si="146">IF(T1862&lt;-3.32,1,0)</f>
        <v>0</v>
      </c>
      <c r="V1862" s="199">
        <f t="shared" ref="V1862:V1925" si="147">IF(T1862&gt;3.32,1,0)</f>
        <v>0</v>
      </c>
      <c r="W1862" s="199">
        <f t="shared" si="143"/>
        <v>0</v>
      </c>
      <c r="X1862" s="199">
        <f t="shared" si="144"/>
        <v>0</v>
      </c>
    </row>
    <row r="1863" spans="1:24" x14ac:dyDescent="0.25">
      <c r="A1863" s="199">
        <v>63</v>
      </c>
      <c r="B1863" s="200" t="s">
        <v>1070</v>
      </c>
      <c r="C1863" s="200">
        <v>33</v>
      </c>
      <c r="D1863" s="200">
        <v>4</v>
      </c>
      <c r="E1863" s="200" t="s">
        <v>1819</v>
      </c>
      <c r="F1863" s="200" t="s">
        <v>1816</v>
      </c>
      <c r="G1863" s="200" t="s">
        <v>1739</v>
      </c>
      <c r="H1863" s="200">
        <v>8</v>
      </c>
      <c r="I1863" s="200">
        <v>2</v>
      </c>
      <c r="J1863" s="200">
        <v>8</v>
      </c>
      <c r="K1863" s="200" t="s">
        <v>86</v>
      </c>
      <c r="L1863" s="200" t="s">
        <v>32</v>
      </c>
      <c r="M1863" s="199" t="s">
        <v>1071</v>
      </c>
      <c r="O1863" s="237">
        <v>10</v>
      </c>
      <c r="P1863" s="211" t="s">
        <v>834</v>
      </c>
      <c r="Q1863" s="211"/>
      <c r="R1863" s="226">
        <v>6.6438561897747253</v>
      </c>
      <c r="S1863" s="226">
        <v>6.6438561897747253</v>
      </c>
      <c r="T1863" s="226">
        <f t="shared" si="145"/>
        <v>0</v>
      </c>
      <c r="U1863" s="199">
        <f t="shared" si="146"/>
        <v>0</v>
      </c>
      <c r="V1863" s="199">
        <f t="shared" si="147"/>
        <v>0</v>
      </c>
      <c r="W1863" s="199">
        <f t="shared" ref="W1863:W1926" si="148">IF(T1863&lt;-5.6438,1,0)</f>
        <v>0</v>
      </c>
      <c r="X1863" s="199">
        <f t="shared" ref="X1863:X1926" si="149">IF(T1863&lt;-5.6438,1,0)</f>
        <v>0</v>
      </c>
    </row>
    <row r="1864" spans="1:24" x14ac:dyDescent="0.25">
      <c r="A1864" s="199">
        <v>63</v>
      </c>
      <c r="B1864" s="200" t="s">
        <v>1070</v>
      </c>
      <c r="C1864" s="200">
        <v>33</v>
      </c>
      <c r="D1864" s="200">
        <v>4</v>
      </c>
      <c r="E1864" s="200" t="s">
        <v>1819</v>
      </c>
      <c r="F1864" s="200" t="s">
        <v>1816</v>
      </c>
      <c r="G1864" s="200" t="s">
        <v>1739</v>
      </c>
      <c r="H1864" s="200">
        <v>8</v>
      </c>
      <c r="I1864" s="200">
        <v>2</v>
      </c>
      <c r="J1864" s="200">
        <v>8</v>
      </c>
      <c r="K1864" s="200" t="s">
        <v>86</v>
      </c>
      <c r="L1864" s="200" t="s">
        <v>32</v>
      </c>
      <c r="M1864" s="199" t="s">
        <v>1071</v>
      </c>
      <c r="O1864" s="237">
        <v>1</v>
      </c>
      <c r="P1864" s="211" t="s">
        <v>834</v>
      </c>
      <c r="Q1864" s="211"/>
      <c r="R1864" s="226">
        <v>6.6438561897747253</v>
      </c>
      <c r="S1864" s="226">
        <v>6.6438561897747253</v>
      </c>
      <c r="T1864" s="226">
        <f t="shared" si="145"/>
        <v>0</v>
      </c>
      <c r="U1864" s="199">
        <f t="shared" si="146"/>
        <v>0</v>
      </c>
      <c r="V1864" s="199">
        <f t="shared" si="147"/>
        <v>0</v>
      </c>
      <c r="W1864" s="199">
        <f t="shared" si="148"/>
        <v>0</v>
      </c>
      <c r="X1864" s="199">
        <f t="shared" si="149"/>
        <v>0</v>
      </c>
    </row>
    <row r="1865" spans="1:24" x14ac:dyDescent="0.25">
      <c r="A1865" s="199">
        <v>63</v>
      </c>
      <c r="B1865" s="200" t="s">
        <v>1070</v>
      </c>
      <c r="C1865" s="200">
        <v>33</v>
      </c>
      <c r="D1865" s="200">
        <v>4</v>
      </c>
      <c r="E1865" s="200" t="s">
        <v>1819</v>
      </c>
      <c r="F1865" s="200" t="s">
        <v>1816</v>
      </c>
      <c r="G1865" s="200" t="s">
        <v>1739</v>
      </c>
      <c r="H1865" s="200">
        <v>8</v>
      </c>
      <c r="I1865" s="200">
        <v>2</v>
      </c>
      <c r="J1865" s="200">
        <v>8</v>
      </c>
      <c r="K1865" s="200" t="s">
        <v>86</v>
      </c>
      <c r="L1865" s="200" t="s">
        <v>32</v>
      </c>
      <c r="M1865" s="199" t="s">
        <v>1071</v>
      </c>
      <c r="O1865" s="237">
        <v>0.1</v>
      </c>
      <c r="P1865" s="211" t="s">
        <v>834</v>
      </c>
      <c r="Q1865" s="211"/>
      <c r="R1865" s="226">
        <v>6.6438561897747253</v>
      </c>
      <c r="S1865" s="226">
        <v>6.6438561897747253</v>
      </c>
      <c r="T1865" s="226">
        <f t="shared" si="145"/>
        <v>0</v>
      </c>
      <c r="U1865" s="199">
        <f t="shared" si="146"/>
        <v>0</v>
      </c>
      <c r="V1865" s="199">
        <f t="shared" si="147"/>
        <v>0</v>
      </c>
      <c r="W1865" s="199">
        <f t="shared" si="148"/>
        <v>0</v>
      </c>
      <c r="X1865" s="199">
        <f t="shared" si="149"/>
        <v>0</v>
      </c>
    </row>
    <row r="1866" spans="1:24" x14ac:dyDescent="0.25">
      <c r="A1866" s="199">
        <v>63</v>
      </c>
      <c r="B1866" s="200" t="s">
        <v>1070</v>
      </c>
      <c r="C1866" s="200">
        <v>33</v>
      </c>
      <c r="D1866" s="200">
        <v>4</v>
      </c>
      <c r="E1866" s="200" t="s">
        <v>1819</v>
      </c>
      <c r="F1866" s="200" t="s">
        <v>1816</v>
      </c>
      <c r="G1866" s="200" t="s">
        <v>1739</v>
      </c>
      <c r="H1866" s="200">
        <v>8</v>
      </c>
      <c r="I1866" s="200">
        <v>2</v>
      </c>
      <c r="J1866" s="200">
        <v>8</v>
      </c>
      <c r="K1866" s="200" t="s">
        <v>86</v>
      </c>
      <c r="L1866" s="200" t="s">
        <v>32</v>
      </c>
      <c r="M1866" s="199" t="s">
        <v>1071</v>
      </c>
      <c r="O1866" s="237">
        <v>50</v>
      </c>
      <c r="P1866" s="238" t="s">
        <v>307</v>
      </c>
      <c r="Q1866" s="238"/>
      <c r="R1866" s="226">
        <v>13.879314506838664</v>
      </c>
      <c r="S1866" s="226">
        <v>9.0650912055887893</v>
      </c>
      <c r="T1866" s="226">
        <f t="shared" si="145"/>
        <v>4.814223301249875</v>
      </c>
      <c r="U1866" s="199">
        <f t="shared" si="146"/>
        <v>0</v>
      </c>
      <c r="V1866" s="199">
        <f t="shared" si="147"/>
        <v>1</v>
      </c>
      <c r="W1866" s="199">
        <f t="shared" si="148"/>
        <v>0</v>
      </c>
      <c r="X1866" s="199">
        <f t="shared" si="149"/>
        <v>0</v>
      </c>
    </row>
    <row r="1867" spans="1:24" x14ac:dyDescent="0.25">
      <c r="A1867" s="199">
        <v>63</v>
      </c>
      <c r="B1867" s="200" t="s">
        <v>1070</v>
      </c>
      <c r="C1867" s="200">
        <v>33</v>
      </c>
      <c r="D1867" s="200">
        <v>4</v>
      </c>
      <c r="E1867" s="200" t="s">
        <v>1819</v>
      </c>
      <c r="F1867" s="200" t="s">
        <v>1816</v>
      </c>
      <c r="G1867" s="200" t="s">
        <v>1739</v>
      </c>
      <c r="H1867" s="200">
        <v>8</v>
      </c>
      <c r="I1867" s="200">
        <v>2</v>
      </c>
      <c r="J1867" s="200">
        <v>8</v>
      </c>
      <c r="K1867" s="200" t="s">
        <v>86</v>
      </c>
      <c r="L1867" s="200" t="s">
        <v>32</v>
      </c>
      <c r="M1867" s="199" t="s">
        <v>1071</v>
      </c>
      <c r="O1867" s="237">
        <v>1</v>
      </c>
      <c r="P1867" s="238" t="s">
        <v>307</v>
      </c>
      <c r="Q1867" s="238"/>
      <c r="R1867" s="226">
        <v>6.6438561897747253</v>
      </c>
      <c r="S1867" s="226">
        <v>6.6438561897747253</v>
      </c>
      <c r="T1867" s="226">
        <f t="shared" si="145"/>
        <v>0</v>
      </c>
      <c r="U1867" s="199">
        <f t="shared" si="146"/>
        <v>0</v>
      </c>
      <c r="V1867" s="199">
        <f t="shared" si="147"/>
        <v>0</v>
      </c>
      <c r="W1867" s="199">
        <f t="shared" si="148"/>
        <v>0</v>
      </c>
      <c r="X1867" s="199">
        <f t="shared" si="149"/>
        <v>0</v>
      </c>
    </row>
    <row r="1868" spans="1:24" x14ac:dyDescent="0.25">
      <c r="A1868" s="199">
        <v>63</v>
      </c>
      <c r="B1868" s="200" t="s">
        <v>1070</v>
      </c>
      <c r="C1868" s="200">
        <v>33</v>
      </c>
      <c r="D1868" s="200">
        <v>4</v>
      </c>
      <c r="E1868" s="200" t="s">
        <v>1819</v>
      </c>
      <c r="F1868" s="200" t="s">
        <v>1816</v>
      </c>
      <c r="G1868" s="200" t="s">
        <v>1739</v>
      </c>
      <c r="H1868" s="200">
        <v>8</v>
      </c>
      <c r="I1868" s="200">
        <v>2</v>
      </c>
      <c r="J1868" s="200">
        <v>8</v>
      </c>
      <c r="K1868" s="200" t="s">
        <v>86</v>
      </c>
      <c r="L1868" s="200" t="s">
        <v>32</v>
      </c>
      <c r="M1868" s="199" t="s">
        <v>1071</v>
      </c>
      <c r="O1868" s="237">
        <v>0.5</v>
      </c>
      <c r="P1868" s="238" t="s">
        <v>307</v>
      </c>
      <c r="Q1868" s="238"/>
      <c r="R1868" s="226">
        <v>6.6438561897747253</v>
      </c>
      <c r="S1868" s="226">
        <v>6.6438561897747253</v>
      </c>
      <c r="T1868" s="226">
        <f t="shared" si="145"/>
        <v>0</v>
      </c>
      <c r="U1868" s="199">
        <f t="shared" si="146"/>
        <v>0</v>
      </c>
      <c r="V1868" s="199">
        <f t="shared" si="147"/>
        <v>0</v>
      </c>
      <c r="W1868" s="199">
        <f t="shared" si="148"/>
        <v>0</v>
      </c>
      <c r="X1868" s="199">
        <f t="shared" si="149"/>
        <v>0</v>
      </c>
    </row>
    <row r="1869" spans="1:24" x14ac:dyDescent="0.25">
      <c r="A1869" s="199">
        <v>63</v>
      </c>
      <c r="B1869" s="200" t="s">
        <v>1070</v>
      </c>
      <c r="C1869" s="200">
        <v>33</v>
      </c>
      <c r="D1869" s="200">
        <v>4</v>
      </c>
      <c r="E1869" s="200" t="s">
        <v>1819</v>
      </c>
      <c r="F1869" s="200" t="s">
        <v>1816</v>
      </c>
      <c r="G1869" s="200" t="s">
        <v>1739</v>
      </c>
      <c r="H1869" s="200">
        <v>8</v>
      </c>
      <c r="I1869" s="200">
        <v>2</v>
      </c>
      <c r="J1869" s="200">
        <v>8</v>
      </c>
      <c r="K1869" s="200" t="s">
        <v>86</v>
      </c>
      <c r="L1869" s="200" t="s">
        <v>32</v>
      </c>
      <c r="M1869" s="199" t="s">
        <v>1071</v>
      </c>
      <c r="O1869" s="237">
        <v>0.1</v>
      </c>
      <c r="P1869" s="238" t="s">
        <v>307</v>
      </c>
      <c r="Q1869" s="238"/>
      <c r="R1869" s="226">
        <v>6.6438561897747253</v>
      </c>
      <c r="S1869" s="226">
        <v>6.6438561897747253</v>
      </c>
      <c r="T1869" s="226">
        <f t="shared" si="145"/>
        <v>0</v>
      </c>
      <c r="U1869" s="199">
        <f t="shared" si="146"/>
        <v>0</v>
      </c>
      <c r="V1869" s="199">
        <f t="shared" si="147"/>
        <v>0</v>
      </c>
      <c r="W1869" s="199">
        <f t="shared" si="148"/>
        <v>0</v>
      </c>
      <c r="X1869" s="199">
        <f t="shared" si="149"/>
        <v>0</v>
      </c>
    </row>
    <row r="1870" spans="1:24" x14ac:dyDescent="0.25">
      <c r="A1870" s="199">
        <v>63</v>
      </c>
      <c r="B1870" s="200" t="s">
        <v>1070</v>
      </c>
      <c r="C1870" s="200">
        <v>33</v>
      </c>
      <c r="D1870" s="200">
        <v>4</v>
      </c>
      <c r="E1870" s="200" t="s">
        <v>1819</v>
      </c>
      <c r="F1870" s="200" t="s">
        <v>1816</v>
      </c>
      <c r="G1870" s="200" t="s">
        <v>1739</v>
      </c>
      <c r="H1870" s="200">
        <v>8</v>
      </c>
      <c r="I1870" s="200">
        <v>2</v>
      </c>
      <c r="J1870" s="200">
        <v>8</v>
      </c>
      <c r="K1870" s="200" t="s">
        <v>86</v>
      </c>
      <c r="L1870" s="200" t="s">
        <v>32</v>
      </c>
      <c r="M1870" s="199" t="s">
        <v>1071</v>
      </c>
      <c r="O1870" s="237">
        <v>10</v>
      </c>
      <c r="P1870" s="238" t="s">
        <v>307</v>
      </c>
      <c r="Q1870" s="238"/>
      <c r="R1870" s="226">
        <v>9.0762937279673608</v>
      </c>
      <c r="S1870" s="226">
        <v>6.6438561897747253</v>
      </c>
      <c r="T1870" s="226">
        <f t="shared" si="145"/>
        <v>2.4324375381926355</v>
      </c>
      <c r="U1870" s="199">
        <f t="shared" si="146"/>
        <v>0</v>
      </c>
      <c r="V1870" s="199">
        <f t="shared" si="147"/>
        <v>0</v>
      </c>
      <c r="W1870" s="199">
        <f t="shared" si="148"/>
        <v>0</v>
      </c>
      <c r="X1870" s="199">
        <f t="shared" si="149"/>
        <v>0</v>
      </c>
    </row>
    <row r="1871" spans="1:24" x14ac:dyDescent="0.25">
      <c r="A1871" s="218">
        <v>63</v>
      </c>
      <c r="B1871" s="219" t="s">
        <v>1070</v>
      </c>
      <c r="C1871" s="219">
        <v>33</v>
      </c>
      <c r="D1871" s="223">
        <v>4</v>
      </c>
      <c r="E1871" s="223" t="s">
        <v>1819</v>
      </c>
      <c r="F1871" s="223" t="s">
        <v>1816</v>
      </c>
      <c r="G1871" s="220" t="s">
        <v>1739</v>
      </c>
      <c r="H1871" s="221">
        <v>8</v>
      </c>
      <c r="I1871" s="221">
        <v>2</v>
      </c>
      <c r="J1871" s="222">
        <v>8</v>
      </c>
      <c r="K1871" s="219" t="s">
        <v>86</v>
      </c>
      <c r="L1871" s="223" t="s">
        <v>32</v>
      </c>
      <c r="M1871" s="220" t="s">
        <v>1071</v>
      </c>
      <c r="O1871" s="225">
        <v>100</v>
      </c>
      <c r="P1871" s="238" t="s">
        <v>307</v>
      </c>
      <c r="Q1871" s="238"/>
      <c r="R1871" s="226">
        <v>12.7808637120974</v>
      </c>
      <c r="S1871" s="226">
        <v>9.5889895177439168</v>
      </c>
      <c r="T1871" s="226">
        <f t="shared" si="145"/>
        <v>3.191874194353483</v>
      </c>
      <c r="U1871" s="199">
        <f t="shared" si="146"/>
        <v>0</v>
      </c>
      <c r="V1871" s="199">
        <f t="shared" si="147"/>
        <v>0</v>
      </c>
      <c r="W1871" s="199">
        <f t="shared" si="148"/>
        <v>0</v>
      </c>
      <c r="X1871" s="199">
        <f t="shared" si="149"/>
        <v>0</v>
      </c>
    </row>
    <row r="1872" spans="1:24" x14ac:dyDescent="0.25">
      <c r="A1872" s="218">
        <v>63</v>
      </c>
      <c r="B1872" s="219" t="s">
        <v>1070</v>
      </c>
      <c r="C1872" s="219">
        <v>33</v>
      </c>
      <c r="D1872" s="223">
        <v>4</v>
      </c>
      <c r="E1872" s="223" t="s">
        <v>1819</v>
      </c>
      <c r="F1872" s="223" t="s">
        <v>1816</v>
      </c>
      <c r="G1872" s="220" t="s">
        <v>1739</v>
      </c>
      <c r="H1872" s="221">
        <v>8</v>
      </c>
      <c r="I1872" s="221">
        <v>2</v>
      </c>
      <c r="J1872" s="222">
        <v>8</v>
      </c>
      <c r="K1872" s="219" t="s">
        <v>86</v>
      </c>
      <c r="L1872" s="223" t="s">
        <v>32</v>
      </c>
      <c r="M1872" s="220" t="s">
        <v>1071</v>
      </c>
      <c r="O1872" s="225">
        <v>100</v>
      </c>
      <c r="P1872" s="238" t="s">
        <v>4</v>
      </c>
      <c r="Q1872" s="238"/>
      <c r="R1872" s="226">
        <v>6.6438561897747253</v>
      </c>
      <c r="S1872" s="226">
        <v>6.6438561897747253</v>
      </c>
      <c r="T1872" s="226">
        <f t="shared" si="145"/>
        <v>0</v>
      </c>
      <c r="U1872" s="199">
        <f t="shared" si="146"/>
        <v>0</v>
      </c>
      <c r="V1872" s="199">
        <f t="shared" si="147"/>
        <v>0</v>
      </c>
      <c r="W1872" s="199">
        <f t="shared" si="148"/>
        <v>0</v>
      </c>
      <c r="X1872" s="199">
        <f t="shared" si="149"/>
        <v>0</v>
      </c>
    </row>
    <row r="1873" spans="1:24" x14ac:dyDescent="0.25">
      <c r="A1873" s="199">
        <v>63</v>
      </c>
      <c r="B1873" s="200" t="s">
        <v>1070</v>
      </c>
      <c r="C1873" s="200">
        <v>33</v>
      </c>
      <c r="D1873" s="200">
        <v>4</v>
      </c>
      <c r="E1873" s="200" t="s">
        <v>1819</v>
      </c>
      <c r="F1873" s="200" t="s">
        <v>1816</v>
      </c>
      <c r="G1873" s="200" t="s">
        <v>1739</v>
      </c>
      <c r="H1873" s="200">
        <v>8</v>
      </c>
      <c r="I1873" s="200">
        <v>2</v>
      </c>
      <c r="J1873" s="200">
        <v>8</v>
      </c>
      <c r="K1873" s="200" t="s">
        <v>86</v>
      </c>
      <c r="L1873" s="200" t="s">
        <v>32</v>
      </c>
      <c r="M1873" s="199" t="s">
        <v>1071</v>
      </c>
      <c r="O1873" s="237">
        <v>50</v>
      </c>
      <c r="P1873" s="238" t="s">
        <v>4</v>
      </c>
      <c r="Q1873" s="238"/>
      <c r="R1873" s="226">
        <v>6.6438561897747253</v>
      </c>
      <c r="S1873" s="226">
        <v>6.6438561897747253</v>
      </c>
      <c r="T1873" s="226">
        <f t="shared" si="145"/>
        <v>0</v>
      </c>
      <c r="U1873" s="199">
        <f t="shared" si="146"/>
        <v>0</v>
      </c>
      <c r="V1873" s="199">
        <f t="shared" si="147"/>
        <v>0</v>
      </c>
      <c r="W1873" s="199">
        <f t="shared" si="148"/>
        <v>0</v>
      </c>
      <c r="X1873" s="199">
        <f t="shared" si="149"/>
        <v>0</v>
      </c>
    </row>
    <row r="1874" spans="1:24" x14ac:dyDescent="0.25">
      <c r="A1874" s="199">
        <v>63</v>
      </c>
      <c r="B1874" s="200" t="s">
        <v>1070</v>
      </c>
      <c r="C1874" s="200">
        <v>33</v>
      </c>
      <c r="D1874" s="200">
        <v>4</v>
      </c>
      <c r="E1874" s="200" t="s">
        <v>1819</v>
      </c>
      <c r="F1874" s="200" t="s">
        <v>1816</v>
      </c>
      <c r="G1874" s="200" t="s">
        <v>1739</v>
      </c>
      <c r="H1874" s="200">
        <v>8</v>
      </c>
      <c r="I1874" s="200">
        <v>2</v>
      </c>
      <c r="J1874" s="200">
        <v>8</v>
      </c>
      <c r="K1874" s="200" t="s">
        <v>86</v>
      </c>
      <c r="L1874" s="200" t="s">
        <v>32</v>
      </c>
      <c r="M1874" s="199" t="s">
        <v>1071</v>
      </c>
      <c r="O1874" s="237">
        <v>10</v>
      </c>
      <c r="P1874" s="238" t="s">
        <v>4</v>
      </c>
      <c r="Q1874" s="238"/>
      <c r="R1874" s="226">
        <v>6.6438561897747253</v>
      </c>
      <c r="S1874" s="226">
        <v>6.6438561897747253</v>
      </c>
      <c r="T1874" s="226">
        <f t="shared" si="145"/>
        <v>0</v>
      </c>
      <c r="U1874" s="199">
        <f t="shared" si="146"/>
        <v>0</v>
      </c>
      <c r="V1874" s="199">
        <f t="shared" si="147"/>
        <v>0</v>
      </c>
      <c r="W1874" s="199">
        <f t="shared" si="148"/>
        <v>0</v>
      </c>
      <c r="X1874" s="199">
        <f t="shared" si="149"/>
        <v>0</v>
      </c>
    </row>
    <row r="1875" spans="1:24" x14ac:dyDescent="0.25">
      <c r="A1875" s="199">
        <v>63</v>
      </c>
      <c r="B1875" s="200" t="s">
        <v>1070</v>
      </c>
      <c r="C1875" s="200">
        <v>33</v>
      </c>
      <c r="D1875" s="200">
        <v>4</v>
      </c>
      <c r="E1875" s="200" t="s">
        <v>1819</v>
      </c>
      <c r="F1875" s="200" t="s">
        <v>1816</v>
      </c>
      <c r="G1875" s="200" t="s">
        <v>1739</v>
      </c>
      <c r="H1875" s="200">
        <v>8</v>
      </c>
      <c r="I1875" s="200">
        <v>2</v>
      </c>
      <c r="J1875" s="200">
        <v>8</v>
      </c>
      <c r="K1875" s="200" t="s">
        <v>86</v>
      </c>
      <c r="L1875" s="200" t="s">
        <v>32</v>
      </c>
      <c r="M1875" s="199" t="s">
        <v>1071</v>
      </c>
      <c r="O1875" s="237">
        <v>1</v>
      </c>
      <c r="P1875" s="238" t="s">
        <v>4</v>
      </c>
      <c r="Q1875" s="238"/>
      <c r="R1875" s="226">
        <v>6.6438561897747253</v>
      </c>
      <c r="S1875" s="226">
        <v>6.6438561897747253</v>
      </c>
      <c r="T1875" s="226">
        <f t="shared" si="145"/>
        <v>0</v>
      </c>
      <c r="U1875" s="199">
        <f t="shared" si="146"/>
        <v>0</v>
      </c>
      <c r="V1875" s="199">
        <f t="shared" si="147"/>
        <v>0</v>
      </c>
      <c r="W1875" s="199">
        <f t="shared" si="148"/>
        <v>0</v>
      </c>
      <c r="X1875" s="199">
        <f t="shared" si="149"/>
        <v>0</v>
      </c>
    </row>
    <row r="1876" spans="1:24" x14ac:dyDescent="0.25">
      <c r="A1876" s="199">
        <v>63</v>
      </c>
      <c r="B1876" s="200" t="s">
        <v>1070</v>
      </c>
      <c r="C1876" s="200">
        <v>33</v>
      </c>
      <c r="D1876" s="200">
        <v>4</v>
      </c>
      <c r="E1876" s="200" t="s">
        <v>1819</v>
      </c>
      <c r="F1876" s="200" t="s">
        <v>1816</v>
      </c>
      <c r="G1876" s="200" t="s">
        <v>1739</v>
      </c>
      <c r="H1876" s="200">
        <v>8</v>
      </c>
      <c r="I1876" s="200">
        <v>2</v>
      </c>
      <c r="J1876" s="200">
        <v>8</v>
      </c>
      <c r="K1876" s="200" t="s">
        <v>86</v>
      </c>
      <c r="L1876" s="200" t="s">
        <v>32</v>
      </c>
      <c r="M1876" s="199" t="s">
        <v>1071</v>
      </c>
      <c r="O1876" s="237">
        <v>0.5</v>
      </c>
      <c r="P1876" s="238" t="s">
        <v>4</v>
      </c>
      <c r="Q1876" s="238"/>
      <c r="R1876" s="226">
        <v>6.6438561897747253</v>
      </c>
      <c r="S1876" s="226">
        <v>6.6438561897747253</v>
      </c>
      <c r="T1876" s="226">
        <f t="shared" si="145"/>
        <v>0</v>
      </c>
      <c r="U1876" s="199">
        <f t="shared" si="146"/>
        <v>0</v>
      </c>
      <c r="V1876" s="199">
        <f t="shared" si="147"/>
        <v>0</v>
      </c>
      <c r="W1876" s="199">
        <f t="shared" si="148"/>
        <v>0</v>
      </c>
      <c r="X1876" s="199">
        <f t="shared" si="149"/>
        <v>0</v>
      </c>
    </row>
    <row r="1877" spans="1:24" x14ac:dyDescent="0.25">
      <c r="A1877" s="199">
        <v>63</v>
      </c>
      <c r="B1877" s="200" t="s">
        <v>1070</v>
      </c>
      <c r="C1877" s="200">
        <v>33</v>
      </c>
      <c r="D1877" s="200">
        <v>4</v>
      </c>
      <c r="E1877" s="200" t="s">
        <v>1819</v>
      </c>
      <c r="F1877" s="200" t="s">
        <v>1816</v>
      </c>
      <c r="G1877" s="200" t="s">
        <v>1739</v>
      </c>
      <c r="H1877" s="200">
        <v>8</v>
      </c>
      <c r="I1877" s="200">
        <v>2</v>
      </c>
      <c r="J1877" s="200">
        <v>8</v>
      </c>
      <c r="K1877" s="200" t="s">
        <v>86</v>
      </c>
      <c r="L1877" s="200" t="s">
        <v>32</v>
      </c>
      <c r="M1877" s="199" t="s">
        <v>1071</v>
      </c>
      <c r="O1877" s="237">
        <v>0.1</v>
      </c>
      <c r="P1877" s="238" t="s">
        <v>4</v>
      </c>
      <c r="Q1877" s="238"/>
      <c r="R1877" s="226">
        <v>6.6438561897747253</v>
      </c>
      <c r="S1877" s="226">
        <v>6.6438561897747253</v>
      </c>
      <c r="T1877" s="226">
        <f t="shared" si="145"/>
        <v>0</v>
      </c>
      <c r="U1877" s="199">
        <f t="shared" si="146"/>
        <v>0</v>
      </c>
      <c r="V1877" s="199">
        <f t="shared" si="147"/>
        <v>0</v>
      </c>
      <c r="W1877" s="199">
        <f t="shared" si="148"/>
        <v>0</v>
      </c>
      <c r="X1877" s="199">
        <f t="shared" si="149"/>
        <v>0</v>
      </c>
    </row>
    <row r="1878" spans="1:24" x14ac:dyDescent="0.25">
      <c r="A1878" s="218">
        <v>141</v>
      </c>
      <c r="B1878" s="223" t="s">
        <v>84</v>
      </c>
      <c r="C1878" s="219">
        <v>69</v>
      </c>
      <c r="D1878" s="223">
        <v>4</v>
      </c>
      <c r="E1878" s="223" t="s">
        <v>1819</v>
      </c>
      <c r="F1878" s="223" t="s">
        <v>1816</v>
      </c>
      <c r="G1878" s="220" t="s">
        <v>1753</v>
      </c>
      <c r="H1878" s="222">
        <v>21</v>
      </c>
      <c r="I1878" s="222">
        <v>2</v>
      </c>
      <c r="J1878" s="222">
        <v>21</v>
      </c>
      <c r="K1878" s="219" t="s">
        <v>86</v>
      </c>
      <c r="L1878" s="223" t="s">
        <v>32</v>
      </c>
      <c r="M1878" s="220" t="s">
        <v>85</v>
      </c>
      <c r="O1878" s="225">
        <v>100</v>
      </c>
      <c r="P1878" s="204" t="s">
        <v>0</v>
      </c>
      <c r="Q1878" s="204"/>
      <c r="R1878" s="226">
        <v>6.6438561897747253</v>
      </c>
      <c r="S1878" s="226">
        <v>6.6438561897747253</v>
      </c>
      <c r="T1878" s="226">
        <f t="shared" si="145"/>
        <v>0</v>
      </c>
      <c r="U1878" s="199">
        <f t="shared" si="146"/>
        <v>0</v>
      </c>
      <c r="V1878" s="199">
        <f t="shared" si="147"/>
        <v>0</v>
      </c>
      <c r="W1878" s="199">
        <f t="shared" si="148"/>
        <v>0</v>
      </c>
      <c r="X1878" s="199">
        <f t="shared" si="149"/>
        <v>0</v>
      </c>
    </row>
    <row r="1879" spans="1:24" x14ac:dyDescent="0.25">
      <c r="A1879" s="199">
        <v>141</v>
      </c>
      <c r="B1879" s="200" t="s">
        <v>84</v>
      </c>
      <c r="C1879" s="200">
        <v>69</v>
      </c>
      <c r="D1879" s="200">
        <v>4</v>
      </c>
      <c r="E1879" s="200" t="s">
        <v>1819</v>
      </c>
      <c r="F1879" s="200" t="s">
        <v>1816</v>
      </c>
      <c r="G1879" s="200" t="s">
        <v>1753</v>
      </c>
      <c r="H1879" s="200">
        <v>21</v>
      </c>
      <c r="I1879" s="200">
        <v>2</v>
      </c>
      <c r="J1879" s="200">
        <v>21</v>
      </c>
      <c r="K1879" s="200" t="s">
        <v>86</v>
      </c>
      <c r="L1879" s="200" t="s">
        <v>32</v>
      </c>
      <c r="M1879" s="199" t="s">
        <v>85</v>
      </c>
      <c r="O1879" s="237">
        <v>50</v>
      </c>
      <c r="P1879" s="204" t="s">
        <v>0</v>
      </c>
      <c r="Q1879" s="204"/>
      <c r="R1879" s="226">
        <v>6.6438561897747253</v>
      </c>
      <c r="S1879" s="226">
        <v>6.6438561897747253</v>
      </c>
      <c r="T1879" s="226">
        <f t="shared" si="145"/>
        <v>0</v>
      </c>
      <c r="U1879" s="199">
        <f t="shared" si="146"/>
        <v>0</v>
      </c>
      <c r="V1879" s="199">
        <f t="shared" si="147"/>
        <v>0</v>
      </c>
      <c r="W1879" s="199">
        <f t="shared" si="148"/>
        <v>0</v>
      </c>
      <c r="X1879" s="199">
        <f t="shared" si="149"/>
        <v>0</v>
      </c>
    </row>
    <row r="1880" spans="1:24" x14ac:dyDescent="0.25">
      <c r="A1880" s="199">
        <v>141</v>
      </c>
      <c r="B1880" s="200" t="s">
        <v>84</v>
      </c>
      <c r="C1880" s="200">
        <v>69</v>
      </c>
      <c r="D1880" s="200">
        <v>4</v>
      </c>
      <c r="E1880" s="200" t="s">
        <v>1819</v>
      </c>
      <c r="F1880" s="200" t="s">
        <v>1816</v>
      </c>
      <c r="G1880" s="200" t="s">
        <v>1753</v>
      </c>
      <c r="H1880" s="200">
        <v>21</v>
      </c>
      <c r="I1880" s="200">
        <v>2</v>
      </c>
      <c r="J1880" s="200">
        <v>21</v>
      </c>
      <c r="K1880" s="200" t="s">
        <v>86</v>
      </c>
      <c r="L1880" s="200" t="s">
        <v>32</v>
      </c>
      <c r="M1880" s="199" t="s">
        <v>85</v>
      </c>
      <c r="O1880" s="237">
        <v>10</v>
      </c>
      <c r="P1880" s="204" t="s">
        <v>0</v>
      </c>
      <c r="Q1880" s="204"/>
      <c r="R1880" s="226">
        <v>6.6438561897747253</v>
      </c>
      <c r="S1880" s="226">
        <v>6.6438561897747253</v>
      </c>
      <c r="T1880" s="226">
        <f t="shared" si="145"/>
        <v>0</v>
      </c>
      <c r="U1880" s="199">
        <f t="shared" si="146"/>
        <v>0</v>
      </c>
      <c r="V1880" s="199">
        <f t="shared" si="147"/>
        <v>0</v>
      </c>
      <c r="W1880" s="199">
        <f t="shared" si="148"/>
        <v>0</v>
      </c>
      <c r="X1880" s="199">
        <f t="shared" si="149"/>
        <v>0</v>
      </c>
    </row>
    <row r="1881" spans="1:24" x14ac:dyDescent="0.25">
      <c r="A1881" s="199">
        <v>141</v>
      </c>
      <c r="B1881" s="200" t="s">
        <v>84</v>
      </c>
      <c r="C1881" s="200">
        <v>69</v>
      </c>
      <c r="D1881" s="200">
        <v>4</v>
      </c>
      <c r="E1881" s="200" t="s">
        <v>1819</v>
      </c>
      <c r="F1881" s="200" t="s">
        <v>1816</v>
      </c>
      <c r="G1881" s="200" t="s">
        <v>1753</v>
      </c>
      <c r="H1881" s="200">
        <v>21</v>
      </c>
      <c r="I1881" s="200">
        <v>2</v>
      </c>
      <c r="J1881" s="200">
        <v>21</v>
      </c>
      <c r="K1881" s="200" t="s">
        <v>86</v>
      </c>
      <c r="L1881" s="200" t="s">
        <v>32</v>
      </c>
      <c r="M1881" s="199" t="s">
        <v>85</v>
      </c>
      <c r="O1881" s="237">
        <v>1</v>
      </c>
      <c r="P1881" s="204" t="s">
        <v>0</v>
      </c>
      <c r="Q1881" s="204"/>
      <c r="R1881" s="226">
        <v>6.6438561897747253</v>
      </c>
      <c r="S1881" s="226">
        <v>6.6438561897747253</v>
      </c>
      <c r="T1881" s="226">
        <f t="shared" si="145"/>
        <v>0</v>
      </c>
      <c r="U1881" s="199">
        <f t="shared" si="146"/>
        <v>0</v>
      </c>
      <c r="V1881" s="199">
        <f t="shared" si="147"/>
        <v>0</v>
      </c>
      <c r="W1881" s="199">
        <f t="shared" si="148"/>
        <v>0</v>
      </c>
      <c r="X1881" s="199">
        <f t="shared" si="149"/>
        <v>0</v>
      </c>
    </row>
    <row r="1882" spans="1:24" x14ac:dyDescent="0.25">
      <c r="A1882" s="199">
        <v>141</v>
      </c>
      <c r="B1882" s="200" t="s">
        <v>84</v>
      </c>
      <c r="C1882" s="200">
        <v>69</v>
      </c>
      <c r="D1882" s="200">
        <v>4</v>
      </c>
      <c r="E1882" s="200" t="s">
        <v>1819</v>
      </c>
      <c r="F1882" s="200" t="s">
        <v>1816</v>
      </c>
      <c r="G1882" s="200" t="s">
        <v>1753</v>
      </c>
      <c r="H1882" s="200">
        <v>21</v>
      </c>
      <c r="I1882" s="200">
        <v>2</v>
      </c>
      <c r="J1882" s="200">
        <v>21</v>
      </c>
      <c r="K1882" s="200" t="s">
        <v>86</v>
      </c>
      <c r="L1882" s="200" t="s">
        <v>32</v>
      </c>
      <c r="M1882" s="199" t="s">
        <v>85</v>
      </c>
      <c r="O1882" s="237">
        <v>0.5</v>
      </c>
      <c r="P1882" s="204" t="s">
        <v>0</v>
      </c>
      <c r="Q1882" s="204"/>
      <c r="R1882" s="226">
        <v>6.6438561897747253</v>
      </c>
      <c r="S1882" s="226">
        <v>6.6438561897747253</v>
      </c>
      <c r="T1882" s="226">
        <f t="shared" si="145"/>
        <v>0</v>
      </c>
      <c r="U1882" s="199">
        <f t="shared" si="146"/>
        <v>0</v>
      </c>
      <c r="V1882" s="199">
        <f t="shared" si="147"/>
        <v>0</v>
      </c>
      <c r="W1882" s="199">
        <f t="shared" si="148"/>
        <v>0</v>
      </c>
      <c r="X1882" s="199">
        <f t="shared" si="149"/>
        <v>0</v>
      </c>
    </row>
    <row r="1883" spans="1:24" x14ac:dyDescent="0.25">
      <c r="A1883" s="199">
        <v>141</v>
      </c>
      <c r="B1883" s="200" t="s">
        <v>84</v>
      </c>
      <c r="C1883" s="200">
        <v>69</v>
      </c>
      <c r="D1883" s="200">
        <v>4</v>
      </c>
      <c r="E1883" s="200" t="s">
        <v>1819</v>
      </c>
      <c r="F1883" s="200" t="s">
        <v>1816</v>
      </c>
      <c r="G1883" s="200" t="s">
        <v>1753</v>
      </c>
      <c r="H1883" s="200">
        <v>21</v>
      </c>
      <c r="I1883" s="200">
        <v>2</v>
      </c>
      <c r="J1883" s="200">
        <v>21</v>
      </c>
      <c r="K1883" s="200" t="s">
        <v>86</v>
      </c>
      <c r="L1883" s="200" t="s">
        <v>32</v>
      </c>
      <c r="M1883" s="199" t="s">
        <v>85</v>
      </c>
      <c r="O1883" s="237">
        <v>0.1</v>
      </c>
      <c r="P1883" s="204" t="s">
        <v>0</v>
      </c>
      <c r="Q1883" s="204"/>
      <c r="R1883" s="226">
        <v>6.6438561897747253</v>
      </c>
      <c r="S1883" s="226">
        <v>6.6438561897747253</v>
      </c>
      <c r="T1883" s="226">
        <f t="shared" si="145"/>
        <v>0</v>
      </c>
      <c r="U1883" s="199">
        <f t="shared" si="146"/>
        <v>0</v>
      </c>
      <c r="V1883" s="199">
        <f t="shared" si="147"/>
        <v>0</v>
      </c>
      <c r="W1883" s="199">
        <f t="shared" si="148"/>
        <v>0</v>
      </c>
      <c r="X1883" s="199">
        <f t="shared" si="149"/>
        <v>0</v>
      </c>
    </row>
    <row r="1884" spans="1:24" x14ac:dyDescent="0.25">
      <c r="A1884" s="218">
        <v>141</v>
      </c>
      <c r="B1884" s="223" t="s">
        <v>84</v>
      </c>
      <c r="C1884" s="219">
        <v>69</v>
      </c>
      <c r="D1884" s="223">
        <v>4</v>
      </c>
      <c r="E1884" s="223" t="s">
        <v>1819</v>
      </c>
      <c r="F1884" s="223" t="s">
        <v>1816</v>
      </c>
      <c r="G1884" s="220" t="s">
        <v>1753</v>
      </c>
      <c r="H1884" s="222">
        <v>21</v>
      </c>
      <c r="I1884" s="222">
        <v>2</v>
      </c>
      <c r="J1884" s="222">
        <v>21</v>
      </c>
      <c r="K1884" s="219" t="s">
        <v>86</v>
      </c>
      <c r="L1884" s="223" t="s">
        <v>32</v>
      </c>
      <c r="M1884" s="220" t="s">
        <v>85</v>
      </c>
      <c r="O1884" s="225">
        <v>100</v>
      </c>
      <c r="P1884" s="208" t="s">
        <v>2</v>
      </c>
      <c r="Q1884" s="208"/>
      <c r="R1884" s="226">
        <v>6.6438561897747253</v>
      </c>
      <c r="S1884" s="226">
        <v>11.577266775389941</v>
      </c>
      <c r="T1884" s="226">
        <f t="shared" si="145"/>
        <v>-4.9334105856152153</v>
      </c>
      <c r="U1884" s="199">
        <f t="shared" si="146"/>
        <v>1</v>
      </c>
      <c r="V1884" s="199">
        <f t="shared" si="147"/>
        <v>0</v>
      </c>
      <c r="W1884" s="199">
        <f t="shared" si="148"/>
        <v>0</v>
      </c>
      <c r="X1884" s="199">
        <f t="shared" si="149"/>
        <v>0</v>
      </c>
    </row>
    <row r="1885" spans="1:24" x14ac:dyDescent="0.25">
      <c r="A1885" s="199">
        <v>141</v>
      </c>
      <c r="B1885" s="200" t="s">
        <v>84</v>
      </c>
      <c r="C1885" s="200">
        <v>69</v>
      </c>
      <c r="D1885" s="200">
        <v>4</v>
      </c>
      <c r="E1885" s="200" t="s">
        <v>1819</v>
      </c>
      <c r="F1885" s="200" t="s">
        <v>1816</v>
      </c>
      <c r="G1885" s="200" t="s">
        <v>1753</v>
      </c>
      <c r="H1885" s="200">
        <v>21</v>
      </c>
      <c r="I1885" s="200">
        <v>2</v>
      </c>
      <c r="J1885" s="200">
        <v>21</v>
      </c>
      <c r="K1885" s="200" t="s">
        <v>86</v>
      </c>
      <c r="L1885" s="200" t="s">
        <v>32</v>
      </c>
      <c r="M1885" s="199" t="s">
        <v>85</v>
      </c>
      <c r="O1885" s="237">
        <v>10</v>
      </c>
      <c r="P1885" s="208" t="s">
        <v>2</v>
      </c>
      <c r="Q1885" s="208"/>
      <c r="R1885" s="226">
        <v>6.6438561897747253</v>
      </c>
      <c r="S1885" s="226">
        <v>10.760577042899598</v>
      </c>
      <c r="T1885" s="226">
        <f t="shared" si="145"/>
        <v>-4.1167208531248729</v>
      </c>
      <c r="U1885" s="199">
        <f t="shared" si="146"/>
        <v>1</v>
      </c>
      <c r="V1885" s="199">
        <f t="shared" si="147"/>
        <v>0</v>
      </c>
      <c r="W1885" s="199">
        <f t="shared" si="148"/>
        <v>0</v>
      </c>
      <c r="X1885" s="199">
        <f t="shared" si="149"/>
        <v>0</v>
      </c>
    </row>
    <row r="1886" spans="1:24" x14ac:dyDescent="0.25">
      <c r="A1886" s="199">
        <v>141</v>
      </c>
      <c r="B1886" s="200" t="s">
        <v>84</v>
      </c>
      <c r="C1886" s="200">
        <v>69</v>
      </c>
      <c r="D1886" s="200">
        <v>4</v>
      </c>
      <c r="E1886" s="200" t="s">
        <v>1819</v>
      </c>
      <c r="F1886" s="200" t="s">
        <v>1816</v>
      </c>
      <c r="G1886" s="200" t="s">
        <v>1753</v>
      </c>
      <c r="H1886" s="200">
        <v>21</v>
      </c>
      <c r="I1886" s="200">
        <v>2</v>
      </c>
      <c r="J1886" s="200">
        <v>21</v>
      </c>
      <c r="K1886" s="200" t="s">
        <v>86</v>
      </c>
      <c r="L1886" s="200" t="s">
        <v>32</v>
      </c>
      <c r="M1886" s="199" t="s">
        <v>85</v>
      </c>
      <c r="O1886" s="237">
        <v>1</v>
      </c>
      <c r="P1886" s="208" t="s">
        <v>2</v>
      </c>
      <c r="Q1886" s="208"/>
      <c r="R1886" s="226">
        <v>6.6438561897747253</v>
      </c>
      <c r="S1886" s="226">
        <v>6.7163064118789917</v>
      </c>
      <c r="T1886" s="226">
        <f t="shared" si="145"/>
        <v>-7.2450222104266437E-2</v>
      </c>
      <c r="U1886" s="199">
        <f t="shared" si="146"/>
        <v>0</v>
      </c>
      <c r="V1886" s="199">
        <f t="shared" si="147"/>
        <v>0</v>
      </c>
      <c r="W1886" s="199">
        <f t="shared" si="148"/>
        <v>0</v>
      </c>
      <c r="X1886" s="199">
        <f t="shared" si="149"/>
        <v>0</v>
      </c>
    </row>
    <row r="1887" spans="1:24" x14ac:dyDescent="0.25">
      <c r="A1887" s="199">
        <v>141</v>
      </c>
      <c r="B1887" s="200" t="s">
        <v>84</v>
      </c>
      <c r="C1887" s="200">
        <v>69</v>
      </c>
      <c r="D1887" s="200">
        <v>4</v>
      </c>
      <c r="E1887" s="200" t="s">
        <v>1819</v>
      </c>
      <c r="F1887" s="200" t="s">
        <v>1816</v>
      </c>
      <c r="G1887" s="200" t="s">
        <v>1753</v>
      </c>
      <c r="H1887" s="200">
        <v>21</v>
      </c>
      <c r="I1887" s="200">
        <v>2</v>
      </c>
      <c r="J1887" s="200">
        <v>21</v>
      </c>
      <c r="K1887" s="200" t="s">
        <v>86</v>
      </c>
      <c r="L1887" s="200" t="s">
        <v>32</v>
      </c>
      <c r="M1887" s="199" t="s">
        <v>85</v>
      </c>
      <c r="O1887" s="237">
        <v>0.1</v>
      </c>
      <c r="P1887" s="208" t="s">
        <v>2</v>
      </c>
      <c r="Q1887" s="208"/>
      <c r="R1887" s="226">
        <v>6.6438561897747253</v>
      </c>
      <c r="S1887" s="226">
        <v>6.6438561897747253</v>
      </c>
      <c r="T1887" s="226">
        <f t="shared" si="145"/>
        <v>0</v>
      </c>
      <c r="U1887" s="199">
        <f t="shared" si="146"/>
        <v>0</v>
      </c>
      <c r="V1887" s="199">
        <f t="shared" si="147"/>
        <v>0</v>
      </c>
      <c r="W1887" s="199">
        <f t="shared" si="148"/>
        <v>0</v>
      </c>
      <c r="X1887" s="199">
        <f t="shared" si="149"/>
        <v>0</v>
      </c>
    </row>
    <row r="1888" spans="1:24" x14ac:dyDescent="0.25">
      <c r="A1888" s="218">
        <v>141</v>
      </c>
      <c r="B1888" s="223" t="s">
        <v>84</v>
      </c>
      <c r="C1888" s="219">
        <v>69</v>
      </c>
      <c r="D1888" s="223">
        <v>4</v>
      </c>
      <c r="E1888" s="223" t="s">
        <v>1819</v>
      </c>
      <c r="F1888" s="223" t="s">
        <v>1816</v>
      </c>
      <c r="G1888" s="220" t="s">
        <v>1753</v>
      </c>
      <c r="H1888" s="222">
        <v>21</v>
      </c>
      <c r="I1888" s="222">
        <v>2</v>
      </c>
      <c r="J1888" s="222">
        <v>21</v>
      </c>
      <c r="K1888" s="219" t="s">
        <v>86</v>
      </c>
      <c r="L1888" s="223" t="s">
        <v>32</v>
      </c>
      <c r="M1888" s="220" t="s">
        <v>85</v>
      </c>
      <c r="O1888" s="225">
        <v>100</v>
      </c>
      <c r="P1888" s="207" t="s">
        <v>3</v>
      </c>
      <c r="Q1888" s="207"/>
      <c r="R1888" s="226">
        <v>6.6438561897747253</v>
      </c>
      <c r="S1888" s="226">
        <v>6.6438561897747253</v>
      </c>
      <c r="T1888" s="226">
        <f t="shared" si="145"/>
        <v>0</v>
      </c>
      <c r="U1888" s="199">
        <f t="shared" si="146"/>
        <v>0</v>
      </c>
      <c r="V1888" s="199">
        <f t="shared" si="147"/>
        <v>0</v>
      </c>
      <c r="W1888" s="199">
        <f t="shared" si="148"/>
        <v>0</v>
      </c>
      <c r="X1888" s="199">
        <f t="shared" si="149"/>
        <v>0</v>
      </c>
    </row>
    <row r="1889" spans="1:24" x14ac:dyDescent="0.25">
      <c r="A1889" s="199">
        <v>141</v>
      </c>
      <c r="B1889" s="200" t="s">
        <v>84</v>
      </c>
      <c r="C1889" s="200">
        <v>69</v>
      </c>
      <c r="D1889" s="200">
        <v>4</v>
      </c>
      <c r="E1889" s="200" t="s">
        <v>1819</v>
      </c>
      <c r="F1889" s="200" t="s">
        <v>1816</v>
      </c>
      <c r="G1889" s="200" t="s">
        <v>1753</v>
      </c>
      <c r="H1889" s="200">
        <v>21</v>
      </c>
      <c r="I1889" s="200">
        <v>2</v>
      </c>
      <c r="J1889" s="200">
        <v>21</v>
      </c>
      <c r="K1889" s="200" t="s">
        <v>86</v>
      </c>
      <c r="L1889" s="200" t="s">
        <v>32</v>
      </c>
      <c r="M1889" s="199" t="s">
        <v>85</v>
      </c>
      <c r="O1889" s="237">
        <v>10</v>
      </c>
      <c r="P1889" s="207" t="s">
        <v>3</v>
      </c>
      <c r="Q1889" s="207"/>
      <c r="R1889" s="226">
        <v>6.6438561897747253</v>
      </c>
      <c r="S1889" s="226">
        <v>6.6438561897747253</v>
      </c>
      <c r="T1889" s="226">
        <f t="shared" si="145"/>
        <v>0</v>
      </c>
      <c r="U1889" s="199">
        <f t="shared" si="146"/>
        <v>0</v>
      </c>
      <c r="V1889" s="199">
        <f t="shared" si="147"/>
        <v>0</v>
      </c>
      <c r="W1889" s="199">
        <f t="shared" si="148"/>
        <v>0</v>
      </c>
      <c r="X1889" s="199">
        <f t="shared" si="149"/>
        <v>0</v>
      </c>
    </row>
    <row r="1890" spans="1:24" x14ac:dyDescent="0.25">
      <c r="A1890" s="199">
        <v>141</v>
      </c>
      <c r="B1890" s="200" t="s">
        <v>84</v>
      </c>
      <c r="C1890" s="200">
        <v>69</v>
      </c>
      <c r="D1890" s="200">
        <v>4</v>
      </c>
      <c r="E1890" s="200" t="s">
        <v>1819</v>
      </c>
      <c r="F1890" s="200" t="s">
        <v>1816</v>
      </c>
      <c r="G1890" s="200" t="s">
        <v>1753</v>
      </c>
      <c r="H1890" s="200">
        <v>21</v>
      </c>
      <c r="I1890" s="200">
        <v>2</v>
      </c>
      <c r="J1890" s="200">
        <v>21</v>
      </c>
      <c r="K1890" s="200" t="s">
        <v>86</v>
      </c>
      <c r="L1890" s="200" t="s">
        <v>32</v>
      </c>
      <c r="M1890" s="199" t="s">
        <v>85</v>
      </c>
      <c r="O1890" s="237">
        <v>1</v>
      </c>
      <c r="P1890" s="207" t="s">
        <v>3</v>
      </c>
      <c r="Q1890" s="207"/>
      <c r="R1890" s="226">
        <v>6.6438561897747253</v>
      </c>
      <c r="S1890" s="226">
        <v>6.6438561897747253</v>
      </c>
      <c r="T1890" s="226">
        <f t="shared" si="145"/>
        <v>0</v>
      </c>
      <c r="U1890" s="199">
        <f t="shared" si="146"/>
        <v>0</v>
      </c>
      <c r="V1890" s="199">
        <f t="shared" si="147"/>
        <v>0</v>
      </c>
      <c r="W1890" s="199">
        <f t="shared" si="148"/>
        <v>0</v>
      </c>
      <c r="X1890" s="199">
        <f t="shared" si="149"/>
        <v>0</v>
      </c>
    </row>
    <row r="1891" spans="1:24" x14ac:dyDescent="0.25">
      <c r="A1891" s="218">
        <v>141</v>
      </c>
      <c r="B1891" s="223" t="s">
        <v>84</v>
      </c>
      <c r="C1891" s="219">
        <v>69</v>
      </c>
      <c r="D1891" s="223">
        <v>4</v>
      </c>
      <c r="E1891" s="223" t="s">
        <v>1819</v>
      </c>
      <c r="F1891" s="223" t="s">
        <v>1816</v>
      </c>
      <c r="G1891" s="220" t="s">
        <v>1753</v>
      </c>
      <c r="H1891" s="222">
        <v>21</v>
      </c>
      <c r="I1891" s="222">
        <v>2</v>
      </c>
      <c r="J1891" s="222">
        <v>21</v>
      </c>
      <c r="K1891" s="219" t="s">
        <v>86</v>
      </c>
      <c r="L1891" s="223" t="s">
        <v>32</v>
      </c>
      <c r="M1891" s="220" t="s">
        <v>85</v>
      </c>
      <c r="O1891" s="225">
        <v>100</v>
      </c>
      <c r="P1891" s="209" t="s">
        <v>117</v>
      </c>
      <c r="Q1891" s="209"/>
      <c r="R1891" s="226">
        <v>6.6438561897747253</v>
      </c>
      <c r="S1891" s="226">
        <v>12.678292818487201</v>
      </c>
      <c r="T1891" s="226">
        <f t="shared" si="145"/>
        <v>-6.0344366287124753</v>
      </c>
      <c r="U1891" s="199">
        <f t="shared" si="146"/>
        <v>1</v>
      </c>
      <c r="V1891" s="199">
        <f t="shared" si="147"/>
        <v>0</v>
      </c>
      <c r="W1891" s="199">
        <f t="shared" si="148"/>
        <v>1</v>
      </c>
      <c r="X1891" s="199">
        <f t="shared" si="149"/>
        <v>1</v>
      </c>
    </row>
    <row r="1892" spans="1:24" x14ac:dyDescent="0.25">
      <c r="A1892" s="199">
        <v>141</v>
      </c>
      <c r="B1892" s="200" t="s">
        <v>84</v>
      </c>
      <c r="C1892" s="200">
        <v>69</v>
      </c>
      <c r="D1892" s="200">
        <v>4</v>
      </c>
      <c r="E1892" s="200" t="s">
        <v>1819</v>
      </c>
      <c r="F1892" s="200" t="s">
        <v>1816</v>
      </c>
      <c r="G1892" s="200" t="s">
        <v>1753</v>
      </c>
      <c r="H1892" s="200">
        <v>21</v>
      </c>
      <c r="I1892" s="200">
        <v>2</v>
      </c>
      <c r="J1892" s="200">
        <v>21</v>
      </c>
      <c r="K1892" s="200" t="s">
        <v>86</v>
      </c>
      <c r="L1892" s="200" t="s">
        <v>32</v>
      </c>
      <c r="M1892" s="199" t="s">
        <v>85</v>
      </c>
      <c r="O1892" s="237">
        <v>10</v>
      </c>
      <c r="P1892" s="209" t="s">
        <v>117</v>
      </c>
      <c r="Q1892" s="209"/>
      <c r="R1892" s="226">
        <v>6.6438561897747253</v>
      </c>
      <c r="S1892" s="226">
        <v>9.4873476652943705</v>
      </c>
      <c r="T1892" s="226">
        <f t="shared" si="145"/>
        <v>-2.8434914755196452</v>
      </c>
      <c r="U1892" s="199">
        <f t="shared" si="146"/>
        <v>0</v>
      </c>
      <c r="V1892" s="199">
        <f t="shared" si="147"/>
        <v>0</v>
      </c>
      <c r="W1892" s="199">
        <f t="shared" si="148"/>
        <v>0</v>
      </c>
      <c r="X1892" s="199">
        <f t="shared" si="149"/>
        <v>0</v>
      </c>
    </row>
    <row r="1893" spans="1:24" x14ac:dyDescent="0.25">
      <c r="A1893" s="199">
        <v>141</v>
      </c>
      <c r="B1893" s="200" t="s">
        <v>84</v>
      </c>
      <c r="C1893" s="200">
        <v>69</v>
      </c>
      <c r="D1893" s="200">
        <v>4</v>
      </c>
      <c r="E1893" s="200" t="s">
        <v>1819</v>
      </c>
      <c r="F1893" s="200" t="s">
        <v>1816</v>
      </c>
      <c r="G1893" s="200" t="s">
        <v>1753</v>
      </c>
      <c r="H1893" s="200">
        <v>21</v>
      </c>
      <c r="I1893" s="200">
        <v>2</v>
      </c>
      <c r="J1893" s="200">
        <v>21</v>
      </c>
      <c r="K1893" s="200" t="s">
        <v>86</v>
      </c>
      <c r="L1893" s="200" t="s">
        <v>32</v>
      </c>
      <c r="M1893" s="199" t="s">
        <v>85</v>
      </c>
      <c r="O1893" s="237">
        <v>1</v>
      </c>
      <c r="P1893" s="209" t="s">
        <v>117</v>
      </c>
      <c r="Q1893" s="209"/>
      <c r="R1893" s="226">
        <v>6.6438561897747253</v>
      </c>
      <c r="S1893" s="226">
        <v>6.6438561897747253</v>
      </c>
      <c r="T1893" s="226">
        <f t="shared" si="145"/>
        <v>0</v>
      </c>
      <c r="U1893" s="199">
        <f t="shared" si="146"/>
        <v>0</v>
      </c>
      <c r="V1893" s="199">
        <f t="shared" si="147"/>
        <v>0</v>
      </c>
      <c r="W1893" s="199">
        <f t="shared" si="148"/>
        <v>0</v>
      </c>
      <c r="X1893" s="199">
        <f t="shared" si="149"/>
        <v>0</v>
      </c>
    </row>
    <row r="1894" spans="1:24" x14ac:dyDescent="0.25">
      <c r="A1894" s="199">
        <v>141</v>
      </c>
      <c r="B1894" s="200" t="s">
        <v>84</v>
      </c>
      <c r="C1894" s="200">
        <v>69</v>
      </c>
      <c r="D1894" s="200">
        <v>4</v>
      </c>
      <c r="E1894" s="200" t="s">
        <v>1819</v>
      </c>
      <c r="F1894" s="200" t="s">
        <v>1816</v>
      </c>
      <c r="G1894" s="200" t="s">
        <v>1753</v>
      </c>
      <c r="H1894" s="200">
        <v>21</v>
      </c>
      <c r="I1894" s="200">
        <v>2</v>
      </c>
      <c r="J1894" s="200">
        <v>21</v>
      </c>
      <c r="K1894" s="200" t="s">
        <v>86</v>
      </c>
      <c r="L1894" s="200" t="s">
        <v>32</v>
      </c>
      <c r="M1894" s="199" t="s">
        <v>85</v>
      </c>
      <c r="O1894" s="237">
        <v>0.1</v>
      </c>
      <c r="P1894" s="209" t="s">
        <v>117</v>
      </c>
      <c r="Q1894" s="209"/>
      <c r="R1894" s="226">
        <v>6.6438561897747253</v>
      </c>
      <c r="S1894" s="226">
        <v>6.6438561897747253</v>
      </c>
      <c r="T1894" s="226">
        <f t="shared" si="145"/>
        <v>0</v>
      </c>
      <c r="U1894" s="199">
        <f t="shared" si="146"/>
        <v>0</v>
      </c>
      <c r="V1894" s="199">
        <f t="shared" si="147"/>
        <v>0</v>
      </c>
      <c r="W1894" s="199">
        <f t="shared" si="148"/>
        <v>0</v>
      </c>
      <c r="X1894" s="199">
        <f t="shared" si="149"/>
        <v>0</v>
      </c>
    </row>
    <row r="1895" spans="1:24" x14ac:dyDescent="0.25">
      <c r="A1895" s="199">
        <v>141</v>
      </c>
      <c r="B1895" s="200" t="s">
        <v>84</v>
      </c>
      <c r="C1895" s="200">
        <v>69</v>
      </c>
      <c r="D1895" s="200">
        <v>4</v>
      </c>
      <c r="E1895" s="200" t="s">
        <v>1819</v>
      </c>
      <c r="F1895" s="200" t="s">
        <v>1816</v>
      </c>
      <c r="G1895" s="200" t="s">
        <v>1753</v>
      </c>
      <c r="H1895" s="200">
        <v>21</v>
      </c>
      <c r="I1895" s="200">
        <v>2</v>
      </c>
      <c r="J1895" s="200">
        <v>21</v>
      </c>
      <c r="K1895" s="200" t="s">
        <v>86</v>
      </c>
      <c r="L1895" s="200" t="s">
        <v>32</v>
      </c>
      <c r="M1895" s="199" t="s">
        <v>85</v>
      </c>
      <c r="O1895" s="237">
        <v>10</v>
      </c>
      <c r="P1895" s="210" t="s">
        <v>147</v>
      </c>
      <c r="Q1895" s="210"/>
      <c r="R1895" s="226">
        <v>6.6438561897747253</v>
      </c>
      <c r="S1895" s="226">
        <v>6.6438561897747253</v>
      </c>
      <c r="T1895" s="226">
        <f t="shared" si="145"/>
        <v>0</v>
      </c>
      <c r="U1895" s="199">
        <f t="shared" si="146"/>
        <v>0</v>
      </c>
      <c r="V1895" s="199">
        <f t="shared" si="147"/>
        <v>0</v>
      </c>
      <c r="W1895" s="199">
        <f t="shared" si="148"/>
        <v>0</v>
      </c>
      <c r="X1895" s="199">
        <f t="shared" si="149"/>
        <v>0</v>
      </c>
    </row>
    <row r="1896" spans="1:24" x14ac:dyDescent="0.25">
      <c r="A1896" s="199">
        <v>141</v>
      </c>
      <c r="B1896" s="200" t="s">
        <v>84</v>
      </c>
      <c r="C1896" s="200">
        <v>69</v>
      </c>
      <c r="D1896" s="200">
        <v>4</v>
      </c>
      <c r="E1896" s="200" t="s">
        <v>1819</v>
      </c>
      <c r="F1896" s="200" t="s">
        <v>1816</v>
      </c>
      <c r="G1896" s="200" t="s">
        <v>1753</v>
      </c>
      <c r="H1896" s="200">
        <v>21</v>
      </c>
      <c r="I1896" s="200">
        <v>2</v>
      </c>
      <c r="J1896" s="200">
        <v>21</v>
      </c>
      <c r="K1896" s="200" t="s">
        <v>86</v>
      </c>
      <c r="L1896" s="200" t="s">
        <v>32</v>
      </c>
      <c r="M1896" s="199" t="s">
        <v>85</v>
      </c>
      <c r="O1896" s="237">
        <v>1</v>
      </c>
      <c r="P1896" s="210" t="s">
        <v>147</v>
      </c>
      <c r="Q1896" s="210"/>
      <c r="R1896" s="226">
        <v>6.6438561897747253</v>
      </c>
      <c r="S1896" s="226">
        <v>6.6438561897747253</v>
      </c>
      <c r="T1896" s="226">
        <f t="shared" si="145"/>
        <v>0</v>
      </c>
      <c r="U1896" s="199">
        <f t="shared" si="146"/>
        <v>0</v>
      </c>
      <c r="V1896" s="199">
        <f t="shared" si="147"/>
        <v>0</v>
      </c>
      <c r="W1896" s="199">
        <f t="shared" si="148"/>
        <v>0</v>
      </c>
      <c r="X1896" s="199">
        <f t="shared" si="149"/>
        <v>0</v>
      </c>
    </row>
    <row r="1897" spans="1:24" x14ac:dyDescent="0.25">
      <c r="A1897" s="199">
        <v>141</v>
      </c>
      <c r="B1897" s="200" t="s">
        <v>84</v>
      </c>
      <c r="C1897" s="200">
        <v>69</v>
      </c>
      <c r="D1897" s="200">
        <v>4</v>
      </c>
      <c r="E1897" s="200" t="s">
        <v>1819</v>
      </c>
      <c r="F1897" s="200" t="s">
        <v>1816</v>
      </c>
      <c r="G1897" s="200" t="s">
        <v>1753</v>
      </c>
      <c r="H1897" s="200">
        <v>21</v>
      </c>
      <c r="I1897" s="200">
        <v>2</v>
      </c>
      <c r="J1897" s="200">
        <v>21</v>
      </c>
      <c r="K1897" s="200" t="s">
        <v>86</v>
      </c>
      <c r="L1897" s="200" t="s">
        <v>32</v>
      </c>
      <c r="M1897" s="199" t="s">
        <v>85</v>
      </c>
      <c r="O1897" s="237">
        <v>0.1</v>
      </c>
      <c r="P1897" s="210" t="s">
        <v>147</v>
      </c>
      <c r="Q1897" s="210"/>
      <c r="R1897" s="226">
        <v>6.6438561897747253</v>
      </c>
      <c r="S1897" s="226">
        <v>6.6438561897747253</v>
      </c>
      <c r="T1897" s="226">
        <f t="shared" si="145"/>
        <v>0</v>
      </c>
      <c r="U1897" s="199">
        <f t="shared" si="146"/>
        <v>0</v>
      </c>
      <c r="V1897" s="199">
        <f t="shared" si="147"/>
        <v>0</v>
      </c>
      <c r="W1897" s="199">
        <f t="shared" si="148"/>
        <v>0</v>
      </c>
      <c r="X1897" s="199">
        <f t="shared" si="149"/>
        <v>0</v>
      </c>
    </row>
    <row r="1898" spans="1:24" x14ac:dyDescent="0.25">
      <c r="A1898" s="218">
        <v>141</v>
      </c>
      <c r="B1898" s="223" t="s">
        <v>84</v>
      </c>
      <c r="C1898" s="219">
        <v>69</v>
      </c>
      <c r="D1898" s="223">
        <v>4</v>
      </c>
      <c r="E1898" s="223" t="s">
        <v>1819</v>
      </c>
      <c r="F1898" s="223" t="s">
        <v>1816</v>
      </c>
      <c r="G1898" s="220" t="s">
        <v>1753</v>
      </c>
      <c r="H1898" s="222">
        <v>21</v>
      </c>
      <c r="I1898" s="222">
        <v>2</v>
      </c>
      <c r="J1898" s="222">
        <v>21</v>
      </c>
      <c r="K1898" s="219" t="s">
        <v>86</v>
      </c>
      <c r="L1898" s="223" t="s">
        <v>32</v>
      </c>
      <c r="M1898" s="220" t="s">
        <v>85</v>
      </c>
      <c r="O1898" s="225">
        <v>100</v>
      </c>
      <c r="P1898" s="211" t="s">
        <v>834</v>
      </c>
      <c r="Q1898" s="211"/>
      <c r="R1898" s="226">
        <v>6.6438561897747253</v>
      </c>
      <c r="S1898" s="226">
        <v>6.6438561897747253</v>
      </c>
      <c r="T1898" s="226">
        <f t="shared" si="145"/>
        <v>0</v>
      </c>
      <c r="U1898" s="199">
        <f t="shared" si="146"/>
        <v>0</v>
      </c>
      <c r="V1898" s="199">
        <f t="shared" si="147"/>
        <v>0</v>
      </c>
      <c r="W1898" s="199">
        <f t="shared" si="148"/>
        <v>0</v>
      </c>
      <c r="X1898" s="199">
        <f t="shared" si="149"/>
        <v>0</v>
      </c>
    </row>
    <row r="1899" spans="1:24" x14ac:dyDescent="0.25">
      <c r="A1899" s="199">
        <v>141</v>
      </c>
      <c r="B1899" s="200" t="s">
        <v>84</v>
      </c>
      <c r="C1899" s="200">
        <v>69</v>
      </c>
      <c r="D1899" s="200">
        <v>4</v>
      </c>
      <c r="E1899" s="200" t="s">
        <v>1819</v>
      </c>
      <c r="F1899" s="200" t="s">
        <v>1816</v>
      </c>
      <c r="G1899" s="200" t="s">
        <v>1753</v>
      </c>
      <c r="H1899" s="200">
        <v>21</v>
      </c>
      <c r="I1899" s="200">
        <v>2</v>
      </c>
      <c r="J1899" s="200">
        <v>21</v>
      </c>
      <c r="K1899" s="200" t="s">
        <v>86</v>
      </c>
      <c r="L1899" s="200" t="s">
        <v>32</v>
      </c>
      <c r="M1899" s="199" t="s">
        <v>85</v>
      </c>
      <c r="O1899" s="237">
        <v>10</v>
      </c>
      <c r="P1899" s="211" t="s">
        <v>834</v>
      </c>
      <c r="Q1899" s="211"/>
      <c r="R1899" s="226">
        <v>6.6438561897747253</v>
      </c>
      <c r="S1899" s="226">
        <v>6.6438561897747253</v>
      </c>
      <c r="T1899" s="226">
        <f t="shared" si="145"/>
        <v>0</v>
      </c>
      <c r="U1899" s="199">
        <f t="shared" si="146"/>
        <v>0</v>
      </c>
      <c r="V1899" s="199">
        <f t="shared" si="147"/>
        <v>0</v>
      </c>
      <c r="W1899" s="199">
        <f t="shared" si="148"/>
        <v>0</v>
      </c>
      <c r="X1899" s="199">
        <f t="shared" si="149"/>
        <v>0</v>
      </c>
    </row>
    <row r="1900" spans="1:24" x14ac:dyDescent="0.25">
      <c r="A1900" s="199">
        <v>141</v>
      </c>
      <c r="B1900" s="200" t="s">
        <v>84</v>
      </c>
      <c r="C1900" s="200">
        <v>69</v>
      </c>
      <c r="D1900" s="200">
        <v>4</v>
      </c>
      <c r="E1900" s="200" t="s">
        <v>1819</v>
      </c>
      <c r="F1900" s="200" t="s">
        <v>1816</v>
      </c>
      <c r="G1900" s="200" t="s">
        <v>1753</v>
      </c>
      <c r="H1900" s="200">
        <v>21</v>
      </c>
      <c r="I1900" s="200">
        <v>2</v>
      </c>
      <c r="J1900" s="200">
        <v>21</v>
      </c>
      <c r="K1900" s="200" t="s">
        <v>86</v>
      </c>
      <c r="L1900" s="200" t="s">
        <v>32</v>
      </c>
      <c r="M1900" s="199" t="s">
        <v>85</v>
      </c>
      <c r="O1900" s="237">
        <v>1</v>
      </c>
      <c r="P1900" s="211" t="s">
        <v>834</v>
      </c>
      <c r="Q1900" s="211"/>
      <c r="R1900" s="226">
        <v>6.6438561897747253</v>
      </c>
      <c r="S1900" s="226">
        <v>6.6438561897747253</v>
      </c>
      <c r="T1900" s="226">
        <f t="shared" si="145"/>
        <v>0</v>
      </c>
      <c r="U1900" s="199">
        <f t="shared" si="146"/>
        <v>0</v>
      </c>
      <c r="V1900" s="199">
        <f t="shared" si="147"/>
        <v>0</v>
      </c>
      <c r="W1900" s="199">
        <f t="shared" si="148"/>
        <v>0</v>
      </c>
      <c r="X1900" s="199">
        <f t="shared" si="149"/>
        <v>0</v>
      </c>
    </row>
    <row r="1901" spans="1:24" x14ac:dyDescent="0.25">
      <c r="A1901" s="199">
        <v>141</v>
      </c>
      <c r="B1901" s="200" t="s">
        <v>84</v>
      </c>
      <c r="C1901" s="200">
        <v>69</v>
      </c>
      <c r="D1901" s="200">
        <v>4</v>
      </c>
      <c r="E1901" s="200" t="s">
        <v>1819</v>
      </c>
      <c r="F1901" s="200" t="s">
        <v>1816</v>
      </c>
      <c r="G1901" s="200" t="s">
        <v>1753</v>
      </c>
      <c r="H1901" s="200">
        <v>21</v>
      </c>
      <c r="I1901" s="200">
        <v>2</v>
      </c>
      <c r="J1901" s="200">
        <v>21</v>
      </c>
      <c r="K1901" s="200" t="s">
        <v>86</v>
      </c>
      <c r="L1901" s="200" t="s">
        <v>32</v>
      </c>
      <c r="M1901" s="199" t="s">
        <v>85</v>
      </c>
      <c r="O1901" s="237">
        <v>0.1</v>
      </c>
      <c r="P1901" s="211" t="s">
        <v>834</v>
      </c>
      <c r="Q1901" s="211"/>
      <c r="R1901" s="226">
        <v>6.6438561897747253</v>
      </c>
      <c r="S1901" s="226">
        <v>6.6438561897747253</v>
      </c>
      <c r="T1901" s="226">
        <f t="shared" si="145"/>
        <v>0</v>
      </c>
      <c r="U1901" s="199">
        <f t="shared" si="146"/>
        <v>0</v>
      </c>
      <c r="V1901" s="199">
        <f t="shared" si="147"/>
        <v>0</v>
      </c>
      <c r="W1901" s="199">
        <f t="shared" si="148"/>
        <v>0</v>
      </c>
      <c r="X1901" s="199">
        <f t="shared" si="149"/>
        <v>0</v>
      </c>
    </row>
    <row r="1902" spans="1:24" x14ac:dyDescent="0.25">
      <c r="A1902" s="218">
        <v>141</v>
      </c>
      <c r="B1902" s="223" t="s">
        <v>84</v>
      </c>
      <c r="C1902" s="219">
        <v>69</v>
      </c>
      <c r="D1902" s="223">
        <v>4</v>
      </c>
      <c r="E1902" s="223" t="s">
        <v>1819</v>
      </c>
      <c r="F1902" s="223" t="s">
        <v>1816</v>
      </c>
      <c r="G1902" s="220" t="s">
        <v>1753</v>
      </c>
      <c r="H1902" s="222">
        <v>21</v>
      </c>
      <c r="I1902" s="222">
        <v>2</v>
      </c>
      <c r="J1902" s="222">
        <v>21</v>
      </c>
      <c r="K1902" s="219" t="s">
        <v>86</v>
      </c>
      <c r="L1902" s="223" t="s">
        <v>32</v>
      </c>
      <c r="M1902" s="220" t="s">
        <v>85</v>
      </c>
      <c r="O1902" s="225">
        <v>100</v>
      </c>
      <c r="P1902" s="238" t="s">
        <v>307</v>
      </c>
      <c r="Q1902" s="238"/>
      <c r="R1902" s="226">
        <v>6.6438561897747253</v>
      </c>
      <c r="S1902" s="226">
        <v>6.6438561897747253</v>
      </c>
      <c r="T1902" s="226">
        <f t="shared" si="145"/>
        <v>0</v>
      </c>
      <c r="U1902" s="199">
        <f t="shared" si="146"/>
        <v>0</v>
      </c>
      <c r="V1902" s="199">
        <f t="shared" si="147"/>
        <v>0</v>
      </c>
      <c r="W1902" s="199">
        <f t="shared" si="148"/>
        <v>0</v>
      </c>
      <c r="X1902" s="199">
        <f t="shared" si="149"/>
        <v>0</v>
      </c>
    </row>
    <row r="1903" spans="1:24" x14ac:dyDescent="0.25">
      <c r="A1903" s="199">
        <v>141</v>
      </c>
      <c r="B1903" s="200" t="s">
        <v>84</v>
      </c>
      <c r="C1903" s="200">
        <v>69</v>
      </c>
      <c r="D1903" s="200">
        <v>4</v>
      </c>
      <c r="E1903" s="200" t="s">
        <v>1819</v>
      </c>
      <c r="F1903" s="200" t="s">
        <v>1816</v>
      </c>
      <c r="G1903" s="200" t="s">
        <v>1753</v>
      </c>
      <c r="H1903" s="200">
        <v>21</v>
      </c>
      <c r="I1903" s="200">
        <v>2</v>
      </c>
      <c r="J1903" s="200">
        <v>21</v>
      </c>
      <c r="K1903" s="200" t="s">
        <v>86</v>
      </c>
      <c r="L1903" s="200" t="s">
        <v>32</v>
      </c>
      <c r="M1903" s="199" t="s">
        <v>85</v>
      </c>
      <c r="O1903" s="237">
        <v>50</v>
      </c>
      <c r="P1903" s="238" t="s">
        <v>307</v>
      </c>
      <c r="Q1903" s="238"/>
      <c r="R1903" s="226">
        <v>6.6438561897747253</v>
      </c>
      <c r="S1903" s="226">
        <v>7.904669390425445</v>
      </c>
      <c r="T1903" s="226">
        <f t="shared" si="145"/>
        <v>-1.2608132006507198</v>
      </c>
      <c r="U1903" s="199">
        <f t="shared" si="146"/>
        <v>0</v>
      </c>
      <c r="V1903" s="199">
        <f t="shared" si="147"/>
        <v>0</v>
      </c>
      <c r="W1903" s="199">
        <f t="shared" si="148"/>
        <v>0</v>
      </c>
      <c r="X1903" s="199">
        <f t="shared" si="149"/>
        <v>0</v>
      </c>
    </row>
    <row r="1904" spans="1:24" x14ac:dyDescent="0.25">
      <c r="A1904" s="199">
        <v>141</v>
      </c>
      <c r="B1904" s="200" t="s">
        <v>84</v>
      </c>
      <c r="C1904" s="200">
        <v>69</v>
      </c>
      <c r="D1904" s="200">
        <v>4</v>
      </c>
      <c r="E1904" s="200" t="s">
        <v>1819</v>
      </c>
      <c r="F1904" s="200" t="s">
        <v>1816</v>
      </c>
      <c r="G1904" s="200" t="s">
        <v>1753</v>
      </c>
      <c r="H1904" s="200">
        <v>21</v>
      </c>
      <c r="I1904" s="200">
        <v>2</v>
      </c>
      <c r="J1904" s="200">
        <v>21</v>
      </c>
      <c r="K1904" s="200" t="s">
        <v>86</v>
      </c>
      <c r="L1904" s="200" t="s">
        <v>32</v>
      </c>
      <c r="M1904" s="199" t="s">
        <v>85</v>
      </c>
      <c r="O1904" s="237">
        <v>1</v>
      </c>
      <c r="P1904" s="238" t="s">
        <v>307</v>
      </c>
      <c r="Q1904" s="238"/>
      <c r="R1904" s="226">
        <v>6.6438561897747253</v>
      </c>
      <c r="S1904" s="226">
        <v>6.6438561897747253</v>
      </c>
      <c r="T1904" s="226">
        <f t="shared" si="145"/>
        <v>0</v>
      </c>
      <c r="U1904" s="199">
        <f t="shared" si="146"/>
        <v>0</v>
      </c>
      <c r="V1904" s="199">
        <f t="shared" si="147"/>
        <v>0</v>
      </c>
      <c r="W1904" s="199">
        <f t="shared" si="148"/>
        <v>0</v>
      </c>
      <c r="X1904" s="199">
        <f t="shared" si="149"/>
        <v>0</v>
      </c>
    </row>
    <row r="1905" spans="1:24" x14ac:dyDescent="0.25">
      <c r="A1905" s="199">
        <v>141</v>
      </c>
      <c r="B1905" s="200" t="s">
        <v>84</v>
      </c>
      <c r="C1905" s="200">
        <v>69</v>
      </c>
      <c r="D1905" s="200">
        <v>4</v>
      </c>
      <c r="E1905" s="200" t="s">
        <v>1819</v>
      </c>
      <c r="F1905" s="200" t="s">
        <v>1816</v>
      </c>
      <c r="G1905" s="200" t="s">
        <v>1753</v>
      </c>
      <c r="H1905" s="200">
        <v>21</v>
      </c>
      <c r="I1905" s="200">
        <v>2</v>
      </c>
      <c r="J1905" s="200">
        <v>21</v>
      </c>
      <c r="K1905" s="200" t="s">
        <v>86</v>
      </c>
      <c r="L1905" s="200" t="s">
        <v>32</v>
      </c>
      <c r="M1905" s="199" t="s">
        <v>85</v>
      </c>
      <c r="O1905" s="237">
        <v>0.5</v>
      </c>
      <c r="P1905" s="238" t="s">
        <v>307</v>
      </c>
      <c r="Q1905" s="238"/>
      <c r="R1905" s="226">
        <v>6.6438561897747253</v>
      </c>
      <c r="S1905" s="226">
        <v>6.6438561897747253</v>
      </c>
      <c r="T1905" s="226">
        <f t="shared" si="145"/>
        <v>0</v>
      </c>
      <c r="U1905" s="199">
        <f t="shared" si="146"/>
        <v>0</v>
      </c>
      <c r="V1905" s="199">
        <f t="shared" si="147"/>
        <v>0</v>
      </c>
      <c r="W1905" s="199">
        <f t="shared" si="148"/>
        <v>0</v>
      </c>
      <c r="X1905" s="199">
        <f t="shared" si="149"/>
        <v>0</v>
      </c>
    </row>
    <row r="1906" spans="1:24" x14ac:dyDescent="0.25">
      <c r="A1906" s="199">
        <v>141</v>
      </c>
      <c r="B1906" s="200" t="s">
        <v>84</v>
      </c>
      <c r="C1906" s="200">
        <v>69</v>
      </c>
      <c r="D1906" s="200">
        <v>4</v>
      </c>
      <c r="E1906" s="200" t="s">
        <v>1819</v>
      </c>
      <c r="F1906" s="200" t="s">
        <v>1816</v>
      </c>
      <c r="G1906" s="200" t="s">
        <v>1753</v>
      </c>
      <c r="H1906" s="200">
        <v>21</v>
      </c>
      <c r="I1906" s="200">
        <v>2</v>
      </c>
      <c r="J1906" s="200">
        <v>21</v>
      </c>
      <c r="K1906" s="200" t="s">
        <v>86</v>
      </c>
      <c r="L1906" s="200" t="s">
        <v>32</v>
      </c>
      <c r="M1906" s="199" t="s">
        <v>85</v>
      </c>
      <c r="O1906" s="237">
        <v>0.1</v>
      </c>
      <c r="P1906" s="238" t="s">
        <v>307</v>
      </c>
      <c r="Q1906" s="238"/>
      <c r="R1906" s="226">
        <v>6.6438561897747253</v>
      </c>
      <c r="S1906" s="226">
        <v>6.6438561897747253</v>
      </c>
      <c r="T1906" s="226">
        <f t="shared" si="145"/>
        <v>0</v>
      </c>
      <c r="U1906" s="199">
        <f t="shared" si="146"/>
        <v>0</v>
      </c>
      <c r="V1906" s="199">
        <f t="shared" si="147"/>
        <v>0</v>
      </c>
      <c r="W1906" s="199">
        <f t="shared" si="148"/>
        <v>0</v>
      </c>
      <c r="X1906" s="199">
        <f t="shared" si="149"/>
        <v>0</v>
      </c>
    </row>
    <row r="1907" spans="1:24" x14ac:dyDescent="0.25">
      <c r="A1907" s="199">
        <v>141</v>
      </c>
      <c r="B1907" s="200" t="s">
        <v>84</v>
      </c>
      <c r="C1907" s="200">
        <v>69</v>
      </c>
      <c r="D1907" s="200">
        <v>4</v>
      </c>
      <c r="E1907" s="200" t="s">
        <v>1819</v>
      </c>
      <c r="F1907" s="200" t="s">
        <v>1816</v>
      </c>
      <c r="G1907" s="200" t="s">
        <v>1753</v>
      </c>
      <c r="H1907" s="200">
        <v>21</v>
      </c>
      <c r="I1907" s="200">
        <v>2</v>
      </c>
      <c r="J1907" s="200">
        <v>21</v>
      </c>
      <c r="K1907" s="200" t="s">
        <v>86</v>
      </c>
      <c r="L1907" s="200" t="s">
        <v>32</v>
      </c>
      <c r="M1907" s="199" t="s">
        <v>85</v>
      </c>
      <c r="O1907" s="237">
        <v>10</v>
      </c>
      <c r="P1907" s="238" t="s">
        <v>307</v>
      </c>
      <c r="Q1907" s="238"/>
      <c r="R1907" s="226">
        <v>7.7066089427327444</v>
      </c>
      <c r="S1907" s="226">
        <v>6.6438561897747253</v>
      </c>
      <c r="T1907" s="226">
        <f t="shared" si="145"/>
        <v>1.0627527529580192</v>
      </c>
      <c r="U1907" s="199">
        <f t="shared" si="146"/>
        <v>0</v>
      </c>
      <c r="V1907" s="199">
        <f t="shared" si="147"/>
        <v>0</v>
      </c>
      <c r="W1907" s="199">
        <f t="shared" si="148"/>
        <v>0</v>
      </c>
      <c r="X1907" s="199">
        <f t="shared" si="149"/>
        <v>0</v>
      </c>
    </row>
    <row r="1908" spans="1:24" x14ac:dyDescent="0.25">
      <c r="A1908" s="218">
        <v>141</v>
      </c>
      <c r="B1908" s="223" t="s">
        <v>84</v>
      </c>
      <c r="C1908" s="219">
        <v>69</v>
      </c>
      <c r="D1908" s="223">
        <v>4</v>
      </c>
      <c r="E1908" s="223" t="s">
        <v>1819</v>
      </c>
      <c r="F1908" s="223" t="s">
        <v>1816</v>
      </c>
      <c r="G1908" s="220" t="s">
        <v>1753</v>
      </c>
      <c r="H1908" s="222">
        <v>21</v>
      </c>
      <c r="I1908" s="222">
        <v>2</v>
      </c>
      <c r="J1908" s="222">
        <v>21</v>
      </c>
      <c r="K1908" s="219" t="s">
        <v>86</v>
      </c>
      <c r="L1908" s="223" t="s">
        <v>32</v>
      </c>
      <c r="M1908" s="220" t="s">
        <v>85</v>
      </c>
      <c r="O1908" s="225">
        <v>100</v>
      </c>
      <c r="P1908" s="238" t="s">
        <v>4</v>
      </c>
      <c r="Q1908" s="238"/>
      <c r="R1908" s="226">
        <v>6.6438561897747253</v>
      </c>
      <c r="S1908" s="226">
        <v>6.6438561897747253</v>
      </c>
      <c r="T1908" s="226">
        <f t="shared" si="145"/>
        <v>0</v>
      </c>
      <c r="U1908" s="199">
        <f t="shared" si="146"/>
        <v>0</v>
      </c>
      <c r="V1908" s="199">
        <f t="shared" si="147"/>
        <v>0</v>
      </c>
      <c r="W1908" s="199">
        <f t="shared" si="148"/>
        <v>0</v>
      </c>
      <c r="X1908" s="199">
        <f t="shared" si="149"/>
        <v>0</v>
      </c>
    </row>
    <row r="1909" spans="1:24" x14ac:dyDescent="0.25">
      <c r="A1909" s="199">
        <v>141</v>
      </c>
      <c r="B1909" s="200" t="s">
        <v>84</v>
      </c>
      <c r="C1909" s="200">
        <v>69</v>
      </c>
      <c r="D1909" s="200">
        <v>4</v>
      </c>
      <c r="E1909" s="200" t="s">
        <v>1819</v>
      </c>
      <c r="F1909" s="200" t="s">
        <v>1816</v>
      </c>
      <c r="G1909" s="200" t="s">
        <v>1753</v>
      </c>
      <c r="H1909" s="200">
        <v>21</v>
      </c>
      <c r="I1909" s="200">
        <v>2</v>
      </c>
      <c r="J1909" s="200">
        <v>21</v>
      </c>
      <c r="K1909" s="200" t="s">
        <v>86</v>
      </c>
      <c r="L1909" s="200" t="s">
        <v>32</v>
      </c>
      <c r="M1909" s="199" t="s">
        <v>85</v>
      </c>
      <c r="O1909" s="237">
        <v>50</v>
      </c>
      <c r="P1909" s="238" t="s">
        <v>4</v>
      </c>
      <c r="Q1909" s="238"/>
      <c r="R1909" s="226">
        <v>6.6438561897747253</v>
      </c>
      <c r="S1909" s="226">
        <v>6.6438561897747253</v>
      </c>
      <c r="T1909" s="226">
        <f t="shared" si="145"/>
        <v>0</v>
      </c>
      <c r="U1909" s="199">
        <f t="shared" si="146"/>
        <v>0</v>
      </c>
      <c r="V1909" s="199">
        <f t="shared" si="147"/>
        <v>0</v>
      </c>
      <c r="W1909" s="199">
        <f t="shared" si="148"/>
        <v>0</v>
      </c>
      <c r="X1909" s="199">
        <f t="shared" si="149"/>
        <v>0</v>
      </c>
    </row>
    <row r="1910" spans="1:24" x14ac:dyDescent="0.25">
      <c r="A1910" s="199">
        <v>141</v>
      </c>
      <c r="B1910" s="200" t="s">
        <v>84</v>
      </c>
      <c r="C1910" s="200">
        <v>69</v>
      </c>
      <c r="D1910" s="200">
        <v>4</v>
      </c>
      <c r="E1910" s="200" t="s">
        <v>1819</v>
      </c>
      <c r="F1910" s="200" t="s">
        <v>1816</v>
      </c>
      <c r="G1910" s="200" t="s">
        <v>1753</v>
      </c>
      <c r="H1910" s="200">
        <v>21</v>
      </c>
      <c r="I1910" s="200">
        <v>2</v>
      </c>
      <c r="J1910" s="200">
        <v>21</v>
      </c>
      <c r="K1910" s="200" t="s">
        <v>86</v>
      </c>
      <c r="L1910" s="200" t="s">
        <v>32</v>
      </c>
      <c r="M1910" s="199" t="s">
        <v>85</v>
      </c>
      <c r="O1910" s="237">
        <v>10</v>
      </c>
      <c r="P1910" s="238" t="s">
        <v>4</v>
      </c>
      <c r="Q1910" s="238"/>
      <c r="R1910" s="226">
        <v>6.6438561897747253</v>
      </c>
      <c r="S1910" s="226">
        <v>6.6438561897747253</v>
      </c>
      <c r="T1910" s="226">
        <f t="shared" si="145"/>
        <v>0</v>
      </c>
      <c r="U1910" s="199">
        <f t="shared" si="146"/>
        <v>0</v>
      </c>
      <c r="V1910" s="199">
        <f t="shared" si="147"/>
        <v>0</v>
      </c>
      <c r="W1910" s="199">
        <f t="shared" si="148"/>
        <v>0</v>
      </c>
      <c r="X1910" s="199">
        <f t="shared" si="149"/>
        <v>0</v>
      </c>
    </row>
    <row r="1911" spans="1:24" x14ac:dyDescent="0.25">
      <c r="A1911" s="199">
        <v>141</v>
      </c>
      <c r="B1911" s="200" t="s">
        <v>84</v>
      </c>
      <c r="C1911" s="200">
        <v>69</v>
      </c>
      <c r="D1911" s="200">
        <v>4</v>
      </c>
      <c r="E1911" s="200" t="s">
        <v>1819</v>
      </c>
      <c r="F1911" s="200" t="s">
        <v>1816</v>
      </c>
      <c r="G1911" s="200" t="s">
        <v>1753</v>
      </c>
      <c r="H1911" s="200">
        <v>21</v>
      </c>
      <c r="I1911" s="200">
        <v>2</v>
      </c>
      <c r="J1911" s="200">
        <v>21</v>
      </c>
      <c r="K1911" s="200" t="s">
        <v>86</v>
      </c>
      <c r="L1911" s="200" t="s">
        <v>32</v>
      </c>
      <c r="M1911" s="199" t="s">
        <v>85</v>
      </c>
      <c r="O1911" s="237">
        <v>1</v>
      </c>
      <c r="P1911" s="238" t="s">
        <v>4</v>
      </c>
      <c r="Q1911" s="238"/>
      <c r="R1911" s="226">
        <v>6.6438561897747253</v>
      </c>
      <c r="S1911" s="226">
        <v>6.6438561897747253</v>
      </c>
      <c r="T1911" s="226">
        <f t="shared" si="145"/>
        <v>0</v>
      </c>
      <c r="U1911" s="199">
        <f t="shared" si="146"/>
        <v>0</v>
      </c>
      <c r="V1911" s="199">
        <f t="shared" si="147"/>
        <v>0</v>
      </c>
      <c r="W1911" s="199">
        <f t="shared" si="148"/>
        <v>0</v>
      </c>
      <c r="X1911" s="199">
        <f t="shared" si="149"/>
        <v>0</v>
      </c>
    </row>
    <row r="1912" spans="1:24" x14ac:dyDescent="0.25">
      <c r="A1912" s="199">
        <v>141</v>
      </c>
      <c r="B1912" s="200" t="s">
        <v>84</v>
      </c>
      <c r="C1912" s="200">
        <v>69</v>
      </c>
      <c r="D1912" s="200">
        <v>4</v>
      </c>
      <c r="E1912" s="200" t="s">
        <v>1819</v>
      </c>
      <c r="F1912" s="200" t="s">
        <v>1816</v>
      </c>
      <c r="G1912" s="200" t="s">
        <v>1753</v>
      </c>
      <c r="H1912" s="200">
        <v>21</v>
      </c>
      <c r="I1912" s="200">
        <v>2</v>
      </c>
      <c r="J1912" s="200">
        <v>21</v>
      </c>
      <c r="K1912" s="200" t="s">
        <v>86</v>
      </c>
      <c r="L1912" s="200" t="s">
        <v>32</v>
      </c>
      <c r="M1912" s="199" t="s">
        <v>85</v>
      </c>
      <c r="O1912" s="237">
        <v>0.5</v>
      </c>
      <c r="P1912" s="238" t="s">
        <v>4</v>
      </c>
      <c r="Q1912" s="238"/>
      <c r="R1912" s="226">
        <v>6.6438561897747253</v>
      </c>
      <c r="S1912" s="226">
        <v>6.6438561897747253</v>
      </c>
      <c r="T1912" s="226">
        <f t="shared" si="145"/>
        <v>0</v>
      </c>
      <c r="U1912" s="199">
        <f t="shared" si="146"/>
        <v>0</v>
      </c>
      <c r="V1912" s="199">
        <f t="shared" si="147"/>
        <v>0</v>
      </c>
      <c r="W1912" s="199">
        <f t="shared" si="148"/>
        <v>0</v>
      </c>
      <c r="X1912" s="199">
        <f t="shared" si="149"/>
        <v>0</v>
      </c>
    </row>
    <row r="1913" spans="1:24" x14ac:dyDescent="0.25">
      <c r="A1913" s="199">
        <v>141</v>
      </c>
      <c r="B1913" s="200" t="s">
        <v>84</v>
      </c>
      <c r="C1913" s="200">
        <v>69</v>
      </c>
      <c r="D1913" s="200">
        <v>4</v>
      </c>
      <c r="E1913" s="200" t="s">
        <v>1819</v>
      </c>
      <c r="F1913" s="200" t="s">
        <v>1816</v>
      </c>
      <c r="G1913" s="200" t="s">
        <v>1753</v>
      </c>
      <c r="H1913" s="200">
        <v>21</v>
      </c>
      <c r="I1913" s="200">
        <v>2</v>
      </c>
      <c r="J1913" s="200">
        <v>21</v>
      </c>
      <c r="K1913" s="200" t="s">
        <v>86</v>
      </c>
      <c r="L1913" s="200" t="s">
        <v>32</v>
      </c>
      <c r="M1913" s="199" t="s">
        <v>85</v>
      </c>
      <c r="O1913" s="237">
        <v>0.1</v>
      </c>
      <c r="P1913" s="238" t="s">
        <v>4</v>
      </c>
      <c r="Q1913" s="238"/>
      <c r="R1913" s="226">
        <v>6.6438561897747253</v>
      </c>
      <c r="S1913" s="226">
        <v>6.6438561897747253</v>
      </c>
      <c r="T1913" s="226">
        <f t="shared" si="145"/>
        <v>0</v>
      </c>
      <c r="U1913" s="199">
        <f t="shared" si="146"/>
        <v>0</v>
      </c>
      <c r="V1913" s="199">
        <f t="shared" si="147"/>
        <v>0</v>
      </c>
      <c r="W1913" s="199">
        <f t="shared" si="148"/>
        <v>0</v>
      </c>
      <c r="X1913" s="199">
        <f t="shared" si="149"/>
        <v>0</v>
      </c>
    </row>
    <row r="1914" spans="1:24" x14ac:dyDescent="0.25">
      <c r="A1914" s="218">
        <v>141</v>
      </c>
      <c r="B1914" s="223" t="s">
        <v>84</v>
      </c>
      <c r="C1914" s="219">
        <v>69</v>
      </c>
      <c r="D1914" s="223">
        <v>4</v>
      </c>
      <c r="E1914" s="223" t="s">
        <v>1819</v>
      </c>
      <c r="F1914" s="223" t="s">
        <v>1820</v>
      </c>
      <c r="G1914" s="220" t="s">
        <v>1753</v>
      </c>
      <c r="H1914" s="222">
        <v>21</v>
      </c>
      <c r="I1914" s="222">
        <v>8</v>
      </c>
      <c r="J1914" s="222">
        <v>23</v>
      </c>
      <c r="K1914" s="219" t="s">
        <v>86</v>
      </c>
      <c r="L1914" s="223" t="s">
        <v>1750</v>
      </c>
      <c r="M1914" s="220" t="s">
        <v>85</v>
      </c>
      <c r="O1914" s="225">
        <v>100</v>
      </c>
      <c r="P1914" s="204" t="s">
        <v>0</v>
      </c>
      <c r="Q1914" s="204"/>
      <c r="R1914" s="226">
        <v>6.6438561897747253</v>
      </c>
      <c r="S1914" s="226">
        <v>6.6438561897747253</v>
      </c>
      <c r="T1914" s="226">
        <f t="shared" si="145"/>
        <v>0</v>
      </c>
      <c r="U1914" s="199">
        <f t="shared" si="146"/>
        <v>0</v>
      </c>
      <c r="V1914" s="199">
        <f t="shared" si="147"/>
        <v>0</v>
      </c>
      <c r="W1914" s="199">
        <f t="shared" si="148"/>
        <v>0</v>
      </c>
      <c r="X1914" s="199">
        <f t="shared" si="149"/>
        <v>0</v>
      </c>
    </row>
    <row r="1915" spans="1:24" x14ac:dyDescent="0.25">
      <c r="A1915" s="199">
        <v>141</v>
      </c>
      <c r="B1915" s="200" t="s">
        <v>84</v>
      </c>
      <c r="C1915" s="200">
        <v>69</v>
      </c>
      <c r="D1915" s="200">
        <v>4</v>
      </c>
      <c r="E1915" s="200" t="s">
        <v>1819</v>
      </c>
      <c r="F1915" s="200" t="s">
        <v>1820</v>
      </c>
      <c r="G1915" s="200" t="s">
        <v>1753</v>
      </c>
      <c r="H1915" s="200">
        <v>21</v>
      </c>
      <c r="I1915" s="200">
        <v>8</v>
      </c>
      <c r="J1915" s="200">
        <v>23</v>
      </c>
      <c r="K1915" s="200" t="s">
        <v>86</v>
      </c>
      <c r="L1915" s="200" t="s">
        <v>1750</v>
      </c>
      <c r="M1915" s="199" t="s">
        <v>85</v>
      </c>
      <c r="O1915" s="237">
        <v>50</v>
      </c>
      <c r="P1915" s="204" t="s">
        <v>0</v>
      </c>
      <c r="Q1915" s="204"/>
      <c r="R1915" s="226">
        <v>6.6438561897747253</v>
      </c>
      <c r="S1915" s="226">
        <v>6.6438561897747253</v>
      </c>
      <c r="T1915" s="226">
        <f t="shared" si="145"/>
        <v>0</v>
      </c>
      <c r="U1915" s="199">
        <f t="shared" si="146"/>
        <v>0</v>
      </c>
      <c r="V1915" s="199">
        <f t="shared" si="147"/>
        <v>0</v>
      </c>
      <c r="W1915" s="199">
        <f t="shared" si="148"/>
        <v>0</v>
      </c>
      <c r="X1915" s="199">
        <f t="shared" si="149"/>
        <v>0</v>
      </c>
    </row>
    <row r="1916" spans="1:24" x14ac:dyDescent="0.25">
      <c r="A1916" s="199">
        <v>141</v>
      </c>
      <c r="B1916" s="200" t="s">
        <v>84</v>
      </c>
      <c r="C1916" s="200">
        <v>69</v>
      </c>
      <c r="D1916" s="200">
        <v>4</v>
      </c>
      <c r="E1916" s="200" t="s">
        <v>1819</v>
      </c>
      <c r="F1916" s="200" t="s">
        <v>1820</v>
      </c>
      <c r="G1916" s="200" t="s">
        <v>1753</v>
      </c>
      <c r="H1916" s="200">
        <v>21</v>
      </c>
      <c r="I1916" s="200">
        <v>8</v>
      </c>
      <c r="J1916" s="200">
        <v>23</v>
      </c>
      <c r="K1916" s="200" t="s">
        <v>86</v>
      </c>
      <c r="L1916" s="200" t="s">
        <v>1750</v>
      </c>
      <c r="M1916" s="199" t="s">
        <v>85</v>
      </c>
      <c r="O1916" s="237">
        <v>10</v>
      </c>
      <c r="P1916" s="204" t="s">
        <v>0</v>
      </c>
      <c r="Q1916" s="204"/>
      <c r="R1916" s="226">
        <v>6.6438561897747253</v>
      </c>
      <c r="S1916" s="226">
        <v>6.6438561897747253</v>
      </c>
      <c r="T1916" s="226">
        <f t="shared" si="145"/>
        <v>0</v>
      </c>
      <c r="U1916" s="199">
        <f t="shared" si="146"/>
        <v>0</v>
      </c>
      <c r="V1916" s="199">
        <f t="shared" si="147"/>
        <v>0</v>
      </c>
      <c r="W1916" s="199">
        <f t="shared" si="148"/>
        <v>0</v>
      </c>
      <c r="X1916" s="199">
        <f t="shared" si="149"/>
        <v>0</v>
      </c>
    </row>
    <row r="1917" spans="1:24" x14ac:dyDescent="0.25">
      <c r="A1917" s="199">
        <v>141</v>
      </c>
      <c r="B1917" s="200" t="s">
        <v>84</v>
      </c>
      <c r="C1917" s="200">
        <v>69</v>
      </c>
      <c r="D1917" s="200">
        <v>4</v>
      </c>
      <c r="E1917" s="200" t="s">
        <v>1819</v>
      </c>
      <c r="F1917" s="200" t="s">
        <v>1820</v>
      </c>
      <c r="G1917" s="200" t="s">
        <v>1753</v>
      </c>
      <c r="H1917" s="200">
        <v>21</v>
      </c>
      <c r="I1917" s="200">
        <v>8</v>
      </c>
      <c r="J1917" s="200">
        <v>23</v>
      </c>
      <c r="K1917" s="200" t="s">
        <v>86</v>
      </c>
      <c r="L1917" s="200" t="s">
        <v>1750</v>
      </c>
      <c r="M1917" s="199" t="s">
        <v>85</v>
      </c>
      <c r="O1917" s="237">
        <v>1</v>
      </c>
      <c r="P1917" s="204" t="s">
        <v>0</v>
      </c>
      <c r="Q1917" s="204"/>
      <c r="R1917" s="226">
        <v>6.6438561897747253</v>
      </c>
      <c r="S1917" s="226">
        <v>6.6438561897747253</v>
      </c>
      <c r="T1917" s="226">
        <f t="shared" si="145"/>
        <v>0</v>
      </c>
      <c r="U1917" s="199">
        <f t="shared" si="146"/>
        <v>0</v>
      </c>
      <c r="V1917" s="199">
        <f t="shared" si="147"/>
        <v>0</v>
      </c>
      <c r="W1917" s="199">
        <f t="shared" si="148"/>
        <v>0</v>
      </c>
      <c r="X1917" s="199">
        <f t="shared" si="149"/>
        <v>0</v>
      </c>
    </row>
    <row r="1918" spans="1:24" x14ac:dyDescent="0.25">
      <c r="A1918" s="199">
        <v>141</v>
      </c>
      <c r="B1918" s="200" t="s">
        <v>84</v>
      </c>
      <c r="C1918" s="200">
        <v>69</v>
      </c>
      <c r="D1918" s="200">
        <v>4</v>
      </c>
      <c r="E1918" s="200" t="s">
        <v>1819</v>
      </c>
      <c r="F1918" s="200" t="s">
        <v>1820</v>
      </c>
      <c r="G1918" s="200" t="s">
        <v>1753</v>
      </c>
      <c r="H1918" s="200">
        <v>21</v>
      </c>
      <c r="I1918" s="200">
        <v>8</v>
      </c>
      <c r="J1918" s="200">
        <v>23</v>
      </c>
      <c r="K1918" s="200" t="s">
        <v>86</v>
      </c>
      <c r="L1918" s="200" t="s">
        <v>1750</v>
      </c>
      <c r="M1918" s="199" t="s">
        <v>85</v>
      </c>
      <c r="O1918" s="237">
        <v>0.5</v>
      </c>
      <c r="P1918" s="204" t="s">
        <v>0</v>
      </c>
      <c r="Q1918" s="204"/>
      <c r="R1918" s="226">
        <v>6.6438561897747253</v>
      </c>
      <c r="S1918" s="226">
        <v>6.6438561897747253</v>
      </c>
      <c r="T1918" s="226">
        <f t="shared" si="145"/>
        <v>0</v>
      </c>
      <c r="U1918" s="199">
        <f t="shared" si="146"/>
        <v>0</v>
      </c>
      <c r="V1918" s="199">
        <f t="shared" si="147"/>
        <v>0</v>
      </c>
      <c r="W1918" s="199">
        <f t="shared" si="148"/>
        <v>0</v>
      </c>
      <c r="X1918" s="199">
        <f t="shared" si="149"/>
        <v>0</v>
      </c>
    </row>
    <row r="1919" spans="1:24" x14ac:dyDescent="0.25">
      <c r="A1919" s="199">
        <v>141</v>
      </c>
      <c r="B1919" s="200" t="s">
        <v>84</v>
      </c>
      <c r="C1919" s="200">
        <v>69</v>
      </c>
      <c r="D1919" s="200">
        <v>4</v>
      </c>
      <c r="E1919" s="200" t="s">
        <v>1819</v>
      </c>
      <c r="F1919" s="200" t="s">
        <v>1820</v>
      </c>
      <c r="G1919" s="200" t="s">
        <v>1753</v>
      </c>
      <c r="H1919" s="200">
        <v>21</v>
      </c>
      <c r="I1919" s="200">
        <v>8</v>
      </c>
      <c r="J1919" s="200">
        <v>23</v>
      </c>
      <c r="K1919" s="200" t="s">
        <v>86</v>
      </c>
      <c r="L1919" s="200" t="s">
        <v>1750</v>
      </c>
      <c r="M1919" s="199" t="s">
        <v>85</v>
      </c>
      <c r="O1919" s="237">
        <v>0.1</v>
      </c>
      <c r="P1919" s="204" t="s">
        <v>0</v>
      </c>
      <c r="Q1919" s="204"/>
      <c r="R1919" s="226">
        <v>6.6438561897747253</v>
      </c>
      <c r="S1919" s="226">
        <v>6.6438561897747253</v>
      </c>
      <c r="T1919" s="226">
        <f t="shared" si="145"/>
        <v>0</v>
      </c>
      <c r="U1919" s="199">
        <f t="shared" si="146"/>
        <v>0</v>
      </c>
      <c r="V1919" s="199">
        <f t="shared" si="147"/>
        <v>0</v>
      </c>
      <c r="W1919" s="199">
        <f t="shared" si="148"/>
        <v>0</v>
      </c>
      <c r="X1919" s="199">
        <f t="shared" si="149"/>
        <v>0</v>
      </c>
    </row>
    <row r="1920" spans="1:24" x14ac:dyDescent="0.25">
      <c r="A1920" s="218">
        <v>141</v>
      </c>
      <c r="B1920" s="223" t="s">
        <v>84</v>
      </c>
      <c r="C1920" s="219">
        <v>69</v>
      </c>
      <c r="D1920" s="223">
        <v>4</v>
      </c>
      <c r="E1920" s="223" t="s">
        <v>1819</v>
      </c>
      <c r="F1920" s="223" t="s">
        <v>1820</v>
      </c>
      <c r="G1920" s="220" t="s">
        <v>1753</v>
      </c>
      <c r="H1920" s="222">
        <v>21</v>
      </c>
      <c r="I1920" s="222">
        <v>8</v>
      </c>
      <c r="J1920" s="222">
        <v>23</v>
      </c>
      <c r="K1920" s="219" t="s">
        <v>86</v>
      </c>
      <c r="L1920" s="223" t="s">
        <v>1750</v>
      </c>
      <c r="M1920" s="220" t="s">
        <v>85</v>
      </c>
      <c r="O1920" s="225">
        <v>100</v>
      </c>
      <c r="P1920" s="208" t="s">
        <v>2</v>
      </c>
      <c r="Q1920" s="208"/>
      <c r="R1920" s="226">
        <v>6.6438561897747253</v>
      </c>
      <c r="S1920" s="226">
        <v>6.6438561897747253</v>
      </c>
      <c r="T1920" s="226">
        <f t="shared" si="145"/>
        <v>0</v>
      </c>
      <c r="U1920" s="199">
        <f t="shared" si="146"/>
        <v>0</v>
      </c>
      <c r="V1920" s="199">
        <f t="shared" si="147"/>
        <v>0</v>
      </c>
      <c r="W1920" s="199">
        <f t="shared" si="148"/>
        <v>0</v>
      </c>
      <c r="X1920" s="199">
        <f t="shared" si="149"/>
        <v>0</v>
      </c>
    </row>
    <row r="1921" spans="1:24" x14ac:dyDescent="0.25">
      <c r="A1921" s="199">
        <v>141</v>
      </c>
      <c r="B1921" s="200" t="s">
        <v>84</v>
      </c>
      <c r="C1921" s="200">
        <v>69</v>
      </c>
      <c r="D1921" s="200">
        <v>4</v>
      </c>
      <c r="E1921" s="200" t="s">
        <v>1819</v>
      </c>
      <c r="F1921" s="200" t="s">
        <v>1820</v>
      </c>
      <c r="G1921" s="200" t="s">
        <v>1753</v>
      </c>
      <c r="H1921" s="200">
        <v>21</v>
      </c>
      <c r="I1921" s="200">
        <v>8</v>
      </c>
      <c r="J1921" s="200">
        <v>23</v>
      </c>
      <c r="K1921" s="200" t="s">
        <v>86</v>
      </c>
      <c r="L1921" s="200" t="s">
        <v>1750</v>
      </c>
      <c r="M1921" s="199" t="s">
        <v>85</v>
      </c>
      <c r="O1921" s="237">
        <v>10</v>
      </c>
      <c r="P1921" s="208" t="s">
        <v>2</v>
      </c>
      <c r="Q1921" s="208"/>
      <c r="R1921" s="226">
        <v>6.6438561897747253</v>
      </c>
      <c r="S1921" s="226">
        <v>6.6438561897747253</v>
      </c>
      <c r="T1921" s="226">
        <f t="shared" si="145"/>
        <v>0</v>
      </c>
      <c r="U1921" s="199">
        <f t="shared" si="146"/>
        <v>0</v>
      </c>
      <c r="V1921" s="199">
        <f t="shared" si="147"/>
        <v>0</v>
      </c>
      <c r="W1921" s="199">
        <f t="shared" si="148"/>
        <v>0</v>
      </c>
      <c r="X1921" s="199">
        <f t="shared" si="149"/>
        <v>0</v>
      </c>
    </row>
    <row r="1922" spans="1:24" x14ac:dyDescent="0.25">
      <c r="A1922" s="199">
        <v>141</v>
      </c>
      <c r="B1922" s="200" t="s">
        <v>84</v>
      </c>
      <c r="C1922" s="200">
        <v>69</v>
      </c>
      <c r="D1922" s="200">
        <v>4</v>
      </c>
      <c r="E1922" s="200" t="s">
        <v>1819</v>
      </c>
      <c r="F1922" s="200" t="s">
        <v>1820</v>
      </c>
      <c r="G1922" s="200" t="s">
        <v>1753</v>
      </c>
      <c r="H1922" s="200">
        <v>21</v>
      </c>
      <c r="I1922" s="200">
        <v>8</v>
      </c>
      <c r="J1922" s="200">
        <v>23</v>
      </c>
      <c r="K1922" s="200" t="s">
        <v>86</v>
      </c>
      <c r="L1922" s="200" t="s">
        <v>1750</v>
      </c>
      <c r="M1922" s="199" t="s">
        <v>85</v>
      </c>
      <c r="O1922" s="237">
        <v>1</v>
      </c>
      <c r="P1922" s="208" t="s">
        <v>2</v>
      </c>
      <c r="Q1922" s="208"/>
      <c r="R1922" s="226">
        <v>6.6438561897747253</v>
      </c>
      <c r="S1922" s="226">
        <v>6.6438561897747253</v>
      </c>
      <c r="T1922" s="226">
        <f t="shared" si="145"/>
        <v>0</v>
      </c>
      <c r="U1922" s="199">
        <f t="shared" si="146"/>
        <v>0</v>
      </c>
      <c r="V1922" s="199">
        <f t="shared" si="147"/>
        <v>0</v>
      </c>
      <c r="W1922" s="199">
        <f t="shared" si="148"/>
        <v>0</v>
      </c>
      <c r="X1922" s="199">
        <f t="shared" si="149"/>
        <v>0</v>
      </c>
    </row>
    <row r="1923" spans="1:24" x14ac:dyDescent="0.25">
      <c r="A1923" s="199">
        <v>141</v>
      </c>
      <c r="B1923" s="200" t="s">
        <v>84</v>
      </c>
      <c r="C1923" s="200">
        <v>69</v>
      </c>
      <c r="D1923" s="200">
        <v>4</v>
      </c>
      <c r="E1923" s="200" t="s">
        <v>1819</v>
      </c>
      <c r="F1923" s="200" t="s">
        <v>1820</v>
      </c>
      <c r="G1923" s="200" t="s">
        <v>1753</v>
      </c>
      <c r="H1923" s="200">
        <v>21</v>
      </c>
      <c r="I1923" s="200">
        <v>8</v>
      </c>
      <c r="J1923" s="200">
        <v>23</v>
      </c>
      <c r="K1923" s="200" t="s">
        <v>86</v>
      </c>
      <c r="L1923" s="200" t="s">
        <v>1750</v>
      </c>
      <c r="M1923" s="199" t="s">
        <v>85</v>
      </c>
      <c r="O1923" s="237">
        <v>0.1</v>
      </c>
      <c r="P1923" s="208" t="s">
        <v>2</v>
      </c>
      <c r="Q1923" s="208"/>
      <c r="R1923" s="226">
        <v>6.6438561897747253</v>
      </c>
      <c r="S1923" s="226">
        <v>6.6438561897747253</v>
      </c>
      <c r="T1923" s="226">
        <f t="shared" si="145"/>
        <v>0</v>
      </c>
      <c r="U1923" s="199">
        <f t="shared" si="146"/>
        <v>0</v>
      </c>
      <c r="V1923" s="199">
        <f t="shared" si="147"/>
        <v>0</v>
      </c>
      <c r="W1923" s="199">
        <f t="shared" si="148"/>
        <v>0</v>
      </c>
      <c r="X1923" s="199">
        <f t="shared" si="149"/>
        <v>0</v>
      </c>
    </row>
    <row r="1924" spans="1:24" x14ac:dyDescent="0.25">
      <c r="A1924" s="218">
        <v>141</v>
      </c>
      <c r="B1924" s="223" t="s">
        <v>84</v>
      </c>
      <c r="C1924" s="219">
        <v>69</v>
      </c>
      <c r="D1924" s="223">
        <v>4</v>
      </c>
      <c r="E1924" s="223" t="s">
        <v>1819</v>
      </c>
      <c r="F1924" s="223" t="s">
        <v>1820</v>
      </c>
      <c r="G1924" s="220" t="s">
        <v>1753</v>
      </c>
      <c r="H1924" s="222">
        <v>21</v>
      </c>
      <c r="I1924" s="222">
        <v>8</v>
      </c>
      <c r="J1924" s="222">
        <v>23</v>
      </c>
      <c r="K1924" s="219" t="s">
        <v>86</v>
      </c>
      <c r="L1924" s="223" t="s">
        <v>1750</v>
      </c>
      <c r="M1924" s="220" t="s">
        <v>85</v>
      </c>
      <c r="O1924" s="225">
        <v>100</v>
      </c>
      <c r="P1924" s="207" t="s">
        <v>3</v>
      </c>
      <c r="Q1924" s="207"/>
      <c r="R1924" s="226">
        <v>6.6438561897747253</v>
      </c>
      <c r="S1924" s="226">
        <v>6.6438561897747253</v>
      </c>
      <c r="T1924" s="226">
        <f t="shared" si="145"/>
        <v>0</v>
      </c>
      <c r="U1924" s="199">
        <f t="shared" si="146"/>
        <v>0</v>
      </c>
      <c r="V1924" s="199">
        <f t="shared" si="147"/>
        <v>0</v>
      </c>
      <c r="W1924" s="199">
        <f t="shared" si="148"/>
        <v>0</v>
      </c>
      <c r="X1924" s="199">
        <f t="shared" si="149"/>
        <v>0</v>
      </c>
    </row>
    <row r="1925" spans="1:24" x14ac:dyDescent="0.25">
      <c r="A1925" s="199">
        <v>141</v>
      </c>
      <c r="B1925" s="200" t="s">
        <v>84</v>
      </c>
      <c r="C1925" s="200">
        <v>69</v>
      </c>
      <c r="D1925" s="200">
        <v>4</v>
      </c>
      <c r="E1925" s="200" t="s">
        <v>1819</v>
      </c>
      <c r="F1925" s="200" t="s">
        <v>1820</v>
      </c>
      <c r="G1925" s="200" t="s">
        <v>1753</v>
      </c>
      <c r="H1925" s="200">
        <v>21</v>
      </c>
      <c r="I1925" s="200">
        <v>8</v>
      </c>
      <c r="J1925" s="200">
        <v>23</v>
      </c>
      <c r="K1925" s="200" t="s">
        <v>86</v>
      </c>
      <c r="L1925" s="200" t="s">
        <v>1750</v>
      </c>
      <c r="M1925" s="199" t="s">
        <v>85</v>
      </c>
      <c r="O1925" s="237">
        <v>10</v>
      </c>
      <c r="P1925" s="207" t="s">
        <v>3</v>
      </c>
      <c r="Q1925" s="207"/>
      <c r="R1925" s="226">
        <v>6.6438561897747253</v>
      </c>
      <c r="S1925" s="226">
        <v>6.6438561897747253</v>
      </c>
      <c r="T1925" s="226">
        <f t="shared" si="145"/>
        <v>0</v>
      </c>
      <c r="U1925" s="199">
        <f t="shared" si="146"/>
        <v>0</v>
      </c>
      <c r="V1925" s="199">
        <f t="shared" si="147"/>
        <v>0</v>
      </c>
      <c r="W1925" s="199">
        <f t="shared" si="148"/>
        <v>0</v>
      </c>
      <c r="X1925" s="199">
        <f t="shared" si="149"/>
        <v>0</v>
      </c>
    </row>
    <row r="1926" spans="1:24" x14ac:dyDescent="0.25">
      <c r="A1926" s="199">
        <v>141</v>
      </c>
      <c r="B1926" s="200" t="s">
        <v>84</v>
      </c>
      <c r="C1926" s="200">
        <v>69</v>
      </c>
      <c r="D1926" s="200">
        <v>4</v>
      </c>
      <c r="E1926" s="200" t="s">
        <v>1819</v>
      </c>
      <c r="F1926" s="200" t="s">
        <v>1820</v>
      </c>
      <c r="G1926" s="200" t="s">
        <v>1753</v>
      </c>
      <c r="H1926" s="200">
        <v>21</v>
      </c>
      <c r="I1926" s="200">
        <v>8</v>
      </c>
      <c r="J1926" s="200">
        <v>23</v>
      </c>
      <c r="K1926" s="200" t="s">
        <v>86</v>
      </c>
      <c r="L1926" s="200" t="s">
        <v>1750</v>
      </c>
      <c r="M1926" s="199" t="s">
        <v>85</v>
      </c>
      <c r="O1926" s="237">
        <v>1</v>
      </c>
      <c r="P1926" s="207" t="s">
        <v>3</v>
      </c>
      <c r="Q1926" s="207"/>
      <c r="R1926" s="226">
        <v>6.6438561897747253</v>
      </c>
      <c r="S1926" s="226">
        <v>6.6438561897747253</v>
      </c>
      <c r="T1926" s="226">
        <f t="shared" ref="T1926:T1989" si="150">R1926-S1926</f>
        <v>0</v>
      </c>
      <c r="U1926" s="199">
        <f t="shared" ref="U1926:U1989" si="151">IF(T1926&lt;-3.32,1,0)</f>
        <v>0</v>
      </c>
      <c r="V1926" s="199">
        <f t="shared" ref="V1926:V1989" si="152">IF(T1926&gt;3.32,1,0)</f>
        <v>0</v>
      </c>
      <c r="W1926" s="199">
        <f t="shared" si="148"/>
        <v>0</v>
      </c>
      <c r="X1926" s="199">
        <f t="shared" si="149"/>
        <v>0</v>
      </c>
    </row>
    <row r="1927" spans="1:24" x14ac:dyDescent="0.25">
      <c r="A1927" s="218">
        <v>141</v>
      </c>
      <c r="B1927" s="223" t="s">
        <v>84</v>
      </c>
      <c r="C1927" s="219">
        <v>69</v>
      </c>
      <c r="D1927" s="223">
        <v>4</v>
      </c>
      <c r="E1927" s="223" t="s">
        <v>1819</v>
      </c>
      <c r="F1927" s="223" t="s">
        <v>1820</v>
      </c>
      <c r="G1927" s="220" t="s">
        <v>1753</v>
      </c>
      <c r="H1927" s="222">
        <v>21</v>
      </c>
      <c r="I1927" s="222">
        <v>8</v>
      </c>
      <c r="J1927" s="222">
        <v>23</v>
      </c>
      <c r="K1927" s="219" t="s">
        <v>86</v>
      </c>
      <c r="L1927" s="223" t="s">
        <v>1750</v>
      </c>
      <c r="M1927" s="220" t="s">
        <v>85</v>
      </c>
      <c r="O1927" s="225">
        <v>100</v>
      </c>
      <c r="P1927" s="209" t="s">
        <v>117</v>
      </c>
      <c r="Q1927" s="209"/>
      <c r="R1927" s="226">
        <v>6.6438561897747253</v>
      </c>
      <c r="S1927" s="226">
        <v>6.6438561897747253</v>
      </c>
      <c r="T1927" s="226">
        <f t="shared" si="150"/>
        <v>0</v>
      </c>
      <c r="U1927" s="199">
        <f t="shared" si="151"/>
        <v>0</v>
      </c>
      <c r="V1927" s="199">
        <f t="shared" si="152"/>
        <v>0</v>
      </c>
      <c r="W1927" s="199">
        <f t="shared" ref="W1927:W1990" si="153">IF(T1927&lt;-5.6438,1,0)</f>
        <v>0</v>
      </c>
      <c r="X1927" s="199">
        <f t="shared" ref="X1927:X1990" si="154">IF(T1927&lt;-5.6438,1,0)</f>
        <v>0</v>
      </c>
    </row>
    <row r="1928" spans="1:24" x14ac:dyDescent="0.25">
      <c r="A1928" s="199">
        <v>141</v>
      </c>
      <c r="B1928" s="200" t="s">
        <v>84</v>
      </c>
      <c r="C1928" s="200">
        <v>69</v>
      </c>
      <c r="D1928" s="200">
        <v>4</v>
      </c>
      <c r="E1928" s="200" t="s">
        <v>1819</v>
      </c>
      <c r="F1928" s="200" t="s">
        <v>1820</v>
      </c>
      <c r="G1928" s="200" t="s">
        <v>1753</v>
      </c>
      <c r="H1928" s="200">
        <v>21</v>
      </c>
      <c r="I1928" s="200">
        <v>8</v>
      </c>
      <c r="J1928" s="200">
        <v>23</v>
      </c>
      <c r="K1928" s="200" t="s">
        <v>86</v>
      </c>
      <c r="L1928" s="200" t="s">
        <v>1750</v>
      </c>
      <c r="M1928" s="199" t="s">
        <v>85</v>
      </c>
      <c r="O1928" s="237">
        <v>10</v>
      </c>
      <c r="P1928" s="209" t="s">
        <v>117</v>
      </c>
      <c r="Q1928" s="209"/>
      <c r="R1928" s="226">
        <v>6.6438561897747253</v>
      </c>
      <c r="S1928" s="226">
        <v>6.6438561897747253</v>
      </c>
      <c r="T1928" s="226">
        <f t="shared" si="150"/>
        <v>0</v>
      </c>
      <c r="U1928" s="199">
        <f t="shared" si="151"/>
        <v>0</v>
      </c>
      <c r="V1928" s="199">
        <f t="shared" si="152"/>
        <v>0</v>
      </c>
      <c r="W1928" s="199">
        <f t="shared" si="153"/>
        <v>0</v>
      </c>
      <c r="X1928" s="199">
        <f t="shared" si="154"/>
        <v>0</v>
      </c>
    </row>
    <row r="1929" spans="1:24" x14ac:dyDescent="0.25">
      <c r="A1929" s="199">
        <v>141</v>
      </c>
      <c r="B1929" s="200" t="s">
        <v>84</v>
      </c>
      <c r="C1929" s="200">
        <v>69</v>
      </c>
      <c r="D1929" s="200">
        <v>4</v>
      </c>
      <c r="E1929" s="200" t="s">
        <v>1819</v>
      </c>
      <c r="F1929" s="200" t="s">
        <v>1820</v>
      </c>
      <c r="G1929" s="200" t="s">
        <v>1753</v>
      </c>
      <c r="H1929" s="200">
        <v>21</v>
      </c>
      <c r="I1929" s="200">
        <v>8</v>
      </c>
      <c r="J1929" s="200">
        <v>23</v>
      </c>
      <c r="K1929" s="200" t="s">
        <v>86</v>
      </c>
      <c r="L1929" s="200" t="s">
        <v>1750</v>
      </c>
      <c r="M1929" s="199" t="s">
        <v>85</v>
      </c>
      <c r="O1929" s="237">
        <v>1</v>
      </c>
      <c r="P1929" s="209" t="s">
        <v>117</v>
      </c>
      <c r="Q1929" s="209"/>
      <c r="R1929" s="226">
        <v>6.6438561897747253</v>
      </c>
      <c r="S1929" s="226">
        <v>6.6438561897747253</v>
      </c>
      <c r="T1929" s="226">
        <f t="shared" si="150"/>
        <v>0</v>
      </c>
      <c r="U1929" s="199">
        <f t="shared" si="151"/>
        <v>0</v>
      </c>
      <c r="V1929" s="199">
        <f t="shared" si="152"/>
        <v>0</v>
      </c>
      <c r="W1929" s="199">
        <f t="shared" si="153"/>
        <v>0</v>
      </c>
      <c r="X1929" s="199">
        <f t="shared" si="154"/>
        <v>0</v>
      </c>
    </row>
    <row r="1930" spans="1:24" x14ac:dyDescent="0.25">
      <c r="A1930" s="199">
        <v>141</v>
      </c>
      <c r="B1930" s="200" t="s">
        <v>84</v>
      </c>
      <c r="C1930" s="200">
        <v>69</v>
      </c>
      <c r="D1930" s="200">
        <v>4</v>
      </c>
      <c r="E1930" s="200" t="s">
        <v>1819</v>
      </c>
      <c r="F1930" s="200" t="s">
        <v>1820</v>
      </c>
      <c r="G1930" s="200" t="s">
        <v>1753</v>
      </c>
      <c r="H1930" s="200">
        <v>21</v>
      </c>
      <c r="I1930" s="200">
        <v>8</v>
      </c>
      <c r="J1930" s="200">
        <v>23</v>
      </c>
      <c r="K1930" s="200" t="s">
        <v>86</v>
      </c>
      <c r="L1930" s="200" t="s">
        <v>1750</v>
      </c>
      <c r="M1930" s="199" t="s">
        <v>85</v>
      </c>
      <c r="O1930" s="237">
        <v>0.1</v>
      </c>
      <c r="P1930" s="209" t="s">
        <v>117</v>
      </c>
      <c r="Q1930" s="209"/>
      <c r="R1930" s="226">
        <v>6.6438561897747253</v>
      </c>
      <c r="S1930" s="226">
        <v>6.6438561897747253</v>
      </c>
      <c r="T1930" s="226">
        <f t="shared" si="150"/>
        <v>0</v>
      </c>
      <c r="U1930" s="199">
        <f t="shared" si="151"/>
        <v>0</v>
      </c>
      <c r="V1930" s="199">
        <f t="shared" si="152"/>
        <v>0</v>
      </c>
      <c r="W1930" s="199">
        <f t="shared" si="153"/>
        <v>0</v>
      </c>
      <c r="X1930" s="199">
        <f t="shared" si="154"/>
        <v>0</v>
      </c>
    </row>
    <row r="1931" spans="1:24" x14ac:dyDescent="0.25">
      <c r="A1931" s="199">
        <v>141</v>
      </c>
      <c r="B1931" s="200" t="s">
        <v>84</v>
      </c>
      <c r="C1931" s="200">
        <v>69</v>
      </c>
      <c r="D1931" s="200">
        <v>4</v>
      </c>
      <c r="E1931" s="200" t="s">
        <v>1819</v>
      </c>
      <c r="F1931" s="200" t="s">
        <v>1820</v>
      </c>
      <c r="G1931" s="200" t="s">
        <v>1753</v>
      </c>
      <c r="H1931" s="200">
        <v>21</v>
      </c>
      <c r="I1931" s="200">
        <v>8</v>
      </c>
      <c r="J1931" s="200">
        <v>23</v>
      </c>
      <c r="K1931" s="200" t="s">
        <v>86</v>
      </c>
      <c r="L1931" s="200" t="s">
        <v>1750</v>
      </c>
      <c r="M1931" s="199" t="s">
        <v>85</v>
      </c>
      <c r="O1931" s="237">
        <v>10</v>
      </c>
      <c r="P1931" s="210" t="s">
        <v>147</v>
      </c>
      <c r="Q1931" s="210"/>
      <c r="R1931" s="226">
        <v>6.6438561897747253</v>
      </c>
      <c r="S1931" s="226">
        <v>6.6438561897747253</v>
      </c>
      <c r="T1931" s="226">
        <f t="shared" si="150"/>
        <v>0</v>
      </c>
      <c r="U1931" s="199">
        <f t="shared" si="151"/>
        <v>0</v>
      </c>
      <c r="V1931" s="199">
        <f t="shared" si="152"/>
        <v>0</v>
      </c>
      <c r="W1931" s="199">
        <f t="shared" si="153"/>
        <v>0</v>
      </c>
      <c r="X1931" s="199">
        <f t="shared" si="154"/>
        <v>0</v>
      </c>
    </row>
    <row r="1932" spans="1:24" x14ac:dyDescent="0.25">
      <c r="A1932" s="199">
        <v>141</v>
      </c>
      <c r="B1932" s="200" t="s">
        <v>84</v>
      </c>
      <c r="C1932" s="200">
        <v>69</v>
      </c>
      <c r="D1932" s="200">
        <v>4</v>
      </c>
      <c r="E1932" s="200" t="s">
        <v>1819</v>
      </c>
      <c r="F1932" s="200" t="s">
        <v>1820</v>
      </c>
      <c r="G1932" s="200" t="s">
        <v>1753</v>
      </c>
      <c r="H1932" s="200">
        <v>21</v>
      </c>
      <c r="I1932" s="200">
        <v>8</v>
      </c>
      <c r="J1932" s="200">
        <v>23</v>
      </c>
      <c r="K1932" s="200" t="s">
        <v>86</v>
      </c>
      <c r="L1932" s="200" t="s">
        <v>1750</v>
      </c>
      <c r="M1932" s="199" t="s">
        <v>85</v>
      </c>
      <c r="O1932" s="237">
        <v>1</v>
      </c>
      <c r="P1932" s="210" t="s">
        <v>147</v>
      </c>
      <c r="Q1932" s="210"/>
      <c r="R1932" s="226">
        <v>6.6438561897747253</v>
      </c>
      <c r="S1932" s="226">
        <v>6.6438561897747253</v>
      </c>
      <c r="T1932" s="226">
        <f t="shared" si="150"/>
        <v>0</v>
      </c>
      <c r="U1932" s="199">
        <f t="shared" si="151"/>
        <v>0</v>
      </c>
      <c r="V1932" s="199">
        <f t="shared" si="152"/>
        <v>0</v>
      </c>
      <c r="W1932" s="199">
        <f t="shared" si="153"/>
        <v>0</v>
      </c>
      <c r="X1932" s="199">
        <f t="shared" si="154"/>
        <v>0</v>
      </c>
    </row>
    <row r="1933" spans="1:24" x14ac:dyDescent="0.25">
      <c r="A1933" s="199">
        <v>141</v>
      </c>
      <c r="B1933" s="200" t="s">
        <v>84</v>
      </c>
      <c r="C1933" s="200">
        <v>69</v>
      </c>
      <c r="D1933" s="200">
        <v>4</v>
      </c>
      <c r="E1933" s="200" t="s">
        <v>1819</v>
      </c>
      <c r="F1933" s="200" t="s">
        <v>1820</v>
      </c>
      <c r="G1933" s="200" t="s">
        <v>1753</v>
      </c>
      <c r="H1933" s="200">
        <v>21</v>
      </c>
      <c r="I1933" s="200">
        <v>8</v>
      </c>
      <c r="J1933" s="200">
        <v>23</v>
      </c>
      <c r="K1933" s="200" t="s">
        <v>86</v>
      </c>
      <c r="L1933" s="200" t="s">
        <v>1750</v>
      </c>
      <c r="M1933" s="199" t="s">
        <v>85</v>
      </c>
      <c r="O1933" s="237">
        <v>0.1</v>
      </c>
      <c r="P1933" s="210" t="s">
        <v>147</v>
      </c>
      <c r="Q1933" s="210"/>
      <c r="R1933" s="226">
        <v>6.6438561897747253</v>
      </c>
      <c r="S1933" s="226">
        <v>6.6438561897747253</v>
      </c>
      <c r="T1933" s="226">
        <f t="shared" si="150"/>
        <v>0</v>
      </c>
      <c r="U1933" s="199">
        <f t="shared" si="151"/>
        <v>0</v>
      </c>
      <c r="V1933" s="199">
        <f t="shared" si="152"/>
        <v>0</v>
      </c>
      <c r="W1933" s="199">
        <f t="shared" si="153"/>
        <v>0</v>
      </c>
      <c r="X1933" s="199">
        <f t="shared" si="154"/>
        <v>0</v>
      </c>
    </row>
    <row r="1934" spans="1:24" x14ac:dyDescent="0.25">
      <c r="A1934" s="218">
        <v>141</v>
      </c>
      <c r="B1934" s="223" t="s">
        <v>84</v>
      </c>
      <c r="C1934" s="219">
        <v>69</v>
      </c>
      <c r="D1934" s="223">
        <v>4</v>
      </c>
      <c r="E1934" s="223" t="s">
        <v>1819</v>
      </c>
      <c r="F1934" s="223" t="s">
        <v>1820</v>
      </c>
      <c r="G1934" s="220" t="s">
        <v>1753</v>
      </c>
      <c r="H1934" s="222">
        <v>21</v>
      </c>
      <c r="I1934" s="222">
        <v>8</v>
      </c>
      <c r="J1934" s="222">
        <v>23</v>
      </c>
      <c r="K1934" s="219" t="s">
        <v>86</v>
      </c>
      <c r="L1934" s="223" t="s">
        <v>1750</v>
      </c>
      <c r="M1934" s="220" t="s">
        <v>85</v>
      </c>
      <c r="O1934" s="225">
        <v>100</v>
      </c>
      <c r="P1934" s="211" t="s">
        <v>834</v>
      </c>
      <c r="Q1934" s="211"/>
      <c r="R1934" s="226">
        <v>6.6438561897747253</v>
      </c>
      <c r="S1934" s="226">
        <v>6.6438561897747253</v>
      </c>
      <c r="T1934" s="226">
        <f t="shared" si="150"/>
        <v>0</v>
      </c>
      <c r="U1934" s="199">
        <f t="shared" si="151"/>
        <v>0</v>
      </c>
      <c r="V1934" s="199">
        <f t="shared" si="152"/>
        <v>0</v>
      </c>
      <c r="W1934" s="199">
        <f t="shared" si="153"/>
        <v>0</v>
      </c>
      <c r="X1934" s="199">
        <f t="shared" si="154"/>
        <v>0</v>
      </c>
    </row>
    <row r="1935" spans="1:24" x14ac:dyDescent="0.25">
      <c r="A1935" s="199">
        <v>141</v>
      </c>
      <c r="B1935" s="200" t="s">
        <v>84</v>
      </c>
      <c r="C1935" s="200">
        <v>69</v>
      </c>
      <c r="D1935" s="200">
        <v>4</v>
      </c>
      <c r="E1935" s="200" t="s">
        <v>1819</v>
      </c>
      <c r="F1935" s="200" t="s">
        <v>1820</v>
      </c>
      <c r="G1935" s="200" t="s">
        <v>1753</v>
      </c>
      <c r="H1935" s="200">
        <v>21</v>
      </c>
      <c r="I1935" s="200">
        <v>8</v>
      </c>
      <c r="J1935" s="200">
        <v>23</v>
      </c>
      <c r="K1935" s="200" t="s">
        <v>86</v>
      </c>
      <c r="L1935" s="200" t="s">
        <v>1750</v>
      </c>
      <c r="M1935" s="199" t="s">
        <v>85</v>
      </c>
      <c r="O1935" s="237">
        <v>10</v>
      </c>
      <c r="P1935" s="211" t="s">
        <v>834</v>
      </c>
      <c r="Q1935" s="211"/>
      <c r="R1935" s="226">
        <v>6.6438561897747253</v>
      </c>
      <c r="S1935" s="226">
        <v>6.6438561897747253</v>
      </c>
      <c r="T1935" s="226">
        <f t="shared" si="150"/>
        <v>0</v>
      </c>
      <c r="U1935" s="199">
        <f t="shared" si="151"/>
        <v>0</v>
      </c>
      <c r="V1935" s="199">
        <f t="shared" si="152"/>
        <v>0</v>
      </c>
      <c r="W1935" s="199">
        <f t="shared" si="153"/>
        <v>0</v>
      </c>
      <c r="X1935" s="199">
        <f t="shared" si="154"/>
        <v>0</v>
      </c>
    </row>
    <row r="1936" spans="1:24" x14ac:dyDescent="0.25">
      <c r="A1936" s="199">
        <v>141</v>
      </c>
      <c r="B1936" s="200" t="s">
        <v>84</v>
      </c>
      <c r="C1936" s="200">
        <v>69</v>
      </c>
      <c r="D1936" s="200">
        <v>4</v>
      </c>
      <c r="E1936" s="200" t="s">
        <v>1819</v>
      </c>
      <c r="F1936" s="200" t="s">
        <v>1820</v>
      </c>
      <c r="G1936" s="200" t="s">
        <v>1753</v>
      </c>
      <c r="H1936" s="200">
        <v>21</v>
      </c>
      <c r="I1936" s="200">
        <v>8</v>
      </c>
      <c r="J1936" s="200">
        <v>23</v>
      </c>
      <c r="K1936" s="200" t="s">
        <v>86</v>
      </c>
      <c r="L1936" s="200" t="s">
        <v>1750</v>
      </c>
      <c r="M1936" s="199" t="s">
        <v>85</v>
      </c>
      <c r="O1936" s="237">
        <v>1</v>
      </c>
      <c r="P1936" s="211" t="s">
        <v>834</v>
      </c>
      <c r="Q1936" s="211"/>
      <c r="R1936" s="226">
        <v>6.6438561897747253</v>
      </c>
      <c r="S1936" s="226">
        <v>6.6438561897747253</v>
      </c>
      <c r="T1936" s="226">
        <f t="shared" si="150"/>
        <v>0</v>
      </c>
      <c r="U1936" s="199">
        <f t="shared" si="151"/>
        <v>0</v>
      </c>
      <c r="V1936" s="199">
        <f t="shared" si="152"/>
        <v>0</v>
      </c>
      <c r="W1936" s="199">
        <f t="shared" si="153"/>
        <v>0</v>
      </c>
      <c r="X1936" s="199">
        <f t="shared" si="154"/>
        <v>0</v>
      </c>
    </row>
    <row r="1937" spans="1:24" x14ac:dyDescent="0.25">
      <c r="A1937" s="199">
        <v>141</v>
      </c>
      <c r="B1937" s="200" t="s">
        <v>84</v>
      </c>
      <c r="C1937" s="200">
        <v>69</v>
      </c>
      <c r="D1937" s="200">
        <v>4</v>
      </c>
      <c r="E1937" s="200" t="s">
        <v>1819</v>
      </c>
      <c r="F1937" s="200" t="s">
        <v>1820</v>
      </c>
      <c r="G1937" s="200" t="s">
        <v>1753</v>
      </c>
      <c r="H1937" s="200">
        <v>21</v>
      </c>
      <c r="I1937" s="200">
        <v>8</v>
      </c>
      <c r="J1937" s="200">
        <v>23</v>
      </c>
      <c r="K1937" s="200" t="s">
        <v>86</v>
      </c>
      <c r="L1937" s="200" t="s">
        <v>1750</v>
      </c>
      <c r="M1937" s="199" t="s">
        <v>85</v>
      </c>
      <c r="O1937" s="237">
        <v>0.1</v>
      </c>
      <c r="P1937" s="211" t="s">
        <v>834</v>
      </c>
      <c r="Q1937" s="211"/>
      <c r="R1937" s="226">
        <v>6.6438561897747253</v>
      </c>
      <c r="S1937" s="226">
        <v>6.6438561897747253</v>
      </c>
      <c r="T1937" s="226">
        <f t="shared" si="150"/>
        <v>0</v>
      </c>
      <c r="U1937" s="199">
        <f t="shared" si="151"/>
        <v>0</v>
      </c>
      <c r="V1937" s="199">
        <f t="shared" si="152"/>
        <v>0</v>
      </c>
      <c r="W1937" s="199">
        <f t="shared" si="153"/>
        <v>0</v>
      </c>
      <c r="X1937" s="199">
        <f t="shared" si="154"/>
        <v>0</v>
      </c>
    </row>
    <row r="1938" spans="1:24" x14ac:dyDescent="0.25">
      <c r="A1938" s="218">
        <v>141</v>
      </c>
      <c r="B1938" s="223" t="s">
        <v>84</v>
      </c>
      <c r="C1938" s="219">
        <v>69</v>
      </c>
      <c r="D1938" s="223">
        <v>4</v>
      </c>
      <c r="E1938" s="223" t="s">
        <v>1819</v>
      </c>
      <c r="F1938" s="223" t="s">
        <v>1820</v>
      </c>
      <c r="G1938" s="220" t="s">
        <v>1753</v>
      </c>
      <c r="H1938" s="222">
        <v>21</v>
      </c>
      <c r="I1938" s="222">
        <v>8</v>
      </c>
      <c r="J1938" s="222">
        <v>23</v>
      </c>
      <c r="K1938" s="219" t="s">
        <v>86</v>
      </c>
      <c r="L1938" s="223" t="s">
        <v>1750</v>
      </c>
      <c r="M1938" s="220" t="s">
        <v>85</v>
      </c>
      <c r="O1938" s="225">
        <v>100</v>
      </c>
      <c r="P1938" s="238" t="s">
        <v>307</v>
      </c>
      <c r="Q1938" s="238"/>
      <c r="R1938" s="226">
        <v>6.6438561897747253</v>
      </c>
      <c r="S1938" s="226">
        <v>6.6438561897747253</v>
      </c>
      <c r="T1938" s="226">
        <f t="shared" si="150"/>
        <v>0</v>
      </c>
      <c r="U1938" s="199">
        <f t="shared" si="151"/>
        <v>0</v>
      </c>
      <c r="V1938" s="199">
        <f t="shared" si="152"/>
        <v>0</v>
      </c>
      <c r="W1938" s="199">
        <f t="shared" si="153"/>
        <v>0</v>
      </c>
      <c r="X1938" s="199">
        <f t="shared" si="154"/>
        <v>0</v>
      </c>
    </row>
    <row r="1939" spans="1:24" x14ac:dyDescent="0.25">
      <c r="A1939" s="199">
        <v>141</v>
      </c>
      <c r="B1939" s="200" t="s">
        <v>84</v>
      </c>
      <c r="C1939" s="200">
        <v>69</v>
      </c>
      <c r="D1939" s="200">
        <v>4</v>
      </c>
      <c r="E1939" s="200" t="s">
        <v>1819</v>
      </c>
      <c r="F1939" s="200" t="s">
        <v>1820</v>
      </c>
      <c r="G1939" s="200" t="s">
        <v>1753</v>
      </c>
      <c r="H1939" s="200">
        <v>21</v>
      </c>
      <c r="I1939" s="200">
        <v>8</v>
      </c>
      <c r="J1939" s="200">
        <v>23</v>
      </c>
      <c r="K1939" s="200" t="s">
        <v>86</v>
      </c>
      <c r="L1939" s="200" t="s">
        <v>1750</v>
      </c>
      <c r="M1939" s="199" t="s">
        <v>85</v>
      </c>
      <c r="O1939" s="237">
        <v>50</v>
      </c>
      <c r="P1939" s="238" t="s">
        <v>307</v>
      </c>
      <c r="Q1939" s="238"/>
      <c r="R1939" s="226">
        <v>6.6438561897747253</v>
      </c>
      <c r="S1939" s="226">
        <v>6.6438561897747253</v>
      </c>
      <c r="T1939" s="226">
        <f t="shared" si="150"/>
        <v>0</v>
      </c>
      <c r="U1939" s="199">
        <f t="shared" si="151"/>
        <v>0</v>
      </c>
      <c r="V1939" s="199">
        <f t="shared" si="152"/>
        <v>0</v>
      </c>
      <c r="W1939" s="199">
        <f t="shared" si="153"/>
        <v>0</v>
      </c>
      <c r="X1939" s="199">
        <f t="shared" si="154"/>
        <v>0</v>
      </c>
    </row>
    <row r="1940" spans="1:24" x14ac:dyDescent="0.25">
      <c r="A1940" s="199">
        <v>141</v>
      </c>
      <c r="B1940" s="200" t="s">
        <v>84</v>
      </c>
      <c r="C1940" s="200">
        <v>69</v>
      </c>
      <c r="D1940" s="200">
        <v>4</v>
      </c>
      <c r="E1940" s="200" t="s">
        <v>1819</v>
      </c>
      <c r="F1940" s="200" t="s">
        <v>1820</v>
      </c>
      <c r="G1940" s="200" t="s">
        <v>1753</v>
      </c>
      <c r="H1940" s="200">
        <v>21</v>
      </c>
      <c r="I1940" s="200">
        <v>8</v>
      </c>
      <c r="J1940" s="200">
        <v>23</v>
      </c>
      <c r="K1940" s="200" t="s">
        <v>86</v>
      </c>
      <c r="L1940" s="200" t="s">
        <v>1750</v>
      </c>
      <c r="M1940" s="199" t="s">
        <v>85</v>
      </c>
      <c r="O1940" s="237">
        <v>1</v>
      </c>
      <c r="P1940" s="238" t="s">
        <v>307</v>
      </c>
      <c r="Q1940" s="238"/>
      <c r="R1940" s="226">
        <v>6.6438561897747253</v>
      </c>
      <c r="S1940" s="226">
        <v>6.6438561897747253</v>
      </c>
      <c r="T1940" s="226">
        <f t="shared" si="150"/>
        <v>0</v>
      </c>
      <c r="U1940" s="199">
        <f t="shared" si="151"/>
        <v>0</v>
      </c>
      <c r="V1940" s="199">
        <f t="shared" si="152"/>
        <v>0</v>
      </c>
      <c r="W1940" s="199">
        <f t="shared" si="153"/>
        <v>0</v>
      </c>
      <c r="X1940" s="199">
        <f t="shared" si="154"/>
        <v>0</v>
      </c>
    </row>
    <row r="1941" spans="1:24" x14ac:dyDescent="0.25">
      <c r="A1941" s="199">
        <v>141</v>
      </c>
      <c r="B1941" s="200" t="s">
        <v>84</v>
      </c>
      <c r="C1941" s="200">
        <v>69</v>
      </c>
      <c r="D1941" s="200">
        <v>4</v>
      </c>
      <c r="E1941" s="200" t="s">
        <v>1819</v>
      </c>
      <c r="F1941" s="200" t="s">
        <v>1820</v>
      </c>
      <c r="G1941" s="200" t="s">
        <v>1753</v>
      </c>
      <c r="H1941" s="200">
        <v>21</v>
      </c>
      <c r="I1941" s="200">
        <v>8</v>
      </c>
      <c r="J1941" s="200">
        <v>23</v>
      </c>
      <c r="K1941" s="200" t="s">
        <v>86</v>
      </c>
      <c r="L1941" s="200" t="s">
        <v>1750</v>
      </c>
      <c r="M1941" s="199" t="s">
        <v>85</v>
      </c>
      <c r="O1941" s="237">
        <v>0.5</v>
      </c>
      <c r="P1941" s="238" t="s">
        <v>307</v>
      </c>
      <c r="Q1941" s="238"/>
      <c r="R1941" s="226">
        <v>6.6438561897747253</v>
      </c>
      <c r="S1941" s="226">
        <v>6.6438561897747253</v>
      </c>
      <c r="T1941" s="226">
        <f t="shared" si="150"/>
        <v>0</v>
      </c>
      <c r="U1941" s="199">
        <f t="shared" si="151"/>
        <v>0</v>
      </c>
      <c r="V1941" s="199">
        <f t="shared" si="152"/>
        <v>0</v>
      </c>
      <c r="W1941" s="199">
        <f t="shared" si="153"/>
        <v>0</v>
      </c>
      <c r="X1941" s="199">
        <f t="shared" si="154"/>
        <v>0</v>
      </c>
    </row>
    <row r="1942" spans="1:24" x14ac:dyDescent="0.25">
      <c r="A1942" s="199">
        <v>141</v>
      </c>
      <c r="B1942" s="200" t="s">
        <v>84</v>
      </c>
      <c r="C1942" s="200">
        <v>69</v>
      </c>
      <c r="D1942" s="200">
        <v>4</v>
      </c>
      <c r="E1942" s="200" t="s">
        <v>1819</v>
      </c>
      <c r="F1942" s="200" t="s">
        <v>1820</v>
      </c>
      <c r="G1942" s="200" t="s">
        <v>1753</v>
      </c>
      <c r="H1942" s="200">
        <v>21</v>
      </c>
      <c r="I1942" s="200">
        <v>8</v>
      </c>
      <c r="J1942" s="200">
        <v>23</v>
      </c>
      <c r="K1942" s="200" t="s">
        <v>86</v>
      </c>
      <c r="L1942" s="200" t="s">
        <v>1750</v>
      </c>
      <c r="M1942" s="199" t="s">
        <v>85</v>
      </c>
      <c r="O1942" s="237">
        <v>0.1</v>
      </c>
      <c r="P1942" s="238" t="s">
        <v>307</v>
      </c>
      <c r="Q1942" s="238"/>
      <c r="R1942" s="226">
        <v>6.6438561897747253</v>
      </c>
      <c r="S1942" s="226">
        <v>6.6438561897747253</v>
      </c>
      <c r="T1942" s="226">
        <f t="shared" si="150"/>
        <v>0</v>
      </c>
      <c r="U1942" s="199">
        <f t="shared" si="151"/>
        <v>0</v>
      </c>
      <c r="V1942" s="199">
        <f t="shared" si="152"/>
        <v>0</v>
      </c>
      <c r="W1942" s="199">
        <f t="shared" si="153"/>
        <v>0</v>
      </c>
      <c r="X1942" s="199">
        <f t="shared" si="154"/>
        <v>0</v>
      </c>
    </row>
    <row r="1943" spans="1:24" x14ac:dyDescent="0.25">
      <c r="A1943" s="199">
        <v>141</v>
      </c>
      <c r="B1943" s="200" t="s">
        <v>84</v>
      </c>
      <c r="C1943" s="200">
        <v>69</v>
      </c>
      <c r="D1943" s="200">
        <v>4</v>
      </c>
      <c r="E1943" s="200" t="s">
        <v>1819</v>
      </c>
      <c r="F1943" s="200" t="s">
        <v>1820</v>
      </c>
      <c r="G1943" s="200" t="s">
        <v>1753</v>
      </c>
      <c r="H1943" s="200">
        <v>21</v>
      </c>
      <c r="I1943" s="200">
        <v>8</v>
      </c>
      <c r="J1943" s="200">
        <v>23</v>
      </c>
      <c r="K1943" s="200" t="s">
        <v>86</v>
      </c>
      <c r="L1943" s="200" t="s">
        <v>1750</v>
      </c>
      <c r="M1943" s="199" t="s">
        <v>85</v>
      </c>
      <c r="O1943" s="237">
        <v>10</v>
      </c>
      <c r="P1943" s="238" t="s">
        <v>307</v>
      </c>
      <c r="Q1943" s="238"/>
      <c r="R1943" s="226">
        <v>7.7066089427327444</v>
      </c>
      <c r="S1943" s="226">
        <v>6.6438561897747253</v>
      </c>
      <c r="T1943" s="226">
        <f t="shared" si="150"/>
        <v>1.0627527529580192</v>
      </c>
      <c r="U1943" s="199">
        <f t="shared" si="151"/>
        <v>0</v>
      </c>
      <c r="V1943" s="199">
        <f t="shared" si="152"/>
        <v>0</v>
      </c>
      <c r="W1943" s="199">
        <f t="shared" si="153"/>
        <v>0</v>
      </c>
      <c r="X1943" s="199">
        <f t="shared" si="154"/>
        <v>0</v>
      </c>
    </row>
    <row r="1944" spans="1:24" x14ac:dyDescent="0.25">
      <c r="A1944" s="218">
        <v>141</v>
      </c>
      <c r="B1944" s="223" t="s">
        <v>84</v>
      </c>
      <c r="C1944" s="219">
        <v>69</v>
      </c>
      <c r="D1944" s="223">
        <v>4</v>
      </c>
      <c r="E1944" s="223" t="s">
        <v>1819</v>
      </c>
      <c r="F1944" s="223" t="s">
        <v>1820</v>
      </c>
      <c r="G1944" s="220" t="s">
        <v>1753</v>
      </c>
      <c r="H1944" s="222">
        <v>21</v>
      </c>
      <c r="I1944" s="222">
        <v>8</v>
      </c>
      <c r="J1944" s="222">
        <v>23</v>
      </c>
      <c r="K1944" s="219" t="s">
        <v>86</v>
      </c>
      <c r="L1944" s="223" t="s">
        <v>1750</v>
      </c>
      <c r="M1944" s="220" t="s">
        <v>85</v>
      </c>
      <c r="O1944" s="225">
        <v>100</v>
      </c>
      <c r="P1944" s="238" t="s">
        <v>4</v>
      </c>
      <c r="Q1944" s="238"/>
      <c r="R1944" s="226">
        <v>6.6438561897747253</v>
      </c>
      <c r="S1944" s="226">
        <v>6.6438561897747253</v>
      </c>
      <c r="T1944" s="226">
        <f t="shared" si="150"/>
        <v>0</v>
      </c>
      <c r="U1944" s="199">
        <f t="shared" si="151"/>
        <v>0</v>
      </c>
      <c r="V1944" s="199">
        <f t="shared" si="152"/>
        <v>0</v>
      </c>
      <c r="W1944" s="199">
        <f t="shared" si="153"/>
        <v>0</v>
      </c>
      <c r="X1944" s="199">
        <f t="shared" si="154"/>
        <v>0</v>
      </c>
    </row>
    <row r="1945" spans="1:24" x14ac:dyDescent="0.25">
      <c r="A1945" s="199">
        <v>141</v>
      </c>
      <c r="B1945" s="200" t="s">
        <v>84</v>
      </c>
      <c r="C1945" s="200">
        <v>69</v>
      </c>
      <c r="D1945" s="200">
        <v>4</v>
      </c>
      <c r="E1945" s="200" t="s">
        <v>1819</v>
      </c>
      <c r="F1945" s="200" t="s">
        <v>1820</v>
      </c>
      <c r="G1945" s="200" t="s">
        <v>1753</v>
      </c>
      <c r="H1945" s="200">
        <v>21</v>
      </c>
      <c r="I1945" s="200">
        <v>8</v>
      </c>
      <c r="J1945" s="200">
        <v>23</v>
      </c>
      <c r="K1945" s="200" t="s">
        <v>86</v>
      </c>
      <c r="L1945" s="200" t="s">
        <v>1750</v>
      </c>
      <c r="M1945" s="199" t="s">
        <v>85</v>
      </c>
      <c r="O1945" s="237">
        <v>50</v>
      </c>
      <c r="P1945" s="238" t="s">
        <v>4</v>
      </c>
      <c r="Q1945" s="238"/>
      <c r="R1945" s="226">
        <v>6.6438561897747253</v>
      </c>
      <c r="S1945" s="226">
        <v>6.6438561897747253</v>
      </c>
      <c r="T1945" s="226">
        <f t="shared" si="150"/>
        <v>0</v>
      </c>
      <c r="U1945" s="199">
        <f t="shared" si="151"/>
        <v>0</v>
      </c>
      <c r="V1945" s="199">
        <f t="shared" si="152"/>
        <v>0</v>
      </c>
      <c r="W1945" s="199">
        <f t="shared" si="153"/>
        <v>0</v>
      </c>
      <c r="X1945" s="199">
        <f t="shared" si="154"/>
        <v>0</v>
      </c>
    </row>
    <row r="1946" spans="1:24" x14ac:dyDescent="0.25">
      <c r="A1946" s="199">
        <v>141</v>
      </c>
      <c r="B1946" s="200" t="s">
        <v>84</v>
      </c>
      <c r="C1946" s="200">
        <v>69</v>
      </c>
      <c r="D1946" s="200">
        <v>4</v>
      </c>
      <c r="E1946" s="200" t="s">
        <v>1819</v>
      </c>
      <c r="F1946" s="200" t="s">
        <v>1820</v>
      </c>
      <c r="G1946" s="200" t="s">
        <v>1753</v>
      </c>
      <c r="H1946" s="200">
        <v>21</v>
      </c>
      <c r="I1946" s="200">
        <v>8</v>
      </c>
      <c r="J1946" s="200">
        <v>23</v>
      </c>
      <c r="K1946" s="200" t="s">
        <v>86</v>
      </c>
      <c r="L1946" s="200" t="s">
        <v>1750</v>
      </c>
      <c r="M1946" s="199" t="s">
        <v>85</v>
      </c>
      <c r="O1946" s="237">
        <v>10</v>
      </c>
      <c r="P1946" s="238" t="s">
        <v>4</v>
      </c>
      <c r="Q1946" s="238"/>
      <c r="R1946" s="226">
        <v>6.6438561897747253</v>
      </c>
      <c r="S1946" s="226">
        <v>6.6438561897747253</v>
      </c>
      <c r="T1946" s="226">
        <f t="shared" si="150"/>
        <v>0</v>
      </c>
      <c r="U1946" s="199">
        <f t="shared" si="151"/>
        <v>0</v>
      </c>
      <c r="V1946" s="199">
        <f t="shared" si="152"/>
        <v>0</v>
      </c>
      <c r="W1946" s="199">
        <f t="shared" si="153"/>
        <v>0</v>
      </c>
      <c r="X1946" s="199">
        <f t="shared" si="154"/>
        <v>0</v>
      </c>
    </row>
    <row r="1947" spans="1:24" x14ac:dyDescent="0.25">
      <c r="A1947" s="199">
        <v>141</v>
      </c>
      <c r="B1947" s="200" t="s">
        <v>84</v>
      </c>
      <c r="C1947" s="200">
        <v>69</v>
      </c>
      <c r="D1947" s="200">
        <v>4</v>
      </c>
      <c r="E1947" s="200" t="s">
        <v>1819</v>
      </c>
      <c r="F1947" s="200" t="s">
        <v>1820</v>
      </c>
      <c r="G1947" s="200" t="s">
        <v>1753</v>
      </c>
      <c r="H1947" s="200">
        <v>21</v>
      </c>
      <c r="I1947" s="200">
        <v>8</v>
      </c>
      <c r="J1947" s="200">
        <v>23</v>
      </c>
      <c r="K1947" s="200" t="s">
        <v>86</v>
      </c>
      <c r="L1947" s="200" t="s">
        <v>1750</v>
      </c>
      <c r="M1947" s="199" t="s">
        <v>85</v>
      </c>
      <c r="O1947" s="237">
        <v>1</v>
      </c>
      <c r="P1947" s="238" t="s">
        <v>4</v>
      </c>
      <c r="Q1947" s="238"/>
      <c r="R1947" s="226">
        <v>6.6438561897747253</v>
      </c>
      <c r="S1947" s="226">
        <v>6.6438561897747253</v>
      </c>
      <c r="T1947" s="226">
        <f t="shared" si="150"/>
        <v>0</v>
      </c>
      <c r="U1947" s="199">
        <f t="shared" si="151"/>
        <v>0</v>
      </c>
      <c r="V1947" s="199">
        <f t="shared" si="152"/>
        <v>0</v>
      </c>
      <c r="W1947" s="199">
        <f t="shared" si="153"/>
        <v>0</v>
      </c>
      <c r="X1947" s="199">
        <f t="shared" si="154"/>
        <v>0</v>
      </c>
    </row>
    <row r="1948" spans="1:24" x14ac:dyDescent="0.25">
      <c r="A1948" s="199">
        <v>141</v>
      </c>
      <c r="B1948" s="200" t="s">
        <v>84</v>
      </c>
      <c r="C1948" s="200">
        <v>69</v>
      </c>
      <c r="D1948" s="200">
        <v>4</v>
      </c>
      <c r="E1948" s="200" t="s">
        <v>1819</v>
      </c>
      <c r="F1948" s="200" t="s">
        <v>1820</v>
      </c>
      <c r="G1948" s="200" t="s">
        <v>1753</v>
      </c>
      <c r="H1948" s="200">
        <v>21</v>
      </c>
      <c r="I1948" s="200">
        <v>8</v>
      </c>
      <c r="J1948" s="200">
        <v>23</v>
      </c>
      <c r="K1948" s="200" t="s">
        <v>86</v>
      </c>
      <c r="L1948" s="200" t="s">
        <v>1750</v>
      </c>
      <c r="M1948" s="199" t="s">
        <v>85</v>
      </c>
      <c r="O1948" s="237">
        <v>0.5</v>
      </c>
      <c r="P1948" s="238" t="s">
        <v>4</v>
      </c>
      <c r="Q1948" s="238"/>
      <c r="R1948" s="226">
        <v>6.6438561897747253</v>
      </c>
      <c r="S1948" s="226">
        <v>6.6438561897747253</v>
      </c>
      <c r="T1948" s="226">
        <f t="shared" si="150"/>
        <v>0</v>
      </c>
      <c r="U1948" s="199">
        <f t="shared" si="151"/>
        <v>0</v>
      </c>
      <c r="V1948" s="199">
        <f t="shared" si="152"/>
        <v>0</v>
      </c>
      <c r="W1948" s="199">
        <f t="shared" si="153"/>
        <v>0</v>
      </c>
      <c r="X1948" s="199">
        <f t="shared" si="154"/>
        <v>0</v>
      </c>
    </row>
    <row r="1949" spans="1:24" x14ac:dyDescent="0.25">
      <c r="A1949" s="199">
        <v>141</v>
      </c>
      <c r="B1949" s="200" t="s">
        <v>84</v>
      </c>
      <c r="C1949" s="200">
        <v>69</v>
      </c>
      <c r="D1949" s="200">
        <v>4</v>
      </c>
      <c r="E1949" s="200" t="s">
        <v>1819</v>
      </c>
      <c r="F1949" s="200" t="s">
        <v>1820</v>
      </c>
      <c r="G1949" s="200" t="s">
        <v>1753</v>
      </c>
      <c r="H1949" s="200">
        <v>21</v>
      </c>
      <c r="I1949" s="200">
        <v>8</v>
      </c>
      <c r="J1949" s="200">
        <v>23</v>
      </c>
      <c r="K1949" s="200" t="s">
        <v>86</v>
      </c>
      <c r="L1949" s="200" t="s">
        <v>1750</v>
      </c>
      <c r="M1949" s="199" t="s">
        <v>85</v>
      </c>
      <c r="O1949" s="237">
        <v>0.1</v>
      </c>
      <c r="P1949" s="238" t="s">
        <v>4</v>
      </c>
      <c r="Q1949" s="238"/>
      <c r="R1949" s="226">
        <v>6.6438561897747253</v>
      </c>
      <c r="S1949" s="226">
        <v>6.6438561897747253</v>
      </c>
      <c r="T1949" s="226">
        <f t="shared" si="150"/>
        <v>0</v>
      </c>
      <c r="U1949" s="199">
        <f t="shared" si="151"/>
        <v>0</v>
      </c>
      <c r="V1949" s="199">
        <f t="shared" si="152"/>
        <v>0</v>
      </c>
      <c r="W1949" s="199">
        <f t="shared" si="153"/>
        <v>0</v>
      </c>
      <c r="X1949" s="199">
        <f t="shared" si="154"/>
        <v>0</v>
      </c>
    </row>
    <row r="1950" spans="1:24" x14ac:dyDescent="0.25">
      <c r="A1950" s="218">
        <v>161</v>
      </c>
      <c r="B1950" s="219" t="s">
        <v>1126</v>
      </c>
      <c r="C1950" s="219">
        <v>78</v>
      </c>
      <c r="D1950" s="223">
        <v>4</v>
      </c>
      <c r="E1950" s="223" t="s">
        <v>1819</v>
      </c>
      <c r="F1950" s="223" t="s">
        <v>1816</v>
      </c>
      <c r="G1950" s="220" t="s">
        <v>1764</v>
      </c>
      <c r="H1950" s="221">
        <v>29</v>
      </c>
      <c r="I1950" s="221">
        <v>2</v>
      </c>
      <c r="J1950" s="222">
        <v>31</v>
      </c>
      <c r="K1950" s="219" t="s">
        <v>86</v>
      </c>
      <c r="L1950" s="223" t="s">
        <v>32</v>
      </c>
      <c r="M1950" s="220" t="s">
        <v>1325</v>
      </c>
      <c r="O1950" s="225">
        <v>100</v>
      </c>
      <c r="P1950" s="204" t="s">
        <v>0</v>
      </c>
      <c r="Q1950" s="204"/>
      <c r="R1950" s="226">
        <v>6.6438561897747253</v>
      </c>
      <c r="S1950" s="226">
        <v>7.3516042586630386</v>
      </c>
      <c r="T1950" s="226">
        <f t="shared" si="150"/>
        <v>-0.70774806888831332</v>
      </c>
      <c r="U1950" s="199">
        <f t="shared" si="151"/>
        <v>0</v>
      </c>
      <c r="V1950" s="199">
        <f t="shared" si="152"/>
        <v>0</v>
      </c>
      <c r="W1950" s="199">
        <f t="shared" si="153"/>
        <v>0</v>
      </c>
      <c r="X1950" s="199">
        <f t="shared" si="154"/>
        <v>0</v>
      </c>
    </row>
    <row r="1951" spans="1:24" x14ac:dyDescent="0.25">
      <c r="A1951" s="199">
        <v>161</v>
      </c>
      <c r="B1951" s="200" t="s">
        <v>1126</v>
      </c>
      <c r="C1951" s="200">
        <v>78</v>
      </c>
      <c r="D1951" s="200">
        <v>4</v>
      </c>
      <c r="E1951" s="200" t="s">
        <v>1819</v>
      </c>
      <c r="F1951" s="200" t="s">
        <v>1816</v>
      </c>
      <c r="G1951" s="200" t="s">
        <v>1764</v>
      </c>
      <c r="H1951" s="200">
        <v>29</v>
      </c>
      <c r="I1951" s="200">
        <v>2</v>
      </c>
      <c r="J1951" s="200">
        <v>31</v>
      </c>
      <c r="K1951" s="200" t="s">
        <v>86</v>
      </c>
      <c r="L1951" s="200" t="s">
        <v>32</v>
      </c>
      <c r="M1951" s="199" t="s">
        <v>1325</v>
      </c>
      <c r="O1951" s="237">
        <v>50</v>
      </c>
      <c r="P1951" s="204" t="s">
        <v>0</v>
      </c>
      <c r="Q1951" s="204"/>
      <c r="R1951" s="226">
        <v>6.6438561897747253</v>
      </c>
      <c r="S1951" s="226">
        <v>6.6438561897747253</v>
      </c>
      <c r="T1951" s="226">
        <f t="shared" si="150"/>
        <v>0</v>
      </c>
      <c r="U1951" s="199">
        <f t="shared" si="151"/>
        <v>0</v>
      </c>
      <c r="V1951" s="199">
        <f t="shared" si="152"/>
        <v>0</v>
      </c>
      <c r="W1951" s="199">
        <f t="shared" si="153"/>
        <v>0</v>
      </c>
      <c r="X1951" s="199">
        <f t="shared" si="154"/>
        <v>0</v>
      </c>
    </row>
    <row r="1952" spans="1:24" x14ac:dyDescent="0.25">
      <c r="A1952" s="199">
        <v>161</v>
      </c>
      <c r="B1952" s="200" t="s">
        <v>1126</v>
      </c>
      <c r="C1952" s="200">
        <v>78</v>
      </c>
      <c r="D1952" s="200">
        <v>4</v>
      </c>
      <c r="E1952" s="200" t="s">
        <v>1819</v>
      </c>
      <c r="F1952" s="200" t="s">
        <v>1816</v>
      </c>
      <c r="G1952" s="200" t="s">
        <v>1764</v>
      </c>
      <c r="H1952" s="200">
        <v>29</v>
      </c>
      <c r="I1952" s="200">
        <v>2</v>
      </c>
      <c r="J1952" s="200">
        <v>31</v>
      </c>
      <c r="K1952" s="200" t="s">
        <v>86</v>
      </c>
      <c r="L1952" s="200" t="s">
        <v>32</v>
      </c>
      <c r="M1952" s="199" t="s">
        <v>1325</v>
      </c>
      <c r="O1952" s="237">
        <v>10</v>
      </c>
      <c r="P1952" s="204" t="s">
        <v>0</v>
      </c>
      <c r="Q1952" s="204"/>
      <c r="R1952" s="226">
        <v>6.6438561897747253</v>
      </c>
      <c r="S1952" s="226">
        <v>6.6438561897747253</v>
      </c>
      <c r="T1952" s="226">
        <f t="shared" si="150"/>
        <v>0</v>
      </c>
      <c r="U1952" s="199">
        <f t="shared" si="151"/>
        <v>0</v>
      </c>
      <c r="V1952" s="199">
        <f t="shared" si="152"/>
        <v>0</v>
      </c>
      <c r="W1952" s="199">
        <f t="shared" si="153"/>
        <v>0</v>
      </c>
      <c r="X1952" s="199">
        <f t="shared" si="154"/>
        <v>0</v>
      </c>
    </row>
    <row r="1953" spans="1:24" x14ac:dyDescent="0.25">
      <c r="A1953" s="199">
        <v>161</v>
      </c>
      <c r="B1953" s="200" t="s">
        <v>1126</v>
      </c>
      <c r="C1953" s="200">
        <v>78</v>
      </c>
      <c r="D1953" s="200">
        <v>4</v>
      </c>
      <c r="E1953" s="200" t="s">
        <v>1819</v>
      </c>
      <c r="F1953" s="200" t="s">
        <v>1816</v>
      </c>
      <c r="G1953" s="200" t="s">
        <v>1764</v>
      </c>
      <c r="H1953" s="200">
        <v>29</v>
      </c>
      <c r="I1953" s="200">
        <v>2</v>
      </c>
      <c r="J1953" s="200">
        <v>31</v>
      </c>
      <c r="K1953" s="200" t="s">
        <v>86</v>
      </c>
      <c r="L1953" s="200" t="s">
        <v>32</v>
      </c>
      <c r="M1953" s="199" t="s">
        <v>1325</v>
      </c>
      <c r="O1953" s="237">
        <v>1</v>
      </c>
      <c r="P1953" s="204" t="s">
        <v>0</v>
      </c>
      <c r="Q1953" s="204"/>
      <c r="R1953" s="226">
        <v>6.6438561897747253</v>
      </c>
      <c r="S1953" s="226">
        <v>6.6438561897747253</v>
      </c>
      <c r="T1953" s="226">
        <f t="shared" si="150"/>
        <v>0</v>
      </c>
      <c r="U1953" s="199">
        <f t="shared" si="151"/>
        <v>0</v>
      </c>
      <c r="V1953" s="199">
        <f t="shared" si="152"/>
        <v>0</v>
      </c>
      <c r="W1953" s="199">
        <f t="shared" si="153"/>
        <v>0</v>
      </c>
      <c r="X1953" s="199">
        <f t="shared" si="154"/>
        <v>0</v>
      </c>
    </row>
    <row r="1954" spans="1:24" x14ac:dyDescent="0.25">
      <c r="A1954" s="199">
        <v>161</v>
      </c>
      <c r="B1954" s="200" t="s">
        <v>1126</v>
      </c>
      <c r="C1954" s="200">
        <v>78</v>
      </c>
      <c r="D1954" s="200">
        <v>4</v>
      </c>
      <c r="E1954" s="200" t="s">
        <v>1819</v>
      </c>
      <c r="F1954" s="200" t="s">
        <v>1816</v>
      </c>
      <c r="G1954" s="200" t="s">
        <v>1764</v>
      </c>
      <c r="H1954" s="200">
        <v>29</v>
      </c>
      <c r="I1954" s="200">
        <v>2</v>
      </c>
      <c r="J1954" s="200">
        <v>31</v>
      </c>
      <c r="K1954" s="200" t="s">
        <v>86</v>
      </c>
      <c r="L1954" s="200" t="s">
        <v>32</v>
      </c>
      <c r="M1954" s="199" t="s">
        <v>1325</v>
      </c>
      <c r="O1954" s="237">
        <v>0.5</v>
      </c>
      <c r="P1954" s="204" t="s">
        <v>0</v>
      </c>
      <c r="Q1954" s="204"/>
      <c r="R1954" s="226">
        <v>6.6438561897747253</v>
      </c>
      <c r="S1954" s="226">
        <v>6.6438561897747253</v>
      </c>
      <c r="T1954" s="226">
        <f t="shared" si="150"/>
        <v>0</v>
      </c>
      <c r="U1954" s="199">
        <f t="shared" si="151"/>
        <v>0</v>
      </c>
      <c r="V1954" s="199">
        <f t="shared" si="152"/>
        <v>0</v>
      </c>
      <c r="W1954" s="199">
        <f t="shared" si="153"/>
        <v>0</v>
      </c>
      <c r="X1954" s="199">
        <f t="shared" si="154"/>
        <v>0</v>
      </c>
    </row>
    <row r="1955" spans="1:24" x14ac:dyDescent="0.25">
      <c r="A1955" s="199">
        <v>161</v>
      </c>
      <c r="B1955" s="200" t="s">
        <v>1126</v>
      </c>
      <c r="C1955" s="200">
        <v>78</v>
      </c>
      <c r="D1955" s="200">
        <v>4</v>
      </c>
      <c r="E1955" s="200" t="s">
        <v>1819</v>
      </c>
      <c r="F1955" s="200" t="s">
        <v>1816</v>
      </c>
      <c r="G1955" s="200" t="s">
        <v>1764</v>
      </c>
      <c r="H1955" s="200">
        <v>29</v>
      </c>
      <c r="I1955" s="200">
        <v>2</v>
      </c>
      <c r="J1955" s="200">
        <v>31</v>
      </c>
      <c r="K1955" s="200" t="s">
        <v>86</v>
      </c>
      <c r="L1955" s="200" t="s">
        <v>32</v>
      </c>
      <c r="M1955" s="199" t="s">
        <v>1325</v>
      </c>
      <c r="O1955" s="237">
        <v>0.1</v>
      </c>
      <c r="P1955" s="204" t="s">
        <v>0</v>
      </c>
      <c r="Q1955" s="204"/>
      <c r="R1955" s="226">
        <v>6.6438561897747253</v>
      </c>
      <c r="S1955" s="226">
        <v>6.6438561897747253</v>
      </c>
      <c r="T1955" s="226">
        <f t="shared" si="150"/>
        <v>0</v>
      </c>
      <c r="U1955" s="199">
        <f t="shared" si="151"/>
        <v>0</v>
      </c>
      <c r="V1955" s="199">
        <f t="shared" si="152"/>
        <v>0</v>
      </c>
      <c r="W1955" s="199">
        <f t="shared" si="153"/>
        <v>0</v>
      </c>
      <c r="X1955" s="199">
        <f t="shared" si="154"/>
        <v>0</v>
      </c>
    </row>
    <row r="1956" spans="1:24" x14ac:dyDescent="0.25">
      <c r="A1956" s="218">
        <v>161</v>
      </c>
      <c r="B1956" s="219" t="s">
        <v>1126</v>
      </c>
      <c r="C1956" s="219">
        <v>78</v>
      </c>
      <c r="D1956" s="223">
        <v>4</v>
      </c>
      <c r="E1956" s="223" t="s">
        <v>1819</v>
      </c>
      <c r="F1956" s="223" t="s">
        <v>1816</v>
      </c>
      <c r="G1956" s="220" t="s">
        <v>1764</v>
      </c>
      <c r="H1956" s="221">
        <v>29</v>
      </c>
      <c r="I1956" s="221">
        <v>2</v>
      </c>
      <c r="J1956" s="222">
        <v>31</v>
      </c>
      <c r="K1956" s="219" t="s">
        <v>86</v>
      </c>
      <c r="L1956" s="223" t="s">
        <v>32</v>
      </c>
      <c r="M1956" s="220" t="s">
        <v>1325</v>
      </c>
      <c r="O1956" s="225">
        <v>100</v>
      </c>
      <c r="P1956" s="208" t="s">
        <v>2</v>
      </c>
      <c r="Q1956" s="208"/>
      <c r="R1956" s="226">
        <v>6.6438561897747253</v>
      </c>
      <c r="S1956" s="226">
        <v>6.6438561897747253</v>
      </c>
      <c r="T1956" s="226">
        <f t="shared" si="150"/>
        <v>0</v>
      </c>
      <c r="U1956" s="199">
        <f t="shared" si="151"/>
        <v>0</v>
      </c>
      <c r="V1956" s="199">
        <f t="shared" si="152"/>
        <v>0</v>
      </c>
      <c r="W1956" s="199">
        <f t="shared" si="153"/>
        <v>0</v>
      </c>
      <c r="X1956" s="199">
        <f t="shared" si="154"/>
        <v>0</v>
      </c>
    </row>
    <row r="1957" spans="1:24" x14ac:dyDescent="0.25">
      <c r="A1957" s="199">
        <v>161</v>
      </c>
      <c r="B1957" s="200" t="s">
        <v>1126</v>
      </c>
      <c r="C1957" s="200">
        <v>78</v>
      </c>
      <c r="D1957" s="200">
        <v>4</v>
      </c>
      <c r="E1957" s="200" t="s">
        <v>1819</v>
      </c>
      <c r="F1957" s="200" t="s">
        <v>1816</v>
      </c>
      <c r="G1957" s="200" t="s">
        <v>1764</v>
      </c>
      <c r="H1957" s="200">
        <v>29</v>
      </c>
      <c r="I1957" s="200">
        <v>2</v>
      </c>
      <c r="J1957" s="200">
        <v>31</v>
      </c>
      <c r="K1957" s="200" t="s">
        <v>86</v>
      </c>
      <c r="L1957" s="200" t="s">
        <v>32</v>
      </c>
      <c r="M1957" s="199" t="s">
        <v>1325</v>
      </c>
      <c r="O1957" s="237">
        <v>10</v>
      </c>
      <c r="P1957" s="208" t="s">
        <v>2</v>
      </c>
      <c r="Q1957" s="208"/>
      <c r="R1957" s="226">
        <v>6.6438561897747253</v>
      </c>
      <c r="S1957" s="226">
        <v>6.6438561897747253</v>
      </c>
      <c r="T1957" s="226">
        <f t="shared" si="150"/>
        <v>0</v>
      </c>
      <c r="U1957" s="199">
        <f t="shared" si="151"/>
        <v>0</v>
      </c>
      <c r="V1957" s="199">
        <f t="shared" si="152"/>
        <v>0</v>
      </c>
      <c r="W1957" s="199">
        <f t="shared" si="153"/>
        <v>0</v>
      </c>
      <c r="X1957" s="199">
        <f t="shared" si="154"/>
        <v>0</v>
      </c>
    </row>
    <row r="1958" spans="1:24" x14ac:dyDescent="0.25">
      <c r="A1958" s="199">
        <v>161</v>
      </c>
      <c r="B1958" s="200" t="s">
        <v>1126</v>
      </c>
      <c r="C1958" s="200">
        <v>78</v>
      </c>
      <c r="D1958" s="200">
        <v>4</v>
      </c>
      <c r="E1958" s="200" t="s">
        <v>1819</v>
      </c>
      <c r="F1958" s="200" t="s">
        <v>1816</v>
      </c>
      <c r="G1958" s="200" t="s">
        <v>1764</v>
      </c>
      <c r="H1958" s="200">
        <v>29</v>
      </c>
      <c r="I1958" s="200">
        <v>2</v>
      </c>
      <c r="J1958" s="200">
        <v>31</v>
      </c>
      <c r="K1958" s="200" t="s">
        <v>86</v>
      </c>
      <c r="L1958" s="200" t="s">
        <v>32</v>
      </c>
      <c r="M1958" s="199" t="s">
        <v>1325</v>
      </c>
      <c r="O1958" s="237">
        <v>1</v>
      </c>
      <c r="P1958" s="208" t="s">
        <v>2</v>
      </c>
      <c r="Q1958" s="208"/>
      <c r="R1958" s="226">
        <v>6.6438561897747253</v>
      </c>
      <c r="S1958" s="226">
        <v>6.6438561897747253</v>
      </c>
      <c r="T1958" s="226">
        <f t="shared" si="150"/>
        <v>0</v>
      </c>
      <c r="U1958" s="199">
        <f t="shared" si="151"/>
        <v>0</v>
      </c>
      <c r="V1958" s="199">
        <f t="shared" si="152"/>
        <v>0</v>
      </c>
      <c r="W1958" s="199">
        <f t="shared" si="153"/>
        <v>0</v>
      </c>
      <c r="X1958" s="199">
        <f t="shared" si="154"/>
        <v>0</v>
      </c>
    </row>
    <row r="1959" spans="1:24" x14ac:dyDescent="0.25">
      <c r="A1959" s="199">
        <v>161</v>
      </c>
      <c r="B1959" s="200" t="s">
        <v>1126</v>
      </c>
      <c r="C1959" s="200">
        <v>78</v>
      </c>
      <c r="D1959" s="200">
        <v>4</v>
      </c>
      <c r="E1959" s="200" t="s">
        <v>1819</v>
      </c>
      <c r="F1959" s="200" t="s">
        <v>1816</v>
      </c>
      <c r="G1959" s="200" t="s">
        <v>1764</v>
      </c>
      <c r="H1959" s="200">
        <v>29</v>
      </c>
      <c r="I1959" s="200">
        <v>2</v>
      </c>
      <c r="J1959" s="200">
        <v>31</v>
      </c>
      <c r="K1959" s="200" t="s">
        <v>86</v>
      </c>
      <c r="L1959" s="200" t="s">
        <v>32</v>
      </c>
      <c r="M1959" s="199" t="s">
        <v>1325</v>
      </c>
      <c r="O1959" s="237">
        <v>0.1</v>
      </c>
      <c r="P1959" s="208" t="s">
        <v>2</v>
      </c>
      <c r="Q1959" s="208"/>
      <c r="R1959" s="226">
        <v>6.6438561897747253</v>
      </c>
      <c r="S1959" s="226">
        <v>6.6438561897747253</v>
      </c>
      <c r="T1959" s="226">
        <f t="shared" si="150"/>
        <v>0</v>
      </c>
      <c r="U1959" s="199">
        <f t="shared" si="151"/>
        <v>0</v>
      </c>
      <c r="V1959" s="199">
        <f t="shared" si="152"/>
        <v>0</v>
      </c>
      <c r="W1959" s="199">
        <f t="shared" si="153"/>
        <v>0</v>
      </c>
      <c r="X1959" s="199">
        <f t="shared" si="154"/>
        <v>0</v>
      </c>
    </row>
    <row r="1960" spans="1:24" x14ac:dyDescent="0.25">
      <c r="A1960" s="218">
        <v>161</v>
      </c>
      <c r="B1960" s="219" t="s">
        <v>1126</v>
      </c>
      <c r="C1960" s="219">
        <v>78</v>
      </c>
      <c r="D1960" s="223">
        <v>4</v>
      </c>
      <c r="E1960" s="223" t="s">
        <v>1819</v>
      </c>
      <c r="F1960" s="223" t="s">
        <v>1816</v>
      </c>
      <c r="G1960" s="220" t="s">
        <v>1764</v>
      </c>
      <c r="H1960" s="221">
        <v>29</v>
      </c>
      <c r="I1960" s="221">
        <v>2</v>
      </c>
      <c r="J1960" s="222">
        <v>31</v>
      </c>
      <c r="K1960" s="219" t="s">
        <v>86</v>
      </c>
      <c r="L1960" s="223" t="s">
        <v>32</v>
      </c>
      <c r="M1960" s="220" t="s">
        <v>1325</v>
      </c>
      <c r="O1960" s="225">
        <v>100</v>
      </c>
      <c r="P1960" s="207" t="s">
        <v>3</v>
      </c>
      <c r="Q1960" s="207"/>
      <c r="R1960" s="226">
        <v>6.6438561897747253</v>
      </c>
      <c r="S1960" s="226">
        <v>6.6438561897747253</v>
      </c>
      <c r="T1960" s="226">
        <f t="shared" si="150"/>
        <v>0</v>
      </c>
      <c r="U1960" s="199">
        <f t="shared" si="151"/>
        <v>0</v>
      </c>
      <c r="V1960" s="199">
        <f t="shared" si="152"/>
        <v>0</v>
      </c>
      <c r="W1960" s="199">
        <f t="shared" si="153"/>
        <v>0</v>
      </c>
      <c r="X1960" s="199">
        <f t="shared" si="154"/>
        <v>0</v>
      </c>
    </row>
    <row r="1961" spans="1:24" x14ac:dyDescent="0.25">
      <c r="A1961" s="199">
        <v>161</v>
      </c>
      <c r="B1961" s="200" t="s">
        <v>1126</v>
      </c>
      <c r="C1961" s="200">
        <v>78</v>
      </c>
      <c r="D1961" s="200">
        <v>4</v>
      </c>
      <c r="E1961" s="200" t="s">
        <v>1819</v>
      </c>
      <c r="F1961" s="200" t="s">
        <v>1816</v>
      </c>
      <c r="G1961" s="200" t="s">
        <v>1764</v>
      </c>
      <c r="H1961" s="200">
        <v>29</v>
      </c>
      <c r="I1961" s="200">
        <v>2</v>
      </c>
      <c r="J1961" s="200">
        <v>31</v>
      </c>
      <c r="K1961" s="200" t="s">
        <v>86</v>
      </c>
      <c r="L1961" s="200" t="s">
        <v>32</v>
      </c>
      <c r="M1961" s="199" t="s">
        <v>1325</v>
      </c>
      <c r="O1961" s="237">
        <v>10</v>
      </c>
      <c r="P1961" s="207" t="s">
        <v>3</v>
      </c>
      <c r="Q1961" s="207"/>
      <c r="R1961" s="226">
        <v>6.6438561897747253</v>
      </c>
      <c r="S1961" s="226">
        <v>6.6438561897747253</v>
      </c>
      <c r="T1961" s="226">
        <f t="shared" si="150"/>
        <v>0</v>
      </c>
      <c r="U1961" s="199">
        <f t="shared" si="151"/>
        <v>0</v>
      </c>
      <c r="V1961" s="199">
        <f t="shared" si="152"/>
        <v>0</v>
      </c>
      <c r="W1961" s="199">
        <f t="shared" si="153"/>
        <v>0</v>
      </c>
      <c r="X1961" s="199">
        <f t="shared" si="154"/>
        <v>0</v>
      </c>
    </row>
    <row r="1962" spans="1:24" x14ac:dyDescent="0.25">
      <c r="A1962" s="199">
        <v>161</v>
      </c>
      <c r="B1962" s="200" t="s">
        <v>1126</v>
      </c>
      <c r="C1962" s="200">
        <v>78</v>
      </c>
      <c r="D1962" s="200">
        <v>4</v>
      </c>
      <c r="E1962" s="200" t="s">
        <v>1819</v>
      </c>
      <c r="F1962" s="200" t="s">
        <v>1816</v>
      </c>
      <c r="G1962" s="200" t="s">
        <v>1764</v>
      </c>
      <c r="H1962" s="200">
        <v>29</v>
      </c>
      <c r="I1962" s="200">
        <v>2</v>
      </c>
      <c r="J1962" s="200">
        <v>31</v>
      </c>
      <c r="K1962" s="200" t="s">
        <v>86</v>
      </c>
      <c r="L1962" s="200" t="s">
        <v>32</v>
      </c>
      <c r="M1962" s="199" t="s">
        <v>1325</v>
      </c>
      <c r="O1962" s="237">
        <v>1</v>
      </c>
      <c r="P1962" s="207" t="s">
        <v>3</v>
      </c>
      <c r="Q1962" s="207"/>
      <c r="R1962" s="226">
        <v>6.6438561897747253</v>
      </c>
      <c r="S1962" s="226">
        <v>6.6438561897747253</v>
      </c>
      <c r="T1962" s="226">
        <f t="shared" si="150"/>
        <v>0</v>
      </c>
      <c r="U1962" s="199">
        <f t="shared" si="151"/>
        <v>0</v>
      </c>
      <c r="V1962" s="199">
        <f t="shared" si="152"/>
        <v>0</v>
      </c>
      <c r="W1962" s="199">
        <f t="shared" si="153"/>
        <v>0</v>
      </c>
      <c r="X1962" s="199">
        <f t="shared" si="154"/>
        <v>0</v>
      </c>
    </row>
    <row r="1963" spans="1:24" x14ac:dyDescent="0.25">
      <c r="A1963" s="218">
        <v>161</v>
      </c>
      <c r="B1963" s="219" t="s">
        <v>1126</v>
      </c>
      <c r="C1963" s="219">
        <v>78</v>
      </c>
      <c r="D1963" s="223">
        <v>4</v>
      </c>
      <c r="E1963" s="223" t="s">
        <v>1819</v>
      </c>
      <c r="F1963" s="223" t="s">
        <v>1816</v>
      </c>
      <c r="G1963" s="220" t="s">
        <v>1764</v>
      </c>
      <c r="H1963" s="221">
        <v>29</v>
      </c>
      <c r="I1963" s="221">
        <v>2</v>
      </c>
      <c r="J1963" s="222">
        <v>31</v>
      </c>
      <c r="K1963" s="219" t="s">
        <v>86</v>
      </c>
      <c r="L1963" s="223" t="s">
        <v>32</v>
      </c>
      <c r="M1963" s="220" t="s">
        <v>1325</v>
      </c>
      <c r="O1963" s="225">
        <v>100</v>
      </c>
      <c r="P1963" s="209" t="s">
        <v>117</v>
      </c>
      <c r="Q1963" s="209"/>
      <c r="R1963" s="226">
        <v>6.6438561897747253</v>
      </c>
      <c r="S1963" s="226">
        <v>6.6438561897747253</v>
      </c>
      <c r="T1963" s="226">
        <f t="shared" si="150"/>
        <v>0</v>
      </c>
      <c r="U1963" s="199">
        <f t="shared" si="151"/>
        <v>0</v>
      </c>
      <c r="V1963" s="199">
        <f t="shared" si="152"/>
        <v>0</v>
      </c>
      <c r="W1963" s="199">
        <f t="shared" si="153"/>
        <v>0</v>
      </c>
      <c r="X1963" s="199">
        <f t="shared" si="154"/>
        <v>0</v>
      </c>
    </row>
    <row r="1964" spans="1:24" x14ac:dyDescent="0.25">
      <c r="A1964" s="199">
        <v>161</v>
      </c>
      <c r="B1964" s="200" t="s">
        <v>1126</v>
      </c>
      <c r="C1964" s="200">
        <v>78</v>
      </c>
      <c r="D1964" s="200">
        <v>4</v>
      </c>
      <c r="E1964" s="200" t="s">
        <v>1819</v>
      </c>
      <c r="F1964" s="200" t="s">
        <v>1816</v>
      </c>
      <c r="G1964" s="200" t="s">
        <v>1764</v>
      </c>
      <c r="H1964" s="200">
        <v>29</v>
      </c>
      <c r="I1964" s="200">
        <v>2</v>
      </c>
      <c r="J1964" s="200">
        <v>31</v>
      </c>
      <c r="K1964" s="200" t="s">
        <v>86</v>
      </c>
      <c r="L1964" s="200" t="s">
        <v>32</v>
      </c>
      <c r="M1964" s="199" t="s">
        <v>1325</v>
      </c>
      <c r="O1964" s="237">
        <v>10</v>
      </c>
      <c r="P1964" s="209" t="s">
        <v>117</v>
      </c>
      <c r="Q1964" s="209"/>
      <c r="R1964" s="226">
        <v>6.6438561897747253</v>
      </c>
      <c r="S1964" s="226">
        <v>6.6438561897747253</v>
      </c>
      <c r="T1964" s="226">
        <f t="shared" si="150"/>
        <v>0</v>
      </c>
      <c r="U1964" s="199">
        <f t="shared" si="151"/>
        <v>0</v>
      </c>
      <c r="V1964" s="199">
        <f t="shared" si="152"/>
        <v>0</v>
      </c>
      <c r="W1964" s="199">
        <f t="shared" si="153"/>
        <v>0</v>
      </c>
      <c r="X1964" s="199">
        <f t="shared" si="154"/>
        <v>0</v>
      </c>
    </row>
    <row r="1965" spans="1:24" x14ac:dyDescent="0.25">
      <c r="A1965" s="199">
        <v>161</v>
      </c>
      <c r="B1965" s="200" t="s">
        <v>1126</v>
      </c>
      <c r="C1965" s="200">
        <v>78</v>
      </c>
      <c r="D1965" s="200">
        <v>4</v>
      </c>
      <c r="E1965" s="200" t="s">
        <v>1819</v>
      </c>
      <c r="F1965" s="200" t="s">
        <v>1816</v>
      </c>
      <c r="G1965" s="200" t="s">
        <v>1764</v>
      </c>
      <c r="H1965" s="200">
        <v>29</v>
      </c>
      <c r="I1965" s="200">
        <v>2</v>
      </c>
      <c r="J1965" s="200">
        <v>31</v>
      </c>
      <c r="K1965" s="200" t="s">
        <v>86</v>
      </c>
      <c r="L1965" s="200" t="s">
        <v>32</v>
      </c>
      <c r="M1965" s="199" t="s">
        <v>1325</v>
      </c>
      <c r="O1965" s="237">
        <v>1</v>
      </c>
      <c r="P1965" s="209" t="s">
        <v>117</v>
      </c>
      <c r="Q1965" s="209"/>
      <c r="R1965" s="226">
        <v>6.6438561897747253</v>
      </c>
      <c r="S1965" s="226">
        <v>6.6438561897747253</v>
      </c>
      <c r="T1965" s="226">
        <f t="shared" si="150"/>
        <v>0</v>
      </c>
      <c r="U1965" s="199">
        <f t="shared" si="151"/>
        <v>0</v>
      </c>
      <c r="V1965" s="199">
        <f t="shared" si="152"/>
        <v>0</v>
      </c>
      <c r="W1965" s="199">
        <f t="shared" si="153"/>
        <v>0</v>
      </c>
      <c r="X1965" s="199">
        <f t="shared" si="154"/>
        <v>0</v>
      </c>
    </row>
    <row r="1966" spans="1:24" x14ac:dyDescent="0.25">
      <c r="A1966" s="199">
        <v>161</v>
      </c>
      <c r="B1966" s="200" t="s">
        <v>1126</v>
      </c>
      <c r="C1966" s="200">
        <v>78</v>
      </c>
      <c r="D1966" s="200">
        <v>4</v>
      </c>
      <c r="E1966" s="200" t="s">
        <v>1819</v>
      </c>
      <c r="F1966" s="200" t="s">
        <v>1816</v>
      </c>
      <c r="G1966" s="200" t="s">
        <v>1764</v>
      </c>
      <c r="H1966" s="200">
        <v>29</v>
      </c>
      <c r="I1966" s="200">
        <v>2</v>
      </c>
      <c r="J1966" s="200">
        <v>31</v>
      </c>
      <c r="K1966" s="200" t="s">
        <v>86</v>
      </c>
      <c r="L1966" s="200" t="s">
        <v>32</v>
      </c>
      <c r="M1966" s="199" t="s">
        <v>1325</v>
      </c>
      <c r="O1966" s="237">
        <v>0.1</v>
      </c>
      <c r="P1966" s="209" t="s">
        <v>117</v>
      </c>
      <c r="Q1966" s="209"/>
      <c r="R1966" s="226">
        <v>6.6438561897747253</v>
      </c>
      <c r="S1966" s="226">
        <v>6.6438561897747253</v>
      </c>
      <c r="T1966" s="226">
        <f t="shared" si="150"/>
        <v>0</v>
      </c>
      <c r="U1966" s="199">
        <f t="shared" si="151"/>
        <v>0</v>
      </c>
      <c r="V1966" s="199">
        <f t="shared" si="152"/>
        <v>0</v>
      </c>
      <c r="W1966" s="199">
        <f t="shared" si="153"/>
        <v>0</v>
      </c>
      <c r="X1966" s="199">
        <f t="shared" si="154"/>
        <v>0</v>
      </c>
    </row>
    <row r="1967" spans="1:24" x14ac:dyDescent="0.25">
      <c r="A1967" s="199">
        <v>161</v>
      </c>
      <c r="B1967" s="200" t="s">
        <v>1126</v>
      </c>
      <c r="C1967" s="200">
        <v>78</v>
      </c>
      <c r="D1967" s="200">
        <v>4</v>
      </c>
      <c r="E1967" s="200" t="s">
        <v>1819</v>
      </c>
      <c r="F1967" s="200" t="s">
        <v>1816</v>
      </c>
      <c r="G1967" s="200" t="s">
        <v>1764</v>
      </c>
      <c r="H1967" s="200">
        <v>29</v>
      </c>
      <c r="I1967" s="200">
        <v>2</v>
      </c>
      <c r="J1967" s="200">
        <v>31</v>
      </c>
      <c r="K1967" s="200" t="s">
        <v>86</v>
      </c>
      <c r="L1967" s="200" t="s">
        <v>32</v>
      </c>
      <c r="M1967" s="199" t="s">
        <v>1325</v>
      </c>
      <c r="O1967" s="237">
        <v>0.1</v>
      </c>
      <c r="P1967" s="210" t="s">
        <v>147</v>
      </c>
      <c r="Q1967" s="210"/>
      <c r="R1967" s="226">
        <v>8.9388525418273463</v>
      </c>
      <c r="S1967" s="226">
        <v>10.359416735886731</v>
      </c>
      <c r="T1967" s="226">
        <f t="shared" si="150"/>
        <v>-1.4205641940593843</v>
      </c>
      <c r="U1967" s="199">
        <f t="shared" si="151"/>
        <v>0</v>
      </c>
      <c r="V1967" s="199">
        <f t="shared" si="152"/>
        <v>0</v>
      </c>
      <c r="W1967" s="199">
        <f t="shared" si="153"/>
        <v>0</v>
      </c>
      <c r="X1967" s="199">
        <f t="shared" si="154"/>
        <v>0</v>
      </c>
    </row>
    <row r="1968" spans="1:24" x14ac:dyDescent="0.25">
      <c r="A1968" s="199">
        <v>161</v>
      </c>
      <c r="B1968" s="200" t="s">
        <v>1126</v>
      </c>
      <c r="C1968" s="200">
        <v>78</v>
      </c>
      <c r="D1968" s="200">
        <v>4</v>
      </c>
      <c r="E1968" s="200" t="s">
        <v>1819</v>
      </c>
      <c r="F1968" s="200" t="s">
        <v>1816</v>
      </c>
      <c r="G1968" s="200" t="s">
        <v>1764</v>
      </c>
      <c r="H1968" s="200">
        <v>29</v>
      </c>
      <c r="I1968" s="200">
        <v>2</v>
      </c>
      <c r="J1968" s="200">
        <v>31</v>
      </c>
      <c r="K1968" s="200" t="s">
        <v>86</v>
      </c>
      <c r="L1968" s="200" t="s">
        <v>32</v>
      </c>
      <c r="M1968" s="199" t="s">
        <v>1325</v>
      </c>
      <c r="O1968" s="237">
        <v>1</v>
      </c>
      <c r="P1968" s="210" t="s">
        <v>147</v>
      </c>
      <c r="Q1968" s="210"/>
      <c r="R1968" s="226">
        <v>10.464217226688383</v>
      </c>
      <c r="S1968" s="226">
        <v>13.681364029836091</v>
      </c>
      <c r="T1968" s="226">
        <f t="shared" si="150"/>
        <v>-3.217146803147708</v>
      </c>
      <c r="U1968" s="199">
        <f t="shared" si="151"/>
        <v>0</v>
      </c>
      <c r="V1968" s="199">
        <f t="shared" si="152"/>
        <v>0</v>
      </c>
      <c r="W1968" s="199">
        <f t="shared" si="153"/>
        <v>0</v>
      </c>
      <c r="X1968" s="199">
        <f t="shared" si="154"/>
        <v>0</v>
      </c>
    </row>
    <row r="1969" spans="1:24" x14ac:dyDescent="0.25">
      <c r="A1969" s="199">
        <v>161</v>
      </c>
      <c r="B1969" s="200" t="s">
        <v>1126</v>
      </c>
      <c r="C1969" s="200">
        <v>78</v>
      </c>
      <c r="D1969" s="200">
        <v>4</v>
      </c>
      <c r="E1969" s="200" t="s">
        <v>1819</v>
      </c>
      <c r="F1969" s="200" t="s">
        <v>1816</v>
      </c>
      <c r="G1969" s="200" t="s">
        <v>1764</v>
      </c>
      <c r="H1969" s="200">
        <v>29</v>
      </c>
      <c r="I1969" s="200">
        <v>2</v>
      </c>
      <c r="J1969" s="200">
        <v>31</v>
      </c>
      <c r="K1969" s="200" t="s">
        <v>86</v>
      </c>
      <c r="L1969" s="200" t="s">
        <v>32</v>
      </c>
      <c r="M1969" s="199" t="s">
        <v>1325</v>
      </c>
      <c r="O1969" s="237">
        <v>10</v>
      </c>
      <c r="P1969" s="210" t="s">
        <v>147</v>
      </c>
      <c r="Q1969" s="210"/>
      <c r="R1969" s="226">
        <v>13.943007598445954</v>
      </c>
      <c r="S1969" s="226">
        <v>14.961134289699748</v>
      </c>
      <c r="T1969" s="226">
        <f t="shared" si="150"/>
        <v>-1.0181266912537943</v>
      </c>
      <c r="U1969" s="199">
        <f t="shared" si="151"/>
        <v>0</v>
      </c>
      <c r="V1969" s="199">
        <f t="shared" si="152"/>
        <v>0</v>
      </c>
      <c r="W1969" s="199">
        <f t="shared" si="153"/>
        <v>0</v>
      </c>
      <c r="X1969" s="199">
        <f t="shared" si="154"/>
        <v>0</v>
      </c>
    </row>
    <row r="1970" spans="1:24" x14ac:dyDescent="0.25">
      <c r="A1970" s="218">
        <v>161</v>
      </c>
      <c r="B1970" s="219" t="s">
        <v>1126</v>
      </c>
      <c r="C1970" s="219">
        <v>78</v>
      </c>
      <c r="D1970" s="223">
        <v>4</v>
      </c>
      <c r="E1970" s="223" t="s">
        <v>1819</v>
      </c>
      <c r="F1970" s="223" t="s">
        <v>1816</v>
      </c>
      <c r="G1970" s="220" t="s">
        <v>1764</v>
      </c>
      <c r="H1970" s="221">
        <v>29</v>
      </c>
      <c r="I1970" s="221">
        <v>2</v>
      </c>
      <c r="J1970" s="222">
        <v>31</v>
      </c>
      <c r="K1970" s="219" t="s">
        <v>86</v>
      </c>
      <c r="L1970" s="223" t="s">
        <v>32</v>
      </c>
      <c r="M1970" s="220" t="s">
        <v>1325</v>
      </c>
      <c r="O1970" s="225">
        <v>100</v>
      </c>
      <c r="P1970" s="211" t="s">
        <v>834</v>
      </c>
      <c r="Q1970" s="211"/>
      <c r="R1970" s="226">
        <v>6.6438561897747253</v>
      </c>
      <c r="S1970" s="226">
        <v>6.6438561897747253</v>
      </c>
      <c r="T1970" s="226">
        <f t="shared" si="150"/>
        <v>0</v>
      </c>
      <c r="U1970" s="199">
        <f t="shared" si="151"/>
        <v>0</v>
      </c>
      <c r="V1970" s="199">
        <f t="shared" si="152"/>
        <v>0</v>
      </c>
      <c r="W1970" s="199">
        <f t="shared" si="153"/>
        <v>0</v>
      </c>
      <c r="X1970" s="199">
        <f t="shared" si="154"/>
        <v>0</v>
      </c>
    </row>
    <row r="1971" spans="1:24" x14ac:dyDescent="0.25">
      <c r="A1971" s="199">
        <v>161</v>
      </c>
      <c r="B1971" s="200" t="s">
        <v>1126</v>
      </c>
      <c r="C1971" s="200">
        <v>78</v>
      </c>
      <c r="D1971" s="200">
        <v>4</v>
      </c>
      <c r="E1971" s="200" t="s">
        <v>1819</v>
      </c>
      <c r="F1971" s="200" t="s">
        <v>1816</v>
      </c>
      <c r="G1971" s="200" t="s">
        <v>1764</v>
      </c>
      <c r="H1971" s="200">
        <v>29</v>
      </c>
      <c r="I1971" s="200">
        <v>2</v>
      </c>
      <c r="J1971" s="200">
        <v>31</v>
      </c>
      <c r="K1971" s="200" t="s">
        <v>86</v>
      </c>
      <c r="L1971" s="200" t="s">
        <v>32</v>
      </c>
      <c r="M1971" s="199" t="s">
        <v>1325</v>
      </c>
      <c r="O1971" s="237">
        <v>10</v>
      </c>
      <c r="P1971" s="211" t="s">
        <v>834</v>
      </c>
      <c r="Q1971" s="211"/>
      <c r="R1971" s="226">
        <v>6.6438561897747253</v>
      </c>
      <c r="S1971" s="226">
        <v>6.6438561897747253</v>
      </c>
      <c r="T1971" s="226">
        <f t="shared" si="150"/>
        <v>0</v>
      </c>
      <c r="U1971" s="199">
        <f t="shared" si="151"/>
        <v>0</v>
      </c>
      <c r="V1971" s="199">
        <f t="shared" si="152"/>
        <v>0</v>
      </c>
      <c r="W1971" s="199">
        <f t="shared" si="153"/>
        <v>0</v>
      </c>
      <c r="X1971" s="199">
        <f t="shared" si="154"/>
        <v>0</v>
      </c>
    </row>
    <row r="1972" spans="1:24" x14ac:dyDescent="0.25">
      <c r="A1972" s="199">
        <v>161</v>
      </c>
      <c r="B1972" s="200" t="s">
        <v>1126</v>
      </c>
      <c r="C1972" s="200">
        <v>78</v>
      </c>
      <c r="D1972" s="200">
        <v>4</v>
      </c>
      <c r="E1972" s="200" t="s">
        <v>1819</v>
      </c>
      <c r="F1972" s="200" t="s">
        <v>1816</v>
      </c>
      <c r="G1972" s="200" t="s">
        <v>1764</v>
      </c>
      <c r="H1972" s="200">
        <v>29</v>
      </c>
      <c r="I1972" s="200">
        <v>2</v>
      </c>
      <c r="J1972" s="200">
        <v>31</v>
      </c>
      <c r="K1972" s="200" t="s">
        <v>86</v>
      </c>
      <c r="L1972" s="200" t="s">
        <v>32</v>
      </c>
      <c r="M1972" s="199" t="s">
        <v>1325</v>
      </c>
      <c r="O1972" s="237">
        <v>1</v>
      </c>
      <c r="P1972" s="211" t="s">
        <v>834</v>
      </c>
      <c r="Q1972" s="211"/>
      <c r="R1972" s="226">
        <v>6.6438561897747253</v>
      </c>
      <c r="S1972" s="226">
        <v>6.6438561897747253</v>
      </c>
      <c r="T1972" s="226">
        <f t="shared" si="150"/>
        <v>0</v>
      </c>
      <c r="U1972" s="199">
        <f t="shared" si="151"/>
        <v>0</v>
      </c>
      <c r="V1972" s="199">
        <f t="shared" si="152"/>
        <v>0</v>
      </c>
      <c r="W1972" s="199">
        <f t="shared" si="153"/>
        <v>0</v>
      </c>
      <c r="X1972" s="199">
        <f t="shared" si="154"/>
        <v>0</v>
      </c>
    </row>
    <row r="1973" spans="1:24" x14ac:dyDescent="0.25">
      <c r="A1973" s="199">
        <v>161</v>
      </c>
      <c r="B1973" s="200" t="s">
        <v>1126</v>
      </c>
      <c r="C1973" s="200">
        <v>78</v>
      </c>
      <c r="D1973" s="200">
        <v>4</v>
      </c>
      <c r="E1973" s="200" t="s">
        <v>1819</v>
      </c>
      <c r="F1973" s="200" t="s">
        <v>1816</v>
      </c>
      <c r="G1973" s="200" t="s">
        <v>1764</v>
      </c>
      <c r="H1973" s="200">
        <v>29</v>
      </c>
      <c r="I1973" s="200">
        <v>2</v>
      </c>
      <c r="J1973" s="200">
        <v>31</v>
      </c>
      <c r="K1973" s="200" t="s">
        <v>86</v>
      </c>
      <c r="L1973" s="200" t="s">
        <v>32</v>
      </c>
      <c r="M1973" s="199" t="s">
        <v>1325</v>
      </c>
      <c r="O1973" s="237">
        <v>0.1</v>
      </c>
      <c r="P1973" s="211" t="s">
        <v>834</v>
      </c>
      <c r="Q1973" s="211"/>
      <c r="R1973" s="226">
        <v>6.6438561897747253</v>
      </c>
      <c r="S1973" s="226">
        <v>6.6438561897747253</v>
      </c>
      <c r="T1973" s="226">
        <f t="shared" si="150"/>
        <v>0</v>
      </c>
      <c r="U1973" s="199">
        <f t="shared" si="151"/>
        <v>0</v>
      </c>
      <c r="V1973" s="199">
        <f t="shared" si="152"/>
        <v>0</v>
      </c>
      <c r="W1973" s="199">
        <f t="shared" si="153"/>
        <v>0</v>
      </c>
      <c r="X1973" s="199">
        <f t="shared" si="154"/>
        <v>0</v>
      </c>
    </row>
    <row r="1974" spans="1:24" x14ac:dyDescent="0.25">
      <c r="A1974" s="218">
        <v>161</v>
      </c>
      <c r="B1974" s="219" t="s">
        <v>1126</v>
      </c>
      <c r="C1974" s="219">
        <v>78</v>
      </c>
      <c r="D1974" s="223">
        <v>4</v>
      </c>
      <c r="E1974" s="223" t="s">
        <v>1819</v>
      </c>
      <c r="F1974" s="223" t="s">
        <v>1816</v>
      </c>
      <c r="G1974" s="220" t="s">
        <v>1764</v>
      </c>
      <c r="H1974" s="221">
        <v>29</v>
      </c>
      <c r="I1974" s="221">
        <v>2</v>
      </c>
      <c r="J1974" s="222">
        <v>31</v>
      </c>
      <c r="K1974" s="219" t="s">
        <v>86</v>
      </c>
      <c r="L1974" s="223" t="s">
        <v>32</v>
      </c>
      <c r="M1974" s="220" t="s">
        <v>1325</v>
      </c>
      <c r="O1974" s="225">
        <v>100</v>
      </c>
      <c r="P1974" s="238" t="s">
        <v>307</v>
      </c>
      <c r="Q1974" s="238"/>
      <c r="R1974" s="226">
        <v>6.6438561897747253</v>
      </c>
      <c r="S1974" s="226">
        <v>6.6438561897747253</v>
      </c>
      <c r="T1974" s="226">
        <f t="shared" si="150"/>
        <v>0</v>
      </c>
      <c r="U1974" s="199">
        <f t="shared" si="151"/>
        <v>0</v>
      </c>
      <c r="V1974" s="199">
        <f t="shared" si="152"/>
        <v>0</v>
      </c>
      <c r="W1974" s="199">
        <f t="shared" si="153"/>
        <v>0</v>
      </c>
      <c r="X1974" s="199">
        <f t="shared" si="154"/>
        <v>0</v>
      </c>
    </row>
    <row r="1975" spans="1:24" x14ac:dyDescent="0.25">
      <c r="A1975" s="199">
        <v>161</v>
      </c>
      <c r="B1975" s="200" t="s">
        <v>1126</v>
      </c>
      <c r="C1975" s="200">
        <v>78</v>
      </c>
      <c r="D1975" s="200">
        <v>4</v>
      </c>
      <c r="E1975" s="200" t="s">
        <v>1819</v>
      </c>
      <c r="F1975" s="200" t="s">
        <v>1816</v>
      </c>
      <c r="G1975" s="200" t="s">
        <v>1764</v>
      </c>
      <c r="H1975" s="200">
        <v>29</v>
      </c>
      <c r="I1975" s="200">
        <v>2</v>
      </c>
      <c r="J1975" s="200">
        <v>31</v>
      </c>
      <c r="K1975" s="200" t="s">
        <v>86</v>
      </c>
      <c r="L1975" s="200" t="s">
        <v>32</v>
      </c>
      <c r="M1975" s="199" t="s">
        <v>1325</v>
      </c>
      <c r="O1975" s="237">
        <v>50</v>
      </c>
      <c r="P1975" s="238" t="s">
        <v>307</v>
      </c>
      <c r="Q1975" s="238"/>
      <c r="R1975" s="226">
        <v>6.6438561897747253</v>
      </c>
      <c r="S1975" s="226">
        <v>6.6438561897747253</v>
      </c>
      <c r="T1975" s="226">
        <f t="shared" si="150"/>
        <v>0</v>
      </c>
      <c r="U1975" s="199">
        <f t="shared" si="151"/>
        <v>0</v>
      </c>
      <c r="V1975" s="199">
        <f t="shared" si="152"/>
        <v>0</v>
      </c>
      <c r="W1975" s="199">
        <f t="shared" si="153"/>
        <v>0</v>
      </c>
      <c r="X1975" s="199">
        <f t="shared" si="154"/>
        <v>0</v>
      </c>
    </row>
    <row r="1976" spans="1:24" x14ac:dyDescent="0.25">
      <c r="A1976" s="199">
        <v>161</v>
      </c>
      <c r="B1976" s="200" t="s">
        <v>1126</v>
      </c>
      <c r="C1976" s="200">
        <v>78</v>
      </c>
      <c r="D1976" s="200">
        <v>4</v>
      </c>
      <c r="E1976" s="200" t="s">
        <v>1819</v>
      </c>
      <c r="F1976" s="200" t="s">
        <v>1816</v>
      </c>
      <c r="G1976" s="200" t="s">
        <v>1764</v>
      </c>
      <c r="H1976" s="200">
        <v>29</v>
      </c>
      <c r="I1976" s="200">
        <v>2</v>
      </c>
      <c r="J1976" s="200">
        <v>31</v>
      </c>
      <c r="K1976" s="200" t="s">
        <v>86</v>
      </c>
      <c r="L1976" s="200" t="s">
        <v>32</v>
      </c>
      <c r="M1976" s="199" t="s">
        <v>1325</v>
      </c>
      <c r="O1976" s="237">
        <v>10</v>
      </c>
      <c r="P1976" s="238" t="s">
        <v>307</v>
      </c>
      <c r="Q1976" s="238"/>
      <c r="R1976" s="226">
        <v>6.6438561897747253</v>
      </c>
      <c r="S1976" s="226">
        <v>6.6438561897747253</v>
      </c>
      <c r="T1976" s="226">
        <f t="shared" si="150"/>
        <v>0</v>
      </c>
      <c r="U1976" s="199">
        <f t="shared" si="151"/>
        <v>0</v>
      </c>
      <c r="V1976" s="199">
        <f t="shared" si="152"/>
        <v>0</v>
      </c>
      <c r="W1976" s="199">
        <f t="shared" si="153"/>
        <v>0</v>
      </c>
      <c r="X1976" s="199">
        <f t="shared" si="154"/>
        <v>0</v>
      </c>
    </row>
    <row r="1977" spans="1:24" x14ac:dyDescent="0.25">
      <c r="A1977" s="199">
        <v>161</v>
      </c>
      <c r="B1977" s="200" t="s">
        <v>1126</v>
      </c>
      <c r="C1977" s="200">
        <v>78</v>
      </c>
      <c r="D1977" s="200">
        <v>4</v>
      </c>
      <c r="E1977" s="200" t="s">
        <v>1819</v>
      </c>
      <c r="F1977" s="200" t="s">
        <v>1816</v>
      </c>
      <c r="G1977" s="200" t="s">
        <v>1764</v>
      </c>
      <c r="H1977" s="200">
        <v>29</v>
      </c>
      <c r="I1977" s="200">
        <v>2</v>
      </c>
      <c r="J1977" s="200">
        <v>31</v>
      </c>
      <c r="K1977" s="200" t="s">
        <v>86</v>
      </c>
      <c r="L1977" s="200" t="s">
        <v>32</v>
      </c>
      <c r="M1977" s="199" t="s">
        <v>1325</v>
      </c>
      <c r="O1977" s="237">
        <v>1</v>
      </c>
      <c r="P1977" s="238" t="s">
        <v>307</v>
      </c>
      <c r="Q1977" s="238"/>
      <c r="R1977" s="226">
        <v>6.6438561897747253</v>
      </c>
      <c r="S1977" s="226">
        <v>6.6438561897747253</v>
      </c>
      <c r="T1977" s="226">
        <f t="shared" si="150"/>
        <v>0</v>
      </c>
      <c r="U1977" s="199">
        <f t="shared" si="151"/>
        <v>0</v>
      </c>
      <c r="V1977" s="199">
        <f t="shared" si="152"/>
        <v>0</v>
      </c>
      <c r="W1977" s="199">
        <f t="shared" si="153"/>
        <v>0</v>
      </c>
      <c r="X1977" s="199">
        <f t="shared" si="154"/>
        <v>0</v>
      </c>
    </row>
    <row r="1978" spans="1:24" x14ac:dyDescent="0.25">
      <c r="A1978" s="199">
        <v>161</v>
      </c>
      <c r="B1978" s="200" t="s">
        <v>1126</v>
      </c>
      <c r="C1978" s="200">
        <v>78</v>
      </c>
      <c r="D1978" s="200">
        <v>4</v>
      </c>
      <c r="E1978" s="200" t="s">
        <v>1819</v>
      </c>
      <c r="F1978" s="200" t="s">
        <v>1816</v>
      </c>
      <c r="G1978" s="200" t="s">
        <v>1764</v>
      </c>
      <c r="H1978" s="200">
        <v>29</v>
      </c>
      <c r="I1978" s="200">
        <v>2</v>
      </c>
      <c r="J1978" s="200">
        <v>31</v>
      </c>
      <c r="K1978" s="200" t="s">
        <v>86</v>
      </c>
      <c r="L1978" s="200" t="s">
        <v>32</v>
      </c>
      <c r="M1978" s="199" t="s">
        <v>1325</v>
      </c>
      <c r="O1978" s="237">
        <v>0.5</v>
      </c>
      <c r="P1978" s="238" t="s">
        <v>307</v>
      </c>
      <c r="Q1978" s="238"/>
      <c r="R1978" s="226">
        <v>6.6438561897747253</v>
      </c>
      <c r="S1978" s="226">
        <v>6.6438561897747253</v>
      </c>
      <c r="T1978" s="226">
        <f t="shared" si="150"/>
        <v>0</v>
      </c>
      <c r="U1978" s="199">
        <f t="shared" si="151"/>
        <v>0</v>
      </c>
      <c r="V1978" s="199">
        <f t="shared" si="152"/>
        <v>0</v>
      </c>
      <c r="W1978" s="199">
        <f t="shared" si="153"/>
        <v>0</v>
      </c>
      <c r="X1978" s="199">
        <f t="shared" si="154"/>
        <v>0</v>
      </c>
    </row>
    <row r="1979" spans="1:24" x14ac:dyDescent="0.25">
      <c r="A1979" s="199">
        <v>161</v>
      </c>
      <c r="B1979" s="200" t="s">
        <v>1126</v>
      </c>
      <c r="C1979" s="200">
        <v>78</v>
      </c>
      <c r="D1979" s="200">
        <v>4</v>
      </c>
      <c r="E1979" s="200" t="s">
        <v>1819</v>
      </c>
      <c r="F1979" s="200" t="s">
        <v>1816</v>
      </c>
      <c r="G1979" s="200" t="s">
        <v>1764</v>
      </c>
      <c r="H1979" s="200">
        <v>29</v>
      </c>
      <c r="I1979" s="200">
        <v>2</v>
      </c>
      <c r="J1979" s="200">
        <v>31</v>
      </c>
      <c r="K1979" s="200" t="s">
        <v>86</v>
      </c>
      <c r="L1979" s="200" t="s">
        <v>32</v>
      </c>
      <c r="M1979" s="199" t="s">
        <v>1325</v>
      </c>
      <c r="O1979" s="237">
        <v>0.1</v>
      </c>
      <c r="P1979" s="238" t="s">
        <v>307</v>
      </c>
      <c r="Q1979" s="238"/>
      <c r="R1979" s="226">
        <v>6.6438561897747253</v>
      </c>
      <c r="S1979" s="226">
        <v>6.6438561897747253</v>
      </c>
      <c r="T1979" s="226">
        <f t="shared" si="150"/>
        <v>0</v>
      </c>
      <c r="U1979" s="199">
        <f t="shared" si="151"/>
        <v>0</v>
      </c>
      <c r="V1979" s="199">
        <f t="shared" si="152"/>
        <v>0</v>
      </c>
      <c r="W1979" s="199">
        <f t="shared" si="153"/>
        <v>0</v>
      </c>
      <c r="X1979" s="199">
        <f t="shared" si="154"/>
        <v>0</v>
      </c>
    </row>
    <row r="1980" spans="1:24" x14ac:dyDescent="0.25">
      <c r="A1980" s="218">
        <v>161</v>
      </c>
      <c r="B1980" s="219" t="s">
        <v>1126</v>
      </c>
      <c r="C1980" s="219">
        <v>78</v>
      </c>
      <c r="D1980" s="223">
        <v>4</v>
      </c>
      <c r="E1980" s="223" t="s">
        <v>1819</v>
      </c>
      <c r="F1980" s="223" t="s">
        <v>1816</v>
      </c>
      <c r="G1980" s="220" t="s">
        <v>1764</v>
      </c>
      <c r="H1980" s="221">
        <v>29</v>
      </c>
      <c r="I1980" s="221">
        <v>2</v>
      </c>
      <c r="J1980" s="222">
        <v>31</v>
      </c>
      <c r="K1980" s="219" t="s">
        <v>86</v>
      </c>
      <c r="L1980" s="223" t="s">
        <v>32</v>
      </c>
      <c r="M1980" s="220" t="s">
        <v>1325</v>
      </c>
      <c r="O1980" s="225">
        <v>100</v>
      </c>
      <c r="P1980" s="238" t="s">
        <v>4</v>
      </c>
      <c r="Q1980" s="238"/>
      <c r="R1980" s="226">
        <v>6.6438561897747253</v>
      </c>
      <c r="S1980" s="226">
        <v>6.6438561897747253</v>
      </c>
      <c r="T1980" s="226">
        <f t="shared" si="150"/>
        <v>0</v>
      </c>
      <c r="U1980" s="199">
        <f t="shared" si="151"/>
        <v>0</v>
      </c>
      <c r="V1980" s="199">
        <f t="shared" si="152"/>
        <v>0</v>
      </c>
      <c r="W1980" s="199">
        <f t="shared" si="153"/>
        <v>0</v>
      </c>
      <c r="X1980" s="199">
        <f t="shared" si="154"/>
        <v>0</v>
      </c>
    </row>
    <row r="1981" spans="1:24" x14ac:dyDescent="0.25">
      <c r="A1981" s="199">
        <v>161</v>
      </c>
      <c r="B1981" s="200" t="s">
        <v>1126</v>
      </c>
      <c r="C1981" s="200">
        <v>78</v>
      </c>
      <c r="D1981" s="200">
        <v>4</v>
      </c>
      <c r="E1981" s="200" t="s">
        <v>1819</v>
      </c>
      <c r="F1981" s="200" t="s">
        <v>1816</v>
      </c>
      <c r="G1981" s="200" t="s">
        <v>1764</v>
      </c>
      <c r="H1981" s="200">
        <v>29</v>
      </c>
      <c r="I1981" s="200">
        <v>2</v>
      </c>
      <c r="J1981" s="200">
        <v>31</v>
      </c>
      <c r="K1981" s="200" t="s">
        <v>86</v>
      </c>
      <c r="L1981" s="200" t="s">
        <v>32</v>
      </c>
      <c r="M1981" s="199" t="s">
        <v>1325</v>
      </c>
      <c r="O1981" s="237">
        <v>50</v>
      </c>
      <c r="P1981" s="238" t="s">
        <v>4</v>
      </c>
      <c r="Q1981" s="238"/>
      <c r="R1981" s="226">
        <v>6.6438561897747253</v>
      </c>
      <c r="S1981" s="226">
        <v>6.6438561897747253</v>
      </c>
      <c r="T1981" s="226">
        <f t="shared" si="150"/>
        <v>0</v>
      </c>
      <c r="U1981" s="199">
        <f t="shared" si="151"/>
        <v>0</v>
      </c>
      <c r="V1981" s="199">
        <f t="shared" si="152"/>
        <v>0</v>
      </c>
      <c r="W1981" s="199">
        <f t="shared" si="153"/>
        <v>0</v>
      </c>
      <c r="X1981" s="199">
        <f t="shared" si="154"/>
        <v>0</v>
      </c>
    </row>
    <row r="1982" spans="1:24" x14ac:dyDescent="0.25">
      <c r="A1982" s="199">
        <v>161</v>
      </c>
      <c r="B1982" s="200" t="s">
        <v>1126</v>
      </c>
      <c r="C1982" s="200">
        <v>78</v>
      </c>
      <c r="D1982" s="200">
        <v>4</v>
      </c>
      <c r="E1982" s="200" t="s">
        <v>1819</v>
      </c>
      <c r="F1982" s="200" t="s">
        <v>1816</v>
      </c>
      <c r="G1982" s="200" t="s">
        <v>1764</v>
      </c>
      <c r="H1982" s="200">
        <v>29</v>
      </c>
      <c r="I1982" s="200">
        <v>2</v>
      </c>
      <c r="J1982" s="200">
        <v>31</v>
      </c>
      <c r="K1982" s="200" t="s">
        <v>86</v>
      </c>
      <c r="L1982" s="200" t="s">
        <v>32</v>
      </c>
      <c r="M1982" s="199" t="s">
        <v>1325</v>
      </c>
      <c r="O1982" s="237">
        <v>10</v>
      </c>
      <c r="P1982" s="238" t="s">
        <v>4</v>
      </c>
      <c r="Q1982" s="238"/>
      <c r="R1982" s="226">
        <v>6.6438561897747253</v>
      </c>
      <c r="S1982" s="226">
        <v>6.6438561897747253</v>
      </c>
      <c r="T1982" s="226">
        <f t="shared" si="150"/>
        <v>0</v>
      </c>
      <c r="U1982" s="199">
        <f t="shared" si="151"/>
        <v>0</v>
      </c>
      <c r="V1982" s="199">
        <f t="shared" si="152"/>
        <v>0</v>
      </c>
      <c r="W1982" s="199">
        <f t="shared" si="153"/>
        <v>0</v>
      </c>
      <c r="X1982" s="199">
        <f t="shared" si="154"/>
        <v>0</v>
      </c>
    </row>
    <row r="1983" spans="1:24" x14ac:dyDescent="0.25">
      <c r="A1983" s="199">
        <v>161</v>
      </c>
      <c r="B1983" s="200" t="s">
        <v>1126</v>
      </c>
      <c r="C1983" s="200">
        <v>78</v>
      </c>
      <c r="D1983" s="200">
        <v>4</v>
      </c>
      <c r="E1983" s="200" t="s">
        <v>1819</v>
      </c>
      <c r="F1983" s="200" t="s">
        <v>1816</v>
      </c>
      <c r="G1983" s="200" t="s">
        <v>1764</v>
      </c>
      <c r="H1983" s="200">
        <v>29</v>
      </c>
      <c r="I1983" s="200">
        <v>2</v>
      </c>
      <c r="J1983" s="200">
        <v>31</v>
      </c>
      <c r="K1983" s="200" t="s">
        <v>86</v>
      </c>
      <c r="L1983" s="200" t="s">
        <v>32</v>
      </c>
      <c r="M1983" s="199" t="s">
        <v>1325</v>
      </c>
      <c r="O1983" s="237">
        <v>1</v>
      </c>
      <c r="P1983" s="238" t="s">
        <v>4</v>
      </c>
      <c r="Q1983" s="238"/>
      <c r="R1983" s="226">
        <v>6.6438561897747253</v>
      </c>
      <c r="S1983" s="226">
        <v>6.6438561897747253</v>
      </c>
      <c r="T1983" s="226">
        <f t="shared" si="150"/>
        <v>0</v>
      </c>
      <c r="U1983" s="199">
        <f t="shared" si="151"/>
        <v>0</v>
      </c>
      <c r="V1983" s="199">
        <f t="shared" si="152"/>
        <v>0</v>
      </c>
      <c r="W1983" s="199">
        <f t="shared" si="153"/>
        <v>0</v>
      </c>
      <c r="X1983" s="199">
        <f t="shared" si="154"/>
        <v>0</v>
      </c>
    </row>
    <row r="1984" spans="1:24" x14ac:dyDescent="0.25">
      <c r="A1984" s="199">
        <v>161</v>
      </c>
      <c r="B1984" s="200" t="s">
        <v>1126</v>
      </c>
      <c r="C1984" s="200">
        <v>78</v>
      </c>
      <c r="D1984" s="200">
        <v>4</v>
      </c>
      <c r="E1984" s="200" t="s">
        <v>1819</v>
      </c>
      <c r="F1984" s="200" t="s">
        <v>1816</v>
      </c>
      <c r="G1984" s="200" t="s">
        <v>1764</v>
      </c>
      <c r="H1984" s="200">
        <v>29</v>
      </c>
      <c r="I1984" s="200">
        <v>2</v>
      </c>
      <c r="J1984" s="200">
        <v>31</v>
      </c>
      <c r="K1984" s="200" t="s">
        <v>86</v>
      </c>
      <c r="L1984" s="200" t="s">
        <v>32</v>
      </c>
      <c r="M1984" s="199" t="s">
        <v>1325</v>
      </c>
      <c r="O1984" s="237">
        <v>0.5</v>
      </c>
      <c r="P1984" s="238" t="s">
        <v>4</v>
      </c>
      <c r="Q1984" s="238"/>
      <c r="R1984" s="226">
        <v>6.6438561897747253</v>
      </c>
      <c r="S1984" s="226">
        <v>6.6438561897747253</v>
      </c>
      <c r="T1984" s="226">
        <f t="shared" si="150"/>
        <v>0</v>
      </c>
      <c r="U1984" s="199">
        <f t="shared" si="151"/>
        <v>0</v>
      </c>
      <c r="V1984" s="199">
        <f t="shared" si="152"/>
        <v>0</v>
      </c>
      <c r="W1984" s="199">
        <f t="shared" si="153"/>
        <v>0</v>
      </c>
      <c r="X1984" s="199">
        <f t="shared" si="154"/>
        <v>0</v>
      </c>
    </row>
    <row r="1985" spans="1:24" x14ac:dyDescent="0.25">
      <c r="A1985" s="199">
        <v>161</v>
      </c>
      <c r="B1985" s="200" t="s">
        <v>1126</v>
      </c>
      <c r="C1985" s="200">
        <v>78</v>
      </c>
      <c r="D1985" s="200">
        <v>4</v>
      </c>
      <c r="E1985" s="200" t="s">
        <v>1819</v>
      </c>
      <c r="F1985" s="200" t="s">
        <v>1816</v>
      </c>
      <c r="G1985" s="200" t="s">
        <v>1764</v>
      </c>
      <c r="H1985" s="200">
        <v>29</v>
      </c>
      <c r="I1985" s="200">
        <v>2</v>
      </c>
      <c r="J1985" s="200">
        <v>31</v>
      </c>
      <c r="K1985" s="200" t="s">
        <v>86</v>
      </c>
      <c r="L1985" s="200" t="s">
        <v>32</v>
      </c>
      <c r="M1985" s="199" t="s">
        <v>1325</v>
      </c>
      <c r="O1985" s="237">
        <v>0.1</v>
      </c>
      <c r="P1985" s="238" t="s">
        <v>4</v>
      </c>
      <c r="Q1985" s="238"/>
      <c r="R1985" s="226">
        <v>6.6438561897747253</v>
      </c>
      <c r="S1985" s="226">
        <v>6.6438561897747253</v>
      </c>
      <c r="T1985" s="226">
        <f t="shared" si="150"/>
        <v>0</v>
      </c>
      <c r="U1985" s="199">
        <f t="shared" si="151"/>
        <v>0</v>
      </c>
      <c r="V1985" s="199">
        <f t="shared" si="152"/>
        <v>0</v>
      </c>
      <c r="W1985" s="199">
        <f t="shared" si="153"/>
        <v>0</v>
      </c>
      <c r="X1985" s="199">
        <f t="shared" si="154"/>
        <v>0</v>
      </c>
    </row>
    <row r="1986" spans="1:24" x14ac:dyDescent="0.25">
      <c r="A1986" s="199">
        <v>168</v>
      </c>
      <c r="C1986" s="200">
        <v>82</v>
      </c>
      <c r="D1986" s="200">
        <v>4</v>
      </c>
      <c r="E1986" s="200" t="s">
        <v>1819</v>
      </c>
      <c r="F1986" s="200" t="s">
        <v>1816</v>
      </c>
      <c r="G1986" s="200" t="s">
        <v>1766</v>
      </c>
      <c r="H1986" s="200">
        <v>30</v>
      </c>
      <c r="I1986" s="200">
        <v>2</v>
      </c>
      <c r="J1986" s="200">
        <v>32</v>
      </c>
      <c r="K1986" s="200" t="s">
        <v>86</v>
      </c>
      <c r="L1986" s="200" t="s">
        <v>32</v>
      </c>
      <c r="M1986" s="199" t="s">
        <v>1100</v>
      </c>
      <c r="O1986" s="237">
        <v>50</v>
      </c>
      <c r="P1986" s="204" t="s">
        <v>0</v>
      </c>
      <c r="Q1986" s="204"/>
      <c r="R1986" s="226">
        <v>6.6438561897747253</v>
      </c>
      <c r="S1986" s="226">
        <v>6.6438561897747253</v>
      </c>
      <c r="T1986" s="226">
        <f t="shared" si="150"/>
        <v>0</v>
      </c>
      <c r="U1986" s="199">
        <f t="shared" si="151"/>
        <v>0</v>
      </c>
      <c r="V1986" s="199">
        <f t="shared" si="152"/>
        <v>0</v>
      </c>
      <c r="W1986" s="199">
        <f t="shared" si="153"/>
        <v>0</v>
      </c>
      <c r="X1986" s="199">
        <f t="shared" si="154"/>
        <v>0</v>
      </c>
    </row>
    <row r="1987" spans="1:24" x14ac:dyDescent="0.25">
      <c r="A1987" s="199">
        <v>168</v>
      </c>
      <c r="C1987" s="200">
        <v>82</v>
      </c>
      <c r="D1987" s="200">
        <v>4</v>
      </c>
      <c r="E1987" s="200" t="s">
        <v>1819</v>
      </c>
      <c r="F1987" s="200" t="s">
        <v>1816</v>
      </c>
      <c r="G1987" s="200" t="s">
        <v>1766</v>
      </c>
      <c r="H1987" s="200">
        <v>30</v>
      </c>
      <c r="I1987" s="200">
        <v>2</v>
      </c>
      <c r="J1987" s="200">
        <v>32</v>
      </c>
      <c r="K1987" s="200" t="s">
        <v>86</v>
      </c>
      <c r="L1987" s="200" t="s">
        <v>32</v>
      </c>
      <c r="M1987" s="199" t="s">
        <v>1100</v>
      </c>
      <c r="O1987" s="237">
        <v>10</v>
      </c>
      <c r="P1987" s="204" t="s">
        <v>0</v>
      </c>
      <c r="Q1987" s="204"/>
      <c r="R1987" s="226">
        <v>6.6438561897747253</v>
      </c>
      <c r="S1987" s="226">
        <v>6.6438561897747253</v>
      </c>
      <c r="T1987" s="226">
        <f t="shared" si="150"/>
        <v>0</v>
      </c>
      <c r="U1987" s="199">
        <f t="shared" si="151"/>
        <v>0</v>
      </c>
      <c r="V1987" s="199">
        <f t="shared" si="152"/>
        <v>0</v>
      </c>
      <c r="W1987" s="199">
        <f t="shared" si="153"/>
        <v>0</v>
      </c>
      <c r="X1987" s="199">
        <f t="shared" si="154"/>
        <v>0</v>
      </c>
    </row>
    <row r="1988" spans="1:24" x14ac:dyDescent="0.25">
      <c r="A1988" s="199">
        <v>168</v>
      </c>
      <c r="C1988" s="200">
        <v>82</v>
      </c>
      <c r="D1988" s="200">
        <v>4</v>
      </c>
      <c r="E1988" s="200" t="s">
        <v>1819</v>
      </c>
      <c r="F1988" s="200" t="s">
        <v>1816</v>
      </c>
      <c r="G1988" s="200" t="s">
        <v>1766</v>
      </c>
      <c r="H1988" s="200">
        <v>30</v>
      </c>
      <c r="I1988" s="200">
        <v>2</v>
      </c>
      <c r="J1988" s="200">
        <v>32</v>
      </c>
      <c r="K1988" s="200" t="s">
        <v>86</v>
      </c>
      <c r="L1988" s="200" t="s">
        <v>32</v>
      </c>
      <c r="M1988" s="199" t="s">
        <v>1100</v>
      </c>
      <c r="O1988" s="237">
        <v>1</v>
      </c>
      <c r="P1988" s="204" t="s">
        <v>0</v>
      </c>
      <c r="Q1988" s="204"/>
      <c r="R1988" s="226">
        <v>6.6438561897747253</v>
      </c>
      <c r="S1988" s="226">
        <v>6.6438561897747253</v>
      </c>
      <c r="T1988" s="226">
        <f t="shared" si="150"/>
        <v>0</v>
      </c>
      <c r="U1988" s="199">
        <f t="shared" si="151"/>
        <v>0</v>
      </c>
      <c r="V1988" s="199">
        <f t="shared" si="152"/>
        <v>0</v>
      </c>
      <c r="W1988" s="199">
        <f t="shared" si="153"/>
        <v>0</v>
      </c>
      <c r="X1988" s="199">
        <f t="shared" si="154"/>
        <v>0</v>
      </c>
    </row>
    <row r="1989" spans="1:24" x14ac:dyDescent="0.25">
      <c r="A1989" s="199">
        <v>168</v>
      </c>
      <c r="C1989" s="200">
        <v>82</v>
      </c>
      <c r="D1989" s="200">
        <v>4</v>
      </c>
      <c r="E1989" s="200" t="s">
        <v>1819</v>
      </c>
      <c r="F1989" s="200" t="s">
        <v>1816</v>
      </c>
      <c r="G1989" s="200" t="s">
        <v>1766</v>
      </c>
      <c r="H1989" s="200">
        <v>30</v>
      </c>
      <c r="I1989" s="200">
        <v>2</v>
      </c>
      <c r="J1989" s="200">
        <v>32</v>
      </c>
      <c r="K1989" s="200" t="s">
        <v>86</v>
      </c>
      <c r="L1989" s="200" t="s">
        <v>32</v>
      </c>
      <c r="M1989" s="199" t="s">
        <v>1100</v>
      </c>
      <c r="O1989" s="237">
        <v>0.5</v>
      </c>
      <c r="P1989" s="204" t="s">
        <v>0</v>
      </c>
      <c r="Q1989" s="204"/>
      <c r="R1989" s="226">
        <v>6.6438561897747253</v>
      </c>
      <c r="S1989" s="226">
        <v>6.6438561897747253</v>
      </c>
      <c r="T1989" s="226">
        <f t="shared" si="150"/>
        <v>0</v>
      </c>
      <c r="U1989" s="199">
        <f t="shared" si="151"/>
        <v>0</v>
      </c>
      <c r="V1989" s="199">
        <f t="shared" si="152"/>
        <v>0</v>
      </c>
      <c r="W1989" s="199">
        <f t="shared" si="153"/>
        <v>0</v>
      </c>
      <c r="X1989" s="199">
        <f t="shared" si="154"/>
        <v>0</v>
      </c>
    </row>
    <row r="1990" spans="1:24" x14ac:dyDescent="0.25">
      <c r="A1990" s="199">
        <v>168</v>
      </c>
      <c r="C1990" s="200">
        <v>82</v>
      </c>
      <c r="D1990" s="200">
        <v>4</v>
      </c>
      <c r="E1990" s="200" t="s">
        <v>1819</v>
      </c>
      <c r="F1990" s="200" t="s">
        <v>1816</v>
      </c>
      <c r="G1990" s="200" t="s">
        <v>1766</v>
      </c>
      <c r="H1990" s="200">
        <v>30</v>
      </c>
      <c r="I1990" s="200">
        <v>2</v>
      </c>
      <c r="J1990" s="200">
        <v>32</v>
      </c>
      <c r="K1990" s="200" t="s">
        <v>86</v>
      </c>
      <c r="L1990" s="200" t="s">
        <v>32</v>
      </c>
      <c r="M1990" s="199" t="s">
        <v>1100</v>
      </c>
      <c r="O1990" s="237">
        <v>0.1</v>
      </c>
      <c r="P1990" s="204" t="s">
        <v>0</v>
      </c>
      <c r="Q1990" s="204"/>
      <c r="R1990" s="226">
        <v>6.6438561897747253</v>
      </c>
      <c r="S1990" s="226">
        <v>6.6438561897747253</v>
      </c>
      <c r="T1990" s="226">
        <f t="shared" ref="T1990:T2053" si="155">R1990-S1990</f>
        <v>0</v>
      </c>
      <c r="U1990" s="199">
        <f t="shared" ref="U1990:U2053" si="156">IF(T1990&lt;-3.32,1,0)</f>
        <v>0</v>
      </c>
      <c r="V1990" s="199">
        <f t="shared" ref="V1990:V2053" si="157">IF(T1990&gt;3.32,1,0)</f>
        <v>0</v>
      </c>
      <c r="W1990" s="199">
        <f t="shared" si="153"/>
        <v>0</v>
      </c>
      <c r="X1990" s="199">
        <f t="shared" si="154"/>
        <v>0</v>
      </c>
    </row>
    <row r="1991" spans="1:24" x14ac:dyDescent="0.25">
      <c r="A1991" s="218">
        <v>168</v>
      </c>
      <c r="B1991" s="223"/>
      <c r="C1991" s="219">
        <v>82</v>
      </c>
      <c r="D1991" s="223">
        <v>4</v>
      </c>
      <c r="E1991" s="223" t="s">
        <v>1819</v>
      </c>
      <c r="F1991" s="223" t="s">
        <v>1816</v>
      </c>
      <c r="G1991" s="220" t="s">
        <v>1766</v>
      </c>
      <c r="H1991" s="222">
        <v>30</v>
      </c>
      <c r="I1991" s="222">
        <v>2</v>
      </c>
      <c r="J1991" s="222">
        <v>32</v>
      </c>
      <c r="K1991" s="219" t="s">
        <v>86</v>
      </c>
      <c r="L1991" s="223" t="s">
        <v>32</v>
      </c>
      <c r="M1991" s="220" t="s">
        <v>1100</v>
      </c>
      <c r="O1991" s="225">
        <v>100</v>
      </c>
      <c r="P1991" s="204" t="s">
        <v>0</v>
      </c>
      <c r="Q1991" s="204"/>
      <c r="R1991" s="226">
        <v>8.4690028406261941</v>
      </c>
      <c r="S1991" s="226">
        <v>6.6438561897747253</v>
      </c>
      <c r="T1991" s="226">
        <f t="shared" si="155"/>
        <v>1.8251466508514689</v>
      </c>
      <c r="U1991" s="199">
        <f t="shared" si="156"/>
        <v>0</v>
      </c>
      <c r="V1991" s="199">
        <f t="shared" si="157"/>
        <v>0</v>
      </c>
      <c r="W1991" s="199">
        <f t="shared" ref="W1991:W2054" si="158">IF(T1991&lt;-5.6438,1,0)</f>
        <v>0</v>
      </c>
      <c r="X1991" s="199">
        <f t="shared" ref="X1991:X2054" si="159">IF(T1991&lt;-5.6438,1,0)</f>
        <v>0</v>
      </c>
    </row>
    <row r="1992" spans="1:24" x14ac:dyDescent="0.25">
      <c r="A1992" s="218">
        <v>168</v>
      </c>
      <c r="B1992" s="223"/>
      <c r="C1992" s="219">
        <v>82</v>
      </c>
      <c r="D1992" s="223">
        <v>4</v>
      </c>
      <c r="E1992" s="223" t="s">
        <v>1819</v>
      </c>
      <c r="F1992" s="223" t="s">
        <v>1816</v>
      </c>
      <c r="G1992" s="220" t="s">
        <v>1766</v>
      </c>
      <c r="H1992" s="222">
        <v>30</v>
      </c>
      <c r="I1992" s="222">
        <v>2</v>
      </c>
      <c r="J1992" s="222">
        <v>32</v>
      </c>
      <c r="K1992" s="219" t="s">
        <v>86</v>
      </c>
      <c r="L1992" s="223" t="s">
        <v>32</v>
      </c>
      <c r="M1992" s="220" t="s">
        <v>1100</v>
      </c>
      <c r="O1992" s="225">
        <v>100</v>
      </c>
      <c r="P1992" s="208" t="s">
        <v>2</v>
      </c>
      <c r="Q1992" s="208"/>
      <c r="R1992" s="226">
        <v>6.6438561897747253</v>
      </c>
      <c r="S1992" s="226">
        <v>6.6438561897747253</v>
      </c>
      <c r="T1992" s="226">
        <f t="shared" si="155"/>
        <v>0</v>
      </c>
      <c r="U1992" s="199">
        <f t="shared" si="156"/>
        <v>0</v>
      </c>
      <c r="V1992" s="199">
        <f t="shared" si="157"/>
        <v>0</v>
      </c>
      <c r="W1992" s="199">
        <f t="shared" si="158"/>
        <v>0</v>
      </c>
      <c r="X1992" s="199">
        <f t="shared" si="159"/>
        <v>0</v>
      </c>
    </row>
    <row r="1993" spans="1:24" x14ac:dyDescent="0.25">
      <c r="A1993" s="199">
        <v>168</v>
      </c>
      <c r="C1993" s="200">
        <v>82</v>
      </c>
      <c r="D1993" s="200">
        <v>4</v>
      </c>
      <c r="E1993" s="200" t="s">
        <v>1819</v>
      </c>
      <c r="F1993" s="200" t="s">
        <v>1816</v>
      </c>
      <c r="G1993" s="200" t="s">
        <v>1766</v>
      </c>
      <c r="H1993" s="200">
        <v>30</v>
      </c>
      <c r="I1993" s="200">
        <v>2</v>
      </c>
      <c r="J1993" s="200">
        <v>32</v>
      </c>
      <c r="K1993" s="200" t="s">
        <v>86</v>
      </c>
      <c r="L1993" s="200" t="s">
        <v>32</v>
      </c>
      <c r="M1993" s="199" t="s">
        <v>1100</v>
      </c>
      <c r="O1993" s="237">
        <v>10</v>
      </c>
      <c r="P1993" s="208" t="s">
        <v>2</v>
      </c>
      <c r="Q1993" s="208"/>
      <c r="R1993" s="226">
        <v>6.6438561897747253</v>
      </c>
      <c r="S1993" s="226">
        <v>6.6438561897747253</v>
      </c>
      <c r="T1993" s="226">
        <f t="shared" si="155"/>
        <v>0</v>
      </c>
      <c r="U1993" s="199">
        <f t="shared" si="156"/>
        <v>0</v>
      </c>
      <c r="V1993" s="199">
        <f t="shared" si="157"/>
        <v>0</v>
      </c>
      <c r="W1993" s="199">
        <f t="shared" si="158"/>
        <v>0</v>
      </c>
      <c r="X1993" s="199">
        <f t="shared" si="159"/>
        <v>0</v>
      </c>
    </row>
    <row r="1994" spans="1:24" x14ac:dyDescent="0.25">
      <c r="A1994" s="199">
        <v>168</v>
      </c>
      <c r="C1994" s="200">
        <v>82</v>
      </c>
      <c r="D1994" s="200">
        <v>4</v>
      </c>
      <c r="E1994" s="200" t="s">
        <v>1819</v>
      </c>
      <c r="F1994" s="200" t="s">
        <v>1816</v>
      </c>
      <c r="G1994" s="200" t="s">
        <v>1766</v>
      </c>
      <c r="H1994" s="200">
        <v>30</v>
      </c>
      <c r="I1994" s="200">
        <v>2</v>
      </c>
      <c r="J1994" s="200">
        <v>32</v>
      </c>
      <c r="K1994" s="200" t="s">
        <v>86</v>
      </c>
      <c r="L1994" s="200" t="s">
        <v>32</v>
      </c>
      <c r="M1994" s="199" t="s">
        <v>1100</v>
      </c>
      <c r="O1994" s="237">
        <v>1</v>
      </c>
      <c r="P1994" s="208" t="s">
        <v>2</v>
      </c>
      <c r="Q1994" s="208"/>
      <c r="R1994" s="226">
        <v>6.6438561897747253</v>
      </c>
      <c r="S1994" s="226">
        <v>6.6438561897747253</v>
      </c>
      <c r="T1994" s="226">
        <f t="shared" si="155"/>
        <v>0</v>
      </c>
      <c r="U1994" s="199">
        <f t="shared" si="156"/>
        <v>0</v>
      </c>
      <c r="V1994" s="199">
        <f t="shared" si="157"/>
        <v>0</v>
      </c>
      <c r="W1994" s="199">
        <f t="shared" si="158"/>
        <v>0</v>
      </c>
      <c r="X1994" s="199">
        <f t="shared" si="159"/>
        <v>0</v>
      </c>
    </row>
    <row r="1995" spans="1:24" x14ac:dyDescent="0.25">
      <c r="A1995" s="199">
        <v>168</v>
      </c>
      <c r="C1995" s="200">
        <v>82</v>
      </c>
      <c r="D1995" s="200">
        <v>4</v>
      </c>
      <c r="E1995" s="200" t="s">
        <v>1819</v>
      </c>
      <c r="F1995" s="200" t="s">
        <v>1816</v>
      </c>
      <c r="G1995" s="200" t="s">
        <v>1766</v>
      </c>
      <c r="H1995" s="200">
        <v>30</v>
      </c>
      <c r="I1995" s="200">
        <v>2</v>
      </c>
      <c r="J1995" s="200">
        <v>32</v>
      </c>
      <c r="K1995" s="200" t="s">
        <v>86</v>
      </c>
      <c r="L1995" s="200" t="s">
        <v>32</v>
      </c>
      <c r="M1995" s="199" t="s">
        <v>1100</v>
      </c>
      <c r="O1995" s="237">
        <v>0.1</v>
      </c>
      <c r="P1995" s="208" t="s">
        <v>2</v>
      </c>
      <c r="Q1995" s="208"/>
      <c r="R1995" s="226">
        <v>6.6438561897747253</v>
      </c>
      <c r="S1995" s="226">
        <v>6.6438561897747253</v>
      </c>
      <c r="T1995" s="226">
        <f t="shared" si="155"/>
        <v>0</v>
      </c>
      <c r="U1995" s="199">
        <f t="shared" si="156"/>
        <v>0</v>
      </c>
      <c r="V1995" s="199">
        <f t="shared" si="157"/>
        <v>0</v>
      </c>
      <c r="W1995" s="199">
        <f t="shared" si="158"/>
        <v>0</v>
      </c>
      <c r="X1995" s="199">
        <f t="shared" si="159"/>
        <v>0</v>
      </c>
    </row>
    <row r="1996" spans="1:24" x14ac:dyDescent="0.25">
      <c r="A1996" s="218">
        <v>168</v>
      </c>
      <c r="B1996" s="223"/>
      <c r="C1996" s="219">
        <v>82</v>
      </c>
      <c r="D1996" s="223">
        <v>4</v>
      </c>
      <c r="E1996" s="223" t="s">
        <v>1819</v>
      </c>
      <c r="F1996" s="223" t="s">
        <v>1816</v>
      </c>
      <c r="G1996" s="220" t="s">
        <v>1766</v>
      </c>
      <c r="H1996" s="222">
        <v>30</v>
      </c>
      <c r="I1996" s="222">
        <v>2</v>
      </c>
      <c r="J1996" s="222">
        <v>32</v>
      </c>
      <c r="K1996" s="219" t="s">
        <v>86</v>
      </c>
      <c r="L1996" s="223" t="s">
        <v>32</v>
      </c>
      <c r="M1996" s="220" t="s">
        <v>1100</v>
      </c>
      <c r="O1996" s="225">
        <v>100</v>
      </c>
      <c r="P1996" s="207" t="s">
        <v>3</v>
      </c>
      <c r="Q1996" s="207"/>
      <c r="R1996" s="226">
        <v>6.6438561897747253</v>
      </c>
      <c r="S1996" s="226">
        <v>6.9322339483969992</v>
      </c>
      <c r="T1996" s="226">
        <f t="shared" si="155"/>
        <v>-0.28837775862227399</v>
      </c>
      <c r="U1996" s="199">
        <f t="shared" si="156"/>
        <v>0</v>
      </c>
      <c r="V1996" s="199">
        <f t="shared" si="157"/>
        <v>0</v>
      </c>
      <c r="W1996" s="199">
        <f t="shared" si="158"/>
        <v>0</v>
      </c>
      <c r="X1996" s="199">
        <f t="shared" si="159"/>
        <v>0</v>
      </c>
    </row>
    <row r="1997" spans="1:24" x14ac:dyDescent="0.25">
      <c r="A1997" s="199">
        <v>168</v>
      </c>
      <c r="C1997" s="200">
        <v>82</v>
      </c>
      <c r="D1997" s="200">
        <v>4</v>
      </c>
      <c r="E1997" s="200" t="s">
        <v>1819</v>
      </c>
      <c r="F1997" s="200" t="s">
        <v>1816</v>
      </c>
      <c r="G1997" s="200" t="s">
        <v>1766</v>
      </c>
      <c r="H1997" s="200">
        <v>30</v>
      </c>
      <c r="I1997" s="200">
        <v>2</v>
      </c>
      <c r="J1997" s="200">
        <v>32</v>
      </c>
      <c r="K1997" s="200" t="s">
        <v>86</v>
      </c>
      <c r="L1997" s="200" t="s">
        <v>32</v>
      </c>
      <c r="M1997" s="199" t="s">
        <v>1100</v>
      </c>
      <c r="O1997" s="237">
        <v>10</v>
      </c>
      <c r="P1997" s="207" t="s">
        <v>3</v>
      </c>
      <c r="Q1997" s="207"/>
      <c r="R1997" s="226">
        <v>6.6438561897747253</v>
      </c>
      <c r="S1997" s="226">
        <v>6.6438561897747253</v>
      </c>
      <c r="T1997" s="226">
        <f t="shared" si="155"/>
        <v>0</v>
      </c>
      <c r="U1997" s="199">
        <f t="shared" si="156"/>
        <v>0</v>
      </c>
      <c r="V1997" s="199">
        <f t="shared" si="157"/>
        <v>0</v>
      </c>
      <c r="W1997" s="199">
        <f t="shared" si="158"/>
        <v>0</v>
      </c>
      <c r="X1997" s="199">
        <f t="shared" si="159"/>
        <v>0</v>
      </c>
    </row>
    <row r="1998" spans="1:24" x14ac:dyDescent="0.25">
      <c r="A1998" s="199">
        <v>168</v>
      </c>
      <c r="C1998" s="200">
        <v>82</v>
      </c>
      <c r="D1998" s="200">
        <v>4</v>
      </c>
      <c r="E1998" s="200" t="s">
        <v>1819</v>
      </c>
      <c r="F1998" s="200" t="s">
        <v>1816</v>
      </c>
      <c r="G1998" s="200" t="s">
        <v>1766</v>
      </c>
      <c r="H1998" s="200">
        <v>30</v>
      </c>
      <c r="I1998" s="200">
        <v>2</v>
      </c>
      <c r="J1998" s="200">
        <v>32</v>
      </c>
      <c r="K1998" s="200" t="s">
        <v>86</v>
      </c>
      <c r="L1998" s="200" t="s">
        <v>32</v>
      </c>
      <c r="M1998" s="199" t="s">
        <v>1100</v>
      </c>
      <c r="O1998" s="237">
        <v>1</v>
      </c>
      <c r="P1998" s="207" t="s">
        <v>3</v>
      </c>
      <c r="Q1998" s="207"/>
      <c r="R1998" s="226">
        <v>6.6438561897747253</v>
      </c>
      <c r="S1998" s="226">
        <v>6.6438561897747253</v>
      </c>
      <c r="T1998" s="226">
        <f t="shared" si="155"/>
        <v>0</v>
      </c>
      <c r="U1998" s="199">
        <f t="shared" si="156"/>
        <v>0</v>
      </c>
      <c r="V1998" s="199">
        <f t="shared" si="157"/>
        <v>0</v>
      </c>
      <c r="W1998" s="199">
        <f t="shared" si="158"/>
        <v>0</v>
      </c>
      <c r="X1998" s="199">
        <f t="shared" si="159"/>
        <v>0</v>
      </c>
    </row>
    <row r="1999" spans="1:24" x14ac:dyDescent="0.25">
      <c r="A1999" s="199">
        <v>168</v>
      </c>
      <c r="C1999" s="200">
        <v>82</v>
      </c>
      <c r="D1999" s="200">
        <v>4</v>
      </c>
      <c r="E1999" s="200" t="s">
        <v>1819</v>
      </c>
      <c r="F1999" s="200" t="s">
        <v>1816</v>
      </c>
      <c r="G1999" s="200" t="s">
        <v>1766</v>
      </c>
      <c r="H1999" s="200">
        <v>30</v>
      </c>
      <c r="I1999" s="200">
        <v>2</v>
      </c>
      <c r="J1999" s="200">
        <v>32</v>
      </c>
      <c r="K1999" s="200" t="s">
        <v>86</v>
      </c>
      <c r="L1999" s="200" t="s">
        <v>32</v>
      </c>
      <c r="M1999" s="199" t="s">
        <v>1100</v>
      </c>
      <c r="O1999" s="237">
        <v>1</v>
      </c>
      <c r="P1999" s="209" t="s">
        <v>117</v>
      </c>
      <c r="Q1999" s="209"/>
      <c r="R1999" s="226">
        <v>6.6438561897747253</v>
      </c>
      <c r="S1999" s="226">
        <v>6.6438561897747253</v>
      </c>
      <c r="T1999" s="226">
        <f t="shared" si="155"/>
        <v>0</v>
      </c>
      <c r="U1999" s="199">
        <f t="shared" si="156"/>
        <v>0</v>
      </c>
      <c r="V1999" s="199">
        <f t="shared" si="157"/>
        <v>0</v>
      </c>
      <c r="W1999" s="199">
        <f t="shared" si="158"/>
        <v>0</v>
      </c>
      <c r="X1999" s="199">
        <f t="shared" si="159"/>
        <v>0</v>
      </c>
    </row>
    <row r="2000" spans="1:24" x14ac:dyDescent="0.25">
      <c r="A2000" s="199">
        <v>168</v>
      </c>
      <c r="C2000" s="200">
        <v>82</v>
      </c>
      <c r="D2000" s="200">
        <v>4</v>
      </c>
      <c r="E2000" s="200" t="s">
        <v>1819</v>
      </c>
      <c r="F2000" s="200" t="s">
        <v>1816</v>
      </c>
      <c r="G2000" s="200" t="s">
        <v>1766</v>
      </c>
      <c r="H2000" s="200">
        <v>30</v>
      </c>
      <c r="I2000" s="200">
        <v>2</v>
      </c>
      <c r="J2000" s="200">
        <v>32</v>
      </c>
      <c r="K2000" s="200" t="s">
        <v>86</v>
      </c>
      <c r="L2000" s="200" t="s">
        <v>32</v>
      </c>
      <c r="M2000" s="199" t="s">
        <v>1100</v>
      </c>
      <c r="O2000" s="237">
        <v>0.1</v>
      </c>
      <c r="P2000" s="209" t="s">
        <v>117</v>
      </c>
      <c r="Q2000" s="209"/>
      <c r="R2000" s="226">
        <v>6.6438561897747253</v>
      </c>
      <c r="S2000" s="226">
        <v>6.6438561897747253</v>
      </c>
      <c r="T2000" s="226">
        <f t="shared" si="155"/>
        <v>0</v>
      </c>
      <c r="U2000" s="199">
        <f t="shared" si="156"/>
        <v>0</v>
      </c>
      <c r="V2000" s="199">
        <f t="shared" si="157"/>
        <v>0</v>
      </c>
      <c r="W2000" s="199">
        <f t="shared" si="158"/>
        <v>0</v>
      </c>
      <c r="X2000" s="199">
        <f t="shared" si="159"/>
        <v>0</v>
      </c>
    </row>
    <row r="2001" spans="1:24" x14ac:dyDescent="0.25">
      <c r="A2001" s="199">
        <v>168</v>
      </c>
      <c r="C2001" s="200">
        <v>82</v>
      </c>
      <c r="D2001" s="200">
        <v>4</v>
      </c>
      <c r="E2001" s="200" t="s">
        <v>1819</v>
      </c>
      <c r="F2001" s="200" t="s">
        <v>1816</v>
      </c>
      <c r="G2001" s="200" t="s">
        <v>1766</v>
      </c>
      <c r="H2001" s="200">
        <v>30</v>
      </c>
      <c r="I2001" s="200">
        <v>2</v>
      </c>
      <c r="J2001" s="200">
        <v>32</v>
      </c>
      <c r="K2001" s="200" t="s">
        <v>86</v>
      </c>
      <c r="L2001" s="200" t="s">
        <v>32</v>
      </c>
      <c r="M2001" s="199" t="s">
        <v>1100</v>
      </c>
      <c r="O2001" s="237">
        <v>10</v>
      </c>
      <c r="P2001" s="209" t="s">
        <v>117</v>
      </c>
      <c r="Q2001" s="209"/>
      <c r="R2001" s="226">
        <v>7.2490648483644504</v>
      </c>
      <c r="S2001" s="226">
        <v>10.195898956388344</v>
      </c>
      <c r="T2001" s="226">
        <f t="shared" si="155"/>
        <v>-2.9468341080238938</v>
      </c>
      <c r="U2001" s="199">
        <f t="shared" si="156"/>
        <v>0</v>
      </c>
      <c r="V2001" s="199">
        <f t="shared" si="157"/>
        <v>0</v>
      </c>
      <c r="W2001" s="199">
        <f t="shared" si="158"/>
        <v>0</v>
      </c>
      <c r="X2001" s="199">
        <f t="shared" si="159"/>
        <v>0</v>
      </c>
    </row>
    <row r="2002" spans="1:24" x14ac:dyDescent="0.25">
      <c r="A2002" s="218">
        <v>168</v>
      </c>
      <c r="B2002" s="223"/>
      <c r="C2002" s="219">
        <v>82</v>
      </c>
      <c r="D2002" s="223">
        <v>4</v>
      </c>
      <c r="E2002" s="223" t="s">
        <v>1819</v>
      </c>
      <c r="F2002" s="223" t="s">
        <v>1816</v>
      </c>
      <c r="G2002" s="220" t="s">
        <v>1766</v>
      </c>
      <c r="H2002" s="222">
        <v>30</v>
      </c>
      <c r="I2002" s="222">
        <v>2</v>
      </c>
      <c r="J2002" s="222">
        <v>32</v>
      </c>
      <c r="K2002" s="219" t="s">
        <v>86</v>
      </c>
      <c r="L2002" s="223" t="s">
        <v>32</v>
      </c>
      <c r="M2002" s="220" t="s">
        <v>1100</v>
      </c>
      <c r="O2002" s="225">
        <v>100</v>
      </c>
      <c r="P2002" s="209" t="s">
        <v>117</v>
      </c>
      <c r="Q2002" s="209"/>
      <c r="R2002" s="226">
        <v>10.233833009700344</v>
      </c>
      <c r="S2002" s="226">
        <v>13.236242761255612</v>
      </c>
      <c r="T2002" s="226">
        <f t="shared" si="155"/>
        <v>-3.0024097515552679</v>
      </c>
      <c r="U2002" s="199">
        <f t="shared" si="156"/>
        <v>0</v>
      </c>
      <c r="V2002" s="199">
        <f t="shared" si="157"/>
        <v>0</v>
      </c>
      <c r="W2002" s="199">
        <f t="shared" si="158"/>
        <v>0</v>
      </c>
      <c r="X2002" s="199">
        <f t="shared" si="159"/>
        <v>0</v>
      </c>
    </row>
    <row r="2003" spans="1:24" x14ac:dyDescent="0.25">
      <c r="A2003" s="199">
        <v>168</v>
      </c>
      <c r="C2003" s="200">
        <v>82</v>
      </c>
      <c r="D2003" s="200">
        <v>4</v>
      </c>
      <c r="E2003" s="200" t="s">
        <v>1819</v>
      </c>
      <c r="F2003" s="200" t="s">
        <v>1816</v>
      </c>
      <c r="G2003" s="200" t="s">
        <v>1766</v>
      </c>
      <c r="H2003" s="200">
        <v>30</v>
      </c>
      <c r="I2003" s="200">
        <v>2</v>
      </c>
      <c r="J2003" s="200">
        <v>32</v>
      </c>
      <c r="K2003" s="200" t="s">
        <v>86</v>
      </c>
      <c r="L2003" s="200" t="s">
        <v>32</v>
      </c>
      <c r="M2003" s="199" t="s">
        <v>1100</v>
      </c>
      <c r="O2003" s="237">
        <v>0.1</v>
      </c>
      <c r="P2003" s="210" t="s">
        <v>147</v>
      </c>
      <c r="Q2003" s="210"/>
      <c r="R2003" s="226">
        <v>8.5698717436457805</v>
      </c>
      <c r="S2003" s="226">
        <v>10.616469378499007</v>
      </c>
      <c r="T2003" s="226">
        <f t="shared" si="155"/>
        <v>-2.0465976348532262</v>
      </c>
      <c r="U2003" s="199">
        <f t="shared" si="156"/>
        <v>0</v>
      </c>
      <c r="V2003" s="199">
        <f t="shared" si="157"/>
        <v>0</v>
      </c>
      <c r="W2003" s="199">
        <f t="shared" si="158"/>
        <v>0</v>
      </c>
      <c r="X2003" s="199">
        <f t="shared" si="159"/>
        <v>0</v>
      </c>
    </row>
    <row r="2004" spans="1:24" x14ac:dyDescent="0.25">
      <c r="A2004" s="199">
        <v>168</v>
      </c>
      <c r="C2004" s="200">
        <v>82</v>
      </c>
      <c r="D2004" s="200">
        <v>4</v>
      </c>
      <c r="E2004" s="200" t="s">
        <v>1819</v>
      </c>
      <c r="F2004" s="200" t="s">
        <v>1816</v>
      </c>
      <c r="G2004" s="200" t="s">
        <v>1766</v>
      </c>
      <c r="H2004" s="200">
        <v>30</v>
      </c>
      <c r="I2004" s="200">
        <v>2</v>
      </c>
      <c r="J2004" s="200">
        <v>32</v>
      </c>
      <c r="K2004" s="200" t="s">
        <v>86</v>
      </c>
      <c r="L2004" s="200" t="s">
        <v>32</v>
      </c>
      <c r="M2004" s="199" t="s">
        <v>1100</v>
      </c>
      <c r="O2004" s="237">
        <v>1</v>
      </c>
      <c r="P2004" s="210" t="s">
        <v>147</v>
      </c>
      <c r="Q2004" s="210"/>
      <c r="R2004" s="226">
        <v>12.424242752778897</v>
      </c>
      <c r="S2004" s="226">
        <v>13.819406069742042</v>
      </c>
      <c r="T2004" s="226">
        <f t="shared" si="155"/>
        <v>-1.3951633169631457</v>
      </c>
      <c r="U2004" s="199">
        <f t="shared" si="156"/>
        <v>0</v>
      </c>
      <c r="V2004" s="199">
        <f t="shared" si="157"/>
        <v>0</v>
      </c>
      <c r="W2004" s="199">
        <f t="shared" si="158"/>
        <v>0</v>
      </c>
      <c r="X2004" s="199">
        <f t="shared" si="159"/>
        <v>0</v>
      </c>
    </row>
    <row r="2005" spans="1:24" x14ac:dyDescent="0.25">
      <c r="A2005" s="199">
        <v>168</v>
      </c>
      <c r="C2005" s="200">
        <v>82</v>
      </c>
      <c r="D2005" s="200">
        <v>4</v>
      </c>
      <c r="E2005" s="200" t="s">
        <v>1819</v>
      </c>
      <c r="F2005" s="200" t="s">
        <v>1816</v>
      </c>
      <c r="G2005" s="200" t="s">
        <v>1766</v>
      </c>
      <c r="H2005" s="200">
        <v>30</v>
      </c>
      <c r="I2005" s="200">
        <v>2</v>
      </c>
      <c r="J2005" s="200">
        <v>32</v>
      </c>
      <c r="K2005" s="200" t="s">
        <v>86</v>
      </c>
      <c r="L2005" s="200" t="s">
        <v>32</v>
      </c>
      <c r="M2005" s="199" t="s">
        <v>1100</v>
      </c>
      <c r="O2005" s="237">
        <v>10</v>
      </c>
      <c r="P2005" s="210" t="s">
        <v>147</v>
      </c>
      <c r="Q2005" s="210"/>
      <c r="R2005" s="226">
        <v>14.580652957813808</v>
      </c>
      <c r="S2005" s="226">
        <v>15.119765263235667</v>
      </c>
      <c r="T2005" s="226">
        <f t="shared" si="155"/>
        <v>-0.53911230542185962</v>
      </c>
      <c r="U2005" s="199">
        <f t="shared" si="156"/>
        <v>0</v>
      </c>
      <c r="V2005" s="199">
        <f t="shared" si="157"/>
        <v>0</v>
      </c>
      <c r="W2005" s="199">
        <f t="shared" si="158"/>
        <v>0</v>
      </c>
      <c r="X2005" s="199">
        <f t="shared" si="159"/>
        <v>0</v>
      </c>
    </row>
    <row r="2006" spans="1:24" x14ac:dyDescent="0.25">
      <c r="A2006" s="218">
        <v>168</v>
      </c>
      <c r="B2006" s="223"/>
      <c r="C2006" s="219">
        <v>82</v>
      </c>
      <c r="D2006" s="223">
        <v>4</v>
      </c>
      <c r="E2006" s="223" t="s">
        <v>1819</v>
      </c>
      <c r="F2006" s="223" t="s">
        <v>1816</v>
      </c>
      <c r="G2006" s="220" t="s">
        <v>1766</v>
      </c>
      <c r="H2006" s="222">
        <v>30</v>
      </c>
      <c r="I2006" s="222">
        <v>2</v>
      </c>
      <c r="J2006" s="222">
        <v>32</v>
      </c>
      <c r="K2006" s="219" t="s">
        <v>86</v>
      </c>
      <c r="L2006" s="223" t="s">
        <v>32</v>
      </c>
      <c r="M2006" s="220" t="s">
        <v>1100</v>
      </c>
      <c r="O2006" s="225">
        <v>100</v>
      </c>
      <c r="P2006" s="211" t="s">
        <v>834</v>
      </c>
      <c r="Q2006" s="211"/>
      <c r="R2006" s="226">
        <v>6.6438561897747253</v>
      </c>
      <c r="S2006" s="226">
        <v>6.6438561897747253</v>
      </c>
      <c r="T2006" s="226">
        <f t="shared" si="155"/>
        <v>0</v>
      </c>
      <c r="U2006" s="199">
        <f t="shared" si="156"/>
        <v>0</v>
      </c>
      <c r="V2006" s="199">
        <f t="shared" si="157"/>
        <v>0</v>
      </c>
      <c r="W2006" s="199">
        <f t="shared" si="158"/>
        <v>0</v>
      </c>
      <c r="X2006" s="199">
        <f t="shared" si="159"/>
        <v>0</v>
      </c>
    </row>
    <row r="2007" spans="1:24" x14ac:dyDescent="0.25">
      <c r="A2007" s="199">
        <v>168</v>
      </c>
      <c r="C2007" s="200">
        <v>82</v>
      </c>
      <c r="D2007" s="200">
        <v>4</v>
      </c>
      <c r="E2007" s="200" t="s">
        <v>1819</v>
      </c>
      <c r="F2007" s="200" t="s">
        <v>1816</v>
      </c>
      <c r="G2007" s="200" t="s">
        <v>1766</v>
      </c>
      <c r="H2007" s="200">
        <v>30</v>
      </c>
      <c r="I2007" s="200">
        <v>2</v>
      </c>
      <c r="J2007" s="200">
        <v>32</v>
      </c>
      <c r="K2007" s="200" t="s">
        <v>86</v>
      </c>
      <c r="L2007" s="200" t="s">
        <v>32</v>
      </c>
      <c r="M2007" s="199" t="s">
        <v>1100</v>
      </c>
      <c r="O2007" s="237">
        <v>10</v>
      </c>
      <c r="P2007" s="211" t="s">
        <v>834</v>
      </c>
      <c r="Q2007" s="211"/>
      <c r="R2007" s="226">
        <v>6.6438561897747253</v>
      </c>
      <c r="S2007" s="226">
        <v>6.6438561897747253</v>
      </c>
      <c r="T2007" s="226">
        <f t="shared" si="155"/>
        <v>0</v>
      </c>
      <c r="U2007" s="199">
        <f t="shared" si="156"/>
        <v>0</v>
      </c>
      <c r="V2007" s="199">
        <f t="shared" si="157"/>
        <v>0</v>
      </c>
      <c r="W2007" s="199">
        <f t="shared" si="158"/>
        <v>0</v>
      </c>
      <c r="X2007" s="199">
        <f t="shared" si="159"/>
        <v>0</v>
      </c>
    </row>
    <row r="2008" spans="1:24" x14ac:dyDescent="0.25">
      <c r="A2008" s="199">
        <v>168</v>
      </c>
      <c r="C2008" s="200">
        <v>82</v>
      </c>
      <c r="D2008" s="200">
        <v>4</v>
      </c>
      <c r="E2008" s="200" t="s">
        <v>1819</v>
      </c>
      <c r="F2008" s="200" t="s">
        <v>1816</v>
      </c>
      <c r="G2008" s="200" t="s">
        <v>1766</v>
      </c>
      <c r="H2008" s="200">
        <v>30</v>
      </c>
      <c r="I2008" s="200">
        <v>2</v>
      </c>
      <c r="J2008" s="200">
        <v>32</v>
      </c>
      <c r="K2008" s="200" t="s">
        <v>86</v>
      </c>
      <c r="L2008" s="200" t="s">
        <v>32</v>
      </c>
      <c r="M2008" s="199" t="s">
        <v>1100</v>
      </c>
      <c r="O2008" s="237">
        <v>1</v>
      </c>
      <c r="P2008" s="211" t="s">
        <v>834</v>
      </c>
      <c r="Q2008" s="211"/>
      <c r="R2008" s="226">
        <v>6.6438561897747253</v>
      </c>
      <c r="S2008" s="226">
        <v>6.6438561897747253</v>
      </c>
      <c r="T2008" s="226">
        <f t="shared" si="155"/>
        <v>0</v>
      </c>
      <c r="U2008" s="199">
        <f t="shared" si="156"/>
        <v>0</v>
      </c>
      <c r="V2008" s="199">
        <f t="shared" si="157"/>
        <v>0</v>
      </c>
      <c r="W2008" s="199">
        <f t="shared" si="158"/>
        <v>0</v>
      </c>
      <c r="X2008" s="199">
        <f t="shared" si="159"/>
        <v>0</v>
      </c>
    </row>
    <row r="2009" spans="1:24" x14ac:dyDescent="0.25">
      <c r="A2009" s="199">
        <v>168</v>
      </c>
      <c r="C2009" s="200">
        <v>82</v>
      </c>
      <c r="D2009" s="200">
        <v>4</v>
      </c>
      <c r="E2009" s="200" t="s">
        <v>1819</v>
      </c>
      <c r="F2009" s="200" t="s">
        <v>1816</v>
      </c>
      <c r="G2009" s="200" t="s">
        <v>1766</v>
      </c>
      <c r="H2009" s="200">
        <v>30</v>
      </c>
      <c r="I2009" s="200">
        <v>2</v>
      </c>
      <c r="J2009" s="200">
        <v>32</v>
      </c>
      <c r="K2009" s="200" t="s">
        <v>86</v>
      </c>
      <c r="L2009" s="200" t="s">
        <v>32</v>
      </c>
      <c r="M2009" s="199" t="s">
        <v>1100</v>
      </c>
      <c r="O2009" s="237">
        <v>0.1</v>
      </c>
      <c r="P2009" s="211" t="s">
        <v>834</v>
      </c>
      <c r="Q2009" s="211"/>
      <c r="R2009" s="226">
        <v>6.6438561897747253</v>
      </c>
      <c r="S2009" s="226">
        <v>6.6438561897747253</v>
      </c>
      <c r="T2009" s="226">
        <f t="shared" si="155"/>
        <v>0</v>
      </c>
      <c r="U2009" s="199">
        <f t="shared" si="156"/>
        <v>0</v>
      </c>
      <c r="V2009" s="199">
        <f t="shared" si="157"/>
        <v>0</v>
      </c>
      <c r="W2009" s="199">
        <f t="shared" si="158"/>
        <v>0</v>
      </c>
      <c r="X2009" s="199">
        <f t="shared" si="159"/>
        <v>0</v>
      </c>
    </row>
    <row r="2010" spans="1:24" x14ac:dyDescent="0.25">
      <c r="A2010" s="218">
        <v>168</v>
      </c>
      <c r="B2010" s="223"/>
      <c r="C2010" s="219">
        <v>82</v>
      </c>
      <c r="D2010" s="223">
        <v>4</v>
      </c>
      <c r="E2010" s="223" t="s">
        <v>1819</v>
      </c>
      <c r="F2010" s="223" t="s">
        <v>1816</v>
      </c>
      <c r="G2010" s="220" t="s">
        <v>1766</v>
      </c>
      <c r="H2010" s="222">
        <v>30</v>
      </c>
      <c r="I2010" s="222">
        <v>2</v>
      </c>
      <c r="J2010" s="222">
        <v>32</v>
      </c>
      <c r="K2010" s="219" t="s">
        <v>86</v>
      </c>
      <c r="L2010" s="223" t="s">
        <v>32</v>
      </c>
      <c r="M2010" s="220" t="s">
        <v>1100</v>
      </c>
      <c r="O2010" s="225">
        <v>100</v>
      </c>
      <c r="P2010" s="238" t="s">
        <v>307</v>
      </c>
      <c r="Q2010" s="238"/>
      <c r="R2010" s="226">
        <v>6.6438561897747253</v>
      </c>
      <c r="S2010" s="226">
        <v>8.5435062264666186</v>
      </c>
      <c r="T2010" s="226">
        <f t="shared" si="155"/>
        <v>-1.8996500366918934</v>
      </c>
      <c r="U2010" s="199">
        <f t="shared" si="156"/>
        <v>0</v>
      </c>
      <c r="V2010" s="199">
        <f t="shared" si="157"/>
        <v>0</v>
      </c>
      <c r="W2010" s="199">
        <f t="shared" si="158"/>
        <v>0</v>
      </c>
      <c r="X2010" s="199">
        <f t="shared" si="159"/>
        <v>0</v>
      </c>
    </row>
    <row r="2011" spans="1:24" x14ac:dyDescent="0.25">
      <c r="A2011" s="199">
        <v>168</v>
      </c>
      <c r="C2011" s="200">
        <v>82</v>
      </c>
      <c r="D2011" s="200">
        <v>4</v>
      </c>
      <c r="E2011" s="200" t="s">
        <v>1819</v>
      </c>
      <c r="F2011" s="200" t="s">
        <v>1816</v>
      </c>
      <c r="G2011" s="200" t="s">
        <v>1766</v>
      </c>
      <c r="H2011" s="200">
        <v>30</v>
      </c>
      <c r="I2011" s="200">
        <v>2</v>
      </c>
      <c r="J2011" s="200">
        <v>32</v>
      </c>
      <c r="K2011" s="200" t="s">
        <v>86</v>
      </c>
      <c r="L2011" s="200" t="s">
        <v>32</v>
      </c>
      <c r="M2011" s="199" t="s">
        <v>1100</v>
      </c>
      <c r="O2011" s="237">
        <v>50</v>
      </c>
      <c r="P2011" s="238" t="s">
        <v>307</v>
      </c>
      <c r="Q2011" s="238"/>
      <c r="R2011" s="226">
        <v>6.6438561897747253</v>
      </c>
      <c r="S2011" s="226">
        <v>6.6560368745261824</v>
      </c>
      <c r="T2011" s="226">
        <f t="shared" si="155"/>
        <v>-1.2180684751457171E-2</v>
      </c>
      <c r="U2011" s="199">
        <f t="shared" si="156"/>
        <v>0</v>
      </c>
      <c r="V2011" s="199">
        <f t="shared" si="157"/>
        <v>0</v>
      </c>
      <c r="W2011" s="199">
        <f t="shared" si="158"/>
        <v>0</v>
      </c>
      <c r="X2011" s="199">
        <f t="shared" si="159"/>
        <v>0</v>
      </c>
    </row>
    <row r="2012" spans="1:24" x14ac:dyDescent="0.25">
      <c r="A2012" s="199">
        <v>168</v>
      </c>
      <c r="C2012" s="200">
        <v>82</v>
      </c>
      <c r="D2012" s="200">
        <v>4</v>
      </c>
      <c r="E2012" s="200" t="s">
        <v>1819</v>
      </c>
      <c r="F2012" s="200" t="s">
        <v>1816</v>
      </c>
      <c r="G2012" s="200" t="s">
        <v>1766</v>
      </c>
      <c r="H2012" s="200">
        <v>30</v>
      </c>
      <c r="I2012" s="200">
        <v>2</v>
      </c>
      <c r="J2012" s="200">
        <v>32</v>
      </c>
      <c r="K2012" s="200" t="s">
        <v>86</v>
      </c>
      <c r="L2012" s="200" t="s">
        <v>32</v>
      </c>
      <c r="M2012" s="199" t="s">
        <v>1100</v>
      </c>
      <c r="O2012" s="237">
        <v>1</v>
      </c>
      <c r="P2012" s="238" t="s">
        <v>307</v>
      </c>
      <c r="Q2012" s="238"/>
      <c r="R2012" s="226">
        <v>6.6438561897747253</v>
      </c>
      <c r="S2012" s="226">
        <v>6.6438561897747253</v>
      </c>
      <c r="T2012" s="226">
        <f t="shared" si="155"/>
        <v>0</v>
      </c>
      <c r="U2012" s="199">
        <f t="shared" si="156"/>
        <v>0</v>
      </c>
      <c r="V2012" s="199">
        <f t="shared" si="157"/>
        <v>0</v>
      </c>
      <c r="W2012" s="199">
        <f t="shared" si="158"/>
        <v>0</v>
      </c>
      <c r="X2012" s="199">
        <f t="shared" si="159"/>
        <v>0</v>
      </c>
    </row>
    <row r="2013" spans="1:24" x14ac:dyDescent="0.25">
      <c r="A2013" s="199">
        <v>168</v>
      </c>
      <c r="C2013" s="200">
        <v>82</v>
      </c>
      <c r="D2013" s="200">
        <v>4</v>
      </c>
      <c r="E2013" s="200" t="s">
        <v>1819</v>
      </c>
      <c r="F2013" s="200" t="s">
        <v>1816</v>
      </c>
      <c r="G2013" s="200" t="s">
        <v>1766</v>
      </c>
      <c r="H2013" s="200">
        <v>30</v>
      </c>
      <c r="I2013" s="200">
        <v>2</v>
      </c>
      <c r="J2013" s="200">
        <v>32</v>
      </c>
      <c r="K2013" s="200" t="s">
        <v>86</v>
      </c>
      <c r="L2013" s="200" t="s">
        <v>32</v>
      </c>
      <c r="M2013" s="199" t="s">
        <v>1100</v>
      </c>
      <c r="O2013" s="237">
        <v>0.5</v>
      </c>
      <c r="P2013" s="238" t="s">
        <v>307</v>
      </c>
      <c r="Q2013" s="238"/>
      <c r="R2013" s="226">
        <v>6.6438561897747253</v>
      </c>
      <c r="S2013" s="226">
        <v>6.6438561897747253</v>
      </c>
      <c r="T2013" s="226">
        <f t="shared" si="155"/>
        <v>0</v>
      </c>
      <c r="U2013" s="199">
        <f t="shared" si="156"/>
        <v>0</v>
      </c>
      <c r="V2013" s="199">
        <f t="shared" si="157"/>
        <v>0</v>
      </c>
      <c r="W2013" s="199">
        <f t="shared" si="158"/>
        <v>0</v>
      </c>
      <c r="X2013" s="199">
        <f t="shared" si="159"/>
        <v>0</v>
      </c>
    </row>
    <row r="2014" spans="1:24" x14ac:dyDescent="0.25">
      <c r="A2014" s="199">
        <v>168</v>
      </c>
      <c r="C2014" s="200">
        <v>82</v>
      </c>
      <c r="D2014" s="200">
        <v>4</v>
      </c>
      <c r="E2014" s="200" t="s">
        <v>1819</v>
      </c>
      <c r="F2014" s="200" t="s">
        <v>1816</v>
      </c>
      <c r="G2014" s="200" t="s">
        <v>1766</v>
      </c>
      <c r="H2014" s="200">
        <v>30</v>
      </c>
      <c r="I2014" s="200">
        <v>2</v>
      </c>
      <c r="J2014" s="200">
        <v>32</v>
      </c>
      <c r="K2014" s="200" t="s">
        <v>86</v>
      </c>
      <c r="L2014" s="200" t="s">
        <v>32</v>
      </c>
      <c r="M2014" s="199" t="s">
        <v>1100</v>
      </c>
      <c r="O2014" s="237">
        <v>0.1</v>
      </c>
      <c r="P2014" s="238" t="s">
        <v>307</v>
      </c>
      <c r="Q2014" s="238"/>
      <c r="R2014" s="226">
        <v>6.6438561897747253</v>
      </c>
      <c r="S2014" s="226">
        <v>6.6438561897747253</v>
      </c>
      <c r="T2014" s="226">
        <f t="shared" si="155"/>
        <v>0</v>
      </c>
      <c r="U2014" s="199">
        <f t="shared" si="156"/>
        <v>0</v>
      </c>
      <c r="V2014" s="199">
        <f t="shared" si="157"/>
        <v>0</v>
      </c>
      <c r="W2014" s="199">
        <f t="shared" si="158"/>
        <v>0</v>
      </c>
      <c r="X2014" s="199">
        <f t="shared" si="159"/>
        <v>0</v>
      </c>
    </row>
    <row r="2015" spans="1:24" x14ac:dyDescent="0.25">
      <c r="A2015" s="199">
        <v>168</v>
      </c>
      <c r="C2015" s="200">
        <v>82</v>
      </c>
      <c r="D2015" s="200">
        <v>4</v>
      </c>
      <c r="E2015" s="200" t="s">
        <v>1819</v>
      </c>
      <c r="F2015" s="200" t="s">
        <v>1816</v>
      </c>
      <c r="G2015" s="200" t="s">
        <v>1766</v>
      </c>
      <c r="H2015" s="200">
        <v>30</v>
      </c>
      <c r="I2015" s="200">
        <v>2</v>
      </c>
      <c r="J2015" s="200">
        <v>32</v>
      </c>
      <c r="K2015" s="200" t="s">
        <v>86</v>
      </c>
      <c r="L2015" s="200" t="s">
        <v>32</v>
      </c>
      <c r="M2015" s="199" t="s">
        <v>1100</v>
      </c>
      <c r="O2015" s="237">
        <v>10</v>
      </c>
      <c r="P2015" s="238" t="s">
        <v>307</v>
      </c>
      <c r="Q2015" s="238"/>
      <c r="R2015" s="226">
        <v>8.3341713655276983</v>
      </c>
      <c r="S2015" s="226">
        <v>6.6438561897747253</v>
      </c>
      <c r="T2015" s="226">
        <f t="shared" si="155"/>
        <v>1.6903151757529731</v>
      </c>
      <c r="U2015" s="199">
        <f t="shared" si="156"/>
        <v>0</v>
      </c>
      <c r="V2015" s="199">
        <f t="shared" si="157"/>
        <v>0</v>
      </c>
      <c r="W2015" s="199">
        <f t="shared" si="158"/>
        <v>0</v>
      </c>
      <c r="X2015" s="199">
        <f t="shared" si="159"/>
        <v>0</v>
      </c>
    </row>
    <row r="2016" spans="1:24" x14ac:dyDescent="0.25">
      <c r="A2016" s="218">
        <v>168</v>
      </c>
      <c r="B2016" s="223"/>
      <c r="C2016" s="219">
        <v>82</v>
      </c>
      <c r="D2016" s="223">
        <v>4</v>
      </c>
      <c r="E2016" s="223" t="s">
        <v>1819</v>
      </c>
      <c r="F2016" s="223" t="s">
        <v>1816</v>
      </c>
      <c r="G2016" s="220" t="s">
        <v>1766</v>
      </c>
      <c r="H2016" s="222">
        <v>30</v>
      </c>
      <c r="I2016" s="222">
        <v>2</v>
      </c>
      <c r="J2016" s="222">
        <v>32</v>
      </c>
      <c r="K2016" s="219" t="s">
        <v>86</v>
      </c>
      <c r="L2016" s="223" t="s">
        <v>32</v>
      </c>
      <c r="M2016" s="220" t="s">
        <v>1100</v>
      </c>
      <c r="O2016" s="225">
        <v>100</v>
      </c>
      <c r="P2016" s="238" t="s">
        <v>4</v>
      </c>
      <c r="Q2016" s="238"/>
      <c r="R2016" s="226">
        <v>6.6438561897747253</v>
      </c>
      <c r="S2016" s="226">
        <v>6.6438561897747253</v>
      </c>
      <c r="T2016" s="226">
        <f t="shared" si="155"/>
        <v>0</v>
      </c>
      <c r="U2016" s="199">
        <f t="shared" si="156"/>
        <v>0</v>
      </c>
      <c r="V2016" s="199">
        <f t="shared" si="157"/>
        <v>0</v>
      </c>
      <c r="W2016" s="199">
        <f t="shared" si="158"/>
        <v>0</v>
      </c>
      <c r="X2016" s="199">
        <f t="shared" si="159"/>
        <v>0</v>
      </c>
    </row>
    <row r="2017" spans="1:24" x14ac:dyDescent="0.25">
      <c r="A2017" s="199">
        <v>168</v>
      </c>
      <c r="C2017" s="200">
        <v>82</v>
      </c>
      <c r="D2017" s="200">
        <v>4</v>
      </c>
      <c r="E2017" s="200" t="s">
        <v>1819</v>
      </c>
      <c r="F2017" s="200" t="s">
        <v>1816</v>
      </c>
      <c r="G2017" s="200" t="s">
        <v>1766</v>
      </c>
      <c r="H2017" s="200">
        <v>30</v>
      </c>
      <c r="I2017" s="200">
        <v>2</v>
      </c>
      <c r="J2017" s="200">
        <v>32</v>
      </c>
      <c r="K2017" s="200" t="s">
        <v>86</v>
      </c>
      <c r="L2017" s="200" t="s">
        <v>32</v>
      </c>
      <c r="M2017" s="199" t="s">
        <v>1100</v>
      </c>
      <c r="O2017" s="237">
        <v>50</v>
      </c>
      <c r="P2017" s="238" t="s">
        <v>4</v>
      </c>
      <c r="Q2017" s="238"/>
      <c r="R2017" s="226">
        <v>6.6438561897747253</v>
      </c>
      <c r="S2017" s="226">
        <v>6.6438561897747253</v>
      </c>
      <c r="T2017" s="226">
        <f t="shared" si="155"/>
        <v>0</v>
      </c>
      <c r="U2017" s="199">
        <f t="shared" si="156"/>
        <v>0</v>
      </c>
      <c r="V2017" s="199">
        <f t="shared" si="157"/>
        <v>0</v>
      </c>
      <c r="W2017" s="199">
        <f t="shared" si="158"/>
        <v>0</v>
      </c>
      <c r="X2017" s="199">
        <f t="shared" si="159"/>
        <v>0</v>
      </c>
    </row>
    <row r="2018" spans="1:24" x14ac:dyDescent="0.25">
      <c r="A2018" s="199">
        <v>168</v>
      </c>
      <c r="C2018" s="200">
        <v>82</v>
      </c>
      <c r="D2018" s="200">
        <v>4</v>
      </c>
      <c r="E2018" s="200" t="s">
        <v>1819</v>
      </c>
      <c r="F2018" s="200" t="s">
        <v>1816</v>
      </c>
      <c r="G2018" s="200" t="s">
        <v>1766</v>
      </c>
      <c r="H2018" s="200">
        <v>30</v>
      </c>
      <c r="I2018" s="200">
        <v>2</v>
      </c>
      <c r="J2018" s="200">
        <v>32</v>
      </c>
      <c r="K2018" s="200" t="s">
        <v>86</v>
      </c>
      <c r="L2018" s="200" t="s">
        <v>32</v>
      </c>
      <c r="M2018" s="199" t="s">
        <v>1100</v>
      </c>
      <c r="O2018" s="237">
        <v>10</v>
      </c>
      <c r="P2018" s="238" t="s">
        <v>4</v>
      </c>
      <c r="Q2018" s="238"/>
      <c r="R2018" s="226">
        <v>6.6438561897747253</v>
      </c>
      <c r="S2018" s="226">
        <v>6.6438561897747253</v>
      </c>
      <c r="T2018" s="226">
        <f t="shared" si="155"/>
        <v>0</v>
      </c>
      <c r="U2018" s="199">
        <f t="shared" si="156"/>
        <v>0</v>
      </c>
      <c r="V2018" s="199">
        <f t="shared" si="157"/>
        <v>0</v>
      </c>
      <c r="W2018" s="199">
        <f t="shared" si="158"/>
        <v>0</v>
      </c>
      <c r="X2018" s="199">
        <f t="shared" si="159"/>
        <v>0</v>
      </c>
    </row>
    <row r="2019" spans="1:24" x14ac:dyDescent="0.25">
      <c r="A2019" s="199">
        <v>168</v>
      </c>
      <c r="C2019" s="200">
        <v>82</v>
      </c>
      <c r="D2019" s="200">
        <v>4</v>
      </c>
      <c r="E2019" s="200" t="s">
        <v>1819</v>
      </c>
      <c r="F2019" s="200" t="s">
        <v>1816</v>
      </c>
      <c r="G2019" s="200" t="s">
        <v>1766</v>
      </c>
      <c r="H2019" s="200">
        <v>30</v>
      </c>
      <c r="I2019" s="200">
        <v>2</v>
      </c>
      <c r="J2019" s="200">
        <v>32</v>
      </c>
      <c r="K2019" s="200" t="s">
        <v>86</v>
      </c>
      <c r="L2019" s="200" t="s">
        <v>32</v>
      </c>
      <c r="M2019" s="199" t="s">
        <v>1100</v>
      </c>
      <c r="O2019" s="237">
        <v>1</v>
      </c>
      <c r="P2019" s="238" t="s">
        <v>4</v>
      </c>
      <c r="Q2019" s="238"/>
      <c r="R2019" s="226">
        <v>6.6438561897747253</v>
      </c>
      <c r="S2019" s="226">
        <v>6.6438561897747253</v>
      </c>
      <c r="T2019" s="226">
        <f t="shared" si="155"/>
        <v>0</v>
      </c>
      <c r="U2019" s="199">
        <f t="shared" si="156"/>
        <v>0</v>
      </c>
      <c r="V2019" s="199">
        <f t="shared" si="157"/>
        <v>0</v>
      </c>
      <c r="W2019" s="199">
        <f t="shared" si="158"/>
        <v>0</v>
      </c>
      <c r="X2019" s="199">
        <f t="shared" si="159"/>
        <v>0</v>
      </c>
    </row>
    <row r="2020" spans="1:24" x14ac:dyDescent="0.25">
      <c r="A2020" s="199">
        <v>168</v>
      </c>
      <c r="C2020" s="200">
        <v>82</v>
      </c>
      <c r="D2020" s="200">
        <v>4</v>
      </c>
      <c r="E2020" s="200" t="s">
        <v>1819</v>
      </c>
      <c r="F2020" s="200" t="s">
        <v>1816</v>
      </c>
      <c r="G2020" s="200" t="s">
        <v>1766</v>
      </c>
      <c r="H2020" s="200">
        <v>30</v>
      </c>
      <c r="I2020" s="200">
        <v>2</v>
      </c>
      <c r="J2020" s="200">
        <v>32</v>
      </c>
      <c r="K2020" s="200" t="s">
        <v>86</v>
      </c>
      <c r="L2020" s="200" t="s">
        <v>32</v>
      </c>
      <c r="M2020" s="199" t="s">
        <v>1100</v>
      </c>
      <c r="O2020" s="237">
        <v>0.5</v>
      </c>
      <c r="P2020" s="238" t="s">
        <v>4</v>
      </c>
      <c r="Q2020" s="238"/>
      <c r="R2020" s="226">
        <v>6.6438561897747253</v>
      </c>
      <c r="S2020" s="226">
        <v>6.6438561897747253</v>
      </c>
      <c r="T2020" s="226">
        <f t="shared" si="155"/>
        <v>0</v>
      </c>
      <c r="U2020" s="199">
        <f t="shared" si="156"/>
        <v>0</v>
      </c>
      <c r="V2020" s="199">
        <f t="shared" si="157"/>
        <v>0</v>
      </c>
      <c r="W2020" s="199">
        <f t="shared" si="158"/>
        <v>0</v>
      </c>
      <c r="X2020" s="199">
        <f t="shared" si="159"/>
        <v>0</v>
      </c>
    </row>
    <row r="2021" spans="1:24" x14ac:dyDescent="0.25">
      <c r="A2021" s="199">
        <v>168</v>
      </c>
      <c r="C2021" s="200">
        <v>82</v>
      </c>
      <c r="D2021" s="200">
        <v>4</v>
      </c>
      <c r="E2021" s="200" t="s">
        <v>1819</v>
      </c>
      <c r="F2021" s="200" t="s">
        <v>1816</v>
      </c>
      <c r="G2021" s="200" t="s">
        <v>1766</v>
      </c>
      <c r="H2021" s="200">
        <v>30</v>
      </c>
      <c r="I2021" s="200">
        <v>2</v>
      </c>
      <c r="J2021" s="200">
        <v>32</v>
      </c>
      <c r="K2021" s="200" t="s">
        <v>86</v>
      </c>
      <c r="L2021" s="200" t="s">
        <v>32</v>
      </c>
      <c r="M2021" s="199" t="s">
        <v>1100</v>
      </c>
      <c r="O2021" s="237">
        <v>0.1</v>
      </c>
      <c r="P2021" s="238" t="s">
        <v>4</v>
      </c>
      <c r="Q2021" s="238"/>
      <c r="R2021" s="226">
        <v>6.6438561897747253</v>
      </c>
      <c r="S2021" s="226">
        <v>6.6438561897747253</v>
      </c>
      <c r="T2021" s="226">
        <f t="shared" si="155"/>
        <v>0</v>
      </c>
      <c r="U2021" s="199">
        <f t="shared" si="156"/>
        <v>0</v>
      </c>
      <c r="V2021" s="199">
        <f t="shared" si="157"/>
        <v>0</v>
      </c>
      <c r="W2021" s="199">
        <f t="shared" si="158"/>
        <v>0</v>
      </c>
      <c r="X2021" s="199">
        <f t="shared" si="159"/>
        <v>0</v>
      </c>
    </row>
    <row r="2022" spans="1:24" ht="25.5" x14ac:dyDescent="0.25">
      <c r="A2022" s="218">
        <v>20</v>
      </c>
      <c r="B2022" s="219" t="s">
        <v>1320</v>
      </c>
      <c r="C2022" s="219">
        <v>10</v>
      </c>
      <c r="D2022" s="223">
        <v>4</v>
      </c>
      <c r="E2022" s="223" t="s">
        <v>1819</v>
      </c>
      <c r="F2022" s="223" t="s">
        <v>1816</v>
      </c>
      <c r="G2022" s="231" t="s">
        <v>1768</v>
      </c>
      <c r="H2022" s="221">
        <v>31</v>
      </c>
      <c r="I2022" s="221">
        <v>2</v>
      </c>
      <c r="J2022" s="222">
        <v>33</v>
      </c>
      <c r="K2022" s="219" t="s">
        <v>86</v>
      </c>
      <c r="L2022" s="223" t="s">
        <v>32</v>
      </c>
      <c r="M2022" s="231" t="s">
        <v>1362</v>
      </c>
      <c r="O2022" s="225">
        <v>100</v>
      </c>
      <c r="P2022" s="204" t="s">
        <v>0</v>
      </c>
      <c r="Q2022" s="204"/>
      <c r="R2022" s="226">
        <v>6.6438561897747253</v>
      </c>
      <c r="S2022" s="226">
        <v>6.6438561897747253</v>
      </c>
      <c r="T2022" s="226">
        <f t="shared" si="155"/>
        <v>0</v>
      </c>
      <c r="U2022" s="199">
        <f t="shared" si="156"/>
        <v>0</v>
      </c>
      <c r="V2022" s="199">
        <f t="shared" si="157"/>
        <v>0</v>
      </c>
      <c r="W2022" s="199">
        <f t="shared" si="158"/>
        <v>0</v>
      </c>
      <c r="X2022" s="199">
        <f t="shared" si="159"/>
        <v>0</v>
      </c>
    </row>
    <row r="2023" spans="1:24" x14ac:dyDescent="0.25">
      <c r="A2023" s="199">
        <v>20</v>
      </c>
      <c r="B2023" s="200" t="s">
        <v>1320</v>
      </c>
      <c r="C2023" s="200">
        <v>10</v>
      </c>
      <c r="D2023" s="200">
        <v>4</v>
      </c>
      <c r="E2023" s="200" t="s">
        <v>1819</v>
      </c>
      <c r="F2023" s="200" t="s">
        <v>1816</v>
      </c>
      <c r="G2023" s="200" t="s">
        <v>1768</v>
      </c>
      <c r="H2023" s="200">
        <v>31</v>
      </c>
      <c r="I2023" s="200">
        <v>2</v>
      </c>
      <c r="J2023" s="200">
        <v>33</v>
      </c>
      <c r="K2023" s="200" t="s">
        <v>86</v>
      </c>
      <c r="L2023" s="200" t="s">
        <v>32</v>
      </c>
      <c r="M2023" s="199" t="s">
        <v>1362</v>
      </c>
      <c r="O2023" s="237">
        <v>50</v>
      </c>
      <c r="P2023" s="204" t="s">
        <v>0</v>
      </c>
      <c r="Q2023" s="204"/>
      <c r="R2023" s="226">
        <v>6.6438561897747253</v>
      </c>
      <c r="S2023" s="226">
        <v>6.6438561897747253</v>
      </c>
      <c r="T2023" s="226">
        <f t="shared" si="155"/>
        <v>0</v>
      </c>
      <c r="U2023" s="199">
        <f t="shared" si="156"/>
        <v>0</v>
      </c>
      <c r="V2023" s="199">
        <f t="shared" si="157"/>
        <v>0</v>
      </c>
      <c r="W2023" s="199">
        <f t="shared" si="158"/>
        <v>0</v>
      </c>
      <c r="X2023" s="199">
        <f t="shared" si="159"/>
        <v>0</v>
      </c>
    </row>
    <row r="2024" spans="1:24" x14ac:dyDescent="0.25">
      <c r="A2024" s="199">
        <v>20</v>
      </c>
      <c r="B2024" s="200" t="s">
        <v>1320</v>
      </c>
      <c r="C2024" s="200">
        <v>10</v>
      </c>
      <c r="D2024" s="200">
        <v>4</v>
      </c>
      <c r="E2024" s="200" t="s">
        <v>1819</v>
      </c>
      <c r="F2024" s="200" t="s">
        <v>1816</v>
      </c>
      <c r="G2024" s="200" t="s">
        <v>1768</v>
      </c>
      <c r="H2024" s="200">
        <v>31</v>
      </c>
      <c r="I2024" s="200">
        <v>2</v>
      </c>
      <c r="J2024" s="200">
        <v>33</v>
      </c>
      <c r="K2024" s="200" t="s">
        <v>86</v>
      </c>
      <c r="L2024" s="200" t="s">
        <v>32</v>
      </c>
      <c r="M2024" s="199" t="s">
        <v>1362</v>
      </c>
      <c r="O2024" s="237">
        <v>10</v>
      </c>
      <c r="P2024" s="204" t="s">
        <v>0</v>
      </c>
      <c r="Q2024" s="204"/>
      <c r="R2024" s="226">
        <v>6.6438561897747253</v>
      </c>
      <c r="S2024" s="226">
        <v>6.6438561897747253</v>
      </c>
      <c r="T2024" s="226">
        <f t="shared" si="155"/>
        <v>0</v>
      </c>
      <c r="U2024" s="199">
        <f t="shared" si="156"/>
        <v>0</v>
      </c>
      <c r="V2024" s="199">
        <f t="shared" si="157"/>
        <v>0</v>
      </c>
      <c r="W2024" s="199">
        <f t="shared" si="158"/>
        <v>0</v>
      </c>
      <c r="X2024" s="199">
        <f t="shared" si="159"/>
        <v>0</v>
      </c>
    </row>
    <row r="2025" spans="1:24" x14ac:dyDescent="0.25">
      <c r="A2025" s="199">
        <v>20</v>
      </c>
      <c r="B2025" s="200" t="s">
        <v>1320</v>
      </c>
      <c r="C2025" s="200">
        <v>10</v>
      </c>
      <c r="D2025" s="200">
        <v>4</v>
      </c>
      <c r="E2025" s="200" t="s">
        <v>1819</v>
      </c>
      <c r="F2025" s="200" t="s">
        <v>1816</v>
      </c>
      <c r="G2025" s="200" t="s">
        <v>1768</v>
      </c>
      <c r="H2025" s="200">
        <v>31</v>
      </c>
      <c r="I2025" s="200">
        <v>2</v>
      </c>
      <c r="J2025" s="200">
        <v>33</v>
      </c>
      <c r="K2025" s="200" t="s">
        <v>86</v>
      </c>
      <c r="L2025" s="200" t="s">
        <v>32</v>
      </c>
      <c r="M2025" s="199" t="s">
        <v>1362</v>
      </c>
      <c r="O2025" s="237">
        <v>1</v>
      </c>
      <c r="P2025" s="204" t="s">
        <v>0</v>
      </c>
      <c r="Q2025" s="204"/>
      <c r="R2025" s="226">
        <v>6.6438561897747253</v>
      </c>
      <c r="S2025" s="226">
        <v>6.6438561897747253</v>
      </c>
      <c r="T2025" s="226">
        <f t="shared" si="155"/>
        <v>0</v>
      </c>
      <c r="U2025" s="199">
        <f t="shared" si="156"/>
        <v>0</v>
      </c>
      <c r="V2025" s="199">
        <f t="shared" si="157"/>
        <v>0</v>
      </c>
      <c r="W2025" s="199">
        <f t="shared" si="158"/>
        <v>0</v>
      </c>
      <c r="X2025" s="199">
        <f t="shared" si="159"/>
        <v>0</v>
      </c>
    </row>
    <row r="2026" spans="1:24" x14ac:dyDescent="0.25">
      <c r="A2026" s="199">
        <v>20</v>
      </c>
      <c r="B2026" s="200" t="s">
        <v>1320</v>
      </c>
      <c r="C2026" s="200">
        <v>10</v>
      </c>
      <c r="D2026" s="200">
        <v>4</v>
      </c>
      <c r="E2026" s="200" t="s">
        <v>1819</v>
      </c>
      <c r="F2026" s="200" t="s">
        <v>1816</v>
      </c>
      <c r="G2026" s="200" t="s">
        <v>1768</v>
      </c>
      <c r="H2026" s="200">
        <v>31</v>
      </c>
      <c r="I2026" s="200">
        <v>2</v>
      </c>
      <c r="J2026" s="200">
        <v>33</v>
      </c>
      <c r="K2026" s="200" t="s">
        <v>86</v>
      </c>
      <c r="L2026" s="200" t="s">
        <v>32</v>
      </c>
      <c r="M2026" s="199" t="s">
        <v>1362</v>
      </c>
      <c r="O2026" s="237">
        <v>0.5</v>
      </c>
      <c r="P2026" s="204" t="s">
        <v>0</v>
      </c>
      <c r="Q2026" s="204"/>
      <c r="R2026" s="226">
        <v>6.6438561897747253</v>
      </c>
      <c r="S2026" s="226">
        <v>6.6438561897747253</v>
      </c>
      <c r="T2026" s="226">
        <f t="shared" si="155"/>
        <v>0</v>
      </c>
      <c r="U2026" s="199">
        <f t="shared" si="156"/>
        <v>0</v>
      </c>
      <c r="V2026" s="199">
        <f t="shared" si="157"/>
        <v>0</v>
      </c>
      <c r="W2026" s="199">
        <f t="shared" si="158"/>
        <v>0</v>
      </c>
      <c r="X2026" s="199">
        <f t="shared" si="159"/>
        <v>0</v>
      </c>
    </row>
    <row r="2027" spans="1:24" x14ac:dyDescent="0.25">
      <c r="A2027" s="199">
        <v>20</v>
      </c>
      <c r="B2027" s="200" t="s">
        <v>1320</v>
      </c>
      <c r="C2027" s="200">
        <v>10</v>
      </c>
      <c r="D2027" s="200">
        <v>4</v>
      </c>
      <c r="E2027" s="200" t="s">
        <v>1819</v>
      </c>
      <c r="F2027" s="200" t="s">
        <v>1816</v>
      </c>
      <c r="G2027" s="200" t="s">
        <v>1768</v>
      </c>
      <c r="H2027" s="200">
        <v>31</v>
      </c>
      <c r="I2027" s="200">
        <v>2</v>
      </c>
      <c r="J2027" s="200">
        <v>33</v>
      </c>
      <c r="K2027" s="200" t="s">
        <v>86</v>
      </c>
      <c r="L2027" s="200" t="s">
        <v>32</v>
      </c>
      <c r="M2027" s="199" t="s">
        <v>1362</v>
      </c>
      <c r="O2027" s="237">
        <v>0.1</v>
      </c>
      <c r="P2027" s="204" t="s">
        <v>0</v>
      </c>
      <c r="Q2027" s="204"/>
      <c r="R2027" s="226">
        <v>6.6438561897747253</v>
      </c>
      <c r="S2027" s="226">
        <v>6.6438561897747253</v>
      </c>
      <c r="T2027" s="226">
        <f t="shared" si="155"/>
        <v>0</v>
      </c>
      <c r="U2027" s="199">
        <f t="shared" si="156"/>
        <v>0</v>
      </c>
      <c r="V2027" s="199">
        <f t="shared" si="157"/>
        <v>0</v>
      </c>
      <c r="W2027" s="199">
        <f t="shared" si="158"/>
        <v>0</v>
      </c>
      <c r="X2027" s="199">
        <f t="shared" si="159"/>
        <v>0</v>
      </c>
    </row>
    <row r="2028" spans="1:24" ht="25.5" x14ac:dyDescent="0.25">
      <c r="A2028" s="218">
        <v>20</v>
      </c>
      <c r="B2028" s="219" t="s">
        <v>1320</v>
      </c>
      <c r="C2028" s="219">
        <v>10</v>
      </c>
      <c r="D2028" s="223">
        <v>4</v>
      </c>
      <c r="E2028" s="223" t="s">
        <v>1819</v>
      </c>
      <c r="F2028" s="223" t="s">
        <v>1816</v>
      </c>
      <c r="G2028" s="231" t="s">
        <v>1768</v>
      </c>
      <c r="H2028" s="221">
        <v>31</v>
      </c>
      <c r="I2028" s="221">
        <v>2</v>
      </c>
      <c r="J2028" s="222">
        <v>33</v>
      </c>
      <c r="K2028" s="219" t="s">
        <v>86</v>
      </c>
      <c r="L2028" s="223" t="s">
        <v>32</v>
      </c>
      <c r="M2028" s="231" t="s">
        <v>1362</v>
      </c>
      <c r="O2028" s="225">
        <v>100</v>
      </c>
      <c r="P2028" s="208" t="s">
        <v>2</v>
      </c>
      <c r="Q2028" s="208"/>
      <c r="R2028" s="226">
        <v>6.6438561897747253</v>
      </c>
      <c r="S2028" s="226">
        <v>6.6438561897747253</v>
      </c>
      <c r="T2028" s="226">
        <f t="shared" si="155"/>
        <v>0</v>
      </c>
      <c r="U2028" s="199">
        <f t="shared" si="156"/>
        <v>0</v>
      </c>
      <c r="V2028" s="199">
        <f t="shared" si="157"/>
        <v>0</v>
      </c>
      <c r="W2028" s="199">
        <f t="shared" si="158"/>
        <v>0</v>
      </c>
      <c r="X2028" s="199">
        <f t="shared" si="159"/>
        <v>0</v>
      </c>
    </row>
    <row r="2029" spans="1:24" x14ac:dyDescent="0.25">
      <c r="A2029" s="199">
        <v>20</v>
      </c>
      <c r="B2029" s="200" t="s">
        <v>1320</v>
      </c>
      <c r="C2029" s="200">
        <v>10</v>
      </c>
      <c r="D2029" s="200">
        <v>4</v>
      </c>
      <c r="E2029" s="200" t="s">
        <v>1819</v>
      </c>
      <c r="F2029" s="200" t="s">
        <v>1816</v>
      </c>
      <c r="G2029" s="200" t="s">
        <v>1768</v>
      </c>
      <c r="H2029" s="200">
        <v>31</v>
      </c>
      <c r="I2029" s="200">
        <v>2</v>
      </c>
      <c r="J2029" s="200">
        <v>33</v>
      </c>
      <c r="K2029" s="200" t="s">
        <v>86</v>
      </c>
      <c r="L2029" s="200" t="s">
        <v>32</v>
      </c>
      <c r="M2029" s="199" t="s">
        <v>1362</v>
      </c>
      <c r="O2029" s="237">
        <v>10</v>
      </c>
      <c r="P2029" s="208" t="s">
        <v>2</v>
      </c>
      <c r="Q2029" s="208"/>
      <c r="R2029" s="226">
        <v>6.6438561897747253</v>
      </c>
      <c r="S2029" s="226">
        <v>6.6438561897747253</v>
      </c>
      <c r="T2029" s="226">
        <f t="shared" si="155"/>
        <v>0</v>
      </c>
      <c r="U2029" s="199">
        <f t="shared" si="156"/>
        <v>0</v>
      </c>
      <c r="V2029" s="199">
        <f t="shared" si="157"/>
        <v>0</v>
      </c>
      <c r="W2029" s="199">
        <f t="shared" si="158"/>
        <v>0</v>
      </c>
      <c r="X2029" s="199">
        <f t="shared" si="159"/>
        <v>0</v>
      </c>
    </row>
    <row r="2030" spans="1:24" x14ac:dyDescent="0.25">
      <c r="A2030" s="199">
        <v>20</v>
      </c>
      <c r="B2030" s="200" t="s">
        <v>1320</v>
      </c>
      <c r="C2030" s="200">
        <v>10</v>
      </c>
      <c r="D2030" s="200">
        <v>4</v>
      </c>
      <c r="E2030" s="200" t="s">
        <v>1819</v>
      </c>
      <c r="F2030" s="200" t="s">
        <v>1816</v>
      </c>
      <c r="G2030" s="200" t="s">
        <v>1768</v>
      </c>
      <c r="H2030" s="200">
        <v>31</v>
      </c>
      <c r="I2030" s="200">
        <v>2</v>
      </c>
      <c r="J2030" s="200">
        <v>33</v>
      </c>
      <c r="K2030" s="200" t="s">
        <v>86</v>
      </c>
      <c r="L2030" s="200" t="s">
        <v>32</v>
      </c>
      <c r="M2030" s="199" t="s">
        <v>1362</v>
      </c>
      <c r="O2030" s="237">
        <v>1</v>
      </c>
      <c r="P2030" s="208" t="s">
        <v>2</v>
      </c>
      <c r="Q2030" s="208"/>
      <c r="R2030" s="226">
        <v>6.6438561897747253</v>
      </c>
      <c r="S2030" s="226">
        <v>6.6438561897747253</v>
      </c>
      <c r="T2030" s="226">
        <f t="shared" si="155"/>
        <v>0</v>
      </c>
      <c r="U2030" s="199">
        <f t="shared" si="156"/>
        <v>0</v>
      </c>
      <c r="V2030" s="199">
        <f t="shared" si="157"/>
        <v>0</v>
      </c>
      <c r="W2030" s="199">
        <f t="shared" si="158"/>
        <v>0</v>
      </c>
      <c r="X2030" s="199">
        <f t="shared" si="159"/>
        <v>0</v>
      </c>
    </row>
    <row r="2031" spans="1:24" x14ac:dyDescent="0.25">
      <c r="A2031" s="199">
        <v>20</v>
      </c>
      <c r="B2031" s="200" t="s">
        <v>1320</v>
      </c>
      <c r="C2031" s="200">
        <v>10</v>
      </c>
      <c r="D2031" s="200">
        <v>4</v>
      </c>
      <c r="E2031" s="200" t="s">
        <v>1819</v>
      </c>
      <c r="F2031" s="200" t="s">
        <v>1816</v>
      </c>
      <c r="G2031" s="200" t="s">
        <v>1768</v>
      </c>
      <c r="H2031" s="200">
        <v>31</v>
      </c>
      <c r="I2031" s="200">
        <v>2</v>
      </c>
      <c r="J2031" s="200">
        <v>33</v>
      </c>
      <c r="K2031" s="200" t="s">
        <v>86</v>
      </c>
      <c r="L2031" s="200" t="s">
        <v>32</v>
      </c>
      <c r="M2031" s="199" t="s">
        <v>1362</v>
      </c>
      <c r="O2031" s="237">
        <v>0.1</v>
      </c>
      <c r="P2031" s="208" t="s">
        <v>2</v>
      </c>
      <c r="Q2031" s="208"/>
      <c r="R2031" s="226">
        <v>6.6438561897747253</v>
      </c>
      <c r="S2031" s="226">
        <v>6.6438561897747253</v>
      </c>
      <c r="T2031" s="226">
        <f t="shared" si="155"/>
        <v>0</v>
      </c>
      <c r="U2031" s="199">
        <f t="shared" si="156"/>
        <v>0</v>
      </c>
      <c r="V2031" s="199">
        <f t="shared" si="157"/>
        <v>0</v>
      </c>
      <c r="W2031" s="199">
        <f t="shared" si="158"/>
        <v>0</v>
      </c>
      <c r="X2031" s="199">
        <f t="shared" si="159"/>
        <v>0</v>
      </c>
    </row>
    <row r="2032" spans="1:24" ht="25.5" x14ac:dyDescent="0.25">
      <c r="A2032" s="218">
        <v>20</v>
      </c>
      <c r="B2032" s="219" t="s">
        <v>1320</v>
      </c>
      <c r="C2032" s="219">
        <v>10</v>
      </c>
      <c r="D2032" s="223">
        <v>4</v>
      </c>
      <c r="E2032" s="223" t="s">
        <v>1819</v>
      </c>
      <c r="F2032" s="223" t="s">
        <v>1816</v>
      </c>
      <c r="G2032" s="231" t="s">
        <v>1768</v>
      </c>
      <c r="H2032" s="221">
        <v>31</v>
      </c>
      <c r="I2032" s="221">
        <v>2</v>
      </c>
      <c r="J2032" s="222">
        <v>33</v>
      </c>
      <c r="K2032" s="219" t="s">
        <v>86</v>
      </c>
      <c r="L2032" s="223" t="s">
        <v>32</v>
      </c>
      <c r="M2032" s="231" t="s">
        <v>1362</v>
      </c>
      <c r="O2032" s="225">
        <v>100</v>
      </c>
      <c r="P2032" s="207" t="s">
        <v>3</v>
      </c>
      <c r="Q2032" s="207"/>
      <c r="R2032" s="226">
        <v>6.6438561897747253</v>
      </c>
      <c r="S2032" s="226">
        <v>6.6438561897747253</v>
      </c>
      <c r="T2032" s="226">
        <f t="shared" si="155"/>
        <v>0</v>
      </c>
      <c r="U2032" s="199">
        <f t="shared" si="156"/>
        <v>0</v>
      </c>
      <c r="V2032" s="199">
        <f t="shared" si="157"/>
        <v>0</v>
      </c>
      <c r="W2032" s="199">
        <f t="shared" si="158"/>
        <v>0</v>
      </c>
      <c r="X2032" s="199">
        <f t="shared" si="159"/>
        <v>0</v>
      </c>
    </row>
    <row r="2033" spans="1:24" x14ac:dyDescent="0.25">
      <c r="A2033" s="199">
        <v>20</v>
      </c>
      <c r="B2033" s="200" t="s">
        <v>1320</v>
      </c>
      <c r="C2033" s="200">
        <v>10</v>
      </c>
      <c r="D2033" s="200">
        <v>4</v>
      </c>
      <c r="E2033" s="200" t="s">
        <v>1819</v>
      </c>
      <c r="F2033" s="200" t="s">
        <v>1816</v>
      </c>
      <c r="G2033" s="200" t="s">
        <v>1768</v>
      </c>
      <c r="H2033" s="200">
        <v>31</v>
      </c>
      <c r="I2033" s="200">
        <v>2</v>
      </c>
      <c r="J2033" s="200">
        <v>33</v>
      </c>
      <c r="K2033" s="200" t="s">
        <v>86</v>
      </c>
      <c r="L2033" s="200" t="s">
        <v>32</v>
      </c>
      <c r="M2033" s="199" t="s">
        <v>1362</v>
      </c>
      <c r="O2033" s="237">
        <v>10</v>
      </c>
      <c r="P2033" s="207" t="s">
        <v>3</v>
      </c>
      <c r="Q2033" s="207"/>
      <c r="R2033" s="226">
        <v>6.6438561897747253</v>
      </c>
      <c r="S2033" s="226">
        <v>6.6438561897747253</v>
      </c>
      <c r="T2033" s="226">
        <f t="shared" si="155"/>
        <v>0</v>
      </c>
      <c r="U2033" s="199">
        <f t="shared" si="156"/>
        <v>0</v>
      </c>
      <c r="V2033" s="199">
        <f t="shared" si="157"/>
        <v>0</v>
      </c>
      <c r="W2033" s="199">
        <f t="shared" si="158"/>
        <v>0</v>
      </c>
      <c r="X2033" s="199">
        <f t="shared" si="159"/>
        <v>0</v>
      </c>
    </row>
    <row r="2034" spans="1:24" x14ac:dyDescent="0.25">
      <c r="A2034" s="199">
        <v>20</v>
      </c>
      <c r="B2034" s="200" t="s">
        <v>1320</v>
      </c>
      <c r="C2034" s="200">
        <v>10</v>
      </c>
      <c r="D2034" s="200">
        <v>4</v>
      </c>
      <c r="E2034" s="200" t="s">
        <v>1819</v>
      </c>
      <c r="F2034" s="200" t="s">
        <v>1816</v>
      </c>
      <c r="G2034" s="200" t="s">
        <v>1768</v>
      </c>
      <c r="H2034" s="200">
        <v>31</v>
      </c>
      <c r="I2034" s="200">
        <v>2</v>
      </c>
      <c r="J2034" s="200">
        <v>33</v>
      </c>
      <c r="K2034" s="200" t="s">
        <v>86</v>
      </c>
      <c r="L2034" s="200" t="s">
        <v>32</v>
      </c>
      <c r="M2034" s="199" t="s">
        <v>1362</v>
      </c>
      <c r="O2034" s="237">
        <v>1</v>
      </c>
      <c r="P2034" s="207" t="s">
        <v>3</v>
      </c>
      <c r="Q2034" s="207"/>
      <c r="R2034" s="226">
        <v>6.6438561897747253</v>
      </c>
      <c r="S2034" s="226">
        <v>6.6438561897747253</v>
      </c>
      <c r="T2034" s="226">
        <f t="shared" si="155"/>
        <v>0</v>
      </c>
      <c r="U2034" s="199">
        <f t="shared" si="156"/>
        <v>0</v>
      </c>
      <c r="V2034" s="199">
        <f t="shared" si="157"/>
        <v>0</v>
      </c>
      <c r="W2034" s="199">
        <f t="shared" si="158"/>
        <v>0</v>
      </c>
      <c r="X2034" s="199">
        <f t="shared" si="159"/>
        <v>0</v>
      </c>
    </row>
    <row r="2035" spans="1:24" ht="25.5" x14ac:dyDescent="0.25">
      <c r="A2035" s="218">
        <v>20</v>
      </c>
      <c r="B2035" s="219" t="s">
        <v>1320</v>
      </c>
      <c r="C2035" s="219">
        <v>10</v>
      </c>
      <c r="D2035" s="223">
        <v>4</v>
      </c>
      <c r="E2035" s="223" t="s">
        <v>1819</v>
      </c>
      <c r="F2035" s="223" t="s">
        <v>1816</v>
      </c>
      <c r="G2035" s="231" t="s">
        <v>1768</v>
      </c>
      <c r="H2035" s="221">
        <v>31</v>
      </c>
      <c r="I2035" s="221">
        <v>2</v>
      </c>
      <c r="J2035" s="222">
        <v>33</v>
      </c>
      <c r="K2035" s="219" t="s">
        <v>86</v>
      </c>
      <c r="L2035" s="223" t="s">
        <v>32</v>
      </c>
      <c r="M2035" s="231" t="s">
        <v>1362</v>
      </c>
      <c r="O2035" s="225">
        <v>100</v>
      </c>
      <c r="P2035" s="209" t="s">
        <v>117</v>
      </c>
      <c r="Q2035" s="209"/>
      <c r="R2035" s="226">
        <v>6.6438561897747253</v>
      </c>
      <c r="S2035" s="226">
        <v>6.6438561897747253</v>
      </c>
      <c r="T2035" s="226">
        <f t="shared" si="155"/>
        <v>0</v>
      </c>
      <c r="U2035" s="199">
        <f t="shared" si="156"/>
        <v>0</v>
      </c>
      <c r="V2035" s="199">
        <f t="shared" si="157"/>
        <v>0</v>
      </c>
      <c r="W2035" s="199">
        <f t="shared" si="158"/>
        <v>0</v>
      </c>
      <c r="X2035" s="199">
        <f t="shared" si="159"/>
        <v>0</v>
      </c>
    </row>
    <row r="2036" spans="1:24" x14ac:dyDescent="0.25">
      <c r="A2036" s="199">
        <v>20</v>
      </c>
      <c r="B2036" s="200" t="s">
        <v>1320</v>
      </c>
      <c r="C2036" s="200">
        <v>10</v>
      </c>
      <c r="D2036" s="200">
        <v>4</v>
      </c>
      <c r="E2036" s="200" t="s">
        <v>1819</v>
      </c>
      <c r="F2036" s="200" t="s">
        <v>1816</v>
      </c>
      <c r="G2036" s="200" t="s">
        <v>1768</v>
      </c>
      <c r="H2036" s="200">
        <v>31</v>
      </c>
      <c r="I2036" s="200">
        <v>2</v>
      </c>
      <c r="J2036" s="200">
        <v>33</v>
      </c>
      <c r="K2036" s="200" t="s">
        <v>86</v>
      </c>
      <c r="L2036" s="200" t="s">
        <v>32</v>
      </c>
      <c r="M2036" s="199" t="s">
        <v>1362</v>
      </c>
      <c r="O2036" s="237">
        <v>10</v>
      </c>
      <c r="P2036" s="209" t="s">
        <v>117</v>
      </c>
      <c r="Q2036" s="209"/>
      <c r="R2036" s="226">
        <v>6.6438561897747253</v>
      </c>
      <c r="S2036" s="226">
        <v>6.6438561897747253</v>
      </c>
      <c r="T2036" s="226">
        <f t="shared" si="155"/>
        <v>0</v>
      </c>
      <c r="U2036" s="199">
        <f t="shared" si="156"/>
        <v>0</v>
      </c>
      <c r="V2036" s="199">
        <f t="shared" si="157"/>
        <v>0</v>
      </c>
      <c r="W2036" s="199">
        <f t="shared" si="158"/>
        <v>0</v>
      </c>
      <c r="X2036" s="199">
        <f t="shared" si="159"/>
        <v>0</v>
      </c>
    </row>
    <row r="2037" spans="1:24" x14ac:dyDescent="0.25">
      <c r="A2037" s="199">
        <v>20</v>
      </c>
      <c r="B2037" s="200" t="s">
        <v>1320</v>
      </c>
      <c r="C2037" s="200">
        <v>10</v>
      </c>
      <c r="D2037" s="200">
        <v>4</v>
      </c>
      <c r="E2037" s="200" t="s">
        <v>1819</v>
      </c>
      <c r="F2037" s="200" t="s">
        <v>1816</v>
      </c>
      <c r="G2037" s="200" t="s">
        <v>1768</v>
      </c>
      <c r="H2037" s="200">
        <v>31</v>
      </c>
      <c r="I2037" s="200">
        <v>2</v>
      </c>
      <c r="J2037" s="200">
        <v>33</v>
      </c>
      <c r="K2037" s="200" t="s">
        <v>86</v>
      </c>
      <c r="L2037" s="200" t="s">
        <v>32</v>
      </c>
      <c r="M2037" s="199" t="s">
        <v>1362</v>
      </c>
      <c r="O2037" s="237">
        <v>1</v>
      </c>
      <c r="P2037" s="209" t="s">
        <v>117</v>
      </c>
      <c r="Q2037" s="209"/>
      <c r="R2037" s="226">
        <v>6.6438561897747253</v>
      </c>
      <c r="S2037" s="226">
        <v>6.6438561897747253</v>
      </c>
      <c r="T2037" s="226">
        <f t="shared" si="155"/>
        <v>0</v>
      </c>
      <c r="U2037" s="199">
        <f t="shared" si="156"/>
        <v>0</v>
      </c>
      <c r="V2037" s="199">
        <f t="shared" si="157"/>
        <v>0</v>
      </c>
      <c r="W2037" s="199">
        <f t="shared" si="158"/>
        <v>0</v>
      </c>
      <c r="X2037" s="199">
        <f t="shared" si="159"/>
        <v>0</v>
      </c>
    </row>
    <row r="2038" spans="1:24" x14ac:dyDescent="0.25">
      <c r="A2038" s="199">
        <v>20</v>
      </c>
      <c r="B2038" s="200" t="s">
        <v>1320</v>
      </c>
      <c r="C2038" s="200">
        <v>10</v>
      </c>
      <c r="D2038" s="200">
        <v>4</v>
      </c>
      <c r="E2038" s="200" t="s">
        <v>1819</v>
      </c>
      <c r="F2038" s="200" t="s">
        <v>1816</v>
      </c>
      <c r="G2038" s="200" t="s">
        <v>1768</v>
      </c>
      <c r="H2038" s="200">
        <v>31</v>
      </c>
      <c r="I2038" s="200">
        <v>2</v>
      </c>
      <c r="J2038" s="200">
        <v>33</v>
      </c>
      <c r="K2038" s="200" t="s">
        <v>86</v>
      </c>
      <c r="L2038" s="200" t="s">
        <v>32</v>
      </c>
      <c r="M2038" s="199" t="s">
        <v>1362</v>
      </c>
      <c r="O2038" s="237">
        <v>0.1</v>
      </c>
      <c r="P2038" s="209" t="s">
        <v>117</v>
      </c>
      <c r="Q2038" s="209"/>
      <c r="R2038" s="226">
        <v>6.6438561897747253</v>
      </c>
      <c r="S2038" s="226">
        <v>6.6438561897747253</v>
      </c>
      <c r="T2038" s="226">
        <f t="shared" si="155"/>
        <v>0</v>
      </c>
      <c r="U2038" s="199">
        <f t="shared" si="156"/>
        <v>0</v>
      </c>
      <c r="V2038" s="199">
        <f t="shared" si="157"/>
        <v>0</v>
      </c>
      <c r="W2038" s="199">
        <f t="shared" si="158"/>
        <v>0</v>
      </c>
      <c r="X2038" s="199">
        <f t="shared" si="159"/>
        <v>0</v>
      </c>
    </row>
    <row r="2039" spans="1:24" x14ac:dyDescent="0.25">
      <c r="A2039" s="199">
        <v>20</v>
      </c>
      <c r="B2039" s="200" t="s">
        <v>1320</v>
      </c>
      <c r="C2039" s="200">
        <v>10</v>
      </c>
      <c r="D2039" s="200">
        <v>4</v>
      </c>
      <c r="E2039" s="200" t="s">
        <v>1819</v>
      </c>
      <c r="F2039" s="200" t="s">
        <v>1816</v>
      </c>
      <c r="G2039" s="200" t="s">
        <v>1768</v>
      </c>
      <c r="H2039" s="200">
        <v>31</v>
      </c>
      <c r="I2039" s="200">
        <v>2</v>
      </c>
      <c r="J2039" s="200">
        <v>33</v>
      </c>
      <c r="K2039" s="200" t="s">
        <v>86</v>
      </c>
      <c r="L2039" s="200" t="s">
        <v>32</v>
      </c>
      <c r="M2039" s="199" t="s">
        <v>1362</v>
      </c>
      <c r="O2039" s="237">
        <v>0.1</v>
      </c>
      <c r="P2039" s="210" t="s">
        <v>147</v>
      </c>
      <c r="Q2039" s="210"/>
      <c r="R2039" s="226">
        <v>10.532266326371321</v>
      </c>
      <c r="S2039" s="226">
        <v>12.628368892079054</v>
      </c>
      <c r="T2039" s="226">
        <f t="shared" si="155"/>
        <v>-2.0961025657077332</v>
      </c>
      <c r="U2039" s="199">
        <f t="shared" si="156"/>
        <v>0</v>
      </c>
      <c r="V2039" s="199">
        <f t="shared" si="157"/>
        <v>0</v>
      </c>
      <c r="W2039" s="199">
        <f t="shared" si="158"/>
        <v>0</v>
      </c>
      <c r="X2039" s="199">
        <f t="shared" si="159"/>
        <v>0</v>
      </c>
    </row>
    <row r="2040" spans="1:24" x14ac:dyDescent="0.25">
      <c r="A2040" s="199">
        <v>20</v>
      </c>
      <c r="B2040" s="200" t="s">
        <v>1320</v>
      </c>
      <c r="C2040" s="200">
        <v>10</v>
      </c>
      <c r="D2040" s="200">
        <v>4</v>
      </c>
      <c r="E2040" s="200" t="s">
        <v>1819</v>
      </c>
      <c r="F2040" s="200" t="s">
        <v>1816</v>
      </c>
      <c r="G2040" s="200" t="s">
        <v>1768</v>
      </c>
      <c r="H2040" s="200">
        <v>31</v>
      </c>
      <c r="I2040" s="200">
        <v>2</v>
      </c>
      <c r="J2040" s="200">
        <v>33</v>
      </c>
      <c r="K2040" s="200" t="s">
        <v>86</v>
      </c>
      <c r="L2040" s="200" t="s">
        <v>32</v>
      </c>
      <c r="M2040" s="199" t="s">
        <v>1362</v>
      </c>
      <c r="O2040" s="237">
        <v>1</v>
      </c>
      <c r="P2040" s="210" t="s">
        <v>147</v>
      </c>
      <c r="Q2040" s="210"/>
      <c r="R2040" s="226">
        <v>12.00847161339207</v>
      </c>
      <c r="S2040" s="226">
        <v>15.170837802109551</v>
      </c>
      <c r="T2040" s="226">
        <f t="shared" si="155"/>
        <v>-3.1623661887174812</v>
      </c>
      <c r="U2040" s="199">
        <f t="shared" si="156"/>
        <v>0</v>
      </c>
      <c r="V2040" s="199">
        <f t="shared" si="157"/>
        <v>0</v>
      </c>
      <c r="W2040" s="199">
        <f t="shared" si="158"/>
        <v>0</v>
      </c>
      <c r="X2040" s="199">
        <f t="shared" si="159"/>
        <v>0</v>
      </c>
    </row>
    <row r="2041" spans="1:24" x14ac:dyDescent="0.25">
      <c r="A2041" s="199">
        <v>20</v>
      </c>
      <c r="B2041" s="200" t="s">
        <v>1320</v>
      </c>
      <c r="C2041" s="200">
        <v>10</v>
      </c>
      <c r="D2041" s="200">
        <v>4</v>
      </c>
      <c r="E2041" s="200" t="s">
        <v>1819</v>
      </c>
      <c r="F2041" s="200" t="s">
        <v>1816</v>
      </c>
      <c r="G2041" s="200" t="s">
        <v>1768</v>
      </c>
      <c r="H2041" s="200">
        <v>31</v>
      </c>
      <c r="I2041" s="200">
        <v>2</v>
      </c>
      <c r="J2041" s="200">
        <v>33</v>
      </c>
      <c r="K2041" s="200" t="s">
        <v>86</v>
      </c>
      <c r="L2041" s="200" t="s">
        <v>32</v>
      </c>
      <c r="M2041" s="199" t="s">
        <v>1362</v>
      </c>
      <c r="O2041" s="237">
        <v>10</v>
      </c>
      <c r="P2041" s="210" t="s">
        <v>147</v>
      </c>
      <c r="Q2041" s="210"/>
      <c r="R2041" s="226">
        <v>13.040527817132151</v>
      </c>
      <c r="S2041" s="226">
        <v>15.23001998805417</v>
      </c>
      <c r="T2041" s="226">
        <f t="shared" si="155"/>
        <v>-2.1894921709220192</v>
      </c>
      <c r="U2041" s="199">
        <f t="shared" si="156"/>
        <v>0</v>
      </c>
      <c r="V2041" s="199">
        <f t="shared" si="157"/>
        <v>0</v>
      </c>
      <c r="W2041" s="199">
        <f t="shared" si="158"/>
        <v>0</v>
      </c>
      <c r="X2041" s="199">
        <f t="shared" si="159"/>
        <v>0</v>
      </c>
    </row>
    <row r="2042" spans="1:24" ht="25.5" x14ac:dyDescent="0.25">
      <c r="A2042" s="218">
        <v>20</v>
      </c>
      <c r="B2042" s="219" t="s">
        <v>1320</v>
      </c>
      <c r="C2042" s="219">
        <v>10</v>
      </c>
      <c r="D2042" s="223">
        <v>4</v>
      </c>
      <c r="E2042" s="223" t="s">
        <v>1819</v>
      </c>
      <c r="F2042" s="223" t="s">
        <v>1816</v>
      </c>
      <c r="G2042" s="231" t="s">
        <v>1768</v>
      </c>
      <c r="H2042" s="221">
        <v>31</v>
      </c>
      <c r="I2042" s="221">
        <v>2</v>
      </c>
      <c r="J2042" s="222">
        <v>33</v>
      </c>
      <c r="K2042" s="219" t="s">
        <v>86</v>
      </c>
      <c r="L2042" s="223" t="s">
        <v>32</v>
      </c>
      <c r="M2042" s="231" t="s">
        <v>1362</v>
      </c>
      <c r="O2042" s="225">
        <v>100</v>
      </c>
      <c r="P2042" s="211" t="s">
        <v>834</v>
      </c>
      <c r="Q2042" s="211"/>
      <c r="R2042" s="226">
        <v>6.6438561897747253</v>
      </c>
      <c r="S2042" s="226">
        <v>6.6438561897747253</v>
      </c>
      <c r="T2042" s="226">
        <f t="shared" si="155"/>
        <v>0</v>
      </c>
      <c r="U2042" s="199">
        <f t="shared" si="156"/>
        <v>0</v>
      </c>
      <c r="V2042" s="199">
        <f t="shared" si="157"/>
        <v>0</v>
      </c>
      <c r="W2042" s="199">
        <f t="shared" si="158"/>
        <v>0</v>
      </c>
      <c r="X2042" s="199">
        <f t="shared" si="159"/>
        <v>0</v>
      </c>
    </row>
    <row r="2043" spans="1:24" x14ac:dyDescent="0.25">
      <c r="A2043" s="199">
        <v>20</v>
      </c>
      <c r="B2043" s="200" t="s">
        <v>1320</v>
      </c>
      <c r="C2043" s="200">
        <v>10</v>
      </c>
      <c r="D2043" s="200">
        <v>4</v>
      </c>
      <c r="E2043" s="200" t="s">
        <v>1819</v>
      </c>
      <c r="F2043" s="200" t="s">
        <v>1816</v>
      </c>
      <c r="G2043" s="200" t="s">
        <v>1768</v>
      </c>
      <c r="H2043" s="200">
        <v>31</v>
      </c>
      <c r="I2043" s="200">
        <v>2</v>
      </c>
      <c r="J2043" s="200">
        <v>33</v>
      </c>
      <c r="K2043" s="200" t="s">
        <v>86</v>
      </c>
      <c r="L2043" s="200" t="s">
        <v>32</v>
      </c>
      <c r="M2043" s="199" t="s">
        <v>1362</v>
      </c>
      <c r="O2043" s="237">
        <v>10</v>
      </c>
      <c r="P2043" s="211" t="s">
        <v>834</v>
      </c>
      <c r="Q2043" s="211"/>
      <c r="R2043" s="226">
        <v>6.6438561897747253</v>
      </c>
      <c r="S2043" s="226">
        <v>6.6438561897747253</v>
      </c>
      <c r="T2043" s="226">
        <f t="shared" si="155"/>
        <v>0</v>
      </c>
      <c r="U2043" s="199">
        <f t="shared" si="156"/>
        <v>0</v>
      </c>
      <c r="V2043" s="199">
        <f t="shared" si="157"/>
        <v>0</v>
      </c>
      <c r="W2043" s="199">
        <f t="shared" si="158"/>
        <v>0</v>
      </c>
      <c r="X2043" s="199">
        <f t="shared" si="159"/>
        <v>0</v>
      </c>
    </row>
    <row r="2044" spans="1:24" x14ac:dyDescent="0.25">
      <c r="A2044" s="199">
        <v>20</v>
      </c>
      <c r="B2044" s="200" t="s">
        <v>1320</v>
      </c>
      <c r="C2044" s="200">
        <v>10</v>
      </c>
      <c r="D2044" s="200">
        <v>4</v>
      </c>
      <c r="E2044" s="200" t="s">
        <v>1819</v>
      </c>
      <c r="F2044" s="200" t="s">
        <v>1816</v>
      </c>
      <c r="G2044" s="200" t="s">
        <v>1768</v>
      </c>
      <c r="H2044" s="200">
        <v>31</v>
      </c>
      <c r="I2044" s="200">
        <v>2</v>
      </c>
      <c r="J2044" s="200">
        <v>33</v>
      </c>
      <c r="K2044" s="200" t="s">
        <v>86</v>
      </c>
      <c r="L2044" s="200" t="s">
        <v>32</v>
      </c>
      <c r="M2044" s="199" t="s">
        <v>1362</v>
      </c>
      <c r="O2044" s="237">
        <v>1</v>
      </c>
      <c r="P2044" s="211" t="s">
        <v>834</v>
      </c>
      <c r="Q2044" s="211"/>
      <c r="R2044" s="226">
        <v>6.6438561897747253</v>
      </c>
      <c r="S2044" s="226">
        <v>6.6438561897747253</v>
      </c>
      <c r="T2044" s="226">
        <f t="shared" si="155"/>
        <v>0</v>
      </c>
      <c r="U2044" s="199">
        <f t="shared" si="156"/>
        <v>0</v>
      </c>
      <c r="V2044" s="199">
        <f t="shared" si="157"/>
        <v>0</v>
      </c>
      <c r="W2044" s="199">
        <f t="shared" si="158"/>
        <v>0</v>
      </c>
      <c r="X2044" s="199">
        <f t="shared" si="159"/>
        <v>0</v>
      </c>
    </row>
    <row r="2045" spans="1:24" x14ac:dyDescent="0.25">
      <c r="A2045" s="199">
        <v>20</v>
      </c>
      <c r="B2045" s="200" t="s">
        <v>1320</v>
      </c>
      <c r="C2045" s="200">
        <v>10</v>
      </c>
      <c r="D2045" s="200">
        <v>4</v>
      </c>
      <c r="E2045" s="200" t="s">
        <v>1819</v>
      </c>
      <c r="F2045" s="200" t="s">
        <v>1816</v>
      </c>
      <c r="G2045" s="200" t="s">
        <v>1768</v>
      </c>
      <c r="H2045" s="200">
        <v>31</v>
      </c>
      <c r="I2045" s="200">
        <v>2</v>
      </c>
      <c r="J2045" s="200">
        <v>33</v>
      </c>
      <c r="K2045" s="200" t="s">
        <v>86</v>
      </c>
      <c r="L2045" s="200" t="s">
        <v>32</v>
      </c>
      <c r="M2045" s="199" t="s">
        <v>1362</v>
      </c>
      <c r="O2045" s="237">
        <v>0.1</v>
      </c>
      <c r="P2045" s="211" t="s">
        <v>834</v>
      </c>
      <c r="Q2045" s="211"/>
      <c r="R2045" s="226">
        <v>6.6438561897747253</v>
      </c>
      <c r="S2045" s="226">
        <v>6.6438561897747253</v>
      </c>
      <c r="T2045" s="226">
        <f t="shared" si="155"/>
        <v>0</v>
      </c>
      <c r="U2045" s="199">
        <f t="shared" si="156"/>
        <v>0</v>
      </c>
      <c r="V2045" s="199">
        <f t="shared" si="157"/>
        <v>0</v>
      </c>
      <c r="W2045" s="199">
        <f t="shared" si="158"/>
        <v>0</v>
      </c>
      <c r="X2045" s="199">
        <f t="shared" si="159"/>
        <v>0</v>
      </c>
    </row>
    <row r="2046" spans="1:24" ht="25.5" x14ac:dyDescent="0.25">
      <c r="A2046" s="218">
        <v>20</v>
      </c>
      <c r="B2046" s="219" t="s">
        <v>1320</v>
      </c>
      <c r="C2046" s="219">
        <v>10</v>
      </c>
      <c r="D2046" s="223">
        <v>4</v>
      </c>
      <c r="E2046" s="223" t="s">
        <v>1819</v>
      </c>
      <c r="F2046" s="223" t="s">
        <v>1816</v>
      </c>
      <c r="G2046" s="231" t="s">
        <v>1768</v>
      </c>
      <c r="H2046" s="221">
        <v>31</v>
      </c>
      <c r="I2046" s="221">
        <v>2</v>
      </c>
      <c r="J2046" s="222">
        <v>33</v>
      </c>
      <c r="K2046" s="219" t="s">
        <v>86</v>
      </c>
      <c r="L2046" s="223" t="s">
        <v>32</v>
      </c>
      <c r="M2046" s="231" t="s">
        <v>1362</v>
      </c>
      <c r="O2046" s="225">
        <v>100</v>
      </c>
      <c r="P2046" s="238" t="s">
        <v>307</v>
      </c>
      <c r="Q2046" s="238"/>
      <c r="R2046" s="226">
        <v>6.6438561897747253</v>
      </c>
      <c r="S2046" s="226">
        <v>6.6438561897747253</v>
      </c>
      <c r="T2046" s="226">
        <f t="shared" si="155"/>
        <v>0</v>
      </c>
      <c r="U2046" s="199">
        <f t="shared" si="156"/>
        <v>0</v>
      </c>
      <c r="V2046" s="199">
        <f t="shared" si="157"/>
        <v>0</v>
      </c>
      <c r="W2046" s="199">
        <f t="shared" si="158"/>
        <v>0</v>
      </c>
      <c r="X2046" s="199">
        <f t="shared" si="159"/>
        <v>0</v>
      </c>
    </row>
    <row r="2047" spans="1:24" x14ac:dyDescent="0.25">
      <c r="A2047" s="199">
        <v>20</v>
      </c>
      <c r="B2047" s="200" t="s">
        <v>1320</v>
      </c>
      <c r="C2047" s="200">
        <v>10</v>
      </c>
      <c r="D2047" s="200">
        <v>4</v>
      </c>
      <c r="E2047" s="200" t="s">
        <v>1819</v>
      </c>
      <c r="F2047" s="200" t="s">
        <v>1816</v>
      </c>
      <c r="G2047" s="200" t="s">
        <v>1768</v>
      </c>
      <c r="H2047" s="200">
        <v>31</v>
      </c>
      <c r="I2047" s="200">
        <v>2</v>
      </c>
      <c r="J2047" s="200">
        <v>33</v>
      </c>
      <c r="K2047" s="200" t="s">
        <v>86</v>
      </c>
      <c r="L2047" s="200" t="s">
        <v>32</v>
      </c>
      <c r="M2047" s="199" t="s">
        <v>1362</v>
      </c>
      <c r="O2047" s="237">
        <v>1</v>
      </c>
      <c r="P2047" s="238" t="s">
        <v>307</v>
      </c>
      <c r="Q2047" s="238"/>
      <c r="R2047" s="226">
        <v>6.6438561897747253</v>
      </c>
      <c r="S2047" s="226">
        <v>6.6438561897747253</v>
      </c>
      <c r="T2047" s="226">
        <f t="shared" si="155"/>
        <v>0</v>
      </c>
      <c r="U2047" s="199">
        <f t="shared" si="156"/>
        <v>0</v>
      </c>
      <c r="V2047" s="199">
        <f t="shared" si="157"/>
        <v>0</v>
      </c>
      <c r="W2047" s="199">
        <f t="shared" si="158"/>
        <v>0</v>
      </c>
      <c r="X2047" s="199">
        <f t="shared" si="159"/>
        <v>0</v>
      </c>
    </row>
    <row r="2048" spans="1:24" x14ac:dyDescent="0.25">
      <c r="A2048" s="199">
        <v>20</v>
      </c>
      <c r="B2048" s="200" t="s">
        <v>1320</v>
      </c>
      <c r="C2048" s="200">
        <v>10</v>
      </c>
      <c r="D2048" s="200">
        <v>4</v>
      </c>
      <c r="E2048" s="200" t="s">
        <v>1819</v>
      </c>
      <c r="F2048" s="200" t="s">
        <v>1816</v>
      </c>
      <c r="G2048" s="200" t="s">
        <v>1768</v>
      </c>
      <c r="H2048" s="200">
        <v>31</v>
      </c>
      <c r="I2048" s="200">
        <v>2</v>
      </c>
      <c r="J2048" s="200">
        <v>33</v>
      </c>
      <c r="K2048" s="200" t="s">
        <v>86</v>
      </c>
      <c r="L2048" s="200" t="s">
        <v>32</v>
      </c>
      <c r="M2048" s="199" t="s">
        <v>1362</v>
      </c>
      <c r="O2048" s="237">
        <v>0.5</v>
      </c>
      <c r="P2048" s="238" t="s">
        <v>307</v>
      </c>
      <c r="Q2048" s="238"/>
      <c r="R2048" s="226">
        <v>6.6438561897747253</v>
      </c>
      <c r="S2048" s="226">
        <v>6.6438561897747253</v>
      </c>
      <c r="T2048" s="226">
        <f t="shared" si="155"/>
        <v>0</v>
      </c>
      <c r="U2048" s="199">
        <f t="shared" si="156"/>
        <v>0</v>
      </c>
      <c r="V2048" s="199">
        <f t="shared" si="157"/>
        <v>0</v>
      </c>
      <c r="W2048" s="199">
        <f t="shared" si="158"/>
        <v>0</v>
      </c>
      <c r="X2048" s="199">
        <f t="shared" si="159"/>
        <v>0</v>
      </c>
    </row>
    <row r="2049" spans="1:24" x14ac:dyDescent="0.25">
      <c r="A2049" s="199">
        <v>20</v>
      </c>
      <c r="B2049" s="200" t="s">
        <v>1320</v>
      </c>
      <c r="C2049" s="200">
        <v>10</v>
      </c>
      <c r="D2049" s="200">
        <v>4</v>
      </c>
      <c r="E2049" s="200" t="s">
        <v>1819</v>
      </c>
      <c r="F2049" s="200" t="s">
        <v>1816</v>
      </c>
      <c r="G2049" s="200" t="s">
        <v>1768</v>
      </c>
      <c r="H2049" s="200">
        <v>31</v>
      </c>
      <c r="I2049" s="200">
        <v>2</v>
      </c>
      <c r="J2049" s="200">
        <v>33</v>
      </c>
      <c r="K2049" s="200" t="s">
        <v>86</v>
      </c>
      <c r="L2049" s="200" t="s">
        <v>32</v>
      </c>
      <c r="M2049" s="199" t="s">
        <v>1362</v>
      </c>
      <c r="O2049" s="237">
        <v>0.1</v>
      </c>
      <c r="P2049" s="238" t="s">
        <v>307</v>
      </c>
      <c r="Q2049" s="238"/>
      <c r="R2049" s="226">
        <v>6.6438561897747253</v>
      </c>
      <c r="S2049" s="226">
        <v>6.6438561897747253</v>
      </c>
      <c r="T2049" s="226">
        <f t="shared" si="155"/>
        <v>0</v>
      </c>
      <c r="U2049" s="199">
        <f t="shared" si="156"/>
        <v>0</v>
      </c>
      <c r="V2049" s="199">
        <f t="shared" si="157"/>
        <v>0</v>
      </c>
      <c r="W2049" s="199">
        <f t="shared" si="158"/>
        <v>0</v>
      </c>
      <c r="X2049" s="199">
        <f t="shared" si="159"/>
        <v>0</v>
      </c>
    </row>
    <row r="2050" spans="1:24" x14ac:dyDescent="0.25">
      <c r="A2050" s="199">
        <v>20</v>
      </c>
      <c r="B2050" s="200" t="s">
        <v>1320</v>
      </c>
      <c r="C2050" s="200">
        <v>10</v>
      </c>
      <c r="D2050" s="200">
        <v>4</v>
      </c>
      <c r="E2050" s="200" t="s">
        <v>1819</v>
      </c>
      <c r="F2050" s="200" t="s">
        <v>1816</v>
      </c>
      <c r="G2050" s="200" t="s">
        <v>1768</v>
      </c>
      <c r="H2050" s="200">
        <v>31</v>
      </c>
      <c r="I2050" s="200">
        <v>2</v>
      </c>
      <c r="J2050" s="200">
        <v>33</v>
      </c>
      <c r="K2050" s="200" t="s">
        <v>86</v>
      </c>
      <c r="L2050" s="200" t="s">
        <v>32</v>
      </c>
      <c r="M2050" s="199" t="s">
        <v>1362</v>
      </c>
      <c r="O2050" s="237">
        <v>50</v>
      </c>
      <c r="P2050" s="238" t="s">
        <v>307</v>
      </c>
      <c r="Q2050" s="238"/>
      <c r="R2050" s="226">
        <v>7.2891137674458237</v>
      </c>
      <c r="S2050" s="226">
        <v>6.6438561897747253</v>
      </c>
      <c r="T2050" s="226">
        <f t="shared" si="155"/>
        <v>0.64525757767109848</v>
      </c>
      <c r="U2050" s="199">
        <f t="shared" si="156"/>
        <v>0</v>
      </c>
      <c r="V2050" s="199">
        <f t="shared" si="157"/>
        <v>0</v>
      </c>
      <c r="W2050" s="199">
        <f t="shared" si="158"/>
        <v>0</v>
      </c>
      <c r="X2050" s="199">
        <f t="shared" si="159"/>
        <v>0</v>
      </c>
    </row>
    <row r="2051" spans="1:24" x14ac:dyDescent="0.25">
      <c r="A2051" s="199">
        <v>20</v>
      </c>
      <c r="B2051" s="200" t="s">
        <v>1320</v>
      </c>
      <c r="C2051" s="200">
        <v>10</v>
      </c>
      <c r="D2051" s="200">
        <v>4</v>
      </c>
      <c r="E2051" s="200" t="s">
        <v>1819</v>
      </c>
      <c r="F2051" s="200" t="s">
        <v>1816</v>
      </c>
      <c r="G2051" s="200" t="s">
        <v>1768</v>
      </c>
      <c r="H2051" s="200">
        <v>31</v>
      </c>
      <c r="I2051" s="200">
        <v>2</v>
      </c>
      <c r="J2051" s="200">
        <v>33</v>
      </c>
      <c r="K2051" s="200" t="s">
        <v>86</v>
      </c>
      <c r="L2051" s="200" t="s">
        <v>32</v>
      </c>
      <c r="M2051" s="199" t="s">
        <v>1362</v>
      </c>
      <c r="O2051" s="237">
        <v>10</v>
      </c>
      <c r="P2051" s="238" t="s">
        <v>307</v>
      </c>
      <c r="Q2051" s="238"/>
      <c r="R2051" s="226">
        <v>7.6875879163505649</v>
      </c>
      <c r="S2051" s="226">
        <v>6.6438561897747253</v>
      </c>
      <c r="T2051" s="226">
        <f t="shared" si="155"/>
        <v>1.0437317265758397</v>
      </c>
      <c r="U2051" s="199">
        <f t="shared" si="156"/>
        <v>0</v>
      </c>
      <c r="V2051" s="199">
        <f t="shared" si="157"/>
        <v>0</v>
      </c>
      <c r="W2051" s="199">
        <f t="shared" si="158"/>
        <v>0</v>
      </c>
      <c r="X2051" s="199">
        <f t="shared" si="159"/>
        <v>0</v>
      </c>
    </row>
    <row r="2052" spans="1:24" ht="25.5" x14ac:dyDescent="0.25">
      <c r="A2052" s="218">
        <v>20</v>
      </c>
      <c r="B2052" s="219" t="s">
        <v>1320</v>
      </c>
      <c r="C2052" s="219">
        <v>10</v>
      </c>
      <c r="D2052" s="223">
        <v>4</v>
      </c>
      <c r="E2052" s="223" t="s">
        <v>1819</v>
      </c>
      <c r="F2052" s="223" t="s">
        <v>1816</v>
      </c>
      <c r="G2052" s="231" t="s">
        <v>1768</v>
      </c>
      <c r="H2052" s="221">
        <v>31</v>
      </c>
      <c r="I2052" s="221">
        <v>2</v>
      </c>
      <c r="J2052" s="222">
        <v>33</v>
      </c>
      <c r="K2052" s="219" t="s">
        <v>86</v>
      </c>
      <c r="L2052" s="223" t="s">
        <v>32</v>
      </c>
      <c r="M2052" s="231" t="s">
        <v>1362</v>
      </c>
      <c r="O2052" s="225">
        <v>100</v>
      </c>
      <c r="P2052" s="238" t="s">
        <v>4</v>
      </c>
      <c r="Q2052" s="238"/>
      <c r="R2052" s="226">
        <v>6.6438561897747253</v>
      </c>
      <c r="S2052" s="226">
        <v>6.6438561897747253</v>
      </c>
      <c r="T2052" s="226">
        <f t="shared" si="155"/>
        <v>0</v>
      </c>
      <c r="U2052" s="199">
        <f t="shared" si="156"/>
        <v>0</v>
      </c>
      <c r="V2052" s="199">
        <f t="shared" si="157"/>
        <v>0</v>
      </c>
      <c r="W2052" s="199">
        <f t="shared" si="158"/>
        <v>0</v>
      </c>
      <c r="X2052" s="199">
        <f t="shared" si="159"/>
        <v>0</v>
      </c>
    </row>
    <row r="2053" spans="1:24" x14ac:dyDescent="0.25">
      <c r="A2053" s="199">
        <v>20</v>
      </c>
      <c r="B2053" s="200" t="s">
        <v>1320</v>
      </c>
      <c r="C2053" s="200">
        <v>10</v>
      </c>
      <c r="D2053" s="200">
        <v>4</v>
      </c>
      <c r="E2053" s="200" t="s">
        <v>1819</v>
      </c>
      <c r="F2053" s="200" t="s">
        <v>1816</v>
      </c>
      <c r="G2053" s="200" t="s">
        <v>1768</v>
      </c>
      <c r="H2053" s="200">
        <v>31</v>
      </c>
      <c r="I2053" s="200">
        <v>2</v>
      </c>
      <c r="J2053" s="200">
        <v>33</v>
      </c>
      <c r="K2053" s="200" t="s">
        <v>86</v>
      </c>
      <c r="L2053" s="200" t="s">
        <v>32</v>
      </c>
      <c r="M2053" s="199" t="s">
        <v>1362</v>
      </c>
      <c r="O2053" s="237">
        <v>50</v>
      </c>
      <c r="P2053" s="238" t="s">
        <v>4</v>
      </c>
      <c r="Q2053" s="238"/>
      <c r="R2053" s="226">
        <v>6.6438561897747253</v>
      </c>
      <c r="S2053" s="226">
        <v>6.6438561897747253</v>
      </c>
      <c r="T2053" s="226">
        <f t="shared" si="155"/>
        <v>0</v>
      </c>
      <c r="U2053" s="199">
        <f t="shared" si="156"/>
        <v>0</v>
      </c>
      <c r="V2053" s="199">
        <f t="shared" si="157"/>
        <v>0</v>
      </c>
      <c r="W2053" s="199">
        <f t="shared" si="158"/>
        <v>0</v>
      </c>
      <c r="X2053" s="199">
        <f t="shared" si="159"/>
        <v>0</v>
      </c>
    </row>
    <row r="2054" spans="1:24" x14ac:dyDescent="0.25">
      <c r="A2054" s="199">
        <v>20</v>
      </c>
      <c r="B2054" s="200" t="s">
        <v>1320</v>
      </c>
      <c r="C2054" s="200">
        <v>10</v>
      </c>
      <c r="D2054" s="200">
        <v>4</v>
      </c>
      <c r="E2054" s="200" t="s">
        <v>1819</v>
      </c>
      <c r="F2054" s="200" t="s">
        <v>1816</v>
      </c>
      <c r="G2054" s="200" t="s">
        <v>1768</v>
      </c>
      <c r="H2054" s="200">
        <v>31</v>
      </c>
      <c r="I2054" s="200">
        <v>2</v>
      </c>
      <c r="J2054" s="200">
        <v>33</v>
      </c>
      <c r="K2054" s="200" t="s">
        <v>86</v>
      </c>
      <c r="L2054" s="200" t="s">
        <v>32</v>
      </c>
      <c r="M2054" s="199" t="s">
        <v>1362</v>
      </c>
      <c r="O2054" s="237">
        <v>10</v>
      </c>
      <c r="P2054" s="238" t="s">
        <v>4</v>
      </c>
      <c r="Q2054" s="238"/>
      <c r="R2054" s="226">
        <v>6.6438561897747253</v>
      </c>
      <c r="S2054" s="226">
        <v>6.6438561897747253</v>
      </c>
      <c r="T2054" s="226">
        <f t="shared" ref="T2054:T2117" si="160">R2054-S2054</f>
        <v>0</v>
      </c>
      <c r="U2054" s="199">
        <f t="shared" ref="U2054:U2117" si="161">IF(T2054&lt;-3.32,1,0)</f>
        <v>0</v>
      </c>
      <c r="V2054" s="199">
        <f t="shared" ref="V2054:V2117" si="162">IF(T2054&gt;3.32,1,0)</f>
        <v>0</v>
      </c>
      <c r="W2054" s="199">
        <f t="shared" si="158"/>
        <v>0</v>
      </c>
      <c r="X2054" s="199">
        <f t="shared" si="159"/>
        <v>0</v>
      </c>
    </row>
    <row r="2055" spans="1:24" x14ac:dyDescent="0.25">
      <c r="A2055" s="199">
        <v>20</v>
      </c>
      <c r="B2055" s="200" t="s">
        <v>1320</v>
      </c>
      <c r="C2055" s="200">
        <v>10</v>
      </c>
      <c r="D2055" s="200">
        <v>4</v>
      </c>
      <c r="E2055" s="200" t="s">
        <v>1819</v>
      </c>
      <c r="F2055" s="200" t="s">
        <v>1816</v>
      </c>
      <c r="G2055" s="200" t="s">
        <v>1768</v>
      </c>
      <c r="H2055" s="200">
        <v>31</v>
      </c>
      <c r="I2055" s="200">
        <v>2</v>
      </c>
      <c r="J2055" s="200">
        <v>33</v>
      </c>
      <c r="K2055" s="200" t="s">
        <v>86</v>
      </c>
      <c r="L2055" s="200" t="s">
        <v>32</v>
      </c>
      <c r="M2055" s="199" t="s">
        <v>1362</v>
      </c>
      <c r="O2055" s="237">
        <v>1</v>
      </c>
      <c r="P2055" s="238" t="s">
        <v>4</v>
      </c>
      <c r="Q2055" s="238"/>
      <c r="R2055" s="226">
        <v>6.6438561897747253</v>
      </c>
      <c r="S2055" s="226">
        <v>6.6438561897747253</v>
      </c>
      <c r="T2055" s="226">
        <f t="shared" si="160"/>
        <v>0</v>
      </c>
      <c r="U2055" s="199">
        <f t="shared" si="161"/>
        <v>0</v>
      </c>
      <c r="V2055" s="199">
        <f t="shared" si="162"/>
        <v>0</v>
      </c>
      <c r="W2055" s="199">
        <f t="shared" ref="W2055:W2118" si="163">IF(T2055&lt;-5.6438,1,0)</f>
        <v>0</v>
      </c>
      <c r="X2055" s="199">
        <f t="shared" ref="X2055:X2118" si="164">IF(T2055&lt;-5.6438,1,0)</f>
        <v>0</v>
      </c>
    </row>
    <row r="2056" spans="1:24" x14ac:dyDescent="0.25">
      <c r="A2056" s="199">
        <v>20</v>
      </c>
      <c r="B2056" s="200" t="s">
        <v>1320</v>
      </c>
      <c r="C2056" s="200">
        <v>10</v>
      </c>
      <c r="D2056" s="200">
        <v>4</v>
      </c>
      <c r="E2056" s="200" t="s">
        <v>1819</v>
      </c>
      <c r="F2056" s="200" t="s">
        <v>1816</v>
      </c>
      <c r="G2056" s="200" t="s">
        <v>1768</v>
      </c>
      <c r="H2056" s="200">
        <v>31</v>
      </c>
      <c r="I2056" s="200">
        <v>2</v>
      </c>
      <c r="J2056" s="200">
        <v>33</v>
      </c>
      <c r="K2056" s="200" t="s">
        <v>86</v>
      </c>
      <c r="L2056" s="200" t="s">
        <v>32</v>
      </c>
      <c r="M2056" s="199" t="s">
        <v>1362</v>
      </c>
      <c r="O2056" s="237">
        <v>0.5</v>
      </c>
      <c r="P2056" s="238" t="s">
        <v>4</v>
      </c>
      <c r="Q2056" s="238"/>
      <c r="R2056" s="226">
        <v>6.6438561897747253</v>
      </c>
      <c r="S2056" s="226">
        <v>6.6438561897747253</v>
      </c>
      <c r="T2056" s="226">
        <f t="shared" si="160"/>
        <v>0</v>
      </c>
      <c r="U2056" s="199">
        <f t="shared" si="161"/>
        <v>0</v>
      </c>
      <c r="V2056" s="199">
        <f t="shared" si="162"/>
        <v>0</v>
      </c>
      <c r="W2056" s="199">
        <f t="shared" si="163"/>
        <v>0</v>
      </c>
      <c r="X2056" s="199">
        <f t="shared" si="164"/>
        <v>0</v>
      </c>
    </row>
    <row r="2057" spans="1:24" x14ac:dyDescent="0.25">
      <c r="A2057" s="199">
        <v>20</v>
      </c>
      <c r="B2057" s="200" t="s">
        <v>1320</v>
      </c>
      <c r="C2057" s="200">
        <v>10</v>
      </c>
      <c r="D2057" s="200">
        <v>4</v>
      </c>
      <c r="E2057" s="200" t="s">
        <v>1819</v>
      </c>
      <c r="F2057" s="200" t="s">
        <v>1816</v>
      </c>
      <c r="G2057" s="200" t="s">
        <v>1768</v>
      </c>
      <c r="H2057" s="200">
        <v>31</v>
      </c>
      <c r="I2057" s="200">
        <v>2</v>
      </c>
      <c r="J2057" s="200">
        <v>33</v>
      </c>
      <c r="K2057" s="200" t="s">
        <v>86</v>
      </c>
      <c r="L2057" s="200" t="s">
        <v>32</v>
      </c>
      <c r="M2057" s="199" t="s">
        <v>1362</v>
      </c>
      <c r="O2057" s="237">
        <v>0.1</v>
      </c>
      <c r="P2057" s="238" t="s">
        <v>4</v>
      </c>
      <c r="Q2057" s="238"/>
      <c r="R2057" s="226">
        <v>6.6438561897747253</v>
      </c>
      <c r="S2057" s="226">
        <v>6.6438561897747253</v>
      </c>
      <c r="T2057" s="226">
        <f t="shared" si="160"/>
        <v>0</v>
      </c>
      <c r="U2057" s="199">
        <f t="shared" si="161"/>
        <v>0</v>
      </c>
      <c r="V2057" s="199">
        <f t="shared" si="162"/>
        <v>0</v>
      </c>
      <c r="W2057" s="199">
        <f t="shared" si="163"/>
        <v>0</v>
      </c>
      <c r="X2057" s="199">
        <f t="shared" si="164"/>
        <v>0</v>
      </c>
    </row>
    <row r="2058" spans="1:24" x14ac:dyDescent="0.25">
      <c r="A2058" s="218">
        <v>133</v>
      </c>
      <c r="B2058" s="223"/>
      <c r="C2058" s="219">
        <v>63</v>
      </c>
      <c r="D2058" s="223">
        <v>4</v>
      </c>
      <c r="E2058" s="223" t="s">
        <v>1819</v>
      </c>
      <c r="F2058" s="223" t="s">
        <v>1816</v>
      </c>
      <c r="G2058" s="229" t="s">
        <v>1770</v>
      </c>
      <c r="H2058" s="222">
        <v>32</v>
      </c>
      <c r="I2058" s="222">
        <v>2</v>
      </c>
      <c r="J2058" s="222">
        <v>34</v>
      </c>
      <c r="K2058" s="219" t="s">
        <v>86</v>
      </c>
      <c r="L2058" s="223" t="s">
        <v>32</v>
      </c>
      <c r="M2058" s="229" t="s">
        <v>1263</v>
      </c>
      <c r="O2058" s="225">
        <v>100</v>
      </c>
      <c r="P2058" s="204" t="s">
        <v>0</v>
      </c>
      <c r="Q2058" s="204"/>
      <c r="R2058" s="226">
        <v>6.6438561897747253</v>
      </c>
      <c r="S2058" s="226">
        <v>6.6438561897747253</v>
      </c>
      <c r="T2058" s="226">
        <f t="shared" si="160"/>
        <v>0</v>
      </c>
      <c r="U2058" s="199">
        <f t="shared" si="161"/>
        <v>0</v>
      </c>
      <c r="V2058" s="199">
        <f t="shared" si="162"/>
        <v>0</v>
      </c>
      <c r="W2058" s="199">
        <f t="shared" si="163"/>
        <v>0</v>
      </c>
      <c r="X2058" s="199">
        <f t="shared" si="164"/>
        <v>0</v>
      </c>
    </row>
    <row r="2059" spans="1:24" x14ac:dyDescent="0.25">
      <c r="A2059" s="199">
        <v>133</v>
      </c>
      <c r="C2059" s="200">
        <v>63</v>
      </c>
      <c r="D2059" s="200">
        <v>4</v>
      </c>
      <c r="E2059" s="200" t="s">
        <v>1819</v>
      </c>
      <c r="F2059" s="200" t="s">
        <v>1816</v>
      </c>
      <c r="G2059" s="200" t="s">
        <v>1770</v>
      </c>
      <c r="H2059" s="200">
        <v>32</v>
      </c>
      <c r="I2059" s="200">
        <v>2</v>
      </c>
      <c r="J2059" s="200">
        <v>34</v>
      </c>
      <c r="K2059" s="200" t="s">
        <v>86</v>
      </c>
      <c r="L2059" s="200" t="s">
        <v>32</v>
      </c>
      <c r="M2059" s="199" t="s">
        <v>1263</v>
      </c>
      <c r="O2059" s="237">
        <v>50</v>
      </c>
      <c r="P2059" s="204" t="s">
        <v>0</v>
      </c>
      <c r="Q2059" s="204"/>
      <c r="R2059" s="226">
        <v>6.6438561897747253</v>
      </c>
      <c r="S2059" s="226">
        <v>6.6438561897747253</v>
      </c>
      <c r="T2059" s="226">
        <f t="shared" si="160"/>
        <v>0</v>
      </c>
      <c r="U2059" s="199">
        <f t="shared" si="161"/>
        <v>0</v>
      </c>
      <c r="V2059" s="199">
        <f t="shared" si="162"/>
        <v>0</v>
      </c>
      <c r="W2059" s="199">
        <f t="shared" si="163"/>
        <v>0</v>
      </c>
      <c r="X2059" s="199">
        <f t="shared" si="164"/>
        <v>0</v>
      </c>
    </row>
    <row r="2060" spans="1:24" x14ac:dyDescent="0.25">
      <c r="A2060" s="199">
        <v>133</v>
      </c>
      <c r="C2060" s="200">
        <v>63</v>
      </c>
      <c r="D2060" s="200">
        <v>4</v>
      </c>
      <c r="E2060" s="200" t="s">
        <v>1819</v>
      </c>
      <c r="F2060" s="200" t="s">
        <v>1816</v>
      </c>
      <c r="G2060" s="200" t="s">
        <v>1770</v>
      </c>
      <c r="H2060" s="200">
        <v>32</v>
      </c>
      <c r="I2060" s="200">
        <v>2</v>
      </c>
      <c r="J2060" s="200">
        <v>34</v>
      </c>
      <c r="K2060" s="200" t="s">
        <v>86</v>
      </c>
      <c r="L2060" s="200" t="s">
        <v>32</v>
      </c>
      <c r="M2060" s="199" t="s">
        <v>1263</v>
      </c>
      <c r="O2060" s="237">
        <v>10</v>
      </c>
      <c r="P2060" s="204" t="s">
        <v>0</v>
      </c>
      <c r="Q2060" s="204"/>
      <c r="R2060" s="226">
        <v>6.6438561897747253</v>
      </c>
      <c r="S2060" s="226">
        <v>6.6438561897747253</v>
      </c>
      <c r="T2060" s="226">
        <f t="shared" si="160"/>
        <v>0</v>
      </c>
      <c r="U2060" s="199">
        <f t="shared" si="161"/>
        <v>0</v>
      </c>
      <c r="V2060" s="199">
        <f t="shared" si="162"/>
        <v>0</v>
      </c>
      <c r="W2060" s="199">
        <f t="shared" si="163"/>
        <v>0</v>
      </c>
      <c r="X2060" s="199">
        <f t="shared" si="164"/>
        <v>0</v>
      </c>
    </row>
    <row r="2061" spans="1:24" x14ac:dyDescent="0.25">
      <c r="A2061" s="199">
        <v>133</v>
      </c>
      <c r="C2061" s="200">
        <v>63</v>
      </c>
      <c r="D2061" s="200">
        <v>4</v>
      </c>
      <c r="E2061" s="200" t="s">
        <v>1819</v>
      </c>
      <c r="F2061" s="200" t="s">
        <v>1816</v>
      </c>
      <c r="G2061" s="200" t="s">
        <v>1770</v>
      </c>
      <c r="H2061" s="200">
        <v>32</v>
      </c>
      <c r="I2061" s="200">
        <v>2</v>
      </c>
      <c r="J2061" s="200">
        <v>34</v>
      </c>
      <c r="K2061" s="200" t="s">
        <v>86</v>
      </c>
      <c r="L2061" s="200" t="s">
        <v>32</v>
      </c>
      <c r="M2061" s="199" t="s">
        <v>1263</v>
      </c>
      <c r="O2061" s="237">
        <v>1</v>
      </c>
      <c r="P2061" s="204" t="s">
        <v>0</v>
      </c>
      <c r="Q2061" s="204"/>
      <c r="R2061" s="226">
        <v>6.6438561897747253</v>
      </c>
      <c r="S2061" s="226">
        <v>6.6438561897747253</v>
      </c>
      <c r="T2061" s="226">
        <f t="shared" si="160"/>
        <v>0</v>
      </c>
      <c r="U2061" s="199">
        <f t="shared" si="161"/>
        <v>0</v>
      </c>
      <c r="V2061" s="199">
        <f t="shared" si="162"/>
        <v>0</v>
      </c>
      <c r="W2061" s="199">
        <f t="shared" si="163"/>
        <v>0</v>
      </c>
      <c r="X2061" s="199">
        <f t="shared" si="164"/>
        <v>0</v>
      </c>
    </row>
    <row r="2062" spans="1:24" x14ac:dyDescent="0.25">
      <c r="A2062" s="199">
        <v>133</v>
      </c>
      <c r="C2062" s="200">
        <v>63</v>
      </c>
      <c r="D2062" s="200">
        <v>4</v>
      </c>
      <c r="E2062" s="200" t="s">
        <v>1819</v>
      </c>
      <c r="F2062" s="200" t="s">
        <v>1816</v>
      </c>
      <c r="G2062" s="200" t="s">
        <v>1770</v>
      </c>
      <c r="H2062" s="200">
        <v>32</v>
      </c>
      <c r="I2062" s="200">
        <v>2</v>
      </c>
      <c r="J2062" s="200">
        <v>34</v>
      </c>
      <c r="K2062" s="200" t="s">
        <v>86</v>
      </c>
      <c r="L2062" s="200" t="s">
        <v>32</v>
      </c>
      <c r="M2062" s="199" t="s">
        <v>1263</v>
      </c>
      <c r="O2062" s="237">
        <v>0.5</v>
      </c>
      <c r="P2062" s="204" t="s">
        <v>0</v>
      </c>
      <c r="Q2062" s="204"/>
      <c r="R2062" s="226">
        <v>6.6438561897747253</v>
      </c>
      <c r="S2062" s="226">
        <v>6.6438561897747253</v>
      </c>
      <c r="T2062" s="226">
        <f t="shared" si="160"/>
        <v>0</v>
      </c>
      <c r="U2062" s="199">
        <f t="shared" si="161"/>
        <v>0</v>
      </c>
      <c r="V2062" s="199">
        <f t="shared" si="162"/>
        <v>0</v>
      </c>
      <c r="W2062" s="199">
        <f t="shared" si="163"/>
        <v>0</v>
      </c>
      <c r="X2062" s="199">
        <f t="shared" si="164"/>
        <v>0</v>
      </c>
    </row>
    <row r="2063" spans="1:24" x14ac:dyDescent="0.25">
      <c r="A2063" s="199">
        <v>133</v>
      </c>
      <c r="C2063" s="200">
        <v>63</v>
      </c>
      <c r="D2063" s="200">
        <v>4</v>
      </c>
      <c r="E2063" s="200" t="s">
        <v>1819</v>
      </c>
      <c r="F2063" s="200" t="s">
        <v>1816</v>
      </c>
      <c r="G2063" s="200" t="s">
        <v>1770</v>
      </c>
      <c r="H2063" s="200">
        <v>32</v>
      </c>
      <c r="I2063" s="200">
        <v>2</v>
      </c>
      <c r="J2063" s="200">
        <v>34</v>
      </c>
      <c r="K2063" s="200" t="s">
        <v>86</v>
      </c>
      <c r="L2063" s="200" t="s">
        <v>32</v>
      </c>
      <c r="M2063" s="199" t="s">
        <v>1263</v>
      </c>
      <c r="O2063" s="237">
        <v>0.1</v>
      </c>
      <c r="P2063" s="204" t="s">
        <v>0</v>
      </c>
      <c r="Q2063" s="204"/>
      <c r="R2063" s="226">
        <v>6.6438561897747253</v>
      </c>
      <c r="S2063" s="226">
        <v>6.6438561897747253</v>
      </c>
      <c r="T2063" s="226">
        <f t="shared" si="160"/>
        <v>0</v>
      </c>
      <c r="U2063" s="199">
        <f t="shared" si="161"/>
        <v>0</v>
      </c>
      <c r="V2063" s="199">
        <f t="shared" si="162"/>
        <v>0</v>
      </c>
      <c r="W2063" s="199">
        <f t="shared" si="163"/>
        <v>0</v>
      </c>
      <c r="X2063" s="199">
        <f t="shared" si="164"/>
        <v>0</v>
      </c>
    </row>
    <row r="2064" spans="1:24" x14ac:dyDescent="0.25">
      <c r="A2064" s="218">
        <v>133</v>
      </c>
      <c r="B2064" s="223"/>
      <c r="C2064" s="219">
        <v>63</v>
      </c>
      <c r="D2064" s="223">
        <v>4</v>
      </c>
      <c r="E2064" s="223" t="s">
        <v>1819</v>
      </c>
      <c r="F2064" s="223" t="s">
        <v>1816</v>
      </c>
      <c r="G2064" s="229" t="s">
        <v>1770</v>
      </c>
      <c r="H2064" s="222">
        <v>32</v>
      </c>
      <c r="I2064" s="222">
        <v>2</v>
      </c>
      <c r="J2064" s="222">
        <v>34</v>
      </c>
      <c r="K2064" s="219" t="s">
        <v>86</v>
      </c>
      <c r="L2064" s="223" t="s">
        <v>32</v>
      </c>
      <c r="M2064" s="229" t="s">
        <v>1263</v>
      </c>
      <c r="O2064" s="225">
        <v>100</v>
      </c>
      <c r="P2064" s="208" t="s">
        <v>2</v>
      </c>
      <c r="Q2064" s="208"/>
      <c r="R2064" s="226">
        <v>6.6438561897747253</v>
      </c>
      <c r="S2064" s="226">
        <v>6.6438561897747253</v>
      </c>
      <c r="T2064" s="226">
        <f t="shared" si="160"/>
        <v>0</v>
      </c>
      <c r="U2064" s="199">
        <f t="shared" si="161"/>
        <v>0</v>
      </c>
      <c r="V2064" s="199">
        <f t="shared" si="162"/>
        <v>0</v>
      </c>
      <c r="W2064" s="199">
        <f t="shared" si="163"/>
        <v>0</v>
      </c>
      <c r="X2064" s="199">
        <f t="shared" si="164"/>
        <v>0</v>
      </c>
    </row>
    <row r="2065" spans="1:24" x14ac:dyDescent="0.25">
      <c r="A2065" s="199">
        <v>133</v>
      </c>
      <c r="C2065" s="200">
        <v>63</v>
      </c>
      <c r="D2065" s="200">
        <v>4</v>
      </c>
      <c r="E2065" s="200" t="s">
        <v>1819</v>
      </c>
      <c r="F2065" s="200" t="s">
        <v>1816</v>
      </c>
      <c r="G2065" s="200" t="s">
        <v>1770</v>
      </c>
      <c r="H2065" s="200">
        <v>32</v>
      </c>
      <c r="I2065" s="200">
        <v>2</v>
      </c>
      <c r="J2065" s="200">
        <v>34</v>
      </c>
      <c r="K2065" s="200" t="s">
        <v>86</v>
      </c>
      <c r="L2065" s="200" t="s">
        <v>32</v>
      </c>
      <c r="M2065" s="199" t="s">
        <v>1263</v>
      </c>
      <c r="O2065" s="237">
        <v>10</v>
      </c>
      <c r="P2065" s="208" t="s">
        <v>2</v>
      </c>
      <c r="Q2065" s="208"/>
      <c r="R2065" s="226">
        <v>6.6438561897747253</v>
      </c>
      <c r="S2065" s="226">
        <v>6.6438561897747253</v>
      </c>
      <c r="T2065" s="226">
        <f t="shared" si="160"/>
        <v>0</v>
      </c>
      <c r="U2065" s="199">
        <f t="shared" si="161"/>
        <v>0</v>
      </c>
      <c r="V2065" s="199">
        <f t="shared" si="162"/>
        <v>0</v>
      </c>
      <c r="W2065" s="199">
        <f t="shared" si="163"/>
        <v>0</v>
      </c>
      <c r="X2065" s="199">
        <f t="shared" si="164"/>
        <v>0</v>
      </c>
    </row>
    <row r="2066" spans="1:24" x14ac:dyDescent="0.25">
      <c r="A2066" s="199">
        <v>133</v>
      </c>
      <c r="C2066" s="200">
        <v>63</v>
      </c>
      <c r="D2066" s="200">
        <v>4</v>
      </c>
      <c r="E2066" s="200" t="s">
        <v>1819</v>
      </c>
      <c r="F2066" s="200" t="s">
        <v>1816</v>
      </c>
      <c r="G2066" s="200" t="s">
        <v>1770</v>
      </c>
      <c r="H2066" s="200">
        <v>32</v>
      </c>
      <c r="I2066" s="200">
        <v>2</v>
      </c>
      <c r="J2066" s="200">
        <v>34</v>
      </c>
      <c r="K2066" s="200" t="s">
        <v>86</v>
      </c>
      <c r="L2066" s="200" t="s">
        <v>32</v>
      </c>
      <c r="M2066" s="199" t="s">
        <v>1263</v>
      </c>
      <c r="O2066" s="237">
        <v>1</v>
      </c>
      <c r="P2066" s="208" t="s">
        <v>2</v>
      </c>
      <c r="Q2066" s="208"/>
      <c r="R2066" s="226">
        <v>6.6438561897747253</v>
      </c>
      <c r="S2066" s="226">
        <v>6.6438561897747253</v>
      </c>
      <c r="T2066" s="226">
        <f t="shared" si="160"/>
        <v>0</v>
      </c>
      <c r="U2066" s="199">
        <f t="shared" si="161"/>
        <v>0</v>
      </c>
      <c r="V2066" s="199">
        <f t="shared" si="162"/>
        <v>0</v>
      </c>
      <c r="W2066" s="199">
        <f t="shared" si="163"/>
        <v>0</v>
      </c>
      <c r="X2066" s="199">
        <f t="shared" si="164"/>
        <v>0</v>
      </c>
    </row>
    <row r="2067" spans="1:24" x14ac:dyDescent="0.25">
      <c r="A2067" s="199">
        <v>133</v>
      </c>
      <c r="C2067" s="200">
        <v>63</v>
      </c>
      <c r="D2067" s="200">
        <v>4</v>
      </c>
      <c r="E2067" s="200" t="s">
        <v>1819</v>
      </c>
      <c r="F2067" s="200" t="s">
        <v>1816</v>
      </c>
      <c r="G2067" s="200" t="s">
        <v>1770</v>
      </c>
      <c r="H2067" s="200">
        <v>32</v>
      </c>
      <c r="I2067" s="200">
        <v>2</v>
      </c>
      <c r="J2067" s="200">
        <v>34</v>
      </c>
      <c r="K2067" s="200" t="s">
        <v>86</v>
      </c>
      <c r="L2067" s="200" t="s">
        <v>32</v>
      </c>
      <c r="M2067" s="199" t="s">
        <v>1263</v>
      </c>
      <c r="O2067" s="237">
        <v>0.1</v>
      </c>
      <c r="P2067" s="208" t="s">
        <v>2</v>
      </c>
      <c r="Q2067" s="208"/>
      <c r="R2067" s="226">
        <v>6.6438561897747253</v>
      </c>
      <c r="S2067" s="226">
        <v>6.6438561897747253</v>
      </c>
      <c r="T2067" s="226">
        <f t="shared" si="160"/>
        <v>0</v>
      </c>
      <c r="U2067" s="199">
        <f t="shared" si="161"/>
        <v>0</v>
      </c>
      <c r="V2067" s="199">
        <f t="shared" si="162"/>
        <v>0</v>
      </c>
      <c r="W2067" s="199">
        <f t="shared" si="163"/>
        <v>0</v>
      </c>
      <c r="X2067" s="199">
        <f t="shared" si="164"/>
        <v>0</v>
      </c>
    </row>
    <row r="2068" spans="1:24" x14ac:dyDescent="0.25">
      <c r="A2068" s="218">
        <v>133</v>
      </c>
      <c r="B2068" s="223"/>
      <c r="C2068" s="219">
        <v>63</v>
      </c>
      <c r="D2068" s="223">
        <v>4</v>
      </c>
      <c r="E2068" s="223" t="s">
        <v>1819</v>
      </c>
      <c r="F2068" s="223" t="s">
        <v>1816</v>
      </c>
      <c r="G2068" s="229" t="s">
        <v>1770</v>
      </c>
      <c r="H2068" s="222">
        <v>32</v>
      </c>
      <c r="I2068" s="222">
        <v>2</v>
      </c>
      <c r="J2068" s="222">
        <v>34</v>
      </c>
      <c r="K2068" s="219" t="s">
        <v>86</v>
      </c>
      <c r="L2068" s="223" t="s">
        <v>32</v>
      </c>
      <c r="M2068" s="229" t="s">
        <v>1263</v>
      </c>
      <c r="O2068" s="225">
        <v>100</v>
      </c>
      <c r="P2068" s="207" t="s">
        <v>3</v>
      </c>
      <c r="Q2068" s="207"/>
      <c r="R2068" s="226">
        <v>6.6438561897747253</v>
      </c>
      <c r="S2068" s="226">
        <v>6.6438561897747253</v>
      </c>
      <c r="T2068" s="226">
        <f t="shared" si="160"/>
        <v>0</v>
      </c>
      <c r="U2068" s="199">
        <f t="shared" si="161"/>
        <v>0</v>
      </c>
      <c r="V2068" s="199">
        <f t="shared" si="162"/>
        <v>0</v>
      </c>
      <c r="W2068" s="199">
        <f t="shared" si="163"/>
        <v>0</v>
      </c>
      <c r="X2068" s="199">
        <f t="shared" si="164"/>
        <v>0</v>
      </c>
    </row>
    <row r="2069" spans="1:24" x14ac:dyDescent="0.25">
      <c r="A2069" s="199">
        <v>133</v>
      </c>
      <c r="C2069" s="200">
        <v>63</v>
      </c>
      <c r="D2069" s="200">
        <v>4</v>
      </c>
      <c r="E2069" s="200" t="s">
        <v>1819</v>
      </c>
      <c r="F2069" s="200" t="s">
        <v>1816</v>
      </c>
      <c r="G2069" s="200" t="s">
        <v>1770</v>
      </c>
      <c r="H2069" s="200">
        <v>32</v>
      </c>
      <c r="I2069" s="200">
        <v>2</v>
      </c>
      <c r="J2069" s="200">
        <v>34</v>
      </c>
      <c r="K2069" s="200" t="s">
        <v>86</v>
      </c>
      <c r="L2069" s="200" t="s">
        <v>32</v>
      </c>
      <c r="M2069" s="199" t="s">
        <v>1263</v>
      </c>
      <c r="O2069" s="237">
        <v>10</v>
      </c>
      <c r="P2069" s="207" t="s">
        <v>3</v>
      </c>
      <c r="Q2069" s="207"/>
      <c r="R2069" s="226">
        <v>6.6438561897747253</v>
      </c>
      <c r="S2069" s="226">
        <v>6.6438561897747253</v>
      </c>
      <c r="T2069" s="226">
        <f t="shared" si="160"/>
        <v>0</v>
      </c>
      <c r="U2069" s="199">
        <f t="shared" si="161"/>
        <v>0</v>
      </c>
      <c r="V2069" s="199">
        <f t="shared" si="162"/>
        <v>0</v>
      </c>
      <c r="W2069" s="199">
        <f t="shared" si="163"/>
        <v>0</v>
      </c>
      <c r="X2069" s="199">
        <f t="shared" si="164"/>
        <v>0</v>
      </c>
    </row>
    <row r="2070" spans="1:24" x14ac:dyDescent="0.25">
      <c r="A2070" s="199">
        <v>133</v>
      </c>
      <c r="C2070" s="200">
        <v>63</v>
      </c>
      <c r="D2070" s="200">
        <v>4</v>
      </c>
      <c r="E2070" s="200" t="s">
        <v>1819</v>
      </c>
      <c r="F2070" s="200" t="s">
        <v>1816</v>
      </c>
      <c r="G2070" s="200" t="s">
        <v>1770</v>
      </c>
      <c r="H2070" s="200">
        <v>32</v>
      </c>
      <c r="I2070" s="200">
        <v>2</v>
      </c>
      <c r="J2070" s="200">
        <v>34</v>
      </c>
      <c r="K2070" s="200" t="s">
        <v>86</v>
      </c>
      <c r="L2070" s="200" t="s">
        <v>32</v>
      </c>
      <c r="M2070" s="199" t="s">
        <v>1263</v>
      </c>
      <c r="O2070" s="237">
        <v>1</v>
      </c>
      <c r="P2070" s="207" t="s">
        <v>3</v>
      </c>
      <c r="Q2070" s="207"/>
      <c r="R2070" s="226">
        <v>6.6438561897747253</v>
      </c>
      <c r="S2070" s="226">
        <v>6.6438561897747253</v>
      </c>
      <c r="T2070" s="226">
        <f t="shared" si="160"/>
        <v>0</v>
      </c>
      <c r="U2070" s="199">
        <f t="shared" si="161"/>
        <v>0</v>
      </c>
      <c r="V2070" s="199">
        <f t="shared" si="162"/>
        <v>0</v>
      </c>
      <c r="W2070" s="199">
        <f t="shared" si="163"/>
        <v>0</v>
      </c>
      <c r="X2070" s="199">
        <f t="shared" si="164"/>
        <v>0</v>
      </c>
    </row>
    <row r="2071" spans="1:24" x14ac:dyDescent="0.25">
      <c r="A2071" s="218">
        <v>133</v>
      </c>
      <c r="B2071" s="223"/>
      <c r="C2071" s="219">
        <v>63</v>
      </c>
      <c r="D2071" s="223">
        <v>4</v>
      </c>
      <c r="E2071" s="223" t="s">
        <v>1819</v>
      </c>
      <c r="F2071" s="223" t="s">
        <v>1816</v>
      </c>
      <c r="G2071" s="229" t="s">
        <v>1770</v>
      </c>
      <c r="H2071" s="222">
        <v>32</v>
      </c>
      <c r="I2071" s="222">
        <v>2</v>
      </c>
      <c r="J2071" s="222">
        <v>34</v>
      </c>
      <c r="K2071" s="219" t="s">
        <v>86</v>
      </c>
      <c r="L2071" s="223" t="s">
        <v>32</v>
      </c>
      <c r="M2071" s="229" t="s">
        <v>1263</v>
      </c>
      <c r="O2071" s="225">
        <v>100</v>
      </c>
      <c r="P2071" s="209" t="s">
        <v>117</v>
      </c>
      <c r="Q2071" s="209"/>
      <c r="R2071" s="226">
        <v>6.6438561897747253</v>
      </c>
      <c r="S2071" s="226">
        <v>9.4702679513988386</v>
      </c>
      <c r="T2071" s="226">
        <f t="shared" si="160"/>
        <v>-2.8264117616241133</v>
      </c>
      <c r="U2071" s="199">
        <f t="shared" si="161"/>
        <v>0</v>
      </c>
      <c r="V2071" s="199">
        <f t="shared" si="162"/>
        <v>0</v>
      </c>
      <c r="W2071" s="199">
        <f t="shared" si="163"/>
        <v>0</v>
      </c>
      <c r="X2071" s="199">
        <f t="shared" si="164"/>
        <v>0</v>
      </c>
    </row>
    <row r="2072" spans="1:24" x14ac:dyDescent="0.25">
      <c r="A2072" s="199">
        <v>133</v>
      </c>
      <c r="C2072" s="200">
        <v>63</v>
      </c>
      <c r="D2072" s="200">
        <v>4</v>
      </c>
      <c r="E2072" s="200" t="s">
        <v>1819</v>
      </c>
      <c r="F2072" s="200" t="s">
        <v>1816</v>
      </c>
      <c r="G2072" s="200" t="s">
        <v>1770</v>
      </c>
      <c r="H2072" s="200">
        <v>32</v>
      </c>
      <c r="I2072" s="200">
        <v>2</v>
      </c>
      <c r="J2072" s="200">
        <v>34</v>
      </c>
      <c r="K2072" s="200" t="s">
        <v>86</v>
      </c>
      <c r="L2072" s="200" t="s">
        <v>32</v>
      </c>
      <c r="M2072" s="199" t="s">
        <v>1263</v>
      </c>
      <c r="O2072" s="237">
        <v>10</v>
      </c>
      <c r="P2072" s="209" t="s">
        <v>117</v>
      </c>
      <c r="Q2072" s="209"/>
      <c r="R2072" s="226">
        <v>6.6438561897747253</v>
      </c>
      <c r="S2072" s="226">
        <v>6.6438561897747253</v>
      </c>
      <c r="T2072" s="226">
        <f t="shared" si="160"/>
        <v>0</v>
      </c>
      <c r="U2072" s="199">
        <f t="shared" si="161"/>
        <v>0</v>
      </c>
      <c r="V2072" s="199">
        <f t="shared" si="162"/>
        <v>0</v>
      </c>
      <c r="W2072" s="199">
        <f t="shared" si="163"/>
        <v>0</v>
      </c>
      <c r="X2072" s="199">
        <f t="shared" si="164"/>
        <v>0</v>
      </c>
    </row>
    <row r="2073" spans="1:24" x14ac:dyDescent="0.25">
      <c r="A2073" s="199">
        <v>133</v>
      </c>
      <c r="C2073" s="200">
        <v>63</v>
      </c>
      <c r="D2073" s="200">
        <v>4</v>
      </c>
      <c r="E2073" s="200" t="s">
        <v>1819</v>
      </c>
      <c r="F2073" s="200" t="s">
        <v>1816</v>
      </c>
      <c r="G2073" s="200" t="s">
        <v>1770</v>
      </c>
      <c r="H2073" s="200">
        <v>32</v>
      </c>
      <c r="I2073" s="200">
        <v>2</v>
      </c>
      <c r="J2073" s="200">
        <v>34</v>
      </c>
      <c r="K2073" s="200" t="s">
        <v>86</v>
      </c>
      <c r="L2073" s="200" t="s">
        <v>32</v>
      </c>
      <c r="M2073" s="199" t="s">
        <v>1263</v>
      </c>
      <c r="O2073" s="237">
        <v>1</v>
      </c>
      <c r="P2073" s="209" t="s">
        <v>117</v>
      </c>
      <c r="Q2073" s="209"/>
      <c r="R2073" s="226">
        <v>6.6438561897747253</v>
      </c>
      <c r="S2073" s="226">
        <v>6.6438561897747253</v>
      </c>
      <c r="T2073" s="226">
        <f t="shared" si="160"/>
        <v>0</v>
      </c>
      <c r="U2073" s="199">
        <f t="shared" si="161"/>
        <v>0</v>
      </c>
      <c r="V2073" s="199">
        <f t="shared" si="162"/>
        <v>0</v>
      </c>
      <c r="W2073" s="199">
        <f t="shared" si="163"/>
        <v>0</v>
      </c>
      <c r="X2073" s="199">
        <f t="shared" si="164"/>
        <v>0</v>
      </c>
    </row>
    <row r="2074" spans="1:24" x14ac:dyDescent="0.25">
      <c r="A2074" s="199">
        <v>133</v>
      </c>
      <c r="C2074" s="200">
        <v>63</v>
      </c>
      <c r="D2074" s="200">
        <v>4</v>
      </c>
      <c r="E2074" s="200" t="s">
        <v>1819</v>
      </c>
      <c r="F2074" s="200" t="s">
        <v>1816</v>
      </c>
      <c r="G2074" s="200" t="s">
        <v>1770</v>
      </c>
      <c r="H2074" s="200">
        <v>32</v>
      </c>
      <c r="I2074" s="200">
        <v>2</v>
      </c>
      <c r="J2074" s="200">
        <v>34</v>
      </c>
      <c r="K2074" s="200" t="s">
        <v>86</v>
      </c>
      <c r="L2074" s="200" t="s">
        <v>32</v>
      </c>
      <c r="M2074" s="199" t="s">
        <v>1263</v>
      </c>
      <c r="O2074" s="237">
        <v>0.1</v>
      </c>
      <c r="P2074" s="209" t="s">
        <v>117</v>
      </c>
      <c r="Q2074" s="209"/>
      <c r="R2074" s="226">
        <v>6.6438561897747253</v>
      </c>
      <c r="S2074" s="226">
        <v>6.6438561897747253</v>
      </c>
      <c r="T2074" s="226">
        <f t="shared" si="160"/>
        <v>0</v>
      </c>
      <c r="U2074" s="199">
        <f t="shared" si="161"/>
        <v>0</v>
      </c>
      <c r="V2074" s="199">
        <f t="shared" si="162"/>
        <v>0</v>
      </c>
      <c r="W2074" s="199">
        <f t="shared" si="163"/>
        <v>0</v>
      </c>
      <c r="X2074" s="199">
        <f t="shared" si="164"/>
        <v>0</v>
      </c>
    </row>
    <row r="2075" spans="1:24" x14ac:dyDescent="0.25">
      <c r="A2075" s="199">
        <v>133</v>
      </c>
      <c r="C2075" s="200">
        <v>63</v>
      </c>
      <c r="D2075" s="200">
        <v>4</v>
      </c>
      <c r="E2075" s="200" t="s">
        <v>1819</v>
      </c>
      <c r="F2075" s="200" t="s">
        <v>1816</v>
      </c>
      <c r="G2075" s="200" t="s">
        <v>1770</v>
      </c>
      <c r="H2075" s="200">
        <v>32</v>
      </c>
      <c r="I2075" s="200">
        <v>2</v>
      </c>
      <c r="J2075" s="200">
        <v>34</v>
      </c>
      <c r="K2075" s="200" t="s">
        <v>86</v>
      </c>
      <c r="L2075" s="200" t="s">
        <v>32</v>
      </c>
      <c r="M2075" s="199" t="s">
        <v>1263</v>
      </c>
      <c r="O2075" s="237">
        <v>10</v>
      </c>
      <c r="P2075" s="210" t="s">
        <v>147</v>
      </c>
      <c r="Q2075" s="210"/>
      <c r="R2075" s="226">
        <v>6.6438561897747253</v>
      </c>
      <c r="S2075" s="226">
        <v>14.959430660529099</v>
      </c>
      <c r="T2075" s="226">
        <f t="shared" si="160"/>
        <v>-8.3155744707543739</v>
      </c>
      <c r="U2075" s="199">
        <f t="shared" si="161"/>
        <v>1</v>
      </c>
      <c r="V2075" s="199">
        <f t="shared" si="162"/>
        <v>0</v>
      </c>
      <c r="W2075" s="199">
        <f t="shared" si="163"/>
        <v>1</v>
      </c>
      <c r="X2075" s="199">
        <f t="shared" si="164"/>
        <v>1</v>
      </c>
    </row>
    <row r="2076" spans="1:24" x14ac:dyDescent="0.25">
      <c r="A2076" s="199">
        <v>133</v>
      </c>
      <c r="C2076" s="200">
        <v>63</v>
      </c>
      <c r="D2076" s="200">
        <v>4</v>
      </c>
      <c r="E2076" s="200" t="s">
        <v>1819</v>
      </c>
      <c r="F2076" s="200" t="s">
        <v>1816</v>
      </c>
      <c r="G2076" s="200" t="s">
        <v>1770</v>
      </c>
      <c r="H2076" s="200">
        <v>32</v>
      </c>
      <c r="I2076" s="200">
        <v>2</v>
      </c>
      <c r="J2076" s="200">
        <v>34</v>
      </c>
      <c r="K2076" s="200" t="s">
        <v>86</v>
      </c>
      <c r="L2076" s="200" t="s">
        <v>32</v>
      </c>
      <c r="M2076" s="199" t="s">
        <v>1263</v>
      </c>
      <c r="O2076" s="237">
        <v>1</v>
      </c>
      <c r="P2076" s="210" t="s">
        <v>147</v>
      </c>
      <c r="Q2076" s="210"/>
      <c r="R2076" s="226">
        <v>6.6438561897747253</v>
      </c>
      <c r="S2076" s="226">
        <v>13.447142754883197</v>
      </c>
      <c r="T2076" s="226">
        <f t="shared" si="160"/>
        <v>-6.803286565108472</v>
      </c>
      <c r="U2076" s="199">
        <f t="shared" si="161"/>
        <v>1</v>
      </c>
      <c r="V2076" s="199">
        <f t="shared" si="162"/>
        <v>0</v>
      </c>
      <c r="W2076" s="199">
        <f t="shared" si="163"/>
        <v>1</v>
      </c>
      <c r="X2076" s="199">
        <f t="shared" si="164"/>
        <v>1</v>
      </c>
    </row>
    <row r="2077" spans="1:24" x14ac:dyDescent="0.25">
      <c r="A2077" s="199">
        <v>133</v>
      </c>
      <c r="C2077" s="200">
        <v>63</v>
      </c>
      <c r="D2077" s="200">
        <v>4</v>
      </c>
      <c r="E2077" s="200" t="s">
        <v>1819</v>
      </c>
      <c r="F2077" s="200" t="s">
        <v>1816</v>
      </c>
      <c r="G2077" s="200" t="s">
        <v>1770</v>
      </c>
      <c r="H2077" s="200">
        <v>32</v>
      </c>
      <c r="I2077" s="200">
        <v>2</v>
      </c>
      <c r="J2077" s="200">
        <v>34</v>
      </c>
      <c r="K2077" s="200" t="s">
        <v>86</v>
      </c>
      <c r="L2077" s="200" t="s">
        <v>32</v>
      </c>
      <c r="M2077" s="199" t="s">
        <v>1263</v>
      </c>
      <c r="O2077" s="237">
        <v>0.1</v>
      </c>
      <c r="P2077" s="210" t="s">
        <v>147</v>
      </c>
      <c r="Q2077" s="210"/>
      <c r="R2077" s="226">
        <v>6.6438561897747253</v>
      </c>
      <c r="S2077" s="226">
        <v>10.300027831594406</v>
      </c>
      <c r="T2077" s="226">
        <f t="shared" si="160"/>
        <v>-3.6561716418196806</v>
      </c>
      <c r="U2077" s="199">
        <f t="shared" si="161"/>
        <v>1</v>
      </c>
      <c r="V2077" s="199">
        <f t="shared" si="162"/>
        <v>0</v>
      </c>
      <c r="W2077" s="199">
        <f t="shared" si="163"/>
        <v>0</v>
      </c>
      <c r="X2077" s="199">
        <f t="shared" si="164"/>
        <v>0</v>
      </c>
    </row>
    <row r="2078" spans="1:24" x14ac:dyDescent="0.25">
      <c r="A2078" s="218">
        <v>133</v>
      </c>
      <c r="B2078" s="223"/>
      <c r="C2078" s="219">
        <v>63</v>
      </c>
      <c r="D2078" s="223">
        <v>4</v>
      </c>
      <c r="E2078" s="223" t="s">
        <v>1819</v>
      </c>
      <c r="F2078" s="223" t="s">
        <v>1816</v>
      </c>
      <c r="G2078" s="229" t="s">
        <v>1770</v>
      </c>
      <c r="H2078" s="222">
        <v>32</v>
      </c>
      <c r="I2078" s="222">
        <v>2</v>
      </c>
      <c r="J2078" s="222">
        <v>34</v>
      </c>
      <c r="K2078" s="219" t="s">
        <v>86</v>
      </c>
      <c r="L2078" s="223" t="s">
        <v>32</v>
      </c>
      <c r="M2078" s="229" t="s">
        <v>1263</v>
      </c>
      <c r="O2078" s="225">
        <v>100</v>
      </c>
      <c r="P2078" s="211" t="s">
        <v>834</v>
      </c>
      <c r="Q2078" s="211"/>
      <c r="R2078" s="226">
        <v>6.6438561897747253</v>
      </c>
      <c r="S2078" s="226">
        <v>6.6438561897747253</v>
      </c>
      <c r="T2078" s="226">
        <f t="shared" si="160"/>
        <v>0</v>
      </c>
      <c r="U2078" s="199">
        <f t="shared" si="161"/>
        <v>0</v>
      </c>
      <c r="V2078" s="199">
        <f t="shared" si="162"/>
        <v>0</v>
      </c>
      <c r="W2078" s="199">
        <f t="shared" si="163"/>
        <v>0</v>
      </c>
      <c r="X2078" s="199">
        <f t="shared" si="164"/>
        <v>0</v>
      </c>
    </row>
    <row r="2079" spans="1:24" x14ac:dyDescent="0.25">
      <c r="A2079" s="199">
        <v>133</v>
      </c>
      <c r="C2079" s="200">
        <v>63</v>
      </c>
      <c r="D2079" s="200">
        <v>4</v>
      </c>
      <c r="E2079" s="200" t="s">
        <v>1819</v>
      </c>
      <c r="F2079" s="200" t="s">
        <v>1816</v>
      </c>
      <c r="G2079" s="200" t="s">
        <v>1770</v>
      </c>
      <c r="H2079" s="200">
        <v>32</v>
      </c>
      <c r="I2079" s="200">
        <v>2</v>
      </c>
      <c r="J2079" s="200">
        <v>34</v>
      </c>
      <c r="K2079" s="200" t="s">
        <v>86</v>
      </c>
      <c r="L2079" s="200" t="s">
        <v>32</v>
      </c>
      <c r="M2079" s="199" t="s">
        <v>1263</v>
      </c>
      <c r="O2079" s="237">
        <v>10</v>
      </c>
      <c r="P2079" s="211" t="s">
        <v>834</v>
      </c>
      <c r="Q2079" s="211"/>
      <c r="R2079" s="226">
        <v>6.6438561897747253</v>
      </c>
      <c r="S2079" s="226">
        <v>6.6438561897747253</v>
      </c>
      <c r="T2079" s="226">
        <f t="shared" si="160"/>
        <v>0</v>
      </c>
      <c r="U2079" s="199">
        <f t="shared" si="161"/>
        <v>0</v>
      </c>
      <c r="V2079" s="199">
        <f t="shared" si="162"/>
        <v>0</v>
      </c>
      <c r="W2079" s="199">
        <f t="shared" si="163"/>
        <v>0</v>
      </c>
      <c r="X2079" s="199">
        <f t="shared" si="164"/>
        <v>0</v>
      </c>
    </row>
    <row r="2080" spans="1:24" x14ac:dyDescent="0.25">
      <c r="A2080" s="199">
        <v>133</v>
      </c>
      <c r="C2080" s="200">
        <v>63</v>
      </c>
      <c r="D2080" s="200">
        <v>4</v>
      </c>
      <c r="E2080" s="200" t="s">
        <v>1819</v>
      </c>
      <c r="F2080" s="200" t="s">
        <v>1816</v>
      </c>
      <c r="G2080" s="200" t="s">
        <v>1770</v>
      </c>
      <c r="H2080" s="200">
        <v>32</v>
      </c>
      <c r="I2080" s="200">
        <v>2</v>
      </c>
      <c r="J2080" s="200">
        <v>34</v>
      </c>
      <c r="K2080" s="200" t="s">
        <v>86</v>
      </c>
      <c r="L2080" s="200" t="s">
        <v>32</v>
      </c>
      <c r="M2080" s="199" t="s">
        <v>1263</v>
      </c>
      <c r="O2080" s="237">
        <v>1</v>
      </c>
      <c r="P2080" s="211" t="s">
        <v>834</v>
      </c>
      <c r="Q2080" s="211"/>
      <c r="R2080" s="226">
        <v>6.6438561897747253</v>
      </c>
      <c r="S2080" s="226">
        <v>6.6438561897747253</v>
      </c>
      <c r="T2080" s="226">
        <f t="shared" si="160"/>
        <v>0</v>
      </c>
      <c r="U2080" s="199">
        <f t="shared" si="161"/>
        <v>0</v>
      </c>
      <c r="V2080" s="199">
        <f t="shared" si="162"/>
        <v>0</v>
      </c>
      <c r="W2080" s="199">
        <f t="shared" si="163"/>
        <v>0</v>
      </c>
      <c r="X2080" s="199">
        <f t="shared" si="164"/>
        <v>0</v>
      </c>
    </row>
    <row r="2081" spans="1:24" x14ac:dyDescent="0.25">
      <c r="A2081" s="199">
        <v>133</v>
      </c>
      <c r="C2081" s="200">
        <v>63</v>
      </c>
      <c r="D2081" s="200">
        <v>4</v>
      </c>
      <c r="E2081" s="200" t="s">
        <v>1819</v>
      </c>
      <c r="F2081" s="200" t="s">
        <v>1816</v>
      </c>
      <c r="G2081" s="200" t="s">
        <v>1770</v>
      </c>
      <c r="H2081" s="200">
        <v>32</v>
      </c>
      <c r="I2081" s="200">
        <v>2</v>
      </c>
      <c r="J2081" s="200">
        <v>34</v>
      </c>
      <c r="K2081" s="200" t="s">
        <v>86</v>
      </c>
      <c r="L2081" s="200" t="s">
        <v>32</v>
      </c>
      <c r="M2081" s="199" t="s">
        <v>1263</v>
      </c>
      <c r="O2081" s="237">
        <v>0.1</v>
      </c>
      <c r="P2081" s="211" t="s">
        <v>834</v>
      </c>
      <c r="Q2081" s="211"/>
      <c r="R2081" s="226">
        <v>6.6438561897747253</v>
      </c>
      <c r="S2081" s="226">
        <v>6.6438561897747253</v>
      </c>
      <c r="T2081" s="226">
        <f t="shared" si="160"/>
        <v>0</v>
      </c>
      <c r="U2081" s="199">
        <f t="shared" si="161"/>
        <v>0</v>
      </c>
      <c r="V2081" s="199">
        <f t="shared" si="162"/>
        <v>0</v>
      </c>
      <c r="W2081" s="199">
        <f t="shared" si="163"/>
        <v>0</v>
      </c>
      <c r="X2081" s="199">
        <f t="shared" si="164"/>
        <v>0</v>
      </c>
    </row>
    <row r="2082" spans="1:24" x14ac:dyDescent="0.25">
      <c r="A2082" s="218">
        <v>133</v>
      </c>
      <c r="B2082" s="223"/>
      <c r="C2082" s="219">
        <v>63</v>
      </c>
      <c r="D2082" s="223">
        <v>4</v>
      </c>
      <c r="E2082" s="223" t="s">
        <v>1819</v>
      </c>
      <c r="F2082" s="223" t="s">
        <v>1816</v>
      </c>
      <c r="G2082" s="229" t="s">
        <v>1770</v>
      </c>
      <c r="H2082" s="222">
        <v>32</v>
      </c>
      <c r="I2082" s="222">
        <v>2</v>
      </c>
      <c r="J2082" s="222">
        <v>34</v>
      </c>
      <c r="K2082" s="219" t="s">
        <v>86</v>
      </c>
      <c r="L2082" s="223" t="s">
        <v>32</v>
      </c>
      <c r="M2082" s="229" t="s">
        <v>1263</v>
      </c>
      <c r="O2082" s="225">
        <v>100</v>
      </c>
      <c r="P2082" s="238" t="s">
        <v>307</v>
      </c>
      <c r="Q2082" s="238"/>
      <c r="R2082" s="226">
        <v>6.6438561897747253</v>
      </c>
      <c r="S2082" s="226">
        <v>7.698714562478564</v>
      </c>
      <c r="T2082" s="226">
        <f t="shared" si="160"/>
        <v>-1.0548583727038388</v>
      </c>
      <c r="U2082" s="199">
        <f t="shared" si="161"/>
        <v>0</v>
      </c>
      <c r="V2082" s="199">
        <f t="shared" si="162"/>
        <v>0</v>
      </c>
      <c r="W2082" s="199">
        <f t="shared" si="163"/>
        <v>0</v>
      </c>
      <c r="X2082" s="199">
        <f t="shared" si="164"/>
        <v>0</v>
      </c>
    </row>
    <row r="2083" spans="1:24" x14ac:dyDescent="0.25">
      <c r="A2083" s="199">
        <v>133</v>
      </c>
      <c r="C2083" s="200">
        <v>63</v>
      </c>
      <c r="D2083" s="200">
        <v>4</v>
      </c>
      <c r="E2083" s="200" t="s">
        <v>1819</v>
      </c>
      <c r="F2083" s="200" t="s">
        <v>1816</v>
      </c>
      <c r="G2083" s="200" t="s">
        <v>1770</v>
      </c>
      <c r="H2083" s="200">
        <v>32</v>
      </c>
      <c r="I2083" s="200">
        <v>2</v>
      </c>
      <c r="J2083" s="200">
        <v>34</v>
      </c>
      <c r="K2083" s="200" t="s">
        <v>86</v>
      </c>
      <c r="L2083" s="200" t="s">
        <v>32</v>
      </c>
      <c r="M2083" s="199" t="s">
        <v>1263</v>
      </c>
      <c r="O2083" s="237">
        <v>50</v>
      </c>
      <c r="P2083" s="238" t="s">
        <v>307</v>
      </c>
      <c r="Q2083" s="238"/>
      <c r="R2083" s="226">
        <v>6.6438561897747253</v>
      </c>
      <c r="S2083" s="226">
        <v>7.639959984852231</v>
      </c>
      <c r="T2083" s="226">
        <f t="shared" si="160"/>
        <v>-0.99610379507750579</v>
      </c>
      <c r="U2083" s="199">
        <f t="shared" si="161"/>
        <v>0</v>
      </c>
      <c r="V2083" s="199">
        <f t="shared" si="162"/>
        <v>0</v>
      </c>
      <c r="W2083" s="199">
        <f t="shared" si="163"/>
        <v>0</v>
      </c>
      <c r="X2083" s="199">
        <f t="shared" si="164"/>
        <v>0</v>
      </c>
    </row>
    <row r="2084" spans="1:24" x14ac:dyDescent="0.25">
      <c r="A2084" s="199">
        <v>133</v>
      </c>
      <c r="C2084" s="200">
        <v>63</v>
      </c>
      <c r="D2084" s="200">
        <v>4</v>
      </c>
      <c r="E2084" s="200" t="s">
        <v>1819</v>
      </c>
      <c r="F2084" s="200" t="s">
        <v>1816</v>
      </c>
      <c r="G2084" s="200" t="s">
        <v>1770</v>
      </c>
      <c r="H2084" s="200">
        <v>32</v>
      </c>
      <c r="I2084" s="200">
        <v>2</v>
      </c>
      <c r="J2084" s="200">
        <v>34</v>
      </c>
      <c r="K2084" s="200" t="s">
        <v>86</v>
      </c>
      <c r="L2084" s="200" t="s">
        <v>32</v>
      </c>
      <c r="M2084" s="199" t="s">
        <v>1263</v>
      </c>
      <c r="O2084" s="237">
        <v>1</v>
      </c>
      <c r="P2084" s="238" t="s">
        <v>307</v>
      </c>
      <c r="Q2084" s="238"/>
      <c r="R2084" s="226">
        <v>6.6438561897747253</v>
      </c>
      <c r="S2084" s="226">
        <v>6.6438561897747253</v>
      </c>
      <c r="T2084" s="226">
        <f t="shared" si="160"/>
        <v>0</v>
      </c>
      <c r="U2084" s="199">
        <f t="shared" si="161"/>
        <v>0</v>
      </c>
      <c r="V2084" s="199">
        <f t="shared" si="162"/>
        <v>0</v>
      </c>
      <c r="W2084" s="199">
        <f t="shared" si="163"/>
        <v>0</v>
      </c>
      <c r="X2084" s="199">
        <f t="shared" si="164"/>
        <v>0</v>
      </c>
    </row>
    <row r="2085" spans="1:24" x14ac:dyDescent="0.25">
      <c r="A2085" s="199">
        <v>133</v>
      </c>
      <c r="C2085" s="200">
        <v>63</v>
      </c>
      <c r="D2085" s="200">
        <v>4</v>
      </c>
      <c r="E2085" s="200" t="s">
        <v>1819</v>
      </c>
      <c r="F2085" s="200" t="s">
        <v>1816</v>
      </c>
      <c r="G2085" s="200" t="s">
        <v>1770</v>
      </c>
      <c r="H2085" s="200">
        <v>32</v>
      </c>
      <c r="I2085" s="200">
        <v>2</v>
      </c>
      <c r="J2085" s="200">
        <v>34</v>
      </c>
      <c r="K2085" s="200" t="s">
        <v>86</v>
      </c>
      <c r="L2085" s="200" t="s">
        <v>32</v>
      </c>
      <c r="M2085" s="199" t="s">
        <v>1263</v>
      </c>
      <c r="O2085" s="237">
        <v>0.5</v>
      </c>
      <c r="P2085" s="238" t="s">
        <v>307</v>
      </c>
      <c r="Q2085" s="238"/>
      <c r="R2085" s="226">
        <v>6.6438561897747253</v>
      </c>
      <c r="S2085" s="226">
        <v>6.6438561897747253</v>
      </c>
      <c r="T2085" s="226">
        <f t="shared" si="160"/>
        <v>0</v>
      </c>
      <c r="U2085" s="199">
        <f t="shared" si="161"/>
        <v>0</v>
      </c>
      <c r="V2085" s="199">
        <f t="shared" si="162"/>
        <v>0</v>
      </c>
      <c r="W2085" s="199">
        <f t="shared" si="163"/>
        <v>0</v>
      </c>
      <c r="X2085" s="199">
        <f t="shared" si="164"/>
        <v>0</v>
      </c>
    </row>
    <row r="2086" spans="1:24" x14ac:dyDescent="0.25">
      <c r="A2086" s="199">
        <v>133</v>
      </c>
      <c r="C2086" s="200">
        <v>63</v>
      </c>
      <c r="D2086" s="200">
        <v>4</v>
      </c>
      <c r="E2086" s="200" t="s">
        <v>1819</v>
      </c>
      <c r="F2086" s="200" t="s">
        <v>1816</v>
      </c>
      <c r="G2086" s="200" t="s">
        <v>1770</v>
      </c>
      <c r="H2086" s="200">
        <v>32</v>
      </c>
      <c r="I2086" s="200">
        <v>2</v>
      </c>
      <c r="J2086" s="200">
        <v>34</v>
      </c>
      <c r="K2086" s="200" t="s">
        <v>86</v>
      </c>
      <c r="L2086" s="200" t="s">
        <v>32</v>
      </c>
      <c r="M2086" s="199" t="s">
        <v>1263</v>
      </c>
      <c r="O2086" s="237">
        <v>0.1</v>
      </c>
      <c r="P2086" s="238" t="s">
        <v>307</v>
      </c>
      <c r="Q2086" s="238"/>
      <c r="R2086" s="226">
        <v>6.6438561897747253</v>
      </c>
      <c r="S2086" s="226">
        <v>6.6438561897747253</v>
      </c>
      <c r="T2086" s="226">
        <f t="shared" si="160"/>
        <v>0</v>
      </c>
      <c r="U2086" s="199">
        <f t="shared" si="161"/>
        <v>0</v>
      </c>
      <c r="V2086" s="199">
        <f t="shared" si="162"/>
        <v>0</v>
      </c>
      <c r="W2086" s="199">
        <f t="shared" si="163"/>
        <v>0</v>
      </c>
      <c r="X2086" s="199">
        <f t="shared" si="164"/>
        <v>0</v>
      </c>
    </row>
    <row r="2087" spans="1:24" x14ac:dyDescent="0.25">
      <c r="A2087" s="199">
        <v>133</v>
      </c>
      <c r="C2087" s="200">
        <v>63</v>
      </c>
      <c r="D2087" s="200">
        <v>4</v>
      </c>
      <c r="E2087" s="200" t="s">
        <v>1819</v>
      </c>
      <c r="F2087" s="200" t="s">
        <v>1816</v>
      </c>
      <c r="G2087" s="200" t="s">
        <v>1770</v>
      </c>
      <c r="H2087" s="200">
        <v>32</v>
      </c>
      <c r="I2087" s="200">
        <v>2</v>
      </c>
      <c r="J2087" s="200">
        <v>34</v>
      </c>
      <c r="K2087" s="200" t="s">
        <v>86</v>
      </c>
      <c r="L2087" s="200" t="s">
        <v>32</v>
      </c>
      <c r="M2087" s="199" t="s">
        <v>1263</v>
      </c>
      <c r="O2087" s="237">
        <v>10</v>
      </c>
      <c r="P2087" s="238" t="s">
        <v>307</v>
      </c>
      <c r="Q2087" s="238"/>
      <c r="R2087" s="226">
        <v>7.6400429809397226</v>
      </c>
      <c r="S2087" s="226">
        <v>7.7382797640037113</v>
      </c>
      <c r="T2087" s="226">
        <f t="shared" si="160"/>
        <v>-9.8236783063988753E-2</v>
      </c>
      <c r="U2087" s="199">
        <f t="shared" si="161"/>
        <v>0</v>
      </c>
      <c r="V2087" s="199">
        <f t="shared" si="162"/>
        <v>0</v>
      </c>
      <c r="W2087" s="199">
        <f t="shared" si="163"/>
        <v>0</v>
      </c>
      <c r="X2087" s="199">
        <f t="shared" si="164"/>
        <v>0</v>
      </c>
    </row>
    <row r="2088" spans="1:24" x14ac:dyDescent="0.25">
      <c r="A2088" s="218">
        <v>133</v>
      </c>
      <c r="B2088" s="223"/>
      <c r="C2088" s="219">
        <v>63</v>
      </c>
      <c r="D2088" s="223">
        <v>4</v>
      </c>
      <c r="E2088" s="223" t="s">
        <v>1819</v>
      </c>
      <c r="F2088" s="223" t="s">
        <v>1816</v>
      </c>
      <c r="G2088" s="229" t="s">
        <v>1770</v>
      </c>
      <c r="H2088" s="222">
        <v>32</v>
      </c>
      <c r="I2088" s="222">
        <v>2</v>
      </c>
      <c r="J2088" s="222">
        <v>34</v>
      </c>
      <c r="K2088" s="219" t="s">
        <v>86</v>
      </c>
      <c r="L2088" s="223" t="s">
        <v>32</v>
      </c>
      <c r="M2088" s="229" t="s">
        <v>1263</v>
      </c>
      <c r="O2088" s="225">
        <v>100</v>
      </c>
      <c r="P2088" s="238" t="s">
        <v>4</v>
      </c>
      <c r="Q2088" s="238"/>
      <c r="R2088" s="226">
        <v>6.6438561897747253</v>
      </c>
      <c r="S2088" s="226">
        <v>14.210950646780724</v>
      </c>
      <c r="T2088" s="226">
        <f t="shared" si="160"/>
        <v>-7.5670944570059984</v>
      </c>
      <c r="U2088" s="199">
        <f t="shared" si="161"/>
        <v>1</v>
      </c>
      <c r="V2088" s="199">
        <f t="shared" si="162"/>
        <v>0</v>
      </c>
      <c r="W2088" s="199">
        <f t="shared" si="163"/>
        <v>1</v>
      </c>
      <c r="X2088" s="199">
        <f t="shared" si="164"/>
        <v>1</v>
      </c>
    </row>
    <row r="2089" spans="1:24" x14ac:dyDescent="0.25">
      <c r="A2089" s="199">
        <v>133</v>
      </c>
      <c r="C2089" s="200">
        <v>63</v>
      </c>
      <c r="D2089" s="200">
        <v>4</v>
      </c>
      <c r="E2089" s="200" t="s">
        <v>1819</v>
      </c>
      <c r="F2089" s="200" t="s">
        <v>1816</v>
      </c>
      <c r="G2089" s="200" t="s">
        <v>1770</v>
      </c>
      <c r="H2089" s="200">
        <v>32</v>
      </c>
      <c r="I2089" s="200">
        <v>2</v>
      </c>
      <c r="J2089" s="200">
        <v>34</v>
      </c>
      <c r="K2089" s="200" t="s">
        <v>86</v>
      </c>
      <c r="L2089" s="200" t="s">
        <v>32</v>
      </c>
      <c r="M2089" s="199" t="s">
        <v>1263</v>
      </c>
      <c r="O2089" s="237">
        <v>50</v>
      </c>
      <c r="P2089" s="238" t="s">
        <v>4</v>
      </c>
      <c r="Q2089" s="238"/>
      <c r="R2089" s="226">
        <v>6.6438561897747253</v>
      </c>
      <c r="S2089" s="226">
        <v>11.866381332949825</v>
      </c>
      <c r="T2089" s="226">
        <f t="shared" si="160"/>
        <v>-5.2225251431750994</v>
      </c>
      <c r="U2089" s="199">
        <f t="shared" si="161"/>
        <v>1</v>
      </c>
      <c r="V2089" s="199">
        <f t="shared" si="162"/>
        <v>0</v>
      </c>
      <c r="W2089" s="199">
        <f t="shared" si="163"/>
        <v>0</v>
      </c>
      <c r="X2089" s="199">
        <f t="shared" si="164"/>
        <v>0</v>
      </c>
    </row>
    <row r="2090" spans="1:24" x14ac:dyDescent="0.25">
      <c r="A2090" s="199">
        <v>133</v>
      </c>
      <c r="C2090" s="200">
        <v>63</v>
      </c>
      <c r="D2090" s="200">
        <v>4</v>
      </c>
      <c r="E2090" s="200" t="s">
        <v>1819</v>
      </c>
      <c r="F2090" s="200" t="s">
        <v>1816</v>
      </c>
      <c r="G2090" s="200" t="s">
        <v>1770</v>
      </c>
      <c r="H2090" s="200">
        <v>32</v>
      </c>
      <c r="I2090" s="200">
        <v>2</v>
      </c>
      <c r="J2090" s="200">
        <v>34</v>
      </c>
      <c r="K2090" s="200" t="s">
        <v>86</v>
      </c>
      <c r="L2090" s="200" t="s">
        <v>32</v>
      </c>
      <c r="M2090" s="199" t="s">
        <v>1263</v>
      </c>
      <c r="O2090" s="237">
        <v>10</v>
      </c>
      <c r="P2090" s="238" t="s">
        <v>4</v>
      </c>
      <c r="Q2090" s="238"/>
      <c r="R2090" s="226">
        <v>6.6438561897747253</v>
      </c>
      <c r="S2090" s="226">
        <v>10.45538781941648</v>
      </c>
      <c r="T2090" s="226">
        <f t="shared" si="160"/>
        <v>-3.8115316296417543</v>
      </c>
      <c r="U2090" s="199">
        <f t="shared" si="161"/>
        <v>1</v>
      </c>
      <c r="V2090" s="199">
        <f t="shared" si="162"/>
        <v>0</v>
      </c>
      <c r="W2090" s="199">
        <f t="shared" si="163"/>
        <v>0</v>
      </c>
      <c r="X2090" s="199">
        <f t="shared" si="164"/>
        <v>0</v>
      </c>
    </row>
    <row r="2091" spans="1:24" x14ac:dyDescent="0.25">
      <c r="A2091" s="199">
        <v>133</v>
      </c>
      <c r="C2091" s="200">
        <v>63</v>
      </c>
      <c r="D2091" s="200">
        <v>4</v>
      </c>
      <c r="E2091" s="200" t="s">
        <v>1819</v>
      </c>
      <c r="F2091" s="200" t="s">
        <v>1816</v>
      </c>
      <c r="G2091" s="200" t="s">
        <v>1770</v>
      </c>
      <c r="H2091" s="200">
        <v>32</v>
      </c>
      <c r="I2091" s="200">
        <v>2</v>
      </c>
      <c r="J2091" s="200">
        <v>34</v>
      </c>
      <c r="K2091" s="200" t="s">
        <v>86</v>
      </c>
      <c r="L2091" s="200" t="s">
        <v>32</v>
      </c>
      <c r="M2091" s="199" t="s">
        <v>1263</v>
      </c>
      <c r="O2091" s="237">
        <v>1</v>
      </c>
      <c r="P2091" s="238" t="s">
        <v>4</v>
      </c>
      <c r="Q2091" s="238"/>
      <c r="R2091" s="226">
        <v>6.6438561897747253</v>
      </c>
      <c r="S2091" s="226">
        <v>6.6438561897747253</v>
      </c>
      <c r="T2091" s="226">
        <f t="shared" si="160"/>
        <v>0</v>
      </c>
      <c r="U2091" s="199">
        <f t="shared" si="161"/>
        <v>0</v>
      </c>
      <c r="V2091" s="199">
        <f t="shared" si="162"/>
        <v>0</v>
      </c>
      <c r="W2091" s="199">
        <f t="shared" si="163"/>
        <v>0</v>
      </c>
      <c r="X2091" s="199">
        <f t="shared" si="164"/>
        <v>0</v>
      </c>
    </row>
    <row r="2092" spans="1:24" x14ac:dyDescent="0.25">
      <c r="A2092" s="199">
        <v>133</v>
      </c>
      <c r="C2092" s="200">
        <v>63</v>
      </c>
      <c r="D2092" s="200">
        <v>4</v>
      </c>
      <c r="E2092" s="200" t="s">
        <v>1819</v>
      </c>
      <c r="F2092" s="200" t="s">
        <v>1816</v>
      </c>
      <c r="G2092" s="200" t="s">
        <v>1770</v>
      </c>
      <c r="H2092" s="200">
        <v>32</v>
      </c>
      <c r="I2092" s="200">
        <v>2</v>
      </c>
      <c r="J2092" s="200">
        <v>34</v>
      </c>
      <c r="K2092" s="200" t="s">
        <v>86</v>
      </c>
      <c r="L2092" s="200" t="s">
        <v>32</v>
      </c>
      <c r="M2092" s="199" t="s">
        <v>1263</v>
      </c>
      <c r="O2092" s="237">
        <v>0.5</v>
      </c>
      <c r="P2092" s="238" t="s">
        <v>4</v>
      </c>
      <c r="Q2092" s="238"/>
      <c r="R2092" s="226">
        <v>6.6438561897747253</v>
      </c>
      <c r="S2092" s="226">
        <v>6.6438561897747253</v>
      </c>
      <c r="T2092" s="226">
        <f t="shared" si="160"/>
        <v>0</v>
      </c>
      <c r="U2092" s="199">
        <f t="shared" si="161"/>
        <v>0</v>
      </c>
      <c r="V2092" s="199">
        <f t="shared" si="162"/>
        <v>0</v>
      </c>
      <c r="W2092" s="199">
        <f t="shared" si="163"/>
        <v>0</v>
      </c>
      <c r="X2092" s="199">
        <f t="shared" si="164"/>
        <v>0</v>
      </c>
    </row>
    <row r="2093" spans="1:24" x14ac:dyDescent="0.25">
      <c r="A2093" s="199">
        <v>133</v>
      </c>
      <c r="C2093" s="200">
        <v>63</v>
      </c>
      <c r="D2093" s="200">
        <v>4</v>
      </c>
      <c r="E2093" s="200" t="s">
        <v>1819</v>
      </c>
      <c r="F2093" s="200" t="s">
        <v>1816</v>
      </c>
      <c r="G2093" s="200" t="s">
        <v>1770</v>
      </c>
      <c r="H2093" s="200">
        <v>32</v>
      </c>
      <c r="I2093" s="200">
        <v>2</v>
      </c>
      <c r="J2093" s="200">
        <v>34</v>
      </c>
      <c r="K2093" s="200" t="s">
        <v>86</v>
      </c>
      <c r="L2093" s="200" t="s">
        <v>32</v>
      </c>
      <c r="M2093" s="199" t="s">
        <v>1263</v>
      </c>
      <c r="O2093" s="237">
        <v>0.1</v>
      </c>
      <c r="P2093" s="238" t="s">
        <v>4</v>
      </c>
      <c r="Q2093" s="238"/>
      <c r="R2093" s="226">
        <v>6.6438561897747253</v>
      </c>
      <c r="S2093" s="226">
        <v>6.6438561897747253</v>
      </c>
      <c r="T2093" s="226">
        <f t="shared" si="160"/>
        <v>0</v>
      </c>
      <c r="U2093" s="199">
        <f t="shared" si="161"/>
        <v>0</v>
      </c>
      <c r="V2093" s="199">
        <f t="shared" si="162"/>
        <v>0</v>
      </c>
      <c r="W2093" s="199">
        <f t="shared" si="163"/>
        <v>0</v>
      </c>
      <c r="X2093" s="199">
        <f t="shared" si="164"/>
        <v>0</v>
      </c>
    </row>
    <row r="2094" spans="1:24" x14ac:dyDescent="0.25">
      <c r="A2094" s="218">
        <v>181</v>
      </c>
      <c r="B2094" s="223" t="s">
        <v>1261</v>
      </c>
      <c r="C2094" s="219">
        <v>91</v>
      </c>
      <c r="D2094" s="223">
        <v>4</v>
      </c>
      <c r="E2094" s="223" t="s">
        <v>1819</v>
      </c>
      <c r="F2094" s="223" t="s">
        <v>1816</v>
      </c>
      <c r="G2094" s="220" t="s">
        <v>1784</v>
      </c>
      <c r="H2094" s="221">
        <v>43</v>
      </c>
      <c r="I2094" s="222">
        <v>2</v>
      </c>
      <c r="J2094" s="222">
        <v>47</v>
      </c>
      <c r="K2094" s="219" t="s">
        <v>86</v>
      </c>
      <c r="L2094" s="223" t="s">
        <v>32</v>
      </c>
      <c r="M2094" s="220" t="s">
        <v>1262</v>
      </c>
      <c r="O2094" s="225">
        <v>100</v>
      </c>
      <c r="P2094" s="204" t="s">
        <v>0</v>
      </c>
      <c r="Q2094" s="204"/>
      <c r="R2094" s="226">
        <v>6.6438561897747253</v>
      </c>
      <c r="S2094" s="226">
        <v>6.6438561897747253</v>
      </c>
      <c r="T2094" s="226">
        <f t="shared" si="160"/>
        <v>0</v>
      </c>
      <c r="U2094" s="199">
        <f t="shared" si="161"/>
        <v>0</v>
      </c>
      <c r="V2094" s="199">
        <f t="shared" si="162"/>
        <v>0</v>
      </c>
      <c r="W2094" s="199">
        <f t="shared" si="163"/>
        <v>0</v>
      </c>
      <c r="X2094" s="199">
        <f t="shared" si="164"/>
        <v>0</v>
      </c>
    </row>
    <row r="2095" spans="1:24" x14ac:dyDescent="0.25">
      <c r="A2095" s="199">
        <v>181</v>
      </c>
      <c r="B2095" s="200" t="s">
        <v>1261</v>
      </c>
      <c r="C2095" s="200">
        <v>91</v>
      </c>
      <c r="D2095" s="200">
        <v>4</v>
      </c>
      <c r="E2095" s="200" t="s">
        <v>1819</v>
      </c>
      <c r="F2095" s="200" t="s">
        <v>1816</v>
      </c>
      <c r="G2095" s="200" t="s">
        <v>1784</v>
      </c>
      <c r="H2095" s="200">
        <v>43</v>
      </c>
      <c r="I2095" s="200">
        <v>2</v>
      </c>
      <c r="J2095" s="200">
        <v>47</v>
      </c>
      <c r="K2095" s="200" t="s">
        <v>86</v>
      </c>
      <c r="L2095" s="200" t="s">
        <v>32</v>
      </c>
      <c r="M2095" s="199" t="s">
        <v>1262</v>
      </c>
      <c r="O2095" s="237">
        <v>50</v>
      </c>
      <c r="P2095" s="204" t="s">
        <v>0</v>
      </c>
      <c r="Q2095" s="204"/>
      <c r="R2095" s="226">
        <v>6.6438561897747253</v>
      </c>
      <c r="S2095" s="226">
        <v>6.6438561897747253</v>
      </c>
      <c r="T2095" s="226">
        <f t="shared" si="160"/>
        <v>0</v>
      </c>
      <c r="U2095" s="199">
        <f t="shared" si="161"/>
        <v>0</v>
      </c>
      <c r="V2095" s="199">
        <f t="shared" si="162"/>
        <v>0</v>
      </c>
      <c r="W2095" s="199">
        <f t="shared" si="163"/>
        <v>0</v>
      </c>
      <c r="X2095" s="199">
        <f t="shared" si="164"/>
        <v>0</v>
      </c>
    </row>
    <row r="2096" spans="1:24" x14ac:dyDescent="0.25">
      <c r="A2096" s="199">
        <v>181</v>
      </c>
      <c r="B2096" s="200" t="s">
        <v>1261</v>
      </c>
      <c r="C2096" s="200">
        <v>91</v>
      </c>
      <c r="D2096" s="200">
        <v>4</v>
      </c>
      <c r="E2096" s="200" t="s">
        <v>1819</v>
      </c>
      <c r="F2096" s="200" t="s">
        <v>1816</v>
      </c>
      <c r="G2096" s="200" t="s">
        <v>1784</v>
      </c>
      <c r="H2096" s="200">
        <v>43</v>
      </c>
      <c r="I2096" s="200">
        <v>2</v>
      </c>
      <c r="J2096" s="200">
        <v>47</v>
      </c>
      <c r="K2096" s="200" t="s">
        <v>86</v>
      </c>
      <c r="L2096" s="200" t="s">
        <v>32</v>
      </c>
      <c r="M2096" s="199" t="s">
        <v>1262</v>
      </c>
      <c r="O2096" s="237">
        <v>10</v>
      </c>
      <c r="P2096" s="204" t="s">
        <v>0</v>
      </c>
      <c r="Q2096" s="204"/>
      <c r="R2096" s="226">
        <v>6.6438561897747253</v>
      </c>
      <c r="S2096" s="226">
        <v>6.6438561897747253</v>
      </c>
      <c r="T2096" s="226">
        <f t="shared" si="160"/>
        <v>0</v>
      </c>
      <c r="U2096" s="199">
        <f t="shared" si="161"/>
        <v>0</v>
      </c>
      <c r="V2096" s="199">
        <f t="shared" si="162"/>
        <v>0</v>
      </c>
      <c r="W2096" s="199">
        <f t="shared" si="163"/>
        <v>0</v>
      </c>
      <c r="X2096" s="199">
        <f t="shared" si="164"/>
        <v>0</v>
      </c>
    </row>
    <row r="2097" spans="1:24" x14ac:dyDescent="0.25">
      <c r="A2097" s="199">
        <v>181</v>
      </c>
      <c r="B2097" s="200" t="s">
        <v>1261</v>
      </c>
      <c r="C2097" s="200">
        <v>91</v>
      </c>
      <c r="D2097" s="200">
        <v>4</v>
      </c>
      <c r="E2097" s="200" t="s">
        <v>1819</v>
      </c>
      <c r="F2097" s="200" t="s">
        <v>1816</v>
      </c>
      <c r="G2097" s="200" t="s">
        <v>1784</v>
      </c>
      <c r="H2097" s="200">
        <v>43</v>
      </c>
      <c r="I2097" s="200">
        <v>2</v>
      </c>
      <c r="J2097" s="200">
        <v>47</v>
      </c>
      <c r="K2097" s="200" t="s">
        <v>86</v>
      </c>
      <c r="L2097" s="200" t="s">
        <v>32</v>
      </c>
      <c r="M2097" s="199" t="s">
        <v>1262</v>
      </c>
      <c r="O2097" s="237">
        <v>1</v>
      </c>
      <c r="P2097" s="204" t="s">
        <v>0</v>
      </c>
      <c r="Q2097" s="204"/>
      <c r="R2097" s="226">
        <v>6.6438561897747253</v>
      </c>
      <c r="S2097" s="226">
        <v>6.6438561897747253</v>
      </c>
      <c r="T2097" s="226">
        <f t="shared" si="160"/>
        <v>0</v>
      </c>
      <c r="U2097" s="199">
        <f t="shared" si="161"/>
        <v>0</v>
      </c>
      <c r="V2097" s="199">
        <f t="shared" si="162"/>
        <v>0</v>
      </c>
      <c r="W2097" s="199">
        <f t="shared" si="163"/>
        <v>0</v>
      </c>
      <c r="X2097" s="199">
        <f t="shared" si="164"/>
        <v>0</v>
      </c>
    </row>
    <row r="2098" spans="1:24" x14ac:dyDescent="0.25">
      <c r="A2098" s="199">
        <v>181</v>
      </c>
      <c r="B2098" s="200" t="s">
        <v>1261</v>
      </c>
      <c r="C2098" s="200">
        <v>91</v>
      </c>
      <c r="D2098" s="200">
        <v>4</v>
      </c>
      <c r="E2098" s="200" t="s">
        <v>1819</v>
      </c>
      <c r="F2098" s="200" t="s">
        <v>1816</v>
      </c>
      <c r="G2098" s="200" t="s">
        <v>1784</v>
      </c>
      <c r="H2098" s="200">
        <v>43</v>
      </c>
      <c r="I2098" s="200">
        <v>2</v>
      </c>
      <c r="J2098" s="200">
        <v>47</v>
      </c>
      <c r="K2098" s="200" t="s">
        <v>86</v>
      </c>
      <c r="L2098" s="200" t="s">
        <v>32</v>
      </c>
      <c r="M2098" s="199" t="s">
        <v>1262</v>
      </c>
      <c r="O2098" s="237">
        <v>0.5</v>
      </c>
      <c r="P2098" s="204" t="s">
        <v>0</v>
      </c>
      <c r="Q2098" s="204"/>
      <c r="R2098" s="226">
        <v>6.6438561897747253</v>
      </c>
      <c r="S2098" s="226">
        <v>6.6438561897747253</v>
      </c>
      <c r="T2098" s="226">
        <f t="shared" si="160"/>
        <v>0</v>
      </c>
      <c r="U2098" s="199">
        <f t="shared" si="161"/>
        <v>0</v>
      </c>
      <c r="V2098" s="199">
        <f t="shared" si="162"/>
        <v>0</v>
      </c>
      <c r="W2098" s="199">
        <f t="shared" si="163"/>
        <v>0</v>
      </c>
      <c r="X2098" s="199">
        <f t="shared" si="164"/>
        <v>0</v>
      </c>
    </row>
    <row r="2099" spans="1:24" x14ac:dyDescent="0.25">
      <c r="A2099" s="199">
        <v>181</v>
      </c>
      <c r="B2099" s="200" t="s">
        <v>1261</v>
      </c>
      <c r="C2099" s="200">
        <v>91</v>
      </c>
      <c r="D2099" s="200">
        <v>4</v>
      </c>
      <c r="E2099" s="200" t="s">
        <v>1819</v>
      </c>
      <c r="F2099" s="200" t="s">
        <v>1816</v>
      </c>
      <c r="G2099" s="200" t="s">
        <v>1784</v>
      </c>
      <c r="H2099" s="200">
        <v>43</v>
      </c>
      <c r="I2099" s="200">
        <v>2</v>
      </c>
      <c r="J2099" s="200">
        <v>47</v>
      </c>
      <c r="K2099" s="200" t="s">
        <v>86</v>
      </c>
      <c r="L2099" s="200" t="s">
        <v>32</v>
      </c>
      <c r="M2099" s="199" t="s">
        <v>1262</v>
      </c>
      <c r="O2099" s="237">
        <v>0.1</v>
      </c>
      <c r="P2099" s="204" t="s">
        <v>0</v>
      </c>
      <c r="Q2099" s="204"/>
      <c r="R2099" s="226">
        <v>6.6438561897747253</v>
      </c>
      <c r="S2099" s="226">
        <v>6.6438561897747253</v>
      </c>
      <c r="T2099" s="226">
        <f t="shared" si="160"/>
        <v>0</v>
      </c>
      <c r="U2099" s="199">
        <f t="shared" si="161"/>
        <v>0</v>
      </c>
      <c r="V2099" s="199">
        <f t="shared" si="162"/>
        <v>0</v>
      </c>
      <c r="W2099" s="199">
        <f t="shared" si="163"/>
        <v>0</v>
      </c>
      <c r="X2099" s="199">
        <f t="shared" si="164"/>
        <v>0</v>
      </c>
    </row>
    <row r="2100" spans="1:24" x14ac:dyDescent="0.25">
      <c r="A2100" s="218">
        <v>181</v>
      </c>
      <c r="B2100" s="223" t="s">
        <v>1261</v>
      </c>
      <c r="C2100" s="219">
        <v>91</v>
      </c>
      <c r="D2100" s="223">
        <v>4</v>
      </c>
      <c r="E2100" s="223" t="s">
        <v>1819</v>
      </c>
      <c r="F2100" s="223" t="s">
        <v>1816</v>
      </c>
      <c r="G2100" s="220" t="s">
        <v>1784</v>
      </c>
      <c r="H2100" s="221">
        <v>43</v>
      </c>
      <c r="I2100" s="222">
        <v>2</v>
      </c>
      <c r="J2100" s="222">
        <v>47</v>
      </c>
      <c r="K2100" s="219" t="s">
        <v>86</v>
      </c>
      <c r="L2100" s="223" t="s">
        <v>32</v>
      </c>
      <c r="M2100" s="220" t="s">
        <v>1262</v>
      </c>
      <c r="O2100" s="225">
        <v>100</v>
      </c>
      <c r="P2100" s="208" t="s">
        <v>2</v>
      </c>
      <c r="Q2100" s="208"/>
      <c r="R2100" s="226">
        <v>6.6438561897747253</v>
      </c>
      <c r="S2100" s="226">
        <v>6.6438561897747253</v>
      </c>
      <c r="T2100" s="226">
        <f t="shared" si="160"/>
        <v>0</v>
      </c>
      <c r="U2100" s="199">
        <f t="shared" si="161"/>
        <v>0</v>
      </c>
      <c r="V2100" s="199">
        <f t="shared" si="162"/>
        <v>0</v>
      </c>
      <c r="W2100" s="199">
        <f t="shared" si="163"/>
        <v>0</v>
      </c>
      <c r="X2100" s="199">
        <f t="shared" si="164"/>
        <v>0</v>
      </c>
    </row>
    <row r="2101" spans="1:24" x14ac:dyDescent="0.25">
      <c r="A2101" s="199">
        <v>181</v>
      </c>
      <c r="B2101" s="200" t="s">
        <v>1261</v>
      </c>
      <c r="C2101" s="200">
        <v>91</v>
      </c>
      <c r="D2101" s="200">
        <v>4</v>
      </c>
      <c r="E2101" s="200" t="s">
        <v>1819</v>
      </c>
      <c r="F2101" s="200" t="s">
        <v>1816</v>
      </c>
      <c r="G2101" s="200" t="s">
        <v>1784</v>
      </c>
      <c r="H2101" s="200">
        <v>43</v>
      </c>
      <c r="I2101" s="200">
        <v>2</v>
      </c>
      <c r="J2101" s="200">
        <v>47</v>
      </c>
      <c r="K2101" s="200" t="s">
        <v>86</v>
      </c>
      <c r="L2101" s="200" t="s">
        <v>32</v>
      </c>
      <c r="M2101" s="199" t="s">
        <v>1262</v>
      </c>
      <c r="O2101" s="237">
        <v>10</v>
      </c>
      <c r="P2101" s="208" t="s">
        <v>2</v>
      </c>
      <c r="Q2101" s="208"/>
      <c r="R2101" s="226">
        <v>6.6438561897747253</v>
      </c>
      <c r="S2101" s="226">
        <v>6.6438561897747253</v>
      </c>
      <c r="T2101" s="226">
        <f t="shared" si="160"/>
        <v>0</v>
      </c>
      <c r="U2101" s="199">
        <f t="shared" si="161"/>
        <v>0</v>
      </c>
      <c r="V2101" s="199">
        <f t="shared" si="162"/>
        <v>0</v>
      </c>
      <c r="W2101" s="199">
        <f t="shared" si="163"/>
        <v>0</v>
      </c>
      <c r="X2101" s="199">
        <f t="shared" si="164"/>
        <v>0</v>
      </c>
    </row>
    <row r="2102" spans="1:24" x14ac:dyDescent="0.25">
      <c r="A2102" s="199">
        <v>181</v>
      </c>
      <c r="B2102" s="200" t="s">
        <v>1261</v>
      </c>
      <c r="C2102" s="200">
        <v>91</v>
      </c>
      <c r="D2102" s="200">
        <v>4</v>
      </c>
      <c r="E2102" s="200" t="s">
        <v>1819</v>
      </c>
      <c r="F2102" s="200" t="s">
        <v>1816</v>
      </c>
      <c r="G2102" s="200" t="s">
        <v>1784</v>
      </c>
      <c r="H2102" s="200">
        <v>43</v>
      </c>
      <c r="I2102" s="200">
        <v>2</v>
      </c>
      <c r="J2102" s="200">
        <v>47</v>
      </c>
      <c r="K2102" s="200" t="s">
        <v>86</v>
      </c>
      <c r="L2102" s="200" t="s">
        <v>32</v>
      </c>
      <c r="M2102" s="199" t="s">
        <v>1262</v>
      </c>
      <c r="O2102" s="237">
        <v>1</v>
      </c>
      <c r="P2102" s="208" t="s">
        <v>2</v>
      </c>
      <c r="Q2102" s="208"/>
      <c r="R2102" s="226">
        <v>6.6438561897747253</v>
      </c>
      <c r="S2102" s="226">
        <v>6.6438561897747253</v>
      </c>
      <c r="T2102" s="226">
        <f t="shared" si="160"/>
        <v>0</v>
      </c>
      <c r="U2102" s="199">
        <f t="shared" si="161"/>
        <v>0</v>
      </c>
      <c r="V2102" s="199">
        <f t="shared" si="162"/>
        <v>0</v>
      </c>
      <c r="W2102" s="199">
        <f t="shared" si="163"/>
        <v>0</v>
      </c>
      <c r="X2102" s="199">
        <f t="shared" si="164"/>
        <v>0</v>
      </c>
    </row>
    <row r="2103" spans="1:24" x14ac:dyDescent="0.25">
      <c r="A2103" s="199">
        <v>181</v>
      </c>
      <c r="B2103" s="200" t="s">
        <v>1261</v>
      </c>
      <c r="C2103" s="200">
        <v>91</v>
      </c>
      <c r="D2103" s="200">
        <v>4</v>
      </c>
      <c r="E2103" s="200" t="s">
        <v>1819</v>
      </c>
      <c r="F2103" s="200" t="s">
        <v>1816</v>
      </c>
      <c r="G2103" s="200" t="s">
        <v>1784</v>
      </c>
      <c r="H2103" s="200">
        <v>43</v>
      </c>
      <c r="I2103" s="200">
        <v>2</v>
      </c>
      <c r="J2103" s="200">
        <v>47</v>
      </c>
      <c r="K2103" s="200" t="s">
        <v>86</v>
      </c>
      <c r="L2103" s="200" t="s">
        <v>32</v>
      </c>
      <c r="M2103" s="199" t="s">
        <v>1262</v>
      </c>
      <c r="O2103" s="237">
        <v>0.1</v>
      </c>
      <c r="P2103" s="208" t="s">
        <v>2</v>
      </c>
      <c r="Q2103" s="208"/>
      <c r="R2103" s="226">
        <v>6.6438561897747253</v>
      </c>
      <c r="S2103" s="226">
        <v>6.6438561897747253</v>
      </c>
      <c r="T2103" s="226">
        <f t="shared" si="160"/>
        <v>0</v>
      </c>
      <c r="U2103" s="199">
        <f t="shared" si="161"/>
        <v>0</v>
      </c>
      <c r="V2103" s="199">
        <f t="shared" si="162"/>
        <v>0</v>
      </c>
      <c r="W2103" s="199">
        <f t="shared" si="163"/>
        <v>0</v>
      </c>
      <c r="X2103" s="199">
        <f t="shared" si="164"/>
        <v>0</v>
      </c>
    </row>
    <row r="2104" spans="1:24" x14ac:dyDescent="0.25">
      <c r="A2104" s="218">
        <v>181</v>
      </c>
      <c r="B2104" s="223" t="s">
        <v>1261</v>
      </c>
      <c r="C2104" s="219">
        <v>91</v>
      </c>
      <c r="D2104" s="223">
        <v>4</v>
      </c>
      <c r="E2104" s="223" t="s">
        <v>1819</v>
      </c>
      <c r="F2104" s="223" t="s">
        <v>1816</v>
      </c>
      <c r="G2104" s="220" t="s">
        <v>1784</v>
      </c>
      <c r="H2104" s="221">
        <v>43</v>
      </c>
      <c r="I2104" s="222">
        <v>2</v>
      </c>
      <c r="J2104" s="222">
        <v>47</v>
      </c>
      <c r="K2104" s="219" t="s">
        <v>86</v>
      </c>
      <c r="L2104" s="223" t="s">
        <v>32</v>
      </c>
      <c r="M2104" s="220" t="s">
        <v>1262</v>
      </c>
      <c r="O2104" s="225">
        <v>100</v>
      </c>
      <c r="P2104" s="207" t="s">
        <v>3</v>
      </c>
      <c r="Q2104" s="207"/>
      <c r="R2104" s="226">
        <v>6.6438561897747253</v>
      </c>
      <c r="S2104" s="226">
        <v>6.6438561897747253</v>
      </c>
      <c r="T2104" s="226">
        <f t="shared" si="160"/>
        <v>0</v>
      </c>
      <c r="U2104" s="199">
        <f t="shared" si="161"/>
        <v>0</v>
      </c>
      <c r="V2104" s="199">
        <f t="shared" si="162"/>
        <v>0</v>
      </c>
      <c r="W2104" s="199">
        <f t="shared" si="163"/>
        <v>0</v>
      </c>
      <c r="X2104" s="199">
        <f t="shared" si="164"/>
        <v>0</v>
      </c>
    </row>
    <row r="2105" spans="1:24" x14ac:dyDescent="0.25">
      <c r="A2105" s="199">
        <v>181</v>
      </c>
      <c r="B2105" s="200" t="s">
        <v>1261</v>
      </c>
      <c r="C2105" s="200">
        <v>91</v>
      </c>
      <c r="D2105" s="200">
        <v>4</v>
      </c>
      <c r="E2105" s="200" t="s">
        <v>1819</v>
      </c>
      <c r="F2105" s="200" t="s">
        <v>1816</v>
      </c>
      <c r="G2105" s="200" t="s">
        <v>1784</v>
      </c>
      <c r="H2105" s="200">
        <v>43</v>
      </c>
      <c r="I2105" s="200">
        <v>2</v>
      </c>
      <c r="J2105" s="200">
        <v>47</v>
      </c>
      <c r="K2105" s="200" t="s">
        <v>86</v>
      </c>
      <c r="L2105" s="200" t="s">
        <v>32</v>
      </c>
      <c r="M2105" s="199" t="s">
        <v>1262</v>
      </c>
      <c r="O2105" s="237">
        <v>10</v>
      </c>
      <c r="P2105" s="207" t="s">
        <v>3</v>
      </c>
      <c r="Q2105" s="207"/>
      <c r="R2105" s="226">
        <v>6.6438561897747253</v>
      </c>
      <c r="S2105" s="226">
        <v>6.6438561897747253</v>
      </c>
      <c r="T2105" s="226">
        <f t="shared" si="160"/>
        <v>0</v>
      </c>
      <c r="U2105" s="199">
        <f t="shared" si="161"/>
        <v>0</v>
      </c>
      <c r="V2105" s="199">
        <f t="shared" si="162"/>
        <v>0</v>
      </c>
      <c r="W2105" s="199">
        <f t="shared" si="163"/>
        <v>0</v>
      </c>
      <c r="X2105" s="199">
        <f t="shared" si="164"/>
        <v>0</v>
      </c>
    </row>
    <row r="2106" spans="1:24" x14ac:dyDescent="0.25">
      <c r="A2106" s="199">
        <v>181</v>
      </c>
      <c r="B2106" s="200" t="s">
        <v>1261</v>
      </c>
      <c r="C2106" s="200">
        <v>91</v>
      </c>
      <c r="D2106" s="200">
        <v>4</v>
      </c>
      <c r="E2106" s="200" t="s">
        <v>1819</v>
      </c>
      <c r="F2106" s="200" t="s">
        <v>1816</v>
      </c>
      <c r="G2106" s="200" t="s">
        <v>1784</v>
      </c>
      <c r="H2106" s="200">
        <v>43</v>
      </c>
      <c r="I2106" s="200">
        <v>2</v>
      </c>
      <c r="J2106" s="200">
        <v>47</v>
      </c>
      <c r="K2106" s="200" t="s">
        <v>86</v>
      </c>
      <c r="L2106" s="200" t="s">
        <v>32</v>
      </c>
      <c r="M2106" s="199" t="s">
        <v>1262</v>
      </c>
      <c r="O2106" s="237">
        <v>1</v>
      </c>
      <c r="P2106" s="207" t="s">
        <v>3</v>
      </c>
      <c r="Q2106" s="207"/>
      <c r="R2106" s="226">
        <v>6.6438561897747253</v>
      </c>
      <c r="S2106" s="226">
        <v>6.6438561897747253</v>
      </c>
      <c r="T2106" s="226">
        <f t="shared" si="160"/>
        <v>0</v>
      </c>
      <c r="U2106" s="199">
        <f t="shared" si="161"/>
        <v>0</v>
      </c>
      <c r="V2106" s="199">
        <f t="shared" si="162"/>
        <v>0</v>
      </c>
      <c r="W2106" s="199">
        <f t="shared" si="163"/>
        <v>0</v>
      </c>
      <c r="X2106" s="199">
        <f t="shared" si="164"/>
        <v>0</v>
      </c>
    </row>
    <row r="2107" spans="1:24" x14ac:dyDescent="0.25">
      <c r="A2107" s="218">
        <v>181</v>
      </c>
      <c r="B2107" s="223" t="s">
        <v>1261</v>
      </c>
      <c r="C2107" s="219">
        <v>91</v>
      </c>
      <c r="D2107" s="223">
        <v>4</v>
      </c>
      <c r="E2107" s="223" t="s">
        <v>1819</v>
      </c>
      <c r="F2107" s="223" t="s">
        <v>1816</v>
      </c>
      <c r="G2107" s="220" t="s">
        <v>1784</v>
      </c>
      <c r="H2107" s="221">
        <v>43</v>
      </c>
      <c r="I2107" s="222">
        <v>2</v>
      </c>
      <c r="J2107" s="222">
        <v>47</v>
      </c>
      <c r="K2107" s="219" t="s">
        <v>86</v>
      </c>
      <c r="L2107" s="223" t="s">
        <v>32</v>
      </c>
      <c r="M2107" s="220" t="s">
        <v>1262</v>
      </c>
      <c r="O2107" s="225">
        <v>100</v>
      </c>
      <c r="P2107" s="209" t="s">
        <v>117</v>
      </c>
      <c r="Q2107" s="209"/>
      <c r="R2107" s="226">
        <v>6.6438561897747253</v>
      </c>
      <c r="S2107" s="226">
        <v>6.6438561897747253</v>
      </c>
      <c r="T2107" s="226">
        <f t="shared" si="160"/>
        <v>0</v>
      </c>
      <c r="U2107" s="199">
        <f t="shared" si="161"/>
        <v>0</v>
      </c>
      <c r="V2107" s="199">
        <f t="shared" si="162"/>
        <v>0</v>
      </c>
      <c r="W2107" s="199">
        <f t="shared" si="163"/>
        <v>0</v>
      </c>
      <c r="X2107" s="199">
        <f t="shared" si="164"/>
        <v>0</v>
      </c>
    </row>
    <row r="2108" spans="1:24" x14ac:dyDescent="0.25">
      <c r="A2108" s="199">
        <v>181</v>
      </c>
      <c r="B2108" s="200" t="s">
        <v>1261</v>
      </c>
      <c r="C2108" s="200">
        <v>91</v>
      </c>
      <c r="D2108" s="200">
        <v>4</v>
      </c>
      <c r="E2108" s="200" t="s">
        <v>1819</v>
      </c>
      <c r="F2108" s="200" t="s">
        <v>1816</v>
      </c>
      <c r="G2108" s="200" t="s">
        <v>1784</v>
      </c>
      <c r="H2108" s="200">
        <v>43</v>
      </c>
      <c r="I2108" s="200">
        <v>2</v>
      </c>
      <c r="J2108" s="200">
        <v>47</v>
      </c>
      <c r="K2108" s="200" t="s">
        <v>86</v>
      </c>
      <c r="L2108" s="200" t="s">
        <v>32</v>
      </c>
      <c r="M2108" s="199" t="s">
        <v>1262</v>
      </c>
      <c r="O2108" s="237">
        <v>10</v>
      </c>
      <c r="P2108" s="209" t="s">
        <v>117</v>
      </c>
      <c r="Q2108" s="209"/>
      <c r="R2108" s="226">
        <v>6.6438561897747253</v>
      </c>
      <c r="S2108" s="226">
        <v>6.6438561897747253</v>
      </c>
      <c r="T2108" s="226">
        <f t="shared" si="160"/>
        <v>0</v>
      </c>
      <c r="U2108" s="199">
        <f t="shared" si="161"/>
        <v>0</v>
      </c>
      <c r="V2108" s="199">
        <f t="shared" si="162"/>
        <v>0</v>
      </c>
      <c r="W2108" s="199">
        <f t="shared" si="163"/>
        <v>0</v>
      </c>
      <c r="X2108" s="199">
        <f t="shared" si="164"/>
        <v>0</v>
      </c>
    </row>
    <row r="2109" spans="1:24" x14ac:dyDescent="0.25">
      <c r="A2109" s="199">
        <v>181</v>
      </c>
      <c r="B2109" s="200" t="s">
        <v>1261</v>
      </c>
      <c r="C2109" s="200">
        <v>91</v>
      </c>
      <c r="D2109" s="200">
        <v>4</v>
      </c>
      <c r="E2109" s="200" t="s">
        <v>1819</v>
      </c>
      <c r="F2109" s="200" t="s">
        <v>1816</v>
      </c>
      <c r="G2109" s="200" t="s">
        <v>1784</v>
      </c>
      <c r="H2109" s="200">
        <v>43</v>
      </c>
      <c r="I2109" s="200">
        <v>2</v>
      </c>
      <c r="J2109" s="200">
        <v>47</v>
      </c>
      <c r="K2109" s="200" t="s">
        <v>86</v>
      </c>
      <c r="L2109" s="200" t="s">
        <v>32</v>
      </c>
      <c r="M2109" s="199" t="s">
        <v>1262</v>
      </c>
      <c r="O2109" s="237">
        <v>1</v>
      </c>
      <c r="P2109" s="209" t="s">
        <v>117</v>
      </c>
      <c r="Q2109" s="209"/>
      <c r="R2109" s="226">
        <v>6.6438561897747253</v>
      </c>
      <c r="S2109" s="226">
        <v>6.6438561897747253</v>
      </c>
      <c r="T2109" s="226">
        <f t="shared" si="160"/>
        <v>0</v>
      </c>
      <c r="U2109" s="199">
        <f t="shared" si="161"/>
        <v>0</v>
      </c>
      <c r="V2109" s="199">
        <f t="shared" si="162"/>
        <v>0</v>
      </c>
      <c r="W2109" s="199">
        <f t="shared" si="163"/>
        <v>0</v>
      </c>
      <c r="X2109" s="199">
        <f t="shared" si="164"/>
        <v>0</v>
      </c>
    </row>
    <row r="2110" spans="1:24" x14ac:dyDescent="0.25">
      <c r="A2110" s="199">
        <v>181</v>
      </c>
      <c r="B2110" s="200" t="s">
        <v>1261</v>
      </c>
      <c r="C2110" s="200">
        <v>91</v>
      </c>
      <c r="D2110" s="200">
        <v>4</v>
      </c>
      <c r="E2110" s="200" t="s">
        <v>1819</v>
      </c>
      <c r="F2110" s="200" t="s">
        <v>1816</v>
      </c>
      <c r="G2110" s="200" t="s">
        <v>1784</v>
      </c>
      <c r="H2110" s="200">
        <v>43</v>
      </c>
      <c r="I2110" s="200">
        <v>2</v>
      </c>
      <c r="J2110" s="200">
        <v>47</v>
      </c>
      <c r="K2110" s="200" t="s">
        <v>86</v>
      </c>
      <c r="L2110" s="200" t="s">
        <v>32</v>
      </c>
      <c r="M2110" s="199" t="s">
        <v>1262</v>
      </c>
      <c r="O2110" s="237">
        <v>0.1</v>
      </c>
      <c r="P2110" s="209" t="s">
        <v>117</v>
      </c>
      <c r="Q2110" s="209"/>
      <c r="R2110" s="226">
        <v>6.6438561897747253</v>
      </c>
      <c r="S2110" s="226">
        <v>6.6438561897747253</v>
      </c>
      <c r="T2110" s="226">
        <f t="shared" si="160"/>
        <v>0</v>
      </c>
      <c r="U2110" s="199">
        <f t="shared" si="161"/>
        <v>0</v>
      </c>
      <c r="V2110" s="199">
        <f t="shared" si="162"/>
        <v>0</v>
      </c>
      <c r="W2110" s="199">
        <f t="shared" si="163"/>
        <v>0</v>
      </c>
      <c r="X2110" s="199">
        <f t="shared" si="164"/>
        <v>0</v>
      </c>
    </row>
    <row r="2111" spans="1:24" x14ac:dyDescent="0.25">
      <c r="A2111" s="199">
        <v>181</v>
      </c>
      <c r="B2111" s="200" t="s">
        <v>1261</v>
      </c>
      <c r="C2111" s="200">
        <v>91</v>
      </c>
      <c r="D2111" s="200">
        <v>4</v>
      </c>
      <c r="E2111" s="200" t="s">
        <v>1819</v>
      </c>
      <c r="F2111" s="200" t="s">
        <v>1816</v>
      </c>
      <c r="G2111" s="200" t="s">
        <v>1784</v>
      </c>
      <c r="H2111" s="200">
        <v>43</v>
      </c>
      <c r="I2111" s="200">
        <v>2</v>
      </c>
      <c r="J2111" s="200">
        <v>47</v>
      </c>
      <c r="K2111" s="200" t="s">
        <v>86</v>
      </c>
      <c r="L2111" s="200" t="s">
        <v>32</v>
      </c>
      <c r="M2111" s="199" t="s">
        <v>1262</v>
      </c>
      <c r="O2111" s="237">
        <v>10</v>
      </c>
      <c r="P2111" s="210" t="s">
        <v>147</v>
      </c>
      <c r="Q2111" s="210"/>
      <c r="R2111" s="226">
        <v>6.6438561897747253</v>
      </c>
      <c r="S2111" s="226">
        <v>6.6438561897747253</v>
      </c>
      <c r="T2111" s="226">
        <f t="shared" si="160"/>
        <v>0</v>
      </c>
      <c r="U2111" s="199">
        <f t="shared" si="161"/>
        <v>0</v>
      </c>
      <c r="V2111" s="199">
        <f t="shared" si="162"/>
        <v>0</v>
      </c>
      <c r="W2111" s="199">
        <f t="shared" si="163"/>
        <v>0</v>
      </c>
      <c r="X2111" s="199">
        <f t="shared" si="164"/>
        <v>0</v>
      </c>
    </row>
    <row r="2112" spans="1:24" x14ac:dyDescent="0.25">
      <c r="A2112" s="199">
        <v>181</v>
      </c>
      <c r="B2112" s="200" t="s">
        <v>1261</v>
      </c>
      <c r="C2112" s="200">
        <v>91</v>
      </c>
      <c r="D2112" s="200">
        <v>4</v>
      </c>
      <c r="E2112" s="200" t="s">
        <v>1819</v>
      </c>
      <c r="F2112" s="200" t="s">
        <v>1816</v>
      </c>
      <c r="G2112" s="200" t="s">
        <v>1784</v>
      </c>
      <c r="H2112" s="200">
        <v>43</v>
      </c>
      <c r="I2112" s="200">
        <v>2</v>
      </c>
      <c r="J2112" s="200">
        <v>47</v>
      </c>
      <c r="K2112" s="200" t="s">
        <v>86</v>
      </c>
      <c r="L2112" s="200" t="s">
        <v>32</v>
      </c>
      <c r="M2112" s="199" t="s">
        <v>1262</v>
      </c>
      <c r="O2112" s="237">
        <v>1</v>
      </c>
      <c r="P2112" s="210" t="s">
        <v>147</v>
      </c>
      <c r="Q2112" s="210"/>
      <c r="R2112" s="226">
        <v>6.6438561897747253</v>
      </c>
      <c r="S2112" s="226">
        <v>6.6438561897747253</v>
      </c>
      <c r="T2112" s="226">
        <f t="shared" si="160"/>
        <v>0</v>
      </c>
      <c r="U2112" s="199">
        <f t="shared" si="161"/>
        <v>0</v>
      </c>
      <c r="V2112" s="199">
        <f t="shared" si="162"/>
        <v>0</v>
      </c>
      <c r="W2112" s="199">
        <f t="shared" si="163"/>
        <v>0</v>
      </c>
      <c r="X2112" s="199">
        <f t="shared" si="164"/>
        <v>0</v>
      </c>
    </row>
    <row r="2113" spans="1:24" x14ac:dyDescent="0.25">
      <c r="A2113" s="199">
        <v>181</v>
      </c>
      <c r="B2113" s="200" t="s">
        <v>1261</v>
      </c>
      <c r="C2113" s="200">
        <v>91</v>
      </c>
      <c r="D2113" s="200">
        <v>4</v>
      </c>
      <c r="E2113" s="200" t="s">
        <v>1819</v>
      </c>
      <c r="F2113" s="200" t="s">
        <v>1816</v>
      </c>
      <c r="G2113" s="200" t="s">
        <v>1784</v>
      </c>
      <c r="H2113" s="200">
        <v>43</v>
      </c>
      <c r="I2113" s="200">
        <v>2</v>
      </c>
      <c r="J2113" s="200">
        <v>47</v>
      </c>
      <c r="K2113" s="200" t="s">
        <v>86</v>
      </c>
      <c r="L2113" s="200" t="s">
        <v>32</v>
      </c>
      <c r="M2113" s="199" t="s">
        <v>1262</v>
      </c>
      <c r="O2113" s="237">
        <v>0.1</v>
      </c>
      <c r="P2113" s="210" t="s">
        <v>147</v>
      </c>
      <c r="Q2113" s="210"/>
      <c r="R2113" s="226">
        <v>6.6438561897747253</v>
      </c>
      <c r="S2113" s="226">
        <v>6.6438561897747253</v>
      </c>
      <c r="T2113" s="226">
        <f t="shared" si="160"/>
        <v>0</v>
      </c>
      <c r="U2113" s="199">
        <f t="shared" si="161"/>
        <v>0</v>
      </c>
      <c r="V2113" s="199">
        <f t="shared" si="162"/>
        <v>0</v>
      </c>
      <c r="W2113" s="199">
        <f t="shared" si="163"/>
        <v>0</v>
      </c>
      <c r="X2113" s="199">
        <f t="shared" si="164"/>
        <v>0</v>
      </c>
    </row>
    <row r="2114" spans="1:24" x14ac:dyDescent="0.25">
      <c r="A2114" s="218">
        <v>181</v>
      </c>
      <c r="B2114" s="223" t="s">
        <v>1261</v>
      </c>
      <c r="C2114" s="219">
        <v>91</v>
      </c>
      <c r="D2114" s="223">
        <v>4</v>
      </c>
      <c r="E2114" s="223" t="s">
        <v>1819</v>
      </c>
      <c r="F2114" s="223" t="s">
        <v>1816</v>
      </c>
      <c r="G2114" s="220" t="s">
        <v>1784</v>
      </c>
      <c r="H2114" s="221">
        <v>43</v>
      </c>
      <c r="I2114" s="222">
        <v>2</v>
      </c>
      <c r="J2114" s="222">
        <v>47</v>
      </c>
      <c r="K2114" s="219" t="s">
        <v>86</v>
      </c>
      <c r="L2114" s="223" t="s">
        <v>32</v>
      </c>
      <c r="M2114" s="220" t="s">
        <v>1262</v>
      </c>
      <c r="O2114" s="225">
        <v>100</v>
      </c>
      <c r="P2114" s="211" t="s">
        <v>834</v>
      </c>
      <c r="Q2114" s="211"/>
      <c r="R2114" s="226">
        <v>6.6438561897747253</v>
      </c>
      <c r="S2114" s="226">
        <v>6.6438561897747253</v>
      </c>
      <c r="T2114" s="226">
        <f t="shared" si="160"/>
        <v>0</v>
      </c>
      <c r="U2114" s="199">
        <f t="shared" si="161"/>
        <v>0</v>
      </c>
      <c r="V2114" s="199">
        <f t="shared" si="162"/>
        <v>0</v>
      </c>
      <c r="W2114" s="199">
        <f t="shared" si="163"/>
        <v>0</v>
      </c>
      <c r="X2114" s="199">
        <f t="shared" si="164"/>
        <v>0</v>
      </c>
    </row>
    <row r="2115" spans="1:24" x14ac:dyDescent="0.25">
      <c r="A2115" s="199">
        <v>181</v>
      </c>
      <c r="B2115" s="200" t="s">
        <v>1261</v>
      </c>
      <c r="C2115" s="200">
        <v>91</v>
      </c>
      <c r="D2115" s="200">
        <v>4</v>
      </c>
      <c r="E2115" s="200" t="s">
        <v>1819</v>
      </c>
      <c r="F2115" s="200" t="s">
        <v>1816</v>
      </c>
      <c r="G2115" s="200" t="s">
        <v>1784</v>
      </c>
      <c r="H2115" s="200">
        <v>43</v>
      </c>
      <c r="I2115" s="200">
        <v>2</v>
      </c>
      <c r="J2115" s="200">
        <v>47</v>
      </c>
      <c r="K2115" s="200" t="s">
        <v>86</v>
      </c>
      <c r="L2115" s="200" t="s">
        <v>32</v>
      </c>
      <c r="M2115" s="199" t="s">
        <v>1262</v>
      </c>
      <c r="O2115" s="237">
        <v>10</v>
      </c>
      <c r="P2115" s="211" t="s">
        <v>834</v>
      </c>
      <c r="Q2115" s="211"/>
      <c r="R2115" s="226">
        <v>6.6438561897747253</v>
      </c>
      <c r="S2115" s="226">
        <v>6.6438561897747253</v>
      </c>
      <c r="T2115" s="226">
        <f t="shared" si="160"/>
        <v>0</v>
      </c>
      <c r="U2115" s="199">
        <f t="shared" si="161"/>
        <v>0</v>
      </c>
      <c r="V2115" s="199">
        <f t="shared" si="162"/>
        <v>0</v>
      </c>
      <c r="W2115" s="199">
        <f t="shared" si="163"/>
        <v>0</v>
      </c>
      <c r="X2115" s="199">
        <f t="shared" si="164"/>
        <v>0</v>
      </c>
    </row>
    <row r="2116" spans="1:24" x14ac:dyDescent="0.25">
      <c r="A2116" s="199">
        <v>181</v>
      </c>
      <c r="B2116" s="200" t="s">
        <v>1261</v>
      </c>
      <c r="C2116" s="200">
        <v>91</v>
      </c>
      <c r="D2116" s="200">
        <v>4</v>
      </c>
      <c r="E2116" s="200" t="s">
        <v>1819</v>
      </c>
      <c r="F2116" s="200" t="s">
        <v>1816</v>
      </c>
      <c r="G2116" s="200" t="s">
        <v>1784</v>
      </c>
      <c r="H2116" s="200">
        <v>43</v>
      </c>
      <c r="I2116" s="200">
        <v>2</v>
      </c>
      <c r="J2116" s="200">
        <v>47</v>
      </c>
      <c r="K2116" s="200" t="s">
        <v>86</v>
      </c>
      <c r="L2116" s="200" t="s">
        <v>32</v>
      </c>
      <c r="M2116" s="199" t="s">
        <v>1262</v>
      </c>
      <c r="O2116" s="237">
        <v>1</v>
      </c>
      <c r="P2116" s="211" t="s">
        <v>834</v>
      </c>
      <c r="Q2116" s="211"/>
      <c r="R2116" s="226">
        <v>6.6438561897747253</v>
      </c>
      <c r="S2116" s="226">
        <v>6.6438561897747253</v>
      </c>
      <c r="T2116" s="226">
        <f t="shared" si="160"/>
        <v>0</v>
      </c>
      <c r="U2116" s="199">
        <f t="shared" si="161"/>
        <v>0</v>
      </c>
      <c r="V2116" s="199">
        <f t="shared" si="162"/>
        <v>0</v>
      </c>
      <c r="W2116" s="199">
        <f t="shared" si="163"/>
        <v>0</v>
      </c>
      <c r="X2116" s="199">
        <f t="shared" si="164"/>
        <v>0</v>
      </c>
    </row>
    <row r="2117" spans="1:24" x14ac:dyDescent="0.25">
      <c r="A2117" s="199">
        <v>181</v>
      </c>
      <c r="B2117" s="200" t="s">
        <v>1261</v>
      </c>
      <c r="C2117" s="200">
        <v>91</v>
      </c>
      <c r="D2117" s="200">
        <v>4</v>
      </c>
      <c r="E2117" s="200" t="s">
        <v>1819</v>
      </c>
      <c r="F2117" s="200" t="s">
        <v>1816</v>
      </c>
      <c r="G2117" s="200" t="s">
        <v>1784</v>
      </c>
      <c r="H2117" s="200">
        <v>43</v>
      </c>
      <c r="I2117" s="200">
        <v>2</v>
      </c>
      <c r="J2117" s="200">
        <v>47</v>
      </c>
      <c r="K2117" s="200" t="s">
        <v>86</v>
      </c>
      <c r="L2117" s="200" t="s">
        <v>32</v>
      </c>
      <c r="M2117" s="199" t="s">
        <v>1262</v>
      </c>
      <c r="O2117" s="237">
        <v>0.1</v>
      </c>
      <c r="P2117" s="211" t="s">
        <v>834</v>
      </c>
      <c r="Q2117" s="211"/>
      <c r="R2117" s="226">
        <v>6.6438561897747253</v>
      </c>
      <c r="S2117" s="226">
        <v>6.6438561897747253</v>
      </c>
      <c r="T2117" s="226">
        <f t="shared" si="160"/>
        <v>0</v>
      </c>
      <c r="U2117" s="199">
        <f t="shared" si="161"/>
        <v>0</v>
      </c>
      <c r="V2117" s="199">
        <f t="shared" si="162"/>
        <v>0</v>
      </c>
      <c r="W2117" s="199">
        <f t="shared" si="163"/>
        <v>0</v>
      </c>
      <c r="X2117" s="199">
        <f t="shared" si="164"/>
        <v>0</v>
      </c>
    </row>
    <row r="2118" spans="1:24" x14ac:dyDescent="0.25">
      <c r="A2118" s="218">
        <v>181</v>
      </c>
      <c r="B2118" s="223" t="s">
        <v>1261</v>
      </c>
      <c r="C2118" s="219">
        <v>91</v>
      </c>
      <c r="D2118" s="223">
        <v>4</v>
      </c>
      <c r="E2118" s="223" t="s">
        <v>1819</v>
      </c>
      <c r="F2118" s="223" t="s">
        <v>1816</v>
      </c>
      <c r="G2118" s="220" t="s">
        <v>1784</v>
      </c>
      <c r="H2118" s="221">
        <v>43</v>
      </c>
      <c r="I2118" s="222">
        <v>2</v>
      </c>
      <c r="J2118" s="222">
        <v>47</v>
      </c>
      <c r="K2118" s="219" t="s">
        <v>86</v>
      </c>
      <c r="L2118" s="223" t="s">
        <v>32</v>
      </c>
      <c r="M2118" s="220" t="s">
        <v>1262</v>
      </c>
      <c r="O2118" s="225">
        <v>100</v>
      </c>
      <c r="P2118" s="238" t="s">
        <v>307</v>
      </c>
      <c r="Q2118" s="238"/>
      <c r="R2118" s="226">
        <v>6.6438561897747253</v>
      </c>
      <c r="S2118" s="226">
        <v>6.6438561897747253</v>
      </c>
      <c r="T2118" s="226">
        <f t="shared" ref="T2118:T2181" si="165">R2118-S2118</f>
        <v>0</v>
      </c>
      <c r="U2118" s="199">
        <f t="shared" ref="U2118:U2181" si="166">IF(T2118&lt;-3.32,1,0)</f>
        <v>0</v>
      </c>
      <c r="V2118" s="199">
        <f t="shared" ref="V2118:V2181" si="167">IF(T2118&gt;3.32,1,0)</f>
        <v>0</v>
      </c>
      <c r="W2118" s="199">
        <f t="shared" si="163"/>
        <v>0</v>
      </c>
      <c r="X2118" s="199">
        <f t="shared" si="164"/>
        <v>0</v>
      </c>
    </row>
    <row r="2119" spans="1:24" x14ac:dyDescent="0.25">
      <c r="A2119" s="199">
        <v>181</v>
      </c>
      <c r="B2119" s="200" t="s">
        <v>1261</v>
      </c>
      <c r="C2119" s="200">
        <v>91</v>
      </c>
      <c r="D2119" s="200">
        <v>4</v>
      </c>
      <c r="E2119" s="200" t="s">
        <v>1819</v>
      </c>
      <c r="F2119" s="200" t="s">
        <v>1816</v>
      </c>
      <c r="G2119" s="200" t="s">
        <v>1784</v>
      </c>
      <c r="H2119" s="200">
        <v>43</v>
      </c>
      <c r="I2119" s="200">
        <v>2</v>
      </c>
      <c r="J2119" s="200">
        <v>47</v>
      </c>
      <c r="K2119" s="200" t="s">
        <v>86</v>
      </c>
      <c r="L2119" s="200" t="s">
        <v>32</v>
      </c>
      <c r="M2119" s="199" t="s">
        <v>1262</v>
      </c>
      <c r="O2119" s="237">
        <v>50</v>
      </c>
      <c r="P2119" s="238" t="s">
        <v>307</v>
      </c>
      <c r="Q2119" s="238"/>
      <c r="R2119" s="226">
        <v>6.6438561897747253</v>
      </c>
      <c r="S2119" s="226">
        <v>8.5025362748570323</v>
      </c>
      <c r="T2119" s="226">
        <f t="shared" si="165"/>
        <v>-1.8586800850823071</v>
      </c>
      <c r="U2119" s="199">
        <f t="shared" si="166"/>
        <v>0</v>
      </c>
      <c r="V2119" s="199">
        <f t="shared" si="167"/>
        <v>0</v>
      </c>
      <c r="W2119" s="199">
        <f t="shared" ref="W2119:W2182" si="168">IF(T2119&lt;-5.6438,1,0)</f>
        <v>0</v>
      </c>
      <c r="X2119" s="199">
        <f t="shared" ref="X2119:X2182" si="169">IF(T2119&lt;-5.6438,1,0)</f>
        <v>0</v>
      </c>
    </row>
    <row r="2120" spans="1:24" x14ac:dyDescent="0.25">
      <c r="A2120" s="199">
        <v>181</v>
      </c>
      <c r="B2120" s="200" t="s">
        <v>1261</v>
      </c>
      <c r="C2120" s="200">
        <v>91</v>
      </c>
      <c r="D2120" s="200">
        <v>4</v>
      </c>
      <c r="E2120" s="200" t="s">
        <v>1819</v>
      </c>
      <c r="F2120" s="200" t="s">
        <v>1816</v>
      </c>
      <c r="G2120" s="200" t="s">
        <v>1784</v>
      </c>
      <c r="H2120" s="200">
        <v>43</v>
      </c>
      <c r="I2120" s="200">
        <v>2</v>
      </c>
      <c r="J2120" s="200">
        <v>47</v>
      </c>
      <c r="K2120" s="200" t="s">
        <v>86</v>
      </c>
      <c r="L2120" s="200" t="s">
        <v>32</v>
      </c>
      <c r="M2120" s="199" t="s">
        <v>1262</v>
      </c>
      <c r="O2120" s="237">
        <v>10</v>
      </c>
      <c r="P2120" s="238" t="s">
        <v>307</v>
      </c>
      <c r="Q2120" s="238"/>
      <c r="R2120" s="226">
        <v>6.6438561897747253</v>
      </c>
      <c r="S2120" s="226">
        <v>7.0364085466160331</v>
      </c>
      <c r="T2120" s="226">
        <f t="shared" si="165"/>
        <v>-0.39255235684130785</v>
      </c>
      <c r="U2120" s="199">
        <f t="shared" si="166"/>
        <v>0</v>
      </c>
      <c r="V2120" s="199">
        <f t="shared" si="167"/>
        <v>0</v>
      </c>
      <c r="W2120" s="199">
        <f t="shared" si="168"/>
        <v>0</v>
      </c>
      <c r="X2120" s="199">
        <f t="shared" si="169"/>
        <v>0</v>
      </c>
    </row>
    <row r="2121" spans="1:24" x14ac:dyDescent="0.25">
      <c r="A2121" s="199">
        <v>181</v>
      </c>
      <c r="B2121" s="200" t="s">
        <v>1261</v>
      </c>
      <c r="C2121" s="200">
        <v>91</v>
      </c>
      <c r="D2121" s="200">
        <v>4</v>
      </c>
      <c r="E2121" s="200" t="s">
        <v>1819</v>
      </c>
      <c r="F2121" s="200" t="s">
        <v>1816</v>
      </c>
      <c r="G2121" s="200" t="s">
        <v>1784</v>
      </c>
      <c r="H2121" s="200">
        <v>43</v>
      </c>
      <c r="I2121" s="200">
        <v>2</v>
      </c>
      <c r="J2121" s="200">
        <v>47</v>
      </c>
      <c r="K2121" s="200" t="s">
        <v>86</v>
      </c>
      <c r="L2121" s="200" t="s">
        <v>32</v>
      </c>
      <c r="M2121" s="199" t="s">
        <v>1262</v>
      </c>
      <c r="O2121" s="237">
        <v>1</v>
      </c>
      <c r="P2121" s="238" t="s">
        <v>307</v>
      </c>
      <c r="Q2121" s="238"/>
      <c r="R2121" s="226">
        <v>6.6438561897747253</v>
      </c>
      <c r="S2121" s="226">
        <v>6.6438561897747253</v>
      </c>
      <c r="T2121" s="226">
        <f t="shared" si="165"/>
        <v>0</v>
      </c>
      <c r="U2121" s="199">
        <f t="shared" si="166"/>
        <v>0</v>
      </c>
      <c r="V2121" s="199">
        <f t="shared" si="167"/>
        <v>0</v>
      </c>
      <c r="W2121" s="199">
        <f t="shared" si="168"/>
        <v>0</v>
      </c>
      <c r="X2121" s="199">
        <f t="shared" si="169"/>
        <v>0</v>
      </c>
    </row>
    <row r="2122" spans="1:24" x14ac:dyDescent="0.25">
      <c r="A2122" s="199">
        <v>181</v>
      </c>
      <c r="B2122" s="200" t="s">
        <v>1261</v>
      </c>
      <c r="C2122" s="200">
        <v>91</v>
      </c>
      <c r="D2122" s="200">
        <v>4</v>
      </c>
      <c r="E2122" s="200" t="s">
        <v>1819</v>
      </c>
      <c r="F2122" s="200" t="s">
        <v>1816</v>
      </c>
      <c r="G2122" s="200" t="s">
        <v>1784</v>
      </c>
      <c r="H2122" s="200">
        <v>43</v>
      </c>
      <c r="I2122" s="200">
        <v>2</v>
      </c>
      <c r="J2122" s="200">
        <v>47</v>
      </c>
      <c r="K2122" s="200" t="s">
        <v>86</v>
      </c>
      <c r="L2122" s="200" t="s">
        <v>32</v>
      </c>
      <c r="M2122" s="199" t="s">
        <v>1262</v>
      </c>
      <c r="O2122" s="237">
        <v>0.5</v>
      </c>
      <c r="P2122" s="238" t="s">
        <v>307</v>
      </c>
      <c r="Q2122" s="238"/>
      <c r="R2122" s="226">
        <v>6.6438561897747253</v>
      </c>
      <c r="S2122" s="226">
        <v>6.6438561897747253</v>
      </c>
      <c r="T2122" s="226">
        <f t="shared" si="165"/>
        <v>0</v>
      </c>
      <c r="U2122" s="199">
        <f t="shared" si="166"/>
        <v>0</v>
      </c>
      <c r="V2122" s="199">
        <f t="shared" si="167"/>
        <v>0</v>
      </c>
      <c r="W2122" s="199">
        <f t="shared" si="168"/>
        <v>0</v>
      </c>
      <c r="X2122" s="199">
        <f t="shared" si="169"/>
        <v>0</v>
      </c>
    </row>
    <row r="2123" spans="1:24" x14ac:dyDescent="0.25">
      <c r="A2123" s="199">
        <v>181</v>
      </c>
      <c r="B2123" s="200" t="s">
        <v>1261</v>
      </c>
      <c r="C2123" s="200">
        <v>91</v>
      </c>
      <c r="D2123" s="200">
        <v>4</v>
      </c>
      <c r="E2123" s="200" t="s">
        <v>1819</v>
      </c>
      <c r="F2123" s="200" t="s">
        <v>1816</v>
      </c>
      <c r="G2123" s="200" t="s">
        <v>1784</v>
      </c>
      <c r="H2123" s="200">
        <v>43</v>
      </c>
      <c r="I2123" s="200">
        <v>2</v>
      </c>
      <c r="J2123" s="200">
        <v>47</v>
      </c>
      <c r="K2123" s="200" t="s">
        <v>86</v>
      </c>
      <c r="L2123" s="200" t="s">
        <v>32</v>
      </c>
      <c r="M2123" s="199" t="s">
        <v>1262</v>
      </c>
      <c r="O2123" s="237">
        <v>0.1</v>
      </c>
      <c r="P2123" s="238" t="s">
        <v>307</v>
      </c>
      <c r="Q2123" s="238"/>
      <c r="R2123" s="226">
        <v>6.6438561897747253</v>
      </c>
      <c r="S2123" s="226">
        <v>6.6438561897747253</v>
      </c>
      <c r="T2123" s="226">
        <f t="shared" si="165"/>
        <v>0</v>
      </c>
      <c r="U2123" s="199">
        <f t="shared" si="166"/>
        <v>0</v>
      </c>
      <c r="V2123" s="199">
        <f t="shared" si="167"/>
        <v>0</v>
      </c>
      <c r="W2123" s="199">
        <f t="shared" si="168"/>
        <v>0</v>
      </c>
      <c r="X2123" s="199">
        <f t="shared" si="169"/>
        <v>0</v>
      </c>
    </row>
    <row r="2124" spans="1:24" x14ac:dyDescent="0.25">
      <c r="A2124" s="218">
        <v>181</v>
      </c>
      <c r="B2124" s="223" t="s">
        <v>1261</v>
      </c>
      <c r="C2124" s="219">
        <v>91</v>
      </c>
      <c r="D2124" s="223">
        <v>4</v>
      </c>
      <c r="E2124" s="223" t="s">
        <v>1819</v>
      </c>
      <c r="F2124" s="223" t="s">
        <v>1816</v>
      </c>
      <c r="G2124" s="220" t="s">
        <v>1784</v>
      </c>
      <c r="H2124" s="221">
        <v>43</v>
      </c>
      <c r="I2124" s="222">
        <v>2</v>
      </c>
      <c r="J2124" s="222">
        <v>47</v>
      </c>
      <c r="K2124" s="219" t="s">
        <v>86</v>
      </c>
      <c r="L2124" s="223" t="s">
        <v>32</v>
      </c>
      <c r="M2124" s="220" t="s">
        <v>1262</v>
      </c>
      <c r="O2124" s="225">
        <v>100</v>
      </c>
      <c r="P2124" s="238" t="s">
        <v>4</v>
      </c>
      <c r="Q2124" s="238"/>
      <c r="R2124" s="226">
        <v>6.6438561897747253</v>
      </c>
      <c r="S2124" s="226">
        <v>6.6438561897747253</v>
      </c>
      <c r="T2124" s="226">
        <f t="shared" si="165"/>
        <v>0</v>
      </c>
      <c r="U2124" s="199">
        <f t="shared" si="166"/>
        <v>0</v>
      </c>
      <c r="V2124" s="199">
        <f t="shared" si="167"/>
        <v>0</v>
      </c>
      <c r="W2124" s="199">
        <f t="shared" si="168"/>
        <v>0</v>
      </c>
      <c r="X2124" s="199">
        <f t="shared" si="169"/>
        <v>0</v>
      </c>
    </row>
    <row r="2125" spans="1:24" x14ac:dyDescent="0.25">
      <c r="A2125" s="199">
        <v>181</v>
      </c>
      <c r="B2125" s="200" t="s">
        <v>1261</v>
      </c>
      <c r="C2125" s="200">
        <v>91</v>
      </c>
      <c r="D2125" s="200">
        <v>4</v>
      </c>
      <c r="E2125" s="200" t="s">
        <v>1819</v>
      </c>
      <c r="F2125" s="200" t="s">
        <v>1816</v>
      </c>
      <c r="G2125" s="200" t="s">
        <v>1784</v>
      </c>
      <c r="H2125" s="200">
        <v>43</v>
      </c>
      <c r="I2125" s="200">
        <v>2</v>
      </c>
      <c r="J2125" s="200">
        <v>47</v>
      </c>
      <c r="K2125" s="200" t="s">
        <v>86</v>
      </c>
      <c r="L2125" s="200" t="s">
        <v>32</v>
      </c>
      <c r="M2125" s="199" t="s">
        <v>1262</v>
      </c>
      <c r="O2125" s="237">
        <v>50</v>
      </c>
      <c r="P2125" s="238" t="s">
        <v>4</v>
      </c>
      <c r="Q2125" s="238"/>
      <c r="R2125" s="226">
        <v>6.6438561897747253</v>
      </c>
      <c r="S2125" s="226">
        <v>6.6438561897747253</v>
      </c>
      <c r="T2125" s="226">
        <f t="shared" si="165"/>
        <v>0</v>
      </c>
      <c r="U2125" s="199">
        <f t="shared" si="166"/>
        <v>0</v>
      </c>
      <c r="V2125" s="199">
        <f t="shared" si="167"/>
        <v>0</v>
      </c>
      <c r="W2125" s="199">
        <f t="shared" si="168"/>
        <v>0</v>
      </c>
      <c r="X2125" s="199">
        <f t="shared" si="169"/>
        <v>0</v>
      </c>
    </row>
    <row r="2126" spans="1:24" x14ac:dyDescent="0.25">
      <c r="A2126" s="199">
        <v>181</v>
      </c>
      <c r="B2126" s="200" t="s">
        <v>1261</v>
      </c>
      <c r="C2126" s="200">
        <v>91</v>
      </c>
      <c r="D2126" s="200">
        <v>4</v>
      </c>
      <c r="E2126" s="200" t="s">
        <v>1819</v>
      </c>
      <c r="F2126" s="200" t="s">
        <v>1816</v>
      </c>
      <c r="G2126" s="200" t="s">
        <v>1784</v>
      </c>
      <c r="H2126" s="200">
        <v>43</v>
      </c>
      <c r="I2126" s="200">
        <v>2</v>
      </c>
      <c r="J2126" s="200">
        <v>47</v>
      </c>
      <c r="K2126" s="200" t="s">
        <v>86</v>
      </c>
      <c r="L2126" s="200" t="s">
        <v>32</v>
      </c>
      <c r="M2126" s="199" t="s">
        <v>1262</v>
      </c>
      <c r="O2126" s="237">
        <v>10</v>
      </c>
      <c r="P2126" s="238" t="s">
        <v>4</v>
      </c>
      <c r="Q2126" s="238"/>
      <c r="R2126" s="226">
        <v>6.6438561897747253</v>
      </c>
      <c r="S2126" s="226">
        <v>6.6438561897747253</v>
      </c>
      <c r="T2126" s="226">
        <f t="shared" si="165"/>
        <v>0</v>
      </c>
      <c r="U2126" s="199">
        <f t="shared" si="166"/>
        <v>0</v>
      </c>
      <c r="V2126" s="199">
        <f t="shared" si="167"/>
        <v>0</v>
      </c>
      <c r="W2126" s="199">
        <f t="shared" si="168"/>
        <v>0</v>
      </c>
      <c r="X2126" s="199">
        <f t="shared" si="169"/>
        <v>0</v>
      </c>
    </row>
    <row r="2127" spans="1:24" x14ac:dyDescent="0.25">
      <c r="A2127" s="199">
        <v>181</v>
      </c>
      <c r="B2127" s="200" t="s">
        <v>1261</v>
      </c>
      <c r="C2127" s="200">
        <v>91</v>
      </c>
      <c r="D2127" s="200">
        <v>4</v>
      </c>
      <c r="E2127" s="200" t="s">
        <v>1819</v>
      </c>
      <c r="F2127" s="200" t="s">
        <v>1816</v>
      </c>
      <c r="G2127" s="200" t="s">
        <v>1784</v>
      </c>
      <c r="H2127" s="200">
        <v>43</v>
      </c>
      <c r="I2127" s="200">
        <v>2</v>
      </c>
      <c r="J2127" s="200">
        <v>47</v>
      </c>
      <c r="K2127" s="200" t="s">
        <v>86</v>
      </c>
      <c r="L2127" s="200" t="s">
        <v>32</v>
      </c>
      <c r="M2127" s="199" t="s">
        <v>1262</v>
      </c>
      <c r="O2127" s="237">
        <v>1</v>
      </c>
      <c r="P2127" s="238" t="s">
        <v>4</v>
      </c>
      <c r="Q2127" s="238"/>
      <c r="R2127" s="226">
        <v>6.6438561897747253</v>
      </c>
      <c r="S2127" s="226">
        <v>6.6438561897747253</v>
      </c>
      <c r="T2127" s="226">
        <f t="shared" si="165"/>
        <v>0</v>
      </c>
      <c r="U2127" s="199">
        <f t="shared" si="166"/>
        <v>0</v>
      </c>
      <c r="V2127" s="199">
        <f t="shared" si="167"/>
        <v>0</v>
      </c>
      <c r="W2127" s="199">
        <f t="shared" si="168"/>
        <v>0</v>
      </c>
      <c r="X2127" s="199">
        <f t="shared" si="169"/>
        <v>0</v>
      </c>
    </row>
    <row r="2128" spans="1:24" x14ac:dyDescent="0.25">
      <c r="A2128" s="199">
        <v>181</v>
      </c>
      <c r="B2128" s="200" t="s">
        <v>1261</v>
      </c>
      <c r="C2128" s="200">
        <v>91</v>
      </c>
      <c r="D2128" s="200">
        <v>4</v>
      </c>
      <c r="E2128" s="200" t="s">
        <v>1819</v>
      </c>
      <c r="F2128" s="200" t="s">
        <v>1816</v>
      </c>
      <c r="G2128" s="200" t="s">
        <v>1784</v>
      </c>
      <c r="H2128" s="200">
        <v>43</v>
      </c>
      <c r="I2128" s="200">
        <v>2</v>
      </c>
      <c r="J2128" s="200">
        <v>47</v>
      </c>
      <c r="K2128" s="200" t="s">
        <v>86</v>
      </c>
      <c r="L2128" s="200" t="s">
        <v>32</v>
      </c>
      <c r="M2128" s="199" t="s">
        <v>1262</v>
      </c>
      <c r="O2128" s="237">
        <v>0.5</v>
      </c>
      <c r="P2128" s="238" t="s">
        <v>4</v>
      </c>
      <c r="Q2128" s="238"/>
      <c r="R2128" s="226">
        <v>6.6438561897747253</v>
      </c>
      <c r="S2128" s="226">
        <v>6.6438561897747253</v>
      </c>
      <c r="T2128" s="226">
        <f t="shared" si="165"/>
        <v>0</v>
      </c>
      <c r="U2128" s="199">
        <f t="shared" si="166"/>
        <v>0</v>
      </c>
      <c r="V2128" s="199">
        <f t="shared" si="167"/>
        <v>0</v>
      </c>
      <c r="W2128" s="199">
        <f t="shared" si="168"/>
        <v>0</v>
      </c>
      <c r="X2128" s="199">
        <f t="shared" si="169"/>
        <v>0</v>
      </c>
    </row>
    <row r="2129" spans="1:24" x14ac:dyDescent="0.25">
      <c r="A2129" s="199">
        <v>181</v>
      </c>
      <c r="B2129" s="200" t="s">
        <v>1261</v>
      </c>
      <c r="C2129" s="200">
        <v>91</v>
      </c>
      <c r="D2129" s="200">
        <v>4</v>
      </c>
      <c r="E2129" s="200" t="s">
        <v>1819</v>
      </c>
      <c r="F2129" s="200" t="s">
        <v>1816</v>
      </c>
      <c r="G2129" s="200" t="s">
        <v>1784</v>
      </c>
      <c r="H2129" s="200">
        <v>43</v>
      </c>
      <c r="I2129" s="200">
        <v>2</v>
      </c>
      <c r="J2129" s="200">
        <v>47</v>
      </c>
      <c r="K2129" s="200" t="s">
        <v>86</v>
      </c>
      <c r="L2129" s="200" t="s">
        <v>32</v>
      </c>
      <c r="M2129" s="199" t="s">
        <v>1262</v>
      </c>
      <c r="O2129" s="237">
        <v>0.1</v>
      </c>
      <c r="P2129" s="238" t="s">
        <v>4</v>
      </c>
      <c r="Q2129" s="238"/>
      <c r="R2129" s="226">
        <v>6.6438561897747253</v>
      </c>
      <c r="S2129" s="226">
        <v>6.6438561897747253</v>
      </c>
      <c r="T2129" s="226">
        <f t="shared" si="165"/>
        <v>0</v>
      </c>
      <c r="U2129" s="199">
        <f t="shared" si="166"/>
        <v>0</v>
      </c>
      <c r="V2129" s="199">
        <f t="shared" si="167"/>
        <v>0</v>
      </c>
      <c r="W2129" s="199">
        <f t="shared" si="168"/>
        <v>0</v>
      </c>
      <c r="X2129" s="199">
        <f t="shared" si="169"/>
        <v>0</v>
      </c>
    </row>
    <row r="2130" spans="1:24" x14ac:dyDescent="0.25">
      <c r="A2130" s="218">
        <v>135</v>
      </c>
      <c r="B2130" s="219" t="s">
        <v>1299</v>
      </c>
      <c r="C2130" s="219">
        <v>65</v>
      </c>
      <c r="D2130" s="223">
        <v>4</v>
      </c>
      <c r="E2130" s="223" t="s">
        <v>1819</v>
      </c>
      <c r="F2130" s="223" t="s">
        <v>1816</v>
      </c>
      <c r="G2130" s="220" t="s">
        <v>1786</v>
      </c>
      <c r="H2130" s="221">
        <v>45</v>
      </c>
      <c r="I2130" s="221">
        <v>2</v>
      </c>
      <c r="J2130" s="222">
        <v>49</v>
      </c>
      <c r="K2130" s="219" t="s">
        <v>86</v>
      </c>
      <c r="L2130" s="223" t="s">
        <v>32</v>
      </c>
      <c r="M2130" s="220" t="s">
        <v>1300</v>
      </c>
      <c r="O2130" s="225">
        <v>100</v>
      </c>
      <c r="P2130" s="204" t="s">
        <v>0</v>
      </c>
      <c r="Q2130" s="204"/>
      <c r="R2130" s="226">
        <v>6.6438561897747253</v>
      </c>
      <c r="S2130" s="226">
        <v>6.6438561897747253</v>
      </c>
      <c r="T2130" s="226">
        <f t="shared" si="165"/>
        <v>0</v>
      </c>
      <c r="U2130" s="199">
        <f t="shared" si="166"/>
        <v>0</v>
      </c>
      <c r="V2130" s="199">
        <f t="shared" si="167"/>
        <v>0</v>
      </c>
      <c r="W2130" s="199">
        <f t="shared" si="168"/>
        <v>0</v>
      </c>
      <c r="X2130" s="199">
        <f t="shared" si="169"/>
        <v>0</v>
      </c>
    </row>
    <row r="2131" spans="1:24" x14ac:dyDescent="0.25">
      <c r="A2131" s="199">
        <v>135</v>
      </c>
      <c r="B2131" s="200" t="s">
        <v>1299</v>
      </c>
      <c r="C2131" s="200">
        <v>65</v>
      </c>
      <c r="D2131" s="200">
        <v>4</v>
      </c>
      <c r="E2131" s="200" t="s">
        <v>1819</v>
      </c>
      <c r="F2131" s="200" t="s">
        <v>1816</v>
      </c>
      <c r="G2131" s="200" t="s">
        <v>1786</v>
      </c>
      <c r="H2131" s="200">
        <v>45</v>
      </c>
      <c r="I2131" s="200">
        <v>2</v>
      </c>
      <c r="J2131" s="200">
        <v>49</v>
      </c>
      <c r="K2131" s="200" t="s">
        <v>86</v>
      </c>
      <c r="L2131" s="200" t="s">
        <v>32</v>
      </c>
      <c r="M2131" s="199" t="s">
        <v>1300</v>
      </c>
      <c r="O2131" s="237">
        <v>50</v>
      </c>
      <c r="P2131" s="204" t="s">
        <v>0</v>
      </c>
      <c r="Q2131" s="204"/>
      <c r="R2131" s="226">
        <v>6.6438561897747253</v>
      </c>
      <c r="S2131" s="226">
        <v>6.6438561897747253</v>
      </c>
      <c r="T2131" s="226">
        <f t="shared" si="165"/>
        <v>0</v>
      </c>
      <c r="U2131" s="199">
        <f t="shared" si="166"/>
        <v>0</v>
      </c>
      <c r="V2131" s="199">
        <f t="shared" si="167"/>
        <v>0</v>
      </c>
      <c r="W2131" s="199">
        <f t="shared" si="168"/>
        <v>0</v>
      </c>
      <c r="X2131" s="199">
        <f t="shared" si="169"/>
        <v>0</v>
      </c>
    </row>
    <row r="2132" spans="1:24" x14ac:dyDescent="0.25">
      <c r="A2132" s="199">
        <v>135</v>
      </c>
      <c r="B2132" s="200" t="s">
        <v>1299</v>
      </c>
      <c r="C2132" s="200">
        <v>65</v>
      </c>
      <c r="D2132" s="200">
        <v>4</v>
      </c>
      <c r="E2132" s="200" t="s">
        <v>1819</v>
      </c>
      <c r="F2132" s="200" t="s">
        <v>1816</v>
      </c>
      <c r="G2132" s="200" t="s">
        <v>1786</v>
      </c>
      <c r="H2132" s="200">
        <v>45</v>
      </c>
      <c r="I2132" s="200">
        <v>2</v>
      </c>
      <c r="J2132" s="200">
        <v>49</v>
      </c>
      <c r="K2132" s="200" t="s">
        <v>86</v>
      </c>
      <c r="L2132" s="200" t="s">
        <v>32</v>
      </c>
      <c r="M2132" s="199" t="s">
        <v>1300</v>
      </c>
      <c r="O2132" s="237">
        <v>10</v>
      </c>
      <c r="P2132" s="204" t="s">
        <v>0</v>
      </c>
      <c r="Q2132" s="204"/>
      <c r="R2132" s="226">
        <v>6.6438561897747253</v>
      </c>
      <c r="S2132" s="226">
        <v>6.6438561897747253</v>
      </c>
      <c r="T2132" s="226">
        <f t="shared" si="165"/>
        <v>0</v>
      </c>
      <c r="U2132" s="199">
        <f t="shared" si="166"/>
        <v>0</v>
      </c>
      <c r="V2132" s="199">
        <f t="shared" si="167"/>
        <v>0</v>
      </c>
      <c r="W2132" s="199">
        <f t="shared" si="168"/>
        <v>0</v>
      </c>
      <c r="X2132" s="199">
        <f t="shared" si="169"/>
        <v>0</v>
      </c>
    </row>
    <row r="2133" spans="1:24" x14ac:dyDescent="0.25">
      <c r="A2133" s="199">
        <v>135</v>
      </c>
      <c r="B2133" s="200" t="s">
        <v>1299</v>
      </c>
      <c r="C2133" s="200">
        <v>65</v>
      </c>
      <c r="D2133" s="200">
        <v>4</v>
      </c>
      <c r="E2133" s="200" t="s">
        <v>1819</v>
      </c>
      <c r="F2133" s="200" t="s">
        <v>1816</v>
      </c>
      <c r="G2133" s="200" t="s">
        <v>1786</v>
      </c>
      <c r="H2133" s="200">
        <v>45</v>
      </c>
      <c r="I2133" s="200">
        <v>2</v>
      </c>
      <c r="J2133" s="200">
        <v>49</v>
      </c>
      <c r="K2133" s="200" t="s">
        <v>86</v>
      </c>
      <c r="L2133" s="200" t="s">
        <v>32</v>
      </c>
      <c r="M2133" s="199" t="s">
        <v>1300</v>
      </c>
      <c r="O2133" s="237">
        <v>1</v>
      </c>
      <c r="P2133" s="204" t="s">
        <v>0</v>
      </c>
      <c r="Q2133" s="204"/>
      <c r="R2133" s="226">
        <v>6.6438561897747253</v>
      </c>
      <c r="S2133" s="226">
        <v>6.6438561897747253</v>
      </c>
      <c r="T2133" s="226">
        <f t="shared" si="165"/>
        <v>0</v>
      </c>
      <c r="U2133" s="199">
        <f t="shared" si="166"/>
        <v>0</v>
      </c>
      <c r="V2133" s="199">
        <f t="shared" si="167"/>
        <v>0</v>
      </c>
      <c r="W2133" s="199">
        <f t="shared" si="168"/>
        <v>0</v>
      </c>
      <c r="X2133" s="199">
        <f t="shared" si="169"/>
        <v>0</v>
      </c>
    </row>
    <row r="2134" spans="1:24" x14ac:dyDescent="0.25">
      <c r="A2134" s="199">
        <v>135</v>
      </c>
      <c r="B2134" s="200" t="s">
        <v>1299</v>
      </c>
      <c r="C2134" s="200">
        <v>65</v>
      </c>
      <c r="D2134" s="200">
        <v>4</v>
      </c>
      <c r="E2134" s="200" t="s">
        <v>1819</v>
      </c>
      <c r="F2134" s="200" t="s">
        <v>1816</v>
      </c>
      <c r="G2134" s="200" t="s">
        <v>1786</v>
      </c>
      <c r="H2134" s="200">
        <v>45</v>
      </c>
      <c r="I2134" s="200">
        <v>2</v>
      </c>
      <c r="J2134" s="200">
        <v>49</v>
      </c>
      <c r="K2134" s="200" t="s">
        <v>86</v>
      </c>
      <c r="L2134" s="200" t="s">
        <v>32</v>
      </c>
      <c r="M2134" s="199" t="s">
        <v>1300</v>
      </c>
      <c r="O2134" s="237">
        <v>0.5</v>
      </c>
      <c r="P2134" s="204" t="s">
        <v>0</v>
      </c>
      <c r="Q2134" s="204"/>
      <c r="R2134" s="226">
        <v>6.6438561897747253</v>
      </c>
      <c r="S2134" s="226">
        <v>6.6438561897747253</v>
      </c>
      <c r="T2134" s="226">
        <f t="shared" si="165"/>
        <v>0</v>
      </c>
      <c r="U2134" s="199">
        <f t="shared" si="166"/>
        <v>0</v>
      </c>
      <c r="V2134" s="199">
        <f t="shared" si="167"/>
        <v>0</v>
      </c>
      <c r="W2134" s="199">
        <f t="shared" si="168"/>
        <v>0</v>
      </c>
      <c r="X2134" s="199">
        <f t="shared" si="169"/>
        <v>0</v>
      </c>
    </row>
    <row r="2135" spans="1:24" x14ac:dyDescent="0.25">
      <c r="A2135" s="199">
        <v>135</v>
      </c>
      <c r="B2135" s="200" t="s">
        <v>1299</v>
      </c>
      <c r="C2135" s="200">
        <v>65</v>
      </c>
      <c r="D2135" s="200">
        <v>4</v>
      </c>
      <c r="E2135" s="200" t="s">
        <v>1819</v>
      </c>
      <c r="F2135" s="200" t="s">
        <v>1816</v>
      </c>
      <c r="G2135" s="200" t="s">
        <v>1786</v>
      </c>
      <c r="H2135" s="200">
        <v>45</v>
      </c>
      <c r="I2135" s="200">
        <v>2</v>
      </c>
      <c r="J2135" s="200">
        <v>49</v>
      </c>
      <c r="K2135" s="200" t="s">
        <v>86</v>
      </c>
      <c r="L2135" s="200" t="s">
        <v>32</v>
      </c>
      <c r="M2135" s="199" t="s">
        <v>1300</v>
      </c>
      <c r="O2135" s="237">
        <v>0.1</v>
      </c>
      <c r="P2135" s="204" t="s">
        <v>0</v>
      </c>
      <c r="Q2135" s="204"/>
      <c r="R2135" s="226">
        <v>6.6438561897747253</v>
      </c>
      <c r="S2135" s="226">
        <v>6.6438561897747253</v>
      </c>
      <c r="T2135" s="226">
        <f t="shared" si="165"/>
        <v>0</v>
      </c>
      <c r="U2135" s="199">
        <f t="shared" si="166"/>
        <v>0</v>
      </c>
      <c r="V2135" s="199">
        <f t="shared" si="167"/>
        <v>0</v>
      </c>
      <c r="W2135" s="199">
        <f t="shared" si="168"/>
        <v>0</v>
      </c>
      <c r="X2135" s="199">
        <f t="shared" si="169"/>
        <v>0</v>
      </c>
    </row>
    <row r="2136" spans="1:24" x14ac:dyDescent="0.25">
      <c r="A2136" s="218">
        <v>135</v>
      </c>
      <c r="B2136" s="219" t="s">
        <v>1299</v>
      </c>
      <c r="C2136" s="219">
        <v>65</v>
      </c>
      <c r="D2136" s="223">
        <v>4</v>
      </c>
      <c r="E2136" s="223" t="s">
        <v>1819</v>
      </c>
      <c r="F2136" s="223" t="s">
        <v>1816</v>
      </c>
      <c r="G2136" s="220" t="s">
        <v>1786</v>
      </c>
      <c r="H2136" s="221">
        <v>45</v>
      </c>
      <c r="I2136" s="221">
        <v>2</v>
      </c>
      <c r="J2136" s="222">
        <v>49</v>
      </c>
      <c r="K2136" s="219" t="s">
        <v>86</v>
      </c>
      <c r="L2136" s="223" t="s">
        <v>32</v>
      </c>
      <c r="M2136" s="220" t="s">
        <v>1300</v>
      </c>
      <c r="O2136" s="225">
        <v>100</v>
      </c>
      <c r="P2136" s="208" t="s">
        <v>2</v>
      </c>
      <c r="Q2136" s="208"/>
      <c r="R2136" s="226">
        <v>6.6438561897747253</v>
      </c>
      <c r="S2136" s="226">
        <v>6.6438561897747253</v>
      </c>
      <c r="T2136" s="226">
        <f t="shared" si="165"/>
        <v>0</v>
      </c>
      <c r="U2136" s="199">
        <f t="shared" si="166"/>
        <v>0</v>
      </c>
      <c r="V2136" s="199">
        <f t="shared" si="167"/>
        <v>0</v>
      </c>
      <c r="W2136" s="199">
        <f t="shared" si="168"/>
        <v>0</v>
      </c>
      <c r="X2136" s="199">
        <f t="shared" si="169"/>
        <v>0</v>
      </c>
    </row>
    <row r="2137" spans="1:24" x14ac:dyDescent="0.25">
      <c r="A2137" s="199">
        <v>135</v>
      </c>
      <c r="B2137" s="200" t="s">
        <v>1299</v>
      </c>
      <c r="C2137" s="200">
        <v>65</v>
      </c>
      <c r="D2137" s="200">
        <v>4</v>
      </c>
      <c r="E2137" s="200" t="s">
        <v>1819</v>
      </c>
      <c r="F2137" s="200" t="s">
        <v>1816</v>
      </c>
      <c r="G2137" s="200" t="s">
        <v>1786</v>
      </c>
      <c r="H2137" s="200">
        <v>45</v>
      </c>
      <c r="I2137" s="200">
        <v>2</v>
      </c>
      <c r="J2137" s="200">
        <v>49</v>
      </c>
      <c r="K2137" s="200" t="s">
        <v>86</v>
      </c>
      <c r="L2137" s="200" t="s">
        <v>32</v>
      </c>
      <c r="M2137" s="199" t="s">
        <v>1300</v>
      </c>
      <c r="O2137" s="237">
        <v>10</v>
      </c>
      <c r="P2137" s="208" t="s">
        <v>2</v>
      </c>
      <c r="Q2137" s="208"/>
      <c r="R2137" s="226">
        <v>6.6438561897747253</v>
      </c>
      <c r="S2137" s="226">
        <v>6.6438561897747253</v>
      </c>
      <c r="T2137" s="226">
        <f t="shared" si="165"/>
        <v>0</v>
      </c>
      <c r="U2137" s="199">
        <f t="shared" si="166"/>
        <v>0</v>
      </c>
      <c r="V2137" s="199">
        <f t="shared" si="167"/>
        <v>0</v>
      </c>
      <c r="W2137" s="199">
        <f t="shared" si="168"/>
        <v>0</v>
      </c>
      <c r="X2137" s="199">
        <f t="shared" si="169"/>
        <v>0</v>
      </c>
    </row>
    <row r="2138" spans="1:24" x14ac:dyDescent="0.25">
      <c r="A2138" s="199">
        <v>135</v>
      </c>
      <c r="B2138" s="200" t="s">
        <v>1299</v>
      </c>
      <c r="C2138" s="200">
        <v>65</v>
      </c>
      <c r="D2138" s="200">
        <v>4</v>
      </c>
      <c r="E2138" s="200" t="s">
        <v>1819</v>
      </c>
      <c r="F2138" s="200" t="s">
        <v>1816</v>
      </c>
      <c r="G2138" s="200" t="s">
        <v>1786</v>
      </c>
      <c r="H2138" s="200">
        <v>45</v>
      </c>
      <c r="I2138" s="200">
        <v>2</v>
      </c>
      <c r="J2138" s="200">
        <v>49</v>
      </c>
      <c r="K2138" s="200" t="s">
        <v>86</v>
      </c>
      <c r="L2138" s="200" t="s">
        <v>32</v>
      </c>
      <c r="M2138" s="199" t="s">
        <v>1300</v>
      </c>
      <c r="O2138" s="237">
        <v>1</v>
      </c>
      <c r="P2138" s="208" t="s">
        <v>2</v>
      </c>
      <c r="Q2138" s="208"/>
      <c r="R2138" s="226">
        <v>6.6438561897747253</v>
      </c>
      <c r="S2138" s="226">
        <v>6.6438561897747253</v>
      </c>
      <c r="T2138" s="226">
        <f t="shared" si="165"/>
        <v>0</v>
      </c>
      <c r="U2138" s="199">
        <f t="shared" si="166"/>
        <v>0</v>
      </c>
      <c r="V2138" s="199">
        <f t="shared" si="167"/>
        <v>0</v>
      </c>
      <c r="W2138" s="199">
        <f t="shared" si="168"/>
        <v>0</v>
      </c>
      <c r="X2138" s="199">
        <f t="shared" si="169"/>
        <v>0</v>
      </c>
    </row>
    <row r="2139" spans="1:24" x14ac:dyDescent="0.25">
      <c r="A2139" s="199">
        <v>135</v>
      </c>
      <c r="B2139" s="200" t="s">
        <v>1299</v>
      </c>
      <c r="C2139" s="200">
        <v>65</v>
      </c>
      <c r="D2139" s="200">
        <v>4</v>
      </c>
      <c r="E2139" s="200" t="s">
        <v>1819</v>
      </c>
      <c r="F2139" s="200" t="s">
        <v>1816</v>
      </c>
      <c r="G2139" s="200" t="s">
        <v>1786</v>
      </c>
      <c r="H2139" s="200">
        <v>45</v>
      </c>
      <c r="I2139" s="200">
        <v>2</v>
      </c>
      <c r="J2139" s="200">
        <v>49</v>
      </c>
      <c r="K2139" s="200" t="s">
        <v>86</v>
      </c>
      <c r="L2139" s="200" t="s">
        <v>32</v>
      </c>
      <c r="M2139" s="199" t="s">
        <v>1300</v>
      </c>
      <c r="O2139" s="237">
        <v>0.1</v>
      </c>
      <c r="P2139" s="208" t="s">
        <v>2</v>
      </c>
      <c r="Q2139" s="208"/>
      <c r="R2139" s="226">
        <v>6.6438561897747253</v>
      </c>
      <c r="S2139" s="226">
        <v>6.6438561897747253</v>
      </c>
      <c r="T2139" s="226">
        <f t="shared" si="165"/>
        <v>0</v>
      </c>
      <c r="U2139" s="199">
        <f t="shared" si="166"/>
        <v>0</v>
      </c>
      <c r="V2139" s="199">
        <f t="shared" si="167"/>
        <v>0</v>
      </c>
      <c r="W2139" s="199">
        <f t="shared" si="168"/>
        <v>0</v>
      </c>
      <c r="X2139" s="199">
        <f t="shared" si="169"/>
        <v>0</v>
      </c>
    </row>
    <row r="2140" spans="1:24" x14ac:dyDescent="0.25">
      <c r="A2140" s="218">
        <v>135</v>
      </c>
      <c r="B2140" s="219" t="s">
        <v>1299</v>
      </c>
      <c r="C2140" s="219">
        <v>65</v>
      </c>
      <c r="D2140" s="223">
        <v>4</v>
      </c>
      <c r="E2140" s="223" t="s">
        <v>1819</v>
      </c>
      <c r="F2140" s="223" t="s">
        <v>1816</v>
      </c>
      <c r="G2140" s="220" t="s">
        <v>1786</v>
      </c>
      <c r="H2140" s="221">
        <v>45</v>
      </c>
      <c r="I2140" s="221">
        <v>2</v>
      </c>
      <c r="J2140" s="222">
        <v>49</v>
      </c>
      <c r="K2140" s="219" t="s">
        <v>86</v>
      </c>
      <c r="L2140" s="223" t="s">
        <v>32</v>
      </c>
      <c r="M2140" s="220" t="s">
        <v>1300</v>
      </c>
      <c r="O2140" s="225">
        <v>100</v>
      </c>
      <c r="P2140" s="207" t="s">
        <v>3</v>
      </c>
      <c r="Q2140" s="207"/>
      <c r="R2140" s="226">
        <v>6.6438561897747253</v>
      </c>
      <c r="S2140" s="226">
        <v>6.6438561897747253</v>
      </c>
      <c r="T2140" s="226">
        <f t="shared" si="165"/>
        <v>0</v>
      </c>
      <c r="U2140" s="199">
        <f t="shared" si="166"/>
        <v>0</v>
      </c>
      <c r="V2140" s="199">
        <f t="shared" si="167"/>
        <v>0</v>
      </c>
      <c r="W2140" s="199">
        <f t="shared" si="168"/>
        <v>0</v>
      </c>
      <c r="X2140" s="199">
        <f t="shared" si="169"/>
        <v>0</v>
      </c>
    </row>
    <row r="2141" spans="1:24" x14ac:dyDescent="0.25">
      <c r="A2141" s="199">
        <v>135</v>
      </c>
      <c r="B2141" s="200" t="s">
        <v>1299</v>
      </c>
      <c r="C2141" s="200">
        <v>65</v>
      </c>
      <c r="D2141" s="200">
        <v>4</v>
      </c>
      <c r="E2141" s="200" t="s">
        <v>1819</v>
      </c>
      <c r="F2141" s="200" t="s">
        <v>1816</v>
      </c>
      <c r="G2141" s="200" t="s">
        <v>1786</v>
      </c>
      <c r="H2141" s="200">
        <v>45</v>
      </c>
      <c r="I2141" s="200">
        <v>2</v>
      </c>
      <c r="J2141" s="200">
        <v>49</v>
      </c>
      <c r="K2141" s="200" t="s">
        <v>86</v>
      </c>
      <c r="L2141" s="200" t="s">
        <v>32</v>
      </c>
      <c r="M2141" s="199" t="s">
        <v>1300</v>
      </c>
      <c r="O2141" s="237">
        <v>10</v>
      </c>
      <c r="P2141" s="207" t="s">
        <v>3</v>
      </c>
      <c r="Q2141" s="207"/>
      <c r="R2141" s="226">
        <v>6.6438561897747253</v>
      </c>
      <c r="S2141" s="226">
        <v>6.6438561897747253</v>
      </c>
      <c r="T2141" s="226">
        <f t="shared" si="165"/>
        <v>0</v>
      </c>
      <c r="U2141" s="199">
        <f t="shared" si="166"/>
        <v>0</v>
      </c>
      <c r="V2141" s="199">
        <f t="shared" si="167"/>
        <v>0</v>
      </c>
      <c r="W2141" s="199">
        <f t="shared" si="168"/>
        <v>0</v>
      </c>
      <c r="X2141" s="199">
        <f t="shared" si="169"/>
        <v>0</v>
      </c>
    </row>
    <row r="2142" spans="1:24" x14ac:dyDescent="0.25">
      <c r="A2142" s="199">
        <v>135</v>
      </c>
      <c r="B2142" s="200" t="s">
        <v>1299</v>
      </c>
      <c r="C2142" s="200">
        <v>65</v>
      </c>
      <c r="D2142" s="200">
        <v>4</v>
      </c>
      <c r="E2142" s="200" t="s">
        <v>1819</v>
      </c>
      <c r="F2142" s="200" t="s">
        <v>1816</v>
      </c>
      <c r="G2142" s="200" t="s">
        <v>1786</v>
      </c>
      <c r="H2142" s="200">
        <v>45</v>
      </c>
      <c r="I2142" s="200">
        <v>2</v>
      </c>
      <c r="J2142" s="200">
        <v>49</v>
      </c>
      <c r="K2142" s="200" t="s">
        <v>86</v>
      </c>
      <c r="L2142" s="200" t="s">
        <v>32</v>
      </c>
      <c r="M2142" s="199" t="s">
        <v>1300</v>
      </c>
      <c r="O2142" s="237">
        <v>1</v>
      </c>
      <c r="P2142" s="207" t="s">
        <v>3</v>
      </c>
      <c r="Q2142" s="207"/>
      <c r="R2142" s="226">
        <v>6.6438561897747253</v>
      </c>
      <c r="S2142" s="226">
        <v>6.6438561897747253</v>
      </c>
      <c r="T2142" s="226">
        <f t="shared" si="165"/>
        <v>0</v>
      </c>
      <c r="U2142" s="199">
        <f t="shared" si="166"/>
        <v>0</v>
      </c>
      <c r="V2142" s="199">
        <f t="shared" si="167"/>
        <v>0</v>
      </c>
      <c r="W2142" s="199">
        <f t="shared" si="168"/>
        <v>0</v>
      </c>
      <c r="X2142" s="199">
        <f t="shared" si="169"/>
        <v>0</v>
      </c>
    </row>
    <row r="2143" spans="1:24" x14ac:dyDescent="0.25">
      <c r="A2143" s="218">
        <v>135</v>
      </c>
      <c r="B2143" s="219" t="s">
        <v>1299</v>
      </c>
      <c r="C2143" s="219">
        <v>65</v>
      </c>
      <c r="D2143" s="223">
        <v>4</v>
      </c>
      <c r="E2143" s="223" t="s">
        <v>1819</v>
      </c>
      <c r="F2143" s="223" t="s">
        <v>1816</v>
      </c>
      <c r="G2143" s="220" t="s">
        <v>1786</v>
      </c>
      <c r="H2143" s="221">
        <v>45</v>
      </c>
      <c r="I2143" s="221">
        <v>2</v>
      </c>
      <c r="J2143" s="222">
        <v>49</v>
      </c>
      <c r="K2143" s="219" t="s">
        <v>86</v>
      </c>
      <c r="L2143" s="223" t="s">
        <v>32</v>
      </c>
      <c r="M2143" s="220" t="s">
        <v>1300</v>
      </c>
      <c r="O2143" s="225">
        <v>100</v>
      </c>
      <c r="P2143" s="209" t="s">
        <v>117</v>
      </c>
      <c r="Q2143" s="209"/>
      <c r="R2143" s="226">
        <v>9.102071431741221</v>
      </c>
      <c r="S2143" s="226">
        <v>12.706549335708873</v>
      </c>
      <c r="T2143" s="226">
        <f t="shared" si="165"/>
        <v>-3.604477903967652</v>
      </c>
      <c r="U2143" s="199">
        <f t="shared" si="166"/>
        <v>1</v>
      </c>
      <c r="V2143" s="199">
        <f t="shared" si="167"/>
        <v>0</v>
      </c>
      <c r="W2143" s="199">
        <f t="shared" si="168"/>
        <v>0</v>
      </c>
      <c r="X2143" s="199">
        <f t="shared" si="169"/>
        <v>0</v>
      </c>
    </row>
    <row r="2144" spans="1:24" x14ac:dyDescent="0.25">
      <c r="A2144" s="199">
        <v>135</v>
      </c>
      <c r="B2144" s="200" t="s">
        <v>1299</v>
      </c>
      <c r="C2144" s="200">
        <v>65</v>
      </c>
      <c r="D2144" s="200">
        <v>4</v>
      </c>
      <c r="E2144" s="200" t="s">
        <v>1819</v>
      </c>
      <c r="F2144" s="200" t="s">
        <v>1816</v>
      </c>
      <c r="G2144" s="200" t="s">
        <v>1786</v>
      </c>
      <c r="H2144" s="200">
        <v>45</v>
      </c>
      <c r="I2144" s="200">
        <v>2</v>
      </c>
      <c r="J2144" s="200">
        <v>49</v>
      </c>
      <c r="K2144" s="200" t="s">
        <v>86</v>
      </c>
      <c r="L2144" s="200" t="s">
        <v>32</v>
      </c>
      <c r="M2144" s="199" t="s">
        <v>1300</v>
      </c>
      <c r="O2144" s="237">
        <v>10</v>
      </c>
      <c r="P2144" s="209" t="s">
        <v>117</v>
      </c>
      <c r="Q2144" s="209"/>
      <c r="R2144" s="226">
        <v>6.6438561897747253</v>
      </c>
      <c r="S2144" s="226">
        <v>9.7751520926668629</v>
      </c>
      <c r="T2144" s="226">
        <f t="shared" si="165"/>
        <v>-3.1312959028921377</v>
      </c>
      <c r="U2144" s="199">
        <f t="shared" si="166"/>
        <v>0</v>
      </c>
      <c r="V2144" s="199">
        <f t="shared" si="167"/>
        <v>0</v>
      </c>
      <c r="W2144" s="199">
        <f t="shared" si="168"/>
        <v>0</v>
      </c>
      <c r="X2144" s="199">
        <f t="shared" si="169"/>
        <v>0</v>
      </c>
    </row>
    <row r="2145" spans="1:24" x14ac:dyDescent="0.25">
      <c r="A2145" s="199">
        <v>135</v>
      </c>
      <c r="B2145" s="200" t="s">
        <v>1299</v>
      </c>
      <c r="C2145" s="200">
        <v>65</v>
      </c>
      <c r="D2145" s="200">
        <v>4</v>
      </c>
      <c r="E2145" s="200" t="s">
        <v>1819</v>
      </c>
      <c r="F2145" s="200" t="s">
        <v>1816</v>
      </c>
      <c r="G2145" s="200" t="s">
        <v>1786</v>
      </c>
      <c r="H2145" s="200">
        <v>45</v>
      </c>
      <c r="I2145" s="200">
        <v>2</v>
      </c>
      <c r="J2145" s="200">
        <v>49</v>
      </c>
      <c r="K2145" s="200" t="s">
        <v>86</v>
      </c>
      <c r="L2145" s="200" t="s">
        <v>32</v>
      </c>
      <c r="M2145" s="199" t="s">
        <v>1300</v>
      </c>
      <c r="O2145" s="237">
        <v>1</v>
      </c>
      <c r="P2145" s="209" t="s">
        <v>117</v>
      </c>
      <c r="Q2145" s="209"/>
      <c r="R2145" s="226">
        <v>6.6438561897747253</v>
      </c>
      <c r="S2145" s="226">
        <v>6.6438561897747253</v>
      </c>
      <c r="T2145" s="226">
        <f t="shared" si="165"/>
        <v>0</v>
      </c>
      <c r="U2145" s="199">
        <f t="shared" si="166"/>
        <v>0</v>
      </c>
      <c r="V2145" s="199">
        <f t="shared" si="167"/>
        <v>0</v>
      </c>
      <c r="W2145" s="199">
        <f t="shared" si="168"/>
        <v>0</v>
      </c>
      <c r="X2145" s="199">
        <f t="shared" si="169"/>
        <v>0</v>
      </c>
    </row>
    <row r="2146" spans="1:24" x14ac:dyDescent="0.25">
      <c r="A2146" s="199">
        <v>135</v>
      </c>
      <c r="B2146" s="200" t="s">
        <v>1299</v>
      </c>
      <c r="C2146" s="200">
        <v>65</v>
      </c>
      <c r="D2146" s="200">
        <v>4</v>
      </c>
      <c r="E2146" s="200" t="s">
        <v>1819</v>
      </c>
      <c r="F2146" s="200" t="s">
        <v>1816</v>
      </c>
      <c r="G2146" s="200" t="s">
        <v>1786</v>
      </c>
      <c r="H2146" s="200">
        <v>45</v>
      </c>
      <c r="I2146" s="200">
        <v>2</v>
      </c>
      <c r="J2146" s="200">
        <v>49</v>
      </c>
      <c r="K2146" s="200" t="s">
        <v>86</v>
      </c>
      <c r="L2146" s="200" t="s">
        <v>32</v>
      </c>
      <c r="M2146" s="199" t="s">
        <v>1300</v>
      </c>
      <c r="O2146" s="237">
        <v>0.1</v>
      </c>
      <c r="P2146" s="209" t="s">
        <v>117</v>
      </c>
      <c r="Q2146" s="209"/>
      <c r="R2146" s="226">
        <v>6.6438561897747253</v>
      </c>
      <c r="S2146" s="226">
        <v>6.6438561897747253</v>
      </c>
      <c r="T2146" s="226">
        <f t="shared" si="165"/>
        <v>0</v>
      </c>
      <c r="U2146" s="199">
        <f t="shared" si="166"/>
        <v>0</v>
      </c>
      <c r="V2146" s="199">
        <f t="shared" si="167"/>
        <v>0</v>
      </c>
      <c r="W2146" s="199">
        <f t="shared" si="168"/>
        <v>0</v>
      </c>
      <c r="X2146" s="199">
        <f t="shared" si="169"/>
        <v>0</v>
      </c>
    </row>
    <row r="2147" spans="1:24" x14ac:dyDescent="0.25">
      <c r="A2147" s="199">
        <v>135</v>
      </c>
      <c r="B2147" s="200" t="s">
        <v>1299</v>
      </c>
      <c r="C2147" s="200">
        <v>65</v>
      </c>
      <c r="D2147" s="200">
        <v>4</v>
      </c>
      <c r="E2147" s="200" t="s">
        <v>1819</v>
      </c>
      <c r="F2147" s="200" t="s">
        <v>1816</v>
      </c>
      <c r="G2147" s="200" t="s">
        <v>1786</v>
      </c>
      <c r="H2147" s="200">
        <v>45</v>
      </c>
      <c r="I2147" s="200">
        <v>2</v>
      </c>
      <c r="J2147" s="200">
        <v>49</v>
      </c>
      <c r="K2147" s="200" t="s">
        <v>86</v>
      </c>
      <c r="L2147" s="200" t="s">
        <v>32</v>
      </c>
      <c r="M2147" s="199" t="s">
        <v>1300</v>
      </c>
      <c r="O2147" s="237">
        <v>10</v>
      </c>
      <c r="P2147" s="210" t="s">
        <v>147</v>
      </c>
      <c r="Q2147" s="210"/>
      <c r="R2147" s="226">
        <v>6.6438561897747253</v>
      </c>
      <c r="S2147" s="226">
        <v>7.7773702329891137</v>
      </c>
      <c r="T2147" s="226">
        <f t="shared" si="165"/>
        <v>-1.1335140432143884</v>
      </c>
      <c r="U2147" s="199">
        <f t="shared" si="166"/>
        <v>0</v>
      </c>
      <c r="V2147" s="199">
        <f t="shared" si="167"/>
        <v>0</v>
      </c>
      <c r="W2147" s="199">
        <f t="shared" si="168"/>
        <v>0</v>
      </c>
      <c r="X2147" s="199">
        <f t="shared" si="169"/>
        <v>0</v>
      </c>
    </row>
    <row r="2148" spans="1:24" x14ac:dyDescent="0.25">
      <c r="A2148" s="199">
        <v>135</v>
      </c>
      <c r="B2148" s="200" t="s">
        <v>1299</v>
      </c>
      <c r="C2148" s="200">
        <v>65</v>
      </c>
      <c r="D2148" s="200">
        <v>4</v>
      </c>
      <c r="E2148" s="200" t="s">
        <v>1819</v>
      </c>
      <c r="F2148" s="200" t="s">
        <v>1816</v>
      </c>
      <c r="G2148" s="200" t="s">
        <v>1786</v>
      </c>
      <c r="H2148" s="200">
        <v>45</v>
      </c>
      <c r="I2148" s="200">
        <v>2</v>
      </c>
      <c r="J2148" s="200">
        <v>49</v>
      </c>
      <c r="K2148" s="200" t="s">
        <v>86</v>
      </c>
      <c r="L2148" s="200" t="s">
        <v>32</v>
      </c>
      <c r="M2148" s="199" t="s">
        <v>1300</v>
      </c>
      <c r="O2148" s="237">
        <v>1</v>
      </c>
      <c r="P2148" s="210" t="s">
        <v>147</v>
      </c>
      <c r="Q2148" s="210"/>
      <c r="R2148" s="226">
        <v>6.6438561897747253</v>
      </c>
      <c r="S2148" s="226">
        <v>6.6438561897747253</v>
      </c>
      <c r="T2148" s="226">
        <f t="shared" si="165"/>
        <v>0</v>
      </c>
      <c r="U2148" s="199">
        <f t="shared" si="166"/>
        <v>0</v>
      </c>
      <c r="V2148" s="199">
        <f t="shared" si="167"/>
        <v>0</v>
      </c>
      <c r="W2148" s="199">
        <f t="shared" si="168"/>
        <v>0</v>
      </c>
      <c r="X2148" s="199">
        <f t="shared" si="169"/>
        <v>0</v>
      </c>
    </row>
    <row r="2149" spans="1:24" x14ac:dyDescent="0.25">
      <c r="A2149" s="199">
        <v>135</v>
      </c>
      <c r="B2149" s="200" t="s">
        <v>1299</v>
      </c>
      <c r="C2149" s="200">
        <v>65</v>
      </c>
      <c r="D2149" s="200">
        <v>4</v>
      </c>
      <c r="E2149" s="200" t="s">
        <v>1819</v>
      </c>
      <c r="F2149" s="200" t="s">
        <v>1816</v>
      </c>
      <c r="G2149" s="200" t="s">
        <v>1786</v>
      </c>
      <c r="H2149" s="200">
        <v>45</v>
      </c>
      <c r="I2149" s="200">
        <v>2</v>
      </c>
      <c r="J2149" s="200">
        <v>49</v>
      </c>
      <c r="K2149" s="200" t="s">
        <v>86</v>
      </c>
      <c r="L2149" s="200" t="s">
        <v>32</v>
      </c>
      <c r="M2149" s="199" t="s">
        <v>1300</v>
      </c>
      <c r="O2149" s="237">
        <v>0.1</v>
      </c>
      <c r="P2149" s="210" t="s">
        <v>147</v>
      </c>
      <c r="Q2149" s="210"/>
      <c r="R2149" s="226">
        <v>6.6438561897747253</v>
      </c>
      <c r="S2149" s="226">
        <v>6.6438561897747253</v>
      </c>
      <c r="T2149" s="226">
        <f t="shared" si="165"/>
        <v>0</v>
      </c>
      <c r="U2149" s="199">
        <f t="shared" si="166"/>
        <v>0</v>
      </c>
      <c r="V2149" s="199">
        <f t="shared" si="167"/>
        <v>0</v>
      </c>
      <c r="W2149" s="199">
        <f t="shared" si="168"/>
        <v>0</v>
      </c>
      <c r="X2149" s="199">
        <f t="shared" si="169"/>
        <v>0</v>
      </c>
    </row>
    <row r="2150" spans="1:24" x14ac:dyDescent="0.25">
      <c r="A2150" s="218">
        <v>135</v>
      </c>
      <c r="B2150" s="219" t="s">
        <v>1299</v>
      </c>
      <c r="C2150" s="219">
        <v>65</v>
      </c>
      <c r="D2150" s="223">
        <v>4</v>
      </c>
      <c r="E2150" s="223" t="s">
        <v>1819</v>
      </c>
      <c r="F2150" s="223" t="s">
        <v>1816</v>
      </c>
      <c r="G2150" s="220" t="s">
        <v>1786</v>
      </c>
      <c r="H2150" s="221">
        <v>45</v>
      </c>
      <c r="I2150" s="221">
        <v>2</v>
      </c>
      <c r="J2150" s="222">
        <v>49</v>
      </c>
      <c r="K2150" s="219" t="s">
        <v>86</v>
      </c>
      <c r="L2150" s="223" t="s">
        <v>32</v>
      </c>
      <c r="M2150" s="220" t="s">
        <v>1300</v>
      </c>
      <c r="O2150" s="225">
        <v>100</v>
      </c>
      <c r="P2150" s="211" t="s">
        <v>834</v>
      </c>
      <c r="Q2150" s="211"/>
      <c r="R2150" s="226">
        <v>6.6438561897747253</v>
      </c>
      <c r="S2150" s="226">
        <v>6.6438561897747253</v>
      </c>
      <c r="T2150" s="226">
        <f t="shared" si="165"/>
        <v>0</v>
      </c>
      <c r="U2150" s="199">
        <f t="shared" si="166"/>
        <v>0</v>
      </c>
      <c r="V2150" s="199">
        <f t="shared" si="167"/>
        <v>0</v>
      </c>
      <c r="W2150" s="199">
        <f t="shared" si="168"/>
        <v>0</v>
      </c>
      <c r="X2150" s="199">
        <f t="shared" si="169"/>
        <v>0</v>
      </c>
    </row>
    <row r="2151" spans="1:24" x14ac:dyDescent="0.25">
      <c r="A2151" s="199">
        <v>135</v>
      </c>
      <c r="B2151" s="200" t="s">
        <v>1299</v>
      </c>
      <c r="C2151" s="200">
        <v>65</v>
      </c>
      <c r="D2151" s="200">
        <v>4</v>
      </c>
      <c r="E2151" s="200" t="s">
        <v>1819</v>
      </c>
      <c r="F2151" s="200" t="s">
        <v>1816</v>
      </c>
      <c r="G2151" s="200" t="s">
        <v>1786</v>
      </c>
      <c r="H2151" s="200">
        <v>45</v>
      </c>
      <c r="I2151" s="200">
        <v>2</v>
      </c>
      <c r="J2151" s="200">
        <v>49</v>
      </c>
      <c r="K2151" s="200" t="s">
        <v>86</v>
      </c>
      <c r="L2151" s="200" t="s">
        <v>32</v>
      </c>
      <c r="M2151" s="199" t="s">
        <v>1300</v>
      </c>
      <c r="O2151" s="237">
        <v>10</v>
      </c>
      <c r="P2151" s="211" t="s">
        <v>834</v>
      </c>
      <c r="Q2151" s="211"/>
      <c r="R2151" s="226">
        <v>6.6438561897747253</v>
      </c>
      <c r="S2151" s="226">
        <v>6.6438561897747253</v>
      </c>
      <c r="T2151" s="226">
        <f t="shared" si="165"/>
        <v>0</v>
      </c>
      <c r="U2151" s="199">
        <f t="shared" si="166"/>
        <v>0</v>
      </c>
      <c r="V2151" s="199">
        <f t="shared" si="167"/>
        <v>0</v>
      </c>
      <c r="W2151" s="199">
        <f t="shared" si="168"/>
        <v>0</v>
      </c>
      <c r="X2151" s="199">
        <f t="shared" si="169"/>
        <v>0</v>
      </c>
    </row>
    <row r="2152" spans="1:24" x14ac:dyDescent="0.25">
      <c r="A2152" s="199">
        <v>135</v>
      </c>
      <c r="B2152" s="200" t="s">
        <v>1299</v>
      </c>
      <c r="C2152" s="200">
        <v>65</v>
      </c>
      <c r="D2152" s="200">
        <v>4</v>
      </c>
      <c r="E2152" s="200" t="s">
        <v>1819</v>
      </c>
      <c r="F2152" s="200" t="s">
        <v>1816</v>
      </c>
      <c r="G2152" s="200" t="s">
        <v>1786</v>
      </c>
      <c r="H2152" s="200">
        <v>45</v>
      </c>
      <c r="I2152" s="200">
        <v>2</v>
      </c>
      <c r="J2152" s="200">
        <v>49</v>
      </c>
      <c r="K2152" s="200" t="s">
        <v>86</v>
      </c>
      <c r="L2152" s="200" t="s">
        <v>32</v>
      </c>
      <c r="M2152" s="199" t="s">
        <v>1300</v>
      </c>
      <c r="O2152" s="237">
        <v>1</v>
      </c>
      <c r="P2152" s="211" t="s">
        <v>834</v>
      </c>
      <c r="Q2152" s="211"/>
      <c r="R2152" s="226">
        <v>6.6438561897747253</v>
      </c>
      <c r="S2152" s="226">
        <v>6.6438561897747253</v>
      </c>
      <c r="T2152" s="226">
        <f t="shared" si="165"/>
        <v>0</v>
      </c>
      <c r="U2152" s="199">
        <f t="shared" si="166"/>
        <v>0</v>
      </c>
      <c r="V2152" s="199">
        <f t="shared" si="167"/>
        <v>0</v>
      </c>
      <c r="W2152" s="199">
        <f t="shared" si="168"/>
        <v>0</v>
      </c>
      <c r="X2152" s="199">
        <f t="shared" si="169"/>
        <v>0</v>
      </c>
    </row>
    <row r="2153" spans="1:24" x14ac:dyDescent="0.25">
      <c r="A2153" s="199">
        <v>135</v>
      </c>
      <c r="B2153" s="200" t="s">
        <v>1299</v>
      </c>
      <c r="C2153" s="200">
        <v>65</v>
      </c>
      <c r="D2153" s="200">
        <v>4</v>
      </c>
      <c r="E2153" s="200" t="s">
        <v>1819</v>
      </c>
      <c r="F2153" s="200" t="s">
        <v>1816</v>
      </c>
      <c r="G2153" s="200" t="s">
        <v>1786</v>
      </c>
      <c r="H2153" s="200">
        <v>45</v>
      </c>
      <c r="I2153" s="200">
        <v>2</v>
      </c>
      <c r="J2153" s="200">
        <v>49</v>
      </c>
      <c r="K2153" s="200" t="s">
        <v>86</v>
      </c>
      <c r="L2153" s="200" t="s">
        <v>32</v>
      </c>
      <c r="M2153" s="199" t="s">
        <v>1300</v>
      </c>
      <c r="O2153" s="237">
        <v>0.1</v>
      </c>
      <c r="P2153" s="211" t="s">
        <v>834</v>
      </c>
      <c r="Q2153" s="211"/>
      <c r="R2153" s="226">
        <v>6.6438561897747253</v>
      </c>
      <c r="S2153" s="226">
        <v>6.6438561897747253</v>
      </c>
      <c r="T2153" s="226">
        <f t="shared" si="165"/>
        <v>0</v>
      </c>
      <c r="U2153" s="199">
        <f t="shared" si="166"/>
        <v>0</v>
      </c>
      <c r="V2153" s="199">
        <f t="shared" si="167"/>
        <v>0</v>
      </c>
      <c r="W2153" s="199">
        <f t="shared" si="168"/>
        <v>0</v>
      </c>
      <c r="X2153" s="199">
        <f t="shared" si="169"/>
        <v>0</v>
      </c>
    </row>
    <row r="2154" spans="1:24" x14ac:dyDescent="0.25">
      <c r="A2154" s="218">
        <v>135</v>
      </c>
      <c r="B2154" s="219" t="s">
        <v>1299</v>
      </c>
      <c r="C2154" s="219">
        <v>65</v>
      </c>
      <c r="D2154" s="223">
        <v>4</v>
      </c>
      <c r="E2154" s="223" t="s">
        <v>1819</v>
      </c>
      <c r="F2154" s="223" t="s">
        <v>1816</v>
      </c>
      <c r="G2154" s="220" t="s">
        <v>1786</v>
      </c>
      <c r="H2154" s="221">
        <v>45</v>
      </c>
      <c r="I2154" s="221">
        <v>2</v>
      </c>
      <c r="J2154" s="222">
        <v>49</v>
      </c>
      <c r="K2154" s="219" t="s">
        <v>86</v>
      </c>
      <c r="L2154" s="223" t="s">
        <v>32</v>
      </c>
      <c r="M2154" s="220" t="s">
        <v>1300</v>
      </c>
      <c r="O2154" s="225">
        <v>100</v>
      </c>
      <c r="P2154" s="238" t="s">
        <v>307</v>
      </c>
      <c r="Q2154" s="238"/>
      <c r="R2154" s="226">
        <v>6.6438561897747253</v>
      </c>
      <c r="S2154" s="226">
        <v>6.6438561897747253</v>
      </c>
      <c r="T2154" s="226">
        <f t="shared" si="165"/>
        <v>0</v>
      </c>
      <c r="U2154" s="199">
        <f t="shared" si="166"/>
        <v>0</v>
      </c>
      <c r="V2154" s="199">
        <f t="shared" si="167"/>
        <v>0</v>
      </c>
      <c r="W2154" s="199">
        <f t="shared" si="168"/>
        <v>0</v>
      </c>
      <c r="X2154" s="199">
        <f t="shared" si="169"/>
        <v>0</v>
      </c>
    </row>
    <row r="2155" spans="1:24" x14ac:dyDescent="0.25">
      <c r="A2155" s="199">
        <v>135</v>
      </c>
      <c r="B2155" s="200" t="s">
        <v>1299</v>
      </c>
      <c r="C2155" s="200">
        <v>65</v>
      </c>
      <c r="D2155" s="200">
        <v>4</v>
      </c>
      <c r="E2155" s="200" t="s">
        <v>1819</v>
      </c>
      <c r="F2155" s="200" t="s">
        <v>1816</v>
      </c>
      <c r="G2155" s="200" t="s">
        <v>1786</v>
      </c>
      <c r="H2155" s="200">
        <v>45</v>
      </c>
      <c r="I2155" s="200">
        <v>2</v>
      </c>
      <c r="J2155" s="200">
        <v>49</v>
      </c>
      <c r="K2155" s="200" t="s">
        <v>86</v>
      </c>
      <c r="L2155" s="200" t="s">
        <v>32</v>
      </c>
      <c r="M2155" s="199" t="s">
        <v>1300</v>
      </c>
      <c r="O2155" s="237">
        <v>50</v>
      </c>
      <c r="P2155" s="238" t="s">
        <v>307</v>
      </c>
      <c r="Q2155" s="238"/>
      <c r="R2155" s="226">
        <v>6.6438561897747253</v>
      </c>
      <c r="S2155" s="226">
        <v>7.928911676258096</v>
      </c>
      <c r="T2155" s="226">
        <f t="shared" si="165"/>
        <v>-1.2850554864833708</v>
      </c>
      <c r="U2155" s="199">
        <f t="shared" si="166"/>
        <v>0</v>
      </c>
      <c r="V2155" s="199">
        <f t="shared" si="167"/>
        <v>0</v>
      </c>
      <c r="W2155" s="199">
        <f t="shared" si="168"/>
        <v>0</v>
      </c>
      <c r="X2155" s="199">
        <f t="shared" si="169"/>
        <v>0</v>
      </c>
    </row>
    <row r="2156" spans="1:24" x14ac:dyDescent="0.25">
      <c r="A2156" s="199">
        <v>135</v>
      </c>
      <c r="B2156" s="200" t="s">
        <v>1299</v>
      </c>
      <c r="C2156" s="200">
        <v>65</v>
      </c>
      <c r="D2156" s="200">
        <v>4</v>
      </c>
      <c r="E2156" s="200" t="s">
        <v>1819</v>
      </c>
      <c r="F2156" s="200" t="s">
        <v>1816</v>
      </c>
      <c r="G2156" s="200" t="s">
        <v>1786</v>
      </c>
      <c r="H2156" s="200">
        <v>45</v>
      </c>
      <c r="I2156" s="200">
        <v>2</v>
      </c>
      <c r="J2156" s="200">
        <v>49</v>
      </c>
      <c r="K2156" s="200" t="s">
        <v>86</v>
      </c>
      <c r="L2156" s="200" t="s">
        <v>32</v>
      </c>
      <c r="M2156" s="199" t="s">
        <v>1300</v>
      </c>
      <c r="O2156" s="237">
        <v>10</v>
      </c>
      <c r="P2156" s="238" t="s">
        <v>307</v>
      </c>
      <c r="Q2156" s="238"/>
      <c r="R2156" s="226">
        <v>6.6438561897747253</v>
      </c>
      <c r="S2156" s="226">
        <v>7.9546697624347953</v>
      </c>
      <c r="T2156" s="226">
        <f t="shared" si="165"/>
        <v>-1.31081357266007</v>
      </c>
      <c r="U2156" s="199">
        <f t="shared" si="166"/>
        <v>0</v>
      </c>
      <c r="V2156" s="199">
        <f t="shared" si="167"/>
        <v>0</v>
      </c>
      <c r="W2156" s="199">
        <f t="shared" si="168"/>
        <v>0</v>
      </c>
      <c r="X2156" s="199">
        <f t="shared" si="169"/>
        <v>0</v>
      </c>
    </row>
    <row r="2157" spans="1:24" x14ac:dyDescent="0.25">
      <c r="A2157" s="199">
        <v>135</v>
      </c>
      <c r="B2157" s="200" t="s">
        <v>1299</v>
      </c>
      <c r="C2157" s="200">
        <v>65</v>
      </c>
      <c r="D2157" s="200">
        <v>4</v>
      </c>
      <c r="E2157" s="200" t="s">
        <v>1819</v>
      </c>
      <c r="F2157" s="200" t="s">
        <v>1816</v>
      </c>
      <c r="G2157" s="200" t="s">
        <v>1786</v>
      </c>
      <c r="H2157" s="200">
        <v>45</v>
      </c>
      <c r="I2157" s="200">
        <v>2</v>
      </c>
      <c r="J2157" s="200">
        <v>49</v>
      </c>
      <c r="K2157" s="200" t="s">
        <v>86</v>
      </c>
      <c r="L2157" s="200" t="s">
        <v>32</v>
      </c>
      <c r="M2157" s="199" t="s">
        <v>1300</v>
      </c>
      <c r="O2157" s="237">
        <v>1</v>
      </c>
      <c r="P2157" s="238" t="s">
        <v>307</v>
      </c>
      <c r="Q2157" s="238"/>
      <c r="R2157" s="226">
        <v>6.6438561897747253</v>
      </c>
      <c r="S2157" s="226">
        <v>6.6438561897747253</v>
      </c>
      <c r="T2157" s="226">
        <f t="shared" si="165"/>
        <v>0</v>
      </c>
      <c r="U2157" s="199">
        <f t="shared" si="166"/>
        <v>0</v>
      </c>
      <c r="V2157" s="199">
        <f t="shared" si="167"/>
        <v>0</v>
      </c>
      <c r="W2157" s="199">
        <f t="shared" si="168"/>
        <v>0</v>
      </c>
      <c r="X2157" s="199">
        <f t="shared" si="169"/>
        <v>0</v>
      </c>
    </row>
    <row r="2158" spans="1:24" x14ac:dyDescent="0.25">
      <c r="A2158" s="199">
        <v>135</v>
      </c>
      <c r="B2158" s="200" t="s">
        <v>1299</v>
      </c>
      <c r="C2158" s="200">
        <v>65</v>
      </c>
      <c r="D2158" s="200">
        <v>4</v>
      </c>
      <c r="E2158" s="200" t="s">
        <v>1819</v>
      </c>
      <c r="F2158" s="200" t="s">
        <v>1816</v>
      </c>
      <c r="G2158" s="200" t="s">
        <v>1786</v>
      </c>
      <c r="H2158" s="200">
        <v>45</v>
      </c>
      <c r="I2158" s="200">
        <v>2</v>
      </c>
      <c r="J2158" s="200">
        <v>49</v>
      </c>
      <c r="K2158" s="200" t="s">
        <v>86</v>
      </c>
      <c r="L2158" s="200" t="s">
        <v>32</v>
      </c>
      <c r="M2158" s="199" t="s">
        <v>1300</v>
      </c>
      <c r="O2158" s="237">
        <v>0.5</v>
      </c>
      <c r="P2158" s="238" t="s">
        <v>307</v>
      </c>
      <c r="Q2158" s="238"/>
      <c r="R2158" s="226">
        <v>6.6438561897747253</v>
      </c>
      <c r="S2158" s="226">
        <v>6.6438561897747253</v>
      </c>
      <c r="T2158" s="226">
        <f t="shared" si="165"/>
        <v>0</v>
      </c>
      <c r="U2158" s="199">
        <f t="shared" si="166"/>
        <v>0</v>
      </c>
      <c r="V2158" s="199">
        <f t="shared" si="167"/>
        <v>0</v>
      </c>
      <c r="W2158" s="199">
        <f t="shared" si="168"/>
        <v>0</v>
      </c>
      <c r="X2158" s="199">
        <f t="shared" si="169"/>
        <v>0</v>
      </c>
    </row>
    <row r="2159" spans="1:24" x14ac:dyDescent="0.25">
      <c r="A2159" s="199">
        <v>135</v>
      </c>
      <c r="B2159" s="200" t="s">
        <v>1299</v>
      </c>
      <c r="C2159" s="200">
        <v>65</v>
      </c>
      <c r="D2159" s="200">
        <v>4</v>
      </c>
      <c r="E2159" s="200" t="s">
        <v>1819</v>
      </c>
      <c r="F2159" s="200" t="s">
        <v>1816</v>
      </c>
      <c r="G2159" s="200" t="s">
        <v>1786</v>
      </c>
      <c r="H2159" s="200">
        <v>45</v>
      </c>
      <c r="I2159" s="200">
        <v>2</v>
      </c>
      <c r="J2159" s="200">
        <v>49</v>
      </c>
      <c r="K2159" s="200" t="s">
        <v>86</v>
      </c>
      <c r="L2159" s="200" t="s">
        <v>32</v>
      </c>
      <c r="M2159" s="199" t="s">
        <v>1300</v>
      </c>
      <c r="O2159" s="237">
        <v>0.1</v>
      </c>
      <c r="P2159" s="238" t="s">
        <v>307</v>
      </c>
      <c r="Q2159" s="238"/>
      <c r="R2159" s="226">
        <v>6.6438561897747253</v>
      </c>
      <c r="S2159" s="226">
        <v>6.6438561897747253</v>
      </c>
      <c r="T2159" s="226">
        <f t="shared" si="165"/>
        <v>0</v>
      </c>
      <c r="U2159" s="199">
        <f t="shared" si="166"/>
        <v>0</v>
      </c>
      <c r="V2159" s="199">
        <f t="shared" si="167"/>
        <v>0</v>
      </c>
      <c r="W2159" s="199">
        <f t="shared" si="168"/>
        <v>0</v>
      </c>
      <c r="X2159" s="199">
        <f t="shared" si="169"/>
        <v>0</v>
      </c>
    </row>
    <row r="2160" spans="1:24" x14ac:dyDescent="0.25">
      <c r="A2160" s="218">
        <v>135</v>
      </c>
      <c r="B2160" s="219" t="s">
        <v>1299</v>
      </c>
      <c r="C2160" s="219">
        <v>65</v>
      </c>
      <c r="D2160" s="223">
        <v>4</v>
      </c>
      <c r="E2160" s="223" t="s">
        <v>1819</v>
      </c>
      <c r="F2160" s="223" t="s">
        <v>1816</v>
      </c>
      <c r="G2160" s="220" t="s">
        <v>1786</v>
      </c>
      <c r="H2160" s="221">
        <v>45</v>
      </c>
      <c r="I2160" s="221">
        <v>2</v>
      </c>
      <c r="J2160" s="222">
        <v>49</v>
      </c>
      <c r="K2160" s="219" t="s">
        <v>86</v>
      </c>
      <c r="L2160" s="223" t="s">
        <v>32</v>
      </c>
      <c r="M2160" s="220" t="s">
        <v>1300</v>
      </c>
      <c r="O2160" s="225">
        <v>100</v>
      </c>
      <c r="P2160" s="238" t="s">
        <v>4</v>
      </c>
      <c r="Q2160" s="238"/>
      <c r="R2160" s="226">
        <v>6.6438561897747253</v>
      </c>
      <c r="S2160" s="226">
        <v>6.6438561897747253</v>
      </c>
      <c r="T2160" s="226">
        <f t="shared" si="165"/>
        <v>0</v>
      </c>
      <c r="U2160" s="199">
        <f t="shared" si="166"/>
        <v>0</v>
      </c>
      <c r="V2160" s="199">
        <f t="shared" si="167"/>
        <v>0</v>
      </c>
      <c r="W2160" s="199">
        <f t="shared" si="168"/>
        <v>0</v>
      </c>
      <c r="X2160" s="199">
        <f t="shared" si="169"/>
        <v>0</v>
      </c>
    </row>
    <row r="2161" spans="1:24" x14ac:dyDescent="0.25">
      <c r="A2161" s="199">
        <v>135</v>
      </c>
      <c r="B2161" s="200" t="s">
        <v>1299</v>
      </c>
      <c r="C2161" s="200">
        <v>65</v>
      </c>
      <c r="D2161" s="200">
        <v>4</v>
      </c>
      <c r="E2161" s="200" t="s">
        <v>1819</v>
      </c>
      <c r="F2161" s="200" t="s">
        <v>1816</v>
      </c>
      <c r="G2161" s="200" t="s">
        <v>1786</v>
      </c>
      <c r="H2161" s="200">
        <v>45</v>
      </c>
      <c r="I2161" s="200">
        <v>2</v>
      </c>
      <c r="J2161" s="200">
        <v>49</v>
      </c>
      <c r="K2161" s="200" t="s">
        <v>86</v>
      </c>
      <c r="L2161" s="200" t="s">
        <v>32</v>
      </c>
      <c r="M2161" s="199" t="s">
        <v>1300</v>
      </c>
      <c r="O2161" s="237">
        <v>50</v>
      </c>
      <c r="P2161" s="238" t="s">
        <v>4</v>
      </c>
      <c r="Q2161" s="238"/>
      <c r="R2161" s="226">
        <v>6.6438561897747253</v>
      </c>
      <c r="S2161" s="226">
        <v>6.6438561897747253</v>
      </c>
      <c r="T2161" s="226">
        <f t="shared" si="165"/>
        <v>0</v>
      </c>
      <c r="U2161" s="199">
        <f t="shared" si="166"/>
        <v>0</v>
      </c>
      <c r="V2161" s="199">
        <f t="shared" si="167"/>
        <v>0</v>
      </c>
      <c r="W2161" s="199">
        <f t="shared" si="168"/>
        <v>0</v>
      </c>
      <c r="X2161" s="199">
        <f t="shared" si="169"/>
        <v>0</v>
      </c>
    </row>
    <row r="2162" spans="1:24" x14ac:dyDescent="0.25">
      <c r="A2162" s="199">
        <v>135</v>
      </c>
      <c r="B2162" s="200" t="s">
        <v>1299</v>
      </c>
      <c r="C2162" s="200">
        <v>65</v>
      </c>
      <c r="D2162" s="200">
        <v>4</v>
      </c>
      <c r="E2162" s="200" t="s">
        <v>1819</v>
      </c>
      <c r="F2162" s="200" t="s">
        <v>1816</v>
      </c>
      <c r="G2162" s="200" t="s">
        <v>1786</v>
      </c>
      <c r="H2162" s="200">
        <v>45</v>
      </c>
      <c r="I2162" s="200">
        <v>2</v>
      </c>
      <c r="J2162" s="200">
        <v>49</v>
      </c>
      <c r="K2162" s="200" t="s">
        <v>86</v>
      </c>
      <c r="L2162" s="200" t="s">
        <v>32</v>
      </c>
      <c r="M2162" s="199" t="s">
        <v>1300</v>
      </c>
      <c r="O2162" s="237">
        <v>10</v>
      </c>
      <c r="P2162" s="238" t="s">
        <v>4</v>
      </c>
      <c r="Q2162" s="238"/>
      <c r="R2162" s="226">
        <v>6.6438561897747253</v>
      </c>
      <c r="S2162" s="226">
        <v>6.6438561897747253</v>
      </c>
      <c r="T2162" s="226">
        <f t="shared" si="165"/>
        <v>0</v>
      </c>
      <c r="U2162" s="199">
        <f t="shared" si="166"/>
        <v>0</v>
      </c>
      <c r="V2162" s="199">
        <f t="shared" si="167"/>
        <v>0</v>
      </c>
      <c r="W2162" s="199">
        <f t="shared" si="168"/>
        <v>0</v>
      </c>
      <c r="X2162" s="199">
        <f t="shared" si="169"/>
        <v>0</v>
      </c>
    </row>
    <row r="2163" spans="1:24" x14ac:dyDescent="0.25">
      <c r="A2163" s="199">
        <v>135</v>
      </c>
      <c r="B2163" s="200" t="s">
        <v>1299</v>
      </c>
      <c r="C2163" s="200">
        <v>65</v>
      </c>
      <c r="D2163" s="200">
        <v>4</v>
      </c>
      <c r="E2163" s="200" t="s">
        <v>1819</v>
      </c>
      <c r="F2163" s="200" t="s">
        <v>1816</v>
      </c>
      <c r="G2163" s="200" t="s">
        <v>1786</v>
      </c>
      <c r="H2163" s="200">
        <v>45</v>
      </c>
      <c r="I2163" s="200">
        <v>2</v>
      </c>
      <c r="J2163" s="200">
        <v>49</v>
      </c>
      <c r="K2163" s="200" t="s">
        <v>86</v>
      </c>
      <c r="L2163" s="200" t="s">
        <v>32</v>
      </c>
      <c r="M2163" s="199" t="s">
        <v>1300</v>
      </c>
      <c r="O2163" s="237">
        <v>1</v>
      </c>
      <c r="P2163" s="238" t="s">
        <v>4</v>
      </c>
      <c r="Q2163" s="238"/>
      <c r="R2163" s="226">
        <v>6.6438561897747253</v>
      </c>
      <c r="S2163" s="226">
        <v>6.6438561897747253</v>
      </c>
      <c r="T2163" s="226">
        <f t="shared" si="165"/>
        <v>0</v>
      </c>
      <c r="U2163" s="199">
        <f t="shared" si="166"/>
        <v>0</v>
      </c>
      <c r="V2163" s="199">
        <f t="shared" si="167"/>
        <v>0</v>
      </c>
      <c r="W2163" s="199">
        <f t="shared" si="168"/>
        <v>0</v>
      </c>
      <c r="X2163" s="199">
        <f t="shared" si="169"/>
        <v>0</v>
      </c>
    </row>
    <row r="2164" spans="1:24" x14ac:dyDescent="0.25">
      <c r="A2164" s="199">
        <v>135</v>
      </c>
      <c r="B2164" s="200" t="s">
        <v>1299</v>
      </c>
      <c r="C2164" s="200">
        <v>65</v>
      </c>
      <c r="D2164" s="200">
        <v>4</v>
      </c>
      <c r="E2164" s="200" t="s">
        <v>1819</v>
      </c>
      <c r="F2164" s="200" t="s">
        <v>1816</v>
      </c>
      <c r="G2164" s="200" t="s">
        <v>1786</v>
      </c>
      <c r="H2164" s="200">
        <v>45</v>
      </c>
      <c r="I2164" s="200">
        <v>2</v>
      </c>
      <c r="J2164" s="200">
        <v>49</v>
      </c>
      <c r="K2164" s="200" t="s">
        <v>86</v>
      </c>
      <c r="L2164" s="200" t="s">
        <v>32</v>
      </c>
      <c r="M2164" s="199" t="s">
        <v>1300</v>
      </c>
      <c r="O2164" s="237">
        <v>0.5</v>
      </c>
      <c r="P2164" s="238" t="s">
        <v>4</v>
      </c>
      <c r="Q2164" s="238"/>
      <c r="R2164" s="226">
        <v>6.6438561897747253</v>
      </c>
      <c r="S2164" s="226">
        <v>6.6438561897747253</v>
      </c>
      <c r="T2164" s="226">
        <f t="shared" si="165"/>
        <v>0</v>
      </c>
      <c r="U2164" s="199">
        <f t="shared" si="166"/>
        <v>0</v>
      </c>
      <c r="V2164" s="199">
        <f t="shared" si="167"/>
        <v>0</v>
      </c>
      <c r="W2164" s="199">
        <f t="shared" si="168"/>
        <v>0</v>
      </c>
      <c r="X2164" s="199">
        <f t="shared" si="169"/>
        <v>0</v>
      </c>
    </row>
    <row r="2165" spans="1:24" x14ac:dyDescent="0.25">
      <c r="A2165" s="199">
        <v>135</v>
      </c>
      <c r="B2165" s="200" t="s">
        <v>1299</v>
      </c>
      <c r="C2165" s="200">
        <v>65</v>
      </c>
      <c r="D2165" s="200">
        <v>4</v>
      </c>
      <c r="E2165" s="200" t="s">
        <v>1819</v>
      </c>
      <c r="F2165" s="200" t="s">
        <v>1816</v>
      </c>
      <c r="G2165" s="200" t="s">
        <v>1786</v>
      </c>
      <c r="H2165" s="200">
        <v>45</v>
      </c>
      <c r="I2165" s="200">
        <v>2</v>
      </c>
      <c r="J2165" s="200">
        <v>49</v>
      </c>
      <c r="K2165" s="200" t="s">
        <v>86</v>
      </c>
      <c r="L2165" s="200" t="s">
        <v>32</v>
      </c>
      <c r="M2165" s="199" t="s">
        <v>1300</v>
      </c>
      <c r="O2165" s="237">
        <v>0.1</v>
      </c>
      <c r="P2165" s="238" t="s">
        <v>4</v>
      </c>
      <c r="Q2165" s="238"/>
      <c r="R2165" s="226">
        <v>6.6438561897747253</v>
      </c>
      <c r="S2165" s="226">
        <v>6.6438561897747253</v>
      </c>
      <c r="T2165" s="226">
        <f t="shared" si="165"/>
        <v>0</v>
      </c>
      <c r="U2165" s="199">
        <f t="shared" si="166"/>
        <v>0</v>
      </c>
      <c r="V2165" s="199">
        <f t="shared" si="167"/>
        <v>0</v>
      </c>
      <c r="W2165" s="199">
        <f t="shared" si="168"/>
        <v>0</v>
      </c>
      <c r="X2165" s="199">
        <f t="shared" si="169"/>
        <v>0</v>
      </c>
    </row>
    <row r="2166" spans="1:24" x14ac:dyDescent="0.25">
      <c r="A2166" s="218">
        <v>178</v>
      </c>
      <c r="B2166" s="223"/>
      <c r="C2166" s="219">
        <v>89</v>
      </c>
      <c r="D2166" s="223">
        <v>4</v>
      </c>
      <c r="E2166" s="223" t="s">
        <v>1819</v>
      </c>
      <c r="F2166" s="223" t="s">
        <v>1816</v>
      </c>
      <c r="G2166" s="220" t="s">
        <v>1787</v>
      </c>
      <c r="H2166" s="221">
        <v>46</v>
      </c>
      <c r="I2166" s="222">
        <v>2</v>
      </c>
      <c r="J2166" s="222">
        <v>50</v>
      </c>
      <c r="K2166" s="219" t="s">
        <v>86</v>
      </c>
      <c r="L2166" s="223" t="s">
        <v>32</v>
      </c>
      <c r="M2166" s="220" t="s">
        <v>1365</v>
      </c>
      <c r="O2166" s="225">
        <v>100</v>
      </c>
      <c r="P2166" s="204" t="s">
        <v>0</v>
      </c>
      <c r="Q2166" s="204"/>
      <c r="R2166" s="226">
        <v>6.6438561897747253</v>
      </c>
      <c r="S2166" s="226">
        <v>6.6438561897747253</v>
      </c>
      <c r="T2166" s="226">
        <f t="shared" si="165"/>
        <v>0</v>
      </c>
      <c r="U2166" s="199">
        <f t="shared" si="166"/>
        <v>0</v>
      </c>
      <c r="V2166" s="199">
        <f t="shared" si="167"/>
        <v>0</v>
      </c>
      <c r="W2166" s="199">
        <f t="shared" si="168"/>
        <v>0</v>
      </c>
      <c r="X2166" s="199">
        <f t="shared" si="169"/>
        <v>0</v>
      </c>
    </row>
    <row r="2167" spans="1:24" x14ac:dyDescent="0.25">
      <c r="A2167" s="199">
        <v>178</v>
      </c>
      <c r="C2167" s="200">
        <v>89</v>
      </c>
      <c r="D2167" s="200">
        <v>4</v>
      </c>
      <c r="E2167" s="200" t="s">
        <v>1819</v>
      </c>
      <c r="F2167" s="200" t="s">
        <v>1816</v>
      </c>
      <c r="G2167" s="200" t="s">
        <v>1787</v>
      </c>
      <c r="H2167" s="200">
        <v>46</v>
      </c>
      <c r="I2167" s="200">
        <v>2</v>
      </c>
      <c r="J2167" s="200">
        <v>50</v>
      </c>
      <c r="K2167" s="200" t="s">
        <v>86</v>
      </c>
      <c r="L2167" s="200" t="s">
        <v>32</v>
      </c>
      <c r="M2167" s="199" t="s">
        <v>1365</v>
      </c>
      <c r="O2167" s="237">
        <v>50</v>
      </c>
      <c r="P2167" s="204" t="s">
        <v>0</v>
      </c>
      <c r="Q2167" s="204"/>
      <c r="R2167" s="226">
        <v>6.6438561897747253</v>
      </c>
      <c r="S2167" s="226">
        <v>6.6438561897747253</v>
      </c>
      <c r="T2167" s="226">
        <f t="shared" si="165"/>
        <v>0</v>
      </c>
      <c r="U2167" s="199">
        <f t="shared" si="166"/>
        <v>0</v>
      </c>
      <c r="V2167" s="199">
        <f t="shared" si="167"/>
        <v>0</v>
      </c>
      <c r="W2167" s="199">
        <f t="shared" si="168"/>
        <v>0</v>
      </c>
      <c r="X2167" s="199">
        <f t="shared" si="169"/>
        <v>0</v>
      </c>
    </row>
    <row r="2168" spans="1:24" x14ac:dyDescent="0.25">
      <c r="A2168" s="199">
        <v>178</v>
      </c>
      <c r="C2168" s="200">
        <v>89</v>
      </c>
      <c r="D2168" s="200">
        <v>4</v>
      </c>
      <c r="E2168" s="200" t="s">
        <v>1819</v>
      </c>
      <c r="F2168" s="200" t="s">
        <v>1816</v>
      </c>
      <c r="G2168" s="200" t="s">
        <v>1787</v>
      </c>
      <c r="H2168" s="200">
        <v>46</v>
      </c>
      <c r="I2168" s="200">
        <v>2</v>
      </c>
      <c r="J2168" s="200">
        <v>50</v>
      </c>
      <c r="K2168" s="200" t="s">
        <v>86</v>
      </c>
      <c r="L2168" s="200" t="s">
        <v>32</v>
      </c>
      <c r="M2168" s="199" t="s">
        <v>1365</v>
      </c>
      <c r="O2168" s="237">
        <v>10</v>
      </c>
      <c r="P2168" s="204" t="s">
        <v>0</v>
      </c>
      <c r="Q2168" s="204"/>
      <c r="R2168" s="226">
        <v>6.6438561897747253</v>
      </c>
      <c r="S2168" s="226">
        <v>6.6438561897747253</v>
      </c>
      <c r="T2168" s="226">
        <f t="shared" si="165"/>
        <v>0</v>
      </c>
      <c r="U2168" s="199">
        <f t="shared" si="166"/>
        <v>0</v>
      </c>
      <c r="V2168" s="199">
        <f t="shared" si="167"/>
        <v>0</v>
      </c>
      <c r="W2168" s="199">
        <f t="shared" si="168"/>
        <v>0</v>
      </c>
      <c r="X2168" s="199">
        <f t="shared" si="169"/>
        <v>0</v>
      </c>
    </row>
    <row r="2169" spans="1:24" x14ac:dyDescent="0.25">
      <c r="A2169" s="199">
        <v>178</v>
      </c>
      <c r="C2169" s="200">
        <v>89</v>
      </c>
      <c r="D2169" s="200">
        <v>4</v>
      </c>
      <c r="E2169" s="200" t="s">
        <v>1819</v>
      </c>
      <c r="F2169" s="200" t="s">
        <v>1816</v>
      </c>
      <c r="G2169" s="200" t="s">
        <v>1787</v>
      </c>
      <c r="H2169" s="200">
        <v>46</v>
      </c>
      <c r="I2169" s="200">
        <v>2</v>
      </c>
      <c r="J2169" s="200">
        <v>50</v>
      </c>
      <c r="K2169" s="200" t="s">
        <v>86</v>
      </c>
      <c r="L2169" s="200" t="s">
        <v>32</v>
      </c>
      <c r="M2169" s="199" t="s">
        <v>1365</v>
      </c>
      <c r="O2169" s="237">
        <v>1</v>
      </c>
      <c r="P2169" s="204" t="s">
        <v>0</v>
      </c>
      <c r="Q2169" s="204"/>
      <c r="R2169" s="226">
        <v>6.6438561897747253</v>
      </c>
      <c r="S2169" s="226">
        <v>6.6438561897747253</v>
      </c>
      <c r="T2169" s="226">
        <f t="shared" si="165"/>
        <v>0</v>
      </c>
      <c r="U2169" s="199">
        <f t="shared" si="166"/>
        <v>0</v>
      </c>
      <c r="V2169" s="199">
        <f t="shared" si="167"/>
        <v>0</v>
      </c>
      <c r="W2169" s="199">
        <f t="shared" si="168"/>
        <v>0</v>
      </c>
      <c r="X2169" s="199">
        <f t="shared" si="169"/>
        <v>0</v>
      </c>
    </row>
    <row r="2170" spans="1:24" x14ac:dyDescent="0.25">
      <c r="A2170" s="199">
        <v>178</v>
      </c>
      <c r="C2170" s="200">
        <v>89</v>
      </c>
      <c r="D2170" s="200">
        <v>4</v>
      </c>
      <c r="E2170" s="200" t="s">
        <v>1819</v>
      </c>
      <c r="F2170" s="200" t="s">
        <v>1816</v>
      </c>
      <c r="G2170" s="200" t="s">
        <v>1787</v>
      </c>
      <c r="H2170" s="200">
        <v>46</v>
      </c>
      <c r="I2170" s="200">
        <v>2</v>
      </c>
      <c r="J2170" s="200">
        <v>50</v>
      </c>
      <c r="K2170" s="200" t="s">
        <v>86</v>
      </c>
      <c r="L2170" s="200" t="s">
        <v>32</v>
      </c>
      <c r="M2170" s="199" t="s">
        <v>1365</v>
      </c>
      <c r="O2170" s="237">
        <v>0.5</v>
      </c>
      <c r="P2170" s="204" t="s">
        <v>0</v>
      </c>
      <c r="Q2170" s="204"/>
      <c r="R2170" s="226">
        <v>6.6438561897747253</v>
      </c>
      <c r="S2170" s="226">
        <v>6.6438561897747253</v>
      </c>
      <c r="T2170" s="226">
        <f t="shared" si="165"/>
        <v>0</v>
      </c>
      <c r="U2170" s="199">
        <f t="shared" si="166"/>
        <v>0</v>
      </c>
      <c r="V2170" s="199">
        <f t="shared" si="167"/>
        <v>0</v>
      </c>
      <c r="W2170" s="199">
        <f t="shared" si="168"/>
        <v>0</v>
      </c>
      <c r="X2170" s="199">
        <f t="shared" si="169"/>
        <v>0</v>
      </c>
    </row>
    <row r="2171" spans="1:24" x14ac:dyDescent="0.25">
      <c r="A2171" s="199">
        <v>178</v>
      </c>
      <c r="C2171" s="200">
        <v>89</v>
      </c>
      <c r="D2171" s="200">
        <v>4</v>
      </c>
      <c r="E2171" s="200" t="s">
        <v>1819</v>
      </c>
      <c r="F2171" s="200" t="s">
        <v>1816</v>
      </c>
      <c r="G2171" s="200" t="s">
        <v>1787</v>
      </c>
      <c r="H2171" s="200">
        <v>46</v>
      </c>
      <c r="I2171" s="200">
        <v>2</v>
      </c>
      <c r="J2171" s="200">
        <v>50</v>
      </c>
      <c r="K2171" s="200" t="s">
        <v>86</v>
      </c>
      <c r="L2171" s="200" t="s">
        <v>32</v>
      </c>
      <c r="M2171" s="199" t="s">
        <v>1365</v>
      </c>
      <c r="O2171" s="237">
        <v>0.1</v>
      </c>
      <c r="P2171" s="204" t="s">
        <v>0</v>
      </c>
      <c r="Q2171" s="204"/>
      <c r="R2171" s="226">
        <v>6.6438561897747253</v>
      </c>
      <c r="S2171" s="226">
        <v>6.6438561897747253</v>
      </c>
      <c r="T2171" s="226">
        <f t="shared" si="165"/>
        <v>0</v>
      </c>
      <c r="U2171" s="199">
        <f t="shared" si="166"/>
        <v>0</v>
      </c>
      <c r="V2171" s="199">
        <f t="shared" si="167"/>
        <v>0</v>
      </c>
      <c r="W2171" s="199">
        <f t="shared" si="168"/>
        <v>0</v>
      </c>
      <c r="X2171" s="199">
        <f t="shared" si="169"/>
        <v>0</v>
      </c>
    </row>
    <row r="2172" spans="1:24" x14ac:dyDescent="0.25">
      <c r="A2172" s="218">
        <v>178</v>
      </c>
      <c r="B2172" s="223"/>
      <c r="C2172" s="219">
        <v>89</v>
      </c>
      <c r="D2172" s="223">
        <v>4</v>
      </c>
      <c r="E2172" s="223" t="s">
        <v>1819</v>
      </c>
      <c r="F2172" s="223" t="s">
        <v>1816</v>
      </c>
      <c r="G2172" s="220" t="s">
        <v>1787</v>
      </c>
      <c r="H2172" s="221">
        <v>46</v>
      </c>
      <c r="I2172" s="222">
        <v>2</v>
      </c>
      <c r="J2172" s="222">
        <v>50</v>
      </c>
      <c r="K2172" s="219" t="s">
        <v>86</v>
      </c>
      <c r="L2172" s="223" t="s">
        <v>32</v>
      </c>
      <c r="M2172" s="220" t="s">
        <v>1365</v>
      </c>
      <c r="O2172" s="225">
        <v>100</v>
      </c>
      <c r="P2172" s="208" t="s">
        <v>2</v>
      </c>
      <c r="Q2172" s="208"/>
      <c r="R2172" s="226">
        <v>6.6438561897747253</v>
      </c>
      <c r="S2172" s="226">
        <v>6.6438561897747253</v>
      </c>
      <c r="T2172" s="226">
        <f t="shared" si="165"/>
        <v>0</v>
      </c>
      <c r="U2172" s="199">
        <f t="shared" si="166"/>
        <v>0</v>
      </c>
      <c r="V2172" s="199">
        <f t="shared" si="167"/>
        <v>0</v>
      </c>
      <c r="W2172" s="199">
        <f t="shared" si="168"/>
        <v>0</v>
      </c>
      <c r="X2172" s="199">
        <f t="shared" si="169"/>
        <v>0</v>
      </c>
    </row>
    <row r="2173" spans="1:24" x14ac:dyDescent="0.25">
      <c r="A2173" s="199">
        <v>178</v>
      </c>
      <c r="C2173" s="200">
        <v>89</v>
      </c>
      <c r="D2173" s="200">
        <v>4</v>
      </c>
      <c r="E2173" s="200" t="s">
        <v>1819</v>
      </c>
      <c r="F2173" s="200" t="s">
        <v>1816</v>
      </c>
      <c r="G2173" s="200" t="s">
        <v>1787</v>
      </c>
      <c r="H2173" s="200">
        <v>46</v>
      </c>
      <c r="I2173" s="200">
        <v>2</v>
      </c>
      <c r="J2173" s="200">
        <v>50</v>
      </c>
      <c r="K2173" s="200" t="s">
        <v>86</v>
      </c>
      <c r="L2173" s="200" t="s">
        <v>32</v>
      </c>
      <c r="M2173" s="199" t="s">
        <v>1365</v>
      </c>
      <c r="O2173" s="237">
        <v>10</v>
      </c>
      <c r="P2173" s="208" t="s">
        <v>2</v>
      </c>
      <c r="Q2173" s="208"/>
      <c r="R2173" s="226">
        <v>6.6438561897747253</v>
      </c>
      <c r="S2173" s="226">
        <v>6.6438561897747253</v>
      </c>
      <c r="T2173" s="226">
        <f t="shared" si="165"/>
        <v>0</v>
      </c>
      <c r="U2173" s="199">
        <f t="shared" si="166"/>
        <v>0</v>
      </c>
      <c r="V2173" s="199">
        <f t="shared" si="167"/>
        <v>0</v>
      </c>
      <c r="W2173" s="199">
        <f t="shared" si="168"/>
        <v>0</v>
      </c>
      <c r="X2173" s="199">
        <f t="shared" si="169"/>
        <v>0</v>
      </c>
    </row>
    <row r="2174" spans="1:24" x14ac:dyDescent="0.25">
      <c r="A2174" s="199">
        <v>178</v>
      </c>
      <c r="C2174" s="200">
        <v>89</v>
      </c>
      <c r="D2174" s="200">
        <v>4</v>
      </c>
      <c r="E2174" s="200" t="s">
        <v>1819</v>
      </c>
      <c r="F2174" s="200" t="s">
        <v>1816</v>
      </c>
      <c r="G2174" s="200" t="s">
        <v>1787</v>
      </c>
      <c r="H2174" s="200">
        <v>46</v>
      </c>
      <c r="I2174" s="200">
        <v>2</v>
      </c>
      <c r="J2174" s="200">
        <v>50</v>
      </c>
      <c r="K2174" s="200" t="s">
        <v>86</v>
      </c>
      <c r="L2174" s="200" t="s">
        <v>32</v>
      </c>
      <c r="M2174" s="199" t="s">
        <v>1365</v>
      </c>
      <c r="O2174" s="237">
        <v>1</v>
      </c>
      <c r="P2174" s="208" t="s">
        <v>2</v>
      </c>
      <c r="Q2174" s="208"/>
      <c r="R2174" s="226">
        <v>6.6438561897747253</v>
      </c>
      <c r="S2174" s="226">
        <v>6.6438561897747253</v>
      </c>
      <c r="T2174" s="226">
        <f t="shared" si="165"/>
        <v>0</v>
      </c>
      <c r="U2174" s="199">
        <f t="shared" si="166"/>
        <v>0</v>
      </c>
      <c r="V2174" s="199">
        <f t="shared" si="167"/>
        <v>0</v>
      </c>
      <c r="W2174" s="199">
        <f t="shared" si="168"/>
        <v>0</v>
      </c>
      <c r="X2174" s="199">
        <f t="shared" si="169"/>
        <v>0</v>
      </c>
    </row>
    <row r="2175" spans="1:24" x14ac:dyDescent="0.25">
      <c r="A2175" s="199">
        <v>178</v>
      </c>
      <c r="C2175" s="200">
        <v>89</v>
      </c>
      <c r="D2175" s="200">
        <v>4</v>
      </c>
      <c r="E2175" s="200" t="s">
        <v>1819</v>
      </c>
      <c r="F2175" s="200" t="s">
        <v>1816</v>
      </c>
      <c r="G2175" s="200" t="s">
        <v>1787</v>
      </c>
      <c r="H2175" s="200">
        <v>46</v>
      </c>
      <c r="I2175" s="200">
        <v>2</v>
      </c>
      <c r="J2175" s="200">
        <v>50</v>
      </c>
      <c r="K2175" s="200" t="s">
        <v>86</v>
      </c>
      <c r="L2175" s="200" t="s">
        <v>32</v>
      </c>
      <c r="M2175" s="199" t="s">
        <v>1365</v>
      </c>
      <c r="O2175" s="237">
        <v>0.1</v>
      </c>
      <c r="P2175" s="208" t="s">
        <v>2</v>
      </c>
      <c r="Q2175" s="208"/>
      <c r="R2175" s="226">
        <v>6.6438561897747253</v>
      </c>
      <c r="S2175" s="226">
        <v>6.6438561897747253</v>
      </c>
      <c r="T2175" s="226">
        <f t="shared" si="165"/>
        <v>0</v>
      </c>
      <c r="U2175" s="199">
        <f t="shared" si="166"/>
        <v>0</v>
      </c>
      <c r="V2175" s="199">
        <f t="shared" si="167"/>
        <v>0</v>
      </c>
      <c r="W2175" s="199">
        <f t="shared" si="168"/>
        <v>0</v>
      </c>
      <c r="X2175" s="199">
        <f t="shared" si="169"/>
        <v>0</v>
      </c>
    </row>
    <row r="2176" spans="1:24" x14ac:dyDescent="0.25">
      <c r="A2176" s="218">
        <v>178</v>
      </c>
      <c r="B2176" s="223"/>
      <c r="C2176" s="219">
        <v>89</v>
      </c>
      <c r="D2176" s="223">
        <v>4</v>
      </c>
      <c r="E2176" s="223" t="s">
        <v>1819</v>
      </c>
      <c r="F2176" s="223" t="s">
        <v>1816</v>
      </c>
      <c r="G2176" s="220" t="s">
        <v>1787</v>
      </c>
      <c r="H2176" s="221">
        <v>46</v>
      </c>
      <c r="I2176" s="222">
        <v>2</v>
      </c>
      <c r="J2176" s="222">
        <v>50</v>
      </c>
      <c r="K2176" s="219" t="s">
        <v>86</v>
      </c>
      <c r="L2176" s="223" t="s">
        <v>32</v>
      </c>
      <c r="M2176" s="220" t="s">
        <v>1365</v>
      </c>
      <c r="O2176" s="225">
        <v>100</v>
      </c>
      <c r="P2176" s="207" t="s">
        <v>3</v>
      </c>
      <c r="Q2176" s="207"/>
      <c r="R2176" s="226">
        <v>6.6438561897747253</v>
      </c>
      <c r="S2176" s="226">
        <v>6.6438561897747253</v>
      </c>
      <c r="T2176" s="226">
        <f t="shared" si="165"/>
        <v>0</v>
      </c>
      <c r="U2176" s="199">
        <f t="shared" si="166"/>
        <v>0</v>
      </c>
      <c r="V2176" s="199">
        <f t="shared" si="167"/>
        <v>0</v>
      </c>
      <c r="W2176" s="199">
        <f t="shared" si="168"/>
        <v>0</v>
      </c>
      <c r="X2176" s="199">
        <f t="shared" si="169"/>
        <v>0</v>
      </c>
    </row>
    <row r="2177" spans="1:24" x14ac:dyDescent="0.25">
      <c r="A2177" s="199">
        <v>178</v>
      </c>
      <c r="C2177" s="200">
        <v>89</v>
      </c>
      <c r="D2177" s="200">
        <v>4</v>
      </c>
      <c r="E2177" s="200" t="s">
        <v>1819</v>
      </c>
      <c r="F2177" s="200" t="s">
        <v>1816</v>
      </c>
      <c r="G2177" s="200" t="s">
        <v>1787</v>
      </c>
      <c r="H2177" s="200">
        <v>46</v>
      </c>
      <c r="I2177" s="200">
        <v>2</v>
      </c>
      <c r="J2177" s="200">
        <v>50</v>
      </c>
      <c r="K2177" s="200" t="s">
        <v>86</v>
      </c>
      <c r="L2177" s="200" t="s">
        <v>32</v>
      </c>
      <c r="M2177" s="199" t="s">
        <v>1365</v>
      </c>
      <c r="O2177" s="237">
        <v>10</v>
      </c>
      <c r="P2177" s="207" t="s">
        <v>3</v>
      </c>
      <c r="Q2177" s="207"/>
      <c r="R2177" s="226">
        <v>6.6438561897747253</v>
      </c>
      <c r="S2177" s="226">
        <v>6.6438561897747253</v>
      </c>
      <c r="T2177" s="226">
        <f t="shared" si="165"/>
        <v>0</v>
      </c>
      <c r="U2177" s="199">
        <f t="shared" si="166"/>
        <v>0</v>
      </c>
      <c r="V2177" s="199">
        <f t="shared" si="167"/>
        <v>0</v>
      </c>
      <c r="W2177" s="199">
        <f t="shared" si="168"/>
        <v>0</v>
      </c>
      <c r="X2177" s="199">
        <f t="shared" si="169"/>
        <v>0</v>
      </c>
    </row>
    <row r="2178" spans="1:24" x14ac:dyDescent="0.25">
      <c r="A2178" s="199">
        <v>178</v>
      </c>
      <c r="C2178" s="200">
        <v>89</v>
      </c>
      <c r="D2178" s="200">
        <v>4</v>
      </c>
      <c r="E2178" s="200" t="s">
        <v>1819</v>
      </c>
      <c r="F2178" s="200" t="s">
        <v>1816</v>
      </c>
      <c r="G2178" s="200" t="s">
        <v>1787</v>
      </c>
      <c r="H2178" s="200">
        <v>46</v>
      </c>
      <c r="I2178" s="200">
        <v>2</v>
      </c>
      <c r="J2178" s="200">
        <v>50</v>
      </c>
      <c r="K2178" s="200" t="s">
        <v>86</v>
      </c>
      <c r="L2178" s="200" t="s">
        <v>32</v>
      </c>
      <c r="M2178" s="199" t="s">
        <v>1365</v>
      </c>
      <c r="O2178" s="237">
        <v>1</v>
      </c>
      <c r="P2178" s="207" t="s">
        <v>3</v>
      </c>
      <c r="Q2178" s="207"/>
      <c r="R2178" s="226">
        <v>6.6438561897747253</v>
      </c>
      <c r="S2178" s="226">
        <v>6.6438561897747253</v>
      </c>
      <c r="T2178" s="226">
        <f t="shared" si="165"/>
        <v>0</v>
      </c>
      <c r="U2178" s="199">
        <f t="shared" si="166"/>
        <v>0</v>
      </c>
      <c r="V2178" s="199">
        <f t="shared" si="167"/>
        <v>0</v>
      </c>
      <c r="W2178" s="199">
        <f t="shared" si="168"/>
        <v>0</v>
      </c>
      <c r="X2178" s="199">
        <f t="shared" si="169"/>
        <v>0</v>
      </c>
    </row>
    <row r="2179" spans="1:24" x14ac:dyDescent="0.25">
      <c r="A2179" s="218">
        <v>178</v>
      </c>
      <c r="B2179" s="223"/>
      <c r="C2179" s="219">
        <v>89</v>
      </c>
      <c r="D2179" s="223">
        <v>4</v>
      </c>
      <c r="E2179" s="223" t="s">
        <v>1819</v>
      </c>
      <c r="F2179" s="223" t="s">
        <v>1816</v>
      </c>
      <c r="G2179" s="220" t="s">
        <v>1787</v>
      </c>
      <c r="H2179" s="221">
        <v>46</v>
      </c>
      <c r="I2179" s="222">
        <v>2</v>
      </c>
      <c r="J2179" s="222">
        <v>50</v>
      </c>
      <c r="K2179" s="219" t="s">
        <v>86</v>
      </c>
      <c r="L2179" s="223" t="s">
        <v>32</v>
      </c>
      <c r="M2179" s="220" t="s">
        <v>1365</v>
      </c>
      <c r="O2179" s="225">
        <v>100</v>
      </c>
      <c r="P2179" s="209" t="s">
        <v>117</v>
      </c>
      <c r="Q2179" s="209"/>
      <c r="R2179" s="226">
        <v>6.6438561897747253</v>
      </c>
      <c r="S2179" s="226">
        <v>6.6438561897747253</v>
      </c>
      <c r="T2179" s="226">
        <f t="shared" si="165"/>
        <v>0</v>
      </c>
      <c r="U2179" s="199">
        <f t="shared" si="166"/>
        <v>0</v>
      </c>
      <c r="V2179" s="199">
        <f t="shared" si="167"/>
        <v>0</v>
      </c>
      <c r="W2179" s="199">
        <f t="shared" si="168"/>
        <v>0</v>
      </c>
      <c r="X2179" s="199">
        <f t="shared" si="169"/>
        <v>0</v>
      </c>
    </row>
    <row r="2180" spans="1:24" x14ac:dyDescent="0.25">
      <c r="A2180" s="199">
        <v>178</v>
      </c>
      <c r="C2180" s="200">
        <v>89</v>
      </c>
      <c r="D2180" s="200">
        <v>4</v>
      </c>
      <c r="E2180" s="200" t="s">
        <v>1819</v>
      </c>
      <c r="F2180" s="200" t="s">
        <v>1816</v>
      </c>
      <c r="G2180" s="200" t="s">
        <v>1787</v>
      </c>
      <c r="H2180" s="200">
        <v>46</v>
      </c>
      <c r="I2180" s="200">
        <v>2</v>
      </c>
      <c r="J2180" s="200">
        <v>50</v>
      </c>
      <c r="K2180" s="200" t="s">
        <v>86</v>
      </c>
      <c r="L2180" s="200" t="s">
        <v>32</v>
      </c>
      <c r="M2180" s="199" t="s">
        <v>1365</v>
      </c>
      <c r="O2180" s="237">
        <v>10</v>
      </c>
      <c r="P2180" s="209" t="s">
        <v>117</v>
      </c>
      <c r="Q2180" s="209"/>
      <c r="R2180" s="226">
        <v>6.6438561897747253</v>
      </c>
      <c r="S2180" s="226">
        <v>6.6438561897747253</v>
      </c>
      <c r="T2180" s="226">
        <f t="shared" si="165"/>
        <v>0</v>
      </c>
      <c r="U2180" s="199">
        <f t="shared" si="166"/>
        <v>0</v>
      </c>
      <c r="V2180" s="199">
        <f t="shared" si="167"/>
        <v>0</v>
      </c>
      <c r="W2180" s="199">
        <f t="shared" si="168"/>
        <v>0</v>
      </c>
      <c r="X2180" s="199">
        <f t="shared" si="169"/>
        <v>0</v>
      </c>
    </row>
    <row r="2181" spans="1:24" x14ac:dyDescent="0.25">
      <c r="A2181" s="199">
        <v>178</v>
      </c>
      <c r="C2181" s="200">
        <v>89</v>
      </c>
      <c r="D2181" s="200">
        <v>4</v>
      </c>
      <c r="E2181" s="200" t="s">
        <v>1819</v>
      </c>
      <c r="F2181" s="200" t="s">
        <v>1816</v>
      </c>
      <c r="G2181" s="200" t="s">
        <v>1787</v>
      </c>
      <c r="H2181" s="200">
        <v>46</v>
      </c>
      <c r="I2181" s="200">
        <v>2</v>
      </c>
      <c r="J2181" s="200">
        <v>50</v>
      </c>
      <c r="K2181" s="200" t="s">
        <v>86</v>
      </c>
      <c r="L2181" s="200" t="s">
        <v>32</v>
      </c>
      <c r="M2181" s="199" t="s">
        <v>1365</v>
      </c>
      <c r="O2181" s="237">
        <v>1</v>
      </c>
      <c r="P2181" s="209" t="s">
        <v>117</v>
      </c>
      <c r="Q2181" s="209"/>
      <c r="R2181" s="226">
        <v>6.6438561897747253</v>
      </c>
      <c r="S2181" s="226">
        <v>6.6438561897747253</v>
      </c>
      <c r="T2181" s="226">
        <f t="shared" si="165"/>
        <v>0</v>
      </c>
      <c r="U2181" s="199">
        <f t="shared" si="166"/>
        <v>0</v>
      </c>
      <c r="V2181" s="199">
        <f t="shared" si="167"/>
        <v>0</v>
      </c>
      <c r="W2181" s="199">
        <f t="shared" si="168"/>
        <v>0</v>
      </c>
      <c r="X2181" s="199">
        <f t="shared" si="169"/>
        <v>0</v>
      </c>
    </row>
    <row r="2182" spans="1:24" x14ac:dyDescent="0.25">
      <c r="A2182" s="199">
        <v>178</v>
      </c>
      <c r="C2182" s="200">
        <v>89</v>
      </c>
      <c r="D2182" s="200">
        <v>4</v>
      </c>
      <c r="E2182" s="200" t="s">
        <v>1819</v>
      </c>
      <c r="F2182" s="200" t="s">
        <v>1816</v>
      </c>
      <c r="G2182" s="200" t="s">
        <v>1787</v>
      </c>
      <c r="H2182" s="200">
        <v>46</v>
      </c>
      <c r="I2182" s="200">
        <v>2</v>
      </c>
      <c r="J2182" s="200">
        <v>50</v>
      </c>
      <c r="K2182" s="200" t="s">
        <v>86</v>
      </c>
      <c r="L2182" s="200" t="s">
        <v>32</v>
      </c>
      <c r="M2182" s="199" t="s">
        <v>1365</v>
      </c>
      <c r="O2182" s="237">
        <v>0.1</v>
      </c>
      <c r="P2182" s="209" t="s">
        <v>117</v>
      </c>
      <c r="Q2182" s="209"/>
      <c r="R2182" s="226">
        <v>6.6438561897747253</v>
      </c>
      <c r="S2182" s="226">
        <v>6.6438561897747253</v>
      </c>
      <c r="T2182" s="226">
        <f t="shared" ref="T2182:T2245" si="170">R2182-S2182</f>
        <v>0</v>
      </c>
      <c r="U2182" s="199">
        <f t="shared" ref="U2182:U2245" si="171">IF(T2182&lt;-3.32,1,0)</f>
        <v>0</v>
      </c>
      <c r="V2182" s="199">
        <f t="shared" ref="V2182:V2245" si="172">IF(T2182&gt;3.32,1,0)</f>
        <v>0</v>
      </c>
      <c r="W2182" s="199">
        <f t="shared" si="168"/>
        <v>0</v>
      </c>
      <c r="X2182" s="199">
        <f t="shared" si="169"/>
        <v>0</v>
      </c>
    </row>
    <row r="2183" spans="1:24" x14ac:dyDescent="0.25">
      <c r="A2183" s="199">
        <v>178</v>
      </c>
      <c r="C2183" s="200">
        <v>89</v>
      </c>
      <c r="D2183" s="200">
        <v>4</v>
      </c>
      <c r="E2183" s="200" t="s">
        <v>1819</v>
      </c>
      <c r="F2183" s="200" t="s">
        <v>1816</v>
      </c>
      <c r="G2183" s="200" t="s">
        <v>1787</v>
      </c>
      <c r="H2183" s="200">
        <v>46</v>
      </c>
      <c r="I2183" s="200">
        <v>2</v>
      </c>
      <c r="J2183" s="200">
        <v>50</v>
      </c>
      <c r="K2183" s="200" t="s">
        <v>86</v>
      </c>
      <c r="L2183" s="200" t="s">
        <v>32</v>
      </c>
      <c r="M2183" s="199" t="s">
        <v>1365</v>
      </c>
      <c r="O2183" s="237">
        <v>10</v>
      </c>
      <c r="P2183" s="210" t="s">
        <v>147</v>
      </c>
      <c r="Q2183" s="210"/>
      <c r="R2183" s="226">
        <v>6.6438561897747253</v>
      </c>
      <c r="S2183" s="226">
        <v>6.6438561897747253</v>
      </c>
      <c r="T2183" s="226">
        <f t="shared" si="170"/>
        <v>0</v>
      </c>
      <c r="U2183" s="199">
        <f t="shared" si="171"/>
        <v>0</v>
      </c>
      <c r="V2183" s="199">
        <f t="shared" si="172"/>
        <v>0</v>
      </c>
      <c r="W2183" s="199">
        <f t="shared" ref="W2183:W2246" si="173">IF(T2183&lt;-5.6438,1,0)</f>
        <v>0</v>
      </c>
      <c r="X2183" s="199">
        <f t="shared" ref="X2183:X2246" si="174">IF(T2183&lt;-5.6438,1,0)</f>
        <v>0</v>
      </c>
    </row>
    <row r="2184" spans="1:24" x14ac:dyDescent="0.25">
      <c r="A2184" s="199">
        <v>178</v>
      </c>
      <c r="C2184" s="200">
        <v>89</v>
      </c>
      <c r="D2184" s="200">
        <v>4</v>
      </c>
      <c r="E2184" s="200" t="s">
        <v>1819</v>
      </c>
      <c r="F2184" s="200" t="s">
        <v>1816</v>
      </c>
      <c r="G2184" s="200" t="s">
        <v>1787</v>
      </c>
      <c r="H2184" s="200">
        <v>46</v>
      </c>
      <c r="I2184" s="200">
        <v>2</v>
      </c>
      <c r="J2184" s="200">
        <v>50</v>
      </c>
      <c r="K2184" s="200" t="s">
        <v>86</v>
      </c>
      <c r="L2184" s="200" t="s">
        <v>32</v>
      </c>
      <c r="M2184" s="199" t="s">
        <v>1365</v>
      </c>
      <c r="O2184" s="237">
        <v>1</v>
      </c>
      <c r="P2184" s="210" t="s">
        <v>147</v>
      </c>
      <c r="Q2184" s="210"/>
      <c r="R2184" s="226">
        <v>6.6438561897747253</v>
      </c>
      <c r="S2184" s="226">
        <v>6.6438561897747253</v>
      </c>
      <c r="T2184" s="226">
        <f t="shared" si="170"/>
        <v>0</v>
      </c>
      <c r="U2184" s="199">
        <f t="shared" si="171"/>
        <v>0</v>
      </c>
      <c r="V2184" s="199">
        <f t="shared" si="172"/>
        <v>0</v>
      </c>
      <c r="W2184" s="199">
        <f t="shared" si="173"/>
        <v>0</v>
      </c>
      <c r="X2184" s="199">
        <f t="shared" si="174"/>
        <v>0</v>
      </c>
    </row>
    <row r="2185" spans="1:24" x14ac:dyDescent="0.25">
      <c r="A2185" s="199">
        <v>178</v>
      </c>
      <c r="C2185" s="200">
        <v>89</v>
      </c>
      <c r="D2185" s="200">
        <v>4</v>
      </c>
      <c r="E2185" s="200" t="s">
        <v>1819</v>
      </c>
      <c r="F2185" s="200" t="s">
        <v>1816</v>
      </c>
      <c r="G2185" s="200" t="s">
        <v>1787</v>
      </c>
      <c r="H2185" s="200">
        <v>46</v>
      </c>
      <c r="I2185" s="200">
        <v>2</v>
      </c>
      <c r="J2185" s="200">
        <v>50</v>
      </c>
      <c r="K2185" s="200" t="s">
        <v>86</v>
      </c>
      <c r="L2185" s="200" t="s">
        <v>32</v>
      </c>
      <c r="M2185" s="199" t="s">
        <v>1365</v>
      </c>
      <c r="O2185" s="237">
        <v>0.1</v>
      </c>
      <c r="P2185" s="210" t="s">
        <v>147</v>
      </c>
      <c r="Q2185" s="210"/>
      <c r="R2185" s="226">
        <v>6.6438561897747253</v>
      </c>
      <c r="S2185" s="226">
        <v>6.6438561897747253</v>
      </c>
      <c r="T2185" s="226">
        <f t="shared" si="170"/>
        <v>0</v>
      </c>
      <c r="U2185" s="199">
        <f t="shared" si="171"/>
        <v>0</v>
      </c>
      <c r="V2185" s="199">
        <f t="shared" si="172"/>
        <v>0</v>
      </c>
      <c r="W2185" s="199">
        <f t="shared" si="173"/>
        <v>0</v>
      </c>
      <c r="X2185" s="199">
        <f t="shared" si="174"/>
        <v>0</v>
      </c>
    </row>
    <row r="2186" spans="1:24" x14ac:dyDescent="0.25">
      <c r="A2186" s="218">
        <v>178</v>
      </c>
      <c r="B2186" s="223"/>
      <c r="C2186" s="219">
        <v>89</v>
      </c>
      <c r="D2186" s="223">
        <v>4</v>
      </c>
      <c r="E2186" s="223" t="s">
        <v>1819</v>
      </c>
      <c r="F2186" s="223" t="s">
        <v>1816</v>
      </c>
      <c r="G2186" s="220" t="s">
        <v>1787</v>
      </c>
      <c r="H2186" s="221">
        <v>46</v>
      </c>
      <c r="I2186" s="222">
        <v>2</v>
      </c>
      <c r="J2186" s="222">
        <v>50</v>
      </c>
      <c r="K2186" s="219" t="s">
        <v>86</v>
      </c>
      <c r="L2186" s="223" t="s">
        <v>32</v>
      </c>
      <c r="M2186" s="220" t="s">
        <v>1365</v>
      </c>
      <c r="O2186" s="225">
        <v>100</v>
      </c>
      <c r="P2186" s="211" t="s">
        <v>834</v>
      </c>
      <c r="Q2186" s="211"/>
      <c r="R2186" s="226">
        <v>6.6438561897747253</v>
      </c>
      <c r="S2186" s="226">
        <v>6.6438561897747253</v>
      </c>
      <c r="T2186" s="226">
        <f t="shared" si="170"/>
        <v>0</v>
      </c>
      <c r="U2186" s="199">
        <f t="shared" si="171"/>
        <v>0</v>
      </c>
      <c r="V2186" s="199">
        <f t="shared" si="172"/>
        <v>0</v>
      </c>
      <c r="W2186" s="199">
        <f t="shared" si="173"/>
        <v>0</v>
      </c>
      <c r="X2186" s="199">
        <f t="shared" si="174"/>
        <v>0</v>
      </c>
    </row>
    <row r="2187" spans="1:24" x14ac:dyDescent="0.25">
      <c r="A2187" s="199">
        <v>178</v>
      </c>
      <c r="C2187" s="200">
        <v>89</v>
      </c>
      <c r="D2187" s="200">
        <v>4</v>
      </c>
      <c r="E2187" s="200" t="s">
        <v>1819</v>
      </c>
      <c r="F2187" s="200" t="s">
        <v>1816</v>
      </c>
      <c r="G2187" s="200" t="s">
        <v>1787</v>
      </c>
      <c r="H2187" s="200">
        <v>46</v>
      </c>
      <c r="I2187" s="200">
        <v>2</v>
      </c>
      <c r="J2187" s="200">
        <v>50</v>
      </c>
      <c r="K2187" s="200" t="s">
        <v>86</v>
      </c>
      <c r="L2187" s="200" t="s">
        <v>32</v>
      </c>
      <c r="M2187" s="199" t="s">
        <v>1365</v>
      </c>
      <c r="O2187" s="237">
        <v>10</v>
      </c>
      <c r="P2187" s="211" t="s">
        <v>834</v>
      </c>
      <c r="Q2187" s="211"/>
      <c r="R2187" s="226">
        <v>6.6438561897747253</v>
      </c>
      <c r="S2187" s="226">
        <v>6.6438561897747253</v>
      </c>
      <c r="T2187" s="226">
        <f t="shared" si="170"/>
        <v>0</v>
      </c>
      <c r="U2187" s="199">
        <f t="shared" si="171"/>
        <v>0</v>
      </c>
      <c r="V2187" s="199">
        <f t="shared" si="172"/>
        <v>0</v>
      </c>
      <c r="W2187" s="199">
        <f t="shared" si="173"/>
        <v>0</v>
      </c>
      <c r="X2187" s="199">
        <f t="shared" si="174"/>
        <v>0</v>
      </c>
    </row>
    <row r="2188" spans="1:24" x14ac:dyDescent="0.25">
      <c r="A2188" s="199">
        <v>178</v>
      </c>
      <c r="C2188" s="200">
        <v>89</v>
      </c>
      <c r="D2188" s="200">
        <v>4</v>
      </c>
      <c r="E2188" s="200" t="s">
        <v>1819</v>
      </c>
      <c r="F2188" s="200" t="s">
        <v>1816</v>
      </c>
      <c r="G2188" s="200" t="s">
        <v>1787</v>
      </c>
      <c r="H2188" s="200">
        <v>46</v>
      </c>
      <c r="I2188" s="200">
        <v>2</v>
      </c>
      <c r="J2188" s="200">
        <v>50</v>
      </c>
      <c r="K2188" s="200" t="s">
        <v>86</v>
      </c>
      <c r="L2188" s="200" t="s">
        <v>32</v>
      </c>
      <c r="M2188" s="199" t="s">
        <v>1365</v>
      </c>
      <c r="O2188" s="237">
        <v>1</v>
      </c>
      <c r="P2188" s="211" t="s">
        <v>834</v>
      </c>
      <c r="Q2188" s="211"/>
      <c r="R2188" s="226">
        <v>6.6438561897747253</v>
      </c>
      <c r="S2188" s="226">
        <v>6.6438561897747253</v>
      </c>
      <c r="T2188" s="226">
        <f t="shared" si="170"/>
        <v>0</v>
      </c>
      <c r="U2188" s="199">
        <f t="shared" si="171"/>
        <v>0</v>
      </c>
      <c r="V2188" s="199">
        <f t="shared" si="172"/>
        <v>0</v>
      </c>
      <c r="W2188" s="199">
        <f t="shared" si="173"/>
        <v>0</v>
      </c>
      <c r="X2188" s="199">
        <f t="shared" si="174"/>
        <v>0</v>
      </c>
    </row>
    <row r="2189" spans="1:24" x14ac:dyDescent="0.25">
      <c r="A2189" s="199">
        <v>178</v>
      </c>
      <c r="C2189" s="200">
        <v>89</v>
      </c>
      <c r="D2189" s="200">
        <v>4</v>
      </c>
      <c r="E2189" s="200" t="s">
        <v>1819</v>
      </c>
      <c r="F2189" s="200" t="s">
        <v>1816</v>
      </c>
      <c r="G2189" s="200" t="s">
        <v>1787</v>
      </c>
      <c r="H2189" s="200">
        <v>46</v>
      </c>
      <c r="I2189" s="200">
        <v>2</v>
      </c>
      <c r="J2189" s="200">
        <v>50</v>
      </c>
      <c r="K2189" s="200" t="s">
        <v>86</v>
      </c>
      <c r="L2189" s="200" t="s">
        <v>32</v>
      </c>
      <c r="M2189" s="199" t="s">
        <v>1365</v>
      </c>
      <c r="O2189" s="237">
        <v>0.1</v>
      </c>
      <c r="P2189" s="211" t="s">
        <v>834</v>
      </c>
      <c r="Q2189" s="211"/>
      <c r="R2189" s="226">
        <v>6.6438561897747253</v>
      </c>
      <c r="S2189" s="226">
        <v>6.6438561897747253</v>
      </c>
      <c r="T2189" s="226">
        <f t="shared" si="170"/>
        <v>0</v>
      </c>
      <c r="U2189" s="199">
        <f t="shared" si="171"/>
        <v>0</v>
      </c>
      <c r="V2189" s="199">
        <f t="shared" si="172"/>
        <v>0</v>
      </c>
      <c r="W2189" s="199">
        <f t="shared" si="173"/>
        <v>0</v>
      </c>
      <c r="X2189" s="199">
        <f t="shared" si="174"/>
        <v>0</v>
      </c>
    </row>
    <row r="2190" spans="1:24" x14ac:dyDescent="0.25">
      <c r="A2190" s="218">
        <v>178</v>
      </c>
      <c r="B2190" s="223"/>
      <c r="C2190" s="219">
        <v>89</v>
      </c>
      <c r="D2190" s="223">
        <v>4</v>
      </c>
      <c r="E2190" s="223" t="s">
        <v>1819</v>
      </c>
      <c r="F2190" s="223" t="s">
        <v>1816</v>
      </c>
      <c r="G2190" s="220" t="s">
        <v>1787</v>
      </c>
      <c r="H2190" s="221">
        <v>46</v>
      </c>
      <c r="I2190" s="222">
        <v>2</v>
      </c>
      <c r="J2190" s="222">
        <v>50</v>
      </c>
      <c r="K2190" s="219" t="s">
        <v>86</v>
      </c>
      <c r="L2190" s="223" t="s">
        <v>32</v>
      </c>
      <c r="M2190" s="220" t="s">
        <v>1365</v>
      </c>
      <c r="O2190" s="225">
        <v>100</v>
      </c>
      <c r="P2190" s="238" t="s">
        <v>307</v>
      </c>
      <c r="Q2190" s="238"/>
      <c r="R2190" s="226">
        <v>6.6438561897747253</v>
      </c>
      <c r="S2190" s="226">
        <v>6.6438561897747253</v>
      </c>
      <c r="T2190" s="226">
        <f t="shared" si="170"/>
        <v>0</v>
      </c>
      <c r="U2190" s="199">
        <f t="shared" si="171"/>
        <v>0</v>
      </c>
      <c r="V2190" s="199">
        <f t="shared" si="172"/>
        <v>0</v>
      </c>
      <c r="W2190" s="199">
        <f t="shared" si="173"/>
        <v>0</v>
      </c>
      <c r="X2190" s="199">
        <f t="shared" si="174"/>
        <v>0</v>
      </c>
    </row>
    <row r="2191" spans="1:24" x14ac:dyDescent="0.25">
      <c r="A2191" s="199">
        <v>178</v>
      </c>
      <c r="C2191" s="200">
        <v>89</v>
      </c>
      <c r="D2191" s="200">
        <v>4</v>
      </c>
      <c r="E2191" s="200" t="s">
        <v>1819</v>
      </c>
      <c r="F2191" s="200" t="s">
        <v>1816</v>
      </c>
      <c r="G2191" s="200" t="s">
        <v>1787</v>
      </c>
      <c r="H2191" s="200">
        <v>46</v>
      </c>
      <c r="I2191" s="200">
        <v>2</v>
      </c>
      <c r="J2191" s="200">
        <v>50</v>
      </c>
      <c r="K2191" s="200" t="s">
        <v>86</v>
      </c>
      <c r="L2191" s="200" t="s">
        <v>32</v>
      </c>
      <c r="M2191" s="199" t="s">
        <v>1365</v>
      </c>
      <c r="O2191" s="237">
        <v>50</v>
      </c>
      <c r="P2191" s="238" t="s">
        <v>307</v>
      </c>
      <c r="Q2191" s="238"/>
      <c r="R2191" s="226">
        <v>6.6438561897747253</v>
      </c>
      <c r="S2191" s="226">
        <v>6.6438561897747253</v>
      </c>
      <c r="T2191" s="226">
        <f t="shared" si="170"/>
        <v>0</v>
      </c>
      <c r="U2191" s="199">
        <f t="shared" si="171"/>
        <v>0</v>
      </c>
      <c r="V2191" s="199">
        <f t="shared" si="172"/>
        <v>0</v>
      </c>
      <c r="W2191" s="199">
        <f t="shared" si="173"/>
        <v>0</v>
      </c>
      <c r="X2191" s="199">
        <f t="shared" si="174"/>
        <v>0</v>
      </c>
    </row>
    <row r="2192" spans="1:24" x14ac:dyDescent="0.25">
      <c r="A2192" s="199">
        <v>178</v>
      </c>
      <c r="C2192" s="200">
        <v>89</v>
      </c>
      <c r="D2192" s="200">
        <v>4</v>
      </c>
      <c r="E2192" s="200" t="s">
        <v>1819</v>
      </c>
      <c r="F2192" s="200" t="s">
        <v>1816</v>
      </c>
      <c r="G2192" s="200" t="s">
        <v>1787</v>
      </c>
      <c r="H2192" s="200">
        <v>46</v>
      </c>
      <c r="I2192" s="200">
        <v>2</v>
      </c>
      <c r="J2192" s="200">
        <v>50</v>
      </c>
      <c r="K2192" s="200" t="s">
        <v>86</v>
      </c>
      <c r="L2192" s="200" t="s">
        <v>32</v>
      </c>
      <c r="M2192" s="199" t="s">
        <v>1365</v>
      </c>
      <c r="O2192" s="237">
        <v>10</v>
      </c>
      <c r="P2192" s="238" t="s">
        <v>307</v>
      </c>
      <c r="Q2192" s="238"/>
      <c r="R2192" s="226">
        <v>6.6438561897747253</v>
      </c>
      <c r="S2192" s="226">
        <v>7.6758487385649889</v>
      </c>
      <c r="T2192" s="226">
        <f t="shared" si="170"/>
        <v>-1.0319925487902637</v>
      </c>
      <c r="U2192" s="199">
        <f t="shared" si="171"/>
        <v>0</v>
      </c>
      <c r="V2192" s="199">
        <f t="shared" si="172"/>
        <v>0</v>
      </c>
      <c r="W2192" s="199">
        <f t="shared" si="173"/>
        <v>0</v>
      </c>
      <c r="X2192" s="199">
        <f t="shared" si="174"/>
        <v>0</v>
      </c>
    </row>
    <row r="2193" spans="1:24" x14ac:dyDescent="0.25">
      <c r="A2193" s="199">
        <v>178</v>
      </c>
      <c r="C2193" s="200">
        <v>89</v>
      </c>
      <c r="D2193" s="200">
        <v>4</v>
      </c>
      <c r="E2193" s="200" t="s">
        <v>1819</v>
      </c>
      <c r="F2193" s="200" t="s">
        <v>1816</v>
      </c>
      <c r="G2193" s="200" t="s">
        <v>1787</v>
      </c>
      <c r="H2193" s="200">
        <v>46</v>
      </c>
      <c r="I2193" s="200">
        <v>2</v>
      </c>
      <c r="J2193" s="200">
        <v>50</v>
      </c>
      <c r="K2193" s="200" t="s">
        <v>86</v>
      </c>
      <c r="L2193" s="200" t="s">
        <v>32</v>
      </c>
      <c r="M2193" s="199" t="s">
        <v>1365</v>
      </c>
      <c r="O2193" s="237">
        <v>1</v>
      </c>
      <c r="P2193" s="238" t="s">
        <v>307</v>
      </c>
      <c r="Q2193" s="238"/>
      <c r="R2193" s="226">
        <v>6.6438561897747253</v>
      </c>
      <c r="S2193" s="226">
        <v>6.6438561897747253</v>
      </c>
      <c r="T2193" s="226">
        <f t="shared" si="170"/>
        <v>0</v>
      </c>
      <c r="U2193" s="199">
        <f t="shared" si="171"/>
        <v>0</v>
      </c>
      <c r="V2193" s="199">
        <f t="shared" si="172"/>
        <v>0</v>
      </c>
      <c r="W2193" s="199">
        <f t="shared" si="173"/>
        <v>0</v>
      </c>
      <c r="X2193" s="199">
        <f t="shared" si="174"/>
        <v>0</v>
      </c>
    </row>
    <row r="2194" spans="1:24" x14ac:dyDescent="0.25">
      <c r="A2194" s="199">
        <v>178</v>
      </c>
      <c r="C2194" s="200">
        <v>89</v>
      </c>
      <c r="D2194" s="200">
        <v>4</v>
      </c>
      <c r="E2194" s="200" t="s">
        <v>1819</v>
      </c>
      <c r="F2194" s="200" t="s">
        <v>1816</v>
      </c>
      <c r="G2194" s="200" t="s">
        <v>1787</v>
      </c>
      <c r="H2194" s="200">
        <v>46</v>
      </c>
      <c r="I2194" s="200">
        <v>2</v>
      </c>
      <c r="J2194" s="200">
        <v>50</v>
      </c>
      <c r="K2194" s="200" t="s">
        <v>86</v>
      </c>
      <c r="L2194" s="200" t="s">
        <v>32</v>
      </c>
      <c r="M2194" s="199" t="s">
        <v>1365</v>
      </c>
      <c r="O2194" s="237">
        <v>0.5</v>
      </c>
      <c r="P2194" s="238" t="s">
        <v>307</v>
      </c>
      <c r="Q2194" s="238"/>
      <c r="R2194" s="226">
        <v>6.6438561897747253</v>
      </c>
      <c r="S2194" s="226">
        <v>6.6438561897747253</v>
      </c>
      <c r="T2194" s="226">
        <f t="shared" si="170"/>
        <v>0</v>
      </c>
      <c r="U2194" s="199">
        <f t="shared" si="171"/>
        <v>0</v>
      </c>
      <c r="V2194" s="199">
        <f t="shared" si="172"/>
        <v>0</v>
      </c>
      <c r="W2194" s="199">
        <f t="shared" si="173"/>
        <v>0</v>
      </c>
      <c r="X2194" s="199">
        <f t="shared" si="174"/>
        <v>0</v>
      </c>
    </row>
    <row r="2195" spans="1:24" x14ac:dyDescent="0.25">
      <c r="A2195" s="199">
        <v>178</v>
      </c>
      <c r="C2195" s="200">
        <v>89</v>
      </c>
      <c r="D2195" s="200">
        <v>4</v>
      </c>
      <c r="E2195" s="200" t="s">
        <v>1819</v>
      </c>
      <c r="F2195" s="200" t="s">
        <v>1816</v>
      </c>
      <c r="G2195" s="200" t="s">
        <v>1787</v>
      </c>
      <c r="H2195" s="200">
        <v>46</v>
      </c>
      <c r="I2195" s="200">
        <v>2</v>
      </c>
      <c r="J2195" s="200">
        <v>50</v>
      </c>
      <c r="K2195" s="200" t="s">
        <v>86</v>
      </c>
      <c r="L2195" s="200" t="s">
        <v>32</v>
      </c>
      <c r="M2195" s="199" t="s">
        <v>1365</v>
      </c>
      <c r="O2195" s="237">
        <v>0.1</v>
      </c>
      <c r="P2195" s="238" t="s">
        <v>307</v>
      </c>
      <c r="Q2195" s="238"/>
      <c r="R2195" s="226">
        <v>6.6438561897747253</v>
      </c>
      <c r="S2195" s="226">
        <v>6.6438561897747253</v>
      </c>
      <c r="T2195" s="226">
        <f t="shared" si="170"/>
        <v>0</v>
      </c>
      <c r="U2195" s="199">
        <f t="shared" si="171"/>
        <v>0</v>
      </c>
      <c r="V2195" s="199">
        <f t="shared" si="172"/>
        <v>0</v>
      </c>
      <c r="W2195" s="199">
        <f t="shared" si="173"/>
        <v>0</v>
      </c>
      <c r="X2195" s="199">
        <f t="shared" si="174"/>
        <v>0</v>
      </c>
    </row>
    <row r="2196" spans="1:24" x14ac:dyDescent="0.25">
      <c r="A2196" s="218">
        <v>178</v>
      </c>
      <c r="B2196" s="223"/>
      <c r="C2196" s="219">
        <v>89</v>
      </c>
      <c r="D2196" s="223">
        <v>4</v>
      </c>
      <c r="E2196" s="223" t="s">
        <v>1819</v>
      </c>
      <c r="F2196" s="223" t="s">
        <v>1816</v>
      </c>
      <c r="G2196" s="220" t="s">
        <v>1787</v>
      </c>
      <c r="H2196" s="221">
        <v>46</v>
      </c>
      <c r="I2196" s="222">
        <v>2</v>
      </c>
      <c r="J2196" s="222">
        <v>50</v>
      </c>
      <c r="K2196" s="219" t="s">
        <v>86</v>
      </c>
      <c r="L2196" s="223" t="s">
        <v>32</v>
      </c>
      <c r="M2196" s="220" t="s">
        <v>1365</v>
      </c>
      <c r="O2196" s="225">
        <v>100</v>
      </c>
      <c r="P2196" s="238" t="s">
        <v>4</v>
      </c>
      <c r="Q2196" s="238"/>
      <c r="R2196" s="226">
        <v>6.6438561897747253</v>
      </c>
      <c r="S2196" s="226">
        <v>6.6438561897747253</v>
      </c>
      <c r="T2196" s="226">
        <f t="shared" si="170"/>
        <v>0</v>
      </c>
      <c r="U2196" s="199">
        <f t="shared" si="171"/>
        <v>0</v>
      </c>
      <c r="V2196" s="199">
        <f t="shared" si="172"/>
        <v>0</v>
      </c>
      <c r="W2196" s="199">
        <f t="shared" si="173"/>
        <v>0</v>
      </c>
      <c r="X2196" s="199">
        <f t="shared" si="174"/>
        <v>0</v>
      </c>
    </row>
    <row r="2197" spans="1:24" x14ac:dyDescent="0.25">
      <c r="A2197" s="199">
        <v>178</v>
      </c>
      <c r="C2197" s="200">
        <v>89</v>
      </c>
      <c r="D2197" s="200">
        <v>4</v>
      </c>
      <c r="E2197" s="200" t="s">
        <v>1819</v>
      </c>
      <c r="F2197" s="200" t="s">
        <v>1816</v>
      </c>
      <c r="G2197" s="200" t="s">
        <v>1787</v>
      </c>
      <c r="H2197" s="200">
        <v>46</v>
      </c>
      <c r="I2197" s="200">
        <v>2</v>
      </c>
      <c r="J2197" s="200">
        <v>50</v>
      </c>
      <c r="K2197" s="200" t="s">
        <v>86</v>
      </c>
      <c r="L2197" s="200" t="s">
        <v>32</v>
      </c>
      <c r="M2197" s="199" t="s">
        <v>1365</v>
      </c>
      <c r="O2197" s="237">
        <v>50</v>
      </c>
      <c r="P2197" s="238" t="s">
        <v>4</v>
      </c>
      <c r="Q2197" s="238"/>
      <c r="R2197" s="226">
        <v>6.6438561897747253</v>
      </c>
      <c r="S2197" s="226">
        <v>6.6438561897747253</v>
      </c>
      <c r="T2197" s="226">
        <f t="shared" si="170"/>
        <v>0</v>
      </c>
      <c r="U2197" s="199">
        <f t="shared" si="171"/>
        <v>0</v>
      </c>
      <c r="V2197" s="199">
        <f t="shared" si="172"/>
        <v>0</v>
      </c>
      <c r="W2197" s="199">
        <f t="shared" si="173"/>
        <v>0</v>
      </c>
      <c r="X2197" s="199">
        <f t="shared" si="174"/>
        <v>0</v>
      </c>
    </row>
    <row r="2198" spans="1:24" x14ac:dyDescent="0.25">
      <c r="A2198" s="199">
        <v>178</v>
      </c>
      <c r="C2198" s="200">
        <v>89</v>
      </c>
      <c r="D2198" s="200">
        <v>4</v>
      </c>
      <c r="E2198" s="200" t="s">
        <v>1819</v>
      </c>
      <c r="F2198" s="200" t="s">
        <v>1816</v>
      </c>
      <c r="G2198" s="200" t="s">
        <v>1787</v>
      </c>
      <c r="H2198" s="200">
        <v>46</v>
      </c>
      <c r="I2198" s="200">
        <v>2</v>
      </c>
      <c r="J2198" s="200">
        <v>50</v>
      </c>
      <c r="K2198" s="200" t="s">
        <v>86</v>
      </c>
      <c r="L2198" s="200" t="s">
        <v>32</v>
      </c>
      <c r="M2198" s="199" t="s">
        <v>1365</v>
      </c>
      <c r="O2198" s="237">
        <v>10</v>
      </c>
      <c r="P2198" s="238" t="s">
        <v>4</v>
      </c>
      <c r="Q2198" s="238"/>
      <c r="R2198" s="226">
        <v>6.6438561897747253</v>
      </c>
      <c r="S2198" s="226">
        <v>6.6438561897747253</v>
      </c>
      <c r="T2198" s="226">
        <f t="shared" si="170"/>
        <v>0</v>
      </c>
      <c r="U2198" s="199">
        <f t="shared" si="171"/>
        <v>0</v>
      </c>
      <c r="V2198" s="199">
        <f t="shared" si="172"/>
        <v>0</v>
      </c>
      <c r="W2198" s="199">
        <f t="shared" si="173"/>
        <v>0</v>
      </c>
      <c r="X2198" s="199">
        <f t="shared" si="174"/>
        <v>0</v>
      </c>
    </row>
    <row r="2199" spans="1:24" x14ac:dyDescent="0.25">
      <c r="A2199" s="199">
        <v>178</v>
      </c>
      <c r="C2199" s="200">
        <v>89</v>
      </c>
      <c r="D2199" s="200">
        <v>4</v>
      </c>
      <c r="E2199" s="200" t="s">
        <v>1819</v>
      </c>
      <c r="F2199" s="200" t="s">
        <v>1816</v>
      </c>
      <c r="G2199" s="200" t="s">
        <v>1787</v>
      </c>
      <c r="H2199" s="200">
        <v>46</v>
      </c>
      <c r="I2199" s="200">
        <v>2</v>
      </c>
      <c r="J2199" s="200">
        <v>50</v>
      </c>
      <c r="K2199" s="200" t="s">
        <v>86</v>
      </c>
      <c r="L2199" s="200" t="s">
        <v>32</v>
      </c>
      <c r="M2199" s="199" t="s">
        <v>1365</v>
      </c>
      <c r="O2199" s="237">
        <v>1</v>
      </c>
      <c r="P2199" s="238" t="s">
        <v>4</v>
      </c>
      <c r="Q2199" s="238"/>
      <c r="R2199" s="226">
        <v>6.6438561897747253</v>
      </c>
      <c r="S2199" s="226">
        <v>6.6438561897747253</v>
      </c>
      <c r="T2199" s="226">
        <f t="shared" si="170"/>
        <v>0</v>
      </c>
      <c r="U2199" s="199">
        <f t="shared" si="171"/>
        <v>0</v>
      </c>
      <c r="V2199" s="199">
        <f t="shared" si="172"/>
        <v>0</v>
      </c>
      <c r="W2199" s="199">
        <f t="shared" si="173"/>
        <v>0</v>
      </c>
      <c r="X2199" s="199">
        <f t="shared" si="174"/>
        <v>0</v>
      </c>
    </row>
    <row r="2200" spans="1:24" x14ac:dyDescent="0.25">
      <c r="A2200" s="199">
        <v>178</v>
      </c>
      <c r="C2200" s="200">
        <v>89</v>
      </c>
      <c r="D2200" s="200">
        <v>4</v>
      </c>
      <c r="E2200" s="200" t="s">
        <v>1819</v>
      </c>
      <c r="F2200" s="200" t="s">
        <v>1816</v>
      </c>
      <c r="G2200" s="200" t="s">
        <v>1787</v>
      </c>
      <c r="H2200" s="200">
        <v>46</v>
      </c>
      <c r="I2200" s="200">
        <v>2</v>
      </c>
      <c r="J2200" s="200">
        <v>50</v>
      </c>
      <c r="K2200" s="200" t="s">
        <v>86</v>
      </c>
      <c r="L2200" s="200" t="s">
        <v>32</v>
      </c>
      <c r="M2200" s="199" t="s">
        <v>1365</v>
      </c>
      <c r="O2200" s="237">
        <v>0.5</v>
      </c>
      <c r="P2200" s="238" t="s">
        <v>4</v>
      </c>
      <c r="Q2200" s="238"/>
      <c r="R2200" s="226">
        <v>6.6438561897747253</v>
      </c>
      <c r="S2200" s="226">
        <v>6.6438561897747253</v>
      </c>
      <c r="T2200" s="226">
        <f t="shared" si="170"/>
        <v>0</v>
      </c>
      <c r="U2200" s="199">
        <f t="shared" si="171"/>
        <v>0</v>
      </c>
      <c r="V2200" s="199">
        <f t="shared" si="172"/>
        <v>0</v>
      </c>
      <c r="W2200" s="199">
        <f t="shared" si="173"/>
        <v>0</v>
      </c>
      <c r="X2200" s="199">
        <f t="shared" si="174"/>
        <v>0</v>
      </c>
    </row>
    <row r="2201" spans="1:24" x14ac:dyDescent="0.25">
      <c r="A2201" s="199">
        <v>178</v>
      </c>
      <c r="C2201" s="200">
        <v>89</v>
      </c>
      <c r="D2201" s="200">
        <v>4</v>
      </c>
      <c r="E2201" s="200" t="s">
        <v>1819</v>
      </c>
      <c r="F2201" s="200" t="s">
        <v>1816</v>
      </c>
      <c r="G2201" s="200" t="s">
        <v>1787</v>
      </c>
      <c r="H2201" s="200">
        <v>46</v>
      </c>
      <c r="I2201" s="200">
        <v>2</v>
      </c>
      <c r="J2201" s="200">
        <v>50</v>
      </c>
      <c r="K2201" s="200" t="s">
        <v>86</v>
      </c>
      <c r="L2201" s="200" t="s">
        <v>32</v>
      </c>
      <c r="M2201" s="199" t="s">
        <v>1365</v>
      </c>
      <c r="O2201" s="237">
        <v>0.1</v>
      </c>
      <c r="P2201" s="238" t="s">
        <v>4</v>
      </c>
      <c r="Q2201" s="238"/>
      <c r="R2201" s="226">
        <v>6.6438561897747253</v>
      </c>
      <c r="S2201" s="226">
        <v>6.6438561897747253</v>
      </c>
      <c r="T2201" s="226">
        <f t="shared" si="170"/>
        <v>0</v>
      </c>
      <c r="U2201" s="199">
        <f t="shared" si="171"/>
        <v>0</v>
      </c>
      <c r="V2201" s="199">
        <f t="shared" si="172"/>
        <v>0</v>
      </c>
      <c r="W2201" s="199">
        <f t="shared" si="173"/>
        <v>0</v>
      </c>
      <c r="X2201" s="199">
        <f t="shared" si="174"/>
        <v>0</v>
      </c>
    </row>
    <row r="2202" spans="1:24" x14ac:dyDescent="0.25">
      <c r="A2202" s="218">
        <v>194</v>
      </c>
      <c r="B2202" s="223" t="s">
        <v>1511</v>
      </c>
      <c r="C2202" s="219">
        <v>95</v>
      </c>
      <c r="D2202" s="223">
        <v>4</v>
      </c>
      <c r="E2202" s="223" t="s">
        <v>1819</v>
      </c>
      <c r="F2202" s="223" t="s">
        <v>1816</v>
      </c>
      <c r="G2202" s="220" t="s">
        <v>1788</v>
      </c>
      <c r="H2202" s="221">
        <v>47</v>
      </c>
      <c r="I2202" s="222">
        <v>2</v>
      </c>
      <c r="J2202" s="222">
        <v>51</v>
      </c>
      <c r="K2202" s="219" t="s">
        <v>86</v>
      </c>
      <c r="L2202" s="223" t="s">
        <v>32</v>
      </c>
      <c r="M2202" s="220" t="s">
        <v>1512</v>
      </c>
      <c r="O2202" s="225">
        <v>100</v>
      </c>
      <c r="P2202" s="204" t="s">
        <v>0</v>
      </c>
      <c r="Q2202" s="204"/>
      <c r="R2202" s="226">
        <v>6.6438561897747253</v>
      </c>
      <c r="S2202" s="226">
        <v>6.6438561897747253</v>
      </c>
      <c r="T2202" s="226">
        <f t="shared" si="170"/>
        <v>0</v>
      </c>
      <c r="U2202" s="199">
        <f t="shared" si="171"/>
        <v>0</v>
      </c>
      <c r="V2202" s="199">
        <f t="shared" si="172"/>
        <v>0</v>
      </c>
      <c r="W2202" s="199">
        <f t="shared" si="173"/>
        <v>0</v>
      </c>
      <c r="X2202" s="199">
        <f t="shared" si="174"/>
        <v>0</v>
      </c>
    </row>
    <row r="2203" spans="1:24" x14ac:dyDescent="0.25">
      <c r="A2203" s="199">
        <v>194</v>
      </c>
      <c r="B2203" s="200" t="s">
        <v>1511</v>
      </c>
      <c r="C2203" s="200">
        <v>95</v>
      </c>
      <c r="D2203" s="200">
        <v>4</v>
      </c>
      <c r="E2203" s="200" t="s">
        <v>1819</v>
      </c>
      <c r="F2203" s="200" t="s">
        <v>1816</v>
      </c>
      <c r="G2203" s="200" t="s">
        <v>1788</v>
      </c>
      <c r="H2203" s="200">
        <v>47</v>
      </c>
      <c r="I2203" s="200">
        <v>2</v>
      </c>
      <c r="J2203" s="200">
        <v>51</v>
      </c>
      <c r="K2203" s="200" t="s">
        <v>86</v>
      </c>
      <c r="L2203" s="200" t="s">
        <v>32</v>
      </c>
      <c r="M2203" s="199" t="s">
        <v>1512</v>
      </c>
      <c r="O2203" s="237">
        <v>50</v>
      </c>
      <c r="P2203" s="204" t="s">
        <v>0</v>
      </c>
      <c r="Q2203" s="204"/>
      <c r="R2203" s="226">
        <v>6.6438561897747253</v>
      </c>
      <c r="S2203" s="226">
        <v>6.6438561897747253</v>
      </c>
      <c r="T2203" s="226">
        <f t="shared" si="170"/>
        <v>0</v>
      </c>
      <c r="U2203" s="199">
        <f t="shared" si="171"/>
        <v>0</v>
      </c>
      <c r="V2203" s="199">
        <f t="shared" si="172"/>
        <v>0</v>
      </c>
      <c r="W2203" s="199">
        <f t="shared" si="173"/>
        <v>0</v>
      </c>
      <c r="X2203" s="199">
        <f t="shared" si="174"/>
        <v>0</v>
      </c>
    </row>
    <row r="2204" spans="1:24" x14ac:dyDescent="0.25">
      <c r="A2204" s="199">
        <v>194</v>
      </c>
      <c r="B2204" s="200" t="s">
        <v>1511</v>
      </c>
      <c r="C2204" s="200">
        <v>95</v>
      </c>
      <c r="D2204" s="200">
        <v>4</v>
      </c>
      <c r="E2204" s="200" t="s">
        <v>1819</v>
      </c>
      <c r="F2204" s="200" t="s">
        <v>1816</v>
      </c>
      <c r="G2204" s="200" t="s">
        <v>1788</v>
      </c>
      <c r="H2204" s="200">
        <v>47</v>
      </c>
      <c r="I2204" s="200">
        <v>2</v>
      </c>
      <c r="J2204" s="200">
        <v>51</v>
      </c>
      <c r="K2204" s="200" t="s">
        <v>86</v>
      </c>
      <c r="L2204" s="200" t="s">
        <v>32</v>
      </c>
      <c r="M2204" s="199" t="s">
        <v>1512</v>
      </c>
      <c r="O2204" s="237">
        <v>10</v>
      </c>
      <c r="P2204" s="204" t="s">
        <v>0</v>
      </c>
      <c r="Q2204" s="204"/>
      <c r="R2204" s="226">
        <v>6.6438561897747253</v>
      </c>
      <c r="S2204" s="226">
        <v>6.6438561897747253</v>
      </c>
      <c r="T2204" s="226">
        <f t="shared" si="170"/>
        <v>0</v>
      </c>
      <c r="U2204" s="199">
        <f t="shared" si="171"/>
        <v>0</v>
      </c>
      <c r="V2204" s="199">
        <f t="shared" si="172"/>
        <v>0</v>
      </c>
      <c r="W2204" s="199">
        <f t="shared" si="173"/>
        <v>0</v>
      </c>
      <c r="X2204" s="199">
        <f t="shared" si="174"/>
        <v>0</v>
      </c>
    </row>
    <row r="2205" spans="1:24" x14ac:dyDescent="0.25">
      <c r="A2205" s="199">
        <v>194</v>
      </c>
      <c r="B2205" s="200" t="s">
        <v>1511</v>
      </c>
      <c r="C2205" s="200">
        <v>95</v>
      </c>
      <c r="D2205" s="200">
        <v>4</v>
      </c>
      <c r="E2205" s="200" t="s">
        <v>1819</v>
      </c>
      <c r="F2205" s="200" t="s">
        <v>1816</v>
      </c>
      <c r="G2205" s="200" t="s">
        <v>1788</v>
      </c>
      <c r="H2205" s="200">
        <v>47</v>
      </c>
      <c r="I2205" s="200">
        <v>2</v>
      </c>
      <c r="J2205" s="200">
        <v>51</v>
      </c>
      <c r="K2205" s="200" t="s">
        <v>86</v>
      </c>
      <c r="L2205" s="200" t="s">
        <v>32</v>
      </c>
      <c r="M2205" s="199" t="s">
        <v>1512</v>
      </c>
      <c r="O2205" s="237">
        <v>1</v>
      </c>
      <c r="P2205" s="204" t="s">
        <v>0</v>
      </c>
      <c r="Q2205" s="204"/>
      <c r="R2205" s="226">
        <v>6.6438561897747253</v>
      </c>
      <c r="S2205" s="226">
        <v>6.6438561897747253</v>
      </c>
      <c r="T2205" s="226">
        <f t="shared" si="170"/>
        <v>0</v>
      </c>
      <c r="U2205" s="199">
        <f t="shared" si="171"/>
        <v>0</v>
      </c>
      <c r="V2205" s="199">
        <f t="shared" si="172"/>
        <v>0</v>
      </c>
      <c r="W2205" s="199">
        <f t="shared" si="173"/>
        <v>0</v>
      </c>
      <c r="X2205" s="199">
        <f t="shared" si="174"/>
        <v>0</v>
      </c>
    </row>
    <row r="2206" spans="1:24" x14ac:dyDescent="0.25">
      <c r="A2206" s="199">
        <v>194</v>
      </c>
      <c r="B2206" s="200" t="s">
        <v>1511</v>
      </c>
      <c r="C2206" s="200">
        <v>95</v>
      </c>
      <c r="D2206" s="200">
        <v>4</v>
      </c>
      <c r="E2206" s="200" t="s">
        <v>1819</v>
      </c>
      <c r="F2206" s="200" t="s">
        <v>1816</v>
      </c>
      <c r="G2206" s="200" t="s">
        <v>1788</v>
      </c>
      <c r="H2206" s="200">
        <v>47</v>
      </c>
      <c r="I2206" s="200">
        <v>2</v>
      </c>
      <c r="J2206" s="200">
        <v>51</v>
      </c>
      <c r="K2206" s="200" t="s">
        <v>86</v>
      </c>
      <c r="L2206" s="200" t="s">
        <v>32</v>
      </c>
      <c r="M2206" s="199" t="s">
        <v>1512</v>
      </c>
      <c r="O2206" s="237">
        <v>0.5</v>
      </c>
      <c r="P2206" s="204" t="s">
        <v>0</v>
      </c>
      <c r="Q2206" s="204"/>
      <c r="R2206" s="226">
        <v>6.6438561897747253</v>
      </c>
      <c r="S2206" s="226">
        <v>6.6438561897747253</v>
      </c>
      <c r="T2206" s="226">
        <f t="shared" si="170"/>
        <v>0</v>
      </c>
      <c r="U2206" s="199">
        <f t="shared" si="171"/>
        <v>0</v>
      </c>
      <c r="V2206" s="199">
        <f t="shared" si="172"/>
        <v>0</v>
      </c>
      <c r="W2206" s="199">
        <f t="shared" si="173"/>
        <v>0</v>
      </c>
      <c r="X2206" s="199">
        <f t="shared" si="174"/>
        <v>0</v>
      </c>
    </row>
    <row r="2207" spans="1:24" x14ac:dyDescent="0.25">
      <c r="A2207" s="199">
        <v>194</v>
      </c>
      <c r="B2207" s="200" t="s">
        <v>1511</v>
      </c>
      <c r="C2207" s="200">
        <v>95</v>
      </c>
      <c r="D2207" s="200">
        <v>4</v>
      </c>
      <c r="E2207" s="200" t="s">
        <v>1819</v>
      </c>
      <c r="F2207" s="200" t="s">
        <v>1816</v>
      </c>
      <c r="G2207" s="200" t="s">
        <v>1788</v>
      </c>
      <c r="H2207" s="200">
        <v>47</v>
      </c>
      <c r="I2207" s="200">
        <v>2</v>
      </c>
      <c r="J2207" s="200">
        <v>51</v>
      </c>
      <c r="K2207" s="200" t="s">
        <v>86</v>
      </c>
      <c r="L2207" s="200" t="s">
        <v>32</v>
      </c>
      <c r="M2207" s="199" t="s">
        <v>1512</v>
      </c>
      <c r="O2207" s="237">
        <v>0.1</v>
      </c>
      <c r="P2207" s="204" t="s">
        <v>0</v>
      </c>
      <c r="Q2207" s="204"/>
      <c r="R2207" s="226">
        <v>6.6438561897747253</v>
      </c>
      <c r="S2207" s="226">
        <v>6.6438561897747253</v>
      </c>
      <c r="T2207" s="226">
        <f t="shared" si="170"/>
        <v>0</v>
      </c>
      <c r="U2207" s="199">
        <f t="shared" si="171"/>
        <v>0</v>
      </c>
      <c r="V2207" s="199">
        <f t="shared" si="172"/>
        <v>0</v>
      </c>
      <c r="W2207" s="199">
        <f t="shared" si="173"/>
        <v>0</v>
      </c>
      <c r="X2207" s="199">
        <f t="shared" si="174"/>
        <v>0</v>
      </c>
    </row>
    <row r="2208" spans="1:24" x14ac:dyDescent="0.25">
      <c r="A2208" s="218">
        <v>194</v>
      </c>
      <c r="B2208" s="223" t="s">
        <v>1511</v>
      </c>
      <c r="C2208" s="219">
        <v>95</v>
      </c>
      <c r="D2208" s="223">
        <v>4</v>
      </c>
      <c r="E2208" s="223" t="s">
        <v>1819</v>
      </c>
      <c r="F2208" s="223" t="s">
        <v>1816</v>
      </c>
      <c r="G2208" s="220" t="s">
        <v>1788</v>
      </c>
      <c r="H2208" s="221">
        <v>47</v>
      </c>
      <c r="I2208" s="222">
        <v>2</v>
      </c>
      <c r="J2208" s="222">
        <v>51</v>
      </c>
      <c r="K2208" s="219" t="s">
        <v>86</v>
      </c>
      <c r="L2208" s="223" t="s">
        <v>32</v>
      </c>
      <c r="M2208" s="220" t="s">
        <v>1512</v>
      </c>
      <c r="O2208" s="225">
        <v>100</v>
      </c>
      <c r="P2208" s="208" t="s">
        <v>2</v>
      </c>
      <c r="Q2208" s="208"/>
      <c r="R2208" s="226">
        <v>6.6438561897747253</v>
      </c>
      <c r="S2208" s="226">
        <v>6.6438561897747253</v>
      </c>
      <c r="T2208" s="226">
        <f t="shared" si="170"/>
        <v>0</v>
      </c>
      <c r="U2208" s="199">
        <f t="shared" si="171"/>
        <v>0</v>
      </c>
      <c r="V2208" s="199">
        <f t="shared" si="172"/>
        <v>0</v>
      </c>
      <c r="W2208" s="199">
        <f t="shared" si="173"/>
        <v>0</v>
      </c>
      <c r="X2208" s="199">
        <f t="shared" si="174"/>
        <v>0</v>
      </c>
    </row>
    <row r="2209" spans="1:24" x14ac:dyDescent="0.25">
      <c r="A2209" s="199">
        <v>194</v>
      </c>
      <c r="B2209" s="200" t="s">
        <v>1511</v>
      </c>
      <c r="C2209" s="200">
        <v>95</v>
      </c>
      <c r="D2209" s="200">
        <v>4</v>
      </c>
      <c r="E2209" s="200" t="s">
        <v>1819</v>
      </c>
      <c r="F2209" s="200" t="s">
        <v>1816</v>
      </c>
      <c r="G2209" s="200" t="s">
        <v>1788</v>
      </c>
      <c r="H2209" s="200">
        <v>47</v>
      </c>
      <c r="I2209" s="200">
        <v>2</v>
      </c>
      <c r="J2209" s="200">
        <v>51</v>
      </c>
      <c r="K2209" s="200" t="s">
        <v>86</v>
      </c>
      <c r="L2209" s="200" t="s">
        <v>32</v>
      </c>
      <c r="M2209" s="199" t="s">
        <v>1512</v>
      </c>
      <c r="O2209" s="237">
        <v>10</v>
      </c>
      <c r="P2209" s="208" t="s">
        <v>2</v>
      </c>
      <c r="Q2209" s="208"/>
      <c r="R2209" s="226">
        <v>6.6438561897747253</v>
      </c>
      <c r="S2209" s="226">
        <v>6.6438561897747253</v>
      </c>
      <c r="T2209" s="226">
        <f t="shared" si="170"/>
        <v>0</v>
      </c>
      <c r="U2209" s="199">
        <f t="shared" si="171"/>
        <v>0</v>
      </c>
      <c r="V2209" s="199">
        <f t="shared" si="172"/>
        <v>0</v>
      </c>
      <c r="W2209" s="199">
        <f t="shared" si="173"/>
        <v>0</v>
      </c>
      <c r="X2209" s="199">
        <f t="shared" si="174"/>
        <v>0</v>
      </c>
    </row>
    <row r="2210" spans="1:24" x14ac:dyDescent="0.25">
      <c r="A2210" s="199">
        <v>194</v>
      </c>
      <c r="B2210" s="200" t="s">
        <v>1511</v>
      </c>
      <c r="C2210" s="200">
        <v>95</v>
      </c>
      <c r="D2210" s="200">
        <v>4</v>
      </c>
      <c r="E2210" s="200" t="s">
        <v>1819</v>
      </c>
      <c r="F2210" s="200" t="s">
        <v>1816</v>
      </c>
      <c r="G2210" s="200" t="s">
        <v>1788</v>
      </c>
      <c r="H2210" s="200">
        <v>47</v>
      </c>
      <c r="I2210" s="200">
        <v>2</v>
      </c>
      <c r="J2210" s="200">
        <v>51</v>
      </c>
      <c r="K2210" s="200" t="s">
        <v>86</v>
      </c>
      <c r="L2210" s="200" t="s">
        <v>32</v>
      </c>
      <c r="M2210" s="199" t="s">
        <v>1512</v>
      </c>
      <c r="O2210" s="237">
        <v>1</v>
      </c>
      <c r="P2210" s="208" t="s">
        <v>2</v>
      </c>
      <c r="Q2210" s="208"/>
      <c r="R2210" s="226">
        <v>6.6438561897747253</v>
      </c>
      <c r="S2210" s="226">
        <v>6.6438561897747253</v>
      </c>
      <c r="T2210" s="226">
        <f t="shared" si="170"/>
        <v>0</v>
      </c>
      <c r="U2210" s="199">
        <f t="shared" si="171"/>
        <v>0</v>
      </c>
      <c r="V2210" s="199">
        <f t="shared" si="172"/>
        <v>0</v>
      </c>
      <c r="W2210" s="199">
        <f t="shared" si="173"/>
        <v>0</v>
      </c>
      <c r="X2210" s="199">
        <f t="shared" si="174"/>
        <v>0</v>
      </c>
    </row>
    <row r="2211" spans="1:24" x14ac:dyDescent="0.25">
      <c r="A2211" s="199">
        <v>194</v>
      </c>
      <c r="B2211" s="200" t="s">
        <v>1511</v>
      </c>
      <c r="C2211" s="200">
        <v>95</v>
      </c>
      <c r="D2211" s="200">
        <v>4</v>
      </c>
      <c r="E2211" s="200" t="s">
        <v>1819</v>
      </c>
      <c r="F2211" s="200" t="s">
        <v>1816</v>
      </c>
      <c r="G2211" s="200" t="s">
        <v>1788</v>
      </c>
      <c r="H2211" s="200">
        <v>47</v>
      </c>
      <c r="I2211" s="200">
        <v>2</v>
      </c>
      <c r="J2211" s="200">
        <v>51</v>
      </c>
      <c r="K2211" s="200" t="s">
        <v>86</v>
      </c>
      <c r="L2211" s="200" t="s">
        <v>32</v>
      </c>
      <c r="M2211" s="199" t="s">
        <v>1512</v>
      </c>
      <c r="O2211" s="237">
        <v>0.1</v>
      </c>
      <c r="P2211" s="208" t="s">
        <v>2</v>
      </c>
      <c r="Q2211" s="208"/>
      <c r="R2211" s="226">
        <v>6.6438561897747253</v>
      </c>
      <c r="S2211" s="226">
        <v>6.6438561897747253</v>
      </c>
      <c r="T2211" s="226">
        <f t="shared" si="170"/>
        <v>0</v>
      </c>
      <c r="U2211" s="199">
        <f t="shared" si="171"/>
        <v>0</v>
      </c>
      <c r="V2211" s="199">
        <f t="shared" si="172"/>
        <v>0</v>
      </c>
      <c r="W2211" s="199">
        <f t="shared" si="173"/>
        <v>0</v>
      </c>
      <c r="X2211" s="199">
        <f t="shared" si="174"/>
        <v>0</v>
      </c>
    </row>
    <row r="2212" spans="1:24" x14ac:dyDescent="0.25">
      <c r="A2212" s="218">
        <v>194</v>
      </c>
      <c r="B2212" s="223" t="s">
        <v>1511</v>
      </c>
      <c r="C2212" s="219">
        <v>95</v>
      </c>
      <c r="D2212" s="223">
        <v>4</v>
      </c>
      <c r="E2212" s="223" t="s">
        <v>1819</v>
      </c>
      <c r="F2212" s="223" t="s">
        <v>1816</v>
      </c>
      <c r="G2212" s="220" t="s">
        <v>1788</v>
      </c>
      <c r="H2212" s="221">
        <v>47</v>
      </c>
      <c r="I2212" s="222">
        <v>2</v>
      </c>
      <c r="J2212" s="222">
        <v>51</v>
      </c>
      <c r="K2212" s="219" t="s">
        <v>86</v>
      </c>
      <c r="L2212" s="223" t="s">
        <v>32</v>
      </c>
      <c r="M2212" s="220" t="s">
        <v>1512</v>
      </c>
      <c r="O2212" s="225">
        <v>100</v>
      </c>
      <c r="P2212" s="207" t="s">
        <v>3</v>
      </c>
      <c r="Q2212" s="207"/>
      <c r="R2212" s="226">
        <v>6.6438561897747253</v>
      </c>
      <c r="S2212" s="226">
        <v>6.6438561897747253</v>
      </c>
      <c r="T2212" s="226">
        <f t="shared" si="170"/>
        <v>0</v>
      </c>
      <c r="U2212" s="199">
        <f t="shared" si="171"/>
        <v>0</v>
      </c>
      <c r="V2212" s="199">
        <f t="shared" si="172"/>
        <v>0</v>
      </c>
      <c r="W2212" s="199">
        <f t="shared" si="173"/>
        <v>0</v>
      </c>
      <c r="X2212" s="199">
        <f t="shared" si="174"/>
        <v>0</v>
      </c>
    </row>
    <row r="2213" spans="1:24" x14ac:dyDescent="0.25">
      <c r="A2213" s="199">
        <v>194</v>
      </c>
      <c r="B2213" s="200" t="s">
        <v>1511</v>
      </c>
      <c r="C2213" s="200">
        <v>95</v>
      </c>
      <c r="D2213" s="200">
        <v>4</v>
      </c>
      <c r="E2213" s="200" t="s">
        <v>1819</v>
      </c>
      <c r="F2213" s="200" t="s">
        <v>1816</v>
      </c>
      <c r="G2213" s="200" t="s">
        <v>1788</v>
      </c>
      <c r="H2213" s="200">
        <v>47</v>
      </c>
      <c r="I2213" s="200">
        <v>2</v>
      </c>
      <c r="J2213" s="200">
        <v>51</v>
      </c>
      <c r="K2213" s="200" t="s">
        <v>86</v>
      </c>
      <c r="L2213" s="200" t="s">
        <v>32</v>
      </c>
      <c r="M2213" s="199" t="s">
        <v>1512</v>
      </c>
      <c r="O2213" s="237">
        <v>10</v>
      </c>
      <c r="P2213" s="207" t="s">
        <v>3</v>
      </c>
      <c r="Q2213" s="207"/>
      <c r="R2213" s="226">
        <v>6.6438561897747253</v>
      </c>
      <c r="S2213" s="226">
        <v>6.6438561897747253</v>
      </c>
      <c r="T2213" s="226">
        <f t="shared" si="170"/>
        <v>0</v>
      </c>
      <c r="U2213" s="199">
        <f t="shared" si="171"/>
        <v>0</v>
      </c>
      <c r="V2213" s="199">
        <f t="shared" si="172"/>
        <v>0</v>
      </c>
      <c r="W2213" s="199">
        <f t="shared" si="173"/>
        <v>0</v>
      </c>
      <c r="X2213" s="199">
        <f t="shared" si="174"/>
        <v>0</v>
      </c>
    </row>
    <row r="2214" spans="1:24" x14ac:dyDescent="0.25">
      <c r="A2214" s="199">
        <v>194</v>
      </c>
      <c r="B2214" s="200" t="s">
        <v>1511</v>
      </c>
      <c r="C2214" s="200">
        <v>95</v>
      </c>
      <c r="D2214" s="200">
        <v>4</v>
      </c>
      <c r="E2214" s="200" t="s">
        <v>1819</v>
      </c>
      <c r="F2214" s="200" t="s">
        <v>1816</v>
      </c>
      <c r="G2214" s="200" t="s">
        <v>1788</v>
      </c>
      <c r="H2214" s="200">
        <v>47</v>
      </c>
      <c r="I2214" s="200">
        <v>2</v>
      </c>
      <c r="J2214" s="200">
        <v>51</v>
      </c>
      <c r="K2214" s="200" t="s">
        <v>86</v>
      </c>
      <c r="L2214" s="200" t="s">
        <v>32</v>
      </c>
      <c r="M2214" s="199" t="s">
        <v>1512</v>
      </c>
      <c r="O2214" s="237">
        <v>1</v>
      </c>
      <c r="P2214" s="207" t="s">
        <v>3</v>
      </c>
      <c r="Q2214" s="207"/>
      <c r="R2214" s="226">
        <v>6.6438561897747253</v>
      </c>
      <c r="S2214" s="226">
        <v>6.6438561897747253</v>
      </c>
      <c r="T2214" s="226">
        <f t="shared" si="170"/>
        <v>0</v>
      </c>
      <c r="U2214" s="199">
        <f t="shared" si="171"/>
        <v>0</v>
      </c>
      <c r="V2214" s="199">
        <f t="shared" si="172"/>
        <v>0</v>
      </c>
      <c r="W2214" s="199">
        <f t="shared" si="173"/>
        <v>0</v>
      </c>
      <c r="X2214" s="199">
        <f t="shared" si="174"/>
        <v>0</v>
      </c>
    </row>
    <row r="2215" spans="1:24" x14ac:dyDescent="0.25">
      <c r="A2215" s="218">
        <v>194</v>
      </c>
      <c r="B2215" s="223" t="s">
        <v>1511</v>
      </c>
      <c r="C2215" s="219">
        <v>95</v>
      </c>
      <c r="D2215" s="223">
        <v>4</v>
      </c>
      <c r="E2215" s="223" t="s">
        <v>1819</v>
      </c>
      <c r="F2215" s="223" t="s">
        <v>1816</v>
      </c>
      <c r="G2215" s="220" t="s">
        <v>1788</v>
      </c>
      <c r="H2215" s="221">
        <v>47</v>
      </c>
      <c r="I2215" s="222">
        <v>2</v>
      </c>
      <c r="J2215" s="222">
        <v>51</v>
      </c>
      <c r="K2215" s="219" t="s">
        <v>86</v>
      </c>
      <c r="L2215" s="223" t="s">
        <v>32</v>
      </c>
      <c r="M2215" s="220" t="s">
        <v>1512</v>
      </c>
      <c r="O2215" s="225">
        <v>100</v>
      </c>
      <c r="P2215" s="209" t="s">
        <v>117</v>
      </c>
      <c r="Q2215" s="209"/>
      <c r="R2215" s="226">
        <v>6.6438561897747253</v>
      </c>
      <c r="S2215" s="226">
        <v>6.6438561897747253</v>
      </c>
      <c r="T2215" s="226">
        <f t="shared" si="170"/>
        <v>0</v>
      </c>
      <c r="U2215" s="199">
        <f t="shared" si="171"/>
        <v>0</v>
      </c>
      <c r="V2215" s="199">
        <f t="shared" si="172"/>
        <v>0</v>
      </c>
      <c r="W2215" s="199">
        <f t="shared" si="173"/>
        <v>0</v>
      </c>
      <c r="X2215" s="199">
        <f t="shared" si="174"/>
        <v>0</v>
      </c>
    </row>
    <row r="2216" spans="1:24" x14ac:dyDescent="0.25">
      <c r="A2216" s="199">
        <v>194</v>
      </c>
      <c r="B2216" s="200" t="s">
        <v>1511</v>
      </c>
      <c r="C2216" s="200">
        <v>95</v>
      </c>
      <c r="D2216" s="200">
        <v>4</v>
      </c>
      <c r="E2216" s="200" t="s">
        <v>1819</v>
      </c>
      <c r="F2216" s="200" t="s">
        <v>1816</v>
      </c>
      <c r="G2216" s="200" t="s">
        <v>1788</v>
      </c>
      <c r="H2216" s="200">
        <v>47</v>
      </c>
      <c r="I2216" s="200">
        <v>2</v>
      </c>
      <c r="J2216" s="200">
        <v>51</v>
      </c>
      <c r="K2216" s="200" t="s">
        <v>86</v>
      </c>
      <c r="L2216" s="200" t="s">
        <v>32</v>
      </c>
      <c r="M2216" s="199" t="s">
        <v>1512</v>
      </c>
      <c r="O2216" s="237">
        <v>10</v>
      </c>
      <c r="P2216" s="209" t="s">
        <v>117</v>
      </c>
      <c r="Q2216" s="209"/>
      <c r="R2216" s="226">
        <v>6.6438561897747253</v>
      </c>
      <c r="S2216" s="226">
        <v>6.6438561897747253</v>
      </c>
      <c r="T2216" s="226">
        <f t="shared" si="170"/>
        <v>0</v>
      </c>
      <c r="U2216" s="199">
        <f t="shared" si="171"/>
        <v>0</v>
      </c>
      <c r="V2216" s="199">
        <f t="shared" si="172"/>
        <v>0</v>
      </c>
      <c r="W2216" s="199">
        <f t="shared" si="173"/>
        <v>0</v>
      </c>
      <c r="X2216" s="199">
        <f t="shared" si="174"/>
        <v>0</v>
      </c>
    </row>
    <row r="2217" spans="1:24" x14ac:dyDescent="0.25">
      <c r="A2217" s="199">
        <v>194</v>
      </c>
      <c r="B2217" s="200" t="s">
        <v>1511</v>
      </c>
      <c r="C2217" s="200">
        <v>95</v>
      </c>
      <c r="D2217" s="200">
        <v>4</v>
      </c>
      <c r="E2217" s="200" t="s">
        <v>1819</v>
      </c>
      <c r="F2217" s="200" t="s">
        <v>1816</v>
      </c>
      <c r="G2217" s="200" t="s">
        <v>1788</v>
      </c>
      <c r="H2217" s="200">
        <v>47</v>
      </c>
      <c r="I2217" s="200">
        <v>2</v>
      </c>
      <c r="J2217" s="200">
        <v>51</v>
      </c>
      <c r="K2217" s="200" t="s">
        <v>86</v>
      </c>
      <c r="L2217" s="200" t="s">
        <v>32</v>
      </c>
      <c r="M2217" s="199" t="s">
        <v>1512</v>
      </c>
      <c r="O2217" s="237">
        <v>1</v>
      </c>
      <c r="P2217" s="209" t="s">
        <v>117</v>
      </c>
      <c r="Q2217" s="209"/>
      <c r="R2217" s="226">
        <v>6.6438561897747253</v>
      </c>
      <c r="S2217" s="226">
        <v>6.6438561897747253</v>
      </c>
      <c r="T2217" s="226">
        <f t="shared" si="170"/>
        <v>0</v>
      </c>
      <c r="U2217" s="199">
        <f t="shared" si="171"/>
        <v>0</v>
      </c>
      <c r="V2217" s="199">
        <f t="shared" si="172"/>
        <v>0</v>
      </c>
      <c r="W2217" s="199">
        <f t="shared" si="173"/>
        <v>0</v>
      </c>
      <c r="X2217" s="199">
        <f t="shared" si="174"/>
        <v>0</v>
      </c>
    </row>
    <row r="2218" spans="1:24" x14ac:dyDescent="0.25">
      <c r="A2218" s="199">
        <v>194</v>
      </c>
      <c r="B2218" s="200" t="s">
        <v>1511</v>
      </c>
      <c r="C2218" s="200">
        <v>95</v>
      </c>
      <c r="D2218" s="200">
        <v>4</v>
      </c>
      <c r="E2218" s="200" t="s">
        <v>1819</v>
      </c>
      <c r="F2218" s="200" t="s">
        <v>1816</v>
      </c>
      <c r="G2218" s="200" t="s">
        <v>1788</v>
      </c>
      <c r="H2218" s="200">
        <v>47</v>
      </c>
      <c r="I2218" s="200">
        <v>2</v>
      </c>
      <c r="J2218" s="200">
        <v>51</v>
      </c>
      <c r="K2218" s="200" t="s">
        <v>86</v>
      </c>
      <c r="L2218" s="200" t="s">
        <v>32</v>
      </c>
      <c r="M2218" s="199" t="s">
        <v>1512</v>
      </c>
      <c r="O2218" s="237">
        <v>0.1</v>
      </c>
      <c r="P2218" s="209" t="s">
        <v>117</v>
      </c>
      <c r="Q2218" s="209"/>
      <c r="R2218" s="226">
        <v>6.6438561897747253</v>
      </c>
      <c r="S2218" s="226">
        <v>6.6438561897747253</v>
      </c>
      <c r="T2218" s="226">
        <f t="shared" si="170"/>
        <v>0</v>
      </c>
      <c r="U2218" s="199">
        <f t="shared" si="171"/>
        <v>0</v>
      </c>
      <c r="V2218" s="199">
        <f t="shared" si="172"/>
        <v>0</v>
      </c>
      <c r="W2218" s="199">
        <f t="shared" si="173"/>
        <v>0</v>
      </c>
      <c r="X2218" s="199">
        <f t="shared" si="174"/>
        <v>0</v>
      </c>
    </row>
    <row r="2219" spans="1:24" x14ac:dyDescent="0.25">
      <c r="A2219" s="199">
        <v>194</v>
      </c>
      <c r="B2219" s="200" t="s">
        <v>1511</v>
      </c>
      <c r="C2219" s="200">
        <v>95</v>
      </c>
      <c r="D2219" s="200">
        <v>4</v>
      </c>
      <c r="E2219" s="200" t="s">
        <v>1819</v>
      </c>
      <c r="F2219" s="200" t="s">
        <v>1816</v>
      </c>
      <c r="G2219" s="200" t="s">
        <v>1788</v>
      </c>
      <c r="H2219" s="200">
        <v>47</v>
      </c>
      <c r="I2219" s="200">
        <v>2</v>
      </c>
      <c r="J2219" s="200">
        <v>51</v>
      </c>
      <c r="K2219" s="200" t="s">
        <v>86</v>
      </c>
      <c r="L2219" s="200" t="s">
        <v>32</v>
      </c>
      <c r="M2219" s="199" t="s">
        <v>1512</v>
      </c>
      <c r="O2219" s="237">
        <v>10</v>
      </c>
      <c r="P2219" s="210" t="s">
        <v>147</v>
      </c>
      <c r="Q2219" s="210"/>
      <c r="R2219" s="226">
        <v>6.6438561897747253</v>
      </c>
      <c r="S2219" s="226">
        <v>11.263510866766381</v>
      </c>
      <c r="T2219" s="226">
        <f t="shared" si="170"/>
        <v>-4.6196546769916562</v>
      </c>
      <c r="U2219" s="199">
        <f t="shared" si="171"/>
        <v>1</v>
      </c>
      <c r="V2219" s="199">
        <f t="shared" si="172"/>
        <v>0</v>
      </c>
      <c r="W2219" s="199">
        <f t="shared" si="173"/>
        <v>0</v>
      </c>
      <c r="X2219" s="199">
        <f t="shared" si="174"/>
        <v>0</v>
      </c>
    </row>
    <row r="2220" spans="1:24" x14ac:dyDescent="0.25">
      <c r="A2220" s="199">
        <v>194</v>
      </c>
      <c r="B2220" s="200" t="s">
        <v>1511</v>
      </c>
      <c r="C2220" s="200">
        <v>95</v>
      </c>
      <c r="D2220" s="200">
        <v>4</v>
      </c>
      <c r="E2220" s="200" t="s">
        <v>1819</v>
      </c>
      <c r="F2220" s="200" t="s">
        <v>1816</v>
      </c>
      <c r="G2220" s="200" t="s">
        <v>1788</v>
      </c>
      <c r="H2220" s="200">
        <v>47</v>
      </c>
      <c r="I2220" s="200">
        <v>2</v>
      </c>
      <c r="J2220" s="200">
        <v>51</v>
      </c>
      <c r="K2220" s="200" t="s">
        <v>86</v>
      </c>
      <c r="L2220" s="200" t="s">
        <v>32</v>
      </c>
      <c r="M2220" s="199" t="s">
        <v>1512</v>
      </c>
      <c r="O2220" s="237">
        <v>1</v>
      </c>
      <c r="P2220" s="210" t="s">
        <v>147</v>
      </c>
      <c r="Q2220" s="210"/>
      <c r="R2220" s="226">
        <v>6.6438561897747253</v>
      </c>
      <c r="S2220" s="226">
        <v>6.6438561897747253</v>
      </c>
      <c r="T2220" s="226">
        <f t="shared" si="170"/>
        <v>0</v>
      </c>
      <c r="U2220" s="199">
        <f t="shared" si="171"/>
        <v>0</v>
      </c>
      <c r="V2220" s="199">
        <f t="shared" si="172"/>
        <v>0</v>
      </c>
      <c r="W2220" s="199">
        <f t="shared" si="173"/>
        <v>0</v>
      </c>
      <c r="X2220" s="199">
        <f t="shared" si="174"/>
        <v>0</v>
      </c>
    </row>
    <row r="2221" spans="1:24" x14ac:dyDescent="0.25">
      <c r="A2221" s="199">
        <v>194</v>
      </c>
      <c r="B2221" s="200" t="s">
        <v>1511</v>
      </c>
      <c r="C2221" s="200">
        <v>95</v>
      </c>
      <c r="D2221" s="200">
        <v>4</v>
      </c>
      <c r="E2221" s="200" t="s">
        <v>1819</v>
      </c>
      <c r="F2221" s="200" t="s">
        <v>1816</v>
      </c>
      <c r="G2221" s="200" t="s">
        <v>1788</v>
      </c>
      <c r="H2221" s="200">
        <v>47</v>
      </c>
      <c r="I2221" s="200">
        <v>2</v>
      </c>
      <c r="J2221" s="200">
        <v>51</v>
      </c>
      <c r="K2221" s="200" t="s">
        <v>86</v>
      </c>
      <c r="L2221" s="200" t="s">
        <v>32</v>
      </c>
      <c r="M2221" s="199" t="s">
        <v>1512</v>
      </c>
      <c r="O2221" s="237">
        <v>0.1</v>
      </c>
      <c r="P2221" s="210" t="s">
        <v>147</v>
      </c>
      <c r="Q2221" s="210"/>
      <c r="R2221" s="226">
        <v>6.6438561897747253</v>
      </c>
      <c r="S2221" s="226">
        <v>6.6438561897747253</v>
      </c>
      <c r="T2221" s="226">
        <f t="shared" si="170"/>
        <v>0</v>
      </c>
      <c r="U2221" s="199">
        <f t="shared" si="171"/>
        <v>0</v>
      </c>
      <c r="V2221" s="199">
        <f t="shared" si="172"/>
        <v>0</v>
      </c>
      <c r="W2221" s="199">
        <f t="shared" si="173"/>
        <v>0</v>
      </c>
      <c r="X2221" s="199">
        <f t="shared" si="174"/>
        <v>0</v>
      </c>
    </row>
    <row r="2222" spans="1:24" x14ac:dyDescent="0.25">
      <c r="A2222" s="218">
        <v>194</v>
      </c>
      <c r="B2222" s="223" t="s">
        <v>1511</v>
      </c>
      <c r="C2222" s="219">
        <v>95</v>
      </c>
      <c r="D2222" s="223">
        <v>4</v>
      </c>
      <c r="E2222" s="223" t="s">
        <v>1819</v>
      </c>
      <c r="F2222" s="223" t="s">
        <v>1816</v>
      </c>
      <c r="G2222" s="220" t="s">
        <v>1788</v>
      </c>
      <c r="H2222" s="221">
        <v>47</v>
      </c>
      <c r="I2222" s="222">
        <v>2</v>
      </c>
      <c r="J2222" s="222">
        <v>51</v>
      </c>
      <c r="K2222" s="219" t="s">
        <v>86</v>
      </c>
      <c r="L2222" s="223" t="s">
        <v>32</v>
      </c>
      <c r="M2222" s="220" t="s">
        <v>1512</v>
      </c>
      <c r="O2222" s="225">
        <v>100</v>
      </c>
      <c r="P2222" s="211" t="s">
        <v>834</v>
      </c>
      <c r="Q2222" s="211"/>
      <c r="R2222" s="226">
        <v>6.6438561897747253</v>
      </c>
      <c r="S2222" s="226">
        <v>6.6438561897747253</v>
      </c>
      <c r="T2222" s="226">
        <f t="shared" si="170"/>
        <v>0</v>
      </c>
      <c r="U2222" s="199">
        <f t="shared" si="171"/>
        <v>0</v>
      </c>
      <c r="V2222" s="199">
        <f t="shared" si="172"/>
        <v>0</v>
      </c>
      <c r="W2222" s="199">
        <f t="shared" si="173"/>
        <v>0</v>
      </c>
      <c r="X2222" s="199">
        <f t="shared" si="174"/>
        <v>0</v>
      </c>
    </row>
    <row r="2223" spans="1:24" x14ac:dyDescent="0.25">
      <c r="A2223" s="199">
        <v>194</v>
      </c>
      <c r="B2223" s="200" t="s">
        <v>1511</v>
      </c>
      <c r="C2223" s="200">
        <v>95</v>
      </c>
      <c r="D2223" s="200">
        <v>4</v>
      </c>
      <c r="E2223" s="200" t="s">
        <v>1819</v>
      </c>
      <c r="F2223" s="200" t="s">
        <v>1816</v>
      </c>
      <c r="G2223" s="200" t="s">
        <v>1788</v>
      </c>
      <c r="H2223" s="200">
        <v>47</v>
      </c>
      <c r="I2223" s="200">
        <v>2</v>
      </c>
      <c r="J2223" s="200">
        <v>51</v>
      </c>
      <c r="K2223" s="200" t="s">
        <v>86</v>
      </c>
      <c r="L2223" s="200" t="s">
        <v>32</v>
      </c>
      <c r="M2223" s="199" t="s">
        <v>1512</v>
      </c>
      <c r="O2223" s="237">
        <v>10</v>
      </c>
      <c r="P2223" s="211" t="s">
        <v>834</v>
      </c>
      <c r="Q2223" s="211"/>
      <c r="R2223" s="226">
        <v>6.6438561897747253</v>
      </c>
      <c r="S2223" s="226">
        <v>6.6438561897747253</v>
      </c>
      <c r="T2223" s="226">
        <f t="shared" si="170"/>
        <v>0</v>
      </c>
      <c r="U2223" s="199">
        <f t="shared" si="171"/>
        <v>0</v>
      </c>
      <c r="V2223" s="199">
        <f t="shared" si="172"/>
        <v>0</v>
      </c>
      <c r="W2223" s="199">
        <f t="shared" si="173"/>
        <v>0</v>
      </c>
      <c r="X2223" s="199">
        <f t="shared" si="174"/>
        <v>0</v>
      </c>
    </row>
    <row r="2224" spans="1:24" x14ac:dyDescent="0.25">
      <c r="A2224" s="199">
        <v>194</v>
      </c>
      <c r="B2224" s="200" t="s">
        <v>1511</v>
      </c>
      <c r="C2224" s="200">
        <v>95</v>
      </c>
      <c r="D2224" s="200">
        <v>4</v>
      </c>
      <c r="E2224" s="200" t="s">
        <v>1819</v>
      </c>
      <c r="F2224" s="200" t="s">
        <v>1816</v>
      </c>
      <c r="G2224" s="200" t="s">
        <v>1788</v>
      </c>
      <c r="H2224" s="200">
        <v>47</v>
      </c>
      <c r="I2224" s="200">
        <v>2</v>
      </c>
      <c r="J2224" s="200">
        <v>51</v>
      </c>
      <c r="K2224" s="200" t="s">
        <v>86</v>
      </c>
      <c r="L2224" s="200" t="s">
        <v>32</v>
      </c>
      <c r="M2224" s="199" t="s">
        <v>1512</v>
      </c>
      <c r="O2224" s="237">
        <v>1</v>
      </c>
      <c r="P2224" s="211" t="s">
        <v>834</v>
      </c>
      <c r="Q2224" s="211"/>
      <c r="R2224" s="226">
        <v>6.6438561897747253</v>
      </c>
      <c r="S2224" s="226">
        <v>6.6438561897747253</v>
      </c>
      <c r="T2224" s="226">
        <f t="shared" si="170"/>
        <v>0</v>
      </c>
      <c r="U2224" s="199">
        <f t="shared" si="171"/>
        <v>0</v>
      </c>
      <c r="V2224" s="199">
        <f t="shared" si="172"/>
        <v>0</v>
      </c>
      <c r="W2224" s="199">
        <f t="shared" si="173"/>
        <v>0</v>
      </c>
      <c r="X2224" s="199">
        <f t="shared" si="174"/>
        <v>0</v>
      </c>
    </row>
    <row r="2225" spans="1:24" x14ac:dyDescent="0.25">
      <c r="A2225" s="199">
        <v>194</v>
      </c>
      <c r="B2225" s="200" t="s">
        <v>1511</v>
      </c>
      <c r="C2225" s="200">
        <v>95</v>
      </c>
      <c r="D2225" s="200">
        <v>4</v>
      </c>
      <c r="E2225" s="200" t="s">
        <v>1819</v>
      </c>
      <c r="F2225" s="200" t="s">
        <v>1816</v>
      </c>
      <c r="G2225" s="200" t="s">
        <v>1788</v>
      </c>
      <c r="H2225" s="200">
        <v>47</v>
      </c>
      <c r="I2225" s="200">
        <v>2</v>
      </c>
      <c r="J2225" s="200">
        <v>51</v>
      </c>
      <c r="K2225" s="200" t="s">
        <v>86</v>
      </c>
      <c r="L2225" s="200" t="s">
        <v>32</v>
      </c>
      <c r="M2225" s="199" t="s">
        <v>1512</v>
      </c>
      <c r="O2225" s="237">
        <v>0.1</v>
      </c>
      <c r="P2225" s="211" t="s">
        <v>834</v>
      </c>
      <c r="Q2225" s="211"/>
      <c r="R2225" s="226">
        <v>6.6438561897747253</v>
      </c>
      <c r="S2225" s="226">
        <v>6.6438561897747253</v>
      </c>
      <c r="T2225" s="226">
        <f t="shared" si="170"/>
        <v>0</v>
      </c>
      <c r="U2225" s="199">
        <f t="shared" si="171"/>
        <v>0</v>
      </c>
      <c r="V2225" s="199">
        <f t="shared" si="172"/>
        <v>0</v>
      </c>
      <c r="W2225" s="199">
        <f t="shared" si="173"/>
        <v>0</v>
      </c>
      <c r="X2225" s="199">
        <f t="shared" si="174"/>
        <v>0</v>
      </c>
    </row>
    <row r="2226" spans="1:24" x14ac:dyDescent="0.25">
      <c r="A2226" s="218">
        <v>194</v>
      </c>
      <c r="B2226" s="223" t="s">
        <v>1511</v>
      </c>
      <c r="C2226" s="219">
        <v>95</v>
      </c>
      <c r="D2226" s="223">
        <v>4</v>
      </c>
      <c r="E2226" s="223" t="s">
        <v>1819</v>
      </c>
      <c r="F2226" s="223" t="s">
        <v>1816</v>
      </c>
      <c r="G2226" s="220" t="s">
        <v>1788</v>
      </c>
      <c r="H2226" s="221">
        <v>47</v>
      </c>
      <c r="I2226" s="222">
        <v>2</v>
      </c>
      <c r="J2226" s="222">
        <v>51</v>
      </c>
      <c r="K2226" s="219" t="s">
        <v>86</v>
      </c>
      <c r="L2226" s="223" t="s">
        <v>32</v>
      </c>
      <c r="M2226" s="220" t="s">
        <v>1512</v>
      </c>
      <c r="O2226" s="225">
        <v>100</v>
      </c>
      <c r="P2226" s="238" t="s">
        <v>307</v>
      </c>
      <c r="Q2226" s="238"/>
      <c r="R2226" s="226">
        <v>6.6438561897747253</v>
      </c>
      <c r="S2226" s="226">
        <v>6.6438561897747253</v>
      </c>
      <c r="T2226" s="226">
        <f t="shared" si="170"/>
        <v>0</v>
      </c>
      <c r="U2226" s="199">
        <f t="shared" si="171"/>
        <v>0</v>
      </c>
      <c r="V2226" s="199">
        <f t="shared" si="172"/>
        <v>0</v>
      </c>
      <c r="W2226" s="199">
        <f t="shared" si="173"/>
        <v>0</v>
      </c>
      <c r="X2226" s="199">
        <f t="shared" si="174"/>
        <v>0</v>
      </c>
    </row>
    <row r="2227" spans="1:24" x14ac:dyDescent="0.25">
      <c r="A2227" s="199">
        <v>194</v>
      </c>
      <c r="B2227" s="200" t="s">
        <v>1511</v>
      </c>
      <c r="C2227" s="200">
        <v>95</v>
      </c>
      <c r="D2227" s="200">
        <v>4</v>
      </c>
      <c r="E2227" s="200" t="s">
        <v>1819</v>
      </c>
      <c r="F2227" s="200" t="s">
        <v>1816</v>
      </c>
      <c r="G2227" s="200" t="s">
        <v>1788</v>
      </c>
      <c r="H2227" s="200">
        <v>47</v>
      </c>
      <c r="I2227" s="200">
        <v>2</v>
      </c>
      <c r="J2227" s="200">
        <v>51</v>
      </c>
      <c r="K2227" s="200" t="s">
        <v>86</v>
      </c>
      <c r="L2227" s="200" t="s">
        <v>32</v>
      </c>
      <c r="M2227" s="199" t="s">
        <v>1512</v>
      </c>
      <c r="O2227" s="237">
        <v>50</v>
      </c>
      <c r="P2227" s="238" t="s">
        <v>307</v>
      </c>
      <c r="Q2227" s="238"/>
      <c r="R2227" s="226">
        <v>6.6438561897747253</v>
      </c>
      <c r="S2227" s="226">
        <v>6.6438561897747253</v>
      </c>
      <c r="T2227" s="226">
        <f t="shared" si="170"/>
        <v>0</v>
      </c>
      <c r="U2227" s="199">
        <f t="shared" si="171"/>
        <v>0</v>
      </c>
      <c r="V2227" s="199">
        <f t="shared" si="172"/>
        <v>0</v>
      </c>
      <c r="W2227" s="199">
        <f t="shared" si="173"/>
        <v>0</v>
      </c>
      <c r="X2227" s="199">
        <f t="shared" si="174"/>
        <v>0</v>
      </c>
    </row>
    <row r="2228" spans="1:24" x14ac:dyDescent="0.25">
      <c r="A2228" s="199">
        <v>194</v>
      </c>
      <c r="B2228" s="200" t="s">
        <v>1511</v>
      </c>
      <c r="C2228" s="200">
        <v>95</v>
      </c>
      <c r="D2228" s="200">
        <v>4</v>
      </c>
      <c r="E2228" s="200" t="s">
        <v>1819</v>
      </c>
      <c r="F2228" s="200" t="s">
        <v>1816</v>
      </c>
      <c r="G2228" s="200" t="s">
        <v>1788</v>
      </c>
      <c r="H2228" s="200">
        <v>47</v>
      </c>
      <c r="I2228" s="200">
        <v>2</v>
      </c>
      <c r="J2228" s="200">
        <v>51</v>
      </c>
      <c r="K2228" s="200" t="s">
        <v>86</v>
      </c>
      <c r="L2228" s="200" t="s">
        <v>32</v>
      </c>
      <c r="M2228" s="199" t="s">
        <v>1512</v>
      </c>
      <c r="O2228" s="237">
        <v>10</v>
      </c>
      <c r="P2228" s="238" t="s">
        <v>307</v>
      </c>
      <c r="Q2228" s="238"/>
      <c r="R2228" s="226">
        <v>6.6438561897747253</v>
      </c>
      <c r="S2228" s="226">
        <v>7.9734527115446561</v>
      </c>
      <c r="T2228" s="226">
        <f t="shared" si="170"/>
        <v>-1.3295965217699308</v>
      </c>
      <c r="U2228" s="199">
        <f t="shared" si="171"/>
        <v>0</v>
      </c>
      <c r="V2228" s="199">
        <f t="shared" si="172"/>
        <v>0</v>
      </c>
      <c r="W2228" s="199">
        <f t="shared" si="173"/>
        <v>0</v>
      </c>
      <c r="X2228" s="199">
        <f t="shared" si="174"/>
        <v>0</v>
      </c>
    </row>
    <row r="2229" spans="1:24" x14ac:dyDescent="0.25">
      <c r="A2229" s="199">
        <v>194</v>
      </c>
      <c r="B2229" s="200" t="s">
        <v>1511</v>
      </c>
      <c r="C2229" s="200">
        <v>95</v>
      </c>
      <c r="D2229" s="200">
        <v>4</v>
      </c>
      <c r="E2229" s="200" t="s">
        <v>1819</v>
      </c>
      <c r="F2229" s="200" t="s">
        <v>1816</v>
      </c>
      <c r="G2229" s="200" t="s">
        <v>1788</v>
      </c>
      <c r="H2229" s="200">
        <v>47</v>
      </c>
      <c r="I2229" s="200">
        <v>2</v>
      </c>
      <c r="J2229" s="200">
        <v>51</v>
      </c>
      <c r="K2229" s="200" t="s">
        <v>86</v>
      </c>
      <c r="L2229" s="200" t="s">
        <v>32</v>
      </c>
      <c r="M2229" s="199" t="s">
        <v>1512</v>
      </c>
      <c r="O2229" s="237">
        <v>1</v>
      </c>
      <c r="P2229" s="238" t="s">
        <v>307</v>
      </c>
      <c r="Q2229" s="238"/>
      <c r="R2229" s="226">
        <v>6.6438561897747253</v>
      </c>
      <c r="S2229" s="226">
        <v>6.6438561897747253</v>
      </c>
      <c r="T2229" s="226">
        <f t="shared" si="170"/>
        <v>0</v>
      </c>
      <c r="U2229" s="199">
        <f t="shared" si="171"/>
        <v>0</v>
      </c>
      <c r="V2229" s="199">
        <f t="shared" si="172"/>
        <v>0</v>
      </c>
      <c r="W2229" s="199">
        <f t="shared" si="173"/>
        <v>0</v>
      </c>
      <c r="X2229" s="199">
        <f t="shared" si="174"/>
        <v>0</v>
      </c>
    </row>
    <row r="2230" spans="1:24" x14ac:dyDescent="0.25">
      <c r="A2230" s="199">
        <v>194</v>
      </c>
      <c r="B2230" s="200" t="s">
        <v>1511</v>
      </c>
      <c r="C2230" s="200">
        <v>95</v>
      </c>
      <c r="D2230" s="200">
        <v>4</v>
      </c>
      <c r="E2230" s="200" t="s">
        <v>1819</v>
      </c>
      <c r="F2230" s="200" t="s">
        <v>1816</v>
      </c>
      <c r="G2230" s="200" t="s">
        <v>1788</v>
      </c>
      <c r="H2230" s="200">
        <v>47</v>
      </c>
      <c r="I2230" s="200">
        <v>2</v>
      </c>
      <c r="J2230" s="200">
        <v>51</v>
      </c>
      <c r="K2230" s="200" t="s">
        <v>86</v>
      </c>
      <c r="L2230" s="200" t="s">
        <v>32</v>
      </c>
      <c r="M2230" s="199" t="s">
        <v>1512</v>
      </c>
      <c r="O2230" s="237">
        <v>0.5</v>
      </c>
      <c r="P2230" s="238" t="s">
        <v>307</v>
      </c>
      <c r="Q2230" s="238"/>
      <c r="R2230" s="226">
        <v>6.6438561897747253</v>
      </c>
      <c r="S2230" s="226">
        <v>6.6438561897747253</v>
      </c>
      <c r="T2230" s="226">
        <f t="shared" si="170"/>
        <v>0</v>
      </c>
      <c r="U2230" s="199">
        <f t="shared" si="171"/>
        <v>0</v>
      </c>
      <c r="V2230" s="199">
        <f t="shared" si="172"/>
        <v>0</v>
      </c>
      <c r="W2230" s="199">
        <f t="shared" si="173"/>
        <v>0</v>
      </c>
      <c r="X2230" s="199">
        <f t="shared" si="174"/>
        <v>0</v>
      </c>
    </row>
    <row r="2231" spans="1:24" x14ac:dyDescent="0.25">
      <c r="A2231" s="199">
        <v>194</v>
      </c>
      <c r="B2231" s="200" t="s">
        <v>1511</v>
      </c>
      <c r="C2231" s="200">
        <v>95</v>
      </c>
      <c r="D2231" s="200">
        <v>4</v>
      </c>
      <c r="E2231" s="200" t="s">
        <v>1819</v>
      </c>
      <c r="F2231" s="200" t="s">
        <v>1816</v>
      </c>
      <c r="G2231" s="200" t="s">
        <v>1788</v>
      </c>
      <c r="H2231" s="200">
        <v>47</v>
      </c>
      <c r="I2231" s="200">
        <v>2</v>
      </c>
      <c r="J2231" s="200">
        <v>51</v>
      </c>
      <c r="K2231" s="200" t="s">
        <v>86</v>
      </c>
      <c r="L2231" s="200" t="s">
        <v>32</v>
      </c>
      <c r="M2231" s="199" t="s">
        <v>1512</v>
      </c>
      <c r="O2231" s="237">
        <v>0.1</v>
      </c>
      <c r="P2231" s="238" t="s">
        <v>307</v>
      </c>
      <c r="Q2231" s="238"/>
      <c r="R2231" s="226">
        <v>6.6438561897747253</v>
      </c>
      <c r="S2231" s="226">
        <v>6.6438561897747253</v>
      </c>
      <c r="T2231" s="226">
        <f t="shared" si="170"/>
        <v>0</v>
      </c>
      <c r="U2231" s="199">
        <f t="shared" si="171"/>
        <v>0</v>
      </c>
      <c r="V2231" s="199">
        <f t="shared" si="172"/>
        <v>0</v>
      </c>
      <c r="W2231" s="199">
        <f t="shared" si="173"/>
        <v>0</v>
      </c>
      <c r="X2231" s="199">
        <f t="shared" si="174"/>
        <v>0</v>
      </c>
    </row>
    <row r="2232" spans="1:24" x14ac:dyDescent="0.25">
      <c r="A2232" s="218">
        <v>194</v>
      </c>
      <c r="B2232" s="223" t="s">
        <v>1511</v>
      </c>
      <c r="C2232" s="219">
        <v>95</v>
      </c>
      <c r="D2232" s="223">
        <v>4</v>
      </c>
      <c r="E2232" s="223" t="s">
        <v>1819</v>
      </c>
      <c r="F2232" s="223" t="s">
        <v>1816</v>
      </c>
      <c r="G2232" s="220" t="s">
        <v>1788</v>
      </c>
      <c r="H2232" s="221">
        <v>47</v>
      </c>
      <c r="I2232" s="222">
        <v>2</v>
      </c>
      <c r="J2232" s="222">
        <v>51</v>
      </c>
      <c r="K2232" s="219" t="s">
        <v>86</v>
      </c>
      <c r="L2232" s="223" t="s">
        <v>32</v>
      </c>
      <c r="M2232" s="220" t="s">
        <v>1512</v>
      </c>
      <c r="O2232" s="225">
        <v>100</v>
      </c>
      <c r="P2232" s="238" t="s">
        <v>4</v>
      </c>
      <c r="Q2232" s="238"/>
      <c r="R2232" s="226">
        <v>6.6438561897747253</v>
      </c>
      <c r="S2232" s="226">
        <v>12.368962919877491</v>
      </c>
      <c r="T2232" s="226">
        <f t="shared" si="170"/>
        <v>-5.7251067301027661</v>
      </c>
      <c r="U2232" s="199">
        <f t="shared" si="171"/>
        <v>1</v>
      </c>
      <c r="V2232" s="199">
        <f t="shared" si="172"/>
        <v>0</v>
      </c>
      <c r="W2232" s="199">
        <f t="shared" si="173"/>
        <v>1</v>
      </c>
      <c r="X2232" s="199">
        <f t="shared" si="174"/>
        <v>1</v>
      </c>
    </row>
    <row r="2233" spans="1:24" x14ac:dyDescent="0.25">
      <c r="A2233" s="199">
        <v>194</v>
      </c>
      <c r="B2233" s="200" t="s">
        <v>1511</v>
      </c>
      <c r="C2233" s="200">
        <v>95</v>
      </c>
      <c r="D2233" s="200">
        <v>4</v>
      </c>
      <c r="E2233" s="200" t="s">
        <v>1819</v>
      </c>
      <c r="F2233" s="200" t="s">
        <v>1816</v>
      </c>
      <c r="G2233" s="200" t="s">
        <v>1788</v>
      </c>
      <c r="H2233" s="200">
        <v>47</v>
      </c>
      <c r="I2233" s="200">
        <v>2</v>
      </c>
      <c r="J2233" s="200">
        <v>51</v>
      </c>
      <c r="K2233" s="200" t="s">
        <v>86</v>
      </c>
      <c r="L2233" s="200" t="s">
        <v>32</v>
      </c>
      <c r="M2233" s="199" t="s">
        <v>1512</v>
      </c>
      <c r="O2233" s="237">
        <v>50</v>
      </c>
      <c r="P2233" s="238" t="s">
        <v>4</v>
      </c>
      <c r="Q2233" s="238"/>
      <c r="R2233" s="226">
        <v>6.6438561897747253</v>
      </c>
      <c r="S2233" s="226">
        <v>8.9828672620694547</v>
      </c>
      <c r="T2233" s="226">
        <f t="shared" si="170"/>
        <v>-2.3390110722947295</v>
      </c>
      <c r="U2233" s="199">
        <f t="shared" si="171"/>
        <v>0</v>
      </c>
      <c r="V2233" s="199">
        <f t="shared" si="172"/>
        <v>0</v>
      </c>
      <c r="W2233" s="199">
        <f t="shared" si="173"/>
        <v>0</v>
      </c>
      <c r="X2233" s="199">
        <f t="shared" si="174"/>
        <v>0</v>
      </c>
    </row>
    <row r="2234" spans="1:24" x14ac:dyDescent="0.25">
      <c r="A2234" s="199">
        <v>194</v>
      </c>
      <c r="B2234" s="200" t="s">
        <v>1511</v>
      </c>
      <c r="C2234" s="200">
        <v>95</v>
      </c>
      <c r="D2234" s="200">
        <v>4</v>
      </c>
      <c r="E2234" s="200" t="s">
        <v>1819</v>
      </c>
      <c r="F2234" s="200" t="s">
        <v>1816</v>
      </c>
      <c r="G2234" s="200" t="s">
        <v>1788</v>
      </c>
      <c r="H2234" s="200">
        <v>47</v>
      </c>
      <c r="I2234" s="200">
        <v>2</v>
      </c>
      <c r="J2234" s="200">
        <v>51</v>
      </c>
      <c r="K2234" s="200" t="s">
        <v>86</v>
      </c>
      <c r="L2234" s="200" t="s">
        <v>32</v>
      </c>
      <c r="M2234" s="199" t="s">
        <v>1512</v>
      </c>
      <c r="O2234" s="237">
        <v>10</v>
      </c>
      <c r="P2234" s="238" t="s">
        <v>4</v>
      </c>
      <c r="Q2234" s="238"/>
      <c r="R2234" s="226">
        <v>6.6438561897747253</v>
      </c>
      <c r="S2234" s="226">
        <v>9.3104305020981144</v>
      </c>
      <c r="T2234" s="226">
        <f t="shared" si="170"/>
        <v>-2.6665743123233892</v>
      </c>
      <c r="U2234" s="199">
        <f t="shared" si="171"/>
        <v>0</v>
      </c>
      <c r="V2234" s="199">
        <f t="shared" si="172"/>
        <v>0</v>
      </c>
      <c r="W2234" s="199">
        <f t="shared" si="173"/>
        <v>0</v>
      </c>
      <c r="X2234" s="199">
        <f t="shared" si="174"/>
        <v>0</v>
      </c>
    </row>
    <row r="2235" spans="1:24" x14ac:dyDescent="0.25">
      <c r="A2235" s="199">
        <v>194</v>
      </c>
      <c r="B2235" s="200" t="s">
        <v>1511</v>
      </c>
      <c r="C2235" s="200">
        <v>95</v>
      </c>
      <c r="D2235" s="200">
        <v>4</v>
      </c>
      <c r="E2235" s="200" t="s">
        <v>1819</v>
      </c>
      <c r="F2235" s="200" t="s">
        <v>1816</v>
      </c>
      <c r="G2235" s="200" t="s">
        <v>1788</v>
      </c>
      <c r="H2235" s="200">
        <v>47</v>
      </c>
      <c r="I2235" s="200">
        <v>2</v>
      </c>
      <c r="J2235" s="200">
        <v>51</v>
      </c>
      <c r="K2235" s="200" t="s">
        <v>86</v>
      </c>
      <c r="L2235" s="200" t="s">
        <v>32</v>
      </c>
      <c r="M2235" s="199" t="s">
        <v>1512</v>
      </c>
      <c r="O2235" s="237">
        <v>1</v>
      </c>
      <c r="P2235" s="238" t="s">
        <v>4</v>
      </c>
      <c r="Q2235" s="238"/>
      <c r="R2235" s="226">
        <v>6.6438561897747253</v>
      </c>
      <c r="S2235" s="226">
        <v>6.6438561897747253</v>
      </c>
      <c r="T2235" s="226">
        <f t="shared" si="170"/>
        <v>0</v>
      </c>
      <c r="U2235" s="199">
        <f t="shared" si="171"/>
        <v>0</v>
      </c>
      <c r="V2235" s="199">
        <f t="shared" si="172"/>
        <v>0</v>
      </c>
      <c r="W2235" s="199">
        <f t="shared" si="173"/>
        <v>0</v>
      </c>
      <c r="X2235" s="199">
        <f t="shared" si="174"/>
        <v>0</v>
      </c>
    </row>
    <row r="2236" spans="1:24" x14ac:dyDescent="0.25">
      <c r="A2236" s="199">
        <v>194</v>
      </c>
      <c r="B2236" s="200" t="s">
        <v>1511</v>
      </c>
      <c r="C2236" s="200">
        <v>95</v>
      </c>
      <c r="D2236" s="200">
        <v>4</v>
      </c>
      <c r="E2236" s="200" t="s">
        <v>1819</v>
      </c>
      <c r="F2236" s="200" t="s">
        <v>1816</v>
      </c>
      <c r="G2236" s="200" t="s">
        <v>1788</v>
      </c>
      <c r="H2236" s="200">
        <v>47</v>
      </c>
      <c r="I2236" s="200">
        <v>2</v>
      </c>
      <c r="J2236" s="200">
        <v>51</v>
      </c>
      <c r="K2236" s="200" t="s">
        <v>86</v>
      </c>
      <c r="L2236" s="200" t="s">
        <v>32</v>
      </c>
      <c r="M2236" s="199" t="s">
        <v>1512</v>
      </c>
      <c r="O2236" s="237">
        <v>0.5</v>
      </c>
      <c r="P2236" s="238" t="s">
        <v>4</v>
      </c>
      <c r="Q2236" s="238"/>
      <c r="R2236" s="226">
        <v>6.6438561897747253</v>
      </c>
      <c r="S2236" s="226">
        <v>6.6438561897747253</v>
      </c>
      <c r="T2236" s="226">
        <f t="shared" si="170"/>
        <v>0</v>
      </c>
      <c r="U2236" s="199">
        <f t="shared" si="171"/>
        <v>0</v>
      </c>
      <c r="V2236" s="199">
        <f t="shared" si="172"/>
        <v>0</v>
      </c>
      <c r="W2236" s="199">
        <f t="shared" si="173"/>
        <v>0</v>
      </c>
      <c r="X2236" s="199">
        <f t="shared" si="174"/>
        <v>0</v>
      </c>
    </row>
    <row r="2237" spans="1:24" x14ac:dyDescent="0.25">
      <c r="A2237" s="199">
        <v>194</v>
      </c>
      <c r="B2237" s="200" t="s">
        <v>1511</v>
      </c>
      <c r="C2237" s="200">
        <v>95</v>
      </c>
      <c r="D2237" s="200">
        <v>4</v>
      </c>
      <c r="E2237" s="200" t="s">
        <v>1819</v>
      </c>
      <c r="F2237" s="200" t="s">
        <v>1816</v>
      </c>
      <c r="G2237" s="200" t="s">
        <v>1788</v>
      </c>
      <c r="H2237" s="200">
        <v>47</v>
      </c>
      <c r="I2237" s="200">
        <v>2</v>
      </c>
      <c r="J2237" s="200">
        <v>51</v>
      </c>
      <c r="K2237" s="200" t="s">
        <v>86</v>
      </c>
      <c r="L2237" s="200" t="s">
        <v>32</v>
      </c>
      <c r="M2237" s="199" t="s">
        <v>1512</v>
      </c>
      <c r="O2237" s="237">
        <v>0.1</v>
      </c>
      <c r="P2237" s="238" t="s">
        <v>4</v>
      </c>
      <c r="Q2237" s="238"/>
      <c r="R2237" s="226">
        <v>6.6438561897747253</v>
      </c>
      <c r="S2237" s="226">
        <v>6.6438561897747253</v>
      </c>
      <c r="T2237" s="226">
        <f t="shared" si="170"/>
        <v>0</v>
      </c>
      <c r="U2237" s="199">
        <f t="shared" si="171"/>
        <v>0</v>
      </c>
      <c r="V2237" s="199">
        <f t="shared" si="172"/>
        <v>0</v>
      </c>
      <c r="W2237" s="199">
        <f t="shared" si="173"/>
        <v>0</v>
      </c>
      <c r="X2237" s="199">
        <f t="shared" si="174"/>
        <v>0</v>
      </c>
    </row>
    <row r="2238" spans="1:24" x14ac:dyDescent="0.25">
      <c r="A2238" s="218">
        <v>225</v>
      </c>
      <c r="B2238" s="219" t="s">
        <v>1492</v>
      </c>
      <c r="C2238" s="219">
        <v>97</v>
      </c>
      <c r="D2238" s="223">
        <v>4</v>
      </c>
      <c r="E2238" s="223" t="s">
        <v>1819</v>
      </c>
      <c r="F2238" s="223" t="s">
        <v>1816</v>
      </c>
      <c r="G2238" s="220" t="s">
        <v>1792</v>
      </c>
      <c r="H2238" s="221">
        <v>51</v>
      </c>
      <c r="I2238" s="221">
        <v>2</v>
      </c>
      <c r="J2238" s="222">
        <v>55</v>
      </c>
      <c r="K2238" s="219" t="s">
        <v>86</v>
      </c>
      <c r="L2238" s="223" t="s">
        <v>32</v>
      </c>
      <c r="M2238" s="220" t="s">
        <v>1493</v>
      </c>
      <c r="O2238" s="225">
        <v>100</v>
      </c>
      <c r="P2238" s="204" t="s">
        <v>0</v>
      </c>
      <c r="Q2238" s="204"/>
      <c r="R2238" s="226">
        <v>6.6438561897747253</v>
      </c>
      <c r="S2238" s="226">
        <v>6.6438561897747253</v>
      </c>
      <c r="T2238" s="226">
        <f t="shared" si="170"/>
        <v>0</v>
      </c>
      <c r="U2238" s="199">
        <f t="shared" si="171"/>
        <v>0</v>
      </c>
      <c r="V2238" s="199">
        <f t="shared" si="172"/>
        <v>0</v>
      </c>
      <c r="W2238" s="199">
        <f t="shared" si="173"/>
        <v>0</v>
      </c>
      <c r="X2238" s="199">
        <f t="shared" si="174"/>
        <v>0</v>
      </c>
    </row>
    <row r="2239" spans="1:24" x14ac:dyDescent="0.25">
      <c r="A2239" s="199">
        <v>225</v>
      </c>
      <c r="B2239" s="200" t="s">
        <v>1492</v>
      </c>
      <c r="C2239" s="200">
        <v>97</v>
      </c>
      <c r="D2239" s="200">
        <v>4</v>
      </c>
      <c r="E2239" s="200" t="s">
        <v>1819</v>
      </c>
      <c r="F2239" s="200" t="s">
        <v>1816</v>
      </c>
      <c r="G2239" s="200" t="s">
        <v>1792</v>
      </c>
      <c r="H2239" s="200">
        <v>51</v>
      </c>
      <c r="I2239" s="200">
        <v>2</v>
      </c>
      <c r="J2239" s="200">
        <v>55</v>
      </c>
      <c r="K2239" s="200" t="s">
        <v>86</v>
      </c>
      <c r="L2239" s="200" t="s">
        <v>32</v>
      </c>
      <c r="M2239" s="199" t="s">
        <v>1493</v>
      </c>
      <c r="O2239" s="237">
        <v>50</v>
      </c>
      <c r="P2239" s="204" t="s">
        <v>0</v>
      </c>
      <c r="Q2239" s="204"/>
      <c r="R2239" s="226">
        <v>6.6438561897747253</v>
      </c>
      <c r="S2239" s="226">
        <v>6.6438561897747253</v>
      </c>
      <c r="T2239" s="226">
        <f t="shared" si="170"/>
        <v>0</v>
      </c>
      <c r="U2239" s="199">
        <f t="shared" si="171"/>
        <v>0</v>
      </c>
      <c r="V2239" s="199">
        <f t="shared" si="172"/>
        <v>0</v>
      </c>
      <c r="W2239" s="199">
        <f t="shared" si="173"/>
        <v>0</v>
      </c>
      <c r="X2239" s="199">
        <f t="shared" si="174"/>
        <v>0</v>
      </c>
    </row>
    <row r="2240" spans="1:24" x14ac:dyDescent="0.25">
      <c r="A2240" s="199">
        <v>225</v>
      </c>
      <c r="B2240" s="200" t="s">
        <v>1492</v>
      </c>
      <c r="C2240" s="200">
        <v>97</v>
      </c>
      <c r="D2240" s="200">
        <v>4</v>
      </c>
      <c r="E2240" s="200" t="s">
        <v>1819</v>
      </c>
      <c r="F2240" s="200" t="s">
        <v>1816</v>
      </c>
      <c r="G2240" s="200" t="s">
        <v>1792</v>
      </c>
      <c r="H2240" s="200">
        <v>51</v>
      </c>
      <c r="I2240" s="200">
        <v>2</v>
      </c>
      <c r="J2240" s="200">
        <v>55</v>
      </c>
      <c r="K2240" s="200" t="s">
        <v>86</v>
      </c>
      <c r="L2240" s="200" t="s">
        <v>32</v>
      </c>
      <c r="M2240" s="199" t="s">
        <v>1493</v>
      </c>
      <c r="O2240" s="237">
        <v>10</v>
      </c>
      <c r="P2240" s="204" t="s">
        <v>0</v>
      </c>
      <c r="Q2240" s="204"/>
      <c r="R2240" s="226">
        <v>6.6438561897747253</v>
      </c>
      <c r="S2240" s="226">
        <v>6.6438561897747253</v>
      </c>
      <c r="T2240" s="226">
        <f t="shared" si="170"/>
        <v>0</v>
      </c>
      <c r="U2240" s="199">
        <f t="shared" si="171"/>
        <v>0</v>
      </c>
      <c r="V2240" s="199">
        <f t="shared" si="172"/>
        <v>0</v>
      </c>
      <c r="W2240" s="199">
        <f t="shared" si="173"/>
        <v>0</v>
      </c>
      <c r="X2240" s="199">
        <f t="shared" si="174"/>
        <v>0</v>
      </c>
    </row>
    <row r="2241" spans="1:24" x14ac:dyDescent="0.25">
      <c r="A2241" s="199">
        <v>225</v>
      </c>
      <c r="B2241" s="200" t="s">
        <v>1492</v>
      </c>
      <c r="C2241" s="200">
        <v>97</v>
      </c>
      <c r="D2241" s="200">
        <v>4</v>
      </c>
      <c r="E2241" s="200" t="s">
        <v>1819</v>
      </c>
      <c r="F2241" s="200" t="s">
        <v>1816</v>
      </c>
      <c r="G2241" s="200" t="s">
        <v>1792</v>
      </c>
      <c r="H2241" s="200">
        <v>51</v>
      </c>
      <c r="I2241" s="200">
        <v>2</v>
      </c>
      <c r="J2241" s="200">
        <v>55</v>
      </c>
      <c r="K2241" s="200" t="s">
        <v>86</v>
      </c>
      <c r="L2241" s="200" t="s">
        <v>32</v>
      </c>
      <c r="M2241" s="199" t="s">
        <v>1493</v>
      </c>
      <c r="O2241" s="237">
        <v>1</v>
      </c>
      <c r="P2241" s="204" t="s">
        <v>0</v>
      </c>
      <c r="Q2241" s="204"/>
      <c r="R2241" s="226">
        <v>6.6438561897747253</v>
      </c>
      <c r="S2241" s="226">
        <v>6.6438561897747253</v>
      </c>
      <c r="T2241" s="226">
        <f t="shared" si="170"/>
        <v>0</v>
      </c>
      <c r="U2241" s="199">
        <f t="shared" si="171"/>
        <v>0</v>
      </c>
      <c r="V2241" s="199">
        <f t="shared" si="172"/>
        <v>0</v>
      </c>
      <c r="W2241" s="199">
        <f t="shared" si="173"/>
        <v>0</v>
      </c>
      <c r="X2241" s="199">
        <f t="shared" si="174"/>
        <v>0</v>
      </c>
    </row>
    <row r="2242" spans="1:24" x14ac:dyDescent="0.25">
      <c r="A2242" s="199">
        <v>225</v>
      </c>
      <c r="B2242" s="200" t="s">
        <v>1492</v>
      </c>
      <c r="C2242" s="200">
        <v>97</v>
      </c>
      <c r="D2242" s="200">
        <v>4</v>
      </c>
      <c r="E2242" s="200" t="s">
        <v>1819</v>
      </c>
      <c r="F2242" s="200" t="s">
        <v>1816</v>
      </c>
      <c r="G2242" s="200" t="s">
        <v>1792</v>
      </c>
      <c r="H2242" s="200">
        <v>51</v>
      </c>
      <c r="I2242" s="200">
        <v>2</v>
      </c>
      <c r="J2242" s="200">
        <v>55</v>
      </c>
      <c r="K2242" s="200" t="s">
        <v>86</v>
      </c>
      <c r="L2242" s="200" t="s">
        <v>32</v>
      </c>
      <c r="M2242" s="199" t="s">
        <v>1493</v>
      </c>
      <c r="O2242" s="237">
        <v>0.5</v>
      </c>
      <c r="P2242" s="204" t="s">
        <v>0</v>
      </c>
      <c r="Q2242" s="204"/>
      <c r="R2242" s="226">
        <v>6.6438561897747253</v>
      </c>
      <c r="S2242" s="226">
        <v>6.6438561897747253</v>
      </c>
      <c r="T2242" s="226">
        <f t="shared" si="170"/>
        <v>0</v>
      </c>
      <c r="U2242" s="199">
        <f t="shared" si="171"/>
        <v>0</v>
      </c>
      <c r="V2242" s="199">
        <f t="shared" si="172"/>
        <v>0</v>
      </c>
      <c r="W2242" s="199">
        <f t="shared" si="173"/>
        <v>0</v>
      </c>
      <c r="X2242" s="199">
        <f t="shared" si="174"/>
        <v>0</v>
      </c>
    </row>
    <row r="2243" spans="1:24" x14ac:dyDescent="0.25">
      <c r="A2243" s="199">
        <v>225</v>
      </c>
      <c r="B2243" s="200" t="s">
        <v>1492</v>
      </c>
      <c r="C2243" s="200">
        <v>97</v>
      </c>
      <c r="D2243" s="200">
        <v>4</v>
      </c>
      <c r="E2243" s="200" t="s">
        <v>1819</v>
      </c>
      <c r="F2243" s="200" t="s">
        <v>1816</v>
      </c>
      <c r="G2243" s="200" t="s">
        <v>1792</v>
      </c>
      <c r="H2243" s="200">
        <v>51</v>
      </c>
      <c r="I2243" s="200">
        <v>2</v>
      </c>
      <c r="J2243" s="200">
        <v>55</v>
      </c>
      <c r="K2243" s="200" t="s">
        <v>86</v>
      </c>
      <c r="L2243" s="200" t="s">
        <v>32</v>
      </c>
      <c r="M2243" s="199" t="s">
        <v>1493</v>
      </c>
      <c r="O2243" s="237">
        <v>0.1</v>
      </c>
      <c r="P2243" s="204" t="s">
        <v>0</v>
      </c>
      <c r="Q2243" s="204"/>
      <c r="R2243" s="226">
        <v>6.6438561897747253</v>
      </c>
      <c r="S2243" s="226">
        <v>6.6438561897747253</v>
      </c>
      <c r="T2243" s="226">
        <f t="shared" si="170"/>
        <v>0</v>
      </c>
      <c r="U2243" s="199">
        <f t="shared" si="171"/>
        <v>0</v>
      </c>
      <c r="V2243" s="199">
        <f t="shared" si="172"/>
        <v>0</v>
      </c>
      <c r="W2243" s="199">
        <f t="shared" si="173"/>
        <v>0</v>
      </c>
      <c r="X2243" s="199">
        <f t="shared" si="174"/>
        <v>0</v>
      </c>
    </row>
    <row r="2244" spans="1:24" x14ac:dyDescent="0.25">
      <c r="A2244" s="218">
        <v>225</v>
      </c>
      <c r="B2244" s="219" t="s">
        <v>1492</v>
      </c>
      <c r="C2244" s="219">
        <v>97</v>
      </c>
      <c r="D2244" s="223">
        <v>4</v>
      </c>
      <c r="E2244" s="223" t="s">
        <v>1819</v>
      </c>
      <c r="F2244" s="223" t="s">
        <v>1816</v>
      </c>
      <c r="G2244" s="220" t="s">
        <v>1792</v>
      </c>
      <c r="H2244" s="221">
        <v>51</v>
      </c>
      <c r="I2244" s="221">
        <v>2</v>
      </c>
      <c r="J2244" s="222">
        <v>55</v>
      </c>
      <c r="K2244" s="219" t="s">
        <v>86</v>
      </c>
      <c r="L2244" s="223" t="s">
        <v>32</v>
      </c>
      <c r="M2244" s="220" t="s">
        <v>1493</v>
      </c>
      <c r="O2244" s="225">
        <v>100</v>
      </c>
      <c r="P2244" s="208" t="s">
        <v>2</v>
      </c>
      <c r="Q2244" s="208"/>
      <c r="R2244" s="226">
        <v>6.6438561897747253</v>
      </c>
      <c r="S2244" s="226">
        <v>6.6438561897747253</v>
      </c>
      <c r="T2244" s="226">
        <f t="shared" si="170"/>
        <v>0</v>
      </c>
      <c r="U2244" s="199">
        <f t="shared" si="171"/>
        <v>0</v>
      </c>
      <c r="V2244" s="199">
        <f t="shared" si="172"/>
        <v>0</v>
      </c>
      <c r="W2244" s="199">
        <f t="shared" si="173"/>
        <v>0</v>
      </c>
      <c r="X2244" s="199">
        <f t="shared" si="174"/>
        <v>0</v>
      </c>
    </row>
    <row r="2245" spans="1:24" x14ac:dyDescent="0.25">
      <c r="A2245" s="199">
        <v>225</v>
      </c>
      <c r="B2245" s="200" t="s">
        <v>1492</v>
      </c>
      <c r="C2245" s="200">
        <v>97</v>
      </c>
      <c r="D2245" s="200">
        <v>4</v>
      </c>
      <c r="E2245" s="200" t="s">
        <v>1819</v>
      </c>
      <c r="F2245" s="200" t="s">
        <v>1816</v>
      </c>
      <c r="G2245" s="200" t="s">
        <v>1792</v>
      </c>
      <c r="H2245" s="200">
        <v>51</v>
      </c>
      <c r="I2245" s="200">
        <v>2</v>
      </c>
      <c r="J2245" s="200">
        <v>55</v>
      </c>
      <c r="K2245" s="200" t="s">
        <v>86</v>
      </c>
      <c r="L2245" s="200" t="s">
        <v>32</v>
      </c>
      <c r="M2245" s="199" t="s">
        <v>1493</v>
      </c>
      <c r="O2245" s="237">
        <v>10</v>
      </c>
      <c r="P2245" s="208" t="s">
        <v>2</v>
      </c>
      <c r="Q2245" s="208"/>
      <c r="R2245" s="226">
        <v>6.6438561897747253</v>
      </c>
      <c r="S2245" s="226">
        <v>6.6438561897747253</v>
      </c>
      <c r="T2245" s="226">
        <f t="shared" si="170"/>
        <v>0</v>
      </c>
      <c r="U2245" s="199">
        <f t="shared" si="171"/>
        <v>0</v>
      </c>
      <c r="V2245" s="199">
        <f t="shared" si="172"/>
        <v>0</v>
      </c>
      <c r="W2245" s="199">
        <f t="shared" si="173"/>
        <v>0</v>
      </c>
      <c r="X2245" s="199">
        <f t="shared" si="174"/>
        <v>0</v>
      </c>
    </row>
    <row r="2246" spans="1:24" x14ac:dyDescent="0.25">
      <c r="A2246" s="199">
        <v>225</v>
      </c>
      <c r="B2246" s="200" t="s">
        <v>1492</v>
      </c>
      <c r="C2246" s="200">
        <v>97</v>
      </c>
      <c r="D2246" s="200">
        <v>4</v>
      </c>
      <c r="E2246" s="200" t="s">
        <v>1819</v>
      </c>
      <c r="F2246" s="200" t="s">
        <v>1816</v>
      </c>
      <c r="G2246" s="200" t="s">
        <v>1792</v>
      </c>
      <c r="H2246" s="200">
        <v>51</v>
      </c>
      <c r="I2246" s="200">
        <v>2</v>
      </c>
      <c r="J2246" s="200">
        <v>55</v>
      </c>
      <c r="K2246" s="200" t="s">
        <v>86</v>
      </c>
      <c r="L2246" s="200" t="s">
        <v>32</v>
      </c>
      <c r="M2246" s="199" t="s">
        <v>1493</v>
      </c>
      <c r="O2246" s="237">
        <v>1</v>
      </c>
      <c r="P2246" s="208" t="s">
        <v>2</v>
      </c>
      <c r="Q2246" s="208"/>
      <c r="R2246" s="226">
        <v>6.6438561897747253</v>
      </c>
      <c r="S2246" s="226">
        <v>6.6438561897747253</v>
      </c>
      <c r="T2246" s="226">
        <f t="shared" ref="T2246:T2309" si="175">R2246-S2246</f>
        <v>0</v>
      </c>
      <c r="U2246" s="199">
        <f t="shared" ref="U2246:U2309" si="176">IF(T2246&lt;-3.32,1,0)</f>
        <v>0</v>
      </c>
      <c r="V2246" s="199">
        <f t="shared" ref="V2246:V2309" si="177">IF(T2246&gt;3.32,1,0)</f>
        <v>0</v>
      </c>
      <c r="W2246" s="199">
        <f t="shared" si="173"/>
        <v>0</v>
      </c>
      <c r="X2246" s="199">
        <f t="shared" si="174"/>
        <v>0</v>
      </c>
    </row>
    <row r="2247" spans="1:24" x14ac:dyDescent="0.25">
      <c r="A2247" s="199">
        <v>225</v>
      </c>
      <c r="B2247" s="200" t="s">
        <v>1492</v>
      </c>
      <c r="C2247" s="200">
        <v>97</v>
      </c>
      <c r="D2247" s="200">
        <v>4</v>
      </c>
      <c r="E2247" s="200" t="s">
        <v>1819</v>
      </c>
      <c r="F2247" s="200" t="s">
        <v>1816</v>
      </c>
      <c r="G2247" s="200" t="s">
        <v>1792</v>
      </c>
      <c r="H2247" s="200">
        <v>51</v>
      </c>
      <c r="I2247" s="200">
        <v>2</v>
      </c>
      <c r="J2247" s="200">
        <v>55</v>
      </c>
      <c r="K2247" s="200" t="s">
        <v>86</v>
      </c>
      <c r="L2247" s="200" t="s">
        <v>32</v>
      </c>
      <c r="M2247" s="199" t="s">
        <v>1493</v>
      </c>
      <c r="O2247" s="237">
        <v>0.1</v>
      </c>
      <c r="P2247" s="208" t="s">
        <v>2</v>
      </c>
      <c r="Q2247" s="208"/>
      <c r="R2247" s="226">
        <v>6.6438561897747253</v>
      </c>
      <c r="S2247" s="226">
        <v>6.6438561897747253</v>
      </c>
      <c r="T2247" s="226">
        <f t="shared" si="175"/>
        <v>0</v>
      </c>
      <c r="U2247" s="199">
        <f t="shared" si="176"/>
        <v>0</v>
      </c>
      <c r="V2247" s="199">
        <f t="shared" si="177"/>
        <v>0</v>
      </c>
      <c r="W2247" s="199">
        <f t="shared" ref="W2247:W2310" si="178">IF(T2247&lt;-5.6438,1,0)</f>
        <v>0</v>
      </c>
      <c r="X2247" s="199">
        <f t="shared" ref="X2247:X2310" si="179">IF(T2247&lt;-5.6438,1,0)</f>
        <v>0</v>
      </c>
    </row>
    <row r="2248" spans="1:24" x14ac:dyDescent="0.25">
      <c r="A2248" s="218">
        <v>225</v>
      </c>
      <c r="B2248" s="219" t="s">
        <v>1492</v>
      </c>
      <c r="C2248" s="219">
        <v>97</v>
      </c>
      <c r="D2248" s="223">
        <v>4</v>
      </c>
      <c r="E2248" s="223" t="s">
        <v>1819</v>
      </c>
      <c r="F2248" s="223" t="s">
        <v>1816</v>
      </c>
      <c r="G2248" s="220" t="s">
        <v>1792</v>
      </c>
      <c r="H2248" s="221">
        <v>51</v>
      </c>
      <c r="I2248" s="221">
        <v>2</v>
      </c>
      <c r="J2248" s="222">
        <v>55</v>
      </c>
      <c r="K2248" s="219" t="s">
        <v>86</v>
      </c>
      <c r="L2248" s="223" t="s">
        <v>32</v>
      </c>
      <c r="M2248" s="220" t="s">
        <v>1493</v>
      </c>
      <c r="O2248" s="225">
        <v>100</v>
      </c>
      <c r="P2248" s="207" t="s">
        <v>3</v>
      </c>
      <c r="Q2248" s="207"/>
      <c r="R2248" s="226">
        <v>6.6438561897747253</v>
      </c>
      <c r="S2248" s="226">
        <v>6.6438561897747253</v>
      </c>
      <c r="T2248" s="226">
        <f t="shared" si="175"/>
        <v>0</v>
      </c>
      <c r="U2248" s="199">
        <f t="shared" si="176"/>
        <v>0</v>
      </c>
      <c r="V2248" s="199">
        <f t="shared" si="177"/>
        <v>0</v>
      </c>
      <c r="W2248" s="199">
        <f t="shared" si="178"/>
        <v>0</v>
      </c>
      <c r="X2248" s="199">
        <f t="shared" si="179"/>
        <v>0</v>
      </c>
    </row>
    <row r="2249" spans="1:24" x14ac:dyDescent="0.25">
      <c r="A2249" s="199">
        <v>225</v>
      </c>
      <c r="B2249" s="200" t="s">
        <v>1492</v>
      </c>
      <c r="C2249" s="200">
        <v>97</v>
      </c>
      <c r="D2249" s="200">
        <v>4</v>
      </c>
      <c r="E2249" s="200" t="s">
        <v>1819</v>
      </c>
      <c r="F2249" s="200" t="s">
        <v>1816</v>
      </c>
      <c r="G2249" s="200" t="s">
        <v>1792</v>
      </c>
      <c r="H2249" s="200">
        <v>51</v>
      </c>
      <c r="I2249" s="200">
        <v>2</v>
      </c>
      <c r="J2249" s="200">
        <v>55</v>
      </c>
      <c r="K2249" s="200" t="s">
        <v>86</v>
      </c>
      <c r="L2249" s="200" t="s">
        <v>32</v>
      </c>
      <c r="M2249" s="199" t="s">
        <v>1493</v>
      </c>
      <c r="O2249" s="237">
        <v>10</v>
      </c>
      <c r="P2249" s="207" t="s">
        <v>3</v>
      </c>
      <c r="Q2249" s="207"/>
      <c r="R2249" s="226">
        <v>6.6438561897747253</v>
      </c>
      <c r="S2249" s="226">
        <v>6.6438561897747253</v>
      </c>
      <c r="T2249" s="226">
        <f t="shared" si="175"/>
        <v>0</v>
      </c>
      <c r="U2249" s="199">
        <f t="shared" si="176"/>
        <v>0</v>
      </c>
      <c r="V2249" s="199">
        <f t="shared" si="177"/>
        <v>0</v>
      </c>
      <c r="W2249" s="199">
        <f t="shared" si="178"/>
        <v>0</v>
      </c>
      <c r="X2249" s="199">
        <f t="shared" si="179"/>
        <v>0</v>
      </c>
    </row>
    <row r="2250" spans="1:24" x14ac:dyDescent="0.25">
      <c r="A2250" s="199">
        <v>225</v>
      </c>
      <c r="B2250" s="200" t="s">
        <v>1492</v>
      </c>
      <c r="C2250" s="200">
        <v>97</v>
      </c>
      <c r="D2250" s="200">
        <v>4</v>
      </c>
      <c r="E2250" s="200" t="s">
        <v>1819</v>
      </c>
      <c r="F2250" s="200" t="s">
        <v>1816</v>
      </c>
      <c r="G2250" s="200" t="s">
        <v>1792</v>
      </c>
      <c r="H2250" s="200">
        <v>51</v>
      </c>
      <c r="I2250" s="200">
        <v>2</v>
      </c>
      <c r="J2250" s="200">
        <v>55</v>
      </c>
      <c r="K2250" s="200" t="s">
        <v>86</v>
      </c>
      <c r="L2250" s="200" t="s">
        <v>32</v>
      </c>
      <c r="M2250" s="199" t="s">
        <v>1493</v>
      </c>
      <c r="O2250" s="237">
        <v>1</v>
      </c>
      <c r="P2250" s="207" t="s">
        <v>3</v>
      </c>
      <c r="Q2250" s="207"/>
      <c r="R2250" s="226">
        <v>6.6438561897747253</v>
      </c>
      <c r="S2250" s="226">
        <v>6.6438561897747253</v>
      </c>
      <c r="T2250" s="226">
        <f t="shared" si="175"/>
        <v>0</v>
      </c>
      <c r="U2250" s="199">
        <f t="shared" si="176"/>
        <v>0</v>
      </c>
      <c r="V2250" s="199">
        <f t="shared" si="177"/>
        <v>0</v>
      </c>
      <c r="W2250" s="199">
        <f t="shared" si="178"/>
        <v>0</v>
      </c>
      <c r="X2250" s="199">
        <f t="shared" si="179"/>
        <v>0</v>
      </c>
    </row>
    <row r="2251" spans="1:24" x14ac:dyDescent="0.25">
      <c r="A2251" s="218">
        <v>225</v>
      </c>
      <c r="B2251" s="219" t="s">
        <v>1492</v>
      </c>
      <c r="C2251" s="219">
        <v>97</v>
      </c>
      <c r="D2251" s="223">
        <v>4</v>
      </c>
      <c r="E2251" s="223" t="s">
        <v>1819</v>
      </c>
      <c r="F2251" s="223" t="s">
        <v>1816</v>
      </c>
      <c r="G2251" s="220" t="s">
        <v>1792</v>
      </c>
      <c r="H2251" s="221">
        <v>51</v>
      </c>
      <c r="I2251" s="221">
        <v>2</v>
      </c>
      <c r="J2251" s="222">
        <v>55</v>
      </c>
      <c r="K2251" s="219" t="s">
        <v>86</v>
      </c>
      <c r="L2251" s="223" t="s">
        <v>32</v>
      </c>
      <c r="M2251" s="220" t="s">
        <v>1493</v>
      </c>
      <c r="O2251" s="225">
        <v>100</v>
      </c>
      <c r="P2251" s="209" t="s">
        <v>117</v>
      </c>
      <c r="Q2251" s="209"/>
      <c r="R2251" s="226">
        <v>6.6438561897747253</v>
      </c>
      <c r="S2251" s="226">
        <v>6.6438561897747253</v>
      </c>
      <c r="T2251" s="226">
        <f t="shared" si="175"/>
        <v>0</v>
      </c>
      <c r="U2251" s="199">
        <f t="shared" si="176"/>
        <v>0</v>
      </c>
      <c r="V2251" s="199">
        <f t="shared" si="177"/>
        <v>0</v>
      </c>
      <c r="W2251" s="199">
        <f t="shared" si="178"/>
        <v>0</v>
      </c>
      <c r="X2251" s="199">
        <f t="shared" si="179"/>
        <v>0</v>
      </c>
    </row>
    <row r="2252" spans="1:24" x14ac:dyDescent="0.25">
      <c r="A2252" s="199">
        <v>225</v>
      </c>
      <c r="B2252" s="200" t="s">
        <v>1492</v>
      </c>
      <c r="C2252" s="200">
        <v>97</v>
      </c>
      <c r="D2252" s="200">
        <v>4</v>
      </c>
      <c r="E2252" s="200" t="s">
        <v>1819</v>
      </c>
      <c r="F2252" s="200" t="s">
        <v>1816</v>
      </c>
      <c r="G2252" s="200" t="s">
        <v>1792</v>
      </c>
      <c r="H2252" s="200">
        <v>51</v>
      </c>
      <c r="I2252" s="200">
        <v>2</v>
      </c>
      <c r="J2252" s="200">
        <v>55</v>
      </c>
      <c r="K2252" s="200" t="s">
        <v>86</v>
      </c>
      <c r="L2252" s="200" t="s">
        <v>32</v>
      </c>
      <c r="M2252" s="199" t="s">
        <v>1493</v>
      </c>
      <c r="O2252" s="237">
        <v>10</v>
      </c>
      <c r="P2252" s="209" t="s">
        <v>117</v>
      </c>
      <c r="Q2252" s="209"/>
      <c r="R2252" s="226">
        <v>6.6438561897747253</v>
      </c>
      <c r="S2252" s="226">
        <v>6.6438561897747253</v>
      </c>
      <c r="T2252" s="226">
        <f t="shared" si="175"/>
        <v>0</v>
      </c>
      <c r="U2252" s="199">
        <f t="shared" si="176"/>
        <v>0</v>
      </c>
      <c r="V2252" s="199">
        <f t="shared" si="177"/>
        <v>0</v>
      </c>
      <c r="W2252" s="199">
        <f t="shared" si="178"/>
        <v>0</v>
      </c>
      <c r="X2252" s="199">
        <f t="shared" si="179"/>
        <v>0</v>
      </c>
    </row>
    <row r="2253" spans="1:24" x14ac:dyDescent="0.25">
      <c r="A2253" s="199">
        <v>225</v>
      </c>
      <c r="B2253" s="200" t="s">
        <v>1492</v>
      </c>
      <c r="C2253" s="200">
        <v>97</v>
      </c>
      <c r="D2253" s="200">
        <v>4</v>
      </c>
      <c r="E2253" s="200" t="s">
        <v>1819</v>
      </c>
      <c r="F2253" s="200" t="s">
        <v>1816</v>
      </c>
      <c r="G2253" s="200" t="s">
        <v>1792</v>
      </c>
      <c r="H2253" s="200">
        <v>51</v>
      </c>
      <c r="I2253" s="200">
        <v>2</v>
      </c>
      <c r="J2253" s="200">
        <v>55</v>
      </c>
      <c r="K2253" s="200" t="s">
        <v>86</v>
      </c>
      <c r="L2253" s="200" t="s">
        <v>32</v>
      </c>
      <c r="M2253" s="199" t="s">
        <v>1493</v>
      </c>
      <c r="O2253" s="237">
        <v>1</v>
      </c>
      <c r="P2253" s="209" t="s">
        <v>117</v>
      </c>
      <c r="Q2253" s="209"/>
      <c r="R2253" s="226">
        <v>6.6438561897747253</v>
      </c>
      <c r="S2253" s="226">
        <v>6.6438561897747253</v>
      </c>
      <c r="T2253" s="226">
        <f t="shared" si="175"/>
        <v>0</v>
      </c>
      <c r="U2253" s="199">
        <f t="shared" si="176"/>
        <v>0</v>
      </c>
      <c r="V2253" s="199">
        <f t="shared" si="177"/>
        <v>0</v>
      </c>
      <c r="W2253" s="199">
        <f t="shared" si="178"/>
        <v>0</v>
      </c>
      <c r="X2253" s="199">
        <f t="shared" si="179"/>
        <v>0</v>
      </c>
    </row>
    <row r="2254" spans="1:24" x14ac:dyDescent="0.25">
      <c r="A2254" s="199">
        <v>225</v>
      </c>
      <c r="B2254" s="200" t="s">
        <v>1492</v>
      </c>
      <c r="C2254" s="200">
        <v>97</v>
      </c>
      <c r="D2254" s="200">
        <v>4</v>
      </c>
      <c r="E2254" s="200" t="s">
        <v>1819</v>
      </c>
      <c r="F2254" s="200" t="s">
        <v>1816</v>
      </c>
      <c r="G2254" s="200" t="s">
        <v>1792</v>
      </c>
      <c r="H2254" s="200">
        <v>51</v>
      </c>
      <c r="I2254" s="200">
        <v>2</v>
      </c>
      <c r="J2254" s="200">
        <v>55</v>
      </c>
      <c r="K2254" s="200" t="s">
        <v>86</v>
      </c>
      <c r="L2254" s="200" t="s">
        <v>32</v>
      </c>
      <c r="M2254" s="199" t="s">
        <v>1493</v>
      </c>
      <c r="O2254" s="237">
        <v>0.1</v>
      </c>
      <c r="P2254" s="209" t="s">
        <v>117</v>
      </c>
      <c r="Q2254" s="209"/>
      <c r="R2254" s="226">
        <v>6.6438561897747253</v>
      </c>
      <c r="S2254" s="226">
        <v>6.6438561897747253</v>
      </c>
      <c r="T2254" s="226">
        <f t="shared" si="175"/>
        <v>0</v>
      </c>
      <c r="U2254" s="199">
        <f t="shared" si="176"/>
        <v>0</v>
      </c>
      <c r="V2254" s="199">
        <f t="shared" si="177"/>
        <v>0</v>
      </c>
      <c r="W2254" s="199">
        <f t="shared" si="178"/>
        <v>0</v>
      </c>
      <c r="X2254" s="199">
        <f t="shared" si="179"/>
        <v>0</v>
      </c>
    </row>
    <row r="2255" spans="1:24" x14ac:dyDescent="0.25">
      <c r="A2255" s="199">
        <v>225</v>
      </c>
      <c r="B2255" s="200" t="s">
        <v>1492</v>
      </c>
      <c r="C2255" s="200">
        <v>97</v>
      </c>
      <c r="D2255" s="200">
        <v>4</v>
      </c>
      <c r="E2255" s="200" t="s">
        <v>1819</v>
      </c>
      <c r="F2255" s="200" t="s">
        <v>1816</v>
      </c>
      <c r="G2255" s="200" t="s">
        <v>1792</v>
      </c>
      <c r="H2255" s="200">
        <v>51</v>
      </c>
      <c r="I2255" s="200">
        <v>2</v>
      </c>
      <c r="J2255" s="200">
        <v>55</v>
      </c>
      <c r="K2255" s="200" t="s">
        <v>86</v>
      </c>
      <c r="L2255" s="200" t="s">
        <v>32</v>
      </c>
      <c r="M2255" s="199" t="s">
        <v>1493</v>
      </c>
      <c r="O2255" s="237">
        <v>10</v>
      </c>
      <c r="P2255" s="210" t="s">
        <v>147</v>
      </c>
      <c r="Q2255" s="210"/>
      <c r="R2255" s="226">
        <v>6.6438561897747253</v>
      </c>
      <c r="S2255" s="226">
        <v>6.6438561897747253</v>
      </c>
      <c r="T2255" s="226">
        <f t="shared" si="175"/>
        <v>0</v>
      </c>
      <c r="U2255" s="199">
        <f t="shared" si="176"/>
        <v>0</v>
      </c>
      <c r="V2255" s="199">
        <f t="shared" si="177"/>
        <v>0</v>
      </c>
      <c r="W2255" s="199">
        <f t="shared" si="178"/>
        <v>0</v>
      </c>
      <c r="X2255" s="199">
        <f t="shared" si="179"/>
        <v>0</v>
      </c>
    </row>
    <row r="2256" spans="1:24" x14ac:dyDescent="0.25">
      <c r="A2256" s="199">
        <v>225</v>
      </c>
      <c r="B2256" s="200" t="s">
        <v>1492</v>
      </c>
      <c r="C2256" s="200">
        <v>97</v>
      </c>
      <c r="D2256" s="200">
        <v>4</v>
      </c>
      <c r="E2256" s="200" t="s">
        <v>1819</v>
      </c>
      <c r="F2256" s="200" t="s">
        <v>1816</v>
      </c>
      <c r="G2256" s="200" t="s">
        <v>1792</v>
      </c>
      <c r="H2256" s="200">
        <v>51</v>
      </c>
      <c r="I2256" s="200">
        <v>2</v>
      </c>
      <c r="J2256" s="200">
        <v>55</v>
      </c>
      <c r="K2256" s="200" t="s">
        <v>86</v>
      </c>
      <c r="L2256" s="200" t="s">
        <v>32</v>
      </c>
      <c r="M2256" s="199" t="s">
        <v>1493</v>
      </c>
      <c r="O2256" s="237">
        <v>1</v>
      </c>
      <c r="P2256" s="210" t="s">
        <v>147</v>
      </c>
      <c r="Q2256" s="210"/>
      <c r="R2256" s="226">
        <v>6.6438561897747253</v>
      </c>
      <c r="S2256" s="226">
        <v>6.6438561897747253</v>
      </c>
      <c r="T2256" s="226">
        <f t="shared" si="175"/>
        <v>0</v>
      </c>
      <c r="U2256" s="199">
        <f t="shared" si="176"/>
        <v>0</v>
      </c>
      <c r="V2256" s="199">
        <f t="shared" si="177"/>
        <v>0</v>
      </c>
      <c r="W2256" s="199">
        <f t="shared" si="178"/>
        <v>0</v>
      </c>
      <c r="X2256" s="199">
        <f t="shared" si="179"/>
        <v>0</v>
      </c>
    </row>
    <row r="2257" spans="1:24" x14ac:dyDescent="0.25">
      <c r="A2257" s="199">
        <v>225</v>
      </c>
      <c r="B2257" s="200" t="s">
        <v>1492</v>
      </c>
      <c r="C2257" s="200">
        <v>97</v>
      </c>
      <c r="D2257" s="200">
        <v>4</v>
      </c>
      <c r="E2257" s="200" t="s">
        <v>1819</v>
      </c>
      <c r="F2257" s="200" t="s">
        <v>1816</v>
      </c>
      <c r="G2257" s="200" t="s">
        <v>1792</v>
      </c>
      <c r="H2257" s="200">
        <v>51</v>
      </c>
      <c r="I2257" s="200">
        <v>2</v>
      </c>
      <c r="J2257" s="200">
        <v>55</v>
      </c>
      <c r="K2257" s="200" t="s">
        <v>86</v>
      </c>
      <c r="L2257" s="200" t="s">
        <v>32</v>
      </c>
      <c r="M2257" s="199" t="s">
        <v>1493</v>
      </c>
      <c r="O2257" s="237">
        <v>0.1</v>
      </c>
      <c r="P2257" s="210" t="s">
        <v>147</v>
      </c>
      <c r="Q2257" s="210"/>
      <c r="R2257" s="226">
        <v>6.6438561897747253</v>
      </c>
      <c r="S2257" s="226">
        <v>6.6438561897747253</v>
      </c>
      <c r="T2257" s="226">
        <f t="shared" si="175"/>
        <v>0</v>
      </c>
      <c r="U2257" s="199">
        <f t="shared" si="176"/>
        <v>0</v>
      </c>
      <c r="V2257" s="199">
        <f t="shared" si="177"/>
        <v>0</v>
      </c>
      <c r="W2257" s="199">
        <f t="shared" si="178"/>
        <v>0</v>
      </c>
      <c r="X2257" s="199">
        <f t="shared" si="179"/>
        <v>0</v>
      </c>
    </row>
    <row r="2258" spans="1:24" x14ac:dyDescent="0.25">
      <c r="A2258" s="218">
        <v>225</v>
      </c>
      <c r="B2258" s="219" t="s">
        <v>1492</v>
      </c>
      <c r="C2258" s="219">
        <v>97</v>
      </c>
      <c r="D2258" s="223">
        <v>4</v>
      </c>
      <c r="E2258" s="223" t="s">
        <v>1819</v>
      </c>
      <c r="F2258" s="223" t="s">
        <v>1816</v>
      </c>
      <c r="G2258" s="220" t="s">
        <v>1792</v>
      </c>
      <c r="H2258" s="221">
        <v>51</v>
      </c>
      <c r="I2258" s="221">
        <v>2</v>
      </c>
      <c r="J2258" s="222">
        <v>55</v>
      </c>
      <c r="K2258" s="219" t="s">
        <v>86</v>
      </c>
      <c r="L2258" s="223" t="s">
        <v>32</v>
      </c>
      <c r="M2258" s="220" t="s">
        <v>1493</v>
      </c>
      <c r="O2258" s="225">
        <v>100</v>
      </c>
      <c r="P2258" s="211" t="s">
        <v>834</v>
      </c>
      <c r="Q2258" s="211"/>
      <c r="R2258" s="226">
        <v>6.6438561897747253</v>
      </c>
      <c r="S2258" s="226">
        <v>6.6438561897747253</v>
      </c>
      <c r="T2258" s="226">
        <f t="shared" si="175"/>
        <v>0</v>
      </c>
      <c r="U2258" s="199">
        <f t="shared" si="176"/>
        <v>0</v>
      </c>
      <c r="V2258" s="199">
        <f t="shared" si="177"/>
        <v>0</v>
      </c>
      <c r="W2258" s="199">
        <f t="shared" si="178"/>
        <v>0</v>
      </c>
      <c r="X2258" s="199">
        <f t="shared" si="179"/>
        <v>0</v>
      </c>
    </row>
    <row r="2259" spans="1:24" x14ac:dyDescent="0.25">
      <c r="A2259" s="199">
        <v>225</v>
      </c>
      <c r="B2259" s="200" t="s">
        <v>1492</v>
      </c>
      <c r="C2259" s="200">
        <v>97</v>
      </c>
      <c r="D2259" s="200">
        <v>4</v>
      </c>
      <c r="E2259" s="200" t="s">
        <v>1819</v>
      </c>
      <c r="F2259" s="200" t="s">
        <v>1816</v>
      </c>
      <c r="G2259" s="200" t="s">
        <v>1792</v>
      </c>
      <c r="H2259" s="200">
        <v>51</v>
      </c>
      <c r="I2259" s="200">
        <v>2</v>
      </c>
      <c r="J2259" s="200">
        <v>55</v>
      </c>
      <c r="K2259" s="200" t="s">
        <v>86</v>
      </c>
      <c r="L2259" s="200" t="s">
        <v>32</v>
      </c>
      <c r="M2259" s="199" t="s">
        <v>1493</v>
      </c>
      <c r="O2259" s="237">
        <v>10</v>
      </c>
      <c r="P2259" s="211" t="s">
        <v>834</v>
      </c>
      <c r="Q2259" s="211"/>
      <c r="R2259" s="226">
        <v>6.6438561897747253</v>
      </c>
      <c r="S2259" s="226">
        <v>6.6438561897747253</v>
      </c>
      <c r="T2259" s="226">
        <f t="shared" si="175"/>
        <v>0</v>
      </c>
      <c r="U2259" s="199">
        <f t="shared" si="176"/>
        <v>0</v>
      </c>
      <c r="V2259" s="199">
        <f t="shared" si="177"/>
        <v>0</v>
      </c>
      <c r="W2259" s="199">
        <f t="shared" si="178"/>
        <v>0</v>
      </c>
      <c r="X2259" s="199">
        <f t="shared" si="179"/>
        <v>0</v>
      </c>
    </row>
    <row r="2260" spans="1:24" x14ac:dyDescent="0.25">
      <c r="A2260" s="199">
        <v>225</v>
      </c>
      <c r="B2260" s="200" t="s">
        <v>1492</v>
      </c>
      <c r="C2260" s="200">
        <v>97</v>
      </c>
      <c r="D2260" s="200">
        <v>4</v>
      </c>
      <c r="E2260" s="200" t="s">
        <v>1819</v>
      </c>
      <c r="F2260" s="200" t="s">
        <v>1816</v>
      </c>
      <c r="G2260" s="200" t="s">
        <v>1792</v>
      </c>
      <c r="H2260" s="200">
        <v>51</v>
      </c>
      <c r="I2260" s="200">
        <v>2</v>
      </c>
      <c r="J2260" s="200">
        <v>55</v>
      </c>
      <c r="K2260" s="200" t="s">
        <v>86</v>
      </c>
      <c r="L2260" s="200" t="s">
        <v>32</v>
      </c>
      <c r="M2260" s="199" t="s">
        <v>1493</v>
      </c>
      <c r="O2260" s="237">
        <v>1</v>
      </c>
      <c r="P2260" s="211" t="s">
        <v>834</v>
      </c>
      <c r="Q2260" s="211"/>
      <c r="R2260" s="226">
        <v>6.6438561897747253</v>
      </c>
      <c r="S2260" s="226">
        <v>6.6438561897747253</v>
      </c>
      <c r="T2260" s="226">
        <f t="shared" si="175"/>
        <v>0</v>
      </c>
      <c r="U2260" s="199">
        <f t="shared" si="176"/>
        <v>0</v>
      </c>
      <c r="V2260" s="199">
        <f t="shared" si="177"/>
        <v>0</v>
      </c>
      <c r="W2260" s="199">
        <f t="shared" si="178"/>
        <v>0</v>
      </c>
      <c r="X2260" s="199">
        <f t="shared" si="179"/>
        <v>0</v>
      </c>
    </row>
    <row r="2261" spans="1:24" x14ac:dyDescent="0.25">
      <c r="A2261" s="199">
        <v>225</v>
      </c>
      <c r="B2261" s="200" t="s">
        <v>1492</v>
      </c>
      <c r="C2261" s="200">
        <v>97</v>
      </c>
      <c r="D2261" s="200">
        <v>4</v>
      </c>
      <c r="E2261" s="200" t="s">
        <v>1819</v>
      </c>
      <c r="F2261" s="200" t="s">
        <v>1816</v>
      </c>
      <c r="G2261" s="200" t="s">
        <v>1792</v>
      </c>
      <c r="H2261" s="200">
        <v>51</v>
      </c>
      <c r="I2261" s="200">
        <v>2</v>
      </c>
      <c r="J2261" s="200">
        <v>55</v>
      </c>
      <c r="K2261" s="200" t="s">
        <v>86</v>
      </c>
      <c r="L2261" s="200" t="s">
        <v>32</v>
      </c>
      <c r="M2261" s="199" t="s">
        <v>1493</v>
      </c>
      <c r="O2261" s="237">
        <v>0.1</v>
      </c>
      <c r="P2261" s="211" t="s">
        <v>834</v>
      </c>
      <c r="Q2261" s="211"/>
      <c r="R2261" s="226">
        <v>6.6438561897747253</v>
      </c>
      <c r="S2261" s="226">
        <v>6.6438561897747253</v>
      </c>
      <c r="T2261" s="226">
        <f t="shared" si="175"/>
        <v>0</v>
      </c>
      <c r="U2261" s="199">
        <f t="shared" si="176"/>
        <v>0</v>
      </c>
      <c r="V2261" s="199">
        <f t="shared" si="177"/>
        <v>0</v>
      </c>
      <c r="W2261" s="199">
        <f t="shared" si="178"/>
        <v>0</v>
      </c>
      <c r="X2261" s="199">
        <f t="shared" si="179"/>
        <v>0</v>
      </c>
    </row>
    <row r="2262" spans="1:24" x14ac:dyDescent="0.25">
      <c r="A2262" s="218">
        <v>225</v>
      </c>
      <c r="B2262" s="219" t="s">
        <v>1492</v>
      </c>
      <c r="C2262" s="219">
        <v>97</v>
      </c>
      <c r="D2262" s="223">
        <v>4</v>
      </c>
      <c r="E2262" s="223" t="s">
        <v>1819</v>
      </c>
      <c r="F2262" s="223" t="s">
        <v>1816</v>
      </c>
      <c r="G2262" s="220" t="s">
        <v>1792</v>
      </c>
      <c r="H2262" s="221">
        <v>51</v>
      </c>
      <c r="I2262" s="221">
        <v>2</v>
      </c>
      <c r="J2262" s="222">
        <v>55</v>
      </c>
      <c r="K2262" s="219" t="s">
        <v>86</v>
      </c>
      <c r="L2262" s="223" t="s">
        <v>32</v>
      </c>
      <c r="M2262" s="220" t="s">
        <v>1493</v>
      </c>
      <c r="O2262" s="225">
        <v>100</v>
      </c>
      <c r="P2262" s="238" t="s">
        <v>307</v>
      </c>
      <c r="Q2262" s="238"/>
      <c r="R2262" s="226">
        <v>6.6438561897747253</v>
      </c>
      <c r="S2262" s="226">
        <v>6.6438561897747253</v>
      </c>
      <c r="T2262" s="226">
        <f t="shared" si="175"/>
        <v>0</v>
      </c>
      <c r="U2262" s="199">
        <f t="shared" si="176"/>
        <v>0</v>
      </c>
      <c r="V2262" s="199">
        <f t="shared" si="177"/>
        <v>0</v>
      </c>
      <c r="W2262" s="199">
        <f t="shared" si="178"/>
        <v>0</v>
      </c>
      <c r="X2262" s="199">
        <f t="shared" si="179"/>
        <v>0</v>
      </c>
    </row>
    <row r="2263" spans="1:24" x14ac:dyDescent="0.25">
      <c r="A2263" s="199">
        <v>225</v>
      </c>
      <c r="B2263" s="200" t="s">
        <v>1492</v>
      </c>
      <c r="C2263" s="200">
        <v>97</v>
      </c>
      <c r="D2263" s="200">
        <v>4</v>
      </c>
      <c r="E2263" s="200" t="s">
        <v>1819</v>
      </c>
      <c r="F2263" s="200" t="s">
        <v>1816</v>
      </c>
      <c r="G2263" s="200" t="s">
        <v>1792</v>
      </c>
      <c r="H2263" s="200">
        <v>51</v>
      </c>
      <c r="I2263" s="200">
        <v>2</v>
      </c>
      <c r="J2263" s="200">
        <v>55</v>
      </c>
      <c r="K2263" s="200" t="s">
        <v>86</v>
      </c>
      <c r="L2263" s="200" t="s">
        <v>32</v>
      </c>
      <c r="M2263" s="199" t="s">
        <v>1493</v>
      </c>
      <c r="O2263" s="237">
        <v>50</v>
      </c>
      <c r="P2263" s="238" t="s">
        <v>307</v>
      </c>
      <c r="Q2263" s="238"/>
      <c r="R2263" s="226">
        <v>6.6438561897747253</v>
      </c>
      <c r="S2263" s="226">
        <v>7.4778355588341983</v>
      </c>
      <c r="T2263" s="226">
        <f t="shared" si="175"/>
        <v>-0.83397936905947301</v>
      </c>
      <c r="U2263" s="199">
        <f t="shared" si="176"/>
        <v>0</v>
      </c>
      <c r="V2263" s="199">
        <f t="shared" si="177"/>
        <v>0</v>
      </c>
      <c r="W2263" s="199">
        <f t="shared" si="178"/>
        <v>0</v>
      </c>
      <c r="X2263" s="199">
        <f t="shared" si="179"/>
        <v>0</v>
      </c>
    </row>
    <row r="2264" spans="1:24" x14ac:dyDescent="0.25">
      <c r="A2264" s="199">
        <v>225</v>
      </c>
      <c r="B2264" s="200" t="s">
        <v>1492</v>
      </c>
      <c r="C2264" s="200">
        <v>97</v>
      </c>
      <c r="D2264" s="200">
        <v>4</v>
      </c>
      <c r="E2264" s="200" t="s">
        <v>1819</v>
      </c>
      <c r="F2264" s="200" t="s">
        <v>1816</v>
      </c>
      <c r="G2264" s="200" t="s">
        <v>1792</v>
      </c>
      <c r="H2264" s="200">
        <v>51</v>
      </c>
      <c r="I2264" s="200">
        <v>2</v>
      </c>
      <c r="J2264" s="200">
        <v>55</v>
      </c>
      <c r="K2264" s="200" t="s">
        <v>86</v>
      </c>
      <c r="L2264" s="200" t="s">
        <v>32</v>
      </c>
      <c r="M2264" s="199" t="s">
        <v>1493</v>
      </c>
      <c r="O2264" s="237">
        <v>1</v>
      </c>
      <c r="P2264" s="238" t="s">
        <v>307</v>
      </c>
      <c r="Q2264" s="238"/>
      <c r="R2264" s="226">
        <v>6.6438561897747253</v>
      </c>
      <c r="S2264" s="226">
        <v>6.6438561897747253</v>
      </c>
      <c r="T2264" s="226">
        <f t="shared" si="175"/>
        <v>0</v>
      </c>
      <c r="U2264" s="199">
        <f t="shared" si="176"/>
        <v>0</v>
      </c>
      <c r="V2264" s="199">
        <f t="shared" si="177"/>
        <v>0</v>
      </c>
      <c r="W2264" s="199">
        <f t="shared" si="178"/>
        <v>0</v>
      </c>
      <c r="X2264" s="199">
        <f t="shared" si="179"/>
        <v>0</v>
      </c>
    </row>
    <row r="2265" spans="1:24" x14ac:dyDescent="0.25">
      <c r="A2265" s="199">
        <v>225</v>
      </c>
      <c r="B2265" s="200" t="s">
        <v>1492</v>
      </c>
      <c r="C2265" s="200">
        <v>97</v>
      </c>
      <c r="D2265" s="200">
        <v>4</v>
      </c>
      <c r="E2265" s="200" t="s">
        <v>1819</v>
      </c>
      <c r="F2265" s="200" t="s">
        <v>1816</v>
      </c>
      <c r="G2265" s="200" t="s">
        <v>1792</v>
      </c>
      <c r="H2265" s="200">
        <v>51</v>
      </c>
      <c r="I2265" s="200">
        <v>2</v>
      </c>
      <c r="J2265" s="200">
        <v>55</v>
      </c>
      <c r="K2265" s="200" t="s">
        <v>86</v>
      </c>
      <c r="L2265" s="200" t="s">
        <v>32</v>
      </c>
      <c r="M2265" s="199" t="s">
        <v>1493</v>
      </c>
      <c r="O2265" s="237">
        <v>0.5</v>
      </c>
      <c r="P2265" s="238" t="s">
        <v>307</v>
      </c>
      <c r="Q2265" s="238"/>
      <c r="R2265" s="226">
        <v>6.6438561897747253</v>
      </c>
      <c r="S2265" s="226">
        <v>6.6438561897747253</v>
      </c>
      <c r="T2265" s="226">
        <f t="shared" si="175"/>
        <v>0</v>
      </c>
      <c r="U2265" s="199">
        <f t="shared" si="176"/>
        <v>0</v>
      </c>
      <c r="V2265" s="199">
        <f t="shared" si="177"/>
        <v>0</v>
      </c>
      <c r="W2265" s="199">
        <f t="shared" si="178"/>
        <v>0</v>
      </c>
      <c r="X2265" s="199">
        <f t="shared" si="179"/>
        <v>0</v>
      </c>
    </row>
    <row r="2266" spans="1:24" x14ac:dyDescent="0.25">
      <c r="A2266" s="199">
        <v>225</v>
      </c>
      <c r="B2266" s="200" t="s">
        <v>1492</v>
      </c>
      <c r="C2266" s="200">
        <v>97</v>
      </c>
      <c r="D2266" s="200">
        <v>4</v>
      </c>
      <c r="E2266" s="200" t="s">
        <v>1819</v>
      </c>
      <c r="F2266" s="200" t="s">
        <v>1816</v>
      </c>
      <c r="G2266" s="200" t="s">
        <v>1792</v>
      </c>
      <c r="H2266" s="200">
        <v>51</v>
      </c>
      <c r="I2266" s="200">
        <v>2</v>
      </c>
      <c r="J2266" s="200">
        <v>55</v>
      </c>
      <c r="K2266" s="200" t="s">
        <v>86</v>
      </c>
      <c r="L2266" s="200" t="s">
        <v>32</v>
      </c>
      <c r="M2266" s="199" t="s">
        <v>1493</v>
      </c>
      <c r="O2266" s="237">
        <v>0.1</v>
      </c>
      <c r="P2266" s="238" t="s">
        <v>307</v>
      </c>
      <c r="Q2266" s="238"/>
      <c r="R2266" s="226">
        <v>6.6438561897747253</v>
      </c>
      <c r="S2266" s="226">
        <v>6.6438561897747253</v>
      </c>
      <c r="T2266" s="226">
        <f t="shared" si="175"/>
        <v>0</v>
      </c>
      <c r="U2266" s="199">
        <f t="shared" si="176"/>
        <v>0</v>
      </c>
      <c r="V2266" s="199">
        <f t="shared" si="177"/>
        <v>0</v>
      </c>
      <c r="W2266" s="199">
        <f t="shared" si="178"/>
        <v>0</v>
      </c>
      <c r="X2266" s="199">
        <f t="shared" si="179"/>
        <v>0</v>
      </c>
    </row>
    <row r="2267" spans="1:24" x14ac:dyDescent="0.25">
      <c r="A2267" s="199">
        <v>225</v>
      </c>
      <c r="B2267" s="200" t="s">
        <v>1492</v>
      </c>
      <c r="C2267" s="200">
        <v>97</v>
      </c>
      <c r="D2267" s="200">
        <v>4</v>
      </c>
      <c r="E2267" s="200" t="s">
        <v>1819</v>
      </c>
      <c r="F2267" s="200" t="s">
        <v>1816</v>
      </c>
      <c r="G2267" s="200" t="s">
        <v>1792</v>
      </c>
      <c r="H2267" s="200">
        <v>51</v>
      </c>
      <c r="I2267" s="200">
        <v>2</v>
      </c>
      <c r="J2267" s="200">
        <v>55</v>
      </c>
      <c r="K2267" s="200" t="s">
        <v>86</v>
      </c>
      <c r="L2267" s="200" t="s">
        <v>32</v>
      </c>
      <c r="M2267" s="199" t="s">
        <v>1493</v>
      </c>
      <c r="O2267" s="237">
        <v>10</v>
      </c>
      <c r="P2267" s="238" t="s">
        <v>307</v>
      </c>
      <c r="Q2267" s="238"/>
      <c r="R2267" s="226">
        <v>9.2138944469217261</v>
      </c>
      <c r="S2267" s="226">
        <v>6.6438561897747253</v>
      </c>
      <c r="T2267" s="226">
        <f t="shared" si="175"/>
        <v>2.5700382571470008</v>
      </c>
      <c r="U2267" s="199">
        <f t="shared" si="176"/>
        <v>0</v>
      </c>
      <c r="V2267" s="199">
        <f t="shared" si="177"/>
        <v>0</v>
      </c>
      <c r="W2267" s="199">
        <f t="shared" si="178"/>
        <v>0</v>
      </c>
      <c r="X2267" s="199">
        <f t="shared" si="179"/>
        <v>0</v>
      </c>
    </row>
    <row r="2268" spans="1:24" x14ac:dyDescent="0.25">
      <c r="A2268" s="218">
        <v>225</v>
      </c>
      <c r="B2268" s="219" t="s">
        <v>1492</v>
      </c>
      <c r="C2268" s="219">
        <v>97</v>
      </c>
      <c r="D2268" s="223">
        <v>4</v>
      </c>
      <c r="E2268" s="223" t="s">
        <v>1819</v>
      </c>
      <c r="F2268" s="223" t="s">
        <v>1816</v>
      </c>
      <c r="G2268" s="220" t="s">
        <v>1792</v>
      </c>
      <c r="H2268" s="221">
        <v>51</v>
      </c>
      <c r="I2268" s="221">
        <v>2</v>
      </c>
      <c r="J2268" s="222">
        <v>55</v>
      </c>
      <c r="K2268" s="219" t="s">
        <v>86</v>
      </c>
      <c r="L2268" s="223" t="s">
        <v>32</v>
      </c>
      <c r="M2268" s="220" t="s">
        <v>1493</v>
      </c>
      <c r="O2268" s="225">
        <v>100</v>
      </c>
      <c r="P2268" s="238" t="s">
        <v>4</v>
      </c>
      <c r="Q2268" s="238"/>
      <c r="R2268" s="226">
        <v>6.6438561897747253</v>
      </c>
      <c r="S2268" s="226">
        <v>6.6438561897747253</v>
      </c>
      <c r="T2268" s="226">
        <f t="shared" si="175"/>
        <v>0</v>
      </c>
      <c r="U2268" s="199">
        <f t="shared" si="176"/>
        <v>0</v>
      </c>
      <c r="V2268" s="199">
        <f t="shared" si="177"/>
        <v>0</v>
      </c>
      <c r="W2268" s="199">
        <f t="shared" si="178"/>
        <v>0</v>
      </c>
      <c r="X2268" s="199">
        <f t="shared" si="179"/>
        <v>0</v>
      </c>
    </row>
    <row r="2269" spans="1:24" x14ac:dyDescent="0.25">
      <c r="A2269" s="199">
        <v>225</v>
      </c>
      <c r="B2269" s="200" t="s">
        <v>1492</v>
      </c>
      <c r="C2269" s="200">
        <v>97</v>
      </c>
      <c r="D2269" s="200">
        <v>4</v>
      </c>
      <c r="E2269" s="200" t="s">
        <v>1819</v>
      </c>
      <c r="F2269" s="200" t="s">
        <v>1816</v>
      </c>
      <c r="G2269" s="200" t="s">
        <v>1792</v>
      </c>
      <c r="H2269" s="200">
        <v>51</v>
      </c>
      <c r="I2269" s="200">
        <v>2</v>
      </c>
      <c r="J2269" s="200">
        <v>55</v>
      </c>
      <c r="K2269" s="200" t="s">
        <v>86</v>
      </c>
      <c r="L2269" s="200" t="s">
        <v>32</v>
      </c>
      <c r="M2269" s="199" t="s">
        <v>1493</v>
      </c>
      <c r="O2269" s="237">
        <v>50</v>
      </c>
      <c r="P2269" s="238" t="s">
        <v>4</v>
      </c>
      <c r="Q2269" s="238"/>
      <c r="R2269" s="226">
        <v>6.6438561897747253</v>
      </c>
      <c r="S2269" s="226">
        <v>6.6438561897747253</v>
      </c>
      <c r="T2269" s="226">
        <f t="shared" si="175"/>
        <v>0</v>
      </c>
      <c r="U2269" s="199">
        <f t="shared" si="176"/>
        <v>0</v>
      </c>
      <c r="V2269" s="199">
        <f t="shared" si="177"/>
        <v>0</v>
      </c>
      <c r="W2269" s="199">
        <f t="shared" si="178"/>
        <v>0</v>
      </c>
      <c r="X2269" s="199">
        <f t="shared" si="179"/>
        <v>0</v>
      </c>
    </row>
    <row r="2270" spans="1:24" x14ac:dyDescent="0.25">
      <c r="A2270" s="199">
        <v>225</v>
      </c>
      <c r="B2270" s="200" t="s">
        <v>1492</v>
      </c>
      <c r="C2270" s="200">
        <v>97</v>
      </c>
      <c r="D2270" s="200">
        <v>4</v>
      </c>
      <c r="E2270" s="200" t="s">
        <v>1819</v>
      </c>
      <c r="F2270" s="200" t="s">
        <v>1816</v>
      </c>
      <c r="G2270" s="200" t="s">
        <v>1792</v>
      </c>
      <c r="H2270" s="200">
        <v>51</v>
      </c>
      <c r="I2270" s="200">
        <v>2</v>
      </c>
      <c r="J2270" s="200">
        <v>55</v>
      </c>
      <c r="K2270" s="200" t="s">
        <v>86</v>
      </c>
      <c r="L2270" s="200" t="s">
        <v>32</v>
      </c>
      <c r="M2270" s="199" t="s">
        <v>1493</v>
      </c>
      <c r="O2270" s="237">
        <v>10</v>
      </c>
      <c r="P2270" s="238" t="s">
        <v>4</v>
      </c>
      <c r="Q2270" s="238"/>
      <c r="R2270" s="226">
        <v>6.6438561897747253</v>
      </c>
      <c r="S2270" s="226">
        <v>6.6438561897747253</v>
      </c>
      <c r="T2270" s="226">
        <f t="shared" si="175"/>
        <v>0</v>
      </c>
      <c r="U2270" s="199">
        <f t="shared" si="176"/>
        <v>0</v>
      </c>
      <c r="V2270" s="199">
        <f t="shared" si="177"/>
        <v>0</v>
      </c>
      <c r="W2270" s="199">
        <f t="shared" si="178"/>
        <v>0</v>
      </c>
      <c r="X2270" s="199">
        <f t="shared" si="179"/>
        <v>0</v>
      </c>
    </row>
    <row r="2271" spans="1:24" x14ac:dyDescent="0.25">
      <c r="A2271" s="199">
        <v>225</v>
      </c>
      <c r="B2271" s="200" t="s">
        <v>1492</v>
      </c>
      <c r="C2271" s="200">
        <v>97</v>
      </c>
      <c r="D2271" s="200">
        <v>4</v>
      </c>
      <c r="E2271" s="200" t="s">
        <v>1819</v>
      </c>
      <c r="F2271" s="200" t="s">
        <v>1816</v>
      </c>
      <c r="G2271" s="200" t="s">
        <v>1792</v>
      </c>
      <c r="H2271" s="200">
        <v>51</v>
      </c>
      <c r="I2271" s="200">
        <v>2</v>
      </c>
      <c r="J2271" s="200">
        <v>55</v>
      </c>
      <c r="K2271" s="200" t="s">
        <v>86</v>
      </c>
      <c r="L2271" s="200" t="s">
        <v>32</v>
      </c>
      <c r="M2271" s="199" t="s">
        <v>1493</v>
      </c>
      <c r="O2271" s="237">
        <v>1</v>
      </c>
      <c r="P2271" s="238" t="s">
        <v>4</v>
      </c>
      <c r="Q2271" s="238"/>
      <c r="R2271" s="226">
        <v>6.6438561897747253</v>
      </c>
      <c r="S2271" s="226">
        <v>6.6438561897747253</v>
      </c>
      <c r="T2271" s="226">
        <f t="shared" si="175"/>
        <v>0</v>
      </c>
      <c r="U2271" s="199">
        <f t="shared" si="176"/>
        <v>0</v>
      </c>
      <c r="V2271" s="199">
        <f t="shared" si="177"/>
        <v>0</v>
      </c>
      <c r="W2271" s="199">
        <f t="shared" si="178"/>
        <v>0</v>
      </c>
      <c r="X2271" s="199">
        <f t="shared" si="179"/>
        <v>0</v>
      </c>
    </row>
    <row r="2272" spans="1:24" x14ac:dyDescent="0.25">
      <c r="A2272" s="199">
        <v>225</v>
      </c>
      <c r="B2272" s="200" t="s">
        <v>1492</v>
      </c>
      <c r="C2272" s="200">
        <v>97</v>
      </c>
      <c r="D2272" s="200">
        <v>4</v>
      </c>
      <c r="E2272" s="200" t="s">
        <v>1819</v>
      </c>
      <c r="F2272" s="200" t="s">
        <v>1816</v>
      </c>
      <c r="G2272" s="200" t="s">
        <v>1792</v>
      </c>
      <c r="H2272" s="200">
        <v>51</v>
      </c>
      <c r="I2272" s="200">
        <v>2</v>
      </c>
      <c r="J2272" s="200">
        <v>55</v>
      </c>
      <c r="K2272" s="200" t="s">
        <v>86</v>
      </c>
      <c r="L2272" s="200" t="s">
        <v>32</v>
      </c>
      <c r="M2272" s="199" t="s">
        <v>1493</v>
      </c>
      <c r="O2272" s="237">
        <v>0.5</v>
      </c>
      <c r="P2272" s="238" t="s">
        <v>4</v>
      </c>
      <c r="Q2272" s="238"/>
      <c r="R2272" s="226">
        <v>6.6438561897747253</v>
      </c>
      <c r="S2272" s="226">
        <v>6.6438561897747253</v>
      </c>
      <c r="T2272" s="226">
        <f t="shared" si="175"/>
        <v>0</v>
      </c>
      <c r="U2272" s="199">
        <f t="shared" si="176"/>
        <v>0</v>
      </c>
      <c r="V2272" s="199">
        <f t="shared" si="177"/>
        <v>0</v>
      </c>
      <c r="W2272" s="199">
        <f t="shared" si="178"/>
        <v>0</v>
      </c>
      <c r="X2272" s="199">
        <f t="shared" si="179"/>
        <v>0</v>
      </c>
    </row>
    <row r="2273" spans="1:24" x14ac:dyDescent="0.25">
      <c r="A2273" s="199">
        <v>225</v>
      </c>
      <c r="B2273" s="200" t="s">
        <v>1492</v>
      </c>
      <c r="C2273" s="200">
        <v>97</v>
      </c>
      <c r="D2273" s="200">
        <v>4</v>
      </c>
      <c r="E2273" s="200" t="s">
        <v>1819</v>
      </c>
      <c r="F2273" s="200" t="s">
        <v>1816</v>
      </c>
      <c r="G2273" s="200" t="s">
        <v>1792</v>
      </c>
      <c r="H2273" s="200">
        <v>51</v>
      </c>
      <c r="I2273" s="200">
        <v>2</v>
      </c>
      <c r="J2273" s="200">
        <v>55</v>
      </c>
      <c r="K2273" s="200" t="s">
        <v>86</v>
      </c>
      <c r="L2273" s="200" t="s">
        <v>32</v>
      </c>
      <c r="M2273" s="199" t="s">
        <v>1493</v>
      </c>
      <c r="O2273" s="237">
        <v>0.1</v>
      </c>
      <c r="P2273" s="238" t="s">
        <v>4</v>
      </c>
      <c r="Q2273" s="238"/>
      <c r="R2273" s="226">
        <v>6.6438561897747253</v>
      </c>
      <c r="S2273" s="226">
        <v>6.6438561897747253</v>
      </c>
      <c r="T2273" s="226">
        <f t="shared" si="175"/>
        <v>0</v>
      </c>
      <c r="U2273" s="199">
        <f t="shared" si="176"/>
        <v>0</v>
      </c>
      <c r="V2273" s="199">
        <f t="shared" si="177"/>
        <v>0</v>
      </c>
      <c r="W2273" s="199">
        <f t="shared" si="178"/>
        <v>0</v>
      </c>
      <c r="X2273" s="199">
        <f t="shared" si="179"/>
        <v>0</v>
      </c>
    </row>
    <row r="2274" spans="1:24" x14ac:dyDescent="0.25">
      <c r="A2274" s="218">
        <v>137</v>
      </c>
      <c r="B2274" s="219" t="s">
        <v>1113</v>
      </c>
      <c r="C2274" s="219">
        <v>67</v>
      </c>
      <c r="D2274" s="223">
        <v>4</v>
      </c>
      <c r="E2274" s="223" t="s">
        <v>1819</v>
      </c>
      <c r="F2274" s="223" t="s">
        <v>1816</v>
      </c>
      <c r="G2274" s="231" t="s">
        <v>1796</v>
      </c>
      <c r="H2274" s="221">
        <v>55</v>
      </c>
      <c r="I2274" s="221">
        <v>2</v>
      </c>
      <c r="J2274" s="222">
        <v>59</v>
      </c>
      <c r="K2274" s="219" t="s">
        <v>86</v>
      </c>
      <c r="L2274" s="223" t="s">
        <v>32</v>
      </c>
      <c r="M2274" s="231" t="s">
        <v>1243</v>
      </c>
      <c r="O2274" s="225">
        <v>100</v>
      </c>
      <c r="P2274" s="204" t="s">
        <v>0</v>
      </c>
      <c r="Q2274" s="204"/>
      <c r="R2274" s="226">
        <v>6.6438561897747253</v>
      </c>
      <c r="S2274" s="226">
        <v>6.6438561897747253</v>
      </c>
      <c r="T2274" s="226">
        <f t="shared" si="175"/>
        <v>0</v>
      </c>
      <c r="U2274" s="199">
        <f t="shared" si="176"/>
        <v>0</v>
      </c>
      <c r="V2274" s="199">
        <f t="shared" si="177"/>
        <v>0</v>
      </c>
      <c r="W2274" s="199">
        <f t="shared" si="178"/>
        <v>0</v>
      </c>
      <c r="X2274" s="199">
        <f t="shared" si="179"/>
        <v>0</v>
      </c>
    </row>
    <row r="2275" spans="1:24" x14ac:dyDescent="0.25">
      <c r="A2275" s="199">
        <v>137</v>
      </c>
      <c r="B2275" s="200" t="s">
        <v>1113</v>
      </c>
      <c r="C2275" s="200">
        <v>67</v>
      </c>
      <c r="D2275" s="200">
        <v>4</v>
      </c>
      <c r="E2275" s="200" t="s">
        <v>1819</v>
      </c>
      <c r="F2275" s="200" t="s">
        <v>1816</v>
      </c>
      <c r="G2275" s="200" t="s">
        <v>1796</v>
      </c>
      <c r="H2275" s="200">
        <v>55</v>
      </c>
      <c r="I2275" s="200">
        <v>2</v>
      </c>
      <c r="J2275" s="200">
        <v>59</v>
      </c>
      <c r="K2275" s="200" t="s">
        <v>86</v>
      </c>
      <c r="L2275" s="200" t="s">
        <v>32</v>
      </c>
      <c r="M2275" s="199" t="s">
        <v>1243</v>
      </c>
      <c r="O2275" s="237">
        <v>50</v>
      </c>
      <c r="P2275" s="204" t="s">
        <v>0</v>
      </c>
      <c r="Q2275" s="204"/>
      <c r="R2275" s="226">
        <v>6.6438561897747253</v>
      </c>
      <c r="S2275" s="226">
        <v>6.6438561897747253</v>
      </c>
      <c r="T2275" s="226">
        <f t="shared" si="175"/>
        <v>0</v>
      </c>
      <c r="U2275" s="199">
        <f t="shared" si="176"/>
        <v>0</v>
      </c>
      <c r="V2275" s="199">
        <f t="shared" si="177"/>
        <v>0</v>
      </c>
      <c r="W2275" s="199">
        <f t="shared" si="178"/>
        <v>0</v>
      </c>
      <c r="X2275" s="199">
        <f t="shared" si="179"/>
        <v>0</v>
      </c>
    </row>
    <row r="2276" spans="1:24" x14ac:dyDescent="0.25">
      <c r="A2276" s="199">
        <v>137</v>
      </c>
      <c r="B2276" s="200" t="s">
        <v>1113</v>
      </c>
      <c r="C2276" s="200">
        <v>67</v>
      </c>
      <c r="D2276" s="200">
        <v>4</v>
      </c>
      <c r="E2276" s="200" t="s">
        <v>1819</v>
      </c>
      <c r="F2276" s="200" t="s">
        <v>1816</v>
      </c>
      <c r="G2276" s="200" t="s">
        <v>1796</v>
      </c>
      <c r="H2276" s="200">
        <v>55</v>
      </c>
      <c r="I2276" s="200">
        <v>2</v>
      </c>
      <c r="J2276" s="200">
        <v>59</v>
      </c>
      <c r="K2276" s="200" t="s">
        <v>86</v>
      </c>
      <c r="L2276" s="200" t="s">
        <v>32</v>
      </c>
      <c r="M2276" s="199" t="s">
        <v>1243</v>
      </c>
      <c r="O2276" s="237">
        <v>10</v>
      </c>
      <c r="P2276" s="204" t="s">
        <v>0</v>
      </c>
      <c r="Q2276" s="204"/>
      <c r="R2276" s="226">
        <v>6.6438561897747253</v>
      </c>
      <c r="S2276" s="226">
        <v>6.6438561897747253</v>
      </c>
      <c r="T2276" s="226">
        <f t="shared" si="175"/>
        <v>0</v>
      </c>
      <c r="U2276" s="199">
        <f t="shared" si="176"/>
        <v>0</v>
      </c>
      <c r="V2276" s="199">
        <f t="shared" si="177"/>
        <v>0</v>
      </c>
      <c r="W2276" s="199">
        <f t="shared" si="178"/>
        <v>0</v>
      </c>
      <c r="X2276" s="199">
        <f t="shared" si="179"/>
        <v>0</v>
      </c>
    </row>
    <row r="2277" spans="1:24" x14ac:dyDescent="0.25">
      <c r="A2277" s="199">
        <v>137</v>
      </c>
      <c r="B2277" s="200" t="s">
        <v>1113</v>
      </c>
      <c r="C2277" s="200">
        <v>67</v>
      </c>
      <c r="D2277" s="200">
        <v>4</v>
      </c>
      <c r="E2277" s="200" t="s">
        <v>1819</v>
      </c>
      <c r="F2277" s="200" t="s">
        <v>1816</v>
      </c>
      <c r="G2277" s="200" t="s">
        <v>1796</v>
      </c>
      <c r="H2277" s="200">
        <v>55</v>
      </c>
      <c r="I2277" s="200">
        <v>2</v>
      </c>
      <c r="J2277" s="200">
        <v>59</v>
      </c>
      <c r="K2277" s="200" t="s">
        <v>86</v>
      </c>
      <c r="L2277" s="200" t="s">
        <v>32</v>
      </c>
      <c r="M2277" s="199" t="s">
        <v>1243</v>
      </c>
      <c r="O2277" s="237">
        <v>1</v>
      </c>
      <c r="P2277" s="204" t="s">
        <v>0</v>
      </c>
      <c r="Q2277" s="204"/>
      <c r="R2277" s="226">
        <v>6.6438561897747253</v>
      </c>
      <c r="S2277" s="226">
        <v>6.6438561897747253</v>
      </c>
      <c r="T2277" s="226">
        <f t="shared" si="175"/>
        <v>0</v>
      </c>
      <c r="U2277" s="199">
        <f t="shared" si="176"/>
        <v>0</v>
      </c>
      <c r="V2277" s="199">
        <f t="shared" si="177"/>
        <v>0</v>
      </c>
      <c r="W2277" s="199">
        <f t="shared" si="178"/>
        <v>0</v>
      </c>
      <c r="X2277" s="199">
        <f t="shared" si="179"/>
        <v>0</v>
      </c>
    </row>
    <row r="2278" spans="1:24" x14ac:dyDescent="0.25">
      <c r="A2278" s="199">
        <v>137</v>
      </c>
      <c r="B2278" s="200" t="s">
        <v>1113</v>
      </c>
      <c r="C2278" s="200">
        <v>67</v>
      </c>
      <c r="D2278" s="200">
        <v>4</v>
      </c>
      <c r="E2278" s="200" t="s">
        <v>1819</v>
      </c>
      <c r="F2278" s="200" t="s">
        <v>1816</v>
      </c>
      <c r="G2278" s="200" t="s">
        <v>1796</v>
      </c>
      <c r="H2278" s="200">
        <v>55</v>
      </c>
      <c r="I2278" s="200">
        <v>2</v>
      </c>
      <c r="J2278" s="200">
        <v>59</v>
      </c>
      <c r="K2278" s="200" t="s">
        <v>86</v>
      </c>
      <c r="L2278" s="200" t="s">
        <v>32</v>
      </c>
      <c r="M2278" s="199" t="s">
        <v>1243</v>
      </c>
      <c r="O2278" s="237">
        <v>0.5</v>
      </c>
      <c r="P2278" s="204" t="s">
        <v>0</v>
      </c>
      <c r="Q2278" s="204"/>
      <c r="R2278" s="226">
        <v>6.6438561897747253</v>
      </c>
      <c r="S2278" s="226">
        <v>6.6438561897747253</v>
      </c>
      <c r="T2278" s="226">
        <f t="shared" si="175"/>
        <v>0</v>
      </c>
      <c r="U2278" s="199">
        <f t="shared" si="176"/>
        <v>0</v>
      </c>
      <c r="V2278" s="199">
        <f t="shared" si="177"/>
        <v>0</v>
      </c>
      <c r="W2278" s="199">
        <f t="shared" si="178"/>
        <v>0</v>
      </c>
      <c r="X2278" s="199">
        <f t="shared" si="179"/>
        <v>0</v>
      </c>
    </row>
    <row r="2279" spans="1:24" x14ac:dyDescent="0.25">
      <c r="A2279" s="199">
        <v>137</v>
      </c>
      <c r="B2279" s="200" t="s">
        <v>1113</v>
      </c>
      <c r="C2279" s="200">
        <v>67</v>
      </c>
      <c r="D2279" s="200">
        <v>4</v>
      </c>
      <c r="E2279" s="200" t="s">
        <v>1819</v>
      </c>
      <c r="F2279" s="200" t="s">
        <v>1816</v>
      </c>
      <c r="G2279" s="200" t="s">
        <v>1796</v>
      </c>
      <c r="H2279" s="200">
        <v>55</v>
      </c>
      <c r="I2279" s="200">
        <v>2</v>
      </c>
      <c r="J2279" s="200">
        <v>59</v>
      </c>
      <c r="K2279" s="200" t="s">
        <v>86</v>
      </c>
      <c r="L2279" s="200" t="s">
        <v>32</v>
      </c>
      <c r="M2279" s="199" t="s">
        <v>1243</v>
      </c>
      <c r="O2279" s="237">
        <v>0.1</v>
      </c>
      <c r="P2279" s="204" t="s">
        <v>0</v>
      </c>
      <c r="Q2279" s="204"/>
      <c r="R2279" s="226">
        <v>6.6438561897747253</v>
      </c>
      <c r="S2279" s="226">
        <v>6.6438561897747253</v>
      </c>
      <c r="T2279" s="226">
        <f t="shared" si="175"/>
        <v>0</v>
      </c>
      <c r="U2279" s="199">
        <f t="shared" si="176"/>
        <v>0</v>
      </c>
      <c r="V2279" s="199">
        <f t="shared" si="177"/>
        <v>0</v>
      </c>
      <c r="W2279" s="199">
        <f t="shared" si="178"/>
        <v>0</v>
      </c>
      <c r="X2279" s="199">
        <f t="shared" si="179"/>
        <v>0</v>
      </c>
    </row>
    <row r="2280" spans="1:24" x14ac:dyDescent="0.25">
      <c r="A2280" s="218">
        <v>137</v>
      </c>
      <c r="B2280" s="219" t="s">
        <v>1113</v>
      </c>
      <c r="C2280" s="219">
        <v>67</v>
      </c>
      <c r="D2280" s="223">
        <v>4</v>
      </c>
      <c r="E2280" s="223" t="s">
        <v>1819</v>
      </c>
      <c r="F2280" s="223" t="s">
        <v>1816</v>
      </c>
      <c r="G2280" s="231" t="s">
        <v>1796</v>
      </c>
      <c r="H2280" s="221">
        <v>55</v>
      </c>
      <c r="I2280" s="221">
        <v>2</v>
      </c>
      <c r="J2280" s="222">
        <v>59</v>
      </c>
      <c r="K2280" s="219" t="s">
        <v>86</v>
      </c>
      <c r="L2280" s="223" t="s">
        <v>32</v>
      </c>
      <c r="M2280" s="231" t="s">
        <v>1243</v>
      </c>
      <c r="O2280" s="225">
        <v>100</v>
      </c>
      <c r="P2280" s="208" t="s">
        <v>2</v>
      </c>
      <c r="Q2280" s="208"/>
      <c r="R2280" s="226">
        <v>6.6438561897747253</v>
      </c>
      <c r="S2280" s="226">
        <v>6.6438561897747253</v>
      </c>
      <c r="T2280" s="226">
        <f t="shared" si="175"/>
        <v>0</v>
      </c>
      <c r="U2280" s="199">
        <f t="shared" si="176"/>
        <v>0</v>
      </c>
      <c r="V2280" s="199">
        <f t="shared" si="177"/>
        <v>0</v>
      </c>
      <c r="W2280" s="199">
        <f t="shared" si="178"/>
        <v>0</v>
      </c>
      <c r="X2280" s="199">
        <f t="shared" si="179"/>
        <v>0</v>
      </c>
    </row>
    <row r="2281" spans="1:24" x14ac:dyDescent="0.25">
      <c r="A2281" s="199">
        <v>137</v>
      </c>
      <c r="B2281" s="200" t="s">
        <v>1113</v>
      </c>
      <c r="C2281" s="200">
        <v>67</v>
      </c>
      <c r="D2281" s="200">
        <v>4</v>
      </c>
      <c r="E2281" s="200" t="s">
        <v>1819</v>
      </c>
      <c r="F2281" s="200" t="s">
        <v>1816</v>
      </c>
      <c r="G2281" s="200" t="s">
        <v>1796</v>
      </c>
      <c r="H2281" s="200">
        <v>55</v>
      </c>
      <c r="I2281" s="200">
        <v>2</v>
      </c>
      <c r="J2281" s="200">
        <v>59</v>
      </c>
      <c r="K2281" s="200" t="s">
        <v>86</v>
      </c>
      <c r="L2281" s="200" t="s">
        <v>32</v>
      </c>
      <c r="M2281" s="199" t="s">
        <v>1243</v>
      </c>
      <c r="O2281" s="237">
        <v>10</v>
      </c>
      <c r="P2281" s="208" t="s">
        <v>2</v>
      </c>
      <c r="Q2281" s="208"/>
      <c r="R2281" s="226">
        <v>6.6438561897747253</v>
      </c>
      <c r="S2281" s="226">
        <v>6.6438561897747253</v>
      </c>
      <c r="T2281" s="226">
        <f t="shared" si="175"/>
        <v>0</v>
      </c>
      <c r="U2281" s="199">
        <f t="shared" si="176"/>
        <v>0</v>
      </c>
      <c r="V2281" s="199">
        <f t="shared" si="177"/>
        <v>0</v>
      </c>
      <c r="W2281" s="199">
        <f t="shared" si="178"/>
        <v>0</v>
      </c>
      <c r="X2281" s="199">
        <f t="shared" si="179"/>
        <v>0</v>
      </c>
    </row>
    <row r="2282" spans="1:24" x14ac:dyDescent="0.25">
      <c r="A2282" s="199">
        <v>137</v>
      </c>
      <c r="B2282" s="200" t="s">
        <v>1113</v>
      </c>
      <c r="C2282" s="200">
        <v>67</v>
      </c>
      <c r="D2282" s="200">
        <v>4</v>
      </c>
      <c r="E2282" s="200" t="s">
        <v>1819</v>
      </c>
      <c r="F2282" s="200" t="s">
        <v>1816</v>
      </c>
      <c r="G2282" s="200" t="s">
        <v>1796</v>
      </c>
      <c r="H2282" s="200">
        <v>55</v>
      </c>
      <c r="I2282" s="200">
        <v>2</v>
      </c>
      <c r="J2282" s="200">
        <v>59</v>
      </c>
      <c r="K2282" s="200" t="s">
        <v>86</v>
      </c>
      <c r="L2282" s="200" t="s">
        <v>32</v>
      </c>
      <c r="M2282" s="199" t="s">
        <v>1243</v>
      </c>
      <c r="O2282" s="237">
        <v>1</v>
      </c>
      <c r="P2282" s="208" t="s">
        <v>2</v>
      </c>
      <c r="Q2282" s="208"/>
      <c r="R2282" s="226">
        <v>6.6438561897747253</v>
      </c>
      <c r="S2282" s="226">
        <v>6.6438561897747253</v>
      </c>
      <c r="T2282" s="226">
        <f t="shared" si="175"/>
        <v>0</v>
      </c>
      <c r="U2282" s="199">
        <f t="shared" si="176"/>
        <v>0</v>
      </c>
      <c r="V2282" s="199">
        <f t="shared" si="177"/>
        <v>0</v>
      </c>
      <c r="W2282" s="199">
        <f t="shared" si="178"/>
        <v>0</v>
      </c>
      <c r="X2282" s="199">
        <f t="shared" si="179"/>
        <v>0</v>
      </c>
    </row>
    <row r="2283" spans="1:24" x14ac:dyDescent="0.25">
      <c r="A2283" s="199">
        <v>137</v>
      </c>
      <c r="B2283" s="200" t="s">
        <v>1113</v>
      </c>
      <c r="C2283" s="200">
        <v>67</v>
      </c>
      <c r="D2283" s="200">
        <v>4</v>
      </c>
      <c r="E2283" s="200" t="s">
        <v>1819</v>
      </c>
      <c r="F2283" s="200" t="s">
        <v>1816</v>
      </c>
      <c r="G2283" s="200" t="s">
        <v>1796</v>
      </c>
      <c r="H2283" s="200">
        <v>55</v>
      </c>
      <c r="I2283" s="200">
        <v>2</v>
      </c>
      <c r="J2283" s="200">
        <v>59</v>
      </c>
      <c r="K2283" s="200" t="s">
        <v>86</v>
      </c>
      <c r="L2283" s="200" t="s">
        <v>32</v>
      </c>
      <c r="M2283" s="199" t="s">
        <v>1243</v>
      </c>
      <c r="O2283" s="237">
        <v>0.1</v>
      </c>
      <c r="P2283" s="208" t="s">
        <v>2</v>
      </c>
      <c r="Q2283" s="208"/>
      <c r="R2283" s="226">
        <v>6.6438561897747253</v>
      </c>
      <c r="S2283" s="226">
        <v>6.6438561897747253</v>
      </c>
      <c r="T2283" s="226">
        <f t="shared" si="175"/>
        <v>0</v>
      </c>
      <c r="U2283" s="199">
        <f t="shared" si="176"/>
        <v>0</v>
      </c>
      <c r="V2283" s="199">
        <f t="shared" si="177"/>
        <v>0</v>
      </c>
      <c r="W2283" s="199">
        <f t="shared" si="178"/>
        <v>0</v>
      </c>
      <c r="X2283" s="199">
        <f t="shared" si="179"/>
        <v>0</v>
      </c>
    </row>
    <row r="2284" spans="1:24" x14ac:dyDescent="0.25">
      <c r="A2284" s="218">
        <v>137</v>
      </c>
      <c r="B2284" s="219" t="s">
        <v>1113</v>
      </c>
      <c r="C2284" s="219">
        <v>67</v>
      </c>
      <c r="D2284" s="223">
        <v>4</v>
      </c>
      <c r="E2284" s="223" t="s">
        <v>1819</v>
      </c>
      <c r="F2284" s="223" t="s">
        <v>1816</v>
      </c>
      <c r="G2284" s="231" t="s">
        <v>1796</v>
      </c>
      <c r="H2284" s="221">
        <v>55</v>
      </c>
      <c r="I2284" s="221">
        <v>2</v>
      </c>
      <c r="J2284" s="222">
        <v>59</v>
      </c>
      <c r="K2284" s="219" t="s">
        <v>86</v>
      </c>
      <c r="L2284" s="223" t="s">
        <v>32</v>
      </c>
      <c r="M2284" s="231" t="s">
        <v>1243</v>
      </c>
      <c r="O2284" s="225">
        <v>100</v>
      </c>
      <c r="P2284" s="207" t="s">
        <v>3</v>
      </c>
      <c r="Q2284" s="207"/>
      <c r="R2284" s="226">
        <v>6.6438561897747253</v>
      </c>
      <c r="S2284" s="226">
        <v>6.6438561897747253</v>
      </c>
      <c r="T2284" s="226">
        <f t="shared" si="175"/>
        <v>0</v>
      </c>
      <c r="U2284" s="199">
        <f t="shared" si="176"/>
        <v>0</v>
      </c>
      <c r="V2284" s="199">
        <f t="shared" si="177"/>
        <v>0</v>
      </c>
      <c r="W2284" s="199">
        <f t="shared" si="178"/>
        <v>0</v>
      </c>
      <c r="X2284" s="199">
        <f t="shared" si="179"/>
        <v>0</v>
      </c>
    </row>
    <row r="2285" spans="1:24" x14ac:dyDescent="0.25">
      <c r="A2285" s="199">
        <v>137</v>
      </c>
      <c r="B2285" s="200" t="s">
        <v>1113</v>
      </c>
      <c r="C2285" s="200">
        <v>67</v>
      </c>
      <c r="D2285" s="200">
        <v>4</v>
      </c>
      <c r="E2285" s="200" t="s">
        <v>1819</v>
      </c>
      <c r="F2285" s="200" t="s">
        <v>1816</v>
      </c>
      <c r="G2285" s="200" t="s">
        <v>1796</v>
      </c>
      <c r="H2285" s="200">
        <v>55</v>
      </c>
      <c r="I2285" s="200">
        <v>2</v>
      </c>
      <c r="J2285" s="200">
        <v>59</v>
      </c>
      <c r="K2285" s="200" t="s">
        <v>86</v>
      </c>
      <c r="L2285" s="200" t="s">
        <v>32</v>
      </c>
      <c r="M2285" s="199" t="s">
        <v>1243</v>
      </c>
      <c r="O2285" s="237">
        <v>10</v>
      </c>
      <c r="P2285" s="207" t="s">
        <v>3</v>
      </c>
      <c r="Q2285" s="207"/>
      <c r="R2285" s="226">
        <v>6.6438561897747253</v>
      </c>
      <c r="S2285" s="226">
        <v>6.6438561897747253</v>
      </c>
      <c r="T2285" s="226">
        <f t="shared" si="175"/>
        <v>0</v>
      </c>
      <c r="U2285" s="199">
        <f t="shared" si="176"/>
        <v>0</v>
      </c>
      <c r="V2285" s="199">
        <f t="shared" si="177"/>
        <v>0</v>
      </c>
      <c r="W2285" s="199">
        <f t="shared" si="178"/>
        <v>0</v>
      </c>
      <c r="X2285" s="199">
        <f t="shared" si="179"/>
        <v>0</v>
      </c>
    </row>
    <row r="2286" spans="1:24" x14ac:dyDescent="0.25">
      <c r="A2286" s="199">
        <v>137</v>
      </c>
      <c r="B2286" s="200" t="s">
        <v>1113</v>
      </c>
      <c r="C2286" s="200">
        <v>67</v>
      </c>
      <c r="D2286" s="200">
        <v>4</v>
      </c>
      <c r="E2286" s="200" t="s">
        <v>1819</v>
      </c>
      <c r="F2286" s="200" t="s">
        <v>1816</v>
      </c>
      <c r="G2286" s="200" t="s">
        <v>1796</v>
      </c>
      <c r="H2286" s="200">
        <v>55</v>
      </c>
      <c r="I2286" s="200">
        <v>2</v>
      </c>
      <c r="J2286" s="200">
        <v>59</v>
      </c>
      <c r="K2286" s="200" t="s">
        <v>86</v>
      </c>
      <c r="L2286" s="200" t="s">
        <v>32</v>
      </c>
      <c r="M2286" s="199" t="s">
        <v>1243</v>
      </c>
      <c r="O2286" s="237">
        <v>1</v>
      </c>
      <c r="P2286" s="207" t="s">
        <v>3</v>
      </c>
      <c r="Q2286" s="207"/>
      <c r="R2286" s="226">
        <v>6.6438561897747253</v>
      </c>
      <c r="S2286" s="226">
        <v>6.6438561897747253</v>
      </c>
      <c r="T2286" s="226">
        <f t="shared" si="175"/>
        <v>0</v>
      </c>
      <c r="U2286" s="199">
        <f t="shared" si="176"/>
        <v>0</v>
      </c>
      <c r="V2286" s="199">
        <f t="shared" si="177"/>
        <v>0</v>
      </c>
      <c r="W2286" s="199">
        <f t="shared" si="178"/>
        <v>0</v>
      </c>
      <c r="X2286" s="199">
        <f t="shared" si="179"/>
        <v>0</v>
      </c>
    </row>
    <row r="2287" spans="1:24" x14ac:dyDescent="0.25">
      <c r="A2287" s="218">
        <v>137</v>
      </c>
      <c r="B2287" s="219" t="s">
        <v>1113</v>
      </c>
      <c r="C2287" s="219">
        <v>67</v>
      </c>
      <c r="D2287" s="223">
        <v>4</v>
      </c>
      <c r="E2287" s="223" t="s">
        <v>1819</v>
      </c>
      <c r="F2287" s="223" t="s">
        <v>1816</v>
      </c>
      <c r="G2287" s="231" t="s">
        <v>1796</v>
      </c>
      <c r="H2287" s="221">
        <v>55</v>
      </c>
      <c r="I2287" s="221">
        <v>2</v>
      </c>
      <c r="J2287" s="222">
        <v>59</v>
      </c>
      <c r="K2287" s="219" t="s">
        <v>86</v>
      </c>
      <c r="L2287" s="223" t="s">
        <v>32</v>
      </c>
      <c r="M2287" s="231" t="s">
        <v>1243</v>
      </c>
      <c r="O2287" s="225">
        <v>100</v>
      </c>
      <c r="P2287" s="209" t="s">
        <v>117</v>
      </c>
      <c r="Q2287" s="209"/>
      <c r="R2287" s="226">
        <v>6.6438561897747253</v>
      </c>
      <c r="S2287" s="226">
        <v>6.6438561897747253</v>
      </c>
      <c r="T2287" s="226">
        <f t="shared" si="175"/>
        <v>0</v>
      </c>
      <c r="U2287" s="199">
        <f t="shared" si="176"/>
        <v>0</v>
      </c>
      <c r="V2287" s="199">
        <f t="shared" si="177"/>
        <v>0</v>
      </c>
      <c r="W2287" s="199">
        <f t="shared" si="178"/>
        <v>0</v>
      </c>
      <c r="X2287" s="199">
        <f t="shared" si="179"/>
        <v>0</v>
      </c>
    </row>
    <row r="2288" spans="1:24" x14ac:dyDescent="0.25">
      <c r="A2288" s="199">
        <v>137</v>
      </c>
      <c r="B2288" s="200" t="s">
        <v>1113</v>
      </c>
      <c r="C2288" s="200">
        <v>67</v>
      </c>
      <c r="D2288" s="200">
        <v>4</v>
      </c>
      <c r="E2288" s="200" t="s">
        <v>1819</v>
      </c>
      <c r="F2288" s="200" t="s">
        <v>1816</v>
      </c>
      <c r="G2288" s="200" t="s">
        <v>1796</v>
      </c>
      <c r="H2288" s="200">
        <v>55</v>
      </c>
      <c r="I2288" s="200">
        <v>2</v>
      </c>
      <c r="J2288" s="200">
        <v>59</v>
      </c>
      <c r="K2288" s="200" t="s">
        <v>86</v>
      </c>
      <c r="L2288" s="200" t="s">
        <v>32</v>
      </c>
      <c r="M2288" s="199" t="s">
        <v>1243</v>
      </c>
      <c r="O2288" s="237">
        <v>10</v>
      </c>
      <c r="P2288" s="209" t="s">
        <v>117</v>
      </c>
      <c r="Q2288" s="209"/>
      <c r="R2288" s="226">
        <v>6.6438561897747253</v>
      </c>
      <c r="S2288" s="226">
        <v>6.6438561897747253</v>
      </c>
      <c r="T2288" s="226">
        <f t="shared" si="175"/>
        <v>0</v>
      </c>
      <c r="U2288" s="199">
        <f t="shared" si="176"/>
        <v>0</v>
      </c>
      <c r="V2288" s="199">
        <f t="shared" si="177"/>
        <v>0</v>
      </c>
      <c r="W2288" s="199">
        <f t="shared" si="178"/>
        <v>0</v>
      </c>
      <c r="X2288" s="199">
        <f t="shared" si="179"/>
        <v>0</v>
      </c>
    </row>
    <row r="2289" spans="1:24" x14ac:dyDescent="0.25">
      <c r="A2289" s="199">
        <v>137</v>
      </c>
      <c r="B2289" s="200" t="s">
        <v>1113</v>
      </c>
      <c r="C2289" s="200">
        <v>67</v>
      </c>
      <c r="D2289" s="200">
        <v>4</v>
      </c>
      <c r="E2289" s="200" t="s">
        <v>1819</v>
      </c>
      <c r="F2289" s="200" t="s">
        <v>1816</v>
      </c>
      <c r="G2289" s="200" t="s">
        <v>1796</v>
      </c>
      <c r="H2289" s="200">
        <v>55</v>
      </c>
      <c r="I2289" s="200">
        <v>2</v>
      </c>
      <c r="J2289" s="200">
        <v>59</v>
      </c>
      <c r="K2289" s="200" t="s">
        <v>86</v>
      </c>
      <c r="L2289" s="200" t="s">
        <v>32</v>
      </c>
      <c r="M2289" s="199" t="s">
        <v>1243</v>
      </c>
      <c r="O2289" s="237">
        <v>1</v>
      </c>
      <c r="P2289" s="209" t="s">
        <v>117</v>
      </c>
      <c r="Q2289" s="209"/>
      <c r="R2289" s="226">
        <v>6.6438561897747253</v>
      </c>
      <c r="S2289" s="226">
        <v>6.6438561897747253</v>
      </c>
      <c r="T2289" s="226">
        <f t="shared" si="175"/>
        <v>0</v>
      </c>
      <c r="U2289" s="199">
        <f t="shared" si="176"/>
        <v>0</v>
      </c>
      <c r="V2289" s="199">
        <f t="shared" si="177"/>
        <v>0</v>
      </c>
      <c r="W2289" s="199">
        <f t="shared" si="178"/>
        <v>0</v>
      </c>
      <c r="X2289" s="199">
        <f t="shared" si="179"/>
        <v>0</v>
      </c>
    </row>
    <row r="2290" spans="1:24" x14ac:dyDescent="0.25">
      <c r="A2290" s="199">
        <v>137</v>
      </c>
      <c r="B2290" s="200" t="s">
        <v>1113</v>
      </c>
      <c r="C2290" s="200">
        <v>67</v>
      </c>
      <c r="D2290" s="200">
        <v>4</v>
      </c>
      <c r="E2290" s="200" t="s">
        <v>1819</v>
      </c>
      <c r="F2290" s="200" t="s">
        <v>1816</v>
      </c>
      <c r="G2290" s="200" t="s">
        <v>1796</v>
      </c>
      <c r="H2290" s="200">
        <v>55</v>
      </c>
      <c r="I2290" s="200">
        <v>2</v>
      </c>
      <c r="J2290" s="200">
        <v>59</v>
      </c>
      <c r="K2290" s="200" t="s">
        <v>86</v>
      </c>
      <c r="L2290" s="200" t="s">
        <v>32</v>
      </c>
      <c r="M2290" s="199" t="s">
        <v>1243</v>
      </c>
      <c r="O2290" s="237">
        <v>0.1</v>
      </c>
      <c r="P2290" s="209" t="s">
        <v>117</v>
      </c>
      <c r="Q2290" s="209"/>
      <c r="R2290" s="226">
        <v>6.6438561897747253</v>
      </c>
      <c r="S2290" s="226">
        <v>6.6438561897747253</v>
      </c>
      <c r="T2290" s="226">
        <f t="shared" si="175"/>
        <v>0</v>
      </c>
      <c r="U2290" s="199">
        <f t="shared" si="176"/>
        <v>0</v>
      </c>
      <c r="V2290" s="199">
        <f t="shared" si="177"/>
        <v>0</v>
      </c>
      <c r="W2290" s="199">
        <f t="shared" si="178"/>
        <v>0</v>
      </c>
      <c r="X2290" s="199">
        <f t="shared" si="179"/>
        <v>0</v>
      </c>
    </row>
    <row r="2291" spans="1:24" x14ac:dyDescent="0.25">
      <c r="A2291" s="199">
        <v>137</v>
      </c>
      <c r="B2291" s="200" t="s">
        <v>1113</v>
      </c>
      <c r="C2291" s="200">
        <v>67</v>
      </c>
      <c r="D2291" s="200">
        <v>4</v>
      </c>
      <c r="E2291" s="200" t="s">
        <v>1819</v>
      </c>
      <c r="F2291" s="200" t="s">
        <v>1816</v>
      </c>
      <c r="G2291" s="200" t="s">
        <v>1796</v>
      </c>
      <c r="H2291" s="200">
        <v>55</v>
      </c>
      <c r="I2291" s="200">
        <v>2</v>
      </c>
      <c r="J2291" s="200">
        <v>59</v>
      </c>
      <c r="K2291" s="200" t="s">
        <v>86</v>
      </c>
      <c r="L2291" s="200" t="s">
        <v>32</v>
      </c>
      <c r="M2291" s="199" t="s">
        <v>1243</v>
      </c>
      <c r="O2291" s="237">
        <v>10</v>
      </c>
      <c r="P2291" s="210" t="s">
        <v>147</v>
      </c>
      <c r="Q2291" s="210"/>
      <c r="R2291" s="226">
        <v>6.6438561897747253</v>
      </c>
      <c r="S2291" s="226">
        <v>6.6438561897747253</v>
      </c>
      <c r="T2291" s="226">
        <f t="shared" si="175"/>
        <v>0</v>
      </c>
      <c r="U2291" s="199">
        <f t="shared" si="176"/>
        <v>0</v>
      </c>
      <c r="V2291" s="199">
        <f t="shared" si="177"/>
        <v>0</v>
      </c>
      <c r="W2291" s="199">
        <f t="shared" si="178"/>
        <v>0</v>
      </c>
      <c r="X2291" s="199">
        <f t="shared" si="179"/>
        <v>0</v>
      </c>
    </row>
    <row r="2292" spans="1:24" x14ac:dyDescent="0.25">
      <c r="A2292" s="199">
        <v>137</v>
      </c>
      <c r="B2292" s="200" t="s">
        <v>1113</v>
      </c>
      <c r="C2292" s="200">
        <v>67</v>
      </c>
      <c r="D2292" s="200">
        <v>4</v>
      </c>
      <c r="E2292" s="200" t="s">
        <v>1819</v>
      </c>
      <c r="F2292" s="200" t="s">
        <v>1816</v>
      </c>
      <c r="G2292" s="200" t="s">
        <v>1796</v>
      </c>
      <c r="H2292" s="200">
        <v>55</v>
      </c>
      <c r="I2292" s="200">
        <v>2</v>
      </c>
      <c r="J2292" s="200">
        <v>59</v>
      </c>
      <c r="K2292" s="200" t="s">
        <v>86</v>
      </c>
      <c r="L2292" s="200" t="s">
        <v>32</v>
      </c>
      <c r="M2292" s="199" t="s">
        <v>1243</v>
      </c>
      <c r="O2292" s="237">
        <v>1</v>
      </c>
      <c r="P2292" s="210" t="s">
        <v>147</v>
      </c>
      <c r="Q2292" s="210"/>
      <c r="R2292" s="226">
        <v>6.6438561897747253</v>
      </c>
      <c r="S2292" s="226">
        <v>6.6438561897747253</v>
      </c>
      <c r="T2292" s="226">
        <f t="shared" si="175"/>
        <v>0</v>
      </c>
      <c r="U2292" s="199">
        <f t="shared" si="176"/>
        <v>0</v>
      </c>
      <c r="V2292" s="199">
        <f t="shared" si="177"/>
        <v>0</v>
      </c>
      <c r="W2292" s="199">
        <f t="shared" si="178"/>
        <v>0</v>
      </c>
      <c r="X2292" s="199">
        <f t="shared" si="179"/>
        <v>0</v>
      </c>
    </row>
    <row r="2293" spans="1:24" x14ac:dyDescent="0.25">
      <c r="A2293" s="199">
        <v>137</v>
      </c>
      <c r="B2293" s="200" t="s">
        <v>1113</v>
      </c>
      <c r="C2293" s="200">
        <v>67</v>
      </c>
      <c r="D2293" s="200">
        <v>4</v>
      </c>
      <c r="E2293" s="200" t="s">
        <v>1819</v>
      </c>
      <c r="F2293" s="200" t="s">
        <v>1816</v>
      </c>
      <c r="G2293" s="200" t="s">
        <v>1796</v>
      </c>
      <c r="H2293" s="200">
        <v>55</v>
      </c>
      <c r="I2293" s="200">
        <v>2</v>
      </c>
      <c r="J2293" s="200">
        <v>59</v>
      </c>
      <c r="K2293" s="200" t="s">
        <v>86</v>
      </c>
      <c r="L2293" s="200" t="s">
        <v>32</v>
      </c>
      <c r="M2293" s="199" t="s">
        <v>1243</v>
      </c>
      <c r="O2293" s="237">
        <v>0.1</v>
      </c>
      <c r="P2293" s="210" t="s">
        <v>147</v>
      </c>
      <c r="Q2293" s="210"/>
      <c r="R2293" s="226">
        <v>6.6438561897747253</v>
      </c>
      <c r="S2293" s="226">
        <v>6.6438561897747253</v>
      </c>
      <c r="T2293" s="226">
        <f t="shared" si="175"/>
        <v>0</v>
      </c>
      <c r="U2293" s="199">
        <f t="shared" si="176"/>
        <v>0</v>
      </c>
      <c r="V2293" s="199">
        <f t="shared" si="177"/>
        <v>0</v>
      </c>
      <c r="W2293" s="199">
        <f t="shared" si="178"/>
        <v>0</v>
      </c>
      <c r="X2293" s="199">
        <f t="shared" si="179"/>
        <v>0</v>
      </c>
    </row>
    <row r="2294" spans="1:24" x14ac:dyDescent="0.25">
      <c r="A2294" s="218">
        <v>137</v>
      </c>
      <c r="B2294" s="219" t="s">
        <v>1113</v>
      </c>
      <c r="C2294" s="219">
        <v>67</v>
      </c>
      <c r="D2294" s="223">
        <v>4</v>
      </c>
      <c r="E2294" s="223" t="s">
        <v>1819</v>
      </c>
      <c r="F2294" s="223" t="s">
        <v>1816</v>
      </c>
      <c r="G2294" s="231" t="s">
        <v>1796</v>
      </c>
      <c r="H2294" s="221">
        <v>55</v>
      </c>
      <c r="I2294" s="221">
        <v>2</v>
      </c>
      <c r="J2294" s="222">
        <v>59</v>
      </c>
      <c r="K2294" s="219" t="s">
        <v>86</v>
      </c>
      <c r="L2294" s="223" t="s">
        <v>32</v>
      </c>
      <c r="M2294" s="231" t="s">
        <v>1243</v>
      </c>
      <c r="O2294" s="225">
        <v>100</v>
      </c>
      <c r="P2294" s="211" t="s">
        <v>834</v>
      </c>
      <c r="Q2294" s="211"/>
      <c r="R2294" s="226">
        <v>6.6438561897747253</v>
      </c>
      <c r="S2294" s="226">
        <v>6.6438561897747253</v>
      </c>
      <c r="T2294" s="226">
        <f t="shared" si="175"/>
        <v>0</v>
      </c>
      <c r="U2294" s="199">
        <f t="shared" si="176"/>
        <v>0</v>
      </c>
      <c r="V2294" s="199">
        <f t="shared" si="177"/>
        <v>0</v>
      </c>
      <c r="W2294" s="199">
        <f t="shared" si="178"/>
        <v>0</v>
      </c>
      <c r="X2294" s="199">
        <f t="shared" si="179"/>
        <v>0</v>
      </c>
    </row>
    <row r="2295" spans="1:24" x14ac:dyDescent="0.25">
      <c r="A2295" s="199">
        <v>137</v>
      </c>
      <c r="B2295" s="200" t="s">
        <v>1113</v>
      </c>
      <c r="C2295" s="200">
        <v>67</v>
      </c>
      <c r="D2295" s="200">
        <v>4</v>
      </c>
      <c r="E2295" s="200" t="s">
        <v>1819</v>
      </c>
      <c r="F2295" s="200" t="s">
        <v>1816</v>
      </c>
      <c r="G2295" s="200" t="s">
        <v>1796</v>
      </c>
      <c r="H2295" s="200">
        <v>55</v>
      </c>
      <c r="I2295" s="200">
        <v>2</v>
      </c>
      <c r="J2295" s="200">
        <v>59</v>
      </c>
      <c r="K2295" s="200" t="s">
        <v>86</v>
      </c>
      <c r="L2295" s="200" t="s">
        <v>32</v>
      </c>
      <c r="M2295" s="199" t="s">
        <v>1243</v>
      </c>
      <c r="O2295" s="237">
        <v>10</v>
      </c>
      <c r="P2295" s="211" t="s">
        <v>834</v>
      </c>
      <c r="Q2295" s="211"/>
      <c r="R2295" s="226">
        <v>6.6438561897747253</v>
      </c>
      <c r="S2295" s="226">
        <v>6.6438561897747253</v>
      </c>
      <c r="T2295" s="226">
        <f t="shared" si="175"/>
        <v>0</v>
      </c>
      <c r="U2295" s="199">
        <f t="shared" si="176"/>
        <v>0</v>
      </c>
      <c r="V2295" s="199">
        <f t="shared" si="177"/>
        <v>0</v>
      </c>
      <c r="W2295" s="199">
        <f t="shared" si="178"/>
        <v>0</v>
      </c>
      <c r="X2295" s="199">
        <f t="shared" si="179"/>
        <v>0</v>
      </c>
    </row>
    <row r="2296" spans="1:24" x14ac:dyDescent="0.25">
      <c r="A2296" s="199">
        <v>137</v>
      </c>
      <c r="B2296" s="200" t="s">
        <v>1113</v>
      </c>
      <c r="C2296" s="200">
        <v>67</v>
      </c>
      <c r="D2296" s="200">
        <v>4</v>
      </c>
      <c r="E2296" s="200" t="s">
        <v>1819</v>
      </c>
      <c r="F2296" s="200" t="s">
        <v>1816</v>
      </c>
      <c r="G2296" s="200" t="s">
        <v>1796</v>
      </c>
      <c r="H2296" s="200">
        <v>55</v>
      </c>
      <c r="I2296" s="200">
        <v>2</v>
      </c>
      <c r="J2296" s="200">
        <v>59</v>
      </c>
      <c r="K2296" s="200" t="s">
        <v>86</v>
      </c>
      <c r="L2296" s="200" t="s">
        <v>32</v>
      </c>
      <c r="M2296" s="199" t="s">
        <v>1243</v>
      </c>
      <c r="O2296" s="237">
        <v>1</v>
      </c>
      <c r="P2296" s="211" t="s">
        <v>834</v>
      </c>
      <c r="Q2296" s="211"/>
      <c r="R2296" s="226">
        <v>6.6438561897747253</v>
      </c>
      <c r="S2296" s="226">
        <v>6.6438561897747253</v>
      </c>
      <c r="T2296" s="226">
        <f t="shared" si="175"/>
        <v>0</v>
      </c>
      <c r="U2296" s="199">
        <f t="shared" si="176"/>
        <v>0</v>
      </c>
      <c r="V2296" s="199">
        <f t="shared" si="177"/>
        <v>0</v>
      </c>
      <c r="W2296" s="199">
        <f t="shared" si="178"/>
        <v>0</v>
      </c>
      <c r="X2296" s="199">
        <f t="shared" si="179"/>
        <v>0</v>
      </c>
    </row>
    <row r="2297" spans="1:24" x14ac:dyDescent="0.25">
      <c r="A2297" s="199">
        <v>137</v>
      </c>
      <c r="B2297" s="200" t="s">
        <v>1113</v>
      </c>
      <c r="C2297" s="200">
        <v>67</v>
      </c>
      <c r="D2297" s="200">
        <v>4</v>
      </c>
      <c r="E2297" s="200" t="s">
        <v>1819</v>
      </c>
      <c r="F2297" s="200" t="s">
        <v>1816</v>
      </c>
      <c r="G2297" s="200" t="s">
        <v>1796</v>
      </c>
      <c r="H2297" s="200">
        <v>55</v>
      </c>
      <c r="I2297" s="200">
        <v>2</v>
      </c>
      <c r="J2297" s="200">
        <v>59</v>
      </c>
      <c r="K2297" s="200" t="s">
        <v>86</v>
      </c>
      <c r="L2297" s="200" t="s">
        <v>32</v>
      </c>
      <c r="M2297" s="199" t="s">
        <v>1243</v>
      </c>
      <c r="O2297" s="237">
        <v>0.1</v>
      </c>
      <c r="P2297" s="211" t="s">
        <v>834</v>
      </c>
      <c r="Q2297" s="211"/>
      <c r="R2297" s="226">
        <v>6.6438561897747253</v>
      </c>
      <c r="S2297" s="226">
        <v>6.6438561897747253</v>
      </c>
      <c r="T2297" s="226">
        <f t="shared" si="175"/>
        <v>0</v>
      </c>
      <c r="U2297" s="199">
        <f t="shared" si="176"/>
        <v>0</v>
      </c>
      <c r="V2297" s="199">
        <f t="shared" si="177"/>
        <v>0</v>
      </c>
      <c r="W2297" s="199">
        <f t="shared" si="178"/>
        <v>0</v>
      </c>
      <c r="X2297" s="199">
        <f t="shared" si="179"/>
        <v>0</v>
      </c>
    </row>
    <row r="2298" spans="1:24" x14ac:dyDescent="0.25">
      <c r="A2298" s="218">
        <v>137</v>
      </c>
      <c r="B2298" s="219" t="s">
        <v>1113</v>
      </c>
      <c r="C2298" s="219">
        <v>67</v>
      </c>
      <c r="D2298" s="223">
        <v>4</v>
      </c>
      <c r="E2298" s="223" t="s">
        <v>1819</v>
      </c>
      <c r="F2298" s="223" t="s">
        <v>1816</v>
      </c>
      <c r="G2298" s="231" t="s">
        <v>1796</v>
      </c>
      <c r="H2298" s="221">
        <v>55</v>
      </c>
      <c r="I2298" s="221">
        <v>2</v>
      </c>
      <c r="J2298" s="222">
        <v>59</v>
      </c>
      <c r="K2298" s="219" t="s">
        <v>86</v>
      </c>
      <c r="L2298" s="223" t="s">
        <v>32</v>
      </c>
      <c r="M2298" s="231" t="s">
        <v>1243</v>
      </c>
      <c r="O2298" s="225">
        <v>100</v>
      </c>
      <c r="P2298" s="238" t="s">
        <v>307</v>
      </c>
      <c r="Q2298" s="238"/>
      <c r="R2298" s="226">
        <v>6.6438561897747253</v>
      </c>
      <c r="S2298" s="226">
        <v>6.6438561897747253</v>
      </c>
      <c r="T2298" s="226">
        <f t="shared" si="175"/>
        <v>0</v>
      </c>
      <c r="U2298" s="199">
        <f t="shared" si="176"/>
        <v>0</v>
      </c>
      <c r="V2298" s="199">
        <f t="shared" si="177"/>
        <v>0</v>
      </c>
      <c r="W2298" s="199">
        <f t="shared" si="178"/>
        <v>0</v>
      </c>
      <c r="X2298" s="199">
        <f t="shared" si="179"/>
        <v>0</v>
      </c>
    </row>
    <row r="2299" spans="1:24" x14ac:dyDescent="0.25">
      <c r="A2299" s="199">
        <v>137</v>
      </c>
      <c r="B2299" s="200" t="s">
        <v>1113</v>
      </c>
      <c r="C2299" s="200">
        <v>67</v>
      </c>
      <c r="D2299" s="200">
        <v>4</v>
      </c>
      <c r="E2299" s="200" t="s">
        <v>1819</v>
      </c>
      <c r="F2299" s="200" t="s">
        <v>1816</v>
      </c>
      <c r="G2299" s="200" t="s">
        <v>1796</v>
      </c>
      <c r="H2299" s="200">
        <v>55</v>
      </c>
      <c r="I2299" s="200">
        <v>2</v>
      </c>
      <c r="J2299" s="200">
        <v>59</v>
      </c>
      <c r="K2299" s="200" t="s">
        <v>86</v>
      </c>
      <c r="L2299" s="200" t="s">
        <v>32</v>
      </c>
      <c r="M2299" s="199" t="s">
        <v>1243</v>
      </c>
      <c r="O2299" s="237">
        <v>50</v>
      </c>
      <c r="P2299" s="238" t="s">
        <v>307</v>
      </c>
      <c r="Q2299" s="238"/>
      <c r="R2299" s="226">
        <v>6.6438561897747253</v>
      </c>
      <c r="S2299" s="226">
        <v>6.6438561897747253</v>
      </c>
      <c r="T2299" s="226">
        <f t="shared" si="175"/>
        <v>0</v>
      </c>
      <c r="U2299" s="199">
        <f t="shared" si="176"/>
        <v>0</v>
      </c>
      <c r="V2299" s="199">
        <f t="shared" si="177"/>
        <v>0</v>
      </c>
      <c r="W2299" s="199">
        <f t="shared" si="178"/>
        <v>0</v>
      </c>
      <c r="X2299" s="199">
        <f t="shared" si="179"/>
        <v>0</v>
      </c>
    </row>
    <row r="2300" spans="1:24" x14ac:dyDescent="0.25">
      <c r="A2300" s="199">
        <v>137</v>
      </c>
      <c r="B2300" s="200" t="s">
        <v>1113</v>
      </c>
      <c r="C2300" s="200">
        <v>67</v>
      </c>
      <c r="D2300" s="200">
        <v>4</v>
      </c>
      <c r="E2300" s="200" t="s">
        <v>1819</v>
      </c>
      <c r="F2300" s="200" t="s">
        <v>1816</v>
      </c>
      <c r="G2300" s="200" t="s">
        <v>1796</v>
      </c>
      <c r="H2300" s="200">
        <v>55</v>
      </c>
      <c r="I2300" s="200">
        <v>2</v>
      </c>
      <c r="J2300" s="200">
        <v>59</v>
      </c>
      <c r="K2300" s="200" t="s">
        <v>86</v>
      </c>
      <c r="L2300" s="200" t="s">
        <v>32</v>
      </c>
      <c r="M2300" s="199" t="s">
        <v>1243</v>
      </c>
      <c r="O2300" s="237">
        <v>1</v>
      </c>
      <c r="P2300" s="238" t="s">
        <v>307</v>
      </c>
      <c r="Q2300" s="238"/>
      <c r="R2300" s="226">
        <v>6.6438561897747253</v>
      </c>
      <c r="S2300" s="226">
        <v>6.6438561897747253</v>
      </c>
      <c r="T2300" s="226">
        <f t="shared" si="175"/>
        <v>0</v>
      </c>
      <c r="U2300" s="199">
        <f t="shared" si="176"/>
        <v>0</v>
      </c>
      <c r="V2300" s="199">
        <f t="shared" si="177"/>
        <v>0</v>
      </c>
      <c r="W2300" s="199">
        <f t="shared" si="178"/>
        <v>0</v>
      </c>
      <c r="X2300" s="199">
        <f t="shared" si="179"/>
        <v>0</v>
      </c>
    </row>
    <row r="2301" spans="1:24" x14ac:dyDescent="0.25">
      <c r="A2301" s="199">
        <v>137</v>
      </c>
      <c r="B2301" s="200" t="s">
        <v>1113</v>
      </c>
      <c r="C2301" s="200">
        <v>67</v>
      </c>
      <c r="D2301" s="200">
        <v>4</v>
      </c>
      <c r="E2301" s="200" t="s">
        <v>1819</v>
      </c>
      <c r="F2301" s="200" t="s">
        <v>1816</v>
      </c>
      <c r="G2301" s="200" t="s">
        <v>1796</v>
      </c>
      <c r="H2301" s="200">
        <v>55</v>
      </c>
      <c r="I2301" s="200">
        <v>2</v>
      </c>
      <c r="J2301" s="200">
        <v>59</v>
      </c>
      <c r="K2301" s="200" t="s">
        <v>86</v>
      </c>
      <c r="L2301" s="200" t="s">
        <v>32</v>
      </c>
      <c r="M2301" s="199" t="s">
        <v>1243</v>
      </c>
      <c r="O2301" s="237">
        <v>0.5</v>
      </c>
      <c r="P2301" s="238" t="s">
        <v>307</v>
      </c>
      <c r="Q2301" s="238"/>
      <c r="R2301" s="226">
        <v>6.6438561897747253</v>
      </c>
      <c r="S2301" s="226">
        <v>6.6438561897747253</v>
      </c>
      <c r="T2301" s="226">
        <f t="shared" si="175"/>
        <v>0</v>
      </c>
      <c r="U2301" s="199">
        <f t="shared" si="176"/>
        <v>0</v>
      </c>
      <c r="V2301" s="199">
        <f t="shared" si="177"/>
        <v>0</v>
      </c>
      <c r="W2301" s="199">
        <f t="shared" si="178"/>
        <v>0</v>
      </c>
      <c r="X2301" s="199">
        <f t="shared" si="179"/>
        <v>0</v>
      </c>
    </row>
    <row r="2302" spans="1:24" x14ac:dyDescent="0.25">
      <c r="A2302" s="199">
        <v>137</v>
      </c>
      <c r="B2302" s="200" t="s">
        <v>1113</v>
      </c>
      <c r="C2302" s="200">
        <v>67</v>
      </c>
      <c r="D2302" s="200">
        <v>4</v>
      </c>
      <c r="E2302" s="200" t="s">
        <v>1819</v>
      </c>
      <c r="F2302" s="200" t="s">
        <v>1816</v>
      </c>
      <c r="G2302" s="200" t="s">
        <v>1796</v>
      </c>
      <c r="H2302" s="200">
        <v>55</v>
      </c>
      <c r="I2302" s="200">
        <v>2</v>
      </c>
      <c r="J2302" s="200">
        <v>59</v>
      </c>
      <c r="K2302" s="200" t="s">
        <v>86</v>
      </c>
      <c r="L2302" s="200" t="s">
        <v>32</v>
      </c>
      <c r="M2302" s="199" t="s">
        <v>1243</v>
      </c>
      <c r="O2302" s="237">
        <v>0.1</v>
      </c>
      <c r="P2302" s="238" t="s">
        <v>307</v>
      </c>
      <c r="Q2302" s="238"/>
      <c r="R2302" s="226">
        <v>6.6438561897747253</v>
      </c>
      <c r="S2302" s="226">
        <v>6.6438561897747253</v>
      </c>
      <c r="T2302" s="226">
        <f t="shared" si="175"/>
        <v>0</v>
      </c>
      <c r="U2302" s="199">
        <f t="shared" si="176"/>
        <v>0</v>
      </c>
      <c r="V2302" s="199">
        <f t="shared" si="177"/>
        <v>0</v>
      </c>
      <c r="W2302" s="199">
        <f t="shared" si="178"/>
        <v>0</v>
      </c>
      <c r="X2302" s="199">
        <f t="shared" si="179"/>
        <v>0</v>
      </c>
    </row>
    <row r="2303" spans="1:24" x14ac:dyDescent="0.25">
      <c r="A2303" s="199">
        <v>137</v>
      </c>
      <c r="B2303" s="200" t="s">
        <v>1113</v>
      </c>
      <c r="C2303" s="200">
        <v>67</v>
      </c>
      <c r="D2303" s="200">
        <v>4</v>
      </c>
      <c r="E2303" s="200" t="s">
        <v>1819</v>
      </c>
      <c r="F2303" s="200" t="s">
        <v>1816</v>
      </c>
      <c r="G2303" s="200" t="s">
        <v>1796</v>
      </c>
      <c r="H2303" s="200">
        <v>55</v>
      </c>
      <c r="I2303" s="200">
        <v>2</v>
      </c>
      <c r="J2303" s="200">
        <v>59</v>
      </c>
      <c r="K2303" s="200" t="s">
        <v>86</v>
      </c>
      <c r="L2303" s="200" t="s">
        <v>32</v>
      </c>
      <c r="M2303" s="199" t="s">
        <v>1243</v>
      </c>
      <c r="O2303" s="237">
        <v>10</v>
      </c>
      <c r="P2303" s="238" t="s">
        <v>307</v>
      </c>
      <c r="Q2303" s="238"/>
      <c r="R2303" s="226">
        <v>7.4105740972636251</v>
      </c>
      <c r="S2303" s="226">
        <v>6.6438561897747253</v>
      </c>
      <c r="T2303" s="226">
        <f t="shared" si="175"/>
        <v>0.7667179074888999</v>
      </c>
      <c r="U2303" s="199">
        <f t="shared" si="176"/>
        <v>0</v>
      </c>
      <c r="V2303" s="199">
        <f t="shared" si="177"/>
        <v>0</v>
      </c>
      <c r="W2303" s="199">
        <f t="shared" si="178"/>
        <v>0</v>
      </c>
      <c r="X2303" s="199">
        <f t="shared" si="179"/>
        <v>0</v>
      </c>
    </row>
    <row r="2304" spans="1:24" x14ac:dyDescent="0.25">
      <c r="A2304" s="218">
        <v>137</v>
      </c>
      <c r="B2304" s="219" t="s">
        <v>1113</v>
      </c>
      <c r="C2304" s="219">
        <v>67</v>
      </c>
      <c r="D2304" s="223">
        <v>4</v>
      </c>
      <c r="E2304" s="223" t="s">
        <v>1819</v>
      </c>
      <c r="F2304" s="223" t="s">
        <v>1816</v>
      </c>
      <c r="G2304" s="231" t="s">
        <v>1796</v>
      </c>
      <c r="H2304" s="221">
        <v>55</v>
      </c>
      <c r="I2304" s="221">
        <v>2</v>
      </c>
      <c r="J2304" s="222">
        <v>59</v>
      </c>
      <c r="K2304" s="219" t="s">
        <v>86</v>
      </c>
      <c r="L2304" s="223" t="s">
        <v>32</v>
      </c>
      <c r="M2304" s="231" t="s">
        <v>1243</v>
      </c>
      <c r="O2304" s="225">
        <v>100</v>
      </c>
      <c r="P2304" s="238" t="s">
        <v>4</v>
      </c>
      <c r="Q2304" s="238"/>
      <c r="R2304" s="226">
        <v>6.6438561897747253</v>
      </c>
      <c r="S2304" s="226">
        <v>6.6438561897747253</v>
      </c>
      <c r="T2304" s="226">
        <f t="shared" si="175"/>
        <v>0</v>
      </c>
      <c r="U2304" s="199">
        <f t="shared" si="176"/>
        <v>0</v>
      </c>
      <c r="V2304" s="199">
        <f t="shared" si="177"/>
        <v>0</v>
      </c>
      <c r="W2304" s="199">
        <f t="shared" si="178"/>
        <v>0</v>
      </c>
      <c r="X2304" s="199">
        <f t="shared" si="179"/>
        <v>0</v>
      </c>
    </row>
    <row r="2305" spans="1:24" x14ac:dyDescent="0.25">
      <c r="A2305" s="199">
        <v>137</v>
      </c>
      <c r="B2305" s="200" t="s">
        <v>1113</v>
      </c>
      <c r="C2305" s="200">
        <v>67</v>
      </c>
      <c r="D2305" s="200">
        <v>4</v>
      </c>
      <c r="E2305" s="200" t="s">
        <v>1819</v>
      </c>
      <c r="F2305" s="200" t="s">
        <v>1816</v>
      </c>
      <c r="G2305" s="200" t="s">
        <v>1796</v>
      </c>
      <c r="H2305" s="200">
        <v>55</v>
      </c>
      <c r="I2305" s="200">
        <v>2</v>
      </c>
      <c r="J2305" s="200">
        <v>59</v>
      </c>
      <c r="K2305" s="200" t="s">
        <v>86</v>
      </c>
      <c r="L2305" s="200" t="s">
        <v>32</v>
      </c>
      <c r="M2305" s="199" t="s">
        <v>1243</v>
      </c>
      <c r="O2305" s="237">
        <v>50</v>
      </c>
      <c r="P2305" s="238" t="s">
        <v>4</v>
      </c>
      <c r="Q2305" s="238"/>
      <c r="R2305" s="226">
        <v>6.6438561897747253</v>
      </c>
      <c r="S2305" s="226">
        <v>6.6438561897747253</v>
      </c>
      <c r="T2305" s="226">
        <f t="shared" si="175"/>
        <v>0</v>
      </c>
      <c r="U2305" s="199">
        <f t="shared" si="176"/>
        <v>0</v>
      </c>
      <c r="V2305" s="199">
        <f t="shared" si="177"/>
        <v>0</v>
      </c>
      <c r="W2305" s="199">
        <f t="shared" si="178"/>
        <v>0</v>
      </c>
      <c r="X2305" s="199">
        <f t="shared" si="179"/>
        <v>0</v>
      </c>
    </row>
    <row r="2306" spans="1:24" x14ac:dyDescent="0.25">
      <c r="A2306" s="199">
        <v>137</v>
      </c>
      <c r="B2306" s="200" t="s">
        <v>1113</v>
      </c>
      <c r="C2306" s="200">
        <v>67</v>
      </c>
      <c r="D2306" s="200">
        <v>4</v>
      </c>
      <c r="E2306" s="200" t="s">
        <v>1819</v>
      </c>
      <c r="F2306" s="200" t="s">
        <v>1816</v>
      </c>
      <c r="G2306" s="200" t="s">
        <v>1796</v>
      </c>
      <c r="H2306" s="200">
        <v>55</v>
      </c>
      <c r="I2306" s="200">
        <v>2</v>
      </c>
      <c r="J2306" s="200">
        <v>59</v>
      </c>
      <c r="K2306" s="200" t="s">
        <v>86</v>
      </c>
      <c r="L2306" s="200" t="s">
        <v>32</v>
      </c>
      <c r="M2306" s="199" t="s">
        <v>1243</v>
      </c>
      <c r="O2306" s="237">
        <v>10</v>
      </c>
      <c r="P2306" s="238" t="s">
        <v>4</v>
      </c>
      <c r="Q2306" s="238"/>
      <c r="R2306" s="226">
        <v>6.6438561897747253</v>
      </c>
      <c r="S2306" s="226">
        <v>6.6438561897747253</v>
      </c>
      <c r="T2306" s="226">
        <f t="shared" si="175"/>
        <v>0</v>
      </c>
      <c r="U2306" s="199">
        <f t="shared" si="176"/>
        <v>0</v>
      </c>
      <c r="V2306" s="199">
        <f t="shared" si="177"/>
        <v>0</v>
      </c>
      <c r="W2306" s="199">
        <f t="shared" si="178"/>
        <v>0</v>
      </c>
      <c r="X2306" s="199">
        <f t="shared" si="179"/>
        <v>0</v>
      </c>
    </row>
    <row r="2307" spans="1:24" x14ac:dyDescent="0.25">
      <c r="A2307" s="199">
        <v>137</v>
      </c>
      <c r="B2307" s="200" t="s">
        <v>1113</v>
      </c>
      <c r="C2307" s="200">
        <v>67</v>
      </c>
      <c r="D2307" s="200">
        <v>4</v>
      </c>
      <c r="E2307" s="200" t="s">
        <v>1819</v>
      </c>
      <c r="F2307" s="200" t="s">
        <v>1816</v>
      </c>
      <c r="G2307" s="200" t="s">
        <v>1796</v>
      </c>
      <c r="H2307" s="200">
        <v>55</v>
      </c>
      <c r="I2307" s="200">
        <v>2</v>
      </c>
      <c r="J2307" s="200">
        <v>59</v>
      </c>
      <c r="K2307" s="200" t="s">
        <v>86</v>
      </c>
      <c r="L2307" s="200" t="s">
        <v>32</v>
      </c>
      <c r="M2307" s="199" t="s">
        <v>1243</v>
      </c>
      <c r="O2307" s="237">
        <v>1</v>
      </c>
      <c r="P2307" s="238" t="s">
        <v>4</v>
      </c>
      <c r="Q2307" s="238"/>
      <c r="R2307" s="226">
        <v>6.6438561897747253</v>
      </c>
      <c r="S2307" s="226">
        <v>6.6438561897747253</v>
      </c>
      <c r="T2307" s="226">
        <f t="shared" si="175"/>
        <v>0</v>
      </c>
      <c r="U2307" s="199">
        <f t="shared" si="176"/>
        <v>0</v>
      </c>
      <c r="V2307" s="199">
        <f t="shared" si="177"/>
        <v>0</v>
      </c>
      <c r="W2307" s="199">
        <f t="shared" si="178"/>
        <v>0</v>
      </c>
      <c r="X2307" s="199">
        <f t="shared" si="179"/>
        <v>0</v>
      </c>
    </row>
    <row r="2308" spans="1:24" x14ac:dyDescent="0.25">
      <c r="A2308" s="199">
        <v>137</v>
      </c>
      <c r="B2308" s="200" t="s">
        <v>1113</v>
      </c>
      <c r="C2308" s="200">
        <v>67</v>
      </c>
      <c r="D2308" s="200">
        <v>4</v>
      </c>
      <c r="E2308" s="200" t="s">
        <v>1819</v>
      </c>
      <c r="F2308" s="200" t="s">
        <v>1816</v>
      </c>
      <c r="G2308" s="200" t="s">
        <v>1796</v>
      </c>
      <c r="H2308" s="200">
        <v>55</v>
      </c>
      <c r="I2308" s="200">
        <v>2</v>
      </c>
      <c r="J2308" s="200">
        <v>59</v>
      </c>
      <c r="K2308" s="200" t="s">
        <v>86</v>
      </c>
      <c r="L2308" s="200" t="s">
        <v>32</v>
      </c>
      <c r="M2308" s="199" t="s">
        <v>1243</v>
      </c>
      <c r="O2308" s="237">
        <v>0.5</v>
      </c>
      <c r="P2308" s="238" t="s">
        <v>4</v>
      </c>
      <c r="Q2308" s="238"/>
      <c r="R2308" s="226">
        <v>6.6438561897747253</v>
      </c>
      <c r="S2308" s="226">
        <v>6.6438561897747253</v>
      </c>
      <c r="T2308" s="226">
        <f t="shared" si="175"/>
        <v>0</v>
      </c>
      <c r="U2308" s="199">
        <f t="shared" si="176"/>
        <v>0</v>
      </c>
      <c r="V2308" s="199">
        <f t="shared" si="177"/>
        <v>0</v>
      </c>
      <c r="W2308" s="199">
        <f t="shared" si="178"/>
        <v>0</v>
      </c>
      <c r="X2308" s="199">
        <f t="shared" si="179"/>
        <v>0</v>
      </c>
    </row>
    <row r="2309" spans="1:24" x14ac:dyDescent="0.25">
      <c r="A2309" s="199">
        <v>137</v>
      </c>
      <c r="B2309" s="200" t="s">
        <v>1113</v>
      </c>
      <c r="C2309" s="200">
        <v>67</v>
      </c>
      <c r="D2309" s="200">
        <v>4</v>
      </c>
      <c r="E2309" s="200" t="s">
        <v>1819</v>
      </c>
      <c r="F2309" s="200" t="s">
        <v>1816</v>
      </c>
      <c r="G2309" s="200" t="s">
        <v>1796</v>
      </c>
      <c r="H2309" s="200">
        <v>55</v>
      </c>
      <c r="I2309" s="200">
        <v>2</v>
      </c>
      <c r="J2309" s="200">
        <v>59</v>
      </c>
      <c r="K2309" s="200" t="s">
        <v>86</v>
      </c>
      <c r="L2309" s="200" t="s">
        <v>32</v>
      </c>
      <c r="M2309" s="199" t="s">
        <v>1243</v>
      </c>
      <c r="O2309" s="237">
        <v>0.1</v>
      </c>
      <c r="P2309" s="238" t="s">
        <v>4</v>
      </c>
      <c r="Q2309" s="238"/>
      <c r="R2309" s="226">
        <v>6.6438561897747253</v>
      </c>
      <c r="S2309" s="226">
        <v>6.6438561897747253</v>
      </c>
      <c r="T2309" s="226">
        <f t="shared" si="175"/>
        <v>0</v>
      </c>
      <c r="U2309" s="199">
        <f t="shared" si="176"/>
        <v>0</v>
      </c>
      <c r="V2309" s="199">
        <f t="shared" si="177"/>
        <v>0</v>
      </c>
      <c r="W2309" s="199">
        <f t="shared" si="178"/>
        <v>0</v>
      </c>
      <c r="X2309" s="199">
        <f t="shared" si="179"/>
        <v>0</v>
      </c>
    </row>
    <row r="2310" spans="1:24" ht="25.5" x14ac:dyDescent="0.25">
      <c r="A2310" s="218">
        <v>245</v>
      </c>
      <c r="B2310" s="219" t="s">
        <v>1026</v>
      </c>
      <c r="C2310" s="219">
        <v>101</v>
      </c>
      <c r="D2310" s="223">
        <v>4</v>
      </c>
      <c r="E2310" s="223" t="s">
        <v>1819</v>
      </c>
      <c r="F2310" s="223" t="s">
        <v>1816</v>
      </c>
      <c r="G2310" s="231" t="s">
        <v>1797</v>
      </c>
      <c r="H2310" s="221">
        <v>56</v>
      </c>
      <c r="I2310" s="221">
        <v>2</v>
      </c>
      <c r="J2310" s="222">
        <v>60</v>
      </c>
      <c r="K2310" s="219" t="s">
        <v>86</v>
      </c>
      <c r="L2310" s="223" t="s">
        <v>32</v>
      </c>
      <c r="M2310" s="231" t="s">
        <v>1027</v>
      </c>
      <c r="O2310" s="225">
        <v>100</v>
      </c>
      <c r="P2310" s="204" t="s">
        <v>0</v>
      </c>
      <c r="Q2310" s="204"/>
      <c r="R2310" s="226">
        <v>11.432124677276949</v>
      </c>
      <c r="S2310" s="226">
        <v>6.6438561897747253</v>
      </c>
      <c r="T2310" s="226">
        <f t="shared" ref="T2310:T2373" si="180">R2310-S2310</f>
        <v>4.7882684875022239</v>
      </c>
      <c r="U2310" s="199">
        <f t="shared" ref="U2310:U2373" si="181">IF(T2310&lt;-3.32,1,0)</f>
        <v>0</v>
      </c>
      <c r="V2310" s="199">
        <f t="shared" ref="V2310:V2373" si="182">IF(T2310&gt;3.32,1,0)</f>
        <v>1</v>
      </c>
      <c r="W2310" s="199">
        <f t="shared" si="178"/>
        <v>0</v>
      </c>
      <c r="X2310" s="199">
        <f t="shared" si="179"/>
        <v>0</v>
      </c>
    </row>
    <row r="2311" spans="1:24" x14ac:dyDescent="0.25">
      <c r="A2311" s="199">
        <v>245</v>
      </c>
      <c r="B2311" s="200" t="s">
        <v>1026</v>
      </c>
      <c r="C2311" s="200">
        <v>101</v>
      </c>
      <c r="D2311" s="200">
        <v>4</v>
      </c>
      <c r="E2311" s="200" t="s">
        <v>1819</v>
      </c>
      <c r="F2311" s="200" t="s">
        <v>1816</v>
      </c>
      <c r="G2311" s="200" t="s">
        <v>1797</v>
      </c>
      <c r="H2311" s="200">
        <v>56</v>
      </c>
      <c r="I2311" s="200">
        <v>2</v>
      </c>
      <c r="J2311" s="200">
        <v>60</v>
      </c>
      <c r="K2311" s="200" t="s">
        <v>86</v>
      </c>
      <c r="L2311" s="200" t="s">
        <v>32</v>
      </c>
      <c r="M2311" s="199" t="s">
        <v>1027</v>
      </c>
      <c r="O2311" s="237">
        <v>1</v>
      </c>
      <c r="P2311" s="204" t="s">
        <v>0</v>
      </c>
      <c r="Q2311" s="204"/>
      <c r="R2311" s="226">
        <v>6.6438561897747253</v>
      </c>
      <c r="S2311" s="226">
        <v>6.6438561897747253</v>
      </c>
      <c r="T2311" s="226">
        <f t="shared" si="180"/>
        <v>0</v>
      </c>
      <c r="U2311" s="199">
        <f t="shared" si="181"/>
        <v>0</v>
      </c>
      <c r="V2311" s="199">
        <f t="shared" si="182"/>
        <v>0</v>
      </c>
      <c r="W2311" s="199">
        <f t="shared" ref="W2311:W2374" si="183">IF(T2311&lt;-5.6438,1,0)</f>
        <v>0</v>
      </c>
      <c r="X2311" s="199">
        <f t="shared" ref="X2311:X2374" si="184">IF(T2311&lt;-5.6438,1,0)</f>
        <v>0</v>
      </c>
    </row>
    <row r="2312" spans="1:24" x14ac:dyDescent="0.25">
      <c r="A2312" s="199">
        <v>245</v>
      </c>
      <c r="B2312" s="200" t="s">
        <v>1026</v>
      </c>
      <c r="C2312" s="200">
        <v>101</v>
      </c>
      <c r="D2312" s="200">
        <v>4</v>
      </c>
      <c r="E2312" s="200" t="s">
        <v>1819</v>
      </c>
      <c r="F2312" s="200" t="s">
        <v>1816</v>
      </c>
      <c r="G2312" s="200" t="s">
        <v>1797</v>
      </c>
      <c r="H2312" s="200">
        <v>56</v>
      </c>
      <c r="I2312" s="200">
        <v>2</v>
      </c>
      <c r="J2312" s="200">
        <v>60</v>
      </c>
      <c r="K2312" s="200" t="s">
        <v>86</v>
      </c>
      <c r="L2312" s="200" t="s">
        <v>32</v>
      </c>
      <c r="M2312" s="199" t="s">
        <v>1027</v>
      </c>
      <c r="O2312" s="237">
        <v>0.5</v>
      </c>
      <c r="P2312" s="204" t="s">
        <v>0</v>
      </c>
      <c r="Q2312" s="204"/>
      <c r="R2312" s="226">
        <v>6.6438561897747253</v>
      </c>
      <c r="S2312" s="226">
        <v>6.6438561897747253</v>
      </c>
      <c r="T2312" s="226">
        <f t="shared" si="180"/>
        <v>0</v>
      </c>
      <c r="U2312" s="199">
        <f t="shared" si="181"/>
        <v>0</v>
      </c>
      <c r="V2312" s="199">
        <f t="shared" si="182"/>
        <v>0</v>
      </c>
      <c r="W2312" s="199">
        <f t="shared" si="183"/>
        <v>0</v>
      </c>
      <c r="X2312" s="199">
        <f t="shared" si="184"/>
        <v>0</v>
      </c>
    </row>
    <row r="2313" spans="1:24" x14ac:dyDescent="0.25">
      <c r="A2313" s="199">
        <v>245</v>
      </c>
      <c r="B2313" s="200" t="s">
        <v>1026</v>
      </c>
      <c r="C2313" s="200">
        <v>101</v>
      </c>
      <c r="D2313" s="200">
        <v>4</v>
      </c>
      <c r="E2313" s="200" t="s">
        <v>1819</v>
      </c>
      <c r="F2313" s="200" t="s">
        <v>1816</v>
      </c>
      <c r="G2313" s="200" t="s">
        <v>1797</v>
      </c>
      <c r="H2313" s="200">
        <v>56</v>
      </c>
      <c r="I2313" s="200">
        <v>2</v>
      </c>
      <c r="J2313" s="200">
        <v>60</v>
      </c>
      <c r="K2313" s="200" t="s">
        <v>86</v>
      </c>
      <c r="L2313" s="200" t="s">
        <v>32</v>
      </c>
      <c r="M2313" s="199" t="s">
        <v>1027</v>
      </c>
      <c r="O2313" s="237">
        <v>0.1</v>
      </c>
      <c r="P2313" s="204" t="s">
        <v>0</v>
      </c>
      <c r="Q2313" s="204"/>
      <c r="R2313" s="226">
        <v>6.6438561897747253</v>
      </c>
      <c r="S2313" s="226">
        <v>6.6438561897747253</v>
      </c>
      <c r="T2313" s="226">
        <f t="shared" si="180"/>
        <v>0</v>
      </c>
      <c r="U2313" s="199">
        <f t="shared" si="181"/>
        <v>0</v>
      </c>
      <c r="V2313" s="199">
        <f t="shared" si="182"/>
        <v>0</v>
      </c>
      <c r="W2313" s="199">
        <f t="shared" si="183"/>
        <v>0</v>
      </c>
      <c r="X2313" s="199">
        <f t="shared" si="184"/>
        <v>0</v>
      </c>
    </row>
    <row r="2314" spans="1:24" x14ac:dyDescent="0.25">
      <c r="A2314" s="199">
        <v>245</v>
      </c>
      <c r="B2314" s="200" t="s">
        <v>1026</v>
      </c>
      <c r="C2314" s="200">
        <v>101</v>
      </c>
      <c r="D2314" s="200">
        <v>4</v>
      </c>
      <c r="E2314" s="200" t="s">
        <v>1819</v>
      </c>
      <c r="F2314" s="200" t="s">
        <v>1816</v>
      </c>
      <c r="G2314" s="200" t="s">
        <v>1797</v>
      </c>
      <c r="H2314" s="200">
        <v>56</v>
      </c>
      <c r="I2314" s="200">
        <v>2</v>
      </c>
      <c r="J2314" s="200">
        <v>60</v>
      </c>
      <c r="K2314" s="200" t="s">
        <v>86</v>
      </c>
      <c r="L2314" s="200" t="s">
        <v>32</v>
      </c>
      <c r="M2314" s="199" t="s">
        <v>1027</v>
      </c>
      <c r="O2314" s="237">
        <v>50</v>
      </c>
      <c r="P2314" s="204" t="s">
        <v>0</v>
      </c>
      <c r="Q2314" s="204"/>
      <c r="R2314" s="226">
        <v>9.6800141496891037</v>
      </c>
      <c r="S2314" s="226">
        <v>6.6438561897747253</v>
      </c>
      <c r="T2314" s="226">
        <f t="shared" si="180"/>
        <v>3.0361579599143784</v>
      </c>
      <c r="U2314" s="199">
        <f t="shared" si="181"/>
        <v>0</v>
      </c>
      <c r="V2314" s="199">
        <f t="shared" si="182"/>
        <v>0</v>
      </c>
      <c r="W2314" s="199">
        <f t="shared" si="183"/>
        <v>0</v>
      </c>
      <c r="X2314" s="199">
        <f t="shared" si="184"/>
        <v>0</v>
      </c>
    </row>
    <row r="2315" spans="1:24" x14ac:dyDescent="0.25">
      <c r="A2315" s="199">
        <v>245</v>
      </c>
      <c r="B2315" s="200" t="s">
        <v>1026</v>
      </c>
      <c r="C2315" s="200">
        <v>101</v>
      </c>
      <c r="D2315" s="200">
        <v>4</v>
      </c>
      <c r="E2315" s="200" t="s">
        <v>1819</v>
      </c>
      <c r="F2315" s="200" t="s">
        <v>1816</v>
      </c>
      <c r="G2315" s="200" t="s">
        <v>1797</v>
      </c>
      <c r="H2315" s="200">
        <v>56</v>
      </c>
      <c r="I2315" s="200">
        <v>2</v>
      </c>
      <c r="J2315" s="200">
        <v>60</v>
      </c>
      <c r="K2315" s="200" t="s">
        <v>86</v>
      </c>
      <c r="L2315" s="200" t="s">
        <v>32</v>
      </c>
      <c r="M2315" s="199" t="s">
        <v>1027</v>
      </c>
      <c r="O2315" s="237">
        <v>10</v>
      </c>
      <c r="P2315" s="204" t="s">
        <v>0</v>
      </c>
      <c r="Q2315" s="204"/>
      <c r="R2315" s="226">
        <v>9.9446026287305589</v>
      </c>
      <c r="S2315" s="226">
        <v>6.6438561897747253</v>
      </c>
      <c r="T2315" s="226">
        <f t="shared" si="180"/>
        <v>3.3007464389558336</v>
      </c>
      <c r="U2315" s="199">
        <f t="shared" si="181"/>
        <v>0</v>
      </c>
      <c r="V2315" s="199">
        <f t="shared" si="182"/>
        <v>0</v>
      </c>
      <c r="W2315" s="199">
        <f t="shared" si="183"/>
        <v>0</v>
      </c>
      <c r="X2315" s="199">
        <f t="shared" si="184"/>
        <v>0</v>
      </c>
    </row>
    <row r="2316" spans="1:24" ht="25.5" x14ac:dyDescent="0.25">
      <c r="A2316" s="218">
        <v>245</v>
      </c>
      <c r="B2316" s="219" t="s">
        <v>1026</v>
      </c>
      <c r="C2316" s="219">
        <v>101</v>
      </c>
      <c r="D2316" s="223">
        <v>4</v>
      </c>
      <c r="E2316" s="223" t="s">
        <v>1819</v>
      </c>
      <c r="F2316" s="223" t="s">
        <v>1816</v>
      </c>
      <c r="G2316" s="231" t="s">
        <v>1797</v>
      </c>
      <c r="H2316" s="221">
        <v>56</v>
      </c>
      <c r="I2316" s="221">
        <v>2</v>
      </c>
      <c r="J2316" s="222">
        <v>60</v>
      </c>
      <c r="K2316" s="219" t="s">
        <v>86</v>
      </c>
      <c r="L2316" s="223" t="s">
        <v>32</v>
      </c>
      <c r="M2316" s="231" t="s">
        <v>1027</v>
      </c>
      <c r="O2316" s="225">
        <v>100</v>
      </c>
      <c r="P2316" s="208" t="s">
        <v>2</v>
      </c>
      <c r="Q2316" s="208"/>
      <c r="R2316" s="226">
        <v>6.6438561897747253</v>
      </c>
      <c r="S2316" s="226">
        <v>6.6438561897747253</v>
      </c>
      <c r="T2316" s="226">
        <f t="shared" si="180"/>
        <v>0</v>
      </c>
      <c r="U2316" s="199">
        <f t="shared" si="181"/>
        <v>0</v>
      </c>
      <c r="V2316" s="199">
        <f t="shared" si="182"/>
        <v>0</v>
      </c>
      <c r="W2316" s="199">
        <f t="shared" si="183"/>
        <v>0</v>
      </c>
      <c r="X2316" s="199">
        <f t="shared" si="184"/>
        <v>0</v>
      </c>
    </row>
    <row r="2317" spans="1:24" x14ac:dyDescent="0.25">
      <c r="A2317" s="199">
        <v>245</v>
      </c>
      <c r="B2317" s="200" t="s">
        <v>1026</v>
      </c>
      <c r="C2317" s="200">
        <v>101</v>
      </c>
      <c r="D2317" s="200">
        <v>4</v>
      </c>
      <c r="E2317" s="200" t="s">
        <v>1819</v>
      </c>
      <c r="F2317" s="200" t="s">
        <v>1816</v>
      </c>
      <c r="G2317" s="200" t="s">
        <v>1797</v>
      </c>
      <c r="H2317" s="200">
        <v>56</v>
      </c>
      <c r="I2317" s="200">
        <v>2</v>
      </c>
      <c r="J2317" s="200">
        <v>60</v>
      </c>
      <c r="K2317" s="200" t="s">
        <v>86</v>
      </c>
      <c r="L2317" s="200" t="s">
        <v>32</v>
      </c>
      <c r="M2317" s="199" t="s">
        <v>1027</v>
      </c>
      <c r="O2317" s="237">
        <v>10</v>
      </c>
      <c r="P2317" s="208" t="s">
        <v>2</v>
      </c>
      <c r="Q2317" s="208"/>
      <c r="R2317" s="226">
        <v>6.6438561897747253</v>
      </c>
      <c r="S2317" s="226">
        <v>6.6438561897747253</v>
      </c>
      <c r="T2317" s="226">
        <f t="shared" si="180"/>
        <v>0</v>
      </c>
      <c r="U2317" s="199">
        <f t="shared" si="181"/>
        <v>0</v>
      </c>
      <c r="V2317" s="199">
        <f t="shared" si="182"/>
        <v>0</v>
      </c>
      <c r="W2317" s="199">
        <f t="shared" si="183"/>
        <v>0</v>
      </c>
      <c r="X2317" s="199">
        <f t="shared" si="184"/>
        <v>0</v>
      </c>
    </row>
    <row r="2318" spans="1:24" x14ac:dyDescent="0.25">
      <c r="A2318" s="199">
        <v>245</v>
      </c>
      <c r="B2318" s="200" t="s">
        <v>1026</v>
      </c>
      <c r="C2318" s="200">
        <v>101</v>
      </c>
      <c r="D2318" s="200">
        <v>4</v>
      </c>
      <c r="E2318" s="200" t="s">
        <v>1819</v>
      </c>
      <c r="F2318" s="200" t="s">
        <v>1816</v>
      </c>
      <c r="G2318" s="200" t="s">
        <v>1797</v>
      </c>
      <c r="H2318" s="200">
        <v>56</v>
      </c>
      <c r="I2318" s="200">
        <v>2</v>
      </c>
      <c r="J2318" s="200">
        <v>60</v>
      </c>
      <c r="K2318" s="200" t="s">
        <v>86</v>
      </c>
      <c r="L2318" s="200" t="s">
        <v>32</v>
      </c>
      <c r="M2318" s="199" t="s">
        <v>1027</v>
      </c>
      <c r="O2318" s="237">
        <v>1</v>
      </c>
      <c r="P2318" s="208" t="s">
        <v>2</v>
      </c>
      <c r="Q2318" s="208"/>
      <c r="R2318" s="226">
        <v>6.6438561897747253</v>
      </c>
      <c r="S2318" s="226">
        <v>6.6438561897747253</v>
      </c>
      <c r="T2318" s="226">
        <f t="shared" si="180"/>
        <v>0</v>
      </c>
      <c r="U2318" s="199">
        <f t="shared" si="181"/>
        <v>0</v>
      </c>
      <c r="V2318" s="199">
        <f t="shared" si="182"/>
        <v>0</v>
      </c>
      <c r="W2318" s="199">
        <f t="shared" si="183"/>
        <v>0</v>
      </c>
      <c r="X2318" s="199">
        <f t="shared" si="184"/>
        <v>0</v>
      </c>
    </row>
    <row r="2319" spans="1:24" x14ac:dyDescent="0.25">
      <c r="A2319" s="199">
        <v>245</v>
      </c>
      <c r="B2319" s="200" t="s">
        <v>1026</v>
      </c>
      <c r="C2319" s="200">
        <v>101</v>
      </c>
      <c r="D2319" s="200">
        <v>4</v>
      </c>
      <c r="E2319" s="200" t="s">
        <v>1819</v>
      </c>
      <c r="F2319" s="200" t="s">
        <v>1816</v>
      </c>
      <c r="G2319" s="200" t="s">
        <v>1797</v>
      </c>
      <c r="H2319" s="200">
        <v>56</v>
      </c>
      <c r="I2319" s="200">
        <v>2</v>
      </c>
      <c r="J2319" s="200">
        <v>60</v>
      </c>
      <c r="K2319" s="200" t="s">
        <v>86</v>
      </c>
      <c r="L2319" s="200" t="s">
        <v>32</v>
      </c>
      <c r="M2319" s="199" t="s">
        <v>1027</v>
      </c>
      <c r="O2319" s="237">
        <v>0.1</v>
      </c>
      <c r="P2319" s="208" t="s">
        <v>2</v>
      </c>
      <c r="Q2319" s="208"/>
      <c r="R2319" s="226">
        <v>6.6438561897747253</v>
      </c>
      <c r="S2319" s="226">
        <v>6.6438561897747253</v>
      </c>
      <c r="T2319" s="226">
        <f t="shared" si="180"/>
        <v>0</v>
      </c>
      <c r="U2319" s="199">
        <f t="shared" si="181"/>
        <v>0</v>
      </c>
      <c r="V2319" s="199">
        <f t="shared" si="182"/>
        <v>0</v>
      </c>
      <c r="W2319" s="199">
        <f t="shared" si="183"/>
        <v>0</v>
      </c>
      <c r="X2319" s="199">
        <f t="shared" si="184"/>
        <v>0</v>
      </c>
    </row>
    <row r="2320" spans="1:24" ht="25.5" x14ac:dyDescent="0.25">
      <c r="A2320" s="218">
        <v>245</v>
      </c>
      <c r="B2320" s="219" t="s">
        <v>1026</v>
      </c>
      <c r="C2320" s="219">
        <v>101</v>
      </c>
      <c r="D2320" s="223">
        <v>4</v>
      </c>
      <c r="E2320" s="223" t="s">
        <v>1819</v>
      </c>
      <c r="F2320" s="223" t="s">
        <v>1816</v>
      </c>
      <c r="G2320" s="231" t="s">
        <v>1797</v>
      </c>
      <c r="H2320" s="221">
        <v>56</v>
      </c>
      <c r="I2320" s="221">
        <v>2</v>
      </c>
      <c r="J2320" s="222">
        <v>60</v>
      </c>
      <c r="K2320" s="219" t="s">
        <v>86</v>
      </c>
      <c r="L2320" s="223" t="s">
        <v>32</v>
      </c>
      <c r="M2320" s="231" t="s">
        <v>1027</v>
      </c>
      <c r="O2320" s="225">
        <v>100</v>
      </c>
      <c r="P2320" s="207" t="s">
        <v>3</v>
      </c>
      <c r="Q2320" s="207"/>
      <c r="R2320" s="226">
        <v>6.6438561897747253</v>
      </c>
      <c r="S2320" s="226">
        <v>6.6438561897747253</v>
      </c>
      <c r="T2320" s="226">
        <f t="shared" si="180"/>
        <v>0</v>
      </c>
      <c r="U2320" s="199">
        <f t="shared" si="181"/>
        <v>0</v>
      </c>
      <c r="V2320" s="199">
        <f t="shared" si="182"/>
        <v>0</v>
      </c>
      <c r="W2320" s="199">
        <f t="shared" si="183"/>
        <v>0</v>
      </c>
      <c r="X2320" s="199">
        <f t="shared" si="184"/>
        <v>0</v>
      </c>
    </row>
    <row r="2321" spans="1:24" x14ac:dyDescent="0.25">
      <c r="A2321" s="199">
        <v>245</v>
      </c>
      <c r="B2321" s="200" t="s">
        <v>1026</v>
      </c>
      <c r="C2321" s="200">
        <v>101</v>
      </c>
      <c r="D2321" s="200">
        <v>4</v>
      </c>
      <c r="E2321" s="200" t="s">
        <v>1819</v>
      </c>
      <c r="F2321" s="200" t="s">
        <v>1816</v>
      </c>
      <c r="G2321" s="200" t="s">
        <v>1797</v>
      </c>
      <c r="H2321" s="200">
        <v>56</v>
      </c>
      <c r="I2321" s="200">
        <v>2</v>
      </c>
      <c r="J2321" s="200">
        <v>60</v>
      </c>
      <c r="K2321" s="200" t="s">
        <v>86</v>
      </c>
      <c r="L2321" s="200" t="s">
        <v>32</v>
      </c>
      <c r="M2321" s="199" t="s">
        <v>1027</v>
      </c>
      <c r="O2321" s="237">
        <v>10</v>
      </c>
      <c r="P2321" s="207" t="s">
        <v>3</v>
      </c>
      <c r="Q2321" s="207"/>
      <c r="R2321" s="226">
        <v>6.6438561897747253</v>
      </c>
      <c r="S2321" s="226">
        <v>6.6438561897747253</v>
      </c>
      <c r="T2321" s="226">
        <f t="shared" si="180"/>
        <v>0</v>
      </c>
      <c r="U2321" s="199">
        <f t="shared" si="181"/>
        <v>0</v>
      </c>
      <c r="V2321" s="199">
        <f t="shared" si="182"/>
        <v>0</v>
      </c>
      <c r="W2321" s="199">
        <f t="shared" si="183"/>
        <v>0</v>
      </c>
      <c r="X2321" s="199">
        <f t="shared" si="184"/>
        <v>0</v>
      </c>
    </row>
    <row r="2322" spans="1:24" x14ac:dyDescent="0.25">
      <c r="A2322" s="199">
        <v>245</v>
      </c>
      <c r="B2322" s="200" t="s">
        <v>1026</v>
      </c>
      <c r="C2322" s="200">
        <v>101</v>
      </c>
      <c r="D2322" s="200">
        <v>4</v>
      </c>
      <c r="E2322" s="200" t="s">
        <v>1819</v>
      </c>
      <c r="F2322" s="200" t="s">
        <v>1816</v>
      </c>
      <c r="G2322" s="200" t="s">
        <v>1797</v>
      </c>
      <c r="H2322" s="200">
        <v>56</v>
      </c>
      <c r="I2322" s="200">
        <v>2</v>
      </c>
      <c r="J2322" s="200">
        <v>60</v>
      </c>
      <c r="K2322" s="200" t="s">
        <v>86</v>
      </c>
      <c r="L2322" s="200" t="s">
        <v>32</v>
      </c>
      <c r="M2322" s="199" t="s">
        <v>1027</v>
      </c>
      <c r="O2322" s="237">
        <v>1</v>
      </c>
      <c r="P2322" s="207" t="s">
        <v>3</v>
      </c>
      <c r="Q2322" s="207"/>
      <c r="R2322" s="226">
        <v>6.6438561897747253</v>
      </c>
      <c r="S2322" s="226">
        <v>6.6438561897747253</v>
      </c>
      <c r="T2322" s="226">
        <f t="shared" si="180"/>
        <v>0</v>
      </c>
      <c r="U2322" s="199">
        <f t="shared" si="181"/>
        <v>0</v>
      </c>
      <c r="V2322" s="199">
        <f t="shared" si="182"/>
        <v>0</v>
      </c>
      <c r="W2322" s="199">
        <f t="shared" si="183"/>
        <v>0</v>
      </c>
      <c r="X2322" s="199">
        <f t="shared" si="184"/>
        <v>0</v>
      </c>
    </row>
    <row r="2323" spans="1:24" ht="25.5" x14ac:dyDescent="0.25">
      <c r="A2323" s="218">
        <v>245</v>
      </c>
      <c r="B2323" s="219" t="s">
        <v>1026</v>
      </c>
      <c r="C2323" s="219">
        <v>101</v>
      </c>
      <c r="D2323" s="223">
        <v>4</v>
      </c>
      <c r="E2323" s="223" t="s">
        <v>1819</v>
      </c>
      <c r="F2323" s="223" t="s">
        <v>1816</v>
      </c>
      <c r="G2323" s="231" t="s">
        <v>1797</v>
      </c>
      <c r="H2323" s="221">
        <v>56</v>
      </c>
      <c r="I2323" s="221">
        <v>2</v>
      </c>
      <c r="J2323" s="222">
        <v>60</v>
      </c>
      <c r="K2323" s="219" t="s">
        <v>86</v>
      </c>
      <c r="L2323" s="223" t="s">
        <v>32</v>
      </c>
      <c r="M2323" s="231" t="s">
        <v>1027</v>
      </c>
      <c r="O2323" s="225">
        <v>100</v>
      </c>
      <c r="P2323" s="209" t="s">
        <v>117</v>
      </c>
      <c r="Q2323" s="209"/>
      <c r="R2323" s="226">
        <v>6.6438561897747253</v>
      </c>
      <c r="S2323" s="226">
        <v>6.6438561897747253</v>
      </c>
      <c r="T2323" s="226">
        <f t="shared" si="180"/>
        <v>0</v>
      </c>
      <c r="U2323" s="199">
        <f t="shared" si="181"/>
        <v>0</v>
      </c>
      <c r="V2323" s="199">
        <f t="shared" si="182"/>
        <v>0</v>
      </c>
      <c r="W2323" s="199">
        <f t="shared" si="183"/>
        <v>0</v>
      </c>
      <c r="X2323" s="199">
        <f t="shared" si="184"/>
        <v>0</v>
      </c>
    </row>
    <row r="2324" spans="1:24" x14ac:dyDescent="0.25">
      <c r="A2324" s="199">
        <v>245</v>
      </c>
      <c r="B2324" s="200" t="s">
        <v>1026</v>
      </c>
      <c r="C2324" s="200">
        <v>101</v>
      </c>
      <c r="D2324" s="200">
        <v>4</v>
      </c>
      <c r="E2324" s="200" t="s">
        <v>1819</v>
      </c>
      <c r="F2324" s="200" t="s">
        <v>1816</v>
      </c>
      <c r="G2324" s="200" t="s">
        <v>1797</v>
      </c>
      <c r="H2324" s="200">
        <v>56</v>
      </c>
      <c r="I2324" s="200">
        <v>2</v>
      </c>
      <c r="J2324" s="200">
        <v>60</v>
      </c>
      <c r="K2324" s="200" t="s">
        <v>86</v>
      </c>
      <c r="L2324" s="200" t="s">
        <v>32</v>
      </c>
      <c r="M2324" s="199" t="s">
        <v>1027</v>
      </c>
      <c r="O2324" s="237">
        <v>10</v>
      </c>
      <c r="P2324" s="209" t="s">
        <v>117</v>
      </c>
      <c r="Q2324" s="209"/>
      <c r="R2324" s="226">
        <v>6.6438561897747253</v>
      </c>
      <c r="S2324" s="226">
        <v>6.6438561897747253</v>
      </c>
      <c r="T2324" s="226">
        <f t="shared" si="180"/>
        <v>0</v>
      </c>
      <c r="U2324" s="199">
        <f t="shared" si="181"/>
        <v>0</v>
      </c>
      <c r="V2324" s="199">
        <f t="shared" si="182"/>
        <v>0</v>
      </c>
      <c r="W2324" s="199">
        <f t="shared" si="183"/>
        <v>0</v>
      </c>
      <c r="X2324" s="199">
        <f t="shared" si="184"/>
        <v>0</v>
      </c>
    </row>
    <row r="2325" spans="1:24" x14ac:dyDescent="0.25">
      <c r="A2325" s="199">
        <v>245</v>
      </c>
      <c r="B2325" s="200" t="s">
        <v>1026</v>
      </c>
      <c r="C2325" s="200">
        <v>101</v>
      </c>
      <c r="D2325" s="200">
        <v>4</v>
      </c>
      <c r="E2325" s="200" t="s">
        <v>1819</v>
      </c>
      <c r="F2325" s="200" t="s">
        <v>1816</v>
      </c>
      <c r="G2325" s="200" t="s">
        <v>1797</v>
      </c>
      <c r="H2325" s="200">
        <v>56</v>
      </c>
      <c r="I2325" s="200">
        <v>2</v>
      </c>
      <c r="J2325" s="200">
        <v>60</v>
      </c>
      <c r="K2325" s="200" t="s">
        <v>86</v>
      </c>
      <c r="L2325" s="200" t="s">
        <v>32</v>
      </c>
      <c r="M2325" s="199" t="s">
        <v>1027</v>
      </c>
      <c r="O2325" s="237">
        <v>1</v>
      </c>
      <c r="P2325" s="209" t="s">
        <v>117</v>
      </c>
      <c r="Q2325" s="209"/>
      <c r="R2325" s="226">
        <v>6.6438561897747253</v>
      </c>
      <c r="S2325" s="226">
        <v>6.6438561897747253</v>
      </c>
      <c r="T2325" s="226">
        <f t="shared" si="180"/>
        <v>0</v>
      </c>
      <c r="U2325" s="199">
        <f t="shared" si="181"/>
        <v>0</v>
      </c>
      <c r="V2325" s="199">
        <f t="shared" si="182"/>
        <v>0</v>
      </c>
      <c r="W2325" s="199">
        <f t="shared" si="183"/>
        <v>0</v>
      </c>
      <c r="X2325" s="199">
        <f t="shared" si="184"/>
        <v>0</v>
      </c>
    </row>
    <row r="2326" spans="1:24" x14ac:dyDescent="0.25">
      <c r="A2326" s="199">
        <v>245</v>
      </c>
      <c r="B2326" s="200" t="s">
        <v>1026</v>
      </c>
      <c r="C2326" s="200">
        <v>101</v>
      </c>
      <c r="D2326" s="200">
        <v>4</v>
      </c>
      <c r="E2326" s="200" t="s">
        <v>1819</v>
      </c>
      <c r="F2326" s="200" t="s">
        <v>1816</v>
      </c>
      <c r="G2326" s="200" t="s">
        <v>1797</v>
      </c>
      <c r="H2326" s="200">
        <v>56</v>
      </c>
      <c r="I2326" s="200">
        <v>2</v>
      </c>
      <c r="J2326" s="200">
        <v>60</v>
      </c>
      <c r="K2326" s="200" t="s">
        <v>86</v>
      </c>
      <c r="L2326" s="200" t="s">
        <v>32</v>
      </c>
      <c r="M2326" s="199" t="s">
        <v>1027</v>
      </c>
      <c r="O2326" s="237">
        <v>0.1</v>
      </c>
      <c r="P2326" s="209" t="s">
        <v>117</v>
      </c>
      <c r="Q2326" s="209"/>
      <c r="R2326" s="226">
        <v>6.6438561897747253</v>
      </c>
      <c r="S2326" s="226">
        <v>6.6438561897747253</v>
      </c>
      <c r="T2326" s="226">
        <f t="shared" si="180"/>
        <v>0</v>
      </c>
      <c r="U2326" s="199">
        <f t="shared" si="181"/>
        <v>0</v>
      </c>
      <c r="V2326" s="199">
        <f t="shared" si="182"/>
        <v>0</v>
      </c>
      <c r="W2326" s="199">
        <f t="shared" si="183"/>
        <v>0</v>
      </c>
      <c r="X2326" s="199">
        <f t="shared" si="184"/>
        <v>0</v>
      </c>
    </row>
    <row r="2327" spans="1:24" x14ac:dyDescent="0.25">
      <c r="A2327" s="199">
        <v>245</v>
      </c>
      <c r="B2327" s="200" t="s">
        <v>1026</v>
      </c>
      <c r="C2327" s="200">
        <v>101</v>
      </c>
      <c r="D2327" s="200">
        <v>4</v>
      </c>
      <c r="E2327" s="200" t="s">
        <v>1819</v>
      </c>
      <c r="F2327" s="200" t="s">
        <v>1816</v>
      </c>
      <c r="G2327" s="200" t="s">
        <v>1797</v>
      </c>
      <c r="H2327" s="200">
        <v>56</v>
      </c>
      <c r="I2327" s="200">
        <v>2</v>
      </c>
      <c r="J2327" s="200">
        <v>60</v>
      </c>
      <c r="K2327" s="200" t="s">
        <v>86</v>
      </c>
      <c r="L2327" s="200" t="s">
        <v>32</v>
      </c>
      <c r="M2327" s="199" t="s">
        <v>1027</v>
      </c>
      <c r="O2327" s="237">
        <v>10</v>
      </c>
      <c r="P2327" s="210" t="s">
        <v>147</v>
      </c>
      <c r="Q2327" s="210"/>
      <c r="R2327" s="226">
        <v>6.6438561897747253</v>
      </c>
      <c r="S2327" s="226">
        <v>6.6438561897747253</v>
      </c>
      <c r="T2327" s="226">
        <f t="shared" si="180"/>
        <v>0</v>
      </c>
      <c r="U2327" s="199">
        <f t="shared" si="181"/>
        <v>0</v>
      </c>
      <c r="V2327" s="199">
        <f t="shared" si="182"/>
        <v>0</v>
      </c>
      <c r="W2327" s="199">
        <f t="shared" si="183"/>
        <v>0</v>
      </c>
      <c r="X2327" s="199">
        <f t="shared" si="184"/>
        <v>0</v>
      </c>
    </row>
    <row r="2328" spans="1:24" x14ac:dyDescent="0.25">
      <c r="A2328" s="199">
        <v>245</v>
      </c>
      <c r="B2328" s="200" t="s">
        <v>1026</v>
      </c>
      <c r="C2328" s="200">
        <v>101</v>
      </c>
      <c r="D2328" s="200">
        <v>4</v>
      </c>
      <c r="E2328" s="200" t="s">
        <v>1819</v>
      </c>
      <c r="F2328" s="200" t="s">
        <v>1816</v>
      </c>
      <c r="G2328" s="200" t="s">
        <v>1797</v>
      </c>
      <c r="H2328" s="200">
        <v>56</v>
      </c>
      <c r="I2328" s="200">
        <v>2</v>
      </c>
      <c r="J2328" s="200">
        <v>60</v>
      </c>
      <c r="K2328" s="200" t="s">
        <v>86</v>
      </c>
      <c r="L2328" s="200" t="s">
        <v>32</v>
      </c>
      <c r="M2328" s="199" t="s">
        <v>1027</v>
      </c>
      <c r="O2328" s="237">
        <v>1</v>
      </c>
      <c r="P2328" s="210" t="s">
        <v>147</v>
      </c>
      <c r="Q2328" s="210"/>
      <c r="R2328" s="226">
        <v>6.6438561897747253</v>
      </c>
      <c r="S2328" s="226">
        <v>6.6438561897747253</v>
      </c>
      <c r="T2328" s="226">
        <f t="shared" si="180"/>
        <v>0</v>
      </c>
      <c r="U2328" s="199">
        <f t="shared" si="181"/>
        <v>0</v>
      </c>
      <c r="V2328" s="199">
        <f t="shared" si="182"/>
        <v>0</v>
      </c>
      <c r="W2328" s="199">
        <f t="shared" si="183"/>
        <v>0</v>
      </c>
      <c r="X2328" s="199">
        <f t="shared" si="184"/>
        <v>0</v>
      </c>
    </row>
    <row r="2329" spans="1:24" x14ac:dyDescent="0.25">
      <c r="A2329" s="199">
        <v>245</v>
      </c>
      <c r="B2329" s="200" t="s">
        <v>1026</v>
      </c>
      <c r="C2329" s="200">
        <v>101</v>
      </c>
      <c r="D2329" s="200">
        <v>4</v>
      </c>
      <c r="E2329" s="200" t="s">
        <v>1819</v>
      </c>
      <c r="F2329" s="200" t="s">
        <v>1816</v>
      </c>
      <c r="G2329" s="200" t="s">
        <v>1797</v>
      </c>
      <c r="H2329" s="200">
        <v>56</v>
      </c>
      <c r="I2329" s="200">
        <v>2</v>
      </c>
      <c r="J2329" s="200">
        <v>60</v>
      </c>
      <c r="K2329" s="200" t="s">
        <v>86</v>
      </c>
      <c r="L2329" s="200" t="s">
        <v>32</v>
      </c>
      <c r="M2329" s="199" t="s">
        <v>1027</v>
      </c>
      <c r="O2329" s="237">
        <v>0.1</v>
      </c>
      <c r="P2329" s="210" t="s">
        <v>147</v>
      </c>
      <c r="Q2329" s="210"/>
      <c r="R2329" s="226">
        <v>6.6438561897747253</v>
      </c>
      <c r="S2329" s="226">
        <v>6.6438561897747253</v>
      </c>
      <c r="T2329" s="226">
        <f t="shared" si="180"/>
        <v>0</v>
      </c>
      <c r="U2329" s="199">
        <f t="shared" si="181"/>
        <v>0</v>
      </c>
      <c r="V2329" s="199">
        <f t="shared" si="182"/>
        <v>0</v>
      </c>
      <c r="W2329" s="199">
        <f t="shared" si="183"/>
        <v>0</v>
      </c>
      <c r="X2329" s="199">
        <f t="shared" si="184"/>
        <v>0</v>
      </c>
    </row>
    <row r="2330" spans="1:24" ht="25.5" x14ac:dyDescent="0.25">
      <c r="A2330" s="218">
        <v>245</v>
      </c>
      <c r="B2330" s="219" t="s">
        <v>1026</v>
      </c>
      <c r="C2330" s="219">
        <v>101</v>
      </c>
      <c r="D2330" s="223">
        <v>4</v>
      </c>
      <c r="E2330" s="223" t="s">
        <v>1819</v>
      </c>
      <c r="F2330" s="223" t="s">
        <v>1816</v>
      </c>
      <c r="G2330" s="231" t="s">
        <v>1797</v>
      </c>
      <c r="H2330" s="221">
        <v>56</v>
      </c>
      <c r="I2330" s="221">
        <v>2</v>
      </c>
      <c r="J2330" s="222">
        <v>60</v>
      </c>
      <c r="K2330" s="219" t="s">
        <v>86</v>
      </c>
      <c r="L2330" s="223" t="s">
        <v>32</v>
      </c>
      <c r="M2330" s="231" t="s">
        <v>1027</v>
      </c>
      <c r="O2330" s="225">
        <v>100</v>
      </c>
      <c r="P2330" s="211" t="s">
        <v>834</v>
      </c>
      <c r="Q2330" s="211"/>
      <c r="R2330" s="226">
        <v>6.6438561897747253</v>
      </c>
      <c r="S2330" s="226">
        <v>6.6438561897747253</v>
      </c>
      <c r="T2330" s="226">
        <f t="shared" si="180"/>
        <v>0</v>
      </c>
      <c r="U2330" s="199">
        <f t="shared" si="181"/>
        <v>0</v>
      </c>
      <c r="V2330" s="199">
        <f t="shared" si="182"/>
        <v>0</v>
      </c>
      <c r="W2330" s="199">
        <f t="shared" si="183"/>
        <v>0</v>
      </c>
      <c r="X2330" s="199">
        <f t="shared" si="184"/>
        <v>0</v>
      </c>
    </row>
    <row r="2331" spans="1:24" x14ac:dyDescent="0.25">
      <c r="A2331" s="199">
        <v>245</v>
      </c>
      <c r="B2331" s="200" t="s">
        <v>1026</v>
      </c>
      <c r="C2331" s="200">
        <v>101</v>
      </c>
      <c r="D2331" s="200">
        <v>4</v>
      </c>
      <c r="E2331" s="200" t="s">
        <v>1819</v>
      </c>
      <c r="F2331" s="200" t="s">
        <v>1816</v>
      </c>
      <c r="G2331" s="200" t="s">
        <v>1797</v>
      </c>
      <c r="H2331" s="200">
        <v>56</v>
      </c>
      <c r="I2331" s="200">
        <v>2</v>
      </c>
      <c r="J2331" s="200">
        <v>60</v>
      </c>
      <c r="K2331" s="200" t="s">
        <v>86</v>
      </c>
      <c r="L2331" s="200" t="s">
        <v>32</v>
      </c>
      <c r="M2331" s="199" t="s">
        <v>1027</v>
      </c>
      <c r="O2331" s="237">
        <v>10</v>
      </c>
      <c r="P2331" s="211" t="s">
        <v>834</v>
      </c>
      <c r="Q2331" s="211"/>
      <c r="R2331" s="226">
        <v>6.6438561897747253</v>
      </c>
      <c r="S2331" s="226">
        <v>6.6438561897747253</v>
      </c>
      <c r="T2331" s="226">
        <f t="shared" si="180"/>
        <v>0</v>
      </c>
      <c r="U2331" s="199">
        <f t="shared" si="181"/>
        <v>0</v>
      </c>
      <c r="V2331" s="199">
        <f t="shared" si="182"/>
        <v>0</v>
      </c>
      <c r="W2331" s="199">
        <f t="shared" si="183"/>
        <v>0</v>
      </c>
      <c r="X2331" s="199">
        <f t="shared" si="184"/>
        <v>0</v>
      </c>
    </row>
    <row r="2332" spans="1:24" x14ac:dyDescent="0.25">
      <c r="A2332" s="199">
        <v>245</v>
      </c>
      <c r="B2332" s="200" t="s">
        <v>1026</v>
      </c>
      <c r="C2332" s="200">
        <v>101</v>
      </c>
      <c r="D2332" s="200">
        <v>4</v>
      </c>
      <c r="E2332" s="200" t="s">
        <v>1819</v>
      </c>
      <c r="F2332" s="200" t="s">
        <v>1816</v>
      </c>
      <c r="G2332" s="200" t="s">
        <v>1797</v>
      </c>
      <c r="H2332" s="200">
        <v>56</v>
      </c>
      <c r="I2332" s="200">
        <v>2</v>
      </c>
      <c r="J2332" s="200">
        <v>60</v>
      </c>
      <c r="K2332" s="200" t="s">
        <v>86</v>
      </c>
      <c r="L2332" s="200" t="s">
        <v>32</v>
      </c>
      <c r="M2332" s="199" t="s">
        <v>1027</v>
      </c>
      <c r="O2332" s="237">
        <v>1</v>
      </c>
      <c r="P2332" s="211" t="s">
        <v>834</v>
      </c>
      <c r="Q2332" s="211"/>
      <c r="R2332" s="226">
        <v>6.6438561897747253</v>
      </c>
      <c r="S2332" s="226">
        <v>6.6438561897747253</v>
      </c>
      <c r="T2332" s="226">
        <f t="shared" si="180"/>
        <v>0</v>
      </c>
      <c r="U2332" s="199">
        <f t="shared" si="181"/>
        <v>0</v>
      </c>
      <c r="V2332" s="199">
        <f t="shared" si="182"/>
        <v>0</v>
      </c>
      <c r="W2332" s="199">
        <f t="shared" si="183"/>
        <v>0</v>
      </c>
      <c r="X2332" s="199">
        <f t="shared" si="184"/>
        <v>0</v>
      </c>
    </row>
    <row r="2333" spans="1:24" x14ac:dyDescent="0.25">
      <c r="A2333" s="199">
        <v>245</v>
      </c>
      <c r="B2333" s="200" t="s">
        <v>1026</v>
      </c>
      <c r="C2333" s="200">
        <v>101</v>
      </c>
      <c r="D2333" s="200">
        <v>4</v>
      </c>
      <c r="E2333" s="200" t="s">
        <v>1819</v>
      </c>
      <c r="F2333" s="200" t="s">
        <v>1816</v>
      </c>
      <c r="G2333" s="200" t="s">
        <v>1797</v>
      </c>
      <c r="H2333" s="200">
        <v>56</v>
      </c>
      <c r="I2333" s="200">
        <v>2</v>
      </c>
      <c r="J2333" s="200">
        <v>60</v>
      </c>
      <c r="K2333" s="200" t="s">
        <v>86</v>
      </c>
      <c r="L2333" s="200" t="s">
        <v>32</v>
      </c>
      <c r="M2333" s="199" t="s">
        <v>1027</v>
      </c>
      <c r="O2333" s="237">
        <v>0.1</v>
      </c>
      <c r="P2333" s="211" t="s">
        <v>834</v>
      </c>
      <c r="Q2333" s="211"/>
      <c r="R2333" s="226">
        <v>6.6438561897747253</v>
      </c>
      <c r="S2333" s="226">
        <v>6.6438561897747253</v>
      </c>
      <c r="T2333" s="226">
        <f t="shared" si="180"/>
        <v>0</v>
      </c>
      <c r="U2333" s="199">
        <f t="shared" si="181"/>
        <v>0</v>
      </c>
      <c r="V2333" s="199">
        <f t="shared" si="182"/>
        <v>0</v>
      </c>
      <c r="W2333" s="199">
        <f t="shared" si="183"/>
        <v>0</v>
      </c>
      <c r="X2333" s="199">
        <f t="shared" si="184"/>
        <v>0</v>
      </c>
    </row>
    <row r="2334" spans="1:24" x14ac:dyDescent="0.25">
      <c r="A2334" s="199">
        <v>245</v>
      </c>
      <c r="B2334" s="200" t="s">
        <v>1026</v>
      </c>
      <c r="C2334" s="200">
        <v>101</v>
      </c>
      <c r="D2334" s="200">
        <v>4</v>
      </c>
      <c r="E2334" s="200" t="s">
        <v>1819</v>
      </c>
      <c r="F2334" s="200" t="s">
        <v>1816</v>
      </c>
      <c r="G2334" s="200" t="s">
        <v>1797</v>
      </c>
      <c r="H2334" s="200">
        <v>56</v>
      </c>
      <c r="I2334" s="200">
        <v>2</v>
      </c>
      <c r="J2334" s="200">
        <v>60</v>
      </c>
      <c r="K2334" s="200" t="s">
        <v>86</v>
      </c>
      <c r="L2334" s="200" t="s">
        <v>32</v>
      </c>
      <c r="M2334" s="199" t="s">
        <v>1027</v>
      </c>
      <c r="O2334" s="237">
        <v>10</v>
      </c>
      <c r="P2334" s="238" t="s">
        <v>307</v>
      </c>
      <c r="Q2334" s="238"/>
      <c r="R2334" s="226">
        <v>11.174769844923818</v>
      </c>
      <c r="S2334" s="226">
        <v>7.0761395093154169</v>
      </c>
      <c r="T2334" s="226">
        <f t="shared" si="180"/>
        <v>4.0986303356084006</v>
      </c>
      <c r="U2334" s="199">
        <f t="shared" si="181"/>
        <v>0</v>
      </c>
      <c r="V2334" s="199">
        <f t="shared" si="182"/>
        <v>1</v>
      </c>
      <c r="W2334" s="199">
        <f t="shared" si="183"/>
        <v>0</v>
      </c>
      <c r="X2334" s="199">
        <f t="shared" si="184"/>
        <v>0</v>
      </c>
    </row>
    <row r="2335" spans="1:24" ht="25.5" x14ac:dyDescent="0.25">
      <c r="A2335" s="218">
        <v>245</v>
      </c>
      <c r="B2335" s="219" t="s">
        <v>1026</v>
      </c>
      <c r="C2335" s="219">
        <v>101</v>
      </c>
      <c r="D2335" s="223">
        <v>4</v>
      </c>
      <c r="E2335" s="223" t="s">
        <v>1819</v>
      </c>
      <c r="F2335" s="223" t="s">
        <v>1816</v>
      </c>
      <c r="G2335" s="231" t="s">
        <v>1797</v>
      </c>
      <c r="H2335" s="221">
        <v>56</v>
      </c>
      <c r="I2335" s="221">
        <v>2</v>
      </c>
      <c r="J2335" s="222">
        <v>60</v>
      </c>
      <c r="K2335" s="219" t="s">
        <v>86</v>
      </c>
      <c r="L2335" s="223" t="s">
        <v>32</v>
      </c>
      <c r="M2335" s="231" t="s">
        <v>1027</v>
      </c>
      <c r="O2335" s="225">
        <v>100</v>
      </c>
      <c r="P2335" s="238" t="s">
        <v>307</v>
      </c>
      <c r="Q2335" s="238"/>
      <c r="R2335" s="226">
        <v>6.6438561897747253</v>
      </c>
      <c r="S2335" s="226">
        <v>6.6438561897747253</v>
      </c>
      <c r="T2335" s="226">
        <f t="shared" si="180"/>
        <v>0</v>
      </c>
      <c r="U2335" s="199">
        <f t="shared" si="181"/>
        <v>0</v>
      </c>
      <c r="V2335" s="199">
        <f t="shared" si="182"/>
        <v>0</v>
      </c>
      <c r="W2335" s="199">
        <f t="shared" si="183"/>
        <v>0</v>
      </c>
      <c r="X2335" s="199">
        <f t="shared" si="184"/>
        <v>0</v>
      </c>
    </row>
    <row r="2336" spans="1:24" x14ac:dyDescent="0.25">
      <c r="A2336" s="199">
        <v>245</v>
      </c>
      <c r="B2336" s="200" t="s">
        <v>1026</v>
      </c>
      <c r="C2336" s="200">
        <v>101</v>
      </c>
      <c r="D2336" s="200">
        <v>4</v>
      </c>
      <c r="E2336" s="200" t="s">
        <v>1819</v>
      </c>
      <c r="F2336" s="200" t="s">
        <v>1816</v>
      </c>
      <c r="G2336" s="200" t="s">
        <v>1797</v>
      </c>
      <c r="H2336" s="200">
        <v>56</v>
      </c>
      <c r="I2336" s="200">
        <v>2</v>
      </c>
      <c r="J2336" s="200">
        <v>60</v>
      </c>
      <c r="K2336" s="200" t="s">
        <v>86</v>
      </c>
      <c r="L2336" s="200" t="s">
        <v>32</v>
      </c>
      <c r="M2336" s="199" t="s">
        <v>1027</v>
      </c>
      <c r="O2336" s="237">
        <v>50</v>
      </c>
      <c r="P2336" s="238" t="s">
        <v>307</v>
      </c>
      <c r="Q2336" s="238"/>
      <c r="R2336" s="226">
        <v>6.6438561897747253</v>
      </c>
      <c r="S2336" s="226">
        <v>6.6438561897747253</v>
      </c>
      <c r="T2336" s="226">
        <f t="shared" si="180"/>
        <v>0</v>
      </c>
      <c r="U2336" s="199">
        <f t="shared" si="181"/>
        <v>0</v>
      </c>
      <c r="V2336" s="199">
        <f t="shared" si="182"/>
        <v>0</v>
      </c>
      <c r="W2336" s="199">
        <f t="shared" si="183"/>
        <v>0</v>
      </c>
      <c r="X2336" s="199">
        <f t="shared" si="184"/>
        <v>0</v>
      </c>
    </row>
    <row r="2337" spans="1:24" x14ac:dyDescent="0.25">
      <c r="A2337" s="199">
        <v>245</v>
      </c>
      <c r="B2337" s="200" t="s">
        <v>1026</v>
      </c>
      <c r="C2337" s="200">
        <v>101</v>
      </c>
      <c r="D2337" s="200">
        <v>4</v>
      </c>
      <c r="E2337" s="200" t="s">
        <v>1819</v>
      </c>
      <c r="F2337" s="200" t="s">
        <v>1816</v>
      </c>
      <c r="G2337" s="200" t="s">
        <v>1797</v>
      </c>
      <c r="H2337" s="200">
        <v>56</v>
      </c>
      <c r="I2337" s="200">
        <v>2</v>
      </c>
      <c r="J2337" s="200">
        <v>60</v>
      </c>
      <c r="K2337" s="200" t="s">
        <v>86</v>
      </c>
      <c r="L2337" s="200" t="s">
        <v>32</v>
      </c>
      <c r="M2337" s="199" t="s">
        <v>1027</v>
      </c>
      <c r="O2337" s="237">
        <v>1</v>
      </c>
      <c r="P2337" s="238" t="s">
        <v>307</v>
      </c>
      <c r="Q2337" s="238"/>
      <c r="R2337" s="226">
        <v>6.6438561897747253</v>
      </c>
      <c r="S2337" s="226">
        <v>6.6438561897747253</v>
      </c>
      <c r="T2337" s="226">
        <f t="shared" si="180"/>
        <v>0</v>
      </c>
      <c r="U2337" s="199">
        <f t="shared" si="181"/>
        <v>0</v>
      </c>
      <c r="V2337" s="199">
        <f t="shared" si="182"/>
        <v>0</v>
      </c>
      <c r="W2337" s="199">
        <f t="shared" si="183"/>
        <v>0</v>
      </c>
      <c r="X2337" s="199">
        <f t="shared" si="184"/>
        <v>0</v>
      </c>
    </row>
    <row r="2338" spans="1:24" x14ac:dyDescent="0.25">
      <c r="A2338" s="199">
        <v>245</v>
      </c>
      <c r="B2338" s="200" t="s">
        <v>1026</v>
      </c>
      <c r="C2338" s="200">
        <v>101</v>
      </c>
      <c r="D2338" s="200">
        <v>4</v>
      </c>
      <c r="E2338" s="200" t="s">
        <v>1819</v>
      </c>
      <c r="F2338" s="200" t="s">
        <v>1816</v>
      </c>
      <c r="G2338" s="200" t="s">
        <v>1797</v>
      </c>
      <c r="H2338" s="200">
        <v>56</v>
      </c>
      <c r="I2338" s="200">
        <v>2</v>
      </c>
      <c r="J2338" s="200">
        <v>60</v>
      </c>
      <c r="K2338" s="200" t="s">
        <v>86</v>
      </c>
      <c r="L2338" s="200" t="s">
        <v>32</v>
      </c>
      <c r="M2338" s="199" t="s">
        <v>1027</v>
      </c>
      <c r="O2338" s="237">
        <v>0.5</v>
      </c>
      <c r="P2338" s="238" t="s">
        <v>307</v>
      </c>
      <c r="Q2338" s="238"/>
      <c r="R2338" s="226">
        <v>6.6438561897747253</v>
      </c>
      <c r="S2338" s="226">
        <v>6.6438561897747253</v>
      </c>
      <c r="T2338" s="226">
        <f t="shared" si="180"/>
        <v>0</v>
      </c>
      <c r="U2338" s="199">
        <f t="shared" si="181"/>
        <v>0</v>
      </c>
      <c r="V2338" s="199">
        <f t="shared" si="182"/>
        <v>0</v>
      </c>
      <c r="W2338" s="199">
        <f t="shared" si="183"/>
        <v>0</v>
      </c>
      <c r="X2338" s="199">
        <f t="shared" si="184"/>
        <v>0</v>
      </c>
    </row>
    <row r="2339" spans="1:24" x14ac:dyDescent="0.25">
      <c r="A2339" s="199">
        <v>245</v>
      </c>
      <c r="B2339" s="200" t="s">
        <v>1026</v>
      </c>
      <c r="C2339" s="200">
        <v>101</v>
      </c>
      <c r="D2339" s="200">
        <v>4</v>
      </c>
      <c r="E2339" s="200" t="s">
        <v>1819</v>
      </c>
      <c r="F2339" s="200" t="s">
        <v>1816</v>
      </c>
      <c r="G2339" s="200" t="s">
        <v>1797</v>
      </c>
      <c r="H2339" s="200">
        <v>56</v>
      </c>
      <c r="I2339" s="200">
        <v>2</v>
      </c>
      <c r="J2339" s="200">
        <v>60</v>
      </c>
      <c r="K2339" s="200" t="s">
        <v>86</v>
      </c>
      <c r="L2339" s="200" t="s">
        <v>32</v>
      </c>
      <c r="M2339" s="199" t="s">
        <v>1027</v>
      </c>
      <c r="O2339" s="237">
        <v>0.1</v>
      </c>
      <c r="P2339" s="238" t="s">
        <v>307</v>
      </c>
      <c r="Q2339" s="238"/>
      <c r="R2339" s="226">
        <v>6.6438561897747253</v>
      </c>
      <c r="S2339" s="226">
        <v>6.6438561897747253</v>
      </c>
      <c r="T2339" s="226">
        <f t="shared" si="180"/>
        <v>0</v>
      </c>
      <c r="U2339" s="199">
        <f t="shared" si="181"/>
        <v>0</v>
      </c>
      <c r="V2339" s="199">
        <f t="shared" si="182"/>
        <v>0</v>
      </c>
      <c r="W2339" s="199">
        <f t="shared" si="183"/>
        <v>0</v>
      </c>
      <c r="X2339" s="199">
        <f t="shared" si="184"/>
        <v>0</v>
      </c>
    </row>
    <row r="2340" spans="1:24" ht="25.5" x14ac:dyDescent="0.25">
      <c r="A2340" s="218">
        <v>245</v>
      </c>
      <c r="B2340" s="219" t="s">
        <v>1026</v>
      </c>
      <c r="C2340" s="219">
        <v>101</v>
      </c>
      <c r="D2340" s="223">
        <v>4</v>
      </c>
      <c r="E2340" s="223" t="s">
        <v>1819</v>
      </c>
      <c r="F2340" s="223" t="s">
        <v>1816</v>
      </c>
      <c r="G2340" s="231" t="s">
        <v>1797</v>
      </c>
      <c r="H2340" s="221">
        <v>56</v>
      </c>
      <c r="I2340" s="221">
        <v>2</v>
      </c>
      <c r="J2340" s="222">
        <v>60</v>
      </c>
      <c r="K2340" s="219" t="s">
        <v>86</v>
      </c>
      <c r="L2340" s="223" t="s">
        <v>32</v>
      </c>
      <c r="M2340" s="231" t="s">
        <v>1027</v>
      </c>
      <c r="O2340" s="225">
        <v>100</v>
      </c>
      <c r="P2340" s="238" t="s">
        <v>4</v>
      </c>
      <c r="Q2340" s="238"/>
      <c r="R2340" s="226">
        <v>6.6438561897747253</v>
      </c>
      <c r="S2340" s="226">
        <v>6.6438561897747253</v>
      </c>
      <c r="T2340" s="226">
        <f t="shared" si="180"/>
        <v>0</v>
      </c>
      <c r="U2340" s="199">
        <f t="shared" si="181"/>
        <v>0</v>
      </c>
      <c r="V2340" s="199">
        <f t="shared" si="182"/>
        <v>0</v>
      </c>
      <c r="W2340" s="199">
        <f t="shared" si="183"/>
        <v>0</v>
      </c>
      <c r="X2340" s="199">
        <f t="shared" si="184"/>
        <v>0</v>
      </c>
    </row>
    <row r="2341" spans="1:24" x14ac:dyDescent="0.25">
      <c r="A2341" s="199">
        <v>245</v>
      </c>
      <c r="B2341" s="200" t="s">
        <v>1026</v>
      </c>
      <c r="C2341" s="200">
        <v>101</v>
      </c>
      <c r="D2341" s="200">
        <v>4</v>
      </c>
      <c r="E2341" s="200" t="s">
        <v>1819</v>
      </c>
      <c r="F2341" s="200" t="s">
        <v>1816</v>
      </c>
      <c r="G2341" s="200" t="s">
        <v>1797</v>
      </c>
      <c r="H2341" s="200">
        <v>56</v>
      </c>
      <c r="I2341" s="200">
        <v>2</v>
      </c>
      <c r="J2341" s="200">
        <v>60</v>
      </c>
      <c r="K2341" s="200" t="s">
        <v>86</v>
      </c>
      <c r="L2341" s="200" t="s">
        <v>32</v>
      </c>
      <c r="M2341" s="199" t="s">
        <v>1027</v>
      </c>
      <c r="O2341" s="237">
        <v>50</v>
      </c>
      <c r="P2341" s="238" t="s">
        <v>4</v>
      </c>
      <c r="Q2341" s="238"/>
      <c r="R2341" s="226">
        <v>6.6438561897747253</v>
      </c>
      <c r="S2341" s="226">
        <v>6.6438561897747253</v>
      </c>
      <c r="T2341" s="226">
        <f t="shared" si="180"/>
        <v>0</v>
      </c>
      <c r="U2341" s="199">
        <f t="shared" si="181"/>
        <v>0</v>
      </c>
      <c r="V2341" s="199">
        <f t="shared" si="182"/>
        <v>0</v>
      </c>
      <c r="W2341" s="199">
        <f t="shared" si="183"/>
        <v>0</v>
      </c>
      <c r="X2341" s="199">
        <f t="shared" si="184"/>
        <v>0</v>
      </c>
    </row>
    <row r="2342" spans="1:24" x14ac:dyDescent="0.25">
      <c r="A2342" s="199">
        <v>245</v>
      </c>
      <c r="B2342" s="200" t="s">
        <v>1026</v>
      </c>
      <c r="C2342" s="200">
        <v>101</v>
      </c>
      <c r="D2342" s="200">
        <v>4</v>
      </c>
      <c r="E2342" s="200" t="s">
        <v>1819</v>
      </c>
      <c r="F2342" s="200" t="s">
        <v>1816</v>
      </c>
      <c r="G2342" s="200" t="s">
        <v>1797</v>
      </c>
      <c r="H2342" s="200">
        <v>56</v>
      </c>
      <c r="I2342" s="200">
        <v>2</v>
      </c>
      <c r="J2342" s="200">
        <v>60</v>
      </c>
      <c r="K2342" s="200" t="s">
        <v>86</v>
      </c>
      <c r="L2342" s="200" t="s">
        <v>32</v>
      </c>
      <c r="M2342" s="199" t="s">
        <v>1027</v>
      </c>
      <c r="O2342" s="237">
        <v>10</v>
      </c>
      <c r="P2342" s="238" t="s">
        <v>4</v>
      </c>
      <c r="Q2342" s="238"/>
      <c r="R2342" s="226">
        <v>6.6438561897747253</v>
      </c>
      <c r="S2342" s="226">
        <v>6.6438561897747253</v>
      </c>
      <c r="T2342" s="226">
        <f t="shared" si="180"/>
        <v>0</v>
      </c>
      <c r="U2342" s="199">
        <f t="shared" si="181"/>
        <v>0</v>
      </c>
      <c r="V2342" s="199">
        <f t="shared" si="182"/>
        <v>0</v>
      </c>
      <c r="W2342" s="199">
        <f t="shared" si="183"/>
        <v>0</v>
      </c>
      <c r="X2342" s="199">
        <f t="shared" si="184"/>
        <v>0</v>
      </c>
    </row>
    <row r="2343" spans="1:24" x14ac:dyDescent="0.25">
      <c r="A2343" s="199">
        <v>245</v>
      </c>
      <c r="B2343" s="200" t="s">
        <v>1026</v>
      </c>
      <c r="C2343" s="200">
        <v>101</v>
      </c>
      <c r="D2343" s="200">
        <v>4</v>
      </c>
      <c r="E2343" s="200" t="s">
        <v>1819</v>
      </c>
      <c r="F2343" s="200" t="s">
        <v>1816</v>
      </c>
      <c r="G2343" s="200" t="s">
        <v>1797</v>
      </c>
      <c r="H2343" s="200">
        <v>56</v>
      </c>
      <c r="I2343" s="200">
        <v>2</v>
      </c>
      <c r="J2343" s="200">
        <v>60</v>
      </c>
      <c r="K2343" s="200" t="s">
        <v>86</v>
      </c>
      <c r="L2343" s="200" t="s">
        <v>32</v>
      </c>
      <c r="M2343" s="199" t="s">
        <v>1027</v>
      </c>
      <c r="O2343" s="237">
        <v>1</v>
      </c>
      <c r="P2343" s="238" t="s">
        <v>4</v>
      </c>
      <c r="Q2343" s="238"/>
      <c r="R2343" s="226">
        <v>6.6438561897747253</v>
      </c>
      <c r="S2343" s="226">
        <v>6.6438561897747253</v>
      </c>
      <c r="T2343" s="226">
        <f t="shared" si="180"/>
        <v>0</v>
      </c>
      <c r="U2343" s="199">
        <f t="shared" si="181"/>
        <v>0</v>
      </c>
      <c r="V2343" s="199">
        <f t="shared" si="182"/>
        <v>0</v>
      </c>
      <c r="W2343" s="199">
        <f t="shared" si="183"/>
        <v>0</v>
      </c>
      <c r="X2343" s="199">
        <f t="shared" si="184"/>
        <v>0</v>
      </c>
    </row>
    <row r="2344" spans="1:24" x14ac:dyDescent="0.25">
      <c r="A2344" s="199">
        <v>245</v>
      </c>
      <c r="B2344" s="200" t="s">
        <v>1026</v>
      </c>
      <c r="C2344" s="200">
        <v>101</v>
      </c>
      <c r="D2344" s="200">
        <v>4</v>
      </c>
      <c r="E2344" s="200" t="s">
        <v>1819</v>
      </c>
      <c r="F2344" s="200" t="s">
        <v>1816</v>
      </c>
      <c r="G2344" s="200" t="s">
        <v>1797</v>
      </c>
      <c r="H2344" s="200">
        <v>56</v>
      </c>
      <c r="I2344" s="200">
        <v>2</v>
      </c>
      <c r="J2344" s="200">
        <v>60</v>
      </c>
      <c r="K2344" s="200" t="s">
        <v>86</v>
      </c>
      <c r="L2344" s="200" t="s">
        <v>32</v>
      </c>
      <c r="M2344" s="199" t="s">
        <v>1027</v>
      </c>
      <c r="O2344" s="237">
        <v>0.5</v>
      </c>
      <c r="P2344" s="238" t="s">
        <v>4</v>
      </c>
      <c r="Q2344" s="238"/>
      <c r="R2344" s="226">
        <v>6.6438561897747253</v>
      </c>
      <c r="S2344" s="226">
        <v>6.6438561897747253</v>
      </c>
      <c r="T2344" s="226">
        <f t="shared" si="180"/>
        <v>0</v>
      </c>
      <c r="U2344" s="199">
        <f t="shared" si="181"/>
        <v>0</v>
      </c>
      <c r="V2344" s="199">
        <f t="shared" si="182"/>
        <v>0</v>
      </c>
      <c r="W2344" s="199">
        <f t="shared" si="183"/>
        <v>0</v>
      </c>
      <c r="X2344" s="199">
        <f t="shared" si="184"/>
        <v>0</v>
      </c>
    </row>
    <row r="2345" spans="1:24" x14ac:dyDescent="0.25">
      <c r="A2345" s="199">
        <v>245</v>
      </c>
      <c r="B2345" s="200" t="s">
        <v>1026</v>
      </c>
      <c r="C2345" s="200">
        <v>101</v>
      </c>
      <c r="D2345" s="200">
        <v>4</v>
      </c>
      <c r="E2345" s="200" t="s">
        <v>1819</v>
      </c>
      <c r="F2345" s="200" t="s">
        <v>1816</v>
      </c>
      <c r="G2345" s="200" t="s">
        <v>1797</v>
      </c>
      <c r="H2345" s="200">
        <v>56</v>
      </c>
      <c r="I2345" s="200">
        <v>2</v>
      </c>
      <c r="J2345" s="200">
        <v>60</v>
      </c>
      <c r="K2345" s="200" t="s">
        <v>86</v>
      </c>
      <c r="L2345" s="200" t="s">
        <v>32</v>
      </c>
      <c r="M2345" s="199" t="s">
        <v>1027</v>
      </c>
      <c r="O2345" s="237">
        <v>0.1</v>
      </c>
      <c r="P2345" s="238" t="s">
        <v>4</v>
      </c>
      <c r="Q2345" s="238"/>
      <c r="R2345" s="226">
        <v>6.6438561897747253</v>
      </c>
      <c r="S2345" s="226">
        <v>6.6438561897747253</v>
      </c>
      <c r="T2345" s="226">
        <f t="shared" si="180"/>
        <v>0</v>
      </c>
      <c r="U2345" s="199">
        <f t="shared" si="181"/>
        <v>0</v>
      </c>
      <c r="V2345" s="199">
        <f t="shared" si="182"/>
        <v>0</v>
      </c>
      <c r="W2345" s="199">
        <f t="shared" si="183"/>
        <v>0</v>
      </c>
      <c r="X2345" s="199">
        <f t="shared" si="184"/>
        <v>0</v>
      </c>
    </row>
    <row r="2346" spans="1:24" x14ac:dyDescent="0.25">
      <c r="A2346" s="218">
        <v>5</v>
      </c>
      <c r="B2346" s="219" t="s">
        <v>219</v>
      </c>
      <c r="C2346" s="219">
        <v>2</v>
      </c>
      <c r="D2346" s="223">
        <v>4</v>
      </c>
      <c r="E2346" s="223" t="s">
        <v>1819</v>
      </c>
      <c r="F2346" s="223" t="s">
        <v>1816</v>
      </c>
      <c r="G2346" s="220" t="s">
        <v>1775</v>
      </c>
      <c r="H2346" s="221">
        <v>36</v>
      </c>
      <c r="I2346" s="221">
        <v>12</v>
      </c>
      <c r="J2346" s="222">
        <v>40</v>
      </c>
      <c r="K2346" s="219" t="s">
        <v>221</v>
      </c>
      <c r="L2346" s="223" t="s">
        <v>32</v>
      </c>
      <c r="M2346" s="220" t="s">
        <v>220</v>
      </c>
      <c r="O2346" s="225">
        <v>100</v>
      </c>
      <c r="P2346" s="204" t="s">
        <v>0</v>
      </c>
      <c r="Q2346" s="204"/>
      <c r="R2346" s="226">
        <v>6.6438561897747253</v>
      </c>
      <c r="S2346" s="226">
        <v>6.6438561897747253</v>
      </c>
      <c r="T2346" s="226">
        <f t="shared" si="180"/>
        <v>0</v>
      </c>
      <c r="U2346" s="199">
        <f t="shared" si="181"/>
        <v>0</v>
      </c>
      <c r="V2346" s="199">
        <f t="shared" si="182"/>
        <v>0</v>
      </c>
      <c r="W2346" s="199">
        <f t="shared" si="183"/>
        <v>0</v>
      </c>
      <c r="X2346" s="199">
        <f t="shared" si="184"/>
        <v>0</v>
      </c>
    </row>
    <row r="2347" spans="1:24" x14ac:dyDescent="0.25">
      <c r="A2347" s="199">
        <v>5</v>
      </c>
      <c r="B2347" s="200" t="s">
        <v>219</v>
      </c>
      <c r="C2347" s="200">
        <v>2</v>
      </c>
      <c r="D2347" s="200">
        <v>4</v>
      </c>
      <c r="E2347" s="200" t="s">
        <v>1819</v>
      </c>
      <c r="F2347" s="200" t="s">
        <v>1816</v>
      </c>
      <c r="G2347" s="200" t="s">
        <v>1775</v>
      </c>
      <c r="H2347" s="200">
        <v>36</v>
      </c>
      <c r="I2347" s="200">
        <v>12</v>
      </c>
      <c r="J2347" s="200">
        <v>40</v>
      </c>
      <c r="K2347" s="200" t="s">
        <v>221</v>
      </c>
      <c r="L2347" s="200" t="s">
        <v>32</v>
      </c>
      <c r="M2347" s="199" t="s">
        <v>220</v>
      </c>
      <c r="O2347" s="237">
        <v>50</v>
      </c>
      <c r="P2347" s="204" t="s">
        <v>0</v>
      </c>
      <c r="Q2347" s="204"/>
      <c r="R2347" s="226">
        <v>6.6438561897747253</v>
      </c>
      <c r="S2347" s="226">
        <v>6.6438561897747253</v>
      </c>
      <c r="T2347" s="226">
        <f t="shared" si="180"/>
        <v>0</v>
      </c>
      <c r="U2347" s="199">
        <f t="shared" si="181"/>
        <v>0</v>
      </c>
      <c r="V2347" s="199">
        <f t="shared" si="182"/>
        <v>0</v>
      </c>
      <c r="W2347" s="199">
        <f t="shared" si="183"/>
        <v>0</v>
      </c>
      <c r="X2347" s="199">
        <f t="shared" si="184"/>
        <v>0</v>
      </c>
    </row>
    <row r="2348" spans="1:24" x14ac:dyDescent="0.25">
      <c r="A2348" s="199">
        <v>5</v>
      </c>
      <c r="B2348" s="200" t="s">
        <v>219</v>
      </c>
      <c r="C2348" s="200">
        <v>2</v>
      </c>
      <c r="D2348" s="200">
        <v>4</v>
      </c>
      <c r="E2348" s="200" t="s">
        <v>1819</v>
      </c>
      <c r="F2348" s="200" t="s">
        <v>1816</v>
      </c>
      <c r="G2348" s="200" t="s">
        <v>1775</v>
      </c>
      <c r="H2348" s="200">
        <v>36</v>
      </c>
      <c r="I2348" s="200">
        <v>12</v>
      </c>
      <c r="J2348" s="200">
        <v>40</v>
      </c>
      <c r="K2348" s="200" t="s">
        <v>221</v>
      </c>
      <c r="L2348" s="200" t="s">
        <v>32</v>
      </c>
      <c r="M2348" s="199" t="s">
        <v>220</v>
      </c>
      <c r="O2348" s="237">
        <v>10</v>
      </c>
      <c r="P2348" s="204" t="s">
        <v>0</v>
      </c>
      <c r="Q2348" s="204"/>
      <c r="R2348" s="226">
        <v>6.6438561897747253</v>
      </c>
      <c r="S2348" s="226">
        <v>6.6438561897747253</v>
      </c>
      <c r="T2348" s="226">
        <f t="shared" si="180"/>
        <v>0</v>
      </c>
      <c r="U2348" s="199">
        <f t="shared" si="181"/>
        <v>0</v>
      </c>
      <c r="V2348" s="199">
        <f t="shared" si="182"/>
        <v>0</v>
      </c>
      <c r="W2348" s="199">
        <f t="shared" si="183"/>
        <v>0</v>
      </c>
      <c r="X2348" s="199">
        <f t="shared" si="184"/>
        <v>0</v>
      </c>
    </row>
    <row r="2349" spans="1:24" x14ac:dyDescent="0.25">
      <c r="A2349" s="199">
        <v>5</v>
      </c>
      <c r="B2349" s="200" t="s">
        <v>219</v>
      </c>
      <c r="C2349" s="200">
        <v>2</v>
      </c>
      <c r="D2349" s="200">
        <v>4</v>
      </c>
      <c r="E2349" s="200" t="s">
        <v>1819</v>
      </c>
      <c r="F2349" s="200" t="s">
        <v>1816</v>
      </c>
      <c r="G2349" s="200" t="s">
        <v>1775</v>
      </c>
      <c r="H2349" s="200">
        <v>36</v>
      </c>
      <c r="I2349" s="200">
        <v>12</v>
      </c>
      <c r="J2349" s="200">
        <v>40</v>
      </c>
      <c r="K2349" s="200" t="s">
        <v>221</v>
      </c>
      <c r="L2349" s="200" t="s">
        <v>32</v>
      </c>
      <c r="M2349" s="199" t="s">
        <v>220</v>
      </c>
      <c r="O2349" s="237">
        <v>1</v>
      </c>
      <c r="P2349" s="204" t="s">
        <v>0</v>
      </c>
      <c r="Q2349" s="204"/>
      <c r="R2349" s="226">
        <v>6.6438561897747253</v>
      </c>
      <c r="S2349" s="226">
        <v>6.6438561897747253</v>
      </c>
      <c r="T2349" s="226">
        <f t="shared" si="180"/>
        <v>0</v>
      </c>
      <c r="U2349" s="199">
        <f t="shared" si="181"/>
        <v>0</v>
      </c>
      <c r="V2349" s="199">
        <f t="shared" si="182"/>
        <v>0</v>
      </c>
      <c r="W2349" s="199">
        <f t="shared" si="183"/>
        <v>0</v>
      </c>
      <c r="X2349" s="199">
        <f t="shared" si="184"/>
        <v>0</v>
      </c>
    </row>
    <row r="2350" spans="1:24" x14ac:dyDescent="0.25">
      <c r="A2350" s="199">
        <v>5</v>
      </c>
      <c r="B2350" s="200" t="s">
        <v>219</v>
      </c>
      <c r="C2350" s="200">
        <v>2</v>
      </c>
      <c r="D2350" s="200">
        <v>4</v>
      </c>
      <c r="E2350" s="200" t="s">
        <v>1819</v>
      </c>
      <c r="F2350" s="200" t="s">
        <v>1816</v>
      </c>
      <c r="G2350" s="200" t="s">
        <v>1775</v>
      </c>
      <c r="H2350" s="200">
        <v>36</v>
      </c>
      <c r="I2350" s="200">
        <v>12</v>
      </c>
      <c r="J2350" s="200">
        <v>40</v>
      </c>
      <c r="K2350" s="200" t="s">
        <v>221</v>
      </c>
      <c r="L2350" s="200" t="s">
        <v>32</v>
      </c>
      <c r="M2350" s="199" t="s">
        <v>220</v>
      </c>
      <c r="O2350" s="237">
        <v>0.5</v>
      </c>
      <c r="P2350" s="204" t="s">
        <v>0</v>
      </c>
      <c r="Q2350" s="204"/>
      <c r="R2350" s="226">
        <v>6.6438561897747253</v>
      </c>
      <c r="S2350" s="226">
        <v>6.6438561897747253</v>
      </c>
      <c r="T2350" s="226">
        <f t="shared" si="180"/>
        <v>0</v>
      </c>
      <c r="U2350" s="199">
        <f t="shared" si="181"/>
        <v>0</v>
      </c>
      <c r="V2350" s="199">
        <f t="shared" si="182"/>
        <v>0</v>
      </c>
      <c r="W2350" s="199">
        <f t="shared" si="183"/>
        <v>0</v>
      </c>
      <c r="X2350" s="199">
        <f t="shared" si="184"/>
        <v>0</v>
      </c>
    </row>
    <row r="2351" spans="1:24" x14ac:dyDescent="0.25">
      <c r="A2351" s="199">
        <v>5</v>
      </c>
      <c r="B2351" s="200" t="s">
        <v>219</v>
      </c>
      <c r="C2351" s="200">
        <v>2</v>
      </c>
      <c r="D2351" s="200">
        <v>4</v>
      </c>
      <c r="E2351" s="200" t="s">
        <v>1819</v>
      </c>
      <c r="F2351" s="200" t="s">
        <v>1816</v>
      </c>
      <c r="G2351" s="200" t="s">
        <v>1775</v>
      </c>
      <c r="H2351" s="200">
        <v>36</v>
      </c>
      <c r="I2351" s="200">
        <v>12</v>
      </c>
      <c r="J2351" s="200">
        <v>40</v>
      </c>
      <c r="K2351" s="200" t="s">
        <v>221</v>
      </c>
      <c r="L2351" s="200" t="s">
        <v>32</v>
      </c>
      <c r="M2351" s="199" t="s">
        <v>220</v>
      </c>
      <c r="O2351" s="237">
        <v>0.1</v>
      </c>
      <c r="P2351" s="204" t="s">
        <v>0</v>
      </c>
      <c r="Q2351" s="204"/>
      <c r="R2351" s="226">
        <v>6.6438561897747253</v>
      </c>
      <c r="S2351" s="226">
        <v>6.6438561897747253</v>
      </c>
      <c r="T2351" s="226">
        <f t="shared" si="180"/>
        <v>0</v>
      </c>
      <c r="U2351" s="199">
        <f t="shared" si="181"/>
        <v>0</v>
      </c>
      <c r="V2351" s="199">
        <f t="shared" si="182"/>
        <v>0</v>
      </c>
      <c r="W2351" s="199">
        <f t="shared" si="183"/>
        <v>0</v>
      </c>
      <c r="X2351" s="199">
        <f t="shared" si="184"/>
        <v>0</v>
      </c>
    </row>
    <row r="2352" spans="1:24" x14ac:dyDescent="0.25">
      <c r="A2352" s="199">
        <v>5</v>
      </c>
      <c r="B2352" s="200" t="s">
        <v>219</v>
      </c>
      <c r="C2352" s="200">
        <v>2</v>
      </c>
      <c r="D2352" s="200">
        <v>4</v>
      </c>
      <c r="E2352" s="200" t="s">
        <v>1819</v>
      </c>
      <c r="F2352" s="200" t="s">
        <v>1816</v>
      </c>
      <c r="G2352" s="200" t="s">
        <v>1775</v>
      </c>
      <c r="H2352" s="200">
        <v>36</v>
      </c>
      <c r="I2352" s="200">
        <v>12</v>
      </c>
      <c r="J2352" s="200">
        <v>40</v>
      </c>
      <c r="K2352" s="200" t="s">
        <v>221</v>
      </c>
      <c r="L2352" s="200" t="s">
        <v>32</v>
      </c>
      <c r="M2352" s="199" t="s">
        <v>220</v>
      </c>
      <c r="O2352" s="237">
        <v>0.1</v>
      </c>
      <c r="P2352" s="208" t="s">
        <v>2</v>
      </c>
      <c r="Q2352" s="208"/>
      <c r="R2352" s="226">
        <v>11.338842018518973</v>
      </c>
      <c r="S2352" s="226">
        <v>11.226720885059462</v>
      </c>
      <c r="T2352" s="226">
        <f t="shared" si="180"/>
        <v>0.11212113345951025</v>
      </c>
      <c r="U2352" s="199">
        <f t="shared" si="181"/>
        <v>0</v>
      </c>
      <c r="V2352" s="199">
        <f t="shared" si="182"/>
        <v>0</v>
      </c>
      <c r="W2352" s="199">
        <f t="shared" si="183"/>
        <v>0</v>
      </c>
      <c r="X2352" s="199">
        <f t="shared" si="184"/>
        <v>0</v>
      </c>
    </row>
    <row r="2353" spans="1:24" x14ac:dyDescent="0.25">
      <c r="A2353" s="199">
        <v>5</v>
      </c>
      <c r="B2353" s="200" t="s">
        <v>219</v>
      </c>
      <c r="C2353" s="200">
        <v>2</v>
      </c>
      <c r="D2353" s="200">
        <v>4</v>
      </c>
      <c r="E2353" s="200" t="s">
        <v>1819</v>
      </c>
      <c r="F2353" s="200" t="s">
        <v>1816</v>
      </c>
      <c r="G2353" s="200" t="s">
        <v>1775</v>
      </c>
      <c r="H2353" s="200">
        <v>36</v>
      </c>
      <c r="I2353" s="200">
        <v>12</v>
      </c>
      <c r="J2353" s="200">
        <v>40</v>
      </c>
      <c r="K2353" s="200" t="s">
        <v>221</v>
      </c>
      <c r="L2353" s="200" t="s">
        <v>32</v>
      </c>
      <c r="M2353" s="199" t="s">
        <v>220</v>
      </c>
      <c r="O2353" s="237">
        <v>1</v>
      </c>
      <c r="P2353" s="208" t="s">
        <v>2</v>
      </c>
      <c r="Q2353" s="208"/>
      <c r="R2353" s="226">
        <v>13.0104636010107</v>
      </c>
      <c r="S2353" s="226">
        <v>13.900148651271653</v>
      </c>
      <c r="T2353" s="226">
        <f t="shared" si="180"/>
        <v>-0.88968505026095279</v>
      </c>
      <c r="U2353" s="199">
        <f t="shared" si="181"/>
        <v>0</v>
      </c>
      <c r="V2353" s="199">
        <f t="shared" si="182"/>
        <v>0</v>
      </c>
      <c r="W2353" s="199">
        <f t="shared" si="183"/>
        <v>0</v>
      </c>
      <c r="X2353" s="199">
        <f t="shared" si="184"/>
        <v>0</v>
      </c>
    </row>
    <row r="2354" spans="1:24" x14ac:dyDescent="0.25">
      <c r="A2354" s="218">
        <v>5</v>
      </c>
      <c r="B2354" s="219" t="s">
        <v>219</v>
      </c>
      <c r="C2354" s="219">
        <v>2</v>
      </c>
      <c r="D2354" s="223">
        <v>4</v>
      </c>
      <c r="E2354" s="223" t="s">
        <v>1819</v>
      </c>
      <c r="F2354" s="223" t="s">
        <v>1816</v>
      </c>
      <c r="G2354" s="220" t="s">
        <v>1775</v>
      </c>
      <c r="H2354" s="221">
        <v>36</v>
      </c>
      <c r="I2354" s="221">
        <v>12</v>
      </c>
      <c r="J2354" s="222">
        <v>40</v>
      </c>
      <c r="K2354" s="219" t="s">
        <v>221</v>
      </c>
      <c r="L2354" s="223" t="s">
        <v>32</v>
      </c>
      <c r="M2354" s="220" t="s">
        <v>220</v>
      </c>
      <c r="O2354" s="225">
        <v>100</v>
      </c>
      <c r="P2354" s="208" t="s">
        <v>2</v>
      </c>
      <c r="Q2354" s="208"/>
      <c r="R2354" s="226">
        <v>13.362635808097247</v>
      </c>
      <c r="S2354" s="226">
        <v>14.658274888017548</v>
      </c>
      <c r="T2354" s="226">
        <f t="shared" si="180"/>
        <v>-1.295639079920301</v>
      </c>
      <c r="U2354" s="199">
        <f t="shared" si="181"/>
        <v>0</v>
      </c>
      <c r="V2354" s="199">
        <f t="shared" si="182"/>
        <v>0</v>
      </c>
      <c r="W2354" s="199">
        <f t="shared" si="183"/>
        <v>0</v>
      </c>
      <c r="X2354" s="199">
        <f t="shared" si="184"/>
        <v>0</v>
      </c>
    </row>
    <row r="2355" spans="1:24" x14ac:dyDescent="0.25">
      <c r="A2355" s="199">
        <v>5</v>
      </c>
      <c r="B2355" s="200" t="s">
        <v>219</v>
      </c>
      <c r="C2355" s="200">
        <v>2</v>
      </c>
      <c r="D2355" s="200">
        <v>4</v>
      </c>
      <c r="E2355" s="200" t="s">
        <v>1819</v>
      </c>
      <c r="F2355" s="200" t="s">
        <v>1816</v>
      </c>
      <c r="G2355" s="200" t="s">
        <v>1775</v>
      </c>
      <c r="H2355" s="200">
        <v>36</v>
      </c>
      <c r="I2355" s="200">
        <v>12</v>
      </c>
      <c r="J2355" s="200">
        <v>40</v>
      </c>
      <c r="K2355" s="200" t="s">
        <v>221</v>
      </c>
      <c r="L2355" s="200" t="s">
        <v>32</v>
      </c>
      <c r="M2355" s="199" t="s">
        <v>220</v>
      </c>
      <c r="O2355" s="237">
        <v>10</v>
      </c>
      <c r="P2355" s="208" t="s">
        <v>2</v>
      </c>
      <c r="Q2355" s="208"/>
      <c r="R2355" s="226">
        <v>13.432860394052424</v>
      </c>
      <c r="S2355" s="226">
        <v>14.245843663245346</v>
      </c>
      <c r="T2355" s="226">
        <f t="shared" si="180"/>
        <v>-0.8129832691929213</v>
      </c>
      <c r="U2355" s="199">
        <f t="shared" si="181"/>
        <v>0</v>
      </c>
      <c r="V2355" s="199">
        <f t="shared" si="182"/>
        <v>0</v>
      </c>
      <c r="W2355" s="199">
        <f t="shared" si="183"/>
        <v>0</v>
      </c>
      <c r="X2355" s="199">
        <f t="shared" si="184"/>
        <v>0</v>
      </c>
    </row>
    <row r="2356" spans="1:24" x14ac:dyDescent="0.25">
      <c r="A2356" s="218">
        <v>5</v>
      </c>
      <c r="B2356" s="219" t="s">
        <v>219</v>
      </c>
      <c r="C2356" s="219">
        <v>2</v>
      </c>
      <c r="D2356" s="223">
        <v>4</v>
      </c>
      <c r="E2356" s="223" t="s">
        <v>1819</v>
      </c>
      <c r="F2356" s="223" t="s">
        <v>1816</v>
      </c>
      <c r="G2356" s="220" t="s">
        <v>1775</v>
      </c>
      <c r="H2356" s="221">
        <v>36</v>
      </c>
      <c r="I2356" s="221">
        <v>12</v>
      </c>
      <c r="J2356" s="222">
        <v>40</v>
      </c>
      <c r="K2356" s="219" t="s">
        <v>221</v>
      </c>
      <c r="L2356" s="223" t="s">
        <v>32</v>
      </c>
      <c r="M2356" s="220" t="s">
        <v>220</v>
      </c>
      <c r="O2356" s="225">
        <v>100</v>
      </c>
      <c r="P2356" s="207" t="s">
        <v>3</v>
      </c>
      <c r="Q2356" s="207"/>
      <c r="R2356" s="226">
        <v>6.6438561897747253</v>
      </c>
      <c r="S2356" s="226">
        <v>6.6438561897747253</v>
      </c>
      <c r="T2356" s="226">
        <f t="shared" si="180"/>
        <v>0</v>
      </c>
      <c r="U2356" s="199">
        <f t="shared" si="181"/>
        <v>0</v>
      </c>
      <c r="V2356" s="199">
        <f t="shared" si="182"/>
        <v>0</v>
      </c>
      <c r="W2356" s="199">
        <f t="shared" si="183"/>
        <v>0</v>
      </c>
      <c r="X2356" s="199">
        <f t="shared" si="184"/>
        <v>0</v>
      </c>
    </row>
    <row r="2357" spans="1:24" x14ac:dyDescent="0.25">
      <c r="A2357" s="199">
        <v>5</v>
      </c>
      <c r="B2357" s="200" t="s">
        <v>219</v>
      </c>
      <c r="C2357" s="200">
        <v>2</v>
      </c>
      <c r="D2357" s="200">
        <v>4</v>
      </c>
      <c r="E2357" s="200" t="s">
        <v>1819</v>
      </c>
      <c r="F2357" s="200" t="s">
        <v>1816</v>
      </c>
      <c r="G2357" s="200" t="s">
        <v>1775</v>
      </c>
      <c r="H2357" s="200">
        <v>36</v>
      </c>
      <c r="I2357" s="200">
        <v>12</v>
      </c>
      <c r="J2357" s="200">
        <v>40</v>
      </c>
      <c r="K2357" s="200" t="s">
        <v>221</v>
      </c>
      <c r="L2357" s="200" t="s">
        <v>32</v>
      </c>
      <c r="M2357" s="199" t="s">
        <v>220</v>
      </c>
      <c r="O2357" s="237">
        <v>10</v>
      </c>
      <c r="P2357" s="207" t="s">
        <v>3</v>
      </c>
      <c r="Q2357" s="207"/>
      <c r="R2357" s="226">
        <v>6.6438561897747253</v>
      </c>
      <c r="S2357" s="226">
        <v>6.6438561897747253</v>
      </c>
      <c r="T2357" s="226">
        <f t="shared" si="180"/>
        <v>0</v>
      </c>
      <c r="U2357" s="199">
        <f t="shared" si="181"/>
        <v>0</v>
      </c>
      <c r="V2357" s="199">
        <f t="shared" si="182"/>
        <v>0</v>
      </c>
      <c r="W2357" s="199">
        <f t="shared" si="183"/>
        <v>0</v>
      </c>
      <c r="X2357" s="199">
        <f t="shared" si="184"/>
        <v>0</v>
      </c>
    </row>
    <row r="2358" spans="1:24" x14ac:dyDescent="0.25">
      <c r="A2358" s="199">
        <v>5</v>
      </c>
      <c r="B2358" s="200" t="s">
        <v>219</v>
      </c>
      <c r="C2358" s="200">
        <v>2</v>
      </c>
      <c r="D2358" s="200">
        <v>4</v>
      </c>
      <c r="E2358" s="200" t="s">
        <v>1819</v>
      </c>
      <c r="F2358" s="200" t="s">
        <v>1816</v>
      </c>
      <c r="G2358" s="200" t="s">
        <v>1775</v>
      </c>
      <c r="H2358" s="200">
        <v>36</v>
      </c>
      <c r="I2358" s="200">
        <v>12</v>
      </c>
      <c r="J2358" s="200">
        <v>40</v>
      </c>
      <c r="K2358" s="200" t="s">
        <v>221</v>
      </c>
      <c r="L2358" s="200" t="s">
        <v>32</v>
      </c>
      <c r="M2358" s="199" t="s">
        <v>220</v>
      </c>
      <c r="O2358" s="237">
        <v>1</v>
      </c>
      <c r="P2358" s="207" t="s">
        <v>3</v>
      </c>
      <c r="Q2358" s="207"/>
      <c r="R2358" s="226">
        <v>6.6438561897747253</v>
      </c>
      <c r="S2358" s="226">
        <v>6.6438561897747253</v>
      </c>
      <c r="T2358" s="226">
        <f t="shared" si="180"/>
        <v>0</v>
      </c>
      <c r="U2358" s="199">
        <f t="shared" si="181"/>
        <v>0</v>
      </c>
      <c r="V2358" s="199">
        <f t="shared" si="182"/>
        <v>0</v>
      </c>
      <c r="W2358" s="199">
        <f t="shared" si="183"/>
        <v>0</v>
      </c>
      <c r="X2358" s="199">
        <f t="shared" si="184"/>
        <v>0</v>
      </c>
    </row>
    <row r="2359" spans="1:24" x14ac:dyDescent="0.25">
      <c r="A2359" s="218">
        <v>5</v>
      </c>
      <c r="B2359" s="219" t="s">
        <v>219</v>
      </c>
      <c r="C2359" s="219">
        <v>2</v>
      </c>
      <c r="D2359" s="223">
        <v>4</v>
      </c>
      <c r="E2359" s="223" t="s">
        <v>1819</v>
      </c>
      <c r="F2359" s="223" t="s">
        <v>1816</v>
      </c>
      <c r="G2359" s="220" t="s">
        <v>1775</v>
      </c>
      <c r="H2359" s="221">
        <v>36</v>
      </c>
      <c r="I2359" s="221">
        <v>12</v>
      </c>
      <c r="J2359" s="222">
        <v>40</v>
      </c>
      <c r="K2359" s="219" t="s">
        <v>221</v>
      </c>
      <c r="L2359" s="223" t="s">
        <v>32</v>
      </c>
      <c r="M2359" s="220" t="s">
        <v>220</v>
      </c>
      <c r="O2359" s="225">
        <v>100</v>
      </c>
      <c r="P2359" s="209" t="s">
        <v>117</v>
      </c>
      <c r="Q2359" s="209"/>
      <c r="R2359" s="226">
        <v>6.6438561897747253</v>
      </c>
      <c r="S2359" s="226">
        <v>6.6438561897747253</v>
      </c>
      <c r="T2359" s="226">
        <f t="shared" si="180"/>
        <v>0</v>
      </c>
      <c r="U2359" s="199">
        <f t="shared" si="181"/>
        <v>0</v>
      </c>
      <c r="V2359" s="199">
        <f t="shared" si="182"/>
        <v>0</v>
      </c>
      <c r="W2359" s="199">
        <f t="shared" si="183"/>
        <v>0</v>
      </c>
      <c r="X2359" s="199">
        <f t="shared" si="184"/>
        <v>0</v>
      </c>
    </row>
    <row r="2360" spans="1:24" x14ac:dyDescent="0.25">
      <c r="A2360" s="199">
        <v>5</v>
      </c>
      <c r="B2360" s="200" t="s">
        <v>219</v>
      </c>
      <c r="C2360" s="200">
        <v>2</v>
      </c>
      <c r="D2360" s="200">
        <v>4</v>
      </c>
      <c r="E2360" s="200" t="s">
        <v>1819</v>
      </c>
      <c r="F2360" s="200" t="s">
        <v>1816</v>
      </c>
      <c r="G2360" s="200" t="s">
        <v>1775</v>
      </c>
      <c r="H2360" s="200">
        <v>36</v>
      </c>
      <c r="I2360" s="200">
        <v>12</v>
      </c>
      <c r="J2360" s="200">
        <v>40</v>
      </c>
      <c r="K2360" s="200" t="s">
        <v>221</v>
      </c>
      <c r="L2360" s="200" t="s">
        <v>32</v>
      </c>
      <c r="M2360" s="199" t="s">
        <v>220</v>
      </c>
      <c r="O2360" s="237">
        <v>10</v>
      </c>
      <c r="P2360" s="209" t="s">
        <v>117</v>
      </c>
      <c r="Q2360" s="209"/>
      <c r="R2360" s="226">
        <v>6.6438561897747253</v>
      </c>
      <c r="S2360" s="226">
        <v>6.6438561897747253</v>
      </c>
      <c r="T2360" s="226">
        <f t="shared" si="180"/>
        <v>0</v>
      </c>
      <c r="U2360" s="199">
        <f t="shared" si="181"/>
        <v>0</v>
      </c>
      <c r="V2360" s="199">
        <f t="shared" si="182"/>
        <v>0</v>
      </c>
      <c r="W2360" s="199">
        <f t="shared" si="183"/>
        <v>0</v>
      </c>
      <c r="X2360" s="199">
        <f t="shared" si="184"/>
        <v>0</v>
      </c>
    </row>
    <row r="2361" spans="1:24" x14ac:dyDescent="0.25">
      <c r="A2361" s="199">
        <v>5</v>
      </c>
      <c r="B2361" s="200" t="s">
        <v>219</v>
      </c>
      <c r="C2361" s="200">
        <v>2</v>
      </c>
      <c r="D2361" s="200">
        <v>4</v>
      </c>
      <c r="E2361" s="200" t="s">
        <v>1819</v>
      </c>
      <c r="F2361" s="200" t="s">
        <v>1816</v>
      </c>
      <c r="G2361" s="200" t="s">
        <v>1775</v>
      </c>
      <c r="H2361" s="200">
        <v>36</v>
      </c>
      <c r="I2361" s="200">
        <v>12</v>
      </c>
      <c r="J2361" s="200">
        <v>40</v>
      </c>
      <c r="K2361" s="200" t="s">
        <v>221</v>
      </c>
      <c r="L2361" s="200" t="s">
        <v>32</v>
      </c>
      <c r="M2361" s="199" t="s">
        <v>220</v>
      </c>
      <c r="O2361" s="237">
        <v>1</v>
      </c>
      <c r="P2361" s="209" t="s">
        <v>117</v>
      </c>
      <c r="Q2361" s="209"/>
      <c r="R2361" s="226">
        <v>6.6438561897747253</v>
      </c>
      <c r="S2361" s="226">
        <v>6.6438561897747253</v>
      </c>
      <c r="T2361" s="226">
        <f t="shared" si="180"/>
        <v>0</v>
      </c>
      <c r="U2361" s="199">
        <f t="shared" si="181"/>
        <v>0</v>
      </c>
      <c r="V2361" s="199">
        <f t="shared" si="182"/>
        <v>0</v>
      </c>
      <c r="W2361" s="199">
        <f t="shared" si="183"/>
        <v>0</v>
      </c>
      <c r="X2361" s="199">
        <f t="shared" si="184"/>
        <v>0</v>
      </c>
    </row>
    <row r="2362" spans="1:24" x14ac:dyDescent="0.25">
      <c r="A2362" s="199">
        <v>5</v>
      </c>
      <c r="B2362" s="200" t="s">
        <v>219</v>
      </c>
      <c r="C2362" s="200">
        <v>2</v>
      </c>
      <c r="D2362" s="200">
        <v>4</v>
      </c>
      <c r="E2362" s="200" t="s">
        <v>1819</v>
      </c>
      <c r="F2362" s="200" t="s">
        <v>1816</v>
      </c>
      <c r="G2362" s="200" t="s">
        <v>1775</v>
      </c>
      <c r="H2362" s="200">
        <v>36</v>
      </c>
      <c r="I2362" s="200">
        <v>12</v>
      </c>
      <c r="J2362" s="200">
        <v>40</v>
      </c>
      <c r="K2362" s="200" t="s">
        <v>221</v>
      </c>
      <c r="L2362" s="200" t="s">
        <v>32</v>
      </c>
      <c r="M2362" s="199" t="s">
        <v>220</v>
      </c>
      <c r="O2362" s="237">
        <v>0.1</v>
      </c>
      <c r="P2362" s="209" t="s">
        <v>117</v>
      </c>
      <c r="Q2362" s="209"/>
      <c r="R2362" s="226">
        <v>6.6438561897747253</v>
      </c>
      <c r="S2362" s="226">
        <v>6.6438561897747253</v>
      </c>
      <c r="T2362" s="226">
        <f t="shared" si="180"/>
        <v>0</v>
      </c>
      <c r="U2362" s="199">
        <f t="shared" si="181"/>
        <v>0</v>
      </c>
      <c r="V2362" s="199">
        <f t="shared" si="182"/>
        <v>0</v>
      </c>
      <c r="W2362" s="199">
        <f t="shared" si="183"/>
        <v>0</v>
      </c>
      <c r="X2362" s="199">
        <f t="shared" si="184"/>
        <v>0</v>
      </c>
    </row>
    <row r="2363" spans="1:24" x14ac:dyDescent="0.25">
      <c r="A2363" s="199">
        <v>5</v>
      </c>
      <c r="B2363" s="200" t="s">
        <v>219</v>
      </c>
      <c r="C2363" s="200">
        <v>2</v>
      </c>
      <c r="D2363" s="200">
        <v>4</v>
      </c>
      <c r="E2363" s="200" t="s">
        <v>1819</v>
      </c>
      <c r="F2363" s="200" t="s">
        <v>1816</v>
      </c>
      <c r="G2363" s="200" t="s">
        <v>1775</v>
      </c>
      <c r="H2363" s="200">
        <v>36</v>
      </c>
      <c r="I2363" s="200">
        <v>12</v>
      </c>
      <c r="J2363" s="200">
        <v>40</v>
      </c>
      <c r="K2363" s="200" t="s">
        <v>221</v>
      </c>
      <c r="L2363" s="200" t="s">
        <v>32</v>
      </c>
      <c r="M2363" s="199" t="s">
        <v>220</v>
      </c>
      <c r="O2363" s="237">
        <v>10</v>
      </c>
      <c r="P2363" s="210" t="s">
        <v>147</v>
      </c>
      <c r="Q2363" s="210"/>
      <c r="R2363" s="226">
        <v>6.6438561897747253</v>
      </c>
      <c r="S2363" s="226">
        <v>6.6438561897747253</v>
      </c>
      <c r="T2363" s="226">
        <f t="shared" si="180"/>
        <v>0</v>
      </c>
      <c r="U2363" s="199">
        <f t="shared" si="181"/>
        <v>0</v>
      </c>
      <c r="V2363" s="199">
        <f t="shared" si="182"/>
        <v>0</v>
      </c>
      <c r="W2363" s="199">
        <f t="shared" si="183"/>
        <v>0</v>
      </c>
      <c r="X2363" s="199">
        <f t="shared" si="184"/>
        <v>0</v>
      </c>
    </row>
    <row r="2364" spans="1:24" x14ac:dyDescent="0.25">
      <c r="A2364" s="199">
        <v>5</v>
      </c>
      <c r="B2364" s="200" t="s">
        <v>219</v>
      </c>
      <c r="C2364" s="200">
        <v>2</v>
      </c>
      <c r="D2364" s="200">
        <v>4</v>
      </c>
      <c r="E2364" s="200" t="s">
        <v>1819</v>
      </c>
      <c r="F2364" s="200" t="s">
        <v>1816</v>
      </c>
      <c r="G2364" s="200" t="s">
        <v>1775</v>
      </c>
      <c r="H2364" s="200">
        <v>36</v>
      </c>
      <c r="I2364" s="200">
        <v>12</v>
      </c>
      <c r="J2364" s="200">
        <v>40</v>
      </c>
      <c r="K2364" s="200" t="s">
        <v>221</v>
      </c>
      <c r="L2364" s="200" t="s">
        <v>32</v>
      </c>
      <c r="M2364" s="199" t="s">
        <v>220</v>
      </c>
      <c r="O2364" s="237">
        <v>1</v>
      </c>
      <c r="P2364" s="210" t="s">
        <v>147</v>
      </c>
      <c r="Q2364" s="210"/>
      <c r="R2364" s="226">
        <v>6.6438561897747253</v>
      </c>
      <c r="S2364" s="226">
        <v>6.6438561897747253</v>
      </c>
      <c r="T2364" s="226">
        <f t="shared" si="180"/>
        <v>0</v>
      </c>
      <c r="U2364" s="199">
        <f t="shared" si="181"/>
        <v>0</v>
      </c>
      <c r="V2364" s="199">
        <f t="shared" si="182"/>
        <v>0</v>
      </c>
      <c r="W2364" s="199">
        <f t="shared" si="183"/>
        <v>0</v>
      </c>
      <c r="X2364" s="199">
        <f t="shared" si="184"/>
        <v>0</v>
      </c>
    </row>
    <row r="2365" spans="1:24" x14ac:dyDescent="0.25">
      <c r="A2365" s="199">
        <v>5</v>
      </c>
      <c r="B2365" s="200" t="s">
        <v>219</v>
      </c>
      <c r="C2365" s="200">
        <v>2</v>
      </c>
      <c r="D2365" s="200">
        <v>4</v>
      </c>
      <c r="E2365" s="200" t="s">
        <v>1819</v>
      </c>
      <c r="F2365" s="200" t="s">
        <v>1816</v>
      </c>
      <c r="G2365" s="200" t="s">
        <v>1775</v>
      </c>
      <c r="H2365" s="200">
        <v>36</v>
      </c>
      <c r="I2365" s="200">
        <v>12</v>
      </c>
      <c r="J2365" s="200">
        <v>40</v>
      </c>
      <c r="K2365" s="200" t="s">
        <v>221</v>
      </c>
      <c r="L2365" s="200" t="s">
        <v>32</v>
      </c>
      <c r="M2365" s="199" t="s">
        <v>220</v>
      </c>
      <c r="O2365" s="237">
        <v>0.1</v>
      </c>
      <c r="P2365" s="210" t="s">
        <v>147</v>
      </c>
      <c r="Q2365" s="210"/>
      <c r="R2365" s="226">
        <v>6.6438561897747253</v>
      </c>
      <c r="S2365" s="226">
        <v>6.6438561897747253</v>
      </c>
      <c r="T2365" s="226">
        <f t="shared" si="180"/>
        <v>0</v>
      </c>
      <c r="U2365" s="199">
        <f t="shared" si="181"/>
        <v>0</v>
      </c>
      <c r="V2365" s="199">
        <f t="shared" si="182"/>
        <v>0</v>
      </c>
      <c r="W2365" s="199">
        <f t="shared" si="183"/>
        <v>0</v>
      </c>
      <c r="X2365" s="199">
        <f t="shared" si="184"/>
        <v>0</v>
      </c>
    </row>
    <row r="2366" spans="1:24" x14ac:dyDescent="0.25">
      <c r="A2366" s="199">
        <v>5</v>
      </c>
      <c r="B2366" s="200" t="s">
        <v>219</v>
      </c>
      <c r="C2366" s="200">
        <v>2</v>
      </c>
      <c r="D2366" s="200">
        <v>4</v>
      </c>
      <c r="E2366" s="200" t="s">
        <v>1819</v>
      </c>
      <c r="F2366" s="200" t="s">
        <v>1816</v>
      </c>
      <c r="G2366" s="200" t="s">
        <v>1775</v>
      </c>
      <c r="H2366" s="200">
        <v>36</v>
      </c>
      <c r="I2366" s="200">
        <v>12</v>
      </c>
      <c r="J2366" s="200">
        <v>40</v>
      </c>
      <c r="K2366" s="200" t="s">
        <v>221</v>
      </c>
      <c r="L2366" s="200" t="s">
        <v>32</v>
      </c>
      <c r="M2366" s="199" t="s">
        <v>220</v>
      </c>
      <c r="O2366" s="237">
        <v>10</v>
      </c>
      <c r="P2366" s="211" t="s">
        <v>834</v>
      </c>
      <c r="Q2366" s="211"/>
      <c r="R2366" s="226">
        <v>6.6438561897747253</v>
      </c>
      <c r="S2366" s="226">
        <v>10.524269261866644</v>
      </c>
      <c r="T2366" s="226">
        <f t="shared" si="180"/>
        <v>-3.880413072091919</v>
      </c>
      <c r="U2366" s="199">
        <f t="shared" si="181"/>
        <v>1</v>
      </c>
      <c r="V2366" s="199">
        <f t="shared" si="182"/>
        <v>0</v>
      </c>
      <c r="W2366" s="199">
        <f t="shared" si="183"/>
        <v>0</v>
      </c>
      <c r="X2366" s="199">
        <f t="shared" si="184"/>
        <v>0</v>
      </c>
    </row>
    <row r="2367" spans="1:24" x14ac:dyDescent="0.25">
      <c r="A2367" s="218">
        <v>5</v>
      </c>
      <c r="B2367" s="219" t="s">
        <v>219</v>
      </c>
      <c r="C2367" s="219">
        <v>2</v>
      </c>
      <c r="D2367" s="223">
        <v>4</v>
      </c>
      <c r="E2367" s="223" t="s">
        <v>1819</v>
      </c>
      <c r="F2367" s="223" t="s">
        <v>1816</v>
      </c>
      <c r="G2367" s="220" t="s">
        <v>1775</v>
      </c>
      <c r="H2367" s="221">
        <v>36</v>
      </c>
      <c r="I2367" s="221">
        <v>12</v>
      </c>
      <c r="J2367" s="222">
        <v>40</v>
      </c>
      <c r="K2367" s="219" t="s">
        <v>221</v>
      </c>
      <c r="L2367" s="223" t="s">
        <v>32</v>
      </c>
      <c r="M2367" s="220" t="s">
        <v>220</v>
      </c>
      <c r="O2367" s="225">
        <v>100</v>
      </c>
      <c r="P2367" s="211" t="s">
        <v>834</v>
      </c>
      <c r="Q2367" s="211"/>
      <c r="R2367" s="226">
        <v>6.6902868308285104</v>
      </c>
      <c r="S2367" s="226">
        <v>14.028664785948827</v>
      </c>
      <c r="T2367" s="226">
        <f t="shared" si="180"/>
        <v>-7.3383779551203165</v>
      </c>
      <c r="U2367" s="199">
        <f t="shared" si="181"/>
        <v>1</v>
      </c>
      <c r="V2367" s="199">
        <f t="shared" si="182"/>
        <v>0</v>
      </c>
      <c r="W2367" s="199">
        <f t="shared" si="183"/>
        <v>1</v>
      </c>
      <c r="X2367" s="199">
        <f t="shared" si="184"/>
        <v>1</v>
      </c>
    </row>
    <row r="2368" spans="1:24" x14ac:dyDescent="0.25">
      <c r="A2368" s="199">
        <v>5</v>
      </c>
      <c r="B2368" s="200" t="s">
        <v>219</v>
      </c>
      <c r="C2368" s="200">
        <v>2</v>
      </c>
      <c r="D2368" s="200">
        <v>4</v>
      </c>
      <c r="E2368" s="200" t="s">
        <v>1819</v>
      </c>
      <c r="F2368" s="200" t="s">
        <v>1816</v>
      </c>
      <c r="G2368" s="200" t="s">
        <v>1775</v>
      </c>
      <c r="H2368" s="200">
        <v>36</v>
      </c>
      <c r="I2368" s="200">
        <v>12</v>
      </c>
      <c r="J2368" s="200">
        <v>40</v>
      </c>
      <c r="K2368" s="200" t="s">
        <v>221</v>
      </c>
      <c r="L2368" s="200" t="s">
        <v>32</v>
      </c>
      <c r="M2368" s="199" t="s">
        <v>220</v>
      </c>
      <c r="O2368" s="237">
        <v>1</v>
      </c>
      <c r="P2368" s="211" t="s">
        <v>834</v>
      </c>
      <c r="Q2368" s="211"/>
      <c r="R2368" s="226">
        <v>6.6438561897747253</v>
      </c>
      <c r="S2368" s="226">
        <v>6.6438561897747253</v>
      </c>
      <c r="T2368" s="226">
        <f t="shared" si="180"/>
        <v>0</v>
      </c>
      <c r="U2368" s="199">
        <f t="shared" si="181"/>
        <v>0</v>
      </c>
      <c r="V2368" s="199">
        <f t="shared" si="182"/>
        <v>0</v>
      </c>
      <c r="W2368" s="199">
        <f t="shared" si="183"/>
        <v>0</v>
      </c>
      <c r="X2368" s="199">
        <f t="shared" si="184"/>
        <v>0</v>
      </c>
    </row>
    <row r="2369" spans="1:24" x14ac:dyDescent="0.25">
      <c r="A2369" s="199">
        <v>5</v>
      </c>
      <c r="B2369" s="200" t="s">
        <v>219</v>
      </c>
      <c r="C2369" s="200">
        <v>2</v>
      </c>
      <c r="D2369" s="200">
        <v>4</v>
      </c>
      <c r="E2369" s="200" t="s">
        <v>1819</v>
      </c>
      <c r="F2369" s="200" t="s">
        <v>1816</v>
      </c>
      <c r="G2369" s="200" t="s">
        <v>1775</v>
      </c>
      <c r="H2369" s="200">
        <v>36</v>
      </c>
      <c r="I2369" s="200">
        <v>12</v>
      </c>
      <c r="J2369" s="200">
        <v>40</v>
      </c>
      <c r="K2369" s="200" t="s">
        <v>221</v>
      </c>
      <c r="L2369" s="200" t="s">
        <v>32</v>
      </c>
      <c r="M2369" s="199" t="s">
        <v>220</v>
      </c>
      <c r="O2369" s="237">
        <v>0.1</v>
      </c>
      <c r="P2369" s="211" t="s">
        <v>834</v>
      </c>
      <c r="Q2369" s="211"/>
      <c r="R2369" s="226">
        <v>6.6438561897747253</v>
      </c>
      <c r="S2369" s="226">
        <v>6.6438561897747253</v>
      </c>
      <c r="T2369" s="226">
        <f t="shared" si="180"/>
        <v>0</v>
      </c>
      <c r="U2369" s="199">
        <f t="shared" si="181"/>
        <v>0</v>
      </c>
      <c r="V2369" s="199">
        <f t="shared" si="182"/>
        <v>0</v>
      </c>
      <c r="W2369" s="199">
        <f t="shared" si="183"/>
        <v>0</v>
      </c>
      <c r="X2369" s="199">
        <f t="shared" si="184"/>
        <v>0</v>
      </c>
    </row>
    <row r="2370" spans="1:24" x14ac:dyDescent="0.25">
      <c r="A2370" s="218">
        <v>5</v>
      </c>
      <c r="B2370" s="219" t="s">
        <v>219</v>
      </c>
      <c r="C2370" s="219">
        <v>2</v>
      </c>
      <c r="D2370" s="223">
        <v>4</v>
      </c>
      <c r="E2370" s="223" t="s">
        <v>1819</v>
      </c>
      <c r="F2370" s="223" t="s">
        <v>1816</v>
      </c>
      <c r="G2370" s="220" t="s">
        <v>1775</v>
      </c>
      <c r="H2370" s="221">
        <v>36</v>
      </c>
      <c r="I2370" s="221">
        <v>12</v>
      </c>
      <c r="J2370" s="222">
        <v>40</v>
      </c>
      <c r="K2370" s="219" t="s">
        <v>221</v>
      </c>
      <c r="L2370" s="223" t="s">
        <v>32</v>
      </c>
      <c r="M2370" s="220" t="s">
        <v>220</v>
      </c>
      <c r="O2370" s="225">
        <v>100</v>
      </c>
      <c r="P2370" s="238" t="s">
        <v>307</v>
      </c>
      <c r="Q2370" s="238"/>
      <c r="R2370" s="226">
        <v>6.6438561897747253</v>
      </c>
      <c r="S2370" s="226">
        <v>6.6438561897747253</v>
      </c>
      <c r="T2370" s="226">
        <f t="shared" si="180"/>
        <v>0</v>
      </c>
      <c r="U2370" s="199">
        <f t="shared" si="181"/>
        <v>0</v>
      </c>
      <c r="V2370" s="199">
        <f t="shared" si="182"/>
        <v>0</v>
      </c>
      <c r="W2370" s="199">
        <f t="shared" si="183"/>
        <v>0</v>
      </c>
      <c r="X2370" s="199">
        <f t="shared" si="184"/>
        <v>0</v>
      </c>
    </row>
    <row r="2371" spans="1:24" x14ac:dyDescent="0.25">
      <c r="A2371" s="199">
        <v>5</v>
      </c>
      <c r="B2371" s="200" t="s">
        <v>219</v>
      </c>
      <c r="C2371" s="200">
        <v>2</v>
      </c>
      <c r="D2371" s="200">
        <v>4</v>
      </c>
      <c r="E2371" s="200" t="s">
        <v>1819</v>
      </c>
      <c r="F2371" s="200" t="s">
        <v>1816</v>
      </c>
      <c r="G2371" s="200" t="s">
        <v>1775</v>
      </c>
      <c r="H2371" s="200">
        <v>36</v>
      </c>
      <c r="I2371" s="200">
        <v>12</v>
      </c>
      <c r="J2371" s="200">
        <v>40</v>
      </c>
      <c r="K2371" s="200" t="s">
        <v>221</v>
      </c>
      <c r="L2371" s="200" t="s">
        <v>32</v>
      </c>
      <c r="M2371" s="199" t="s">
        <v>220</v>
      </c>
      <c r="O2371" s="237">
        <v>50</v>
      </c>
      <c r="P2371" s="238" t="s">
        <v>307</v>
      </c>
      <c r="Q2371" s="238"/>
      <c r="R2371" s="226">
        <v>6.6438561897747253</v>
      </c>
      <c r="S2371" s="226">
        <v>6.6438561897747253</v>
      </c>
      <c r="T2371" s="226">
        <f t="shared" si="180"/>
        <v>0</v>
      </c>
      <c r="U2371" s="199">
        <f t="shared" si="181"/>
        <v>0</v>
      </c>
      <c r="V2371" s="199">
        <f t="shared" si="182"/>
        <v>0</v>
      </c>
      <c r="W2371" s="199">
        <f t="shared" si="183"/>
        <v>0</v>
      </c>
      <c r="X2371" s="199">
        <f t="shared" si="184"/>
        <v>0</v>
      </c>
    </row>
    <row r="2372" spans="1:24" x14ac:dyDescent="0.25">
      <c r="A2372" s="199">
        <v>5</v>
      </c>
      <c r="B2372" s="200" t="s">
        <v>219</v>
      </c>
      <c r="C2372" s="200">
        <v>2</v>
      </c>
      <c r="D2372" s="200">
        <v>4</v>
      </c>
      <c r="E2372" s="200" t="s">
        <v>1819</v>
      </c>
      <c r="F2372" s="200" t="s">
        <v>1816</v>
      </c>
      <c r="G2372" s="200" t="s">
        <v>1775</v>
      </c>
      <c r="H2372" s="200">
        <v>36</v>
      </c>
      <c r="I2372" s="200">
        <v>12</v>
      </c>
      <c r="J2372" s="200">
        <v>40</v>
      </c>
      <c r="K2372" s="200" t="s">
        <v>221</v>
      </c>
      <c r="L2372" s="200" t="s">
        <v>32</v>
      </c>
      <c r="M2372" s="199" t="s">
        <v>220</v>
      </c>
      <c r="O2372" s="237">
        <v>1</v>
      </c>
      <c r="P2372" s="238" t="s">
        <v>307</v>
      </c>
      <c r="Q2372" s="238"/>
      <c r="R2372" s="226">
        <v>6.6438561897747253</v>
      </c>
      <c r="S2372" s="226">
        <v>6.6438561897747253</v>
      </c>
      <c r="T2372" s="226">
        <f t="shared" si="180"/>
        <v>0</v>
      </c>
      <c r="U2372" s="199">
        <f t="shared" si="181"/>
        <v>0</v>
      </c>
      <c r="V2372" s="199">
        <f t="shared" si="182"/>
        <v>0</v>
      </c>
      <c r="W2372" s="199">
        <f t="shared" si="183"/>
        <v>0</v>
      </c>
      <c r="X2372" s="199">
        <f t="shared" si="184"/>
        <v>0</v>
      </c>
    </row>
    <row r="2373" spans="1:24" x14ac:dyDescent="0.25">
      <c r="A2373" s="199">
        <v>5</v>
      </c>
      <c r="B2373" s="200" t="s">
        <v>219</v>
      </c>
      <c r="C2373" s="200">
        <v>2</v>
      </c>
      <c r="D2373" s="200">
        <v>4</v>
      </c>
      <c r="E2373" s="200" t="s">
        <v>1819</v>
      </c>
      <c r="F2373" s="200" t="s">
        <v>1816</v>
      </c>
      <c r="G2373" s="200" t="s">
        <v>1775</v>
      </c>
      <c r="H2373" s="200">
        <v>36</v>
      </c>
      <c r="I2373" s="200">
        <v>12</v>
      </c>
      <c r="J2373" s="200">
        <v>40</v>
      </c>
      <c r="K2373" s="200" t="s">
        <v>221</v>
      </c>
      <c r="L2373" s="200" t="s">
        <v>32</v>
      </c>
      <c r="M2373" s="199" t="s">
        <v>220</v>
      </c>
      <c r="O2373" s="237">
        <v>0.5</v>
      </c>
      <c r="P2373" s="238" t="s">
        <v>307</v>
      </c>
      <c r="Q2373" s="238"/>
      <c r="R2373" s="226">
        <v>6.6438561897747253</v>
      </c>
      <c r="S2373" s="226">
        <v>6.6438561897747253</v>
      </c>
      <c r="T2373" s="226">
        <f t="shared" si="180"/>
        <v>0</v>
      </c>
      <c r="U2373" s="199">
        <f t="shared" si="181"/>
        <v>0</v>
      </c>
      <c r="V2373" s="199">
        <f t="shared" si="182"/>
        <v>0</v>
      </c>
      <c r="W2373" s="199">
        <f t="shared" si="183"/>
        <v>0</v>
      </c>
      <c r="X2373" s="199">
        <f t="shared" si="184"/>
        <v>0</v>
      </c>
    </row>
    <row r="2374" spans="1:24" x14ac:dyDescent="0.25">
      <c r="A2374" s="199">
        <v>5</v>
      </c>
      <c r="B2374" s="200" t="s">
        <v>219</v>
      </c>
      <c r="C2374" s="200">
        <v>2</v>
      </c>
      <c r="D2374" s="200">
        <v>4</v>
      </c>
      <c r="E2374" s="200" t="s">
        <v>1819</v>
      </c>
      <c r="F2374" s="200" t="s">
        <v>1816</v>
      </c>
      <c r="G2374" s="200" t="s">
        <v>1775</v>
      </c>
      <c r="H2374" s="200">
        <v>36</v>
      </c>
      <c r="I2374" s="200">
        <v>12</v>
      </c>
      <c r="J2374" s="200">
        <v>40</v>
      </c>
      <c r="K2374" s="200" t="s">
        <v>221</v>
      </c>
      <c r="L2374" s="200" t="s">
        <v>32</v>
      </c>
      <c r="M2374" s="199" t="s">
        <v>220</v>
      </c>
      <c r="O2374" s="237">
        <v>0.1</v>
      </c>
      <c r="P2374" s="238" t="s">
        <v>307</v>
      </c>
      <c r="Q2374" s="238"/>
      <c r="R2374" s="226">
        <v>6.6438561897747253</v>
      </c>
      <c r="S2374" s="226">
        <v>6.6438561897747253</v>
      </c>
      <c r="T2374" s="226">
        <f t="shared" ref="T2374:T2437" si="185">R2374-S2374</f>
        <v>0</v>
      </c>
      <c r="U2374" s="199">
        <f t="shared" ref="U2374:U2437" si="186">IF(T2374&lt;-3.32,1,0)</f>
        <v>0</v>
      </c>
      <c r="V2374" s="199">
        <f t="shared" ref="V2374:V2437" si="187">IF(T2374&gt;3.32,1,0)</f>
        <v>0</v>
      </c>
      <c r="W2374" s="199">
        <f t="shared" si="183"/>
        <v>0</v>
      </c>
      <c r="X2374" s="199">
        <f t="shared" si="184"/>
        <v>0</v>
      </c>
    </row>
    <row r="2375" spans="1:24" x14ac:dyDescent="0.25">
      <c r="A2375" s="199">
        <v>5</v>
      </c>
      <c r="B2375" s="200" t="s">
        <v>219</v>
      </c>
      <c r="C2375" s="200">
        <v>2</v>
      </c>
      <c r="D2375" s="200">
        <v>4</v>
      </c>
      <c r="E2375" s="200" t="s">
        <v>1819</v>
      </c>
      <c r="F2375" s="200" t="s">
        <v>1816</v>
      </c>
      <c r="G2375" s="200" t="s">
        <v>1775</v>
      </c>
      <c r="H2375" s="200">
        <v>36</v>
      </c>
      <c r="I2375" s="200">
        <v>12</v>
      </c>
      <c r="J2375" s="200">
        <v>40</v>
      </c>
      <c r="K2375" s="200" t="s">
        <v>221</v>
      </c>
      <c r="L2375" s="200" t="s">
        <v>32</v>
      </c>
      <c r="M2375" s="199" t="s">
        <v>220</v>
      </c>
      <c r="O2375" s="237">
        <v>10</v>
      </c>
      <c r="P2375" s="238" t="s">
        <v>307</v>
      </c>
      <c r="Q2375" s="238"/>
      <c r="R2375" s="226">
        <v>9.901712558816655</v>
      </c>
      <c r="S2375" s="226">
        <v>8.2477373166839971</v>
      </c>
      <c r="T2375" s="226">
        <f t="shared" si="185"/>
        <v>1.6539752421326579</v>
      </c>
      <c r="U2375" s="199">
        <f t="shared" si="186"/>
        <v>0</v>
      </c>
      <c r="V2375" s="199">
        <f t="shared" si="187"/>
        <v>0</v>
      </c>
      <c r="W2375" s="199">
        <f t="shared" ref="W2375:W2438" si="188">IF(T2375&lt;-5.6438,1,0)</f>
        <v>0</v>
      </c>
      <c r="X2375" s="199">
        <f t="shared" ref="X2375:X2438" si="189">IF(T2375&lt;-5.6438,1,0)</f>
        <v>0</v>
      </c>
    </row>
    <row r="2376" spans="1:24" x14ac:dyDescent="0.25">
      <c r="A2376" s="218">
        <v>5</v>
      </c>
      <c r="B2376" s="219" t="s">
        <v>219</v>
      </c>
      <c r="C2376" s="219">
        <v>2</v>
      </c>
      <c r="D2376" s="223">
        <v>4</v>
      </c>
      <c r="E2376" s="223" t="s">
        <v>1819</v>
      </c>
      <c r="F2376" s="223" t="s">
        <v>1816</v>
      </c>
      <c r="G2376" s="220" t="s">
        <v>1775</v>
      </c>
      <c r="H2376" s="221">
        <v>36</v>
      </c>
      <c r="I2376" s="221">
        <v>12</v>
      </c>
      <c r="J2376" s="222">
        <v>40</v>
      </c>
      <c r="K2376" s="219" t="s">
        <v>221</v>
      </c>
      <c r="L2376" s="223" t="s">
        <v>32</v>
      </c>
      <c r="M2376" s="220" t="s">
        <v>220</v>
      </c>
      <c r="O2376" s="225">
        <v>100</v>
      </c>
      <c r="P2376" s="238" t="s">
        <v>4</v>
      </c>
      <c r="Q2376" s="238"/>
      <c r="R2376" s="226">
        <v>6.6438561897747253</v>
      </c>
      <c r="S2376" s="226">
        <v>6.6438561897747253</v>
      </c>
      <c r="T2376" s="226">
        <f t="shared" si="185"/>
        <v>0</v>
      </c>
      <c r="U2376" s="199">
        <f t="shared" si="186"/>
        <v>0</v>
      </c>
      <c r="V2376" s="199">
        <f t="shared" si="187"/>
        <v>0</v>
      </c>
      <c r="W2376" s="199">
        <f t="shared" si="188"/>
        <v>0</v>
      </c>
      <c r="X2376" s="199">
        <f t="shared" si="189"/>
        <v>0</v>
      </c>
    </row>
    <row r="2377" spans="1:24" x14ac:dyDescent="0.25">
      <c r="A2377" s="199">
        <v>5</v>
      </c>
      <c r="B2377" s="200" t="s">
        <v>219</v>
      </c>
      <c r="C2377" s="200">
        <v>2</v>
      </c>
      <c r="D2377" s="200">
        <v>4</v>
      </c>
      <c r="E2377" s="200" t="s">
        <v>1819</v>
      </c>
      <c r="F2377" s="200" t="s">
        <v>1816</v>
      </c>
      <c r="G2377" s="200" t="s">
        <v>1775</v>
      </c>
      <c r="H2377" s="200">
        <v>36</v>
      </c>
      <c r="I2377" s="200">
        <v>12</v>
      </c>
      <c r="J2377" s="200">
        <v>40</v>
      </c>
      <c r="K2377" s="200" t="s">
        <v>221</v>
      </c>
      <c r="L2377" s="200" t="s">
        <v>32</v>
      </c>
      <c r="M2377" s="199" t="s">
        <v>220</v>
      </c>
      <c r="O2377" s="237">
        <v>50</v>
      </c>
      <c r="P2377" s="238" t="s">
        <v>4</v>
      </c>
      <c r="Q2377" s="238"/>
      <c r="R2377" s="226">
        <v>6.6438561897747253</v>
      </c>
      <c r="S2377" s="226">
        <v>6.6438561897747253</v>
      </c>
      <c r="T2377" s="226">
        <f t="shared" si="185"/>
        <v>0</v>
      </c>
      <c r="U2377" s="199">
        <f t="shared" si="186"/>
        <v>0</v>
      </c>
      <c r="V2377" s="199">
        <f t="shared" si="187"/>
        <v>0</v>
      </c>
      <c r="W2377" s="199">
        <f t="shared" si="188"/>
        <v>0</v>
      </c>
      <c r="X2377" s="199">
        <f t="shared" si="189"/>
        <v>0</v>
      </c>
    </row>
    <row r="2378" spans="1:24" x14ac:dyDescent="0.25">
      <c r="A2378" s="199">
        <v>5</v>
      </c>
      <c r="B2378" s="200" t="s">
        <v>219</v>
      </c>
      <c r="C2378" s="200">
        <v>2</v>
      </c>
      <c r="D2378" s="200">
        <v>4</v>
      </c>
      <c r="E2378" s="200" t="s">
        <v>1819</v>
      </c>
      <c r="F2378" s="200" t="s">
        <v>1816</v>
      </c>
      <c r="G2378" s="200" t="s">
        <v>1775</v>
      </c>
      <c r="H2378" s="200">
        <v>36</v>
      </c>
      <c r="I2378" s="200">
        <v>12</v>
      </c>
      <c r="J2378" s="200">
        <v>40</v>
      </c>
      <c r="K2378" s="200" t="s">
        <v>221</v>
      </c>
      <c r="L2378" s="200" t="s">
        <v>32</v>
      </c>
      <c r="M2378" s="199" t="s">
        <v>220</v>
      </c>
      <c r="O2378" s="237">
        <v>10</v>
      </c>
      <c r="P2378" s="238" t="s">
        <v>4</v>
      </c>
      <c r="Q2378" s="238"/>
      <c r="R2378" s="226">
        <v>6.6438561897747253</v>
      </c>
      <c r="S2378" s="226">
        <v>6.6438561897747253</v>
      </c>
      <c r="T2378" s="226">
        <f t="shared" si="185"/>
        <v>0</v>
      </c>
      <c r="U2378" s="199">
        <f t="shared" si="186"/>
        <v>0</v>
      </c>
      <c r="V2378" s="199">
        <f t="shared" si="187"/>
        <v>0</v>
      </c>
      <c r="W2378" s="199">
        <f t="shared" si="188"/>
        <v>0</v>
      </c>
      <c r="X2378" s="199">
        <f t="shared" si="189"/>
        <v>0</v>
      </c>
    </row>
    <row r="2379" spans="1:24" x14ac:dyDescent="0.25">
      <c r="A2379" s="199">
        <v>5</v>
      </c>
      <c r="B2379" s="200" t="s">
        <v>219</v>
      </c>
      <c r="C2379" s="200">
        <v>2</v>
      </c>
      <c r="D2379" s="200">
        <v>4</v>
      </c>
      <c r="E2379" s="200" t="s">
        <v>1819</v>
      </c>
      <c r="F2379" s="200" t="s">
        <v>1816</v>
      </c>
      <c r="G2379" s="200" t="s">
        <v>1775</v>
      </c>
      <c r="H2379" s="200">
        <v>36</v>
      </c>
      <c r="I2379" s="200">
        <v>12</v>
      </c>
      <c r="J2379" s="200">
        <v>40</v>
      </c>
      <c r="K2379" s="200" t="s">
        <v>221</v>
      </c>
      <c r="L2379" s="200" t="s">
        <v>32</v>
      </c>
      <c r="M2379" s="199" t="s">
        <v>220</v>
      </c>
      <c r="O2379" s="237">
        <v>1</v>
      </c>
      <c r="P2379" s="238" t="s">
        <v>4</v>
      </c>
      <c r="Q2379" s="238"/>
      <c r="R2379" s="226">
        <v>6.6438561897747253</v>
      </c>
      <c r="S2379" s="226">
        <v>6.6438561897747253</v>
      </c>
      <c r="T2379" s="226">
        <f t="shared" si="185"/>
        <v>0</v>
      </c>
      <c r="U2379" s="199">
        <f t="shared" si="186"/>
        <v>0</v>
      </c>
      <c r="V2379" s="199">
        <f t="shared" si="187"/>
        <v>0</v>
      </c>
      <c r="W2379" s="199">
        <f t="shared" si="188"/>
        <v>0</v>
      </c>
      <c r="X2379" s="199">
        <f t="shared" si="189"/>
        <v>0</v>
      </c>
    </row>
    <row r="2380" spans="1:24" x14ac:dyDescent="0.25">
      <c r="A2380" s="199">
        <v>5</v>
      </c>
      <c r="B2380" s="200" t="s">
        <v>219</v>
      </c>
      <c r="C2380" s="200">
        <v>2</v>
      </c>
      <c r="D2380" s="200">
        <v>4</v>
      </c>
      <c r="E2380" s="200" t="s">
        <v>1819</v>
      </c>
      <c r="F2380" s="200" t="s">
        <v>1816</v>
      </c>
      <c r="G2380" s="200" t="s">
        <v>1775</v>
      </c>
      <c r="H2380" s="200">
        <v>36</v>
      </c>
      <c r="I2380" s="200">
        <v>12</v>
      </c>
      <c r="J2380" s="200">
        <v>40</v>
      </c>
      <c r="K2380" s="200" t="s">
        <v>221</v>
      </c>
      <c r="L2380" s="200" t="s">
        <v>32</v>
      </c>
      <c r="M2380" s="199" t="s">
        <v>220</v>
      </c>
      <c r="O2380" s="237">
        <v>0.5</v>
      </c>
      <c r="P2380" s="238" t="s">
        <v>4</v>
      </c>
      <c r="Q2380" s="238"/>
      <c r="R2380" s="226">
        <v>6.6438561897747253</v>
      </c>
      <c r="S2380" s="226">
        <v>6.6438561897747253</v>
      </c>
      <c r="T2380" s="226">
        <f t="shared" si="185"/>
        <v>0</v>
      </c>
      <c r="U2380" s="199">
        <f t="shared" si="186"/>
        <v>0</v>
      </c>
      <c r="V2380" s="199">
        <f t="shared" si="187"/>
        <v>0</v>
      </c>
      <c r="W2380" s="199">
        <f t="shared" si="188"/>
        <v>0</v>
      </c>
      <c r="X2380" s="199">
        <f t="shared" si="189"/>
        <v>0</v>
      </c>
    </row>
    <row r="2381" spans="1:24" x14ac:dyDescent="0.25">
      <c r="A2381" s="199">
        <v>5</v>
      </c>
      <c r="B2381" s="200" t="s">
        <v>219</v>
      </c>
      <c r="C2381" s="200">
        <v>2</v>
      </c>
      <c r="D2381" s="200">
        <v>4</v>
      </c>
      <c r="E2381" s="200" t="s">
        <v>1819</v>
      </c>
      <c r="F2381" s="200" t="s">
        <v>1816</v>
      </c>
      <c r="G2381" s="200" t="s">
        <v>1775</v>
      </c>
      <c r="H2381" s="200">
        <v>36</v>
      </c>
      <c r="I2381" s="200">
        <v>12</v>
      </c>
      <c r="J2381" s="200">
        <v>40</v>
      </c>
      <c r="K2381" s="200" t="s">
        <v>221</v>
      </c>
      <c r="L2381" s="200" t="s">
        <v>32</v>
      </c>
      <c r="M2381" s="199" t="s">
        <v>220</v>
      </c>
      <c r="O2381" s="237">
        <v>0.1</v>
      </c>
      <c r="P2381" s="238" t="s">
        <v>4</v>
      </c>
      <c r="Q2381" s="238"/>
      <c r="R2381" s="226">
        <v>6.6438561897747253</v>
      </c>
      <c r="S2381" s="226">
        <v>6.6438561897747253</v>
      </c>
      <c r="T2381" s="226">
        <f t="shared" si="185"/>
        <v>0</v>
      </c>
      <c r="U2381" s="199">
        <f t="shared" si="186"/>
        <v>0</v>
      </c>
      <c r="V2381" s="199">
        <f t="shared" si="187"/>
        <v>0</v>
      </c>
      <c r="W2381" s="199">
        <f t="shared" si="188"/>
        <v>0</v>
      </c>
      <c r="X2381" s="199">
        <f t="shared" si="189"/>
        <v>0</v>
      </c>
    </row>
    <row r="2382" spans="1:24" x14ac:dyDescent="0.25">
      <c r="A2382" s="218">
        <v>112</v>
      </c>
      <c r="B2382" s="219" t="s">
        <v>1345</v>
      </c>
      <c r="C2382" s="219">
        <v>57</v>
      </c>
      <c r="D2382" s="223">
        <v>10</v>
      </c>
      <c r="E2382" s="223" t="s">
        <v>1820</v>
      </c>
      <c r="F2382" s="223" t="s">
        <v>1816</v>
      </c>
      <c r="G2382" s="229" t="s">
        <v>1749</v>
      </c>
      <c r="H2382" s="221">
        <v>18</v>
      </c>
      <c r="I2382" s="221">
        <v>7</v>
      </c>
      <c r="J2382" s="222">
        <v>18</v>
      </c>
      <c r="K2382" s="219" t="s">
        <v>1750</v>
      </c>
      <c r="L2382" s="223" t="s">
        <v>32</v>
      </c>
      <c r="M2382" s="229" t="s">
        <v>1346</v>
      </c>
      <c r="O2382" s="225">
        <v>100</v>
      </c>
      <c r="P2382" s="204" t="s">
        <v>0</v>
      </c>
      <c r="Q2382" s="204"/>
      <c r="R2382" s="226">
        <v>6.6438561897747253</v>
      </c>
      <c r="S2382" s="226">
        <v>6.6438561897747253</v>
      </c>
      <c r="T2382" s="226">
        <f t="shared" si="185"/>
        <v>0</v>
      </c>
      <c r="U2382" s="199">
        <f t="shared" si="186"/>
        <v>0</v>
      </c>
      <c r="V2382" s="199">
        <f t="shared" si="187"/>
        <v>0</v>
      </c>
      <c r="W2382" s="199">
        <f t="shared" si="188"/>
        <v>0</v>
      </c>
      <c r="X2382" s="199">
        <f t="shared" si="189"/>
        <v>0</v>
      </c>
    </row>
    <row r="2383" spans="1:24" x14ac:dyDescent="0.25">
      <c r="A2383" s="199">
        <v>112</v>
      </c>
      <c r="B2383" s="200" t="s">
        <v>1345</v>
      </c>
      <c r="C2383" s="200">
        <v>57</v>
      </c>
      <c r="D2383" s="200">
        <v>10</v>
      </c>
      <c r="E2383" s="200" t="s">
        <v>1820</v>
      </c>
      <c r="F2383" s="200" t="s">
        <v>1816</v>
      </c>
      <c r="G2383" s="200" t="s">
        <v>1749</v>
      </c>
      <c r="H2383" s="200">
        <v>18</v>
      </c>
      <c r="I2383" s="200">
        <v>7</v>
      </c>
      <c r="J2383" s="200">
        <v>18</v>
      </c>
      <c r="K2383" s="200" t="s">
        <v>1750</v>
      </c>
      <c r="L2383" s="200" t="s">
        <v>32</v>
      </c>
      <c r="M2383" s="199" t="s">
        <v>1346</v>
      </c>
      <c r="O2383" s="237">
        <v>50</v>
      </c>
      <c r="P2383" s="204" t="s">
        <v>0</v>
      </c>
      <c r="Q2383" s="204"/>
      <c r="R2383" s="226">
        <v>6.6438561897747253</v>
      </c>
      <c r="S2383" s="226">
        <v>6.6438561897747253</v>
      </c>
      <c r="T2383" s="226">
        <f t="shared" si="185"/>
        <v>0</v>
      </c>
      <c r="U2383" s="199">
        <f t="shared" si="186"/>
        <v>0</v>
      </c>
      <c r="V2383" s="199">
        <f t="shared" si="187"/>
        <v>0</v>
      </c>
      <c r="W2383" s="199">
        <f t="shared" si="188"/>
        <v>0</v>
      </c>
      <c r="X2383" s="199">
        <f t="shared" si="189"/>
        <v>0</v>
      </c>
    </row>
    <row r="2384" spans="1:24" x14ac:dyDescent="0.25">
      <c r="A2384" s="199">
        <v>112</v>
      </c>
      <c r="B2384" s="200" t="s">
        <v>1345</v>
      </c>
      <c r="C2384" s="200">
        <v>57</v>
      </c>
      <c r="D2384" s="200">
        <v>10</v>
      </c>
      <c r="E2384" s="200" t="s">
        <v>1820</v>
      </c>
      <c r="F2384" s="200" t="s">
        <v>1816</v>
      </c>
      <c r="G2384" s="200" t="s">
        <v>1749</v>
      </c>
      <c r="H2384" s="200">
        <v>18</v>
      </c>
      <c r="I2384" s="200">
        <v>7</v>
      </c>
      <c r="J2384" s="200">
        <v>18</v>
      </c>
      <c r="K2384" s="200" t="s">
        <v>1750</v>
      </c>
      <c r="L2384" s="200" t="s">
        <v>32</v>
      </c>
      <c r="M2384" s="199" t="s">
        <v>1346</v>
      </c>
      <c r="O2384" s="237">
        <v>10</v>
      </c>
      <c r="P2384" s="204" t="s">
        <v>0</v>
      </c>
      <c r="Q2384" s="204"/>
      <c r="R2384" s="226">
        <v>6.6438561897747253</v>
      </c>
      <c r="S2384" s="226">
        <v>6.6438561897747253</v>
      </c>
      <c r="T2384" s="226">
        <f t="shared" si="185"/>
        <v>0</v>
      </c>
      <c r="U2384" s="199">
        <f t="shared" si="186"/>
        <v>0</v>
      </c>
      <c r="V2384" s="199">
        <f t="shared" si="187"/>
        <v>0</v>
      </c>
      <c r="W2384" s="199">
        <f t="shared" si="188"/>
        <v>0</v>
      </c>
      <c r="X2384" s="199">
        <f t="shared" si="189"/>
        <v>0</v>
      </c>
    </row>
    <row r="2385" spans="1:24" x14ac:dyDescent="0.25">
      <c r="A2385" s="199">
        <v>112</v>
      </c>
      <c r="B2385" s="200" t="s">
        <v>1345</v>
      </c>
      <c r="C2385" s="200">
        <v>57</v>
      </c>
      <c r="D2385" s="200">
        <v>10</v>
      </c>
      <c r="E2385" s="200" t="s">
        <v>1820</v>
      </c>
      <c r="F2385" s="200" t="s">
        <v>1816</v>
      </c>
      <c r="G2385" s="200" t="s">
        <v>1749</v>
      </c>
      <c r="H2385" s="200">
        <v>18</v>
      </c>
      <c r="I2385" s="200">
        <v>7</v>
      </c>
      <c r="J2385" s="200">
        <v>18</v>
      </c>
      <c r="K2385" s="200" t="s">
        <v>1750</v>
      </c>
      <c r="L2385" s="200" t="s">
        <v>32</v>
      </c>
      <c r="M2385" s="199" t="s">
        <v>1346</v>
      </c>
      <c r="O2385" s="237">
        <v>1</v>
      </c>
      <c r="P2385" s="204" t="s">
        <v>0</v>
      </c>
      <c r="Q2385" s="204"/>
      <c r="R2385" s="226">
        <v>6.6438561897747253</v>
      </c>
      <c r="S2385" s="226">
        <v>6.6438561897747253</v>
      </c>
      <c r="T2385" s="226">
        <f t="shared" si="185"/>
        <v>0</v>
      </c>
      <c r="U2385" s="199">
        <f t="shared" si="186"/>
        <v>0</v>
      </c>
      <c r="V2385" s="199">
        <f t="shared" si="187"/>
        <v>0</v>
      </c>
      <c r="W2385" s="199">
        <f t="shared" si="188"/>
        <v>0</v>
      </c>
      <c r="X2385" s="199">
        <f t="shared" si="189"/>
        <v>0</v>
      </c>
    </row>
    <row r="2386" spans="1:24" x14ac:dyDescent="0.25">
      <c r="A2386" s="199">
        <v>112</v>
      </c>
      <c r="B2386" s="200" t="s">
        <v>1345</v>
      </c>
      <c r="C2386" s="200">
        <v>57</v>
      </c>
      <c r="D2386" s="200">
        <v>10</v>
      </c>
      <c r="E2386" s="200" t="s">
        <v>1820</v>
      </c>
      <c r="F2386" s="200" t="s">
        <v>1816</v>
      </c>
      <c r="G2386" s="200" t="s">
        <v>1749</v>
      </c>
      <c r="H2386" s="200">
        <v>18</v>
      </c>
      <c r="I2386" s="200">
        <v>7</v>
      </c>
      <c r="J2386" s="200">
        <v>18</v>
      </c>
      <c r="K2386" s="200" t="s">
        <v>1750</v>
      </c>
      <c r="L2386" s="200" t="s">
        <v>32</v>
      </c>
      <c r="M2386" s="199" t="s">
        <v>1346</v>
      </c>
      <c r="O2386" s="237">
        <v>0.5</v>
      </c>
      <c r="P2386" s="204" t="s">
        <v>0</v>
      </c>
      <c r="Q2386" s="204"/>
      <c r="R2386" s="226">
        <v>6.6438561897747253</v>
      </c>
      <c r="S2386" s="226">
        <v>6.6438561897747253</v>
      </c>
      <c r="T2386" s="226">
        <f t="shared" si="185"/>
        <v>0</v>
      </c>
      <c r="U2386" s="199">
        <f t="shared" si="186"/>
        <v>0</v>
      </c>
      <c r="V2386" s="199">
        <f t="shared" si="187"/>
        <v>0</v>
      </c>
      <c r="W2386" s="199">
        <f t="shared" si="188"/>
        <v>0</v>
      </c>
      <c r="X2386" s="199">
        <f t="shared" si="189"/>
        <v>0</v>
      </c>
    </row>
    <row r="2387" spans="1:24" x14ac:dyDescent="0.25">
      <c r="A2387" s="199">
        <v>112</v>
      </c>
      <c r="B2387" s="200" t="s">
        <v>1345</v>
      </c>
      <c r="C2387" s="200">
        <v>57</v>
      </c>
      <c r="D2387" s="200">
        <v>10</v>
      </c>
      <c r="E2387" s="200" t="s">
        <v>1820</v>
      </c>
      <c r="F2387" s="200" t="s">
        <v>1816</v>
      </c>
      <c r="G2387" s="200" t="s">
        <v>1749</v>
      </c>
      <c r="H2387" s="200">
        <v>18</v>
      </c>
      <c r="I2387" s="200">
        <v>7</v>
      </c>
      <c r="J2387" s="200">
        <v>18</v>
      </c>
      <c r="K2387" s="200" t="s">
        <v>1750</v>
      </c>
      <c r="L2387" s="200" t="s">
        <v>32</v>
      </c>
      <c r="M2387" s="199" t="s">
        <v>1346</v>
      </c>
      <c r="O2387" s="237">
        <v>0.1</v>
      </c>
      <c r="P2387" s="204" t="s">
        <v>0</v>
      </c>
      <c r="Q2387" s="204"/>
      <c r="R2387" s="226">
        <v>6.6438561897747253</v>
      </c>
      <c r="S2387" s="226">
        <v>6.6438561897747253</v>
      </c>
      <c r="T2387" s="226">
        <f t="shared" si="185"/>
        <v>0</v>
      </c>
      <c r="U2387" s="199">
        <f t="shared" si="186"/>
        <v>0</v>
      </c>
      <c r="V2387" s="199">
        <f t="shared" si="187"/>
        <v>0</v>
      </c>
      <c r="W2387" s="199">
        <f t="shared" si="188"/>
        <v>0</v>
      </c>
      <c r="X2387" s="199">
        <f t="shared" si="189"/>
        <v>0</v>
      </c>
    </row>
    <row r="2388" spans="1:24" x14ac:dyDescent="0.25">
      <c r="A2388" s="218">
        <v>112</v>
      </c>
      <c r="B2388" s="219" t="s">
        <v>1345</v>
      </c>
      <c r="C2388" s="219">
        <v>57</v>
      </c>
      <c r="D2388" s="223">
        <v>10</v>
      </c>
      <c r="E2388" s="223" t="s">
        <v>1820</v>
      </c>
      <c r="F2388" s="223" t="s">
        <v>1816</v>
      </c>
      <c r="G2388" s="229" t="s">
        <v>1749</v>
      </c>
      <c r="H2388" s="221">
        <v>18</v>
      </c>
      <c r="I2388" s="221">
        <v>7</v>
      </c>
      <c r="J2388" s="222">
        <v>18</v>
      </c>
      <c r="K2388" s="219" t="s">
        <v>1750</v>
      </c>
      <c r="L2388" s="223" t="s">
        <v>32</v>
      </c>
      <c r="M2388" s="229" t="s">
        <v>1346</v>
      </c>
      <c r="O2388" s="225">
        <v>100</v>
      </c>
      <c r="P2388" s="208" t="s">
        <v>2</v>
      </c>
      <c r="Q2388" s="208"/>
      <c r="R2388" s="226">
        <v>6.6438561897747253</v>
      </c>
      <c r="S2388" s="226">
        <v>6.6438561897747253</v>
      </c>
      <c r="T2388" s="226">
        <f t="shared" si="185"/>
        <v>0</v>
      </c>
      <c r="U2388" s="199">
        <f t="shared" si="186"/>
        <v>0</v>
      </c>
      <c r="V2388" s="199">
        <f t="shared" si="187"/>
        <v>0</v>
      </c>
      <c r="W2388" s="199">
        <f t="shared" si="188"/>
        <v>0</v>
      </c>
      <c r="X2388" s="199">
        <f t="shared" si="189"/>
        <v>0</v>
      </c>
    </row>
    <row r="2389" spans="1:24" x14ac:dyDescent="0.25">
      <c r="A2389" s="199">
        <v>112</v>
      </c>
      <c r="B2389" s="200" t="s">
        <v>1345</v>
      </c>
      <c r="C2389" s="200">
        <v>57</v>
      </c>
      <c r="D2389" s="200">
        <v>10</v>
      </c>
      <c r="E2389" s="200" t="s">
        <v>1820</v>
      </c>
      <c r="F2389" s="200" t="s">
        <v>1816</v>
      </c>
      <c r="G2389" s="200" t="s">
        <v>1749</v>
      </c>
      <c r="H2389" s="200">
        <v>18</v>
      </c>
      <c r="I2389" s="200">
        <v>7</v>
      </c>
      <c r="J2389" s="200">
        <v>18</v>
      </c>
      <c r="K2389" s="200" t="s">
        <v>1750</v>
      </c>
      <c r="L2389" s="200" t="s">
        <v>32</v>
      </c>
      <c r="M2389" s="199" t="s">
        <v>1346</v>
      </c>
      <c r="O2389" s="237">
        <v>10</v>
      </c>
      <c r="P2389" s="208" t="s">
        <v>2</v>
      </c>
      <c r="Q2389" s="208"/>
      <c r="R2389" s="226">
        <v>6.6438561897747253</v>
      </c>
      <c r="S2389" s="226">
        <v>6.6438561897747253</v>
      </c>
      <c r="T2389" s="226">
        <f t="shared" si="185"/>
        <v>0</v>
      </c>
      <c r="U2389" s="199">
        <f t="shared" si="186"/>
        <v>0</v>
      </c>
      <c r="V2389" s="199">
        <f t="shared" si="187"/>
        <v>0</v>
      </c>
      <c r="W2389" s="199">
        <f t="shared" si="188"/>
        <v>0</v>
      </c>
      <c r="X2389" s="199">
        <f t="shared" si="189"/>
        <v>0</v>
      </c>
    </row>
    <row r="2390" spans="1:24" x14ac:dyDescent="0.25">
      <c r="A2390" s="199">
        <v>112</v>
      </c>
      <c r="B2390" s="200" t="s">
        <v>1345</v>
      </c>
      <c r="C2390" s="200">
        <v>57</v>
      </c>
      <c r="D2390" s="200">
        <v>10</v>
      </c>
      <c r="E2390" s="200" t="s">
        <v>1820</v>
      </c>
      <c r="F2390" s="200" t="s">
        <v>1816</v>
      </c>
      <c r="G2390" s="200" t="s">
        <v>1749</v>
      </c>
      <c r="H2390" s="200">
        <v>18</v>
      </c>
      <c r="I2390" s="200">
        <v>7</v>
      </c>
      <c r="J2390" s="200">
        <v>18</v>
      </c>
      <c r="K2390" s="200" t="s">
        <v>1750</v>
      </c>
      <c r="L2390" s="200" t="s">
        <v>32</v>
      </c>
      <c r="M2390" s="199" t="s">
        <v>1346</v>
      </c>
      <c r="O2390" s="237">
        <v>1</v>
      </c>
      <c r="P2390" s="208" t="s">
        <v>2</v>
      </c>
      <c r="Q2390" s="208"/>
      <c r="R2390" s="226">
        <v>6.6438561897747253</v>
      </c>
      <c r="S2390" s="226">
        <v>6.6438561897747253</v>
      </c>
      <c r="T2390" s="226">
        <f t="shared" si="185"/>
        <v>0</v>
      </c>
      <c r="U2390" s="199">
        <f t="shared" si="186"/>
        <v>0</v>
      </c>
      <c r="V2390" s="199">
        <f t="shared" si="187"/>
        <v>0</v>
      </c>
      <c r="W2390" s="199">
        <f t="shared" si="188"/>
        <v>0</v>
      </c>
      <c r="X2390" s="199">
        <f t="shared" si="189"/>
        <v>0</v>
      </c>
    </row>
    <row r="2391" spans="1:24" x14ac:dyDescent="0.25">
      <c r="A2391" s="199">
        <v>112</v>
      </c>
      <c r="B2391" s="200" t="s">
        <v>1345</v>
      </c>
      <c r="C2391" s="200">
        <v>57</v>
      </c>
      <c r="D2391" s="200">
        <v>10</v>
      </c>
      <c r="E2391" s="200" t="s">
        <v>1820</v>
      </c>
      <c r="F2391" s="200" t="s">
        <v>1816</v>
      </c>
      <c r="G2391" s="200" t="s">
        <v>1749</v>
      </c>
      <c r="H2391" s="200">
        <v>18</v>
      </c>
      <c r="I2391" s="200">
        <v>7</v>
      </c>
      <c r="J2391" s="200">
        <v>18</v>
      </c>
      <c r="K2391" s="200" t="s">
        <v>1750</v>
      </c>
      <c r="L2391" s="200" t="s">
        <v>32</v>
      </c>
      <c r="M2391" s="199" t="s">
        <v>1346</v>
      </c>
      <c r="O2391" s="237">
        <v>0.1</v>
      </c>
      <c r="P2391" s="208" t="s">
        <v>2</v>
      </c>
      <c r="Q2391" s="208"/>
      <c r="R2391" s="226">
        <v>6.6438561897747253</v>
      </c>
      <c r="S2391" s="226">
        <v>6.6438561897747253</v>
      </c>
      <c r="T2391" s="226">
        <f t="shared" si="185"/>
        <v>0</v>
      </c>
      <c r="U2391" s="199">
        <f t="shared" si="186"/>
        <v>0</v>
      </c>
      <c r="V2391" s="199">
        <f t="shared" si="187"/>
        <v>0</v>
      </c>
      <c r="W2391" s="199">
        <f t="shared" si="188"/>
        <v>0</v>
      </c>
      <c r="X2391" s="199">
        <f t="shared" si="189"/>
        <v>0</v>
      </c>
    </row>
    <row r="2392" spans="1:24" x14ac:dyDescent="0.25">
      <c r="A2392" s="218">
        <v>112</v>
      </c>
      <c r="B2392" s="219" t="s">
        <v>1345</v>
      </c>
      <c r="C2392" s="219">
        <v>57</v>
      </c>
      <c r="D2392" s="223">
        <v>10</v>
      </c>
      <c r="E2392" s="223" t="s">
        <v>1820</v>
      </c>
      <c r="F2392" s="223" t="s">
        <v>1816</v>
      </c>
      <c r="G2392" s="229" t="s">
        <v>1749</v>
      </c>
      <c r="H2392" s="221">
        <v>18</v>
      </c>
      <c r="I2392" s="221">
        <v>7</v>
      </c>
      <c r="J2392" s="222">
        <v>18</v>
      </c>
      <c r="K2392" s="219" t="s">
        <v>1750</v>
      </c>
      <c r="L2392" s="223" t="s">
        <v>32</v>
      </c>
      <c r="M2392" s="229" t="s">
        <v>1346</v>
      </c>
      <c r="O2392" s="225">
        <v>100</v>
      </c>
      <c r="P2392" s="207" t="s">
        <v>3</v>
      </c>
      <c r="Q2392" s="207"/>
      <c r="R2392" s="226">
        <v>6.6438561897747253</v>
      </c>
      <c r="S2392" s="226">
        <v>6.6438561897747253</v>
      </c>
      <c r="T2392" s="226">
        <f t="shared" si="185"/>
        <v>0</v>
      </c>
      <c r="U2392" s="199">
        <f t="shared" si="186"/>
        <v>0</v>
      </c>
      <c r="V2392" s="199">
        <f t="shared" si="187"/>
        <v>0</v>
      </c>
      <c r="W2392" s="199">
        <f t="shared" si="188"/>
        <v>0</v>
      </c>
      <c r="X2392" s="199">
        <f t="shared" si="189"/>
        <v>0</v>
      </c>
    </row>
    <row r="2393" spans="1:24" x14ac:dyDescent="0.25">
      <c r="A2393" s="199">
        <v>112</v>
      </c>
      <c r="B2393" s="200" t="s">
        <v>1345</v>
      </c>
      <c r="C2393" s="200">
        <v>57</v>
      </c>
      <c r="D2393" s="200">
        <v>10</v>
      </c>
      <c r="E2393" s="200" t="s">
        <v>1820</v>
      </c>
      <c r="F2393" s="200" t="s">
        <v>1816</v>
      </c>
      <c r="G2393" s="200" t="s">
        <v>1749</v>
      </c>
      <c r="H2393" s="200">
        <v>18</v>
      </c>
      <c r="I2393" s="200">
        <v>7</v>
      </c>
      <c r="J2393" s="200">
        <v>18</v>
      </c>
      <c r="K2393" s="200" t="s">
        <v>1750</v>
      </c>
      <c r="L2393" s="200" t="s">
        <v>32</v>
      </c>
      <c r="M2393" s="199" t="s">
        <v>1346</v>
      </c>
      <c r="O2393" s="237">
        <v>10</v>
      </c>
      <c r="P2393" s="207" t="s">
        <v>3</v>
      </c>
      <c r="Q2393" s="207"/>
      <c r="R2393" s="226">
        <v>6.6438561897747253</v>
      </c>
      <c r="S2393" s="226">
        <v>6.6438561897747253</v>
      </c>
      <c r="T2393" s="226">
        <f t="shared" si="185"/>
        <v>0</v>
      </c>
      <c r="U2393" s="199">
        <f t="shared" si="186"/>
        <v>0</v>
      </c>
      <c r="V2393" s="199">
        <f t="shared" si="187"/>
        <v>0</v>
      </c>
      <c r="W2393" s="199">
        <f t="shared" si="188"/>
        <v>0</v>
      </c>
      <c r="X2393" s="199">
        <f t="shared" si="189"/>
        <v>0</v>
      </c>
    </row>
    <row r="2394" spans="1:24" x14ac:dyDescent="0.25">
      <c r="A2394" s="199">
        <v>112</v>
      </c>
      <c r="B2394" s="200" t="s">
        <v>1345</v>
      </c>
      <c r="C2394" s="200">
        <v>57</v>
      </c>
      <c r="D2394" s="200">
        <v>10</v>
      </c>
      <c r="E2394" s="200" t="s">
        <v>1820</v>
      </c>
      <c r="F2394" s="200" t="s">
        <v>1816</v>
      </c>
      <c r="G2394" s="200" t="s">
        <v>1749</v>
      </c>
      <c r="H2394" s="200">
        <v>18</v>
      </c>
      <c r="I2394" s="200">
        <v>7</v>
      </c>
      <c r="J2394" s="200">
        <v>18</v>
      </c>
      <c r="K2394" s="200" t="s">
        <v>1750</v>
      </c>
      <c r="L2394" s="200" t="s">
        <v>32</v>
      </c>
      <c r="M2394" s="199" t="s">
        <v>1346</v>
      </c>
      <c r="O2394" s="237">
        <v>1</v>
      </c>
      <c r="P2394" s="207" t="s">
        <v>3</v>
      </c>
      <c r="Q2394" s="207"/>
      <c r="R2394" s="226">
        <v>6.6438561897747253</v>
      </c>
      <c r="S2394" s="226">
        <v>6.6438561897747253</v>
      </c>
      <c r="T2394" s="226">
        <f t="shared" si="185"/>
        <v>0</v>
      </c>
      <c r="U2394" s="199">
        <f t="shared" si="186"/>
        <v>0</v>
      </c>
      <c r="V2394" s="199">
        <f t="shared" si="187"/>
        <v>0</v>
      </c>
      <c r="W2394" s="199">
        <f t="shared" si="188"/>
        <v>0</v>
      </c>
      <c r="X2394" s="199">
        <f t="shared" si="189"/>
        <v>0</v>
      </c>
    </row>
    <row r="2395" spans="1:24" x14ac:dyDescent="0.25">
      <c r="A2395" s="218">
        <v>112</v>
      </c>
      <c r="B2395" s="219" t="s">
        <v>1345</v>
      </c>
      <c r="C2395" s="219">
        <v>57</v>
      </c>
      <c r="D2395" s="223">
        <v>10</v>
      </c>
      <c r="E2395" s="223" t="s">
        <v>1820</v>
      </c>
      <c r="F2395" s="223" t="s">
        <v>1816</v>
      </c>
      <c r="G2395" s="229" t="s">
        <v>1749</v>
      </c>
      <c r="H2395" s="221">
        <v>18</v>
      </c>
      <c r="I2395" s="221">
        <v>7</v>
      </c>
      <c r="J2395" s="222">
        <v>18</v>
      </c>
      <c r="K2395" s="219" t="s">
        <v>1750</v>
      </c>
      <c r="L2395" s="223" t="s">
        <v>32</v>
      </c>
      <c r="M2395" s="229" t="s">
        <v>1346</v>
      </c>
      <c r="O2395" s="225">
        <v>100</v>
      </c>
      <c r="P2395" s="209" t="s">
        <v>117</v>
      </c>
      <c r="Q2395" s="209"/>
      <c r="R2395" s="226">
        <v>6.6438561897747253</v>
      </c>
      <c r="S2395" s="226">
        <v>6.6438561897747253</v>
      </c>
      <c r="T2395" s="226">
        <f t="shared" si="185"/>
        <v>0</v>
      </c>
      <c r="U2395" s="199">
        <f t="shared" si="186"/>
        <v>0</v>
      </c>
      <c r="V2395" s="199">
        <f t="shared" si="187"/>
        <v>0</v>
      </c>
      <c r="W2395" s="199">
        <f t="shared" si="188"/>
        <v>0</v>
      </c>
      <c r="X2395" s="199">
        <f t="shared" si="189"/>
        <v>0</v>
      </c>
    </row>
    <row r="2396" spans="1:24" x14ac:dyDescent="0.25">
      <c r="A2396" s="199">
        <v>112</v>
      </c>
      <c r="B2396" s="200" t="s">
        <v>1345</v>
      </c>
      <c r="C2396" s="200">
        <v>57</v>
      </c>
      <c r="D2396" s="200">
        <v>10</v>
      </c>
      <c r="E2396" s="200" t="s">
        <v>1820</v>
      </c>
      <c r="F2396" s="200" t="s">
        <v>1816</v>
      </c>
      <c r="G2396" s="200" t="s">
        <v>1749</v>
      </c>
      <c r="H2396" s="200">
        <v>18</v>
      </c>
      <c r="I2396" s="200">
        <v>7</v>
      </c>
      <c r="J2396" s="200">
        <v>18</v>
      </c>
      <c r="K2396" s="200" t="s">
        <v>1750</v>
      </c>
      <c r="L2396" s="200" t="s">
        <v>32</v>
      </c>
      <c r="M2396" s="199" t="s">
        <v>1346</v>
      </c>
      <c r="O2396" s="237">
        <v>10</v>
      </c>
      <c r="P2396" s="209" t="s">
        <v>117</v>
      </c>
      <c r="Q2396" s="209"/>
      <c r="R2396" s="226">
        <v>6.6438561897747253</v>
      </c>
      <c r="S2396" s="226">
        <v>6.6438561897747253</v>
      </c>
      <c r="T2396" s="226">
        <f t="shared" si="185"/>
        <v>0</v>
      </c>
      <c r="U2396" s="199">
        <f t="shared" si="186"/>
        <v>0</v>
      </c>
      <c r="V2396" s="199">
        <f t="shared" si="187"/>
        <v>0</v>
      </c>
      <c r="W2396" s="199">
        <f t="shared" si="188"/>
        <v>0</v>
      </c>
      <c r="X2396" s="199">
        <f t="shared" si="189"/>
        <v>0</v>
      </c>
    </row>
    <row r="2397" spans="1:24" x14ac:dyDescent="0.25">
      <c r="A2397" s="199">
        <v>112</v>
      </c>
      <c r="B2397" s="200" t="s">
        <v>1345</v>
      </c>
      <c r="C2397" s="200">
        <v>57</v>
      </c>
      <c r="D2397" s="200">
        <v>10</v>
      </c>
      <c r="E2397" s="200" t="s">
        <v>1820</v>
      </c>
      <c r="F2397" s="200" t="s">
        <v>1816</v>
      </c>
      <c r="G2397" s="200" t="s">
        <v>1749</v>
      </c>
      <c r="H2397" s="200">
        <v>18</v>
      </c>
      <c r="I2397" s="200">
        <v>7</v>
      </c>
      <c r="J2397" s="200">
        <v>18</v>
      </c>
      <c r="K2397" s="200" t="s">
        <v>1750</v>
      </c>
      <c r="L2397" s="200" t="s">
        <v>32</v>
      </c>
      <c r="M2397" s="199" t="s">
        <v>1346</v>
      </c>
      <c r="O2397" s="237">
        <v>1</v>
      </c>
      <c r="P2397" s="209" t="s">
        <v>117</v>
      </c>
      <c r="Q2397" s="209"/>
      <c r="R2397" s="226">
        <v>6.6438561897747253</v>
      </c>
      <c r="S2397" s="226">
        <v>6.6438561897747253</v>
      </c>
      <c r="T2397" s="226">
        <f t="shared" si="185"/>
        <v>0</v>
      </c>
      <c r="U2397" s="199">
        <f t="shared" si="186"/>
        <v>0</v>
      </c>
      <c r="V2397" s="199">
        <f t="shared" si="187"/>
        <v>0</v>
      </c>
      <c r="W2397" s="199">
        <f t="shared" si="188"/>
        <v>0</v>
      </c>
      <c r="X2397" s="199">
        <f t="shared" si="189"/>
        <v>0</v>
      </c>
    </row>
    <row r="2398" spans="1:24" x14ac:dyDescent="0.25">
      <c r="A2398" s="199">
        <v>112</v>
      </c>
      <c r="B2398" s="200" t="s">
        <v>1345</v>
      </c>
      <c r="C2398" s="200">
        <v>57</v>
      </c>
      <c r="D2398" s="200">
        <v>10</v>
      </c>
      <c r="E2398" s="200" t="s">
        <v>1820</v>
      </c>
      <c r="F2398" s="200" t="s">
        <v>1816</v>
      </c>
      <c r="G2398" s="200" t="s">
        <v>1749</v>
      </c>
      <c r="H2398" s="200">
        <v>18</v>
      </c>
      <c r="I2398" s="200">
        <v>7</v>
      </c>
      <c r="J2398" s="200">
        <v>18</v>
      </c>
      <c r="K2398" s="200" t="s">
        <v>1750</v>
      </c>
      <c r="L2398" s="200" t="s">
        <v>32</v>
      </c>
      <c r="M2398" s="199" t="s">
        <v>1346</v>
      </c>
      <c r="O2398" s="237">
        <v>0.1</v>
      </c>
      <c r="P2398" s="209" t="s">
        <v>117</v>
      </c>
      <c r="Q2398" s="209"/>
      <c r="R2398" s="226">
        <v>6.6438561897747253</v>
      </c>
      <c r="S2398" s="226">
        <v>6.6438561897747253</v>
      </c>
      <c r="T2398" s="226">
        <f t="shared" si="185"/>
        <v>0</v>
      </c>
      <c r="U2398" s="199">
        <f t="shared" si="186"/>
        <v>0</v>
      </c>
      <c r="V2398" s="199">
        <f t="shared" si="187"/>
        <v>0</v>
      </c>
      <c r="W2398" s="199">
        <f t="shared" si="188"/>
        <v>0</v>
      </c>
      <c r="X2398" s="199">
        <f t="shared" si="189"/>
        <v>0</v>
      </c>
    </row>
    <row r="2399" spans="1:24" x14ac:dyDescent="0.25">
      <c r="A2399" s="199">
        <v>112</v>
      </c>
      <c r="B2399" s="200" t="s">
        <v>1345</v>
      </c>
      <c r="C2399" s="200">
        <v>57</v>
      </c>
      <c r="D2399" s="200">
        <v>10</v>
      </c>
      <c r="E2399" s="200" t="s">
        <v>1820</v>
      </c>
      <c r="F2399" s="200" t="s">
        <v>1816</v>
      </c>
      <c r="G2399" s="200" t="s">
        <v>1749</v>
      </c>
      <c r="H2399" s="200">
        <v>18</v>
      </c>
      <c r="I2399" s="200">
        <v>7</v>
      </c>
      <c r="J2399" s="200">
        <v>18</v>
      </c>
      <c r="K2399" s="200" t="s">
        <v>1750</v>
      </c>
      <c r="L2399" s="200" t="s">
        <v>32</v>
      </c>
      <c r="M2399" s="199" t="s">
        <v>1346</v>
      </c>
      <c r="O2399" s="237">
        <v>10</v>
      </c>
      <c r="P2399" s="210" t="s">
        <v>147</v>
      </c>
      <c r="Q2399" s="210"/>
      <c r="R2399" s="226">
        <v>6.6438561897747253</v>
      </c>
      <c r="S2399" s="226">
        <v>6.6438561897747253</v>
      </c>
      <c r="T2399" s="226">
        <f t="shared" si="185"/>
        <v>0</v>
      </c>
      <c r="U2399" s="199">
        <f t="shared" si="186"/>
        <v>0</v>
      </c>
      <c r="V2399" s="199">
        <f t="shared" si="187"/>
        <v>0</v>
      </c>
      <c r="W2399" s="199">
        <f t="shared" si="188"/>
        <v>0</v>
      </c>
      <c r="X2399" s="199">
        <f t="shared" si="189"/>
        <v>0</v>
      </c>
    </row>
    <row r="2400" spans="1:24" x14ac:dyDescent="0.25">
      <c r="A2400" s="199">
        <v>112</v>
      </c>
      <c r="B2400" s="200" t="s">
        <v>1345</v>
      </c>
      <c r="C2400" s="200">
        <v>57</v>
      </c>
      <c r="D2400" s="200">
        <v>10</v>
      </c>
      <c r="E2400" s="200" t="s">
        <v>1820</v>
      </c>
      <c r="F2400" s="200" t="s">
        <v>1816</v>
      </c>
      <c r="G2400" s="200" t="s">
        <v>1749</v>
      </c>
      <c r="H2400" s="200">
        <v>18</v>
      </c>
      <c r="I2400" s="200">
        <v>7</v>
      </c>
      <c r="J2400" s="200">
        <v>18</v>
      </c>
      <c r="K2400" s="200" t="s">
        <v>1750</v>
      </c>
      <c r="L2400" s="200" t="s">
        <v>32</v>
      </c>
      <c r="M2400" s="199" t="s">
        <v>1346</v>
      </c>
      <c r="O2400" s="237">
        <v>1</v>
      </c>
      <c r="P2400" s="210" t="s">
        <v>147</v>
      </c>
      <c r="Q2400" s="210"/>
      <c r="R2400" s="226">
        <v>6.6438561897747253</v>
      </c>
      <c r="S2400" s="226">
        <v>6.6438561897747253</v>
      </c>
      <c r="T2400" s="226">
        <f t="shared" si="185"/>
        <v>0</v>
      </c>
      <c r="U2400" s="199">
        <f t="shared" si="186"/>
        <v>0</v>
      </c>
      <c r="V2400" s="199">
        <f t="shared" si="187"/>
        <v>0</v>
      </c>
      <c r="W2400" s="199">
        <f t="shared" si="188"/>
        <v>0</v>
      </c>
      <c r="X2400" s="199">
        <f t="shared" si="189"/>
        <v>0</v>
      </c>
    </row>
    <row r="2401" spans="1:24" x14ac:dyDescent="0.25">
      <c r="A2401" s="199">
        <v>112</v>
      </c>
      <c r="B2401" s="200" t="s">
        <v>1345</v>
      </c>
      <c r="C2401" s="200">
        <v>57</v>
      </c>
      <c r="D2401" s="200">
        <v>10</v>
      </c>
      <c r="E2401" s="200" t="s">
        <v>1820</v>
      </c>
      <c r="F2401" s="200" t="s">
        <v>1816</v>
      </c>
      <c r="G2401" s="200" t="s">
        <v>1749</v>
      </c>
      <c r="H2401" s="200">
        <v>18</v>
      </c>
      <c r="I2401" s="200">
        <v>7</v>
      </c>
      <c r="J2401" s="200">
        <v>18</v>
      </c>
      <c r="K2401" s="200" t="s">
        <v>1750</v>
      </c>
      <c r="L2401" s="200" t="s">
        <v>32</v>
      </c>
      <c r="M2401" s="199" t="s">
        <v>1346</v>
      </c>
      <c r="O2401" s="237">
        <v>0.1</v>
      </c>
      <c r="P2401" s="210" t="s">
        <v>147</v>
      </c>
      <c r="Q2401" s="210"/>
      <c r="R2401" s="226">
        <v>6.6438561897747253</v>
      </c>
      <c r="S2401" s="226">
        <v>6.6438561897747253</v>
      </c>
      <c r="T2401" s="226">
        <f t="shared" si="185"/>
        <v>0</v>
      </c>
      <c r="U2401" s="199">
        <f t="shared" si="186"/>
        <v>0</v>
      </c>
      <c r="V2401" s="199">
        <f t="shared" si="187"/>
        <v>0</v>
      </c>
      <c r="W2401" s="199">
        <f t="shared" si="188"/>
        <v>0</v>
      </c>
      <c r="X2401" s="199">
        <f t="shared" si="189"/>
        <v>0</v>
      </c>
    </row>
    <row r="2402" spans="1:24" x14ac:dyDescent="0.25">
      <c r="A2402" s="218">
        <v>112</v>
      </c>
      <c r="B2402" s="219" t="s">
        <v>1345</v>
      </c>
      <c r="C2402" s="219">
        <v>57</v>
      </c>
      <c r="D2402" s="223">
        <v>10</v>
      </c>
      <c r="E2402" s="223" t="s">
        <v>1820</v>
      </c>
      <c r="F2402" s="223" t="s">
        <v>1816</v>
      </c>
      <c r="G2402" s="229" t="s">
        <v>1749</v>
      </c>
      <c r="H2402" s="221">
        <v>18</v>
      </c>
      <c r="I2402" s="221">
        <v>7</v>
      </c>
      <c r="J2402" s="222">
        <v>18</v>
      </c>
      <c r="K2402" s="219" t="s">
        <v>1750</v>
      </c>
      <c r="L2402" s="223" t="s">
        <v>32</v>
      </c>
      <c r="M2402" s="229" t="s">
        <v>1346</v>
      </c>
      <c r="O2402" s="225">
        <v>100</v>
      </c>
      <c r="P2402" s="211" t="s">
        <v>834</v>
      </c>
      <c r="Q2402" s="211"/>
      <c r="R2402" s="226">
        <v>6.6438561897747253</v>
      </c>
      <c r="S2402" s="226">
        <v>6.6438561897747253</v>
      </c>
      <c r="T2402" s="226">
        <f t="shared" si="185"/>
        <v>0</v>
      </c>
      <c r="U2402" s="199">
        <f t="shared" si="186"/>
        <v>0</v>
      </c>
      <c r="V2402" s="199">
        <f t="shared" si="187"/>
        <v>0</v>
      </c>
      <c r="W2402" s="199">
        <f t="shared" si="188"/>
        <v>0</v>
      </c>
      <c r="X2402" s="199">
        <f t="shared" si="189"/>
        <v>0</v>
      </c>
    </row>
    <row r="2403" spans="1:24" x14ac:dyDescent="0.25">
      <c r="A2403" s="199">
        <v>112</v>
      </c>
      <c r="B2403" s="200" t="s">
        <v>1345</v>
      </c>
      <c r="C2403" s="200">
        <v>57</v>
      </c>
      <c r="D2403" s="200">
        <v>10</v>
      </c>
      <c r="E2403" s="200" t="s">
        <v>1820</v>
      </c>
      <c r="F2403" s="200" t="s">
        <v>1816</v>
      </c>
      <c r="G2403" s="200" t="s">
        <v>1749</v>
      </c>
      <c r="H2403" s="200">
        <v>18</v>
      </c>
      <c r="I2403" s="200">
        <v>7</v>
      </c>
      <c r="J2403" s="200">
        <v>18</v>
      </c>
      <c r="K2403" s="200" t="s">
        <v>1750</v>
      </c>
      <c r="L2403" s="200" t="s">
        <v>32</v>
      </c>
      <c r="M2403" s="199" t="s">
        <v>1346</v>
      </c>
      <c r="O2403" s="237">
        <v>10</v>
      </c>
      <c r="P2403" s="211" t="s">
        <v>834</v>
      </c>
      <c r="Q2403" s="211"/>
      <c r="R2403" s="226">
        <v>6.6438561897747253</v>
      </c>
      <c r="S2403" s="226">
        <v>6.6438561897747253</v>
      </c>
      <c r="T2403" s="226">
        <f t="shared" si="185"/>
        <v>0</v>
      </c>
      <c r="U2403" s="199">
        <f t="shared" si="186"/>
        <v>0</v>
      </c>
      <c r="V2403" s="199">
        <f t="shared" si="187"/>
        <v>0</v>
      </c>
      <c r="W2403" s="199">
        <f t="shared" si="188"/>
        <v>0</v>
      </c>
      <c r="X2403" s="199">
        <f t="shared" si="189"/>
        <v>0</v>
      </c>
    </row>
    <row r="2404" spans="1:24" x14ac:dyDescent="0.25">
      <c r="A2404" s="199">
        <v>112</v>
      </c>
      <c r="B2404" s="200" t="s">
        <v>1345</v>
      </c>
      <c r="C2404" s="200">
        <v>57</v>
      </c>
      <c r="D2404" s="200">
        <v>10</v>
      </c>
      <c r="E2404" s="200" t="s">
        <v>1820</v>
      </c>
      <c r="F2404" s="200" t="s">
        <v>1816</v>
      </c>
      <c r="G2404" s="200" t="s">
        <v>1749</v>
      </c>
      <c r="H2404" s="200">
        <v>18</v>
      </c>
      <c r="I2404" s="200">
        <v>7</v>
      </c>
      <c r="J2404" s="200">
        <v>18</v>
      </c>
      <c r="K2404" s="200" t="s">
        <v>1750</v>
      </c>
      <c r="L2404" s="200" t="s">
        <v>32</v>
      </c>
      <c r="M2404" s="199" t="s">
        <v>1346</v>
      </c>
      <c r="O2404" s="237">
        <v>1</v>
      </c>
      <c r="P2404" s="211" t="s">
        <v>834</v>
      </c>
      <c r="Q2404" s="211"/>
      <c r="R2404" s="226">
        <v>6.6438561897747253</v>
      </c>
      <c r="S2404" s="226">
        <v>6.6438561897747253</v>
      </c>
      <c r="T2404" s="226">
        <f t="shared" si="185"/>
        <v>0</v>
      </c>
      <c r="U2404" s="199">
        <f t="shared" si="186"/>
        <v>0</v>
      </c>
      <c r="V2404" s="199">
        <f t="shared" si="187"/>
        <v>0</v>
      </c>
      <c r="W2404" s="199">
        <f t="shared" si="188"/>
        <v>0</v>
      </c>
      <c r="X2404" s="199">
        <f t="shared" si="189"/>
        <v>0</v>
      </c>
    </row>
    <row r="2405" spans="1:24" x14ac:dyDescent="0.25">
      <c r="A2405" s="199">
        <v>112</v>
      </c>
      <c r="B2405" s="200" t="s">
        <v>1345</v>
      </c>
      <c r="C2405" s="200">
        <v>57</v>
      </c>
      <c r="D2405" s="200">
        <v>10</v>
      </c>
      <c r="E2405" s="200" t="s">
        <v>1820</v>
      </c>
      <c r="F2405" s="200" t="s">
        <v>1816</v>
      </c>
      <c r="G2405" s="200" t="s">
        <v>1749</v>
      </c>
      <c r="H2405" s="200">
        <v>18</v>
      </c>
      <c r="I2405" s="200">
        <v>7</v>
      </c>
      <c r="J2405" s="200">
        <v>18</v>
      </c>
      <c r="K2405" s="200" t="s">
        <v>1750</v>
      </c>
      <c r="L2405" s="200" t="s">
        <v>32</v>
      </c>
      <c r="M2405" s="199" t="s">
        <v>1346</v>
      </c>
      <c r="O2405" s="237">
        <v>0.1</v>
      </c>
      <c r="P2405" s="211" t="s">
        <v>834</v>
      </c>
      <c r="Q2405" s="211"/>
      <c r="R2405" s="226">
        <v>6.6438561897747253</v>
      </c>
      <c r="S2405" s="226">
        <v>6.6438561897747253</v>
      </c>
      <c r="T2405" s="226">
        <f t="shared" si="185"/>
        <v>0</v>
      </c>
      <c r="U2405" s="199">
        <f t="shared" si="186"/>
        <v>0</v>
      </c>
      <c r="V2405" s="199">
        <f t="shared" si="187"/>
        <v>0</v>
      </c>
      <c r="W2405" s="199">
        <f t="shared" si="188"/>
        <v>0</v>
      </c>
      <c r="X2405" s="199">
        <f t="shared" si="189"/>
        <v>0</v>
      </c>
    </row>
    <row r="2406" spans="1:24" x14ac:dyDescent="0.25">
      <c r="A2406" s="218">
        <v>112</v>
      </c>
      <c r="B2406" s="219" t="s">
        <v>1345</v>
      </c>
      <c r="C2406" s="219">
        <v>57</v>
      </c>
      <c r="D2406" s="223">
        <v>10</v>
      </c>
      <c r="E2406" s="223" t="s">
        <v>1820</v>
      </c>
      <c r="F2406" s="223" t="s">
        <v>1816</v>
      </c>
      <c r="G2406" s="229" t="s">
        <v>1749</v>
      </c>
      <c r="H2406" s="221">
        <v>18</v>
      </c>
      <c r="I2406" s="221">
        <v>7</v>
      </c>
      <c r="J2406" s="222">
        <v>18</v>
      </c>
      <c r="K2406" s="219" t="s">
        <v>1750</v>
      </c>
      <c r="L2406" s="223" t="s">
        <v>32</v>
      </c>
      <c r="M2406" s="229" t="s">
        <v>1346</v>
      </c>
      <c r="O2406" s="225">
        <v>100</v>
      </c>
      <c r="P2406" s="238" t="s">
        <v>307</v>
      </c>
      <c r="Q2406" s="238"/>
      <c r="R2406" s="226">
        <v>6.6438561897747253</v>
      </c>
      <c r="S2406" s="226">
        <v>6.6438561897747253</v>
      </c>
      <c r="T2406" s="226">
        <f t="shared" si="185"/>
        <v>0</v>
      </c>
      <c r="U2406" s="199">
        <f t="shared" si="186"/>
        <v>0</v>
      </c>
      <c r="V2406" s="199">
        <f t="shared" si="187"/>
        <v>0</v>
      </c>
      <c r="W2406" s="199">
        <f t="shared" si="188"/>
        <v>0</v>
      </c>
      <c r="X2406" s="199">
        <f t="shared" si="189"/>
        <v>0</v>
      </c>
    </row>
    <row r="2407" spans="1:24" x14ac:dyDescent="0.25">
      <c r="A2407" s="199">
        <v>112</v>
      </c>
      <c r="B2407" s="200" t="s">
        <v>1345</v>
      </c>
      <c r="C2407" s="200">
        <v>57</v>
      </c>
      <c r="D2407" s="200">
        <v>10</v>
      </c>
      <c r="E2407" s="200" t="s">
        <v>1820</v>
      </c>
      <c r="F2407" s="200" t="s">
        <v>1816</v>
      </c>
      <c r="G2407" s="200" t="s">
        <v>1749</v>
      </c>
      <c r="H2407" s="200">
        <v>18</v>
      </c>
      <c r="I2407" s="200">
        <v>7</v>
      </c>
      <c r="J2407" s="200">
        <v>18</v>
      </c>
      <c r="K2407" s="200" t="s">
        <v>1750</v>
      </c>
      <c r="L2407" s="200" t="s">
        <v>32</v>
      </c>
      <c r="M2407" s="199" t="s">
        <v>1346</v>
      </c>
      <c r="O2407" s="237">
        <v>50</v>
      </c>
      <c r="P2407" s="238" t="s">
        <v>307</v>
      </c>
      <c r="Q2407" s="238"/>
      <c r="R2407" s="226">
        <v>6.6438561897747253</v>
      </c>
      <c r="S2407" s="226">
        <v>8.2358616601075596</v>
      </c>
      <c r="T2407" s="226">
        <f t="shared" si="185"/>
        <v>-1.5920054703328343</v>
      </c>
      <c r="U2407" s="199">
        <f t="shared" si="186"/>
        <v>0</v>
      </c>
      <c r="V2407" s="199">
        <f t="shared" si="187"/>
        <v>0</v>
      </c>
      <c r="W2407" s="199">
        <f t="shared" si="188"/>
        <v>0</v>
      </c>
      <c r="X2407" s="199">
        <f t="shared" si="189"/>
        <v>0</v>
      </c>
    </row>
    <row r="2408" spans="1:24" x14ac:dyDescent="0.25">
      <c r="A2408" s="199">
        <v>112</v>
      </c>
      <c r="B2408" s="200" t="s">
        <v>1345</v>
      </c>
      <c r="C2408" s="200">
        <v>57</v>
      </c>
      <c r="D2408" s="200">
        <v>10</v>
      </c>
      <c r="E2408" s="200" t="s">
        <v>1820</v>
      </c>
      <c r="F2408" s="200" t="s">
        <v>1816</v>
      </c>
      <c r="G2408" s="200" t="s">
        <v>1749</v>
      </c>
      <c r="H2408" s="200">
        <v>18</v>
      </c>
      <c r="I2408" s="200">
        <v>7</v>
      </c>
      <c r="J2408" s="200">
        <v>18</v>
      </c>
      <c r="K2408" s="200" t="s">
        <v>1750</v>
      </c>
      <c r="L2408" s="200" t="s">
        <v>32</v>
      </c>
      <c r="M2408" s="199" t="s">
        <v>1346</v>
      </c>
      <c r="O2408" s="237">
        <v>10</v>
      </c>
      <c r="P2408" s="238" t="s">
        <v>307</v>
      </c>
      <c r="Q2408" s="238"/>
      <c r="R2408" s="226">
        <v>6.6438561897747253</v>
      </c>
      <c r="S2408" s="226">
        <v>6.6438561897747253</v>
      </c>
      <c r="T2408" s="226">
        <f t="shared" si="185"/>
        <v>0</v>
      </c>
      <c r="U2408" s="199">
        <f t="shared" si="186"/>
        <v>0</v>
      </c>
      <c r="V2408" s="199">
        <f t="shared" si="187"/>
        <v>0</v>
      </c>
      <c r="W2408" s="199">
        <f t="shared" si="188"/>
        <v>0</v>
      </c>
      <c r="X2408" s="199">
        <f t="shared" si="189"/>
        <v>0</v>
      </c>
    </row>
    <row r="2409" spans="1:24" x14ac:dyDescent="0.25">
      <c r="A2409" s="199">
        <v>112</v>
      </c>
      <c r="B2409" s="200" t="s">
        <v>1345</v>
      </c>
      <c r="C2409" s="200">
        <v>57</v>
      </c>
      <c r="D2409" s="200">
        <v>10</v>
      </c>
      <c r="E2409" s="200" t="s">
        <v>1820</v>
      </c>
      <c r="F2409" s="200" t="s">
        <v>1816</v>
      </c>
      <c r="G2409" s="200" t="s">
        <v>1749</v>
      </c>
      <c r="H2409" s="200">
        <v>18</v>
      </c>
      <c r="I2409" s="200">
        <v>7</v>
      </c>
      <c r="J2409" s="200">
        <v>18</v>
      </c>
      <c r="K2409" s="200" t="s">
        <v>1750</v>
      </c>
      <c r="L2409" s="200" t="s">
        <v>32</v>
      </c>
      <c r="M2409" s="199" t="s">
        <v>1346</v>
      </c>
      <c r="O2409" s="237">
        <v>1</v>
      </c>
      <c r="P2409" s="238" t="s">
        <v>307</v>
      </c>
      <c r="Q2409" s="238"/>
      <c r="R2409" s="226">
        <v>6.6438561897747253</v>
      </c>
      <c r="S2409" s="226">
        <v>6.6438561897747253</v>
      </c>
      <c r="T2409" s="226">
        <f t="shared" si="185"/>
        <v>0</v>
      </c>
      <c r="U2409" s="199">
        <f t="shared" si="186"/>
        <v>0</v>
      </c>
      <c r="V2409" s="199">
        <f t="shared" si="187"/>
        <v>0</v>
      </c>
      <c r="W2409" s="199">
        <f t="shared" si="188"/>
        <v>0</v>
      </c>
      <c r="X2409" s="199">
        <f t="shared" si="189"/>
        <v>0</v>
      </c>
    </row>
    <row r="2410" spans="1:24" x14ac:dyDescent="0.25">
      <c r="A2410" s="199">
        <v>112</v>
      </c>
      <c r="B2410" s="200" t="s">
        <v>1345</v>
      </c>
      <c r="C2410" s="200">
        <v>57</v>
      </c>
      <c r="D2410" s="200">
        <v>10</v>
      </c>
      <c r="E2410" s="200" t="s">
        <v>1820</v>
      </c>
      <c r="F2410" s="200" t="s">
        <v>1816</v>
      </c>
      <c r="G2410" s="200" t="s">
        <v>1749</v>
      </c>
      <c r="H2410" s="200">
        <v>18</v>
      </c>
      <c r="I2410" s="200">
        <v>7</v>
      </c>
      <c r="J2410" s="200">
        <v>18</v>
      </c>
      <c r="K2410" s="200" t="s">
        <v>1750</v>
      </c>
      <c r="L2410" s="200" t="s">
        <v>32</v>
      </c>
      <c r="M2410" s="199" t="s">
        <v>1346</v>
      </c>
      <c r="O2410" s="237">
        <v>0.5</v>
      </c>
      <c r="P2410" s="238" t="s">
        <v>307</v>
      </c>
      <c r="Q2410" s="238"/>
      <c r="R2410" s="226">
        <v>6.6438561897747253</v>
      </c>
      <c r="S2410" s="226">
        <v>6.6438561897747253</v>
      </c>
      <c r="T2410" s="226">
        <f t="shared" si="185"/>
        <v>0</v>
      </c>
      <c r="U2410" s="199">
        <f t="shared" si="186"/>
        <v>0</v>
      </c>
      <c r="V2410" s="199">
        <f t="shared" si="187"/>
        <v>0</v>
      </c>
      <c r="W2410" s="199">
        <f t="shared" si="188"/>
        <v>0</v>
      </c>
      <c r="X2410" s="199">
        <f t="shared" si="189"/>
        <v>0</v>
      </c>
    </row>
    <row r="2411" spans="1:24" x14ac:dyDescent="0.25">
      <c r="A2411" s="199">
        <v>112</v>
      </c>
      <c r="B2411" s="200" t="s">
        <v>1345</v>
      </c>
      <c r="C2411" s="200">
        <v>57</v>
      </c>
      <c r="D2411" s="200">
        <v>10</v>
      </c>
      <c r="E2411" s="200" t="s">
        <v>1820</v>
      </c>
      <c r="F2411" s="200" t="s">
        <v>1816</v>
      </c>
      <c r="G2411" s="200" t="s">
        <v>1749</v>
      </c>
      <c r="H2411" s="200">
        <v>18</v>
      </c>
      <c r="I2411" s="200">
        <v>7</v>
      </c>
      <c r="J2411" s="200">
        <v>18</v>
      </c>
      <c r="K2411" s="200" t="s">
        <v>1750</v>
      </c>
      <c r="L2411" s="200" t="s">
        <v>32</v>
      </c>
      <c r="M2411" s="199" t="s">
        <v>1346</v>
      </c>
      <c r="O2411" s="237">
        <v>0.1</v>
      </c>
      <c r="P2411" s="238" t="s">
        <v>307</v>
      </c>
      <c r="Q2411" s="238"/>
      <c r="R2411" s="226">
        <v>6.6438561897747253</v>
      </c>
      <c r="S2411" s="226">
        <v>6.6438561897747253</v>
      </c>
      <c r="T2411" s="226">
        <f t="shared" si="185"/>
        <v>0</v>
      </c>
      <c r="U2411" s="199">
        <f t="shared" si="186"/>
        <v>0</v>
      </c>
      <c r="V2411" s="199">
        <f t="shared" si="187"/>
        <v>0</v>
      </c>
      <c r="W2411" s="199">
        <f t="shared" si="188"/>
        <v>0</v>
      </c>
      <c r="X2411" s="199">
        <f t="shared" si="189"/>
        <v>0</v>
      </c>
    </row>
    <row r="2412" spans="1:24" x14ac:dyDescent="0.25">
      <c r="A2412" s="218">
        <v>112</v>
      </c>
      <c r="B2412" s="219" t="s">
        <v>1345</v>
      </c>
      <c r="C2412" s="219">
        <v>57</v>
      </c>
      <c r="D2412" s="223">
        <v>10</v>
      </c>
      <c r="E2412" s="223" t="s">
        <v>1820</v>
      </c>
      <c r="F2412" s="223" t="s">
        <v>1816</v>
      </c>
      <c r="G2412" s="229" t="s">
        <v>1749</v>
      </c>
      <c r="H2412" s="221">
        <v>18</v>
      </c>
      <c r="I2412" s="221">
        <v>7</v>
      </c>
      <c r="J2412" s="222">
        <v>18</v>
      </c>
      <c r="K2412" s="219" t="s">
        <v>1750</v>
      </c>
      <c r="L2412" s="223" t="s">
        <v>32</v>
      </c>
      <c r="M2412" s="229" t="s">
        <v>1346</v>
      </c>
      <c r="O2412" s="225">
        <v>100</v>
      </c>
      <c r="P2412" s="238" t="s">
        <v>4</v>
      </c>
      <c r="Q2412" s="238"/>
      <c r="R2412" s="226">
        <v>6.6438561897747253</v>
      </c>
      <c r="S2412" s="226">
        <v>6.6438561897747253</v>
      </c>
      <c r="T2412" s="226">
        <f t="shared" si="185"/>
        <v>0</v>
      </c>
      <c r="U2412" s="199">
        <f t="shared" si="186"/>
        <v>0</v>
      </c>
      <c r="V2412" s="199">
        <f t="shared" si="187"/>
        <v>0</v>
      </c>
      <c r="W2412" s="199">
        <f t="shared" si="188"/>
        <v>0</v>
      </c>
      <c r="X2412" s="199">
        <f t="shared" si="189"/>
        <v>0</v>
      </c>
    </row>
    <row r="2413" spans="1:24" x14ac:dyDescent="0.25">
      <c r="A2413" s="199">
        <v>112</v>
      </c>
      <c r="B2413" s="200" t="s">
        <v>1345</v>
      </c>
      <c r="C2413" s="200">
        <v>57</v>
      </c>
      <c r="D2413" s="200">
        <v>10</v>
      </c>
      <c r="E2413" s="200" t="s">
        <v>1820</v>
      </c>
      <c r="F2413" s="200" t="s">
        <v>1816</v>
      </c>
      <c r="G2413" s="200" t="s">
        <v>1749</v>
      </c>
      <c r="H2413" s="200">
        <v>18</v>
      </c>
      <c r="I2413" s="200">
        <v>7</v>
      </c>
      <c r="J2413" s="200">
        <v>18</v>
      </c>
      <c r="K2413" s="200" t="s">
        <v>1750</v>
      </c>
      <c r="L2413" s="200" t="s">
        <v>32</v>
      </c>
      <c r="M2413" s="199" t="s">
        <v>1346</v>
      </c>
      <c r="O2413" s="237">
        <v>50</v>
      </c>
      <c r="P2413" s="238" t="s">
        <v>4</v>
      </c>
      <c r="Q2413" s="238"/>
      <c r="R2413" s="226">
        <v>6.6438561897747253</v>
      </c>
      <c r="S2413" s="226">
        <v>6.6438561897747253</v>
      </c>
      <c r="T2413" s="226">
        <f t="shared" si="185"/>
        <v>0</v>
      </c>
      <c r="U2413" s="199">
        <f t="shared" si="186"/>
        <v>0</v>
      </c>
      <c r="V2413" s="199">
        <f t="shared" si="187"/>
        <v>0</v>
      </c>
      <c r="W2413" s="199">
        <f t="shared" si="188"/>
        <v>0</v>
      </c>
      <c r="X2413" s="199">
        <f t="shared" si="189"/>
        <v>0</v>
      </c>
    </row>
    <row r="2414" spans="1:24" x14ac:dyDescent="0.25">
      <c r="A2414" s="199">
        <v>112</v>
      </c>
      <c r="B2414" s="200" t="s">
        <v>1345</v>
      </c>
      <c r="C2414" s="200">
        <v>57</v>
      </c>
      <c r="D2414" s="200">
        <v>10</v>
      </c>
      <c r="E2414" s="200" t="s">
        <v>1820</v>
      </c>
      <c r="F2414" s="200" t="s">
        <v>1816</v>
      </c>
      <c r="G2414" s="200" t="s">
        <v>1749</v>
      </c>
      <c r="H2414" s="200">
        <v>18</v>
      </c>
      <c r="I2414" s="200">
        <v>7</v>
      </c>
      <c r="J2414" s="200">
        <v>18</v>
      </c>
      <c r="K2414" s="200" t="s">
        <v>1750</v>
      </c>
      <c r="L2414" s="200" t="s">
        <v>32</v>
      </c>
      <c r="M2414" s="199" t="s">
        <v>1346</v>
      </c>
      <c r="O2414" s="237">
        <v>10</v>
      </c>
      <c r="P2414" s="238" t="s">
        <v>4</v>
      </c>
      <c r="Q2414" s="238"/>
      <c r="R2414" s="226">
        <v>6.6438561897747253</v>
      </c>
      <c r="S2414" s="226">
        <v>6.6438561897747253</v>
      </c>
      <c r="T2414" s="226">
        <f t="shared" si="185"/>
        <v>0</v>
      </c>
      <c r="U2414" s="199">
        <f t="shared" si="186"/>
        <v>0</v>
      </c>
      <c r="V2414" s="199">
        <f t="shared" si="187"/>
        <v>0</v>
      </c>
      <c r="W2414" s="199">
        <f t="shared" si="188"/>
        <v>0</v>
      </c>
      <c r="X2414" s="199">
        <f t="shared" si="189"/>
        <v>0</v>
      </c>
    </row>
    <row r="2415" spans="1:24" x14ac:dyDescent="0.25">
      <c r="A2415" s="199">
        <v>112</v>
      </c>
      <c r="B2415" s="200" t="s">
        <v>1345</v>
      </c>
      <c r="C2415" s="200">
        <v>57</v>
      </c>
      <c r="D2415" s="200">
        <v>10</v>
      </c>
      <c r="E2415" s="200" t="s">
        <v>1820</v>
      </c>
      <c r="F2415" s="200" t="s">
        <v>1816</v>
      </c>
      <c r="G2415" s="200" t="s">
        <v>1749</v>
      </c>
      <c r="H2415" s="200">
        <v>18</v>
      </c>
      <c r="I2415" s="200">
        <v>7</v>
      </c>
      <c r="J2415" s="200">
        <v>18</v>
      </c>
      <c r="K2415" s="200" t="s">
        <v>1750</v>
      </c>
      <c r="L2415" s="200" t="s">
        <v>32</v>
      </c>
      <c r="M2415" s="199" t="s">
        <v>1346</v>
      </c>
      <c r="O2415" s="237">
        <v>1</v>
      </c>
      <c r="P2415" s="238" t="s">
        <v>4</v>
      </c>
      <c r="Q2415" s="238"/>
      <c r="R2415" s="226">
        <v>6.6438561897747253</v>
      </c>
      <c r="S2415" s="226">
        <v>6.6438561897747253</v>
      </c>
      <c r="T2415" s="226">
        <f t="shared" si="185"/>
        <v>0</v>
      </c>
      <c r="U2415" s="199">
        <f t="shared" si="186"/>
        <v>0</v>
      </c>
      <c r="V2415" s="199">
        <f t="shared" si="187"/>
        <v>0</v>
      </c>
      <c r="W2415" s="199">
        <f t="shared" si="188"/>
        <v>0</v>
      </c>
      <c r="X2415" s="199">
        <f t="shared" si="189"/>
        <v>0</v>
      </c>
    </row>
    <row r="2416" spans="1:24" x14ac:dyDescent="0.25">
      <c r="A2416" s="199">
        <v>112</v>
      </c>
      <c r="B2416" s="200" t="s">
        <v>1345</v>
      </c>
      <c r="C2416" s="200">
        <v>57</v>
      </c>
      <c r="D2416" s="200">
        <v>10</v>
      </c>
      <c r="E2416" s="200" t="s">
        <v>1820</v>
      </c>
      <c r="F2416" s="200" t="s">
        <v>1816</v>
      </c>
      <c r="G2416" s="200" t="s">
        <v>1749</v>
      </c>
      <c r="H2416" s="200">
        <v>18</v>
      </c>
      <c r="I2416" s="200">
        <v>7</v>
      </c>
      <c r="J2416" s="200">
        <v>18</v>
      </c>
      <c r="K2416" s="200" t="s">
        <v>1750</v>
      </c>
      <c r="L2416" s="200" t="s">
        <v>32</v>
      </c>
      <c r="M2416" s="199" t="s">
        <v>1346</v>
      </c>
      <c r="O2416" s="237">
        <v>0.5</v>
      </c>
      <c r="P2416" s="238" t="s">
        <v>4</v>
      </c>
      <c r="Q2416" s="238"/>
      <c r="R2416" s="226">
        <v>6.6438561897747253</v>
      </c>
      <c r="S2416" s="226">
        <v>6.6438561897747253</v>
      </c>
      <c r="T2416" s="226">
        <f t="shared" si="185"/>
        <v>0</v>
      </c>
      <c r="U2416" s="199">
        <f t="shared" si="186"/>
        <v>0</v>
      </c>
      <c r="V2416" s="199">
        <f t="shared" si="187"/>
        <v>0</v>
      </c>
      <c r="W2416" s="199">
        <f t="shared" si="188"/>
        <v>0</v>
      </c>
      <c r="X2416" s="199">
        <f t="shared" si="189"/>
        <v>0</v>
      </c>
    </row>
    <row r="2417" spans="1:24" x14ac:dyDescent="0.25">
      <c r="A2417" s="199">
        <v>112</v>
      </c>
      <c r="B2417" s="200" t="s">
        <v>1345</v>
      </c>
      <c r="C2417" s="200">
        <v>57</v>
      </c>
      <c r="D2417" s="200">
        <v>10</v>
      </c>
      <c r="E2417" s="200" t="s">
        <v>1820</v>
      </c>
      <c r="F2417" s="200" t="s">
        <v>1816</v>
      </c>
      <c r="G2417" s="200" t="s">
        <v>1749</v>
      </c>
      <c r="H2417" s="200">
        <v>18</v>
      </c>
      <c r="I2417" s="200">
        <v>7</v>
      </c>
      <c r="J2417" s="200">
        <v>18</v>
      </c>
      <c r="K2417" s="200" t="s">
        <v>1750</v>
      </c>
      <c r="L2417" s="200" t="s">
        <v>32</v>
      </c>
      <c r="M2417" s="199" t="s">
        <v>1346</v>
      </c>
      <c r="O2417" s="237">
        <v>0.1</v>
      </c>
      <c r="P2417" s="238" t="s">
        <v>4</v>
      </c>
      <c r="Q2417" s="238"/>
      <c r="R2417" s="226">
        <v>6.6438561897747253</v>
      </c>
      <c r="S2417" s="226">
        <v>6.6438561897747253</v>
      </c>
      <c r="T2417" s="226">
        <f t="shared" si="185"/>
        <v>0</v>
      </c>
      <c r="U2417" s="199">
        <f t="shared" si="186"/>
        <v>0</v>
      </c>
      <c r="V2417" s="199">
        <f t="shared" si="187"/>
        <v>0</v>
      </c>
      <c r="W2417" s="199">
        <f t="shared" si="188"/>
        <v>0</v>
      </c>
      <c r="X2417" s="199">
        <f t="shared" si="189"/>
        <v>0</v>
      </c>
    </row>
    <row r="2418" spans="1:24" x14ac:dyDescent="0.25">
      <c r="A2418" s="218">
        <v>142</v>
      </c>
      <c r="B2418" s="223" t="s">
        <v>1215</v>
      </c>
      <c r="C2418" s="219">
        <v>70</v>
      </c>
      <c r="D2418" s="223">
        <v>10</v>
      </c>
      <c r="E2418" s="223" t="s">
        <v>1820</v>
      </c>
      <c r="F2418" s="223" t="s">
        <v>1816</v>
      </c>
      <c r="G2418" s="229" t="s">
        <v>1753</v>
      </c>
      <c r="H2418" s="222">
        <v>21</v>
      </c>
      <c r="I2418" s="222">
        <v>7</v>
      </c>
      <c r="J2418" s="222">
        <v>22</v>
      </c>
      <c r="K2418" s="219" t="s">
        <v>1750</v>
      </c>
      <c r="L2418" s="223" t="s">
        <v>32</v>
      </c>
      <c r="M2418" s="229" t="s">
        <v>1324</v>
      </c>
      <c r="O2418" s="225">
        <v>100</v>
      </c>
      <c r="P2418" s="204" t="s">
        <v>0</v>
      </c>
      <c r="Q2418" s="204"/>
      <c r="R2418" s="226">
        <v>6.6438561897747253</v>
      </c>
      <c r="S2418" s="226">
        <v>6.6438561897747253</v>
      </c>
      <c r="T2418" s="226">
        <f t="shared" si="185"/>
        <v>0</v>
      </c>
      <c r="U2418" s="199">
        <f t="shared" si="186"/>
        <v>0</v>
      </c>
      <c r="V2418" s="199">
        <f t="shared" si="187"/>
        <v>0</v>
      </c>
      <c r="W2418" s="199">
        <f t="shared" si="188"/>
        <v>0</v>
      </c>
      <c r="X2418" s="199">
        <f t="shared" si="189"/>
        <v>0</v>
      </c>
    </row>
    <row r="2419" spans="1:24" x14ac:dyDescent="0.25">
      <c r="A2419" s="199">
        <v>142</v>
      </c>
      <c r="B2419" s="200" t="s">
        <v>1215</v>
      </c>
      <c r="C2419" s="200">
        <v>70</v>
      </c>
      <c r="D2419" s="200">
        <v>10</v>
      </c>
      <c r="E2419" s="200" t="s">
        <v>1820</v>
      </c>
      <c r="F2419" s="200" t="s">
        <v>1816</v>
      </c>
      <c r="G2419" s="200" t="s">
        <v>1753</v>
      </c>
      <c r="H2419" s="200">
        <v>21</v>
      </c>
      <c r="I2419" s="200">
        <v>7</v>
      </c>
      <c r="J2419" s="200">
        <v>22</v>
      </c>
      <c r="K2419" s="200" t="s">
        <v>1750</v>
      </c>
      <c r="L2419" s="200" t="s">
        <v>32</v>
      </c>
      <c r="M2419" s="199" t="s">
        <v>1324</v>
      </c>
      <c r="O2419" s="237">
        <v>50</v>
      </c>
      <c r="P2419" s="204" t="s">
        <v>0</v>
      </c>
      <c r="Q2419" s="204"/>
      <c r="R2419" s="226">
        <v>6.6438561897747253</v>
      </c>
      <c r="S2419" s="226">
        <v>6.6438561897747253</v>
      </c>
      <c r="T2419" s="226">
        <f t="shared" si="185"/>
        <v>0</v>
      </c>
      <c r="U2419" s="199">
        <f t="shared" si="186"/>
        <v>0</v>
      </c>
      <c r="V2419" s="199">
        <f t="shared" si="187"/>
        <v>0</v>
      </c>
      <c r="W2419" s="199">
        <f t="shared" si="188"/>
        <v>0</v>
      </c>
      <c r="X2419" s="199">
        <f t="shared" si="189"/>
        <v>0</v>
      </c>
    </row>
    <row r="2420" spans="1:24" x14ac:dyDescent="0.25">
      <c r="A2420" s="199">
        <v>142</v>
      </c>
      <c r="B2420" s="200" t="s">
        <v>1215</v>
      </c>
      <c r="C2420" s="200">
        <v>70</v>
      </c>
      <c r="D2420" s="200">
        <v>10</v>
      </c>
      <c r="E2420" s="200" t="s">
        <v>1820</v>
      </c>
      <c r="F2420" s="200" t="s">
        <v>1816</v>
      </c>
      <c r="G2420" s="200" t="s">
        <v>1753</v>
      </c>
      <c r="H2420" s="200">
        <v>21</v>
      </c>
      <c r="I2420" s="200">
        <v>7</v>
      </c>
      <c r="J2420" s="200">
        <v>22</v>
      </c>
      <c r="K2420" s="200" t="s">
        <v>1750</v>
      </c>
      <c r="L2420" s="200" t="s">
        <v>32</v>
      </c>
      <c r="M2420" s="199" t="s">
        <v>1324</v>
      </c>
      <c r="O2420" s="237">
        <v>10</v>
      </c>
      <c r="P2420" s="204" t="s">
        <v>0</v>
      </c>
      <c r="Q2420" s="204"/>
      <c r="R2420" s="226">
        <v>6.6438561897747253</v>
      </c>
      <c r="S2420" s="226">
        <v>6.6438561897747253</v>
      </c>
      <c r="T2420" s="226">
        <f t="shared" si="185"/>
        <v>0</v>
      </c>
      <c r="U2420" s="199">
        <f t="shared" si="186"/>
        <v>0</v>
      </c>
      <c r="V2420" s="199">
        <f t="shared" si="187"/>
        <v>0</v>
      </c>
      <c r="W2420" s="199">
        <f t="shared" si="188"/>
        <v>0</v>
      </c>
      <c r="X2420" s="199">
        <f t="shared" si="189"/>
        <v>0</v>
      </c>
    </row>
    <row r="2421" spans="1:24" x14ac:dyDescent="0.25">
      <c r="A2421" s="199">
        <v>142</v>
      </c>
      <c r="B2421" s="200" t="s">
        <v>1215</v>
      </c>
      <c r="C2421" s="200">
        <v>70</v>
      </c>
      <c r="D2421" s="200">
        <v>10</v>
      </c>
      <c r="E2421" s="200" t="s">
        <v>1820</v>
      </c>
      <c r="F2421" s="200" t="s">
        <v>1816</v>
      </c>
      <c r="G2421" s="200" t="s">
        <v>1753</v>
      </c>
      <c r="H2421" s="200">
        <v>21</v>
      </c>
      <c r="I2421" s="200">
        <v>7</v>
      </c>
      <c r="J2421" s="200">
        <v>22</v>
      </c>
      <c r="K2421" s="200" t="s">
        <v>1750</v>
      </c>
      <c r="L2421" s="200" t="s">
        <v>32</v>
      </c>
      <c r="M2421" s="199" t="s">
        <v>1324</v>
      </c>
      <c r="O2421" s="237">
        <v>1</v>
      </c>
      <c r="P2421" s="204" t="s">
        <v>0</v>
      </c>
      <c r="Q2421" s="204"/>
      <c r="R2421" s="226">
        <v>6.6438561897747253</v>
      </c>
      <c r="S2421" s="226">
        <v>6.6438561897747253</v>
      </c>
      <c r="T2421" s="226">
        <f t="shared" si="185"/>
        <v>0</v>
      </c>
      <c r="U2421" s="199">
        <f t="shared" si="186"/>
        <v>0</v>
      </c>
      <c r="V2421" s="199">
        <f t="shared" si="187"/>
        <v>0</v>
      </c>
      <c r="W2421" s="199">
        <f t="shared" si="188"/>
        <v>0</v>
      </c>
      <c r="X2421" s="199">
        <f t="shared" si="189"/>
        <v>0</v>
      </c>
    </row>
    <row r="2422" spans="1:24" x14ac:dyDescent="0.25">
      <c r="A2422" s="199">
        <v>142</v>
      </c>
      <c r="B2422" s="200" t="s">
        <v>1215</v>
      </c>
      <c r="C2422" s="200">
        <v>70</v>
      </c>
      <c r="D2422" s="200">
        <v>10</v>
      </c>
      <c r="E2422" s="200" t="s">
        <v>1820</v>
      </c>
      <c r="F2422" s="200" t="s">
        <v>1816</v>
      </c>
      <c r="G2422" s="200" t="s">
        <v>1753</v>
      </c>
      <c r="H2422" s="200">
        <v>21</v>
      </c>
      <c r="I2422" s="200">
        <v>7</v>
      </c>
      <c r="J2422" s="200">
        <v>22</v>
      </c>
      <c r="K2422" s="200" t="s">
        <v>1750</v>
      </c>
      <c r="L2422" s="200" t="s">
        <v>32</v>
      </c>
      <c r="M2422" s="199" t="s">
        <v>1324</v>
      </c>
      <c r="O2422" s="237">
        <v>0.5</v>
      </c>
      <c r="P2422" s="204" t="s">
        <v>0</v>
      </c>
      <c r="Q2422" s="204"/>
      <c r="R2422" s="226">
        <v>6.6438561897747253</v>
      </c>
      <c r="S2422" s="226">
        <v>6.6438561897747253</v>
      </c>
      <c r="T2422" s="226">
        <f t="shared" si="185"/>
        <v>0</v>
      </c>
      <c r="U2422" s="199">
        <f t="shared" si="186"/>
        <v>0</v>
      </c>
      <c r="V2422" s="199">
        <f t="shared" si="187"/>
        <v>0</v>
      </c>
      <c r="W2422" s="199">
        <f t="shared" si="188"/>
        <v>0</v>
      </c>
      <c r="X2422" s="199">
        <f t="shared" si="189"/>
        <v>0</v>
      </c>
    </row>
    <row r="2423" spans="1:24" x14ac:dyDescent="0.25">
      <c r="A2423" s="199">
        <v>142</v>
      </c>
      <c r="B2423" s="200" t="s">
        <v>1215</v>
      </c>
      <c r="C2423" s="200">
        <v>70</v>
      </c>
      <c r="D2423" s="200">
        <v>10</v>
      </c>
      <c r="E2423" s="200" t="s">
        <v>1820</v>
      </c>
      <c r="F2423" s="200" t="s">
        <v>1816</v>
      </c>
      <c r="G2423" s="200" t="s">
        <v>1753</v>
      </c>
      <c r="H2423" s="200">
        <v>21</v>
      </c>
      <c r="I2423" s="200">
        <v>7</v>
      </c>
      <c r="J2423" s="200">
        <v>22</v>
      </c>
      <c r="K2423" s="200" t="s">
        <v>1750</v>
      </c>
      <c r="L2423" s="200" t="s">
        <v>32</v>
      </c>
      <c r="M2423" s="199" t="s">
        <v>1324</v>
      </c>
      <c r="O2423" s="237">
        <v>0.1</v>
      </c>
      <c r="P2423" s="204" t="s">
        <v>0</v>
      </c>
      <c r="Q2423" s="204"/>
      <c r="R2423" s="226">
        <v>6.6438561897747253</v>
      </c>
      <c r="S2423" s="226">
        <v>6.6438561897747253</v>
      </c>
      <c r="T2423" s="226">
        <f t="shared" si="185"/>
        <v>0</v>
      </c>
      <c r="U2423" s="199">
        <f t="shared" si="186"/>
        <v>0</v>
      </c>
      <c r="V2423" s="199">
        <f t="shared" si="187"/>
        <v>0</v>
      </c>
      <c r="W2423" s="199">
        <f t="shared" si="188"/>
        <v>0</v>
      </c>
      <c r="X2423" s="199">
        <f t="shared" si="189"/>
        <v>0</v>
      </c>
    </row>
    <row r="2424" spans="1:24" x14ac:dyDescent="0.25">
      <c r="A2424" s="218">
        <v>142</v>
      </c>
      <c r="B2424" s="223" t="s">
        <v>1215</v>
      </c>
      <c r="C2424" s="219">
        <v>70</v>
      </c>
      <c r="D2424" s="223">
        <v>10</v>
      </c>
      <c r="E2424" s="223" t="s">
        <v>1820</v>
      </c>
      <c r="F2424" s="223" t="s">
        <v>1816</v>
      </c>
      <c r="G2424" s="229" t="s">
        <v>1753</v>
      </c>
      <c r="H2424" s="222">
        <v>21</v>
      </c>
      <c r="I2424" s="222">
        <v>7</v>
      </c>
      <c r="J2424" s="222">
        <v>22</v>
      </c>
      <c r="K2424" s="219" t="s">
        <v>1750</v>
      </c>
      <c r="L2424" s="223" t="s">
        <v>32</v>
      </c>
      <c r="M2424" s="229" t="s">
        <v>1324</v>
      </c>
      <c r="O2424" s="225">
        <v>100</v>
      </c>
      <c r="P2424" s="208" t="s">
        <v>2</v>
      </c>
      <c r="Q2424" s="208"/>
      <c r="R2424" s="226">
        <v>6.6438561897747253</v>
      </c>
      <c r="S2424" s="226">
        <v>11.577266775389941</v>
      </c>
      <c r="T2424" s="226">
        <f t="shared" si="185"/>
        <v>-4.9334105856152153</v>
      </c>
      <c r="U2424" s="199">
        <f t="shared" si="186"/>
        <v>1</v>
      </c>
      <c r="V2424" s="199">
        <f t="shared" si="187"/>
        <v>0</v>
      </c>
      <c r="W2424" s="199">
        <f t="shared" si="188"/>
        <v>0</v>
      </c>
      <c r="X2424" s="199">
        <f t="shared" si="189"/>
        <v>0</v>
      </c>
    </row>
    <row r="2425" spans="1:24" x14ac:dyDescent="0.25">
      <c r="A2425" s="199">
        <v>142</v>
      </c>
      <c r="B2425" s="200" t="s">
        <v>1215</v>
      </c>
      <c r="C2425" s="200">
        <v>70</v>
      </c>
      <c r="D2425" s="200">
        <v>10</v>
      </c>
      <c r="E2425" s="200" t="s">
        <v>1820</v>
      </c>
      <c r="F2425" s="200" t="s">
        <v>1816</v>
      </c>
      <c r="G2425" s="200" t="s">
        <v>1753</v>
      </c>
      <c r="H2425" s="200">
        <v>21</v>
      </c>
      <c r="I2425" s="200">
        <v>7</v>
      </c>
      <c r="J2425" s="200">
        <v>22</v>
      </c>
      <c r="K2425" s="200" t="s">
        <v>1750</v>
      </c>
      <c r="L2425" s="200" t="s">
        <v>32</v>
      </c>
      <c r="M2425" s="199" t="s">
        <v>1324</v>
      </c>
      <c r="O2425" s="237">
        <v>10</v>
      </c>
      <c r="P2425" s="208" t="s">
        <v>2</v>
      </c>
      <c r="Q2425" s="208"/>
      <c r="R2425" s="226">
        <v>6.6438561897747253</v>
      </c>
      <c r="S2425" s="226">
        <v>10.760577042899598</v>
      </c>
      <c r="T2425" s="226">
        <f t="shared" si="185"/>
        <v>-4.1167208531248729</v>
      </c>
      <c r="U2425" s="199">
        <f t="shared" si="186"/>
        <v>1</v>
      </c>
      <c r="V2425" s="199">
        <f t="shared" si="187"/>
        <v>0</v>
      </c>
      <c r="W2425" s="199">
        <f t="shared" si="188"/>
        <v>0</v>
      </c>
      <c r="X2425" s="199">
        <f t="shared" si="189"/>
        <v>0</v>
      </c>
    </row>
    <row r="2426" spans="1:24" x14ac:dyDescent="0.25">
      <c r="A2426" s="199">
        <v>142</v>
      </c>
      <c r="B2426" s="200" t="s">
        <v>1215</v>
      </c>
      <c r="C2426" s="200">
        <v>70</v>
      </c>
      <c r="D2426" s="200">
        <v>10</v>
      </c>
      <c r="E2426" s="200" t="s">
        <v>1820</v>
      </c>
      <c r="F2426" s="200" t="s">
        <v>1816</v>
      </c>
      <c r="G2426" s="200" t="s">
        <v>1753</v>
      </c>
      <c r="H2426" s="200">
        <v>21</v>
      </c>
      <c r="I2426" s="200">
        <v>7</v>
      </c>
      <c r="J2426" s="200">
        <v>22</v>
      </c>
      <c r="K2426" s="200" t="s">
        <v>1750</v>
      </c>
      <c r="L2426" s="200" t="s">
        <v>32</v>
      </c>
      <c r="M2426" s="199" t="s">
        <v>1324</v>
      </c>
      <c r="O2426" s="237">
        <v>1</v>
      </c>
      <c r="P2426" s="208" t="s">
        <v>2</v>
      </c>
      <c r="Q2426" s="208"/>
      <c r="R2426" s="226">
        <v>6.6438561897747253</v>
      </c>
      <c r="S2426" s="226">
        <v>6.7163064118789917</v>
      </c>
      <c r="T2426" s="226">
        <f t="shared" si="185"/>
        <v>-7.2450222104266437E-2</v>
      </c>
      <c r="U2426" s="199">
        <f t="shared" si="186"/>
        <v>0</v>
      </c>
      <c r="V2426" s="199">
        <f t="shared" si="187"/>
        <v>0</v>
      </c>
      <c r="W2426" s="199">
        <f t="shared" si="188"/>
        <v>0</v>
      </c>
      <c r="X2426" s="199">
        <f t="shared" si="189"/>
        <v>0</v>
      </c>
    </row>
    <row r="2427" spans="1:24" x14ac:dyDescent="0.25">
      <c r="A2427" s="199">
        <v>142</v>
      </c>
      <c r="B2427" s="200" t="s">
        <v>1215</v>
      </c>
      <c r="C2427" s="200">
        <v>70</v>
      </c>
      <c r="D2427" s="200">
        <v>10</v>
      </c>
      <c r="E2427" s="200" t="s">
        <v>1820</v>
      </c>
      <c r="F2427" s="200" t="s">
        <v>1816</v>
      </c>
      <c r="G2427" s="200" t="s">
        <v>1753</v>
      </c>
      <c r="H2427" s="200">
        <v>21</v>
      </c>
      <c r="I2427" s="200">
        <v>7</v>
      </c>
      <c r="J2427" s="200">
        <v>22</v>
      </c>
      <c r="K2427" s="200" t="s">
        <v>1750</v>
      </c>
      <c r="L2427" s="200" t="s">
        <v>32</v>
      </c>
      <c r="M2427" s="199" t="s">
        <v>1324</v>
      </c>
      <c r="O2427" s="237">
        <v>0.1</v>
      </c>
      <c r="P2427" s="208" t="s">
        <v>2</v>
      </c>
      <c r="Q2427" s="208"/>
      <c r="R2427" s="226">
        <v>6.6438561897747253</v>
      </c>
      <c r="S2427" s="226">
        <v>6.6438561897747253</v>
      </c>
      <c r="T2427" s="226">
        <f t="shared" si="185"/>
        <v>0</v>
      </c>
      <c r="U2427" s="199">
        <f t="shared" si="186"/>
        <v>0</v>
      </c>
      <c r="V2427" s="199">
        <f t="shared" si="187"/>
        <v>0</v>
      </c>
      <c r="W2427" s="199">
        <f t="shared" si="188"/>
        <v>0</v>
      </c>
      <c r="X2427" s="199">
        <f t="shared" si="189"/>
        <v>0</v>
      </c>
    </row>
    <row r="2428" spans="1:24" x14ac:dyDescent="0.25">
      <c r="A2428" s="218">
        <v>142</v>
      </c>
      <c r="B2428" s="223" t="s">
        <v>1215</v>
      </c>
      <c r="C2428" s="219">
        <v>70</v>
      </c>
      <c r="D2428" s="223">
        <v>10</v>
      </c>
      <c r="E2428" s="223" t="s">
        <v>1820</v>
      </c>
      <c r="F2428" s="223" t="s">
        <v>1816</v>
      </c>
      <c r="G2428" s="229" t="s">
        <v>1753</v>
      </c>
      <c r="H2428" s="222">
        <v>21</v>
      </c>
      <c r="I2428" s="222">
        <v>7</v>
      </c>
      <c r="J2428" s="222">
        <v>22</v>
      </c>
      <c r="K2428" s="219" t="s">
        <v>1750</v>
      </c>
      <c r="L2428" s="223" t="s">
        <v>32</v>
      </c>
      <c r="M2428" s="229" t="s">
        <v>1324</v>
      </c>
      <c r="O2428" s="225">
        <v>100</v>
      </c>
      <c r="P2428" s="207" t="s">
        <v>3</v>
      </c>
      <c r="Q2428" s="207"/>
      <c r="R2428" s="226">
        <v>6.6438561897747253</v>
      </c>
      <c r="S2428" s="226">
        <v>6.6438561897747253</v>
      </c>
      <c r="T2428" s="226">
        <f t="shared" si="185"/>
        <v>0</v>
      </c>
      <c r="U2428" s="199">
        <f t="shared" si="186"/>
        <v>0</v>
      </c>
      <c r="V2428" s="199">
        <f t="shared" si="187"/>
        <v>0</v>
      </c>
      <c r="W2428" s="199">
        <f t="shared" si="188"/>
        <v>0</v>
      </c>
      <c r="X2428" s="199">
        <f t="shared" si="189"/>
        <v>0</v>
      </c>
    </row>
    <row r="2429" spans="1:24" x14ac:dyDescent="0.25">
      <c r="A2429" s="199">
        <v>142</v>
      </c>
      <c r="B2429" s="200" t="s">
        <v>1215</v>
      </c>
      <c r="C2429" s="200">
        <v>70</v>
      </c>
      <c r="D2429" s="200">
        <v>10</v>
      </c>
      <c r="E2429" s="200" t="s">
        <v>1820</v>
      </c>
      <c r="F2429" s="200" t="s">
        <v>1816</v>
      </c>
      <c r="G2429" s="200" t="s">
        <v>1753</v>
      </c>
      <c r="H2429" s="200">
        <v>21</v>
      </c>
      <c r="I2429" s="200">
        <v>7</v>
      </c>
      <c r="J2429" s="200">
        <v>22</v>
      </c>
      <c r="K2429" s="200" t="s">
        <v>1750</v>
      </c>
      <c r="L2429" s="200" t="s">
        <v>32</v>
      </c>
      <c r="M2429" s="199" t="s">
        <v>1324</v>
      </c>
      <c r="O2429" s="237">
        <v>10</v>
      </c>
      <c r="P2429" s="207" t="s">
        <v>3</v>
      </c>
      <c r="Q2429" s="207"/>
      <c r="R2429" s="226">
        <v>6.6438561897747253</v>
      </c>
      <c r="S2429" s="226">
        <v>6.6438561897747253</v>
      </c>
      <c r="T2429" s="226">
        <f t="shared" si="185"/>
        <v>0</v>
      </c>
      <c r="U2429" s="199">
        <f t="shared" si="186"/>
        <v>0</v>
      </c>
      <c r="V2429" s="199">
        <f t="shared" si="187"/>
        <v>0</v>
      </c>
      <c r="W2429" s="199">
        <f t="shared" si="188"/>
        <v>0</v>
      </c>
      <c r="X2429" s="199">
        <f t="shared" si="189"/>
        <v>0</v>
      </c>
    </row>
    <row r="2430" spans="1:24" x14ac:dyDescent="0.25">
      <c r="A2430" s="199">
        <v>142</v>
      </c>
      <c r="B2430" s="200" t="s">
        <v>1215</v>
      </c>
      <c r="C2430" s="200">
        <v>70</v>
      </c>
      <c r="D2430" s="200">
        <v>10</v>
      </c>
      <c r="E2430" s="200" t="s">
        <v>1820</v>
      </c>
      <c r="F2430" s="200" t="s">
        <v>1816</v>
      </c>
      <c r="G2430" s="200" t="s">
        <v>1753</v>
      </c>
      <c r="H2430" s="200">
        <v>21</v>
      </c>
      <c r="I2430" s="200">
        <v>7</v>
      </c>
      <c r="J2430" s="200">
        <v>22</v>
      </c>
      <c r="K2430" s="200" t="s">
        <v>1750</v>
      </c>
      <c r="L2430" s="200" t="s">
        <v>32</v>
      </c>
      <c r="M2430" s="199" t="s">
        <v>1324</v>
      </c>
      <c r="O2430" s="237">
        <v>1</v>
      </c>
      <c r="P2430" s="207" t="s">
        <v>3</v>
      </c>
      <c r="Q2430" s="207"/>
      <c r="R2430" s="226">
        <v>6.6438561897747253</v>
      </c>
      <c r="S2430" s="226">
        <v>6.6438561897747253</v>
      </c>
      <c r="T2430" s="226">
        <f t="shared" si="185"/>
        <v>0</v>
      </c>
      <c r="U2430" s="199">
        <f t="shared" si="186"/>
        <v>0</v>
      </c>
      <c r="V2430" s="199">
        <f t="shared" si="187"/>
        <v>0</v>
      </c>
      <c r="W2430" s="199">
        <f t="shared" si="188"/>
        <v>0</v>
      </c>
      <c r="X2430" s="199">
        <f t="shared" si="189"/>
        <v>0</v>
      </c>
    </row>
    <row r="2431" spans="1:24" x14ac:dyDescent="0.25">
      <c r="A2431" s="218">
        <v>142</v>
      </c>
      <c r="B2431" s="223" t="s">
        <v>1215</v>
      </c>
      <c r="C2431" s="219">
        <v>70</v>
      </c>
      <c r="D2431" s="223">
        <v>10</v>
      </c>
      <c r="E2431" s="223" t="s">
        <v>1820</v>
      </c>
      <c r="F2431" s="223" t="s">
        <v>1816</v>
      </c>
      <c r="G2431" s="229" t="s">
        <v>1753</v>
      </c>
      <c r="H2431" s="222">
        <v>21</v>
      </c>
      <c r="I2431" s="222">
        <v>7</v>
      </c>
      <c r="J2431" s="222">
        <v>22</v>
      </c>
      <c r="K2431" s="219" t="s">
        <v>1750</v>
      </c>
      <c r="L2431" s="223" t="s">
        <v>32</v>
      </c>
      <c r="M2431" s="229" t="s">
        <v>1324</v>
      </c>
      <c r="O2431" s="225">
        <v>100</v>
      </c>
      <c r="P2431" s="209" t="s">
        <v>117</v>
      </c>
      <c r="Q2431" s="209"/>
      <c r="R2431" s="226">
        <v>6.6438561897747253</v>
      </c>
      <c r="S2431" s="226">
        <v>12.678292818487201</v>
      </c>
      <c r="T2431" s="226">
        <f t="shared" si="185"/>
        <v>-6.0344366287124753</v>
      </c>
      <c r="U2431" s="199">
        <f t="shared" si="186"/>
        <v>1</v>
      </c>
      <c r="V2431" s="199">
        <f t="shared" si="187"/>
        <v>0</v>
      </c>
      <c r="W2431" s="199">
        <f t="shared" si="188"/>
        <v>1</v>
      </c>
      <c r="X2431" s="199">
        <f t="shared" si="189"/>
        <v>1</v>
      </c>
    </row>
    <row r="2432" spans="1:24" x14ac:dyDescent="0.25">
      <c r="A2432" s="199">
        <v>142</v>
      </c>
      <c r="B2432" s="200" t="s">
        <v>1215</v>
      </c>
      <c r="C2432" s="200">
        <v>70</v>
      </c>
      <c r="D2432" s="200">
        <v>10</v>
      </c>
      <c r="E2432" s="200" t="s">
        <v>1820</v>
      </c>
      <c r="F2432" s="200" t="s">
        <v>1816</v>
      </c>
      <c r="G2432" s="200" t="s">
        <v>1753</v>
      </c>
      <c r="H2432" s="200">
        <v>21</v>
      </c>
      <c r="I2432" s="200">
        <v>7</v>
      </c>
      <c r="J2432" s="200">
        <v>22</v>
      </c>
      <c r="K2432" s="200" t="s">
        <v>1750</v>
      </c>
      <c r="L2432" s="200" t="s">
        <v>32</v>
      </c>
      <c r="M2432" s="199" t="s">
        <v>1324</v>
      </c>
      <c r="O2432" s="237">
        <v>10</v>
      </c>
      <c r="P2432" s="209" t="s">
        <v>117</v>
      </c>
      <c r="Q2432" s="209"/>
      <c r="R2432" s="226">
        <v>6.6438561897747253</v>
      </c>
      <c r="S2432" s="226">
        <v>9.4873476652943705</v>
      </c>
      <c r="T2432" s="226">
        <f t="shared" si="185"/>
        <v>-2.8434914755196452</v>
      </c>
      <c r="U2432" s="199">
        <f t="shared" si="186"/>
        <v>0</v>
      </c>
      <c r="V2432" s="199">
        <f t="shared" si="187"/>
        <v>0</v>
      </c>
      <c r="W2432" s="199">
        <f t="shared" si="188"/>
        <v>0</v>
      </c>
      <c r="X2432" s="199">
        <f t="shared" si="189"/>
        <v>0</v>
      </c>
    </row>
    <row r="2433" spans="1:24" x14ac:dyDescent="0.25">
      <c r="A2433" s="199">
        <v>142</v>
      </c>
      <c r="B2433" s="200" t="s">
        <v>1215</v>
      </c>
      <c r="C2433" s="200">
        <v>70</v>
      </c>
      <c r="D2433" s="200">
        <v>10</v>
      </c>
      <c r="E2433" s="200" t="s">
        <v>1820</v>
      </c>
      <c r="F2433" s="200" t="s">
        <v>1816</v>
      </c>
      <c r="G2433" s="200" t="s">
        <v>1753</v>
      </c>
      <c r="H2433" s="200">
        <v>21</v>
      </c>
      <c r="I2433" s="200">
        <v>7</v>
      </c>
      <c r="J2433" s="200">
        <v>22</v>
      </c>
      <c r="K2433" s="200" t="s">
        <v>1750</v>
      </c>
      <c r="L2433" s="200" t="s">
        <v>32</v>
      </c>
      <c r="M2433" s="199" t="s">
        <v>1324</v>
      </c>
      <c r="O2433" s="237">
        <v>1</v>
      </c>
      <c r="P2433" s="209" t="s">
        <v>117</v>
      </c>
      <c r="Q2433" s="209"/>
      <c r="R2433" s="226">
        <v>6.6438561897747253</v>
      </c>
      <c r="S2433" s="226">
        <v>6.6438561897747253</v>
      </c>
      <c r="T2433" s="226">
        <f t="shared" si="185"/>
        <v>0</v>
      </c>
      <c r="U2433" s="199">
        <f t="shared" si="186"/>
        <v>0</v>
      </c>
      <c r="V2433" s="199">
        <f t="shared" si="187"/>
        <v>0</v>
      </c>
      <c r="W2433" s="199">
        <f t="shared" si="188"/>
        <v>0</v>
      </c>
      <c r="X2433" s="199">
        <f t="shared" si="189"/>
        <v>0</v>
      </c>
    </row>
    <row r="2434" spans="1:24" x14ac:dyDescent="0.25">
      <c r="A2434" s="199">
        <v>142</v>
      </c>
      <c r="B2434" s="200" t="s">
        <v>1215</v>
      </c>
      <c r="C2434" s="200">
        <v>70</v>
      </c>
      <c r="D2434" s="200">
        <v>10</v>
      </c>
      <c r="E2434" s="200" t="s">
        <v>1820</v>
      </c>
      <c r="F2434" s="200" t="s">
        <v>1816</v>
      </c>
      <c r="G2434" s="200" t="s">
        <v>1753</v>
      </c>
      <c r="H2434" s="200">
        <v>21</v>
      </c>
      <c r="I2434" s="200">
        <v>7</v>
      </c>
      <c r="J2434" s="200">
        <v>22</v>
      </c>
      <c r="K2434" s="200" t="s">
        <v>1750</v>
      </c>
      <c r="L2434" s="200" t="s">
        <v>32</v>
      </c>
      <c r="M2434" s="199" t="s">
        <v>1324</v>
      </c>
      <c r="O2434" s="237">
        <v>0.1</v>
      </c>
      <c r="P2434" s="209" t="s">
        <v>117</v>
      </c>
      <c r="Q2434" s="209"/>
      <c r="R2434" s="226">
        <v>6.6438561897747253</v>
      </c>
      <c r="S2434" s="226">
        <v>6.6438561897747253</v>
      </c>
      <c r="T2434" s="226">
        <f t="shared" si="185"/>
        <v>0</v>
      </c>
      <c r="U2434" s="199">
        <f t="shared" si="186"/>
        <v>0</v>
      </c>
      <c r="V2434" s="199">
        <f t="shared" si="187"/>
        <v>0</v>
      </c>
      <c r="W2434" s="199">
        <f t="shared" si="188"/>
        <v>0</v>
      </c>
      <c r="X2434" s="199">
        <f t="shared" si="189"/>
        <v>0</v>
      </c>
    </row>
    <row r="2435" spans="1:24" x14ac:dyDescent="0.25">
      <c r="A2435" s="199">
        <v>142</v>
      </c>
      <c r="B2435" s="200" t="s">
        <v>1215</v>
      </c>
      <c r="C2435" s="200">
        <v>70</v>
      </c>
      <c r="D2435" s="200">
        <v>10</v>
      </c>
      <c r="E2435" s="200" t="s">
        <v>1820</v>
      </c>
      <c r="F2435" s="200" t="s">
        <v>1816</v>
      </c>
      <c r="G2435" s="200" t="s">
        <v>1753</v>
      </c>
      <c r="H2435" s="200">
        <v>21</v>
      </c>
      <c r="I2435" s="200">
        <v>7</v>
      </c>
      <c r="J2435" s="200">
        <v>22</v>
      </c>
      <c r="K2435" s="200" t="s">
        <v>1750</v>
      </c>
      <c r="L2435" s="200" t="s">
        <v>32</v>
      </c>
      <c r="M2435" s="199" t="s">
        <v>1324</v>
      </c>
      <c r="O2435" s="237">
        <v>10</v>
      </c>
      <c r="P2435" s="210" t="s">
        <v>147</v>
      </c>
      <c r="Q2435" s="210"/>
      <c r="R2435" s="226">
        <v>6.6438561897747253</v>
      </c>
      <c r="S2435" s="226">
        <v>6.6438561897747253</v>
      </c>
      <c r="T2435" s="226">
        <f t="shared" si="185"/>
        <v>0</v>
      </c>
      <c r="U2435" s="199">
        <f t="shared" si="186"/>
        <v>0</v>
      </c>
      <c r="V2435" s="199">
        <f t="shared" si="187"/>
        <v>0</v>
      </c>
      <c r="W2435" s="199">
        <f t="shared" si="188"/>
        <v>0</v>
      </c>
      <c r="X2435" s="199">
        <f t="shared" si="189"/>
        <v>0</v>
      </c>
    </row>
    <row r="2436" spans="1:24" x14ac:dyDescent="0.25">
      <c r="A2436" s="199">
        <v>142</v>
      </c>
      <c r="B2436" s="200" t="s">
        <v>1215</v>
      </c>
      <c r="C2436" s="200">
        <v>70</v>
      </c>
      <c r="D2436" s="200">
        <v>10</v>
      </c>
      <c r="E2436" s="200" t="s">
        <v>1820</v>
      </c>
      <c r="F2436" s="200" t="s">
        <v>1816</v>
      </c>
      <c r="G2436" s="200" t="s">
        <v>1753</v>
      </c>
      <c r="H2436" s="200">
        <v>21</v>
      </c>
      <c r="I2436" s="200">
        <v>7</v>
      </c>
      <c r="J2436" s="200">
        <v>22</v>
      </c>
      <c r="K2436" s="200" t="s">
        <v>1750</v>
      </c>
      <c r="L2436" s="200" t="s">
        <v>32</v>
      </c>
      <c r="M2436" s="199" t="s">
        <v>1324</v>
      </c>
      <c r="O2436" s="237">
        <v>1</v>
      </c>
      <c r="P2436" s="210" t="s">
        <v>147</v>
      </c>
      <c r="Q2436" s="210"/>
      <c r="R2436" s="226">
        <v>6.6438561897747253</v>
      </c>
      <c r="S2436" s="226">
        <v>6.6438561897747253</v>
      </c>
      <c r="T2436" s="226">
        <f t="shared" si="185"/>
        <v>0</v>
      </c>
      <c r="U2436" s="199">
        <f t="shared" si="186"/>
        <v>0</v>
      </c>
      <c r="V2436" s="199">
        <f t="shared" si="187"/>
        <v>0</v>
      </c>
      <c r="W2436" s="199">
        <f t="shared" si="188"/>
        <v>0</v>
      </c>
      <c r="X2436" s="199">
        <f t="shared" si="189"/>
        <v>0</v>
      </c>
    </row>
    <row r="2437" spans="1:24" x14ac:dyDescent="0.25">
      <c r="A2437" s="199">
        <v>142</v>
      </c>
      <c r="B2437" s="200" t="s">
        <v>1215</v>
      </c>
      <c r="C2437" s="200">
        <v>70</v>
      </c>
      <c r="D2437" s="200">
        <v>10</v>
      </c>
      <c r="E2437" s="200" t="s">
        <v>1820</v>
      </c>
      <c r="F2437" s="200" t="s">
        <v>1816</v>
      </c>
      <c r="G2437" s="200" t="s">
        <v>1753</v>
      </c>
      <c r="H2437" s="200">
        <v>21</v>
      </c>
      <c r="I2437" s="200">
        <v>7</v>
      </c>
      <c r="J2437" s="200">
        <v>22</v>
      </c>
      <c r="K2437" s="200" t="s">
        <v>1750</v>
      </c>
      <c r="L2437" s="200" t="s">
        <v>32</v>
      </c>
      <c r="M2437" s="199" t="s">
        <v>1324</v>
      </c>
      <c r="O2437" s="237">
        <v>0.1</v>
      </c>
      <c r="P2437" s="210" t="s">
        <v>147</v>
      </c>
      <c r="Q2437" s="210"/>
      <c r="R2437" s="226">
        <v>6.6438561897747253</v>
      </c>
      <c r="S2437" s="226">
        <v>6.6438561897747253</v>
      </c>
      <c r="T2437" s="226">
        <f t="shared" si="185"/>
        <v>0</v>
      </c>
      <c r="U2437" s="199">
        <f t="shared" si="186"/>
        <v>0</v>
      </c>
      <c r="V2437" s="199">
        <f t="shared" si="187"/>
        <v>0</v>
      </c>
      <c r="W2437" s="199">
        <f t="shared" si="188"/>
        <v>0</v>
      </c>
      <c r="X2437" s="199">
        <f t="shared" si="189"/>
        <v>0</v>
      </c>
    </row>
    <row r="2438" spans="1:24" x14ac:dyDescent="0.25">
      <c r="A2438" s="218">
        <v>142</v>
      </c>
      <c r="B2438" s="223" t="s">
        <v>1215</v>
      </c>
      <c r="C2438" s="219">
        <v>70</v>
      </c>
      <c r="D2438" s="223">
        <v>10</v>
      </c>
      <c r="E2438" s="223" t="s">
        <v>1820</v>
      </c>
      <c r="F2438" s="223" t="s">
        <v>1816</v>
      </c>
      <c r="G2438" s="229" t="s">
        <v>1753</v>
      </c>
      <c r="H2438" s="222">
        <v>21</v>
      </c>
      <c r="I2438" s="222">
        <v>7</v>
      </c>
      <c r="J2438" s="222">
        <v>22</v>
      </c>
      <c r="K2438" s="219" t="s">
        <v>1750</v>
      </c>
      <c r="L2438" s="223" t="s">
        <v>32</v>
      </c>
      <c r="M2438" s="229" t="s">
        <v>1324</v>
      </c>
      <c r="O2438" s="225">
        <v>100</v>
      </c>
      <c r="P2438" s="211" t="s">
        <v>834</v>
      </c>
      <c r="Q2438" s="211"/>
      <c r="R2438" s="226">
        <v>6.6438561897747253</v>
      </c>
      <c r="S2438" s="226">
        <v>6.6438561897747253</v>
      </c>
      <c r="T2438" s="226">
        <f t="shared" ref="T2438:T2501" si="190">R2438-S2438</f>
        <v>0</v>
      </c>
      <c r="U2438" s="199">
        <f t="shared" ref="U2438:U2501" si="191">IF(T2438&lt;-3.32,1,0)</f>
        <v>0</v>
      </c>
      <c r="V2438" s="199">
        <f t="shared" ref="V2438:V2501" si="192">IF(T2438&gt;3.32,1,0)</f>
        <v>0</v>
      </c>
      <c r="W2438" s="199">
        <f t="shared" si="188"/>
        <v>0</v>
      </c>
      <c r="X2438" s="199">
        <f t="shared" si="189"/>
        <v>0</v>
      </c>
    </row>
    <row r="2439" spans="1:24" x14ac:dyDescent="0.25">
      <c r="A2439" s="199">
        <v>142</v>
      </c>
      <c r="B2439" s="200" t="s">
        <v>1215</v>
      </c>
      <c r="C2439" s="200">
        <v>70</v>
      </c>
      <c r="D2439" s="200">
        <v>10</v>
      </c>
      <c r="E2439" s="200" t="s">
        <v>1820</v>
      </c>
      <c r="F2439" s="200" t="s">
        <v>1816</v>
      </c>
      <c r="G2439" s="200" t="s">
        <v>1753</v>
      </c>
      <c r="H2439" s="200">
        <v>21</v>
      </c>
      <c r="I2439" s="200">
        <v>7</v>
      </c>
      <c r="J2439" s="200">
        <v>22</v>
      </c>
      <c r="K2439" s="200" t="s">
        <v>1750</v>
      </c>
      <c r="L2439" s="200" t="s">
        <v>32</v>
      </c>
      <c r="M2439" s="199" t="s">
        <v>1324</v>
      </c>
      <c r="O2439" s="237">
        <v>10</v>
      </c>
      <c r="P2439" s="211" t="s">
        <v>834</v>
      </c>
      <c r="Q2439" s="211"/>
      <c r="R2439" s="226">
        <v>6.6438561897747253</v>
      </c>
      <c r="S2439" s="226">
        <v>6.6438561897747253</v>
      </c>
      <c r="T2439" s="226">
        <f t="shared" si="190"/>
        <v>0</v>
      </c>
      <c r="U2439" s="199">
        <f t="shared" si="191"/>
        <v>0</v>
      </c>
      <c r="V2439" s="199">
        <f t="shared" si="192"/>
        <v>0</v>
      </c>
      <c r="W2439" s="199">
        <f t="shared" ref="W2439:W2502" si="193">IF(T2439&lt;-5.6438,1,0)</f>
        <v>0</v>
      </c>
      <c r="X2439" s="199">
        <f t="shared" ref="X2439:X2502" si="194">IF(T2439&lt;-5.6438,1,0)</f>
        <v>0</v>
      </c>
    </row>
    <row r="2440" spans="1:24" x14ac:dyDescent="0.25">
      <c r="A2440" s="199">
        <v>142</v>
      </c>
      <c r="B2440" s="200" t="s">
        <v>1215</v>
      </c>
      <c r="C2440" s="200">
        <v>70</v>
      </c>
      <c r="D2440" s="200">
        <v>10</v>
      </c>
      <c r="E2440" s="200" t="s">
        <v>1820</v>
      </c>
      <c r="F2440" s="200" t="s">
        <v>1816</v>
      </c>
      <c r="G2440" s="200" t="s">
        <v>1753</v>
      </c>
      <c r="H2440" s="200">
        <v>21</v>
      </c>
      <c r="I2440" s="200">
        <v>7</v>
      </c>
      <c r="J2440" s="200">
        <v>22</v>
      </c>
      <c r="K2440" s="200" t="s">
        <v>1750</v>
      </c>
      <c r="L2440" s="200" t="s">
        <v>32</v>
      </c>
      <c r="M2440" s="199" t="s">
        <v>1324</v>
      </c>
      <c r="O2440" s="237">
        <v>1</v>
      </c>
      <c r="P2440" s="211" t="s">
        <v>834</v>
      </c>
      <c r="Q2440" s="211"/>
      <c r="R2440" s="226">
        <v>6.6438561897747253</v>
      </c>
      <c r="S2440" s="226">
        <v>6.6438561897747253</v>
      </c>
      <c r="T2440" s="226">
        <f t="shared" si="190"/>
        <v>0</v>
      </c>
      <c r="U2440" s="199">
        <f t="shared" si="191"/>
        <v>0</v>
      </c>
      <c r="V2440" s="199">
        <f t="shared" si="192"/>
        <v>0</v>
      </c>
      <c r="W2440" s="199">
        <f t="shared" si="193"/>
        <v>0</v>
      </c>
      <c r="X2440" s="199">
        <f t="shared" si="194"/>
        <v>0</v>
      </c>
    </row>
    <row r="2441" spans="1:24" x14ac:dyDescent="0.25">
      <c r="A2441" s="199">
        <v>142</v>
      </c>
      <c r="B2441" s="200" t="s">
        <v>1215</v>
      </c>
      <c r="C2441" s="200">
        <v>70</v>
      </c>
      <c r="D2441" s="200">
        <v>10</v>
      </c>
      <c r="E2441" s="200" t="s">
        <v>1820</v>
      </c>
      <c r="F2441" s="200" t="s">
        <v>1816</v>
      </c>
      <c r="G2441" s="200" t="s">
        <v>1753</v>
      </c>
      <c r="H2441" s="200">
        <v>21</v>
      </c>
      <c r="I2441" s="200">
        <v>7</v>
      </c>
      <c r="J2441" s="200">
        <v>22</v>
      </c>
      <c r="K2441" s="200" t="s">
        <v>1750</v>
      </c>
      <c r="L2441" s="200" t="s">
        <v>32</v>
      </c>
      <c r="M2441" s="199" t="s">
        <v>1324</v>
      </c>
      <c r="O2441" s="237">
        <v>0.1</v>
      </c>
      <c r="P2441" s="211" t="s">
        <v>834</v>
      </c>
      <c r="Q2441" s="211"/>
      <c r="R2441" s="226">
        <v>6.6438561897747253</v>
      </c>
      <c r="S2441" s="226">
        <v>6.6438561897747253</v>
      </c>
      <c r="T2441" s="226">
        <f t="shared" si="190"/>
        <v>0</v>
      </c>
      <c r="U2441" s="199">
        <f t="shared" si="191"/>
        <v>0</v>
      </c>
      <c r="V2441" s="199">
        <f t="shared" si="192"/>
        <v>0</v>
      </c>
      <c r="W2441" s="199">
        <f t="shared" si="193"/>
        <v>0</v>
      </c>
      <c r="X2441" s="199">
        <f t="shared" si="194"/>
        <v>0</v>
      </c>
    </row>
    <row r="2442" spans="1:24" x14ac:dyDescent="0.25">
      <c r="A2442" s="218">
        <v>142</v>
      </c>
      <c r="B2442" s="223" t="s">
        <v>1215</v>
      </c>
      <c r="C2442" s="219">
        <v>70</v>
      </c>
      <c r="D2442" s="223">
        <v>10</v>
      </c>
      <c r="E2442" s="223" t="s">
        <v>1820</v>
      </c>
      <c r="F2442" s="223" t="s">
        <v>1816</v>
      </c>
      <c r="G2442" s="229" t="s">
        <v>1753</v>
      </c>
      <c r="H2442" s="222">
        <v>21</v>
      </c>
      <c r="I2442" s="222">
        <v>7</v>
      </c>
      <c r="J2442" s="222">
        <v>22</v>
      </c>
      <c r="K2442" s="219" t="s">
        <v>1750</v>
      </c>
      <c r="L2442" s="223" t="s">
        <v>32</v>
      </c>
      <c r="M2442" s="229" t="s">
        <v>1324</v>
      </c>
      <c r="O2442" s="225">
        <v>100</v>
      </c>
      <c r="P2442" s="238" t="s">
        <v>307</v>
      </c>
      <c r="Q2442" s="238"/>
      <c r="R2442" s="226">
        <v>6.6438561897747253</v>
      </c>
      <c r="S2442" s="226">
        <v>6.6438561897747253</v>
      </c>
      <c r="T2442" s="226">
        <f t="shared" si="190"/>
        <v>0</v>
      </c>
      <c r="U2442" s="199">
        <f t="shared" si="191"/>
        <v>0</v>
      </c>
      <c r="V2442" s="199">
        <f t="shared" si="192"/>
        <v>0</v>
      </c>
      <c r="W2442" s="199">
        <f t="shared" si="193"/>
        <v>0</v>
      </c>
      <c r="X2442" s="199">
        <f t="shared" si="194"/>
        <v>0</v>
      </c>
    </row>
    <row r="2443" spans="1:24" x14ac:dyDescent="0.25">
      <c r="A2443" s="199">
        <v>142</v>
      </c>
      <c r="B2443" s="200" t="s">
        <v>1215</v>
      </c>
      <c r="C2443" s="200">
        <v>70</v>
      </c>
      <c r="D2443" s="200">
        <v>10</v>
      </c>
      <c r="E2443" s="200" t="s">
        <v>1820</v>
      </c>
      <c r="F2443" s="200" t="s">
        <v>1816</v>
      </c>
      <c r="G2443" s="200" t="s">
        <v>1753</v>
      </c>
      <c r="H2443" s="200">
        <v>21</v>
      </c>
      <c r="I2443" s="200">
        <v>7</v>
      </c>
      <c r="J2443" s="200">
        <v>22</v>
      </c>
      <c r="K2443" s="200" t="s">
        <v>1750</v>
      </c>
      <c r="L2443" s="200" t="s">
        <v>32</v>
      </c>
      <c r="M2443" s="199" t="s">
        <v>1324</v>
      </c>
      <c r="O2443" s="237">
        <v>50</v>
      </c>
      <c r="P2443" s="238" t="s">
        <v>307</v>
      </c>
      <c r="Q2443" s="238"/>
      <c r="R2443" s="226">
        <v>6.6438561897747253</v>
      </c>
      <c r="S2443" s="226">
        <v>7.904669390425445</v>
      </c>
      <c r="T2443" s="226">
        <f t="shared" si="190"/>
        <v>-1.2608132006507198</v>
      </c>
      <c r="U2443" s="199">
        <f t="shared" si="191"/>
        <v>0</v>
      </c>
      <c r="V2443" s="199">
        <f t="shared" si="192"/>
        <v>0</v>
      </c>
      <c r="W2443" s="199">
        <f t="shared" si="193"/>
        <v>0</v>
      </c>
      <c r="X2443" s="199">
        <f t="shared" si="194"/>
        <v>0</v>
      </c>
    </row>
    <row r="2444" spans="1:24" x14ac:dyDescent="0.25">
      <c r="A2444" s="199">
        <v>142</v>
      </c>
      <c r="B2444" s="200" t="s">
        <v>1215</v>
      </c>
      <c r="C2444" s="200">
        <v>70</v>
      </c>
      <c r="D2444" s="200">
        <v>10</v>
      </c>
      <c r="E2444" s="200" t="s">
        <v>1820</v>
      </c>
      <c r="F2444" s="200" t="s">
        <v>1816</v>
      </c>
      <c r="G2444" s="200" t="s">
        <v>1753</v>
      </c>
      <c r="H2444" s="200">
        <v>21</v>
      </c>
      <c r="I2444" s="200">
        <v>7</v>
      </c>
      <c r="J2444" s="200">
        <v>22</v>
      </c>
      <c r="K2444" s="200" t="s">
        <v>1750</v>
      </c>
      <c r="L2444" s="200" t="s">
        <v>32</v>
      </c>
      <c r="M2444" s="199" t="s">
        <v>1324</v>
      </c>
      <c r="O2444" s="237">
        <v>10</v>
      </c>
      <c r="P2444" s="238" t="s">
        <v>307</v>
      </c>
      <c r="Q2444" s="238"/>
      <c r="R2444" s="226">
        <v>6.6438561897747253</v>
      </c>
      <c r="S2444" s="226">
        <v>6.6438561897747253</v>
      </c>
      <c r="T2444" s="226">
        <f t="shared" si="190"/>
        <v>0</v>
      </c>
      <c r="U2444" s="199">
        <f t="shared" si="191"/>
        <v>0</v>
      </c>
      <c r="V2444" s="199">
        <f t="shared" si="192"/>
        <v>0</v>
      </c>
      <c r="W2444" s="199">
        <f t="shared" si="193"/>
        <v>0</v>
      </c>
      <c r="X2444" s="199">
        <f t="shared" si="194"/>
        <v>0</v>
      </c>
    </row>
    <row r="2445" spans="1:24" x14ac:dyDescent="0.25">
      <c r="A2445" s="199">
        <v>142</v>
      </c>
      <c r="B2445" s="200" t="s">
        <v>1215</v>
      </c>
      <c r="C2445" s="200">
        <v>70</v>
      </c>
      <c r="D2445" s="200">
        <v>10</v>
      </c>
      <c r="E2445" s="200" t="s">
        <v>1820</v>
      </c>
      <c r="F2445" s="200" t="s">
        <v>1816</v>
      </c>
      <c r="G2445" s="200" t="s">
        <v>1753</v>
      </c>
      <c r="H2445" s="200">
        <v>21</v>
      </c>
      <c r="I2445" s="200">
        <v>7</v>
      </c>
      <c r="J2445" s="200">
        <v>22</v>
      </c>
      <c r="K2445" s="200" t="s">
        <v>1750</v>
      </c>
      <c r="L2445" s="200" t="s">
        <v>32</v>
      </c>
      <c r="M2445" s="199" t="s">
        <v>1324</v>
      </c>
      <c r="O2445" s="237">
        <v>1</v>
      </c>
      <c r="P2445" s="238" t="s">
        <v>307</v>
      </c>
      <c r="Q2445" s="238"/>
      <c r="R2445" s="226">
        <v>6.6438561897747253</v>
      </c>
      <c r="S2445" s="226">
        <v>6.6438561897747253</v>
      </c>
      <c r="T2445" s="226">
        <f t="shared" si="190"/>
        <v>0</v>
      </c>
      <c r="U2445" s="199">
        <f t="shared" si="191"/>
        <v>0</v>
      </c>
      <c r="V2445" s="199">
        <f t="shared" si="192"/>
        <v>0</v>
      </c>
      <c r="W2445" s="199">
        <f t="shared" si="193"/>
        <v>0</v>
      </c>
      <c r="X2445" s="199">
        <f t="shared" si="194"/>
        <v>0</v>
      </c>
    </row>
    <row r="2446" spans="1:24" x14ac:dyDescent="0.25">
      <c r="A2446" s="199">
        <v>142</v>
      </c>
      <c r="B2446" s="200" t="s">
        <v>1215</v>
      </c>
      <c r="C2446" s="200">
        <v>70</v>
      </c>
      <c r="D2446" s="200">
        <v>10</v>
      </c>
      <c r="E2446" s="200" t="s">
        <v>1820</v>
      </c>
      <c r="F2446" s="200" t="s">
        <v>1816</v>
      </c>
      <c r="G2446" s="200" t="s">
        <v>1753</v>
      </c>
      <c r="H2446" s="200">
        <v>21</v>
      </c>
      <c r="I2446" s="200">
        <v>7</v>
      </c>
      <c r="J2446" s="200">
        <v>22</v>
      </c>
      <c r="K2446" s="200" t="s">
        <v>1750</v>
      </c>
      <c r="L2446" s="200" t="s">
        <v>32</v>
      </c>
      <c r="M2446" s="199" t="s">
        <v>1324</v>
      </c>
      <c r="O2446" s="237">
        <v>0.5</v>
      </c>
      <c r="P2446" s="238" t="s">
        <v>307</v>
      </c>
      <c r="Q2446" s="238"/>
      <c r="R2446" s="226">
        <v>6.6438561897747253</v>
      </c>
      <c r="S2446" s="226">
        <v>6.6438561897747253</v>
      </c>
      <c r="T2446" s="226">
        <f t="shared" si="190"/>
        <v>0</v>
      </c>
      <c r="U2446" s="199">
        <f t="shared" si="191"/>
        <v>0</v>
      </c>
      <c r="V2446" s="199">
        <f t="shared" si="192"/>
        <v>0</v>
      </c>
      <c r="W2446" s="199">
        <f t="shared" si="193"/>
        <v>0</v>
      </c>
      <c r="X2446" s="199">
        <f t="shared" si="194"/>
        <v>0</v>
      </c>
    </row>
    <row r="2447" spans="1:24" x14ac:dyDescent="0.25">
      <c r="A2447" s="199">
        <v>142</v>
      </c>
      <c r="B2447" s="200" t="s">
        <v>1215</v>
      </c>
      <c r="C2447" s="200">
        <v>70</v>
      </c>
      <c r="D2447" s="200">
        <v>10</v>
      </c>
      <c r="E2447" s="200" t="s">
        <v>1820</v>
      </c>
      <c r="F2447" s="200" t="s">
        <v>1816</v>
      </c>
      <c r="G2447" s="200" t="s">
        <v>1753</v>
      </c>
      <c r="H2447" s="200">
        <v>21</v>
      </c>
      <c r="I2447" s="200">
        <v>7</v>
      </c>
      <c r="J2447" s="200">
        <v>22</v>
      </c>
      <c r="K2447" s="200" t="s">
        <v>1750</v>
      </c>
      <c r="L2447" s="200" t="s">
        <v>32</v>
      </c>
      <c r="M2447" s="199" t="s">
        <v>1324</v>
      </c>
      <c r="O2447" s="237">
        <v>0.1</v>
      </c>
      <c r="P2447" s="238" t="s">
        <v>307</v>
      </c>
      <c r="Q2447" s="238"/>
      <c r="R2447" s="226">
        <v>6.6438561897747253</v>
      </c>
      <c r="S2447" s="226">
        <v>6.6438561897747253</v>
      </c>
      <c r="T2447" s="226">
        <f t="shared" si="190"/>
        <v>0</v>
      </c>
      <c r="U2447" s="199">
        <f t="shared" si="191"/>
        <v>0</v>
      </c>
      <c r="V2447" s="199">
        <f t="shared" si="192"/>
        <v>0</v>
      </c>
      <c r="W2447" s="199">
        <f t="shared" si="193"/>
        <v>0</v>
      </c>
      <c r="X2447" s="199">
        <f t="shared" si="194"/>
        <v>0</v>
      </c>
    </row>
    <row r="2448" spans="1:24" x14ac:dyDescent="0.25">
      <c r="A2448" s="218">
        <v>142</v>
      </c>
      <c r="B2448" s="223" t="s">
        <v>1215</v>
      </c>
      <c r="C2448" s="219">
        <v>70</v>
      </c>
      <c r="D2448" s="223">
        <v>10</v>
      </c>
      <c r="E2448" s="223" t="s">
        <v>1820</v>
      </c>
      <c r="F2448" s="223" t="s">
        <v>1816</v>
      </c>
      <c r="G2448" s="229" t="s">
        <v>1753</v>
      </c>
      <c r="H2448" s="222">
        <v>21</v>
      </c>
      <c r="I2448" s="222">
        <v>7</v>
      </c>
      <c r="J2448" s="222">
        <v>22</v>
      </c>
      <c r="K2448" s="219" t="s">
        <v>1750</v>
      </c>
      <c r="L2448" s="223" t="s">
        <v>32</v>
      </c>
      <c r="M2448" s="229" t="s">
        <v>1324</v>
      </c>
      <c r="O2448" s="225">
        <v>100</v>
      </c>
      <c r="P2448" s="238" t="s">
        <v>4</v>
      </c>
      <c r="Q2448" s="238"/>
      <c r="R2448" s="226">
        <v>6.6438561897747253</v>
      </c>
      <c r="S2448" s="226">
        <v>6.6438561897747253</v>
      </c>
      <c r="T2448" s="226">
        <f t="shared" si="190"/>
        <v>0</v>
      </c>
      <c r="U2448" s="199">
        <f t="shared" si="191"/>
        <v>0</v>
      </c>
      <c r="V2448" s="199">
        <f t="shared" si="192"/>
        <v>0</v>
      </c>
      <c r="W2448" s="199">
        <f t="shared" si="193"/>
        <v>0</v>
      </c>
      <c r="X2448" s="199">
        <f t="shared" si="194"/>
        <v>0</v>
      </c>
    </row>
    <row r="2449" spans="1:24" x14ac:dyDescent="0.25">
      <c r="A2449" s="199">
        <v>142</v>
      </c>
      <c r="B2449" s="200" t="s">
        <v>1215</v>
      </c>
      <c r="C2449" s="200">
        <v>70</v>
      </c>
      <c r="D2449" s="200">
        <v>10</v>
      </c>
      <c r="E2449" s="200" t="s">
        <v>1820</v>
      </c>
      <c r="F2449" s="200" t="s">
        <v>1816</v>
      </c>
      <c r="G2449" s="200" t="s">
        <v>1753</v>
      </c>
      <c r="H2449" s="200">
        <v>21</v>
      </c>
      <c r="I2449" s="200">
        <v>7</v>
      </c>
      <c r="J2449" s="200">
        <v>22</v>
      </c>
      <c r="K2449" s="200" t="s">
        <v>1750</v>
      </c>
      <c r="L2449" s="200" t="s">
        <v>32</v>
      </c>
      <c r="M2449" s="199" t="s">
        <v>1324</v>
      </c>
      <c r="O2449" s="237">
        <v>50</v>
      </c>
      <c r="P2449" s="238" t="s">
        <v>4</v>
      </c>
      <c r="Q2449" s="238"/>
      <c r="R2449" s="226">
        <v>6.6438561897747253</v>
      </c>
      <c r="S2449" s="226">
        <v>6.6438561897747253</v>
      </c>
      <c r="T2449" s="226">
        <f t="shared" si="190"/>
        <v>0</v>
      </c>
      <c r="U2449" s="199">
        <f t="shared" si="191"/>
        <v>0</v>
      </c>
      <c r="V2449" s="199">
        <f t="shared" si="192"/>
        <v>0</v>
      </c>
      <c r="W2449" s="199">
        <f t="shared" si="193"/>
        <v>0</v>
      </c>
      <c r="X2449" s="199">
        <f t="shared" si="194"/>
        <v>0</v>
      </c>
    </row>
    <row r="2450" spans="1:24" x14ac:dyDescent="0.25">
      <c r="A2450" s="199">
        <v>142</v>
      </c>
      <c r="B2450" s="200" t="s">
        <v>1215</v>
      </c>
      <c r="C2450" s="200">
        <v>70</v>
      </c>
      <c r="D2450" s="200">
        <v>10</v>
      </c>
      <c r="E2450" s="200" t="s">
        <v>1820</v>
      </c>
      <c r="F2450" s="200" t="s">
        <v>1816</v>
      </c>
      <c r="G2450" s="200" t="s">
        <v>1753</v>
      </c>
      <c r="H2450" s="200">
        <v>21</v>
      </c>
      <c r="I2450" s="200">
        <v>7</v>
      </c>
      <c r="J2450" s="200">
        <v>22</v>
      </c>
      <c r="K2450" s="200" t="s">
        <v>1750</v>
      </c>
      <c r="L2450" s="200" t="s">
        <v>32</v>
      </c>
      <c r="M2450" s="199" t="s">
        <v>1324</v>
      </c>
      <c r="O2450" s="237">
        <v>10</v>
      </c>
      <c r="P2450" s="238" t="s">
        <v>4</v>
      </c>
      <c r="Q2450" s="238"/>
      <c r="R2450" s="226">
        <v>6.6438561897747253</v>
      </c>
      <c r="S2450" s="226">
        <v>6.6438561897747253</v>
      </c>
      <c r="T2450" s="226">
        <f t="shared" si="190"/>
        <v>0</v>
      </c>
      <c r="U2450" s="199">
        <f t="shared" si="191"/>
        <v>0</v>
      </c>
      <c r="V2450" s="199">
        <f t="shared" si="192"/>
        <v>0</v>
      </c>
      <c r="W2450" s="199">
        <f t="shared" si="193"/>
        <v>0</v>
      </c>
      <c r="X2450" s="199">
        <f t="shared" si="194"/>
        <v>0</v>
      </c>
    </row>
    <row r="2451" spans="1:24" x14ac:dyDescent="0.25">
      <c r="A2451" s="199">
        <v>142</v>
      </c>
      <c r="B2451" s="200" t="s">
        <v>1215</v>
      </c>
      <c r="C2451" s="200">
        <v>70</v>
      </c>
      <c r="D2451" s="200">
        <v>10</v>
      </c>
      <c r="E2451" s="200" t="s">
        <v>1820</v>
      </c>
      <c r="F2451" s="200" t="s">
        <v>1816</v>
      </c>
      <c r="G2451" s="200" t="s">
        <v>1753</v>
      </c>
      <c r="H2451" s="200">
        <v>21</v>
      </c>
      <c r="I2451" s="200">
        <v>7</v>
      </c>
      <c r="J2451" s="200">
        <v>22</v>
      </c>
      <c r="K2451" s="200" t="s">
        <v>1750</v>
      </c>
      <c r="L2451" s="200" t="s">
        <v>32</v>
      </c>
      <c r="M2451" s="199" t="s">
        <v>1324</v>
      </c>
      <c r="O2451" s="237">
        <v>1</v>
      </c>
      <c r="P2451" s="238" t="s">
        <v>4</v>
      </c>
      <c r="Q2451" s="238"/>
      <c r="R2451" s="226">
        <v>6.6438561897747253</v>
      </c>
      <c r="S2451" s="226">
        <v>6.6438561897747253</v>
      </c>
      <c r="T2451" s="226">
        <f t="shared" si="190"/>
        <v>0</v>
      </c>
      <c r="U2451" s="199">
        <f t="shared" si="191"/>
        <v>0</v>
      </c>
      <c r="V2451" s="199">
        <f t="shared" si="192"/>
        <v>0</v>
      </c>
      <c r="W2451" s="199">
        <f t="shared" si="193"/>
        <v>0</v>
      </c>
      <c r="X2451" s="199">
        <f t="shared" si="194"/>
        <v>0</v>
      </c>
    </row>
    <row r="2452" spans="1:24" x14ac:dyDescent="0.25">
      <c r="A2452" s="199">
        <v>142</v>
      </c>
      <c r="B2452" s="200" t="s">
        <v>1215</v>
      </c>
      <c r="C2452" s="200">
        <v>70</v>
      </c>
      <c r="D2452" s="200">
        <v>10</v>
      </c>
      <c r="E2452" s="200" t="s">
        <v>1820</v>
      </c>
      <c r="F2452" s="200" t="s">
        <v>1816</v>
      </c>
      <c r="G2452" s="200" t="s">
        <v>1753</v>
      </c>
      <c r="H2452" s="200">
        <v>21</v>
      </c>
      <c r="I2452" s="200">
        <v>7</v>
      </c>
      <c r="J2452" s="200">
        <v>22</v>
      </c>
      <c r="K2452" s="200" t="s">
        <v>1750</v>
      </c>
      <c r="L2452" s="200" t="s">
        <v>32</v>
      </c>
      <c r="M2452" s="199" t="s">
        <v>1324</v>
      </c>
      <c r="O2452" s="237">
        <v>0.5</v>
      </c>
      <c r="P2452" s="238" t="s">
        <v>4</v>
      </c>
      <c r="Q2452" s="238"/>
      <c r="R2452" s="226">
        <v>6.6438561897747253</v>
      </c>
      <c r="S2452" s="226">
        <v>6.6438561897747253</v>
      </c>
      <c r="T2452" s="226">
        <f t="shared" si="190"/>
        <v>0</v>
      </c>
      <c r="U2452" s="199">
        <f t="shared" si="191"/>
        <v>0</v>
      </c>
      <c r="V2452" s="199">
        <f t="shared" si="192"/>
        <v>0</v>
      </c>
      <c r="W2452" s="199">
        <f t="shared" si="193"/>
        <v>0</v>
      </c>
      <c r="X2452" s="199">
        <f t="shared" si="194"/>
        <v>0</v>
      </c>
    </row>
    <row r="2453" spans="1:24" x14ac:dyDescent="0.25">
      <c r="A2453" s="199">
        <v>142</v>
      </c>
      <c r="B2453" s="200" t="s">
        <v>1215</v>
      </c>
      <c r="C2453" s="200">
        <v>70</v>
      </c>
      <c r="D2453" s="200">
        <v>10</v>
      </c>
      <c r="E2453" s="200" t="s">
        <v>1820</v>
      </c>
      <c r="F2453" s="200" t="s">
        <v>1816</v>
      </c>
      <c r="G2453" s="200" t="s">
        <v>1753</v>
      </c>
      <c r="H2453" s="200">
        <v>21</v>
      </c>
      <c r="I2453" s="200">
        <v>7</v>
      </c>
      <c r="J2453" s="200">
        <v>22</v>
      </c>
      <c r="K2453" s="200" t="s">
        <v>1750</v>
      </c>
      <c r="L2453" s="200" t="s">
        <v>32</v>
      </c>
      <c r="M2453" s="199" t="s">
        <v>1324</v>
      </c>
      <c r="O2453" s="237">
        <v>0.1</v>
      </c>
      <c r="P2453" s="238" t="s">
        <v>4</v>
      </c>
      <c r="Q2453" s="238"/>
      <c r="R2453" s="226">
        <v>6.6438561897747253</v>
      </c>
      <c r="S2453" s="226">
        <v>6.6438561897747253</v>
      </c>
      <c r="T2453" s="226">
        <f t="shared" si="190"/>
        <v>0</v>
      </c>
      <c r="U2453" s="199">
        <f t="shared" si="191"/>
        <v>0</v>
      </c>
      <c r="V2453" s="199">
        <f t="shared" si="192"/>
        <v>0</v>
      </c>
      <c r="W2453" s="199">
        <f t="shared" si="193"/>
        <v>0</v>
      </c>
      <c r="X2453" s="199">
        <f t="shared" si="194"/>
        <v>0</v>
      </c>
    </row>
    <row r="2454" spans="1:24" x14ac:dyDescent="0.25">
      <c r="A2454" s="218">
        <v>142</v>
      </c>
      <c r="B2454" s="223" t="s">
        <v>1215</v>
      </c>
      <c r="C2454" s="219">
        <v>70</v>
      </c>
      <c r="D2454" s="223">
        <v>10</v>
      </c>
      <c r="E2454" s="223" t="s">
        <v>1820</v>
      </c>
      <c r="F2454" s="223" t="s">
        <v>1819</v>
      </c>
      <c r="G2454" s="229" t="s">
        <v>1753</v>
      </c>
      <c r="H2454" s="222">
        <v>21</v>
      </c>
      <c r="I2454" s="222">
        <v>8</v>
      </c>
      <c r="J2454" s="222">
        <v>23</v>
      </c>
      <c r="K2454" s="219" t="s">
        <v>1750</v>
      </c>
      <c r="L2454" s="223" t="s">
        <v>86</v>
      </c>
      <c r="M2454" s="229" t="s">
        <v>1324</v>
      </c>
      <c r="O2454" s="225">
        <v>100</v>
      </c>
      <c r="P2454" s="204" t="s">
        <v>0</v>
      </c>
      <c r="Q2454" s="204"/>
      <c r="R2454" s="226">
        <v>6.6438561897747253</v>
      </c>
      <c r="S2454" s="226">
        <v>6.6438561897747253</v>
      </c>
      <c r="T2454" s="226">
        <f t="shared" si="190"/>
        <v>0</v>
      </c>
      <c r="U2454" s="199">
        <f t="shared" si="191"/>
        <v>0</v>
      </c>
      <c r="V2454" s="199">
        <f t="shared" si="192"/>
        <v>0</v>
      </c>
      <c r="W2454" s="199">
        <f t="shared" si="193"/>
        <v>0</v>
      </c>
      <c r="X2454" s="199">
        <f t="shared" si="194"/>
        <v>0</v>
      </c>
    </row>
    <row r="2455" spans="1:24" x14ac:dyDescent="0.25">
      <c r="A2455" s="199">
        <v>142</v>
      </c>
      <c r="B2455" s="200" t="s">
        <v>1215</v>
      </c>
      <c r="C2455" s="200">
        <v>70</v>
      </c>
      <c r="D2455" s="200">
        <v>10</v>
      </c>
      <c r="E2455" s="200" t="s">
        <v>1820</v>
      </c>
      <c r="F2455" s="200" t="s">
        <v>1819</v>
      </c>
      <c r="G2455" s="200" t="s">
        <v>1753</v>
      </c>
      <c r="H2455" s="200">
        <v>21</v>
      </c>
      <c r="I2455" s="200">
        <v>8</v>
      </c>
      <c r="J2455" s="200">
        <v>23</v>
      </c>
      <c r="K2455" s="200" t="s">
        <v>1750</v>
      </c>
      <c r="L2455" s="200" t="s">
        <v>86</v>
      </c>
      <c r="M2455" s="199" t="s">
        <v>1324</v>
      </c>
      <c r="O2455" s="237">
        <v>50</v>
      </c>
      <c r="P2455" s="204" t="s">
        <v>0</v>
      </c>
      <c r="Q2455" s="204"/>
      <c r="R2455" s="226">
        <v>6.6438561897747253</v>
      </c>
      <c r="S2455" s="226">
        <v>6.6438561897747253</v>
      </c>
      <c r="T2455" s="226">
        <f t="shared" si="190"/>
        <v>0</v>
      </c>
      <c r="U2455" s="199">
        <f t="shared" si="191"/>
        <v>0</v>
      </c>
      <c r="V2455" s="199">
        <f t="shared" si="192"/>
        <v>0</v>
      </c>
      <c r="W2455" s="199">
        <f t="shared" si="193"/>
        <v>0</v>
      </c>
      <c r="X2455" s="199">
        <f t="shared" si="194"/>
        <v>0</v>
      </c>
    </row>
    <row r="2456" spans="1:24" x14ac:dyDescent="0.25">
      <c r="A2456" s="199">
        <v>142</v>
      </c>
      <c r="B2456" s="200" t="s">
        <v>1215</v>
      </c>
      <c r="C2456" s="200">
        <v>70</v>
      </c>
      <c r="D2456" s="200">
        <v>10</v>
      </c>
      <c r="E2456" s="200" t="s">
        <v>1820</v>
      </c>
      <c r="F2456" s="200" t="s">
        <v>1819</v>
      </c>
      <c r="G2456" s="200" t="s">
        <v>1753</v>
      </c>
      <c r="H2456" s="200">
        <v>21</v>
      </c>
      <c r="I2456" s="200">
        <v>8</v>
      </c>
      <c r="J2456" s="200">
        <v>23</v>
      </c>
      <c r="K2456" s="200" t="s">
        <v>1750</v>
      </c>
      <c r="L2456" s="200" t="s">
        <v>86</v>
      </c>
      <c r="M2456" s="199" t="s">
        <v>1324</v>
      </c>
      <c r="O2456" s="237">
        <v>10</v>
      </c>
      <c r="P2456" s="204" t="s">
        <v>0</v>
      </c>
      <c r="Q2456" s="204"/>
      <c r="R2456" s="226">
        <v>6.6438561897747253</v>
      </c>
      <c r="S2456" s="226">
        <v>6.6438561897747253</v>
      </c>
      <c r="T2456" s="226">
        <f t="shared" si="190"/>
        <v>0</v>
      </c>
      <c r="U2456" s="199">
        <f t="shared" si="191"/>
        <v>0</v>
      </c>
      <c r="V2456" s="199">
        <f t="shared" si="192"/>
        <v>0</v>
      </c>
      <c r="W2456" s="199">
        <f t="shared" si="193"/>
        <v>0</v>
      </c>
      <c r="X2456" s="199">
        <f t="shared" si="194"/>
        <v>0</v>
      </c>
    </row>
    <row r="2457" spans="1:24" x14ac:dyDescent="0.25">
      <c r="A2457" s="199">
        <v>142</v>
      </c>
      <c r="B2457" s="200" t="s">
        <v>1215</v>
      </c>
      <c r="C2457" s="200">
        <v>70</v>
      </c>
      <c r="D2457" s="200">
        <v>10</v>
      </c>
      <c r="E2457" s="200" t="s">
        <v>1820</v>
      </c>
      <c r="F2457" s="200" t="s">
        <v>1819</v>
      </c>
      <c r="G2457" s="200" t="s">
        <v>1753</v>
      </c>
      <c r="H2457" s="200">
        <v>21</v>
      </c>
      <c r="I2457" s="200">
        <v>8</v>
      </c>
      <c r="J2457" s="200">
        <v>23</v>
      </c>
      <c r="K2457" s="200" t="s">
        <v>1750</v>
      </c>
      <c r="L2457" s="200" t="s">
        <v>86</v>
      </c>
      <c r="M2457" s="199" t="s">
        <v>1324</v>
      </c>
      <c r="O2457" s="237">
        <v>1</v>
      </c>
      <c r="P2457" s="204" t="s">
        <v>0</v>
      </c>
      <c r="Q2457" s="204"/>
      <c r="R2457" s="226">
        <v>6.6438561897747253</v>
      </c>
      <c r="S2457" s="226">
        <v>6.6438561897747253</v>
      </c>
      <c r="T2457" s="226">
        <f t="shared" si="190"/>
        <v>0</v>
      </c>
      <c r="U2457" s="199">
        <f t="shared" si="191"/>
        <v>0</v>
      </c>
      <c r="V2457" s="199">
        <f t="shared" si="192"/>
        <v>0</v>
      </c>
      <c r="W2457" s="199">
        <f t="shared" si="193"/>
        <v>0</v>
      </c>
      <c r="X2457" s="199">
        <f t="shared" si="194"/>
        <v>0</v>
      </c>
    </row>
    <row r="2458" spans="1:24" x14ac:dyDescent="0.25">
      <c r="A2458" s="199">
        <v>142</v>
      </c>
      <c r="B2458" s="200" t="s">
        <v>1215</v>
      </c>
      <c r="C2458" s="200">
        <v>70</v>
      </c>
      <c r="D2458" s="200">
        <v>10</v>
      </c>
      <c r="E2458" s="200" t="s">
        <v>1820</v>
      </c>
      <c r="F2458" s="200" t="s">
        <v>1819</v>
      </c>
      <c r="G2458" s="200" t="s">
        <v>1753</v>
      </c>
      <c r="H2458" s="200">
        <v>21</v>
      </c>
      <c r="I2458" s="200">
        <v>8</v>
      </c>
      <c r="J2458" s="200">
        <v>23</v>
      </c>
      <c r="K2458" s="200" t="s">
        <v>1750</v>
      </c>
      <c r="L2458" s="200" t="s">
        <v>86</v>
      </c>
      <c r="M2458" s="199" t="s">
        <v>1324</v>
      </c>
      <c r="O2458" s="237">
        <v>0.5</v>
      </c>
      <c r="P2458" s="204" t="s">
        <v>0</v>
      </c>
      <c r="Q2458" s="204"/>
      <c r="R2458" s="226">
        <v>6.6438561897747253</v>
      </c>
      <c r="S2458" s="226">
        <v>6.6438561897747253</v>
      </c>
      <c r="T2458" s="226">
        <f t="shared" si="190"/>
        <v>0</v>
      </c>
      <c r="U2458" s="199">
        <f t="shared" si="191"/>
        <v>0</v>
      </c>
      <c r="V2458" s="199">
        <f t="shared" si="192"/>
        <v>0</v>
      </c>
      <c r="W2458" s="199">
        <f t="shared" si="193"/>
        <v>0</v>
      </c>
      <c r="X2458" s="199">
        <f t="shared" si="194"/>
        <v>0</v>
      </c>
    </row>
    <row r="2459" spans="1:24" x14ac:dyDescent="0.25">
      <c r="A2459" s="199">
        <v>142</v>
      </c>
      <c r="B2459" s="200" t="s">
        <v>1215</v>
      </c>
      <c r="C2459" s="200">
        <v>70</v>
      </c>
      <c r="D2459" s="200">
        <v>10</v>
      </c>
      <c r="E2459" s="200" t="s">
        <v>1820</v>
      </c>
      <c r="F2459" s="200" t="s">
        <v>1819</v>
      </c>
      <c r="G2459" s="200" t="s">
        <v>1753</v>
      </c>
      <c r="H2459" s="200">
        <v>21</v>
      </c>
      <c r="I2459" s="200">
        <v>8</v>
      </c>
      <c r="J2459" s="200">
        <v>23</v>
      </c>
      <c r="K2459" s="200" t="s">
        <v>1750</v>
      </c>
      <c r="L2459" s="200" t="s">
        <v>86</v>
      </c>
      <c r="M2459" s="199" t="s">
        <v>1324</v>
      </c>
      <c r="O2459" s="237">
        <v>0.1</v>
      </c>
      <c r="P2459" s="204" t="s">
        <v>0</v>
      </c>
      <c r="Q2459" s="204"/>
      <c r="R2459" s="226">
        <v>6.6438561897747253</v>
      </c>
      <c r="S2459" s="226">
        <v>6.6438561897747253</v>
      </c>
      <c r="T2459" s="226">
        <f t="shared" si="190"/>
        <v>0</v>
      </c>
      <c r="U2459" s="199">
        <f t="shared" si="191"/>
        <v>0</v>
      </c>
      <c r="V2459" s="199">
        <f t="shared" si="192"/>
        <v>0</v>
      </c>
      <c r="W2459" s="199">
        <f t="shared" si="193"/>
        <v>0</v>
      </c>
      <c r="X2459" s="199">
        <f t="shared" si="194"/>
        <v>0</v>
      </c>
    </row>
    <row r="2460" spans="1:24" x14ac:dyDescent="0.25">
      <c r="A2460" s="218">
        <v>142</v>
      </c>
      <c r="B2460" s="223" t="s">
        <v>1215</v>
      </c>
      <c r="C2460" s="219">
        <v>70</v>
      </c>
      <c r="D2460" s="223">
        <v>10</v>
      </c>
      <c r="E2460" s="223" t="s">
        <v>1820</v>
      </c>
      <c r="F2460" s="223" t="s">
        <v>1819</v>
      </c>
      <c r="G2460" s="229" t="s">
        <v>1753</v>
      </c>
      <c r="H2460" s="222">
        <v>21</v>
      </c>
      <c r="I2460" s="222">
        <v>8</v>
      </c>
      <c r="J2460" s="222">
        <v>23</v>
      </c>
      <c r="K2460" s="219" t="s">
        <v>1750</v>
      </c>
      <c r="L2460" s="223" t="s">
        <v>86</v>
      </c>
      <c r="M2460" s="229" t="s">
        <v>1324</v>
      </c>
      <c r="O2460" s="225">
        <v>100</v>
      </c>
      <c r="P2460" s="208" t="s">
        <v>2</v>
      </c>
      <c r="Q2460" s="208"/>
      <c r="R2460" s="226">
        <v>6.6438561897747253</v>
      </c>
      <c r="S2460" s="226">
        <v>6.6438561897747253</v>
      </c>
      <c r="T2460" s="226">
        <f t="shared" si="190"/>
        <v>0</v>
      </c>
      <c r="U2460" s="199">
        <f t="shared" si="191"/>
        <v>0</v>
      </c>
      <c r="V2460" s="199">
        <f t="shared" si="192"/>
        <v>0</v>
      </c>
      <c r="W2460" s="199">
        <f t="shared" si="193"/>
        <v>0</v>
      </c>
      <c r="X2460" s="199">
        <f t="shared" si="194"/>
        <v>0</v>
      </c>
    </row>
    <row r="2461" spans="1:24" x14ac:dyDescent="0.25">
      <c r="A2461" s="199">
        <v>142</v>
      </c>
      <c r="B2461" s="200" t="s">
        <v>1215</v>
      </c>
      <c r="C2461" s="200">
        <v>70</v>
      </c>
      <c r="D2461" s="200">
        <v>10</v>
      </c>
      <c r="E2461" s="200" t="s">
        <v>1820</v>
      </c>
      <c r="F2461" s="200" t="s">
        <v>1819</v>
      </c>
      <c r="G2461" s="200" t="s">
        <v>1753</v>
      </c>
      <c r="H2461" s="200">
        <v>21</v>
      </c>
      <c r="I2461" s="200">
        <v>8</v>
      </c>
      <c r="J2461" s="200">
        <v>23</v>
      </c>
      <c r="K2461" s="200" t="s">
        <v>1750</v>
      </c>
      <c r="L2461" s="200" t="s">
        <v>86</v>
      </c>
      <c r="M2461" s="199" t="s">
        <v>1324</v>
      </c>
      <c r="O2461" s="237">
        <v>10</v>
      </c>
      <c r="P2461" s="208" t="s">
        <v>2</v>
      </c>
      <c r="Q2461" s="208"/>
      <c r="R2461" s="226">
        <v>6.6438561897747253</v>
      </c>
      <c r="S2461" s="226">
        <v>6.6438561897747253</v>
      </c>
      <c r="T2461" s="226">
        <f t="shared" si="190"/>
        <v>0</v>
      </c>
      <c r="U2461" s="199">
        <f t="shared" si="191"/>
        <v>0</v>
      </c>
      <c r="V2461" s="199">
        <f t="shared" si="192"/>
        <v>0</v>
      </c>
      <c r="W2461" s="199">
        <f t="shared" si="193"/>
        <v>0</v>
      </c>
      <c r="X2461" s="199">
        <f t="shared" si="194"/>
        <v>0</v>
      </c>
    </row>
    <row r="2462" spans="1:24" x14ac:dyDescent="0.25">
      <c r="A2462" s="199">
        <v>142</v>
      </c>
      <c r="B2462" s="200" t="s">
        <v>1215</v>
      </c>
      <c r="C2462" s="200">
        <v>70</v>
      </c>
      <c r="D2462" s="200">
        <v>10</v>
      </c>
      <c r="E2462" s="200" t="s">
        <v>1820</v>
      </c>
      <c r="F2462" s="200" t="s">
        <v>1819</v>
      </c>
      <c r="G2462" s="200" t="s">
        <v>1753</v>
      </c>
      <c r="H2462" s="200">
        <v>21</v>
      </c>
      <c r="I2462" s="200">
        <v>8</v>
      </c>
      <c r="J2462" s="200">
        <v>23</v>
      </c>
      <c r="K2462" s="200" t="s">
        <v>1750</v>
      </c>
      <c r="L2462" s="200" t="s">
        <v>86</v>
      </c>
      <c r="M2462" s="199" t="s">
        <v>1324</v>
      </c>
      <c r="O2462" s="237">
        <v>1</v>
      </c>
      <c r="P2462" s="208" t="s">
        <v>2</v>
      </c>
      <c r="Q2462" s="208"/>
      <c r="R2462" s="226">
        <v>6.6438561897747253</v>
      </c>
      <c r="S2462" s="226">
        <v>6.6438561897747253</v>
      </c>
      <c r="T2462" s="226">
        <f t="shared" si="190"/>
        <v>0</v>
      </c>
      <c r="U2462" s="199">
        <f t="shared" si="191"/>
        <v>0</v>
      </c>
      <c r="V2462" s="199">
        <f t="shared" si="192"/>
        <v>0</v>
      </c>
      <c r="W2462" s="199">
        <f t="shared" si="193"/>
        <v>0</v>
      </c>
      <c r="X2462" s="199">
        <f t="shared" si="194"/>
        <v>0</v>
      </c>
    </row>
    <row r="2463" spans="1:24" x14ac:dyDescent="0.25">
      <c r="A2463" s="199">
        <v>142</v>
      </c>
      <c r="B2463" s="200" t="s">
        <v>1215</v>
      </c>
      <c r="C2463" s="200">
        <v>70</v>
      </c>
      <c r="D2463" s="200">
        <v>10</v>
      </c>
      <c r="E2463" s="200" t="s">
        <v>1820</v>
      </c>
      <c r="F2463" s="200" t="s">
        <v>1819</v>
      </c>
      <c r="G2463" s="200" t="s">
        <v>1753</v>
      </c>
      <c r="H2463" s="200">
        <v>21</v>
      </c>
      <c r="I2463" s="200">
        <v>8</v>
      </c>
      <c r="J2463" s="200">
        <v>23</v>
      </c>
      <c r="K2463" s="200" t="s">
        <v>1750</v>
      </c>
      <c r="L2463" s="200" t="s">
        <v>86</v>
      </c>
      <c r="M2463" s="199" t="s">
        <v>1324</v>
      </c>
      <c r="O2463" s="237">
        <v>0.1</v>
      </c>
      <c r="P2463" s="208" t="s">
        <v>2</v>
      </c>
      <c r="Q2463" s="208"/>
      <c r="R2463" s="226">
        <v>6.6438561897747253</v>
      </c>
      <c r="S2463" s="226">
        <v>6.6438561897747253</v>
      </c>
      <c r="T2463" s="226">
        <f t="shared" si="190"/>
        <v>0</v>
      </c>
      <c r="U2463" s="199">
        <f t="shared" si="191"/>
        <v>0</v>
      </c>
      <c r="V2463" s="199">
        <f t="shared" si="192"/>
        <v>0</v>
      </c>
      <c r="W2463" s="199">
        <f t="shared" si="193"/>
        <v>0</v>
      </c>
      <c r="X2463" s="199">
        <f t="shared" si="194"/>
        <v>0</v>
      </c>
    </row>
    <row r="2464" spans="1:24" x14ac:dyDescent="0.25">
      <c r="A2464" s="218">
        <v>142</v>
      </c>
      <c r="B2464" s="223" t="s">
        <v>1215</v>
      </c>
      <c r="C2464" s="219">
        <v>70</v>
      </c>
      <c r="D2464" s="223">
        <v>10</v>
      </c>
      <c r="E2464" s="223" t="s">
        <v>1820</v>
      </c>
      <c r="F2464" s="223" t="s">
        <v>1819</v>
      </c>
      <c r="G2464" s="229" t="s">
        <v>1753</v>
      </c>
      <c r="H2464" s="222">
        <v>21</v>
      </c>
      <c r="I2464" s="222">
        <v>8</v>
      </c>
      <c r="J2464" s="222">
        <v>23</v>
      </c>
      <c r="K2464" s="219" t="s">
        <v>1750</v>
      </c>
      <c r="L2464" s="223" t="s">
        <v>86</v>
      </c>
      <c r="M2464" s="229" t="s">
        <v>1324</v>
      </c>
      <c r="O2464" s="225">
        <v>100</v>
      </c>
      <c r="P2464" s="207" t="s">
        <v>3</v>
      </c>
      <c r="Q2464" s="207"/>
      <c r="R2464" s="226">
        <v>6.6438561897747253</v>
      </c>
      <c r="S2464" s="226">
        <v>6.6438561897747253</v>
      </c>
      <c r="T2464" s="226">
        <f t="shared" si="190"/>
        <v>0</v>
      </c>
      <c r="U2464" s="199">
        <f t="shared" si="191"/>
        <v>0</v>
      </c>
      <c r="V2464" s="199">
        <f t="shared" si="192"/>
        <v>0</v>
      </c>
      <c r="W2464" s="199">
        <f t="shared" si="193"/>
        <v>0</v>
      </c>
      <c r="X2464" s="199">
        <f t="shared" si="194"/>
        <v>0</v>
      </c>
    </row>
    <row r="2465" spans="1:24" x14ac:dyDescent="0.25">
      <c r="A2465" s="199">
        <v>142</v>
      </c>
      <c r="B2465" s="200" t="s">
        <v>1215</v>
      </c>
      <c r="C2465" s="200">
        <v>70</v>
      </c>
      <c r="D2465" s="200">
        <v>10</v>
      </c>
      <c r="E2465" s="200" t="s">
        <v>1820</v>
      </c>
      <c r="F2465" s="200" t="s">
        <v>1819</v>
      </c>
      <c r="G2465" s="200" t="s">
        <v>1753</v>
      </c>
      <c r="H2465" s="200">
        <v>21</v>
      </c>
      <c r="I2465" s="200">
        <v>8</v>
      </c>
      <c r="J2465" s="200">
        <v>23</v>
      </c>
      <c r="K2465" s="200" t="s">
        <v>1750</v>
      </c>
      <c r="L2465" s="200" t="s">
        <v>86</v>
      </c>
      <c r="M2465" s="199" t="s">
        <v>1324</v>
      </c>
      <c r="O2465" s="237">
        <v>10</v>
      </c>
      <c r="P2465" s="207" t="s">
        <v>3</v>
      </c>
      <c r="Q2465" s="207"/>
      <c r="R2465" s="226">
        <v>6.6438561897747253</v>
      </c>
      <c r="S2465" s="226">
        <v>6.6438561897747253</v>
      </c>
      <c r="T2465" s="226">
        <f t="shared" si="190"/>
        <v>0</v>
      </c>
      <c r="U2465" s="199">
        <f t="shared" si="191"/>
        <v>0</v>
      </c>
      <c r="V2465" s="199">
        <f t="shared" si="192"/>
        <v>0</v>
      </c>
      <c r="W2465" s="199">
        <f t="shared" si="193"/>
        <v>0</v>
      </c>
      <c r="X2465" s="199">
        <f t="shared" si="194"/>
        <v>0</v>
      </c>
    </row>
    <row r="2466" spans="1:24" x14ac:dyDescent="0.25">
      <c r="A2466" s="199">
        <v>142</v>
      </c>
      <c r="B2466" s="200" t="s">
        <v>1215</v>
      </c>
      <c r="C2466" s="200">
        <v>70</v>
      </c>
      <c r="D2466" s="200">
        <v>10</v>
      </c>
      <c r="E2466" s="200" t="s">
        <v>1820</v>
      </c>
      <c r="F2466" s="200" t="s">
        <v>1819</v>
      </c>
      <c r="G2466" s="200" t="s">
        <v>1753</v>
      </c>
      <c r="H2466" s="200">
        <v>21</v>
      </c>
      <c r="I2466" s="200">
        <v>8</v>
      </c>
      <c r="J2466" s="200">
        <v>23</v>
      </c>
      <c r="K2466" s="200" t="s">
        <v>1750</v>
      </c>
      <c r="L2466" s="200" t="s">
        <v>86</v>
      </c>
      <c r="M2466" s="199" t="s">
        <v>1324</v>
      </c>
      <c r="O2466" s="237">
        <v>1</v>
      </c>
      <c r="P2466" s="207" t="s">
        <v>3</v>
      </c>
      <c r="Q2466" s="207"/>
      <c r="R2466" s="226">
        <v>6.6438561897747253</v>
      </c>
      <c r="S2466" s="226">
        <v>6.6438561897747253</v>
      </c>
      <c r="T2466" s="226">
        <f t="shared" si="190"/>
        <v>0</v>
      </c>
      <c r="U2466" s="199">
        <f t="shared" si="191"/>
        <v>0</v>
      </c>
      <c r="V2466" s="199">
        <f t="shared" si="192"/>
        <v>0</v>
      </c>
      <c r="W2466" s="199">
        <f t="shared" si="193"/>
        <v>0</v>
      </c>
      <c r="X2466" s="199">
        <f t="shared" si="194"/>
        <v>0</v>
      </c>
    </row>
    <row r="2467" spans="1:24" x14ac:dyDescent="0.25">
      <c r="A2467" s="218">
        <v>142</v>
      </c>
      <c r="B2467" s="223" t="s">
        <v>1215</v>
      </c>
      <c r="C2467" s="219">
        <v>70</v>
      </c>
      <c r="D2467" s="223">
        <v>10</v>
      </c>
      <c r="E2467" s="223" t="s">
        <v>1820</v>
      </c>
      <c r="F2467" s="223" t="s">
        <v>1819</v>
      </c>
      <c r="G2467" s="229" t="s">
        <v>1753</v>
      </c>
      <c r="H2467" s="222">
        <v>21</v>
      </c>
      <c r="I2467" s="222">
        <v>8</v>
      </c>
      <c r="J2467" s="222">
        <v>23</v>
      </c>
      <c r="K2467" s="219" t="s">
        <v>1750</v>
      </c>
      <c r="L2467" s="223" t="s">
        <v>86</v>
      </c>
      <c r="M2467" s="229" t="s">
        <v>1324</v>
      </c>
      <c r="O2467" s="225">
        <v>100</v>
      </c>
      <c r="P2467" s="209" t="s">
        <v>117</v>
      </c>
      <c r="Q2467" s="209"/>
      <c r="R2467" s="226">
        <v>6.6438561897747253</v>
      </c>
      <c r="S2467" s="226">
        <v>6.6438561897747253</v>
      </c>
      <c r="T2467" s="226">
        <f t="shared" si="190"/>
        <v>0</v>
      </c>
      <c r="U2467" s="199">
        <f t="shared" si="191"/>
        <v>0</v>
      </c>
      <c r="V2467" s="199">
        <f t="shared" si="192"/>
        <v>0</v>
      </c>
      <c r="W2467" s="199">
        <f t="shared" si="193"/>
        <v>0</v>
      </c>
      <c r="X2467" s="199">
        <f t="shared" si="194"/>
        <v>0</v>
      </c>
    </row>
    <row r="2468" spans="1:24" x14ac:dyDescent="0.25">
      <c r="A2468" s="199">
        <v>142</v>
      </c>
      <c r="B2468" s="200" t="s">
        <v>1215</v>
      </c>
      <c r="C2468" s="200">
        <v>70</v>
      </c>
      <c r="D2468" s="200">
        <v>10</v>
      </c>
      <c r="E2468" s="200" t="s">
        <v>1820</v>
      </c>
      <c r="F2468" s="200" t="s">
        <v>1819</v>
      </c>
      <c r="G2468" s="200" t="s">
        <v>1753</v>
      </c>
      <c r="H2468" s="200">
        <v>21</v>
      </c>
      <c r="I2468" s="200">
        <v>8</v>
      </c>
      <c r="J2468" s="200">
        <v>23</v>
      </c>
      <c r="K2468" s="200" t="s">
        <v>1750</v>
      </c>
      <c r="L2468" s="200" t="s">
        <v>86</v>
      </c>
      <c r="M2468" s="199" t="s">
        <v>1324</v>
      </c>
      <c r="O2468" s="237">
        <v>10</v>
      </c>
      <c r="P2468" s="209" t="s">
        <v>117</v>
      </c>
      <c r="Q2468" s="209"/>
      <c r="R2468" s="226">
        <v>6.6438561897747253</v>
      </c>
      <c r="S2468" s="226">
        <v>6.6438561897747253</v>
      </c>
      <c r="T2468" s="226">
        <f t="shared" si="190"/>
        <v>0</v>
      </c>
      <c r="U2468" s="199">
        <f t="shared" si="191"/>
        <v>0</v>
      </c>
      <c r="V2468" s="199">
        <f t="shared" si="192"/>
        <v>0</v>
      </c>
      <c r="W2468" s="199">
        <f t="shared" si="193"/>
        <v>0</v>
      </c>
      <c r="X2468" s="199">
        <f t="shared" si="194"/>
        <v>0</v>
      </c>
    </row>
    <row r="2469" spans="1:24" x14ac:dyDescent="0.25">
      <c r="A2469" s="199">
        <v>142</v>
      </c>
      <c r="B2469" s="200" t="s">
        <v>1215</v>
      </c>
      <c r="C2469" s="200">
        <v>70</v>
      </c>
      <c r="D2469" s="200">
        <v>10</v>
      </c>
      <c r="E2469" s="200" t="s">
        <v>1820</v>
      </c>
      <c r="F2469" s="200" t="s">
        <v>1819</v>
      </c>
      <c r="G2469" s="200" t="s">
        <v>1753</v>
      </c>
      <c r="H2469" s="200">
        <v>21</v>
      </c>
      <c r="I2469" s="200">
        <v>8</v>
      </c>
      <c r="J2469" s="200">
        <v>23</v>
      </c>
      <c r="K2469" s="200" t="s">
        <v>1750</v>
      </c>
      <c r="L2469" s="200" t="s">
        <v>86</v>
      </c>
      <c r="M2469" s="199" t="s">
        <v>1324</v>
      </c>
      <c r="O2469" s="237">
        <v>1</v>
      </c>
      <c r="P2469" s="209" t="s">
        <v>117</v>
      </c>
      <c r="Q2469" s="209"/>
      <c r="R2469" s="226">
        <v>6.6438561897747253</v>
      </c>
      <c r="S2469" s="226">
        <v>6.6438561897747253</v>
      </c>
      <c r="T2469" s="226">
        <f t="shared" si="190"/>
        <v>0</v>
      </c>
      <c r="U2469" s="199">
        <f t="shared" si="191"/>
        <v>0</v>
      </c>
      <c r="V2469" s="199">
        <f t="shared" si="192"/>
        <v>0</v>
      </c>
      <c r="W2469" s="199">
        <f t="shared" si="193"/>
        <v>0</v>
      </c>
      <c r="X2469" s="199">
        <f t="shared" si="194"/>
        <v>0</v>
      </c>
    </row>
    <row r="2470" spans="1:24" x14ac:dyDescent="0.25">
      <c r="A2470" s="199">
        <v>142</v>
      </c>
      <c r="B2470" s="200" t="s">
        <v>1215</v>
      </c>
      <c r="C2470" s="200">
        <v>70</v>
      </c>
      <c r="D2470" s="200">
        <v>10</v>
      </c>
      <c r="E2470" s="200" t="s">
        <v>1820</v>
      </c>
      <c r="F2470" s="200" t="s">
        <v>1819</v>
      </c>
      <c r="G2470" s="200" t="s">
        <v>1753</v>
      </c>
      <c r="H2470" s="200">
        <v>21</v>
      </c>
      <c r="I2470" s="200">
        <v>8</v>
      </c>
      <c r="J2470" s="200">
        <v>23</v>
      </c>
      <c r="K2470" s="200" t="s">
        <v>1750</v>
      </c>
      <c r="L2470" s="200" t="s">
        <v>86</v>
      </c>
      <c r="M2470" s="199" t="s">
        <v>1324</v>
      </c>
      <c r="O2470" s="237">
        <v>0.1</v>
      </c>
      <c r="P2470" s="209" t="s">
        <v>117</v>
      </c>
      <c r="Q2470" s="209"/>
      <c r="R2470" s="226">
        <v>6.6438561897747253</v>
      </c>
      <c r="S2470" s="226">
        <v>6.6438561897747253</v>
      </c>
      <c r="T2470" s="226">
        <f t="shared" si="190"/>
        <v>0</v>
      </c>
      <c r="U2470" s="199">
        <f t="shared" si="191"/>
        <v>0</v>
      </c>
      <c r="V2470" s="199">
        <f t="shared" si="192"/>
        <v>0</v>
      </c>
      <c r="W2470" s="199">
        <f t="shared" si="193"/>
        <v>0</v>
      </c>
      <c r="X2470" s="199">
        <f t="shared" si="194"/>
        <v>0</v>
      </c>
    </row>
    <row r="2471" spans="1:24" x14ac:dyDescent="0.25">
      <c r="A2471" s="199">
        <v>142</v>
      </c>
      <c r="B2471" s="200" t="s">
        <v>1215</v>
      </c>
      <c r="C2471" s="200">
        <v>70</v>
      </c>
      <c r="D2471" s="200">
        <v>10</v>
      </c>
      <c r="E2471" s="200" t="s">
        <v>1820</v>
      </c>
      <c r="F2471" s="200" t="s">
        <v>1819</v>
      </c>
      <c r="G2471" s="200" t="s">
        <v>1753</v>
      </c>
      <c r="H2471" s="200">
        <v>21</v>
      </c>
      <c r="I2471" s="200">
        <v>8</v>
      </c>
      <c r="J2471" s="200">
        <v>23</v>
      </c>
      <c r="K2471" s="200" t="s">
        <v>1750</v>
      </c>
      <c r="L2471" s="200" t="s">
        <v>86</v>
      </c>
      <c r="M2471" s="199" t="s">
        <v>1324</v>
      </c>
      <c r="O2471" s="237">
        <v>10</v>
      </c>
      <c r="P2471" s="210" t="s">
        <v>147</v>
      </c>
      <c r="Q2471" s="210"/>
      <c r="R2471" s="226">
        <v>6.6438561897747253</v>
      </c>
      <c r="S2471" s="226">
        <v>6.6438561897747253</v>
      </c>
      <c r="T2471" s="226">
        <f t="shared" si="190"/>
        <v>0</v>
      </c>
      <c r="U2471" s="199">
        <f t="shared" si="191"/>
        <v>0</v>
      </c>
      <c r="V2471" s="199">
        <f t="shared" si="192"/>
        <v>0</v>
      </c>
      <c r="W2471" s="199">
        <f t="shared" si="193"/>
        <v>0</v>
      </c>
      <c r="X2471" s="199">
        <f t="shared" si="194"/>
        <v>0</v>
      </c>
    </row>
    <row r="2472" spans="1:24" x14ac:dyDescent="0.25">
      <c r="A2472" s="199">
        <v>142</v>
      </c>
      <c r="B2472" s="200" t="s">
        <v>1215</v>
      </c>
      <c r="C2472" s="200">
        <v>70</v>
      </c>
      <c r="D2472" s="200">
        <v>10</v>
      </c>
      <c r="E2472" s="200" t="s">
        <v>1820</v>
      </c>
      <c r="F2472" s="200" t="s">
        <v>1819</v>
      </c>
      <c r="G2472" s="200" t="s">
        <v>1753</v>
      </c>
      <c r="H2472" s="200">
        <v>21</v>
      </c>
      <c r="I2472" s="200">
        <v>8</v>
      </c>
      <c r="J2472" s="200">
        <v>23</v>
      </c>
      <c r="K2472" s="200" t="s">
        <v>1750</v>
      </c>
      <c r="L2472" s="200" t="s">
        <v>86</v>
      </c>
      <c r="M2472" s="199" t="s">
        <v>1324</v>
      </c>
      <c r="O2472" s="237">
        <v>1</v>
      </c>
      <c r="P2472" s="210" t="s">
        <v>147</v>
      </c>
      <c r="Q2472" s="210"/>
      <c r="R2472" s="226">
        <v>6.6438561897747253</v>
      </c>
      <c r="S2472" s="226">
        <v>6.6438561897747253</v>
      </c>
      <c r="T2472" s="226">
        <f t="shared" si="190"/>
        <v>0</v>
      </c>
      <c r="U2472" s="199">
        <f t="shared" si="191"/>
        <v>0</v>
      </c>
      <c r="V2472" s="199">
        <f t="shared" si="192"/>
        <v>0</v>
      </c>
      <c r="W2472" s="199">
        <f t="shared" si="193"/>
        <v>0</v>
      </c>
      <c r="X2472" s="199">
        <f t="shared" si="194"/>
        <v>0</v>
      </c>
    </row>
    <row r="2473" spans="1:24" x14ac:dyDescent="0.25">
      <c r="A2473" s="199">
        <v>142</v>
      </c>
      <c r="B2473" s="200" t="s">
        <v>1215</v>
      </c>
      <c r="C2473" s="200">
        <v>70</v>
      </c>
      <c r="D2473" s="200">
        <v>10</v>
      </c>
      <c r="E2473" s="200" t="s">
        <v>1820</v>
      </c>
      <c r="F2473" s="200" t="s">
        <v>1819</v>
      </c>
      <c r="G2473" s="200" t="s">
        <v>1753</v>
      </c>
      <c r="H2473" s="200">
        <v>21</v>
      </c>
      <c r="I2473" s="200">
        <v>8</v>
      </c>
      <c r="J2473" s="200">
        <v>23</v>
      </c>
      <c r="K2473" s="200" t="s">
        <v>1750</v>
      </c>
      <c r="L2473" s="200" t="s">
        <v>86</v>
      </c>
      <c r="M2473" s="199" t="s">
        <v>1324</v>
      </c>
      <c r="O2473" s="237">
        <v>0.1</v>
      </c>
      <c r="P2473" s="210" t="s">
        <v>147</v>
      </c>
      <c r="Q2473" s="210"/>
      <c r="R2473" s="226">
        <v>6.6438561897747253</v>
      </c>
      <c r="S2473" s="226">
        <v>6.6438561897747253</v>
      </c>
      <c r="T2473" s="226">
        <f t="shared" si="190"/>
        <v>0</v>
      </c>
      <c r="U2473" s="199">
        <f t="shared" si="191"/>
        <v>0</v>
      </c>
      <c r="V2473" s="199">
        <f t="shared" si="192"/>
        <v>0</v>
      </c>
      <c r="W2473" s="199">
        <f t="shared" si="193"/>
        <v>0</v>
      </c>
      <c r="X2473" s="199">
        <f t="shared" si="194"/>
        <v>0</v>
      </c>
    </row>
    <row r="2474" spans="1:24" x14ac:dyDescent="0.25">
      <c r="A2474" s="218">
        <v>142</v>
      </c>
      <c r="B2474" s="223" t="s">
        <v>1215</v>
      </c>
      <c r="C2474" s="219">
        <v>70</v>
      </c>
      <c r="D2474" s="223">
        <v>10</v>
      </c>
      <c r="E2474" s="223" t="s">
        <v>1820</v>
      </c>
      <c r="F2474" s="223" t="s">
        <v>1819</v>
      </c>
      <c r="G2474" s="229" t="s">
        <v>1753</v>
      </c>
      <c r="H2474" s="222">
        <v>21</v>
      </c>
      <c r="I2474" s="222">
        <v>8</v>
      </c>
      <c r="J2474" s="222">
        <v>23</v>
      </c>
      <c r="K2474" s="219" t="s">
        <v>1750</v>
      </c>
      <c r="L2474" s="223" t="s">
        <v>86</v>
      </c>
      <c r="M2474" s="229" t="s">
        <v>1324</v>
      </c>
      <c r="O2474" s="225">
        <v>100</v>
      </c>
      <c r="P2474" s="211" t="s">
        <v>834</v>
      </c>
      <c r="Q2474" s="211"/>
      <c r="R2474" s="226">
        <v>6.6438561897747253</v>
      </c>
      <c r="S2474" s="226">
        <v>6.6438561897747253</v>
      </c>
      <c r="T2474" s="226">
        <f t="shared" si="190"/>
        <v>0</v>
      </c>
      <c r="U2474" s="199">
        <f t="shared" si="191"/>
        <v>0</v>
      </c>
      <c r="V2474" s="199">
        <f t="shared" si="192"/>
        <v>0</v>
      </c>
      <c r="W2474" s="199">
        <f t="shared" si="193"/>
        <v>0</v>
      </c>
      <c r="X2474" s="199">
        <f t="shared" si="194"/>
        <v>0</v>
      </c>
    </row>
    <row r="2475" spans="1:24" x14ac:dyDescent="0.25">
      <c r="A2475" s="199">
        <v>142</v>
      </c>
      <c r="B2475" s="200" t="s">
        <v>1215</v>
      </c>
      <c r="C2475" s="200">
        <v>70</v>
      </c>
      <c r="D2475" s="200">
        <v>10</v>
      </c>
      <c r="E2475" s="200" t="s">
        <v>1820</v>
      </c>
      <c r="F2475" s="200" t="s">
        <v>1819</v>
      </c>
      <c r="G2475" s="200" t="s">
        <v>1753</v>
      </c>
      <c r="H2475" s="200">
        <v>21</v>
      </c>
      <c r="I2475" s="200">
        <v>8</v>
      </c>
      <c r="J2475" s="200">
        <v>23</v>
      </c>
      <c r="K2475" s="200" t="s">
        <v>1750</v>
      </c>
      <c r="L2475" s="200" t="s">
        <v>86</v>
      </c>
      <c r="M2475" s="199" t="s">
        <v>1324</v>
      </c>
      <c r="O2475" s="237">
        <v>10</v>
      </c>
      <c r="P2475" s="211" t="s">
        <v>834</v>
      </c>
      <c r="Q2475" s="211"/>
      <c r="R2475" s="226">
        <v>6.6438561897747253</v>
      </c>
      <c r="S2475" s="226">
        <v>6.6438561897747253</v>
      </c>
      <c r="T2475" s="226">
        <f t="shared" si="190"/>
        <v>0</v>
      </c>
      <c r="U2475" s="199">
        <f t="shared" si="191"/>
        <v>0</v>
      </c>
      <c r="V2475" s="199">
        <f t="shared" si="192"/>
        <v>0</v>
      </c>
      <c r="W2475" s="199">
        <f t="shared" si="193"/>
        <v>0</v>
      </c>
      <c r="X2475" s="199">
        <f t="shared" si="194"/>
        <v>0</v>
      </c>
    </row>
    <row r="2476" spans="1:24" x14ac:dyDescent="0.25">
      <c r="A2476" s="199">
        <v>142</v>
      </c>
      <c r="B2476" s="200" t="s">
        <v>1215</v>
      </c>
      <c r="C2476" s="200">
        <v>70</v>
      </c>
      <c r="D2476" s="200">
        <v>10</v>
      </c>
      <c r="E2476" s="200" t="s">
        <v>1820</v>
      </c>
      <c r="F2476" s="200" t="s">
        <v>1819</v>
      </c>
      <c r="G2476" s="200" t="s">
        <v>1753</v>
      </c>
      <c r="H2476" s="200">
        <v>21</v>
      </c>
      <c r="I2476" s="200">
        <v>8</v>
      </c>
      <c r="J2476" s="200">
        <v>23</v>
      </c>
      <c r="K2476" s="200" t="s">
        <v>1750</v>
      </c>
      <c r="L2476" s="200" t="s">
        <v>86</v>
      </c>
      <c r="M2476" s="199" t="s">
        <v>1324</v>
      </c>
      <c r="O2476" s="237">
        <v>1</v>
      </c>
      <c r="P2476" s="211" t="s">
        <v>834</v>
      </c>
      <c r="Q2476" s="211"/>
      <c r="R2476" s="226">
        <v>6.6438561897747253</v>
      </c>
      <c r="S2476" s="226">
        <v>6.6438561897747253</v>
      </c>
      <c r="T2476" s="226">
        <f t="shared" si="190"/>
        <v>0</v>
      </c>
      <c r="U2476" s="199">
        <f t="shared" si="191"/>
        <v>0</v>
      </c>
      <c r="V2476" s="199">
        <f t="shared" si="192"/>
        <v>0</v>
      </c>
      <c r="W2476" s="199">
        <f t="shared" si="193"/>
        <v>0</v>
      </c>
      <c r="X2476" s="199">
        <f t="shared" si="194"/>
        <v>0</v>
      </c>
    </row>
    <row r="2477" spans="1:24" x14ac:dyDescent="0.25">
      <c r="A2477" s="199">
        <v>142</v>
      </c>
      <c r="B2477" s="200" t="s">
        <v>1215</v>
      </c>
      <c r="C2477" s="200">
        <v>70</v>
      </c>
      <c r="D2477" s="200">
        <v>10</v>
      </c>
      <c r="E2477" s="200" t="s">
        <v>1820</v>
      </c>
      <c r="F2477" s="200" t="s">
        <v>1819</v>
      </c>
      <c r="G2477" s="200" t="s">
        <v>1753</v>
      </c>
      <c r="H2477" s="200">
        <v>21</v>
      </c>
      <c r="I2477" s="200">
        <v>8</v>
      </c>
      <c r="J2477" s="200">
        <v>23</v>
      </c>
      <c r="K2477" s="200" t="s">
        <v>1750</v>
      </c>
      <c r="L2477" s="200" t="s">
        <v>86</v>
      </c>
      <c r="M2477" s="199" t="s">
        <v>1324</v>
      </c>
      <c r="O2477" s="237">
        <v>0.1</v>
      </c>
      <c r="P2477" s="211" t="s">
        <v>834</v>
      </c>
      <c r="Q2477" s="211"/>
      <c r="R2477" s="226">
        <v>6.6438561897747253</v>
      </c>
      <c r="S2477" s="226">
        <v>6.6438561897747253</v>
      </c>
      <c r="T2477" s="226">
        <f t="shared" si="190"/>
        <v>0</v>
      </c>
      <c r="U2477" s="199">
        <f t="shared" si="191"/>
        <v>0</v>
      </c>
      <c r="V2477" s="199">
        <f t="shared" si="192"/>
        <v>0</v>
      </c>
      <c r="W2477" s="199">
        <f t="shared" si="193"/>
        <v>0</v>
      </c>
      <c r="X2477" s="199">
        <f t="shared" si="194"/>
        <v>0</v>
      </c>
    </row>
    <row r="2478" spans="1:24" x14ac:dyDescent="0.25">
      <c r="A2478" s="218">
        <v>142</v>
      </c>
      <c r="B2478" s="223" t="s">
        <v>1215</v>
      </c>
      <c r="C2478" s="219">
        <v>70</v>
      </c>
      <c r="D2478" s="223">
        <v>10</v>
      </c>
      <c r="E2478" s="223" t="s">
        <v>1820</v>
      </c>
      <c r="F2478" s="223" t="s">
        <v>1819</v>
      </c>
      <c r="G2478" s="229" t="s">
        <v>1753</v>
      </c>
      <c r="H2478" s="222">
        <v>21</v>
      </c>
      <c r="I2478" s="222">
        <v>8</v>
      </c>
      <c r="J2478" s="222">
        <v>23</v>
      </c>
      <c r="K2478" s="219" t="s">
        <v>1750</v>
      </c>
      <c r="L2478" s="223" t="s">
        <v>86</v>
      </c>
      <c r="M2478" s="229" t="s">
        <v>1324</v>
      </c>
      <c r="O2478" s="225">
        <v>100</v>
      </c>
      <c r="P2478" s="238" t="s">
        <v>307</v>
      </c>
      <c r="Q2478" s="238"/>
      <c r="R2478" s="226">
        <v>6.6438561897747253</v>
      </c>
      <c r="S2478" s="226">
        <v>6.6438561897747253</v>
      </c>
      <c r="T2478" s="226">
        <f t="shared" si="190"/>
        <v>0</v>
      </c>
      <c r="U2478" s="199">
        <f t="shared" si="191"/>
        <v>0</v>
      </c>
      <c r="V2478" s="199">
        <f t="shared" si="192"/>
        <v>0</v>
      </c>
      <c r="W2478" s="199">
        <f t="shared" si="193"/>
        <v>0</v>
      </c>
      <c r="X2478" s="199">
        <f t="shared" si="194"/>
        <v>0</v>
      </c>
    </row>
    <row r="2479" spans="1:24" x14ac:dyDescent="0.25">
      <c r="A2479" s="199">
        <v>142</v>
      </c>
      <c r="B2479" s="200" t="s">
        <v>1215</v>
      </c>
      <c r="C2479" s="200">
        <v>70</v>
      </c>
      <c r="D2479" s="200">
        <v>10</v>
      </c>
      <c r="E2479" s="200" t="s">
        <v>1820</v>
      </c>
      <c r="F2479" s="200" t="s">
        <v>1819</v>
      </c>
      <c r="G2479" s="200" t="s">
        <v>1753</v>
      </c>
      <c r="H2479" s="200">
        <v>21</v>
      </c>
      <c r="I2479" s="200">
        <v>8</v>
      </c>
      <c r="J2479" s="200">
        <v>23</v>
      </c>
      <c r="K2479" s="200" t="s">
        <v>1750</v>
      </c>
      <c r="L2479" s="200" t="s">
        <v>86</v>
      </c>
      <c r="M2479" s="199" t="s">
        <v>1324</v>
      </c>
      <c r="O2479" s="237">
        <v>50</v>
      </c>
      <c r="P2479" s="238" t="s">
        <v>307</v>
      </c>
      <c r="Q2479" s="238"/>
      <c r="R2479" s="226">
        <v>6.6438561897747253</v>
      </c>
      <c r="S2479" s="226">
        <v>6.6438561897747253</v>
      </c>
      <c r="T2479" s="226">
        <f t="shared" si="190"/>
        <v>0</v>
      </c>
      <c r="U2479" s="199">
        <f t="shared" si="191"/>
        <v>0</v>
      </c>
      <c r="V2479" s="199">
        <f t="shared" si="192"/>
        <v>0</v>
      </c>
      <c r="W2479" s="199">
        <f t="shared" si="193"/>
        <v>0</v>
      </c>
      <c r="X2479" s="199">
        <f t="shared" si="194"/>
        <v>0</v>
      </c>
    </row>
    <row r="2480" spans="1:24" x14ac:dyDescent="0.25">
      <c r="A2480" s="199">
        <v>142</v>
      </c>
      <c r="B2480" s="200" t="s">
        <v>1215</v>
      </c>
      <c r="C2480" s="200">
        <v>70</v>
      </c>
      <c r="D2480" s="200">
        <v>10</v>
      </c>
      <c r="E2480" s="200" t="s">
        <v>1820</v>
      </c>
      <c r="F2480" s="200" t="s">
        <v>1819</v>
      </c>
      <c r="G2480" s="200" t="s">
        <v>1753</v>
      </c>
      <c r="H2480" s="200">
        <v>21</v>
      </c>
      <c r="I2480" s="200">
        <v>8</v>
      </c>
      <c r="J2480" s="200">
        <v>23</v>
      </c>
      <c r="K2480" s="200" t="s">
        <v>1750</v>
      </c>
      <c r="L2480" s="200" t="s">
        <v>86</v>
      </c>
      <c r="M2480" s="199" t="s">
        <v>1324</v>
      </c>
      <c r="O2480" s="237">
        <v>10</v>
      </c>
      <c r="P2480" s="238" t="s">
        <v>307</v>
      </c>
      <c r="Q2480" s="238"/>
      <c r="R2480" s="226">
        <v>6.6438561897747253</v>
      </c>
      <c r="S2480" s="226">
        <v>7.7066089427327444</v>
      </c>
      <c r="T2480" s="226">
        <f t="shared" si="190"/>
        <v>-1.0627527529580192</v>
      </c>
      <c r="U2480" s="199">
        <f t="shared" si="191"/>
        <v>0</v>
      </c>
      <c r="V2480" s="199">
        <f t="shared" si="192"/>
        <v>0</v>
      </c>
      <c r="W2480" s="199">
        <f t="shared" si="193"/>
        <v>0</v>
      </c>
      <c r="X2480" s="199">
        <f t="shared" si="194"/>
        <v>0</v>
      </c>
    </row>
    <row r="2481" spans="1:24" x14ac:dyDescent="0.25">
      <c r="A2481" s="199">
        <v>142</v>
      </c>
      <c r="B2481" s="200" t="s">
        <v>1215</v>
      </c>
      <c r="C2481" s="200">
        <v>70</v>
      </c>
      <c r="D2481" s="200">
        <v>10</v>
      </c>
      <c r="E2481" s="200" t="s">
        <v>1820</v>
      </c>
      <c r="F2481" s="200" t="s">
        <v>1819</v>
      </c>
      <c r="G2481" s="200" t="s">
        <v>1753</v>
      </c>
      <c r="H2481" s="200">
        <v>21</v>
      </c>
      <c r="I2481" s="200">
        <v>8</v>
      </c>
      <c r="J2481" s="200">
        <v>23</v>
      </c>
      <c r="K2481" s="200" t="s">
        <v>1750</v>
      </c>
      <c r="L2481" s="200" t="s">
        <v>86</v>
      </c>
      <c r="M2481" s="199" t="s">
        <v>1324</v>
      </c>
      <c r="O2481" s="237">
        <v>1</v>
      </c>
      <c r="P2481" s="238" t="s">
        <v>307</v>
      </c>
      <c r="Q2481" s="238"/>
      <c r="R2481" s="226">
        <v>6.6438561897747253</v>
      </c>
      <c r="S2481" s="226">
        <v>6.6438561897747253</v>
      </c>
      <c r="T2481" s="226">
        <f t="shared" si="190"/>
        <v>0</v>
      </c>
      <c r="U2481" s="199">
        <f t="shared" si="191"/>
        <v>0</v>
      </c>
      <c r="V2481" s="199">
        <f t="shared" si="192"/>
        <v>0</v>
      </c>
      <c r="W2481" s="199">
        <f t="shared" si="193"/>
        <v>0</v>
      </c>
      <c r="X2481" s="199">
        <f t="shared" si="194"/>
        <v>0</v>
      </c>
    </row>
    <row r="2482" spans="1:24" x14ac:dyDescent="0.25">
      <c r="A2482" s="199">
        <v>142</v>
      </c>
      <c r="B2482" s="200" t="s">
        <v>1215</v>
      </c>
      <c r="C2482" s="200">
        <v>70</v>
      </c>
      <c r="D2482" s="200">
        <v>10</v>
      </c>
      <c r="E2482" s="200" t="s">
        <v>1820</v>
      </c>
      <c r="F2482" s="200" t="s">
        <v>1819</v>
      </c>
      <c r="G2482" s="200" t="s">
        <v>1753</v>
      </c>
      <c r="H2482" s="200">
        <v>21</v>
      </c>
      <c r="I2482" s="200">
        <v>8</v>
      </c>
      <c r="J2482" s="200">
        <v>23</v>
      </c>
      <c r="K2482" s="200" t="s">
        <v>1750</v>
      </c>
      <c r="L2482" s="200" t="s">
        <v>86</v>
      </c>
      <c r="M2482" s="199" t="s">
        <v>1324</v>
      </c>
      <c r="O2482" s="237">
        <v>0.5</v>
      </c>
      <c r="P2482" s="238" t="s">
        <v>307</v>
      </c>
      <c r="Q2482" s="238"/>
      <c r="R2482" s="226">
        <v>6.6438561897747253</v>
      </c>
      <c r="S2482" s="226">
        <v>6.6438561897747253</v>
      </c>
      <c r="T2482" s="226">
        <f t="shared" si="190"/>
        <v>0</v>
      </c>
      <c r="U2482" s="199">
        <f t="shared" si="191"/>
        <v>0</v>
      </c>
      <c r="V2482" s="199">
        <f t="shared" si="192"/>
        <v>0</v>
      </c>
      <c r="W2482" s="199">
        <f t="shared" si="193"/>
        <v>0</v>
      </c>
      <c r="X2482" s="199">
        <f t="shared" si="194"/>
        <v>0</v>
      </c>
    </row>
    <row r="2483" spans="1:24" x14ac:dyDescent="0.25">
      <c r="A2483" s="199">
        <v>142</v>
      </c>
      <c r="B2483" s="200" t="s">
        <v>1215</v>
      </c>
      <c r="C2483" s="200">
        <v>70</v>
      </c>
      <c r="D2483" s="200">
        <v>10</v>
      </c>
      <c r="E2483" s="200" t="s">
        <v>1820</v>
      </c>
      <c r="F2483" s="200" t="s">
        <v>1819</v>
      </c>
      <c r="G2483" s="200" t="s">
        <v>1753</v>
      </c>
      <c r="H2483" s="200">
        <v>21</v>
      </c>
      <c r="I2483" s="200">
        <v>8</v>
      </c>
      <c r="J2483" s="200">
        <v>23</v>
      </c>
      <c r="K2483" s="200" t="s">
        <v>1750</v>
      </c>
      <c r="L2483" s="200" t="s">
        <v>86</v>
      </c>
      <c r="M2483" s="199" t="s">
        <v>1324</v>
      </c>
      <c r="O2483" s="237">
        <v>0.1</v>
      </c>
      <c r="P2483" s="238" t="s">
        <v>307</v>
      </c>
      <c r="Q2483" s="238"/>
      <c r="R2483" s="226">
        <v>6.6438561897747253</v>
      </c>
      <c r="S2483" s="226">
        <v>6.6438561897747253</v>
      </c>
      <c r="T2483" s="226">
        <f t="shared" si="190"/>
        <v>0</v>
      </c>
      <c r="U2483" s="199">
        <f t="shared" si="191"/>
        <v>0</v>
      </c>
      <c r="V2483" s="199">
        <f t="shared" si="192"/>
        <v>0</v>
      </c>
      <c r="W2483" s="199">
        <f t="shared" si="193"/>
        <v>0</v>
      </c>
      <c r="X2483" s="199">
        <f t="shared" si="194"/>
        <v>0</v>
      </c>
    </row>
    <row r="2484" spans="1:24" x14ac:dyDescent="0.25">
      <c r="A2484" s="218">
        <v>142</v>
      </c>
      <c r="B2484" s="223" t="s">
        <v>1215</v>
      </c>
      <c r="C2484" s="219">
        <v>70</v>
      </c>
      <c r="D2484" s="223">
        <v>10</v>
      </c>
      <c r="E2484" s="223" t="s">
        <v>1820</v>
      </c>
      <c r="F2484" s="223" t="s">
        <v>1819</v>
      </c>
      <c r="G2484" s="229" t="s">
        <v>1753</v>
      </c>
      <c r="H2484" s="222">
        <v>21</v>
      </c>
      <c r="I2484" s="222">
        <v>8</v>
      </c>
      <c r="J2484" s="222">
        <v>23</v>
      </c>
      <c r="K2484" s="219" t="s">
        <v>1750</v>
      </c>
      <c r="L2484" s="223" t="s">
        <v>86</v>
      </c>
      <c r="M2484" s="229" t="s">
        <v>1324</v>
      </c>
      <c r="O2484" s="225">
        <v>100</v>
      </c>
      <c r="P2484" s="238" t="s">
        <v>4</v>
      </c>
      <c r="Q2484" s="238"/>
      <c r="R2484" s="226">
        <v>6.6438561897747253</v>
      </c>
      <c r="S2484" s="226">
        <v>6.6438561897747253</v>
      </c>
      <c r="T2484" s="226">
        <f t="shared" si="190"/>
        <v>0</v>
      </c>
      <c r="U2484" s="199">
        <f t="shared" si="191"/>
        <v>0</v>
      </c>
      <c r="V2484" s="199">
        <f t="shared" si="192"/>
        <v>0</v>
      </c>
      <c r="W2484" s="199">
        <f t="shared" si="193"/>
        <v>0</v>
      </c>
      <c r="X2484" s="199">
        <f t="shared" si="194"/>
        <v>0</v>
      </c>
    </row>
    <row r="2485" spans="1:24" x14ac:dyDescent="0.25">
      <c r="A2485" s="199">
        <v>142</v>
      </c>
      <c r="B2485" s="200" t="s">
        <v>1215</v>
      </c>
      <c r="C2485" s="200">
        <v>70</v>
      </c>
      <c r="D2485" s="200">
        <v>10</v>
      </c>
      <c r="E2485" s="200" t="s">
        <v>1820</v>
      </c>
      <c r="F2485" s="200" t="s">
        <v>1819</v>
      </c>
      <c r="G2485" s="200" t="s">
        <v>1753</v>
      </c>
      <c r="H2485" s="200">
        <v>21</v>
      </c>
      <c r="I2485" s="200">
        <v>8</v>
      </c>
      <c r="J2485" s="200">
        <v>23</v>
      </c>
      <c r="K2485" s="200" t="s">
        <v>1750</v>
      </c>
      <c r="L2485" s="200" t="s">
        <v>86</v>
      </c>
      <c r="M2485" s="199" t="s">
        <v>1324</v>
      </c>
      <c r="O2485" s="237">
        <v>50</v>
      </c>
      <c r="P2485" s="238" t="s">
        <v>4</v>
      </c>
      <c r="Q2485" s="238"/>
      <c r="R2485" s="226">
        <v>6.6438561897747253</v>
      </c>
      <c r="S2485" s="226">
        <v>6.6438561897747253</v>
      </c>
      <c r="T2485" s="226">
        <f t="shared" si="190"/>
        <v>0</v>
      </c>
      <c r="U2485" s="199">
        <f t="shared" si="191"/>
        <v>0</v>
      </c>
      <c r="V2485" s="199">
        <f t="shared" si="192"/>
        <v>0</v>
      </c>
      <c r="W2485" s="199">
        <f t="shared" si="193"/>
        <v>0</v>
      </c>
      <c r="X2485" s="199">
        <f t="shared" si="194"/>
        <v>0</v>
      </c>
    </row>
    <row r="2486" spans="1:24" x14ac:dyDescent="0.25">
      <c r="A2486" s="199">
        <v>142</v>
      </c>
      <c r="B2486" s="200" t="s">
        <v>1215</v>
      </c>
      <c r="C2486" s="200">
        <v>70</v>
      </c>
      <c r="D2486" s="200">
        <v>10</v>
      </c>
      <c r="E2486" s="200" t="s">
        <v>1820</v>
      </c>
      <c r="F2486" s="200" t="s">
        <v>1819</v>
      </c>
      <c r="G2486" s="200" t="s">
        <v>1753</v>
      </c>
      <c r="H2486" s="200">
        <v>21</v>
      </c>
      <c r="I2486" s="200">
        <v>8</v>
      </c>
      <c r="J2486" s="200">
        <v>23</v>
      </c>
      <c r="K2486" s="200" t="s">
        <v>1750</v>
      </c>
      <c r="L2486" s="200" t="s">
        <v>86</v>
      </c>
      <c r="M2486" s="199" t="s">
        <v>1324</v>
      </c>
      <c r="O2486" s="237">
        <v>10</v>
      </c>
      <c r="P2486" s="238" t="s">
        <v>4</v>
      </c>
      <c r="Q2486" s="238"/>
      <c r="R2486" s="226">
        <v>6.6438561897747253</v>
      </c>
      <c r="S2486" s="226">
        <v>6.6438561897747253</v>
      </c>
      <c r="T2486" s="226">
        <f t="shared" si="190"/>
        <v>0</v>
      </c>
      <c r="U2486" s="199">
        <f t="shared" si="191"/>
        <v>0</v>
      </c>
      <c r="V2486" s="199">
        <f t="shared" si="192"/>
        <v>0</v>
      </c>
      <c r="W2486" s="199">
        <f t="shared" si="193"/>
        <v>0</v>
      </c>
      <c r="X2486" s="199">
        <f t="shared" si="194"/>
        <v>0</v>
      </c>
    </row>
    <row r="2487" spans="1:24" x14ac:dyDescent="0.25">
      <c r="A2487" s="199">
        <v>142</v>
      </c>
      <c r="B2487" s="200" t="s">
        <v>1215</v>
      </c>
      <c r="C2487" s="200">
        <v>70</v>
      </c>
      <c r="D2487" s="200">
        <v>10</v>
      </c>
      <c r="E2487" s="200" t="s">
        <v>1820</v>
      </c>
      <c r="F2487" s="200" t="s">
        <v>1819</v>
      </c>
      <c r="G2487" s="200" t="s">
        <v>1753</v>
      </c>
      <c r="H2487" s="200">
        <v>21</v>
      </c>
      <c r="I2487" s="200">
        <v>8</v>
      </c>
      <c r="J2487" s="200">
        <v>23</v>
      </c>
      <c r="K2487" s="200" t="s">
        <v>1750</v>
      </c>
      <c r="L2487" s="200" t="s">
        <v>86</v>
      </c>
      <c r="M2487" s="199" t="s">
        <v>1324</v>
      </c>
      <c r="O2487" s="237">
        <v>1</v>
      </c>
      <c r="P2487" s="238" t="s">
        <v>4</v>
      </c>
      <c r="Q2487" s="238"/>
      <c r="R2487" s="226">
        <v>6.6438561897747253</v>
      </c>
      <c r="S2487" s="226">
        <v>6.6438561897747253</v>
      </c>
      <c r="T2487" s="226">
        <f t="shared" si="190"/>
        <v>0</v>
      </c>
      <c r="U2487" s="199">
        <f t="shared" si="191"/>
        <v>0</v>
      </c>
      <c r="V2487" s="199">
        <f t="shared" si="192"/>
        <v>0</v>
      </c>
      <c r="W2487" s="199">
        <f t="shared" si="193"/>
        <v>0</v>
      </c>
      <c r="X2487" s="199">
        <f t="shared" si="194"/>
        <v>0</v>
      </c>
    </row>
    <row r="2488" spans="1:24" x14ac:dyDescent="0.25">
      <c r="A2488" s="199">
        <v>142</v>
      </c>
      <c r="B2488" s="200" t="s">
        <v>1215</v>
      </c>
      <c r="C2488" s="200">
        <v>70</v>
      </c>
      <c r="D2488" s="200">
        <v>10</v>
      </c>
      <c r="E2488" s="200" t="s">
        <v>1820</v>
      </c>
      <c r="F2488" s="200" t="s">
        <v>1819</v>
      </c>
      <c r="G2488" s="200" t="s">
        <v>1753</v>
      </c>
      <c r="H2488" s="200">
        <v>21</v>
      </c>
      <c r="I2488" s="200">
        <v>8</v>
      </c>
      <c r="J2488" s="200">
        <v>23</v>
      </c>
      <c r="K2488" s="200" t="s">
        <v>1750</v>
      </c>
      <c r="L2488" s="200" t="s">
        <v>86</v>
      </c>
      <c r="M2488" s="199" t="s">
        <v>1324</v>
      </c>
      <c r="O2488" s="237">
        <v>0.5</v>
      </c>
      <c r="P2488" s="238" t="s">
        <v>4</v>
      </c>
      <c r="Q2488" s="238"/>
      <c r="R2488" s="226">
        <v>6.6438561897747253</v>
      </c>
      <c r="S2488" s="226">
        <v>6.6438561897747253</v>
      </c>
      <c r="T2488" s="226">
        <f t="shared" si="190"/>
        <v>0</v>
      </c>
      <c r="U2488" s="199">
        <f t="shared" si="191"/>
        <v>0</v>
      </c>
      <c r="V2488" s="199">
        <f t="shared" si="192"/>
        <v>0</v>
      </c>
      <c r="W2488" s="199">
        <f t="shared" si="193"/>
        <v>0</v>
      </c>
      <c r="X2488" s="199">
        <f t="shared" si="194"/>
        <v>0</v>
      </c>
    </row>
    <row r="2489" spans="1:24" x14ac:dyDescent="0.25">
      <c r="A2489" s="199">
        <v>142</v>
      </c>
      <c r="B2489" s="200" t="s">
        <v>1215</v>
      </c>
      <c r="C2489" s="200">
        <v>70</v>
      </c>
      <c r="D2489" s="200">
        <v>10</v>
      </c>
      <c r="E2489" s="200" t="s">
        <v>1820</v>
      </c>
      <c r="F2489" s="200" t="s">
        <v>1819</v>
      </c>
      <c r="G2489" s="200" t="s">
        <v>1753</v>
      </c>
      <c r="H2489" s="200">
        <v>21</v>
      </c>
      <c r="I2489" s="200">
        <v>8</v>
      </c>
      <c r="J2489" s="200">
        <v>23</v>
      </c>
      <c r="K2489" s="200" t="s">
        <v>1750</v>
      </c>
      <c r="L2489" s="200" t="s">
        <v>86</v>
      </c>
      <c r="M2489" s="199" t="s">
        <v>1324</v>
      </c>
      <c r="O2489" s="237">
        <v>0.1</v>
      </c>
      <c r="P2489" s="238" t="s">
        <v>4</v>
      </c>
      <c r="Q2489" s="238"/>
      <c r="R2489" s="226">
        <v>6.6438561897747253</v>
      </c>
      <c r="S2489" s="226">
        <v>6.6438561897747253</v>
      </c>
      <c r="T2489" s="226">
        <f t="shared" si="190"/>
        <v>0</v>
      </c>
      <c r="U2489" s="199">
        <f t="shared" si="191"/>
        <v>0</v>
      </c>
      <c r="V2489" s="199">
        <f t="shared" si="192"/>
        <v>0</v>
      </c>
      <c r="W2489" s="199">
        <f t="shared" si="193"/>
        <v>0</v>
      </c>
      <c r="X2489" s="199">
        <f t="shared" si="194"/>
        <v>0</v>
      </c>
    </row>
    <row r="2490" spans="1:24" x14ac:dyDescent="0.25">
      <c r="A2490" s="218">
        <v>109</v>
      </c>
      <c r="B2490" s="219" t="s">
        <v>1245</v>
      </c>
      <c r="C2490" s="219">
        <v>55</v>
      </c>
      <c r="D2490" s="223">
        <v>12</v>
      </c>
      <c r="E2490" s="223" t="s">
        <v>1818</v>
      </c>
      <c r="F2490" s="223" t="s">
        <v>1816</v>
      </c>
      <c r="G2490" s="220" t="s">
        <v>1748</v>
      </c>
      <c r="H2490" s="221">
        <v>17</v>
      </c>
      <c r="I2490" s="221">
        <v>6</v>
      </c>
      <c r="J2490" s="222">
        <v>17</v>
      </c>
      <c r="K2490" s="219" t="s">
        <v>258</v>
      </c>
      <c r="L2490" s="223" t="s">
        <v>32</v>
      </c>
      <c r="M2490" s="220" t="s">
        <v>1462</v>
      </c>
      <c r="O2490" s="225">
        <v>100</v>
      </c>
      <c r="P2490" s="204" t="s">
        <v>0</v>
      </c>
      <c r="Q2490" s="204"/>
      <c r="R2490" s="226">
        <v>6.6438561897747253</v>
      </c>
      <c r="S2490" s="226">
        <v>6.6438561897747253</v>
      </c>
      <c r="T2490" s="226">
        <f t="shared" si="190"/>
        <v>0</v>
      </c>
      <c r="U2490" s="199">
        <f t="shared" si="191"/>
        <v>0</v>
      </c>
      <c r="V2490" s="199">
        <f t="shared" si="192"/>
        <v>0</v>
      </c>
      <c r="W2490" s="199">
        <f t="shared" si="193"/>
        <v>0</v>
      </c>
      <c r="X2490" s="199">
        <f t="shared" si="194"/>
        <v>0</v>
      </c>
    </row>
    <row r="2491" spans="1:24" x14ac:dyDescent="0.25">
      <c r="A2491" s="199">
        <v>109</v>
      </c>
      <c r="B2491" s="200" t="s">
        <v>1245</v>
      </c>
      <c r="C2491" s="200">
        <v>55</v>
      </c>
      <c r="D2491" s="200">
        <v>12</v>
      </c>
      <c r="E2491" s="200" t="s">
        <v>1818</v>
      </c>
      <c r="F2491" s="200" t="s">
        <v>1816</v>
      </c>
      <c r="G2491" s="200" t="s">
        <v>1748</v>
      </c>
      <c r="H2491" s="200">
        <v>17</v>
      </c>
      <c r="I2491" s="200">
        <v>6</v>
      </c>
      <c r="J2491" s="200">
        <v>17</v>
      </c>
      <c r="K2491" s="200" t="s">
        <v>258</v>
      </c>
      <c r="L2491" s="200" t="s">
        <v>32</v>
      </c>
      <c r="M2491" s="199" t="s">
        <v>1462</v>
      </c>
      <c r="O2491" s="237">
        <v>50</v>
      </c>
      <c r="P2491" s="204" t="s">
        <v>0</v>
      </c>
      <c r="Q2491" s="204"/>
      <c r="R2491" s="226">
        <v>6.6438561897747253</v>
      </c>
      <c r="S2491" s="226">
        <v>6.6438561897747253</v>
      </c>
      <c r="T2491" s="226">
        <f t="shared" si="190"/>
        <v>0</v>
      </c>
      <c r="U2491" s="199">
        <f t="shared" si="191"/>
        <v>0</v>
      </c>
      <c r="V2491" s="199">
        <f t="shared" si="192"/>
        <v>0</v>
      </c>
      <c r="W2491" s="199">
        <f t="shared" si="193"/>
        <v>0</v>
      </c>
      <c r="X2491" s="199">
        <f t="shared" si="194"/>
        <v>0</v>
      </c>
    </row>
    <row r="2492" spans="1:24" x14ac:dyDescent="0.25">
      <c r="A2492" s="199">
        <v>109</v>
      </c>
      <c r="B2492" s="200" t="s">
        <v>1245</v>
      </c>
      <c r="C2492" s="200">
        <v>55</v>
      </c>
      <c r="D2492" s="200">
        <v>12</v>
      </c>
      <c r="E2492" s="200" t="s">
        <v>1818</v>
      </c>
      <c r="F2492" s="200" t="s">
        <v>1816</v>
      </c>
      <c r="G2492" s="200" t="s">
        <v>1748</v>
      </c>
      <c r="H2492" s="200">
        <v>17</v>
      </c>
      <c r="I2492" s="200">
        <v>6</v>
      </c>
      <c r="J2492" s="200">
        <v>17</v>
      </c>
      <c r="K2492" s="200" t="s">
        <v>258</v>
      </c>
      <c r="L2492" s="200" t="s">
        <v>32</v>
      </c>
      <c r="M2492" s="199" t="s">
        <v>1462</v>
      </c>
      <c r="O2492" s="237">
        <v>10</v>
      </c>
      <c r="P2492" s="204" t="s">
        <v>0</v>
      </c>
      <c r="Q2492" s="204"/>
      <c r="R2492" s="226">
        <v>6.6438561897747253</v>
      </c>
      <c r="S2492" s="226">
        <v>6.6438561897747253</v>
      </c>
      <c r="T2492" s="226">
        <f t="shared" si="190"/>
        <v>0</v>
      </c>
      <c r="U2492" s="199">
        <f t="shared" si="191"/>
        <v>0</v>
      </c>
      <c r="V2492" s="199">
        <f t="shared" si="192"/>
        <v>0</v>
      </c>
      <c r="W2492" s="199">
        <f t="shared" si="193"/>
        <v>0</v>
      </c>
      <c r="X2492" s="199">
        <f t="shared" si="194"/>
        <v>0</v>
      </c>
    </row>
    <row r="2493" spans="1:24" x14ac:dyDescent="0.25">
      <c r="A2493" s="199">
        <v>109</v>
      </c>
      <c r="B2493" s="200" t="s">
        <v>1245</v>
      </c>
      <c r="C2493" s="200">
        <v>55</v>
      </c>
      <c r="D2493" s="200">
        <v>12</v>
      </c>
      <c r="E2493" s="200" t="s">
        <v>1818</v>
      </c>
      <c r="F2493" s="200" t="s">
        <v>1816</v>
      </c>
      <c r="G2493" s="200" t="s">
        <v>1748</v>
      </c>
      <c r="H2493" s="200">
        <v>17</v>
      </c>
      <c r="I2493" s="200">
        <v>6</v>
      </c>
      <c r="J2493" s="200">
        <v>17</v>
      </c>
      <c r="K2493" s="200" t="s">
        <v>258</v>
      </c>
      <c r="L2493" s="200" t="s">
        <v>32</v>
      </c>
      <c r="M2493" s="199" t="s">
        <v>1462</v>
      </c>
      <c r="O2493" s="237">
        <v>1</v>
      </c>
      <c r="P2493" s="204" t="s">
        <v>0</v>
      </c>
      <c r="Q2493" s="204"/>
      <c r="R2493" s="226">
        <v>6.6438561897747253</v>
      </c>
      <c r="S2493" s="226">
        <v>6.6438561897747253</v>
      </c>
      <c r="T2493" s="226">
        <f t="shared" si="190"/>
        <v>0</v>
      </c>
      <c r="U2493" s="199">
        <f t="shared" si="191"/>
        <v>0</v>
      </c>
      <c r="V2493" s="199">
        <f t="shared" si="192"/>
        <v>0</v>
      </c>
      <c r="W2493" s="199">
        <f t="shared" si="193"/>
        <v>0</v>
      </c>
      <c r="X2493" s="199">
        <f t="shared" si="194"/>
        <v>0</v>
      </c>
    </row>
    <row r="2494" spans="1:24" x14ac:dyDescent="0.25">
      <c r="A2494" s="199">
        <v>109</v>
      </c>
      <c r="B2494" s="200" t="s">
        <v>1245</v>
      </c>
      <c r="C2494" s="200">
        <v>55</v>
      </c>
      <c r="D2494" s="200">
        <v>12</v>
      </c>
      <c r="E2494" s="200" t="s">
        <v>1818</v>
      </c>
      <c r="F2494" s="200" t="s">
        <v>1816</v>
      </c>
      <c r="G2494" s="200" t="s">
        <v>1748</v>
      </c>
      <c r="H2494" s="200">
        <v>17</v>
      </c>
      <c r="I2494" s="200">
        <v>6</v>
      </c>
      <c r="J2494" s="200">
        <v>17</v>
      </c>
      <c r="K2494" s="200" t="s">
        <v>258</v>
      </c>
      <c r="L2494" s="200" t="s">
        <v>32</v>
      </c>
      <c r="M2494" s="199" t="s">
        <v>1462</v>
      </c>
      <c r="O2494" s="237">
        <v>0.5</v>
      </c>
      <c r="P2494" s="204" t="s">
        <v>0</v>
      </c>
      <c r="Q2494" s="204"/>
      <c r="R2494" s="226">
        <v>6.6438561897747253</v>
      </c>
      <c r="S2494" s="226">
        <v>6.6438561897747253</v>
      </c>
      <c r="T2494" s="226">
        <f t="shared" si="190"/>
        <v>0</v>
      </c>
      <c r="U2494" s="199">
        <f t="shared" si="191"/>
        <v>0</v>
      </c>
      <c r="V2494" s="199">
        <f t="shared" si="192"/>
        <v>0</v>
      </c>
      <c r="W2494" s="199">
        <f t="shared" si="193"/>
        <v>0</v>
      </c>
      <c r="X2494" s="199">
        <f t="shared" si="194"/>
        <v>0</v>
      </c>
    </row>
    <row r="2495" spans="1:24" x14ac:dyDescent="0.25">
      <c r="A2495" s="199">
        <v>109</v>
      </c>
      <c r="B2495" s="200" t="s">
        <v>1245</v>
      </c>
      <c r="C2495" s="200">
        <v>55</v>
      </c>
      <c r="D2495" s="200">
        <v>12</v>
      </c>
      <c r="E2495" s="200" t="s">
        <v>1818</v>
      </c>
      <c r="F2495" s="200" t="s">
        <v>1816</v>
      </c>
      <c r="G2495" s="200" t="s">
        <v>1748</v>
      </c>
      <c r="H2495" s="200">
        <v>17</v>
      </c>
      <c r="I2495" s="200">
        <v>6</v>
      </c>
      <c r="J2495" s="200">
        <v>17</v>
      </c>
      <c r="K2495" s="200" t="s">
        <v>258</v>
      </c>
      <c r="L2495" s="200" t="s">
        <v>32</v>
      </c>
      <c r="M2495" s="199" t="s">
        <v>1462</v>
      </c>
      <c r="O2495" s="237">
        <v>0.1</v>
      </c>
      <c r="P2495" s="204" t="s">
        <v>0</v>
      </c>
      <c r="Q2495" s="204"/>
      <c r="R2495" s="226">
        <v>6.6438561897747253</v>
      </c>
      <c r="S2495" s="226">
        <v>6.6438561897747253</v>
      </c>
      <c r="T2495" s="226">
        <f t="shared" si="190"/>
        <v>0</v>
      </c>
      <c r="U2495" s="199">
        <f t="shared" si="191"/>
        <v>0</v>
      </c>
      <c r="V2495" s="199">
        <f t="shared" si="192"/>
        <v>0</v>
      </c>
      <c r="W2495" s="199">
        <f t="shared" si="193"/>
        <v>0</v>
      </c>
      <c r="X2495" s="199">
        <f t="shared" si="194"/>
        <v>0</v>
      </c>
    </row>
    <row r="2496" spans="1:24" x14ac:dyDescent="0.25">
      <c r="A2496" s="218">
        <v>109</v>
      </c>
      <c r="B2496" s="219" t="s">
        <v>1245</v>
      </c>
      <c r="C2496" s="219">
        <v>55</v>
      </c>
      <c r="D2496" s="223">
        <v>12</v>
      </c>
      <c r="E2496" s="223" t="s">
        <v>1818</v>
      </c>
      <c r="F2496" s="223" t="s">
        <v>1816</v>
      </c>
      <c r="G2496" s="220" t="s">
        <v>1748</v>
      </c>
      <c r="H2496" s="221">
        <v>17</v>
      </c>
      <c r="I2496" s="221">
        <v>6</v>
      </c>
      <c r="J2496" s="222">
        <v>17</v>
      </c>
      <c r="K2496" s="219" t="s">
        <v>258</v>
      </c>
      <c r="L2496" s="223" t="s">
        <v>32</v>
      </c>
      <c r="M2496" s="220" t="s">
        <v>1462</v>
      </c>
      <c r="O2496" s="225">
        <v>100</v>
      </c>
      <c r="P2496" s="208" t="s">
        <v>2</v>
      </c>
      <c r="Q2496" s="208"/>
      <c r="R2496" s="226">
        <v>6.6438561897747253</v>
      </c>
      <c r="S2496" s="226">
        <v>6.6438561897747253</v>
      </c>
      <c r="T2496" s="226">
        <f t="shared" si="190"/>
        <v>0</v>
      </c>
      <c r="U2496" s="199">
        <f t="shared" si="191"/>
        <v>0</v>
      </c>
      <c r="V2496" s="199">
        <f t="shared" si="192"/>
        <v>0</v>
      </c>
      <c r="W2496" s="199">
        <f t="shared" si="193"/>
        <v>0</v>
      </c>
      <c r="X2496" s="199">
        <f t="shared" si="194"/>
        <v>0</v>
      </c>
    </row>
    <row r="2497" spans="1:24" x14ac:dyDescent="0.25">
      <c r="A2497" s="199">
        <v>109</v>
      </c>
      <c r="B2497" s="200" t="s">
        <v>1245</v>
      </c>
      <c r="C2497" s="200">
        <v>55</v>
      </c>
      <c r="D2497" s="200">
        <v>12</v>
      </c>
      <c r="E2497" s="200" t="s">
        <v>1818</v>
      </c>
      <c r="F2497" s="200" t="s">
        <v>1816</v>
      </c>
      <c r="G2497" s="200" t="s">
        <v>1748</v>
      </c>
      <c r="H2497" s="200">
        <v>17</v>
      </c>
      <c r="I2497" s="200">
        <v>6</v>
      </c>
      <c r="J2497" s="200">
        <v>17</v>
      </c>
      <c r="K2497" s="200" t="s">
        <v>258</v>
      </c>
      <c r="L2497" s="200" t="s">
        <v>32</v>
      </c>
      <c r="M2497" s="199" t="s">
        <v>1462</v>
      </c>
      <c r="O2497" s="237">
        <v>10</v>
      </c>
      <c r="P2497" s="208" t="s">
        <v>2</v>
      </c>
      <c r="Q2497" s="208"/>
      <c r="R2497" s="226">
        <v>6.6438561897747253</v>
      </c>
      <c r="S2497" s="226">
        <v>6.6438561897747253</v>
      </c>
      <c r="T2497" s="226">
        <f t="shared" si="190"/>
        <v>0</v>
      </c>
      <c r="U2497" s="199">
        <f t="shared" si="191"/>
        <v>0</v>
      </c>
      <c r="V2497" s="199">
        <f t="shared" si="192"/>
        <v>0</v>
      </c>
      <c r="W2497" s="199">
        <f t="shared" si="193"/>
        <v>0</v>
      </c>
      <c r="X2497" s="199">
        <f t="shared" si="194"/>
        <v>0</v>
      </c>
    </row>
    <row r="2498" spans="1:24" x14ac:dyDescent="0.25">
      <c r="A2498" s="199">
        <v>109</v>
      </c>
      <c r="B2498" s="200" t="s">
        <v>1245</v>
      </c>
      <c r="C2498" s="200">
        <v>55</v>
      </c>
      <c r="D2498" s="200">
        <v>12</v>
      </c>
      <c r="E2498" s="200" t="s">
        <v>1818</v>
      </c>
      <c r="F2498" s="200" t="s">
        <v>1816</v>
      </c>
      <c r="G2498" s="200" t="s">
        <v>1748</v>
      </c>
      <c r="H2498" s="200">
        <v>17</v>
      </c>
      <c r="I2498" s="200">
        <v>6</v>
      </c>
      <c r="J2498" s="200">
        <v>17</v>
      </c>
      <c r="K2498" s="200" t="s">
        <v>258</v>
      </c>
      <c r="L2498" s="200" t="s">
        <v>32</v>
      </c>
      <c r="M2498" s="199" t="s">
        <v>1462</v>
      </c>
      <c r="O2498" s="237">
        <v>1</v>
      </c>
      <c r="P2498" s="208" t="s">
        <v>2</v>
      </c>
      <c r="Q2498" s="208"/>
      <c r="R2498" s="226">
        <v>6.6438561897747253</v>
      </c>
      <c r="S2498" s="226">
        <v>6.6438561897747253</v>
      </c>
      <c r="T2498" s="226">
        <f t="shared" si="190"/>
        <v>0</v>
      </c>
      <c r="U2498" s="199">
        <f t="shared" si="191"/>
        <v>0</v>
      </c>
      <c r="V2498" s="199">
        <f t="shared" si="192"/>
        <v>0</v>
      </c>
      <c r="W2498" s="199">
        <f t="shared" si="193"/>
        <v>0</v>
      </c>
      <c r="X2498" s="199">
        <f t="shared" si="194"/>
        <v>0</v>
      </c>
    </row>
    <row r="2499" spans="1:24" x14ac:dyDescent="0.25">
      <c r="A2499" s="199">
        <v>109</v>
      </c>
      <c r="B2499" s="200" t="s">
        <v>1245</v>
      </c>
      <c r="C2499" s="200">
        <v>55</v>
      </c>
      <c r="D2499" s="200">
        <v>12</v>
      </c>
      <c r="E2499" s="200" t="s">
        <v>1818</v>
      </c>
      <c r="F2499" s="200" t="s">
        <v>1816</v>
      </c>
      <c r="G2499" s="200" t="s">
        <v>1748</v>
      </c>
      <c r="H2499" s="200">
        <v>17</v>
      </c>
      <c r="I2499" s="200">
        <v>6</v>
      </c>
      <c r="J2499" s="200">
        <v>17</v>
      </c>
      <c r="K2499" s="200" t="s">
        <v>258</v>
      </c>
      <c r="L2499" s="200" t="s">
        <v>32</v>
      </c>
      <c r="M2499" s="199" t="s">
        <v>1462</v>
      </c>
      <c r="O2499" s="237">
        <v>0.1</v>
      </c>
      <c r="P2499" s="208" t="s">
        <v>2</v>
      </c>
      <c r="Q2499" s="208"/>
      <c r="R2499" s="226">
        <v>6.6438561897747253</v>
      </c>
      <c r="S2499" s="226">
        <v>6.6438561897747253</v>
      </c>
      <c r="T2499" s="226">
        <f t="shared" si="190"/>
        <v>0</v>
      </c>
      <c r="U2499" s="199">
        <f t="shared" si="191"/>
        <v>0</v>
      </c>
      <c r="V2499" s="199">
        <f t="shared" si="192"/>
        <v>0</v>
      </c>
      <c r="W2499" s="199">
        <f t="shared" si="193"/>
        <v>0</v>
      </c>
      <c r="X2499" s="199">
        <f t="shared" si="194"/>
        <v>0</v>
      </c>
    </row>
    <row r="2500" spans="1:24" x14ac:dyDescent="0.25">
      <c r="A2500" s="199">
        <v>109</v>
      </c>
      <c r="B2500" s="200" t="s">
        <v>1245</v>
      </c>
      <c r="C2500" s="200">
        <v>55</v>
      </c>
      <c r="D2500" s="200">
        <v>12</v>
      </c>
      <c r="E2500" s="200" t="s">
        <v>1818</v>
      </c>
      <c r="F2500" s="200" t="s">
        <v>1816</v>
      </c>
      <c r="G2500" s="200" t="s">
        <v>1748</v>
      </c>
      <c r="H2500" s="200">
        <v>17</v>
      </c>
      <c r="I2500" s="200">
        <v>6</v>
      </c>
      <c r="J2500" s="200">
        <v>17</v>
      </c>
      <c r="K2500" s="200" t="s">
        <v>258</v>
      </c>
      <c r="L2500" s="200" t="s">
        <v>32</v>
      </c>
      <c r="M2500" s="199" t="s">
        <v>1462</v>
      </c>
      <c r="O2500" s="237">
        <v>10</v>
      </c>
      <c r="P2500" s="207" t="s">
        <v>3</v>
      </c>
      <c r="Q2500" s="207"/>
      <c r="R2500" s="226">
        <v>6.6438561897747253</v>
      </c>
      <c r="S2500" s="226">
        <v>6.6438561897747253</v>
      </c>
      <c r="T2500" s="226">
        <f t="shared" si="190"/>
        <v>0</v>
      </c>
      <c r="U2500" s="199">
        <f t="shared" si="191"/>
        <v>0</v>
      </c>
      <c r="V2500" s="199">
        <f t="shared" si="192"/>
        <v>0</v>
      </c>
      <c r="W2500" s="199">
        <f t="shared" si="193"/>
        <v>0</v>
      </c>
      <c r="X2500" s="199">
        <f t="shared" si="194"/>
        <v>0</v>
      </c>
    </row>
    <row r="2501" spans="1:24" x14ac:dyDescent="0.25">
      <c r="A2501" s="199">
        <v>109</v>
      </c>
      <c r="B2501" s="200" t="s">
        <v>1245</v>
      </c>
      <c r="C2501" s="200">
        <v>55</v>
      </c>
      <c r="D2501" s="200">
        <v>12</v>
      </c>
      <c r="E2501" s="200" t="s">
        <v>1818</v>
      </c>
      <c r="F2501" s="200" t="s">
        <v>1816</v>
      </c>
      <c r="G2501" s="200" t="s">
        <v>1748</v>
      </c>
      <c r="H2501" s="200">
        <v>17</v>
      </c>
      <c r="I2501" s="200">
        <v>6</v>
      </c>
      <c r="J2501" s="200">
        <v>17</v>
      </c>
      <c r="K2501" s="200" t="s">
        <v>258</v>
      </c>
      <c r="L2501" s="200" t="s">
        <v>32</v>
      </c>
      <c r="M2501" s="199" t="s">
        <v>1462</v>
      </c>
      <c r="O2501" s="237">
        <v>1</v>
      </c>
      <c r="P2501" s="207" t="s">
        <v>3</v>
      </c>
      <c r="Q2501" s="207"/>
      <c r="R2501" s="226">
        <v>6.8140575210016836</v>
      </c>
      <c r="S2501" s="226">
        <v>6.6438561897747253</v>
      </c>
      <c r="T2501" s="226">
        <f t="shared" si="190"/>
        <v>0.17020133122695835</v>
      </c>
      <c r="U2501" s="199">
        <f t="shared" si="191"/>
        <v>0</v>
      </c>
      <c r="V2501" s="199">
        <f t="shared" si="192"/>
        <v>0</v>
      </c>
      <c r="W2501" s="199">
        <f t="shared" si="193"/>
        <v>0</v>
      </c>
      <c r="X2501" s="199">
        <f t="shared" si="194"/>
        <v>0</v>
      </c>
    </row>
    <row r="2502" spans="1:24" x14ac:dyDescent="0.25">
      <c r="A2502" s="218">
        <v>109</v>
      </c>
      <c r="B2502" s="219" t="s">
        <v>1245</v>
      </c>
      <c r="C2502" s="219">
        <v>55</v>
      </c>
      <c r="D2502" s="223">
        <v>12</v>
      </c>
      <c r="E2502" s="223" t="s">
        <v>1818</v>
      </c>
      <c r="F2502" s="223" t="s">
        <v>1816</v>
      </c>
      <c r="G2502" s="220" t="s">
        <v>1748</v>
      </c>
      <c r="H2502" s="221">
        <v>17</v>
      </c>
      <c r="I2502" s="221">
        <v>6</v>
      </c>
      <c r="J2502" s="222">
        <v>17</v>
      </c>
      <c r="K2502" s="219" t="s">
        <v>258</v>
      </c>
      <c r="L2502" s="223" t="s">
        <v>32</v>
      </c>
      <c r="M2502" s="220" t="s">
        <v>1462</v>
      </c>
      <c r="O2502" s="225">
        <v>100</v>
      </c>
      <c r="P2502" s="207" t="s">
        <v>3</v>
      </c>
      <c r="Q2502" s="207"/>
      <c r="R2502" s="226">
        <v>6.9274256881934368</v>
      </c>
      <c r="S2502" s="226">
        <v>6.6438561897747253</v>
      </c>
      <c r="T2502" s="226">
        <f t="shared" ref="T2502:T2565" si="195">R2502-S2502</f>
        <v>0.2835694984187116</v>
      </c>
      <c r="U2502" s="199">
        <f t="shared" ref="U2502:U2565" si="196">IF(T2502&lt;-3.32,1,0)</f>
        <v>0</v>
      </c>
      <c r="V2502" s="199">
        <f t="shared" ref="V2502:V2565" si="197">IF(T2502&gt;3.32,1,0)</f>
        <v>0</v>
      </c>
      <c r="W2502" s="199">
        <f t="shared" si="193"/>
        <v>0</v>
      </c>
      <c r="X2502" s="199">
        <f t="shared" si="194"/>
        <v>0</v>
      </c>
    </row>
    <row r="2503" spans="1:24" x14ac:dyDescent="0.25">
      <c r="A2503" s="218">
        <v>109</v>
      </c>
      <c r="B2503" s="219" t="s">
        <v>1245</v>
      </c>
      <c r="C2503" s="219">
        <v>55</v>
      </c>
      <c r="D2503" s="223">
        <v>12</v>
      </c>
      <c r="E2503" s="223" t="s">
        <v>1818</v>
      </c>
      <c r="F2503" s="223" t="s">
        <v>1816</v>
      </c>
      <c r="G2503" s="220" t="s">
        <v>1748</v>
      </c>
      <c r="H2503" s="221">
        <v>17</v>
      </c>
      <c r="I2503" s="221">
        <v>6</v>
      </c>
      <c r="J2503" s="222">
        <v>17</v>
      </c>
      <c r="K2503" s="219" t="s">
        <v>258</v>
      </c>
      <c r="L2503" s="223" t="s">
        <v>32</v>
      </c>
      <c r="M2503" s="220" t="s">
        <v>1462</v>
      </c>
      <c r="O2503" s="225">
        <v>100</v>
      </c>
      <c r="P2503" s="209" t="s">
        <v>117</v>
      </c>
      <c r="Q2503" s="209"/>
      <c r="R2503" s="226">
        <v>6.6438561897747253</v>
      </c>
      <c r="S2503" s="226">
        <v>6.6438561897747253</v>
      </c>
      <c r="T2503" s="226">
        <f t="shared" si="195"/>
        <v>0</v>
      </c>
      <c r="U2503" s="199">
        <f t="shared" si="196"/>
        <v>0</v>
      </c>
      <c r="V2503" s="199">
        <f t="shared" si="197"/>
        <v>0</v>
      </c>
      <c r="W2503" s="199">
        <f t="shared" ref="W2503:W2566" si="198">IF(T2503&lt;-5.6438,1,0)</f>
        <v>0</v>
      </c>
      <c r="X2503" s="199">
        <f t="shared" ref="X2503:X2566" si="199">IF(T2503&lt;-5.6438,1,0)</f>
        <v>0</v>
      </c>
    </row>
    <row r="2504" spans="1:24" x14ac:dyDescent="0.25">
      <c r="A2504" s="199">
        <v>109</v>
      </c>
      <c r="B2504" s="200" t="s">
        <v>1245</v>
      </c>
      <c r="C2504" s="200">
        <v>55</v>
      </c>
      <c r="D2504" s="200">
        <v>12</v>
      </c>
      <c r="E2504" s="200" t="s">
        <v>1818</v>
      </c>
      <c r="F2504" s="200" t="s">
        <v>1816</v>
      </c>
      <c r="G2504" s="200" t="s">
        <v>1748</v>
      </c>
      <c r="H2504" s="200">
        <v>17</v>
      </c>
      <c r="I2504" s="200">
        <v>6</v>
      </c>
      <c r="J2504" s="200">
        <v>17</v>
      </c>
      <c r="K2504" s="200" t="s">
        <v>258</v>
      </c>
      <c r="L2504" s="200" t="s">
        <v>32</v>
      </c>
      <c r="M2504" s="199" t="s">
        <v>1462</v>
      </c>
      <c r="O2504" s="237">
        <v>10</v>
      </c>
      <c r="P2504" s="209" t="s">
        <v>117</v>
      </c>
      <c r="Q2504" s="209"/>
      <c r="R2504" s="226">
        <v>6.6438561897747253</v>
      </c>
      <c r="S2504" s="226">
        <v>6.6438561897747253</v>
      </c>
      <c r="T2504" s="226">
        <f t="shared" si="195"/>
        <v>0</v>
      </c>
      <c r="U2504" s="199">
        <f t="shared" si="196"/>
        <v>0</v>
      </c>
      <c r="V2504" s="199">
        <f t="shared" si="197"/>
        <v>0</v>
      </c>
      <c r="W2504" s="199">
        <f t="shared" si="198"/>
        <v>0</v>
      </c>
      <c r="X2504" s="199">
        <f t="shared" si="199"/>
        <v>0</v>
      </c>
    </row>
    <row r="2505" spans="1:24" x14ac:dyDescent="0.25">
      <c r="A2505" s="199">
        <v>109</v>
      </c>
      <c r="B2505" s="200" t="s">
        <v>1245</v>
      </c>
      <c r="C2505" s="200">
        <v>55</v>
      </c>
      <c r="D2505" s="200">
        <v>12</v>
      </c>
      <c r="E2505" s="200" t="s">
        <v>1818</v>
      </c>
      <c r="F2505" s="200" t="s">
        <v>1816</v>
      </c>
      <c r="G2505" s="200" t="s">
        <v>1748</v>
      </c>
      <c r="H2505" s="200">
        <v>17</v>
      </c>
      <c r="I2505" s="200">
        <v>6</v>
      </c>
      <c r="J2505" s="200">
        <v>17</v>
      </c>
      <c r="K2505" s="200" t="s">
        <v>258</v>
      </c>
      <c r="L2505" s="200" t="s">
        <v>32</v>
      </c>
      <c r="M2505" s="199" t="s">
        <v>1462</v>
      </c>
      <c r="O2505" s="237">
        <v>1</v>
      </c>
      <c r="P2505" s="209" t="s">
        <v>117</v>
      </c>
      <c r="Q2505" s="209"/>
      <c r="R2505" s="226">
        <v>6.6438561897747253</v>
      </c>
      <c r="S2505" s="226">
        <v>6.6438561897747253</v>
      </c>
      <c r="T2505" s="226">
        <f t="shared" si="195"/>
        <v>0</v>
      </c>
      <c r="U2505" s="199">
        <f t="shared" si="196"/>
        <v>0</v>
      </c>
      <c r="V2505" s="199">
        <f t="shared" si="197"/>
        <v>0</v>
      </c>
      <c r="W2505" s="199">
        <f t="shared" si="198"/>
        <v>0</v>
      </c>
      <c r="X2505" s="199">
        <f t="shared" si="199"/>
        <v>0</v>
      </c>
    </row>
    <row r="2506" spans="1:24" x14ac:dyDescent="0.25">
      <c r="A2506" s="199">
        <v>109</v>
      </c>
      <c r="B2506" s="200" t="s">
        <v>1245</v>
      </c>
      <c r="C2506" s="200">
        <v>55</v>
      </c>
      <c r="D2506" s="200">
        <v>12</v>
      </c>
      <c r="E2506" s="200" t="s">
        <v>1818</v>
      </c>
      <c r="F2506" s="200" t="s">
        <v>1816</v>
      </c>
      <c r="G2506" s="200" t="s">
        <v>1748</v>
      </c>
      <c r="H2506" s="200">
        <v>17</v>
      </c>
      <c r="I2506" s="200">
        <v>6</v>
      </c>
      <c r="J2506" s="200">
        <v>17</v>
      </c>
      <c r="K2506" s="200" t="s">
        <v>258</v>
      </c>
      <c r="L2506" s="200" t="s">
        <v>32</v>
      </c>
      <c r="M2506" s="199" t="s">
        <v>1462</v>
      </c>
      <c r="O2506" s="237">
        <v>0.1</v>
      </c>
      <c r="P2506" s="209" t="s">
        <v>117</v>
      </c>
      <c r="Q2506" s="209"/>
      <c r="R2506" s="226">
        <v>6.6438561897747253</v>
      </c>
      <c r="S2506" s="226">
        <v>6.6438561897747253</v>
      </c>
      <c r="T2506" s="226">
        <f t="shared" si="195"/>
        <v>0</v>
      </c>
      <c r="U2506" s="199">
        <f t="shared" si="196"/>
        <v>0</v>
      </c>
      <c r="V2506" s="199">
        <f t="shared" si="197"/>
        <v>0</v>
      </c>
      <c r="W2506" s="199">
        <f t="shared" si="198"/>
        <v>0</v>
      </c>
      <c r="X2506" s="199">
        <f t="shared" si="199"/>
        <v>0</v>
      </c>
    </row>
    <row r="2507" spans="1:24" x14ac:dyDescent="0.25">
      <c r="A2507" s="199">
        <v>109</v>
      </c>
      <c r="B2507" s="200" t="s">
        <v>1245</v>
      </c>
      <c r="C2507" s="200">
        <v>55</v>
      </c>
      <c r="D2507" s="200">
        <v>12</v>
      </c>
      <c r="E2507" s="200" t="s">
        <v>1818</v>
      </c>
      <c r="F2507" s="200" t="s">
        <v>1816</v>
      </c>
      <c r="G2507" s="200" t="s">
        <v>1748</v>
      </c>
      <c r="H2507" s="200">
        <v>17</v>
      </c>
      <c r="I2507" s="200">
        <v>6</v>
      </c>
      <c r="J2507" s="200">
        <v>17</v>
      </c>
      <c r="K2507" s="200" t="s">
        <v>258</v>
      </c>
      <c r="L2507" s="200" t="s">
        <v>32</v>
      </c>
      <c r="M2507" s="199" t="s">
        <v>1462</v>
      </c>
      <c r="O2507" s="237">
        <v>10</v>
      </c>
      <c r="P2507" s="210" t="s">
        <v>147</v>
      </c>
      <c r="Q2507" s="210"/>
      <c r="R2507" s="226">
        <v>6.6438561897747253</v>
      </c>
      <c r="S2507" s="226">
        <v>6.6438561897747253</v>
      </c>
      <c r="T2507" s="226">
        <f t="shared" si="195"/>
        <v>0</v>
      </c>
      <c r="U2507" s="199">
        <f t="shared" si="196"/>
        <v>0</v>
      </c>
      <c r="V2507" s="199">
        <f t="shared" si="197"/>
        <v>0</v>
      </c>
      <c r="W2507" s="199">
        <f t="shared" si="198"/>
        <v>0</v>
      </c>
      <c r="X2507" s="199">
        <f t="shared" si="199"/>
        <v>0</v>
      </c>
    </row>
    <row r="2508" spans="1:24" x14ac:dyDescent="0.25">
      <c r="A2508" s="199">
        <v>109</v>
      </c>
      <c r="B2508" s="200" t="s">
        <v>1245</v>
      </c>
      <c r="C2508" s="200">
        <v>55</v>
      </c>
      <c r="D2508" s="200">
        <v>12</v>
      </c>
      <c r="E2508" s="200" t="s">
        <v>1818</v>
      </c>
      <c r="F2508" s="200" t="s">
        <v>1816</v>
      </c>
      <c r="G2508" s="200" t="s">
        <v>1748</v>
      </c>
      <c r="H2508" s="200">
        <v>17</v>
      </c>
      <c r="I2508" s="200">
        <v>6</v>
      </c>
      <c r="J2508" s="200">
        <v>17</v>
      </c>
      <c r="K2508" s="200" t="s">
        <v>258</v>
      </c>
      <c r="L2508" s="200" t="s">
        <v>32</v>
      </c>
      <c r="M2508" s="199" t="s">
        <v>1462</v>
      </c>
      <c r="O2508" s="237">
        <v>1</v>
      </c>
      <c r="P2508" s="210" t="s">
        <v>147</v>
      </c>
      <c r="Q2508" s="210"/>
      <c r="R2508" s="226">
        <v>6.6438561897747253</v>
      </c>
      <c r="S2508" s="226">
        <v>6.6438561897747253</v>
      </c>
      <c r="T2508" s="226">
        <f t="shared" si="195"/>
        <v>0</v>
      </c>
      <c r="U2508" s="199">
        <f t="shared" si="196"/>
        <v>0</v>
      </c>
      <c r="V2508" s="199">
        <f t="shared" si="197"/>
        <v>0</v>
      </c>
      <c r="W2508" s="199">
        <f t="shared" si="198"/>
        <v>0</v>
      </c>
      <c r="X2508" s="199">
        <f t="shared" si="199"/>
        <v>0</v>
      </c>
    </row>
    <row r="2509" spans="1:24" x14ac:dyDescent="0.25">
      <c r="A2509" s="199">
        <v>109</v>
      </c>
      <c r="B2509" s="200" t="s">
        <v>1245</v>
      </c>
      <c r="C2509" s="200">
        <v>55</v>
      </c>
      <c r="D2509" s="200">
        <v>12</v>
      </c>
      <c r="E2509" s="200" t="s">
        <v>1818</v>
      </c>
      <c r="F2509" s="200" t="s">
        <v>1816</v>
      </c>
      <c r="G2509" s="200" t="s">
        <v>1748</v>
      </c>
      <c r="H2509" s="200">
        <v>17</v>
      </c>
      <c r="I2509" s="200">
        <v>6</v>
      </c>
      <c r="J2509" s="200">
        <v>17</v>
      </c>
      <c r="K2509" s="200" t="s">
        <v>258</v>
      </c>
      <c r="L2509" s="200" t="s">
        <v>32</v>
      </c>
      <c r="M2509" s="199" t="s">
        <v>1462</v>
      </c>
      <c r="O2509" s="237">
        <v>0.1</v>
      </c>
      <c r="P2509" s="210" t="s">
        <v>147</v>
      </c>
      <c r="Q2509" s="210"/>
      <c r="R2509" s="226">
        <v>6.6438561897747253</v>
      </c>
      <c r="S2509" s="226">
        <v>6.6438561897747253</v>
      </c>
      <c r="T2509" s="226">
        <f t="shared" si="195"/>
        <v>0</v>
      </c>
      <c r="U2509" s="199">
        <f t="shared" si="196"/>
        <v>0</v>
      </c>
      <c r="V2509" s="199">
        <f t="shared" si="197"/>
        <v>0</v>
      </c>
      <c r="W2509" s="199">
        <f t="shared" si="198"/>
        <v>0</v>
      </c>
      <c r="X2509" s="199">
        <f t="shared" si="199"/>
        <v>0</v>
      </c>
    </row>
    <row r="2510" spans="1:24" x14ac:dyDescent="0.25">
      <c r="A2510" s="218">
        <v>109</v>
      </c>
      <c r="B2510" s="219" t="s">
        <v>1245</v>
      </c>
      <c r="C2510" s="219">
        <v>55</v>
      </c>
      <c r="D2510" s="223">
        <v>12</v>
      </c>
      <c r="E2510" s="223" t="s">
        <v>1818</v>
      </c>
      <c r="F2510" s="223" t="s">
        <v>1816</v>
      </c>
      <c r="G2510" s="220" t="s">
        <v>1748</v>
      </c>
      <c r="H2510" s="221">
        <v>17</v>
      </c>
      <c r="I2510" s="221">
        <v>6</v>
      </c>
      <c r="J2510" s="222">
        <v>17</v>
      </c>
      <c r="K2510" s="219" t="s">
        <v>258</v>
      </c>
      <c r="L2510" s="223" t="s">
        <v>32</v>
      </c>
      <c r="M2510" s="220" t="s">
        <v>1462</v>
      </c>
      <c r="O2510" s="225">
        <v>100</v>
      </c>
      <c r="P2510" s="211" t="s">
        <v>834</v>
      </c>
      <c r="Q2510" s="211"/>
      <c r="R2510" s="226">
        <v>6.6438561897747253</v>
      </c>
      <c r="S2510" s="226">
        <v>6.6438561897747253</v>
      </c>
      <c r="T2510" s="226">
        <f t="shared" si="195"/>
        <v>0</v>
      </c>
      <c r="U2510" s="199">
        <f t="shared" si="196"/>
        <v>0</v>
      </c>
      <c r="V2510" s="199">
        <f t="shared" si="197"/>
        <v>0</v>
      </c>
      <c r="W2510" s="199">
        <f t="shared" si="198"/>
        <v>0</v>
      </c>
      <c r="X2510" s="199">
        <f t="shared" si="199"/>
        <v>0</v>
      </c>
    </row>
    <row r="2511" spans="1:24" x14ac:dyDescent="0.25">
      <c r="A2511" s="199">
        <v>109</v>
      </c>
      <c r="B2511" s="200" t="s">
        <v>1245</v>
      </c>
      <c r="C2511" s="200">
        <v>55</v>
      </c>
      <c r="D2511" s="200">
        <v>12</v>
      </c>
      <c r="E2511" s="200" t="s">
        <v>1818</v>
      </c>
      <c r="F2511" s="200" t="s">
        <v>1816</v>
      </c>
      <c r="G2511" s="200" t="s">
        <v>1748</v>
      </c>
      <c r="H2511" s="200">
        <v>17</v>
      </c>
      <c r="I2511" s="200">
        <v>6</v>
      </c>
      <c r="J2511" s="200">
        <v>17</v>
      </c>
      <c r="K2511" s="200" t="s">
        <v>258</v>
      </c>
      <c r="L2511" s="200" t="s">
        <v>32</v>
      </c>
      <c r="M2511" s="199" t="s">
        <v>1462</v>
      </c>
      <c r="O2511" s="237">
        <v>10</v>
      </c>
      <c r="P2511" s="211" t="s">
        <v>834</v>
      </c>
      <c r="Q2511" s="211"/>
      <c r="R2511" s="226">
        <v>6.6438561897747253</v>
      </c>
      <c r="S2511" s="226">
        <v>6.6438561897747253</v>
      </c>
      <c r="T2511" s="226">
        <f t="shared" si="195"/>
        <v>0</v>
      </c>
      <c r="U2511" s="199">
        <f t="shared" si="196"/>
        <v>0</v>
      </c>
      <c r="V2511" s="199">
        <f t="shared" si="197"/>
        <v>0</v>
      </c>
      <c r="W2511" s="199">
        <f t="shared" si="198"/>
        <v>0</v>
      </c>
      <c r="X2511" s="199">
        <f t="shared" si="199"/>
        <v>0</v>
      </c>
    </row>
    <row r="2512" spans="1:24" x14ac:dyDescent="0.25">
      <c r="A2512" s="199">
        <v>109</v>
      </c>
      <c r="B2512" s="200" t="s">
        <v>1245</v>
      </c>
      <c r="C2512" s="200">
        <v>55</v>
      </c>
      <c r="D2512" s="200">
        <v>12</v>
      </c>
      <c r="E2512" s="200" t="s">
        <v>1818</v>
      </c>
      <c r="F2512" s="200" t="s">
        <v>1816</v>
      </c>
      <c r="G2512" s="200" t="s">
        <v>1748</v>
      </c>
      <c r="H2512" s="200">
        <v>17</v>
      </c>
      <c r="I2512" s="200">
        <v>6</v>
      </c>
      <c r="J2512" s="200">
        <v>17</v>
      </c>
      <c r="K2512" s="200" t="s">
        <v>258</v>
      </c>
      <c r="L2512" s="200" t="s">
        <v>32</v>
      </c>
      <c r="M2512" s="199" t="s">
        <v>1462</v>
      </c>
      <c r="O2512" s="237">
        <v>1</v>
      </c>
      <c r="P2512" s="211" t="s">
        <v>834</v>
      </c>
      <c r="Q2512" s="211"/>
      <c r="R2512" s="226">
        <v>6.6438561897747253</v>
      </c>
      <c r="S2512" s="226">
        <v>6.6438561897747253</v>
      </c>
      <c r="T2512" s="226">
        <f t="shared" si="195"/>
        <v>0</v>
      </c>
      <c r="U2512" s="199">
        <f t="shared" si="196"/>
        <v>0</v>
      </c>
      <c r="V2512" s="199">
        <f t="shared" si="197"/>
        <v>0</v>
      </c>
      <c r="W2512" s="199">
        <f t="shared" si="198"/>
        <v>0</v>
      </c>
      <c r="X2512" s="199">
        <f t="shared" si="199"/>
        <v>0</v>
      </c>
    </row>
    <row r="2513" spans="1:24" x14ac:dyDescent="0.25">
      <c r="A2513" s="199">
        <v>109</v>
      </c>
      <c r="B2513" s="200" t="s">
        <v>1245</v>
      </c>
      <c r="C2513" s="200">
        <v>55</v>
      </c>
      <c r="D2513" s="200">
        <v>12</v>
      </c>
      <c r="E2513" s="200" t="s">
        <v>1818</v>
      </c>
      <c r="F2513" s="200" t="s">
        <v>1816</v>
      </c>
      <c r="G2513" s="200" t="s">
        <v>1748</v>
      </c>
      <c r="H2513" s="200">
        <v>17</v>
      </c>
      <c r="I2513" s="200">
        <v>6</v>
      </c>
      <c r="J2513" s="200">
        <v>17</v>
      </c>
      <c r="K2513" s="200" t="s">
        <v>258</v>
      </c>
      <c r="L2513" s="200" t="s">
        <v>32</v>
      </c>
      <c r="M2513" s="199" t="s">
        <v>1462</v>
      </c>
      <c r="O2513" s="237">
        <v>0.1</v>
      </c>
      <c r="P2513" s="211" t="s">
        <v>834</v>
      </c>
      <c r="Q2513" s="211"/>
      <c r="R2513" s="226">
        <v>6.6438561897747253</v>
      </c>
      <c r="S2513" s="226">
        <v>6.6438561897747253</v>
      </c>
      <c r="T2513" s="226">
        <f t="shared" si="195"/>
        <v>0</v>
      </c>
      <c r="U2513" s="199">
        <f t="shared" si="196"/>
        <v>0</v>
      </c>
      <c r="V2513" s="199">
        <f t="shared" si="197"/>
        <v>0</v>
      </c>
      <c r="W2513" s="199">
        <f t="shared" si="198"/>
        <v>0</v>
      </c>
      <c r="X2513" s="199">
        <f t="shared" si="199"/>
        <v>0</v>
      </c>
    </row>
    <row r="2514" spans="1:24" x14ac:dyDescent="0.25">
      <c r="A2514" s="218">
        <v>109</v>
      </c>
      <c r="B2514" s="219" t="s">
        <v>1245</v>
      </c>
      <c r="C2514" s="219">
        <v>55</v>
      </c>
      <c r="D2514" s="223">
        <v>12</v>
      </c>
      <c r="E2514" s="223" t="s">
        <v>1818</v>
      </c>
      <c r="F2514" s="223" t="s">
        <v>1816</v>
      </c>
      <c r="G2514" s="220" t="s">
        <v>1748</v>
      </c>
      <c r="H2514" s="221">
        <v>17</v>
      </c>
      <c r="I2514" s="221">
        <v>6</v>
      </c>
      <c r="J2514" s="222">
        <v>17</v>
      </c>
      <c r="K2514" s="219" t="s">
        <v>258</v>
      </c>
      <c r="L2514" s="223" t="s">
        <v>32</v>
      </c>
      <c r="M2514" s="220" t="s">
        <v>1462</v>
      </c>
      <c r="O2514" s="225">
        <v>100</v>
      </c>
      <c r="P2514" s="238" t="s">
        <v>307</v>
      </c>
      <c r="Q2514" s="238"/>
      <c r="R2514" s="226">
        <v>6.6438561897747253</v>
      </c>
      <c r="S2514" s="226">
        <v>6.6438561897747253</v>
      </c>
      <c r="T2514" s="226">
        <f t="shared" si="195"/>
        <v>0</v>
      </c>
      <c r="U2514" s="199">
        <f t="shared" si="196"/>
        <v>0</v>
      </c>
      <c r="V2514" s="199">
        <f t="shared" si="197"/>
        <v>0</v>
      </c>
      <c r="W2514" s="199">
        <f t="shared" si="198"/>
        <v>0</v>
      </c>
      <c r="X2514" s="199">
        <f t="shared" si="199"/>
        <v>0</v>
      </c>
    </row>
    <row r="2515" spans="1:24" x14ac:dyDescent="0.25">
      <c r="A2515" s="199">
        <v>109</v>
      </c>
      <c r="B2515" s="200" t="s">
        <v>1245</v>
      </c>
      <c r="C2515" s="200">
        <v>55</v>
      </c>
      <c r="D2515" s="200">
        <v>12</v>
      </c>
      <c r="E2515" s="200" t="s">
        <v>1818</v>
      </c>
      <c r="F2515" s="200" t="s">
        <v>1816</v>
      </c>
      <c r="G2515" s="200" t="s">
        <v>1748</v>
      </c>
      <c r="H2515" s="200">
        <v>17</v>
      </c>
      <c r="I2515" s="200">
        <v>6</v>
      </c>
      <c r="J2515" s="200">
        <v>17</v>
      </c>
      <c r="K2515" s="200" t="s">
        <v>258</v>
      </c>
      <c r="L2515" s="200" t="s">
        <v>32</v>
      </c>
      <c r="M2515" s="199" t="s">
        <v>1462</v>
      </c>
      <c r="O2515" s="237">
        <v>50</v>
      </c>
      <c r="P2515" s="238" t="s">
        <v>307</v>
      </c>
      <c r="Q2515" s="238"/>
      <c r="R2515" s="226">
        <v>6.6438561897747253</v>
      </c>
      <c r="S2515" s="226">
        <v>6.6438561897747253</v>
      </c>
      <c r="T2515" s="226">
        <f t="shared" si="195"/>
        <v>0</v>
      </c>
      <c r="U2515" s="199">
        <f t="shared" si="196"/>
        <v>0</v>
      </c>
      <c r="V2515" s="199">
        <f t="shared" si="197"/>
        <v>0</v>
      </c>
      <c r="W2515" s="199">
        <f t="shared" si="198"/>
        <v>0</v>
      </c>
      <c r="X2515" s="199">
        <f t="shared" si="199"/>
        <v>0</v>
      </c>
    </row>
    <row r="2516" spans="1:24" x14ac:dyDescent="0.25">
      <c r="A2516" s="199">
        <v>109</v>
      </c>
      <c r="B2516" s="200" t="s">
        <v>1245</v>
      </c>
      <c r="C2516" s="200">
        <v>55</v>
      </c>
      <c r="D2516" s="200">
        <v>12</v>
      </c>
      <c r="E2516" s="200" t="s">
        <v>1818</v>
      </c>
      <c r="F2516" s="200" t="s">
        <v>1816</v>
      </c>
      <c r="G2516" s="200" t="s">
        <v>1748</v>
      </c>
      <c r="H2516" s="200">
        <v>17</v>
      </c>
      <c r="I2516" s="200">
        <v>6</v>
      </c>
      <c r="J2516" s="200">
        <v>17</v>
      </c>
      <c r="K2516" s="200" t="s">
        <v>258</v>
      </c>
      <c r="L2516" s="200" t="s">
        <v>32</v>
      </c>
      <c r="M2516" s="199" t="s">
        <v>1462</v>
      </c>
      <c r="O2516" s="237">
        <v>1</v>
      </c>
      <c r="P2516" s="238" t="s">
        <v>307</v>
      </c>
      <c r="Q2516" s="238"/>
      <c r="R2516" s="226">
        <v>6.6438561897747253</v>
      </c>
      <c r="S2516" s="226">
        <v>6.6438561897747253</v>
      </c>
      <c r="T2516" s="226">
        <f t="shared" si="195"/>
        <v>0</v>
      </c>
      <c r="U2516" s="199">
        <f t="shared" si="196"/>
        <v>0</v>
      </c>
      <c r="V2516" s="199">
        <f t="shared" si="197"/>
        <v>0</v>
      </c>
      <c r="W2516" s="199">
        <f t="shared" si="198"/>
        <v>0</v>
      </c>
      <c r="X2516" s="199">
        <f t="shared" si="199"/>
        <v>0</v>
      </c>
    </row>
    <row r="2517" spans="1:24" x14ac:dyDescent="0.25">
      <c r="A2517" s="199">
        <v>109</v>
      </c>
      <c r="B2517" s="200" t="s">
        <v>1245</v>
      </c>
      <c r="C2517" s="200">
        <v>55</v>
      </c>
      <c r="D2517" s="200">
        <v>12</v>
      </c>
      <c r="E2517" s="200" t="s">
        <v>1818</v>
      </c>
      <c r="F2517" s="200" t="s">
        <v>1816</v>
      </c>
      <c r="G2517" s="200" t="s">
        <v>1748</v>
      </c>
      <c r="H2517" s="200">
        <v>17</v>
      </c>
      <c r="I2517" s="200">
        <v>6</v>
      </c>
      <c r="J2517" s="200">
        <v>17</v>
      </c>
      <c r="K2517" s="200" t="s">
        <v>258</v>
      </c>
      <c r="L2517" s="200" t="s">
        <v>32</v>
      </c>
      <c r="M2517" s="199" t="s">
        <v>1462</v>
      </c>
      <c r="O2517" s="237">
        <v>0.5</v>
      </c>
      <c r="P2517" s="238" t="s">
        <v>307</v>
      </c>
      <c r="Q2517" s="238"/>
      <c r="R2517" s="226">
        <v>6.6438561897747253</v>
      </c>
      <c r="S2517" s="226">
        <v>6.6438561897747253</v>
      </c>
      <c r="T2517" s="226">
        <f t="shared" si="195"/>
        <v>0</v>
      </c>
      <c r="U2517" s="199">
        <f t="shared" si="196"/>
        <v>0</v>
      </c>
      <c r="V2517" s="199">
        <f t="shared" si="197"/>
        <v>0</v>
      </c>
      <c r="W2517" s="199">
        <f t="shared" si="198"/>
        <v>0</v>
      </c>
      <c r="X2517" s="199">
        <f t="shared" si="199"/>
        <v>0</v>
      </c>
    </row>
    <row r="2518" spans="1:24" x14ac:dyDescent="0.25">
      <c r="A2518" s="199">
        <v>109</v>
      </c>
      <c r="B2518" s="200" t="s">
        <v>1245</v>
      </c>
      <c r="C2518" s="200">
        <v>55</v>
      </c>
      <c r="D2518" s="200">
        <v>12</v>
      </c>
      <c r="E2518" s="200" t="s">
        <v>1818</v>
      </c>
      <c r="F2518" s="200" t="s">
        <v>1816</v>
      </c>
      <c r="G2518" s="200" t="s">
        <v>1748</v>
      </c>
      <c r="H2518" s="200">
        <v>17</v>
      </c>
      <c r="I2518" s="200">
        <v>6</v>
      </c>
      <c r="J2518" s="200">
        <v>17</v>
      </c>
      <c r="K2518" s="200" t="s">
        <v>258</v>
      </c>
      <c r="L2518" s="200" t="s">
        <v>32</v>
      </c>
      <c r="M2518" s="199" t="s">
        <v>1462</v>
      </c>
      <c r="O2518" s="237">
        <v>0.1</v>
      </c>
      <c r="P2518" s="238" t="s">
        <v>307</v>
      </c>
      <c r="Q2518" s="238"/>
      <c r="R2518" s="226">
        <v>6.6438561897747253</v>
      </c>
      <c r="S2518" s="226">
        <v>6.6438561897747253</v>
      </c>
      <c r="T2518" s="226">
        <f t="shared" si="195"/>
        <v>0</v>
      </c>
      <c r="U2518" s="199">
        <f t="shared" si="196"/>
        <v>0</v>
      </c>
      <c r="V2518" s="199">
        <f t="shared" si="197"/>
        <v>0</v>
      </c>
      <c r="W2518" s="199">
        <f t="shared" si="198"/>
        <v>0</v>
      </c>
      <c r="X2518" s="199">
        <f t="shared" si="199"/>
        <v>0</v>
      </c>
    </row>
    <row r="2519" spans="1:24" x14ac:dyDescent="0.25">
      <c r="A2519" s="199">
        <v>109</v>
      </c>
      <c r="B2519" s="200" t="s">
        <v>1245</v>
      </c>
      <c r="C2519" s="200">
        <v>55</v>
      </c>
      <c r="D2519" s="200">
        <v>12</v>
      </c>
      <c r="E2519" s="200" t="s">
        <v>1818</v>
      </c>
      <c r="F2519" s="200" t="s">
        <v>1816</v>
      </c>
      <c r="G2519" s="200" t="s">
        <v>1748</v>
      </c>
      <c r="H2519" s="200">
        <v>17</v>
      </c>
      <c r="I2519" s="200">
        <v>6</v>
      </c>
      <c r="J2519" s="200">
        <v>17</v>
      </c>
      <c r="K2519" s="200" t="s">
        <v>258</v>
      </c>
      <c r="L2519" s="200" t="s">
        <v>32</v>
      </c>
      <c r="M2519" s="199" t="s">
        <v>1462</v>
      </c>
      <c r="O2519" s="237">
        <v>10</v>
      </c>
      <c r="P2519" s="238" t="s">
        <v>307</v>
      </c>
      <c r="Q2519" s="238"/>
      <c r="R2519" s="226">
        <v>9.2462514835307736</v>
      </c>
      <c r="S2519" s="226">
        <v>8.3386522693299838</v>
      </c>
      <c r="T2519" s="226">
        <f t="shared" si="195"/>
        <v>0.90759921420078982</v>
      </c>
      <c r="U2519" s="199">
        <f t="shared" si="196"/>
        <v>0</v>
      </c>
      <c r="V2519" s="199">
        <f t="shared" si="197"/>
        <v>0</v>
      </c>
      <c r="W2519" s="199">
        <f t="shared" si="198"/>
        <v>0</v>
      </c>
      <c r="X2519" s="199">
        <f t="shared" si="199"/>
        <v>0</v>
      </c>
    </row>
    <row r="2520" spans="1:24" x14ac:dyDescent="0.25">
      <c r="A2520" s="218">
        <v>109</v>
      </c>
      <c r="B2520" s="219" t="s">
        <v>1245</v>
      </c>
      <c r="C2520" s="219">
        <v>55</v>
      </c>
      <c r="D2520" s="223">
        <v>12</v>
      </c>
      <c r="E2520" s="223" t="s">
        <v>1818</v>
      </c>
      <c r="F2520" s="223" t="s">
        <v>1816</v>
      </c>
      <c r="G2520" s="220" t="s">
        <v>1748</v>
      </c>
      <c r="H2520" s="221">
        <v>17</v>
      </c>
      <c r="I2520" s="221">
        <v>6</v>
      </c>
      <c r="J2520" s="222">
        <v>17</v>
      </c>
      <c r="K2520" s="219" t="s">
        <v>258</v>
      </c>
      <c r="L2520" s="223" t="s">
        <v>32</v>
      </c>
      <c r="M2520" s="220" t="s">
        <v>1462</v>
      </c>
      <c r="O2520" s="225">
        <v>100</v>
      </c>
      <c r="P2520" s="238" t="s">
        <v>4</v>
      </c>
      <c r="Q2520" s="238"/>
      <c r="R2520" s="226">
        <v>6.6438561897747253</v>
      </c>
      <c r="S2520" s="226">
        <v>6.6438561897747253</v>
      </c>
      <c r="T2520" s="226">
        <f t="shared" si="195"/>
        <v>0</v>
      </c>
      <c r="U2520" s="199">
        <f t="shared" si="196"/>
        <v>0</v>
      </c>
      <c r="V2520" s="199">
        <f t="shared" si="197"/>
        <v>0</v>
      </c>
      <c r="W2520" s="199">
        <f t="shared" si="198"/>
        <v>0</v>
      </c>
      <c r="X2520" s="199">
        <f t="shared" si="199"/>
        <v>0</v>
      </c>
    </row>
    <row r="2521" spans="1:24" x14ac:dyDescent="0.25">
      <c r="A2521" s="199">
        <v>109</v>
      </c>
      <c r="B2521" s="200" t="s">
        <v>1245</v>
      </c>
      <c r="C2521" s="200">
        <v>55</v>
      </c>
      <c r="D2521" s="200">
        <v>12</v>
      </c>
      <c r="E2521" s="200" t="s">
        <v>1818</v>
      </c>
      <c r="F2521" s="200" t="s">
        <v>1816</v>
      </c>
      <c r="G2521" s="200" t="s">
        <v>1748</v>
      </c>
      <c r="H2521" s="200">
        <v>17</v>
      </c>
      <c r="I2521" s="200">
        <v>6</v>
      </c>
      <c r="J2521" s="200">
        <v>17</v>
      </c>
      <c r="K2521" s="200" t="s">
        <v>258</v>
      </c>
      <c r="L2521" s="200" t="s">
        <v>32</v>
      </c>
      <c r="M2521" s="199" t="s">
        <v>1462</v>
      </c>
      <c r="O2521" s="237">
        <v>50</v>
      </c>
      <c r="P2521" s="238" t="s">
        <v>4</v>
      </c>
      <c r="Q2521" s="238"/>
      <c r="R2521" s="226">
        <v>6.6438561897747253</v>
      </c>
      <c r="S2521" s="226">
        <v>6.6438561897747253</v>
      </c>
      <c r="T2521" s="226">
        <f t="shared" si="195"/>
        <v>0</v>
      </c>
      <c r="U2521" s="199">
        <f t="shared" si="196"/>
        <v>0</v>
      </c>
      <c r="V2521" s="199">
        <f t="shared" si="197"/>
        <v>0</v>
      </c>
      <c r="W2521" s="199">
        <f t="shared" si="198"/>
        <v>0</v>
      </c>
      <c r="X2521" s="199">
        <f t="shared" si="199"/>
        <v>0</v>
      </c>
    </row>
    <row r="2522" spans="1:24" x14ac:dyDescent="0.25">
      <c r="A2522" s="199">
        <v>109</v>
      </c>
      <c r="B2522" s="200" t="s">
        <v>1245</v>
      </c>
      <c r="C2522" s="200">
        <v>55</v>
      </c>
      <c r="D2522" s="200">
        <v>12</v>
      </c>
      <c r="E2522" s="200" t="s">
        <v>1818</v>
      </c>
      <c r="F2522" s="200" t="s">
        <v>1816</v>
      </c>
      <c r="G2522" s="200" t="s">
        <v>1748</v>
      </c>
      <c r="H2522" s="200">
        <v>17</v>
      </c>
      <c r="I2522" s="200">
        <v>6</v>
      </c>
      <c r="J2522" s="200">
        <v>17</v>
      </c>
      <c r="K2522" s="200" t="s">
        <v>258</v>
      </c>
      <c r="L2522" s="200" t="s">
        <v>32</v>
      </c>
      <c r="M2522" s="199" t="s">
        <v>1462</v>
      </c>
      <c r="O2522" s="237">
        <v>10</v>
      </c>
      <c r="P2522" s="238" t="s">
        <v>4</v>
      </c>
      <c r="Q2522" s="238"/>
      <c r="R2522" s="226">
        <v>6.6438561897747253</v>
      </c>
      <c r="S2522" s="226">
        <v>6.6438561897747253</v>
      </c>
      <c r="T2522" s="226">
        <f t="shared" si="195"/>
        <v>0</v>
      </c>
      <c r="U2522" s="199">
        <f t="shared" si="196"/>
        <v>0</v>
      </c>
      <c r="V2522" s="199">
        <f t="shared" si="197"/>
        <v>0</v>
      </c>
      <c r="W2522" s="199">
        <f t="shared" si="198"/>
        <v>0</v>
      </c>
      <c r="X2522" s="199">
        <f t="shared" si="199"/>
        <v>0</v>
      </c>
    </row>
    <row r="2523" spans="1:24" x14ac:dyDescent="0.25">
      <c r="A2523" s="199">
        <v>109</v>
      </c>
      <c r="B2523" s="200" t="s">
        <v>1245</v>
      </c>
      <c r="C2523" s="200">
        <v>55</v>
      </c>
      <c r="D2523" s="200">
        <v>12</v>
      </c>
      <c r="E2523" s="200" t="s">
        <v>1818</v>
      </c>
      <c r="F2523" s="200" t="s">
        <v>1816</v>
      </c>
      <c r="G2523" s="200" t="s">
        <v>1748</v>
      </c>
      <c r="H2523" s="200">
        <v>17</v>
      </c>
      <c r="I2523" s="200">
        <v>6</v>
      </c>
      <c r="J2523" s="200">
        <v>17</v>
      </c>
      <c r="K2523" s="200" t="s">
        <v>258</v>
      </c>
      <c r="L2523" s="200" t="s">
        <v>32</v>
      </c>
      <c r="M2523" s="199" t="s">
        <v>1462</v>
      </c>
      <c r="O2523" s="237">
        <v>1</v>
      </c>
      <c r="P2523" s="238" t="s">
        <v>4</v>
      </c>
      <c r="Q2523" s="238"/>
      <c r="R2523" s="226">
        <v>6.6438561897747253</v>
      </c>
      <c r="S2523" s="226">
        <v>6.6438561897747253</v>
      </c>
      <c r="T2523" s="226">
        <f t="shared" si="195"/>
        <v>0</v>
      </c>
      <c r="U2523" s="199">
        <f t="shared" si="196"/>
        <v>0</v>
      </c>
      <c r="V2523" s="199">
        <f t="shared" si="197"/>
        <v>0</v>
      </c>
      <c r="W2523" s="199">
        <f t="shared" si="198"/>
        <v>0</v>
      </c>
      <c r="X2523" s="199">
        <f t="shared" si="199"/>
        <v>0</v>
      </c>
    </row>
    <row r="2524" spans="1:24" x14ac:dyDescent="0.25">
      <c r="A2524" s="199">
        <v>109</v>
      </c>
      <c r="B2524" s="200" t="s">
        <v>1245</v>
      </c>
      <c r="C2524" s="200">
        <v>55</v>
      </c>
      <c r="D2524" s="200">
        <v>12</v>
      </c>
      <c r="E2524" s="200" t="s">
        <v>1818</v>
      </c>
      <c r="F2524" s="200" t="s">
        <v>1816</v>
      </c>
      <c r="G2524" s="200" t="s">
        <v>1748</v>
      </c>
      <c r="H2524" s="200">
        <v>17</v>
      </c>
      <c r="I2524" s="200">
        <v>6</v>
      </c>
      <c r="J2524" s="200">
        <v>17</v>
      </c>
      <c r="K2524" s="200" t="s">
        <v>258</v>
      </c>
      <c r="L2524" s="200" t="s">
        <v>32</v>
      </c>
      <c r="M2524" s="199" t="s">
        <v>1462</v>
      </c>
      <c r="O2524" s="237">
        <v>0.5</v>
      </c>
      <c r="P2524" s="238" t="s">
        <v>4</v>
      </c>
      <c r="Q2524" s="238"/>
      <c r="R2524" s="226">
        <v>6.6438561897747253</v>
      </c>
      <c r="S2524" s="226">
        <v>6.6438561897747253</v>
      </c>
      <c r="T2524" s="226">
        <f t="shared" si="195"/>
        <v>0</v>
      </c>
      <c r="U2524" s="199">
        <f t="shared" si="196"/>
        <v>0</v>
      </c>
      <c r="V2524" s="199">
        <f t="shared" si="197"/>
        <v>0</v>
      </c>
      <c r="W2524" s="199">
        <f t="shared" si="198"/>
        <v>0</v>
      </c>
      <c r="X2524" s="199">
        <f t="shared" si="199"/>
        <v>0</v>
      </c>
    </row>
    <row r="2525" spans="1:24" x14ac:dyDescent="0.25">
      <c r="A2525" s="199">
        <v>109</v>
      </c>
      <c r="B2525" s="200" t="s">
        <v>1245</v>
      </c>
      <c r="C2525" s="200">
        <v>55</v>
      </c>
      <c r="D2525" s="200">
        <v>12</v>
      </c>
      <c r="E2525" s="200" t="s">
        <v>1818</v>
      </c>
      <c r="F2525" s="200" t="s">
        <v>1816</v>
      </c>
      <c r="G2525" s="200" t="s">
        <v>1748</v>
      </c>
      <c r="H2525" s="200">
        <v>17</v>
      </c>
      <c r="I2525" s="200">
        <v>6</v>
      </c>
      <c r="J2525" s="200">
        <v>17</v>
      </c>
      <c r="K2525" s="200" t="s">
        <v>258</v>
      </c>
      <c r="L2525" s="200" t="s">
        <v>32</v>
      </c>
      <c r="M2525" s="199" t="s">
        <v>1462</v>
      </c>
      <c r="O2525" s="237">
        <v>0.1</v>
      </c>
      <c r="P2525" s="238" t="s">
        <v>4</v>
      </c>
      <c r="Q2525" s="238"/>
      <c r="R2525" s="226">
        <v>6.6438561897747253</v>
      </c>
      <c r="S2525" s="226">
        <v>6.6438561897747253</v>
      </c>
      <c r="T2525" s="226">
        <f t="shared" si="195"/>
        <v>0</v>
      </c>
      <c r="U2525" s="199">
        <f t="shared" si="196"/>
        <v>0</v>
      </c>
      <c r="V2525" s="199">
        <f t="shared" si="197"/>
        <v>0</v>
      </c>
      <c r="W2525" s="199">
        <f t="shared" si="198"/>
        <v>0</v>
      </c>
      <c r="X2525" s="199">
        <f t="shared" si="199"/>
        <v>0</v>
      </c>
    </row>
    <row r="2526" spans="1:24" x14ac:dyDescent="0.25">
      <c r="A2526" s="218">
        <v>91</v>
      </c>
      <c r="B2526" s="223" t="s">
        <v>163</v>
      </c>
      <c r="C2526" s="219">
        <v>47</v>
      </c>
      <c r="D2526" s="223">
        <v>12</v>
      </c>
      <c r="E2526" s="223" t="s">
        <v>1818</v>
      </c>
      <c r="F2526" s="223" t="s">
        <v>1816</v>
      </c>
      <c r="G2526" s="229" t="s">
        <v>1774</v>
      </c>
      <c r="H2526" s="222">
        <v>35</v>
      </c>
      <c r="I2526" s="222">
        <v>6</v>
      </c>
      <c r="J2526" s="222">
        <v>39</v>
      </c>
      <c r="K2526" s="219" t="s">
        <v>258</v>
      </c>
      <c r="L2526" s="223" t="s">
        <v>32</v>
      </c>
      <c r="M2526" s="229" t="s">
        <v>257</v>
      </c>
      <c r="O2526" s="225">
        <v>100</v>
      </c>
      <c r="P2526" s="204" t="s">
        <v>0</v>
      </c>
      <c r="Q2526" s="204"/>
      <c r="R2526" s="226">
        <v>6.6438561897747253</v>
      </c>
      <c r="S2526" s="226">
        <v>6.6438561897747253</v>
      </c>
      <c r="T2526" s="226">
        <f t="shared" si="195"/>
        <v>0</v>
      </c>
      <c r="U2526" s="199">
        <f t="shared" si="196"/>
        <v>0</v>
      </c>
      <c r="V2526" s="199">
        <f t="shared" si="197"/>
        <v>0</v>
      </c>
      <c r="W2526" s="199">
        <f t="shared" si="198"/>
        <v>0</v>
      </c>
      <c r="X2526" s="199">
        <f t="shared" si="199"/>
        <v>0</v>
      </c>
    </row>
    <row r="2527" spans="1:24" x14ac:dyDescent="0.25">
      <c r="A2527" s="199">
        <v>91</v>
      </c>
      <c r="B2527" s="200" t="s">
        <v>163</v>
      </c>
      <c r="C2527" s="200">
        <v>47</v>
      </c>
      <c r="D2527" s="200">
        <v>12</v>
      </c>
      <c r="E2527" s="200" t="s">
        <v>1818</v>
      </c>
      <c r="F2527" s="200" t="s">
        <v>1816</v>
      </c>
      <c r="G2527" s="200" t="s">
        <v>1774</v>
      </c>
      <c r="H2527" s="200">
        <v>35</v>
      </c>
      <c r="I2527" s="200">
        <v>6</v>
      </c>
      <c r="J2527" s="200">
        <v>39</v>
      </c>
      <c r="K2527" s="200" t="s">
        <v>258</v>
      </c>
      <c r="L2527" s="200" t="s">
        <v>32</v>
      </c>
      <c r="M2527" s="199" t="s">
        <v>257</v>
      </c>
      <c r="O2527" s="237">
        <v>50</v>
      </c>
      <c r="P2527" s="204" t="s">
        <v>0</v>
      </c>
      <c r="Q2527" s="204"/>
      <c r="R2527" s="226">
        <v>6.6438561897747253</v>
      </c>
      <c r="S2527" s="226">
        <v>6.6438561897747253</v>
      </c>
      <c r="T2527" s="226">
        <f t="shared" si="195"/>
        <v>0</v>
      </c>
      <c r="U2527" s="199">
        <f t="shared" si="196"/>
        <v>0</v>
      </c>
      <c r="V2527" s="199">
        <f t="shared" si="197"/>
        <v>0</v>
      </c>
      <c r="W2527" s="199">
        <f t="shared" si="198"/>
        <v>0</v>
      </c>
      <c r="X2527" s="199">
        <f t="shared" si="199"/>
        <v>0</v>
      </c>
    </row>
    <row r="2528" spans="1:24" x14ac:dyDescent="0.25">
      <c r="A2528" s="199">
        <v>91</v>
      </c>
      <c r="B2528" s="200" t="s">
        <v>163</v>
      </c>
      <c r="C2528" s="200">
        <v>47</v>
      </c>
      <c r="D2528" s="200">
        <v>12</v>
      </c>
      <c r="E2528" s="200" t="s">
        <v>1818</v>
      </c>
      <c r="F2528" s="200" t="s">
        <v>1816</v>
      </c>
      <c r="G2528" s="200" t="s">
        <v>1774</v>
      </c>
      <c r="H2528" s="200">
        <v>35</v>
      </c>
      <c r="I2528" s="200">
        <v>6</v>
      </c>
      <c r="J2528" s="200">
        <v>39</v>
      </c>
      <c r="K2528" s="200" t="s">
        <v>258</v>
      </c>
      <c r="L2528" s="200" t="s">
        <v>32</v>
      </c>
      <c r="M2528" s="199" t="s">
        <v>257</v>
      </c>
      <c r="O2528" s="237">
        <v>10</v>
      </c>
      <c r="P2528" s="204" t="s">
        <v>0</v>
      </c>
      <c r="Q2528" s="204"/>
      <c r="R2528" s="226">
        <v>6.6438561897747253</v>
      </c>
      <c r="S2528" s="226">
        <v>6.6438561897747253</v>
      </c>
      <c r="T2528" s="226">
        <f t="shared" si="195"/>
        <v>0</v>
      </c>
      <c r="U2528" s="199">
        <f t="shared" si="196"/>
        <v>0</v>
      </c>
      <c r="V2528" s="199">
        <f t="shared" si="197"/>
        <v>0</v>
      </c>
      <c r="W2528" s="199">
        <f t="shared" si="198"/>
        <v>0</v>
      </c>
      <c r="X2528" s="199">
        <f t="shared" si="199"/>
        <v>0</v>
      </c>
    </row>
    <row r="2529" spans="1:24" x14ac:dyDescent="0.25">
      <c r="A2529" s="199">
        <v>91</v>
      </c>
      <c r="B2529" s="200" t="s">
        <v>163</v>
      </c>
      <c r="C2529" s="200">
        <v>47</v>
      </c>
      <c r="D2529" s="200">
        <v>12</v>
      </c>
      <c r="E2529" s="200" t="s">
        <v>1818</v>
      </c>
      <c r="F2529" s="200" t="s">
        <v>1816</v>
      </c>
      <c r="G2529" s="200" t="s">
        <v>1774</v>
      </c>
      <c r="H2529" s="200">
        <v>35</v>
      </c>
      <c r="I2529" s="200">
        <v>6</v>
      </c>
      <c r="J2529" s="200">
        <v>39</v>
      </c>
      <c r="K2529" s="200" t="s">
        <v>258</v>
      </c>
      <c r="L2529" s="200" t="s">
        <v>32</v>
      </c>
      <c r="M2529" s="199" t="s">
        <v>257</v>
      </c>
      <c r="O2529" s="237">
        <v>1</v>
      </c>
      <c r="P2529" s="204" t="s">
        <v>0</v>
      </c>
      <c r="Q2529" s="204"/>
      <c r="R2529" s="226">
        <v>6.6438561897747253</v>
      </c>
      <c r="S2529" s="226">
        <v>6.6438561897747253</v>
      </c>
      <c r="T2529" s="226">
        <f t="shared" si="195"/>
        <v>0</v>
      </c>
      <c r="U2529" s="199">
        <f t="shared" si="196"/>
        <v>0</v>
      </c>
      <c r="V2529" s="199">
        <f t="shared" si="197"/>
        <v>0</v>
      </c>
      <c r="W2529" s="199">
        <f t="shared" si="198"/>
        <v>0</v>
      </c>
      <c r="X2529" s="199">
        <f t="shared" si="199"/>
        <v>0</v>
      </c>
    </row>
    <row r="2530" spans="1:24" x14ac:dyDescent="0.25">
      <c r="A2530" s="199">
        <v>91</v>
      </c>
      <c r="B2530" s="200" t="s">
        <v>163</v>
      </c>
      <c r="C2530" s="200">
        <v>47</v>
      </c>
      <c r="D2530" s="200">
        <v>12</v>
      </c>
      <c r="E2530" s="200" t="s">
        <v>1818</v>
      </c>
      <c r="F2530" s="200" t="s">
        <v>1816</v>
      </c>
      <c r="G2530" s="200" t="s">
        <v>1774</v>
      </c>
      <c r="H2530" s="200">
        <v>35</v>
      </c>
      <c r="I2530" s="200">
        <v>6</v>
      </c>
      <c r="J2530" s="200">
        <v>39</v>
      </c>
      <c r="K2530" s="200" t="s">
        <v>258</v>
      </c>
      <c r="L2530" s="200" t="s">
        <v>32</v>
      </c>
      <c r="M2530" s="199" t="s">
        <v>257</v>
      </c>
      <c r="O2530" s="237">
        <v>0.5</v>
      </c>
      <c r="P2530" s="204" t="s">
        <v>0</v>
      </c>
      <c r="Q2530" s="204"/>
      <c r="R2530" s="226">
        <v>6.6438561897747253</v>
      </c>
      <c r="S2530" s="226">
        <v>6.6438561897747253</v>
      </c>
      <c r="T2530" s="226">
        <f t="shared" si="195"/>
        <v>0</v>
      </c>
      <c r="U2530" s="199">
        <f t="shared" si="196"/>
        <v>0</v>
      </c>
      <c r="V2530" s="199">
        <f t="shared" si="197"/>
        <v>0</v>
      </c>
      <c r="W2530" s="199">
        <f t="shared" si="198"/>
        <v>0</v>
      </c>
      <c r="X2530" s="199">
        <f t="shared" si="199"/>
        <v>0</v>
      </c>
    </row>
    <row r="2531" spans="1:24" x14ac:dyDescent="0.25">
      <c r="A2531" s="199">
        <v>91</v>
      </c>
      <c r="B2531" s="200" t="s">
        <v>163</v>
      </c>
      <c r="C2531" s="200">
        <v>47</v>
      </c>
      <c r="D2531" s="200">
        <v>12</v>
      </c>
      <c r="E2531" s="200" t="s">
        <v>1818</v>
      </c>
      <c r="F2531" s="200" t="s">
        <v>1816</v>
      </c>
      <c r="G2531" s="200" t="s">
        <v>1774</v>
      </c>
      <c r="H2531" s="200">
        <v>35</v>
      </c>
      <c r="I2531" s="200">
        <v>6</v>
      </c>
      <c r="J2531" s="200">
        <v>39</v>
      </c>
      <c r="K2531" s="200" t="s">
        <v>258</v>
      </c>
      <c r="L2531" s="200" t="s">
        <v>32</v>
      </c>
      <c r="M2531" s="199" t="s">
        <v>257</v>
      </c>
      <c r="O2531" s="237">
        <v>0.1</v>
      </c>
      <c r="P2531" s="204" t="s">
        <v>0</v>
      </c>
      <c r="Q2531" s="204"/>
      <c r="R2531" s="226">
        <v>6.6438561897747253</v>
      </c>
      <c r="S2531" s="226">
        <v>6.6438561897747253</v>
      </c>
      <c r="T2531" s="226">
        <f t="shared" si="195"/>
        <v>0</v>
      </c>
      <c r="U2531" s="199">
        <f t="shared" si="196"/>
        <v>0</v>
      </c>
      <c r="V2531" s="199">
        <f t="shared" si="197"/>
        <v>0</v>
      </c>
      <c r="W2531" s="199">
        <f t="shared" si="198"/>
        <v>0</v>
      </c>
      <c r="X2531" s="199">
        <f t="shared" si="199"/>
        <v>0</v>
      </c>
    </row>
    <row r="2532" spans="1:24" x14ac:dyDescent="0.25">
      <c r="A2532" s="199">
        <v>91</v>
      </c>
      <c r="B2532" s="200" t="s">
        <v>163</v>
      </c>
      <c r="C2532" s="200">
        <v>47</v>
      </c>
      <c r="D2532" s="200">
        <v>12</v>
      </c>
      <c r="E2532" s="200" t="s">
        <v>1818</v>
      </c>
      <c r="F2532" s="200" t="s">
        <v>1816</v>
      </c>
      <c r="G2532" s="200" t="s">
        <v>1774</v>
      </c>
      <c r="H2532" s="200">
        <v>35</v>
      </c>
      <c r="I2532" s="200">
        <v>6</v>
      </c>
      <c r="J2532" s="200">
        <v>39</v>
      </c>
      <c r="K2532" s="200" t="s">
        <v>258</v>
      </c>
      <c r="L2532" s="200" t="s">
        <v>32</v>
      </c>
      <c r="M2532" s="199" t="s">
        <v>257</v>
      </c>
      <c r="O2532" s="237">
        <v>0.1</v>
      </c>
      <c r="P2532" s="208" t="s">
        <v>2</v>
      </c>
      <c r="Q2532" s="208"/>
      <c r="R2532" s="226">
        <v>11.068379567569094</v>
      </c>
      <c r="S2532" s="226">
        <v>10.420959608721438</v>
      </c>
      <c r="T2532" s="226">
        <f t="shared" si="195"/>
        <v>0.64741995884765657</v>
      </c>
      <c r="U2532" s="199">
        <f t="shared" si="196"/>
        <v>0</v>
      </c>
      <c r="V2532" s="199">
        <f t="shared" si="197"/>
        <v>0</v>
      </c>
      <c r="W2532" s="199">
        <f t="shared" si="198"/>
        <v>0</v>
      </c>
      <c r="X2532" s="199">
        <f t="shared" si="199"/>
        <v>0</v>
      </c>
    </row>
    <row r="2533" spans="1:24" x14ac:dyDescent="0.25">
      <c r="A2533" s="199">
        <v>91</v>
      </c>
      <c r="B2533" s="200" t="s">
        <v>163</v>
      </c>
      <c r="C2533" s="200">
        <v>47</v>
      </c>
      <c r="D2533" s="200">
        <v>12</v>
      </c>
      <c r="E2533" s="200" t="s">
        <v>1818</v>
      </c>
      <c r="F2533" s="200" t="s">
        <v>1816</v>
      </c>
      <c r="G2533" s="200" t="s">
        <v>1774</v>
      </c>
      <c r="H2533" s="200">
        <v>35</v>
      </c>
      <c r="I2533" s="200">
        <v>6</v>
      </c>
      <c r="J2533" s="200">
        <v>39</v>
      </c>
      <c r="K2533" s="200" t="s">
        <v>258</v>
      </c>
      <c r="L2533" s="200" t="s">
        <v>32</v>
      </c>
      <c r="M2533" s="199" t="s">
        <v>257</v>
      </c>
      <c r="O2533" s="237">
        <v>1</v>
      </c>
      <c r="P2533" s="208" t="s">
        <v>2</v>
      </c>
      <c r="Q2533" s="208"/>
      <c r="R2533" s="226">
        <v>13.479118027557382</v>
      </c>
      <c r="S2533" s="226">
        <v>13.278149558909258</v>
      </c>
      <c r="T2533" s="226">
        <f t="shared" si="195"/>
        <v>0.20096846864812434</v>
      </c>
      <c r="U2533" s="199">
        <f t="shared" si="196"/>
        <v>0</v>
      </c>
      <c r="V2533" s="199">
        <f t="shared" si="197"/>
        <v>0</v>
      </c>
      <c r="W2533" s="199">
        <f t="shared" si="198"/>
        <v>0</v>
      </c>
      <c r="X2533" s="199">
        <f t="shared" si="199"/>
        <v>0</v>
      </c>
    </row>
    <row r="2534" spans="1:24" x14ac:dyDescent="0.25">
      <c r="A2534" s="199">
        <v>91</v>
      </c>
      <c r="B2534" s="200" t="s">
        <v>163</v>
      </c>
      <c r="C2534" s="200">
        <v>47</v>
      </c>
      <c r="D2534" s="200">
        <v>12</v>
      </c>
      <c r="E2534" s="200" t="s">
        <v>1818</v>
      </c>
      <c r="F2534" s="200" t="s">
        <v>1816</v>
      </c>
      <c r="G2534" s="200" t="s">
        <v>1774</v>
      </c>
      <c r="H2534" s="200">
        <v>35</v>
      </c>
      <c r="I2534" s="200">
        <v>6</v>
      </c>
      <c r="J2534" s="200">
        <v>39</v>
      </c>
      <c r="K2534" s="200" t="s">
        <v>258</v>
      </c>
      <c r="L2534" s="200" t="s">
        <v>32</v>
      </c>
      <c r="M2534" s="199" t="s">
        <v>257</v>
      </c>
      <c r="O2534" s="237">
        <v>10</v>
      </c>
      <c r="P2534" s="208" t="s">
        <v>2</v>
      </c>
      <c r="Q2534" s="208"/>
      <c r="R2534" s="226">
        <v>14.752750215330712</v>
      </c>
      <c r="S2534" s="226">
        <v>14.610888755601234</v>
      </c>
      <c r="T2534" s="226">
        <f t="shared" si="195"/>
        <v>0.14186145972947806</v>
      </c>
      <c r="U2534" s="199">
        <f t="shared" si="196"/>
        <v>0</v>
      </c>
      <c r="V2534" s="199">
        <f t="shared" si="197"/>
        <v>0</v>
      </c>
      <c r="W2534" s="199">
        <f t="shared" si="198"/>
        <v>0</v>
      </c>
      <c r="X2534" s="199">
        <f t="shared" si="199"/>
        <v>0</v>
      </c>
    </row>
    <row r="2535" spans="1:24" x14ac:dyDescent="0.25">
      <c r="A2535" s="218">
        <v>91</v>
      </c>
      <c r="B2535" s="223" t="s">
        <v>163</v>
      </c>
      <c r="C2535" s="219">
        <v>47</v>
      </c>
      <c r="D2535" s="223">
        <v>12</v>
      </c>
      <c r="E2535" s="223" t="s">
        <v>1818</v>
      </c>
      <c r="F2535" s="223" t="s">
        <v>1816</v>
      </c>
      <c r="G2535" s="229" t="s">
        <v>1774</v>
      </c>
      <c r="H2535" s="222">
        <v>35</v>
      </c>
      <c r="I2535" s="222">
        <v>6</v>
      </c>
      <c r="J2535" s="222">
        <v>39</v>
      </c>
      <c r="K2535" s="219" t="s">
        <v>258</v>
      </c>
      <c r="L2535" s="223" t="s">
        <v>32</v>
      </c>
      <c r="M2535" s="229" t="s">
        <v>257</v>
      </c>
      <c r="O2535" s="225">
        <v>100</v>
      </c>
      <c r="P2535" s="208" t="s">
        <v>2</v>
      </c>
      <c r="Q2535" s="208"/>
      <c r="R2535" s="226">
        <v>15.19068939361353</v>
      </c>
      <c r="S2535" s="226">
        <v>14.586550149937368</v>
      </c>
      <c r="T2535" s="226">
        <f t="shared" si="195"/>
        <v>0.6041392436761619</v>
      </c>
      <c r="U2535" s="199">
        <f t="shared" si="196"/>
        <v>0</v>
      </c>
      <c r="V2535" s="199">
        <f t="shared" si="197"/>
        <v>0</v>
      </c>
      <c r="W2535" s="199">
        <f t="shared" si="198"/>
        <v>0</v>
      </c>
      <c r="X2535" s="199">
        <f t="shared" si="199"/>
        <v>0</v>
      </c>
    </row>
    <row r="2536" spans="1:24" x14ac:dyDescent="0.25">
      <c r="A2536" s="218">
        <v>91</v>
      </c>
      <c r="B2536" s="223" t="s">
        <v>163</v>
      </c>
      <c r="C2536" s="219">
        <v>47</v>
      </c>
      <c r="D2536" s="223">
        <v>12</v>
      </c>
      <c r="E2536" s="223" t="s">
        <v>1818</v>
      </c>
      <c r="F2536" s="223" t="s">
        <v>1816</v>
      </c>
      <c r="G2536" s="229" t="s">
        <v>1774</v>
      </c>
      <c r="H2536" s="222">
        <v>35</v>
      </c>
      <c r="I2536" s="222">
        <v>6</v>
      </c>
      <c r="J2536" s="222">
        <v>39</v>
      </c>
      <c r="K2536" s="219" t="s">
        <v>258</v>
      </c>
      <c r="L2536" s="223" t="s">
        <v>32</v>
      </c>
      <c r="M2536" s="229" t="s">
        <v>257</v>
      </c>
      <c r="O2536" s="225">
        <v>100</v>
      </c>
      <c r="P2536" s="207" t="s">
        <v>3</v>
      </c>
      <c r="Q2536" s="207"/>
      <c r="R2536" s="226">
        <v>6.6438561897747253</v>
      </c>
      <c r="S2536" s="226">
        <v>6.6438561897747253</v>
      </c>
      <c r="T2536" s="226">
        <f t="shared" si="195"/>
        <v>0</v>
      </c>
      <c r="U2536" s="199">
        <f t="shared" si="196"/>
        <v>0</v>
      </c>
      <c r="V2536" s="199">
        <f t="shared" si="197"/>
        <v>0</v>
      </c>
      <c r="W2536" s="199">
        <f t="shared" si="198"/>
        <v>0</v>
      </c>
      <c r="X2536" s="199">
        <f t="shared" si="199"/>
        <v>0</v>
      </c>
    </row>
    <row r="2537" spans="1:24" x14ac:dyDescent="0.25">
      <c r="A2537" s="199">
        <v>91</v>
      </c>
      <c r="B2537" s="200" t="s">
        <v>163</v>
      </c>
      <c r="C2537" s="200">
        <v>47</v>
      </c>
      <c r="D2537" s="200">
        <v>12</v>
      </c>
      <c r="E2537" s="200" t="s">
        <v>1818</v>
      </c>
      <c r="F2537" s="200" t="s">
        <v>1816</v>
      </c>
      <c r="G2537" s="200" t="s">
        <v>1774</v>
      </c>
      <c r="H2537" s="200">
        <v>35</v>
      </c>
      <c r="I2537" s="200">
        <v>6</v>
      </c>
      <c r="J2537" s="200">
        <v>39</v>
      </c>
      <c r="K2537" s="200" t="s">
        <v>258</v>
      </c>
      <c r="L2537" s="200" t="s">
        <v>32</v>
      </c>
      <c r="M2537" s="199" t="s">
        <v>257</v>
      </c>
      <c r="O2537" s="237">
        <v>10</v>
      </c>
      <c r="P2537" s="207" t="s">
        <v>3</v>
      </c>
      <c r="Q2537" s="207"/>
      <c r="R2537" s="226">
        <v>6.6438561897747253</v>
      </c>
      <c r="S2537" s="226">
        <v>6.6438561897747253</v>
      </c>
      <c r="T2537" s="226">
        <f t="shared" si="195"/>
        <v>0</v>
      </c>
      <c r="U2537" s="199">
        <f t="shared" si="196"/>
        <v>0</v>
      </c>
      <c r="V2537" s="199">
        <f t="shared" si="197"/>
        <v>0</v>
      </c>
      <c r="W2537" s="199">
        <f t="shared" si="198"/>
        <v>0</v>
      </c>
      <c r="X2537" s="199">
        <f t="shared" si="199"/>
        <v>0</v>
      </c>
    </row>
    <row r="2538" spans="1:24" x14ac:dyDescent="0.25">
      <c r="A2538" s="199">
        <v>91</v>
      </c>
      <c r="B2538" s="200" t="s">
        <v>163</v>
      </c>
      <c r="C2538" s="200">
        <v>47</v>
      </c>
      <c r="D2538" s="200">
        <v>12</v>
      </c>
      <c r="E2538" s="200" t="s">
        <v>1818</v>
      </c>
      <c r="F2538" s="200" t="s">
        <v>1816</v>
      </c>
      <c r="G2538" s="200" t="s">
        <v>1774</v>
      </c>
      <c r="H2538" s="200">
        <v>35</v>
      </c>
      <c r="I2538" s="200">
        <v>6</v>
      </c>
      <c r="J2538" s="200">
        <v>39</v>
      </c>
      <c r="K2538" s="200" t="s">
        <v>258</v>
      </c>
      <c r="L2538" s="200" t="s">
        <v>32</v>
      </c>
      <c r="M2538" s="199" t="s">
        <v>257</v>
      </c>
      <c r="O2538" s="237">
        <v>1</v>
      </c>
      <c r="P2538" s="207" t="s">
        <v>3</v>
      </c>
      <c r="Q2538" s="207"/>
      <c r="R2538" s="226">
        <v>6.6438561897747253</v>
      </c>
      <c r="S2538" s="226">
        <v>6.6438561897747253</v>
      </c>
      <c r="T2538" s="226">
        <f t="shared" si="195"/>
        <v>0</v>
      </c>
      <c r="U2538" s="199">
        <f t="shared" si="196"/>
        <v>0</v>
      </c>
      <c r="V2538" s="199">
        <f t="shared" si="197"/>
        <v>0</v>
      </c>
      <c r="W2538" s="199">
        <f t="shared" si="198"/>
        <v>0</v>
      </c>
      <c r="X2538" s="199">
        <f t="shared" si="199"/>
        <v>0</v>
      </c>
    </row>
    <row r="2539" spans="1:24" x14ac:dyDescent="0.25">
      <c r="A2539" s="218">
        <v>91</v>
      </c>
      <c r="B2539" s="223" t="s">
        <v>163</v>
      </c>
      <c r="C2539" s="219">
        <v>47</v>
      </c>
      <c r="D2539" s="223">
        <v>12</v>
      </c>
      <c r="E2539" s="223" t="s">
        <v>1818</v>
      </c>
      <c r="F2539" s="223" t="s">
        <v>1816</v>
      </c>
      <c r="G2539" s="229" t="s">
        <v>1774</v>
      </c>
      <c r="H2539" s="222">
        <v>35</v>
      </c>
      <c r="I2539" s="222">
        <v>6</v>
      </c>
      <c r="J2539" s="222">
        <v>39</v>
      </c>
      <c r="K2539" s="219" t="s">
        <v>258</v>
      </c>
      <c r="L2539" s="223" t="s">
        <v>32</v>
      </c>
      <c r="M2539" s="229" t="s">
        <v>257</v>
      </c>
      <c r="O2539" s="225">
        <v>100</v>
      </c>
      <c r="P2539" s="209" t="s">
        <v>117</v>
      </c>
      <c r="Q2539" s="209"/>
      <c r="R2539" s="226">
        <v>6.6438561897747253</v>
      </c>
      <c r="S2539" s="226">
        <v>6.6438561897747253</v>
      </c>
      <c r="T2539" s="226">
        <f t="shared" si="195"/>
        <v>0</v>
      </c>
      <c r="U2539" s="199">
        <f t="shared" si="196"/>
        <v>0</v>
      </c>
      <c r="V2539" s="199">
        <f t="shared" si="197"/>
        <v>0</v>
      </c>
      <c r="W2539" s="199">
        <f t="shared" si="198"/>
        <v>0</v>
      </c>
      <c r="X2539" s="199">
        <f t="shared" si="199"/>
        <v>0</v>
      </c>
    </row>
    <row r="2540" spans="1:24" x14ac:dyDescent="0.25">
      <c r="A2540" s="199">
        <v>91</v>
      </c>
      <c r="B2540" s="200" t="s">
        <v>163</v>
      </c>
      <c r="C2540" s="200">
        <v>47</v>
      </c>
      <c r="D2540" s="200">
        <v>12</v>
      </c>
      <c r="E2540" s="200" t="s">
        <v>1818</v>
      </c>
      <c r="F2540" s="200" t="s">
        <v>1816</v>
      </c>
      <c r="G2540" s="200" t="s">
        <v>1774</v>
      </c>
      <c r="H2540" s="200">
        <v>35</v>
      </c>
      <c r="I2540" s="200">
        <v>6</v>
      </c>
      <c r="J2540" s="200">
        <v>39</v>
      </c>
      <c r="K2540" s="200" t="s">
        <v>258</v>
      </c>
      <c r="L2540" s="200" t="s">
        <v>32</v>
      </c>
      <c r="M2540" s="199" t="s">
        <v>257</v>
      </c>
      <c r="O2540" s="237">
        <v>10</v>
      </c>
      <c r="P2540" s="209" t="s">
        <v>117</v>
      </c>
      <c r="Q2540" s="209"/>
      <c r="R2540" s="226">
        <v>6.6438561897747253</v>
      </c>
      <c r="S2540" s="226">
        <v>6.6438561897747253</v>
      </c>
      <c r="T2540" s="226">
        <f t="shared" si="195"/>
        <v>0</v>
      </c>
      <c r="U2540" s="199">
        <f t="shared" si="196"/>
        <v>0</v>
      </c>
      <c r="V2540" s="199">
        <f t="shared" si="197"/>
        <v>0</v>
      </c>
      <c r="W2540" s="199">
        <f t="shared" si="198"/>
        <v>0</v>
      </c>
      <c r="X2540" s="199">
        <f t="shared" si="199"/>
        <v>0</v>
      </c>
    </row>
    <row r="2541" spans="1:24" x14ac:dyDescent="0.25">
      <c r="A2541" s="199">
        <v>91</v>
      </c>
      <c r="B2541" s="200" t="s">
        <v>163</v>
      </c>
      <c r="C2541" s="200">
        <v>47</v>
      </c>
      <c r="D2541" s="200">
        <v>12</v>
      </c>
      <c r="E2541" s="200" t="s">
        <v>1818</v>
      </c>
      <c r="F2541" s="200" t="s">
        <v>1816</v>
      </c>
      <c r="G2541" s="200" t="s">
        <v>1774</v>
      </c>
      <c r="H2541" s="200">
        <v>35</v>
      </c>
      <c r="I2541" s="200">
        <v>6</v>
      </c>
      <c r="J2541" s="200">
        <v>39</v>
      </c>
      <c r="K2541" s="200" t="s">
        <v>258</v>
      </c>
      <c r="L2541" s="200" t="s">
        <v>32</v>
      </c>
      <c r="M2541" s="199" t="s">
        <v>257</v>
      </c>
      <c r="O2541" s="237">
        <v>1</v>
      </c>
      <c r="P2541" s="209" t="s">
        <v>117</v>
      </c>
      <c r="Q2541" s="209"/>
      <c r="R2541" s="226">
        <v>6.6438561897747253</v>
      </c>
      <c r="S2541" s="226">
        <v>6.6438561897747253</v>
      </c>
      <c r="T2541" s="226">
        <f t="shared" si="195"/>
        <v>0</v>
      </c>
      <c r="U2541" s="199">
        <f t="shared" si="196"/>
        <v>0</v>
      </c>
      <c r="V2541" s="199">
        <f t="shared" si="197"/>
        <v>0</v>
      </c>
      <c r="W2541" s="199">
        <f t="shared" si="198"/>
        <v>0</v>
      </c>
      <c r="X2541" s="199">
        <f t="shared" si="199"/>
        <v>0</v>
      </c>
    </row>
    <row r="2542" spans="1:24" x14ac:dyDescent="0.25">
      <c r="A2542" s="199">
        <v>91</v>
      </c>
      <c r="B2542" s="200" t="s">
        <v>163</v>
      </c>
      <c r="C2542" s="200">
        <v>47</v>
      </c>
      <c r="D2542" s="200">
        <v>12</v>
      </c>
      <c r="E2542" s="200" t="s">
        <v>1818</v>
      </c>
      <c r="F2542" s="200" t="s">
        <v>1816</v>
      </c>
      <c r="G2542" s="200" t="s">
        <v>1774</v>
      </c>
      <c r="H2542" s="200">
        <v>35</v>
      </c>
      <c r="I2542" s="200">
        <v>6</v>
      </c>
      <c r="J2542" s="200">
        <v>39</v>
      </c>
      <c r="K2542" s="200" t="s">
        <v>258</v>
      </c>
      <c r="L2542" s="200" t="s">
        <v>32</v>
      </c>
      <c r="M2542" s="199" t="s">
        <v>257</v>
      </c>
      <c r="O2542" s="237">
        <v>0.1</v>
      </c>
      <c r="P2542" s="209" t="s">
        <v>117</v>
      </c>
      <c r="Q2542" s="209"/>
      <c r="R2542" s="226">
        <v>6.6438561897747253</v>
      </c>
      <c r="S2542" s="226">
        <v>6.6438561897747253</v>
      </c>
      <c r="T2542" s="226">
        <f t="shared" si="195"/>
        <v>0</v>
      </c>
      <c r="U2542" s="199">
        <f t="shared" si="196"/>
        <v>0</v>
      </c>
      <c r="V2542" s="199">
        <f t="shared" si="197"/>
        <v>0</v>
      </c>
      <c r="W2542" s="199">
        <f t="shared" si="198"/>
        <v>0</v>
      </c>
      <c r="X2542" s="199">
        <f t="shared" si="199"/>
        <v>0</v>
      </c>
    </row>
    <row r="2543" spans="1:24" x14ac:dyDescent="0.25">
      <c r="A2543" s="199">
        <v>91</v>
      </c>
      <c r="B2543" s="200" t="s">
        <v>163</v>
      </c>
      <c r="C2543" s="200">
        <v>47</v>
      </c>
      <c r="D2543" s="200">
        <v>12</v>
      </c>
      <c r="E2543" s="200" t="s">
        <v>1818</v>
      </c>
      <c r="F2543" s="200" t="s">
        <v>1816</v>
      </c>
      <c r="G2543" s="200" t="s">
        <v>1774</v>
      </c>
      <c r="H2543" s="200">
        <v>35</v>
      </c>
      <c r="I2543" s="200">
        <v>6</v>
      </c>
      <c r="J2543" s="200">
        <v>39</v>
      </c>
      <c r="K2543" s="200" t="s">
        <v>258</v>
      </c>
      <c r="L2543" s="200" t="s">
        <v>32</v>
      </c>
      <c r="M2543" s="199" t="s">
        <v>257</v>
      </c>
      <c r="O2543" s="237">
        <v>10</v>
      </c>
      <c r="P2543" s="210" t="s">
        <v>147</v>
      </c>
      <c r="Q2543" s="210"/>
      <c r="R2543" s="226">
        <v>6.6438561897747253</v>
      </c>
      <c r="S2543" s="226">
        <v>6.6438561897747253</v>
      </c>
      <c r="T2543" s="226">
        <f t="shared" si="195"/>
        <v>0</v>
      </c>
      <c r="U2543" s="199">
        <f t="shared" si="196"/>
        <v>0</v>
      </c>
      <c r="V2543" s="199">
        <f t="shared" si="197"/>
        <v>0</v>
      </c>
      <c r="W2543" s="199">
        <f t="shared" si="198"/>
        <v>0</v>
      </c>
      <c r="X2543" s="199">
        <f t="shared" si="199"/>
        <v>0</v>
      </c>
    </row>
    <row r="2544" spans="1:24" x14ac:dyDescent="0.25">
      <c r="A2544" s="199">
        <v>91</v>
      </c>
      <c r="B2544" s="200" t="s">
        <v>163</v>
      </c>
      <c r="C2544" s="200">
        <v>47</v>
      </c>
      <c r="D2544" s="200">
        <v>12</v>
      </c>
      <c r="E2544" s="200" t="s">
        <v>1818</v>
      </c>
      <c r="F2544" s="200" t="s">
        <v>1816</v>
      </c>
      <c r="G2544" s="200" t="s">
        <v>1774</v>
      </c>
      <c r="H2544" s="200">
        <v>35</v>
      </c>
      <c r="I2544" s="200">
        <v>6</v>
      </c>
      <c r="J2544" s="200">
        <v>39</v>
      </c>
      <c r="K2544" s="200" t="s">
        <v>258</v>
      </c>
      <c r="L2544" s="200" t="s">
        <v>32</v>
      </c>
      <c r="M2544" s="199" t="s">
        <v>257</v>
      </c>
      <c r="O2544" s="237">
        <v>1</v>
      </c>
      <c r="P2544" s="210" t="s">
        <v>147</v>
      </c>
      <c r="Q2544" s="210"/>
      <c r="R2544" s="226">
        <v>6.6438561897747253</v>
      </c>
      <c r="S2544" s="226">
        <v>6.6438561897747253</v>
      </c>
      <c r="T2544" s="226">
        <f t="shared" si="195"/>
        <v>0</v>
      </c>
      <c r="U2544" s="199">
        <f t="shared" si="196"/>
        <v>0</v>
      </c>
      <c r="V2544" s="199">
        <f t="shared" si="197"/>
        <v>0</v>
      </c>
      <c r="W2544" s="199">
        <f t="shared" si="198"/>
        <v>0</v>
      </c>
      <c r="X2544" s="199">
        <f t="shared" si="199"/>
        <v>0</v>
      </c>
    </row>
    <row r="2545" spans="1:24" x14ac:dyDescent="0.25">
      <c r="A2545" s="199">
        <v>91</v>
      </c>
      <c r="B2545" s="200" t="s">
        <v>163</v>
      </c>
      <c r="C2545" s="200">
        <v>47</v>
      </c>
      <c r="D2545" s="200">
        <v>12</v>
      </c>
      <c r="E2545" s="200" t="s">
        <v>1818</v>
      </c>
      <c r="F2545" s="200" t="s">
        <v>1816</v>
      </c>
      <c r="G2545" s="200" t="s">
        <v>1774</v>
      </c>
      <c r="H2545" s="200">
        <v>35</v>
      </c>
      <c r="I2545" s="200">
        <v>6</v>
      </c>
      <c r="J2545" s="200">
        <v>39</v>
      </c>
      <c r="K2545" s="200" t="s">
        <v>258</v>
      </c>
      <c r="L2545" s="200" t="s">
        <v>32</v>
      </c>
      <c r="M2545" s="199" t="s">
        <v>257</v>
      </c>
      <c r="O2545" s="237">
        <v>0.1</v>
      </c>
      <c r="P2545" s="210" t="s">
        <v>147</v>
      </c>
      <c r="Q2545" s="210"/>
      <c r="R2545" s="226">
        <v>6.6438561897747253</v>
      </c>
      <c r="S2545" s="226">
        <v>6.6438561897747253</v>
      </c>
      <c r="T2545" s="226">
        <f t="shared" si="195"/>
        <v>0</v>
      </c>
      <c r="U2545" s="199">
        <f t="shared" si="196"/>
        <v>0</v>
      </c>
      <c r="V2545" s="199">
        <f t="shared" si="197"/>
        <v>0</v>
      </c>
      <c r="W2545" s="199">
        <f t="shared" si="198"/>
        <v>0</v>
      </c>
      <c r="X2545" s="199">
        <f t="shared" si="199"/>
        <v>0</v>
      </c>
    </row>
    <row r="2546" spans="1:24" x14ac:dyDescent="0.25">
      <c r="A2546" s="199">
        <v>91</v>
      </c>
      <c r="B2546" s="200" t="s">
        <v>163</v>
      </c>
      <c r="C2546" s="200">
        <v>47</v>
      </c>
      <c r="D2546" s="200">
        <v>12</v>
      </c>
      <c r="E2546" s="200" t="s">
        <v>1818</v>
      </c>
      <c r="F2546" s="200" t="s">
        <v>1816</v>
      </c>
      <c r="G2546" s="200" t="s">
        <v>1774</v>
      </c>
      <c r="H2546" s="200">
        <v>35</v>
      </c>
      <c r="I2546" s="200">
        <v>6</v>
      </c>
      <c r="J2546" s="200">
        <v>39</v>
      </c>
      <c r="K2546" s="200" t="s">
        <v>258</v>
      </c>
      <c r="L2546" s="200" t="s">
        <v>32</v>
      </c>
      <c r="M2546" s="199" t="s">
        <v>257</v>
      </c>
      <c r="O2546" s="237">
        <v>10</v>
      </c>
      <c r="P2546" s="211" t="s">
        <v>834</v>
      </c>
      <c r="Q2546" s="211"/>
      <c r="R2546" s="226">
        <v>6.6438561897747253</v>
      </c>
      <c r="S2546" s="226">
        <v>6.6438561897747253</v>
      </c>
      <c r="T2546" s="226">
        <f t="shared" si="195"/>
        <v>0</v>
      </c>
      <c r="U2546" s="199">
        <f t="shared" si="196"/>
        <v>0</v>
      </c>
      <c r="V2546" s="199">
        <f t="shared" si="197"/>
        <v>0</v>
      </c>
      <c r="W2546" s="199">
        <f t="shared" si="198"/>
        <v>0</v>
      </c>
      <c r="X2546" s="199">
        <f t="shared" si="199"/>
        <v>0</v>
      </c>
    </row>
    <row r="2547" spans="1:24" x14ac:dyDescent="0.25">
      <c r="A2547" s="199">
        <v>91</v>
      </c>
      <c r="B2547" s="200" t="s">
        <v>163</v>
      </c>
      <c r="C2547" s="200">
        <v>47</v>
      </c>
      <c r="D2547" s="200">
        <v>12</v>
      </c>
      <c r="E2547" s="200" t="s">
        <v>1818</v>
      </c>
      <c r="F2547" s="200" t="s">
        <v>1816</v>
      </c>
      <c r="G2547" s="200" t="s">
        <v>1774</v>
      </c>
      <c r="H2547" s="200">
        <v>35</v>
      </c>
      <c r="I2547" s="200">
        <v>6</v>
      </c>
      <c r="J2547" s="200">
        <v>39</v>
      </c>
      <c r="K2547" s="200" t="s">
        <v>258</v>
      </c>
      <c r="L2547" s="200" t="s">
        <v>32</v>
      </c>
      <c r="M2547" s="199" t="s">
        <v>257</v>
      </c>
      <c r="O2547" s="237">
        <v>1</v>
      </c>
      <c r="P2547" s="211" t="s">
        <v>834</v>
      </c>
      <c r="Q2547" s="211"/>
      <c r="R2547" s="226">
        <v>6.6438561897747253</v>
      </c>
      <c r="S2547" s="226">
        <v>6.6438561897747253</v>
      </c>
      <c r="T2547" s="226">
        <f t="shared" si="195"/>
        <v>0</v>
      </c>
      <c r="U2547" s="199">
        <f t="shared" si="196"/>
        <v>0</v>
      </c>
      <c r="V2547" s="199">
        <f t="shared" si="197"/>
        <v>0</v>
      </c>
      <c r="W2547" s="199">
        <f t="shared" si="198"/>
        <v>0</v>
      </c>
      <c r="X2547" s="199">
        <f t="shared" si="199"/>
        <v>0</v>
      </c>
    </row>
    <row r="2548" spans="1:24" x14ac:dyDescent="0.25">
      <c r="A2548" s="199">
        <v>91</v>
      </c>
      <c r="B2548" s="200" t="s">
        <v>163</v>
      </c>
      <c r="C2548" s="200">
        <v>47</v>
      </c>
      <c r="D2548" s="200">
        <v>12</v>
      </c>
      <c r="E2548" s="200" t="s">
        <v>1818</v>
      </c>
      <c r="F2548" s="200" t="s">
        <v>1816</v>
      </c>
      <c r="G2548" s="200" t="s">
        <v>1774</v>
      </c>
      <c r="H2548" s="200">
        <v>35</v>
      </c>
      <c r="I2548" s="200">
        <v>6</v>
      </c>
      <c r="J2548" s="200">
        <v>39</v>
      </c>
      <c r="K2548" s="200" t="s">
        <v>258</v>
      </c>
      <c r="L2548" s="200" t="s">
        <v>32</v>
      </c>
      <c r="M2548" s="199" t="s">
        <v>257</v>
      </c>
      <c r="O2548" s="237">
        <v>0.1</v>
      </c>
      <c r="P2548" s="211" t="s">
        <v>834</v>
      </c>
      <c r="Q2548" s="211"/>
      <c r="R2548" s="226">
        <v>6.6438561897747253</v>
      </c>
      <c r="S2548" s="226">
        <v>6.6438561897747253</v>
      </c>
      <c r="T2548" s="226">
        <f t="shared" si="195"/>
        <v>0</v>
      </c>
      <c r="U2548" s="199">
        <f t="shared" si="196"/>
        <v>0</v>
      </c>
      <c r="V2548" s="199">
        <f t="shared" si="197"/>
        <v>0</v>
      </c>
      <c r="W2548" s="199">
        <f t="shared" si="198"/>
        <v>0</v>
      </c>
      <c r="X2548" s="199">
        <f t="shared" si="199"/>
        <v>0</v>
      </c>
    </row>
    <row r="2549" spans="1:24" x14ac:dyDescent="0.25">
      <c r="A2549" s="218">
        <v>91</v>
      </c>
      <c r="B2549" s="223" t="s">
        <v>163</v>
      </c>
      <c r="C2549" s="219">
        <v>47</v>
      </c>
      <c r="D2549" s="223">
        <v>12</v>
      </c>
      <c r="E2549" s="223" t="s">
        <v>1818</v>
      </c>
      <c r="F2549" s="223" t="s">
        <v>1816</v>
      </c>
      <c r="G2549" s="229" t="s">
        <v>1774</v>
      </c>
      <c r="H2549" s="222">
        <v>35</v>
      </c>
      <c r="I2549" s="222">
        <v>6</v>
      </c>
      <c r="J2549" s="222">
        <v>39</v>
      </c>
      <c r="K2549" s="219" t="s">
        <v>258</v>
      </c>
      <c r="L2549" s="223" t="s">
        <v>32</v>
      </c>
      <c r="M2549" s="229" t="s">
        <v>257</v>
      </c>
      <c r="O2549" s="225">
        <v>100</v>
      </c>
      <c r="P2549" s="211" t="s">
        <v>834</v>
      </c>
      <c r="Q2549" s="211"/>
      <c r="R2549" s="226">
        <v>8.4439980810616362</v>
      </c>
      <c r="S2549" s="226">
        <v>6.6438561897747253</v>
      </c>
      <c r="T2549" s="226">
        <f t="shared" si="195"/>
        <v>1.8001418912869109</v>
      </c>
      <c r="U2549" s="199">
        <f t="shared" si="196"/>
        <v>0</v>
      </c>
      <c r="V2549" s="199">
        <f t="shared" si="197"/>
        <v>0</v>
      </c>
      <c r="W2549" s="199">
        <f t="shared" si="198"/>
        <v>0</v>
      </c>
      <c r="X2549" s="199">
        <f t="shared" si="199"/>
        <v>0</v>
      </c>
    </row>
    <row r="2550" spans="1:24" x14ac:dyDescent="0.25">
      <c r="A2550" s="218">
        <v>91</v>
      </c>
      <c r="B2550" s="223" t="s">
        <v>163</v>
      </c>
      <c r="C2550" s="219">
        <v>47</v>
      </c>
      <c r="D2550" s="223">
        <v>12</v>
      </c>
      <c r="E2550" s="223" t="s">
        <v>1818</v>
      </c>
      <c r="F2550" s="223" t="s">
        <v>1816</v>
      </c>
      <c r="G2550" s="229" t="s">
        <v>1774</v>
      </c>
      <c r="H2550" s="222">
        <v>35</v>
      </c>
      <c r="I2550" s="222">
        <v>6</v>
      </c>
      <c r="J2550" s="222">
        <v>39</v>
      </c>
      <c r="K2550" s="219" t="s">
        <v>258</v>
      </c>
      <c r="L2550" s="223" t="s">
        <v>32</v>
      </c>
      <c r="M2550" s="229" t="s">
        <v>257</v>
      </c>
      <c r="O2550" s="225">
        <v>100</v>
      </c>
      <c r="P2550" s="238" t="s">
        <v>307</v>
      </c>
      <c r="Q2550" s="238"/>
      <c r="R2550" s="226">
        <v>6.6438561897747253</v>
      </c>
      <c r="S2550" s="226">
        <v>6.6438561897747253</v>
      </c>
      <c r="T2550" s="226">
        <f t="shared" si="195"/>
        <v>0</v>
      </c>
      <c r="U2550" s="199">
        <f t="shared" si="196"/>
        <v>0</v>
      </c>
      <c r="V2550" s="199">
        <f t="shared" si="197"/>
        <v>0</v>
      </c>
      <c r="W2550" s="199">
        <f t="shared" si="198"/>
        <v>0</v>
      </c>
      <c r="X2550" s="199">
        <f t="shared" si="199"/>
        <v>0</v>
      </c>
    </row>
    <row r="2551" spans="1:24" x14ac:dyDescent="0.25">
      <c r="A2551" s="199">
        <v>91</v>
      </c>
      <c r="B2551" s="200" t="s">
        <v>163</v>
      </c>
      <c r="C2551" s="200">
        <v>47</v>
      </c>
      <c r="D2551" s="200">
        <v>12</v>
      </c>
      <c r="E2551" s="200" t="s">
        <v>1818</v>
      </c>
      <c r="F2551" s="200" t="s">
        <v>1816</v>
      </c>
      <c r="G2551" s="200" t="s">
        <v>1774</v>
      </c>
      <c r="H2551" s="200">
        <v>35</v>
      </c>
      <c r="I2551" s="200">
        <v>6</v>
      </c>
      <c r="J2551" s="200">
        <v>39</v>
      </c>
      <c r="K2551" s="200" t="s">
        <v>258</v>
      </c>
      <c r="L2551" s="200" t="s">
        <v>32</v>
      </c>
      <c r="M2551" s="199" t="s">
        <v>257</v>
      </c>
      <c r="O2551" s="237">
        <v>50</v>
      </c>
      <c r="P2551" s="238" t="s">
        <v>307</v>
      </c>
      <c r="Q2551" s="238"/>
      <c r="R2551" s="226">
        <v>6.6438561897747253</v>
      </c>
      <c r="S2551" s="226">
        <v>6.6438561897747253</v>
      </c>
      <c r="T2551" s="226">
        <f t="shared" si="195"/>
        <v>0</v>
      </c>
      <c r="U2551" s="199">
        <f t="shared" si="196"/>
        <v>0</v>
      </c>
      <c r="V2551" s="199">
        <f t="shared" si="197"/>
        <v>0</v>
      </c>
      <c r="W2551" s="199">
        <f t="shared" si="198"/>
        <v>0</v>
      </c>
      <c r="X2551" s="199">
        <f t="shared" si="199"/>
        <v>0</v>
      </c>
    </row>
    <row r="2552" spans="1:24" x14ac:dyDescent="0.25">
      <c r="A2552" s="199">
        <v>91</v>
      </c>
      <c r="B2552" s="200" t="s">
        <v>163</v>
      </c>
      <c r="C2552" s="200">
        <v>47</v>
      </c>
      <c r="D2552" s="200">
        <v>12</v>
      </c>
      <c r="E2552" s="200" t="s">
        <v>1818</v>
      </c>
      <c r="F2552" s="200" t="s">
        <v>1816</v>
      </c>
      <c r="G2552" s="200" t="s">
        <v>1774</v>
      </c>
      <c r="H2552" s="200">
        <v>35</v>
      </c>
      <c r="I2552" s="200">
        <v>6</v>
      </c>
      <c r="J2552" s="200">
        <v>39</v>
      </c>
      <c r="K2552" s="200" t="s">
        <v>258</v>
      </c>
      <c r="L2552" s="200" t="s">
        <v>32</v>
      </c>
      <c r="M2552" s="199" t="s">
        <v>257</v>
      </c>
      <c r="O2552" s="237">
        <v>10</v>
      </c>
      <c r="P2552" s="238" t="s">
        <v>307</v>
      </c>
      <c r="Q2552" s="238"/>
      <c r="R2552" s="226">
        <v>6.6438561897747253</v>
      </c>
      <c r="S2552" s="226">
        <v>8.5665914276234219</v>
      </c>
      <c r="T2552" s="226">
        <f t="shared" si="195"/>
        <v>-1.9227352378486966</v>
      </c>
      <c r="U2552" s="199">
        <f t="shared" si="196"/>
        <v>0</v>
      </c>
      <c r="V2552" s="199">
        <f t="shared" si="197"/>
        <v>0</v>
      </c>
      <c r="W2552" s="199">
        <f t="shared" si="198"/>
        <v>0</v>
      </c>
      <c r="X2552" s="199">
        <f t="shared" si="199"/>
        <v>0</v>
      </c>
    </row>
    <row r="2553" spans="1:24" x14ac:dyDescent="0.25">
      <c r="A2553" s="199">
        <v>91</v>
      </c>
      <c r="B2553" s="200" t="s">
        <v>163</v>
      </c>
      <c r="C2553" s="200">
        <v>47</v>
      </c>
      <c r="D2553" s="200">
        <v>12</v>
      </c>
      <c r="E2553" s="200" t="s">
        <v>1818</v>
      </c>
      <c r="F2553" s="200" t="s">
        <v>1816</v>
      </c>
      <c r="G2553" s="200" t="s">
        <v>1774</v>
      </c>
      <c r="H2553" s="200">
        <v>35</v>
      </c>
      <c r="I2553" s="200">
        <v>6</v>
      </c>
      <c r="J2553" s="200">
        <v>39</v>
      </c>
      <c r="K2553" s="200" t="s">
        <v>258</v>
      </c>
      <c r="L2553" s="200" t="s">
        <v>32</v>
      </c>
      <c r="M2553" s="199" t="s">
        <v>257</v>
      </c>
      <c r="O2553" s="237">
        <v>1</v>
      </c>
      <c r="P2553" s="238" t="s">
        <v>307</v>
      </c>
      <c r="Q2553" s="238"/>
      <c r="R2553" s="226">
        <v>6.6438561897747253</v>
      </c>
      <c r="S2553" s="226">
        <v>6.6438561897747253</v>
      </c>
      <c r="T2553" s="226">
        <f t="shared" si="195"/>
        <v>0</v>
      </c>
      <c r="U2553" s="199">
        <f t="shared" si="196"/>
        <v>0</v>
      </c>
      <c r="V2553" s="199">
        <f t="shared" si="197"/>
        <v>0</v>
      </c>
      <c r="W2553" s="199">
        <f t="shared" si="198"/>
        <v>0</v>
      </c>
      <c r="X2553" s="199">
        <f t="shared" si="199"/>
        <v>0</v>
      </c>
    </row>
    <row r="2554" spans="1:24" x14ac:dyDescent="0.25">
      <c r="A2554" s="199">
        <v>91</v>
      </c>
      <c r="B2554" s="200" t="s">
        <v>163</v>
      </c>
      <c r="C2554" s="200">
        <v>47</v>
      </c>
      <c r="D2554" s="200">
        <v>12</v>
      </c>
      <c r="E2554" s="200" t="s">
        <v>1818</v>
      </c>
      <c r="F2554" s="200" t="s">
        <v>1816</v>
      </c>
      <c r="G2554" s="200" t="s">
        <v>1774</v>
      </c>
      <c r="H2554" s="200">
        <v>35</v>
      </c>
      <c r="I2554" s="200">
        <v>6</v>
      </c>
      <c r="J2554" s="200">
        <v>39</v>
      </c>
      <c r="K2554" s="200" t="s">
        <v>258</v>
      </c>
      <c r="L2554" s="200" t="s">
        <v>32</v>
      </c>
      <c r="M2554" s="199" t="s">
        <v>257</v>
      </c>
      <c r="O2554" s="237">
        <v>0.5</v>
      </c>
      <c r="P2554" s="238" t="s">
        <v>307</v>
      </c>
      <c r="Q2554" s="238"/>
      <c r="R2554" s="226">
        <v>6.6438561897747253</v>
      </c>
      <c r="S2554" s="226">
        <v>6.6438561897747253</v>
      </c>
      <c r="T2554" s="226">
        <f t="shared" si="195"/>
        <v>0</v>
      </c>
      <c r="U2554" s="199">
        <f t="shared" si="196"/>
        <v>0</v>
      </c>
      <c r="V2554" s="199">
        <f t="shared" si="197"/>
        <v>0</v>
      </c>
      <c r="W2554" s="199">
        <f t="shared" si="198"/>
        <v>0</v>
      </c>
      <c r="X2554" s="199">
        <f t="shared" si="199"/>
        <v>0</v>
      </c>
    </row>
    <row r="2555" spans="1:24" x14ac:dyDescent="0.25">
      <c r="A2555" s="199">
        <v>91</v>
      </c>
      <c r="B2555" s="200" t="s">
        <v>163</v>
      </c>
      <c r="C2555" s="200">
        <v>47</v>
      </c>
      <c r="D2555" s="200">
        <v>12</v>
      </c>
      <c r="E2555" s="200" t="s">
        <v>1818</v>
      </c>
      <c r="F2555" s="200" t="s">
        <v>1816</v>
      </c>
      <c r="G2555" s="200" t="s">
        <v>1774</v>
      </c>
      <c r="H2555" s="200">
        <v>35</v>
      </c>
      <c r="I2555" s="200">
        <v>6</v>
      </c>
      <c r="J2555" s="200">
        <v>39</v>
      </c>
      <c r="K2555" s="200" t="s">
        <v>258</v>
      </c>
      <c r="L2555" s="200" t="s">
        <v>32</v>
      </c>
      <c r="M2555" s="199" t="s">
        <v>257</v>
      </c>
      <c r="O2555" s="237">
        <v>0.1</v>
      </c>
      <c r="P2555" s="238" t="s">
        <v>307</v>
      </c>
      <c r="Q2555" s="238"/>
      <c r="R2555" s="226">
        <v>6.6438561897747253</v>
      </c>
      <c r="S2555" s="226">
        <v>6.6438561897747253</v>
      </c>
      <c r="T2555" s="226">
        <f t="shared" si="195"/>
        <v>0</v>
      </c>
      <c r="U2555" s="199">
        <f t="shared" si="196"/>
        <v>0</v>
      </c>
      <c r="V2555" s="199">
        <f t="shared" si="197"/>
        <v>0</v>
      </c>
      <c r="W2555" s="199">
        <f t="shared" si="198"/>
        <v>0</v>
      </c>
      <c r="X2555" s="199">
        <f t="shared" si="199"/>
        <v>0</v>
      </c>
    </row>
    <row r="2556" spans="1:24" x14ac:dyDescent="0.25">
      <c r="A2556" s="218">
        <v>91</v>
      </c>
      <c r="B2556" s="223" t="s">
        <v>163</v>
      </c>
      <c r="C2556" s="219">
        <v>47</v>
      </c>
      <c r="D2556" s="223">
        <v>12</v>
      </c>
      <c r="E2556" s="223" t="s">
        <v>1818</v>
      </c>
      <c r="F2556" s="223" t="s">
        <v>1816</v>
      </c>
      <c r="G2556" s="229" t="s">
        <v>1774</v>
      </c>
      <c r="H2556" s="222">
        <v>35</v>
      </c>
      <c r="I2556" s="222">
        <v>6</v>
      </c>
      <c r="J2556" s="222">
        <v>39</v>
      </c>
      <c r="K2556" s="219" t="s">
        <v>258</v>
      </c>
      <c r="L2556" s="223" t="s">
        <v>32</v>
      </c>
      <c r="M2556" s="229" t="s">
        <v>257</v>
      </c>
      <c r="O2556" s="225">
        <v>100</v>
      </c>
      <c r="P2556" s="238" t="s">
        <v>4</v>
      </c>
      <c r="Q2556" s="238"/>
      <c r="R2556" s="226">
        <v>6.6438561897747253</v>
      </c>
      <c r="S2556" s="226">
        <v>6.6438561897747253</v>
      </c>
      <c r="T2556" s="226">
        <f t="shared" si="195"/>
        <v>0</v>
      </c>
      <c r="U2556" s="199">
        <f t="shared" si="196"/>
        <v>0</v>
      </c>
      <c r="V2556" s="199">
        <f t="shared" si="197"/>
        <v>0</v>
      </c>
      <c r="W2556" s="199">
        <f t="shared" si="198"/>
        <v>0</v>
      </c>
      <c r="X2556" s="199">
        <f t="shared" si="199"/>
        <v>0</v>
      </c>
    </row>
    <row r="2557" spans="1:24" x14ac:dyDescent="0.25">
      <c r="A2557" s="199">
        <v>91</v>
      </c>
      <c r="B2557" s="200" t="s">
        <v>163</v>
      </c>
      <c r="C2557" s="200">
        <v>47</v>
      </c>
      <c r="D2557" s="200">
        <v>12</v>
      </c>
      <c r="E2557" s="200" t="s">
        <v>1818</v>
      </c>
      <c r="F2557" s="200" t="s">
        <v>1816</v>
      </c>
      <c r="G2557" s="200" t="s">
        <v>1774</v>
      </c>
      <c r="H2557" s="200">
        <v>35</v>
      </c>
      <c r="I2557" s="200">
        <v>6</v>
      </c>
      <c r="J2557" s="200">
        <v>39</v>
      </c>
      <c r="K2557" s="200" t="s">
        <v>258</v>
      </c>
      <c r="L2557" s="200" t="s">
        <v>32</v>
      </c>
      <c r="M2557" s="199" t="s">
        <v>257</v>
      </c>
      <c r="O2557" s="237">
        <v>50</v>
      </c>
      <c r="P2557" s="238" t="s">
        <v>4</v>
      </c>
      <c r="Q2557" s="238"/>
      <c r="R2557" s="226">
        <v>6.6438561897747253</v>
      </c>
      <c r="S2557" s="226">
        <v>6.6438561897747253</v>
      </c>
      <c r="T2557" s="226">
        <f t="shared" si="195"/>
        <v>0</v>
      </c>
      <c r="U2557" s="199">
        <f t="shared" si="196"/>
        <v>0</v>
      </c>
      <c r="V2557" s="199">
        <f t="shared" si="197"/>
        <v>0</v>
      </c>
      <c r="W2557" s="199">
        <f t="shared" si="198"/>
        <v>0</v>
      </c>
      <c r="X2557" s="199">
        <f t="shared" si="199"/>
        <v>0</v>
      </c>
    </row>
    <row r="2558" spans="1:24" x14ac:dyDescent="0.25">
      <c r="A2558" s="199">
        <v>91</v>
      </c>
      <c r="B2558" s="200" t="s">
        <v>163</v>
      </c>
      <c r="C2558" s="200">
        <v>47</v>
      </c>
      <c r="D2558" s="200">
        <v>12</v>
      </c>
      <c r="E2558" s="200" t="s">
        <v>1818</v>
      </c>
      <c r="F2558" s="200" t="s">
        <v>1816</v>
      </c>
      <c r="G2558" s="200" t="s">
        <v>1774</v>
      </c>
      <c r="H2558" s="200">
        <v>35</v>
      </c>
      <c r="I2558" s="200">
        <v>6</v>
      </c>
      <c r="J2558" s="200">
        <v>39</v>
      </c>
      <c r="K2558" s="200" t="s">
        <v>258</v>
      </c>
      <c r="L2558" s="200" t="s">
        <v>32</v>
      </c>
      <c r="M2558" s="199" t="s">
        <v>257</v>
      </c>
      <c r="O2558" s="237">
        <v>10</v>
      </c>
      <c r="P2558" s="238" t="s">
        <v>4</v>
      </c>
      <c r="Q2558" s="238"/>
      <c r="R2558" s="226">
        <v>6.6438561897747253</v>
      </c>
      <c r="S2558" s="226">
        <v>6.6438561897747253</v>
      </c>
      <c r="T2558" s="226">
        <f t="shared" si="195"/>
        <v>0</v>
      </c>
      <c r="U2558" s="199">
        <f t="shared" si="196"/>
        <v>0</v>
      </c>
      <c r="V2558" s="199">
        <f t="shared" si="197"/>
        <v>0</v>
      </c>
      <c r="W2558" s="199">
        <f t="shared" si="198"/>
        <v>0</v>
      </c>
      <c r="X2558" s="199">
        <f t="shared" si="199"/>
        <v>0</v>
      </c>
    </row>
    <row r="2559" spans="1:24" x14ac:dyDescent="0.25">
      <c r="A2559" s="199">
        <v>91</v>
      </c>
      <c r="B2559" s="200" t="s">
        <v>163</v>
      </c>
      <c r="C2559" s="200">
        <v>47</v>
      </c>
      <c r="D2559" s="200">
        <v>12</v>
      </c>
      <c r="E2559" s="200" t="s">
        <v>1818</v>
      </c>
      <c r="F2559" s="200" t="s">
        <v>1816</v>
      </c>
      <c r="G2559" s="200" t="s">
        <v>1774</v>
      </c>
      <c r="H2559" s="200">
        <v>35</v>
      </c>
      <c r="I2559" s="200">
        <v>6</v>
      </c>
      <c r="J2559" s="200">
        <v>39</v>
      </c>
      <c r="K2559" s="200" t="s">
        <v>258</v>
      </c>
      <c r="L2559" s="200" t="s">
        <v>32</v>
      </c>
      <c r="M2559" s="199" t="s">
        <v>257</v>
      </c>
      <c r="O2559" s="237">
        <v>1</v>
      </c>
      <c r="P2559" s="238" t="s">
        <v>4</v>
      </c>
      <c r="Q2559" s="238"/>
      <c r="R2559" s="226">
        <v>6.6438561897747253</v>
      </c>
      <c r="S2559" s="226">
        <v>6.6438561897747253</v>
      </c>
      <c r="T2559" s="226">
        <f t="shared" si="195"/>
        <v>0</v>
      </c>
      <c r="U2559" s="199">
        <f t="shared" si="196"/>
        <v>0</v>
      </c>
      <c r="V2559" s="199">
        <f t="shared" si="197"/>
        <v>0</v>
      </c>
      <c r="W2559" s="199">
        <f t="shared" si="198"/>
        <v>0</v>
      </c>
      <c r="X2559" s="199">
        <f t="shared" si="199"/>
        <v>0</v>
      </c>
    </row>
    <row r="2560" spans="1:24" x14ac:dyDescent="0.25">
      <c r="A2560" s="199">
        <v>91</v>
      </c>
      <c r="B2560" s="200" t="s">
        <v>163</v>
      </c>
      <c r="C2560" s="200">
        <v>47</v>
      </c>
      <c r="D2560" s="200">
        <v>12</v>
      </c>
      <c r="E2560" s="200" t="s">
        <v>1818</v>
      </c>
      <c r="F2560" s="200" t="s">
        <v>1816</v>
      </c>
      <c r="G2560" s="200" t="s">
        <v>1774</v>
      </c>
      <c r="H2560" s="200">
        <v>35</v>
      </c>
      <c r="I2560" s="200">
        <v>6</v>
      </c>
      <c r="J2560" s="200">
        <v>39</v>
      </c>
      <c r="K2560" s="200" t="s">
        <v>258</v>
      </c>
      <c r="L2560" s="200" t="s">
        <v>32</v>
      </c>
      <c r="M2560" s="199" t="s">
        <v>257</v>
      </c>
      <c r="O2560" s="237">
        <v>0.5</v>
      </c>
      <c r="P2560" s="238" t="s">
        <v>4</v>
      </c>
      <c r="Q2560" s="238"/>
      <c r="R2560" s="226">
        <v>6.6438561897747253</v>
      </c>
      <c r="S2560" s="226">
        <v>6.6438561897747253</v>
      </c>
      <c r="T2560" s="226">
        <f t="shared" si="195"/>
        <v>0</v>
      </c>
      <c r="U2560" s="199">
        <f t="shared" si="196"/>
        <v>0</v>
      </c>
      <c r="V2560" s="199">
        <f t="shared" si="197"/>
        <v>0</v>
      </c>
      <c r="W2560" s="199">
        <f t="shared" si="198"/>
        <v>0</v>
      </c>
      <c r="X2560" s="199">
        <f t="shared" si="199"/>
        <v>0</v>
      </c>
    </row>
    <row r="2561" spans="1:24" x14ac:dyDescent="0.25">
      <c r="A2561" s="199">
        <v>91</v>
      </c>
      <c r="B2561" s="200" t="s">
        <v>163</v>
      </c>
      <c r="C2561" s="200">
        <v>47</v>
      </c>
      <c r="D2561" s="200">
        <v>12</v>
      </c>
      <c r="E2561" s="200" t="s">
        <v>1818</v>
      </c>
      <c r="F2561" s="200" t="s">
        <v>1816</v>
      </c>
      <c r="G2561" s="200" t="s">
        <v>1774</v>
      </c>
      <c r="H2561" s="200">
        <v>35</v>
      </c>
      <c r="I2561" s="200">
        <v>6</v>
      </c>
      <c r="J2561" s="200">
        <v>39</v>
      </c>
      <c r="K2561" s="200" t="s">
        <v>258</v>
      </c>
      <c r="L2561" s="200" t="s">
        <v>32</v>
      </c>
      <c r="M2561" s="199" t="s">
        <v>257</v>
      </c>
      <c r="O2561" s="237">
        <v>0.1</v>
      </c>
      <c r="P2561" s="238" t="s">
        <v>4</v>
      </c>
      <c r="Q2561" s="238"/>
      <c r="R2561" s="226">
        <v>6.6438561897747253</v>
      </c>
      <c r="S2561" s="226">
        <v>6.6438561897747253</v>
      </c>
      <c r="T2561" s="226">
        <f t="shared" si="195"/>
        <v>0</v>
      </c>
      <c r="U2561" s="199">
        <f t="shared" si="196"/>
        <v>0</v>
      </c>
      <c r="V2561" s="199">
        <f t="shared" si="197"/>
        <v>0</v>
      </c>
      <c r="W2561" s="199">
        <f t="shared" si="198"/>
        <v>0</v>
      </c>
      <c r="X2561" s="199">
        <f t="shared" si="199"/>
        <v>0</v>
      </c>
    </row>
    <row r="2562" spans="1:24" x14ac:dyDescent="0.25">
      <c r="A2562" s="199">
        <v>57</v>
      </c>
      <c r="B2562" s="200" t="s">
        <v>921</v>
      </c>
      <c r="C2562" s="200">
        <v>30</v>
      </c>
      <c r="D2562" s="200">
        <v>5</v>
      </c>
      <c r="E2562" s="200" t="s">
        <v>1822</v>
      </c>
      <c r="F2562" s="200" t="s">
        <v>1819</v>
      </c>
      <c r="G2562" s="200" t="s">
        <v>1799</v>
      </c>
      <c r="H2562" s="200">
        <v>58</v>
      </c>
      <c r="I2562" s="200">
        <v>16</v>
      </c>
      <c r="J2562" s="200">
        <v>64</v>
      </c>
      <c r="K2562" s="200" t="s">
        <v>1800</v>
      </c>
      <c r="L2562" s="200" t="s">
        <v>1761</v>
      </c>
      <c r="M2562" s="199" t="s">
        <v>1801</v>
      </c>
      <c r="O2562" s="237">
        <v>0.5</v>
      </c>
      <c r="P2562" s="204" t="s">
        <v>0</v>
      </c>
      <c r="Q2562" s="204"/>
      <c r="R2562" s="226">
        <v>6.6438561897747253</v>
      </c>
      <c r="S2562" s="226">
        <v>6.6438561897747253</v>
      </c>
      <c r="T2562" s="226">
        <f t="shared" si="195"/>
        <v>0</v>
      </c>
      <c r="U2562" s="199">
        <f t="shared" si="196"/>
        <v>0</v>
      </c>
      <c r="V2562" s="199">
        <f t="shared" si="197"/>
        <v>0</v>
      </c>
      <c r="W2562" s="199">
        <f t="shared" si="198"/>
        <v>0</v>
      </c>
      <c r="X2562" s="199">
        <f t="shared" si="199"/>
        <v>0</v>
      </c>
    </row>
    <row r="2563" spans="1:24" x14ac:dyDescent="0.25">
      <c r="A2563" s="199">
        <v>57</v>
      </c>
      <c r="B2563" s="200" t="s">
        <v>921</v>
      </c>
      <c r="C2563" s="200">
        <v>30</v>
      </c>
      <c r="D2563" s="200">
        <v>5</v>
      </c>
      <c r="E2563" s="200" t="s">
        <v>1822</v>
      </c>
      <c r="F2563" s="200" t="s">
        <v>1819</v>
      </c>
      <c r="G2563" s="200" t="s">
        <v>1799</v>
      </c>
      <c r="H2563" s="200">
        <v>58</v>
      </c>
      <c r="I2563" s="200">
        <v>16</v>
      </c>
      <c r="J2563" s="200">
        <v>64</v>
      </c>
      <c r="K2563" s="200" t="s">
        <v>1800</v>
      </c>
      <c r="L2563" s="200" t="s">
        <v>1761</v>
      </c>
      <c r="M2563" s="199" t="s">
        <v>1801</v>
      </c>
      <c r="O2563" s="237">
        <v>0.1</v>
      </c>
      <c r="P2563" s="204" t="s">
        <v>0</v>
      </c>
      <c r="Q2563" s="204"/>
      <c r="R2563" s="226">
        <v>6.6438561897747253</v>
      </c>
      <c r="S2563" s="226">
        <v>6.6438561897747253</v>
      </c>
      <c r="T2563" s="226">
        <f t="shared" si="195"/>
        <v>0</v>
      </c>
      <c r="U2563" s="199">
        <f t="shared" si="196"/>
        <v>0</v>
      </c>
      <c r="V2563" s="199">
        <f t="shared" si="197"/>
        <v>0</v>
      </c>
      <c r="W2563" s="199">
        <f t="shared" si="198"/>
        <v>0</v>
      </c>
      <c r="X2563" s="199">
        <f t="shared" si="199"/>
        <v>0</v>
      </c>
    </row>
    <row r="2564" spans="1:24" x14ac:dyDescent="0.25">
      <c r="A2564" s="199">
        <v>57</v>
      </c>
      <c r="B2564" s="200" t="s">
        <v>921</v>
      </c>
      <c r="C2564" s="200">
        <v>30</v>
      </c>
      <c r="D2564" s="200">
        <v>5</v>
      </c>
      <c r="E2564" s="200" t="s">
        <v>1822</v>
      </c>
      <c r="F2564" s="200" t="s">
        <v>1819</v>
      </c>
      <c r="G2564" s="200" t="s">
        <v>1799</v>
      </c>
      <c r="H2564" s="200">
        <v>58</v>
      </c>
      <c r="I2564" s="200">
        <v>16</v>
      </c>
      <c r="J2564" s="200">
        <v>64</v>
      </c>
      <c r="K2564" s="200" t="s">
        <v>1800</v>
      </c>
      <c r="L2564" s="200" t="s">
        <v>1761</v>
      </c>
      <c r="M2564" s="199" t="s">
        <v>1801</v>
      </c>
      <c r="O2564" s="237">
        <v>1</v>
      </c>
      <c r="P2564" s="204" t="s">
        <v>0</v>
      </c>
      <c r="Q2564" s="204"/>
      <c r="R2564" s="226">
        <v>6.6566947846814291</v>
      </c>
      <c r="S2564" s="226">
        <v>6.6438561897747253</v>
      </c>
      <c r="T2564" s="226">
        <f t="shared" si="195"/>
        <v>1.2838594906703804E-2</v>
      </c>
      <c r="U2564" s="199">
        <f t="shared" si="196"/>
        <v>0</v>
      </c>
      <c r="V2564" s="199">
        <f t="shared" si="197"/>
        <v>0</v>
      </c>
      <c r="W2564" s="199">
        <f t="shared" si="198"/>
        <v>0</v>
      </c>
      <c r="X2564" s="199">
        <f t="shared" si="199"/>
        <v>0</v>
      </c>
    </row>
    <row r="2565" spans="1:24" x14ac:dyDescent="0.25">
      <c r="A2565" s="199">
        <v>57</v>
      </c>
      <c r="B2565" s="200" t="s">
        <v>921</v>
      </c>
      <c r="C2565" s="200">
        <v>30</v>
      </c>
      <c r="D2565" s="200">
        <v>5</v>
      </c>
      <c r="E2565" s="200" t="s">
        <v>1822</v>
      </c>
      <c r="F2565" s="200" t="s">
        <v>1819</v>
      </c>
      <c r="G2565" s="200" t="s">
        <v>1799</v>
      </c>
      <c r="H2565" s="200">
        <v>58</v>
      </c>
      <c r="I2565" s="200">
        <v>16</v>
      </c>
      <c r="J2565" s="200">
        <v>64</v>
      </c>
      <c r="K2565" s="200" t="s">
        <v>1800</v>
      </c>
      <c r="L2565" s="200" t="s">
        <v>1761</v>
      </c>
      <c r="M2565" s="199" t="s">
        <v>1801</v>
      </c>
      <c r="O2565" s="237">
        <v>10</v>
      </c>
      <c r="P2565" s="204" t="s">
        <v>0</v>
      </c>
      <c r="Q2565" s="204"/>
      <c r="R2565" s="226">
        <v>12.227414859044087</v>
      </c>
      <c r="S2565" s="226">
        <v>11.59304685421516</v>
      </c>
      <c r="T2565" s="226">
        <f t="shared" si="195"/>
        <v>0.63436800482892686</v>
      </c>
      <c r="U2565" s="199">
        <f t="shared" si="196"/>
        <v>0</v>
      </c>
      <c r="V2565" s="199">
        <f t="shared" si="197"/>
        <v>0</v>
      </c>
      <c r="W2565" s="199">
        <f t="shared" si="198"/>
        <v>0</v>
      </c>
      <c r="X2565" s="199">
        <f t="shared" si="199"/>
        <v>0</v>
      </c>
    </row>
    <row r="2566" spans="1:24" ht="38.25" x14ac:dyDescent="0.25">
      <c r="A2566" s="218">
        <v>57</v>
      </c>
      <c r="B2566" s="219" t="s">
        <v>921</v>
      </c>
      <c r="C2566" s="219">
        <v>30</v>
      </c>
      <c r="D2566" s="223">
        <v>5</v>
      </c>
      <c r="E2566" s="223" t="s">
        <v>1822</v>
      </c>
      <c r="F2566" s="223" t="s">
        <v>1819</v>
      </c>
      <c r="G2566" s="233" t="s">
        <v>1799</v>
      </c>
      <c r="H2566" s="221">
        <v>58</v>
      </c>
      <c r="I2566" s="221">
        <v>16</v>
      </c>
      <c r="J2566" s="222">
        <v>64</v>
      </c>
      <c r="K2566" s="219" t="s">
        <v>1800</v>
      </c>
      <c r="L2566" s="223" t="s">
        <v>1761</v>
      </c>
      <c r="M2566" s="233" t="s">
        <v>1801</v>
      </c>
      <c r="O2566" s="225">
        <v>100</v>
      </c>
      <c r="P2566" s="204" t="s">
        <v>0</v>
      </c>
      <c r="Q2566" s="204"/>
      <c r="R2566" s="226">
        <v>15.229739204389611</v>
      </c>
      <c r="S2566" s="226">
        <v>15.917188339090094</v>
      </c>
      <c r="T2566" s="226">
        <f t="shared" ref="T2566:T2629" si="200">R2566-S2566</f>
        <v>-0.68744913470048274</v>
      </c>
      <c r="U2566" s="199">
        <f t="shared" ref="U2566:U2629" si="201">IF(T2566&lt;-3.32,1,0)</f>
        <v>0</v>
      </c>
      <c r="V2566" s="199">
        <f t="shared" ref="V2566:V2629" si="202">IF(T2566&gt;3.32,1,0)</f>
        <v>0</v>
      </c>
      <c r="W2566" s="199">
        <f t="shared" si="198"/>
        <v>0</v>
      </c>
      <c r="X2566" s="199">
        <f t="shared" si="199"/>
        <v>0</v>
      </c>
    </row>
    <row r="2567" spans="1:24" x14ac:dyDescent="0.25">
      <c r="A2567" s="199">
        <v>57</v>
      </c>
      <c r="B2567" s="200" t="s">
        <v>921</v>
      </c>
      <c r="C2567" s="200">
        <v>30</v>
      </c>
      <c r="D2567" s="200">
        <v>5</v>
      </c>
      <c r="E2567" s="200" t="s">
        <v>1822</v>
      </c>
      <c r="F2567" s="200" t="s">
        <v>1819</v>
      </c>
      <c r="G2567" s="200" t="s">
        <v>1799</v>
      </c>
      <c r="H2567" s="200">
        <v>58</v>
      </c>
      <c r="I2567" s="200">
        <v>16</v>
      </c>
      <c r="J2567" s="200">
        <v>64</v>
      </c>
      <c r="K2567" s="200" t="s">
        <v>1800</v>
      </c>
      <c r="L2567" s="200" t="s">
        <v>1761</v>
      </c>
      <c r="M2567" s="199" t="s">
        <v>1801</v>
      </c>
      <c r="O2567" s="237">
        <v>50</v>
      </c>
      <c r="P2567" s="204" t="s">
        <v>0</v>
      </c>
      <c r="Q2567" s="204"/>
      <c r="R2567" s="226">
        <v>15.237467047700713</v>
      </c>
      <c r="S2567" s="226">
        <v>15.337889372257017</v>
      </c>
      <c r="T2567" s="226">
        <f t="shared" si="200"/>
        <v>-0.10042232455630362</v>
      </c>
      <c r="U2567" s="199">
        <f t="shared" si="201"/>
        <v>0</v>
      </c>
      <c r="V2567" s="199">
        <f t="shared" si="202"/>
        <v>0</v>
      </c>
      <c r="W2567" s="199">
        <f t="shared" ref="W2567:W2630" si="203">IF(T2567&lt;-5.6438,1,0)</f>
        <v>0</v>
      </c>
      <c r="X2567" s="199">
        <f t="shared" ref="X2567:X2630" si="204">IF(T2567&lt;-5.6438,1,0)</f>
        <v>0</v>
      </c>
    </row>
    <row r="2568" spans="1:24" ht="38.25" x14ac:dyDescent="0.25">
      <c r="A2568" s="218">
        <v>57</v>
      </c>
      <c r="B2568" s="219" t="s">
        <v>921</v>
      </c>
      <c r="C2568" s="219">
        <v>30</v>
      </c>
      <c r="D2568" s="223">
        <v>5</v>
      </c>
      <c r="E2568" s="223" t="s">
        <v>1822</v>
      </c>
      <c r="F2568" s="223" t="s">
        <v>1819</v>
      </c>
      <c r="G2568" s="233" t="s">
        <v>1799</v>
      </c>
      <c r="H2568" s="221">
        <v>58</v>
      </c>
      <c r="I2568" s="221">
        <v>16</v>
      </c>
      <c r="J2568" s="222">
        <v>64</v>
      </c>
      <c r="K2568" s="219" t="s">
        <v>1800</v>
      </c>
      <c r="L2568" s="223" t="s">
        <v>1761</v>
      </c>
      <c r="M2568" s="233" t="s">
        <v>1801</v>
      </c>
      <c r="O2568" s="225">
        <v>100</v>
      </c>
      <c r="P2568" s="208" t="s">
        <v>2</v>
      </c>
      <c r="Q2568" s="208"/>
      <c r="R2568" s="226">
        <v>6.6438561897747253</v>
      </c>
      <c r="S2568" s="226">
        <v>6.6438561897747253</v>
      </c>
      <c r="T2568" s="226">
        <f t="shared" si="200"/>
        <v>0</v>
      </c>
      <c r="U2568" s="199">
        <f t="shared" si="201"/>
        <v>0</v>
      </c>
      <c r="V2568" s="199">
        <f t="shared" si="202"/>
        <v>0</v>
      </c>
      <c r="W2568" s="199">
        <f t="shared" si="203"/>
        <v>0</v>
      </c>
      <c r="X2568" s="199">
        <f t="shared" si="204"/>
        <v>0</v>
      </c>
    </row>
    <row r="2569" spans="1:24" x14ac:dyDescent="0.25">
      <c r="A2569" s="199">
        <v>57</v>
      </c>
      <c r="B2569" s="200" t="s">
        <v>921</v>
      </c>
      <c r="C2569" s="200">
        <v>30</v>
      </c>
      <c r="D2569" s="200">
        <v>5</v>
      </c>
      <c r="E2569" s="200" t="s">
        <v>1822</v>
      </c>
      <c r="F2569" s="200" t="s">
        <v>1819</v>
      </c>
      <c r="G2569" s="200" t="s">
        <v>1799</v>
      </c>
      <c r="H2569" s="200">
        <v>58</v>
      </c>
      <c r="I2569" s="200">
        <v>16</v>
      </c>
      <c r="J2569" s="200">
        <v>64</v>
      </c>
      <c r="K2569" s="200" t="s">
        <v>1800</v>
      </c>
      <c r="L2569" s="200" t="s">
        <v>1761</v>
      </c>
      <c r="M2569" s="199" t="s">
        <v>1801</v>
      </c>
      <c r="O2569" s="237">
        <v>10</v>
      </c>
      <c r="P2569" s="208" t="s">
        <v>2</v>
      </c>
      <c r="Q2569" s="208"/>
      <c r="R2569" s="226">
        <v>6.6438561897747253</v>
      </c>
      <c r="S2569" s="226">
        <v>6.6438561897747253</v>
      </c>
      <c r="T2569" s="226">
        <f t="shared" si="200"/>
        <v>0</v>
      </c>
      <c r="U2569" s="199">
        <f t="shared" si="201"/>
        <v>0</v>
      </c>
      <c r="V2569" s="199">
        <f t="shared" si="202"/>
        <v>0</v>
      </c>
      <c r="W2569" s="199">
        <f t="shared" si="203"/>
        <v>0</v>
      </c>
      <c r="X2569" s="199">
        <f t="shared" si="204"/>
        <v>0</v>
      </c>
    </row>
    <row r="2570" spans="1:24" x14ac:dyDescent="0.25">
      <c r="A2570" s="199">
        <v>57</v>
      </c>
      <c r="B2570" s="200" t="s">
        <v>921</v>
      </c>
      <c r="C2570" s="200">
        <v>30</v>
      </c>
      <c r="D2570" s="200">
        <v>5</v>
      </c>
      <c r="E2570" s="200" t="s">
        <v>1822</v>
      </c>
      <c r="F2570" s="200" t="s">
        <v>1819</v>
      </c>
      <c r="G2570" s="200" t="s">
        <v>1799</v>
      </c>
      <c r="H2570" s="200">
        <v>58</v>
      </c>
      <c r="I2570" s="200">
        <v>16</v>
      </c>
      <c r="J2570" s="200">
        <v>64</v>
      </c>
      <c r="K2570" s="200" t="s">
        <v>1800</v>
      </c>
      <c r="L2570" s="200" t="s">
        <v>1761</v>
      </c>
      <c r="M2570" s="199" t="s">
        <v>1801</v>
      </c>
      <c r="O2570" s="237">
        <v>1</v>
      </c>
      <c r="P2570" s="208" t="s">
        <v>2</v>
      </c>
      <c r="Q2570" s="208"/>
      <c r="R2570" s="226">
        <v>6.6438561897747253</v>
      </c>
      <c r="S2570" s="226">
        <v>6.6438561897747253</v>
      </c>
      <c r="T2570" s="226">
        <f t="shared" si="200"/>
        <v>0</v>
      </c>
      <c r="U2570" s="199">
        <f t="shared" si="201"/>
        <v>0</v>
      </c>
      <c r="V2570" s="199">
        <f t="shared" si="202"/>
        <v>0</v>
      </c>
      <c r="W2570" s="199">
        <f t="shared" si="203"/>
        <v>0</v>
      </c>
      <c r="X2570" s="199">
        <f t="shared" si="204"/>
        <v>0</v>
      </c>
    </row>
    <row r="2571" spans="1:24" x14ac:dyDescent="0.25">
      <c r="A2571" s="199">
        <v>57</v>
      </c>
      <c r="B2571" s="200" t="s">
        <v>921</v>
      </c>
      <c r="C2571" s="200">
        <v>30</v>
      </c>
      <c r="D2571" s="200">
        <v>5</v>
      </c>
      <c r="E2571" s="200" t="s">
        <v>1822</v>
      </c>
      <c r="F2571" s="200" t="s">
        <v>1819</v>
      </c>
      <c r="G2571" s="200" t="s">
        <v>1799</v>
      </c>
      <c r="H2571" s="200">
        <v>58</v>
      </c>
      <c r="I2571" s="200">
        <v>16</v>
      </c>
      <c r="J2571" s="200">
        <v>64</v>
      </c>
      <c r="K2571" s="200" t="s">
        <v>1800</v>
      </c>
      <c r="L2571" s="200" t="s">
        <v>1761</v>
      </c>
      <c r="M2571" s="199" t="s">
        <v>1801</v>
      </c>
      <c r="O2571" s="237">
        <v>0.1</v>
      </c>
      <c r="P2571" s="208" t="s">
        <v>2</v>
      </c>
      <c r="Q2571" s="208"/>
      <c r="R2571" s="226">
        <v>6.6438561897747253</v>
      </c>
      <c r="S2571" s="226">
        <v>6.6438561897747253</v>
      </c>
      <c r="T2571" s="226">
        <f t="shared" si="200"/>
        <v>0</v>
      </c>
      <c r="U2571" s="199">
        <f t="shared" si="201"/>
        <v>0</v>
      </c>
      <c r="V2571" s="199">
        <f t="shared" si="202"/>
        <v>0</v>
      </c>
      <c r="W2571" s="199">
        <f t="shared" si="203"/>
        <v>0</v>
      </c>
      <c r="X2571" s="199">
        <f t="shared" si="204"/>
        <v>0</v>
      </c>
    </row>
    <row r="2572" spans="1:24" ht="38.25" x14ac:dyDescent="0.25">
      <c r="A2572" s="218">
        <v>57</v>
      </c>
      <c r="B2572" s="219" t="s">
        <v>921</v>
      </c>
      <c r="C2572" s="219">
        <v>30</v>
      </c>
      <c r="D2572" s="223">
        <v>5</v>
      </c>
      <c r="E2572" s="223" t="s">
        <v>1822</v>
      </c>
      <c r="F2572" s="223" t="s">
        <v>1819</v>
      </c>
      <c r="G2572" s="233" t="s">
        <v>1799</v>
      </c>
      <c r="H2572" s="221">
        <v>58</v>
      </c>
      <c r="I2572" s="221">
        <v>16</v>
      </c>
      <c r="J2572" s="222">
        <v>64</v>
      </c>
      <c r="K2572" s="219" t="s">
        <v>1800</v>
      </c>
      <c r="L2572" s="223" t="s">
        <v>1761</v>
      </c>
      <c r="M2572" s="233" t="s">
        <v>1801</v>
      </c>
      <c r="O2572" s="225">
        <v>100</v>
      </c>
      <c r="P2572" s="207" t="s">
        <v>3</v>
      </c>
      <c r="Q2572" s="207"/>
      <c r="R2572" s="226">
        <v>6.6438561897747253</v>
      </c>
      <c r="S2572" s="226">
        <v>6.6438561897747253</v>
      </c>
      <c r="T2572" s="226">
        <f t="shared" si="200"/>
        <v>0</v>
      </c>
      <c r="U2572" s="199">
        <f t="shared" si="201"/>
        <v>0</v>
      </c>
      <c r="V2572" s="199">
        <f t="shared" si="202"/>
        <v>0</v>
      </c>
      <c r="W2572" s="199">
        <f t="shared" si="203"/>
        <v>0</v>
      </c>
      <c r="X2572" s="199">
        <f t="shared" si="204"/>
        <v>0</v>
      </c>
    </row>
    <row r="2573" spans="1:24" x14ac:dyDescent="0.25">
      <c r="A2573" s="199">
        <v>57</v>
      </c>
      <c r="B2573" s="200" t="s">
        <v>921</v>
      </c>
      <c r="C2573" s="200">
        <v>30</v>
      </c>
      <c r="D2573" s="200">
        <v>5</v>
      </c>
      <c r="E2573" s="200" t="s">
        <v>1822</v>
      </c>
      <c r="F2573" s="200" t="s">
        <v>1819</v>
      </c>
      <c r="G2573" s="200" t="s">
        <v>1799</v>
      </c>
      <c r="H2573" s="200">
        <v>58</v>
      </c>
      <c r="I2573" s="200">
        <v>16</v>
      </c>
      <c r="J2573" s="200">
        <v>64</v>
      </c>
      <c r="K2573" s="200" t="s">
        <v>1800</v>
      </c>
      <c r="L2573" s="200" t="s">
        <v>1761</v>
      </c>
      <c r="M2573" s="199" t="s">
        <v>1801</v>
      </c>
      <c r="O2573" s="237">
        <v>10</v>
      </c>
      <c r="P2573" s="207" t="s">
        <v>3</v>
      </c>
      <c r="Q2573" s="207"/>
      <c r="R2573" s="226">
        <v>6.6438561897747253</v>
      </c>
      <c r="S2573" s="226">
        <v>6.6438561897747253</v>
      </c>
      <c r="T2573" s="226">
        <f t="shared" si="200"/>
        <v>0</v>
      </c>
      <c r="U2573" s="199">
        <f t="shared" si="201"/>
        <v>0</v>
      </c>
      <c r="V2573" s="199">
        <f t="shared" si="202"/>
        <v>0</v>
      </c>
      <c r="W2573" s="199">
        <f t="shared" si="203"/>
        <v>0</v>
      </c>
      <c r="X2573" s="199">
        <f t="shared" si="204"/>
        <v>0</v>
      </c>
    </row>
    <row r="2574" spans="1:24" x14ac:dyDescent="0.25">
      <c r="A2574" s="199">
        <v>57</v>
      </c>
      <c r="B2574" s="200" t="s">
        <v>921</v>
      </c>
      <c r="C2574" s="200">
        <v>30</v>
      </c>
      <c r="D2574" s="200">
        <v>5</v>
      </c>
      <c r="E2574" s="200" t="s">
        <v>1822</v>
      </c>
      <c r="F2574" s="200" t="s">
        <v>1819</v>
      </c>
      <c r="G2574" s="200" t="s">
        <v>1799</v>
      </c>
      <c r="H2574" s="200">
        <v>58</v>
      </c>
      <c r="I2574" s="200">
        <v>16</v>
      </c>
      <c r="J2574" s="200">
        <v>64</v>
      </c>
      <c r="K2574" s="200" t="s">
        <v>1800</v>
      </c>
      <c r="L2574" s="200" t="s">
        <v>1761</v>
      </c>
      <c r="M2574" s="199" t="s">
        <v>1801</v>
      </c>
      <c r="O2574" s="237">
        <v>1</v>
      </c>
      <c r="P2574" s="207" t="s">
        <v>3</v>
      </c>
      <c r="Q2574" s="207"/>
      <c r="R2574" s="226">
        <v>6.6438561897747253</v>
      </c>
      <c r="S2574" s="226">
        <v>6.6438561897747253</v>
      </c>
      <c r="T2574" s="226">
        <f t="shared" si="200"/>
        <v>0</v>
      </c>
      <c r="U2574" s="199">
        <f t="shared" si="201"/>
        <v>0</v>
      </c>
      <c r="V2574" s="199">
        <f t="shared" si="202"/>
        <v>0</v>
      </c>
      <c r="W2574" s="199">
        <f t="shared" si="203"/>
        <v>0</v>
      </c>
      <c r="X2574" s="199">
        <f t="shared" si="204"/>
        <v>0</v>
      </c>
    </row>
    <row r="2575" spans="1:24" ht="38.25" x14ac:dyDescent="0.25">
      <c r="A2575" s="218">
        <v>57</v>
      </c>
      <c r="B2575" s="219" t="s">
        <v>921</v>
      </c>
      <c r="C2575" s="219">
        <v>30</v>
      </c>
      <c r="D2575" s="223">
        <v>5</v>
      </c>
      <c r="E2575" s="223" t="s">
        <v>1822</v>
      </c>
      <c r="F2575" s="223" t="s">
        <v>1819</v>
      </c>
      <c r="G2575" s="233" t="s">
        <v>1799</v>
      </c>
      <c r="H2575" s="221">
        <v>58</v>
      </c>
      <c r="I2575" s="221">
        <v>16</v>
      </c>
      <c r="J2575" s="222">
        <v>64</v>
      </c>
      <c r="K2575" s="219" t="s">
        <v>1800</v>
      </c>
      <c r="L2575" s="223" t="s">
        <v>1761</v>
      </c>
      <c r="M2575" s="233" t="s">
        <v>1801</v>
      </c>
      <c r="O2575" s="225">
        <v>100</v>
      </c>
      <c r="P2575" s="209" t="s">
        <v>117</v>
      </c>
      <c r="Q2575" s="209"/>
      <c r="R2575" s="226">
        <v>6.6438561897747253</v>
      </c>
      <c r="S2575" s="226">
        <v>6.6438561897747253</v>
      </c>
      <c r="T2575" s="226">
        <f t="shared" si="200"/>
        <v>0</v>
      </c>
      <c r="U2575" s="199">
        <f t="shared" si="201"/>
        <v>0</v>
      </c>
      <c r="V2575" s="199">
        <f t="shared" si="202"/>
        <v>0</v>
      </c>
      <c r="W2575" s="199">
        <f t="shared" si="203"/>
        <v>0</v>
      </c>
      <c r="X2575" s="199">
        <f t="shared" si="204"/>
        <v>0</v>
      </c>
    </row>
    <row r="2576" spans="1:24" x14ac:dyDescent="0.25">
      <c r="A2576" s="199">
        <v>57</v>
      </c>
      <c r="B2576" s="200" t="s">
        <v>921</v>
      </c>
      <c r="C2576" s="200">
        <v>30</v>
      </c>
      <c r="D2576" s="200">
        <v>5</v>
      </c>
      <c r="E2576" s="200" t="s">
        <v>1822</v>
      </c>
      <c r="F2576" s="200" t="s">
        <v>1819</v>
      </c>
      <c r="G2576" s="200" t="s">
        <v>1799</v>
      </c>
      <c r="H2576" s="200">
        <v>58</v>
      </c>
      <c r="I2576" s="200">
        <v>16</v>
      </c>
      <c r="J2576" s="200">
        <v>64</v>
      </c>
      <c r="K2576" s="200" t="s">
        <v>1800</v>
      </c>
      <c r="L2576" s="200" t="s">
        <v>1761</v>
      </c>
      <c r="M2576" s="199" t="s">
        <v>1801</v>
      </c>
      <c r="O2576" s="237">
        <v>10</v>
      </c>
      <c r="P2576" s="209" t="s">
        <v>117</v>
      </c>
      <c r="Q2576" s="209"/>
      <c r="R2576" s="226">
        <v>6.6438561897747253</v>
      </c>
      <c r="S2576" s="226">
        <v>6.6438561897747253</v>
      </c>
      <c r="T2576" s="226">
        <f t="shared" si="200"/>
        <v>0</v>
      </c>
      <c r="U2576" s="199">
        <f t="shared" si="201"/>
        <v>0</v>
      </c>
      <c r="V2576" s="199">
        <f t="shared" si="202"/>
        <v>0</v>
      </c>
      <c r="W2576" s="199">
        <f t="shared" si="203"/>
        <v>0</v>
      </c>
      <c r="X2576" s="199">
        <f t="shared" si="204"/>
        <v>0</v>
      </c>
    </row>
    <row r="2577" spans="1:24" x14ac:dyDescent="0.25">
      <c r="A2577" s="199">
        <v>57</v>
      </c>
      <c r="B2577" s="200" t="s">
        <v>921</v>
      </c>
      <c r="C2577" s="200">
        <v>30</v>
      </c>
      <c r="D2577" s="200">
        <v>5</v>
      </c>
      <c r="E2577" s="200" t="s">
        <v>1822</v>
      </c>
      <c r="F2577" s="200" t="s">
        <v>1819</v>
      </c>
      <c r="G2577" s="200" t="s">
        <v>1799</v>
      </c>
      <c r="H2577" s="200">
        <v>58</v>
      </c>
      <c r="I2577" s="200">
        <v>16</v>
      </c>
      <c r="J2577" s="200">
        <v>64</v>
      </c>
      <c r="K2577" s="200" t="s">
        <v>1800</v>
      </c>
      <c r="L2577" s="200" t="s">
        <v>1761</v>
      </c>
      <c r="M2577" s="199" t="s">
        <v>1801</v>
      </c>
      <c r="O2577" s="237">
        <v>1</v>
      </c>
      <c r="P2577" s="209" t="s">
        <v>117</v>
      </c>
      <c r="Q2577" s="209"/>
      <c r="R2577" s="226">
        <v>6.6438561897747253</v>
      </c>
      <c r="S2577" s="226">
        <v>6.6438561897747253</v>
      </c>
      <c r="T2577" s="226">
        <f t="shared" si="200"/>
        <v>0</v>
      </c>
      <c r="U2577" s="199">
        <f t="shared" si="201"/>
        <v>0</v>
      </c>
      <c r="V2577" s="199">
        <f t="shared" si="202"/>
        <v>0</v>
      </c>
      <c r="W2577" s="199">
        <f t="shared" si="203"/>
        <v>0</v>
      </c>
      <c r="X2577" s="199">
        <f t="shared" si="204"/>
        <v>0</v>
      </c>
    </row>
    <row r="2578" spans="1:24" x14ac:dyDescent="0.25">
      <c r="A2578" s="199">
        <v>57</v>
      </c>
      <c r="B2578" s="200" t="s">
        <v>921</v>
      </c>
      <c r="C2578" s="200">
        <v>30</v>
      </c>
      <c r="D2578" s="200">
        <v>5</v>
      </c>
      <c r="E2578" s="200" t="s">
        <v>1822</v>
      </c>
      <c r="F2578" s="200" t="s">
        <v>1819</v>
      </c>
      <c r="G2578" s="200" t="s">
        <v>1799</v>
      </c>
      <c r="H2578" s="200">
        <v>58</v>
      </c>
      <c r="I2578" s="200">
        <v>16</v>
      </c>
      <c r="J2578" s="200">
        <v>64</v>
      </c>
      <c r="K2578" s="200" t="s">
        <v>1800</v>
      </c>
      <c r="L2578" s="200" t="s">
        <v>1761</v>
      </c>
      <c r="M2578" s="199" t="s">
        <v>1801</v>
      </c>
      <c r="O2578" s="237">
        <v>0.1</v>
      </c>
      <c r="P2578" s="209" t="s">
        <v>117</v>
      </c>
      <c r="Q2578" s="209"/>
      <c r="R2578" s="226">
        <v>6.6438561897747253</v>
      </c>
      <c r="S2578" s="226">
        <v>6.6438561897747253</v>
      </c>
      <c r="T2578" s="226">
        <f t="shared" si="200"/>
        <v>0</v>
      </c>
      <c r="U2578" s="199">
        <f t="shared" si="201"/>
        <v>0</v>
      </c>
      <c r="V2578" s="199">
        <f t="shared" si="202"/>
        <v>0</v>
      </c>
      <c r="W2578" s="199">
        <f t="shared" si="203"/>
        <v>0</v>
      </c>
      <c r="X2578" s="199">
        <f t="shared" si="204"/>
        <v>0</v>
      </c>
    </row>
    <row r="2579" spans="1:24" x14ac:dyDescent="0.25">
      <c r="A2579" s="199">
        <v>57</v>
      </c>
      <c r="B2579" s="200" t="s">
        <v>921</v>
      </c>
      <c r="C2579" s="200">
        <v>30</v>
      </c>
      <c r="D2579" s="200">
        <v>5</v>
      </c>
      <c r="E2579" s="200" t="s">
        <v>1822</v>
      </c>
      <c r="F2579" s="200" t="s">
        <v>1819</v>
      </c>
      <c r="G2579" s="200" t="s">
        <v>1799</v>
      </c>
      <c r="H2579" s="200">
        <v>58</v>
      </c>
      <c r="I2579" s="200">
        <v>16</v>
      </c>
      <c r="J2579" s="200">
        <v>64</v>
      </c>
      <c r="K2579" s="200" t="s">
        <v>1800</v>
      </c>
      <c r="L2579" s="200" t="s">
        <v>1761</v>
      </c>
      <c r="M2579" s="199" t="s">
        <v>1801</v>
      </c>
      <c r="O2579" s="237">
        <v>0.1</v>
      </c>
      <c r="P2579" s="210" t="s">
        <v>147</v>
      </c>
      <c r="Q2579" s="210"/>
      <c r="R2579" s="226">
        <v>10.575518613122583</v>
      </c>
      <c r="S2579" s="226">
        <v>6.6438561897747253</v>
      </c>
      <c r="T2579" s="226">
        <f t="shared" si="200"/>
        <v>3.9316624233478574</v>
      </c>
      <c r="U2579" s="199">
        <f t="shared" si="201"/>
        <v>0</v>
      </c>
      <c r="V2579" s="199">
        <f t="shared" si="202"/>
        <v>1</v>
      </c>
      <c r="W2579" s="199">
        <f t="shared" si="203"/>
        <v>0</v>
      </c>
      <c r="X2579" s="199">
        <f t="shared" si="204"/>
        <v>0</v>
      </c>
    </row>
    <row r="2580" spans="1:24" x14ac:dyDescent="0.25">
      <c r="A2580" s="199">
        <v>57</v>
      </c>
      <c r="B2580" s="200" t="s">
        <v>921</v>
      </c>
      <c r="C2580" s="200">
        <v>30</v>
      </c>
      <c r="D2580" s="200">
        <v>5</v>
      </c>
      <c r="E2580" s="200" t="s">
        <v>1822</v>
      </c>
      <c r="F2580" s="200" t="s">
        <v>1819</v>
      </c>
      <c r="G2580" s="200" t="s">
        <v>1799</v>
      </c>
      <c r="H2580" s="200">
        <v>58</v>
      </c>
      <c r="I2580" s="200">
        <v>16</v>
      </c>
      <c r="J2580" s="200">
        <v>64</v>
      </c>
      <c r="K2580" s="200" t="s">
        <v>1800</v>
      </c>
      <c r="L2580" s="200" t="s">
        <v>1761</v>
      </c>
      <c r="M2580" s="199" t="s">
        <v>1801</v>
      </c>
      <c r="O2580" s="237">
        <v>1</v>
      </c>
      <c r="P2580" s="210" t="s">
        <v>147</v>
      </c>
      <c r="Q2580" s="210"/>
      <c r="R2580" s="226">
        <v>13.93203988427714</v>
      </c>
      <c r="S2580" s="226">
        <v>9.3734338659439373</v>
      </c>
      <c r="T2580" s="226">
        <f t="shared" si="200"/>
        <v>4.5586060183332027</v>
      </c>
      <c r="U2580" s="199">
        <f t="shared" si="201"/>
        <v>0</v>
      </c>
      <c r="V2580" s="199">
        <f t="shared" si="202"/>
        <v>1</v>
      </c>
      <c r="W2580" s="199">
        <f t="shared" si="203"/>
        <v>0</v>
      </c>
      <c r="X2580" s="199">
        <f t="shared" si="204"/>
        <v>0</v>
      </c>
    </row>
    <row r="2581" spans="1:24" x14ac:dyDescent="0.25">
      <c r="A2581" s="199">
        <v>57</v>
      </c>
      <c r="B2581" s="200" t="s">
        <v>921</v>
      </c>
      <c r="C2581" s="200">
        <v>30</v>
      </c>
      <c r="D2581" s="200">
        <v>5</v>
      </c>
      <c r="E2581" s="200" t="s">
        <v>1822</v>
      </c>
      <c r="F2581" s="200" t="s">
        <v>1819</v>
      </c>
      <c r="G2581" s="200" t="s">
        <v>1799</v>
      </c>
      <c r="H2581" s="200">
        <v>58</v>
      </c>
      <c r="I2581" s="200">
        <v>16</v>
      </c>
      <c r="J2581" s="200">
        <v>64</v>
      </c>
      <c r="K2581" s="200" t="s">
        <v>1800</v>
      </c>
      <c r="L2581" s="200" t="s">
        <v>1761</v>
      </c>
      <c r="M2581" s="199" t="s">
        <v>1801</v>
      </c>
      <c r="O2581" s="237">
        <v>10</v>
      </c>
      <c r="P2581" s="210" t="s">
        <v>147</v>
      </c>
      <c r="Q2581" s="210"/>
      <c r="R2581" s="226">
        <v>15.231018181480719</v>
      </c>
      <c r="S2581" s="226">
        <v>12.641181790533395</v>
      </c>
      <c r="T2581" s="226">
        <f t="shared" si="200"/>
        <v>2.5898363909473243</v>
      </c>
      <c r="U2581" s="199">
        <f t="shared" si="201"/>
        <v>0</v>
      </c>
      <c r="V2581" s="199">
        <f t="shared" si="202"/>
        <v>0</v>
      </c>
      <c r="W2581" s="199">
        <f t="shared" si="203"/>
        <v>0</v>
      </c>
      <c r="X2581" s="199">
        <f t="shared" si="204"/>
        <v>0</v>
      </c>
    </row>
    <row r="2582" spans="1:24" ht="38.25" x14ac:dyDescent="0.25">
      <c r="A2582" s="218">
        <v>57</v>
      </c>
      <c r="B2582" s="219" t="s">
        <v>921</v>
      </c>
      <c r="C2582" s="219">
        <v>30</v>
      </c>
      <c r="D2582" s="223">
        <v>5</v>
      </c>
      <c r="E2582" s="223" t="s">
        <v>1822</v>
      </c>
      <c r="F2582" s="223" t="s">
        <v>1819</v>
      </c>
      <c r="G2582" s="233" t="s">
        <v>1799</v>
      </c>
      <c r="H2582" s="221">
        <v>58</v>
      </c>
      <c r="I2582" s="221">
        <v>16</v>
      </c>
      <c r="J2582" s="222">
        <v>64</v>
      </c>
      <c r="K2582" s="219" t="s">
        <v>1800</v>
      </c>
      <c r="L2582" s="223" t="s">
        <v>1761</v>
      </c>
      <c r="M2582" s="233" t="s">
        <v>1801</v>
      </c>
      <c r="O2582" s="225">
        <v>100</v>
      </c>
      <c r="P2582" s="211" t="s">
        <v>834</v>
      </c>
      <c r="Q2582" s="211"/>
      <c r="R2582" s="226">
        <v>6.6438561897747253</v>
      </c>
      <c r="S2582" s="226">
        <v>6.6438561897747253</v>
      </c>
      <c r="T2582" s="226">
        <f t="shared" si="200"/>
        <v>0</v>
      </c>
      <c r="U2582" s="199">
        <f t="shared" si="201"/>
        <v>0</v>
      </c>
      <c r="V2582" s="199">
        <f t="shared" si="202"/>
        <v>0</v>
      </c>
      <c r="W2582" s="199">
        <f t="shared" si="203"/>
        <v>0</v>
      </c>
      <c r="X2582" s="199">
        <f t="shared" si="204"/>
        <v>0</v>
      </c>
    </row>
    <row r="2583" spans="1:24" x14ac:dyDescent="0.25">
      <c r="A2583" s="199">
        <v>57</v>
      </c>
      <c r="B2583" s="200" t="s">
        <v>921</v>
      </c>
      <c r="C2583" s="200">
        <v>30</v>
      </c>
      <c r="D2583" s="200">
        <v>5</v>
      </c>
      <c r="E2583" s="200" t="s">
        <v>1822</v>
      </c>
      <c r="F2583" s="200" t="s">
        <v>1819</v>
      </c>
      <c r="G2583" s="200" t="s">
        <v>1799</v>
      </c>
      <c r="H2583" s="200">
        <v>58</v>
      </c>
      <c r="I2583" s="200">
        <v>16</v>
      </c>
      <c r="J2583" s="200">
        <v>64</v>
      </c>
      <c r="K2583" s="200" t="s">
        <v>1800</v>
      </c>
      <c r="L2583" s="200" t="s">
        <v>1761</v>
      </c>
      <c r="M2583" s="199" t="s">
        <v>1801</v>
      </c>
      <c r="O2583" s="237">
        <v>10</v>
      </c>
      <c r="P2583" s="211" t="s">
        <v>834</v>
      </c>
      <c r="Q2583" s="211"/>
      <c r="R2583" s="226">
        <v>6.6438561897747253</v>
      </c>
      <c r="S2583" s="226">
        <v>6.6438561897747253</v>
      </c>
      <c r="T2583" s="226">
        <f t="shared" si="200"/>
        <v>0</v>
      </c>
      <c r="U2583" s="199">
        <f t="shared" si="201"/>
        <v>0</v>
      </c>
      <c r="V2583" s="199">
        <f t="shared" si="202"/>
        <v>0</v>
      </c>
      <c r="W2583" s="199">
        <f t="shared" si="203"/>
        <v>0</v>
      </c>
      <c r="X2583" s="199">
        <f t="shared" si="204"/>
        <v>0</v>
      </c>
    </row>
    <row r="2584" spans="1:24" x14ac:dyDescent="0.25">
      <c r="A2584" s="199">
        <v>57</v>
      </c>
      <c r="B2584" s="200" t="s">
        <v>921</v>
      </c>
      <c r="C2584" s="200">
        <v>30</v>
      </c>
      <c r="D2584" s="200">
        <v>5</v>
      </c>
      <c r="E2584" s="200" t="s">
        <v>1822</v>
      </c>
      <c r="F2584" s="200" t="s">
        <v>1819</v>
      </c>
      <c r="G2584" s="200" t="s">
        <v>1799</v>
      </c>
      <c r="H2584" s="200">
        <v>58</v>
      </c>
      <c r="I2584" s="200">
        <v>16</v>
      </c>
      <c r="J2584" s="200">
        <v>64</v>
      </c>
      <c r="K2584" s="200" t="s">
        <v>1800</v>
      </c>
      <c r="L2584" s="200" t="s">
        <v>1761</v>
      </c>
      <c r="M2584" s="199" t="s">
        <v>1801</v>
      </c>
      <c r="O2584" s="237">
        <v>1</v>
      </c>
      <c r="P2584" s="211" t="s">
        <v>834</v>
      </c>
      <c r="Q2584" s="211"/>
      <c r="R2584" s="226">
        <v>6.6438561897747253</v>
      </c>
      <c r="S2584" s="226">
        <v>6.6438561897747253</v>
      </c>
      <c r="T2584" s="226">
        <f t="shared" si="200"/>
        <v>0</v>
      </c>
      <c r="U2584" s="199">
        <f t="shared" si="201"/>
        <v>0</v>
      </c>
      <c r="V2584" s="199">
        <f t="shared" si="202"/>
        <v>0</v>
      </c>
      <c r="W2584" s="199">
        <f t="shared" si="203"/>
        <v>0</v>
      </c>
      <c r="X2584" s="199">
        <f t="shared" si="204"/>
        <v>0</v>
      </c>
    </row>
    <row r="2585" spans="1:24" x14ac:dyDescent="0.25">
      <c r="A2585" s="199">
        <v>57</v>
      </c>
      <c r="B2585" s="200" t="s">
        <v>921</v>
      </c>
      <c r="C2585" s="200">
        <v>30</v>
      </c>
      <c r="D2585" s="200">
        <v>5</v>
      </c>
      <c r="E2585" s="200" t="s">
        <v>1822</v>
      </c>
      <c r="F2585" s="200" t="s">
        <v>1819</v>
      </c>
      <c r="G2585" s="200" t="s">
        <v>1799</v>
      </c>
      <c r="H2585" s="200">
        <v>58</v>
      </c>
      <c r="I2585" s="200">
        <v>16</v>
      </c>
      <c r="J2585" s="200">
        <v>64</v>
      </c>
      <c r="K2585" s="200" t="s">
        <v>1800</v>
      </c>
      <c r="L2585" s="200" t="s">
        <v>1761</v>
      </c>
      <c r="M2585" s="199" t="s">
        <v>1801</v>
      </c>
      <c r="O2585" s="237">
        <v>0.1</v>
      </c>
      <c r="P2585" s="211" t="s">
        <v>834</v>
      </c>
      <c r="Q2585" s="211"/>
      <c r="R2585" s="226">
        <v>6.6438561897747253</v>
      </c>
      <c r="S2585" s="226">
        <v>6.6438561897747253</v>
      </c>
      <c r="T2585" s="226">
        <f t="shared" si="200"/>
        <v>0</v>
      </c>
      <c r="U2585" s="199">
        <f t="shared" si="201"/>
        <v>0</v>
      </c>
      <c r="V2585" s="199">
        <f t="shared" si="202"/>
        <v>0</v>
      </c>
      <c r="W2585" s="199">
        <f t="shared" si="203"/>
        <v>0</v>
      </c>
      <c r="X2585" s="199">
        <f t="shared" si="204"/>
        <v>0</v>
      </c>
    </row>
    <row r="2586" spans="1:24" x14ac:dyDescent="0.25">
      <c r="A2586" s="199">
        <v>57</v>
      </c>
      <c r="B2586" s="200" t="s">
        <v>921</v>
      </c>
      <c r="C2586" s="200">
        <v>30</v>
      </c>
      <c r="D2586" s="200">
        <v>5</v>
      </c>
      <c r="E2586" s="200" t="s">
        <v>1822</v>
      </c>
      <c r="F2586" s="200" t="s">
        <v>1819</v>
      </c>
      <c r="G2586" s="200" t="s">
        <v>1799</v>
      </c>
      <c r="H2586" s="200">
        <v>58</v>
      </c>
      <c r="I2586" s="200">
        <v>16</v>
      </c>
      <c r="J2586" s="200">
        <v>64</v>
      </c>
      <c r="K2586" s="200" t="s">
        <v>1800</v>
      </c>
      <c r="L2586" s="200" t="s">
        <v>1761</v>
      </c>
      <c r="M2586" s="199" t="s">
        <v>1801</v>
      </c>
      <c r="O2586" s="237">
        <v>0.1</v>
      </c>
      <c r="P2586" s="238" t="s">
        <v>307</v>
      </c>
      <c r="Q2586" s="238"/>
      <c r="R2586" s="226">
        <v>12.152787883398554</v>
      </c>
      <c r="S2586" s="226">
        <v>11.989468504370182</v>
      </c>
      <c r="T2586" s="226">
        <f t="shared" si="200"/>
        <v>0.16331937902837268</v>
      </c>
      <c r="U2586" s="199">
        <f t="shared" si="201"/>
        <v>0</v>
      </c>
      <c r="V2586" s="199">
        <f t="shared" si="202"/>
        <v>0</v>
      </c>
      <c r="W2586" s="199">
        <f t="shared" si="203"/>
        <v>0</v>
      </c>
      <c r="X2586" s="199">
        <f t="shared" si="204"/>
        <v>0</v>
      </c>
    </row>
    <row r="2587" spans="1:24" x14ac:dyDescent="0.25">
      <c r="A2587" s="199">
        <v>57</v>
      </c>
      <c r="B2587" s="200" t="s">
        <v>921</v>
      </c>
      <c r="C2587" s="200">
        <v>30</v>
      </c>
      <c r="D2587" s="200">
        <v>5</v>
      </c>
      <c r="E2587" s="200" t="s">
        <v>1822</v>
      </c>
      <c r="F2587" s="200" t="s">
        <v>1819</v>
      </c>
      <c r="G2587" s="200" t="s">
        <v>1799</v>
      </c>
      <c r="H2587" s="200">
        <v>58</v>
      </c>
      <c r="I2587" s="200">
        <v>16</v>
      </c>
      <c r="J2587" s="200">
        <v>64</v>
      </c>
      <c r="K2587" s="200" t="s">
        <v>1800</v>
      </c>
      <c r="L2587" s="200" t="s">
        <v>1761</v>
      </c>
      <c r="M2587" s="199" t="s">
        <v>1801</v>
      </c>
      <c r="O2587" s="237">
        <v>0.5</v>
      </c>
      <c r="P2587" s="238" t="s">
        <v>307</v>
      </c>
      <c r="Q2587" s="238"/>
      <c r="R2587" s="226">
        <v>12.949735240228009</v>
      </c>
      <c r="S2587" s="226">
        <v>12.45150868851748</v>
      </c>
      <c r="T2587" s="226">
        <f t="shared" si="200"/>
        <v>0.49822655171052865</v>
      </c>
      <c r="U2587" s="199">
        <f t="shared" si="201"/>
        <v>0</v>
      </c>
      <c r="V2587" s="199">
        <f t="shared" si="202"/>
        <v>0</v>
      </c>
      <c r="W2587" s="199">
        <f t="shared" si="203"/>
        <v>0</v>
      </c>
      <c r="X2587" s="199">
        <f t="shared" si="204"/>
        <v>0</v>
      </c>
    </row>
    <row r="2588" spans="1:24" x14ac:dyDescent="0.25">
      <c r="A2588" s="199">
        <v>57</v>
      </c>
      <c r="B2588" s="200" t="s">
        <v>921</v>
      </c>
      <c r="C2588" s="200">
        <v>30</v>
      </c>
      <c r="D2588" s="200">
        <v>5</v>
      </c>
      <c r="E2588" s="200" t="s">
        <v>1822</v>
      </c>
      <c r="F2588" s="200" t="s">
        <v>1819</v>
      </c>
      <c r="G2588" s="200" t="s">
        <v>1799</v>
      </c>
      <c r="H2588" s="200">
        <v>58</v>
      </c>
      <c r="I2588" s="200">
        <v>16</v>
      </c>
      <c r="J2588" s="200">
        <v>64</v>
      </c>
      <c r="K2588" s="200" t="s">
        <v>1800</v>
      </c>
      <c r="L2588" s="200" t="s">
        <v>1761</v>
      </c>
      <c r="M2588" s="199" t="s">
        <v>1801</v>
      </c>
      <c r="O2588" s="237">
        <v>1</v>
      </c>
      <c r="P2588" s="238" t="s">
        <v>307</v>
      </c>
      <c r="Q2588" s="238"/>
      <c r="R2588" s="226">
        <v>13.537316153529176</v>
      </c>
      <c r="S2588" s="226">
        <v>13.194333204436438</v>
      </c>
      <c r="T2588" s="226">
        <f t="shared" si="200"/>
        <v>0.34298294909273785</v>
      </c>
      <c r="U2588" s="199">
        <f t="shared" si="201"/>
        <v>0</v>
      </c>
      <c r="V2588" s="199">
        <f t="shared" si="202"/>
        <v>0</v>
      </c>
      <c r="W2588" s="199">
        <f t="shared" si="203"/>
        <v>0</v>
      </c>
      <c r="X2588" s="199">
        <f t="shared" si="204"/>
        <v>0</v>
      </c>
    </row>
    <row r="2589" spans="1:24" ht="38.25" x14ac:dyDescent="0.25">
      <c r="A2589" s="218">
        <v>57</v>
      </c>
      <c r="B2589" s="219" t="s">
        <v>921</v>
      </c>
      <c r="C2589" s="219">
        <v>30</v>
      </c>
      <c r="D2589" s="223">
        <v>5</v>
      </c>
      <c r="E2589" s="223" t="s">
        <v>1822</v>
      </c>
      <c r="F2589" s="223" t="s">
        <v>1819</v>
      </c>
      <c r="G2589" s="233" t="s">
        <v>1799</v>
      </c>
      <c r="H2589" s="221">
        <v>58</v>
      </c>
      <c r="I2589" s="221">
        <v>16</v>
      </c>
      <c r="J2589" s="222">
        <v>64</v>
      </c>
      <c r="K2589" s="219" t="s">
        <v>1800</v>
      </c>
      <c r="L2589" s="223" t="s">
        <v>1761</v>
      </c>
      <c r="M2589" s="233" t="s">
        <v>1801</v>
      </c>
      <c r="O2589" s="225">
        <v>100</v>
      </c>
      <c r="P2589" s="238" t="s">
        <v>307</v>
      </c>
      <c r="Q2589" s="238"/>
      <c r="R2589" s="226">
        <v>15.236028275042615</v>
      </c>
      <c r="S2589" s="226">
        <v>15.305218703026107</v>
      </c>
      <c r="T2589" s="226">
        <f t="shared" si="200"/>
        <v>-6.9190427983491176E-2</v>
      </c>
      <c r="U2589" s="199">
        <f t="shared" si="201"/>
        <v>0</v>
      </c>
      <c r="V2589" s="199">
        <f t="shared" si="202"/>
        <v>0</v>
      </c>
      <c r="W2589" s="199">
        <f t="shared" si="203"/>
        <v>0</v>
      </c>
      <c r="X2589" s="199">
        <f t="shared" si="204"/>
        <v>0</v>
      </c>
    </row>
    <row r="2590" spans="1:24" x14ac:dyDescent="0.25">
      <c r="A2590" s="199">
        <v>57</v>
      </c>
      <c r="B2590" s="200" t="s">
        <v>921</v>
      </c>
      <c r="C2590" s="200">
        <v>30</v>
      </c>
      <c r="D2590" s="200">
        <v>5</v>
      </c>
      <c r="E2590" s="200" t="s">
        <v>1822</v>
      </c>
      <c r="F2590" s="200" t="s">
        <v>1819</v>
      </c>
      <c r="G2590" s="200" t="s">
        <v>1799</v>
      </c>
      <c r="H2590" s="200">
        <v>58</v>
      </c>
      <c r="I2590" s="200">
        <v>16</v>
      </c>
      <c r="J2590" s="200">
        <v>64</v>
      </c>
      <c r="K2590" s="200" t="s">
        <v>1800</v>
      </c>
      <c r="L2590" s="200" t="s">
        <v>1761</v>
      </c>
      <c r="M2590" s="199" t="s">
        <v>1801</v>
      </c>
      <c r="O2590" s="237">
        <v>10</v>
      </c>
      <c r="P2590" s="238" t="s">
        <v>307</v>
      </c>
      <c r="Q2590" s="238"/>
      <c r="R2590" s="226">
        <v>15.306447972261516</v>
      </c>
      <c r="S2590" s="226">
        <v>15.284413528753223</v>
      </c>
      <c r="T2590" s="226">
        <f t="shared" si="200"/>
        <v>2.2034443508292867E-2</v>
      </c>
      <c r="U2590" s="199">
        <f t="shared" si="201"/>
        <v>0</v>
      </c>
      <c r="V2590" s="199">
        <f t="shared" si="202"/>
        <v>0</v>
      </c>
      <c r="W2590" s="199">
        <f t="shared" si="203"/>
        <v>0</v>
      </c>
      <c r="X2590" s="199">
        <f t="shared" si="204"/>
        <v>0</v>
      </c>
    </row>
    <row r="2591" spans="1:24" x14ac:dyDescent="0.25">
      <c r="A2591" s="199">
        <v>57</v>
      </c>
      <c r="B2591" s="200" t="s">
        <v>921</v>
      </c>
      <c r="C2591" s="200">
        <v>30</v>
      </c>
      <c r="D2591" s="200">
        <v>5</v>
      </c>
      <c r="E2591" s="200" t="s">
        <v>1822</v>
      </c>
      <c r="F2591" s="200" t="s">
        <v>1819</v>
      </c>
      <c r="G2591" s="200" t="s">
        <v>1799</v>
      </c>
      <c r="H2591" s="200">
        <v>58</v>
      </c>
      <c r="I2591" s="200">
        <v>16</v>
      </c>
      <c r="J2591" s="200">
        <v>64</v>
      </c>
      <c r="K2591" s="200" t="s">
        <v>1800</v>
      </c>
      <c r="L2591" s="200" t="s">
        <v>1761</v>
      </c>
      <c r="M2591" s="199" t="s">
        <v>1801</v>
      </c>
      <c r="O2591" s="237">
        <v>50</v>
      </c>
      <c r="P2591" s="238" t="s">
        <v>307</v>
      </c>
      <c r="Q2591" s="238"/>
      <c r="R2591" s="226">
        <v>15.353532317317155</v>
      </c>
      <c r="S2591" s="226">
        <v>14.983033783511345</v>
      </c>
      <c r="T2591" s="226">
        <f t="shared" si="200"/>
        <v>0.37049853380580977</v>
      </c>
      <c r="U2591" s="199">
        <f t="shared" si="201"/>
        <v>0</v>
      </c>
      <c r="V2591" s="199">
        <f t="shared" si="202"/>
        <v>0</v>
      </c>
      <c r="W2591" s="199">
        <f t="shared" si="203"/>
        <v>0</v>
      </c>
      <c r="X2591" s="199">
        <f t="shared" si="204"/>
        <v>0</v>
      </c>
    </row>
    <row r="2592" spans="1:24" ht="38.25" x14ac:dyDescent="0.25">
      <c r="A2592" s="218">
        <v>57</v>
      </c>
      <c r="B2592" s="219" t="s">
        <v>921</v>
      </c>
      <c r="C2592" s="219">
        <v>30</v>
      </c>
      <c r="D2592" s="223">
        <v>5</v>
      </c>
      <c r="E2592" s="223" t="s">
        <v>1822</v>
      </c>
      <c r="F2592" s="223" t="s">
        <v>1819</v>
      </c>
      <c r="G2592" s="233" t="s">
        <v>1799</v>
      </c>
      <c r="H2592" s="221">
        <v>58</v>
      </c>
      <c r="I2592" s="221">
        <v>16</v>
      </c>
      <c r="J2592" s="222">
        <v>64</v>
      </c>
      <c r="K2592" s="219" t="s">
        <v>1800</v>
      </c>
      <c r="L2592" s="223" t="s">
        <v>1761</v>
      </c>
      <c r="M2592" s="233" t="s">
        <v>1801</v>
      </c>
      <c r="O2592" s="225">
        <v>100</v>
      </c>
      <c r="P2592" s="238" t="s">
        <v>4</v>
      </c>
      <c r="Q2592" s="238"/>
      <c r="R2592" s="226">
        <v>6.6438561897747253</v>
      </c>
      <c r="S2592" s="226">
        <v>6.6438561897747253</v>
      </c>
      <c r="T2592" s="226">
        <f t="shared" si="200"/>
        <v>0</v>
      </c>
      <c r="U2592" s="199">
        <f t="shared" si="201"/>
        <v>0</v>
      </c>
      <c r="V2592" s="199">
        <f t="shared" si="202"/>
        <v>0</v>
      </c>
      <c r="W2592" s="199">
        <f t="shared" si="203"/>
        <v>0</v>
      </c>
      <c r="X2592" s="199">
        <f t="shared" si="204"/>
        <v>0</v>
      </c>
    </row>
    <row r="2593" spans="1:24" x14ac:dyDescent="0.25">
      <c r="A2593" s="199">
        <v>57</v>
      </c>
      <c r="B2593" s="200" t="s">
        <v>921</v>
      </c>
      <c r="C2593" s="200">
        <v>30</v>
      </c>
      <c r="D2593" s="200">
        <v>5</v>
      </c>
      <c r="E2593" s="200" t="s">
        <v>1822</v>
      </c>
      <c r="F2593" s="200" t="s">
        <v>1819</v>
      </c>
      <c r="G2593" s="200" t="s">
        <v>1799</v>
      </c>
      <c r="H2593" s="200">
        <v>58</v>
      </c>
      <c r="I2593" s="200">
        <v>16</v>
      </c>
      <c r="J2593" s="200">
        <v>64</v>
      </c>
      <c r="K2593" s="200" t="s">
        <v>1800</v>
      </c>
      <c r="L2593" s="200" t="s">
        <v>1761</v>
      </c>
      <c r="M2593" s="199" t="s">
        <v>1801</v>
      </c>
      <c r="O2593" s="237">
        <v>50</v>
      </c>
      <c r="P2593" s="238" t="s">
        <v>4</v>
      </c>
      <c r="Q2593" s="238"/>
      <c r="R2593" s="226">
        <v>6.6438561897747253</v>
      </c>
      <c r="S2593" s="226">
        <v>6.6438561897747253</v>
      </c>
      <c r="T2593" s="226">
        <f t="shared" si="200"/>
        <v>0</v>
      </c>
      <c r="U2593" s="199">
        <f t="shared" si="201"/>
        <v>0</v>
      </c>
      <c r="V2593" s="199">
        <f t="shared" si="202"/>
        <v>0</v>
      </c>
      <c r="W2593" s="199">
        <f t="shared" si="203"/>
        <v>0</v>
      </c>
      <c r="X2593" s="199">
        <f t="shared" si="204"/>
        <v>0</v>
      </c>
    </row>
    <row r="2594" spans="1:24" x14ac:dyDescent="0.25">
      <c r="A2594" s="199">
        <v>57</v>
      </c>
      <c r="B2594" s="200" t="s">
        <v>921</v>
      </c>
      <c r="C2594" s="200">
        <v>30</v>
      </c>
      <c r="D2594" s="200">
        <v>5</v>
      </c>
      <c r="E2594" s="200" t="s">
        <v>1822</v>
      </c>
      <c r="F2594" s="200" t="s">
        <v>1819</v>
      </c>
      <c r="G2594" s="200" t="s">
        <v>1799</v>
      </c>
      <c r="H2594" s="200">
        <v>58</v>
      </c>
      <c r="I2594" s="200">
        <v>16</v>
      </c>
      <c r="J2594" s="200">
        <v>64</v>
      </c>
      <c r="K2594" s="200" t="s">
        <v>1800</v>
      </c>
      <c r="L2594" s="200" t="s">
        <v>1761</v>
      </c>
      <c r="M2594" s="199" t="s">
        <v>1801</v>
      </c>
      <c r="O2594" s="237">
        <v>10</v>
      </c>
      <c r="P2594" s="238" t="s">
        <v>4</v>
      </c>
      <c r="Q2594" s="238"/>
      <c r="R2594" s="226">
        <v>6.6438561897747253</v>
      </c>
      <c r="S2594" s="226">
        <v>6.6438561897747253</v>
      </c>
      <c r="T2594" s="226">
        <f t="shared" si="200"/>
        <v>0</v>
      </c>
      <c r="U2594" s="199">
        <f t="shared" si="201"/>
        <v>0</v>
      </c>
      <c r="V2594" s="199">
        <f t="shared" si="202"/>
        <v>0</v>
      </c>
      <c r="W2594" s="199">
        <f t="shared" si="203"/>
        <v>0</v>
      </c>
      <c r="X2594" s="199">
        <f t="shared" si="204"/>
        <v>0</v>
      </c>
    </row>
    <row r="2595" spans="1:24" x14ac:dyDescent="0.25">
      <c r="A2595" s="199">
        <v>57</v>
      </c>
      <c r="B2595" s="200" t="s">
        <v>921</v>
      </c>
      <c r="C2595" s="200">
        <v>30</v>
      </c>
      <c r="D2595" s="200">
        <v>5</v>
      </c>
      <c r="E2595" s="200" t="s">
        <v>1822</v>
      </c>
      <c r="F2595" s="200" t="s">
        <v>1819</v>
      </c>
      <c r="G2595" s="200" t="s">
        <v>1799</v>
      </c>
      <c r="H2595" s="200">
        <v>58</v>
      </c>
      <c r="I2595" s="200">
        <v>16</v>
      </c>
      <c r="J2595" s="200">
        <v>64</v>
      </c>
      <c r="K2595" s="200" t="s">
        <v>1800</v>
      </c>
      <c r="L2595" s="200" t="s">
        <v>1761</v>
      </c>
      <c r="M2595" s="199" t="s">
        <v>1801</v>
      </c>
      <c r="O2595" s="237">
        <v>1</v>
      </c>
      <c r="P2595" s="238" t="s">
        <v>4</v>
      </c>
      <c r="Q2595" s="238"/>
      <c r="R2595" s="226">
        <v>6.6438561897747253</v>
      </c>
      <c r="S2595" s="226">
        <v>6.6438561897747253</v>
      </c>
      <c r="T2595" s="226">
        <f t="shared" si="200"/>
        <v>0</v>
      </c>
      <c r="U2595" s="199">
        <f t="shared" si="201"/>
        <v>0</v>
      </c>
      <c r="V2595" s="199">
        <f t="shared" si="202"/>
        <v>0</v>
      </c>
      <c r="W2595" s="199">
        <f t="shared" si="203"/>
        <v>0</v>
      </c>
      <c r="X2595" s="199">
        <f t="shared" si="204"/>
        <v>0</v>
      </c>
    </row>
    <row r="2596" spans="1:24" x14ac:dyDescent="0.25">
      <c r="A2596" s="199">
        <v>57</v>
      </c>
      <c r="B2596" s="200" t="s">
        <v>921</v>
      </c>
      <c r="C2596" s="200">
        <v>30</v>
      </c>
      <c r="D2596" s="200">
        <v>5</v>
      </c>
      <c r="E2596" s="200" t="s">
        <v>1822</v>
      </c>
      <c r="F2596" s="200" t="s">
        <v>1819</v>
      </c>
      <c r="G2596" s="200" t="s">
        <v>1799</v>
      </c>
      <c r="H2596" s="200">
        <v>58</v>
      </c>
      <c r="I2596" s="200">
        <v>16</v>
      </c>
      <c r="J2596" s="200">
        <v>64</v>
      </c>
      <c r="K2596" s="200" t="s">
        <v>1800</v>
      </c>
      <c r="L2596" s="200" t="s">
        <v>1761</v>
      </c>
      <c r="M2596" s="199" t="s">
        <v>1801</v>
      </c>
      <c r="O2596" s="237">
        <v>0.5</v>
      </c>
      <c r="P2596" s="238" t="s">
        <v>4</v>
      </c>
      <c r="Q2596" s="238"/>
      <c r="R2596" s="226">
        <v>6.6438561897747253</v>
      </c>
      <c r="S2596" s="226">
        <v>6.6438561897747253</v>
      </c>
      <c r="T2596" s="226">
        <f t="shared" si="200"/>
        <v>0</v>
      </c>
      <c r="U2596" s="199">
        <f t="shared" si="201"/>
        <v>0</v>
      </c>
      <c r="V2596" s="199">
        <f t="shared" si="202"/>
        <v>0</v>
      </c>
      <c r="W2596" s="199">
        <f t="shared" si="203"/>
        <v>0</v>
      </c>
      <c r="X2596" s="199">
        <f t="shared" si="204"/>
        <v>0</v>
      </c>
    </row>
    <row r="2597" spans="1:24" x14ac:dyDescent="0.25">
      <c r="A2597" s="199">
        <v>57</v>
      </c>
      <c r="B2597" s="200" t="s">
        <v>921</v>
      </c>
      <c r="C2597" s="200">
        <v>30</v>
      </c>
      <c r="D2597" s="200">
        <v>5</v>
      </c>
      <c r="E2597" s="200" t="s">
        <v>1822</v>
      </c>
      <c r="F2597" s="200" t="s">
        <v>1819</v>
      </c>
      <c r="G2597" s="200" t="s">
        <v>1799</v>
      </c>
      <c r="H2597" s="200">
        <v>58</v>
      </c>
      <c r="I2597" s="200">
        <v>16</v>
      </c>
      <c r="J2597" s="200">
        <v>64</v>
      </c>
      <c r="K2597" s="200" t="s">
        <v>1800</v>
      </c>
      <c r="L2597" s="200" t="s">
        <v>1761</v>
      </c>
      <c r="M2597" s="199" t="s">
        <v>1801</v>
      </c>
      <c r="O2597" s="237">
        <v>0.1</v>
      </c>
      <c r="P2597" s="238" t="s">
        <v>4</v>
      </c>
      <c r="Q2597" s="238"/>
      <c r="R2597" s="226">
        <v>6.6438561897747253</v>
      </c>
      <c r="S2597" s="226">
        <v>6.6438561897747253</v>
      </c>
      <c r="T2597" s="226">
        <f t="shared" si="200"/>
        <v>0</v>
      </c>
      <c r="U2597" s="199">
        <f t="shared" si="201"/>
        <v>0</v>
      </c>
      <c r="V2597" s="199">
        <f t="shared" si="202"/>
        <v>0</v>
      </c>
      <c r="W2597" s="199">
        <f t="shared" si="203"/>
        <v>0</v>
      </c>
      <c r="X2597" s="199">
        <f t="shared" si="204"/>
        <v>0</v>
      </c>
    </row>
    <row r="2598" spans="1:24" x14ac:dyDescent="0.25">
      <c r="A2598" s="199">
        <v>57</v>
      </c>
      <c r="B2598" s="200" t="s">
        <v>921</v>
      </c>
      <c r="C2598" s="200">
        <v>30</v>
      </c>
      <c r="D2598" s="200">
        <v>5</v>
      </c>
      <c r="E2598" s="200" t="s">
        <v>1822</v>
      </c>
      <c r="F2598" s="200" t="s">
        <v>1819</v>
      </c>
      <c r="G2598" s="200" t="s">
        <v>1799</v>
      </c>
      <c r="H2598" s="200">
        <v>58</v>
      </c>
      <c r="I2598" s="200">
        <v>18</v>
      </c>
      <c r="J2598" s="200">
        <v>66</v>
      </c>
      <c r="K2598" s="200" t="s">
        <v>1800</v>
      </c>
      <c r="L2598" s="200" t="s">
        <v>1779</v>
      </c>
      <c r="M2598" s="199" t="s">
        <v>1801</v>
      </c>
      <c r="O2598" s="237">
        <v>0.5</v>
      </c>
      <c r="P2598" s="204" t="s">
        <v>0</v>
      </c>
      <c r="Q2598" s="204"/>
      <c r="R2598" s="226">
        <v>6.6438561897747253</v>
      </c>
      <c r="S2598" s="226">
        <v>6.6438561897747253</v>
      </c>
      <c r="T2598" s="226">
        <f t="shared" si="200"/>
        <v>0</v>
      </c>
      <c r="U2598" s="199">
        <f t="shared" si="201"/>
        <v>0</v>
      </c>
      <c r="V2598" s="199">
        <f t="shared" si="202"/>
        <v>0</v>
      </c>
      <c r="W2598" s="199">
        <f t="shared" si="203"/>
        <v>0</v>
      </c>
      <c r="X2598" s="199">
        <f t="shared" si="204"/>
        <v>0</v>
      </c>
    </row>
    <row r="2599" spans="1:24" x14ac:dyDescent="0.25">
      <c r="A2599" s="199">
        <v>57</v>
      </c>
      <c r="B2599" s="200" t="s">
        <v>921</v>
      </c>
      <c r="C2599" s="200">
        <v>30</v>
      </c>
      <c r="D2599" s="200">
        <v>5</v>
      </c>
      <c r="E2599" s="200" t="s">
        <v>1822</v>
      </c>
      <c r="F2599" s="200" t="s">
        <v>1819</v>
      </c>
      <c r="G2599" s="200" t="s">
        <v>1799</v>
      </c>
      <c r="H2599" s="200">
        <v>58</v>
      </c>
      <c r="I2599" s="200">
        <v>18</v>
      </c>
      <c r="J2599" s="200">
        <v>66</v>
      </c>
      <c r="K2599" s="200" t="s">
        <v>1800</v>
      </c>
      <c r="L2599" s="200" t="s">
        <v>1779</v>
      </c>
      <c r="M2599" s="199" t="s">
        <v>1801</v>
      </c>
      <c r="O2599" s="237">
        <v>0.1</v>
      </c>
      <c r="P2599" s="204" t="s">
        <v>0</v>
      </c>
      <c r="Q2599" s="204"/>
      <c r="R2599" s="226">
        <v>6.6438561897747253</v>
      </c>
      <c r="S2599" s="226">
        <v>6.6438561897747253</v>
      </c>
      <c r="T2599" s="226">
        <f t="shared" si="200"/>
        <v>0</v>
      </c>
      <c r="U2599" s="199">
        <f t="shared" si="201"/>
        <v>0</v>
      </c>
      <c r="V2599" s="199">
        <f t="shared" si="202"/>
        <v>0</v>
      </c>
      <c r="W2599" s="199">
        <f t="shared" si="203"/>
        <v>0</v>
      </c>
      <c r="X2599" s="199">
        <f t="shared" si="204"/>
        <v>0</v>
      </c>
    </row>
    <row r="2600" spans="1:24" x14ac:dyDescent="0.25">
      <c r="A2600" s="199">
        <v>57</v>
      </c>
      <c r="B2600" s="200" t="s">
        <v>921</v>
      </c>
      <c r="C2600" s="200">
        <v>30</v>
      </c>
      <c r="D2600" s="200">
        <v>5</v>
      </c>
      <c r="E2600" s="200" t="s">
        <v>1822</v>
      </c>
      <c r="F2600" s="200" t="s">
        <v>1819</v>
      </c>
      <c r="G2600" s="200" t="s">
        <v>1799</v>
      </c>
      <c r="H2600" s="200">
        <v>58</v>
      </c>
      <c r="I2600" s="200">
        <v>18</v>
      </c>
      <c r="J2600" s="200">
        <v>66</v>
      </c>
      <c r="K2600" s="200" t="s">
        <v>1800</v>
      </c>
      <c r="L2600" s="200" t="s">
        <v>1779</v>
      </c>
      <c r="M2600" s="199" t="s">
        <v>1801</v>
      </c>
      <c r="O2600" s="237">
        <v>1</v>
      </c>
      <c r="P2600" s="204" t="s">
        <v>0</v>
      </c>
      <c r="Q2600" s="204"/>
      <c r="R2600" s="226">
        <v>6.6566947846814291</v>
      </c>
      <c r="S2600" s="226">
        <v>6.7618497131204052</v>
      </c>
      <c r="T2600" s="226">
        <f t="shared" si="200"/>
        <v>-0.10515492843897611</v>
      </c>
      <c r="U2600" s="199">
        <f t="shared" si="201"/>
        <v>0</v>
      </c>
      <c r="V2600" s="199">
        <f t="shared" si="202"/>
        <v>0</v>
      </c>
      <c r="W2600" s="199">
        <f t="shared" si="203"/>
        <v>0</v>
      </c>
      <c r="X2600" s="199">
        <f t="shared" si="204"/>
        <v>0</v>
      </c>
    </row>
    <row r="2601" spans="1:24" x14ac:dyDescent="0.25">
      <c r="A2601" s="199">
        <v>57</v>
      </c>
      <c r="B2601" s="200" t="s">
        <v>921</v>
      </c>
      <c r="C2601" s="200">
        <v>30</v>
      </c>
      <c r="D2601" s="200">
        <v>5</v>
      </c>
      <c r="E2601" s="200" t="s">
        <v>1822</v>
      </c>
      <c r="F2601" s="200" t="s">
        <v>1819</v>
      </c>
      <c r="G2601" s="200" t="s">
        <v>1799</v>
      </c>
      <c r="H2601" s="200">
        <v>58</v>
      </c>
      <c r="I2601" s="200">
        <v>18</v>
      </c>
      <c r="J2601" s="200">
        <v>66</v>
      </c>
      <c r="K2601" s="200" t="s">
        <v>1800</v>
      </c>
      <c r="L2601" s="200" t="s">
        <v>1779</v>
      </c>
      <c r="M2601" s="199" t="s">
        <v>1801</v>
      </c>
      <c r="O2601" s="237">
        <v>10</v>
      </c>
      <c r="P2601" s="204" t="s">
        <v>0</v>
      </c>
      <c r="Q2601" s="204"/>
      <c r="R2601" s="226">
        <v>12.227414859044087</v>
      </c>
      <c r="S2601" s="226">
        <v>12.270908166456238</v>
      </c>
      <c r="T2601" s="226">
        <f t="shared" si="200"/>
        <v>-4.3493307412150628E-2</v>
      </c>
      <c r="U2601" s="199">
        <f t="shared" si="201"/>
        <v>0</v>
      </c>
      <c r="V2601" s="199">
        <f t="shared" si="202"/>
        <v>0</v>
      </c>
      <c r="W2601" s="199">
        <f t="shared" si="203"/>
        <v>0</v>
      </c>
      <c r="X2601" s="199">
        <f t="shared" si="204"/>
        <v>0</v>
      </c>
    </row>
    <row r="2602" spans="1:24" ht="38.25" x14ac:dyDescent="0.25">
      <c r="A2602" s="218">
        <v>57</v>
      </c>
      <c r="B2602" s="219" t="s">
        <v>921</v>
      </c>
      <c r="C2602" s="219">
        <v>30</v>
      </c>
      <c r="D2602" s="223">
        <v>5</v>
      </c>
      <c r="E2602" s="223" t="s">
        <v>1822</v>
      </c>
      <c r="F2602" s="223" t="s">
        <v>1819</v>
      </c>
      <c r="G2602" s="233" t="s">
        <v>1799</v>
      </c>
      <c r="H2602" s="221">
        <v>58</v>
      </c>
      <c r="I2602" s="221">
        <v>18</v>
      </c>
      <c r="J2602" s="222">
        <v>66</v>
      </c>
      <c r="K2602" s="219" t="s">
        <v>1800</v>
      </c>
      <c r="L2602" s="223" t="s">
        <v>1779</v>
      </c>
      <c r="M2602" s="233" t="s">
        <v>1801</v>
      </c>
      <c r="O2602" s="225">
        <v>100</v>
      </c>
      <c r="P2602" s="204" t="s">
        <v>0</v>
      </c>
      <c r="Q2602" s="204"/>
      <c r="R2602" s="226">
        <v>15.229739204389611</v>
      </c>
      <c r="S2602" s="226">
        <v>15.669894742347738</v>
      </c>
      <c r="T2602" s="226">
        <f t="shared" si="200"/>
        <v>-0.44015553795812679</v>
      </c>
      <c r="U2602" s="199">
        <f t="shared" si="201"/>
        <v>0</v>
      </c>
      <c r="V2602" s="199">
        <f t="shared" si="202"/>
        <v>0</v>
      </c>
      <c r="W2602" s="199">
        <f t="shared" si="203"/>
        <v>0</v>
      </c>
      <c r="X2602" s="199">
        <f t="shared" si="204"/>
        <v>0</v>
      </c>
    </row>
    <row r="2603" spans="1:24" x14ac:dyDescent="0.25">
      <c r="A2603" s="199">
        <v>57</v>
      </c>
      <c r="B2603" s="200" t="s">
        <v>921</v>
      </c>
      <c r="C2603" s="200">
        <v>30</v>
      </c>
      <c r="D2603" s="200">
        <v>5</v>
      </c>
      <c r="E2603" s="200" t="s">
        <v>1822</v>
      </c>
      <c r="F2603" s="200" t="s">
        <v>1819</v>
      </c>
      <c r="G2603" s="200" t="s">
        <v>1799</v>
      </c>
      <c r="H2603" s="200">
        <v>58</v>
      </c>
      <c r="I2603" s="200">
        <v>18</v>
      </c>
      <c r="J2603" s="200">
        <v>66</v>
      </c>
      <c r="K2603" s="200" t="s">
        <v>1800</v>
      </c>
      <c r="L2603" s="200" t="s">
        <v>1779</v>
      </c>
      <c r="M2603" s="199" t="s">
        <v>1801</v>
      </c>
      <c r="O2603" s="237">
        <v>50</v>
      </c>
      <c r="P2603" s="204" t="s">
        <v>0</v>
      </c>
      <c r="Q2603" s="204"/>
      <c r="R2603" s="226">
        <v>15.237467047700713</v>
      </c>
      <c r="S2603" s="226">
        <v>15.004358007239293</v>
      </c>
      <c r="T2603" s="226">
        <f t="shared" si="200"/>
        <v>0.23310904046141978</v>
      </c>
      <c r="U2603" s="199">
        <f t="shared" si="201"/>
        <v>0</v>
      </c>
      <c r="V2603" s="199">
        <f t="shared" si="202"/>
        <v>0</v>
      </c>
      <c r="W2603" s="199">
        <f t="shared" si="203"/>
        <v>0</v>
      </c>
      <c r="X2603" s="199">
        <f t="shared" si="204"/>
        <v>0</v>
      </c>
    </row>
    <row r="2604" spans="1:24" ht="38.25" x14ac:dyDescent="0.25">
      <c r="A2604" s="218">
        <v>57</v>
      </c>
      <c r="B2604" s="219" t="s">
        <v>921</v>
      </c>
      <c r="C2604" s="219">
        <v>30</v>
      </c>
      <c r="D2604" s="223">
        <v>5</v>
      </c>
      <c r="E2604" s="223" t="s">
        <v>1822</v>
      </c>
      <c r="F2604" s="223" t="s">
        <v>1819</v>
      </c>
      <c r="G2604" s="233" t="s">
        <v>1799</v>
      </c>
      <c r="H2604" s="221">
        <v>58</v>
      </c>
      <c r="I2604" s="221">
        <v>18</v>
      </c>
      <c r="J2604" s="222">
        <v>66</v>
      </c>
      <c r="K2604" s="219" t="s">
        <v>1800</v>
      </c>
      <c r="L2604" s="223" t="s">
        <v>1779</v>
      </c>
      <c r="M2604" s="233" t="s">
        <v>1801</v>
      </c>
      <c r="O2604" s="225">
        <v>100</v>
      </c>
      <c r="P2604" s="208" t="s">
        <v>2</v>
      </c>
      <c r="Q2604" s="208"/>
      <c r="R2604" s="226">
        <v>6.6438561897747253</v>
      </c>
      <c r="S2604" s="226">
        <v>6.6438561897747253</v>
      </c>
      <c r="T2604" s="226">
        <f t="shared" si="200"/>
        <v>0</v>
      </c>
      <c r="U2604" s="199">
        <f t="shared" si="201"/>
        <v>0</v>
      </c>
      <c r="V2604" s="199">
        <f t="shared" si="202"/>
        <v>0</v>
      </c>
      <c r="W2604" s="199">
        <f t="shared" si="203"/>
        <v>0</v>
      </c>
      <c r="X2604" s="199">
        <f t="shared" si="204"/>
        <v>0</v>
      </c>
    </row>
    <row r="2605" spans="1:24" x14ac:dyDescent="0.25">
      <c r="A2605" s="199">
        <v>57</v>
      </c>
      <c r="B2605" s="200" t="s">
        <v>921</v>
      </c>
      <c r="C2605" s="200">
        <v>30</v>
      </c>
      <c r="D2605" s="200">
        <v>5</v>
      </c>
      <c r="E2605" s="200" t="s">
        <v>1822</v>
      </c>
      <c r="F2605" s="200" t="s">
        <v>1819</v>
      </c>
      <c r="G2605" s="200" t="s">
        <v>1799</v>
      </c>
      <c r="H2605" s="200">
        <v>58</v>
      </c>
      <c r="I2605" s="200">
        <v>18</v>
      </c>
      <c r="J2605" s="200">
        <v>66</v>
      </c>
      <c r="K2605" s="200" t="s">
        <v>1800</v>
      </c>
      <c r="L2605" s="200" t="s">
        <v>1779</v>
      </c>
      <c r="M2605" s="199" t="s">
        <v>1801</v>
      </c>
      <c r="O2605" s="237">
        <v>10</v>
      </c>
      <c r="P2605" s="208" t="s">
        <v>2</v>
      </c>
      <c r="Q2605" s="208"/>
      <c r="R2605" s="226">
        <v>6.6438561897747253</v>
      </c>
      <c r="S2605" s="226">
        <v>6.6438561897747253</v>
      </c>
      <c r="T2605" s="226">
        <f t="shared" si="200"/>
        <v>0</v>
      </c>
      <c r="U2605" s="199">
        <f t="shared" si="201"/>
        <v>0</v>
      </c>
      <c r="V2605" s="199">
        <f t="shared" si="202"/>
        <v>0</v>
      </c>
      <c r="W2605" s="199">
        <f t="shared" si="203"/>
        <v>0</v>
      </c>
      <c r="X2605" s="199">
        <f t="shared" si="204"/>
        <v>0</v>
      </c>
    </row>
    <row r="2606" spans="1:24" x14ac:dyDescent="0.25">
      <c r="A2606" s="199">
        <v>57</v>
      </c>
      <c r="B2606" s="200" t="s">
        <v>921</v>
      </c>
      <c r="C2606" s="200">
        <v>30</v>
      </c>
      <c r="D2606" s="200">
        <v>5</v>
      </c>
      <c r="E2606" s="200" t="s">
        <v>1822</v>
      </c>
      <c r="F2606" s="200" t="s">
        <v>1819</v>
      </c>
      <c r="G2606" s="200" t="s">
        <v>1799</v>
      </c>
      <c r="H2606" s="200">
        <v>58</v>
      </c>
      <c r="I2606" s="200">
        <v>18</v>
      </c>
      <c r="J2606" s="200">
        <v>66</v>
      </c>
      <c r="K2606" s="200" t="s">
        <v>1800</v>
      </c>
      <c r="L2606" s="200" t="s">
        <v>1779</v>
      </c>
      <c r="M2606" s="199" t="s">
        <v>1801</v>
      </c>
      <c r="O2606" s="237">
        <v>1</v>
      </c>
      <c r="P2606" s="208" t="s">
        <v>2</v>
      </c>
      <c r="Q2606" s="208"/>
      <c r="R2606" s="226">
        <v>6.6438561897747253</v>
      </c>
      <c r="S2606" s="226">
        <v>6.6438561897747253</v>
      </c>
      <c r="T2606" s="226">
        <f t="shared" si="200"/>
        <v>0</v>
      </c>
      <c r="U2606" s="199">
        <f t="shared" si="201"/>
        <v>0</v>
      </c>
      <c r="V2606" s="199">
        <f t="shared" si="202"/>
        <v>0</v>
      </c>
      <c r="W2606" s="199">
        <f t="shared" si="203"/>
        <v>0</v>
      </c>
      <c r="X2606" s="199">
        <f t="shared" si="204"/>
        <v>0</v>
      </c>
    </row>
    <row r="2607" spans="1:24" x14ac:dyDescent="0.25">
      <c r="A2607" s="199">
        <v>57</v>
      </c>
      <c r="B2607" s="200" t="s">
        <v>921</v>
      </c>
      <c r="C2607" s="200">
        <v>30</v>
      </c>
      <c r="D2607" s="200">
        <v>5</v>
      </c>
      <c r="E2607" s="200" t="s">
        <v>1822</v>
      </c>
      <c r="F2607" s="200" t="s">
        <v>1819</v>
      </c>
      <c r="G2607" s="200" t="s">
        <v>1799</v>
      </c>
      <c r="H2607" s="200">
        <v>58</v>
      </c>
      <c r="I2607" s="200">
        <v>18</v>
      </c>
      <c r="J2607" s="200">
        <v>66</v>
      </c>
      <c r="K2607" s="200" t="s">
        <v>1800</v>
      </c>
      <c r="L2607" s="200" t="s">
        <v>1779</v>
      </c>
      <c r="M2607" s="199" t="s">
        <v>1801</v>
      </c>
      <c r="O2607" s="237">
        <v>0.1</v>
      </c>
      <c r="P2607" s="208" t="s">
        <v>2</v>
      </c>
      <c r="Q2607" s="208"/>
      <c r="R2607" s="226">
        <v>6.6438561897747253</v>
      </c>
      <c r="S2607" s="226">
        <v>6.6438561897747253</v>
      </c>
      <c r="T2607" s="226">
        <f t="shared" si="200"/>
        <v>0</v>
      </c>
      <c r="U2607" s="199">
        <f t="shared" si="201"/>
        <v>0</v>
      </c>
      <c r="V2607" s="199">
        <f t="shared" si="202"/>
        <v>0</v>
      </c>
      <c r="W2607" s="199">
        <f t="shared" si="203"/>
        <v>0</v>
      </c>
      <c r="X2607" s="199">
        <f t="shared" si="204"/>
        <v>0</v>
      </c>
    </row>
    <row r="2608" spans="1:24" ht="38.25" x14ac:dyDescent="0.25">
      <c r="A2608" s="218">
        <v>57</v>
      </c>
      <c r="B2608" s="219" t="s">
        <v>921</v>
      </c>
      <c r="C2608" s="219">
        <v>30</v>
      </c>
      <c r="D2608" s="223">
        <v>5</v>
      </c>
      <c r="E2608" s="223" t="s">
        <v>1822</v>
      </c>
      <c r="F2608" s="223" t="s">
        <v>1819</v>
      </c>
      <c r="G2608" s="233" t="s">
        <v>1799</v>
      </c>
      <c r="H2608" s="221">
        <v>58</v>
      </c>
      <c r="I2608" s="221">
        <v>18</v>
      </c>
      <c r="J2608" s="222">
        <v>66</v>
      </c>
      <c r="K2608" s="219" t="s">
        <v>1800</v>
      </c>
      <c r="L2608" s="223" t="s">
        <v>1779</v>
      </c>
      <c r="M2608" s="233" t="s">
        <v>1801</v>
      </c>
      <c r="O2608" s="225">
        <v>100</v>
      </c>
      <c r="P2608" s="207" t="s">
        <v>3</v>
      </c>
      <c r="Q2608" s="207"/>
      <c r="R2608" s="226">
        <v>6.6438561897747253</v>
      </c>
      <c r="S2608" s="226">
        <v>6.6438561897747253</v>
      </c>
      <c r="T2608" s="226">
        <f t="shared" si="200"/>
        <v>0</v>
      </c>
      <c r="U2608" s="199">
        <f t="shared" si="201"/>
        <v>0</v>
      </c>
      <c r="V2608" s="199">
        <f t="shared" si="202"/>
        <v>0</v>
      </c>
      <c r="W2608" s="199">
        <f t="shared" si="203"/>
        <v>0</v>
      </c>
      <c r="X2608" s="199">
        <f t="shared" si="204"/>
        <v>0</v>
      </c>
    </row>
    <row r="2609" spans="1:24" x14ac:dyDescent="0.25">
      <c r="A2609" s="199">
        <v>57</v>
      </c>
      <c r="B2609" s="200" t="s">
        <v>921</v>
      </c>
      <c r="C2609" s="200">
        <v>30</v>
      </c>
      <c r="D2609" s="200">
        <v>5</v>
      </c>
      <c r="E2609" s="200" t="s">
        <v>1822</v>
      </c>
      <c r="F2609" s="200" t="s">
        <v>1819</v>
      </c>
      <c r="G2609" s="200" t="s">
        <v>1799</v>
      </c>
      <c r="H2609" s="200">
        <v>58</v>
      </c>
      <c r="I2609" s="200">
        <v>18</v>
      </c>
      <c r="J2609" s="200">
        <v>66</v>
      </c>
      <c r="K2609" s="200" t="s">
        <v>1800</v>
      </c>
      <c r="L2609" s="200" t="s">
        <v>1779</v>
      </c>
      <c r="M2609" s="199" t="s">
        <v>1801</v>
      </c>
      <c r="O2609" s="237">
        <v>10</v>
      </c>
      <c r="P2609" s="207" t="s">
        <v>3</v>
      </c>
      <c r="Q2609" s="207"/>
      <c r="R2609" s="226">
        <v>6.6438561897747253</v>
      </c>
      <c r="S2609" s="226">
        <v>6.6438561897747253</v>
      </c>
      <c r="T2609" s="226">
        <f t="shared" si="200"/>
        <v>0</v>
      </c>
      <c r="U2609" s="199">
        <f t="shared" si="201"/>
        <v>0</v>
      </c>
      <c r="V2609" s="199">
        <f t="shared" si="202"/>
        <v>0</v>
      </c>
      <c r="W2609" s="199">
        <f t="shared" si="203"/>
        <v>0</v>
      </c>
      <c r="X2609" s="199">
        <f t="shared" si="204"/>
        <v>0</v>
      </c>
    </row>
    <row r="2610" spans="1:24" x14ac:dyDescent="0.25">
      <c r="A2610" s="199">
        <v>57</v>
      </c>
      <c r="B2610" s="200" t="s">
        <v>921</v>
      </c>
      <c r="C2610" s="200">
        <v>30</v>
      </c>
      <c r="D2610" s="200">
        <v>5</v>
      </c>
      <c r="E2610" s="200" t="s">
        <v>1822</v>
      </c>
      <c r="F2610" s="200" t="s">
        <v>1819</v>
      </c>
      <c r="G2610" s="200" t="s">
        <v>1799</v>
      </c>
      <c r="H2610" s="200">
        <v>58</v>
      </c>
      <c r="I2610" s="200">
        <v>18</v>
      </c>
      <c r="J2610" s="200">
        <v>66</v>
      </c>
      <c r="K2610" s="200" t="s">
        <v>1800</v>
      </c>
      <c r="L2610" s="200" t="s">
        <v>1779</v>
      </c>
      <c r="M2610" s="199" t="s">
        <v>1801</v>
      </c>
      <c r="O2610" s="237">
        <v>1</v>
      </c>
      <c r="P2610" s="207" t="s">
        <v>3</v>
      </c>
      <c r="Q2610" s="207"/>
      <c r="R2610" s="226">
        <v>6.6438561897747253</v>
      </c>
      <c r="S2610" s="226">
        <v>6.6438561897747253</v>
      </c>
      <c r="T2610" s="226">
        <f t="shared" si="200"/>
        <v>0</v>
      </c>
      <c r="U2610" s="199">
        <f t="shared" si="201"/>
        <v>0</v>
      </c>
      <c r="V2610" s="199">
        <f t="shared" si="202"/>
        <v>0</v>
      </c>
      <c r="W2610" s="199">
        <f t="shared" si="203"/>
        <v>0</v>
      </c>
      <c r="X2610" s="199">
        <f t="shared" si="204"/>
        <v>0</v>
      </c>
    </row>
    <row r="2611" spans="1:24" ht="38.25" x14ac:dyDescent="0.25">
      <c r="A2611" s="218">
        <v>57</v>
      </c>
      <c r="B2611" s="219" t="s">
        <v>921</v>
      </c>
      <c r="C2611" s="219">
        <v>30</v>
      </c>
      <c r="D2611" s="223">
        <v>5</v>
      </c>
      <c r="E2611" s="223" t="s">
        <v>1822</v>
      </c>
      <c r="F2611" s="223" t="s">
        <v>1819</v>
      </c>
      <c r="G2611" s="233" t="s">
        <v>1799</v>
      </c>
      <c r="H2611" s="221">
        <v>58</v>
      </c>
      <c r="I2611" s="221">
        <v>18</v>
      </c>
      <c r="J2611" s="222">
        <v>66</v>
      </c>
      <c r="K2611" s="219" t="s">
        <v>1800</v>
      </c>
      <c r="L2611" s="223" t="s">
        <v>1779</v>
      </c>
      <c r="M2611" s="233" t="s">
        <v>1801</v>
      </c>
      <c r="O2611" s="225">
        <v>100</v>
      </c>
      <c r="P2611" s="209" t="s">
        <v>117</v>
      </c>
      <c r="Q2611" s="209"/>
      <c r="R2611" s="226">
        <v>6.6438561897747253</v>
      </c>
      <c r="S2611" s="226">
        <v>6.6438561897747253</v>
      </c>
      <c r="T2611" s="226">
        <f t="shared" si="200"/>
        <v>0</v>
      </c>
      <c r="U2611" s="199">
        <f t="shared" si="201"/>
        <v>0</v>
      </c>
      <c r="V2611" s="199">
        <f t="shared" si="202"/>
        <v>0</v>
      </c>
      <c r="W2611" s="199">
        <f t="shared" si="203"/>
        <v>0</v>
      </c>
      <c r="X2611" s="199">
        <f t="shared" si="204"/>
        <v>0</v>
      </c>
    </row>
    <row r="2612" spans="1:24" x14ac:dyDescent="0.25">
      <c r="A2612" s="199">
        <v>57</v>
      </c>
      <c r="B2612" s="200" t="s">
        <v>921</v>
      </c>
      <c r="C2612" s="200">
        <v>30</v>
      </c>
      <c r="D2612" s="200">
        <v>5</v>
      </c>
      <c r="E2612" s="200" t="s">
        <v>1822</v>
      </c>
      <c r="F2612" s="200" t="s">
        <v>1819</v>
      </c>
      <c r="G2612" s="200" t="s">
        <v>1799</v>
      </c>
      <c r="H2612" s="200">
        <v>58</v>
      </c>
      <c r="I2612" s="200">
        <v>18</v>
      </c>
      <c r="J2612" s="200">
        <v>66</v>
      </c>
      <c r="K2612" s="200" t="s">
        <v>1800</v>
      </c>
      <c r="L2612" s="200" t="s">
        <v>1779</v>
      </c>
      <c r="M2612" s="199" t="s">
        <v>1801</v>
      </c>
      <c r="O2612" s="237">
        <v>10</v>
      </c>
      <c r="P2612" s="209" t="s">
        <v>117</v>
      </c>
      <c r="Q2612" s="209"/>
      <c r="R2612" s="226">
        <v>6.6438561897747253</v>
      </c>
      <c r="S2612" s="226">
        <v>6.6438561897747253</v>
      </c>
      <c r="T2612" s="226">
        <f t="shared" si="200"/>
        <v>0</v>
      </c>
      <c r="U2612" s="199">
        <f t="shared" si="201"/>
        <v>0</v>
      </c>
      <c r="V2612" s="199">
        <f t="shared" si="202"/>
        <v>0</v>
      </c>
      <c r="W2612" s="199">
        <f t="shared" si="203"/>
        <v>0</v>
      </c>
      <c r="X2612" s="199">
        <f t="shared" si="204"/>
        <v>0</v>
      </c>
    </row>
    <row r="2613" spans="1:24" x14ac:dyDescent="0.25">
      <c r="A2613" s="199">
        <v>57</v>
      </c>
      <c r="B2613" s="200" t="s">
        <v>921</v>
      </c>
      <c r="C2613" s="200">
        <v>30</v>
      </c>
      <c r="D2613" s="200">
        <v>5</v>
      </c>
      <c r="E2613" s="200" t="s">
        <v>1822</v>
      </c>
      <c r="F2613" s="200" t="s">
        <v>1819</v>
      </c>
      <c r="G2613" s="200" t="s">
        <v>1799</v>
      </c>
      <c r="H2613" s="200">
        <v>58</v>
      </c>
      <c r="I2613" s="200">
        <v>18</v>
      </c>
      <c r="J2613" s="200">
        <v>66</v>
      </c>
      <c r="K2613" s="200" t="s">
        <v>1800</v>
      </c>
      <c r="L2613" s="200" t="s">
        <v>1779</v>
      </c>
      <c r="M2613" s="199" t="s">
        <v>1801</v>
      </c>
      <c r="O2613" s="237">
        <v>1</v>
      </c>
      <c r="P2613" s="209" t="s">
        <v>117</v>
      </c>
      <c r="Q2613" s="209"/>
      <c r="R2613" s="226">
        <v>6.6438561897747253</v>
      </c>
      <c r="S2613" s="226">
        <v>6.6438561897747253</v>
      </c>
      <c r="T2613" s="226">
        <f t="shared" si="200"/>
        <v>0</v>
      </c>
      <c r="U2613" s="199">
        <f t="shared" si="201"/>
        <v>0</v>
      </c>
      <c r="V2613" s="199">
        <f t="shared" si="202"/>
        <v>0</v>
      </c>
      <c r="W2613" s="199">
        <f t="shared" si="203"/>
        <v>0</v>
      </c>
      <c r="X2613" s="199">
        <f t="shared" si="204"/>
        <v>0</v>
      </c>
    </row>
    <row r="2614" spans="1:24" x14ac:dyDescent="0.25">
      <c r="A2614" s="199">
        <v>57</v>
      </c>
      <c r="B2614" s="200" t="s">
        <v>921</v>
      </c>
      <c r="C2614" s="200">
        <v>30</v>
      </c>
      <c r="D2614" s="200">
        <v>5</v>
      </c>
      <c r="E2614" s="200" t="s">
        <v>1822</v>
      </c>
      <c r="F2614" s="200" t="s">
        <v>1819</v>
      </c>
      <c r="G2614" s="200" t="s">
        <v>1799</v>
      </c>
      <c r="H2614" s="200">
        <v>58</v>
      </c>
      <c r="I2614" s="200">
        <v>18</v>
      </c>
      <c r="J2614" s="200">
        <v>66</v>
      </c>
      <c r="K2614" s="200" t="s">
        <v>1800</v>
      </c>
      <c r="L2614" s="200" t="s">
        <v>1779</v>
      </c>
      <c r="M2614" s="199" t="s">
        <v>1801</v>
      </c>
      <c r="O2614" s="237">
        <v>0.1</v>
      </c>
      <c r="P2614" s="209" t="s">
        <v>117</v>
      </c>
      <c r="Q2614" s="209"/>
      <c r="R2614" s="226">
        <v>6.6438561897747253</v>
      </c>
      <c r="S2614" s="226">
        <v>6.6438561897747253</v>
      </c>
      <c r="T2614" s="226">
        <f t="shared" si="200"/>
        <v>0</v>
      </c>
      <c r="U2614" s="199">
        <f t="shared" si="201"/>
        <v>0</v>
      </c>
      <c r="V2614" s="199">
        <f t="shared" si="202"/>
        <v>0</v>
      </c>
      <c r="W2614" s="199">
        <f t="shared" si="203"/>
        <v>0</v>
      </c>
      <c r="X2614" s="199">
        <f t="shared" si="204"/>
        <v>0</v>
      </c>
    </row>
    <row r="2615" spans="1:24" x14ac:dyDescent="0.25">
      <c r="A2615" s="199">
        <v>57</v>
      </c>
      <c r="B2615" s="200" t="s">
        <v>921</v>
      </c>
      <c r="C2615" s="200">
        <v>30</v>
      </c>
      <c r="D2615" s="200">
        <v>5</v>
      </c>
      <c r="E2615" s="200" t="s">
        <v>1822</v>
      </c>
      <c r="F2615" s="200" t="s">
        <v>1819</v>
      </c>
      <c r="G2615" s="200" t="s">
        <v>1799</v>
      </c>
      <c r="H2615" s="200">
        <v>58</v>
      </c>
      <c r="I2615" s="200">
        <v>18</v>
      </c>
      <c r="J2615" s="200">
        <v>66</v>
      </c>
      <c r="K2615" s="200" t="s">
        <v>1800</v>
      </c>
      <c r="L2615" s="200" t="s">
        <v>1779</v>
      </c>
      <c r="M2615" s="199" t="s">
        <v>1801</v>
      </c>
      <c r="O2615" s="237">
        <v>1</v>
      </c>
      <c r="P2615" s="210" t="s">
        <v>147</v>
      </c>
      <c r="Q2615" s="210"/>
      <c r="R2615" s="226">
        <v>13.93203988427714</v>
      </c>
      <c r="S2615" s="226">
        <v>9.9946372803999761</v>
      </c>
      <c r="T2615" s="226">
        <f t="shared" si="200"/>
        <v>3.9374026038771639</v>
      </c>
      <c r="U2615" s="199">
        <f t="shared" si="201"/>
        <v>0</v>
      </c>
      <c r="V2615" s="199">
        <f t="shared" si="202"/>
        <v>1</v>
      </c>
      <c r="W2615" s="199">
        <f t="shared" si="203"/>
        <v>0</v>
      </c>
      <c r="X2615" s="199">
        <f t="shared" si="204"/>
        <v>0</v>
      </c>
    </row>
    <row r="2616" spans="1:24" x14ac:dyDescent="0.25">
      <c r="A2616" s="199">
        <v>57</v>
      </c>
      <c r="B2616" s="200" t="s">
        <v>921</v>
      </c>
      <c r="C2616" s="200">
        <v>30</v>
      </c>
      <c r="D2616" s="200">
        <v>5</v>
      </c>
      <c r="E2616" s="200" t="s">
        <v>1822</v>
      </c>
      <c r="F2616" s="200" t="s">
        <v>1819</v>
      </c>
      <c r="G2616" s="200" t="s">
        <v>1799</v>
      </c>
      <c r="H2616" s="200">
        <v>58</v>
      </c>
      <c r="I2616" s="200">
        <v>18</v>
      </c>
      <c r="J2616" s="200">
        <v>66</v>
      </c>
      <c r="K2616" s="200" t="s">
        <v>1800</v>
      </c>
      <c r="L2616" s="200" t="s">
        <v>1779</v>
      </c>
      <c r="M2616" s="199" t="s">
        <v>1801</v>
      </c>
      <c r="O2616" s="237">
        <v>0.1</v>
      </c>
      <c r="P2616" s="210" t="s">
        <v>147</v>
      </c>
      <c r="Q2616" s="210"/>
      <c r="R2616" s="226">
        <v>10.575518613122583</v>
      </c>
      <c r="S2616" s="226">
        <v>7.2689919901486739</v>
      </c>
      <c r="T2616" s="226">
        <f t="shared" si="200"/>
        <v>3.3065266229739088</v>
      </c>
      <c r="U2616" s="199">
        <f t="shared" si="201"/>
        <v>0</v>
      </c>
      <c r="V2616" s="199">
        <f t="shared" si="202"/>
        <v>0</v>
      </c>
      <c r="W2616" s="199">
        <f t="shared" si="203"/>
        <v>0</v>
      </c>
      <c r="X2616" s="199">
        <f t="shared" si="204"/>
        <v>0</v>
      </c>
    </row>
    <row r="2617" spans="1:24" x14ac:dyDescent="0.25">
      <c r="A2617" s="199">
        <v>57</v>
      </c>
      <c r="B2617" s="200" t="s">
        <v>921</v>
      </c>
      <c r="C2617" s="200">
        <v>30</v>
      </c>
      <c r="D2617" s="200">
        <v>5</v>
      </c>
      <c r="E2617" s="200" t="s">
        <v>1822</v>
      </c>
      <c r="F2617" s="200" t="s">
        <v>1819</v>
      </c>
      <c r="G2617" s="200" t="s">
        <v>1799</v>
      </c>
      <c r="H2617" s="200">
        <v>58</v>
      </c>
      <c r="I2617" s="200">
        <v>18</v>
      </c>
      <c r="J2617" s="200">
        <v>66</v>
      </c>
      <c r="K2617" s="200" t="s">
        <v>1800</v>
      </c>
      <c r="L2617" s="200" t="s">
        <v>1779</v>
      </c>
      <c r="M2617" s="199" t="s">
        <v>1801</v>
      </c>
      <c r="O2617" s="237">
        <v>10</v>
      </c>
      <c r="P2617" s="210" t="s">
        <v>147</v>
      </c>
      <c r="Q2617" s="210"/>
      <c r="R2617" s="226">
        <v>15.231018181480719</v>
      </c>
      <c r="S2617" s="226">
        <v>13.630599415768593</v>
      </c>
      <c r="T2617" s="226">
        <f t="shared" si="200"/>
        <v>1.600418765712126</v>
      </c>
      <c r="U2617" s="199">
        <f t="shared" si="201"/>
        <v>0</v>
      </c>
      <c r="V2617" s="199">
        <f t="shared" si="202"/>
        <v>0</v>
      </c>
      <c r="W2617" s="199">
        <f t="shared" si="203"/>
        <v>0</v>
      </c>
      <c r="X2617" s="199">
        <f t="shared" si="204"/>
        <v>0</v>
      </c>
    </row>
    <row r="2618" spans="1:24" ht="38.25" x14ac:dyDescent="0.25">
      <c r="A2618" s="218">
        <v>57</v>
      </c>
      <c r="B2618" s="219" t="s">
        <v>921</v>
      </c>
      <c r="C2618" s="219">
        <v>30</v>
      </c>
      <c r="D2618" s="223">
        <v>5</v>
      </c>
      <c r="E2618" s="223" t="s">
        <v>1822</v>
      </c>
      <c r="F2618" s="223" t="s">
        <v>1819</v>
      </c>
      <c r="G2618" s="233" t="s">
        <v>1799</v>
      </c>
      <c r="H2618" s="221">
        <v>58</v>
      </c>
      <c r="I2618" s="221">
        <v>18</v>
      </c>
      <c r="J2618" s="222">
        <v>66</v>
      </c>
      <c r="K2618" s="219" t="s">
        <v>1800</v>
      </c>
      <c r="L2618" s="223" t="s">
        <v>1779</v>
      </c>
      <c r="M2618" s="233" t="s">
        <v>1801</v>
      </c>
      <c r="O2618" s="225">
        <v>100</v>
      </c>
      <c r="P2618" s="211" t="s">
        <v>834</v>
      </c>
      <c r="Q2618" s="211"/>
      <c r="R2618" s="226">
        <v>6.6438561897747253</v>
      </c>
      <c r="S2618" s="226">
        <v>6.6438561897747253</v>
      </c>
      <c r="T2618" s="226">
        <f t="shared" si="200"/>
        <v>0</v>
      </c>
      <c r="U2618" s="199">
        <f t="shared" si="201"/>
        <v>0</v>
      </c>
      <c r="V2618" s="199">
        <f t="shared" si="202"/>
        <v>0</v>
      </c>
      <c r="W2618" s="199">
        <f t="shared" si="203"/>
        <v>0</v>
      </c>
      <c r="X2618" s="199">
        <f t="shared" si="204"/>
        <v>0</v>
      </c>
    </row>
    <row r="2619" spans="1:24" x14ac:dyDescent="0.25">
      <c r="A2619" s="199">
        <v>57</v>
      </c>
      <c r="B2619" s="200" t="s">
        <v>921</v>
      </c>
      <c r="C2619" s="200">
        <v>30</v>
      </c>
      <c r="D2619" s="200">
        <v>5</v>
      </c>
      <c r="E2619" s="200" t="s">
        <v>1822</v>
      </c>
      <c r="F2619" s="200" t="s">
        <v>1819</v>
      </c>
      <c r="G2619" s="200" t="s">
        <v>1799</v>
      </c>
      <c r="H2619" s="200">
        <v>58</v>
      </c>
      <c r="I2619" s="200">
        <v>18</v>
      </c>
      <c r="J2619" s="200">
        <v>66</v>
      </c>
      <c r="K2619" s="200" t="s">
        <v>1800</v>
      </c>
      <c r="L2619" s="200" t="s">
        <v>1779</v>
      </c>
      <c r="M2619" s="199" t="s">
        <v>1801</v>
      </c>
      <c r="O2619" s="237">
        <v>10</v>
      </c>
      <c r="P2619" s="211" t="s">
        <v>834</v>
      </c>
      <c r="Q2619" s="211"/>
      <c r="R2619" s="226">
        <v>6.6438561897747253</v>
      </c>
      <c r="S2619" s="226">
        <v>6.6438561897747253</v>
      </c>
      <c r="T2619" s="226">
        <f t="shared" si="200"/>
        <v>0</v>
      </c>
      <c r="U2619" s="199">
        <f t="shared" si="201"/>
        <v>0</v>
      </c>
      <c r="V2619" s="199">
        <f t="shared" si="202"/>
        <v>0</v>
      </c>
      <c r="W2619" s="199">
        <f t="shared" si="203"/>
        <v>0</v>
      </c>
      <c r="X2619" s="199">
        <f t="shared" si="204"/>
        <v>0</v>
      </c>
    </row>
    <row r="2620" spans="1:24" x14ac:dyDescent="0.25">
      <c r="A2620" s="199">
        <v>57</v>
      </c>
      <c r="B2620" s="200" t="s">
        <v>921</v>
      </c>
      <c r="C2620" s="200">
        <v>30</v>
      </c>
      <c r="D2620" s="200">
        <v>5</v>
      </c>
      <c r="E2620" s="200" t="s">
        <v>1822</v>
      </c>
      <c r="F2620" s="200" t="s">
        <v>1819</v>
      </c>
      <c r="G2620" s="200" t="s">
        <v>1799</v>
      </c>
      <c r="H2620" s="200">
        <v>58</v>
      </c>
      <c r="I2620" s="200">
        <v>18</v>
      </c>
      <c r="J2620" s="200">
        <v>66</v>
      </c>
      <c r="K2620" s="200" t="s">
        <v>1800</v>
      </c>
      <c r="L2620" s="200" t="s">
        <v>1779</v>
      </c>
      <c r="M2620" s="199" t="s">
        <v>1801</v>
      </c>
      <c r="O2620" s="237">
        <v>1</v>
      </c>
      <c r="P2620" s="211" t="s">
        <v>834</v>
      </c>
      <c r="Q2620" s="211"/>
      <c r="R2620" s="226">
        <v>6.6438561897747253</v>
      </c>
      <c r="S2620" s="226">
        <v>6.6438561897747253</v>
      </c>
      <c r="T2620" s="226">
        <f t="shared" si="200"/>
        <v>0</v>
      </c>
      <c r="U2620" s="199">
        <f t="shared" si="201"/>
        <v>0</v>
      </c>
      <c r="V2620" s="199">
        <f t="shared" si="202"/>
        <v>0</v>
      </c>
      <c r="W2620" s="199">
        <f t="shared" si="203"/>
        <v>0</v>
      </c>
      <c r="X2620" s="199">
        <f t="shared" si="204"/>
        <v>0</v>
      </c>
    </row>
    <row r="2621" spans="1:24" x14ac:dyDescent="0.25">
      <c r="A2621" s="199">
        <v>57</v>
      </c>
      <c r="B2621" s="200" t="s">
        <v>921</v>
      </c>
      <c r="C2621" s="200">
        <v>30</v>
      </c>
      <c r="D2621" s="200">
        <v>5</v>
      </c>
      <c r="E2621" s="200" t="s">
        <v>1822</v>
      </c>
      <c r="F2621" s="200" t="s">
        <v>1819</v>
      </c>
      <c r="G2621" s="200" t="s">
        <v>1799</v>
      </c>
      <c r="H2621" s="200">
        <v>58</v>
      </c>
      <c r="I2621" s="200">
        <v>18</v>
      </c>
      <c r="J2621" s="200">
        <v>66</v>
      </c>
      <c r="K2621" s="200" t="s">
        <v>1800</v>
      </c>
      <c r="L2621" s="200" t="s">
        <v>1779</v>
      </c>
      <c r="M2621" s="199" t="s">
        <v>1801</v>
      </c>
      <c r="O2621" s="237">
        <v>0.1</v>
      </c>
      <c r="P2621" s="211" t="s">
        <v>834</v>
      </c>
      <c r="Q2621" s="211"/>
      <c r="R2621" s="226">
        <v>6.6438561897747253</v>
      </c>
      <c r="S2621" s="226">
        <v>6.6438561897747253</v>
      </c>
      <c r="T2621" s="226">
        <f t="shared" si="200"/>
        <v>0</v>
      </c>
      <c r="U2621" s="199">
        <f t="shared" si="201"/>
        <v>0</v>
      </c>
      <c r="V2621" s="199">
        <f t="shared" si="202"/>
        <v>0</v>
      </c>
      <c r="W2621" s="199">
        <f t="shared" si="203"/>
        <v>0</v>
      </c>
      <c r="X2621" s="199">
        <f t="shared" si="204"/>
        <v>0</v>
      </c>
    </row>
    <row r="2622" spans="1:24" x14ac:dyDescent="0.25">
      <c r="A2622" s="199">
        <v>57</v>
      </c>
      <c r="B2622" s="200" t="s">
        <v>921</v>
      </c>
      <c r="C2622" s="200">
        <v>30</v>
      </c>
      <c r="D2622" s="200">
        <v>5</v>
      </c>
      <c r="E2622" s="200" t="s">
        <v>1822</v>
      </c>
      <c r="F2622" s="200" t="s">
        <v>1819</v>
      </c>
      <c r="G2622" s="200" t="s">
        <v>1799</v>
      </c>
      <c r="H2622" s="200">
        <v>58</v>
      </c>
      <c r="I2622" s="200">
        <v>18</v>
      </c>
      <c r="J2622" s="200">
        <v>66</v>
      </c>
      <c r="K2622" s="200" t="s">
        <v>1800</v>
      </c>
      <c r="L2622" s="200" t="s">
        <v>1779</v>
      </c>
      <c r="M2622" s="199" t="s">
        <v>1801</v>
      </c>
      <c r="O2622" s="237">
        <v>0.1</v>
      </c>
      <c r="P2622" s="238" t="s">
        <v>307</v>
      </c>
      <c r="Q2622" s="238"/>
      <c r="R2622" s="226">
        <v>12.152787883398554</v>
      </c>
      <c r="S2622" s="226">
        <v>13.25233045476369</v>
      </c>
      <c r="T2622" s="226">
        <f t="shared" si="200"/>
        <v>-1.0995425713651361</v>
      </c>
      <c r="U2622" s="199">
        <f t="shared" si="201"/>
        <v>0</v>
      </c>
      <c r="V2622" s="199">
        <f t="shared" si="202"/>
        <v>0</v>
      </c>
      <c r="W2622" s="199">
        <f t="shared" si="203"/>
        <v>0</v>
      </c>
      <c r="X2622" s="199">
        <f t="shared" si="204"/>
        <v>0</v>
      </c>
    </row>
    <row r="2623" spans="1:24" x14ac:dyDescent="0.25">
      <c r="A2623" s="199">
        <v>57</v>
      </c>
      <c r="B2623" s="200" t="s">
        <v>921</v>
      </c>
      <c r="C2623" s="200">
        <v>30</v>
      </c>
      <c r="D2623" s="200">
        <v>5</v>
      </c>
      <c r="E2623" s="200" t="s">
        <v>1822</v>
      </c>
      <c r="F2623" s="200" t="s">
        <v>1819</v>
      </c>
      <c r="G2623" s="200" t="s">
        <v>1799</v>
      </c>
      <c r="H2623" s="200">
        <v>58</v>
      </c>
      <c r="I2623" s="200">
        <v>18</v>
      </c>
      <c r="J2623" s="200">
        <v>66</v>
      </c>
      <c r="K2623" s="200" t="s">
        <v>1800</v>
      </c>
      <c r="L2623" s="200" t="s">
        <v>1779</v>
      </c>
      <c r="M2623" s="199" t="s">
        <v>1801</v>
      </c>
      <c r="O2623" s="237">
        <v>0.5</v>
      </c>
      <c r="P2623" s="238" t="s">
        <v>307</v>
      </c>
      <c r="Q2623" s="238"/>
      <c r="R2623" s="226">
        <v>12.949735240228009</v>
      </c>
      <c r="S2623" s="226">
        <v>13.276173742564946</v>
      </c>
      <c r="T2623" s="226">
        <f t="shared" si="200"/>
        <v>-0.32643850233693783</v>
      </c>
      <c r="U2623" s="199">
        <f t="shared" si="201"/>
        <v>0</v>
      </c>
      <c r="V2623" s="199">
        <f t="shared" si="202"/>
        <v>0</v>
      </c>
      <c r="W2623" s="199">
        <f t="shared" si="203"/>
        <v>0</v>
      </c>
      <c r="X2623" s="199">
        <f t="shared" si="204"/>
        <v>0</v>
      </c>
    </row>
    <row r="2624" spans="1:24" x14ac:dyDescent="0.25">
      <c r="A2624" s="199">
        <v>57</v>
      </c>
      <c r="B2624" s="200" t="s">
        <v>921</v>
      </c>
      <c r="C2624" s="200">
        <v>30</v>
      </c>
      <c r="D2624" s="200">
        <v>5</v>
      </c>
      <c r="E2624" s="200" t="s">
        <v>1822</v>
      </c>
      <c r="F2624" s="200" t="s">
        <v>1819</v>
      </c>
      <c r="G2624" s="200" t="s">
        <v>1799</v>
      </c>
      <c r="H2624" s="200">
        <v>58</v>
      </c>
      <c r="I2624" s="200">
        <v>18</v>
      </c>
      <c r="J2624" s="200">
        <v>66</v>
      </c>
      <c r="K2624" s="200" t="s">
        <v>1800</v>
      </c>
      <c r="L2624" s="200" t="s">
        <v>1779</v>
      </c>
      <c r="M2624" s="199" t="s">
        <v>1801</v>
      </c>
      <c r="O2624" s="237">
        <v>1</v>
      </c>
      <c r="P2624" s="238" t="s">
        <v>307</v>
      </c>
      <c r="Q2624" s="238"/>
      <c r="R2624" s="226">
        <v>13.537316153529176</v>
      </c>
      <c r="S2624" s="226">
        <v>14.297218160708409</v>
      </c>
      <c r="T2624" s="226">
        <f t="shared" si="200"/>
        <v>-0.75990200717923351</v>
      </c>
      <c r="U2624" s="199">
        <f t="shared" si="201"/>
        <v>0</v>
      </c>
      <c r="V2624" s="199">
        <f t="shared" si="202"/>
        <v>0</v>
      </c>
      <c r="W2624" s="199">
        <f t="shared" si="203"/>
        <v>0</v>
      </c>
      <c r="X2624" s="199">
        <f t="shared" si="204"/>
        <v>0</v>
      </c>
    </row>
    <row r="2625" spans="1:24" ht="38.25" x14ac:dyDescent="0.25">
      <c r="A2625" s="218">
        <v>57</v>
      </c>
      <c r="B2625" s="219" t="s">
        <v>921</v>
      </c>
      <c r="C2625" s="219">
        <v>30</v>
      </c>
      <c r="D2625" s="223">
        <v>5</v>
      </c>
      <c r="E2625" s="223" t="s">
        <v>1822</v>
      </c>
      <c r="F2625" s="223" t="s">
        <v>1819</v>
      </c>
      <c r="G2625" s="233" t="s">
        <v>1799</v>
      </c>
      <c r="H2625" s="221">
        <v>58</v>
      </c>
      <c r="I2625" s="221">
        <v>18</v>
      </c>
      <c r="J2625" s="222">
        <v>66</v>
      </c>
      <c r="K2625" s="219" t="s">
        <v>1800</v>
      </c>
      <c r="L2625" s="223" t="s">
        <v>1779</v>
      </c>
      <c r="M2625" s="233" t="s">
        <v>1801</v>
      </c>
      <c r="O2625" s="225">
        <v>100</v>
      </c>
      <c r="P2625" s="238" t="s">
        <v>307</v>
      </c>
      <c r="Q2625" s="238"/>
      <c r="R2625" s="226">
        <v>15.236028275042615</v>
      </c>
      <c r="S2625" s="226">
        <v>14.750104918245123</v>
      </c>
      <c r="T2625" s="226">
        <f t="shared" si="200"/>
        <v>0.48592335679749254</v>
      </c>
      <c r="U2625" s="199">
        <f t="shared" si="201"/>
        <v>0</v>
      </c>
      <c r="V2625" s="199">
        <f t="shared" si="202"/>
        <v>0</v>
      </c>
      <c r="W2625" s="199">
        <f t="shared" si="203"/>
        <v>0</v>
      </c>
      <c r="X2625" s="199">
        <f t="shared" si="204"/>
        <v>0</v>
      </c>
    </row>
    <row r="2626" spans="1:24" x14ac:dyDescent="0.25">
      <c r="A2626" s="199">
        <v>57</v>
      </c>
      <c r="B2626" s="200" t="s">
        <v>921</v>
      </c>
      <c r="C2626" s="200">
        <v>30</v>
      </c>
      <c r="D2626" s="200">
        <v>5</v>
      </c>
      <c r="E2626" s="200" t="s">
        <v>1822</v>
      </c>
      <c r="F2626" s="200" t="s">
        <v>1819</v>
      </c>
      <c r="G2626" s="200" t="s">
        <v>1799</v>
      </c>
      <c r="H2626" s="200">
        <v>58</v>
      </c>
      <c r="I2626" s="200">
        <v>18</v>
      </c>
      <c r="J2626" s="200">
        <v>66</v>
      </c>
      <c r="K2626" s="200" t="s">
        <v>1800</v>
      </c>
      <c r="L2626" s="200" t="s">
        <v>1779</v>
      </c>
      <c r="M2626" s="199" t="s">
        <v>1801</v>
      </c>
      <c r="O2626" s="237">
        <v>10</v>
      </c>
      <c r="P2626" s="238" t="s">
        <v>307</v>
      </c>
      <c r="Q2626" s="238"/>
      <c r="R2626" s="226">
        <v>15.306447972261516</v>
      </c>
      <c r="S2626" s="226">
        <v>15.228300812803916</v>
      </c>
      <c r="T2626" s="226">
        <f t="shared" si="200"/>
        <v>7.8147159457600424E-2</v>
      </c>
      <c r="U2626" s="199">
        <f t="shared" si="201"/>
        <v>0</v>
      </c>
      <c r="V2626" s="199">
        <f t="shared" si="202"/>
        <v>0</v>
      </c>
      <c r="W2626" s="199">
        <f t="shared" si="203"/>
        <v>0</v>
      </c>
      <c r="X2626" s="199">
        <f t="shared" si="204"/>
        <v>0</v>
      </c>
    </row>
    <row r="2627" spans="1:24" x14ac:dyDescent="0.25">
      <c r="A2627" s="199">
        <v>57</v>
      </c>
      <c r="B2627" s="200" t="s">
        <v>921</v>
      </c>
      <c r="C2627" s="200">
        <v>30</v>
      </c>
      <c r="D2627" s="200">
        <v>5</v>
      </c>
      <c r="E2627" s="200" t="s">
        <v>1822</v>
      </c>
      <c r="F2627" s="200" t="s">
        <v>1819</v>
      </c>
      <c r="G2627" s="200" t="s">
        <v>1799</v>
      </c>
      <c r="H2627" s="200">
        <v>58</v>
      </c>
      <c r="I2627" s="200">
        <v>18</v>
      </c>
      <c r="J2627" s="200">
        <v>66</v>
      </c>
      <c r="K2627" s="200" t="s">
        <v>1800</v>
      </c>
      <c r="L2627" s="200" t="s">
        <v>1779</v>
      </c>
      <c r="M2627" s="199" t="s">
        <v>1801</v>
      </c>
      <c r="O2627" s="237">
        <v>50</v>
      </c>
      <c r="P2627" s="238" t="s">
        <v>307</v>
      </c>
      <c r="Q2627" s="238"/>
      <c r="R2627" s="226">
        <v>15.353532317317155</v>
      </c>
      <c r="S2627" s="226">
        <v>15.61855251213219</v>
      </c>
      <c r="T2627" s="226">
        <f t="shared" si="200"/>
        <v>-0.26502019481503503</v>
      </c>
      <c r="U2627" s="199">
        <f t="shared" si="201"/>
        <v>0</v>
      </c>
      <c r="V2627" s="199">
        <f t="shared" si="202"/>
        <v>0</v>
      </c>
      <c r="W2627" s="199">
        <f t="shared" si="203"/>
        <v>0</v>
      </c>
      <c r="X2627" s="199">
        <f t="shared" si="204"/>
        <v>0</v>
      </c>
    </row>
    <row r="2628" spans="1:24" ht="38.25" x14ac:dyDescent="0.25">
      <c r="A2628" s="218">
        <v>57</v>
      </c>
      <c r="B2628" s="219" t="s">
        <v>921</v>
      </c>
      <c r="C2628" s="219">
        <v>30</v>
      </c>
      <c r="D2628" s="223">
        <v>5</v>
      </c>
      <c r="E2628" s="223" t="s">
        <v>1822</v>
      </c>
      <c r="F2628" s="223" t="s">
        <v>1819</v>
      </c>
      <c r="G2628" s="233" t="s">
        <v>1799</v>
      </c>
      <c r="H2628" s="221">
        <v>58</v>
      </c>
      <c r="I2628" s="221">
        <v>18</v>
      </c>
      <c r="J2628" s="222">
        <v>66</v>
      </c>
      <c r="K2628" s="219" t="s">
        <v>1800</v>
      </c>
      <c r="L2628" s="223" t="s">
        <v>1779</v>
      </c>
      <c r="M2628" s="233" t="s">
        <v>1801</v>
      </c>
      <c r="O2628" s="225">
        <v>100</v>
      </c>
      <c r="P2628" s="238" t="s">
        <v>4</v>
      </c>
      <c r="Q2628" s="238"/>
      <c r="R2628" s="226">
        <v>6.6438561897747253</v>
      </c>
      <c r="S2628" s="226">
        <v>6.6438561897747253</v>
      </c>
      <c r="T2628" s="226">
        <f t="shared" si="200"/>
        <v>0</v>
      </c>
      <c r="U2628" s="199">
        <f t="shared" si="201"/>
        <v>0</v>
      </c>
      <c r="V2628" s="199">
        <f t="shared" si="202"/>
        <v>0</v>
      </c>
      <c r="W2628" s="199">
        <f t="shared" si="203"/>
        <v>0</v>
      </c>
      <c r="X2628" s="199">
        <f t="shared" si="204"/>
        <v>0</v>
      </c>
    </row>
    <row r="2629" spans="1:24" x14ac:dyDescent="0.25">
      <c r="A2629" s="199">
        <v>57</v>
      </c>
      <c r="B2629" s="200" t="s">
        <v>921</v>
      </c>
      <c r="C2629" s="200">
        <v>30</v>
      </c>
      <c r="D2629" s="200">
        <v>5</v>
      </c>
      <c r="E2629" s="200" t="s">
        <v>1822</v>
      </c>
      <c r="F2629" s="200" t="s">
        <v>1819</v>
      </c>
      <c r="G2629" s="200" t="s">
        <v>1799</v>
      </c>
      <c r="H2629" s="200">
        <v>58</v>
      </c>
      <c r="I2629" s="200">
        <v>18</v>
      </c>
      <c r="J2629" s="200">
        <v>66</v>
      </c>
      <c r="K2629" s="200" t="s">
        <v>1800</v>
      </c>
      <c r="L2629" s="200" t="s">
        <v>1779</v>
      </c>
      <c r="M2629" s="199" t="s">
        <v>1801</v>
      </c>
      <c r="O2629" s="237">
        <v>50</v>
      </c>
      <c r="P2629" s="238" t="s">
        <v>4</v>
      </c>
      <c r="Q2629" s="238"/>
      <c r="R2629" s="226">
        <v>6.6438561897747253</v>
      </c>
      <c r="S2629" s="226">
        <v>6.6438561897747253</v>
      </c>
      <c r="T2629" s="226">
        <f t="shared" si="200"/>
        <v>0</v>
      </c>
      <c r="U2629" s="199">
        <f t="shared" si="201"/>
        <v>0</v>
      </c>
      <c r="V2629" s="199">
        <f t="shared" si="202"/>
        <v>0</v>
      </c>
      <c r="W2629" s="199">
        <f t="shared" si="203"/>
        <v>0</v>
      </c>
      <c r="X2629" s="199">
        <f t="shared" si="204"/>
        <v>0</v>
      </c>
    </row>
    <row r="2630" spans="1:24" x14ac:dyDescent="0.25">
      <c r="A2630" s="199">
        <v>57</v>
      </c>
      <c r="B2630" s="200" t="s">
        <v>921</v>
      </c>
      <c r="C2630" s="200">
        <v>30</v>
      </c>
      <c r="D2630" s="200">
        <v>5</v>
      </c>
      <c r="E2630" s="200" t="s">
        <v>1822</v>
      </c>
      <c r="F2630" s="200" t="s">
        <v>1819</v>
      </c>
      <c r="G2630" s="200" t="s">
        <v>1799</v>
      </c>
      <c r="H2630" s="200">
        <v>58</v>
      </c>
      <c r="I2630" s="200">
        <v>18</v>
      </c>
      <c r="J2630" s="200">
        <v>66</v>
      </c>
      <c r="K2630" s="200" t="s">
        <v>1800</v>
      </c>
      <c r="L2630" s="200" t="s">
        <v>1779</v>
      </c>
      <c r="M2630" s="199" t="s">
        <v>1801</v>
      </c>
      <c r="O2630" s="237">
        <v>10</v>
      </c>
      <c r="P2630" s="238" t="s">
        <v>4</v>
      </c>
      <c r="Q2630" s="238"/>
      <c r="R2630" s="226">
        <v>6.6438561897747253</v>
      </c>
      <c r="S2630" s="226">
        <v>6.6438561897747253</v>
      </c>
      <c r="T2630" s="226">
        <f t="shared" ref="T2630:T2693" si="205">R2630-S2630</f>
        <v>0</v>
      </c>
      <c r="U2630" s="199">
        <f t="shared" ref="U2630:U2693" si="206">IF(T2630&lt;-3.32,1,0)</f>
        <v>0</v>
      </c>
      <c r="V2630" s="199">
        <f t="shared" ref="V2630:V2693" si="207">IF(T2630&gt;3.32,1,0)</f>
        <v>0</v>
      </c>
      <c r="W2630" s="199">
        <f t="shared" si="203"/>
        <v>0</v>
      </c>
      <c r="X2630" s="199">
        <f t="shared" si="204"/>
        <v>0</v>
      </c>
    </row>
    <row r="2631" spans="1:24" x14ac:dyDescent="0.25">
      <c r="A2631" s="199">
        <v>57</v>
      </c>
      <c r="B2631" s="200" t="s">
        <v>921</v>
      </c>
      <c r="C2631" s="200">
        <v>30</v>
      </c>
      <c r="D2631" s="200">
        <v>5</v>
      </c>
      <c r="E2631" s="200" t="s">
        <v>1822</v>
      </c>
      <c r="F2631" s="200" t="s">
        <v>1819</v>
      </c>
      <c r="G2631" s="200" t="s">
        <v>1799</v>
      </c>
      <c r="H2631" s="200">
        <v>58</v>
      </c>
      <c r="I2631" s="200">
        <v>18</v>
      </c>
      <c r="J2631" s="200">
        <v>66</v>
      </c>
      <c r="K2631" s="200" t="s">
        <v>1800</v>
      </c>
      <c r="L2631" s="200" t="s">
        <v>1779</v>
      </c>
      <c r="M2631" s="199" t="s">
        <v>1801</v>
      </c>
      <c r="O2631" s="237">
        <v>1</v>
      </c>
      <c r="P2631" s="238" t="s">
        <v>4</v>
      </c>
      <c r="Q2631" s="238"/>
      <c r="R2631" s="226">
        <v>6.6438561897747253</v>
      </c>
      <c r="S2631" s="226">
        <v>6.6438561897747253</v>
      </c>
      <c r="T2631" s="226">
        <f t="shared" si="205"/>
        <v>0</v>
      </c>
      <c r="U2631" s="199">
        <f t="shared" si="206"/>
        <v>0</v>
      </c>
      <c r="V2631" s="199">
        <f t="shared" si="207"/>
        <v>0</v>
      </c>
      <c r="W2631" s="199">
        <f t="shared" ref="W2631:W2694" si="208">IF(T2631&lt;-5.6438,1,0)</f>
        <v>0</v>
      </c>
      <c r="X2631" s="199">
        <f t="shared" ref="X2631:X2694" si="209">IF(T2631&lt;-5.6438,1,0)</f>
        <v>0</v>
      </c>
    </row>
    <row r="2632" spans="1:24" x14ac:dyDescent="0.25">
      <c r="A2632" s="199">
        <v>57</v>
      </c>
      <c r="B2632" s="200" t="s">
        <v>921</v>
      </c>
      <c r="C2632" s="200">
        <v>30</v>
      </c>
      <c r="D2632" s="200">
        <v>5</v>
      </c>
      <c r="E2632" s="200" t="s">
        <v>1822</v>
      </c>
      <c r="F2632" s="200" t="s">
        <v>1819</v>
      </c>
      <c r="G2632" s="200" t="s">
        <v>1799</v>
      </c>
      <c r="H2632" s="200">
        <v>58</v>
      </c>
      <c r="I2632" s="200">
        <v>18</v>
      </c>
      <c r="J2632" s="200">
        <v>66</v>
      </c>
      <c r="K2632" s="200" t="s">
        <v>1800</v>
      </c>
      <c r="L2632" s="200" t="s">
        <v>1779</v>
      </c>
      <c r="M2632" s="199" t="s">
        <v>1801</v>
      </c>
      <c r="O2632" s="237">
        <v>0.5</v>
      </c>
      <c r="P2632" s="238" t="s">
        <v>4</v>
      </c>
      <c r="Q2632" s="238"/>
      <c r="R2632" s="226">
        <v>6.6438561897747253</v>
      </c>
      <c r="S2632" s="226">
        <v>6.6438561897747253</v>
      </c>
      <c r="T2632" s="226">
        <f t="shared" si="205"/>
        <v>0</v>
      </c>
      <c r="U2632" s="199">
        <f t="shared" si="206"/>
        <v>0</v>
      </c>
      <c r="V2632" s="199">
        <f t="shared" si="207"/>
        <v>0</v>
      </c>
      <c r="W2632" s="199">
        <f t="shared" si="208"/>
        <v>0</v>
      </c>
      <c r="X2632" s="199">
        <f t="shared" si="209"/>
        <v>0</v>
      </c>
    </row>
    <row r="2633" spans="1:24" x14ac:dyDescent="0.25">
      <c r="A2633" s="199">
        <v>57</v>
      </c>
      <c r="B2633" s="200" t="s">
        <v>921</v>
      </c>
      <c r="C2633" s="200">
        <v>30</v>
      </c>
      <c r="D2633" s="200">
        <v>5</v>
      </c>
      <c r="E2633" s="200" t="s">
        <v>1822</v>
      </c>
      <c r="F2633" s="200" t="s">
        <v>1819</v>
      </c>
      <c r="G2633" s="200" t="s">
        <v>1799</v>
      </c>
      <c r="H2633" s="200">
        <v>58</v>
      </c>
      <c r="I2633" s="200">
        <v>18</v>
      </c>
      <c r="J2633" s="200">
        <v>66</v>
      </c>
      <c r="K2633" s="200" t="s">
        <v>1800</v>
      </c>
      <c r="L2633" s="200" t="s">
        <v>1779</v>
      </c>
      <c r="M2633" s="199" t="s">
        <v>1801</v>
      </c>
      <c r="O2633" s="237">
        <v>0.1</v>
      </c>
      <c r="P2633" s="238" t="s">
        <v>4</v>
      </c>
      <c r="Q2633" s="238"/>
      <c r="R2633" s="226">
        <v>6.6438561897747253</v>
      </c>
      <c r="S2633" s="226">
        <v>6.6438561897747253</v>
      </c>
      <c r="T2633" s="226">
        <f t="shared" si="205"/>
        <v>0</v>
      </c>
      <c r="U2633" s="199">
        <f t="shared" si="206"/>
        <v>0</v>
      </c>
      <c r="V2633" s="199">
        <f t="shared" si="207"/>
        <v>0</v>
      </c>
      <c r="W2633" s="199">
        <f t="shared" si="208"/>
        <v>0</v>
      </c>
      <c r="X2633" s="199">
        <f t="shared" si="209"/>
        <v>0</v>
      </c>
    </row>
    <row r="2634" spans="1:24" x14ac:dyDescent="0.25">
      <c r="A2634" s="199">
        <v>57</v>
      </c>
      <c r="B2634" s="200" t="s">
        <v>921</v>
      </c>
      <c r="C2634" s="200">
        <v>30</v>
      </c>
      <c r="D2634" s="200">
        <v>5</v>
      </c>
      <c r="E2634" s="200" t="s">
        <v>1822</v>
      </c>
      <c r="F2634" s="200" t="s">
        <v>1821</v>
      </c>
      <c r="G2634" s="200" t="s">
        <v>1799</v>
      </c>
      <c r="H2634" s="200">
        <v>58</v>
      </c>
      <c r="I2634" s="200">
        <v>19</v>
      </c>
      <c r="J2634" s="200">
        <v>67</v>
      </c>
      <c r="K2634" s="200" t="s">
        <v>1800</v>
      </c>
      <c r="L2634" s="200" t="s">
        <v>1760</v>
      </c>
      <c r="M2634" s="199" t="s">
        <v>1801</v>
      </c>
      <c r="O2634" s="237">
        <v>0.5</v>
      </c>
      <c r="P2634" s="204" t="s">
        <v>0</v>
      </c>
      <c r="Q2634" s="204"/>
      <c r="R2634" s="226">
        <v>6.6438561897747253</v>
      </c>
      <c r="S2634" s="226">
        <v>6.6438561897747253</v>
      </c>
      <c r="T2634" s="226">
        <f t="shared" si="205"/>
        <v>0</v>
      </c>
      <c r="U2634" s="199">
        <f t="shared" si="206"/>
        <v>0</v>
      </c>
      <c r="V2634" s="199">
        <f t="shared" si="207"/>
        <v>0</v>
      </c>
      <c r="W2634" s="199">
        <f t="shared" si="208"/>
        <v>0</v>
      </c>
      <c r="X2634" s="199">
        <f t="shared" si="209"/>
        <v>0</v>
      </c>
    </row>
    <row r="2635" spans="1:24" x14ac:dyDescent="0.25">
      <c r="A2635" s="199">
        <v>57</v>
      </c>
      <c r="B2635" s="200" t="s">
        <v>921</v>
      </c>
      <c r="C2635" s="200">
        <v>30</v>
      </c>
      <c r="D2635" s="200">
        <v>5</v>
      </c>
      <c r="E2635" s="200" t="s">
        <v>1822</v>
      </c>
      <c r="F2635" s="200" t="s">
        <v>1821</v>
      </c>
      <c r="G2635" s="200" t="s">
        <v>1799</v>
      </c>
      <c r="H2635" s="200">
        <v>58</v>
      </c>
      <c r="I2635" s="200">
        <v>19</v>
      </c>
      <c r="J2635" s="200">
        <v>67</v>
      </c>
      <c r="K2635" s="200" t="s">
        <v>1800</v>
      </c>
      <c r="L2635" s="200" t="s">
        <v>1760</v>
      </c>
      <c r="M2635" s="199" t="s">
        <v>1801</v>
      </c>
      <c r="O2635" s="237">
        <v>0.1</v>
      </c>
      <c r="P2635" s="204" t="s">
        <v>0</v>
      </c>
      <c r="Q2635" s="204"/>
      <c r="R2635" s="226">
        <v>6.6438561897747253</v>
      </c>
      <c r="S2635" s="226">
        <v>6.6438561897747253</v>
      </c>
      <c r="T2635" s="226">
        <f t="shared" si="205"/>
        <v>0</v>
      </c>
      <c r="U2635" s="199">
        <f t="shared" si="206"/>
        <v>0</v>
      </c>
      <c r="V2635" s="199">
        <f t="shared" si="207"/>
        <v>0</v>
      </c>
      <c r="W2635" s="199">
        <f t="shared" si="208"/>
        <v>0</v>
      </c>
      <c r="X2635" s="199">
        <f t="shared" si="209"/>
        <v>0</v>
      </c>
    </row>
    <row r="2636" spans="1:24" x14ac:dyDescent="0.25">
      <c r="A2636" s="199">
        <v>57</v>
      </c>
      <c r="B2636" s="200" t="s">
        <v>921</v>
      </c>
      <c r="C2636" s="200">
        <v>30</v>
      </c>
      <c r="D2636" s="200">
        <v>5</v>
      </c>
      <c r="E2636" s="200" t="s">
        <v>1822</v>
      </c>
      <c r="F2636" s="200" t="s">
        <v>1821</v>
      </c>
      <c r="G2636" s="200" t="s">
        <v>1799</v>
      </c>
      <c r="H2636" s="200">
        <v>58</v>
      </c>
      <c r="I2636" s="200">
        <v>19</v>
      </c>
      <c r="J2636" s="200">
        <v>67</v>
      </c>
      <c r="K2636" s="200" t="s">
        <v>1800</v>
      </c>
      <c r="L2636" s="200" t="s">
        <v>1760</v>
      </c>
      <c r="M2636" s="199" t="s">
        <v>1801</v>
      </c>
      <c r="O2636" s="237">
        <v>1</v>
      </c>
      <c r="P2636" s="204" t="s">
        <v>0</v>
      </c>
      <c r="Q2636" s="204"/>
      <c r="R2636" s="226">
        <v>6.6566947846814291</v>
      </c>
      <c r="S2636" s="226">
        <v>6.6438561897747253</v>
      </c>
      <c r="T2636" s="226">
        <f t="shared" si="205"/>
        <v>1.2838594906703804E-2</v>
      </c>
      <c r="U2636" s="199">
        <f t="shared" si="206"/>
        <v>0</v>
      </c>
      <c r="V2636" s="199">
        <f t="shared" si="207"/>
        <v>0</v>
      </c>
      <c r="W2636" s="199">
        <f t="shared" si="208"/>
        <v>0</v>
      </c>
      <c r="X2636" s="199">
        <f t="shared" si="209"/>
        <v>0</v>
      </c>
    </row>
    <row r="2637" spans="1:24" x14ac:dyDescent="0.25">
      <c r="A2637" s="199">
        <v>57</v>
      </c>
      <c r="B2637" s="200" t="s">
        <v>921</v>
      </c>
      <c r="C2637" s="200">
        <v>30</v>
      </c>
      <c r="D2637" s="200">
        <v>5</v>
      </c>
      <c r="E2637" s="200" t="s">
        <v>1822</v>
      </c>
      <c r="F2637" s="200" t="s">
        <v>1821</v>
      </c>
      <c r="G2637" s="200" t="s">
        <v>1799</v>
      </c>
      <c r="H2637" s="200">
        <v>58</v>
      </c>
      <c r="I2637" s="200">
        <v>19</v>
      </c>
      <c r="J2637" s="200">
        <v>67</v>
      </c>
      <c r="K2637" s="200" t="s">
        <v>1800</v>
      </c>
      <c r="L2637" s="200" t="s">
        <v>1760</v>
      </c>
      <c r="M2637" s="199" t="s">
        <v>1801</v>
      </c>
      <c r="O2637" s="237">
        <v>10</v>
      </c>
      <c r="P2637" s="204" t="s">
        <v>0</v>
      </c>
      <c r="Q2637" s="204"/>
      <c r="R2637" s="226">
        <v>12.227414859044087</v>
      </c>
      <c r="S2637" s="226">
        <v>11.693920495827962</v>
      </c>
      <c r="T2637" s="226">
        <f t="shared" si="205"/>
        <v>0.53349436321612487</v>
      </c>
      <c r="U2637" s="199">
        <f t="shared" si="206"/>
        <v>0</v>
      </c>
      <c r="V2637" s="199">
        <f t="shared" si="207"/>
        <v>0</v>
      </c>
      <c r="W2637" s="199">
        <f t="shared" si="208"/>
        <v>0</v>
      </c>
      <c r="X2637" s="199">
        <f t="shared" si="209"/>
        <v>0</v>
      </c>
    </row>
    <row r="2638" spans="1:24" ht="38.25" x14ac:dyDescent="0.25">
      <c r="A2638" s="218">
        <v>57</v>
      </c>
      <c r="B2638" s="219" t="s">
        <v>921</v>
      </c>
      <c r="C2638" s="219">
        <v>30</v>
      </c>
      <c r="D2638" s="223">
        <v>5</v>
      </c>
      <c r="E2638" s="223" t="s">
        <v>1822</v>
      </c>
      <c r="F2638" s="223" t="s">
        <v>1821</v>
      </c>
      <c r="G2638" s="233" t="s">
        <v>1799</v>
      </c>
      <c r="H2638" s="221">
        <v>58</v>
      </c>
      <c r="I2638" s="221">
        <v>19</v>
      </c>
      <c r="J2638" s="222">
        <v>67</v>
      </c>
      <c r="K2638" s="219" t="s">
        <v>1800</v>
      </c>
      <c r="L2638" s="223" t="s">
        <v>1760</v>
      </c>
      <c r="M2638" s="233" t="s">
        <v>1801</v>
      </c>
      <c r="O2638" s="225">
        <v>100</v>
      </c>
      <c r="P2638" s="204" t="s">
        <v>0</v>
      </c>
      <c r="Q2638" s="204"/>
      <c r="R2638" s="226">
        <v>15.229739204389611</v>
      </c>
      <c r="S2638" s="226">
        <v>15.392792459784637</v>
      </c>
      <c r="T2638" s="226">
        <f t="shared" si="205"/>
        <v>-0.16305325539502569</v>
      </c>
      <c r="U2638" s="199">
        <f t="shared" si="206"/>
        <v>0</v>
      </c>
      <c r="V2638" s="199">
        <f t="shared" si="207"/>
        <v>0</v>
      </c>
      <c r="W2638" s="199">
        <f t="shared" si="208"/>
        <v>0</v>
      </c>
      <c r="X2638" s="199">
        <f t="shared" si="209"/>
        <v>0</v>
      </c>
    </row>
    <row r="2639" spans="1:24" x14ac:dyDescent="0.25">
      <c r="A2639" s="199">
        <v>57</v>
      </c>
      <c r="B2639" s="200" t="s">
        <v>921</v>
      </c>
      <c r="C2639" s="200">
        <v>30</v>
      </c>
      <c r="D2639" s="200">
        <v>5</v>
      </c>
      <c r="E2639" s="200" t="s">
        <v>1822</v>
      </c>
      <c r="F2639" s="200" t="s">
        <v>1821</v>
      </c>
      <c r="G2639" s="200" t="s">
        <v>1799</v>
      </c>
      <c r="H2639" s="200">
        <v>58</v>
      </c>
      <c r="I2639" s="200">
        <v>19</v>
      </c>
      <c r="J2639" s="200">
        <v>67</v>
      </c>
      <c r="K2639" s="200" t="s">
        <v>1800</v>
      </c>
      <c r="L2639" s="200" t="s">
        <v>1760</v>
      </c>
      <c r="M2639" s="199" t="s">
        <v>1801</v>
      </c>
      <c r="O2639" s="237">
        <v>50</v>
      </c>
      <c r="P2639" s="204" t="s">
        <v>0</v>
      </c>
      <c r="Q2639" s="204"/>
      <c r="R2639" s="226">
        <v>15.237467047700713</v>
      </c>
      <c r="S2639" s="226">
        <v>14.358907069779319</v>
      </c>
      <c r="T2639" s="226">
        <f t="shared" si="205"/>
        <v>0.87855997792139462</v>
      </c>
      <c r="U2639" s="199">
        <f t="shared" si="206"/>
        <v>0</v>
      </c>
      <c r="V2639" s="199">
        <f t="shared" si="207"/>
        <v>0</v>
      </c>
      <c r="W2639" s="199">
        <f t="shared" si="208"/>
        <v>0</v>
      </c>
      <c r="X2639" s="199">
        <f t="shared" si="209"/>
        <v>0</v>
      </c>
    </row>
    <row r="2640" spans="1:24" ht="38.25" x14ac:dyDescent="0.25">
      <c r="A2640" s="218">
        <v>57</v>
      </c>
      <c r="B2640" s="219" t="s">
        <v>921</v>
      </c>
      <c r="C2640" s="219">
        <v>30</v>
      </c>
      <c r="D2640" s="223">
        <v>5</v>
      </c>
      <c r="E2640" s="223" t="s">
        <v>1822</v>
      </c>
      <c r="F2640" s="223" t="s">
        <v>1821</v>
      </c>
      <c r="G2640" s="233" t="s">
        <v>1799</v>
      </c>
      <c r="H2640" s="221">
        <v>58</v>
      </c>
      <c r="I2640" s="221">
        <v>19</v>
      </c>
      <c r="J2640" s="222">
        <v>67</v>
      </c>
      <c r="K2640" s="219" t="s">
        <v>1800</v>
      </c>
      <c r="L2640" s="223" t="s">
        <v>1760</v>
      </c>
      <c r="M2640" s="233" t="s">
        <v>1801</v>
      </c>
      <c r="O2640" s="225">
        <v>100</v>
      </c>
      <c r="P2640" s="208" t="s">
        <v>2</v>
      </c>
      <c r="Q2640" s="208"/>
      <c r="R2640" s="226">
        <v>6.6438561897747253</v>
      </c>
      <c r="S2640" s="226">
        <v>6.6438561897747253</v>
      </c>
      <c r="T2640" s="226">
        <f t="shared" si="205"/>
        <v>0</v>
      </c>
      <c r="U2640" s="199">
        <f t="shared" si="206"/>
        <v>0</v>
      </c>
      <c r="V2640" s="199">
        <f t="shared" si="207"/>
        <v>0</v>
      </c>
      <c r="W2640" s="199">
        <f t="shared" si="208"/>
        <v>0</v>
      </c>
      <c r="X2640" s="199">
        <f t="shared" si="209"/>
        <v>0</v>
      </c>
    </row>
    <row r="2641" spans="1:24" x14ac:dyDescent="0.25">
      <c r="A2641" s="199">
        <v>57</v>
      </c>
      <c r="B2641" s="200" t="s">
        <v>921</v>
      </c>
      <c r="C2641" s="200">
        <v>30</v>
      </c>
      <c r="D2641" s="200">
        <v>5</v>
      </c>
      <c r="E2641" s="200" t="s">
        <v>1822</v>
      </c>
      <c r="F2641" s="200" t="s">
        <v>1821</v>
      </c>
      <c r="G2641" s="200" t="s">
        <v>1799</v>
      </c>
      <c r="H2641" s="200">
        <v>58</v>
      </c>
      <c r="I2641" s="200">
        <v>19</v>
      </c>
      <c r="J2641" s="200">
        <v>67</v>
      </c>
      <c r="K2641" s="200" t="s">
        <v>1800</v>
      </c>
      <c r="L2641" s="200" t="s">
        <v>1760</v>
      </c>
      <c r="M2641" s="199" t="s">
        <v>1801</v>
      </c>
      <c r="O2641" s="237">
        <v>10</v>
      </c>
      <c r="P2641" s="208" t="s">
        <v>2</v>
      </c>
      <c r="Q2641" s="208"/>
      <c r="R2641" s="226">
        <v>6.6438561897747253</v>
      </c>
      <c r="S2641" s="226">
        <v>6.6438561897747253</v>
      </c>
      <c r="T2641" s="226">
        <f t="shared" si="205"/>
        <v>0</v>
      </c>
      <c r="U2641" s="199">
        <f t="shared" si="206"/>
        <v>0</v>
      </c>
      <c r="V2641" s="199">
        <f t="shared" si="207"/>
        <v>0</v>
      </c>
      <c r="W2641" s="199">
        <f t="shared" si="208"/>
        <v>0</v>
      </c>
      <c r="X2641" s="199">
        <f t="shared" si="209"/>
        <v>0</v>
      </c>
    </row>
    <row r="2642" spans="1:24" x14ac:dyDescent="0.25">
      <c r="A2642" s="199">
        <v>57</v>
      </c>
      <c r="B2642" s="200" t="s">
        <v>921</v>
      </c>
      <c r="C2642" s="200">
        <v>30</v>
      </c>
      <c r="D2642" s="200">
        <v>5</v>
      </c>
      <c r="E2642" s="200" t="s">
        <v>1822</v>
      </c>
      <c r="F2642" s="200" t="s">
        <v>1821</v>
      </c>
      <c r="G2642" s="200" t="s">
        <v>1799</v>
      </c>
      <c r="H2642" s="200">
        <v>58</v>
      </c>
      <c r="I2642" s="200">
        <v>19</v>
      </c>
      <c r="J2642" s="200">
        <v>67</v>
      </c>
      <c r="K2642" s="200" t="s">
        <v>1800</v>
      </c>
      <c r="L2642" s="200" t="s">
        <v>1760</v>
      </c>
      <c r="M2642" s="199" t="s">
        <v>1801</v>
      </c>
      <c r="O2642" s="237">
        <v>1</v>
      </c>
      <c r="P2642" s="208" t="s">
        <v>2</v>
      </c>
      <c r="Q2642" s="208"/>
      <c r="R2642" s="226">
        <v>6.6438561897747253</v>
      </c>
      <c r="S2642" s="226">
        <v>6.6438561897747253</v>
      </c>
      <c r="T2642" s="226">
        <f t="shared" si="205"/>
        <v>0</v>
      </c>
      <c r="U2642" s="199">
        <f t="shared" si="206"/>
        <v>0</v>
      </c>
      <c r="V2642" s="199">
        <f t="shared" si="207"/>
        <v>0</v>
      </c>
      <c r="W2642" s="199">
        <f t="shared" si="208"/>
        <v>0</v>
      </c>
      <c r="X2642" s="199">
        <f t="shared" si="209"/>
        <v>0</v>
      </c>
    </row>
    <row r="2643" spans="1:24" x14ac:dyDescent="0.25">
      <c r="A2643" s="199">
        <v>57</v>
      </c>
      <c r="B2643" s="200" t="s">
        <v>921</v>
      </c>
      <c r="C2643" s="200">
        <v>30</v>
      </c>
      <c r="D2643" s="200">
        <v>5</v>
      </c>
      <c r="E2643" s="200" t="s">
        <v>1822</v>
      </c>
      <c r="F2643" s="200" t="s">
        <v>1821</v>
      </c>
      <c r="G2643" s="200" t="s">
        <v>1799</v>
      </c>
      <c r="H2643" s="200">
        <v>58</v>
      </c>
      <c r="I2643" s="200">
        <v>19</v>
      </c>
      <c r="J2643" s="200">
        <v>67</v>
      </c>
      <c r="K2643" s="200" t="s">
        <v>1800</v>
      </c>
      <c r="L2643" s="200" t="s">
        <v>1760</v>
      </c>
      <c r="M2643" s="199" t="s">
        <v>1801</v>
      </c>
      <c r="O2643" s="237">
        <v>0.1</v>
      </c>
      <c r="P2643" s="208" t="s">
        <v>2</v>
      </c>
      <c r="Q2643" s="208"/>
      <c r="R2643" s="226">
        <v>6.6438561897747253</v>
      </c>
      <c r="S2643" s="226">
        <v>6.6438561897747253</v>
      </c>
      <c r="T2643" s="226">
        <f t="shared" si="205"/>
        <v>0</v>
      </c>
      <c r="U2643" s="199">
        <f t="shared" si="206"/>
        <v>0</v>
      </c>
      <c r="V2643" s="199">
        <f t="shared" si="207"/>
        <v>0</v>
      </c>
      <c r="W2643" s="199">
        <f t="shared" si="208"/>
        <v>0</v>
      </c>
      <c r="X2643" s="199">
        <f t="shared" si="209"/>
        <v>0</v>
      </c>
    </row>
    <row r="2644" spans="1:24" ht="38.25" x14ac:dyDescent="0.25">
      <c r="A2644" s="218">
        <v>57</v>
      </c>
      <c r="B2644" s="219" t="s">
        <v>921</v>
      </c>
      <c r="C2644" s="219">
        <v>30</v>
      </c>
      <c r="D2644" s="223">
        <v>5</v>
      </c>
      <c r="E2644" s="223" t="s">
        <v>1822</v>
      </c>
      <c r="F2644" s="223" t="s">
        <v>1821</v>
      </c>
      <c r="G2644" s="233" t="s">
        <v>1799</v>
      </c>
      <c r="H2644" s="221">
        <v>58</v>
      </c>
      <c r="I2644" s="221">
        <v>19</v>
      </c>
      <c r="J2644" s="222">
        <v>67</v>
      </c>
      <c r="K2644" s="219" t="s">
        <v>1800</v>
      </c>
      <c r="L2644" s="223" t="s">
        <v>1760</v>
      </c>
      <c r="M2644" s="233" t="s">
        <v>1801</v>
      </c>
      <c r="O2644" s="225">
        <v>100</v>
      </c>
      <c r="P2644" s="207" t="s">
        <v>3</v>
      </c>
      <c r="Q2644" s="207"/>
      <c r="R2644" s="226">
        <v>6.6438561897747253</v>
      </c>
      <c r="S2644" s="226">
        <v>6.6438561897747253</v>
      </c>
      <c r="T2644" s="226">
        <f t="shared" si="205"/>
        <v>0</v>
      </c>
      <c r="U2644" s="199">
        <f t="shared" si="206"/>
        <v>0</v>
      </c>
      <c r="V2644" s="199">
        <f t="shared" si="207"/>
        <v>0</v>
      </c>
      <c r="W2644" s="199">
        <f t="shared" si="208"/>
        <v>0</v>
      </c>
      <c r="X2644" s="199">
        <f t="shared" si="209"/>
        <v>0</v>
      </c>
    </row>
    <row r="2645" spans="1:24" x14ac:dyDescent="0.25">
      <c r="A2645" s="199">
        <v>57</v>
      </c>
      <c r="B2645" s="200" t="s">
        <v>921</v>
      </c>
      <c r="C2645" s="200">
        <v>30</v>
      </c>
      <c r="D2645" s="200">
        <v>5</v>
      </c>
      <c r="E2645" s="200" t="s">
        <v>1822</v>
      </c>
      <c r="F2645" s="200" t="s">
        <v>1821</v>
      </c>
      <c r="G2645" s="200" t="s">
        <v>1799</v>
      </c>
      <c r="H2645" s="200">
        <v>58</v>
      </c>
      <c r="I2645" s="200">
        <v>19</v>
      </c>
      <c r="J2645" s="200">
        <v>67</v>
      </c>
      <c r="K2645" s="200" t="s">
        <v>1800</v>
      </c>
      <c r="L2645" s="200" t="s">
        <v>1760</v>
      </c>
      <c r="M2645" s="199" t="s">
        <v>1801</v>
      </c>
      <c r="O2645" s="237">
        <v>10</v>
      </c>
      <c r="P2645" s="207" t="s">
        <v>3</v>
      </c>
      <c r="Q2645" s="207"/>
      <c r="R2645" s="226">
        <v>6.6438561897747253</v>
      </c>
      <c r="S2645" s="226">
        <v>6.6438561897747253</v>
      </c>
      <c r="T2645" s="226">
        <f t="shared" si="205"/>
        <v>0</v>
      </c>
      <c r="U2645" s="199">
        <f t="shared" si="206"/>
        <v>0</v>
      </c>
      <c r="V2645" s="199">
        <f t="shared" si="207"/>
        <v>0</v>
      </c>
      <c r="W2645" s="199">
        <f t="shared" si="208"/>
        <v>0</v>
      </c>
      <c r="X2645" s="199">
        <f t="shared" si="209"/>
        <v>0</v>
      </c>
    </row>
    <row r="2646" spans="1:24" x14ac:dyDescent="0.25">
      <c r="A2646" s="199">
        <v>57</v>
      </c>
      <c r="B2646" s="200" t="s">
        <v>921</v>
      </c>
      <c r="C2646" s="200">
        <v>30</v>
      </c>
      <c r="D2646" s="200">
        <v>5</v>
      </c>
      <c r="E2646" s="200" t="s">
        <v>1822</v>
      </c>
      <c r="F2646" s="200" t="s">
        <v>1821</v>
      </c>
      <c r="G2646" s="200" t="s">
        <v>1799</v>
      </c>
      <c r="H2646" s="200">
        <v>58</v>
      </c>
      <c r="I2646" s="200">
        <v>19</v>
      </c>
      <c r="J2646" s="200">
        <v>67</v>
      </c>
      <c r="K2646" s="200" t="s">
        <v>1800</v>
      </c>
      <c r="L2646" s="200" t="s">
        <v>1760</v>
      </c>
      <c r="M2646" s="199" t="s">
        <v>1801</v>
      </c>
      <c r="O2646" s="237">
        <v>1</v>
      </c>
      <c r="P2646" s="207" t="s">
        <v>3</v>
      </c>
      <c r="Q2646" s="207"/>
      <c r="R2646" s="226">
        <v>6.6438561897747253</v>
      </c>
      <c r="S2646" s="226">
        <v>6.6438561897747253</v>
      </c>
      <c r="T2646" s="226">
        <f t="shared" si="205"/>
        <v>0</v>
      </c>
      <c r="U2646" s="199">
        <f t="shared" si="206"/>
        <v>0</v>
      </c>
      <c r="V2646" s="199">
        <f t="shared" si="207"/>
        <v>0</v>
      </c>
      <c r="W2646" s="199">
        <f t="shared" si="208"/>
        <v>0</v>
      </c>
      <c r="X2646" s="199">
        <f t="shared" si="209"/>
        <v>0</v>
      </c>
    </row>
    <row r="2647" spans="1:24" ht="38.25" x14ac:dyDescent="0.25">
      <c r="A2647" s="218">
        <v>57</v>
      </c>
      <c r="B2647" s="219" t="s">
        <v>921</v>
      </c>
      <c r="C2647" s="219">
        <v>30</v>
      </c>
      <c r="D2647" s="223">
        <v>5</v>
      </c>
      <c r="E2647" s="223" t="s">
        <v>1822</v>
      </c>
      <c r="F2647" s="223" t="s">
        <v>1821</v>
      </c>
      <c r="G2647" s="233" t="s">
        <v>1799</v>
      </c>
      <c r="H2647" s="221">
        <v>58</v>
      </c>
      <c r="I2647" s="221">
        <v>19</v>
      </c>
      <c r="J2647" s="222">
        <v>67</v>
      </c>
      <c r="K2647" s="219" t="s">
        <v>1800</v>
      </c>
      <c r="L2647" s="223" t="s">
        <v>1760</v>
      </c>
      <c r="M2647" s="233" t="s">
        <v>1801</v>
      </c>
      <c r="O2647" s="225">
        <v>100</v>
      </c>
      <c r="P2647" s="209" t="s">
        <v>117</v>
      </c>
      <c r="Q2647" s="209"/>
      <c r="R2647" s="226">
        <v>6.6438561897747253</v>
      </c>
      <c r="S2647" s="226">
        <v>6.6438561897747253</v>
      </c>
      <c r="T2647" s="226">
        <f t="shared" si="205"/>
        <v>0</v>
      </c>
      <c r="U2647" s="199">
        <f t="shared" si="206"/>
        <v>0</v>
      </c>
      <c r="V2647" s="199">
        <f t="shared" si="207"/>
        <v>0</v>
      </c>
      <c r="W2647" s="199">
        <f t="shared" si="208"/>
        <v>0</v>
      </c>
      <c r="X2647" s="199">
        <f t="shared" si="209"/>
        <v>0</v>
      </c>
    </row>
    <row r="2648" spans="1:24" x14ac:dyDescent="0.25">
      <c r="A2648" s="199">
        <v>57</v>
      </c>
      <c r="B2648" s="200" t="s">
        <v>921</v>
      </c>
      <c r="C2648" s="200">
        <v>30</v>
      </c>
      <c r="D2648" s="200">
        <v>5</v>
      </c>
      <c r="E2648" s="200" t="s">
        <v>1822</v>
      </c>
      <c r="F2648" s="200" t="s">
        <v>1821</v>
      </c>
      <c r="G2648" s="200" t="s">
        <v>1799</v>
      </c>
      <c r="H2648" s="200">
        <v>58</v>
      </c>
      <c r="I2648" s="200">
        <v>19</v>
      </c>
      <c r="J2648" s="200">
        <v>67</v>
      </c>
      <c r="K2648" s="200" t="s">
        <v>1800</v>
      </c>
      <c r="L2648" s="200" t="s">
        <v>1760</v>
      </c>
      <c r="M2648" s="199" t="s">
        <v>1801</v>
      </c>
      <c r="O2648" s="237">
        <v>10</v>
      </c>
      <c r="P2648" s="209" t="s">
        <v>117</v>
      </c>
      <c r="Q2648" s="209"/>
      <c r="R2648" s="226">
        <v>6.6438561897747253</v>
      </c>
      <c r="S2648" s="226">
        <v>6.6438561897747253</v>
      </c>
      <c r="T2648" s="226">
        <f t="shared" si="205"/>
        <v>0</v>
      </c>
      <c r="U2648" s="199">
        <f t="shared" si="206"/>
        <v>0</v>
      </c>
      <c r="V2648" s="199">
        <f t="shared" si="207"/>
        <v>0</v>
      </c>
      <c r="W2648" s="199">
        <f t="shared" si="208"/>
        <v>0</v>
      </c>
      <c r="X2648" s="199">
        <f t="shared" si="209"/>
        <v>0</v>
      </c>
    </row>
    <row r="2649" spans="1:24" x14ac:dyDescent="0.25">
      <c r="A2649" s="199">
        <v>57</v>
      </c>
      <c r="B2649" s="200" t="s">
        <v>921</v>
      </c>
      <c r="C2649" s="200">
        <v>30</v>
      </c>
      <c r="D2649" s="200">
        <v>5</v>
      </c>
      <c r="E2649" s="200" t="s">
        <v>1822</v>
      </c>
      <c r="F2649" s="200" t="s">
        <v>1821</v>
      </c>
      <c r="G2649" s="200" t="s">
        <v>1799</v>
      </c>
      <c r="H2649" s="200">
        <v>58</v>
      </c>
      <c r="I2649" s="200">
        <v>19</v>
      </c>
      <c r="J2649" s="200">
        <v>67</v>
      </c>
      <c r="K2649" s="200" t="s">
        <v>1800</v>
      </c>
      <c r="L2649" s="200" t="s">
        <v>1760</v>
      </c>
      <c r="M2649" s="199" t="s">
        <v>1801</v>
      </c>
      <c r="O2649" s="237">
        <v>1</v>
      </c>
      <c r="P2649" s="209" t="s">
        <v>117</v>
      </c>
      <c r="Q2649" s="209"/>
      <c r="R2649" s="226">
        <v>6.6438561897747253</v>
      </c>
      <c r="S2649" s="226">
        <v>6.6438561897747253</v>
      </c>
      <c r="T2649" s="226">
        <f t="shared" si="205"/>
        <v>0</v>
      </c>
      <c r="U2649" s="199">
        <f t="shared" si="206"/>
        <v>0</v>
      </c>
      <c r="V2649" s="199">
        <f t="shared" si="207"/>
        <v>0</v>
      </c>
      <c r="W2649" s="199">
        <f t="shared" si="208"/>
        <v>0</v>
      </c>
      <c r="X2649" s="199">
        <f t="shared" si="209"/>
        <v>0</v>
      </c>
    </row>
    <row r="2650" spans="1:24" x14ac:dyDescent="0.25">
      <c r="A2650" s="199">
        <v>57</v>
      </c>
      <c r="B2650" s="200" t="s">
        <v>921</v>
      </c>
      <c r="C2650" s="200">
        <v>30</v>
      </c>
      <c r="D2650" s="200">
        <v>5</v>
      </c>
      <c r="E2650" s="200" t="s">
        <v>1822</v>
      </c>
      <c r="F2650" s="200" t="s">
        <v>1821</v>
      </c>
      <c r="G2650" s="200" t="s">
        <v>1799</v>
      </c>
      <c r="H2650" s="200">
        <v>58</v>
      </c>
      <c r="I2650" s="200">
        <v>19</v>
      </c>
      <c r="J2650" s="200">
        <v>67</v>
      </c>
      <c r="K2650" s="200" t="s">
        <v>1800</v>
      </c>
      <c r="L2650" s="200" t="s">
        <v>1760</v>
      </c>
      <c r="M2650" s="199" t="s">
        <v>1801</v>
      </c>
      <c r="O2650" s="237">
        <v>0.1</v>
      </c>
      <c r="P2650" s="209" t="s">
        <v>117</v>
      </c>
      <c r="Q2650" s="209"/>
      <c r="R2650" s="226">
        <v>6.6438561897747253</v>
      </c>
      <c r="S2650" s="226">
        <v>6.6438561897747253</v>
      </c>
      <c r="T2650" s="226">
        <f t="shared" si="205"/>
        <v>0</v>
      </c>
      <c r="U2650" s="199">
        <f t="shared" si="206"/>
        <v>0</v>
      </c>
      <c r="V2650" s="199">
        <f t="shared" si="207"/>
        <v>0</v>
      </c>
      <c r="W2650" s="199">
        <f t="shared" si="208"/>
        <v>0</v>
      </c>
      <c r="X2650" s="199">
        <f t="shared" si="209"/>
        <v>0</v>
      </c>
    </row>
    <row r="2651" spans="1:24" x14ac:dyDescent="0.25">
      <c r="A2651" s="199">
        <v>57</v>
      </c>
      <c r="B2651" s="200" t="s">
        <v>921</v>
      </c>
      <c r="C2651" s="200">
        <v>30</v>
      </c>
      <c r="D2651" s="200">
        <v>5</v>
      </c>
      <c r="E2651" s="200" t="s">
        <v>1822</v>
      </c>
      <c r="F2651" s="200" t="s">
        <v>1821</v>
      </c>
      <c r="G2651" s="200" t="s">
        <v>1799</v>
      </c>
      <c r="H2651" s="200">
        <v>58</v>
      </c>
      <c r="I2651" s="200">
        <v>19</v>
      </c>
      <c r="J2651" s="200">
        <v>67</v>
      </c>
      <c r="K2651" s="200" t="s">
        <v>1800</v>
      </c>
      <c r="L2651" s="200" t="s">
        <v>1760</v>
      </c>
      <c r="M2651" s="199" t="s">
        <v>1801</v>
      </c>
      <c r="O2651" s="237">
        <v>0.1</v>
      </c>
      <c r="P2651" s="210" t="s">
        <v>147</v>
      </c>
      <c r="Q2651" s="210"/>
      <c r="R2651" s="226">
        <v>10.575518613122583</v>
      </c>
      <c r="S2651" s="226">
        <v>6.6438561897747253</v>
      </c>
      <c r="T2651" s="226">
        <f t="shared" si="205"/>
        <v>3.9316624233478574</v>
      </c>
      <c r="U2651" s="199">
        <f t="shared" si="206"/>
        <v>0</v>
      </c>
      <c r="V2651" s="199">
        <f t="shared" si="207"/>
        <v>1</v>
      </c>
      <c r="W2651" s="199">
        <f t="shared" si="208"/>
        <v>0</v>
      </c>
      <c r="X2651" s="199">
        <f t="shared" si="209"/>
        <v>0</v>
      </c>
    </row>
    <row r="2652" spans="1:24" x14ac:dyDescent="0.25">
      <c r="A2652" s="199">
        <v>57</v>
      </c>
      <c r="B2652" s="200" t="s">
        <v>921</v>
      </c>
      <c r="C2652" s="200">
        <v>30</v>
      </c>
      <c r="D2652" s="200">
        <v>5</v>
      </c>
      <c r="E2652" s="200" t="s">
        <v>1822</v>
      </c>
      <c r="F2652" s="200" t="s">
        <v>1821</v>
      </c>
      <c r="G2652" s="200" t="s">
        <v>1799</v>
      </c>
      <c r="H2652" s="200">
        <v>58</v>
      </c>
      <c r="I2652" s="200">
        <v>19</v>
      </c>
      <c r="J2652" s="200">
        <v>67</v>
      </c>
      <c r="K2652" s="200" t="s">
        <v>1800</v>
      </c>
      <c r="L2652" s="200" t="s">
        <v>1760</v>
      </c>
      <c r="M2652" s="199" t="s">
        <v>1801</v>
      </c>
      <c r="O2652" s="237">
        <v>1</v>
      </c>
      <c r="P2652" s="210" t="s">
        <v>147</v>
      </c>
      <c r="Q2652" s="210"/>
      <c r="R2652" s="226">
        <v>13.93203988427714</v>
      </c>
      <c r="S2652" s="226">
        <v>6.9285035707176839</v>
      </c>
      <c r="T2652" s="226">
        <f t="shared" si="205"/>
        <v>7.0035363135594562</v>
      </c>
      <c r="U2652" s="199">
        <f t="shared" si="206"/>
        <v>0</v>
      </c>
      <c r="V2652" s="199">
        <f t="shared" si="207"/>
        <v>1</v>
      </c>
      <c r="W2652" s="199">
        <f t="shared" si="208"/>
        <v>0</v>
      </c>
      <c r="X2652" s="199">
        <f t="shared" si="209"/>
        <v>0</v>
      </c>
    </row>
    <row r="2653" spans="1:24" x14ac:dyDescent="0.25">
      <c r="A2653" s="199">
        <v>57</v>
      </c>
      <c r="B2653" s="200" t="s">
        <v>921</v>
      </c>
      <c r="C2653" s="200">
        <v>30</v>
      </c>
      <c r="D2653" s="200">
        <v>5</v>
      </c>
      <c r="E2653" s="200" t="s">
        <v>1822</v>
      </c>
      <c r="F2653" s="200" t="s">
        <v>1821</v>
      </c>
      <c r="G2653" s="200" t="s">
        <v>1799</v>
      </c>
      <c r="H2653" s="200">
        <v>58</v>
      </c>
      <c r="I2653" s="200">
        <v>19</v>
      </c>
      <c r="J2653" s="200">
        <v>67</v>
      </c>
      <c r="K2653" s="200" t="s">
        <v>1800</v>
      </c>
      <c r="L2653" s="200" t="s">
        <v>1760</v>
      </c>
      <c r="M2653" s="199" t="s">
        <v>1801</v>
      </c>
      <c r="O2653" s="237">
        <v>10</v>
      </c>
      <c r="P2653" s="210" t="s">
        <v>147</v>
      </c>
      <c r="Q2653" s="210"/>
      <c r="R2653" s="226">
        <v>15.231018181480719</v>
      </c>
      <c r="S2653" s="226">
        <v>10.124890737881206</v>
      </c>
      <c r="T2653" s="226">
        <f t="shared" si="205"/>
        <v>5.1061274435995134</v>
      </c>
      <c r="U2653" s="199">
        <f t="shared" si="206"/>
        <v>0</v>
      </c>
      <c r="V2653" s="199">
        <f t="shared" si="207"/>
        <v>1</v>
      </c>
      <c r="W2653" s="199">
        <f t="shared" si="208"/>
        <v>0</v>
      </c>
      <c r="X2653" s="199">
        <f t="shared" si="209"/>
        <v>0</v>
      </c>
    </row>
    <row r="2654" spans="1:24" ht="38.25" x14ac:dyDescent="0.25">
      <c r="A2654" s="218">
        <v>57</v>
      </c>
      <c r="B2654" s="219" t="s">
        <v>921</v>
      </c>
      <c r="C2654" s="219">
        <v>30</v>
      </c>
      <c r="D2654" s="223">
        <v>5</v>
      </c>
      <c r="E2654" s="223" t="s">
        <v>1822</v>
      </c>
      <c r="F2654" s="223" t="s">
        <v>1821</v>
      </c>
      <c r="G2654" s="233" t="s">
        <v>1799</v>
      </c>
      <c r="H2654" s="221">
        <v>58</v>
      </c>
      <c r="I2654" s="221">
        <v>19</v>
      </c>
      <c r="J2654" s="222">
        <v>67</v>
      </c>
      <c r="K2654" s="219" t="s">
        <v>1800</v>
      </c>
      <c r="L2654" s="223" t="s">
        <v>1760</v>
      </c>
      <c r="M2654" s="233" t="s">
        <v>1801</v>
      </c>
      <c r="O2654" s="225">
        <v>100</v>
      </c>
      <c r="P2654" s="211" t="s">
        <v>834</v>
      </c>
      <c r="Q2654" s="211"/>
      <c r="R2654" s="226">
        <v>6.6438561897747253</v>
      </c>
      <c r="S2654" s="226">
        <v>6.6438561897747253</v>
      </c>
      <c r="T2654" s="226">
        <f t="shared" si="205"/>
        <v>0</v>
      </c>
      <c r="U2654" s="199">
        <f t="shared" si="206"/>
        <v>0</v>
      </c>
      <c r="V2654" s="199">
        <f t="shared" si="207"/>
        <v>0</v>
      </c>
      <c r="W2654" s="199">
        <f t="shared" si="208"/>
        <v>0</v>
      </c>
      <c r="X2654" s="199">
        <f t="shared" si="209"/>
        <v>0</v>
      </c>
    </row>
    <row r="2655" spans="1:24" x14ac:dyDescent="0.25">
      <c r="A2655" s="199">
        <v>57</v>
      </c>
      <c r="B2655" s="200" t="s">
        <v>921</v>
      </c>
      <c r="C2655" s="200">
        <v>30</v>
      </c>
      <c r="D2655" s="200">
        <v>5</v>
      </c>
      <c r="E2655" s="200" t="s">
        <v>1822</v>
      </c>
      <c r="F2655" s="200" t="s">
        <v>1821</v>
      </c>
      <c r="G2655" s="200" t="s">
        <v>1799</v>
      </c>
      <c r="H2655" s="200">
        <v>58</v>
      </c>
      <c r="I2655" s="200">
        <v>19</v>
      </c>
      <c r="J2655" s="200">
        <v>67</v>
      </c>
      <c r="K2655" s="200" t="s">
        <v>1800</v>
      </c>
      <c r="L2655" s="200" t="s">
        <v>1760</v>
      </c>
      <c r="M2655" s="199" t="s">
        <v>1801</v>
      </c>
      <c r="O2655" s="237">
        <v>10</v>
      </c>
      <c r="P2655" s="211" t="s">
        <v>834</v>
      </c>
      <c r="Q2655" s="211"/>
      <c r="R2655" s="226">
        <v>6.6438561897747253</v>
      </c>
      <c r="S2655" s="226">
        <v>6.6438561897747253</v>
      </c>
      <c r="T2655" s="226">
        <f t="shared" si="205"/>
        <v>0</v>
      </c>
      <c r="U2655" s="199">
        <f t="shared" si="206"/>
        <v>0</v>
      </c>
      <c r="V2655" s="199">
        <f t="shared" si="207"/>
        <v>0</v>
      </c>
      <c r="W2655" s="199">
        <f t="shared" si="208"/>
        <v>0</v>
      </c>
      <c r="X2655" s="199">
        <f t="shared" si="209"/>
        <v>0</v>
      </c>
    </row>
    <row r="2656" spans="1:24" x14ac:dyDescent="0.25">
      <c r="A2656" s="199">
        <v>57</v>
      </c>
      <c r="B2656" s="200" t="s">
        <v>921</v>
      </c>
      <c r="C2656" s="200">
        <v>30</v>
      </c>
      <c r="D2656" s="200">
        <v>5</v>
      </c>
      <c r="E2656" s="200" t="s">
        <v>1822</v>
      </c>
      <c r="F2656" s="200" t="s">
        <v>1821</v>
      </c>
      <c r="G2656" s="200" t="s">
        <v>1799</v>
      </c>
      <c r="H2656" s="200">
        <v>58</v>
      </c>
      <c r="I2656" s="200">
        <v>19</v>
      </c>
      <c r="J2656" s="200">
        <v>67</v>
      </c>
      <c r="K2656" s="200" t="s">
        <v>1800</v>
      </c>
      <c r="L2656" s="200" t="s">
        <v>1760</v>
      </c>
      <c r="M2656" s="199" t="s">
        <v>1801</v>
      </c>
      <c r="O2656" s="237">
        <v>1</v>
      </c>
      <c r="P2656" s="211" t="s">
        <v>834</v>
      </c>
      <c r="Q2656" s="211"/>
      <c r="R2656" s="226">
        <v>6.6438561897747253</v>
      </c>
      <c r="S2656" s="226">
        <v>6.6438561897747253</v>
      </c>
      <c r="T2656" s="226">
        <f t="shared" si="205"/>
        <v>0</v>
      </c>
      <c r="U2656" s="199">
        <f t="shared" si="206"/>
        <v>0</v>
      </c>
      <c r="V2656" s="199">
        <f t="shared" si="207"/>
        <v>0</v>
      </c>
      <c r="W2656" s="199">
        <f t="shared" si="208"/>
        <v>0</v>
      </c>
      <c r="X2656" s="199">
        <f t="shared" si="209"/>
        <v>0</v>
      </c>
    </row>
    <row r="2657" spans="1:24" x14ac:dyDescent="0.25">
      <c r="A2657" s="199">
        <v>57</v>
      </c>
      <c r="B2657" s="200" t="s">
        <v>921</v>
      </c>
      <c r="C2657" s="200">
        <v>30</v>
      </c>
      <c r="D2657" s="200">
        <v>5</v>
      </c>
      <c r="E2657" s="200" t="s">
        <v>1822</v>
      </c>
      <c r="F2657" s="200" t="s">
        <v>1821</v>
      </c>
      <c r="G2657" s="200" t="s">
        <v>1799</v>
      </c>
      <c r="H2657" s="200">
        <v>58</v>
      </c>
      <c r="I2657" s="200">
        <v>19</v>
      </c>
      <c r="J2657" s="200">
        <v>67</v>
      </c>
      <c r="K2657" s="200" t="s">
        <v>1800</v>
      </c>
      <c r="L2657" s="200" t="s">
        <v>1760</v>
      </c>
      <c r="M2657" s="199" t="s">
        <v>1801</v>
      </c>
      <c r="O2657" s="237">
        <v>0.1</v>
      </c>
      <c r="P2657" s="211" t="s">
        <v>834</v>
      </c>
      <c r="Q2657" s="211"/>
      <c r="R2657" s="226">
        <v>6.6438561897747253</v>
      </c>
      <c r="S2657" s="226">
        <v>6.6438561897747253</v>
      </c>
      <c r="T2657" s="226">
        <f t="shared" si="205"/>
        <v>0</v>
      </c>
      <c r="U2657" s="199">
        <f t="shared" si="206"/>
        <v>0</v>
      </c>
      <c r="V2657" s="199">
        <f t="shared" si="207"/>
        <v>0</v>
      </c>
      <c r="W2657" s="199">
        <f t="shared" si="208"/>
        <v>0</v>
      </c>
      <c r="X2657" s="199">
        <f t="shared" si="209"/>
        <v>0</v>
      </c>
    </row>
    <row r="2658" spans="1:24" x14ac:dyDescent="0.25">
      <c r="A2658" s="199">
        <v>57</v>
      </c>
      <c r="B2658" s="200" t="s">
        <v>921</v>
      </c>
      <c r="C2658" s="200">
        <v>30</v>
      </c>
      <c r="D2658" s="200">
        <v>5</v>
      </c>
      <c r="E2658" s="200" t="s">
        <v>1822</v>
      </c>
      <c r="F2658" s="200" t="s">
        <v>1821</v>
      </c>
      <c r="G2658" s="200" t="s">
        <v>1799</v>
      </c>
      <c r="H2658" s="200">
        <v>58</v>
      </c>
      <c r="I2658" s="200">
        <v>19</v>
      </c>
      <c r="J2658" s="200">
        <v>67</v>
      </c>
      <c r="K2658" s="200" t="s">
        <v>1800</v>
      </c>
      <c r="L2658" s="200" t="s">
        <v>1760</v>
      </c>
      <c r="M2658" s="199" t="s">
        <v>1801</v>
      </c>
      <c r="O2658" s="237">
        <v>0.1</v>
      </c>
      <c r="P2658" s="238" t="s">
        <v>307</v>
      </c>
      <c r="Q2658" s="238"/>
      <c r="R2658" s="226">
        <v>12.152787883398554</v>
      </c>
      <c r="S2658" s="226">
        <v>12.448705461991716</v>
      </c>
      <c r="T2658" s="226">
        <f t="shared" si="205"/>
        <v>-0.29591757859316203</v>
      </c>
      <c r="U2658" s="199">
        <f t="shared" si="206"/>
        <v>0</v>
      </c>
      <c r="V2658" s="199">
        <f t="shared" si="207"/>
        <v>0</v>
      </c>
      <c r="W2658" s="199">
        <f t="shared" si="208"/>
        <v>0</v>
      </c>
      <c r="X2658" s="199">
        <f t="shared" si="209"/>
        <v>0</v>
      </c>
    </row>
    <row r="2659" spans="1:24" x14ac:dyDescent="0.25">
      <c r="A2659" s="199">
        <v>57</v>
      </c>
      <c r="B2659" s="200" t="s">
        <v>921</v>
      </c>
      <c r="C2659" s="200">
        <v>30</v>
      </c>
      <c r="D2659" s="200">
        <v>5</v>
      </c>
      <c r="E2659" s="200" t="s">
        <v>1822</v>
      </c>
      <c r="F2659" s="200" t="s">
        <v>1821</v>
      </c>
      <c r="G2659" s="200" t="s">
        <v>1799</v>
      </c>
      <c r="H2659" s="200">
        <v>58</v>
      </c>
      <c r="I2659" s="200">
        <v>19</v>
      </c>
      <c r="J2659" s="200">
        <v>67</v>
      </c>
      <c r="K2659" s="200" t="s">
        <v>1800</v>
      </c>
      <c r="L2659" s="200" t="s">
        <v>1760</v>
      </c>
      <c r="M2659" s="199" t="s">
        <v>1801</v>
      </c>
      <c r="O2659" s="237">
        <v>0.5</v>
      </c>
      <c r="P2659" s="238" t="s">
        <v>307</v>
      </c>
      <c r="Q2659" s="238"/>
      <c r="R2659" s="226">
        <v>12.949735240228009</v>
      </c>
      <c r="S2659" s="226">
        <v>12.599074741102106</v>
      </c>
      <c r="T2659" s="226">
        <f t="shared" si="205"/>
        <v>0.3506604991259028</v>
      </c>
      <c r="U2659" s="199">
        <f t="shared" si="206"/>
        <v>0</v>
      </c>
      <c r="V2659" s="199">
        <f t="shared" si="207"/>
        <v>0</v>
      </c>
      <c r="W2659" s="199">
        <f t="shared" si="208"/>
        <v>0</v>
      </c>
      <c r="X2659" s="199">
        <f t="shared" si="209"/>
        <v>0</v>
      </c>
    </row>
    <row r="2660" spans="1:24" x14ac:dyDescent="0.25">
      <c r="A2660" s="199">
        <v>57</v>
      </c>
      <c r="B2660" s="200" t="s">
        <v>921</v>
      </c>
      <c r="C2660" s="200">
        <v>30</v>
      </c>
      <c r="D2660" s="200">
        <v>5</v>
      </c>
      <c r="E2660" s="200" t="s">
        <v>1822</v>
      </c>
      <c r="F2660" s="200" t="s">
        <v>1821</v>
      </c>
      <c r="G2660" s="200" t="s">
        <v>1799</v>
      </c>
      <c r="H2660" s="200">
        <v>58</v>
      </c>
      <c r="I2660" s="200">
        <v>19</v>
      </c>
      <c r="J2660" s="200">
        <v>67</v>
      </c>
      <c r="K2660" s="200" t="s">
        <v>1800</v>
      </c>
      <c r="L2660" s="200" t="s">
        <v>1760</v>
      </c>
      <c r="M2660" s="199" t="s">
        <v>1801</v>
      </c>
      <c r="O2660" s="237">
        <v>1</v>
      </c>
      <c r="P2660" s="238" t="s">
        <v>307</v>
      </c>
      <c r="Q2660" s="238"/>
      <c r="R2660" s="226">
        <v>13.537316153529176</v>
      </c>
      <c r="S2660" s="226">
        <v>13.066866612256366</v>
      </c>
      <c r="T2660" s="226">
        <f t="shared" si="205"/>
        <v>0.47044954127281002</v>
      </c>
      <c r="U2660" s="199">
        <f t="shared" si="206"/>
        <v>0</v>
      </c>
      <c r="V2660" s="199">
        <f t="shared" si="207"/>
        <v>0</v>
      </c>
      <c r="W2660" s="199">
        <f t="shared" si="208"/>
        <v>0</v>
      </c>
      <c r="X2660" s="199">
        <f t="shared" si="209"/>
        <v>0</v>
      </c>
    </row>
    <row r="2661" spans="1:24" ht="38.25" x14ac:dyDescent="0.25">
      <c r="A2661" s="218">
        <v>57</v>
      </c>
      <c r="B2661" s="219" t="s">
        <v>921</v>
      </c>
      <c r="C2661" s="219">
        <v>30</v>
      </c>
      <c r="D2661" s="223">
        <v>5</v>
      </c>
      <c r="E2661" s="223" t="s">
        <v>1822</v>
      </c>
      <c r="F2661" s="223" t="s">
        <v>1821</v>
      </c>
      <c r="G2661" s="233" t="s">
        <v>1799</v>
      </c>
      <c r="H2661" s="221">
        <v>58</v>
      </c>
      <c r="I2661" s="221">
        <v>19</v>
      </c>
      <c r="J2661" s="222">
        <v>67</v>
      </c>
      <c r="K2661" s="219" t="s">
        <v>1800</v>
      </c>
      <c r="L2661" s="223" t="s">
        <v>1760</v>
      </c>
      <c r="M2661" s="233" t="s">
        <v>1801</v>
      </c>
      <c r="O2661" s="225">
        <v>100</v>
      </c>
      <c r="P2661" s="238" t="s">
        <v>307</v>
      </c>
      <c r="Q2661" s="238"/>
      <c r="R2661" s="226">
        <v>15.236028275042615</v>
      </c>
      <c r="S2661" s="226">
        <v>15.33337073457802</v>
      </c>
      <c r="T2661" s="226">
        <f t="shared" si="205"/>
        <v>-9.7342459535404657E-2</v>
      </c>
      <c r="U2661" s="199">
        <f t="shared" si="206"/>
        <v>0</v>
      </c>
      <c r="V2661" s="199">
        <f t="shared" si="207"/>
        <v>0</v>
      </c>
      <c r="W2661" s="199">
        <f t="shared" si="208"/>
        <v>0</v>
      </c>
      <c r="X2661" s="199">
        <f t="shared" si="209"/>
        <v>0</v>
      </c>
    </row>
    <row r="2662" spans="1:24" x14ac:dyDescent="0.25">
      <c r="A2662" s="199">
        <v>57</v>
      </c>
      <c r="B2662" s="200" t="s">
        <v>921</v>
      </c>
      <c r="C2662" s="200">
        <v>30</v>
      </c>
      <c r="D2662" s="200">
        <v>5</v>
      </c>
      <c r="E2662" s="200" t="s">
        <v>1822</v>
      </c>
      <c r="F2662" s="200" t="s">
        <v>1821</v>
      </c>
      <c r="G2662" s="200" t="s">
        <v>1799</v>
      </c>
      <c r="H2662" s="200">
        <v>58</v>
      </c>
      <c r="I2662" s="200">
        <v>19</v>
      </c>
      <c r="J2662" s="200">
        <v>67</v>
      </c>
      <c r="K2662" s="200" t="s">
        <v>1800</v>
      </c>
      <c r="L2662" s="200" t="s">
        <v>1760</v>
      </c>
      <c r="M2662" s="199" t="s">
        <v>1801</v>
      </c>
      <c r="O2662" s="237">
        <v>10</v>
      </c>
      <c r="P2662" s="238" t="s">
        <v>307</v>
      </c>
      <c r="Q2662" s="238"/>
      <c r="R2662" s="226">
        <v>15.306447972261516</v>
      </c>
      <c r="S2662" s="226">
        <v>15.332478940699332</v>
      </c>
      <c r="T2662" s="226">
        <f t="shared" si="205"/>
        <v>-2.6030968437815716E-2</v>
      </c>
      <c r="U2662" s="199">
        <f t="shared" si="206"/>
        <v>0</v>
      </c>
      <c r="V2662" s="199">
        <f t="shared" si="207"/>
        <v>0</v>
      </c>
      <c r="W2662" s="199">
        <f t="shared" si="208"/>
        <v>0</v>
      </c>
      <c r="X2662" s="199">
        <f t="shared" si="209"/>
        <v>0</v>
      </c>
    </row>
    <row r="2663" spans="1:24" x14ac:dyDescent="0.25">
      <c r="A2663" s="199">
        <v>57</v>
      </c>
      <c r="B2663" s="200" t="s">
        <v>921</v>
      </c>
      <c r="C2663" s="200">
        <v>30</v>
      </c>
      <c r="D2663" s="200">
        <v>5</v>
      </c>
      <c r="E2663" s="200" t="s">
        <v>1822</v>
      </c>
      <c r="F2663" s="200" t="s">
        <v>1821</v>
      </c>
      <c r="G2663" s="200" t="s">
        <v>1799</v>
      </c>
      <c r="H2663" s="200">
        <v>58</v>
      </c>
      <c r="I2663" s="200">
        <v>19</v>
      </c>
      <c r="J2663" s="200">
        <v>67</v>
      </c>
      <c r="K2663" s="200" t="s">
        <v>1800</v>
      </c>
      <c r="L2663" s="200" t="s">
        <v>1760</v>
      </c>
      <c r="M2663" s="199" t="s">
        <v>1801</v>
      </c>
      <c r="O2663" s="237">
        <v>50</v>
      </c>
      <c r="P2663" s="238" t="s">
        <v>307</v>
      </c>
      <c r="Q2663" s="238"/>
      <c r="R2663" s="226">
        <v>15.353532317317155</v>
      </c>
      <c r="S2663" s="226">
        <v>15.217488432422522</v>
      </c>
      <c r="T2663" s="226">
        <f t="shared" si="205"/>
        <v>0.13604388489463304</v>
      </c>
      <c r="U2663" s="199">
        <f t="shared" si="206"/>
        <v>0</v>
      </c>
      <c r="V2663" s="199">
        <f t="shared" si="207"/>
        <v>0</v>
      </c>
      <c r="W2663" s="199">
        <f t="shared" si="208"/>
        <v>0</v>
      </c>
      <c r="X2663" s="199">
        <f t="shared" si="209"/>
        <v>0</v>
      </c>
    </row>
    <row r="2664" spans="1:24" ht="38.25" x14ac:dyDescent="0.25">
      <c r="A2664" s="218">
        <v>57</v>
      </c>
      <c r="B2664" s="219" t="s">
        <v>921</v>
      </c>
      <c r="C2664" s="219">
        <v>30</v>
      </c>
      <c r="D2664" s="223">
        <v>5</v>
      </c>
      <c r="E2664" s="223" t="s">
        <v>1822</v>
      </c>
      <c r="F2664" s="223" t="s">
        <v>1821</v>
      </c>
      <c r="G2664" s="233" t="s">
        <v>1799</v>
      </c>
      <c r="H2664" s="221">
        <v>58</v>
      </c>
      <c r="I2664" s="221">
        <v>19</v>
      </c>
      <c r="J2664" s="222">
        <v>67</v>
      </c>
      <c r="K2664" s="219" t="s">
        <v>1800</v>
      </c>
      <c r="L2664" s="223" t="s">
        <v>1760</v>
      </c>
      <c r="M2664" s="233" t="s">
        <v>1801</v>
      </c>
      <c r="O2664" s="225">
        <v>100</v>
      </c>
      <c r="P2664" s="238" t="s">
        <v>4</v>
      </c>
      <c r="Q2664" s="238"/>
      <c r="R2664" s="226">
        <v>6.6438561897747253</v>
      </c>
      <c r="S2664" s="226">
        <v>6.6438561897747253</v>
      </c>
      <c r="T2664" s="226">
        <f t="shared" si="205"/>
        <v>0</v>
      </c>
      <c r="U2664" s="199">
        <f t="shared" si="206"/>
        <v>0</v>
      </c>
      <c r="V2664" s="199">
        <f t="shared" si="207"/>
        <v>0</v>
      </c>
      <c r="W2664" s="199">
        <f t="shared" si="208"/>
        <v>0</v>
      </c>
      <c r="X2664" s="199">
        <f t="shared" si="209"/>
        <v>0</v>
      </c>
    </row>
    <row r="2665" spans="1:24" x14ac:dyDescent="0.25">
      <c r="A2665" s="199">
        <v>57</v>
      </c>
      <c r="B2665" s="200" t="s">
        <v>921</v>
      </c>
      <c r="C2665" s="200">
        <v>30</v>
      </c>
      <c r="D2665" s="200">
        <v>5</v>
      </c>
      <c r="E2665" s="200" t="s">
        <v>1822</v>
      </c>
      <c r="F2665" s="200" t="s">
        <v>1821</v>
      </c>
      <c r="G2665" s="200" t="s">
        <v>1799</v>
      </c>
      <c r="H2665" s="200">
        <v>58</v>
      </c>
      <c r="I2665" s="200">
        <v>19</v>
      </c>
      <c r="J2665" s="200">
        <v>67</v>
      </c>
      <c r="K2665" s="200" t="s">
        <v>1800</v>
      </c>
      <c r="L2665" s="200" t="s">
        <v>1760</v>
      </c>
      <c r="M2665" s="199" t="s">
        <v>1801</v>
      </c>
      <c r="O2665" s="237">
        <v>50</v>
      </c>
      <c r="P2665" s="238" t="s">
        <v>4</v>
      </c>
      <c r="Q2665" s="238"/>
      <c r="R2665" s="226">
        <v>6.6438561897747253</v>
      </c>
      <c r="S2665" s="226">
        <v>6.6438561897747253</v>
      </c>
      <c r="T2665" s="226">
        <f t="shared" si="205"/>
        <v>0</v>
      </c>
      <c r="U2665" s="199">
        <f t="shared" si="206"/>
        <v>0</v>
      </c>
      <c r="V2665" s="199">
        <f t="shared" si="207"/>
        <v>0</v>
      </c>
      <c r="W2665" s="199">
        <f t="shared" si="208"/>
        <v>0</v>
      </c>
      <c r="X2665" s="199">
        <f t="shared" si="209"/>
        <v>0</v>
      </c>
    </row>
    <row r="2666" spans="1:24" x14ac:dyDescent="0.25">
      <c r="A2666" s="199">
        <v>57</v>
      </c>
      <c r="B2666" s="200" t="s">
        <v>921</v>
      </c>
      <c r="C2666" s="200">
        <v>30</v>
      </c>
      <c r="D2666" s="200">
        <v>5</v>
      </c>
      <c r="E2666" s="200" t="s">
        <v>1822</v>
      </c>
      <c r="F2666" s="200" t="s">
        <v>1821</v>
      </c>
      <c r="G2666" s="200" t="s">
        <v>1799</v>
      </c>
      <c r="H2666" s="200">
        <v>58</v>
      </c>
      <c r="I2666" s="200">
        <v>19</v>
      </c>
      <c r="J2666" s="200">
        <v>67</v>
      </c>
      <c r="K2666" s="200" t="s">
        <v>1800</v>
      </c>
      <c r="L2666" s="200" t="s">
        <v>1760</v>
      </c>
      <c r="M2666" s="199" t="s">
        <v>1801</v>
      </c>
      <c r="O2666" s="237">
        <v>10</v>
      </c>
      <c r="P2666" s="238" t="s">
        <v>4</v>
      </c>
      <c r="Q2666" s="238"/>
      <c r="R2666" s="226">
        <v>6.6438561897747253</v>
      </c>
      <c r="S2666" s="226">
        <v>6.6438561897747253</v>
      </c>
      <c r="T2666" s="226">
        <f t="shared" si="205"/>
        <v>0</v>
      </c>
      <c r="U2666" s="199">
        <f t="shared" si="206"/>
        <v>0</v>
      </c>
      <c r="V2666" s="199">
        <f t="shared" si="207"/>
        <v>0</v>
      </c>
      <c r="W2666" s="199">
        <f t="shared" si="208"/>
        <v>0</v>
      </c>
      <c r="X2666" s="199">
        <f t="shared" si="209"/>
        <v>0</v>
      </c>
    </row>
    <row r="2667" spans="1:24" x14ac:dyDescent="0.25">
      <c r="A2667" s="199">
        <v>57</v>
      </c>
      <c r="B2667" s="200" t="s">
        <v>921</v>
      </c>
      <c r="C2667" s="200">
        <v>30</v>
      </c>
      <c r="D2667" s="200">
        <v>5</v>
      </c>
      <c r="E2667" s="200" t="s">
        <v>1822</v>
      </c>
      <c r="F2667" s="200" t="s">
        <v>1821</v>
      </c>
      <c r="G2667" s="200" t="s">
        <v>1799</v>
      </c>
      <c r="H2667" s="200">
        <v>58</v>
      </c>
      <c r="I2667" s="200">
        <v>19</v>
      </c>
      <c r="J2667" s="200">
        <v>67</v>
      </c>
      <c r="K2667" s="200" t="s">
        <v>1800</v>
      </c>
      <c r="L2667" s="200" t="s">
        <v>1760</v>
      </c>
      <c r="M2667" s="199" t="s">
        <v>1801</v>
      </c>
      <c r="O2667" s="237">
        <v>1</v>
      </c>
      <c r="P2667" s="238" t="s">
        <v>4</v>
      </c>
      <c r="Q2667" s="238"/>
      <c r="R2667" s="226">
        <v>6.6438561897747253</v>
      </c>
      <c r="S2667" s="226">
        <v>6.6438561897747253</v>
      </c>
      <c r="T2667" s="226">
        <f t="shared" si="205"/>
        <v>0</v>
      </c>
      <c r="U2667" s="199">
        <f t="shared" si="206"/>
        <v>0</v>
      </c>
      <c r="V2667" s="199">
        <f t="shared" si="207"/>
        <v>0</v>
      </c>
      <c r="W2667" s="199">
        <f t="shared" si="208"/>
        <v>0</v>
      </c>
      <c r="X2667" s="199">
        <f t="shared" si="209"/>
        <v>0</v>
      </c>
    </row>
    <row r="2668" spans="1:24" x14ac:dyDescent="0.25">
      <c r="A2668" s="199">
        <v>57</v>
      </c>
      <c r="B2668" s="200" t="s">
        <v>921</v>
      </c>
      <c r="C2668" s="200">
        <v>30</v>
      </c>
      <c r="D2668" s="200">
        <v>5</v>
      </c>
      <c r="E2668" s="200" t="s">
        <v>1822</v>
      </c>
      <c r="F2668" s="200" t="s">
        <v>1821</v>
      </c>
      <c r="G2668" s="200" t="s">
        <v>1799</v>
      </c>
      <c r="H2668" s="200">
        <v>58</v>
      </c>
      <c r="I2668" s="200">
        <v>19</v>
      </c>
      <c r="J2668" s="200">
        <v>67</v>
      </c>
      <c r="K2668" s="200" t="s">
        <v>1800</v>
      </c>
      <c r="L2668" s="200" t="s">
        <v>1760</v>
      </c>
      <c r="M2668" s="199" t="s">
        <v>1801</v>
      </c>
      <c r="O2668" s="237">
        <v>0.5</v>
      </c>
      <c r="P2668" s="238" t="s">
        <v>4</v>
      </c>
      <c r="Q2668" s="238"/>
      <c r="R2668" s="226">
        <v>6.6438561897747253</v>
      </c>
      <c r="S2668" s="226">
        <v>6.6438561897747253</v>
      </c>
      <c r="T2668" s="226">
        <f t="shared" si="205"/>
        <v>0</v>
      </c>
      <c r="U2668" s="199">
        <f t="shared" si="206"/>
        <v>0</v>
      </c>
      <c r="V2668" s="199">
        <f t="shared" si="207"/>
        <v>0</v>
      </c>
      <c r="W2668" s="199">
        <f t="shared" si="208"/>
        <v>0</v>
      </c>
      <c r="X2668" s="199">
        <f t="shared" si="209"/>
        <v>0</v>
      </c>
    </row>
    <row r="2669" spans="1:24" x14ac:dyDescent="0.25">
      <c r="A2669" s="199">
        <v>57</v>
      </c>
      <c r="B2669" s="200" t="s">
        <v>921</v>
      </c>
      <c r="C2669" s="200">
        <v>30</v>
      </c>
      <c r="D2669" s="200">
        <v>5</v>
      </c>
      <c r="E2669" s="200" t="s">
        <v>1822</v>
      </c>
      <c r="F2669" s="200" t="s">
        <v>1821</v>
      </c>
      <c r="G2669" s="200" t="s">
        <v>1799</v>
      </c>
      <c r="H2669" s="200">
        <v>58</v>
      </c>
      <c r="I2669" s="200">
        <v>19</v>
      </c>
      <c r="J2669" s="200">
        <v>67</v>
      </c>
      <c r="K2669" s="200" t="s">
        <v>1800</v>
      </c>
      <c r="L2669" s="200" t="s">
        <v>1760</v>
      </c>
      <c r="M2669" s="199" t="s">
        <v>1801</v>
      </c>
      <c r="O2669" s="237">
        <v>0.1</v>
      </c>
      <c r="P2669" s="238" t="s">
        <v>4</v>
      </c>
      <c r="Q2669" s="238"/>
      <c r="R2669" s="226">
        <v>6.6438561897747253</v>
      </c>
      <c r="S2669" s="226">
        <v>6.6438561897747253</v>
      </c>
      <c r="T2669" s="226">
        <f t="shared" si="205"/>
        <v>0</v>
      </c>
      <c r="U2669" s="199">
        <f t="shared" si="206"/>
        <v>0</v>
      </c>
      <c r="V2669" s="199">
        <f t="shared" si="207"/>
        <v>0</v>
      </c>
      <c r="W2669" s="199">
        <f t="shared" si="208"/>
        <v>0</v>
      </c>
      <c r="X2669" s="199">
        <f t="shared" si="209"/>
        <v>0</v>
      </c>
    </row>
    <row r="2670" spans="1:24" x14ac:dyDescent="0.25">
      <c r="A2670" s="218">
        <v>171</v>
      </c>
      <c r="B2670" s="223"/>
      <c r="C2670" s="219">
        <v>85</v>
      </c>
      <c r="D2670" s="223">
        <v>19</v>
      </c>
      <c r="E2670" s="223" t="s">
        <v>1817</v>
      </c>
      <c r="F2670" s="223" t="s">
        <v>1816</v>
      </c>
      <c r="G2670" s="229" t="s">
        <v>1771</v>
      </c>
      <c r="H2670" s="222">
        <v>33</v>
      </c>
      <c r="I2670" s="222">
        <v>10</v>
      </c>
      <c r="J2670" s="222">
        <v>36</v>
      </c>
      <c r="K2670" s="219" t="s">
        <v>1772</v>
      </c>
      <c r="L2670" s="223" t="s">
        <v>63</v>
      </c>
      <c r="M2670" s="229" t="s">
        <v>1318</v>
      </c>
      <c r="O2670" s="225">
        <v>100</v>
      </c>
      <c r="P2670" s="204" t="s">
        <v>0</v>
      </c>
      <c r="Q2670" s="204"/>
      <c r="R2670" s="226">
        <v>6.6438561897747253</v>
      </c>
      <c r="S2670" s="226">
        <v>6.6438561897747253</v>
      </c>
      <c r="T2670" s="226">
        <f t="shared" si="205"/>
        <v>0</v>
      </c>
      <c r="U2670" s="199">
        <f t="shared" si="206"/>
        <v>0</v>
      </c>
      <c r="V2670" s="199">
        <f t="shared" si="207"/>
        <v>0</v>
      </c>
      <c r="W2670" s="199">
        <f t="shared" si="208"/>
        <v>0</v>
      </c>
      <c r="X2670" s="199">
        <f t="shared" si="209"/>
        <v>0</v>
      </c>
    </row>
    <row r="2671" spans="1:24" x14ac:dyDescent="0.25">
      <c r="A2671" s="199">
        <v>171</v>
      </c>
      <c r="C2671" s="200">
        <v>85</v>
      </c>
      <c r="D2671" s="200">
        <v>19</v>
      </c>
      <c r="E2671" s="200" t="s">
        <v>1817</v>
      </c>
      <c r="F2671" s="200" t="s">
        <v>1816</v>
      </c>
      <c r="G2671" s="200" t="s">
        <v>1771</v>
      </c>
      <c r="H2671" s="200">
        <v>33</v>
      </c>
      <c r="I2671" s="200">
        <v>10</v>
      </c>
      <c r="J2671" s="200">
        <v>36</v>
      </c>
      <c r="K2671" s="200" t="s">
        <v>1772</v>
      </c>
      <c r="L2671" s="200" t="s">
        <v>63</v>
      </c>
      <c r="M2671" s="199" t="s">
        <v>1318</v>
      </c>
      <c r="O2671" s="237">
        <v>50</v>
      </c>
      <c r="P2671" s="204" t="s">
        <v>0</v>
      </c>
      <c r="Q2671" s="204"/>
      <c r="R2671" s="226">
        <v>6.6438561897747253</v>
      </c>
      <c r="S2671" s="226">
        <v>6.6438561897747253</v>
      </c>
      <c r="T2671" s="226">
        <f t="shared" si="205"/>
        <v>0</v>
      </c>
      <c r="U2671" s="199">
        <f t="shared" si="206"/>
        <v>0</v>
      </c>
      <c r="V2671" s="199">
        <f t="shared" si="207"/>
        <v>0</v>
      </c>
      <c r="W2671" s="199">
        <f t="shared" si="208"/>
        <v>0</v>
      </c>
      <c r="X2671" s="199">
        <f t="shared" si="209"/>
        <v>0</v>
      </c>
    </row>
    <row r="2672" spans="1:24" x14ac:dyDescent="0.25">
      <c r="A2672" s="199">
        <v>171</v>
      </c>
      <c r="C2672" s="200">
        <v>85</v>
      </c>
      <c r="D2672" s="200">
        <v>19</v>
      </c>
      <c r="E2672" s="200" t="s">
        <v>1817</v>
      </c>
      <c r="F2672" s="200" t="s">
        <v>1816</v>
      </c>
      <c r="G2672" s="200" t="s">
        <v>1771</v>
      </c>
      <c r="H2672" s="200">
        <v>33</v>
      </c>
      <c r="I2672" s="200">
        <v>10</v>
      </c>
      <c r="J2672" s="200">
        <v>36</v>
      </c>
      <c r="K2672" s="200" t="s">
        <v>1772</v>
      </c>
      <c r="L2672" s="200" t="s">
        <v>63</v>
      </c>
      <c r="M2672" s="199" t="s">
        <v>1318</v>
      </c>
      <c r="O2672" s="237">
        <v>10</v>
      </c>
      <c r="P2672" s="204" t="s">
        <v>0</v>
      </c>
      <c r="Q2672" s="204"/>
      <c r="R2672" s="226">
        <v>6.6438561897747253</v>
      </c>
      <c r="S2672" s="226">
        <v>6.6438561897747253</v>
      </c>
      <c r="T2672" s="226">
        <f t="shared" si="205"/>
        <v>0</v>
      </c>
      <c r="U2672" s="199">
        <f t="shared" si="206"/>
        <v>0</v>
      </c>
      <c r="V2672" s="199">
        <f t="shared" si="207"/>
        <v>0</v>
      </c>
      <c r="W2672" s="199">
        <f t="shared" si="208"/>
        <v>0</v>
      </c>
      <c r="X2672" s="199">
        <f t="shared" si="209"/>
        <v>0</v>
      </c>
    </row>
    <row r="2673" spans="1:24" x14ac:dyDescent="0.25">
      <c r="A2673" s="199">
        <v>171</v>
      </c>
      <c r="C2673" s="200">
        <v>85</v>
      </c>
      <c r="D2673" s="200">
        <v>19</v>
      </c>
      <c r="E2673" s="200" t="s">
        <v>1817</v>
      </c>
      <c r="F2673" s="200" t="s">
        <v>1816</v>
      </c>
      <c r="G2673" s="200" t="s">
        <v>1771</v>
      </c>
      <c r="H2673" s="200">
        <v>33</v>
      </c>
      <c r="I2673" s="200">
        <v>10</v>
      </c>
      <c r="J2673" s="200">
        <v>36</v>
      </c>
      <c r="K2673" s="200" t="s">
        <v>1772</v>
      </c>
      <c r="L2673" s="200" t="s">
        <v>63</v>
      </c>
      <c r="M2673" s="199" t="s">
        <v>1318</v>
      </c>
      <c r="O2673" s="237">
        <v>1</v>
      </c>
      <c r="P2673" s="204" t="s">
        <v>0</v>
      </c>
      <c r="Q2673" s="204"/>
      <c r="R2673" s="226">
        <v>6.6438561897747253</v>
      </c>
      <c r="S2673" s="226">
        <v>6.6438561897747253</v>
      </c>
      <c r="T2673" s="226">
        <f t="shared" si="205"/>
        <v>0</v>
      </c>
      <c r="U2673" s="199">
        <f t="shared" si="206"/>
        <v>0</v>
      </c>
      <c r="V2673" s="199">
        <f t="shared" si="207"/>
        <v>0</v>
      </c>
      <c r="W2673" s="199">
        <f t="shared" si="208"/>
        <v>0</v>
      </c>
      <c r="X2673" s="199">
        <f t="shared" si="209"/>
        <v>0</v>
      </c>
    </row>
    <row r="2674" spans="1:24" x14ac:dyDescent="0.25">
      <c r="A2674" s="199">
        <v>171</v>
      </c>
      <c r="C2674" s="200">
        <v>85</v>
      </c>
      <c r="D2674" s="200">
        <v>19</v>
      </c>
      <c r="E2674" s="200" t="s">
        <v>1817</v>
      </c>
      <c r="F2674" s="200" t="s">
        <v>1816</v>
      </c>
      <c r="G2674" s="200" t="s">
        <v>1771</v>
      </c>
      <c r="H2674" s="200">
        <v>33</v>
      </c>
      <c r="I2674" s="200">
        <v>10</v>
      </c>
      <c r="J2674" s="200">
        <v>36</v>
      </c>
      <c r="K2674" s="200" t="s">
        <v>1772</v>
      </c>
      <c r="L2674" s="200" t="s">
        <v>63</v>
      </c>
      <c r="M2674" s="199" t="s">
        <v>1318</v>
      </c>
      <c r="O2674" s="237">
        <v>0.5</v>
      </c>
      <c r="P2674" s="204" t="s">
        <v>0</v>
      </c>
      <c r="Q2674" s="204"/>
      <c r="R2674" s="226">
        <v>6.6438561897747253</v>
      </c>
      <c r="S2674" s="226">
        <v>6.6438561897747253</v>
      </c>
      <c r="T2674" s="226">
        <f t="shared" si="205"/>
        <v>0</v>
      </c>
      <c r="U2674" s="199">
        <f t="shared" si="206"/>
        <v>0</v>
      </c>
      <c r="V2674" s="199">
        <f t="shared" si="207"/>
        <v>0</v>
      </c>
      <c r="W2674" s="199">
        <f t="shared" si="208"/>
        <v>0</v>
      </c>
      <c r="X2674" s="199">
        <f t="shared" si="209"/>
        <v>0</v>
      </c>
    </row>
    <row r="2675" spans="1:24" x14ac:dyDescent="0.25">
      <c r="A2675" s="199">
        <v>171</v>
      </c>
      <c r="C2675" s="200">
        <v>85</v>
      </c>
      <c r="D2675" s="200">
        <v>19</v>
      </c>
      <c r="E2675" s="200" t="s">
        <v>1817</v>
      </c>
      <c r="F2675" s="200" t="s">
        <v>1816</v>
      </c>
      <c r="G2675" s="200" t="s">
        <v>1771</v>
      </c>
      <c r="H2675" s="200">
        <v>33</v>
      </c>
      <c r="I2675" s="200">
        <v>10</v>
      </c>
      <c r="J2675" s="200">
        <v>36</v>
      </c>
      <c r="K2675" s="200" t="s">
        <v>1772</v>
      </c>
      <c r="L2675" s="200" t="s">
        <v>63</v>
      </c>
      <c r="M2675" s="199" t="s">
        <v>1318</v>
      </c>
      <c r="O2675" s="237">
        <v>0.1</v>
      </c>
      <c r="P2675" s="204" t="s">
        <v>0</v>
      </c>
      <c r="Q2675" s="204"/>
      <c r="R2675" s="226">
        <v>6.6438561897747253</v>
      </c>
      <c r="S2675" s="226">
        <v>6.6438561897747253</v>
      </c>
      <c r="T2675" s="226">
        <f t="shared" si="205"/>
        <v>0</v>
      </c>
      <c r="U2675" s="199">
        <f t="shared" si="206"/>
        <v>0</v>
      </c>
      <c r="V2675" s="199">
        <f t="shared" si="207"/>
        <v>0</v>
      </c>
      <c r="W2675" s="199">
        <f t="shared" si="208"/>
        <v>0</v>
      </c>
      <c r="X2675" s="199">
        <f t="shared" si="209"/>
        <v>0</v>
      </c>
    </row>
    <row r="2676" spans="1:24" x14ac:dyDescent="0.25">
      <c r="A2676" s="218">
        <v>171</v>
      </c>
      <c r="B2676" s="223"/>
      <c r="C2676" s="219">
        <v>85</v>
      </c>
      <c r="D2676" s="223">
        <v>19</v>
      </c>
      <c r="E2676" s="223" t="s">
        <v>1817</v>
      </c>
      <c r="F2676" s="223" t="s">
        <v>1816</v>
      </c>
      <c r="G2676" s="229" t="s">
        <v>1771</v>
      </c>
      <c r="H2676" s="222">
        <v>33</v>
      </c>
      <c r="I2676" s="222">
        <v>10</v>
      </c>
      <c r="J2676" s="222">
        <v>36</v>
      </c>
      <c r="K2676" s="219" t="s">
        <v>1772</v>
      </c>
      <c r="L2676" s="223" t="s">
        <v>63</v>
      </c>
      <c r="M2676" s="229" t="s">
        <v>1318</v>
      </c>
      <c r="O2676" s="225">
        <v>100</v>
      </c>
      <c r="P2676" s="208" t="s">
        <v>2</v>
      </c>
      <c r="Q2676" s="208"/>
      <c r="R2676" s="226">
        <v>6.6438561897747253</v>
      </c>
      <c r="S2676" s="226">
        <v>6.6438561897747253</v>
      </c>
      <c r="T2676" s="226">
        <f t="shared" si="205"/>
        <v>0</v>
      </c>
      <c r="U2676" s="199">
        <f t="shared" si="206"/>
        <v>0</v>
      </c>
      <c r="V2676" s="199">
        <f t="shared" si="207"/>
        <v>0</v>
      </c>
      <c r="W2676" s="199">
        <f t="shared" si="208"/>
        <v>0</v>
      </c>
      <c r="X2676" s="199">
        <f t="shared" si="209"/>
        <v>0</v>
      </c>
    </row>
    <row r="2677" spans="1:24" x14ac:dyDescent="0.25">
      <c r="A2677" s="199">
        <v>171</v>
      </c>
      <c r="C2677" s="200">
        <v>85</v>
      </c>
      <c r="D2677" s="200">
        <v>19</v>
      </c>
      <c r="E2677" s="200" t="s">
        <v>1817</v>
      </c>
      <c r="F2677" s="200" t="s">
        <v>1816</v>
      </c>
      <c r="G2677" s="200" t="s">
        <v>1771</v>
      </c>
      <c r="H2677" s="200">
        <v>33</v>
      </c>
      <c r="I2677" s="200">
        <v>10</v>
      </c>
      <c r="J2677" s="200">
        <v>36</v>
      </c>
      <c r="K2677" s="200" t="s">
        <v>1772</v>
      </c>
      <c r="L2677" s="200" t="s">
        <v>63</v>
      </c>
      <c r="M2677" s="199" t="s">
        <v>1318</v>
      </c>
      <c r="O2677" s="237">
        <v>10</v>
      </c>
      <c r="P2677" s="208" t="s">
        <v>2</v>
      </c>
      <c r="Q2677" s="208"/>
      <c r="R2677" s="226">
        <v>6.6438561897747253</v>
      </c>
      <c r="S2677" s="226">
        <v>6.6438561897747253</v>
      </c>
      <c r="T2677" s="226">
        <f t="shared" si="205"/>
        <v>0</v>
      </c>
      <c r="U2677" s="199">
        <f t="shared" si="206"/>
        <v>0</v>
      </c>
      <c r="V2677" s="199">
        <f t="shared" si="207"/>
        <v>0</v>
      </c>
      <c r="W2677" s="199">
        <f t="shared" si="208"/>
        <v>0</v>
      </c>
      <c r="X2677" s="199">
        <f t="shared" si="209"/>
        <v>0</v>
      </c>
    </row>
    <row r="2678" spans="1:24" x14ac:dyDescent="0.25">
      <c r="A2678" s="199">
        <v>171</v>
      </c>
      <c r="C2678" s="200">
        <v>85</v>
      </c>
      <c r="D2678" s="200">
        <v>19</v>
      </c>
      <c r="E2678" s="200" t="s">
        <v>1817</v>
      </c>
      <c r="F2678" s="200" t="s">
        <v>1816</v>
      </c>
      <c r="G2678" s="200" t="s">
        <v>1771</v>
      </c>
      <c r="H2678" s="200">
        <v>33</v>
      </c>
      <c r="I2678" s="200">
        <v>10</v>
      </c>
      <c r="J2678" s="200">
        <v>36</v>
      </c>
      <c r="K2678" s="200" t="s">
        <v>1772</v>
      </c>
      <c r="L2678" s="200" t="s">
        <v>63</v>
      </c>
      <c r="M2678" s="199" t="s">
        <v>1318</v>
      </c>
      <c r="O2678" s="237">
        <v>1</v>
      </c>
      <c r="P2678" s="208" t="s">
        <v>2</v>
      </c>
      <c r="Q2678" s="208"/>
      <c r="R2678" s="226">
        <v>6.6438561897747253</v>
      </c>
      <c r="S2678" s="226">
        <v>6.6438561897747253</v>
      </c>
      <c r="T2678" s="226">
        <f t="shared" si="205"/>
        <v>0</v>
      </c>
      <c r="U2678" s="199">
        <f t="shared" si="206"/>
        <v>0</v>
      </c>
      <c r="V2678" s="199">
        <f t="shared" si="207"/>
        <v>0</v>
      </c>
      <c r="W2678" s="199">
        <f t="shared" si="208"/>
        <v>0</v>
      </c>
      <c r="X2678" s="199">
        <f t="shared" si="209"/>
        <v>0</v>
      </c>
    </row>
    <row r="2679" spans="1:24" x14ac:dyDescent="0.25">
      <c r="A2679" s="199">
        <v>171</v>
      </c>
      <c r="C2679" s="200">
        <v>85</v>
      </c>
      <c r="D2679" s="200">
        <v>19</v>
      </c>
      <c r="E2679" s="200" t="s">
        <v>1817</v>
      </c>
      <c r="F2679" s="200" t="s">
        <v>1816</v>
      </c>
      <c r="G2679" s="200" t="s">
        <v>1771</v>
      </c>
      <c r="H2679" s="200">
        <v>33</v>
      </c>
      <c r="I2679" s="200">
        <v>10</v>
      </c>
      <c r="J2679" s="200">
        <v>36</v>
      </c>
      <c r="K2679" s="200" t="s">
        <v>1772</v>
      </c>
      <c r="L2679" s="200" t="s">
        <v>63</v>
      </c>
      <c r="M2679" s="199" t="s">
        <v>1318</v>
      </c>
      <c r="O2679" s="237">
        <v>0.1</v>
      </c>
      <c r="P2679" s="208" t="s">
        <v>2</v>
      </c>
      <c r="Q2679" s="208"/>
      <c r="R2679" s="226">
        <v>6.6438561897747253</v>
      </c>
      <c r="S2679" s="226">
        <v>6.6438561897747253</v>
      </c>
      <c r="T2679" s="226">
        <f t="shared" si="205"/>
        <v>0</v>
      </c>
      <c r="U2679" s="199">
        <f t="shared" si="206"/>
        <v>0</v>
      </c>
      <c r="V2679" s="199">
        <f t="shared" si="207"/>
        <v>0</v>
      </c>
      <c r="W2679" s="199">
        <f t="shared" si="208"/>
        <v>0</v>
      </c>
      <c r="X2679" s="199">
        <f t="shared" si="209"/>
        <v>0</v>
      </c>
    </row>
    <row r="2680" spans="1:24" x14ac:dyDescent="0.25">
      <c r="A2680" s="218">
        <v>171</v>
      </c>
      <c r="B2680" s="223"/>
      <c r="C2680" s="219">
        <v>85</v>
      </c>
      <c r="D2680" s="223">
        <v>19</v>
      </c>
      <c r="E2680" s="223" t="s">
        <v>1817</v>
      </c>
      <c r="F2680" s="223" t="s">
        <v>1816</v>
      </c>
      <c r="G2680" s="229" t="s">
        <v>1771</v>
      </c>
      <c r="H2680" s="222">
        <v>33</v>
      </c>
      <c r="I2680" s="222">
        <v>10</v>
      </c>
      <c r="J2680" s="222">
        <v>36</v>
      </c>
      <c r="K2680" s="219" t="s">
        <v>1772</v>
      </c>
      <c r="L2680" s="223" t="s">
        <v>63</v>
      </c>
      <c r="M2680" s="229" t="s">
        <v>1318</v>
      </c>
      <c r="O2680" s="225">
        <v>100</v>
      </c>
      <c r="P2680" s="207" t="s">
        <v>3</v>
      </c>
      <c r="Q2680" s="207"/>
      <c r="R2680" s="226">
        <v>6.6438561897747253</v>
      </c>
      <c r="S2680" s="226">
        <v>6.6438561897747253</v>
      </c>
      <c r="T2680" s="226">
        <f t="shared" si="205"/>
        <v>0</v>
      </c>
      <c r="U2680" s="199">
        <f t="shared" si="206"/>
        <v>0</v>
      </c>
      <c r="V2680" s="199">
        <f t="shared" si="207"/>
        <v>0</v>
      </c>
      <c r="W2680" s="199">
        <f t="shared" si="208"/>
        <v>0</v>
      </c>
      <c r="X2680" s="199">
        <f t="shared" si="209"/>
        <v>0</v>
      </c>
    </row>
    <row r="2681" spans="1:24" x14ac:dyDescent="0.25">
      <c r="A2681" s="199">
        <v>171</v>
      </c>
      <c r="C2681" s="200">
        <v>85</v>
      </c>
      <c r="D2681" s="200">
        <v>19</v>
      </c>
      <c r="E2681" s="200" t="s">
        <v>1817</v>
      </c>
      <c r="F2681" s="200" t="s">
        <v>1816</v>
      </c>
      <c r="G2681" s="200" t="s">
        <v>1771</v>
      </c>
      <c r="H2681" s="200">
        <v>33</v>
      </c>
      <c r="I2681" s="200">
        <v>10</v>
      </c>
      <c r="J2681" s="200">
        <v>36</v>
      </c>
      <c r="K2681" s="200" t="s">
        <v>1772</v>
      </c>
      <c r="L2681" s="200" t="s">
        <v>63</v>
      </c>
      <c r="M2681" s="199" t="s">
        <v>1318</v>
      </c>
      <c r="O2681" s="237">
        <v>10</v>
      </c>
      <c r="P2681" s="207" t="s">
        <v>3</v>
      </c>
      <c r="Q2681" s="207"/>
      <c r="R2681" s="226">
        <v>6.6438561897747253</v>
      </c>
      <c r="S2681" s="226">
        <v>6.6438561897747253</v>
      </c>
      <c r="T2681" s="226">
        <f t="shared" si="205"/>
        <v>0</v>
      </c>
      <c r="U2681" s="199">
        <f t="shared" si="206"/>
        <v>0</v>
      </c>
      <c r="V2681" s="199">
        <f t="shared" si="207"/>
        <v>0</v>
      </c>
      <c r="W2681" s="199">
        <f t="shared" si="208"/>
        <v>0</v>
      </c>
      <c r="X2681" s="199">
        <f t="shared" si="209"/>
        <v>0</v>
      </c>
    </row>
    <row r="2682" spans="1:24" x14ac:dyDescent="0.25">
      <c r="A2682" s="199">
        <v>171</v>
      </c>
      <c r="C2682" s="200">
        <v>85</v>
      </c>
      <c r="D2682" s="200">
        <v>19</v>
      </c>
      <c r="E2682" s="200" t="s">
        <v>1817</v>
      </c>
      <c r="F2682" s="200" t="s">
        <v>1816</v>
      </c>
      <c r="G2682" s="200" t="s">
        <v>1771</v>
      </c>
      <c r="H2682" s="200">
        <v>33</v>
      </c>
      <c r="I2682" s="200">
        <v>10</v>
      </c>
      <c r="J2682" s="200">
        <v>36</v>
      </c>
      <c r="K2682" s="200" t="s">
        <v>1772</v>
      </c>
      <c r="L2682" s="200" t="s">
        <v>63</v>
      </c>
      <c r="M2682" s="199" t="s">
        <v>1318</v>
      </c>
      <c r="O2682" s="237">
        <v>1</v>
      </c>
      <c r="P2682" s="207" t="s">
        <v>3</v>
      </c>
      <c r="Q2682" s="207"/>
      <c r="R2682" s="226">
        <v>6.6438561897747253</v>
      </c>
      <c r="S2682" s="226">
        <v>6.6438561897747253</v>
      </c>
      <c r="T2682" s="226">
        <f t="shared" si="205"/>
        <v>0</v>
      </c>
      <c r="U2682" s="199">
        <f t="shared" si="206"/>
        <v>0</v>
      </c>
      <c r="V2682" s="199">
        <f t="shared" si="207"/>
        <v>0</v>
      </c>
      <c r="W2682" s="199">
        <f t="shared" si="208"/>
        <v>0</v>
      </c>
      <c r="X2682" s="199">
        <f t="shared" si="209"/>
        <v>0</v>
      </c>
    </row>
    <row r="2683" spans="1:24" x14ac:dyDescent="0.25">
      <c r="A2683" s="218">
        <v>171</v>
      </c>
      <c r="B2683" s="223"/>
      <c r="C2683" s="219">
        <v>85</v>
      </c>
      <c r="D2683" s="223">
        <v>19</v>
      </c>
      <c r="E2683" s="223" t="s">
        <v>1817</v>
      </c>
      <c r="F2683" s="223" t="s">
        <v>1816</v>
      </c>
      <c r="G2683" s="229" t="s">
        <v>1771</v>
      </c>
      <c r="H2683" s="222">
        <v>33</v>
      </c>
      <c r="I2683" s="222">
        <v>10</v>
      </c>
      <c r="J2683" s="222">
        <v>36</v>
      </c>
      <c r="K2683" s="219" t="s">
        <v>1772</v>
      </c>
      <c r="L2683" s="223" t="s">
        <v>63</v>
      </c>
      <c r="M2683" s="229" t="s">
        <v>1318</v>
      </c>
      <c r="O2683" s="225">
        <v>100</v>
      </c>
      <c r="P2683" s="209" t="s">
        <v>117</v>
      </c>
      <c r="Q2683" s="209"/>
      <c r="R2683" s="226">
        <v>6.6438561897747253</v>
      </c>
      <c r="S2683" s="226">
        <v>6.6438561897747253</v>
      </c>
      <c r="T2683" s="226">
        <f t="shared" si="205"/>
        <v>0</v>
      </c>
      <c r="U2683" s="199">
        <f t="shared" si="206"/>
        <v>0</v>
      </c>
      <c r="V2683" s="199">
        <f t="shared" si="207"/>
        <v>0</v>
      </c>
      <c r="W2683" s="199">
        <f t="shared" si="208"/>
        <v>0</v>
      </c>
      <c r="X2683" s="199">
        <f t="shared" si="209"/>
        <v>0</v>
      </c>
    </row>
    <row r="2684" spans="1:24" x14ac:dyDescent="0.25">
      <c r="A2684" s="199">
        <v>171</v>
      </c>
      <c r="C2684" s="200">
        <v>85</v>
      </c>
      <c r="D2684" s="200">
        <v>19</v>
      </c>
      <c r="E2684" s="200" t="s">
        <v>1817</v>
      </c>
      <c r="F2684" s="200" t="s">
        <v>1816</v>
      </c>
      <c r="G2684" s="200" t="s">
        <v>1771</v>
      </c>
      <c r="H2684" s="200">
        <v>33</v>
      </c>
      <c r="I2684" s="200">
        <v>10</v>
      </c>
      <c r="J2684" s="200">
        <v>36</v>
      </c>
      <c r="K2684" s="200" t="s">
        <v>1772</v>
      </c>
      <c r="L2684" s="200" t="s">
        <v>63</v>
      </c>
      <c r="M2684" s="199" t="s">
        <v>1318</v>
      </c>
      <c r="O2684" s="237">
        <v>10</v>
      </c>
      <c r="P2684" s="209" t="s">
        <v>117</v>
      </c>
      <c r="Q2684" s="209"/>
      <c r="R2684" s="226">
        <v>6.6438561897747253</v>
      </c>
      <c r="S2684" s="226">
        <v>6.6438561897747253</v>
      </c>
      <c r="T2684" s="226">
        <f t="shared" si="205"/>
        <v>0</v>
      </c>
      <c r="U2684" s="199">
        <f t="shared" si="206"/>
        <v>0</v>
      </c>
      <c r="V2684" s="199">
        <f t="shared" si="207"/>
        <v>0</v>
      </c>
      <c r="W2684" s="199">
        <f t="shared" si="208"/>
        <v>0</v>
      </c>
      <c r="X2684" s="199">
        <f t="shared" si="209"/>
        <v>0</v>
      </c>
    </row>
    <row r="2685" spans="1:24" x14ac:dyDescent="0.25">
      <c r="A2685" s="199">
        <v>171</v>
      </c>
      <c r="C2685" s="200">
        <v>85</v>
      </c>
      <c r="D2685" s="200">
        <v>19</v>
      </c>
      <c r="E2685" s="200" t="s">
        <v>1817</v>
      </c>
      <c r="F2685" s="200" t="s">
        <v>1816</v>
      </c>
      <c r="G2685" s="200" t="s">
        <v>1771</v>
      </c>
      <c r="H2685" s="200">
        <v>33</v>
      </c>
      <c r="I2685" s="200">
        <v>10</v>
      </c>
      <c r="J2685" s="200">
        <v>36</v>
      </c>
      <c r="K2685" s="200" t="s">
        <v>1772</v>
      </c>
      <c r="L2685" s="200" t="s">
        <v>63</v>
      </c>
      <c r="M2685" s="199" t="s">
        <v>1318</v>
      </c>
      <c r="O2685" s="237">
        <v>1</v>
      </c>
      <c r="P2685" s="209" t="s">
        <v>117</v>
      </c>
      <c r="Q2685" s="209"/>
      <c r="R2685" s="226">
        <v>6.6438561897747253</v>
      </c>
      <c r="S2685" s="226">
        <v>6.6438561897747253</v>
      </c>
      <c r="T2685" s="226">
        <f t="shared" si="205"/>
        <v>0</v>
      </c>
      <c r="U2685" s="199">
        <f t="shared" si="206"/>
        <v>0</v>
      </c>
      <c r="V2685" s="199">
        <f t="shared" si="207"/>
        <v>0</v>
      </c>
      <c r="W2685" s="199">
        <f t="shared" si="208"/>
        <v>0</v>
      </c>
      <c r="X2685" s="199">
        <f t="shared" si="209"/>
        <v>0</v>
      </c>
    </row>
    <row r="2686" spans="1:24" x14ac:dyDescent="0.25">
      <c r="A2686" s="199">
        <v>171</v>
      </c>
      <c r="C2686" s="200">
        <v>85</v>
      </c>
      <c r="D2686" s="200">
        <v>19</v>
      </c>
      <c r="E2686" s="200" t="s">
        <v>1817</v>
      </c>
      <c r="F2686" s="200" t="s">
        <v>1816</v>
      </c>
      <c r="G2686" s="200" t="s">
        <v>1771</v>
      </c>
      <c r="H2686" s="200">
        <v>33</v>
      </c>
      <c r="I2686" s="200">
        <v>10</v>
      </c>
      <c r="J2686" s="200">
        <v>36</v>
      </c>
      <c r="K2686" s="200" t="s">
        <v>1772</v>
      </c>
      <c r="L2686" s="200" t="s">
        <v>63</v>
      </c>
      <c r="M2686" s="199" t="s">
        <v>1318</v>
      </c>
      <c r="O2686" s="237">
        <v>0.1</v>
      </c>
      <c r="P2686" s="209" t="s">
        <v>117</v>
      </c>
      <c r="Q2686" s="209"/>
      <c r="R2686" s="226">
        <v>6.6438561897747253</v>
      </c>
      <c r="S2686" s="226">
        <v>6.6438561897747253</v>
      </c>
      <c r="T2686" s="226">
        <f t="shared" si="205"/>
        <v>0</v>
      </c>
      <c r="U2686" s="199">
        <f t="shared" si="206"/>
        <v>0</v>
      </c>
      <c r="V2686" s="199">
        <f t="shared" si="207"/>
        <v>0</v>
      </c>
      <c r="W2686" s="199">
        <f t="shared" si="208"/>
        <v>0</v>
      </c>
      <c r="X2686" s="199">
        <f t="shared" si="209"/>
        <v>0</v>
      </c>
    </row>
    <row r="2687" spans="1:24" x14ac:dyDescent="0.25">
      <c r="A2687" s="199">
        <v>171</v>
      </c>
      <c r="C2687" s="200">
        <v>85</v>
      </c>
      <c r="D2687" s="200">
        <v>19</v>
      </c>
      <c r="E2687" s="200" t="s">
        <v>1817</v>
      </c>
      <c r="F2687" s="200" t="s">
        <v>1816</v>
      </c>
      <c r="G2687" s="200" t="s">
        <v>1771</v>
      </c>
      <c r="H2687" s="200">
        <v>33</v>
      </c>
      <c r="I2687" s="200">
        <v>10</v>
      </c>
      <c r="J2687" s="200">
        <v>36</v>
      </c>
      <c r="K2687" s="200" t="s">
        <v>1772</v>
      </c>
      <c r="L2687" s="200" t="s">
        <v>63</v>
      </c>
      <c r="M2687" s="199" t="s">
        <v>1318</v>
      </c>
      <c r="O2687" s="237">
        <v>0.1</v>
      </c>
      <c r="P2687" s="210" t="s">
        <v>147</v>
      </c>
      <c r="Q2687" s="210"/>
      <c r="R2687" s="226">
        <v>7.9789547957807967</v>
      </c>
      <c r="S2687" s="226">
        <v>9.8852488931060218</v>
      </c>
      <c r="T2687" s="226">
        <f t="shared" si="205"/>
        <v>-1.9062940973252251</v>
      </c>
      <c r="U2687" s="199">
        <f t="shared" si="206"/>
        <v>0</v>
      </c>
      <c r="V2687" s="199">
        <f t="shared" si="207"/>
        <v>0</v>
      </c>
      <c r="W2687" s="199">
        <f t="shared" si="208"/>
        <v>0</v>
      </c>
      <c r="X2687" s="199">
        <f t="shared" si="209"/>
        <v>0</v>
      </c>
    </row>
    <row r="2688" spans="1:24" x14ac:dyDescent="0.25">
      <c r="A2688" s="199">
        <v>171</v>
      </c>
      <c r="C2688" s="200">
        <v>85</v>
      </c>
      <c r="D2688" s="200">
        <v>19</v>
      </c>
      <c r="E2688" s="200" t="s">
        <v>1817</v>
      </c>
      <c r="F2688" s="200" t="s">
        <v>1816</v>
      </c>
      <c r="G2688" s="200" t="s">
        <v>1771</v>
      </c>
      <c r="H2688" s="200">
        <v>33</v>
      </c>
      <c r="I2688" s="200">
        <v>10</v>
      </c>
      <c r="J2688" s="200">
        <v>36</v>
      </c>
      <c r="K2688" s="200" t="s">
        <v>1772</v>
      </c>
      <c r="L2688" s="200" t="s">
        <v>63</v>
      </c>
      <c r="M2688" s="199" t="s">
        <v>1318</v>
      </c>
      <c r="O2688" s="237">
        <v>1</v>
      </c>
      <c r="P2688" s="210" t="s">
        <v>147</v>
      </c>
      <c r="Q2688" s="210"/>
      <c r="R2688" s="226">
        <v>12.383220487376846</v>
      </c>
      <c r="S2688" s="226">
        <v>11.980834260858837</v>
      </c>
      <c r="T2688" s="226">
        <f t="shared" si="205"/>
        <v>0.40238622651800959</v>
      </c>
      <c r="U2688" s="199">
        <f t="shared" si="206"/>
        <v>0</v>
      </c>
      <c r="V2688" s="199">
        <f t="shared" si="207"/>
        <v>0</v>
      </c>
      <c r="W2688" s="199">
        <f t="shared" si="208"/>
        <v>0</v>
      </c>
      <c r="X2688" s="199">
        <f t="shared" si="209"/>
        <v>0</v>
      </c>
    </row>
    <row r="2689" spans="1:24" x14ac:dyDescent="0.25">
      <c r="A2689" s="199">
        <v>171</v>
      </c>
      <c r="C2689" s="200">
        <v>85</v>
      </c>
      <c r="D2689" s="200">
        <v>19</v>
      </c>
      <c r="E2689" s="200" t="s">
        <v>1817</v>
      </c>
      <c r="F2689" s="200" t="s">
        <v>1816</v>
      </c>
      <c r="G2689" s="200" t="s">
        <v>1771</v>
      </c>
      <c r="H2689" s="200">
        <v>33</v>
      </c>
      <c r="I2689" s="200">
        <v>10</v>
      </c>
      <c r="J2689" s="200">
        <v>36</v>
      </c>
      <c r="K2689" s="200" t="s">
        <v>1772</v>
      </c>
      <c r="L2689" s="200" t="s">
        <v>63</v>
      </c>
      <c r="M2689" s="199" t="s">
        <v>1318</v>
      </c>
      <c r="O2689" s="237">
        <v>10</v>
      </c>
      <c r="P2689" s="210" t="s">
        <v>147</v>
      </c>
      <c r="Q2689" s="210"/>
      <c r="R2689" s="226">
        <v>14.627727831900689</v>
      </c>
      <c r="S2689" s="226">
        <v>14.508074817921067</v>
      </c>
      <c r="T2689" s="226">
        <f t="shared" si="205"/>
        <v>0.11965301397962236</v>
      </c>
      <c r="U2689" s="199">
        <f t="shared" si="206"/>
        <v>0</v>
      </c>
      <c r="V2689" s="199">
        <f t="shared" si="207"/>
        <v>0</v>
      </c>
      <c r="W2689" s="199">
        <f t="shared" si="208"/>
        <v>0</v>
      </c>
      <c r="X2689" s="199">
        <f t="shared" si="209"/>
        <v>0</v>
      </c>
    </row>
    <row r="2690" spans="1:24" x14ac:dyDescent="0.25">
      <c r="A2690" s="218">
        <v>171</v>
      </c>
      <c r="B2690" s="223"/>
      <c r="C2690" s="219">
        <v>85</v>
      </c>
      <c r="D2690" s="223">
        <v>19</v>
      </c>
      <c r="E2690" s="223" t="s">
        <v>1817</v>
      </c>
      <c r="F2690" s="223" t="s">
        <v>1816</v>
      </c>
      <c r="G2690" s="229" t="s">
        <v>1771</v>
      </c>
      <c r="H2690" s="222">
        <v>33</v>
      </c>
      <c r="I2690" s="222">
        <v>10</v>
      </c>
      <c r="J2690" s="222">
        <v>36</v>
      </c>
      <c r="K2690" s="219" t="s">
        <v>1772</v>
      </c>
      <c r="L2690" s="223" t="s">
        <v>63</v>
      </c>
      <c r="M2690" s="229" t="s">
        <v>1318</v>
      </c>
      <c r="O2690" s="225">
        <v>100</v>
      </c>
      <c r="P2690" s="211" t="s">
        <v>834</v>
      </c>
      <c r="Q2690" s="211"/>
      <c r="R2690" s="226">
        <v>6.6438561897747253</v>
      </c>
      <c r="S2690" s="226">
        <v>6.6438561897747253</v>
      </c>
      <c r="T2690" s="226">
        <f t="shared" si="205"/>
        <v>0</v>
      </c>
      <c r="U2690" s="199">
        <f t="shared" si="206"/>
        <v>0</v>
      </c>
      <c r="V2690" s="199">
        <f t="shared" si="207"/>
        <v>0</v>
      </c>
      <c r="W2690" s="199">
        <f t="shared" si="208"/>
        <v>0</v>
      </c>
      <c r="X2690" s="199">
        <f t="shared" si="209"/>
        <v>0</v>
      </c>
    </row>
    <row r="2691" spans="1:24" x14ac:dyDescent="0.25">
      <c r="A2691" s="199">
        <v>171</v>
      </c>
      <c r="C2691" s="200">
        <v>85</v>
      </c>
      <c r="D2691" s="200">
        <v>19</v>
      </c>
      <c r="E2691" s="200" t="s">
        <v>1817</v>
      </c>
      <c r="F2691" s="200" t="s">
        <v>1816</v>
      </c>
      <c r="G2691" s="200" t="s">
        <v>1771</v>
      </c>
      <c r="H2691" s="200">
        <v>33</v>
      </c>
      <c r="I2691" s="200">
        <v>10</v>
      </c>
      <c r="J2691" s="200">
        <v>36</v>
      </c>
      <c r="K2691" s="200" t="s">
        <v>1772</v>
      </c>
      <c r="L2691" s="200" t="s">
        <v>63</v>
      </c>
      <c r="M2691" s="199" t="s">
        <v>1318</v>
      </c>
      <c r="O2691" s="237">
        <v>10</v>
      </c>
      <c r="P2691" s="211" t="s">
        <v>834</v>
      </c>
      <c r="Q2691" s="211"/>
      <c r="R2691" s="226">
        <v>6.6438561897747253</v>
      </c>
      <c r="S2691" s="226">
        <v>6.6438561897747253</v>
      </c>
      <c r="T2691" s="226">
        <f t="shared" si="205"/>
        <v>0</v>
      </c>
      <c r="U2691" s="199">
        <f t="shared" si="206"/>
        <v>0</v>
      </c>
      <c r="V2691" s="199">
        <f t="shared" si="207"/>
        <v>0</v>
      </c>
      <c r="W2691" s="199">
        <f t="shared" si="208"/>
        <v>0</v>
      </c>
      <c r="X2691" s="199">
        <f t="shared" si="209"/>
        <v>0</v>
      </c>
    </row>
    <row r="2692" spans="1:24" x14ac:dyDescent="0.25">
      <c r="A2692" s="199">
        <v>171</v>
      </c>
      <c r="C2692" s="200">
        <v>85</v>
      </c>
      <c r="D2692" s="200">
        <v>19</v>
      </c>
      <c r="E2692" s="200" t="s">
        <v>1817</v>
      </c>
      <c r="F2692" s="200" t="s">
        <v>1816</v>
      </c>
      <c r="G2692" s="200" t="s">
        <v>1771</v>
      </c>
      <c r="H2692" s="200">
        <v>33</v>
      </c>
      <c r="I2692" s="200">
        <v>10</v>
      </c>
      <c r="J2692" s="200">
        <v>36</v>
      </c>
      <c r="K2692" s="200" t="s">
        <v>1772</v>
      </c>
      <c r="L2692" s="200" t="s">
        <v>63</v>
      </c>
      <c r="M2692" s="199" t="s">
        <v>1318</v>
      </c>
      <c r="O2692" s="237">
        <v>1</v>
      </c>
      <c r="P2692" s="211" t="s">
        <v>834</v>
      </c>
      <c r="Q2692" s="211"/>
      <c r="R2692" s="226">
        <v>6.6438561897747253</v>
      </c>
      <c r="S2692" s="226">
        <v>6.6438561897747253</v>
      </c>
      <c r="T2692" s="226">
        <f t="shared" si="205"/>
        <v>0</v>
      </c>
      <c r="U2692" s="199">
        <f t="shared" si="206"/>
        <v>0</v>
      </c>
      <c r="V2692" s="199">
        <f t="shared" si="207"/>
        <v>0</v>
      </c>
      <c r="W2692" s="199">
        <f t="shared" si="208"/>
        <v>0</v>
      </c>
      <c r="X2692" s="199">
        <f t="shared" si="209"/>
        <v>0</v>
      </c>
    </row>
    <row r="2693" spans="1:24" x14ac:dyDescent="0.25">
      <c r="A2693" s="199">
        <v>171</v>
      </c>
      <c r="C2693" s="200">
        <v>85</v>
      </c>
      <c r="D2693" s="200">
        <v>19</v>
      </c>
      <c r="E2693" s="200" t="s">
        <v>1817</v>
      </c>
      <c r="F2693" s="200" t="s">
        <v>1816</v>
      </c>
      <c r="G2693" s="200" t="s">
        <v>1771</v>
      </c>
      <c r="H2693" s="200">
        <v>33</v>
      </c>
      <c r="I2693" s="200">
        <v>10</v>
      </c>
      <c r="J2693" s="200">
        <v>36</v>
      </c>
      <c r="K2693" s="200" t="s">
        <v>1772</v>
      </c>
      <c r="L2693" s="200" t="s">
        <v>63</v>
      </c>
      <c r="M2693" s="199" t="s">
        <v>1318</v>
      </c>
      <c r="O2693" s="237">
        <v>0.1</v>
      </c>
      <c r="P2693" s="211" t="s">
        <v>834</v>
      </c>
      <c r="Q2693" s="211"/>
      <c r="R2693" s="226">
        <v>6.6438561897747253</v>
      </c>
      <c r="S2693" s="226">
        <v>6.6438561897747253</v>
      </c>
      <c r="T2693" s="226">
        <f t="shared" si="205"/>
        <v>0</v>
      </c>
      <c r="U2693" s="199">
        <f t="shared" si="206"/>
        <v>0</v>
      </c>
      <c r="V2693" s="199">
        <f t="shared" si="207"/>
        <v>0</v>
      </c>
      <c r="W2693" s="199">
        <f t="shared" si="208"/>
        <v>0</v>
      </c>
      <c r="X2693" s="199">
        <f t="shared" si="209"/>
        <v>0</v>
      </c>
    </row>
    <row r="2694" spans="1:24" x14ac:dyDescent="0.25">
      <c r="A2694" s="218">
        <v>171</v>
      </c>
      <c r="B2694" s="223"/>
      <c r="C2694" s="219">
        <v>85</v>
      </c>
      <c r="D2694" s="223">
        <v>19</v>
      </c>
      <c r="E2694" s="223" t="s">
        <v>1817</v>
      </c>
      <c r="F2694" s="223" t="s">
        <v>1816</v>
      </c>
      <c r="G2694" s="229" t="s">
        <v>1771</v>
      </c>
      <c r="H2694" s="222">
        <v>33</v>
      </c>
      <c r="I2694" s="222">
        <v>10</v>
      </c>
      <c r="J2694" s="222">
        <v>36</v>
      </c>
      <c r="K2694" s="219" t="s">
        <v>1772</v>
      </c>
      <c r="L2694" s="223" t="s">
        <v>63</v>
      </c>
      <c r="M2694" s="229" t="s">
        <v>1318</v>
      </c>
      <c r="O2694" s="225">
        <v>100</v>
      </c>
      <c r="P2694" s="238" t="s">
        <v>307</v>
      </c>
      <c r="Q2694" s="238"/>
      <c r="R2694" s="226">
        <v>6.6438561897747253</v>
      </c>
      <c r="S2694" s="226">
        <v>6.6438561897747253</v>
      </c>
      <c r="T2694" s="226">
        <f t="shared" ref="T2694:T2757" si="210">R2694-S2694</f>
        <v>0</v>
      </c>
      <c r="U2694" s="199">
        <f t="shared" ref="U2694:U2757" si="211">IF(T2694&lt;-3.32,1,0)</f>
        <v>0</v>
      </c>
      <c r="V2694" s="199">
        <f t="shared" ref="V2694:V2757" si="212">IF(T2694&gt;3.32,1,0)</f>
        <v>0</v>
      </c>
      <c r="W2694" s="199">
        <f t="shared" si="208"/>
        <v>0</v>
      </c>
      <c r="X2694" s="199">
        <f t="shared" si="209"/>
        <v>0</v>
      </c>
    </row>
    <row r="2695" spans="1:24" x14ac:dyDescent="0.25">
      <c r="A2695" s="199">
        <v>171</v>
      </c>
      <c r="C2695" s="200">
        <v>85</v>
      </c>
      <c r="D2695" s="200">
        <v>19</v>
      </c>
      <c r="E2695" s="200" t="s">
        <v>1817</v>
      </c>
      <c r="F2695" s="200" t="s">
        <v>1816</v>
      </c>
      <c r="G2695" s="200" t="s">
        <v>1771</v>
      </c>
      <c r="H2695" s="200">
        <v>33</v>
      </c>
      <c r="I2695" s="200">
        <v>10</v>
      </c>
      <c r="J2695" s="200">
        <v>36</v>
      </c>
      <c r="K2695" s="200" t="s">
        <v>1772</v>
      </c>
      <c r="L2695" s="200" t="s">
        <v>63</v>
      </c>
      <c r="M2695" s="199" t="s">
        <v>1318</v>
      </c>
      <c r="O2695" s="237">
        <v>50</v>
      </c>
      <c r="P2695" s="238" t="s">
        <v>307</v>
      </c>
      <c r="Q2695" s="238"/>
      <c r="R2695" s="226">
        <v>6.6438561897747253</v>
      </c>
      <c r="S2695" s="226">
        <v>6.6438561897747253</v>
      </c>
      <c r="T2695" s="226">
        <f t="shared" si="210"/>
        <v>0</v>
      </c>
      <c r="U2695" s="199">
        <f t="shared" si="211"/>
        <v>0</v>
      </c>
      <c r="V2695" s="199">
        <f t="shared" si="212"/>
        <v>0</v>
      </c>
      <c r="W2695" s="199">
        <f t="shared" ref="W2695:W2758" si="213">IF(T2695&lt;-5.6438,1,0)</f>
        <v>0</v>
      </c>
      <c r="X2695" s="199">
        <f t="shared" ref="X2695:X2758" si="214">IF(T2695&lt;-5.6438,1,0)</f>
        <v>0</v>
      </c>
    </row>
    <row r="2696" spans="1:24" x14ac:dyDescent="0.25">
      <c r="A2696" s="199">
        <v>171</v>
      </c>
      <c r="C2696" s="200">
        <v>85</v>
      </c>
      <c r="D2696" s="200">
        <v>19</v>
      </c>
      <c r="E2696" s="200" t="s">
        <v>1817</v>
      </c>
      <c r="F2696" s="200" t="s">
        <v>1816</v>
      </c>
      <c r="G2696" s="200" t="s">
        <v>1771</v>
      </c>
      <c r="H2696" s="200">
        <v>33</v>
      </c>
      <c r="I2696" s="200">
        <v>10</v>
      </c>
      <c r="J2696" s="200">
        <v>36</v>
      </c>
      <c r="K2696" s="200" t="s">
        <v>1772</v>
      </c>
      <c r="L2696" s="200" t="s">
        <v>63</v>
      </c>
      <c r="M2696" s="199" t="s">
        <v>1318</v>
      </c>
      <c r="O2696" s="237">
        <v>1</v>
      </c>
      <c r="P2696" s="238" t="s">
        <v>307</v>
      </c>
      <c r="Q2696" s="238"/>
      <c r="R2696" s="226">
        <v>6.6438561897747253</v>
      </c>
      <c r="S2696" s="226">
        <v>6.6438561897747253</v>
      </c>
      <c r="T2696" s="226">
        <f t="shared" si="210"/>
        <v>0</v>
      </c>
      <c r="U2696" s="199">
        <f t="shared" si="211"/>
        <v>0</v>
      </c>
      <c r="V2696" s="199">
        <f t="shared" si="212"/>
        <v>0</v>
      </c>
      <c r="W2696" s="199">
        <f t="shared" si="213"/>
        <v>0</v>
      </c>
      <c r="X2696" s="199">
        <f t="shared" si="214"/>
        <v>0</v>
      </c>
    </row>
    <row r="2697" spans="1:24" x14ac:dyDescent="0.25">
      <c r="A2697" s="199">
        <v>171</v>
      </c>
      <c r="C2697" s="200">
        <v>85</v>
      </c>
      <c r="D2697" s="200">
        <v>19</v>
      </c>
      <c r="E2697" s="200" t="s">
        <v>1817</v>
      </c>
      <c r="F2697" s="200" t="s">
        <v>1816</v>
      </c>
      <c r="G2697" s="200" t="s">
        <v>1771</v>
      </c>
      <c r="H2697" s="200">
        <v>33</v>
      </c>
      <c r="I2697" s="200">
        <v>10</v>
      </c>
      <c r="J2697" s="200">
        <v>36</v>
      </c>
      <c r="K2697" s="200" t="s">
        <v>1772</v>
      </c>
      <c r="L2697" s="200" t="s">
        <v>63</v>
      </c>
      <c r="M2697" s="199" t="s">
        <v>1318</v>
      </c>
      <c r="O2697" s="237">
        <v>0.5</v>
      </c>
      <c r="P2697" s="238" t="s">
        <v>307</v>
      </c>
      <c r="Q2697" s="238"/>
      <c r="R2697" s="226">
        <v>6.6438561897747253</v>
      </c>
      <c r="S2697" s="226">
        <v>6.6438561897747253</v>
      </c>
      <c r="T2697" s="226">
        <f t="shared" si="210"/>
        <v>0</v>
      </c>
      <c r="U2697" s="199">
        <f t="shared" si="211"/>
        <v>0</v>
      </c>
      <c r="V2697" s="199">
        <f t="shared" si="212"/>
        <v>0</v>
      </c>
      <c r="W2697" s="199">
        <f t="shared" si="213"/>
        <v>0</v>
      </c>
      <c r="X2697" s="199">
        <f t="shared" si="214"/>
        <v>0</v>
      </c>
    </row>
    <row r="2698" spans="1:24" x14ac:dyDescent="0.25">
      <c r="A2698" s="199">
        <v>171</v>
      </c>
      <c r="C2698" s="200">
        <v>85</v>
      </c>
      <c r="D2698" s="200">
        <v>19</v>
      </c>
      <c r="E2698" s="200" t="s">
        <v>1817</v>
      </c>
      <c r="F2698" s="200" t="s">
        <v>1816</v>
      </c>
      <c r="G2698" s="200" t="s">
        <v>1771</v>
      </c>
      <c r="H2698" s="200">
        <v>33</v>
      </c>
      <c r="I2698" s="200">
        <v>10</v>
      </c>
      <c r="J2698" s="200">
        <v>36</v>
      </c>
      <c r="K2698" s="200" t="s">
        <v>1772</v>
      </c>
      <c r="L2698" s="200" t="s">
        <v>63</v>
      </c>
      <c r="M2698" s="199" t="s">
        <v>1318</v>
      </c>
      <c r="O2698" s="237">
        <v>0.1</v>
      </c>
      <c r="P2698" s="238" t="s">
        <v>307</v>
      </c>
      <c r="Q2698" s="238"/>
      <c r="R2698" s="226">
        <v>6.6438561897747253</v>
      </c>
      <c r="S2698" s="226">
        <v>6.6438561897747253</v>
      </c>
      <c r="T2698" s="226">
        <f t="shared" si="210"/>
        <v>0</v>
      </c>
      <c r="U2698" s="199">
        <f t="shared" si="211"/>
        <v>0</v>
      </c>
      <c r="V2698" s="199">
        <f t="shared" si="212"/>
        <v>0</v>
      </c>
      <c r="W2698" s="199">
        <f t="shared" si="213"/>
        <v>0</v>
      </c>
      <c r="X2698" s="199">
        <f t="shared" si="214"/>
        <v>0</v>
      </c>
    </row>
    <row r="2699" spans="1:24" x14ac:dyDescent="0.25">
      <c r="A2699" s="199">
        <v>171</v>
      </c>
      <c r="C2699" s="200">
        <v>85</v>
      </c>
      <c r="D2699" s="200">
        <v>19</v>
      </c>
      <c r="E2699" s="200" t="s">
        <v>1817</v>
      </c>
      <c r="F2699" s="200" t="s">
        <v>1816</v>
      </c>
      <c r="G2699" s="200" t="s">
        <v>1771</v>
      </c>
      <c r="H2699" s="200">
        <v>33</v>
      </c>
      <c r="I2699" s="200">
        <v>10</v>
      </c>
      <c r="J2699" s="200">
        <v>36</v>
      </c>
      <c r="K2699" s="200" t="s">
        <v>1772</v>
      </c>
      <c r="L2699" s="200" t="s">
        <v>63</v>
      </c>
      <c r="M2699" s="199" t="s">
        <v>1318</v>
      </c>
      <c r="O2699" s="237">
        <v>10</v>
      </c>
      <c r="P2699" s="238" t="s">
        <v>307</v>
      </c>
      <c r="Q2699" s="238"/>
      <c r="R2699" s="226">
        <v>8.6102358960631218</v>
      </c>
      <c r="S2699" s="226">
        <v>6.6438561897747253</v>
      </c>
      <c r="T2699" s="226">
        <f t="shared" si="210"/>
        <v>1.9663797062883965</v>
      </c>
      <c r="U2699" s="199">
        <f t="shared" si="211"/>
        <v>0</v>
      </c>
      <c r="V2699" s="199">
        <f t="shared" si="212"/>
        <v>0</v>
      </c>
      <c r="W2699" s="199">
        <f t="shared" si="213"/>
        <v>0</v>
      </c>
      <c r="X2699" s="199">
        <f t="shared" si="214"/>
        <v>0</v>
      </c>
    </row>
    <row r="2700" spans="1:24" x14ac:dyDescent="0.25">
      <c r="A2700" s="218">
        <v>171</v>
      </c>
      <c r="B2700" s="223"/>
      <c r="C2700" s="219">
        <v>85</v>
      </c>
      <c r="D2700" s="223">
        <v>19</v>
      </c>
      <c r="E2700" s="223" t="s">
        <v>1817</v>
      </c>
      <c r="F2700" s="223" t="s">
        <v>1816</v>
      </c>
      <c r="G2700" s="229" t="s">
        <v>1771</v>
      </c>
      <c r="H2700" s="222">
        <v>33</v>
      </c>
      <c r="I2700" s="222">
        <v>10</v>
      </c>
      <c r="J2700" s="222">
        <v>36</v>
      </c>
      <c r="K2700" s="219" t="s">
        <v>1772</v>
      </c>
      <c r="L2700" s="223" t="s">
        <v>63</v>
      </c>
      <c r="M2700" s="229" t="s">
        <v>1318</v>
      </c>
      <c r="O2700" s="225">
        <v>100</v>
      </c>
      <c r="P2700" s="238" t="s">
        <v>4</v>
      </c>
      <c r="Q2700" s="238"/>
      <c r="R2700" s="226">
        <v>6.6438561897747253</v>
      </c>
      <c r="S2700" s="226">
        <v>6.6438561897747253</v>
      </c>
      <c r="T2700" s="226">
        <f t="shared" si="210"/>
        <v>0</v>
      </c>
      <c r="U2700" s="199">
        <f t="shared" si="211"/>
        <v>0</v>
      </c>
      <c r="V2700" s="199">
        <f t="shared" si="212"/>
        <v>0</v>
      </c>
      <c r="W2700" s="199">
        <f t="shared" si="213"/>
        <v>0</v>
      </c>
      <c r="X2700" s="199">
        <f t="shared" si="214"/>
        <v>0</v>
      </c>
    </row>
    <row r="2701" spans="1:24" x14ac:dyDescent="0.25">
      <c r="A2701" s="199">
        <v>171</v>
      </c>
      <c r="C2701" s="200">
        <v>85</v>
      </c>
      <c r="D2701" s="200">
        <v>19</v>
      </c>
      <c r="E2701" s="200" t="s">
        <v>1817</v>
      </c>
      <c r="F2701" s="200" t="s">
        <v>1816</v>
      </c>
      <c r="G2701" s="200" t="s">
        <v>1771</v>
      </c>
      <c r="H2701" s="200">
        <v>33</v>
      </c>
      <c r="I2701" s="200">
        <v>10</v>
      </c>
      <c r="J2701" s="200">
        <v>36</v>
      </c>
      <c r="K2701" s="200" t="s">
        <v>1772</v>
      </c>
      <c r="L2701" s="200" t="s">
        <v>63</v>
      </c>
      <c r="M2701" s="199" t="s">
        <v>1318</v>
      </c>
      <c r="O2701" s="237">
        <v>50</v>
      </c>
      <c r="P2701" s="238" t="s">
        <v>4</v>
      </c>
      <c r="Q2701" s="238"/>
      <c r="R2701" s="226">
        <v>6.6438561897747253</v>
      </c>
      <c r="S2701" s="226">
        <v>6.6438561897747253</v>
      </c>
      <c r="T2701" s="226">
        <f t="shared" si="210"/>
        <v>0</v>
      </c>
      <c r="U2701" s="199">
        <f t="shared" si="211"/>
        <v>0</v>
      </c>
      <c r="V2701" s="199">
        <f t="shared" si="212"/>
        <v>0</v>
      </c>
      <c r="W2701" s="199">
        <f t="shared" si="213"/>
        <v>0</v>
      </c>
      <c r="X2701" s="199">
        <f t="shared" si="214"/>
        <v>0</v>
      </c>
    </row>
    <row r="2702" spans="1:24" x14ac:dyDescent="0.25">
      <c r="A2702" s="199">
        <v>171</v>
      </c>
      <c r="C2702" s="200">
        <v>85</v>
      </c>
      <c r="D2702" s="200">
        <v>19</v>
      </c>
      <c r="E2702" s="200" t="s">
        <v>1817</v>
      </c>
      <c r="F2702" s="200" t="s">
        <v>1816</v>
      </c>
      <c r="G2702" s="200" t="s">
        <v>1771</v>
      </c>
      <c r="H2702" s="200">
        <v>33</v>
      </c>
      <c r="I2702" s="200">
        <v>10</v>
      </c>
      <c r="J2702" s="200">
        <v>36</v>
      </c>
      <c r="K2702" s="200" t="s">
        <v>1772</v>
      </c>
      <c r="L2702" s="200" t="s">
        <v>63</v>
      </c>
      <c r="M2702" s="199" t="s">
        <v>1318</v>
      </c>
      <c r="O2702" s="237">
        <v>10</v>
      </c>
      <c r="P2702" s="238" t="s">
        <v>4</v>
      </c>
      <c r="Q2702" s="238"/>
      <c r="R2702" s="226">
        <v>6.6438561897747253</v>
      </c>
      <c r="S2702" s="226">
        <v>6.6438561897747253</v>
      </c>
      <c r="T2702" s="226">
        <f t="shared" si="210"/>
        <v>0</v>
      </c>
      <c r="U2702" s="199">
        <f t="shared" si="211"/>
        <v>0</v>
      </c>
      <c r="V2702" s="199">
        <f t="shared" si="212"/>
        <v>0</v>
      </c>
      <c r="W2702" s="199">
        <f t="shared" si="213"/>
        <v>0</v>
      </c>
      <c r="X2702" s="199">
        <f t="shared" si="214"/>
        <v>0</v>
      </c>
    </row>
    <row r="2703" spans="1:24" x14ac:dyDescent="0.25">
      <c r="A2703" s="199">
        <v>171</v>
      </c>
      <c r="C2703" s="200">
        <v>85</v>
      </c>
      <c r="D2703" s="200">
        <v>19</v>
      </c>
      <c r="E2703" s="200" t="s">
        <v>1817</v>
      </c>
      <c r="F2703" s="200" t="s">
        <v>1816</v>
      </c>
      <c r="G2703" s="200" t="s">
        <v>1771</v>
      </c>
      <c r="H2703" s="200">
        <v>33</v>
      </c>
      <c r="I2703" s="200">
        <v>10</v>
      </c>
      <c r="J2703" s="200">
        <v>36</v>
      </c>
      <c r="K2703" s="200" t="s">
        <v>1772</v>
      </c>
      <c r="L2703" s="200" t="s">
        <v>63</v>
      </c>
      <c r="M2703" s="199" t="s">
        <v>1318</v>
      </c>
      <c r="O2703" s="237">
        <v>1</v>
      </c>
      <c r="P2703" s="238" t="s">
        <v>4</v>
      </c>
      <c r="Q2703" s="238"/>
      <c r="R2703" s="226">
        <v>6.6438561897747253</v>
      </c>
      <c r="S2703" s="226">
        <v>6.6438561897747253</v>
      </c>
      <c r="T2703" s="226">
        <f t="shared" si="210"/>
        <v>0</v>
      </c>
      <c r="U2703" s="199">
        <f t="shared" si="211"/>
        <v>0</v>
      </c>
      <c r="V2703" s="199">
        <f t="shared" si="212"/>
        <v>0</v>
      </c>
      <c r="W2703" s="199">
        <f t="shared" si="213"/>
        <v>0</v>
      </c>
      <c r="X2703" s="199">
        <f t="shared" si="214"/>
        <v>0</v>
      </c>
    </row>
    <row r="2704" spans="1:24" x14ac:dyDescent="0.25">
      <c r="A2704" s="199">
        <v>171</v>
      </c>
      <c r="C2704" s="200">
        <v>85</v>
      </c>
      <c r="D2704" s="200">
        <v>19</v>
      </c>
      <c r="E2704" s="200" t="s">
        <v>1817</v>
      </c>
      <c r="F2704" s="200" t="s">
        <v>1816</v>
      </c>
      <c r="G2704" s="200" t="s">
        <v>1771</v>
      </c>
      <c r="H2704" s="200">
        <v>33</v>
      </c>
      <c r="I2704" s="200">
        <v>10</v>
      </c>
      <c r="J2704" s="200">
        <v>36</v>
      </c>
      <c r="K2704" s="200" t="s">
        <v>1772</v>
      </c>
      <c r="L2704" s="200" t="s">
        <v>63</v>
      </c>
      <c r="M2704" s="199" t="s">
        <v>1318</v>
      </c>
      <c r="O2704" s="237">
        <v>0.5</v>
      </c>
      <c r="P2704" s="238" t="s">
        <v>4</v>
      </c>
      <c r="Q2704" s="238"/>
      <c r="R2704" s="226">
        <v>6.6438561897747253</v>
      </c>
      <c r="S2704" s="226">
        <v>6.6438561897747253</v>
      </c>
      <c r="T2704" s="226">
        <f t="shared" si="210"/>
        <v>0</v>
      </c>
      <c r="U2704" s="199">
        <f t="shared" si="211"/>
        <v>0</v>
      </c>
      <c r="V2704" s="199">
        <f t="shared" si="212"/>
        <v>0</v>
      </c>
      <c r="W2704" s="199">
        <f t="shared" si="213"/>
        <v>0</v>
      </c>
      <c r="X2704" s="199">
        <f t="shared" si="214"/>
        <v>0</v>
      </c>
    </row>
    <row r="2705" spans="1:24" x14ac:dyDescent="0.25">
      <c r="A2705" s="199">
        <v>171</v>
      </c>
      <c r="C2705" s="200">
        <v>85</v>
      </c>
      <c r="D2705" s="200">
        <v>19</v>
      </c>
      <c r="E2705" s="200" t="s">
        <v>1817</v>
      </c>
      <c r="F2705" s="200" t="s">
        <v>1816</v>
      </c>
      <c r="G2705" s="200" t="s">
        <v>1771</v>
      </c>
      <c r="H2705" s="200">
        <v>33</v>
      </c>
      <c r="I2705" s="200">
        <v>10</v>
      </c>
      <c r="J2705" s="200">
        <v>36</v>
      </c>
      <c r="K2705" s="200" t="s">
        <v>1772</v>
      </c>
      <c r="L2705" s="200" t="s">
        <v>63</v>
      </c>
      <c r="M2705" s="199" t="s">
        <v>1318</v>
      </c>
      <c r="O2705" s="237">
        <v>0.1</v>
      </c>
      <c r="P2705" s="238" t="s">
        <v>4</v>
      </c>
      <c r="Q2705" s="238"/>
      <c r="R2705" s="226">
        <v>6.6438561897747253</v>
      </c>
      <c r="S2705" s="226">
        <v>6.6438561897747253</v>
      </c>
      <c r="T2705" s="226">
        <f t="shared" si="210"/>
        <v>0</v>
      </c>
      <c r="U2705" s="199">
        <f t="shared" si="211"/>
        <v>0</v>
      </c>
      <c r="V2705" s="199">
        <f t="shared" si="212"/>
        <v>0</v>
      </c>
      <c r="W2705" s="199">
        <f t="shared" si="213"/>
        <v>0</v>
      </c>
      <c r="X2705" s="199">
        <f t="shared" si="214"/>
        <v>0</v>
      </c>
    </row>
    <row r="2706" spans="1:24" x14ac:dyDescent="0.25">
      <c r="A2706" s="218">
        <v>171</v>
      </c>
      <c r="B2706" s="223"/>
      <c r="C2706" s="219">
        <v>85</v>
      </c>
      <c r="D2706" s="223">
        <v>19</v>
      </c>
      <c r="E2706" s="223" t="s">
        <v>1817</v>
      </c>
      <c r="F2706" s="223" t="s">
        <v>1816</v>
      </c>
      <c r="G2706" s="229" t="s">
        <v>1771</v>
      </c>
      <c r="H2706" s="222">
        <v>33</v>
      </c>
      <c r="I2706" s="222">
        <v>11</v>
      </c>
      <c r="J2706" s="222">
        <v>37</v>
      </c>
      <c r="K2706" s="219" t="s">
        <v>1772</v>
      </c>
      <c r="L2706" s="223" t="s">
        <v>32</v>
      </c>
      <c r="M2706" s="229" t="s">
        <v>1318</v>
      </c>
      <c r="O2706" s="225">
        <v>100</v>
      </c>
      <c r="P2706" s="204" t="s">
        <v>0</v>
      </c>
      <c r="Q2706" s="204"/>
      <c r="R2706" s="226">
        <v>6.6438561897747253</v>
      </c>
      <c r="S2706" s="226">
        <v>8.3763133941672301</v>
      </c>
      <c r="T2706" s="226">
        <f t="shared" si="210"/>
        <v>-1.7324572043925048</v>
      </c>
      <c r="U2706" s="199">
        <f t="shared" si="211"/>
        <v>0</v>
      </c>
      <c r="V2706" s="199">
        <f t="shared" si="212"/>
        <v>0</v>
      </c>
      <c r="W2706" s="199">
        <f t="shared" si="213"/>
        <v>0</v>
      </c>
      <c r="X2706" s="199">
        <f t="shared" si="214"/>
        <v>0</v>
      </c>
    </row>
    <row r="2707" spans="1:24" x14ac:dyDescent="0.25">
      <c r="A2707" s="199">
        <v>171</v>
      </c>
      <c r="C2707" s="200">
        <v>85</v>
      </c>
      <c r="D2707" s="200">
        <v>19</v>
      </c>
      <c r="E2707" s="200" t="s">
        <v>1817</v>
      </c>
      <c r="F2707" s="200" t="s">
        <v>1816</v>
      </c>
      <c r="G2707" s="200" t="s">
        <v>1771</v>
      </c>
      <c r="H2707" s="200">
        <v>33</v>
      </c>
      <c r="I2707" s="200">
        <v>11</v>
      </c>
      <c r="J2707" s="200">
        <v>37</v>
      </c>
      <c r="K2707" s="200" t="s">
        <v>1772</v>
      </c>
      <c r="L2707" s="200" t="s">
        <v>32</v>
      </c>
      <c r="M2707" s="199" t="s">
        <v>1318</v>
      </c>
      <c r="O2707" s="237">
        <v>50</v>
      </c>
      <c r="P2707" s="204" t="s">
        <v>0</v>
      </c>
      <c r="Q2707" s="204"/>
      <c r="R2707" s="226">
        <v>6.6438561897747253</v>
      </c>
      <c r="S2707" s="226">
        <v>6.6438561897747253</v>
      </c>
      <c r="T2707" s="226">
        <f t="shared" si="210"/>
        <v>0</v>
      </c>
      <c r="U2707" s="199">
        <f t="shared" si="211"/>
        <v>0</v>
      </c>
      <c r="V2707" s="199">
        <f t="shared" si="212"/>
        <v>0</v>
      </c>
      <c r="W2707" s="199">
        <f t="shared" si="213"/>
        <v>0</v>
      </c>
      <c r="X2707" s="199">
        <f t="shared" si="214"/>
        <v>0</v>
      </c>
    </row>
    <row r="2708" spans="1:24" x14ac:dyDescent="0.25">
      <c r="A2708" s="199">
        <v>171</v>
      </c>
      <c r="C2708" s="200">
        <v>85</v>
      </c>
      <c r="D2708" s="200">
        <v>19</v>
      </c>
      <c r="E2708" s="200" t="s">
        <v>1817</v>
      </c>
      <c r="F2708" s="200" t="s">
        <v>1816</v>
      </c>
      <c r="G2708" s="200" t="s">
        <v>1771</v>
      </c>
      <c r="H2708" s="200">
        <v>33</v>
      </c>
      <c r="I2708" s="200">
        <v>11</v>
      </c>
      <c r="J2708" s="200">
        <v>37</v>
      </c>
      <c r="K2708" s="200" t="s">
        <v>1772</v>
      </c>
      <c r="L2708" s="200" t="s">
        <v>32</v>
      </c>
      <c r="M2708" s="199" t="s">
        <v>1318</v>
      </c>
      <c r="O2708" s="237">
        <v>10</v>
      </c>
      <c r="P2708" s="204" t="s">
        <v>0</v>
      </c>
      <c r="Q2708" s="204"/>
      <c r="R2708" s="226">
        <v>6.6438561897747253</v>
      </c>
      <c r="S2708" s="226">
        <v>6.6438561897747253</v>
      </c>
      <c r="T2708" s="226">
        <f t="shared" si="210"/>
        <v>0</v>
      </c>
      <c r="U2708" s="199">
        <f t="shared" si="211"/>
        <v>0</v>
      </c>
      <c r="V2708" s="199">
        <f t="shared" si="212"/>
        <v>0</v>
      </c>
      <c r="W2708" s="199">
        <f t="shared" si="213"/>
        <v>0</v>
      </c>
      <c r="X2708" s="199">
        <f t="shared" si="214"/>
        <v>0</v>
      </c>
    </row>
    <row r="2709" spans="1:24" x14ac:dyDescent="0.25">
      <c r="A2709" s="199">
        <v>171</v>
      </c>
      <c r="C2709" s="200">
        <v>85</v>
      </c>
      <c r="D2709" s="200">
        <v>19</v>
      </c>
      <c r="E2709" s="200" t="s">
        <v>1817</v>
      </c>
      <c r="F2709" s="200" t="s">
        <v>1816</v>
      </c>
      <c r="G2709" s="200" t="s">
        <v>1771</v>
      </c>
      <c r="H2709" s="200">
        <v>33</v>
      </c>
      <c r="I2709" s="200">
        <v>11</v>
      </c>
      <c r="J2709" s="200">
        <v>37</v>
      </c>
      <c r="K2709" s="200" t="s">
        <v>1772</v>
      </c>
      <c r="L2709" s="200" t="s">
        <v>32</v>
      </c>
      <c r="M2709" s="199" t="s">
        <v>1318</v>
      </c>
      <c r="O2709" s="237">
        <v>1</v>
      </c>
      <c r="P2709" s="204" t="s">
        <v>0</v>
      </c>
      <c r="Q2709" s="204"/>
      <c r="R2709" s="226">
        <v>6.6438561897747253</v>
      </c>
      <c r="S2709" s="226">
        <v>6.6438561897747253</v>
      </c>
      <c r="T2709" s="226">
        <f t="shared" si="210"/>
        <v>0</v>
      </c>
      <c r="U2709" s="199">
        <f t="shared" si="211"/>
        <v>0</v>
      </c>
      <c r="V2709" s="199">
        <f t="shared" si="212"/>
        <v>0</v>
      </c>
      <c r="W2709" s="199">
        <f t="shared" si="213"/>
        <v>0</v>
      </c>
      <c r="X2709" s="199">
        <f t="shared" si="214"/>
        <v>0</v>
      </c>
    </row>
    <row r="2710" spans="1:24" x14ac:dyDescent="0.25">
      <c r="A2710" s="199">
        <v>171</v>
      </c>
      <c r="C2710" s="200">
        <v>85</v>
      </c>
      <c r="D2710" s="200">
        <v>19</v>
      </c>
      <c r="E2710" s="200" t="s">
        <v>1817</v>
      </c>
      <c r="F2710" s="200" t="s">
        <v>1816</v>
      </c>
      <c r="G2710" s="200" t="s">
        <v>1771</v>
      </c>
      <c r="H2710" s="200">
        <v>33</v>
      </c>
      <c r="I2710" s="200">
        <v>11</v>
      </c>
      <c r="J2710" s="200">
        <v>37</v>
      </c>
      <c r="K2710" s="200" t="s">
        <v>1772</v>
      </c>
      <c r="L2710" s="200" t="s">
        <v>32</v>
      </c>
      <c r="M2710" s="199" t="s">
        <v>1318</v>
      </c>
      <c r="O2710" s="237">
        <v>0.5</v>
      </c>
      <c r="P2710" s="204" t="s">
        <v>0</v>
      </c>
      <c r="Q2710" s="204"/>
      <c r="R2710" s="226">
        <v>6.6438561897747253</v>
      </c>
      <c r="S2710" s="226">
        <v>6.6438561897747253</v>
      </c>
      <c r="T2710" s="226">
        <f t="shared" si="210"/>
        <v>0</v>
      </c>
      <c r="U2710" s="199">
        <f t="shared" si="211"/>
        <v>0</v>
      </c>
      <c r="V2710" s="199">
        <f t="shared" si="212"/>
        <v>0</v>
      </c>
      <c r="W2710" s="199">
        <f t="shared" si="213"/>
        <v>0</v>
      </c>
      <c r="X2710" s="199">
        <f t="shared" si="214"/>
        <v>0</v>
      </c>
    </row>
    <row r="2711" spans="1:24" x14ac:dyDescent="0.25">
      <c r="A2711" s="199">
        <v>171</v>
      </c>
      <c r="C2711" s="200">
        <v>85</v>
      </c>
      <c r="D2711" s="200">
        <v>19</v>
      </c>
      <c r="E2711" s="200" t="s">
        <v>1817</v>
      </c>
      <c r="F2711" s="200" t="s">
        <v>1816</v>
      </c>
      <c r="G2711" s="200" t="s">
        <v>1771</v>
      </c>
      <c r="H2711" s="200">
        <v>33</v>
      </c>
      <c r="I2711" s="200">
        <v>11</v>
      </c>
      <c r="J2711" s="200">
        <v>37</v>
      </c>
      <c r="K2711" s="200" t="s">
        <v>1772</v>
      </c>
      <c r="L2711" s="200" t="s">
        <v>32</v>
      </c>
      <c r="M2711" s="199" t="s">
        <v>1318</v>
      </c>
      <c r="O2711" s="237">
        <v>0.1</v>
      </c>
      <c r="P2711" s="204" t="s">
        <v>0</v>
      </c>
      <c r="Q2711" s="204"/>
      <c r="R2711" s="226">
        <v>6.6438561897747253</v>
      </c>
      <c r="S2711" s="226">
        <v>6.6438561897747253</v>
      </c>
      <c r="T2711" s="226">
        <f t="shared" si="210"/>
        <v>0</v>
      </c>
      <c r="U2711" s="199">
        <f t="shared" si="211"/>
        <v>0</v>
      </c>
      <c r="V2711" s="199">
        <f t="shared" si="212"/>
        <v>0</v>
      </c>
      <c r="W2711" s="199">
        <f t="shared" si="213"/>
        <v>0</v>
      </c>
      <c r="X2711" s="199">
        <f t="shared" si="214"/>
        <v>0</v>
      </c>
    </row>
    <row r="2712" spans="1:24" x14ac:dyDescent="0.25">
      <c r="A2712" s="218">
        <v>171</v>
      </c>
      <c r="B2712" s="223"/>
      <c r="C2712" s="219">
        <v>85</v>
      </c>
      <c r="D2712" s="223">
        <v>19</v>
      </c>
      <c r="E2712" s="223" t="s">
        <v>1817</v>
      </c>
      <c r="F2712" s="223" t="s">
        <v>1816</v>
      </c>
      <c r="G2712" s="229" t="s">
        <v>1771</v>
      </c>
      <c r="H2712" s="222">
        <v>33</v>
      </c>
      <c r="I2712" s="222">
        <v>11</v>
      </c>
      <c r="J2712" s="222">
        <v>37</v>
      </c>
      <c r="K2712" s="219" t="s">
        <v>1772</v>
      </c>
      <c r="L2712" s="223" t="s">
        <v>32</v>
      </c>
      <c r="M2712" s="229" t="s">
        <v>1318</v>
      </c>
      <c r="O2712" s="225">
        <v>100</v>
      </c>
      <c r="P2712" s="208" t="s">
        <v>2</v>
      </c>
      <c r="Q2712" s="208"/>
      <c r="R2712" s="226">
        <v>6.6438561897747253</v>
      </c>
      <c r="S2712" s="226">
        <v>6.6438561897747253</v>
      </c>
      <c r="T2712" s="226">
        <f t="shared" si="210"/>
        <v>0</v>
      </c>
      <c r="U2712" s="199">
        <f t="shared" si="211"/>
        <v>0</v>
      </c>
      <c r="V2712" s="199">
        <f t="shared" si="212"/>
        <v>0</v>
      </c>
      <c r="W2712" s="199">
        <f t="shared" si="213"/>
        <v>0</v>
      </c>
      <c r="X2712" s="199">
        <f t="shared" si="214"/>
        <v>0</v>
      </c>
    </row>
    <row r="2713" spans="1:24" x14ac:dyDescent="0.25">
      <c r="A2713" s="199">
        <v>171</v>
      </c>
      <c r="C2713" s="200">
        <v>85</v>
      </c>
      <c r="D2713" s="200">
        <v>19</v>
      </c>
      <c r="E2713" s="200" t="s">
        <v>1817</v>
      </c>
      <c r="F2713" s="200" t="s">
        <v>1816</v>
      </c>
      <c r="G2713" s="200" t="s">
        <v>1771</v>
      </c>
      <c r="H2713" s="200">
        <v>33</v>
      </c>
      <c r="I2713" s="200">
        <v>11</v>
      </c>
      <c r="J2713" s="200">
        <v>37</v>
      </c>
      <c r="K2713" s="200" t="s">
        <v>1772</v>
      </c>
      <c r="L2713" s="200" t="s">
        <v>32</v>
      </c>
      <c r="M2713" s="199" t="s">
        <v>1318</v>
      </c>
      <c r="O2713" s="237">
        <v>10</v>
      </c>
      <c r="P2713" s="208" t="s">
        <v>2</v>
      </c>
      <c r="Q2713" s="208"/>
      <c r="R2713" s="226">
        <v>6.6438561897747253</v>
      </c>
      <c r="S2713" s="226">
        <v>6.6438561897747253</v>
      </c>
      <c r="T2713" s="226">
        <f t="shared" si="210"/>
        <v>0</v>
      </c>
      <c r="U2713" s="199">
        <f t="shared" si="211"/>
        <v>0</v>
      </c>
      <c r="V2713" s="199">
        <f t="shared" si="212"/>
        <v>0</v>
      </c>
      <c r="W2713" s="199">
        <f t="shared" si="213"/>
        <v>0</v>
      </c>
      <c r="X2713" s="199">
        <f t="shared" si="214"/>
        <v>0</v>
      </c>
    </row>
    <row r="2714" spans="1:24" x14ac:dyDescent="0.25">
      <c r="A2714" s="199">
        <v>171</v>
      </c>
      <c r="C2714" s="200">
        <v>85</v>
      </c>
      <c r="D2714" s="200">
        <v>19</v>
      </c>
      <c r="E2714" s="200" t="s">
        <v>1817</v>
      </c>
      <c r="F2714" s="200" t="s">
        <v>1816</v>
      </c>
      <c r="G2714" s="200" t="s">
        <v>1771</v>
      </c>
      <c r="H2714" s="200">
        <v>33</v>
      </c>
      <c r="I2714" s="200">
        <v>11</v>
      </c>
      <c r="J2714" s="200">
        <v>37</v>
      </c>
      <c r="K2714" s="200" t="s">
        <v>1772</v>
      </c>
      <c r="L2714" s="200" t="s">
        <v>32</v>
      </c>
      <c r="M2714" s="199" t="s">
        <v>1318</v>
      </c>
      <c r="O2714" s="237">
        <v>1</v>
      </c>
      <c r="P2714" s="208" t="s">
        <v>2</v>
      </c>
      <c r="Q2714" s="208"/>
      <c r="R2714" s="226">
        <v>6.6438561897747253</v>
      </c>
      <c r="S2714" s="226">
        <v>6.6438561897747253</v>
      </c>
      <c r="T2714" s="226">
        <f t="shared" si="210"/>
        <v>0</v>
      </c>
      <c r="U2714" s="199">
        <f t="shared" si="211"/>
        <v>0</v>
      </c>
      <c r="V2714" s="199">
        <f t="shared" si="212"/>
        <v>0</v>
      </c>
      <c r="W2714" s="199">
        <f t="shared" si="213"/>
        <v>0</v>
      </c>
      <c r="X2714" s="199">
        <f t="shared" si="214"/>
        <v>0</v>
      </c>
    </row>
    <row r="2715" spans="1:24" x14ac:dyDescent="0.25">
      <c r="A2715" s="199">
        <v>171</v>
      </c>
      <c r="C2715" s="200">
        <v>85</v>
      </c>
      <c r="D2715" s="200">
        <v>19</v>
      </c>
      <c r="E2715" s="200" t="s">
        <v>1817</v>
      </c>
      <c r="F2715" s="200" t="s">
        <v>1816</v>
      </c>
      <c r="G2715" s="200" t="s">
        <v>1771</v>
      </c>
      <c r="H2715" s="200">
        <v>33</v>
      </c>
      <c r="I2715" s="200">
        <v>11</v>
      </c>
      <c r="J2715" s="200">
        <v>37</v>
      </c>
      <c r="K2715" s="200" t="s">
        <v>1772</v>
      </c>
      <c r="L2715" s="200" t="s">
        <v>32</v>
      </c>
      <c r="M2715" s="199" t="s">
        <v>1318</v>
      </c>
      <c r="O2715" s="237">
        <v>0.1</v>
      </c>
      <c r="P2715" s="208" t="s">
        <v>2</v>
      </c>
      <c r="Q2715" s="208"/>
      <c r="R2715" s="226">
        <v>6.6438561897747253</v>
      </c>
      <c r="S2715" s="226">
        <v>6.6438561897747253</v>
      </c>
      <c r="T2715" s="226">
        <f t="shared" si="210"/>
        <v>0</v>
      </c>
      <c r="U2715" s="199">
        <f t="shared" si="211"/>
        <v>0</v>
      </c>
      <c r="V2715" s="199">
        <f t="shared" si="212"/>
        <v>0</v>
      </c>
      <c r="W2715" s="199">
        <f t="shared" si="213"/>
        <v>0</v>
      </c>
      <c r="X2715" s="199">
        <f t="shared" si="214"/>
        <v>0</v>
      </c>
    </row>
    <row r="2716" spans="1:24" x14ac:dyDescent="0.25">
      <c r="A2716" s="218">
        <v>171</v>
      </c>
      <c r="B2716" s="223"/>
      <c r="C2716" s="219">
        <v>85</v>
      </c>
      <c r="D2716" s="223">
        <v>19</v>
      </c>
      <c r="E2716" s="223" t="s">
        <v>1817</v>
      </c>
      <c r="F2716" s="223" t="s">
        <v>1816</v>
      </c>
      <c r="G2716" s="229" t="s">
        <v>1771</v>
      </c>
      <c r="H2716" s="222">
        <v>33</v>
      </c>
      <c r="I2716" s="222">
        <v>11</v>
      </c>
      <c r="J2716" s="222">
        <v>37</v>
      </c>
      <c r="K2716" s="219" t="s">
        <v>1772</v>
      </c>
      <c r="L2716" s="223" t="s">
        <v>32</v>
      </c>
      <c r="M2716" s="229" t="s">
        <v>1318</v>
      </c>
      <c r="O2716" s="225">
        <v>100</v>
      </c>
      <c r="P2716" s="207" t="s">
        <v>3</v>
      </c>
      <c r="Q2716" s="207"/>
      <c r="R2716" s="226">
        <v>6.6438561897747253</v>
      </c>
      <c r="S2716" s="226">
        <v>6.6438561897747253</v>
      </c>
      <c r="T2716" s="226">
        <f t="shared" si="210"/>
        <v>0</v>
      </c>
      <c r="U2716" s="199">
        <f t="shared" si="211"/>
        <v>0</v>
      </c>
      <c r="V2716" s="199">
        <f t="shared" si="212"/>
        <v>0</v>
      </c>
      <c r="W2716" s="199">
        <f t="shared" si="213"/>
        <v>0</v>
      </c>
      <c r="X2716" s="199">
        <f t="shared" si="214"/>
        <v>0</v>
      </c>
    </row>
    <row r="2717" spans="1:24" x14ac:dyDescent="0.25">
      <c r="A2717" s="199">
        <v>171</v>
      </c>
      <c r="C2717" s="200">
        <v>85</v>
      </c>
      <c r="D2717" s="200">
        <v>19</v>
      </c>
      <c r="E2717" s="200" t="s">
        <v>1817</v>
      </c>
      <c r="F2717" s="200" t="s">
        <v>1816</v>
      </c>
      <c r="G2717" s="200" t="s">
        <v>1771</v>
      </c>
      <c r="H2717" s="200">
        <v>33</v>
      </c>
      <c r="I2717" s="200">
        <v>11</v>
      </c>
      <c r="J2717" s="200">
        <v>37</v>
      </c>
      <c r="K2717" s="200" t="s">
        <v>1772</v>
      </c>
      <c r="L2717" s="200" t="s">
        <v>32</v>
      </c>
      <c r="M2717" s="199" t="s">
        <v>1318</v>
      </c>
      <c r="O2717" s="237">
        <v>10</v>
      </c>
      <c r="P2717" s="207" t="s">
        <v>3</v>
      </c>
      <c r="Q2717" s="207"/>
      <c r="R2717" s="226">
        <v>6.6438561897747253</v>
      </c>
      <c r="S2717" s="226">
        <v>6.6438561897747253</v>
      </c>
      <c r="T2717" s="226">
        <f t="shared" si="210"/>
        <v>0</v>
      </c>
      <c r="U2717" s="199">
        <f t="shared" si="211"/>
        <v>0</v>
      </c>
      <c r="V2717" s="199">
        <f t="shared" si="212"/>
        <v>0</v>
      </c>
      <c r="W2717" s="199">
        <f t="shared" si="213"/>
        <v>0</v>
      </c>
      <c r="X2717" s="199">
        <f t="shared" si="214"/>
        <v>0</v>
      </c>
    </row>
    <row r="2718" spans="1:24" x14ac:dyDescent="0.25">
      <c r="A2718" s="199">
        <v>171</v>
      </c>
      <c r="C2718" s="200">
        <v>85</v>
      </c>
      <c r="D2718" s="200">
        <v>19</v>
      </c>
      <c r="E2718" s="200" t="s">
        <v>1817</v>
      </c>
      <c r="F2718" s="200" t="s">
        <v>1816</v>
      </c>
      <c r="G2718" s="200" t="s">
        <v>1771</v>
      </c>
      <c r="H2718" s="200">
        <v>33</v>
      </c>
      <c r="I2718" s="200">
        <v>11</v>
      </c>
      <c r="J2718" s="200">
        <v>37</v>
      </c>
      <c r="K2718" s="200" t="s">
        <v>1772</v>
      </c>
      <c r="L2718" s="200" t="s">
        <v>32</v>
      </c>
      <c r="M2718" s="199" t="s">
        <v>1318</v>
      </c>
      <c r="O2718" s="237">
        <v>1</v>
      </c>
      <c r="P2718" s="207" t="s">
        <v>3</v>
      </c>
      <c r="Q2718" s="207"/>
      <c r="R2718" s="226">
        <v>6.6438561897747253</v>
      </c>
      <c r="S2718" s="226">
        <v>6.6438561897747253</v>
      </c>
      <c r="T2718" s="226">
        <f t="shared" si="210"/>
        <v>0</v>
      </c>
      <c r="U2718" s="199">
        <f t="shared" si="211"/>
        <v>0</v>
      </c>
      <c r="V2718" s="199">
        <f t="shared" si="212"/>
        <v>0</v>
      </c>
      <c r="W2718" s="199">
        <f t="shared" si="213"/>
        <v>0</v>
      </c>
      <c r="X2718" s="199">
        <f t="shared" si="214"/>
        <v>0</v>
      </c>
    </row>
    <row r="2719" spans="1:24" x14ac:dyDescent="0.25">
      <c r="A2719" s="218">
        <v>171</v>
      </c>
      <c r="B2719" s="223"/>
      <c r="C2719" s="219">
        <v>85</v>
      </c>
      <c r="D2719" s="223">
        <v>19</v>
      </c>
      <c r="E2719" s="223" t="s">
        <v>1817</v>
      </c>
      <c r="F2719" s="223" t="s">
        <v>1816</v>
      </c>
      <c r="G2719" s="229" t="s">
        <v>1771</v>
      </c>
      <c r="H2719" s="222">
        <v>33</v>
      </c>
      <c r="I2719" s="222">
        <v>11</v>
      </c>
      <c r="J2719" s="222">
        <v>37</v>
      </c>
      <c r="K2719" s="219" t="s">
        <v>1772</v>
      </c>
      <c r="L2719" s="223" t="s">
        <v>32</v>
      </c>
      <c r="M2719" s="229" t="s">
        <v>1318</v>
      </c>
      <c r="O2719" s="225">
        <v>100</v>
      </c>
      <c r="P2719" s="209" t="s">
        <v>117</v>
      </c>
      <c r="Q2719" s="209"/>
      <c r="R2719" s="226">
        <v>6.6438561897747253</v>
      </c>
      <c r="S2719" s="226">
        <v>6.6438561897747253</v>
      </c>
      <c r="T2719" s="226">
        <f t="shared" si="210"/>
        <v>0</v>
      </c>
      <c r="U2719" s="199">
        <f t="shared" si="211"/>
        <v>0</v>
      </c>
      <c r="V2719" s="199">
        <f t="shared" si="212"/>
        <v>0</v>
      </c>
      <c r="W2719" s="199">
        <f t="shared" si="213"/>
        <v>0</v>
      </c>
      <c r="X2719" s="199">
        <f t="shared" si="214"/>
        <v>0</v>
      </c>
    </row>
    <row r="2720" spans="1:24" x14ac:dyDescent="0.25">
      <c r="A2720" s="199">
        <v>171</v>
      </c>
      <c r="C2720" s="200">
        <v>85</v>
      </c>
      <c r="D2720" s="200">
        <v>19</v>
      </c>
      <c r="E2720" s="200" t="s">
        <v>1817</v>
      </c>
      <c r="F2720" s="200" t="s">
        <v>1816</v>
      </c>
      <c r="G2720" s="200" t="s">
        <v>1771</v>
      </c>
      <c r="H2720" s="200">
        <v>33</v>
      </c>
      <c r="I2720" s="200">
        <v>11</v>
      </c>
      <c r="J2720" s="200">
        <v>37</v>
      </c>
      <c r="K2720" s="200" t="s">
        <v>1772</v>
      </c>
      <c r="L2720" s="200" t="s">
        <v>32</v>
      </c>
      <c r="M2720" s="199" t="s">
        <v>1318</v>
      </c>
      <c r="O2720" s="237">
        <v>10</v>
      </c>
      <c r="P2720" s="209" t="s">
        <v>117</v>
      </c>
      <c r="Q2720" s="209"/>
      <c r="R2720" s="226">
        <v>6.6438561897747253</v>
      </c>
      <c r="S2720" s="226">
        <v>6.6438561897747253</v>
      </c>
      <c r="T2720" s="226">
        <f t="shared" si="210"/>
        <v>0</v>
      </c>
      <c r="U2720" s="199">
        <f t="shared" si="211"/>
        <v>0</v>
      </c>
      <c r="V2720" s="199">
        <f t="shared" si="212"/>
        <v>0</v>
      </c>
      <c r="W2720" s="199">
        <f t="shared" si="213"/>
        <v>0</v>
      </c>
      <c r="X2720" s="199">
        <f t="shared" si="214"/>
        <v>0</v>
      </c>
    </row>
    <row r="2721" spans="1:24" x14ac:dyDescent="0.25">
      <c r="A2721" s="199">
        <v>171</v>
      </c>
      <c r="C2721" s="200">
        <v>85</v>
      </c>
      <c r="D2721" s="200">
        <v>19</v>
      </c>
      <c r="E2721" s="200" t="s">
        <v>1817</v>
      </c>
      <c r="F2721" s="200" t="s">
        <v>1816</v>
      </c>
      <c r="G2721" s="200" t="s">
        <v>1771</v>
      </c>
      <c r="H2721" s="200">
        <v>33</v>
      </c>
      <c r="I2721" s="200">
        <v>11</v>
      </c>
      <c r="J2721" s="200">
        <v>37</v>
      </c>
      <c r="K2721" s="200" t="s">
        <v>1772</v>
      </c>
      <c r="L2721" s="200" t="s">
        <v>32</v>
      </c>
      <c r="M2721" s="199" t="s">
        <v>1318</v>
      </c>
      <c r="O2721" s="237">
        <v>1</v>
      </c>
      <c r="P2721" s="209" t="s">
        <v>117</v>
      </c>
      <c r="Q2721" s="209"/>
      <c r="R2721" s="226">
        <v>6.6438561897747253</v>
      </c>
      <c r="S2721" s="226">
        <v>6.6438561897747253</v>
      </c>
      <c r="T2721" s="226">
        <f t="shared" si="210"/>
        <v>0</v>
      </c>
      <c r="U2721" s="199">
        <f t="shared" si="211"/>
        <v>0</v>
      </c>
      <c r="V2721" s="199">
        <f t="shared" si="212"/>
        <v>0</v>
      </c>
      <c r="W2721" s="199">
        <f t="shared" si="213"/>
        <v>0</v>
      </c>
      <c r="X2721" s="199">
        <f t="shared" si="214"/>
        <v>0</v>
      </c>
    </row>
    <row r="2722" spans="1:24" x14ac:dyDescent="0.25">
      <c r="A2722" s="199">
        <v>171</v>
      </c>
      <c r="C2722" s="200">
        <v>85</v>
      </c>
      <c r="D2722" s="200">
        <v>19</v>
      </c>
      <c r="E2722" s="200" t="s">
        <v>1817</v>
      </c>
      <c r="F2722" s="200" t="s">
        <v>1816</v>
      </c>
      <c r="G2722" s="200" t="s">
        <v>1771</v>
      </c>
      <c r="H2722" s="200">
        <v>33</v>
      </c>
      <c r="I2722" s="200">
        <v>11</v>
      </c>
      <c r="J2722" s="200">
        <v>37</v>
      </c>
      <c r="K2722" s="200" t="s">
        <v>1772</v>
      </c>
      <c r="L2722" s="200" t="s">
        <v>32</v>
      </c>
      <c r="M2722" s="199" t="s">
        <v>1318</v>
      </c>
      <c r="O2722" s="237">
        <v>0.1</v>
      </c>
      <c r="P2722" s="209" t="s">
        <v>117</v>
      </c>
      <c r="Q2722" s="209"/>
      <c r="R2722" s="226">
        <v>6.6438561897747253</v>
      </c>
      <c r="S2722" s="226">
        <v>6.6438561897747253</v>
      </c>
      <c r="T2722" s="226">
        <f t="shared" si="210"/>
        <v>0</v>
      </c>
      <c r="U2722" s="199">
        <f t="shared" si="211"/>
        <v>0</v>
      </c>
      <c r="V2722" s="199">
        <f t="shared" si="212"/>
        <v>0</v>
      </c>
      <c r="W2722" s="199">
        <f t="shared" si="213"/>
        <v>0</v>
      </c>
      <c r="X2722" s="199">
        <f t="shared" si="214"/>
        <v>0</v>
      </c>
    </row>
    <row r="2723" spans="1:24" x14ac:dyDescent="0.25">
      <c r="A2723" s="199">
        <v>171</v>
      </c>
      <c r="C2723" s="200">
        <v>85</v>
      </c>
      <c r="D2723" s="200">
        <v>19</v>
      </c>
      <c r="E2723" s="200" t="s">
        <v>1817</v>
      </c>
      <c r="F2723" s="200" t="s">
        <v>1816</v>
      </c>
      <c r="G2723" s="200" t="s">
        <v>1771</v>
      </c>
      <c r="H2723" s="200">
        <v>33</v>
      </c>
      <c r="I2723" s="200">
        <v>11</v>
      </c>
      <c r="J2723" s="200">
        <v>37</v>
      </c>
      <c r="K2723" s="200" t="s">
        <v>1772</v>
      </c>
      <c r="L2723" s="200" t="s">
        <v>32</v>
      </c>
      <c r="M2723" s="199" t="s">
        <v>1318</v>
      </c>
      <c r="O2723" s="237">
        <v>0.1</v>
      </c>
      <c r="P2723" s="210" t="s">
        <v>147</v>
      </c>
      <c r="Q2723" s="210"/>
      <c r="R2723" s="226">
        <v>7.9789547957807967</v>
      </c>
      <c r="S2723" s="226">
        <v>9.8643982764347307</v>
      </c>
      <c r="T2723" s="226">
        <f t="shared" si="210"/>
        <v>-1.885443480653934</v>
      </c>
      <c r="U2723" s="199">
        <f t="shared" si="211"/>
        <v>0</v>
      </c>
      <c r="V2723" s="199">
        <f t="shared" si="212"/>
        <v>0</v>
      </c>
      <c r="W2723" s="199">
        <f t="shared" si="213"/>
        <v>0</v>
      </c>
      <c r="X2723" s="199">
        <f t="shared" si="214"/>
        <v>0</v>
      </c>
    </row>
    <row r="2724" spans="1:24" x14ac:dyDescent="0.25">
      <c r="A2724" s="199">
        <v>171</v>
      </c>
      <c r="C2724" s="200">
        <v>85</v>
      </c>
      <c r="D2724" s="200">
        <v>19</v>
      </c>
      <c r="E2724" s="200" t="s">
        <v>1817</v>
      </c>
      <c r="F2724" s="200" t="s">
        <v>1816</v>
      </c>
      <c r="G2724" s="200" t="s">
        <v>1771</v>
      </c>
      <c r="H2724" s="200">
        <v>33</v>
      </c>
      <c r="I2724" s="200">
        <v>11</v>
      </c>
      <c r="J2724" s="200">
        <v>37</v>
      </c>
      <c r="K2724" s="200" t="s">
        <v>1772</v>
      </c>
      <c r="L2724" s="200" t="s">
        <v>32</v>
      </c>
      <c r="M2724" s="199" t="s">
        <v>1318</v>
      </c>
      <c r="O2724" s="237">
        <v>1</v>
      </c>
      <c r="P2724" s="210" t="s">
        <v>147</v>
      </c>
      <c r="Q2724" s="210"/>
      <c r="R2724" s="226">
        <v>12.383220487376846</v>
      </c>
      <c r="S2724" s="226">
        <v>12.267350180937239</v>
      </c>
      <c r="T2724" s="226">
        <f t="shared" si="210"/>
        <v>0.11587030643960716</v>
      </c>
      <c r="U2724" s="199">
        <f t="shared" si="211"/>
        <v>0</v>
      </c>
      <c r="V2724" s="199">
        <f t="shared" si="212"/>
        <v>0</v>
      </c>
      <c r="W2724" s="199">
        <f t="shared" si="213"/>
        <v>0</v>
      </c>
      <c r="X2724" s="199">
        <f t="shared" si="214"/>
        <v>0</v>
      </c>
    </row>
    <row r="2725" spans="1:24" x14ac:dyDescent="0.25">
      <c r="A2725" s="199">
        <v>171</v>
      </c>
      <c r="C2725" s="200">
        <v>85</v>
      </c>
      <c r="D2725" s="200">
        <v>19</v>
      </c>
      <c r="E2725" s="200" t="s">
        <v>1817</v>
      </c>
      <c r="F2725" s="200" t="s">
        <v>1816</v>
      </c>
      <c r="G2725" s="200" t="s">
        <v>1771</v>
      </c>
      <c r="H2725" s="200">
        <v>33</v>
      </c>
      <c r="I2725" s="200">
        <v>11</v>
      </c>
      <c r="J2725" s="200">
        <v>37</v>
      </c>
      <c r="K2725" s="200" t="s">
        <v>1772</v>
      </c>
      <c r="L2725" s="200" t="s">
        <v>32</v>
      </c>
      <c r="M2725" s="199" t="s">
        <v>1318</v>
      </c>
      <c r="O2725" s="237">
        <v>10</v>
      </c>
      <c r="P2725" s="210" t="s">
        <v>147</v>
      </c>
      <c r="Q2725" s="210"/>
      <c r="R2725" s="226">
        <v>14.627727831900689</v>
      </c>
      <c r="S2725" s="226">
        <v>14.407073825985783</v>
      </c>
      <c r="T2725" s="226">
        <f t="shared" si="210"/>
        <v>0.22065400591490558</v>
      </c>
      <c r="U2725" s="199">
        <f t="shared" si="211"/>
        <v>0</v>
      </c>
      <c r="V2725" s="199">
        <f t="shared" si="212"/>
        <v>0</v>
      </c>
      <c r="W2725" s="199">
        <f t="shared" si="213"/>
        <v>0</v>
      </c>
      <c r="X2725" s="199">
        <f t="shared" si="214"/>
        <v>0</v>
      </c>
    </row>
    <row r="2726" spans="1:24" x14ac:dyDescent="0.25">
      <c r="A2726" s="218">
        <v>171</v>
      </c>
      <c r="B2726" s="223"/>
      <c r="C2726" s="219">
        <v>85</v>
      </c>
      <c r="D2726" s="223">
        <v>19</v>
      </c>
      <c r="E2726" s="223" t="s">
        <v>1817</v>
      </c>
      <c r="F2726" s="223" t="s">
        <v>1816</v>
      </c>
      <c r="G2726" s="229" t="s">
        <v>1771</v>
      </c>
      <c r="H2726" s="222">
        <v>33</v>
      </c>
      <c r="I2726" s="222">
        <v>11</v>
      </c>
      <c r="J2726" s="222">
        <v>37</v>
      </c>
      <c r="K2726" s="219" t="s">
        <v>1772</v>
      </c>
      <c r="L2726" s="223" t="s">
        <v>32</v>
      </c>
      <c r="M2726" s="229" t="s">
        <v>1318</v>
      </c>
      <c r="O2726" s="225">
        <v>100</v>
      </c>
      <c r="P2726" s="211" t="s">
        <v>834</v>
      </c>
      <c r="Q2726" s="211"/>
      <c r="R2726" s="226">
        <v>6.6438561897747253</v>
      </c>
      <c r="S2726" s="226">
        <v>6.6438561897747253</v>
      </c>
      <c r="T2726" s="226">
        <f t="shared" si="210"/>
        <v>0</v>
      </c>
      <c r="U2726" s="199">
        <f t="shared" si="211"/>
        <v>0</v>
      </c>
      <c r="V2726" s="199">
        <f t="shared" si="212"/>
        <v>0</v>
      </c>
      <c r="W2726" s="199">
        <f t="shared" si="213"/>
        <v>0</v>
      </c>
      <c r="X2726" s="199">
        <f t="shared" si="214"/>
        <v>0</v>
      </c>
    </row>
    <row r="2727" spans="1:24" x14ac:dyDescent="0.25">
      <c r="A2727" s="199">
        <v>171</v>
      </c>
      <c r="C2727" s="200">
        <v>85</v>
      </c>
      <c r="D2727" s="200">
        <v>19</v>
      </c>
      <c r="E2727" s="200" t="s">
        <v>1817</v>
      </c>
      <c r="F2727" s="200" t="s">
        <v>1816</v>
      </c>
      <c r="G2727" s="200" t="s">
        <v>1771</v>
      </c>
      <c r="H2727" s="200">
        <v>33</v>
      </c>
      <c r="I2727" s="200">
        <v>11</v>
      </c>
      <c r="J2727" s="200">
        <v>37</v>
      </c>
      <c r="K2727" s="200" t="s">
        <v>1772</v>
      </c>
      <c r="L2727" s="200" t="s">
        <v>32</v>
      </c>
      <c r="M2727" s="199" t="s">
        <v>1318</v>
      </c>
      <c r="O2727" s="237">
        <v>10</v>
      </c>
      <c r="P2727" s="211" t="s">
        <v>834</v>
      </c>
      <c r="Q2727" s="211"/>
      <c r="R2727" s="226">
        <v>6.6438561897747253</v>
      </c>
      <c r="S2727" s="226">
        <v>6.6438561897747253</v>
      </c>
      <c r="T2727" s="226">
        <f t="shared" si="210"/>
        <v>0</v>
      </c>
      <c r="U2727" s="199">
        <f t="shared" si="211"/>
        <v>0</v>
      </c>
      <c r="V2727" s="199">
        <f t="shared" si="212"/>
        <v>0</v>
      </c>
      <c r="W2727" s="199">
        <f t="shared" si="213"/>
        <v>0</v>
      </c>
      <c r="X2727" s="199">
        <f t="shared" si="214"/>
        <v>0</v>
      </c>
    </row>
    <row r="2728" spans="1:24" x14ac:dyDescent="0.25">
      <c r="A2728" s="199">
        <v>171</v>
      </c>
      <c r="C2728" s="200">
        <v>85</v>
      </c>
      <c r="D2728" s="200">
        <v>19</v>
      </c>
      <c r="E2728" s="200" t="s">
        <v>1817</v>
      </c>
      <c r="F2728" s="200" t="s">
        <v>1816</v>
      </c>
      <c r="G2728" s="200" t="s">
        <v>1771</v>
      </c>
      <c r="H2728" s="200">
        <v>33</v>
      </c>
      <c r="I2728" s="200">
        <v>11</v>
      </c>
      <c r="J2728" s="200">
        <v>37</v>
      </c>
      <c r="K2728" s="200" t="s">
        <v>1772</v>
      </c>
      <c r="L2728" s="200" t="s">
        <v>32</v>
      </c>
      <c r="M2728" s="199" t="s">
        <v>1318</v>
      </c>
      <c r="O2728" s="237">
        <v>1</v>
      </c>
      <c r="P2728" s="211" t="s">
        <v>834</v>
      </c>
      <c r="Q2728" s="211"/>
      <c r="R2728" s="226">
        <v>6.6438561897747253</v>
      </c>
      <c r="S2728" s="226">
        <v>6.6438561897747253</v>
      </c>
      <c r="T2728" s="226">
        <f t="shared" si="210"/>
        <v>0</v>
      </c>
      <c r="U2728" s="199">
        <f t="shared" si="211"/>
        <v>0</v>
      </c>
      <c r="V2728" s="199">
        <f t="shared" si="212"/>
        <v>0</v>
      </c>
      <c r="W2728" s="199">
        <f t="shared" si="213"/>
        <v>0</v>
      </c>
      <c r="X2728" s="199">
        <f t="shared" si="214"/>
        <v>0</v>
      </c>
    </row>
    <row r="2729" spans="1:24" x14ac:dyDescent="0.25">
      <c r="A2729" s="199">
        <v>171</v>
      </c>
      <c r="C2729" s="200">
        <v>85</v>
      </c>
      <c r="D2729" s="200">
        <v>19</v>
      </c>
      <c r="E2729" s="200" t="s">
        <v>1817</v>
      </c>
      <c r="F2729" s="200" t="s">
        <v>1816</v>
      </c>
      <c r="G2729" s="200" t="s">
        <v>1771</v>
      </c>
      <c r="H2729" s="200">
        <v>33</v>
      </c>
      <c r="I2729" s="200">
        <v>11</v>
      </c>
      <c r="J2729" s="200">
        <v>37</v>
      </c>
      <c r="K2729" s="200" t="s">
        <v>1772</v>
      </c>
      <c r="L2729" s="200" t="s">
        <v>32</v>
      </c>
      <c r="M2729" s="199" t="s">
        <v>1318</v>
      </c>
      <c r="O2729" s="237">
        <v>0.1</v>
      </c>
      <c r="P2729" s="211" t="s">
        <v>834</v>
      </c>
      <c r="Q2729" s="211"/>
      <c r="R2729" s="226">
        <v>6.6438561897747253</v>
      </c>
      <c r="S2729" s="226">
        <v>6.6438561897747253</v>
      </c>
      <c r="T2729" s="226">
        <f t="shared" si="210"/>
        <v>0</v>
      </c>
      <c r="U2729" s="199">
        <f t="shared" si="211"/>
        <v>0</v>
      </c>
      <c r="V2729" s="199">
        <f t="shared" si="212"/>
        <v>0</v>
      </c>
      <c r="W2729" s="199">
        <f t="shared" si="213"/>
        <v>0</v>
      </c>
      <c r="X2729" s="199">
        <f t="shared" si="214"/>
        <v>0</v>
      </c>
    </row>
    <row r="2730" spans="1:24" x14ac:dyDescent="0.25">
      <c r="A2730" s="218">
        <v>171</v>
      </c>
      <c r="B2730" s="223"/>
      <c r="C2730" s="219">
        <v>85</v>
      </c>
      <c r="D2730" s="223">
        <v>19</v>
      </c>
      <c r="E2730" s="223" t="s">
        <v>1817</v>
      </c>
      <c r="F2730" s="223" t="s">
        <v>1816</v>
      </c>
      <c r="G2730" s="229" t="s">
        <v>1771</v>
      </c>
      <c r="H2730" s="222">
        <v>33</v>
      </c>
      <c r="I2730" s="222">
        <v>11</v>
      </c>
      <c r="J2730" s="222">
        <v>37</v>
      </c>
      <c r="K2730" s="219" t="s">
        <v>1772</v>
      </c>
      <c r="L2730" s="223" t="s">
        <v>32</v>
      </c>
      <c r="M2730" s="229" t="s">
        <v>1318</v>
      </c>
      <c r="O2730" s="225">
        <v>100</v>
      </c>
      <c r="P2730" s="238" t="s">
        <v>307</v>
      </c>
      <c r="Q2730" s="238"/>
      <c r="R2730" s="226">
        <v>6.6438561897747253</v>
      </c>
      <c r="S2730" s="226">
        <v>6.6438561897747253</v>
      </c>
      <c r="T2730" s="226">
        <f t="shared" si="210"/>
        <v>0</v>
      </c>
      <c r="U2730" s="199">
        <f t="shared" si="211"/>
        <v>0</v>
      </c>
      <c r="V2730" s="199">
        <f t="shared" si="212"/>
        <v>0</v>
      </c>
      <c r="W2730" s="199">
        <f t="shared" si="213"/>
        <v>0</v>
      </c>
      <c r="X2730" s="199">
        <f t="shared" si="214"/>
        <v>0</v>
      </c>
    </row>
    <row r="2731" spans="1:24" x14ac:dyDescent="0.25">
      <c r="A2731" s="199">
        <v>171</v>
      </c>
      <c r="C2731" s="200">
        <v>85</v>
      </c>
      <c r="D2731" s="200">
        <v>19</v>
      </c>
      <c r="E2731" s="200" t="s">
        <v>1817</v>
      </c>
      <c r="F2731" s="200" t="s">
        <v>1816</v>
      </c>
      <c r="G2731" s="200" t="s">
        <v>1771</v>
      </c>
      <c r="H2731" s="200">
        <v>33</v>
      </c>
      <c r="I2731" s="200">
        <v>11</v>
      </c>
      <c r="J2731" s="200">
        <v>37</v>
      </c>
      <c r="K2731" s="200" t="s">
        <v>1772</v>
      </c>
      <c r="L2731" s="200" t="s">
        <v>32</v>
      </c>
      <c r="M2731" s="199" t="s">
        <v>1318</v>
      </c>
      <c r="O2731" s="237">
        <v>50</v>
      </c>
      <c r="P2731" s="238" t="s">
        <v>307</v>
      </c>
      <c r="Q2731" s="238"/>
      <c r="R2731" s="226">
        <v>6.6438561897747253</v>
      </c>
      <c r="S2731" s="226">
        <v>6.6438561897747253</v>
      </c>
      <c r="T2731" s="226">
        <f t="shared" si="210"/>
        <v>0</v>
      </c>
      <c r="U2731" s="199">
        <f t="shared" si="211"/>
        <v>0</v>
      </c>
      <c r="V2731" s="199">
        <f t="shared" si="212"/>
        <v>0</v>
      </c>
      <c r="W2731" s="199">
        <f t="shared" si="213"/>
        <v>0</v>
      </c>
      <c r="X2731" s="199">
        <f t="shared" si="214"/>
        <v>0</v>
      </c>
    </row>
    <row r="2732" spans="1:24" x14ac:dyDescent="0.25">
      <c r="A2732" s="199">
        <v>171</v>
      </c>
      <c r="C2732" s="200">
        <v>85</v>
      </c>
      <c r="D2732" s="200">
        <v>19</v>
      </c>
      <c r="E2732" s="200" t="s">
        <v>1817</v>
      </c>
      <c r="F2732" s="200" t="s">
        <v>1816</v>
      </c>
      <c r="G2732" s="200" t="s">
        <v>1771</v>
      </c>
      <c r="H2732" s="200">
        <v>33</v>
      </c>
      <c r="I2732" s="200">
        <v>11</v>
      </c>
      <c r="J2732" s="200">
        <v>37</v>
      </c>
      <c r="K2732" s="200" t="s">
        <v>1772</v>
      </c>
      <c r="L2732" s="200" t="s">
        <v>32</v>
      </c>
      <c r="M2732" s="199" t="s">
        <v>1318</v>
      </c>
      <c r="O2732" s="237">
        <v>1</v>
      </c>
      <c r="P2732" s="238" t="s">
        <v>307</v>
      </c>
      <c r="Q2732" s="238"/>
      <c r="R2732" s="226">
        <v>6.6438561897747253</v>
      </c>
      <c r="S2732" s="226">
        <v>6.6438561897747253</v>
      </c>
      <c r="T2732" s="226">
        <f t="shared" si="210"/>
        <v>0</v>
      </c>
      <c r="U2732" s="199">
        <f t="shared" si="211"/>
        <v>0</v>
      </c>
      <c r="V2732" s="199">
        <f t="shared" si="212"/>
        <v>0</v>
      </c>
      <c r="W2732" s="199">
        <f t="shared" si="213"/>
        <v>0</v>
      </c>
      <c r="X2732" s="199">
        <f t="shared" si="214"/>
        <v>0</v>
      </c>
    </row>
    <row r="2733" spans="1:24" x14ac:dyDescent="0.25">
      <c r="A2733" s="199">
        <v>171</v>
      </c>
      <c r="C2733" s="200">
        <v>85</v>
      </c>
      <c r="D2733" s="200">
        <v>19</v>
      </c>
      <c r="E2733" s="200" t="s">
        <v>1817</v>
      </c>
      <c r="F2733" s="200" t="s">
        <v>1816</v>
      </c>
      <c r="G2733" s="200" t="s">
        <v>1771</v>
      </c>
      <c r="H2733" s="200">
        <v>33</v>
      </c>
      <c r="I2733" s="200">
        <v>11</v>
      </c>
      <c r="J2733" s="200">
        <v>37</v>
      </c>
      <c r="K2733" s="200" t="s">
        <v>1772</v>
      </c>
      <c r="L2733" s="200" t="s">
        <v>32</v>
      </c>
      <c r="M2733" s="199" t="s">
        <v>1318</v>
      </c>
      <c r="O2733" s="237">
        <v>0.5</v>
      </c>
      <c r="P2733" s="238" t="s">
        <v>307</v>
      </c>
      <c r="Q2733" s="238"/>
      <c r="R2733" s="226">
        <v>6.6438561897747253</v>
      </c>
      <c r="S2733" s="226">
        <v>6.6438561897747253</v>
      </c>
      <c r="T2733" s="226">
        <f t="shared" si="210"/>
        <v>0</v>
      </c>
      <c r="U2733" s="199">
        <f t="shared" si="211"/>
        <v>0</v>
      </c>
      <c r="V2733" s="199">
        <f t="shared" si="212"/>
        <v>0</v>
      </c>
      <c r="W2733" s="199">
        <f t="shared" si="213"/>
        <v>0</v>
      </c>
      <c r="X2733" s="199">
        <f t="shared" si="214"/>
        <v>0</v>
      </c>
    </row>
    <row r="2734" spans="1:24" x14ac:dyDescent="0.25">
      <c r="A2734" s="199">
        <v>171</v>
      </c>
      <c r="C2734" s="200">
        <v>85</v>
      </c>
      <c r="D2734" s="200">
        <v>19</v>
      </c>
      <c r="E2734" s="200" t="s">
        <v>1817</v>
      </c>
      <c r="F2734" s="200" t="s">
        <v>1816</v>
      </c>
      <c r="G2734" s="200" t="s">
        <v>1771</v>
      </c>
      <c r="H2734" s="200">
        <v>33</v>
      </c>
      <c r="I2734" s="200">
        <v>11</v>
      </c>
      <c r="J2734" s="200">
        <v>37</v>
      </c>
      <c r="K2734" s="200" t="s">
        <v>1772</v>
      </c>
      <c r="L2734" s="200" t="s">
        <v>32</v>
      </c>
      <c r="M2734" s="199" t="s">
        <v>1318</v>
      </c>
      <c r="O2734" s="237">
        <v>0.1</v>
      </c>
      <c r="P2734" s="238" t="s">
        <v>307</v>
      </c>
      <c r="Q2734" s="238"/>
      <c r="R2734" s="226">
        <v>6.6438561897747253</v>
      </c>
      <c r="S2734" s="226">
        <v>6.6438561897747253</v>
      </c>
      <c r="T2734" s="226">
        <f t="shared" si="210"/>
        <v>0</v>
      </c>
      <c r="U2734" s="199">
        <f t="shared" si="211"/>
        <v>0</v>
      </c>
      <c r="V2734" s="199">
        <f t="shared" si="212"/>
        <v>0</v>
      </c>
      <c r="W2734" s="199">
        <f t="shared" si="213"/>
        <v>0</v>
      </c>
      <c r="X2734" s="199">
        <f t="shared" si="214"/>
        <v>0</v>
      </c>
    </row>
    <row r="2735" spans="1:24" x14ac:dyDescent="0.25">
      <c r="A2735" s="199">
        <v>171</v>
      </c>
      <c r="C2735" s="200">
        <v>85</v>
      </c>
      <c r="D2735" s="200">
        <v>19</v>
      </c>
      <c r="E2735" s="200" t="s">
        <v>1817</v>
      </c>
      <c r="F2735" s="200" t="s">
        <v>1816</v>
      </c>
      <c r="G2735" s="200" t="s">
        <v>1771</v>
      </c>
      <c r="H2735" s="200">
        <v>33</v>
      </c>
      <c r="I2735" s="200">
        <v>11</v>
      </c>
      <c r="J2735" s="200">
        <v>37</v>
      </c>
      <c r="K2735" s="200" t="s">
        <v>1772</v>
      </c>
      <c r="L2735" s="200" t="s">
        <v>32</v>
      </c>
      <c r="M2735" s="199" t="s">
        <v>1318</v>
      </c>
      <c r="O2735" s="237">
        <v>10</v>
      </c>
      <c r="P2735" s="238" t="s">
        <v>307</v>
      </c>
      <c r="Q2735" s="238"/>
      <c r="R2735" s="226">
        <v>8.6102358960631218</v>
      </c>
      <c r="S2735" s="226">
        <v>9.6862093763042214</v>
      </c>
      <c r="T2735" s="226">
        <f t="shared" si="210"/>
        <v>-1.0759734802410996</v>
      </c>
      <c r="U2735" s="199">
        <f t="shared" si="211"/>
        <v>0</v>
      </c>
      <c r="V2735" s="199">
        <f t="shared" si="212"/>
        <v>0</v>
      </c>
      <c r="W2735" s="199">
        <f t="shared" si="213"/>
        <v>0</v>
      </c>
      <c r="X2735" s="199">
        <f t="shared" si="214"/>
        <v>0</v>
      </c>
    </row>
    <row r="2736" spans="1:24" x14ac:dyDescent="0.25">
      <c r="A2736" s="218">
        <v>171</v>
      </c>
      <c r="B2736" s="223"/>
      <c r="C2736" s="219">
        <v>85</v>
      </c>
      <c r="D2736" s="223">
        <v>19</v>
      </c>
      <c r="E2736" s="223" t="s">
        <v>1817</v>
      </c>
      <c r="F2736" s="223" t="s">
        <v>1816</v>
      </c>
      <c r="G2736" s="229" t="s">
        <v>1771</v>
      </c>
      <c r="H2736" s="222">
        <v>33</v>
      </c>
      <c r="I2736" s="222">
        <v>11</v>
      </c>
      <c r="J2736" s="222">
        <v>37</v>
      </c>
      <c r="K2736" s="219" t="s">
        <v>1772</v>
      </c>
      <c r="L2736" s="223" t="s">
        <v>32</v>
      </c>
      <c r="M2736" s="229" t="s">
        <v>1318</v>
      </c>
      <c r="O2736" s="225">
        <v>100</v>
      </c>
      <c r="P2736" s="238" t="s">
        <v>4</v>
      </c>
      <c r="Q2736" s="238"/>
      <c r="R2736" s="226">
        <v>6.6438561897747253</v>
      </c>
      <c r="S2736" s="226">
        <v>6.6438561897747253</v>
      </c>
      <c r="T2736" s="226">
        <f t="shared" si="210"/>
        <v>0</v>
      </c>
      <c r="U2736" s="199">
        <f t="shared" si="211"/>
        <v>0</v>
      </c>
      <c r="V2736" s="199">
        <f t="shared" si="212"/>
        <v>0</v>
      </c>
      <c r="W2736" s="199">
        <f t="shared" si="213"/>
        <v>0</v>
      </c>
      <c r="X2736" s="199">
        <f t="shared" si="214"/>
        <v>0</v>
      </c>
    </row>
    <row r="2737" spans="1:24" x14ac:dyDescent="0.25">
      <c r="A2737" s="199">
        <v>171</v>
      </c>
      <c r="C2737" s="200">
        <v>85</v>
      </c>
      <c r="D2737" s="200">
        <v>19</v>
      </c>
      <c r="E2737" s="200" t="s">
        <v>1817</v>
      </c>
      <c r="F2737" s="200" t="s">
        <v>1816</v>
      </c>
      <c r="G2737" s="200" t="s">
        <v>1771</v>
      </c>
      <c r="H2737" s="200">
        <v>33</v>
      </c>
      <c r="I2737" s="200">
        <v>11</v>
      </c>
      <c r="J2737" s="200">
        <v>37</v>
      </c>
      <c r="K2737" s="200" t="s">
        <v>1772</v>
      </c>
      <c r="L2737" s="200" t="s">
        <v>32</v>
      </c>
      <c r="M2737" s="199" t="s">
        <v>1318</v>
      </c>
      <c r="O2737" s="237">
        <v>50</v>
      </c>
      <c r="P2737" s="238" t="s">
        <v>4</v>
      </c>
      <c r="Q2737" s="238"/>
      <c r="R2737" s="226">
        <v>6.6438561897747253</v>
      </c>
      <c r="S2737" s="226">
        <v>6.6438561897747253</v>
      </c>
      <c r="T2737" s="226">
        <f t="shared" si="210"/>
        <v>0</v>
      </c>
      <c r="U2737" s="199">
        <f t="shared" si="211"/>
        <v>0</v>
      </c>
      <c r="V2737" s="199">
        <f t="shared" si="212"/>
        <v>0</v>
      </c>
      <c r="W2737" s="199">
        <f t="shared" si="213"/>
        <v>0</v>
      </c>
      <c r="X2737" s="199">
        <f t="shared" si="214"/>
        <v>0</v>
      </c>
    </row>
    <row r="2738" spans="1:24" x14ac:dyDescent="0.25">
      <c r="A2738" s="199">
        <v>171</v>
      </c>
      <c r="C2738" s="200">
        <v>85</v>
      </c>
      <c r="D2738" s="200">
        <v>19</v>
      </c>
      <c r="E2738" s="200" t="s">
        <v>1817</v>
      </c>
      <c r="F2738" s="200" t="s">
        <v>1816</v>
      </c>
      <c r="G2738" s="200" t="s">
        <v>1771</v>
      </c>
      <c r="H2738" s="200">
        <v>33</v>
      </c>
      <c r="I2738" s="200">
        <v>11</v>
      </c>
      <c r="J2738" s="200">
        <v>37</v>
      </c>
      <c r="K2738" s="200" t="s">
        <v>1772</v>
      </c>
      <c r="L2738" s="200" t="s">
        <v>32</v>
      </c>
      <c r="M2738" s="199" t="s">
        <v>1318</v>
      </c>
      <c r="O2738" s="237">
        <v>10</v>
      </c>
      <c r="P2738" s="238" t="s">
        <v>4</v>
      </c>
      <c r="Q2738" s="238"/>
      <c r="R2738" s="226">
        <v>6.6438561897747253</v>
      </c>
      <c r="S2738" s="226">
        <v>6.6438561897747253</v>
      </c>
      <c r="T2738" s="226">
        <f t="shared" si="210"/>
        <v>0</v>
      </c>
      <c r="U2738" s="199">
        <f t="shared" si="211"/>
        <v>0</v>
      </c>
      <c r="V2738" s="199">
        <f t="shared" si="212"/>
        <v>0</v>
      </c>
      <c r="W2738" s="199">
        <f t="shared" si="213"/>
        <v>0</v>
      </c>
      <c r="X2738" s="199">
        <f t="shared" si="214"/>
        <v>0</v>
      </c>
    </row>
    <row r="2739" spans="1:24" x14ac:dyDescent="0.25">
      <c r="A2739" s="199">
        <v>171</v>
      </c>
      <c r="C2739" s="200">
        <v>85</v>
      </c>
      <c r="D2739" s="200">
        <v>19</v>
      </c>
      <c r="E2739" s="200" t="s">
        <v>1817</v>
      </c>
      <c r="F2739" s="200" t="s">
        <v>1816</v>
      </c>
      <c r="G2739" s="200" t="s">
        <v>1771</v>
      </c>
      <c r="H2739" s="200">
        <v>33</v>
      </c>
      <c r="I2739" s="200">
        <v>11</v>
      </c>
      <c r="J2739" s="200">
        <v>37</v>
      </c>
      <c r="K2739" s="200" t="s">
        <v>1772</v>
      </c>
      <c r="L2739" s="200" t="s">
        <v>32</v>
      </c>
      <c r="M2739" s="199" t="s">
        <v>1318</v>
      </c>
      <c r="O2739" s="237">
        <v>1</v>
      </c>
      <c r="P2739" s="238" t="s">
        <v>4</v>
      </c>
      <c r="Q2739" s="238"/>
      <c r="R2739" s="226">
        <v>6.6438561897747253</v>
      </c>
      <c r="S2739" s="226">
        <v>6.6438561897747253</v>
      </c>
      <c r="T2739" s="226">
        <f t="shared" si="210"/>
        <v>0</v>
      </c>
      <c r="U2739" s="199">
        <f t="shared" si="211"/>
        <v>0</v>
      </c>
      <c r="V2739" s="199">
        <f t="shared" si="212"/>
        <v>0</v>
      </c>
      <c r="W2739" s="199">
        <f t="shared" si="213"/>
        <v>0</v>
      </c>
      <c r="X2739" s="199">
        <f t="shared" si="214"/>
        <v>0</v>
      </c>
    </row>
    <row r="2740" spans="1:24" x14ac:dyDescent="0.25">
      <c r="A2740" s="199">
        <v>171</v>
      </c>
      <c r="C2740" s="200">
        <v>85</v>
      </c>
      <c r="D2740" s="200">
        <v>19</v>
      </c>
      <c r="E2740" s="200" t="s">
        <v>1817</v>
      </c>
      <c r="F2740" s="200" t="s">
        <v>1816</v>
      </c>
      <c r="G2740" s="200" t="s">
        <v>1771</v>
      </c>
      <c r="H2740" s="200">
        <v>33</v>
      </c>
      <c r="I2740" s="200">
        <v>11</v>
      </c>
      <c r="J2740" s="200">
        <v>37</v>
      </c>
      <c r="K2740" s="200" t="s">
        <v>1772</v>
      </c>
      <c r="L2740" s="200" t="s">
        <v>32</v>
      </c>
      <c r="M2740" s="199" t="s">
        <v>1318</v>
      </c>
      <c r="O2740" s="237">
        <v>0.5</v>
      </c>
      <c r="P2740" s="238" t="s">
        <v>4</v>
      </c>
      <c r="Q2740" s="238"/>
      <c r="R2740" s="226">
        <v>6.6438561897747253</v>
      </c>
      <c r="S2740" s="226">
        <v>6.6438561897747253</v>
      </c>
      <c r="T2740" s="226">
        <f t="shared" si="210"/>
        <v>0</v>
      </c>
      <c r="U2740" s="199">
        <f t="shared" si="211"/>
        <v>0</v>
      </c>
      <c r="V2740" s="199">
        <f t="shared" si="212"/>
        <v>0</v>
      </c>
      <c r="W2740" s="199">
        <f t="shared" si="213"/>
        <v>0</v>
      </c>
      <c r="X2740" s="199">
        <f t="shared" si="214"/>
        <v>0</v>
      </c>
    </row>
    <row r="2741" spans="1:24" x14ac:dyDescent="0.25">
      <c r="A2741" s="199">
        <v>171</v>
      </c>
      <c r="C2741" s="200">
        <v>85</v>
      </c>
      <c r="D2741" s="200">
        <v>19</v>
      </c>
      <c r="E2741" s="200" t="s">
        <v>1817</v>
      </c>
      <c r="F2741" s="200" t="s">
        <v>1816</v>
      </c>
      <c r="G2741" s="200" t="s">
        <v>1771</v>
      </c>
      <c r="H2741" s="200">
        <v>33</v>
      </c>
      <c r="I2741" s="200">
        <v>11</v>
      </c>
      <c r="J2741" s="200">
        <v>37</v>
      </c>
      <c r="K2741" s="200" t="s">
        <v>1772</v>
      </c>
      <c r="L2741" s="200" t="s">
        <v>32</v>
      </c>
      <c r="M2741" s="199" t="s">
        <v>1318</v>
      </c>
      <c r="O2741" s="237">
        <v>0.1</v>
      </c>
      <c r="P2741" s="238" t="s">
        <v>4</v>
      </c>
      <c r="Q2741" s="238"/>
      <c r="R2741" s="226">
        <v>6.6438561897747253</v>
      </c>
      <c r="S2741" s="226">
        <v>6.6438561897747253</v>
      </c>
      <c r="T2741" s="226">
        <f t="shared" si="210"/>
        <v>0</v>
      </c>
      <c r="U2741" s="199">
        <f t="shared" si="211"/>
        <v>0</v>
      </c>
      <c r="V2741" s="199">
        <f t="shared" si="212"/>
        <v>0</v>
      </c>
      <c r="W2741" s="199">
        <f t="shared" si="213"/>
        <v>0</v>
      </c>
      <c r="X2741" s="199">
        <f t="shared" si="214"/>
        <v>0</v>
      </c>
    </row>
    <row r="2742" spans="1:24" x14ac:dyDescent="0.25">
      <c r="A2742" s="199">
        <v>543</v>
      </c>
      <c r="B2742" s="200" t="s">
        <v>916</v>
      </c>
      <c r="C2742" s="200">
        <v>120</v>
      </c>
      <c r="D2742" s="200">
        <v>24</v>
      </c>
      <c r="E2742" s="200" t="s">
        <v>1821</v>
      </c>
      <c r="F2742" s="200" t="s">
        <v>1819</v>
      </c>
      <c r="G2742" s="200" t="s">
        <v>1759</v>
      </c>
      <c r="H2742" s="200">
        <v>27</v>
      </c>
      <c r="I2742" s="200">
        <v>9</v>
      </c>
      <c r="J2742" s="200">
        <v>29</v>
      </c>
      <c r="K2742" s="200" t="s">
        <v>1760</v>
      </c>
      <c r="L2742" s="200" t="s">
        <v>1761</v>
      </c>
      <c r="M2742" s="199" t="s">
        <v>917</v>
      </c>
      <c r="O2742" s="237">
        <v>50</v>
      </c>
      <c r="P2742" s="204" t="s">
        <v>0</v>
      </c>
      <c r="Q2742" s="204"/>
      <c r="R2742" s="226">
        <v>14.888256145340334</v>
      </c>
      <c r="S2742" s="226">
        <v>8.8460778294218052</v>
      </c>
      <c r="T2742" s="226">
        <f t="shared" si="210"/>
        <v>6.0421783159185285</v>
      </c>
      <c r="U2742" s="199">
        <f t="shared" si="211"/>
        <v>0</v>
      </c>
      <c r="V2742" s="199">
        <f t="shared" si="212"/>
        <v>1</v>
      </c>
      <c r="W2742" s="199">
        <f t="shared" si="213"/>
        <v>0</v>
      </c>
      <c r="X2742" s="199">
        <f t="shared" si="214"/>
        <v>0</v>
      </c>
    </row>
    <row r="2743" spans="1:24" ht="51" x14ac:dyDescent="0.25">
      <c r="A2743" s="218">
        <v>543</v>
      </c>
      <c r="B2743" s="223" t="s">
        <v>916</v>
      </c>
      <c r="C2743" s="219">
        <v>120</v>
      </c>
      <c r="D2743" s="223">
        <v>24</v>
      </c>
      <c r="E2743" s="223" t="s">
        <v>1821</v>
      </c>
      <c r="F2743" s="223" t="s">
        <v>1819</v>
      </c>
      <c r="G2743" s="233" t="s">
        <v>1759</v>
      </c>
      <c r="H2743" s="222">
        <v>27</v>
      </c>
      <c r="I2743" s="222">
        <v>9</v>
      </c>
      <c r="J2743" s="222">
        <v>29</v>
      </c>
      <c r="K2743" s="219" t="s">
        <v>1760</v>
      </c>
      <c r="L2743" s="223" t="s">
        <v>1761</v>
      </c>
      <c r="M2743" s="233" t="s">
        <v>917</v>
      </c>
      <c r="O2743" s="225">
        <v>100</v>
      </c>
      <c r="P2743" s="204" t="s">
        <v>0</v>
      </c>
      <c r="Q2743" s="204"/>
      <c r="R2743" s="226">
        <v>15.248236873513484</v>
      </c>
      <c r="S2743" s="226">
        <v>10.940744781050615</v>
      </c>
      <c r="T2743" s="226">
        <f t="shared" si="210"/>
        <v>4.3074920924628692</v>
      </c>
      <c r="U2743" s="199">
        <f t="shared" si="211"/>
        <v>0</v>
      </c>
      <c r="V2743" s="199">
        <f t="shared" si="212"/>
        <v>1</v>
      </c>
      <c r="W2743" s="199">
        <f t="shared" si="213"/>
        <v>0</v>
      </c>
      <c r="X2743" s="199">
        <f t="shared" si="214"/>
        <v>0</v>
      </c>
    </row>
    <row r="2744" spans="1:24" x14ac:dyDescent="0.25">
      <c r="A2744" s="199">
        <v>543</v>
      </c>
      <c r="B2744" s="200" t="s">
        <v>916</v>
      </c>
      <c r="C2744" s="200">
        <v>120</v>
      </c>
      <c r="D2744" s="200">
        <v>24</v>
      </c>
      <c r="E2744" s="200" t="s">
        <v>1821</v>
      </c>
      <c r="F2744" s="200" t="s">
        <v>1819</v>
      </c>
      <c r="G2744" s="200" t="s">
        <v>1759</v>
      </c>
      <c r="H2744" s="200">
        <v>27</v>
      </c>
      <c r="I2744" s="200">
        <v>9</v>
      </c>
      <c r="J2744" s="200">
        <v>29</v>
      </c>
      <c r="K2744" s="200" t="s">
        <v>1760</v>
      </c>
      <c r="L2744" s="200" t="s">
        <v>1761</v>
      </c>
      <c r="M2744" s="199" t="s">
        <v>917</v>
      </c>
      <c r="O2744" s="237">
        <v>1</v>
      </c>
      <c r="P2744" s="204" t="s">
        <v>0</v>
      </c>
      <c r="Q2744" s="204"/>
      <c r="R2744" s="226">
        <v>6.6438561897747253</v>
      </c>
      <c r="S2744" s="226">
        <v>6.6438561897747253</v>
      </c>
      <c r="T2744" s="226">
        <f t="shared" si="210"/>
        <v>0</v>
      </c>
      <c r="U2744" s="199">
        <f t="shared" si="211"/>
        <v>0</v>
      </c>
      <c r="V2744" s="199">
        <f t="shared" si="212"/>
        <v>0</v>
      </c>
      <c r="W2744" s="199">
        <f t="shared" si="213"/>
        <v>0</v>
      </c>
      <c r="X2744" s="199">
        <f t="shared" si="214"/>
        <v>0</v>
      </c>
    </row>
    <row r="2745" spans="1:24" x14ac:dyDescent="0.25">
      <c r="A2745" s="199">
        <v>543</v>
      </c>
      <c r="B2745" s="200" t="s">
        <v>916</v>
      </c>
      <c r="C2745" s="200">
        <v>120</v>
      </c>
      <c r="D2745" s="200">
        <v>24</v>
      </c>
      <c r="E2745" s="200" t="s">
        <v>1821</v>
      </c>
      <c r="F2745" s="200" t="s">
        <v>1819</v>
      </c>
      <c r="G2745" s="200" t="s">
        <v>1759</v>
      </c>
      <c r="H2745" s="200">
        <v>27</v>
      </c>
      <c r="I2745" s="200">
        <v>9</v>
      </c>
      <c r="J2745" s="200">
        <v>29</v>
      </c>
      <c r="K2745" s="200" t="s">
        <v>1760</v>
      </c>
      <c r="L2745" s="200" t="s">
        <v>1761</v>
      </c>
      <c r="M2745" s="199" t="s">
        <v>917</v>
      </c>
      <c r="O2745" s="237">
        <v>0.5</v>
      </c>
      <c r="P2745" s="204" t="s">
        <v>0</v>
      </c>
      <c r="Q2745" s="204"/>
      <c r="R2745" s="226">
        <v>6.6438561897747253</v>
      </c>
      <c r="S2745" s="226">
        <v>6.7599517469317592</v>
      </c>
      <c r="T2745" s="226">
        <f t="shared" si="210"/>
        <v>-0.1160955571570339</v>
      </c>
      <c r="U2745" s="199">
        <f t="shared" si="211"/>
        <v>0</v>
      </c>
      <c r="V2745" s="199">
        <f t="shared" si="212"/>
        <v>0</v>
      </c>
      <c r="W2745" s="199">
        <f t="shared" si="213"/>
        <v>0</v>
      </c>
      <c r="X2745" s="199">
        <f t="shared" si="214"/>
        <v>0</v>
      </c>
    </row>
    <row r="2746" spans="1:24" x14ac:dyDescent="0.25">
      <c r="A2746" s="199">
        <v>543</v>
      </c>
      <c r="B2746" s="200" t="s">
        <v>916</v>
      </c>
      <c r="C2746" s="200">
        <v>120</v>
      </c>
      <c r="D2746" s="200">
        <v>24</v>
      </c>
      <c r="E2746" s="200" t="s">
        <v>1821</v>
      </c>
      <c r="F2746" s="200" t="s">
        <v>1819</v>
      </c>
      <c r="G2746" s="200" t="s">
        <v>1759</v>
      </c>
      <c r="H2746" s="200">
        <v>27</v>
      </c>
      <c r="I2746" s="200">
        <v>9</v>
      </c>
      <c r="J2746" s="200">
        <v>29</v>
      </c>
      <c r="K2746" s="200" t="s">
        <v>1760</v>
      </c>
      <c r="L2746" s="200" t="s">
        <v>1761</v>
      </c>
      <c r="M2746" s="199" t="s">
        <v>917</v>
      </c>
      <c r="O2746" s="237">
        <v>0.1</v>
      </c>
      <c r="P2746" s="204" t="s">
        <v>0</v>
      </c>
      <c r="Q2746" s="204"/>
      <c r="R2746" s="226">
        <v>6.6438561897747253</v>
      </c>
      <c r="S2746" s="226">
        <v>6.6438561897747253</v>
      </c>
      <c r="T2746" s="226">
        <f t="shared" si="210"/>
        <v>0</v>
      </c>
      <c r="U2746" s="199">
        <f t="shared" si="211"/>
        <v>0</v>
      </c>
      <c r="V2746" s="199">
        <f t="shared" si="212"/>
        <v>0</v>
      </c>
      <c r="W2746" s="199">
        <f t="shared" si="213"/>
        <v>0</v>
      </c>
      <c r="X2746" s="199">
        <f t="shared" si="214"/>
        <v>0</v>
      </c>
    </row>
    <row r="2747" spans="1:24" x14ac:dyDescent="0.25">
      <c r="A2747" s="199">
        <v>543</v>
      </c>
      <c r="B2747" s="200" t="s">
        <v>916</v>
      </c>
      <c r="C2747" s="200">
        <v>120</v>
      </c>
      <c r="D2747" s="200">
        <v>24</v>
      </c>
      <c r="E2747" s="200" t="s">
        <v>1821</v>
      </c>
      <c r="F2747" s="200" t="s">
        <v>1819</v>
      </c>
      <c r="G2747" s="200" t="s">
        <v>1759</v>
      </c>
      <c r="H2747" s="200">
        <v>27</v>
      </c>
      <c r="I2747" s="200">
        <v>9</v>
      </c>
      <c r="J2747" s="200">
        <v>29</v>
      </c>
      <c r="K2747" s="200" t="s">
        <v>1760</v>
      </c>
      <c r="L2747" s="200" t="s">
        <v>1761</v>
      </c>
      <c r="M2747" s="199" t="s">
        <v>917</v>
      </c>
      <c r="O2747" s="237">
        <v>10</v>
      </c>
      <c r="P2747" s="204" t="s">
        <v>0</v>
      </c>
      <c r="Q2747" s="204"/>
      <c r="R2747" s="226">
        <v>11.792138352201166</v>
      </c>
      <c r="S2747" s="226">
        <v>8.5513549935706035</v>
      </c>
      <c r="T2747" s="226">
        <f t="shared" si="210"/>
        <v>3.2407833586305621</v>
      </c>
      <c r="U2747" s="199">
        <f t="shared" si="211"/>
        <v>0</v>
      </c>
      <c r="V2747" s="199">
        <f t="shared" si="212"/>
        <v>0</v>
      </c>
      <c r="W2747" s="199">
        <f t="shared" si="213"/>
        <v>0</v>
      </c>
      <c r="X2747" s="199">
        <f t="shared" si="214"/>
        <v>0</v>
      </c>
    </row>
    <row r="2748" spans="1:24" ht="51" x14ac:dyDescent="0.25">
      <c r="A2748" s="218">
        <v>543</v>
      </c>
      <c r="B2748" s="223" t="s">
        <v>916</v>
      </c>
      <c r="C2748" s="219">
        <v>120</v>
      </c>
      <c r="D2748" s="223">
        <v>24</v>
      </c>
      <c r="E2748" s="223" t="s">
        <v>1821</v>
      </c>
      <c r="F2748" s="223" t="s">
        <v>1819</v>
      </c>
      <c r="G2748" s="233" t="s">
        <v>1759</v>
      </c>
      <c r="H2748" s="222">
        <v>27</v>
      </c>
      <c r="I2748" s="222">
        <v>9</v>
      </c>
      <c r="J2748" s="222">
        <v>29</v>
      </c>
      <c r="K2748" s="219" t="s">
        <v>1760</v>
      </c>
      <c r="L2748" s="223" t="s">
        <v>1761</v>
      </c>
      <c r="M2748" s="233" t="s">
        <v>917</v>
      </c>
      <c r="O2748" s="225">
        <v>100</v>
      </c>
      <c r="P2748" s="208" t="s">
        <v>2</v>
      </c>
      <c r="Q2748" s="208"/>
      <c r="R2748" s="226">
        <v>6.6438561897747253</v>
      </c>
      <c r="S2748" s="226">
        <v>6.9541177744466554</v>
      </c>
      <c r="T2748" s="226">
        <f t="shared" si="210"/>
        <v>-0.3102615846719301</v>
      </c>
      <c r="U2748" s="199">
        <f t="shared" si="211"/>
        <v>0</v>
      </c>
      <c r="V2748" s="199">
        <f t="shared" si="212"/>
        <v>0</v>
      </c>
      <c r="W2748" s="199">
        <f t="shared" si="213"/>
        <v>0</v>
      </c>
      <c r="X2748" s="199">
        <f t="shared" si="214"/>
        <v>0</v>
      </c>
    </row>
    <row r="2749" spans="1:24" x14ac:dyDescent="0.25">
      <c r="A2749" s="199">
        <v>543</v>
      </c>
      <c r="B2749" s="200" t="s">
        <v>916</v>
      </c>
      <c r="C2749" s="200">
        <v>120</v>
      </c>
      <c r="D2749" s="200">
        <v>24</v>
      </c>
      <c r="E2749" s="200" t="s">
        <v>1821</v>
      </c>
      <c r="F2749" s="200" t="s">
        <v>1819</v>
      </c>
      <c r="G2749" s="200" t="s">
        <v>1759</v>
      </c>
      <c r="H2749" s="200">
        <v>27</v>
      </c>
      <c r="I2749" s="200">
        <v>9</v>
      </c>
      <c r="J2749" s="200">
        <v>29</v>
      </c>
      <c r="K2749" s="200" t="s">
        <v>1760</v>
      </c>
      <c r="L2749" s="200" t="s">
        <v>1761</v>
      </c>
      <c r="M2749" s="199" t="s">
        <v>917</v>
      </c>
      <c r="O2749" s="237">
        <v>10</v>
      </c>
      <c r="P2749" s="208" t="s">
        <v>2</v>
      </c>
      <c r="Q2749" s="208"/>
      <c r="R2749" s="226">
        <v>6.6438561897747253</v>
      </c>
      <c r="S2749" s="226">
        <v>7.0215377471919558</v>
      </c>
      <c r="T2749" s="226">
        <f t="shared" si="210"/>
        <v>-0.37768155741723053</v>
      </c>
      <c r="U2749" s="199">
        <f t="shared" si="211"/>
        <v>0</v>
      </c>
      <c r="V2749" s="199">
        <f t="shared" si="212"/>
        <v>0</v>
      </c>
      <c r="W2749" s="199">
        <f t="shared" si="213"/>
        <v>0</v>
      </c>
      <c r="X2749" s="199">
        <f t="shared" si="214"/>
        <v>0</v>
      </c>
    </row>
    <row r="2750" spans="1:24" x14ac:dyDescent="0.25">
      <c r="A2750" s="199">
        <v>543</v>
      </c>
      <c r="B2750" s="200" t="s">
        <v>916</v>
      </c>
      <c r="C2750" s="200">
        <v>120</v>
      </c>
      <c r="D2750" s="200">
        <v>24</v>
      </c>
      <c r="E2750" s="200" t="s">
        <v>1821</v>
      </c>
      <c r="F2750" s="200" t="s">
        <v>1819</v>
      </c>
      <c r="G2750" s="200" t="s">
        <v>1759</v>
      </c>
      <c r="H2750" s="200">
        <v>27</v>
      </c>
      <c r="I2750" s="200">
        <v>9</v>
      </c>
      <c r="J2750" s="200">
        <v>29</v>
      </c>
      <c r="K2750" s="200" t="s">
        <v>1760</v>
      </c>
      <c r="L2750" s="200" t="s">
        <v>1761</v>
      </c>
      <c r="M2750" s="199" t="s">
        <v>917</v>
      </c>
      <c r="O2750" s="237">
        <v>1</v>
      </c>
      <c r="P2750" s="208" t="s">
        <v>2</v>
      </c>
      <c r="Q2750" s="208"/>
      <c r="R2750" s="226">
        <v>6.6438561897747253</v>
      </c>
      <c r="S2750" s="226">
        <v>7.606933703063226</v>
      </c>
      <c r="T2750" s="226">
        <f t="shared" si="210"/>
        <v>-0.96307751328850077</v>
      </c>
      <c r="U2750" s="199">
        <f t="shared" si="211"/>
        <v>0</v>
      </c>
      <c r="V2750" s="199">
        <f t="shared" si="212"/>
        <v>0</v>
      </c>
      <c r="W2750" s="199">
        <f t="shared" si="213"/>
        <v>0</v>
      </c>
      <c r="X2750" s="199">
        <f t="shared" si="214"/>
        <v>0</v>
      </c>
    </row>
    <row r="2751" spans="1:24" x14ac:dyDescent="0.25">
      <c r="A2751" s="199">
        <v>543</v>
      </c>
      <c r="B2751" s="200" t="s">
        <v>916</v>
      </c>
      <c r="C2751" s="200">
        <v>120</v>
      </c>
      <c r="D2751" s="200">
        <v>24</v>
      </c>
      <c r="E2751" s="200" t="s">
        <v>1821</v>
      </c>
      <c r="F2751" s="200" t="s">
        <v>1819</v>
      </c>
      <c r="G2751" s="200" t="s">
        <v>1759</v>
      </c>
      <c r="H2751" s="200">
        <v>27</v>
      </c>
      <c r="I2751" s="200">
        <v>9</v>
      </c>
      <c r="J2751" s="200">
        <v>29</v>
      </c>
      <c r="K2751" s="200" t="s">
        <v>1760</v>
      </c>
      <c r="L2751" s="200" t="s">
        <v>1761</v>
      </c>
      <c r="M2751" s="199" t="s">
        <v>917</v>
      </c>
      <c r="O2751" s="237">
        <v>0.1</v>
      </c>
      <c r="P2751" s="208" t="s">
        <v>2</v>
      </c>
      <c r="Q2751" s="208"/>
      <c r="R2751" s="226">
        <v>6.6438561897747253</v>
      </c>
      <c r="S2751" s="226">
        <v>7.2237546096123957</v>
      </c>
      <c r="T2751" s="226">
        <f t="shared" si="210"/>
        <v>-0.57989841983767043</v>
      </c>
      <c r="U2751" s="199">
        <f t="shared" si="211"/>
        <v>0</v>
      </c>
      <c r="V2751" s="199">
        <f t="shared" si="212"/>
        <v>0</v>
      </c>
      <c r="W2751" s="199">
        <f t="shared" si="213"/>
        <v>0</v>
      </c>
      <c r="X2751" s="199">
        <f t="shared" si="214"/>
        <v>0</v>
      </c>
    </row>
    <row r="2752" spans="1:24" x14ac:dyDescent="0.25">
      <c r="A2752" s="199">
        <v>543</v>
      </c>
      <c r="B2752" s="200" t="s">
        <v>916</v>
      </c>
      <c r="C2752" s="200">
        <v>120</v>
      </c>
      <c r="D2752" s="200">
        <v>24</v>
      </c>
      <c r="E2752" s="200" t="s">
        <v>1821</v>
      </c>
      <c r="F2752" s="200" t="s">
        <v>1819</v>
      </c>
      <c r="G2752" s="200" t="s">
        <v>1759</v>
      </c>
      <c r="H2752" s="200">
        <v>27</v>
      </c>
      <c r="I2752" s="200">
        <v>9</v>
      </c>
      <c r="J2752" s="200">
        <v>29</v>
      </c>
      <c r="K2752" s="200" t="s">
        <v>1760</v>
      </c>
      <c r="L2752" s="200" t="s">
        <v>1761</v>
      </c>
      <c r="M2752" s="199" t="s">
        <v>917</v>
      </c>
      <c r="O2752" s="237">
        <v>10</v>
      </c>
      <c r="P2752" s="207" t="s">
        <v>3</v>
      </c>
      <c r="Q2752" s="207"/>
      <c r="R2752" s="226">
        <v>6.6438561897747253</v>
      </c>
      <c r="S2752" s="226">
        <v>6.8556571317222161</v>
      </c>
      <c r="T2752" s="226">
        <f t="shared" si="210"/>
        <v>-0.21180094194749088</v>
      </c>
      <c r="U2752" s="199">
        <f t="shared" si="211"/>
        <v>0</v>
      </c>
      <c r="V2752" s="199">
        <f t="shared" si="212"/>
        <v>0</v>
      </c>
      <c r="W2752" s="199">
        <f t="shared" si="213"/>
        <v>0</v>
      </c>
      <c r="X2752" s="199">
        <f t="shared" si="214"/>
        <v>0</v>
      </c>
    </row>
    <row r="2753" spans="1:24" x14ac:dyDescent="0.25">
      <c r="A2753" s="199">
        <v>543</v>
      </c>
      <c r="B2753" s="200" t="s">
        <v>916</v>
      </c>
      <c r="C2753" s="200">
        <v>120</v>
      </c>
      <c r="D2753" s="200">
        <v>24</v>
      </c>
      <c r="E2753" s="200" t="s">
        <v>1821</v>
      </c>
      <c r="F2753" s="200" t="s">
        <v>1819</v>
      </c>
      <c r="G2753" s="200" t="s">
        <v>1759</v>
      </c>
      <c r="H2753" s="200">
        <v>27</v>
      </c>
      <c r="I2753" s="200">
        <v>9</v>
      </c>
      <c r="J2753" s="200">
        <v>29</v>
      </c>
      <c r="K2753" s="200" t="s">
        <v>1760</v>
      </c>
      <c r="L2753" s="200" t="s">
        <v>1761</v>
      </c>
      <c r="M2753" s="199" t="s">
        <v>917</v>
      </c>
      <c r="O2753" s="237">
        <v>1</v>
      </c>
      <c r="P2753" s="207" t="s">
        <v>3</v>
      </c>
      <c r="Q2753" s="207"/>
      <c r="R2753" s="226">
        <v>6.6438561897747253</v>
      </c>
      <c r="S2753" s="226">
        <v>6.6438561897747253</v>
      </c>
      <c r="T2753" s="226">
        <f t="shared" si="210"/>
        <v>0</v>
      </c>
      <c r="U2753" s="199">
        <f t="shared" si="211"/>
        <v>0</v>
      </c>
      <c r="V2753" s="199">
        <f t="shared" si="212"/>
        <v>0</v>
      </c>
      <c r="W2753" s="199">
        <f t="shared" si="213"/>
        <v>0</v>
      </c>
      <c r="X2753" s="199">
        <f t="shared" si="214"/>
        <v>0</v>
      </c>
    </row>
    <row r="2754" spans="1:24" ht="51" x14ac:dyDescent="0.25">
      <c r="A2754" s="218">
        <v>543</v>
      </c>
      <c r="B2754" s="223" t="s">
        <v>916</v>
      </c>
      <c r="C2754" s="219">
        <v>120</v>
      </c>
      <c r="D2754" s="223">
        <v>24</v>
      </c>
      <c r="E2754" s="223" t="s">
        <v>1821</v>
      </c>
      <c r="F2754" s="223" t="s">
        <v>1819</v>
      </c>
      <c r="G2754" s="233" t="s">
        <v>1759</v>
      </c>
      <c r="H2754" s="222">
        <v>27</v>
      </c>
      <c r="I2754" s="222">
        <v>9</v>
      </c>
      <c r="J2754" s="222">
        <v>29</v>
      </c>
      <c r="K2754" s="219" t="s">
        <v>1760</v>
      </c>
      <c r="L2754" s="223" t="s">
        <v>1761</v>
      </c>
      <c r="M2754" s="233" t="s">
        <v>917</v>
      </c>
      <c r="O2754" s="225">
        <v>100</v>
      </c>
      <c r="P2754" s="207" t="s">
        <v>3</v>
      </c>
      <c r="Q2754" s="207"/>
      <c r="R2754" s="226">
        <v>8.3800606697760234</v>
      </c>
      <c r="S2754" s="226">
        <v>6.6438561897747253</v>
      </c>
      <c r="T2754" s="226">
        <f t="shared" si="210"/>
        <v>1.7362044800012981</v>
      </c>
      <c r="U2754" s="199">
        <f t="shared" si="211"/>
        <v>0</v>
      </c>
      <c r="V2754" s="199">
        <f t="shared" si="212"/>
        <v>0</v>
      </c>
      <c r="W2754" s="199">
        <f t="shared" si="213"/>
        <v>0</v>
      </c>
      <c r="X2754" s="199">
        <f t="shared" si="214"/>
        <v>0</v>
      </c>
    </row>
    <row r="2755" spans="1:24" ht="51" x14ac:dyDescent="0.25">
      <c r="A2755" s="218">
        <v>543</v>
      </c>
      <c r="B2755" s="223" t="s">
        <v>916</v>
      </c>
      <c r="C2755" s="219">
        <v>120</v>
      </c>
      <c r="D2755" s="223">
        <v>24</v>
      </c>
      <c r="E2755" s="223" t="s">
        <v>1821</v>
      </c>
      <c r="F2755" s="223" t="s">
        <v>1819</v>
      </c>
      <c r="G2755" s="233" t="s">
        <v>1759</v>
      </c>
      <c r="H2755" s="222">
        <v>27</v>
      </c>
      <c r="I2755" s="222">
        <v>9</v>
      </c>
      <c r="J2755" s="222">
        <v>29</v>
      </c>
      <c r="K2755" s="219" t="s">
        <v>1760</v>
      </c>
      <c r="L2755" s="223" t="s">
        <v>1761</v>
      </c>
      <c r="M2755" s="233" t="s">
        <v>917</v>
      </c>
      <c r="O2755" s="225">
        <v>100</v>
      </c>
      <c r="P2755" s="209" t="s">
        <v>117</v>
      </c>
      <c r="Q2755" s="209"/>
      <c r="R2755" s="226">
        <v>6.6438561897747253</v>
      </c>
      <c r="S2755" s="226">
        <v>6.6438561897747253</v>
      </c>
      <c r="T2755" s="226">
        <f t="shared" si="210"/>
        <v>0</v>
      </c>
      <c r="U2755" s="199">
        <f t="shared" si="211"/>
        <v>0</v>
      </c>
      <c r="V2755" s="199">
        <f t="shared" si="212"/>
        <v>0</v>
      </c>
      <c r="W2755" s="199">
        <f t="shared" si="213"/>
        <v>0</v>
      </c>
      <c r="X2755" s="199">
        <f t="shared" si="214"/>
        <v>0</v>
      </c>
    </row>
    <row r="2756" spans="1:24" x14ac:dyDescent="0.25">
      <c r="A2756" s="199">
        <v>543</v>
      </c>
      <c r="B2756" s="200" t="s">
        <v>916</v>
      </c>
      <c r="C2756" s="200">
        <v>120</v>
      </c>
      <c r="D2756" s="200">
        <v>24</v>
      </c>
      <c r="E2756" s="200" t="s">
        <v>1821</v>
      </c>
      <c r="F2756" s="200" t="s">
        <v>1819</v>
      </c>
      <c r="G2756" s="200" t="s">
        <v>1759</v>
      </c>
      <c r="H2756" s="200">
        <v>27</v>
      </c>
      <c r="I2756" s="200">
        <v>9</v>
      </c>
      <c r="J2756" s="200">
        <v>29</v>
      </c>
      <c r="K2756" s="200" t="s">
        <v>1760</v>
      </c>
      <c r="L2756" s="200" t="s">
        <v>1761</v>
      </c>
      <c r="M2756" s="199" t="s">
        <v>917</v>
      </c>
      <c r="O2756" s="237">
        <v>10</v>
      </c>
      <c r="P2756" s="209" t="s">
        <v>117</v>
      </c>
      <c r="Q2756" s="209"/>
      <c r="R2756" s="226">
        <v>6.6438561897747253</v>
      </c>
      <c r="S2756" s="226">
        <v>7.6848467834517065</v>
      </c>
      <c r="T2756" s="226">
        <f t="shared" si="210"/>
        <v>-1.0409905936769812</v>
      </c>
      <c r="U2756" s="199">
        <f t="shared" si="211"/>
        <v>0</v>
      </c>
      <c r="V2756" s="199">
        <f t="shared" si="212"/>
        <v>0</v>
      </c>
      <c r="W2756" s="199">
        <f t="shared" si="213"/>
        <v>0</v>
      </c>
      <c r="X2756" s="199">
        <f t="shared" si="214"/>
        <v>0</v>
      </c>
    </row>
    <row r="2757" spans="1:24" x14ac:dyDescent="0.25">
      <c r="A2757" s="199">
        <v>543</v>
      </c>
      <c r="B2757" s="200" t="s">
        <v>916</v>
      </c>
      <c r="C2757" s="200">
        <v>120</v>
      </c>
      <c r="D2757" s="200">
        <v>24</v>
      </c>
      <c r="E2757" s="200" t="s">
        <v>1821</v>
      </c>
      <c r="F2757" s="200" t="s">
        <v>1819</v>
      </c>
      <c r="G2757" s="200" t="s">
        <v>1759</v>
      </c>
      <c r="H2757" s="200">
        <v>27</v>
      </c>
      <c r="I2757" s="200">
        <v>9</v>
      </c>
      <c r="J2757" s="200">
        <v>29</v>
      </c>
      <c r="K2757" s="200" t="s">
        <v>1760</v>
      </c>
      <c r="L2757" s="200" t="s">
        <v>1761</v>
      </c>
      <c r="M2757" s="199" t="s">
        <v>917</v>
      </c>
      <c r="O2757" s="237">
        <v>1</v>
      </c>
      <c r="P2757" s="209" t="s">
        <v>117</v>
      </c>
      <c r="Q2757" s="209"/>
      <c r="R2757" s="226">
        <v>6.6438561897747253</v>
      </c>
      <c r="S2757" s="226">
        <v>6.6438561897747253</v>
      </c>
      <c r="T2757" s="226">
        <f t="shared" si="210"/>
        <v>0</v>
      </c>
      <c r="U2757" s="199">
        <f t="shared" si="211"/>
        <v>0</v>
      </c>
      <c r="V2757" s="199">
        <f t="shared" si="212"/>
        <v>0</v>
      </c>
      <c r="W2757" s="199">
        <f t="shared" si="213"/>
        <v>0</v>
      </c>
      <c r="X2757" s="199">
        <f t="shared" si="214"/>
        <v>0</v>
      </c>
    </row>
    <row r="2758" spans="1:24" x14ac:dyDescent="0.25">
      <c r="A2758" s="199">
        <v>543</v>
      </c>
      <c r="B2758" s="200" t="s">
        <v>916</v>
      </c>
      <c r="C2758" s="200">
        <v>120</v>
      </c>
      <c r="D2758" s="200">
        <v>24</v>
      </c>
      <c r="E2758" s="200" t="s">
        <v>1821</v>
      </c>
      <c r="F2758" s="200" t="s">
        <v>1819</v>
      </c>
      <c r="G2758" s="200" t="s">
        <v>1759</v>
      </c>
      <c r="H2758" s="200">
        <v>27</v>
      </c>
      <c r="I2758" s="200">
        <v>9</v>
      </c>
      <c r="J2758" s="200">
        <v>29</v>
      </c>
      <c r="K2758" s="200" t="s">
        <v>1760</v>
      </c>
      <c r="L2758" s="200" t="s">
        <v>1761</v>
      </c>
      <c r="M2758" s="199" t="s">
        <v>917</v>
      </c>
      <c r="O2758" s="237">
        <v>0.1</v>
      </c>
      <c r="P2758" s="209" t="s">
        <v>117</v>
      </c>
      <c r="Q2758" s="209"/>
      <c r="R2758" s="226">
        <v>6.6438561897747253</v>
      </c>
      <c r="S2758" s="226">
        <v>7.0549111378178928</v>
      </c>
      <c r="T2758" s="226">
        <f t="shared" ref="T2758:T2821" si="215">R2758-S2758</f>
        <v>-0.41105494804316756</v>
      </c>
      <c r="U2758" s="199">
        <f t="shared" ref="U2758:U2821" si="216">IF(T2758&lt;-3.32,1,0)</f>
        <v>0</v>
      </c>
      <c r="V2758" s="199">
        <f t="shared" ref="V2758:V2821" si="217">IF(T2758&gt;3.32,1,0)</f>
        <v>0</v>
      </c>
      <c r="W2758" s="199">
        <f t="shared" si="213"/>
        <v>0</v>
      </c>
      <c r="X2758" s="199">
        <f t="shared" si="214"/>
        <v>0</v>
      </c>
    </row>
    <row r="2759" spans="1:24" x14ac:dyDescent="0.25">
      <c r="A2759" s="199">
        <v>543</v>
      </c>
      <c r="B2759" s="200" t="s">
        <v>916</v>
      </c>
      <c r="C2759" s="200">
        <v>120</v>
      </c>
      <c r="D2759" s="200">
        <v>24</v>
      </c>
      <c r="E2759" s="200" t="s">
        <v>1821</v>
      </c>
      <c r="F2759" s="200" t="s">
        <v>1819</v>
      </c>
      <c r="G2759" s="200" t="s">
        <v>1759</v>
      </c>
      <c r="H2759" s="200">
        <v>27</v>
      </c>
      <c r="I2759" s="200">
        <v>9</v>
      </c>
      <c r="J2759" s="200">
        <v>29</v>
      </c>
      <c r="K2759" s="200" t="s">
        <v>1760</v>
      </c>
      <c r="L2759" s="200" t="s">
        <v>1761</v>
      </c>
      <c r="M2759" s="199" t="s">
        <v>917</v>
      </c>
      <c r="O2759" s="237">
        <v>1</v>
      </c>
      <c r="P2759" s="210" t="s">
        <v>147</v>
      </c>
      <c r="Q2759" s="210"/>
      <c r="R2759" s="226">
        <v>15.032155129524845</v>
      </c>
      <c r="S2759" s="226">
        <v>11.31110513091857</v>
      </c>
      <c r="T2759" s="226">
        <f t="shared" si="215"/>
        <v>3.7210499986062757</v>
      </c>
      <c r="U2759" s="199">
        <f t="shared" si="216"/>
        <v>0</v>
      </c>
      <c r="V2759" s="199">
        <f t="shared" si="217"/>
        <v>1</v>
      </c>
      <c r="W2759" s="199">
        <f t="shared" ref="W2759:W2822" si="218">IF(T2759&lt;-5.6438,1,0)</f>
        <v>0</v>
      </c>
      <c r="X2759" s="199">
        <f t="shared" ref="X2759:X2822" si="219">IF(T2759&lt;-5.6438,1,0)</f>
        <v>0</v>
      </c>
    </row>
    <row r="2760" spans="1:24" x14ac:dyDescent="0.25">
      <c r="A2760" s="199">
        <v>543</v>
      </c>
      <c r="B2760" s="200" t="s">
        <v>916</v>
      </c>
      <c r="C2760" s="200">
        <v>120</v>
      </c>
      <c r="D2760" s="200">
        <v>24</v>
      </c>
      <c r="E2760" s="200" t="s">
        <v>1821</v>
      </c>
      <c r="F2760" s="200" t="s">
        <v>1819</v>
      </c>
      <c r="G2760" s="200" t="s">
        <v>1759</v>
      </c>
      <c r="H2760" s="200">
        <v>27</v>
      </c>
      <c r="I2760" s="200">
        <v>9</v>
      </c>
      <c r="J2760" s="200">
        <v>29</v>
      </c>
      <c r="K2760" s="200" t="s">
        <v>1760</v>
      </c>
      <c r="L2760" s="200" t="s">
        <v>1761</v>
      </c>
      <c r="M2760" s="199" t="s">
        <v>917</v>
      </c>
      <c r="O2760" s="237">
        <v>10</v>
      </c>
      <c r="P2760" s="210" t="s">
        <v>147</v>
      </c>
      <c r="Q2760" s="210"/>
      <c r="R2760" s="226">
        <v>15.393544364917812</v>
      </c>
      <c r="S2760" s="226">
        <v>11.892504766108576</v>
      </c>
      <c r="T2760" s="226">
        <f t="shared" si="215"/>
        <v>3.5010395988092355</v>
      </c>
      <c r="U2760" s="199">
        <f t="shared" si="216"/>
        <v>0</v>
      </c>
      <c r="V2760" s="199">
        <f t="shared" si="217"/>
        <v>1</v>
      </c>
      <c r="W2760" s="199">
        <f t="shared" si="218"/>
        <v>0</v>
      </c>
      <c r="X2760" s="199">
        <f t="shared" si="219"/>
        <v>0</v>
      </c>
    </row>
    <row r="2761" spans="1:24" x14ac:dyDescent="0.25">
      <c r="A2761" s="199">
        <v>543</v>
      </c>
      <c r="B2761" s="200" t="s">
        <v>916</v>
      </c>
      <c r="C2761" s="200">
        <v>120</v>
      </c>
      <c r="D2761" s="200">
        <v>24</v>
      </c>
      <c r="E2761" s="200" t="s">
        <v>1821</v>
      </c>
      <c r="F2761" s="200" t="s">
        <v>1819</v>
      </c>
      <c r="G2761" s="200" t="s">
        <v>1759</v>
      </c>
      <c r="H2761" s="200">
        <v>27</v>
      </c>
      <c r="I2761" s="200">
        <v>9</v>
      </c>
      <c r="J2761" s="200">
        <v>29</v>
      </c>
      <c r="K2761" s="200" t="s">
        <v>1760</v>
      </c>
      <c r="L2761" s="200" t="s">
        <v>1761</v>
      </c>
      <c r="M2761" s="199" t="s">
        <v>917</v>
      </c>
      <c r="O2761" s="237">
        <v>0.1</v>
      </c>
      <c r="P2761" s="210" t="s">
        <v>147</v>
      </c>
      <c r="Q2761" s="210"/>
      <c r="R2761" s="226">
        <v>12.192546265710144</v>
      </c>
      <c r="S2761" s="226">
        <v>9.9749260033789664</v>
      </c>
      <c r="T2761" s="226">
        <f t="shared" si="215"/>
        <v>2.2176202623311774</v>
      </c>
      <c r="U2761" s="199">
        <f t="shared" si="216"/>
        <v>0</v>
      </c>
      <c r="V2761" s="199">
        <f t="shared" si="217"/>
        <v>0</v>
      </c>
      <c r="W2761" s="199">
        <f t="shared" si="218"/>
        <v>0</v>
      </c>
      <c r="X2761" s="199">
        <f t="shared" si="219"/>
        <v>0</v>
      </c>
    </row>
    <row r="2762" spans="1:24" ht="51" x14ac:dyDescent="0.25">
      <c r="A2762" s="218">
        <v>543</v>
      </c>
      <c r="B2762" s="223" t="s">
        <v>916</v>
      </c>
      <c r="C2762" s="219">
        <v>120</v>
      </c>
      <c r="D2762" s="223">
        <v>24</v>
      </c>
      <c r="E2762" s="223" t="s">
        <v>1821</v>
      </c>
      <c r="F2762" s="223" t="s">
        <v>1819</v>
      </c>
      <c r="G2762" s="233" t="s">
        <v>1759</v>
      </c>
      <c r="H2762" s="222">
        <v>27</v>
      </c>
      <c r="I2762" s="222">
        <v>9</v>
      </c>
      <c r="J2762" s="222">
        <v>29</v>
      </c>
      <c r="K2762" s="219" t="s">
        <v>1760</v>
      </c>
      <c r="L2762" s="223" t="s">
        <v>1761</v>
      </c>
      <c r="M2762" s="233" t="s">
        <v>917</v>
      </c>
      <c r="O2762" s="225">
        <v>100</v>
      </c>
      <c r="P2762" s="211" t="s">
        <v>834</v>
      </c>
      <c r="Q2762" s="211"/>
      <c r="R2762" s="226">
        <v>6.6438561897747253</v>
      </c>
      <c r="S2762" s="226">
        <v>6.808864775114337</v>
      </c>
      <c r="T2762" s="226">
        <f t="shared" si="215"/>
        <v>-0.16500858533961171</v>
      </c>
      <c r="U2762" s="199">
        <f t="shared" si="216"/>
        <v>0</v>
      </c>
      <c r="V2762" s="199">
        <f t="shared" si="217"/>
        <v>0</v>
      </c>
      <c r="W2762" s="199">
        <f t="shared" si="218"/>
        <v>0</v>
      </c>
      <c r="X2762" s="199">
        <f t="shared" si="219"/>
        <v>0</v>
      </c>
    </row>
    <row r="2763" spans="1:24" x14ac:dyDescent="0.25">
      <c r="A2763" s="199">
        <v>543</v>
      </c>
      <c r="B2763" s="200" t="s">
        <v>916</v>
      </c>
      <c r="C2763" s="200">
        <v>120</v>
      </c>
      <c r="D2763" s="200">
        <v>24</v>
      </c>
      <c r="E2763" s="200" t="s">
        <v>1821</v>
      </c>
      <c r="F2763" s="200" t="s">
        <v>1819</v>
      </c>
      <c r="G2763" s="200" t="s">
        <v>1759</v>
      </c>
      <c r="H2763" s="200">
        <v>27</v>
      </c>
      <c r="I2763" s="200">
        <v>9</v>
      </c>
      <c r="J2763" s="200">
        <v>29</v>
      </c>
      <c r="K2763" s="200" t="s">
        <v>1760</v>
      </c>
      <c r="L2763" s="200" t="s">
        <v>1761</v>
      </c>
      <c r="M2763" s="199" t="s">
        <v>917</v>
      </c>
      <c r="O2763" s="237">
        <v>10</v>
      </c>
      <c r="P2763" s="211" t="s">
        <v>834</v>
      </c>
      <c r="Q2763" s="211"/>
      <c r="R2763" s="226">
        <v>6.6438561897747253</v>
      </c>
      <c r="S2763" s="226">
        <v>7.5426035895722157</v>
      </c>
      <c r="T2763" s="226">
        <f t="shared" si="215"/>
        <v>-0.89874739979749041</v>
      </c>
      <c r="U2763" s="199">
        <f t="shared" si="216"/>
        <v>0</v>
      </c>
      <c r="V2763" s="199">
        <f t="shared" si="217"/>
        <v>0</v>
      </c>
      <c r="W2763" s="199">
        <f t="shared" si="218"/>
        <v>0</v>
      </c>
      <c r="X2763" s="199">
        <f t="shared" si="219"/>
        <v>0</v>
      </c>
    </row>
    <row r="2764" spans="1:24" x14ac:dyDescent="0.25">
      <c r="A2764" s="199">
        <v>543</v>
      </c>
      <c r="B2764" s="200" t="s">
        <v>916</v>
      </c>
      <c r="C2764" s="200">
        <v>120</v>
      </c>
      <c r="D2764" s="200">
        <v>24</v>
      </c>
      <c r="E2764" s="200" t="s">
        <v>1821</v>
      </c>
      <c r="F2764" s="200" t="s">
        <v>1819</v>
      </c>
      <c r="G2764" s="200" t="s">
        <v>1759</v>
      </c>
      <c r="H2764" s="200">
        <v>27</v>
      </c>
      <c r="I2764" s="200">
        <v>9</v>
      </c>
      <c r="J2764" s="200">
        <v>29</v>
      </c>
      <c r="K2764" s="200" t="s">
        <v>1760</v>
      </c>
      <c r="L2764" s="200" t="s">
        <v>1761</v>
      </c>
      <c r="M2764" s="199" t="s">
        <v>917</v>
      </c>
      <c r="O2764" s="237">
        <v>1</v>
      </c>
      <c r="P2764" s="211" t="s">
        <v>834</v>
      </c>
      <c r="Q2764" s="211"/>
      <c r="R2764" s="226">
        <v>6.6438561897747253</v>
      </c>
      <c r="S2764" s="226">
        <v>6.6438561897747253</v>
      </c>
      <c r="T2764" s="226">
        <f t="shared" si="215"/>
        <v>0</v>
      </c>
      <c r="U2764" s="199">
        <f t="shared" si="216"/>
        <v>0</v>
      </c>
      <c r="V2764" s="199">
        <f t="shared" si="217"/>
        <v>0</v>
      </c>
      <c r="W2764" s="199">
        <f t="shared" si="218"/>
        <v>0</v>
      </c>
      <c r="X2764" s="199">
        <f t="shared" si="219"/>
        <v>0</v>
      </c>
    </row>
    <row r="2765" spans="1:24" x14ac:dyDescent="0.25">
      <c r="A2765" s="199">
        <v>543</v>
      </c>
      <c r="B2765" s="200" t="s">
        <v>916</v>
      </c>
      <c r="C2765" s="200">
        <v>120</v>
      </c>
      <c r="D2765" s="200">
        <v>24</v>
      </c>
      <c r="E2765" s="200" t="s">
        <v>1821</v>
      </c>
      <c r="F2765" s="200" t="s">
        <v>1819</v>
      </c>
      <c r="G2765" s="200" t="s">
        <v>1759</v>
      </c>
      <c r="H2765" s="200">
        <v>27</v>
      </c>
      <c r="I2765" s="200">
        <v>9</v>
      </c>
      <c r="J2765" s="200">
        <v>29</v>
      </c>
      <c r="K2765" s="200" t="s">
        <v>1760</v>
      </c>
      <c r="L2765" s="200" t="s">
        <v>1761</v>
      </c>
      <c r="M2765" s="199" t="s">
        <v>917</v>
      </c>
      <c r="O2765" s="237">
        <v>0.1</v>
      </c>
      <c r="P2765" s="211" t="s">
        <v>834</v>
      </c>
      <c r="Q2765" s="211"/>
      <c r="R2765" s="226">
        <v>6.6438561897747253</v>
      </c>
      <c r="S2765" s="226">
        <v>7.2803993791222874</v>
      </c>
      <c r="T2765" s="226">
        <f t="shared" si="215"/>
        <v>-0.63654318934756215</v>
      </c>
      <c r="U2765" s="199">
        <f t="shared" si="216"/>
        <v>0</v>
      </c>
      <c r="V2765" s="199">
        <f t="shared" si="217"/>
        <v>0</v>
      </c>
      <c r="W2765" s="199">
        <f t="shared" si="218"/>
        <v>0</v>
      </c>
      <c r="X2765" s="199">
        <f t="shared" si="219"/>
        <v>0</v>
      </c>
    </row>
    <row r="2766" spans="1:24" x14ac:dyDescent="0.25">
      <c r="A2766" s="199">
        <v>543</v>
      </c>
      <c r="B2766" s="200" t="s">
        <v>916</v>
      </c>
      <c r="C2766" s="200">
        <v>120</v>
      </c>
      <c r="D2766" s="200">
        <v>24</v>
      </c>
      <c r="E2766" s="200" t="s">
        <v>1821</v>
      </c>
      <c r="F2766" s="200" t="s">
        <v>1819</v>
      </c>
      <c r="G2766" s="200" t="s">
        <v>1759</v>
      </c>
      <c r="H2766" s="200">
        <v>27</v>
      </c>
      <c r="I2766" s="200">
        <v>9</v>
      </c>
      <c r="J2766" s="200">
        <v>29</v>
      </c>
      <c r="K2766" s="200" t="s">
        <v>1760</v>
      </c>
      <c r="L2766" s="200" t="s">
        <v>1761</v>
      </c>
      <c r="M2766" s="199" t="s">
        <v>917</v>
      </c>
      <c r="O2766" s="237">
        <v>50</v>
      </c>
      <c r="P2766" s="238" t="s">
        <v>307</v>
      </c>
      <c r="Q2766" s="238"/>
      <c r="R2766" s="226">
        <v>6.6438561897747253</v>
      </c>
      <c r="S2766" s="226">
        <v>7.12099000847605</v>
      </c>
      <c r="T2766" s="226">
        <f t="shared" si="215"/>
        <v>-0.47713381870132476</v>
      </c>
      <c r="U2766" s="199">
        <f t="shared" si="216"/>
        <v>0</v>
      </c>
      <c r="V2766" s="199">
        <f t="shared" si="217"/>
        <v>0</v>
      </c>
      <c r="W2766" s="199">
        <f t="shared" si="218"/>
        <v>0</v>
      </c>
      <c r="X2766" s="199">
        <f t="shared" si="219"/>
        <v>0</v>
      </c>
    </row>
    <row r="2767" spans="1:24" x14ac:dyDescent="0.25">
      <c r="A2767" s="199">
        <v>543</v>
      </c>
      <c r="B2767" s="200" t="s">
        <v>916</v>
      </c>
      <c r="C2767" s="200">
        <v>120</v>
      </c>
      <c r="D2767" s="200">
        <v>24</v>
      </c>
      <c r="E2767" s="200" t="s">
        <v>1821</v>
      </c>
      <c r="F2767" s="200" t="s">
        <v>1819</v>
      </c>
      <c r="G2767" s="200" t="s">
        <v>1759</v>
      </c>
      <c r="H2767" s="200">
        <v>27</v>
      </c>
      <c r="I2767" s="200">
        <v>9</v>
      </c>
      <c r="J2767" s="200">
        <v>29</v>
      </c>
      <c r="K2767" s="200" t="s">
        <v>1760</v>
      </c>
      <c r="L2767" s="200" t="s">
        <v>1761</v>
      </c>
      <c r="M2767" s="199" t="s">
        <v>917</v>
      </c>
      <c r="O2767" s="237">
        <v>1</v>
      </c>
      <c r="P2767" s="238" t="s">
        <v>307</v>
      </c>
      <c r="Q2767" s="238"/>
      <c r="R2767" s="226">
        <v>6.6438561897747253</v>
      </c>
      <c r="S2767" s="226">
        <v>7.1220550725712481</v>
      </c>
      <c r="T2767" s="226">
        <f t="shared" si="215"/>
        <v>-0.47819888279652289</v>
      </c>
      <c r="U2767" s="199">
        <f t="shared" si="216"/>
        <v>0</v>
      </c>
      <c r="V2767" s="199">
        <f t="shared" si="217"/>
        <v>0</v>
      </c>
      <c r="W2767" s="199">
        <f t="shared" si="218"/>
        <v>0</v>
      </c>
      <c r="X2767" s="199">
        <f t="shared" si="219"/>
        <v>0</v>
      </c>
    </row>
    <row r="2768" spans="1:24" x14ac:dyDescent="0.25">
      <c r="A2768" s="199">
        <v>543</v>
      </c>
      <c r="B2768" s="200" t="s">
        <v>916</v>
      </c>
      <c r="C2768" s="200">
        <v>120</v>
      </c>
      <c r="D2768" s="200">
        <v>24</v>
      </c>
      <c r="E2768" s="200" t="s">
        <v>1821</v>
      </c>
      <c r="F2768" s="200" t="s">
        <v>1819</v>
      </c>
      <c r="G2768" s="200" t="s">
        <v>1759</v>
      </c>
      <c r="H2768" s="200">
        <v>27</v>
      </c>
      <c r="I2768" s="200">
        <v>9</v>
      </c>
      <c r="J2768" s="200">
        <v>29</v>
      </c>
      <c r="K2768" s="200" t="s">
        <v>1760</v>
      </c>
      <c r="L2768" s="200" t="s">
        <v>1761</v>
      </c>
      <c r="M2768" s="199" t="s">
        <v>917</v>
      </c>
      <c r="O2768" s="237">
        <v>0.5</v>
      </c>
      <c r="P2768" s="238" t="s">
        <v>307</v>
      </c>
      <c r="Q2768" s="238"/>
      <c r="R2768" s="226">
        <v>6.6438561897747253</v>
      </c>
      <c r="S2768" s="226">
        <v>6.6438561897747253</v>
      </c>
      <c r="T2768" s="226">
        <f t="shared" si="215"/>
        <v>0</v>
      </c>
      <c r="U2768" s="199">
        <f t="shared" si="216"/>
        <v>0</v>
      </c>
      <c r="V2768" s="199">
        <f t="shared" si="217"/>
        <v>0</v>
      </c>
      <c r="W2768" s="199">
        <f t="shared" si="218"/>
        <v>0</v>
      </c>
      <c r="X2768" s="199">
        <f t="shared" si="219"/>
        <v>0</v>
      </c>
    </row>
    <row r="2769" spans="1:24" x14ac:dyDescent="0.25">
      <c r="A2769" s="199">
        <v>543</v>
      </c>
      <c r="B2769" s="200" t="s">
        <v>916</v>
      </c>
      <c r="C2769" s="200">
        <v>120</v>
      </c>
      <c r="D2769" s="200">
        <v>24</v>
      </c>
      <c r="E2769" s="200" t="s">
        <v>1821</v>
      </c>
      <c r="F2769" s="200" t="s">
        <v>1819</v>
      </c>
      <c r="G2769" s="200" t="s">
        <v>1759</v>
      </c>
      <c r="H2769" s="200">
        <v>27</v>
      </c>
      <c r="I2769" s="200">
        <v>9</v>
      </c>
      <c r="J2769" s="200">
        <v>29</v>
      </c>
      <c r="K2769" s="200" t="s">
        <v>1760</v>
      </c>
      <c r="L2769" s="200" t="s">
        <v>1761</v>
      </c>
      <c r="M2769" s="199" t="s">
        <v>917</v>
      </c>
      <c r="O2769" s="237">
        <v>0.1</v>
      </c>
      <c r="P2769" s="238" t="s">
        <v>307</v>
      </c>
      <c r="Q2769" s="238"/>
      <c r="R2769" s="226">
        <v>6.6438561897747253</v>
      </c>
      <c r="S2769" s="226">
        <v>7.5063742341544302</v>
      </c>
      <c r="T2769" s="226">
        <f t="shared" si="215"/>
        <v>-0.86251804437970492</v>
      </c>
      <c r="U2769" s="199">
        <f t="shared" si="216"/>
        <v>0</v>
      </c>
      <c r="V2769" s="199">
        <f t="shared" si="217"/>
        <v>0</v>
      </c>
      <c r="W2769" s="199">
        <f t="shared" si="218"/>
        <v>0</v>
      </c>
      <c r="X2769" s="199">
        <f t="shared" si="219"/>
        <v>0</v>
      </c>
    </row>
    <row r="2770" spans="1:24" ht="51" x14ac:dyDescent="0.25">
      <c r="A2770" s="218">
        <v>543</v>
      </c>
      <c r="B2770" s="223" t="s">
        <v>916</v>
      </c>
      <c r="C2770" s="219">
        <v>120</v>
      </c>
      <c r="D2770" s="223">
        <v>24</v>
      </c>
      <c r="E2770" s="223" t="s">
        <v>1821</v>
      </c>
      <c r="F2770" s="223" t="s">
        <v>1819</v>
      </c>
      <c r="G2770" s="233" t="s">
        <v>1759</v>
      </c>
      <c r="H2770" s="222">
        <v>27</v>
      </c>
      <c r="I2770" s="222">
        <v>9</v>
      </c>
      <c r="J2770" s="222">
        <v>29</v>
      </c>
      <c r="K2770" s="219" t="s">
        <v>1760</v>
      </c>
      <c r="L2770" s="223" t="s">
        <v>1761</v>
      </c>
      <c r="M2770" s="233" t="s">
        <v>917</v>
      </c>
      <c r="O2770" s="225">
        <v>100</v>
      </c>
      <c r="P2770" s="238" t="s">
        <v>307</v>
      </c>
      <c r="Q2770" s="238"/>
      <c r="R2770" s="226">
        <v>7.9545509777967078</v>
      </c>
      <c r="S2770" s="226">
        <v>9.4517190056499167</v>
      </c>
      <c r="T2770" s="226">
        <f t="shared" si="215"/>
        <v>-1.4971680278532089</v>
      </c>
      <c r="U2770" s="199">
        <f t="shared" si="216"/>
        <v>0</v>
      </c>
      <c r="V2770" s="199">
        <f t="shared" si="217"/>
        <v>0</v>
      </c>
      <c r="W2770" s="199">
        <f t="shared" si="218"/>
        <v>0</v>
      </c>
      <c r="X2770" s="199">
        <f t="shared" si="219"/>
        <v>0</v>
      </c>
    </row>
    <row r="2771" spans="1:24" x14ac:dyDescent="0.25">
      <c r="A2771" s="199">
        <v>543</v>
      </c>
      <c r="B2771" s="200" t="s">
        <v>916</v>
      </c>
      <c r="C2771" s="200">
        <v>120</v>
      </c>
      <c r="D2771" s="200">
        <v>24</v>
      </c>
      <c r="E2771" s="200" t="s">
        <v>1821</v>
      </c>
      <c r="F2771" s="200" t="s">
        <v>1819</v>
      </c>
      <c r="G2771" s="200" t="s">
        <v>1759</v>
      </c>
      <c r="H2771" s="200">
        <v>27</v>
      </c>
      <c r="I2771" s="200">
        <v>9</v>
      </c>
      <c r="J2771" s="200">
        <v>29</v>
      </c>
      <c r="K2771" s="200" t="s">
        <v>1760</v>
      </c>
      <c r="L2771" s="200" t="s">
        <v>1761</v>
      </c>
      <c r="M2771" s="199" t="s">
        <v>917</v>
      </c>
      <c r="O2771" s="237">
        <v>10</v>
      </c>
      <c r="P2771" s="238" t="s">
        <v>307</v>
      </c>
      <c r="Q2771" s="238"/>
      <c r="R2771" s="226">
        <v>9.9117517553197469</v>
      </c>
      <c r="S2771" s="226">
        <v>11.356158187903244</v>
      </c>
      <c r="T2771" s="226">
        <f t="shared" si="215"/>
        <v>-1.4444064325834969</v>
      </c>
      <c r="U2771" s="199">
        <f t="shared" si="216"/>
        <v>0</v>
      </c>
      <c r="V2771" s="199">
        <f t="shared" si="217"/>
        <v>0</v>
      </c>
      <c r="W2771" s="199">
        <f t="shared" si="218"/>
        <v>0</v>
      </c>
      <c r="X2771" s="199">
        <f t="shared" si="219"/>
        <v>0</v>
      </c>
    </row>
    <row r="2772" spans="1:24" ht="51" x14ac:dyDescent="0.25">
      <c r="A2772" s="218">
        <v>543</v>
      </c>
      <c r="B2772" s="223" t="s">
        <v>916</v>
      </c>
      <c r="C2772" s="219">
        <v>120</v>
      </c>
      <c r="D2772" s="223">
        <v>24</v>
      </c>
      <c r="E2772" s="223" t="s">
        <v>1821</v>
      </c>
      <c r="F2772" s="223" t="s">
        <v>1819</v>
      </c>
      <c r="G2772" s="233" t="s">
        <v>1759</v>
      </c>
      <c r="H2772" s="222">
        <v>27</v>
      </c>
      <c r="I2772" s="222">
        <v>9</v>
      </c>
      <c r="J2772" s="222">
        <v>29</v>
      </c>
      <c r="K2772" s="219" t="s">
        <v>1760</v>
      </c>
      <c r="L2772" s="223" t="s">
        <v>1761</v>
      </c>
      <c r="M2772" s="233" t="s">
        <v>917</v>
      </c>
      <c r="O2772" s="225">
        <v>100</v>
      </c>
      <c r="P2772" s="238" t="s">
        <v>4</v>
      </c>
      <c r="Q2772" s="238"/>
      <c r="R2772" s="226">
        <v>6.6438561897747253</v>
      </c>
      <c r="S2772" s="226">
        <v>6.6438561897747253</v>
      </c>
      <c r="T2772" s="226">
        <f t="shared" si="215"/>
        <v>0</v>
      </c>
      <c r="U2772" s="199">
        <f t="shared" si="216"/>
        <v>0</v>
      </c>
      <c r="V2772" s="199">
        <f t="shared" si="217"/>
        <v>0</v>
      </c>
      <c r="W2772" s="199">
        <f t="shared" si="218"/>
        <v>0</v>
      </c>
      <c r="X2772" s="199">
        <f t="shared" si="219"/>
        <v>0</v>
      </c>
    </row>
    <row r="2773" spans="1:24" x14ac:dyDescent="0.25">
      <c r="A2773" s="199">
        <v>543</v>
      </c>
      <c r="B2773" s="200" t="s">
        <v>916</v>
      </c>
      <c r="C2773" s="200">
        <v>120</v>
      </c>
      <c r="D2773" s="200">
        <v>24</v>
      </c>
      <c r="E2773" s="200" t="s">
        <v>1821</v>
      </c>
      <c r="F2773" s="200" t="s">
        <v>1819</v>
      </c>
      <c r="G2773" s="200" t="s">
        <v>1759</v>
      </c>
      <c r="H2773" s="200">
        <v>27</v>
      </c>
      <c r="I2773" s="200">
        <v>9</v>
      </c>
      <c r="J2773" s="200">
        <v>29</v>
      </c>
      <c r="K2773" s="200" t="s">
        <v>1760</v>
      </c>
      <c r="L2773" s="200" t="s">
        <v>1761</v>
      </c>
      <c r="M2773" s="199" t="s">
        <v>917</v>
      </c>
      <c r="O2773" s="237">
        <v>50</v>
      </c>
      <c r="P2773" s="238" t="s">
        <v>4</v>
      </c>
      <c r="Q2773" s="238"/>
      <c r="R2773" s="226">
        <v>6.6438561897747253</v>
      </c>
      <c r="S2773" s="226">
        <v>6.6438561897747253</v>
      </c>
      <c r="T2773" s="226">
        <f t="shared" si="215"/>
        <v>0</v>
      </c>
      <c r="U2773" s="199">
        <f t="shared" si="216"/>
        <v>0</v>
      </c>
      <c r="V2773" s="199">
        <f t="shared" si="217"/>
        <v>0</v>
      </c>
      <c r="W2773" s="199">
        <f t="shared" si="218"/>
        <v>0</v>
      </c>
      <c r="X2773" s="199">
        <f t="shared" si="219"/>
        <v>0</v>
      </c>
    </row>
    <row r="2774" spans="1:24" x14ac:dyDescent="0.25">
      <c r="A2774" s="199">
        <v>543</v>
      </c>
      <c r="B2774" s="200" t="s">
        <v>916</v>
      </c>
      <c r="C2774" s="200">
        <v>120</v>
      </c>
      <c r="D2774" s="200">
        <v>24</v>
      </c>
      <c r="E2774" s="200" t="s">
        <v>1821</v>
      </c>
      <c r="F2774" s="200" t="s">
        <v>1819</v>
      </c>
      <c r="G2774" s="200" t="s">
        <v>1759</v>
      </c>
      <c r="H2774" s="200">
        <v>27</v>
      </c>
      <c r="I2774" s="200">
        <v>9</v>
      </c>
      <c r="J2774" s="200">
        <v>29</v>
      </c>
      <c r="K2774" s="200" t="s">
        <v>1760</v>
      </c>
      <c r="L2774" s="200" t="s">
        <v>1761</v>
      </c>
      <c r="M2774" s="199" t="s">
        <v>917</v>
      </c>
      <c r="O2774" s="237">
        <v>10</v>
      </c>
      <c r="P2774" s="238" t="s">
        <v>4</v>
      </c>
      <c r="Q2774" s="238"/>
      <c r="R2774" s="226">
        <v>6.6438561897747253</v>
      </c>
      <c r="S2774" s="226">
        <v>6.9599080669276052</v>
      </c>
      <c r="T2774" s="226">
        <f t="shared" si="215"/>
        <v>-0.31605187715287997</v>
      </c>
      <c r="U2774" s="199">
        <f t="shared" si="216"/>
        <v>0</v>
      </c>
      <c r="V2774" s="199">
        <f t="shared" si="217"/>
        <v>0</v>
      </c>
      <c r="W2774" s="199">
        <f t="shared" si="218"/>
        <v>0</v>
      </c>
      <c r="X2774" s="199">
        <f t="shared" si="219"/>
        <v>0</v>
      </c>
    </row>
    <row r="2775" spans="1:24" x14ac:dyDescent="0.25">
      <c r="A2775" s="199">
        <v>543</v>
      </c>
      <c r="B2775" s="200" t="s">
        <v>916</v>
      </c>
      <c r="C2775" s="200">
        <v>120</v>
      </c>
      <c r="D2775" s="200">
        <v>24</v>
      </c>
      <c r="E2775" s="200" t="s">
        <v>1821</v>
      </c>
      <c r="F2775" s="200" t="s">
        <v>1819</v>
      </c>
      <c r="G2775" s="200" t="s">
        <v>1759</v>
      </c>
      <c r="H2775" s="200">
        <v>27</v>
      </c>
      <c r="I2775" s="200">
        <v>9</v>
      </c>
      <c r="J2775" s="200">
        <v>29</v>
      </c>
      <c r="K2775" s="200" t="s">
        <v>1760</v>
      </c>
      <c r="L2775" s="200" t="s">
        <v>1761</v>
      </c>
      <c r="M2775" s="199" t="s">
        <v>917</v>
      </c>
      <c r="O2775" s="237">
        <v>1</v>
      </c>
      <c r="P2775" s="238" t="s">
        <v>4</v>
      </c>
      <c r="Q2775" s="238"/>
      <c r="R2775" s="226">
        <v>6.6438561897747253</v>
      </c>
      <c r="S2775" s="226">
        <v>6.6438561897747253</v>
      </c>
      <c r="T2775" s="226">
        <f t="shared" si="215"/>
        <v>0</v>
      </c>
      <c r="U2775" s="199">
        <f t="shared" si="216"/>
        <v>0</v>
      </c>
      <c r="V2775" s="199">
        <f t="shared" si="217"/>
        <v>0</v>
      </c>
      <c r="W2775" s="199">
        <f t="shared" si="218"/>
        <v>0</v>
      </c>
      <c r="X2775" s="199">
        <f t="shared" si="219"/>
        <v>0</v>
      </c>
    </row>
    <row r="2776" spans="1:24" x14ac:dyDescent="0.25">
      <c r="A2776" s="199">
        <v>543</v>
      </c>
      <c r="B2776" s="200" t="s">
        <v>916</v>
      </c>
      <c r="C2776" s="200">
        <v>120</v>
      </c>
      <c r="D2776" s="200">
        <v>24</v>
      </c>
      <c r="E2776" s="200" t="s">
        <v>1821</v>
      </c>
      <c r="F2776" s="200" t="s">
        <v>1819</v>
      </c>
      <c r="G2776" s="200" t="s">
        <v>1759</v>
      </c>
      <c r="H2776" s="200">
        <v>27</v>
      </c>
      <c r="I2776" s="200">
        <v>9</v>
      </c>
      <c r="J2776" s="200">
        <v>29</v>
      </c>
      <c r="K2776" s="200" t="s">
        <v>1760</v>
      </c>
      <c r="L2776" s="200" t="s">
        <v>1761</v>
      </c>
      <c r="M2776" s="199" t="s">
        <v>917</v>
      </c>
      <c r="O2776" s="237">
        <v>0.5</v>
      </c>
      <c r="P2776" s="238" t="s">
        <v>4</v>
      </c>
      <c r="Q2776" s="238"/>
      <c r="R2776" s="226">
        <v>6.6438561897747253</v>
      </c>
      <c r="S2776" s="226">
        <v>6.6438561897747253</v>
      </c>
      <c r="T2776" s="226">
        <f t="shared" si="215"/>
        <v>0</v>
      </c>
      <c r="U2776" s="199">
        <f t="shared" si="216"/>
        <v>0</v>
      </c>
      <c r="V2776" s="199">
        <f t="shared" si="217"/>
        <v>0</v>
      </c>
      <c r="W2776" s="199">
        <f t="shared" si="218"/>
        <v>0</v>
      </c>
      <c r="X2776" s="199">
        <f t="shared" si="219"/>
        <v>0</v>
      </c>
    </row>
    <row r="2777" spans="1:24" x14ac:dyDescent="0.25">
      <c r="A2777" s="199">
        <v>543</v>
      </c>
      <c r="B2777" s="200" t="s">
        <v>916</v>
      </c>
      <c r="C2777" s="200">
        <v>120</v>
      </c>
      <c r="D2777" s="200">
        <v>24</v>
      </c>
      <c r="E2777" s="200" t="s">
        <v>1821</v>
      </c>
      <c r="F2777" s="200" t="s">
        <v>1819</v>
      </c>
      <c r="G2777" s="200" t="s">
        <v>1759</v>
      </c>
      <c r="H2777" s="200">
        <v>27</v>
      </c>
      <c r="I2777" s="200">
        <v>9</v>
      </c>
      <c r="J2777" s="200">
        <v>29</v>
      </c>
      <c r="K2777" s="200" t="s">
        <v>1760</v>
      </c>
      <c r="L2777" s="200" t="s">
        <v>1761</v>
      </c>
      <c r="M2777" s="199" t="s">
        <v>917</v>
      </c>
      <c r="O2777" s="237">
        <v>0.1</v>
      </c>
      <c r="P2777" s="238" t="s">
        <v>4</v>
      </c>
      <c r="Q2777" s="238"/>
      <c r="R2777" s="226">
        <v>6.6438561897747253</v>
      </c>
      <c r="S2777" s="226">
        <v>6.6757277355578371</v>
      </c>
      <c r="T2777" s="226">
        <f t="shared" si="215"/>
        <v>-3.1871545783111799E-2</v>
      </c>
      <c r="U2777" s="199">
        <f t="shared" si="216"/>
        <v>0</v>
      </c>
      <c r="V2777" s="199">
        <f t="shared" si="217"/>
        <v>0</v>
      </c>
      <c r="W2777" s="199">
        <f t="shared" si="218"/>
        <v>0</v>
      </c>
      <c r="X2777" s="199">
        <f t="shared" si="219"/>
        <v>0</v>
      </c>
    </row>
    <row r="2778" spans="1:24" x14ac:dyDescent="0.25">
      <c r="A2778" s="199">
        <v>549</v>
      </c>
      <c r="B2778" s="200" t="s">
        <v>855</v>
      </c>
      <c r="C2778" s="200">
        <v>125</v>
      </c>
      <c r="D2778" s="200">
        <v>24</v>
      </c>
      <c r="E2778" s="200" t="s">
        <v>1821</v>
      </c>
      <c r="F2778" s="200" t="s">
        <v>1819</v>
      </c>
      <c r="G2778" s="200" t="s">
        <v>1762</v>
      </c>
      <c r="H2778" s="200">
        <v>28</v>
      </c>
      <c r="I2778" s="200">
        <v>9</v>
      </c>
      <c r="J2778" s="200">
        <v>30</v>
      </c>
      <c r="K2778" s="200" t="s">
        <v>1760</v>
      </c>
      <c r="L2778" s="200" t="s">
        <v>1761</v>
      </c>
      <c r="M2778" s="199" t="s">
        <v>856</v>
      </c>
      <c r="O2778" s="237">
        <v>1</v>
      </c>
      <c r="P2778" s="204" t="s">
        <v>0</v>
      </c>
      <c r="Q2778" s="204"/>
      <c r="R2778" s="226">
        <v>6.6438561897747253</v>
      </c>
      <c r="S2778" s="226">
        <v>6.8363982015086977</v>
      </c>
      <c r="T2778" s="226">
        <f t="shared" si="215"/>
        <v>-0.19254201173397245</v>
      </c>
      <c r="U2778" s="199">
        <f t="shared" si="216"/>
        <v>0</v>
      </c>
      <c r="V2778" s="199">
        <f t="shared" si="217"/>
        <v>0</v>
      </c>
      <c r="W2778" s="199">
        <f t="shared" si="218"/>
        <v>0</v>
      </c>
      <c r="X2778" s="199">
        <f t="shared" si="219"/>
        <v>0</v>
      </c>
    </row>
    <row r="2779" spans="1:24" x14ac:dyDescent="0.25">
      <c r="A2779" s="199">
        <v>549</v>
      </c>
      <c r="B2779" s="200" t="s">
        <v>855</v>
      </c>
      <c r="C2779" s="200">
        <v>125</v>
      </c>
      <c r="D2779" s="200">
        <v>24</v>
      </c>
      <c r="E2779" s="200" t="s">
        <v>1821</v>
      </c>
      <c r="F2779" s="200" t="s">
        <v>1819</v>
      </c>
      <c r="G2779" s="200" t="s">
        <v>1762</v>
      </c>
      <c r="H2779" s="200">
        <v>28</v>
      </c>
      <c r="I2779" s="200">
        <v>9</v>
      </c>
      <c r="J2779" s="200">
        <v>30</v>
      </c>
      <c r="K2779" s="200" t="s">
        <v>1760</v>
      </c>
      <c r="L2779" s="200" t="s">
        <v>1761</v>
      </c>
      <c r="M2779" s="199" t="s">
        <v>856</v>
      </c>
      <c r="O2779" s="237">
        <v>0.5</v>
      </c>
      <c r="P2779" s="204" t="s">
        <v>0</v>
      </c>
      <c r="Q2779" s="204"/>
      <c r="R2779" s="226">
        <v>6.6438561897747253</v>
      </c>
      <c r="S2779" s="226">
        <v>7.0557477109721054</v>
      </c>
      <c r="T2779" s="226">
        <f t="shared" si="215"/>
        <v>-0.41189152119738015</v>
      </c>
      <c r="U2779" s="199">
        <f t="shared" si="216"/>
        <v>0</v>
      </c>
      <c r="V2779" s="199">
        <f t="shared" si="217"/>
        <v>0</v>
      </c>
      <c r="W2779" s="199">
        <f t="shared" si="218"/>
        <v>0</v>
      </c>
      <c r="X2779" s="199">
        <f t="shared" si="219"/>
        <v>0</v>
      </c>
    </row>
    <row r="2780" spans="1:24" x14ac:dyDescent="0.25">
      <c r="A2780" s="199">
        <v>549</v>
      </c>
      <c r="B2780" s="200" t="s">
        <v>855</v>
      </c>
      <c r="C2780" s="200">
        <v>125</v>
      </c>
      <c r="D2780" s="200">
        <v>24</v>
      </c>
      <c r="E2780" s="200" t="s">
        <v>1821</v>
      </c>
      <c r="F2780" s="200" t="s">
        <v>1819</v>
      </c>
      <c r="G2780" s="200" t="s">
        <v>1762</v>
      </c>
      <c r="H2780" s="200">
        <v>28</v>
      </c>
      <c r="I2780" s="200">
        <v>9</v>
      </c>
      <c r="J2780" s="200">
        <v>30</v>
      </c>
      <c r="K2780" s="200" t="s">
        <v>1760</v>
      </c>
      <c r="L2780" s="200" t="s">
        <v>1761</v>
      </c>
      <c r="M2780" s="199" t="s">
        <v>856</v>
      </c>
      <c r="O2780" s="237">
        <v>0.1</v>
      </c>
      <c r="P2780" s="204" t="s">
        <v>0</v>
      </c>
      <c r="Q2780" s="204"/>
      <c r="R2780" s="226">
        <v>6.6438561897747253</v>
      </c>
      <c r="S2780" s="226">
        <v>7.5442210698882484</v>
      </c>
      <c r="T2780" s="226">
        <f t="shared" si="215"/>
        <v>-0.90036488011352311</v>
      </c>
      <c r="U2780" s="199">
        <f t="shared" si="216"/>
        <v>0</v>
      </c>
      <c r="V2780" s="199">
        <f t="shared" si="217"/>
        <v>0</v>
      </c>
      <c r="W2780" s="199">
        <f t="shared" si="218"/>
        <v>0</v>
      </c>
      <c r="X2780" s="199">
        <f t="shared" si="219"/>
        <v>0</v>
      </c>
    </row>
    <row r="2781" spans="1:24" x14ac:dyDescent="0.25">
      <c r="A2781" s="199">
        <v>549</v>
      </c>
      <c r="B2781" s="200" t="s">
        <v>855</v>
      </c>
      <c r="C2781" s="200">
        <v>125</v>
      </c>
      <c r="D2781" s="200">
        <v>24</v>
      </c>
      <c r="E2781" s="200" t="s">
        <v>1821</v>
      </c>
      <c r="F2781" s="200" t="s">
        <v>1819</v>
      </c>
      <c r="G2781" s="200" t="s">
        <v>1762</v>
      </c>
      <c r="H2781" s="200">
        <v>28</v>
      </c>
      <c r="I2781" s="200">
        <v>9</v>
      </c>
      <c r="J2781" s="200">
        <v>30</v>
      </c>
      <c r="K2781" s="200" t="s">
        <v>1760</v>
      </c>
      <c r="L2781" s="200" t="s">
        <v>1761</v>
      </c>
      <c r="M2781" s="199" t="s">
        <v>856</v>
      </c>
      <c r="O2781" s="237">
        <v>10</v>
      </c>
      <c r="P2781" s="204" t="s">
        <v>0</v>
      </c>
      <c r="Q2781" s="204"/>
      <c r="R2781" s="226">
        <v>11.339773830805742</v>
      </c>
      <c r="S2781" s="226">
        <v>9.0802259413301325</v>
      </c>
      <c r="T2781" s="226">
        <f t="shared" si="215"/>
        <v>2.2595478894756091</v>
      </c>
      <c r="U2781" s="199">
        <f t="shared" si="216"/>
        <v>0</v>
      </c>
      <c r="V2781" s="199">
        <f t="shared" si="217"/>
        <v>0</v>
      </c>
      <c r="W2781" s="199">
        <f t="shared" si="218"/>
        <v>0</v>
      </c>
      <c r="X2781" s="199">
        <f t="shared" si="219"/>
        <v>0</v>
      </c>
    </row>
    <row r="2782" spans="1:24" x14ac:dyDescent="0.25">
      <c r="A2782" s="199">
        <v>549</v>
      </c>
      <c r="B2782" s="200" t="s">
        <v>855</v>
      </c>
      <c r="C2782" s="200">
        <v>125</v>
      </c>
      <c r="D2782" s="200">
        <v>24</v>
      </c>
      <c r="E2782" s="200" t="s">
        <v>1821</v>
      </c>
      <c r="F2782" s="200" t="s">
        <v>1819</v>
      </c>
      <c r="G2782" s="200" t="s">
        <v>1762</v>
      </c>
      <c r="H2782" s="200">
        <v>28</v>
      </c>
      <c r="I2782" s="200">
        <v>9</v>
      </c>
      <c r="J2782" s="200">
        <v>30</v>
      </c>
      <c r="K2782" s="200" t="s">
        <v>1760</v>
      </c>
      <c r="L2782" s="200" t="s">
        <v>1761</v>
      </c>
      <c r="M2782" s="199" t="s">
        <v>856</v>
      </c>
      <c r="O2782" s="237">
        <v>50</v>
      </c>
      <c r="P2782" s="204" t="s">
        <v>0</v>
      </c>
      <c r="Q2782" s="204"/>
      <c r="R2782" s="226">
        <v>15.135268878307537</v>
      </c>
      <c r="S2782" s="226">
        <v>13.521210837992513</v>
      </c>
      <c r="T2782" s="226">
        <f t="shared" si="215"/>
        <v>1.6140580403150242</v>
      </c>
      <c r="U2782" s="199">
        <f t="shared" si="216"/>
        <v>0</v>
      </c>
      <c r="V2782" s="199">
        <f t="shared" si="217"/>
        <v>0</v>
      </c>
      <c r="W2782" s="199">
        <f t="shared" si="218"/>
        <v>0</v>
      </c>
      <c r="X2782" s="199">
        <f t="shared" si="219"/>
        <v>0</v>
      </c>
    </row>
    <row r="2783" spans="1:24" ht="63.75" x14ac:dyDescent="0.25">
      <c r="A2783" s="218">
        <v>549</v>
      </c>
      <c r="B2783" s="223" t="s">
        <v>855</v>
      </c>
      <c r="C2783" s="219">
        <v>125</v>
      </c>
      <c r="D2783" s="223">
        <v>24</v>
      </c>
      <c r="E2783" s="223" t="s">
        <v>1821</v>
      </c>
      <c r="F2783" s="223" t="s">
        <v>1819</v>
      </c>
      <c r="G2783" s="233" t="s">
        <v>1762</v>
      </c>
      <c r="H2783" s="222">
        <v>28</v>
      </c>
      <c r="I2783" s="222">
        <v>9</v>
      </c>
      <c r="J2783" s="222">
        <v>30</v>
      </c>
      <c r="K2783" s="219" t="s">
        <v>1760</v>
      </c>
      <c r="L2783" s="223" t="s">
        <v>1761</v>
      </c>
      <c r="M2783" s="233" t="s">
        <v>856</v>
      </c>
      <c r="O2783" s="225">
        <v>100</v>
      </c>
      <c r="P2783" s="204" t="s">
        <v>0</v>
      </c>
      <c r="Q2783" s="204"/>
      <c r="R2783" s="226">
        <v>15.595061915754519</v>
      </c>
      <c r="S2783" s="226">
        <v>15.069216082591938</v>
      </c>
      <c r="T2783" s="226">
        <f t="shared" si="215"/>
        <v>0.52584583316258104</v>
      </c>
      <c r="U2783" s="199">
        <f t="shared" si="216"/>
        <v>0</v>
      </c>
      <c r="V2783" s="199">
        <f t="shared" si="217"/>
        <v>0</v>
      </c>
      <c r="W2783" s="199">
        <f t="shared" si="218"/>
        <v>0</v>
      </c>
      <c r="X2783" s="199">
        <f t="shared" si="219"/>
        <v>0</v>
      </c>
    </row>
    <row r="2784" spans="1:24" ht="63.75" x14ac:dyDescent="0.25">
      <c r="A2784" s="218">
        <v>549</v>
      </c>
      <c r="B2784" s="223" t="s">
        <v>855</v>
      </c>
      <c r="C2784" s="219">
        <v>125</v>
      </c>
      <c r="D2784" s="223">
        <v>24</v>
      </c>
      <c r="E2784" s="223" t="s">
        <v>1821</v>
      </c>
      <c r="F2784" s="223" t="s">
        <v>1819</v>
      </c>
      <c r="G2784" s="233" t="s">
        <v>1762</v>
      </c>
      <c r="H2784" s="222">
        <v>28</v>
      </c>
      <c r="I2784" s="222">
        <v>9</v>
      </c>
      <c r="J2784" s="222">
        <v>30</v>
      </c>
      <c r="K2784" s="219" t="s">
        <v>1760</v>
      </c>
      <c r="L2784" s="223" t="s">
        <v>1761</v>
      </c>
      <c r="M2784" s="233" t="s">
        <v>856</v>
      </c>
      <c r="O2784" s="225">
        <v>100</v>
      </c>
      <c r="P2784" s="208" t="s">
        <v>2</v>
      </c>
      <c r="Q2784" s="208"/>
      <c r="R2784" s="226">
        <v>6.6438561897747253</v>
      </c>
      <c r="S2784" s="226">
        <v>6.6438561897747253</v>
      </c>
      <c r="T2784" s="226">
        <f t="shared" si="215"/>
        <v>0</v>
      </c>
      <c r="U2784" s="199">
        <f t="shared" si="216"/>
        <v>0</v>
      </c>
      <c r="V2784" s="199">
        <f t="shared" si="217"/>
        <v>0</v>
      </c>
      <c r="W2784" s="199">
        <f t="shared" si="218"/>
        <v>0</v>
      </c>
      <c r="X2784" s="199">
        <f t="shared" si="219"/>
        <v>0</v>
      </c>
    </row>
    <row r="2785" spans="1:24" x14ac:dyDescent="0.25">
      <c r="A2785" s="199">
        <v>549</v>
      </c>
      <c r="B2785" s="200" t="s">
        <v>855</v>
      </c>
      <c r="C2785" s="200">
        <v>125</v>
      </c>
      <c r="D2785" s="200">
        <v>24</v>
      </c>
      <c r="E2785" s="200" t="s">
        <v>1821</v>
      </c>
      <c r="F2785" s="200" t="s">
        <v>1819</v>
      </c>
      <c r="G2785" s="200" t="s">
        <v>1762</v>
      </c>
      <c r="H2785" s="200">
        <v>28</v>
      </c>
      <c r="I2785" s="200">
        <v>9</v>
      </c>
      <c r="J2785" s="200">
        <v>30</v>
      </c>
      <c r="K2785" s="200" t="s">
        <v>1760</v>
      </c>
      <c r="L2785" s="200" t="s">
        <v>1761</v>
      </c>
      <c r="M2785" s="199" t="s">
        <v>856</v>
      </c>
      <c r="O2785" s="237">
        <v>10</v>
      </c>
      <c r="P2785" s="208" t="s">
        <v>2</v>
      </c>
      <c r="Q2785" s="208"/>
      <c r="R2785" s="226">
        <v>6.6438561897747253</v>
      </c>
      <c r="S2785" s="226">
        <v>6.8795722226021763</v>
      </c>
      <c r="T2785" s="226">
        <f t="shared" si="215"/>
        <v>-0.23571603282745102</v>
      </c>
      <c r="U2785" s="199">
        <f t="shared" si="216"/>
        <v>0</v>
      </c>
      <c r="V2785" s="199">
        <f t="shared" si="217"/>
        <v>0</v>
      </c>
      <c r="W2785" s="199">
        <f t="shared" si="218"/>
        <v>0</v>
      </c>
      <c r="X2785" s="199">
        <f t="shared" si="219"/>
        <v>0</v>
      </c>
    </row>
    <row r="2786" spans="1:24" x14ac:dyDescent="0.25">
      <c r="A2786" s="199">
        <v>549</v>
      </c>
      <c r="B2786" s="200" t="s">
        <v>855</v>
      </c>
      <c r="C2786" s="200">
        <v>125</v>
      </c>
      <c r="D2786" s="200">
        <v>24</v>
      </c>
      <c r="E2786" s="200" t="s">
        <v>1821</v>
      </c>
      <c r="F2786" s="200" t="s">
        <v>1819</v>
      </c>
      <c r="G2786" s="200" t="s">
        <v>1762</v>
      </c>
      <c r="H2786" s="200">
        <v>28</v>
      </c>
      <c r="I2786" s="200">
        <v>9</v>
      </c>
      <c r="J2786" s="200">
        <v>30</v>
      </c>
      <c r="K2786" s="200" t="s">
        <v>1760</v>
      </c>
      <c r="L2786" s="200" t="s">
        <v>1761</v>
      </c>
      <c r="M2786" s="199" t="s">
        <v>856</v>
      </c>
      <c r="O2786" s="237">
        <v>1</v>
      </c>
      <c r="P2786" s="208" t="s">
        <v>2</v>
      </c>
      <c r="Q2786" s="208"/>
      <c r="R2786" s="226">
        <v>6.6438561897747253</v>
      </c>
      <c r="S2786" s="226">
        <v>7.6981180946120249</v>
      </c>
      <c r="T2786" s="226">
        <f t="shared" si="215"/>
        <v>-1.0542619048372996</v>
      </c>
      <c r="U2786" s="199">
        <f t="shared" si="216"/>
        <v>0</v>
      </c>
      <c r="V2786" s="199">
        <f t="shared" si="217"/>
        <v>0</v>
      </c>
      <c r="W2786" s="199">
        <f t="shared" si="218"/>
        <v>0</v>
      </c>
      <c r="X2786" s="199">
        <f t="shared" si="219"/>
        <v>0</v>
      </c>
    </row>
    <row r="2787" spans="1:24" x14ac:dyDescent="0.25">
      <c r="A2787" s="199">
        <v>549</v>
      </c>
      <c r="B2787" s="200" t="s">
        <v>855</v>
      </c>
      <c r="C2787" s="200">
        <v>125</v>
      </c>
      <c r="D2787" s="200">
        <v>24</v>
      </c>
      <c r="E2787" s="200" t="s">
        <v>1821</v>
      </c>
      <c r="F2787" s="200" t="s">
        <v>1819</v>
      </c>
      <c r="G2787" s="200" t="s">
        <v>1762</v>
      </c>
      <c r="H2787" s="200">
        <v>28</v>
      </c>
      <c r="I2787" s="200">
        <v>9</v>
      </c>
      <c r="J2787" s="200">
        <v>30</v>
      </c>
      <c r="K2787" s="200" t="s">
        <v>1760</v>
      </c>
      <c r="L2787" s="200" t="s">
        <v>1761</v>
      </c>
      <c r="M2787" s="199" t="s">
        <v>856</v>
      </c>
      <c r="O2787" s="237">
        <v>0.1</v>
      </c>
      <c r="P2787" s="208" t="s">
        <v>2</v>
      </c>
      <c r="Q2787" s="208"/>
      <c r="R2787" s="226">
        <v>6.6438561897747253</v>
      </c>
      <c r="S2787" s="226">
        <v>7.1148235215555138</v>
      </c>
      <c r="T2787" s="226">
        <f t="shared" si="215"/>
        <v>-0.47096733178078853</v>
      </c>
      <c r="U2787" s="199">
        <f t="shared" si="216"/>
        <v>0</v>
      </c>
      <c r="V2787" s="199">
        <f t="shared" si="217"/>
        <v>0</v>
      </c>
      <c r="W2787" s="199">
        <f t="shared" si="218"/>
        <v>0</v>
      </c>
      <c r="X2787" s="199">
        <f t="shared" si="219"/>
        <v>0</v>
      </c>
    </row>
    <row r="2788" spans="1:24" x14ac:dyDescent="0.25">
      <c r="A2788" s="199">
        <v>549</v>
      </c>
      <c r="B2788" s="200" t="s">
        <v>855</v>
      </c>
      <c r="C2788" s="200">
        <v>125</v>
      </c>
      <c r="D2788" s="200">
        <v>24</v>
      </c>
      <c r="E2788" s="200" t="s">
        <v>1821</v>
      </c>
      <c r="F2788" s="200" t="s">
        <v>1819</v>
      </c>
      <c r="G2788" s="200" t="s">
        <v>1762</v>
      </c>
      <c r="H2788" s="200">
        <v>28</v>
      </c>
      <c r="I2788" s="200">
        <v>9</v>
      </c>
      <c r="J2788" s="200">
        <v>30</v>
      </c>
      <c r="K2788" s="200" t="s">
        <v>1760</v>
      </c>
      <c r="L2788" s="200" t="s">
        <v>1761</v>
      </c>
      <c r="M2788" s="199" t="s">
        <v>856</v>
      </c>
      <c r="O2788" s="237">
        <v>10</v>
      </c>
      <c r="P2788" s="207" t="s">
        <v>3</v>
      </c>
      <c r="Q2788" s="207"/>
      <c r="R2788" s="226">
        <v>6.6438561897747253</v>
      </c>
      <c r="S2788" s="226">
        <v>7.9838699025410715</v>
      </c>
      <c r="T2788" s="226">
        <f t="shared" si="215"/>
        <v>-1.3400137127663463</v>
      </c>
      <c r="U2788" s="199">
        <f t="shared" si="216"/>
        <v>0</v>
      </c>
      <c r="V2788" s="199">
        <f t="shared" si="217"/>
        <v>0</v>
      </c>
      <c r="W2788" s="199">
        <f t="shared" si="218"/>
        <v>0</v>
      </c>
      <c r="X2788" s="199">
        <f t="shared" si="219"/>
        <v>0</v>
      </c>
    </row>
    <row r="2789" spans="1:24" x14ac:dyDescent="0.25">
      <c r="A2789" s="199">
        <v>549</v>
      </c>
      <c r="B2789" s="200" t="s">
        <v>855</v>
      </c>
      <c r="C2789" s="200">
        <v>125</v>
      </c>
      <c r="D2789" s="200">
        <v>24</v>
      </c>
      <c r="E2789" s="200" t="s">
        <v>1821</v>
      </c>
      <c r="F2789" s="200" t="s">
        <v>1819</v>
      </c>
      <c r="G2789" s="200" t="s">
        <v>1762</v>
      </c>
      <c r="H2789" s="200">
        <v>28</v>
      </c>
      <c r="I2789" s="200">
        <v>9</v>
      </c>
      <c r="J2789" s="200">
        <v>30</v>
      </c>
      <c r="K2789" s="200" t="s">
        <v>1760</v>
      </c>
      <c r="L2789" s="200" t="s">
        <v>1761</v>
      </c>
      <c r="M2789" s="199" t="s">
        <v>856</v>
      </c>
      <c r="O2789" s="237">
        <v>1</v>
      </c>
      <c r="P2789" s="207" t="s">
        <v>3</v>
      </c>
      <c r="Q2789" s="207"/>
      <c r="R2789" s="226">
        <v>6.6438561897747253</v>
      </c>
      <c r="S2789" s="226">
        <v>8.8194530435662006</v>
      </c>
      <c r="T2789" s="226">
        <f t="shared" si="215"/>
        <v>-2.1755968537914754</v>
      </c>
      <c r="U2789" s="199">
        <f t="shared" si="216"/>
        <v>0</v>
      </c>
      <c r="V2789" s="199">
        <f t="shared" si="217"/>
        <v>0</v>
      </c>
      <c r="W2789" s="199">
        <f t="shared" si="218"/>
        <v>0</v>
      </c>
      <c r="X2789" s="199">
        <f t="shared" si="219"/>
        <v>0</v>
      </c>
    </row>
    <row r="2790" spans="1:24" ht="63.75" x14ac:dyDescent="0.25">
      <c r="A2790" s="218">
        <v>549</v>
      </c>
      <c r="B2790" s="223" t="s">
        <v>855</v>
      </c>
      <c r="C2790" s="219">
        <v>125</v>
      </c>
      <c r="D2790" s="223">
        <v>24</v>
      </c>
      <c r="E2790" s="223" t="s">
        <v>1821</v>
      </c>
      <c r="F2790" s="223" t="s">
        <v>1819</v>
      </c>
      <c r="G2790" s="233" t="s">
        <v>1762</v>
      </c>
      <c r="H2790" s="222">
        <v>28</v>
      </c>
      <c r="I2790" s="222">
        <v>9</v>
      </c>
      <c r="J2790" s="222">
        <v>30</v>
      </c>
      <c r="K2790" s="219" t="s">
        <v>1760</v>
      </c>
      <c r="L2790" s="223" t="s">
        <v>1761</v>
      </c>
      <c r="M2790" s="233" t="s">
        <v>856</v>
      </c>
      <c r="O2790" s="225">
        <v>100</v>
      </c>
      <c r="P2790" s="207" t="s">
        <v>3</v>
      </c>
      <c r="Q2790" s="207"/>
      <c r="R2790" s="226">
        <v>9.9793513437471297</v>
      </c>
      <c r="S2790" s="226">
        <v>9.7300583711349518</v>
      </c>
      <c r="T2790" s="226">
        <f t="shared" si="215"/>
        <v>0.24929297261217798</v>
      </c>
      <c r="U2790" s="199">
        <f t="shared" si="216"/>
        <v>0</v>
      </c>
      <c r="V2790" s="199">
        <f t="shared" si="217"/>
        <v>0</v>
      </c>
      <c r="W2790" s="199">
        <f t="shared" si="218"/>
        <v>0</v>
      </c>
      <c r="X2790" s="199">
        <f t="shared" si="219"/>
        <v>0</v>
      </c>
    </row>
    <row r="2791" spans="1:24" ht="63.75" x14ac:dyDescent="0.25">
      <c r="A2791" s="218">
        <v>549</v>
      </c>
      <c r="B2791" s="223" t="s">
        <v>855</v>
      </c>
      <c r="C2791" s="219">
        <v>125</v>
      </c>
      <c r="D2791" s="223">
        <v>24</v>
      </c>
      <c r="E2791" s="223" t="s">
        <v>1821</v>
      </c>
      <c r="F2791" s="223" t="s">
        <v>1819</v>
      </c>
      <c r="G2791" s="233" t="s">
        <v>1762</v>
      </c>
      <c r="H2791" s="222">
        <v>28</v>
      </c>
      <c r="I2791" s="222">
        <v>9</v>
      </c>
      <c r="J2791" s="222">
        <v>30</v>
      </c>
      <c r="K2791" s="219" t="s">
        <v>1760</v>
      </c>
      <c r="L2791" s="223" t="s">
        <v>1761</v>
      </c>
      <c r="M2791" s="233" t="s">
        <v>856</v>
      </c>
      <c r="O2791" s="225">
        <v>100</v>
      </c>
      <c r="P2791" s="209" t="s">
        <v>117</v>
      </c>
      <c r="Q2791" s="209"/>
      <c r="R2791" s="226">
        <v>6.6438561897747253</v>
      </c>
      <c r="S2791" s="226">
        <v>7.1175589525456182</v>
      </c>
      <c r="T2791" s="226">
        <f t="shared" si="215"/>
        <v>-0.47370276277089296</v>
      </c>
      <c r="U2791" s="199">
        <f t="shared" si="216"/>
        <v>0</v>
      </c>
      <c r="V2791" s="199">
        <f t="shared" si="217"/>
        <v>0</v>
      </c>
      <c r="W2791" s="199">
        <f t="shared" si="218"/>
        <v>0</v>
      </c>
      <c r="X2791" s="199">
        <f t="shared" si="219"/>
        <v>0</v>
      </c>
    </row>
    <row r="2792" spans="1:24" x14ac:dyDescent="0.25">
      <c r="A2792" s="199">
        <v>549</v>
      </c>
      <c r="B2792" s="200" t="s">
        <v>855</v>
      </c>
      <c r="C2792" s="200">
        <v>125</v>
      </c>
      <c r="D2792" s="200">
        <v>24</v>
      </c>
      <c r="E2792" s="200" t="s">
        <v>1821</v>
      </c>
      <c r="F2792" s="200" t="s">
        <v>1819</v>
      </c>
      <c r="G2792" s="200" t="s">
        <v>1762</v>
      </c>
      <c r="H2792" s="200">
        <v>28</v>
      </c>
      <c r="I2792" s="200">
        <v>9</v>
      </c>
      <c r="J2792" s="200">
        <v>30</v>
      </c>
      <c r="K2792" s="200" t="s">
        <v>1760</v>
      </c>
      <c r="L2792" s="200" t="s">
        <v>1761</v>
      </c>
      <c r="M2792" s="199" t="s">
        <v>856</v>
      </c>
      <c r="O2792" s="237">
        <v>10</v>
      </c>
      <c r="P2792" s="209" t="s">
        <v>117</v>
      </c>
      <c r="Q2792" s="209"/>
      <c r="R2792" s="226">
        <v>6.6438561897747253</v>
      </c>
      <c r="S2792" s="226">
        <v>7.5248112279967625</v>
      </c>
      <c r="T2792" s="226">
        <f t="shared" si="215"/>
        <v>-0.88095503822203725</v>
      </c>
      <c r="U2792" s="199">
        <f t="shared" si="216"/>
        <v>0</v>
      </c>
      <c r="V2792" s="199">
        <f t="shared" si="217"/>
        <v>0</v>
      </c>
      <c r="W2792" s="199">
        <f t="shared" si="218"/>
        <v>0</v>
      </c>
      <c r="X2792" s="199">
        <f t="shared" si="219"/>
        <v>0</v>
      </c>
    </row>
    <row r="2793" spans="1:24" x14ac:dyDescent="0.25">
      <c r="A2793" s="199">
        <v>549</v>
      </c>
      <c r="B2793" s="200" t="s">
        <v>855</v>
      </c>
      <c r="C2793" s="200">
        <v>125</v>
      </c>
      <c r="D2793" s="200">
        <v>24</v>
      </c>
      <c r="E2793" s="200" t="s">
        <v>1821</v>
      </c>
      <c r="F2793" s="200" t="s">
        <v>1819</v>
      </c>
      <c r="G2793" s="200" t="s">
        <v>1762</v>
      </c>
      <c r="H2793" s="200">
        <v>28</v>
      </c>
      <c r="I2793" s="200">
        <v>9</v>
      </c>
      <c r="J2793" s="200">
        <v>30</v>
      </c>
      <c r="K2793" s="200" t="s">
        <v>1760</v>
      </c>
      <c r="L2793" s="200" t="s">
        <v>1761</v>
      </c>
      <c r="M2793" s="199" t="s">
        <v>856</v>
      </c>
      <c r="O2793" s="237">
        <v>1</v>
      </c>
      <c r="P2793" s="209" t="s">
        <v>117</v>
      </c>
      <c r="Q2793" s="209"/>
      <c r="R2793" s="226">
        <v>6.6438561897747253</v>
      </c>
      <c r="S2793" s="226">
        <v>6.6438561897747253</v>
      </c>
      <c r="T2793" s="226">
        <f t="shared" si="215"/>
        <v>0</v>
      </c>
      <c r="U2793" s="199">
        <f t="shared" si="216"/>
        <v>0</v>
      </c>
      <c r="V2793" s="199">
        <f t="shared" si="217"/>
        <v>0</v>
      </c>
      <c r="W2793" s="199">
        <f t="shared" si="218"/>
        <v>0</v>
      </c>
      <c r="X2793" s="199">
        <f t="shared" si="219"/>
        <v>0</v>
      </c>
    </row>
    <row r="2794" spans="1:24" x14ac:dyDescent="0.25">
      <c r="A2794" s="199">
        <v>549</v>
      </c>
      <c r="B2794" s="200" t="s">
        <v>855</v>
      </c>
      <c r="C2794" s="200">
        <v>125</v>
      </c>
      <c r="D2794" s="200">
        <v>24</v>
      </c>
      <c r="E2794" s="200" t="s">
        <v>1821</v>
      </c>
      <c r="F2794" s="200" t="s">
        <v>1819</v>
      </c>
      <c r="G2794" s="200" t="s">
        <v>1762</v>
      </c>
      <c r="H2794" s="200">
        <v>28</v>
      </c>
      <c r="I2794" s="200">
        <v>9</v>
      </c>
      <c r="J2794" s="200">
        <v>30</v>
      </c>
      <c r="K2794" s="200" t="s">
        <v>1760</v>
      </c>
      <c r="L2794" s="200" t="s">
        <v>1761</v>
      </c>
      <c r="M2794" s="199" t="s">
        <v>856</v>
      </c>
      <c r="O2794" s="237">
        <v>0.1</v>
      </c>
      <c r="P2794" s="209" t="s">
        <v>117</v>
      </c>
      <c r="Q2794" s="209"/>
      <c r="R2794" s="226">
        <v>6.6438561897747253</v>
      </c>
      <c r="S2794" s="226">
        <v>7.2357280170398637</v>
      </c>
      <c r="T2794" s="226">
        <f t="shared" si="215"/>
        <v>-0.59187182726513843</v>
      </c>
      <c r="U2794" s="199">
        <f t="shared" si="216"/>
        <v>0</v>
      </c>
      <c r="V2794" s="199">
        <f t="shared" si="217"/>
        <v>0</v>
      </c>
      <c r="W2794" s="199">
        <f t="shared" si="218"/>
        <v>0</v>
      </c>
      <c r="X2794" s="199">
        <f t="shared" si="219"/>
        <v>0</v>
      </c>
    </row>
    <row r="2795" spans="1:24" x14ac:dyDescent="0.25">
      <c r="A2795" s="199">
        <v>549</v>
      </c>
      <c r="B2795" s="200" t="s">
        <v>855</v>
      </c>
      <c r="C2795" s="200">
        <v>125</v>
      </c>
      <c r="D2795" s="200">
        <v>24</v>
      </c>
      <c r="E2795" s="200" t="s">
        <v>1821</v>
      </c>
      <c r="F2795" s="200" t="s">
        <v>1819</v>
      </c>
      <c r="G2795" s="200" t="s">
        <v>1762</v>
      </c>
      <c r="H2795" s="200">
        <v>28</v>
      </c>
      <c r="I2795" s="200">
        <v>9</v>
      </c>
      <c r="J2795" s="200">
        <v>30</v>
      </c>
      <c r="K2795" s="200" t="s">
        <v>1760</v>
      </c>
      <c r="L2795" s="200" t="s">
        <v>1761</v>
      </c>
      <c r="M2795" s="199" t="s">
        <v>856</v>
      </c>
      <c r="O2795" s="237">
        <v>0.1</v>
      </c>
      <c r="P2795" s="210" t="s">
        <v>147</v>
      </c>
      <c r="Q2795" s="210"/>
      <c r="R2795" s="226">
        <v>12.897073978800496</v>
      </c>
      <c r="S2795" s="226">
        <v>11.475553019485842</v>
      </c>
      <c r="T2795" s="226">
        <f t="shared" si="215"/>
        <v>1.4215209593146536</v>
      </c>
      <c r="U2795" s="199">
        <f t="shared" si="216"/>
        <v>0</v>
      </c>
      <c r="V2795" s="199">
        <f t="shared" si="217"/>
        <v>0</v>
      </c>
      <c r="W2795" s="199">
        <f t="shared" si="218"/>
        <v>0</v>
      </c>
      <c r="X2795" s="199">
        <f t="shared" si="219"/>
        <v>0</v>
      </c>
    </row>
    <row r="2796" spans="1:24" x14ac:dyDescent="0.25">
      <c r="A2796" s="199">
        <v>549</v>
      </c>
      <c r="B2796" s="200" t="s">
        <v>855</v>
      </c>
      <c r="C2796" s="200">
        <v>125</v>
      </c>
      <c r="D2796" s="200">
        <v>24</v>
      </c>
      <c r="E2796" s="200" t="s">
        <v>1821</v>
      </c>
      <c r="F2796" s="200" t="s">
        <v>1819</v>
      </c>
      <c r="G2796" s="200" t="s">
        <v>1762</v>
      </c>
      <c r="H2796" s="200">
        <v>28</v>
      </c>
      <c r="I2796" s="200">
        <v>9</v>
      </c>
      <c r="J2796" s="200">
        <v>30</v>
      </c>
      <c r="K2796" s="200" t="s">
        <v>1760</v>
      </c>
      <c r="L2796" s="200" t="s">
        <v>1761</v>
      </c>
      <c r="M2796" s="199" t="s">
        <v>856</v>
      </c>
      <c r="O2796" s="237">
        <v>10</v>
      </c>
      <c r="P2796" s="210" t="s">
        <v>147</v>
      </c>
      <c r="Q2796" s="210"/>
      <c r="R2796" s="226">
        <v>14.630966073985713</v>
      </c>
      <c r="S2796" s="226">
        <v>15.129066527008723</v>
      </c>
      <c r="T2796" s="226">
        <f t="shared" si="215"/>
        <v>-0.4981004530230102</v>
      </c>
      <c r="U2796" s="199">
        <f t="shared" si="216"/>
        <v>0</v>
      </c>
      <c r="V2796" s="199">
        <f t="shared" si="217"/>
        <v>0</v>
      </c>
      <c r="W2796" s="199">
        <f t="shared" si="218"/>
        <v>0</v>
      </c>
      <c r="X2796" s="199">
        <f t="shared" si="219"/>
        <v>0</v>
      </c>
    </row>
    <row r="2797" spans="1:24" x14ac:dyDescent="0.25">
      <c r="A2797" s="199">
        <v>549</v>
      </c>
      <c r="B2797" s="200" t="s">
        <v>855</v>
      </c>
      <c r="C2797" s="200">
        <v>125</v>
      </c>
      <c r="D2797" s="200">
        <v>24</v>
      </c>
      <c r="E2797" s="200" t="s">
        <v>1821</v>
      </c>
      <c r="F2797" s="200" t="s">
        <v>1819</v>
      </c>
      <c r="G2797" s="200" t="s">
        <v>1762</v>
      </c>
      <c r="H2797" s="200">
        <v>28</v>
      </c>
      <c r="I2797" s="200">
        <v>9</v>
      </c>
      <c r="J2797" s="200">
        <v>30</v>
      </c>
      <c r="K2797" s="200" t="s">
        <v>1760</v>
      </c>
      <c r="L2797" s="200" t="s">
        <v>1761</v>
      </c>
      <c r="M2797" s="199" t="s">
        <v>856</v>
      </c>
      <c r="O2797" s="237">
        <v>1</v>
      </c>
      <c r="P2797" s="210" t="s">
        <v>147</v>
      </c>
      <c r="Q2797" s="210"/>
      <c r="R2797" s="226">
        <v>15.423858470868037</v>
      </c>
      <c r="S2797" s="226">
        <v>12.76339928041893</v>
      </c>
      <c r="T2797" s="226">
        <f t="shared" si="215"/>
        <v>2.6604591904491066</v>
      </c>
      <c r="U2797" s="199">
        <f t="shared" si="216"/>
        <v>0</v>
      </c>
      <c r="V2797" s="199">
        <f t="shared" si="217"/>
        <v>0</v>
      </c>
      <c r="W2797" s="199">
        <f t="shared" si="218"/>
        <v>0</v>
      </c>
      <c r="X2797" s="199">
        <f t="shared" si="219"/>
        <v>0</v>
      </c>
    </row>
    <row r="2798" spans="1:24" ht="63.75" x14ac:dyDescent="0.25">
      <c r="A2798" s="218">
        <v>549</v>
      </c>
      <c r="B2798" s="223" t="s">
        <v>855</v>
      </c>
      <c r="C2798" s="219">
        <v>125</v>
      </c>
      <c r="D2798" s="223">
        <v>24</v>
      </c>
      <c r="E2798" s="223" t="s">
        <v>1821</v>
      </c>
      <c r="F2798" s="223" t="s">
        <v>1819</v>
      </c>
      <c r="G2798" s="233" t="s">
        <v>1762</v>
      </c>
      <c r="H2798" s="222">
        <v>28</v>
      </c>
      <c r="I2798" s="222">
        <v>9</v>
      </c>
      <c r="J2798" s="222">
        <v>30</v>
      </c>
      <c r="K2798" s="219" t="s">
        <v>1760</v>
      </c>
      <c r="L2798" s="223" t="s">
        <v>1761</v>
      </c>
      <c r="M2798" s="233" t="s">
        <v>856</v>
      </c>
      <c r="O2798" s="225">
        <v>100</v>
      </c>
      <c r="P2798" s="211" t="s">
        <v>834</v>
      </c>
      <c r="Q2798" s="211"/>
      <c r="R2798" s="226">
        <v>6.6438561897747253</v>
      </c>
      <c r="S2798" s="226">
        <v>7.0635897645670962</v>
      </c>
      <c r="T2798" s="226">
        <f t="shared" si="215"/>
        <v>-0.41973357479237094</v>
      </c>
      <c r="U2798" s="199">
        <f t="shared" si="216"/>
        <v>0</v>
      </c>
      <c r="V2798" s="199">
        <f t="shared" si="217"/>
        <v>0</v>
      </c>
      <c r="W2798" s="199">
        <f t="shared" si="218"/>
        <v>0</v>
      </c>
      <c r="X2798" s="199">
        <f t="shared" si="219"/>
        <v>0</v>
      </c>
    </row>
    <row r="2799" spans="1:24" x14ac:dyDescent="0.25">
      <c r="A2799" s="199">
        <v>549</v>
      </c>
      <c r="B2799" s="200" t="s">
        <v>855</v>
      </c>
      <c r="C2799" s="200">
        <v>125</v>
      </c>
      <c r="D2799" s="200">
        <v>24</v>
      </c>
      <c r="E2799" s="200" t="s">
        <v>1821</v>
      </c>
      <c r="F2799" s="200" t="s">
        <v>1819</v>
      </c>
      <c r="G2799" s="200" t="s">
        <v>1762</v>
      </c>
      <c r="H2799" s="200">
        <v>28</v>
      </c>
      <c r="I2799" s="200">
        <v>9</v>
      </c>
      <c r="J2799" s="200">
        <v>30</v>
      </c>
      <c r="K2799" s="200" t="s">
        <v>1760</v>
      </c>
      <c r="L2799" s="200" t="s">
        <v>1761</v>
      </c>
      <c r="M2799" s="199" t="s">
        <v>856</v>
      </c>
      <c r="O2799" s="237">
        <v>10</v>
      </c>
      <c r="P2799" s="211" t="s">
        <v>834</v>
      </c>
      <c r="Q2799" s="211"/>
      <c r="R2799" s="226">
        <v>6.6438561897747253</v>
      </c>
      <c r="S2799" s="226">
        <v>7.7533971165767461</v>
      </c>
      <c r="T2799" s="226">
        <f t="shared" si="215"/>
        <v>-1.1095409268020209</v>
      </c>
      <c r="U2799" s="199">
        <f t="shared" si="216"/>
        <v>0</v>
      </c>
      <c r="V2799" s="199">
        <f t="shared" si="217"/>
        <v>0</v>
      </c>
      <c r="W2799" s="199">
        <f t="shared" si="218"/>
        <v>0</v>
      </c>
      <c r="X2799" s="199">
        <f t="shared" si="219"/>
        <v>0</v>
      </c>
    </row>
    <row r="2800" spans="1:24" x14ac:dyDescent="0.25">
      <c r="A2800" s="199">
        <v>549</v>
      </c>
      <c r="B2800" s="200" t="s">
        <v>855</v>
      </c>
      <c r="C2800" s="200">
        <v>125</v>
      </c>
      <c r="D2800" s="200">
        <v>24</v>
      </c>
      <c r="E2800" s="200" t="s">
        <v>1821</v>
      </c>
      <c r="F2800" s="200" t="s">
        <v>1819</v>
      </c>
      <c r="G2800" s="200" t="s">
        <v>1762</v>
      </c>
      <c r="H2800" s="200">
        <v>28</v>
      </c>
      <c r="I2800" s="200">
        <v>9</v>
      </c>
      <c r="J2800" s="200">
        <v>30</v>
      </c>
      <c r="K2800" s="200" t="s">
        <v>1760</v>
      </c>
      <c r="L2800" s="200" t="s">
        <v>1761</v>
      </c>
      <c r="M2800" s="199" t="s">
        <v>856</v>
      </c>
      <c r="O2800" s="237">
        <v>1</v>
      </c>
      <c r="P2800" s="211" t="s">
        <v>834</v>
      </c>
      <c r="Q2800" s="211"/>
      <c r="R2800" s="226">
        <v>6.6438561897747253</v>
      </c>
      <c r="S2800" s="226">
        <v>6.6438561897747253</v>
      </c>
      <c r="T2800" s="226">
        <f t="shared" si="215"/>
        <v>0</v>
      </c>
      <c r="U2800" s="199">
        <f t="shared" si="216"/>
        <v>0</v>
      </c>
      <c r="V2800" s="199">
        <f t="shared" si="217"/>
        <v>0</v>
      </c>
      <c r="W2800" s="199">
        <f t="shared" si="218"/>
        <v>0</v>
      </c>
      <c r="X2800" s="199">
        <f t="shared" si="219"/>
        <v>0</v>
      </c>
    </row>
    <row r="2801" spans="1:24" x14ac:dyDescent="0.25">
      <c r="A2801" s="199">
        <v>549</v>
      </c>
      <c r="B2801" s="200" t="s">
        <v>855</v>
      </c>
      <c r="C2801" s="200">
        <v>125</v>
      </c>
      <c r="D2801" s="200">
        <v>24</v>
      </c>
      <c r="E2801" s="200" t="s">
        <v>1821</v>
      </c>
      <c r="F2801" s="200" t="s">
        <v>1819</v>
      </c>
      <c r="G2801" s="200" t="s">
        <v>1762</v>
      </c>
      <c r="H2801" s="200">
        <v>28</v>
      </c>
      <c r="I2801" s="200">
        <v>9</v>
      </c>
      <c r="J2801" s="200">
        <v>30</v>
      </c>
      <c r="K2801" s="200" t="s">
        <v>1760</v>
      </c>
      <c r="L2801" s="200" t="s">
        <v>1761</v>
      </c>
      <c r="M2801" s="199" t="s">
        <v>856</v>
      </c>
      <c r="O2801" s="237">
        <v>0.1</v>
      </c>
      <c r="P2801" s="211" t="s">
        <v>834</v>
      </c>
      <c r="Q2801" s="211"/>
      <c r="R2801" s="226">
        <v>6.6438561897747253</v>
      </c>
      <c r="S2801" s="226">
        <v>7.6962799095166012</v>
      </c>
      <c r="T2801" s="226">
        <f t="shared" si="215"/>
        <v>-1.052423719741876</v>
      </c>
      <c r="U2801" s="199">
        <f t="shared" si="216"/>
        <v>0</v>
      </c>
      <c r="V2801" s="199">
        <f t="shared" si="217"/>
        <v>0</v>
      </c>
      <c r="W2801" s="199">
        <f t="shared" si="218"/>
        <v>0</v>
      </c>
      <c r="X2801" s="199">
        <f t="shared" si="219"/>
        <v>0</v>
      </c>
    </row>
    <row r="2802" spans="1:24" x14ac:dyDescent="0.25">
      <c r="A2802" s="199">
        <v>549</v>
      </c>
      <c r="B2802" s="200" t="s">
        <v>855</v>
      </c>
      <c r="C2802" s="200">
        <v>125</v>
      </c>
      <c r="D2802" s="200">
        <v>24</v>
      </c>
      <c r="E2802" s="200" t="s">
        <v>1821</v>
      </c>
      <c r="F2802" s="200" t="s">
        <v>1819</v>
      </c>
      <c r="G2802" s="200" t="s">
        <v>1762</v>
      </c>
      <c r="H2802" s="200">
        <v>28</v>
      </c>
      <c r="I2802" s="200">
        <v>9</v>
      </c>
      <c r="J2802" s="200">
        <v>30</v>
      </c>
      <c r="K2802" s="200" t="s">
        <v>1760</v>
      </c>
      <c r="L2802" s="200" t="s">
        <v>1761</v>
      </c>
      <c r="M2802" s="199" t="s">
        <v>856</v>
      </c>
      <c r="O2802" s="237">
        <v>50</v>
      </c>
      <c r="P2802" s="238" t="s">
        <v>307</v>
      </c>
      <c r="Q2802" s="238"/>
      <c r="R2802" s="226">
        <v>6.6438561897747253</v>
      </c>
      <c r="S2802" s="226">
        <v>9.23303091549462</v>
      </c>
      <c r="T2802" s="226">
        <f t="shared" si="215"/>
        <v>-2.5891747257198947</v>
      </c>
      <c r="U2802" s="199">
        <f t="shared" si="216"/>
        <v>0</v>
      </c>
      <c r="V2802" s="199">
        <f t="shared" si="217"/>
        <v>0</v>
      </c>
      <c r="W2802" s="199">
        <f t="shared" si="218"/>
        <v>0</v>
      </c>
      <c r="X2802" s="199">
        <f t="shared" si="219"/>
        <v>0</v>
      </c>
    </row>
    <row r="2803" spans="1:24" x14ac:dyDescent="0.25">
      <c r="A2803" s="199">
        <v>549</v>
      </c>
      <c r="B2803" s="200" t="s">
        <v>855</v>
      </c>
      <c r="C2803" s="200">
        <v>125</v>
      </c>
      <c r="D2803" s="200">
        <v>24</v>
      </c>
      <c r="E2803" s="200" t="s">
        <v>1821</v>
      </c>
      <c r="F2803" s="200" t="s">
        <v>1819</v>
      </c>
      <c r="G2803" s="200" t="s">
        <v>1762</v>
      </c>
      <c r="H2803" s="200">
        <v>28</v>
      </c>
      <c r="I2803" s="200">
        <v>9</v>
      </c>
      <c r="J2803" s="200">
        <v>30</v>
      </c>
      <c r="K2803" s="200" t="s">
        <v>1760</v>
      </c>
      <c r="L2803" s="200" t="s">
        <v>1761</v>
      </c>
      <c r="M2803" s="199" t="s">
        <v>856</v>
      </c>
      <c r="O2803" s="237">
        <v>1</v>
      </c>
      <c r="P2803" s="238" t="s">
        <v>307</v>
      </c>
      <c r="Q2803" s="238"/>
      <c r="R2803" s="226">
        <v>6.6438561897747253</v>
      </c>
      <c r="S2803" s="226">
        <v>7.4198441257398144</v>
      </c>
      <c r="T2803" s="226">
        <f t="shared" si="215"/>
        <v>-0.77598793596508919</v>
      </c>
      <c r="U2803" s="199">
        <f t="shared" si="216"/>
        <v>0</v>
      </c>
      <c r="V2803" s="199">
        <f t="shared" si="217"/>
        <v>0</v>
      </c>
      <c r="W2803" s="199">
        <f t="shared" si="218"/>
        <v>0</v>
      </c>
      <c r="X2803" s="199">
        <f t="shared" si="219"/>
        <v>0</v>
      </c>
    </row>
    <row r="2804" spans="1:24" x14ac:dyDescent="0.25">
      <c r="A2804" s="199">
        <v>549</v>
      </c>
      <c r="B2804" s="200" t="s">
        <v>855</v>
      </c>
      <c r="C2804" s="200">
        <v>125</v>
      </c>
      <c r="D2804" s="200">
        <v>24</v>
      </c>
      <c r="E2804" s="200" t="s">
        <v>1821</v>
      </c>
      <c r="F2804" s="200" t="s">
        <v>1819</v>
      </c>
      <c r="G2804" s="200" t="s">
        <v>1762</v>
      </c>
      <c r="H2804" s="200">
        <v>28</v>
      </c>
      <c r="I2804" s="200">
        <v>9</v>
      </c>
      <c r="J2804" s="200">
        <v>30</v>
      </c>
      <c r="K2804" s="200" t="s">
        <v>1760</v>
      </c>
      <c r="L2804" s="200" t="s">
        <v>1761</v>
      </c>
      <c r="M2804" s="199" t="s">
        <v>856</v>
      </c>
      <c r="O2804" s="237">
        <v>0.5</v>
      </c>
      <c r="P2804" s="238" t="s">
        <v>307</v>
      </c>
      <c r="Q2804" s="238"/>
      <c r="R2804" s="226">
        <v>6.6438561897747253</v>
      </c>
      <c r="S2804" s="226">
        <v>7.1645356488401761</v>
      </c>
      <c r="T2804" s="226">
        <f t="shared" si="215"/>
        <v>-0.52067945906545088</v>
      </c>
      <c r="U2804" s="199">
        <f t="shared" si="216"/>
        <v>0</v>
      </c>
      <c r="V2804" s="199">
        <f t="shared" si="217"/>
        <v>0</v>
      </c>
      <c r="W2804" s="199">
        <f t="shared" si="218"/>
        <v>0</v>
      </c>
      <c r="X2804" s="199">
        <f t="shared" si="219"/>
        <v>0</v>
      </c>
    </row>
    <row r="2805" spans="1:24" x14ac:dyDescent="0.25">
      <c r="A2805" s="199">
        <v>549</v>
      </c>
      <c r="B2805" s="200" t="s">
        <v>855</v>
      </c>
      <c r="C2805" s="200">
        <v>125</v>
      </c>
      <c r="D2805" s="200">
        <v>24</v>
      </c>
      <c r="E2805" s="200" t="s">
        <v>1821</v>
      </c>
      <c r="F2805" s="200" t="s">
        <v>1819</v>
      </c>
      <c r="G2805" s="200" t="s">
        <v>1762</v>
      </c>
      <c r="H2805" s="200">
        <v>28</v>
      </c>
      <c r="I2805" s="200">
        <v>9</v>
      </c>
      <c r="J2805" s="200">
        <v>30</v>
      </c>
      <c r="K2805" s="200" t="s">
        <v>1760</v>
      </c>
      <c r="L2805" s="200" t="s">
        <v>1761</v>
      </c>
      <c r="M2805" s="199" t="s">
        <v>856</v>
      </c>
      <c r="O2805" s="237">
        <v>0.1</v>
      </c>
      <c r="P2805" s="238" t="s">
        <v>307</v>
      </c>
      <c r="Q2805" s="238"/>
      <c r="R2805" s="226">
        <v>6.6438561897747253</v>
      </c>
      <c r="S2805" s="226">
        <v>6.7051875886164263</v>
      </c>
      <c r="T2805" s="226">
        <f t="shared" si="215"/>
        <v>-6.1331398841701024E-2</v>
      </c>
      <c r="U2805" s="199">
        <f t="shared" si="216"/>
        <v>0</v>
      </c>
      <c r="V2805" s="199">
        <f t="shared" si="217"/>
        <v>0</v>
      </c>
      <c r="W2805" s="199">
        <f t="shared" si="218"/>
        <v>0</v>
      </c>
      <c r="X2805" s="199">
        <f t="shared" si="219"/>
        <v>0</v>
      </c>
    </row>
    <row r="2806" spans="1:24" ht="63.75" x14ac:dyDescent="0.25">
      <c r="A2806" s="218">
        <v>549</v>
      </c>
      <c r="B2806" s="223" t="s">
        <v>855</v>
      </c>
      <c r="C2806" s="219">
        <v>125</v>
      </c>
      <c r="D2806" s="223">
        <v>24</v>
      </c>
      <c r="E2806" s="223" t="s">
        <v>1821</v>
      </c>
      <c r="F2806" s="223" t="s">
        <v>1819</v>
      </c>
      <c r="G2806" s="233" t="s">
        <v>1762</v>
      </c>
      <c r="H2806" s="222">
        <v>28</v>
      </c>
      <c r="I2806" s="222">
        <v>9</v>
      </c>
      <c r="J2806" s="222">
        <v>30</v>
      </c>
      <c r="K2806" s="219" t="s">
        <v>1760</v>
      </c>
      <c r="L2806" s="223" t="s">
        <v>1761</v>
      </c>
      <c r="M2806" s="233" t="s">
        <v>856</v>
      </c>
      <c r="O2806" s="225">
        <v>100</v>
      </c>
      <c r="P2806" s="238" t="s">
        <v>307</v>
      </c>
      <c r="Q2806" s="238"/>
      <c r="R2806" s="226">
        <v>8.2568672470353874</v>
      </c>
      <c r="S2806" s="226">
        <v>6.6438561897747253</v>
      </c>
      <c r="T2806" s="226">
        <f t="shared" si="215"/>
        <v>1.6130110572606622</v>
      </c>
      <c r="U2806" s="199">
        <f t="shared" si="216"/>
        <v>0</v>
      </c>
      <c r="V2806" s="199">
        <f t="shared" si="217"/>
        <v>0</v>
      </c>
      <c r="W2806" s="199">
        <f t="shared" si="218"/>
        <v>0</v>
      </c>
      <c r="X2806" s="199">
        <f t="shared" si="219"/>
        <v>0</v>
      </c>
    </row>
    <row r="2807" spans="1:24" x14ac:dyDescent="0.25">
      <c r="A2807" s="199">
        <v>549</v>
      </c>
      <c r="B2807" s="200" t="s">
        <v>855</v>
      </c>
      <c r="C2807" s="200">
        <v>125</v>
      </c>
      <c r="D2807" s="200">
        <v>24</v>
      </c>
      <c r="E2807" s="200" t="s">
        <v>1821</v>
      </c>
      <c r="F2807" s="200" t="s">
        <v>1819</v>
      </c>
      <c r="G2807" s="200" t="s">
        <v>1762</v>
      </c>
      <c r="H2807" s="200">
        <v>28</v>
      </c>
      <c r="I2807" s="200">
        <v>9</v>
      </c>
      <c r="J2807" s="200">
        <v>30</v>
      </c>
      <c r="K2807" s="200" t="s">
        <v>1760</v>
      </c>
      <c r="L2807" s="200" t="s">
        <v>1761</v>
      </c>
      <c r="M2807" s="199" t="s">
        <v>856</v>
      </c>
      <c r="O2807" s="237">
        <v>10</v>
      </c>
      <c r="P2807" s="238" t="s">
        <v>307</v>
      </c>
      <c r="Q2807" s="238"/>
      <c r="R2807" s="226">
        <v>9.7313126661799618</v>
      </c>
      <c r="S2807" s="226">
        <v>9.0575480867326945</v>
      </c>
      <c r="T2807" s="226">
        <f t="shared" si="215"/>
        <v>0.67376457944726731</v>
      </c>
      <c r="U2807" s="199">
        <f t="shared" si="216"/>
        <v>0</v>
      </c>
      <c r="V2807" s="199">
        <f t="shared" si="217"/>
        <v>0</v>
      </c>
      <c r="W2807" s="199">
        <f t="shared" si="218"/>
        <v>0</v>
      </c>
      <c r="X2807" s="199">
        <f t="shared" si="219"/>
        <v>0</v>
      </c>
    </row>
    <row r="2808" spans="1:24" x14ac:dyDescent="0.25">
      <c r="A2808" s="199">
        <v>549</v>
      </c>
      <c r="B2808" s="200" t="s">
        <v>855</v>
      </c>
      <c r="C2808" s="200">
        <v>125</v>
      </c>
      <c r="D2808" s="200">
        <v>24</v>
      </c>
      <c r="E2808" s="200" t="s">
        <v>1821</v>
      </c>
      <c r="F2808" s="200" t="s">
        <v>1819</v>
      </c>
      <c r="G2808" s="200" t="s">
        <v>1762</v>
      </c>
      <c r="H2808" s="200">
        <v>28</v>
      </c>
      <c r="I2808" s="200">
        <v>9</v>
      </c>
      <c r="J2808" s="200">
        <v>30</v>
      </c>
      <c r="K2808" s="200" t="s">
        <v>1760</v>
      </c>
      <c r="L2808" s="200" t="s">
        <v>1761</v>
      </c>
      <c r="M2808" s="199" t="s">
        <v>856</v>
      </c>
      <c r="O2808" s="237">
        <v>50</v>
      </c>
      <c r="P2808" s="238" t="s">
        <v>4</v>
      </c>
      <c r="Q2808" s="238"/>
      <c r="R2808" s="226">
        <v>6.6438561897747253</v>
      </c>
      <c r="S2808" s="226">
        <v>7.8103060451621822</v>
      </c>
      <c r="T2808" s="226">
        <f t="shared" si="215"/>
        <v>-1.1664498553874569</v>
      </c>
      <c r="U2808" s="199">
        <f t="shared" si="216"/>
        <v>0</v>
      </c>
      <c r="V2808" s="199">
        <f t="shared" si="217"/>
        <v>0</v>
      </c>
      <c r="W2808" s="199">
        <f t="shared" si="218"/>
        <v>0</v>
      </c>
      <c r="X2808" s="199">
        <f t="shared" si="219"/>
        <v>0</v>
      </c>
    </row>
    <row r="2809" spans="1:24" x14ac:dyDescent="0.25">
      <c r="A2809" s="199">
        <v>549</v>
      </c>
      <c r="B2809" s="200" t="s">
        <v>855</v>
      </c>
      <c r="C2809" s="200">
        <v>125</v>
      </c>
      <c r="D2809" s="200">
        <v>24</v>
      </c>
      <c r="E2809" s="200" t="s">
        <v>1821</v>
      </c>
      <c r="F2809" s="200" t="s">
        <v>1819</v>
      </c>
      <c r="G2809" s="200" t="s">
        <v>1762</v>
      </c>
      <c r="H2809" s="200">
        <v>28</v>
      </c>
      <c r="I2809" s="200">
        <v>9</v>
      </c>
      <c r="J2809" s="200">
        <v>30</v>
      </c>
      <c r="K2809" s="200" t="s">
        <v>1760</v>
      </c>
      <c r="L2809" s="200" t="s">
        <v>1761</v>
      </c>
      <c r="M2809" s="199" t="s">
        <v>856</v>
      </c>
      <c r="O2809" s="237">
        <v>10</v>
      </c>
      <c r="P2809" s="238" t="s">
        <v>4</v>
      </c>
      <c r="Q2809" s="238"/>
      <c r="R2809" s="226">
        <v>6.6438561897747253</v>
      </c>
      <c r="S2809" s="226">
        <v>7.4503143012333286</v>
      </c>
      <c r="T2809" s="226">
        <f t="shared" si="215"/>
        <v>-0.80645811145860336</v>
      </c>
      <c r="U2809" s="199">
        <f t="shared" si="216"/>
        <v>0</v>
      </c>
      <c r="V2809" s="199">
        <f t="shared" si="217"/>
        <v>0</v>
      </c>
      <c r="W2809" s="199">
        <f t="shared" si="218"/>
        <v>0</v>
      </c>
      <c r="X2809" s="199">
        <f t="shared" si="219"/>
        <v>0</v>
      </c>
    </row>
    <row r="2810" spans="1:24" x14ac:dyDescent="0.25">
      <c r="A2810" s="199">
        <v>549</v>
      </c>
      <c r="B2810" s="200" t="s">
        <v>855</v>
      </c>
      <c r="C2810" s="200">
        <v>125</v>
      </c>
      <c r="D2810" s="200">
        <v>24</v>
      </c>
      <c r="E2810" s="200" t="s">
        <v>1821</v>
      </c>
      <c r="F2810" s="200" t="s">
        <v>1819</v>
      </c>
      <c r="G2810" s="200" t="s">
        <v>1762</v>
      </c>
      <c r="H2810" s="200">
        <v>28</v>
      </c>
      <c r="I2810" s="200">
        <v>9</v>
      </c>
      <c r="J2810" s="200">
        <v>30</v>
      </c>
      <c r="K2810" s="200" t="s">
        <v>1760</v>
      </c>
      <c r="L2810" s="200" t="s">
        <v>1761</v>
      </c>
      <c r="M2810" s="199" t="s">
        <v>856</v>
      </c>
      <c r="O2810" s="237">
        <v>1</v>
      </c>
      <c r="P2810" s="238" t="s">
        <v>4</v>
      </c>
      <c r="Q2810" s="238"/>
      <c r="R2810" s="226">
        <v>6.6438561897747253</v>
      </c>
      <c r="S2810" s="226">
        <v>6.9242560978666212</v>
      </c>
      <c r="T2810" s="226">
        <f t="shared" si="215"/>
        <v>-0.28039990809189597</v>
      </c>
      <c r="U2810" s="199">
        <f t="shared" si="216"/>
        <v>0</v>
      </c>
      <c r="V2810" s="199">
        <f t="shared" si="217"/>
        <v>0</v>
      </c>
      <c r="W2810" s="199">
        <f t="shared" si="218"/>
        <v>0</v>
      </c>
      <c r="X2810" s="199">
        <f t="shared" si="219"/>
        <v>0</v>
      </c>
    </row>
    <row r="2811" spans="1:24" x14ac:dyDescent="0.25">
      <c r="A2811" s="199">
        <v>549</v>
      </c>
      <c r="B2811" s="200" t="s">
        <v>855</v>
      </c>
      <c r="C2811" s="200">
        <v>125</v>
      </c>
      <c r="D2811" s="200">
        <v>24</v>
      </c>
      <c r="E2811" s="200" t="s">
        <v>1821</v>
      </c>
      <c r="F2811" s="200" t="s">
        <v>1819</v>
      </c>
      <c r="G2811" s="200" t="s">
        <v>1762</v>
      </c>
      <c r="H2811" s="200">
        <v>28</v>
      </c>
      <c r="I2811" s="200">
        <v>9</v>
      </c>
      <c r="J2811" s="200">
        <v>30</v>
      </c>
      <c r="K2811" s="200" t="s">
        <v>1760</v>
      </c>
      <c r="L2811" s="200" t="s">
        <v>1761</v>
      </c>
      <c r="M2811" s="199" t="s">
        <v>856</v>
      </c>
      <c r="O2811" s="237">
        <v>0.5</v>
      </c>
      <c r="P2811" s="238" t="s">
        <v>4</v>
      </c>
      <c r="Q2811" s="238"/>
      <c r="R2811" s="226">
        <v>6.6438561897747253</v>
      </c>
      <c r="S2811" s="226">
        <v>7.2444249669869762</v>
      </c>
      <c r="T2811" s="226">
        <f t="shared" si="215"/>
        <v>-0.60056877721225099</v>
      </c>
      <c r="U2811" s="199">
        <f t="shared" si="216"/>
        <v>0</v>
      </c>
      <c r="V2811" s="199">
        <f t="shared" si="217"/>
        <v>0</v>
      </c>
      <c r="W2811" s="199">
        <f t="shared" si="218"/>
        <v>0</v>
      </c>
      <c r="X2811" s="199">
        <f t="shared" si="219"/>
        <v>0</v>
      </c>
    </row>
    <row r="2812" spans="1:24" x14ac:dyDescent="0.25">
      <c r="A2812" s="199">
        <v>549</v>
      </c>
      <c r="B2812" s="200" t="s">
        <v>855</v>
      </c>
      <c r="C2812" s="200">
        <v>125</v>
      </c>
      <c r="D2812" s="200">
        <v>24</v>
      </c>
      <c r="E2812" s="200" t="s">
        <v>1821</v>
      </c>
      <c r="F2812" s="200" t="s">
        <v>1819</v>
      </c>
      <c r="G2812" s="200" t="s">
        <v>1762</v>
      </c>
      <c r="H2812" s="200">
        <v>28</v>
      </c>
      <c r="I2812" s="200">
        <v>9</v>
      </c>
      <c r="J2812" s="200">
        <v>30</v>
      </c>
      <c r="K2812" s="200" t="s">
        <v>1760</v>
      </c>
      <c r="L2812" s="200" t="s">
        <v>1761</v>
      </c>
      <c r="M2812" s="199" t="s">
        <v>856</v>
      </c>
      <c r="O2812" s="237">
        <v>0.1</v>
      </c>
      <c r="P2812" s="238" t="s">
        <v>4</v>
      </c>
      <c r="Q2812" s="238"/>
      <c r="R2812" s="226">
        <v>6.6438561897747253</v>
      </c>
      <c r="S2812" s="226">
        <v>7.6115003286231095</v>
      </c>
      <c r="T2812" s="226">
        <f t="shared" si="215"/>
        <v>-0.96764413884838429</v>
      </c>
      <c r="U2812" s="199">
        <f t="shared" si="216"/>
        <v>0</v>
      </c>
      <c r="V2812" s="199">
        <f t="shared" si="217"/>
        <v>0</v>
      </c>
      <c r="W2812" s="199">
        <f t="shared" si="218"/>
        <v>0</v>
      </c>
      <c r="X2812" s="199">
        <f t="shared" si="219"/>
        <v>0</v>
      </c>
    </row>
    <row r="2813" spans="1:24" ht="63.75" x14ac:dyDescent="0.25">
      <c r="A2813" s="218">
        <v>549</v>
      </c>
      <c r="B2813" s="223" t="s">
        <v>855</v>
      </c>
      <c r="C2813" s="219">
        <v>125</v>
      </c>
      <c r="D2813" s="223">
        <v>24</v>
      </c>
      <c r="E2813" s="223" t="s">
        <v>1821</v>
      </c>
      <c r="F2813" s="223" t="s">
        <v>1819</v>
      </c>
      <c r="G2813" s="233" t="s">
        <v>1762</v>
      </c>
      <c r="H2813" s="222">
        <v>28</v>
      </c>
      <c r="I2813" s="222">
        <v>9</v>
      </c>
      <c r="J2813" s="222">
        <v>30</v>
      </c>
      <c r="K2813" s="219" t="s">
        <v>1760</v>
      </c>
      <c r="L2813" s="223" t="s">
        <v>1761</v>
      </c>
      <c r="M2813" s="233" t="s">
        <v>856</v>
      </c>
      <c r="O2813" s="225">
        <v>100</v>
      </c>
      <c r="P2813" s="238" t="s">
        <v>4</v>
      </c>
      <c r="Q2813" s="238"/>
      <c r="R2813" s="226">
        <v>6.733756991587752</v>
      </c>
      <c r="S2813" s="226">
        <v>7.95487357815575</v>
      </c>
      <c r="T2813" s="226">
        <f t="shared" si="215"/>
        <v>-1.221116586567998</v>
      </c>
      <c r="U2813" s="199">
        <f t="shared" si="216"/>
        <v>0</v>
      </c>
      <c r="V2813" s="199">
        <f t="shared" si="217"/>
        <v>0</v>
      </c>
      <c r="W2813" s="199">
        <f t="shared" si="218"/>
        <v>0</v>
      </c>
      <c r="X2813" s="199">
        <f t="shared" si="219"/>
        <v>0</v>
      </c>
    </row>
    <row r="2814" spans="1:24" x14ac:dyDescent="0.25">
      <c r="A2814" s="199">
        <v>58</v>
      </c>
      <c r="B2814" s="200" t="s">
        <v>877</v>
      </c>
      <c r="C2814" s="200">
        <v>31</v>
      </c>
      <c r="D2814" s="200">
        <v>24</v>
      </c>
      <c r="E2814" s="200" t="s">
        <v>1821</v>
      </c>
      <c r="F2814" s="200" t="s">
        <v>1819</v>
      </c>
      <c r="G2814" s="200" t="s">
        <v>1799</v>
      </c>
      <c r="H2814" s="200">
        <v>58</v>
      </c>
      <c r="I2814" s="200">
        <v>9</v>
      </c>
      <c r="J2814" s="200">
        <v>62</v>
      </c>
      <c r="K2814" s="200" t="s">
        <v>1760</v>
      </c>
      <c r="L2814" s="200" t="s">
        <v>1761</v>
      </c>
      <c r="M2814" s="199" t="s">
        <v>878</v>
      </c>
      <c r="O2814" s="237">
        <v>1</v>
      </c>
      <c r="P2814" s="204" t="s">
        <v>0</v>
      </c>
      <c r="Q2814" s="204"/>
      <c r="R2814" s="226">
        <v>6.6438561897747253</v>
      </c>
      <c r="S2814" s="226">
        <v>6.6438561897747253</v>
      </c>
      <c r="T2814" s="226">
        <f t="shared" si="215"/>
        <v>0</v>
      </c>
      <c r="U2814" s="199">
        <f t="shared" si="216"/>
        <v>0</v>
      </c>
      <c r="V2814" s="199">
        <f t="shared" si="217"/>
        <v>0</v>
      </c>
      <c r="W2814" s="199">
        <f t="shared" si="218"/>
        <v>0</v>
      </c>
      <c r="X2814" s="199">
        <f t="shared" si="219"/>
        <v>0</v>
      </c>
    </row>
    <row r="2815" spans="1:24" x14ac:dyDescent="0.25">
      <c r="A2815" s="199">
        <v>58</v>
      </c>
      <c r="B2815" s="200" t="s">
        <v>877</v>
      </c>
      <c r="C2815" s="200">
        <v>31</v>
      </c>
      <c r="D2815" s="200">
        <v>24</v>
      </c>
      <c r="E2815" s="200" t="s">
        <v>1821</v>
      </c>
      <c r="F2815" s="200" t="s">
        <v>1819</v>
      </c>
      <c r="G2815" s="200" t="s">
        <v>1799</v>
      </c>
      <c r="H2815" s="200">
        <v>58</v>
      </c>
      <c r="I2815" s="200">
        <v>9</v>
      </c>
      <c r="J2815" s="200">
        <v>62</v>
      </c>
      <c r="K2815" s="200" t="s">
        <v>1760</v>
      </c>
      <c r="L2815" s="200" t="s">
        <v>1761</v>
      </c>
      <c r="M2815" s="199" t="s">
        <v>878</v>
      </c>
      <c r="O2815" s="237">
        <v>0.5</v>
      </c>
      <c r="P2815" s="204" t="s">
        <v>0</v>
      </c>
      <c r="Q2815" s="204"/>
      <c r="R2815" s="226">
        <v>6.6438561897747253</v>
      </c>
      <c r="S2815" s="226">
        <v>6.6438561897747253</v>
      </c>
      <c r="T2815" s="226">
        <f t="shared" si="215"/>
        <v>0</v>
      </c>
      <c r="U2815" s="199">
        <f t="shared" si="216"/>
        <v>0</v>
      </c>
      <c r="V2815" s="199">
        <f t="shared" si="217"/>
        <v>0</v>
      </c>
      <c r="W2815" s="199">
        <f t="shared" si="218"/>
        <v>0</v>
      </c>
      <c r="X2815" s="199">
        <f t="shared" si="219"/>
        <v>0</v>
      </c>
    </row>
    <row r="2816" spans="1:24" x14ac:dyDescent="0.25">
      <c r="A2816" s="199">
        <v>58</v>
      </c>
      <c r="B2816" s="200" t="s">
        <v>877</v>
      </c>
      <c r="C2816" s="200">
        <v>31</v>
      </c>
      <c r="D2816" s="200">
        <v>24</v>
      </c>
      <c r="E2816" s="200" t="s">
        <v>1821</v>
      </c>
      <c r="F2816" s="200" t="s">
        <v>1819</v>
      </c>
      <c r="G2816" s="200" t="s">
        <v>1799</v>
      </c>
      <c r="H2816" s="200">
        <v>58</v>
      </c>
      <c r="I2816" s="200">
        <v>9</v>
      </c>
      <c r="J2816" s="200">
        <v>62</v>
      </c>
      <c r="K2816" s="200" t="s">
        <v>1760</v>
      </c>
      <c r="L2816" s="200" t="s">
        <v>1761</v>
      </c>
      <c r="M2816" s="199" t="s">
        <v>878</v>
      </c>
      <c r="O2816" s="237">
        <v>0.1</v>
      </c>
      <c r="P2816" s="204" t="s">
        <v>0</v>
      </c>
      <c r="Q2816" s="204"/>
      <c r="R2816" s="226">
        <v>6.6438561897747253</v>
      </c>
      <c r="S2816" s="226">
        <v>6.6438561897747253</v>
      </c>
      <c r="T2816" s="226">
        <f t="shared" si="215"/>
        <v>0</v>
      </c>
      <c r="U2816" s="199">
        <f t="shared" si="216"/>
        <v>0</v>
      </c>
      <c r="V2816" s="199">
        <f t="shared" si="217"/>
        <v>0</v>
      </c>
      <c r="W2816" s="199">
        <f t="shared" si="218"/>
        <v>0</v>
      </c>
      <c r="X2816" s="199">
        <f t="shared" si="219"/>
        <v>0</v>
      </c>
    </row>
    <row r="2817" spans="1:24" x14ac:dyDescent="0.25">
      <c r="A2817" s="199">
        <v>58</v>
      </c>
      <c r="B2817" s="200" t="s">
        <v>877</v>
      </c>
      <c r="C2817" s="200">
        <v>31</v>
      </c>
      <c r="D2817" s="200">
        <v>24</v>
      </c>
      <c r="E2817" s="200" t="s">
        <v>1821</v>
      </c>
      <c r="F2817" s="200" t="s">
        <v>1819</v>
      </c>
      <c r="G2817" s="200" t="s">
        <v>1799</v>
      </c>
      <c r="H2817" s="200">
        <v>58</v>
      </c>
      <c r="I2817" s="200">
        <v>9</v>
      </c>
      <c r="J2817" s="200">
        <v>62</v>
      </c>
      <c r="K2817" s="200" t="s">
        <v>1760</v>
      </c>
      <c r="L2817" s="200" t="s">
        <v>1761</v>
      </c>
      <c r="M2817" s="199" t="s">
        <v>878</v>
      </c>
      <c r="O2817" s="237">
        <v>10</v>
      </c>
      <c r="P2817" s="204" t="s">
        <v>0</v>
      </c>
      <c r="Q2817" s="204"/>
      <c r="R2817" s="226">
        <v>11.693920495827962</v>
      </c>
      <c r="S2817" s="226">
        <v>11.59304685421516</v>
      </c>
      <c r="T2817" s="226">
        <f t="shared" si="215"/>
        <v>0.10087364161280199</v>
      </c>
      <c r="U2817" s="199">
        <f t="shared" si="216"/>
        <v>0</v>
      </c>
      <c r="V2817" s="199">
        <f t="shared" si="217"/>
        <v>0</v>
      </c>
      <c r="W2817" s="199">
        <f t="shared" si="218"/>
        <v>0</v>
      </c>
      <c r="X2817" s="199">
        <f t="shared" si="219"/>
        <v>0</v>
      </c>
    </row>
    <row r="2818" spans="1:24" x14ac:dyDescent="0.25">
      <c r="A2818" s="199">
        <v>58</v>
      </c>
      <c r="B2818" s="200" t="s">
        <v>877</v>
      </c>
      <c r="C2818" s="200">
        <v>31</v>
      </c>
      <c r="D2818" s="200">
        <v>24</v>
      </c>
      <c r="E2818" s="200" t="s">
        <v>1821</v>
      </c>
      <c r="F2818" s="200" t="s">
        <v>1819</v>
      </c>
      <c r="G2818" s="200" t="s">
        <v>1799</v>
      </c>
      <c r="H2818" s="200">
        <v>58</v>
      </c>
      <c r="I2818" s="200">
        <v>9</v>
      </c>
      <c r="J2818" s="200">
        <v>62</v>
      </c>
      <c r="K2818" s="200" t="s">
        <v>1760</v>
      </c>
      <c r="L2818" s="200" t="s">
        <v>1761</v>
      </c>
      <c r="M2818" s="199" t="s">
        <v>878</v>
      </c>
      <c r="O2818" s="237">
        <v>50</v>
      </c>
      <c r="P2818" s="204" t="s">
        <v>0</v>
      </c>
      <c r="Q2818" s="204"/>
      <c r="R2818" s="226">
        <v>14.358907069779319</v>
      </c>
      <c r="S2818" s="226">
        <v>15.337889372257017</v>
      </c>
      <c r="T2818" s="226">
        <f t="shared" si="215"/>
        <v>-0.97898230247769824</v>
      </c>
      <c r="U2818" s="199">
        <f t="shared" si="216"/>
        <v>0</v>
      </c>
      <c r="V2818" s="199">
        <f t="shared" si="217"/>
        <v>0</v>
      </c>
      <c r="W2818" s="199">
        <f t="shared" si="218"/>
        <v>0</v>
      </c>
      <c r="X2818" s="199">
        <f t="shared" si="219"/>
        <v>0</v>
      </c>
    </row>
    <row r="2819" spans="1:24" ht="38.25" x14ac:dyDescent="0.25">
      <c r="A2819" s="218">
        <v>58</v>
      </c>
      <c r="B2819" s="219" t="s">
        <v>877</v>
      </c>
      <c r="C2819" s="219">
        <v>31</v>
      </c>
      <c r="D2819" s="223">
        <v>24</v>
      </c>
      <c r="E2819" s="223" t="s">
        <v>1821</v>
      </c>
      <c r="F2819" s="223" t="s">
        <v>1819</v>
      </c>
      <c r="G2819" s="231" t="s">
        <v>1799</v>
      </c>
      <c r="H2819" s="221">
        <v>58</v>
      </c>
      <c r="I2819" s="221">
        <v>9</v>
      </c>
      <c r="J2819" s="222">
        <v>62</v>
      </c>
      <c r="K2819" s="219" t="s">
        <v>1760</v>
      </c>
      <c r="L2819" s="223" t="s">
        <v>1761</v>
      </c>
      <c r="M2819" s="231" t="s">
        <v>878</v>
      </c>
      <c r="O2819" s="225">
        <v>100</v>
      </c>
      <c r="P2819" s="204" t="s">
        <v>0</v>
      </c>
      <c r="Q2819" s="204"/>
      <c r="R2819" s="226">
        <v>15.392792459784637</v>
      </c>
      <c r="S2819" s="226">
        <v>15.917188339090094</v>
      </c>
      <c r="T2819" s="226">
        <f t="shared" si="215"/>
        <v>-0.52439587930545706</v>
      </c>
      <c r="U2819" s="199">
        <f t="shared" si="216"/>
        <v>0</v>
      </c>
      <c r="V2819" s="199">
        <f t="shared" si="217"/>
        <v>0</v>
      </c>
      <c r="W2819" s="199">
        <f t="shared" si="218"/>
        <v>0</v>
      </c>
      <c r="X2819" s="199">
        <f t="shared" si="219"/>
        <v>0</v>
      </c>
    </row>
    <row r="2820" spans="1:24" ht="38.25" x14ac:dyDescent="0.25">
      <c r="A2820" s="218">
        <v>58</v>
      </c>
      <c r="B2820" s="219" t="s">
        <v>877</v>
      </c>
      <c r="C2820" s="219">
        <v>31</v>
      </c>
      <c r="D2820" s="223">
        <v>24</v>
      </c>
      <c r="E2820" s="223" t="s">
        <v>1821</v>
      </c>
      <c r="F2820" s="223" t="s">
        <v>1819</v>
      </c>
      <c r="G2820" s="231" t="s">
        <v>1799</v>
      </c>
      <c r="H2820" s="221">
        <v>58</v>
      </c>
      <c r="I2820" s="221">
        <v>9</v>
      </c>
      <c r="J2820" s="222">
        <v>62</v>
      </c>
      <c r="K2820" s="219" t="s">
        <v>1760</v>
      </c>
      <c r="L2820" s="223" t="s">
        <v>1761</v>
      </c>
      <c r="M2820" s="231" t="s">
        <v>878</v>
      </c>
      <c r="O2820" s="225">
        <v>100</v>
      </c>
      <c r="P2820" s="208" t="s">
        <v>2</v>
      </c>
      <c r="Q2820" s="208"/>
      <c r="R2820" s="226">
        <v>6.6438561897747253</v>
      </c>
      <c r="S2820" s="226">
        <v>6.6438561897747253</v>
      </c>
      <c r="T2820" s="226">
        <f t="shared" si="215"/>
        <v>0</v>
      </c>
      <c r="U2820" s="199">
        <f t="shared" si="216"/>
        <v>0</v>
      </c>
      <c r="V2820" s="199">
        <f t="shared" si="217"/>
        <v>0</v>
      </c>
      <c r="W2820" s="199">
        <f t="shared" si="218"/>
        <v>0</v>
      </c>
      <c r="X2820" s="199">
        <f t="shared" si="219"/>
        <v>0</v>
      </c>
    </row>
    <row r="2821" spans="1:24" x14ac:dyDescent="0.25">
      <c r="A2821" s="199">
        <v>58</v>
      </c>
      <c r="B2821" s="200" t="s">
        <v>877</v>
      </c>
      <c r="C2821" s="200">
        <v>31</v>
      </c>
      <c r="D2821" s="200">
        <v>24</v>
      </c>
      <c r="E2821" s="200" t="s">
        <v>1821</v>
      </c>
      <c r="F2821" s="200" t="s">
        <v>1819</v>
      </c>
      <c r="G2821" s="200" t="s">
        <v>1799</v>
      </c>
      <c r="H2821" s="200">
        <v>58</v>
      </c>
      <c r="I2821" s="200">
        <v>9</v>
      </c>
      <c r="J2821" s="200">
        <v>62</v>
      </c>
      <c r="K2821" s="200" t="s">
        <v>1760</v>
      </c>
      <c r="L2821" s="200" t="s">
        <v>1761</v>
      </c>
      <c r="M2821" s="199" t="s">
        <v>878</v>
      </c>
      <c r="O2821" s="237">
        <v>10</v>
      </c>
      <c r="P2821" s="208" t="s">
        <v>2</v>
      </c>
      <c r="Q2821" s="208"/>
      <c r="R2821" s="226">
        <v>6.6438561897747253</v>
      </c>
      <c r="S2821" s="226">
        <v>6.6438561897747253</v>
      </c>
      <c r="T2821" s="226">
        <f t="shared" si="215"/>
        <v>0</v>
      </c>
      <c r="U2821" s="199">
        <f t="shared" si="216"/>
        <v>0</v>
      </c>
      <c r="V2821" s="199">
        <f t="shared" si="217"/>
        <v>0</v>
      </c>
      <c r="W2821" s="199">
        <f t="shared" si="218"/>
        <v>0</v>
      </c>
      <c r="X2821" s="199">
        <f t="shared" si="219"/>
        <v>0</v>
      </c>
    </row>
    <row r="2822" spans="1:24" x14ac:dyDescent="0.25">
      <c r="A2822" s="199">
        <v>58</v>
      </c>
      <c r="B2822" s="200" t="s">
        <v>877</v>
      </c>
      <c r="C2822" s="200">
        <v>31</v>
      </c>
      <c r="D2822" s="200">
        <v>24</v>
      </c>
      <c r="E2822" s="200" t="s">
        <v>1821</v>
      </c>
      <c r="F2822" s="200" t="s">
        <v>1819</v>
      </c>
      <c r="G2822" s="200" t="s">
        <v>1799</v>
      </c>
      <c r="H2822" s="200">
        <v>58</v>
      </c>
      <c r="I2822" s="200">
        <v>9</v>
      </c>
      <c r="J2822" s="200">
        <v>62</v>
      </c>
      <c r="K2822" s="200" t="s">
        <v>1760</v>
      </c>
      <c r="L2822" s="200" t="s">
        <v>1761</v>
      </c>
      <c r="M2822" s="199" t="s">
        <v>878</v>
      </c>
      <c r="O2822" s="237">
        <v>1</v>
      </c>
      <c r="P2822" s="208" t="s">
        <v>2</v>
      </c>
      <c r="Q2822" s="208"/>
      <c r="R2822" s="226">
        <v>6.6438561897747253</v>
      </c>
      <c r="S2822" s="226">
        <v>6.6438561897747253</v>
      </c>
      <c r="T2822" s="226">
        <f t="shared" ref="T2822:T2885" si="220">R2822-S2822</f>
        <v>0</v>
      </c>
      <c r="U2822" s="199">
        <f t="shared" ref="U2822:U2885" si="221">IF(T2822&lt;-3.32,1,0)</f>
        <v>0</v>
      </c>
      <c r="V2822" s="199">
        <f t="shared" ref="V2822:V2885" si="222">IF(T2822&gt;3.32,1,0)</f>
        <v>0</v>
      </c>
      <c r="W2822" s="199">
        <f t="shared" si="218"/>
        <v>0</v>
      </c>
      <c r="X2822" s="199">
        <f t="shared" si="219"/>
        <v>0</v>
      </c>
    </row>
    <row r="2823" spans="1:24" x14ac:dyDescent="0.25">
      <c r="A2823" s="199">
        <v>58</v>
      </c>
      <c r="B2823" s="200" t="s">
        <v>877</v>
      </c>
      <c r="C2823" s="200">
        <v>31</v>
      </c>
      <c r="D2823" s="200">
        <v>24</v>
      </c>
      <c r="E2823" s="200" t="s">
        <v>1821</v>
      </c>
      <c r="F2823" s="200" t="s">
        <v>1819</v>
      </c>
      <c r="G2823" s="200" t="s">
        <v>1799</v>
      </c>
      <c r="H2823" s="200">
        <v>58</v>
      </c>
      <c r="I2823" s="200">
        <v>9</v>
      </c>
      <c r="J2823" s="200">
        <v>62</v>
      </c>
      <c r="K2823" s="200" t="s">
        <v>1760</v>
      </c>
      <c r="L2823" s="200" t="s">
        <v>1761</v>
      </c>
      <c r="M2823" s="199" t="s">
        <v>878</v>
      </c>
      <c r="O2823" s="237">
        <v>0.1</v>
      </c>
      <c r="P2823" s="208" t="s">
        <v>2</v>
      </c>
      <c r="Q2823" s="208"/>
      <c r="R2823" s="226">
        <v>6.6438561897747253</v>
      </c>
      <c r="S2823" s="226">
        <v>6.6438561897747253</v>
      </c>
      <c r="T2823" s="226">
        <f t="shared" si="220"/>
        <v>0</v>
      </c>
      <c r="U2823" s="199">
        <f t="shared" si="221"/>
        <v>0</v>
      </c>
      <c r="V2823" s="199">
        <f t="shared" si="222"/>
        <v>0</v>
      </c>
      <c r="W2823" s="199">
        <f t="shared" ref="W2823:W2886" si="223">IF(T2823&lt;-5.6438,1,0)</f>
        <v>0</v>
      </c>
      <c r="X2823" s="199">
        <f t="shared" ref="X2823:X2886" si="224">IF(T2823&lt;-5.6438,1,0)</f>
        <v>0</v>
      </c>
    </row>
    <row r="2824" spans="1:24" ht="38.25" x14ac:dyDescent="0.25">
      <c r="A2824" s="218">
        <v>58</v>
      </c>
      <c r="B2824" s="219" t="s">
        <v>877</v>
      </c>
      <c r="C2824" s="219">
        <v>31</v>
      </c>
      <c r="D2824" s="223">
        <v>24</v>
      </c>
      <c r="E2824" s="223" t="s">
        <v>1821</v>
      </c>
      <c r="F2824" s="223" t="s">
        <v>1819</v>
      </c>
      <c r="G2824" s="231" t="s">
        <v>1799</v>
      </c>
      <c r="H2824" s="221">
        <v>58</v>
      </c>
      <c r="I2824" s="221">
        <v>9</v>
      </c>
      <c r="J2824" s="222">
        <v>62</v>
      </c>
      <c r="K2824" s="219" t="s">
        <v>1760</v>
      </c>
      <c r="L2824" s="223" t="s">
        <v>1761</v>
      </c>
      <c r="M2824" s="231" t="s">
        <v>878</v>
      </c>
      <c r="O2824" s="225">
        <v>100</v>
      </c>
      <c r="P2824" s="207" t="s">
        <v>3</v>
      </c>
      <c r="Q2824" s="207"/>
      <c r="R2824" s="226">
        <v>6.6438561897747253</v>
      </c>
      <c r="S2824" s="226">
        <v>6.6438561897747253</v>
      </c>
      <c r="T2824" s="226">
        <f t="shared" si="220"/>
        <v>0</v>
      </c>
      <c r="U2824" s="199">
        <f t="shared" si="221"/>
        <v>0</v>
      </c>
      <c r="V2824" s="199">
        <f t="shared" si="222"/>
        <v>0</v>
      </c>
      <c r="W2824" s="199">
        <f t="shared" si="223"/>
        <v>0</v>
      </c>
      <c r="X2824" s="199">
        <f t="shared" si="224"/>
        <v>0</v>
      </c>
    </row>
    <row r="2825" spans="1:24" x14ac:dyDescent="0.25">
      <c r="A2825" s="199">
        <v>58</v>
      </c>
      <c r="B2825" s="200" t="s">
        <v>877</v>
      </c>
      <c r="C2825" s="200">
        <v>31</v>
      </c>
      <c r="D2825" s="200">
        <v>24</v>
      </c>
      <c r="E2825" s="200" t="s">
        <v>1821</v>
      </c>
      <c r="F2825" s="200" t="s">
        <v>1819</v>
      </c>
      <c r="G2825" s="200" t="s">
        <v>1799</v>
      </c>
      <c r="H2825" s="200">
        <v>58</v>
      </c>
      <c r="I2825" s="200">
        <v>9</v>
      </c>
      <c r="J2825" s="200">
        <v>62</v>
      </c>
      <c r="K2825" s="200" t="s">
        <v>1760</v>
      </c>
      <c r="L2825" s="200" t="s">
        <v>1761</v>
      </c>
      <c r="M2825" s="199" t="s">
        <v>878</v>
      </c>
      <c r="O2825" s="237">
        <v>10</v>
      </c>
      <c r="P2825" s="207" t="s">
        <v>3</v>
      </c>
      <c r="Q2825" s="207"/>
      <c r="R2825" s="226">
        <v>6.6438561897747253</v>
      </c>
      <c r="S2825" s="226">
        <v>6.6438561897747253</v>
      </c>
      <c r="T2825" s="226">
        <f t="shared" si="220"/>
        <v>0</v>
      </c>
      <c r="U2825" s="199">
        <f t="shared" si="221"/>
        <v>0</v>
      </c>
      <c r="V2825" s="199">
        <f t="shared" si="222"/>
        <v>0</v>
      </c>
      <c r="W2825" s="199">
        <f t="shared" si="223"/>
        <v>0</v>
      </c>
      <c r="X2825" s="199">
        <f t="shared" si="224"/>
        <v>0</v>
      </c>
    </row>
    <row r="2826" spans="1:24" x14ac:dyDescent="0.25">
      <c r="A2826" s="199">
        <v>58</v>
      </c>
      <c r="B2826" s="200" t="s">
        <v>877</v>
      </c>
      <c r="C2826" s="200">
        <v>31</v>
      </c>
      <c r="D2826" s="200">
        <v>24</v>
      </c>
      <c r="E2826" s="200" t="s">
        <v>1821</v>
      </c>
      <c r="F2826" s="200" t="s">
        <v>1819</v>
      </c>
      <c r="G2826" s="200" t="s">
        <v>1799</v>
      </c>
      <c r="H2826" s="200">
        <v>58</v>
      </c>
      <c r="I2826" s="200">
        <v>9</v>
      </c>
      <c r="J2826" s="200">
        <v>62</v>
      </c>
      <c r="K2826" s="200" t="s">
        <v>1760</v>
      </c>
      <c r="L2826" s="200" t="s">
        <v>1761</v>
      </c>
      <c r="M2826" s="199" t="s">
        <v>878</v>
      </c>
      <c r="O2826" s="237">
        <v>1</v>
      </c>
      <c r="P2826" s="207" t="s">
        <v>3</v>
      </c>
      <c r="Q2826" s="207"/>
      <c r="R2826" s="226">
        <v>6.6438561897747253</v>
      </c>
      <c r="S2826" s="226">
        <v>6.6438561897747253</v>
      </c>
      <c r="T2826" s="226">
        <f t="shared" si="220"/>
        <v>0</v>
      </c>
      <c r="U2826" s="199">
        <f t="shared" si="221"/>
        <v>0</v>
      </c>
      <c r="V2826" s="199">
        <f t="shared" si="222"/>
        <v>0</v>
      </c>
      <c r="W2826" s="199">
        <f t="shared" si="223"/>
        <v>0</v>
      </c>
      <c r="X2826" s="199">
        <f t="shared" si="224"/>
        <v>0</v>
      </c>
    </row>
    <row r="2827" spans="1:24" ht="38.25" x14ac:dyDescent="0.25">
      <c r="A2827" s="218">
        <v>58</v>
      </c>
      <c r="B2827" s="219" t="s">
        <v>877</v>
      </c>
      <c r="C2827" s="219">
        <v>31</v>
      </c>
      <c r="D2827" s="223">
        <v>24</v>
      </c>
      <c r="E2827" s="223" t="s">
        <v>1821</v>
      </c>
      <c r="F2827" s="223" t="s">
        <v>1819</v>
      </c>
      <c r="G2827" s="231" t="s">
        <v>1799</v>
      </c>
      <c r="H2827" s="221">
        <v>58</v>
      </c>
      <c r="I2827" s="221">
        <v>9</v>
      </c>
      <c r="J2827" s="222">
        <v>62</v>
      </c>
      <c r="K2827" s="219" t="s">
        <v>1760</v>
      </c>
      <c r="L2827" s="223" t="s">
        <v>1761</v>
      </c>
      <c r="M2827" s="231" t="s">
        <v>878</v>
      </c>
      <c r="O2827" s="225">
        <v>100</v>
      </c>
      <c r="P2827" s="209" t="s">
        <v>117</v>
      </c>
      <c r="Q2827" s="209"/>
      <c r="R2827" s="226">
        <v>6.6438561897747253</v>
      </c>
      <c r="S2827" s="226">
        <v>6.6438561897747253</v>
      </c>
      <c r="T2827" s="226">
        <f t="shared" si="220"/>
        <v>0</v>
      </c>
      <c r="U2827" s="199">
        <f t="shared" si="221"/>
        <v>0</v>
      </c>
      <c r="V2827" s="199">
        <f t="shared" si="222"/>
        <v>0</v>
      </c>
      <c r="W2827" s="199">
        <f t="shared" si="223"/>
        <v>0</v>
      </c>
      <c r="X2827" s="199">
        <f t="shared" si="224"/>
        <v>0</v>
      </c>
    </row>
    <row r="2828" spans="1:24" x14ac:dyDescent="0.25">
      <c r="A2828" s="199">
        <v>58</v>
      </c>
      <c r="B2828" s="200" t="s">
        <v>877</v>
      </c>
      <c r="C2828" s="200">
        <v>31</v>
      </c>
      <c r="D2828" s="200">
        <v>24</v>
      </c>
      <c r="E2828" s="200" t="s">
        <v>1821</v>
      </c>
      <c r="F2828" s="200" t="s">
        <v>1819</v>
      </c>
      <c r="G2828" s="200" t="s">
        <v>1799</v>
      </c>
      <c r="H2828" s="200">
        <v>58</v>
      </c>
      <c r="I2828" s="200">
        <v>9</v>
      </c>
      <c r="J2828" s="200">
        <v>62</v>
      </c>
      <c r="K2828" s="200" t="s">
        <v>1760</v>
      </c>
      <c r="L2828" s="200" t="s">
        <v>1761</v>
      </c>
      <c r="M2828" s="199" t="s">
        <v>878</v>
      </c>
      <c r="O2828" s="237">
        <v>10</v>
      </c>
      <c r="P2828" s="209" t="s">
        <v>117</v>
      </c>
      <c r="Q2828" s="209"/>
      <c r="R2828" s="226">
        <v>6.6438561897747253</v>
      </c>
      <c r="S2828" s="226">
        <v>6.6438561897747253</v>
      </c>
      <c r="T2828" s="226">
        <f t="shared" si="220"/>
        <v>0</v>
      </c>
      <c r="U2828" s="199">
        <f t="shared" si="221"/>
        <v>0</v>
      </c>
      <c r="V2828" s="199">
        <f t="shared" si="222"/>
        <v>0</v>
      </c>
      <c r="W2828" s="199">
        <f t="shared" si="223"/>
        <v>0</v>
      </c>
      <c r="X2828" s="199">
        <f t="shared" si="224"/>
        <v>0</v>
      </c>
    </row>
    <row r="2829" spans="1:24" x14ac:dyDescent="0.25">
      <c r="A2829" s="199">
        <v>58</v>
      </c>
      <c r="B2829" s="200" t="s">
        <v>877</v>
      </c>
      <c r="C2829" s="200">
        <v>31</v>
      </c>
      <c r="D2829" s="200">
        <v>24</v>
      </c>
      <c r="E2829" s="200" t="s">
        <v>1821</v>
      </c>
      <c r="F2829" s="200" t="s">
        <v>1819</v>
      </c>
      <c r="G2829" s="200" t="s">
        <v>1799</v>
      </c>
      <c r="H2829" s="200">
        <v>58</v>
      </c>
      <c r="I2829" s="200">
        <v>9</v>
      </c>
      <c r="J2829" s="200">
        <v>62</v>
      </c>
      <c r="K2829" s="200" t="s">
        <v>1760</v>
      </c>
      <c r="L2829" s="200" t="s">
        <v>1761</v>
      </c>
      <c r="M2829" s="199" t="s">
        <v>878</v>
      </c>
      <c r="O2829" s="237">
        <v>1</v>
      </c>
      <c r="P2829" s="209" t="s">
        <v>117</v>
      </c>
      <c r="Q2829" s="209"/>
      <c r="R2829" s="226">
        <v>6.6438561897747253</v>
      </c>
      <c r="S2829" s="226">
        <v>6.6438561897747253</v>
      </c>
      <c r="T2829" s="226">
        <f t="shared" si="220"/>
        <v>0</v>
      </c>
      <c r="U2829" s="199">
        <f t="shared" si="221"/>
        <v>0</v>
      </c>
      <c r="V2829" s="199">
        <f t="shared" si="222"/>
        <v>0</v>
      </c>
      <c r="W2829" s="199">
        <f t="shared" si="223"/>
        <v>0</v>
      </c>
      <c r="X2829" s="199">
        <f t="shared" si="224"/>
        <v>0</v>
      </c>
    </row>
    <row r="2830" spans="1:24" x14ac:dyDescent="0.25">
      <c r="A2830" s="199">
        <v>58</v>
      </c>
      <c r="B2830" s="200" t="s">
        <v>877</v>
      </c>
      <c r="C2830" s="200">
        <v>31</v>
      </c>
      <c r="D2830" s="200">
        <v>24</v>
      </c>
      <c r="E2830" s="200" t="s">
        <v>1821</v>
      </c>
      <c r="F2830" s="200" t="s">
        <v>1819</v>
      </c>
      <c r="G2830" s="200" t="s">
        <v>1799</v>
      </c>
      <c r="H2830" s="200">
        <v>58</v>
      </c>
      <c r="I2830" s="200">
        <v>9</v>
      </c>
      <c r="J2830" s="200">
        <v>62</v>
      </c>
      <c r="K2830" s="200" t="s">
        <v>1760</v>
      </c>
      <c r="L2830" s="200" t="s">
        <v>1761</v>
      </c>
      <c r="M2830" s="199" t="s">
        <v>878</v>
      </c>
      <c r="O2830" s="237">
        <v>0.1</v>
      </c>
      <c r="P2830" s="209" t="s">
        <v>117</v>
      </c>
      <c r="Q2830" s="209"/>
      <c r="R2830" s="226">
        <v>6.6438561897747253</v>
      </c>
      <c r="S2830" s="226">
        <v>6.6438561897747253</v>
      </c>
      <c r="T2830" s="226">
        <f t="shared" si="220"/>
        <v>0</v>
      </c>
      <c r="U2830" s="199">
        <f t="shared" si="221"/>
        <v>0</v>
      </c>
      <c r="V2830" s="199">
        <f t="shared" si="222"/>
        <v>0</v>
      </c>
      <c r="W2830" s="199">
        <f t="shared" si="223"/>
        <v>0</v>
      </c>
      <c r="X2830" s="199">
        <f t="shared" si="224"/>
        <v>0</v>
      </c>
    </row>
    <row r="2831" spans="1:24" x14ac:dyDescent="0.25">
      <c r="A2831" s="199">
        <v>58</v>
      </c>
      <c r="B2831" s="200" t="s">
        <v>877</v>
      </c>
      <c r="C2831" s="200">
        <v>31</v>
      </c>
      <c r="D2831" s="200">
        <v>24</v>
      </c>
      <c r="E2831" s="200" t="s">
        <v>1821</v>
      </c>
      <c r="F2831" s="200" t="s">
        <v>1819</v>
      </c>
      <c r="G2831" s="200" t="s">
        <v>1799</v>
      </c>
      <c r="H2831" s="200">
        <v>58</v>
      </c>
      <c r="I2831" s="200">
        <v>9</v>
      </c>
      <c r="J2831" s="200">
        <v>62</v>
      </c>
      <c r="K2831" s="200" t="s">
        <v>1760</v>
      </c>
      <c r="L2831" s="200" t="s">
        <v>1761</v>
      </c>
      <c r="M2831" s="199" t="s">
        <v>878</v>
      </c>
      <c r="O2831" s="237">
        <v>0.1</v>
      </c>
      <c r="P2831" s="210" t="s">
        <v>147</v>
      </c>
      <c r="Q2831" s="210"/>
      <c r="R2831" s="226">
        <v>6.6438561897747253</v>
      </c>
      <c r="S2831" s="226">
        <v>6.6438561897747253</v>
      </c>
      <c r="T2831" s="226">
        <f t="shared" si="220"/>
        <v>0</v>
      </c>
      <c r="U2831" s="199">
        <f t="shared" si="221"/>
        <v>0</v>
      </c>
      <c r="V2831" s="199">
        <f t="shared" si="222"/>
        <v>0</v>
      </c>
      <c r="W2831" s="199">
        <f t="shared" si="223"/>
        <v>0</v>
      </c>
      <c r="X2831" s="199">
        <f t="shared" si="224"/>
        <v>0</v>
      </c>
    </row>
    <row r="2832" spans="1:24" x14ac:dyDescent="0.25">
      <c r="A2832" s="199">
        <v>58</v>
      </c>
      <c r="B2832" s="200" t="s">
        <v>877</v>
      </c>
      <c r="C2832" s="200">
        <v>31</v>
      </c>
      <c r="D2832" s="200">
        <v>24</v>
      </c>
      <c r="E2832" s="200" t="s">
        <v>1821</v>
      </c>
      <c r="F2832" s="200" t="s">
        <v>1819</v>
      </c>
      <c r="G2832" s="200" t="s">
        <v>1799</v>
      </c>
      <c r="H2832" s="200">
        <v>58</v>
      </c>
      <c r="I2832" s="200">
        <v>9</v>
      </c>
      <c r="J2832" s="200">
        <v>62</v>
      </c>
      <c r="K2832" s="200" t="s">
        <v>1760</v>
      </c>
      <c r="L2832" s="200" t="s">
        <v>1761</v>
      </c>
      <c r="M2832" s="199" t="s">
        <v>878</v>
      </c>
      <c r="O2832" s="237">
        <v>1</v>
      </c>
      <c r="P2832" s="210" t="s">
        <v>147</v>
      </c>
      <c r="Q2832" s="210"/>
      <c r="R2832" s="226">
        <v>6.9285035707176839</v>
      </c>
      <c r="S2832" s="226">
        <v>9.3734338659439373</v>
      </c>
      <c r="T2832" s="226">
        <f t="shared" si="220"/>
        <v>-2.4449302952262535</v>
      </c>
      <c r="U2832" s="199">
        <f t="shared" si="221"/>
        <v>0</v>
      </c>
      <c r="V2832" s="199">
        <f t="shared" si="222"/>
        <v>0</v>
      </c>
      <c r="W2832" s="199">
        <f t="shared" si="223"/>
        <v>0</v>
      </c>
      <c r="X2832" s="199">
        <f t="shared" si="224"/>
        <v>0</v>
      </c>
    </row>
    <row r="2833" spans="1:24" x14ac:dyDescent="0.25">
      <c r="A2833" s="199">
        <v>58</v>
      </c>
      <c r="B2833" s="200" t="s">
        <v>877</v>
      </c>
      <c r="C2833" s="200">
        <v>31</v>
      </c>
      <c r="D2833" s="200">
        <v>24</v>
      </c>
      <c r="E2833" s="200" t="s">
        <v>1821</v>
      </c>
      <c r="F2833" s="200" t="s">
        <v>1819</v>
      </c>
      <c r="G2833" s="200" t="s">
        <v>1799</v>
      </c>
      <c r="H2833" s="200">
        <v>58</v>
      </c>
      <c r="I2833" s="200">
        <v>9</v>
      </c>
      <c r="J2833" s="200">
        <v>62</v>
      </c>
      <c r="K2833" s="200" t="s">
        <v>1760</v>
      </c>
      <c r="L2833" s="200" t="s">
        <v>1761</v>
      </c>
      <c r="M2833" s="199" t="s">
        <v>878</v>
      </c>
      <c r="O2833" s="237">
        <v>10</v>
      </c>
      <c r="P2833" s="210" t="s">
        <v>147</v>
      </c>
      <c r="Q2833" s="210"/>
      <c r="R2833" s="226">
        <v>10.124890737881206</v>
      </c>
      <c r="S2833" s="226">
        <v>12.641181790533395</v>
      </c>
      <c r="T2833" s="226">
        <f t="shared" si="220"/>
        <v>-2.5162910526521891</v>
      </c>
      <c r="U2833" s="199">
        <f t="shared" si="221"/>
        <v>0</v>
      </c>
      <c r="V2833" s="199">
        <f t="shared" si="222"/>
        <v>0</v>
      </c>
      <c r="W2833" s="199">
        <f t="shared" si="223"/>
        <v>0</v>
      </c>
      <c r="X2833" s="199">
        <f t="shared" si="224"/>
        <v>0</v>
      </c>
    </row>
    <row r="2834" spans="1:24" ht="38.25" x14ac:dyDescent="0.25">
      <c r="A2834" s="218">
        <v>58</v>
      </c>
      <c r="B2834" s="219" t="s">
        <v>877</v>
      </c>
      <c r="C2834" s="219">
        <v>31</v>
      </c>
      <c r="D2834" s="223">
        <v>24</v>
      </c>
      <c r="E2834" s="223" t="s">
        <v>1821</v>
      </c>
      <c r="F2834" s="223" t="s">
        <v>1819</v>
      </c>
      <c r="G2834" s="231" t="s">
        <v>1799</v>
      </c>
      <c r="H2834" s="221">
        <v>58</v>
      </c>
      <c r="I2834" s="221">
        <v>9</v>
      </c>
      <c r="J2834" s="222">
        <v>62</v>
      </c>
      <c r="K2834" s="219" t="s">
        <v>1760</v>
      </c>
      <c r="L2834" s="223" t="s">
        <v>1761</v>
      </c>
      <c r="M2834" s="231" t="s">
        <v>878</v>
      </c>
      <c r="O2834" s="225">
        <v>100</v>
      </c>
      <c r="P2834" s="211" t="s">
        <v>834</v>
      </c>
      <c r="Q2834" s="211"/>
      <c r="R2834" s="226">
        <v>6.6438561897747253</v>
      </c>
      <c r="S2834" s="226">
        <v>6.6438561897747253</v>
      </c>
      <c r="T2834" s="226">
        <f t="shared" si="220"/>
        <v>0</v>
      </c>
      <c r="U2834" s="199">
        <f t="shared" si="221"/>
        <v>0</v>
      </c>
      <c r="V2834" s="199">
        <f t="shared" si="222"/>
        <v>0</v>
      </c>
      <c r="W2834" s="199">
        <f t="shared" si="223"/>
        <v>0</v>
      </c>
      <c r="X2834" s="199">
        <f t="shared" si="224"/>
        <v>0</v>
      </c>
    </row>
    <row r="2835" spans="1:24" x14ac:dyDescent="0.25">
      <c r="A2835" s="199">
        <v>58</v>
      </c>
      <c r="B2835" s="200" t="s">
        <v>877</v>
      </c>
      <c r="C2835" s="200">
        <v>31</v>
      </c>
      <c r="D2835" s="200">
        <v>24</v>
      </c>
      <c r="E2835" s="200" t="s">
        <v>1821</v>
      </c>
      <c r="F2835" s="200" t="s">
        <v>1819</v>
      </c>
      <c r="G2835" s="200" t="s">
        <v>1799</v>
      </c>
      <c r="H2835" s="200">
        <v>58</v>
      </c>
      <c r="I2835" s="200">
        <v>9</v>
      </c>
      <c r="J2835" s="200">
        <v>62</v>
      </c>
      <c r="K2835" s="200" t="s">
        <v>1760</v>
      </c>
      <c r="L2835" s="200" t="s">
        <v>1761</v>
      </c>
      <c r="M2835" s="199" t="s">
        <v>878</v>
      </c>
      <c r="O2835" s="237">
        <v>10</v>
      </c>
      <c r="P2835" s="211" t="s">
        <v>834</v>
      </c>
      <c r="Q2835" s="211"/>
      <c r="R2835" s="226">
        <v>6.6438561897747253</v>
      </c>
      <c r="S2835" s="226">
        <v>6.6438561897747253</v>
      </c>
      <c r="T2835" s="226">
        <f t="shared" si="220"/>
        <v>0</v>
      </c>
      <c r="U2835" s="199">
        <f t="shared" si="221"/>
        <v>0</v>
      </c>
      <c r="V2835" s="199">
        <f t="shared" si="222"/>
        <v>0</v>
      </c>
      <c r="W2835" s="199">
        <f t="shared" si="223"/>
        <v>0</v>
      </c>
      <c r="X2835" s="199">
        <f t="shared" si="224"/>
        <v>0</v>
      </c>
    </row>
    <row r="2836" spans="1:24" x14ac:dyDescent="0.25">
      <c r="A2836" s="199">
        <v>58</v>
      </c>
      <c r="B2836" s="200" t="s">
        <v>877</v>
      </c>
      <c r="C2836" s="200">
        <v>31</v>
      </c>
      <c r="D2836" s="200">
        <v>24</v>
      </c>
      <c r="E2836" s="200" t="s">
        <v>1821</v>
      </c>
      <c r="F2836" s="200" t="s">
        <v>1819</v>
      </c>
      <c r="G2836" s="200" t="s">
        <v>1799</v>
      </c>
      <c r="H2836" s="200">
        <v>58</v>
      </c>
      <c r="I2836" s="200">
        <v>9</v>
      </c>
      <c r="J2836" s="200">
        <v>62</v>
      </c>
      <c r="K2836" s="200" t="s">
        <v>1760</v>
      </c>
      <c r="L2836" s="200" t="s">
        <v>1761</v>
      </c>
      <c r="M2836" s="199" t="s">
        <v>878</v>
      </c>
      <c r="O2836" s="237">
        <v>1</v>
      </c>
      <c r="P2836" s="211" t="s">
        <v>834</v>
      </c>
      <c r="Q2836" s="211"/>
      <c r="R2836" s="226">
        <v>6.6438561897747253</v>
      </c>
      <c r="S2836" s="226">
        <v>6.6438561897747253</v>
      </c>
      <c r="T2836" s="226">
        <f t="shared" si="220"/>
        <v>0</v>
      </c>
      <c r="U2836" s="199">
        <f t="shared" si="221"/>
        <v>0</v>
      </c>
      <c r="V2836" s="199">
        <f t="shared" si="222"/>
        <v>0</v>
      </c>
      <c r="W2836" s="199">
        <f t="shared" si="223"/>
        <v>0</v>
      </c>
      <c r="X2836" s="199">
        <f t="shared" si="224"/>
        <v>0</v>
      </c>
    </row>
    <row r="2837" spans="1:24" x14ac:dyDescent="0.25">
      <c r="A2837" s="199">
        <v>58</v>
      </c>
      <c r="B2837" s="200" t="s">
        <v>877</v>
      </c>
      <c r="C2837" s="200">
        <v>31</v>
      </c>
      <c r="D2837" s="200">
        <v>24</v>
      </c>
      <c r="E2837" s="200" t="s">
        <v>1821</v>
      </c>
      <c r="F2837" s="200" t="s">
        <v>1819</v>
      </c>
      <c r="G2837" s="200" t="s">
        <v>1799</v>
      </c>
      <c r="H2837" s="200">
        <v>58</v>
      </c>
      <c r="I2837" s="200">
        <v>9</v>
      </c>
      <c r="J2837" s="200">
        <v>62</v>
      </c>
      <c r="K2837" s="200" t="s">
        <v>1760</v>
      </c>
      <c r="L2837" s="200" t="s">
        <v>1761</v>
      </c>
      <c r="M2837" s="199" t="s">
        <v>878</v>
      </c>
      <c r="O2837" s="237">
        <v>0.1</v>
      </c>
      <c r="P2837" s="211" t="s">
        <v>834</v>
      </c>
      <c r="Q2837" s="211"/>
      <c r="R2837" s="226">
        <v>6.6438561897747253</v>
      </c>
      <c r="S2837" s="226">
        <v>6.6438561897747253</v>
      </c>
      <c r="T2837" s="226">
        <f t="shared" si="220"/>
        <v>0</v>
      </c>
      <c r="U2837" s="199">
        <f t="shared" si="221"/>
        <v>0</v>
      </c>
      <c r="V2837" s="199">
        <f t="shared" si="222"/>
        <v>0</v>
      </c>
      <c r="W2837" s="199">
        <f t="shared" si="223"/>
        <v>0</v>
      </c>
      <c r="X2837" s="199">
        <f t="shared" si="224"/>
        <v>0</v>
      </c>
    </row>
    <row r="2838" spans="1:24" x14ac:dyDescent="0.25">
      <c r="A2838" s="199">
        <v>58</v>
      </c>
      <c r="B2838" s="200" t="s">
        <v>877</v>
      </c>
      <c r="C2838" s="200">
        <v>31</v>
      </c>
      <c r="D2838" s="200">
        <v>24</v>
      </c>
      <c r="E2838" s="200" t="s">
        <v>1821</v>
      </c>
      <c r="F2838" s="200" t="s">
        <v>1819</v>
      </c>
      <c r="G2838" s="200" t="s">
        <v>1799</v>
      </c>
      <c r="H2838" s="200">
        <v>58</v>
      </c>
      <c r="I2838" s="200">
        <v>9</v>
      </c>
      <c r="J2838" s="200">
        <v>62</v>
      </c>
      <c r="K2838" s="200" t="s">
        <v>1760</v>
      </c>
      <c r="L2838" s="200" t="s">
        <v>1761</v>
      </c>
      <c r="M2838" s="199" t="s">
        <v>878</v>
      </c>
      <c r="O2838" s="237">
        <v>0.1</v>
      </c>
      <c r="P2838" s="238" t="s">
        <v>307</v>
      </c>
      <c r="Q2838" s="238"/>
      <c r="R2838" s="226">
        <v>12.448705461991716</v>
      </c>
      <c r="S2838" s="226">
        <v>11.989468504370182</v>
      </c>
      <c r="T2838" s="226">
        <f t="shared" si="220"/>
        <v>0.45923695762153471</v>
      </c>
      <c r="U2838" s="199">
        <f t="shared" si="221"/>
        <v>0</v>
      </c>
      <c r="V2838" s="199">
        <f t="shared" si="222"/>
        <v>0</v>
      </c>
      <c r="W2838" s="199">
        <f t="shared" si="223"/>
        <v>0</v>
      </c>
      <c r="X2838" s="199">
        <f t="shared" si="224"/>
        <v>0</v>
      </c>
    </row>
    <row r="2839" spans="1:24" x14ac:dyDescent="0.25">
      <c r="A2839" s="199">
        <v>58</v>
      </c>
      <c r="B2839" s="200" t="s">
        <v>877</v>
      </c>
      <c r="C2839" s="200">
        <v>31</v>
      </c>
      <c r="D2839" s="200">
        <v>24</v>
      </c>
      <c r="E2839" s="200" t="s">
        <v>1821</v>
      </c>
      <c r="F2839" s="200" t="s">
        <v>1819</v>
      </c>
      <c r="G2839" s="200" t="s">
        <v>1799</v>
      </c>
      <c r="H2839" s="200">
        <v>58</v>
      </c>
      <c r="I2839" s="200">
        <v>9</v>
      </c>
      <c r="J2839" s="200">
        <v>62</v>
      </c>
      <c r="K2839" s="200" t="s">
        <v>1760</v>
      </c>
      <c r="L2839" s="200" t="s">
        <v>1761</v>
      </c>
      <c r="M2839" s="199" t="s">
        <v>878</v>
      </c>
      <c r="O2839" s="237">
        <v>0.5</v>
      </c>
      <c r="P2839" s="238" t="s">
        <v>307</v>
      </c>
      <c r="Q2839" s="238"/>
      <c r="R2839" s="226">
        <v>12.599074741102106</v>
      </c>
      <c r="S2839" s="226">
        <v>12.45150868851748</v>
      </c>
      <c r="T2839" s="226">
        <f t="shared" si="220"/>
        <v>0.14756605258462585</v>
      </c>
      <c r="U2839" s="199">
        <f t="shared" si="221"/>
        <v>0</v>
      </c>
      <c r="V2839" s="199">
        <f t="shared" si="222"/>
        <v>0</v>
      </c>
      <c r="W2839" s="199">
        <f t="shared" si="223"/>
        <v>0</v>
      </c>
      <c r="X2839" s="199">
        <f t="shared" si="224"/>
        <v>0</v>
      </c>
    </row>
    <row r="2840" spans="1:24" x14ac:dyDescent="0.25">
      <c r="A2840" s="199">
        <v>58</v>
      </c>
      <c r="B2840" s="200" t="s">
        <v>877</v>
      </c>
      <c r="C2840" s="200">
        <v>31</v>
      </c>
      <c r="D2840" s="200">
        <v>24</v>
      </c>
      <c r="E2840" s="200" t="s">
        <v>1821</v>
      </c>
      <c r="F2840" s="200" t="s">
        <v>1819</v>
      </c>
      <c r="G2840" s="200" t="s">
        <v>1799</v>
      </c>
      <c r="H2840" s="200">
        <v>58</v>
      </c>
      <c r="I2840" s="200">
        <v>9</v>
      </c>
      <c r="J2840" s="200">
        <v>62</v>
      </c>
      <c r="K2840" s="200" t="s">
        <v>1760</v>
      </c>
      <c r="L2840" s="200" t="s">
        <v>1761</v>
      </c>
      <c r="M2840" s="199" t="s">
        <v>878</v>
      </c>
      <c r="O2840" s="237">
        <v>1</v>
      </c>
      <c r="P2840" s="238" t="s">
        <v>307</v>
      </c>
      <c r="Q2840" s="238"/>
      <c r="R2840" s="226">
        <v>13.066866612256366</v>
      </c>
      <c r="S2840" s="226">
        <v>13.194333204436438</v>
      </c>
      <c r="T2840" s="226">
        <f t="shared" si="220"/>
        <v>-0.12746659218007217</v>
      </c>
      <c r="U2840" s="199">
        <f t="shared" si="221"/>
        <v>0</v>
      </c>
      <c r="V2840" s="199">
        <f t="shared" si="222"/>
        <v>0</v>
      </c>
      <c r="W2840" s="199">
        <f t="shared" si="223"/>
        <v>0</v>
      </c>
      <c r="X2840" s="199">
        <f t="shared" si="224"/>
        <v>0</v>
      </c>
    </row>
    <row r="2841" spans="1:24" x14ac:dyDescent="0.25">
      <c r="A2841" s="199">
        <v>58</v>
      </c>
      <c r="B2841" s="200" t="s">
        <v>877</v>
      </c>
      <c r="C2841" s="200">
        <v>31</v>
      </c>
      <c r="D2841" s="200">
        <v>24</v>
      </c>
      <c r="E2841" s="200" t="s">
        <v>1821</v>
      </c>
      <c r="F2841" s="200" t="s">
        <v>1819</v>
      </c>
      <c r="G2841" s="200" t="s">
        <v>1799</v>
      </c>
      <c r="H2841" s="200">
        <v>58</v>
      </c>
      <c r="I2841" s="200">
        <v>9</v>
      </c>
      <c r="J2841" s="200">
        <v>62</v>
      </c>
      <c r="K2841" s="200" t="s">
        <v>1760</v>
      </c>
      <c r="L2841" s="200" t="s">
        <v>1761</v>
      </c>
      <c r="M2841" s="199" t="s">
        <v>878</v>
      </c>
      <c r="O2841" s="237">
        <v>50</v>
      </c>
      <c r="P2841" s="238" t="s">
        <v>307</v>
      </c>
      <c r="Q2841" s="238"/>
      <c r="R2841" s="226">
        <v>15.217488432422522</v>
      </c>
      <c r="S2841" s="226">
        <v>14.983033783511345</v>
      </c>
      <c r="T2841" s="226">
        <f t="shared" si="220"/>
        <v>0.23445464891117673</v>
      </c>
      <c r="U2841" s="199">
        <f t="shared" si="221"/>
        <v>0</v>
      </c>
      <c r="V2841" s="199">
        <f t="shared" si="222"/>
        <v>0</v>
      </c>
      <c r="W2841" s="199">
        <f t="shared" si="223"/>
        <v>0</v>
      </c>
      <c r="X2841" s="199">
        <f t="shared" si="224"/>
        <v>0</v>
      </c>
    </row>
    <row r="2842" spans="1:24" x14ac:dyDescent="0.25">
      <c r="A2842" s="199">
        <v>58</v>
      </c>
      <c r="B2842" s="200" t="s">
        <v>877</v>
      </c>
      <c r="C2842" s="200">
        <v>31</v>
      </c>
      <c r="D2842" s="200">
        <v>24</v>
      </c>
      <c r="E2842" s="200" t="s">
        <v>1821</v>
      </c>
      <c r="F2842" s="200" t="s">
        <v>1819</v>
      </c>
      <c r="G2842" s="200" t="s">
        <v>1799</v>
      </c>
      <c r="H2842" s="200">
        <v>58</v>
      </c>
      <c r="I2842" s="200">
        <v>9</v>
      </c>
      <c r="J2842" s="200">
        <v>62</v>
      </c>
      <c r="K2842" s="200" t="s">
        <v>1760</v>
      </c>
      <c r="L2842" s="200" t="s">
        <v>1761</v>
      </c>
      <c r="M2842" s="199" t="s">
        <v>878</v>
      </c>
      <c r="O2842" s="237">
        <v>10</v>
      </c>
      <c r="P2842" s="238" t="s">
        <v>307</v>
      </c>
      <c r="Q2842" s="238"/>
      <c r="R2842" s="226">
        <v>15.332478940699332</v>
      </c>
      <c r="S2842" s="226">
        <v>15.284413528753223</v>
      </c>
      <c r="T2842" s="226">
        <f t="shared" si="220"/>
        <v>4.8065411946108583E-2</v>
      </c>
      <c r="U2842" s="199">
        <f t="shared" si="221"/>
        <v>0</v>
      </c>
      <c r="V2842" s="199">
        <f t="shared" si="222"/>
        <v>0</v>
      </c>
      <c r="W2842" s="199">
        <f t="shared" si="223"/>
        <v>0</v>
      </c>
      <c r="X2842" s="199">
        <f t="shared" si="224"/>
        <v>0</v>
      </c>
    </row>
    <row r="2843" spans="1:24" ht="38.25" x14ac:dyDescent="0.25">
      <c r="A2843" s="218">
        <v>58</v>
      </c>
      <c r="B2843" s="219" t="s">
        <v>877</v>
      </c>
      <c r="C2843" s="219">
        <v>31</v>
      </c>
      <c r="D2843" s="223">
        <v>24</v>
      </c>
      <c r="E2843" s="223" t="s">
        <v>1821</v>
      </c>
      <c r="F2843" s="223" t="s">
        <v>1819</v>
      </c>
      <c r="G2843" s="231" t="s">
        <v>1799</v>
      </c>
      <c r="H2843" s="221">
        <v>58</v>
      </c>
      <c r="I2843" s="221">
        <v>9</v>
      </c>
      <c r="J2843" s="222">
        <v>62</v>
      </c>
      <c r="K2843" s="219" t="s">
        <v>1760</v>
      </c>
      <c r="L2843" s="223" t="s">
        <v>1761</v>
      </c>
      <c r="M2843" s="231" t="s">
        <v>878</v>
      </c>
      <c r="O2843" s="225">
        <v>100</v>
      </c>
      <c r="P2843" s="238" t="s">
        <v>307</v>
      </c>
      <c r="Q2843" s="238"/>
      <c r="R2843" s="226">
        <v>15.33337073457802</v>
      </c>
      <c r="S2843" s="226">
        <v>15.305218703026107</v>
      </c>
      <c r="T2843" s="226">
        <f t="shared" si="220"/>
        <v>2.8152031551913481E-2</v>
      </c>
      <c r="U2843" s="199">
        <f t="shared" si="221"/>
        <v>0</v>
      </c>
      <c r="V2843" s="199">
        <f t="shared" si="222"/>
        <v>0</v>
      </c>
      <c r="W2843" s="199">
        <f t="shared" si="223"/>
        <v>0</v>
      </c>
      <c r="X2843" s="199">
        <f t="shared" si="224"/>
        <v>0</v>
      </c>
    </row>
    <row r="2844" spans="1:24" ht="38.25" x14ac:dyDescent="0.25">
      <c r="A2844" s="218">
        <v>58</v>
      </c>
      <c r="B2844" s="219" t="s">
        <v>877</v>
      </c>
      <c r="C2844" s="219">
        <v>31</v>
      </c>
      <c r="D2844" s="223">
        <v>24</v>
      </c>
      <c r="E2844" s="223" t="s">
        <v>1821</v>
      </c>
      <c r="F2844" s="223" t="s">
        <v>1819</v>
      </c>
      <c r="G2844" s="231" t="s">
        <v>1799</v>
      </c>
      <c r="H2844" s="221">
        <v>58</v>
      </c>
      <c r="I2844" s="221">
        <v>9</v>
      </c>
      <c r="J2844" s="222">
        <v>62</v>
      </c>
      <c r="K2844" s="219" t="s">
        <v>1760</v>
      </c>
      <c r="L2844" s="223" t="s">
        <v>1761</v>
      </c>
      <c r="M2844" s="231" t="s">
        <v>878</v>
      </c>
      <c r="O2844" s="225">
        <v>100</v>
      </c>
      <c r="P2844" s="238" t="s">
        <v>4</v>
      </c>
      <c r="Q2844" s="238"/>
      <c r="R2844" s="226">
        <v>6.6438561897747253</v>
      </c>
      <c r="S2844" s="226">
        <v>6.6438561897747253</v>
      </c>
      <c r="T2844" s="226">
        <f t="shared" si="220"/>
        <v>0</v>
      </c>
      <c r="U2844" s="199">
        <f t="shared" si="221"/>
        <v>0</v>
      </c>
      <c r="V2844" s="199">
        <f t="shared" si="222"/>
        <v>0</v>
      </c>
      <c r="W2844" s="199">
        <f t="shared" si="223"/>
        <v>0</v>
      </c>
      <c r="X2844" s="199">
        <f t="shared" si="224"/>
        <v>0</v>
      </c>
    </row>
    <row r="2845" spans="1:24" x14ac:dyDescent="0.25">
      <c r="A2845" s="199">
        <v>58</v>
      </c>
      <c r="B2845" s="200" t="s">
        <v>877</v>
      </c>
      <c r="C2845" s="200">
        <v>31</v>
      </c>
      <c r="D2845" s="200">
        <v>24</v>
      </c>
      <c r="E2845" s="200" t="s">
        <v>1821</v>
      </c>
      <c r="F2845" s="200" t="s">
        <v>1819</v>
      </c>
      <c r="G2845" s="200" t="s">
        <v>1799</v>
      </c>
      <c r="H2845" s="200">
        <v>58</v>
      </c>
      <c r="I2845" s="200">
        <v>9</v>
      </c>
      <c r="J2845" s="200">
        <v>62</v>
      </c>
      <c r="K2845" s="200" t="s">
        <v>1760</v>
      </c>
      <c r="L2845" s="200" t="s">
        <v>1761</v>
      </c>
      <c r="M2845" s="199" t="s">
        <v>878</v>
      </c>
      <c r="O2845" s="237">
        <v>50</v>
      </c>
      <c r="P2845" s="238" t="s">
        <v>4</v>
      </c>
      <c r="Q2845" s="238"/>
      <c r="R2845" s="226">
        <v>6.6438561897747253</v>
      </c>
      <c r="S2845" s="226">
        <v>6.6438561897747253</v>
      </c>
      <c r="T2845" s="226">
        <f t="shared" si="220"/>
        <v>0</v>
      </c>
      <c r="U2845" s="199">
        <f t="shared" si="221"/>
        <v>0</v>
      </c>
      <c r="V2845" s="199">
        <f t="shared" si="222"/>
        <v>0</v>
      </c>
      <c r="W2845" s="199">
        <f t="shared" si="223"/>
        <v>0</v>
      </c>
      <c r="X2845" s="199">
        <f t="shared" si="224"/>
        <v>0</v>
      </c>
    </row>
    <row r="2846" spans="1:24" x14ac:dyDescent="0.25">
      <c r="A2846" s="199">
        <v>58</v>
      </c>
      <c r="B2846" s="200" t="s">
        <v>877</v>
      </c>
      <c r="C2846" s="200">
        <v>31</v>
      </c>
      <c r="D2846" s="200">
        <v>24</v>
      </c>
      <c r="E2846" s="200" t="s">
        <v>1821</v>
      </c>
      <c r="F2846" s="200" t="s">
        <v>1819</v>
      </c>
      <c r="G2846" s="200" t="s">
        <v>1799</v>
      </c>
      <c r="H2846" s="200">
        <v>58</v>
      </c>
      <c r="I2846" s="200">
        <v>9</v>
      </c>
      <c r="J2846" s="200">
        <v>62</v>
      </c>
      <c r="K2846" s="200" t="s">
        <v>1760</v>
      </c>
      <c r="L2846" s="200" t="s">
        <v>1761</v>
      </c>
      <c r="M2846" s="199" t="s">
        <v>878</v>
      </c>
      <c r="O2846" s="237">
        <v>10</v>
      </c>
      <c r="P2846" s="238" t="s">
        <v>4</v>
      </c>
      <c r="Q2846" s="238"/>
      <c r="R2846" s="226">
        <v>6.6438561897747253</v>
      </c>
      <c r="S2846" s="226">
        <v>6.6438561897747253</v>
      </c>
      <c r="T2846" s="226">
        <f t="shared" si="220"/>
        <v>0</v>
      </c>
      <c r="U2846" s="199">
        <f t="shared" si="221"/>
        <v>0</v>
      </c>
      <c r="V2846" s="199">
        <f t="shared" si="222"/>
        <v>0</v>
      </c>
      <c r="W2846" s="199">
        <f t="shared" si="223"/>
        <v>0</v>
      </c>
      <c r="X2846" s="199">
        <f t="shared" si="224"/>
        <v>0</v>
      </c>
    </row>
    <row r="2847" spans="1:24" x14ac:dyDescent="0.25">
      <c r="A2847" s="199">
        <v>58</v>
      </c>
      <c r="B2847" s="200" t="s">
        <v>877</v>
      </c>
      <c r="C2847" s="200">
        <v>31</v>
      </c>
      <c r="D2847" s="200">
        <v>24</v>
      </c>
      <c r="E2847" s="200" t="s">
        <v>1821</v>
      </c>
      <c r="F2847" s="200" t="s">
        <v>1819</v>
      </c>
      <c r="G2847" s="200" t="s">
        <v>1799</v>
      </c>
      <c r="H2847" s="200">
        <v>58</v>
      </c>
      <c r="I2847" s="200">
        <v>9</v>
      </c>
      <c r="J2847" s="200">
        <v>62</v>
      </c>
      <c r="K2847" s="200" t="s">
        <v>1760</v>
      </c>
      <c r="L2847" s="200" t="s">
        <v>1761</v>
      </c>
      <c r="M2847" s="199" t="s">
        <v>878</v>
      </c>
      <c r="O2847" s="237">
        <v>1</v>
      </c>
      <c r="P2847" s="238" t="s">
        <v>4</v>
      </c>
      <c r="Q2847" s="238"/>
      <c r="R2847" s="226">
        <v>6.6438561897747253</v>
      </c>
      <c r="S2847" s="226">
        <v>6.6438561897747253</v>
      </c>
      <c r="T2847" s="226">
        <f t="shared" si="220"/>
        <v>0</v>
      </c>
      <c r="U2847" s="199">
        <f t="shared" si="221"/>
        <v>0</v>
      </c>
      <c r="V2847" s="199">
        <f t="shared" si="222"/>
        <v>0</v>
      </c>
      <c r="W2847" s="199">
        <f t="shared" si="223"/>
        <v>0</v>
      </c>
      <c r="X2847" s="199">
        <f t="shared" si="224"/>
        <v>0</v>
      </c>
    </row>
    <row r="2848" spans="1:24" x14ac:dyDescent="0.25">
      <c r="A2848" s="199">
        <v>58</v>
      </c>
      <c r="B2848" s="200" t="s">
        <v>877</v>
      </c>
      <c r="C2848" s="200">
        <v>31</v>
      </c>
      <c r="D2848" s="200">
        <v>24</v>
      </c>
      <c r="E2848" s="200" t="s">
        <v>1821</v>
      </c>
      <c r="F2848" s="200" t="s">
        <v>1819</v>
      </c>
      <c r="G2848" s="200" t="s">
        <v>1799</v>
      </c>
      <c r="H2848" s="200">
        <v>58</v>
      </c>
      <c r="I2848" s="200">
        <v>9</v>
      </c>
      <c r="J2848" s="200">
        <v>62</v>
      </c>
      <c r="K2848" s="200" t="s">
        <v>1760</v>
      </c>
      <c r="L2848" s="200" t="s">
        <v>1761</v>
      </c>
      <c r="M2848" s="199" t="s">
        <v>878</v>
      </c>
      <c r="O2848" s="237">
        <v>0.5</v>
      </c>
      <c r="P2848" s="238" t="s">
        <v>4</v>
      </c>
      <c r="Q2848" s="238"/>
      <c r="R2848" s="226">
        <v>6.6438561897747253</v>
      </c>
      <c r="S2848" s="226">
        <v>6.6438561897747253</v>
      </c>
      <c r="T2848" s="226">
        <f t="shared" si="220"/>
        <v>0</v>
      </c>
      <c r="U2848" s="199">
        <f t="shared" si="221"/>
        <v>0</v>
      </c>
      <c r="V2848" s="199">
        <f t="shared" si="222"/>
        <v>0</v>
      </c>
      <c r="W2848" s="199">
        <f t="shared" si="223"/>
        <v>0</v>
      </c>
      <c r="X2848" s="199">
        <f t="shared" si="224"/>
        <v>0</v>
      </c>
    </row>
    <row r="2849" spans="1:24" x14ac:dyDescent="0.25">
      <c r="A2849" s="199">
        <v>58</v>
      </c>
      <c r="B2849" s="200" t="s">
        <v>877</v>
      </c>
      <c r="C2849" s="200">
        <v>31</v>
      </c>
      <c r="D2849" s="200">
        <v>24</v>
      </c>
      <c r="E2849" s="200" t="s">
        <v>1821</v>
      </c>
      <c r="F2849" s="200" t="s">
        <v>1819</v>
      </c>
      <c r="G2849" s="200" t="s">
        <v>1799</v>
      </c>
      <c r="H2849" s="200">
        <v>58</v>
      </c>
      <c r="I2849" s="200">
        <v>9</v>
      </c>
      <c r="J2849" s="200">
        <v>62</v>
      </c>
      <c r="K2849" s="200" t="s">
        <v>1760</v>
      </c>
      <c r="L2849" s="200" t="s">
        <v>1761</v>
      </c>
      <c r="M2849" s="199" t="s">
        <v>878</v>
      </c>
      <c r="O2849" s="237">
        <v>0.1</v>
      </c>
      <c r="P2849" s="238" t="s">
        <v>4</v>
      </c>
      <c r="Q2849" s="238"/>
      <c r="R2849" s="226">
        <v>6.6438561897747253</v>
      </c>
      <c r="S2849" s="226">
        <v>6.6438561897747253</v>
      </c>
      <c r="T2849" s="226">
        <f t="shared" si="220"/>
        <v>0</v>
      </c>
      <c r="U2849" s="199">
        <f t="shared" si="221"/>
        <v>0</v>
      </c>
      <c r="V2849" s="199">
        <f t="shared" si="222"/>
        <v>0</v>
      </c>
      <c r="W2849" s="199">
        <f t="shared" si="223"/>
        <v>0</v>
      </c>
      <c r="X2849" s="199">
        <f t="shared" si="224"/>
        <v>0</v>
      </c>
    </row>
    <row r="2850" spans="1:24" x14ac:dyDescent="0.25">
      <c r="A2850" s="199">
        <v>58</v>
      </c>
      <c r="B2850" s="200" t="s">
        <v>877</v>
      </c>
      <c r="C2850" s="200">
        <v>31</v>
      </c>
      <c r="D2850" s="200">
        <v>24</v>
      </c>
      <c r="E2850" s="200" t="s">
        <v>1821</v>
      </c>
      <c r="F2850" s="200" t="s">
        <v>1819</v>
      </c>
      <c r="G2850" s="200" t="s">
        <v>1799</v>
      </c>
      <c r="H2850" s="200">
        <v>58</v>
      </c>
      <c r="I2850" s="200">
        <v>17</v>
      </c>
      <c r="J2850" s="200">
        <v>65</v>
      </c>
      <c r="K2850" s="200" t="s">
        <v>1760</v>
      </c>
      <c r="L2850" s="200" t="s">
        <v>1779</v>
      </c>
      <c r="M2850" s="199" t="s">
        <v>878</v>
      </c>
      <c r="O2850" s="237">
        <v>1</v>
      </c>
      <c r="P2850" s="204" t="s">
        <v>0</v>
      </c>
      <c r="Q2850" s="204"/>
      <c r="R2850" s="226">
        <v>6.6438561897747253</v>
      </c>
      <c r="S2850" s="226">
        <v>6.7618497131204052</v>
      </c>
      <c r="T2850" s="226">
        <f t="shared" si="220"/>
        <v>-0.11799352334567992</v>
      </c>
      <c r="U2850" s="199">
        <f t="shared" si="221"/>
        <v>0</v>
      </c>
      <c r="V2850" s="199">
        <f t="shared" si="222"/>
        <v>0</v>
      </c>
      <c r="W2850" s="199">
        <f t="shared" si="223"/>
        <v>0</v>
      </c>
      <c r="X2850" s="199">
        <f t="shared" si="224"/>
        <v>0</v>
      </c>
    </row>
    <row r="2851" spans="1:24" x14ac:dyDescent="0.25">
      <c r="A2851" s="199">
        <v>58</v>
      </c>
      <c r="B2851" s="200" t="s">
        <v>877</v>
      </c>
      <c r="C2851" s="200">
        <v>31</v>
      </c>
      <c r="D2851" s="200">
        <v>24</v>
      </c>
      <c r="E2851" s="200" t="s">
        <v>1821</v>
      </c>
      <c r="F2851" s="200" t="s">
        <v>1819</v>
      </c>
      <c r="G2851" s="200" t="s">
        <v>1799</v>
      </c>
      <c r="H2851" s="200">
        <v>58</v>
      </c>
      <c r="I2851" s="200">
        <v>17</v>
      </c>
      <c r="J2851" s="200">
        <v>65</v>
      </c>
      <c r="K2851" s="200" t="s">
        <v>1760</v>
      </c>
      <c r="L2851" s="200" t="s">
        <v>1779</v>
      </c>
      <c r="M2851" s="199" t="s">
        <v>878</v>
      </c>
      <c r="O2851" s="237">
        <v>0.5</v>
      </c>
      <c r="P2851" s="204" t="s">
        <v>0</v>
      </c>
      <c r="Q2851" s="204"/>
      <c r="R2851" s="226">
        <v>6.6438561897747253</v>
      </c>
      <c r="S2851" s="226">
        <v>6.6438561897747253</v>
      </c>
      <c r="T2851" s="226">
        <f t="shared" si="220"/>
        <v>0</v>
      </c>
      <c r="U2851" s="199">
        <f t="shared" si="221"/>
        <v>0</v>
      </c>
      <c r="V2851" s="199">
        <f t="shared" si="222"/>
        <v>0</v>
      </c>
      <c r="W2851" s="199">
        <f t="shared" si="223"/>
        <v>0</v>
      </c>
      <c r="X2851" s="199">
        <f t="shared" si="224"/>
        <v>0</v>
      </c>
    </row>
    <row r="2852" spans="1:24" x14ac:dyDescent="0.25">
      <c r="A2852" s="199">
        <v>58</v>
      </c>
      <c r="B2852" s="200" t="s">
        <v>877</v>
      </c>
      <c r="C2852" s="200">
        <v>31</v>
      </c>
      <c r="D2852" s="200">
        <v>24</v>
      </c>
      <c r="E2852" s="200" t="s">
        <v>1821</v>
      </c>
      <c r="F2852" s="200" t="s">
        <v>1819</v>
      </c>
      <c r="G2852" s="200" t="s">
        <v>1799</v>
      </c>
      <c r="H2852" s="200">
        <v>58</v>
      </c>
      <c r="I2852" s="200">
        <v>17</v>
      </c>
      <c r="J2852" s="200">
        <v>65</v>
      </c>
      <c r="K2852" s="200" t="s">
        <v>1760</v>
      </c>
      <c r="L2852" s="200" t="s">
        <v>1779</v>
      </c>
      <c r="M2852" s="199" t="s">
        <v>878</v>
      </c>
      <c r="O2852" s="237">
        <v>0.1</v>
      </c>
      <c r="P2852" s="204" t="s">
        <v>0</v>
      </c>
      <c r="Q2852" s="204"/>
      <c r="R2852" s="226">
        <v>6.6438561897747253</v>
      </c>
      <c r="S2852" s="226">
        <v>6.6438561897747253</v>
      </c>
      <c r="T2852" s="226">
        <f t="shared" si="220"/>
        <v>0</v>
      </c>
      <c r="U2852" s="199">
        <f t="shared" si="221"/>
        <v>0</v>
      </c>
      <c r="V2852" s="199">
        <f t="shared" si="222"/>
        <v>0</v>
      </c>
      <c r="W2852" s="199">
        <f t="shared" si="223"/>
        <v>0</v>
      </c>
      <c r="X2852" s="199">
        <f t="shared" si="224"/>
        <v>0</v>
      </c>
    </row>
    <row r="2853" spans="1:24" x14ac:dyDescent="0.25">
      <c r="A2853" s="199">
        <v>58</v>
      </c>
      <c r="B2853" s="200" t="s">
        <v>877</v>
      </c>
      <c r="C2853" s="200">
        <v>31</v>
      </c>
      <c r="D2853" s="200">
        <v>24</v>
      </c>
      <c r="E2853" s="200" t="s">
        <v>1821</v>
      </c>
      <c r="F2853" s="200" t="s">
        <v>1819</v>
      </c>
      <c r="G2853" s="200" t="s">
        <v>1799</v>
      </c>
      <c r="H2853" s="200">
        <v>58</v>
      </c>
      <c r="I2853" s="200">
        <v>17</v>
      </c>
      <c r="J2853" s="200">
        <v>65</v>
      </c>
      <c r="K2853" s="200" t="s">
        <v>1760</v>
      </c>
      <c r="L2853" s="200" t="s">
        <v>1779</v>
      </c>
      <c r="M2853" s="199" t="s">
        <v>878</v>
      </c>
      <c r="O2853" s="237">
        <v>10</v>
      </c>
      <c r="P2853" s="204" t="s">
        <v>0</v>
      </c>
      <c r="Q2853" s="204"/>
      <c r="R2853" s="226">
        <v>11.693920495827962</v>
      </c>
      <c r="S2853" s="226">
        <v>12.270908166456238</v>
      </c>
      <c r="T2853" s="226">
        <f t="shared" si="220"/>
        <v>-0.5769876706282755</v>
      </c>
      <c r="U2853" s="199">
        <f t="shared" si="221"/>
        <v>0</v>
      </c>
      <c r="V2853" s="199">
        <f t="shared" si="222"/>
        <v>0</v>
      </c>
      <c r="W2853" s="199">
        <f t="shared" si="223"/>
        <v>0</v>
      </c>
      <c r="X2853" s="199">
        <f t="shared" si="224"/>
        <v>0</v>
      </c>
    </row>
    <row r="2854" spans="1:24" x14ac:dyDescent="0.25">
      <c r="A2854" s="199">
        <v>58</v>
      </c>
      <c r="B2854" s="200" t="s">
        <v>877</v>
      </c>
      <c r="C2854" s="200">
        <v>31</v>
      </c>
      <c r="D2854" s="200">
        <v>24</v>
      </c>
      <c r="E2854" s="200" t="s">
        <v>1821</v>
      </c>
      <c r="F2854" s="200" t="s">
        <v>1819</v>
      </c>
      <c r="G2854" s="200" t="s">
        <v>1799</v>
      </c>
      <c r="H2854" s="200">
        <v>58</v>
      </c>
      <c r="I2854" s="200">
        <v>17</v>
      </c>
      <c r="J2854" s="200">
        <v>65</v>
      </c>
      <c r="K2854" s="200" t="s">
        <v>1760</v>
      </c>
      <c r="L2854" s="200" t="s">
        <v>1779</v>
      </c>
      <c r="M2854" s="199" t="s">
        <v>878</v>
      </c>
      <c r="O2854" s="237">
        <v>50</v>
      </c>
      <c r="P2854" s="204" t="s">
        <v>0</v>
      </c>
      <c r="Q2854" s="204"/>
      <c r="R2854" s="226">
        <v>14.358907069779319</v>
      </c>
      <c r="S2854" s="226">
        <v>15.004358007239293</v>
      </c>
      <c r="T2854" s="226">
        <f t="shared" si="220"/>
        <v>-0.64545093745997484</v>
      </c>
      <c r="U2854" s="199">
        <f t="shared" si="221"/>
        <v>0</v>
      </c>
      <c r="V2854" s="199">
        <f t="shared" si="222"/>
        <v>0</v>
      </c>
      <c r="W2854" s="199">
        <f t="shared" si="223"/>
        <v>0</v>
      </c>
      <c r="X2854" s="199">
        <f t="shared" si="224"/>
        <v>0</v>
      </c>
    </row>
    <row r="2855" spans="1:24" ht="38.25" x14ac:dyDescent="0.25">
      <c r="A2855" s="218">
        <v>58</v>
      </c>
      <c r="B2855" s="219" t="s">
        <v>877</v>
      </c>
      <c r="C2855" s="219">
        <v>31</v>
      </c>
      <c r="D2855" s="223">
        <v>24</v>
      </c>
      <c r="E2855" s="223" t="s">
        <v>1821</v>
      </c>
      <c r="F2855" s="223" t="s">
        <v>1819</v>
      </c>
      <c r="G2855" s="231" t="s">
        <v>1799</v>
      </c>
      <c r="H2855" s="221">
        <v>58</v>
      </c>
      <c r="I2855" s="221">
        <v>17</v>
      </c>
      <c r="J2855" s="222">
        <v>65</v>
      </c>
      <c r="K2855" s="219" t="s">
        <v>1760</v>
      </c>
      <c r="L2855" s="223" t="s">
        <v>1779</v>
      </c>
      <c r="M2855" s="231" t="s">
        <v>878</v>
      </c>
      <c r="O2855" s="225">
        <v>100</v>
      </c>
      <c r="P2855" s="204" t="s">
        <v>0</v>
      </c>
      <c r="Q2855" s="204"/>
      <c r="R2855" s="226">
        <v>15.392792459784637</v>
      </c>
      <c r="S2855" s="226">
        <v>15.669894742347738</v>
      </c>
      <c r="T2855" s="226">
        <f t="shared" si="220"/>
        <v>-0.2771022825631011</v>
      </c>
      <c r="U2855" s="199">
        <f t="shared" si="221"/>
        <v>0</v>
      </c>
      <c r="V2855" s="199">
        <f t="shared" si="222"/>
        <v>0</v>
      </c>
      <c r="W2855" s="199">
        <f t="shared" si="223"/>
        <v>0</v>
      </c>
      <c r="X2855" s="199">
        <f t="shared" si="224"/>
        <v>0</v>
      </c>
    </row>
    <row r="2856" spans="1:24" ht="38.25" x14ac:dyDescent="0.25">
      <c r="A2856" s="218">
        <v>58</v>
      </c>
      <c r="B2856" s="219" t="s">
        <v>877</v>
      </c>
      <c r="C2856" s="219">
        <v>31</v>
      </c>
      <c r="D2856" s="223">
        <v>24</v>
      </c>
      <c r="E2856" s="223" t="s">
        <v>1821</v>
      </c>
      <c r="F2856" s="223" t="s">
        <v>1819</v>
      </c>
      <c r="G2856" s="231" t="s">
        <v>1799</v>
      </c>
      <c r="H2856" s="221">
        <v>58</v>
      </c>
      <c r="I2856" s="221">
        <v>17</v>
      </c>
      <c r="J2856" s="222">
        <v>65</v>
      </c>
      <c r="K2856" s="219" t="s">
        <v>1760</v>
      </c>
      <c r="L2856" s="223" t="s">
        <v>1779</v>
      </c>
      <c r="M2856" s="231" t="s">
        <v>878</v>
      </c>
      <c r="O2856" s="225">
        <v>100</v>
      </c>
      <c r="P2856" s="208" t="s">
        <v>2</v>
      </c>
      <c r="Q2856" s="208"/>
      <c r="R2856" s="226">
        <v>6.6438561897747253</v>
      </c>
      <c r="S2856" s="226">
        <v>6.6438561897747253</v>
      </c>
      <c r="T2856" s="226">
        <f t="shared" si="220"/>
        <v>0</v>
      </c>
      <c r="U2856" s="199">
        <f t="shared" si="221"/>
        <v>0</v>
      </c>
      <c r="V2856" s="199">
        <f t="shared" si="222"/>
        <v>0</v>
      </c>
      <c r="W2856" s="199">
        <f t="shared" si="223"/>
        <v>0</v>
      </c>
      <c r="X2856" s="199">
        <f t="shared" si="224"/>
        <v>0</v>
      </c>
    </row>
    <row r="2857" spans="1:24" x14ac:dyDescent="0.25">
      <c r="A2857" s="199">
        <v>58</v>
      </c>
      <c r="B2857" s="200" t="s">
        <v>877</v>
      </c>
      <c r="C2857" s="200">
        <v>31</v>
      </c>
      <c r="D2857" s="200">
        <v>24</v>
      </c>
      <c r="E2857" s="200" t="s">
        <v>1821</v>
      </c>
      <c r="F2857" s="200" t="s">
        <v>1819</v>
      </c>
      <c r="G2857" s="200" t="s">
        <v>1799</v>
      </c>
      <c r="H2857" s="200">
        <v>58</v>
      </c>
      <c r="I2857" s="200">
        <v>17</v>
      </c>
      <c r="J2857" s="200">
        <v>65</v>
      </c>
      <c r="K2857" s="200" t="s">
        <v>1760</v>
      </c>
      <c r="L2857" s="200" t="s">
        <v>1779</v>
      </c>
      <c r="M2857" s="199" t="s">
        <v>878</v>
      </c>
      <c r="O2857" s="237">
        <v>10</v>
      </c>
      <c r="P2857" s="208" t="s">
        <v>2</v>
      </c>
      <c r="Q2857" s="208"/>
      <c r="R2857" s="226">
        <v>6.6438561897747253</v>
      </c>
      <c r="S2857" s="226">
        <v>6.6438561897747253</v>
      </c>
      <c r="T2857" s="226">
        <f t="shared" si="220"/>
        <v>0</v>
      </c>
      <c r="U2857" s="199">
        <f t="shared" si="221"/>
        <v>0</v>
      </c>
      <c r="V2857" s="199">
        <f t="shared" si="222"/>
        <v>0</v>
      </c>
      <c r="W2857" s="199">
        <f t="shared" si="223"/>
        <v>0</v>
      </c>
      <c r="X2857" s="199">
        <f t="shared" si="224"/>
        <v>0</v>
      </c>
    </row>
    <row r="2858" spans="1:24" x14ac:dyDescent="0.25">
      <c r="A2858" s="199">
        <v>58</v>
      </c>
      <c r="B2858" s="200" t="s">
        <v>877</v>
      </c>
      <c r="C2858" s="200">
        <v>31</v>
      </c>
      <c r="D2858" s="200">
        <v>24</v>
      </c>
      <c r="E2858" s="200" t="s">
        <v>1821</v>
      </c>
      <c r="F2858" s="200" t="s">
        <v>1819</v>
      </c>
      <c r="G2858" s="200" t="s">
        <v>1799</v>
      </c>
      <c r="H2858" s="200">
        <v>58</v>
      </c>
      <c r="I2858" s="200">
        <v>17</v>
      </c>
      <c r="J2858" s="200">
        <v>65</v>
      </c>
      <c r="K2858" s="200" t="s">
        <v>1760</v>
      </c>
      <c r="L2858" s="200" t="s">
        <v>1779</v>
      </c>
      <c r="M2858" s="199" t="s">
        <v>878</v>
      </c>
      <c r="O2858" s="237">
        <v>1</v>
      </c>
      <c r="P2858" s="208" t="s">
        <v>2</v>
      </c>
      <c r="Q2858" s="208"/>
      <c r="R2858" s="226">
        <v>6.6438561897747253</v>
      </c>
      <c r="S2858" s="226">
        <v>6.6438561897747253</v>
      </c>
      <c r="T2858" s="226">
        <f t="shared" si="220"/>
        <v>0</v>
      </c>
      <c r="U2858" s="199">
        <f t="shared" si="221"/>
        <v>0</v>
      </c>
      <c r="V2858" s="199">
        <f t="shared" si="222"/>
        <v>0</v>
      </c>
      <c r="W2858" s="199">
        <f t="shared" si="223"/>
        <v>0</v>
      </c>
      <c r="X2858" s="199">
        <f t="shared" si="224"/>
        <v>0</v>
      </c>
    </row>
    <row r="2859" spans="1:24" x14ac:dyDescent="0.25">
      <c r="A2859" s="199">
        <v>58</v>
      </c>
      <c r="B2859" s="200" t="s">
        <v>877</v>
      </c>
      <c r="C2859" s="200">
        <v>31</v>
      </c>
      <c r="D2859" s="200">
        <v>24</v>
      </c>
      <c r="E2859" s="200" t="s">
        <v>1821</v>
      </c>
      <c r="F2859" s="200" t="s">
        <v>1819</v>
      </c>
      <c r="G2859" s="200" t="s">
        <v>1799</v>
      </c>
      <c r="H2859" s="200">
        <v>58</v>
      </c>
      <c r="I2859" s="200">
        <v>17</v>
      </c>
      <c r="J2859" s="200">
        <v>65</v>
      </c>
      <c r="K2859" s="200" t="s">
        <v>1760</v>
      </c>
      <c r="L2859" s="200" t="s">
        <v>1779</v>
      </c>
      <c r="M2859" s="199" t="s">
        <v>878</v>
      </c>
      <c r="O2859" s="237">
        <v>0.1</v>
      </c>
      <c r="P2859" s="208" t="s">
        <v>2</v>
      </c>
      <c r="Q2859" s="208"/>
      <c r="R2859" s="226">
        <v>6.6438561897747253</v>
      </c>
      <c r="S2859" s="226">
        <v>6.6438561897747253</v>
      </c>
      <c r="T2859" s="226">
        <f t="shared" si="220"/>
        <v>0</v>
      </c>
      <c r="U2859" s="199">
        <f t="shared" si="221"/>
        <v>0</v>
      </c>
      <c r="V2859" s="199">
        <f t="shared" si="222"/>
        <v>0</v>
      </c>
      <c r="W2859" s="199">
        <f t="shared" si="223"/>
        <v>0</v>
      </c>
      <c r="X2859" s="199">
        <f t="shared" si="224"/>
        <v>0</v>
      </c>
    </row>
    <row r="2860" spans="1:24" ht="38.25" x14ac:dyDescent="0.25">
      <c r="A2860" s="218">
        <v>58</v>
      </c>
      <c r="B2860" s="219" t="s">
        <v>877</v>
      </c>
      <c r="C2860" s="219">
        <v>31</v>
      </c>
      <c r="D2860" s="223">
        <v>24</v>
      </c>
      <c r="E2860" s="223" t="s">
        <v>1821</v>
      </c>
      <c r="F2860" s="223" t="s">
        <v>1819</v>
      </c>
      <c r="G2860" s="231" t="s">
        <v>1799</v>
      </c>
      <c r="H2860" s="221">
        <v>58</v>
      </c>
      <c r="I2860" s="221">
        <v>17</v>
      </c>
      <c r="J2860" s="222">
        <v>65</v>
      </c>
      <c r="K2860" s="219" t="s">
        <v>1760</v>
      </c>
      <c r="L2860" s="223" t="s">
        <v>1779</v>
      </c>
      <c r="M2860" s="231" t="s">
        <v>878</v>
      </c>
      <c r="O2860" s="225">
        <v>100</v>
      </c>
      <c r="P2860" s="207" t="s">
        <v>3</v>
      </c>
      <c r="Q2860" s="207"/>
      <c r="R2860" s="226">
        <v>6.6438561897747253</v>
      </c>
      <c r="S2860" s="226">
        <v>6.6438561897747253</v>
      </c>
      <c r="T2860" s="226">
        <f t="shared" si="220"/>
        <v>0</v>
      </c>
      <c r="U2860" s="199">
        <f t="shared" si="221"/>
        <v>0</v>
      </c>
      <c r="V2860" s="199">
        <f t="shared" si="222"/>
        <v>0</v>
      </c>
      <c r="W2860" s="199">
        <f t="shared" si="223"/>
        <v>0</v>
      </c>
      <c r="X2860" s="199">
        <f t="shared" si="224"/>
        <v>0</v>
      </c>
    </row>
    <row r="2861" spans="1:24" x14ac:dyDescent="0.25">
      <c r="A2861" s="199">
        <v>58</v>
      </c>
      <c r="B2861" s="200" t="s">
        <v>877</v>
      </c>
      <c r="C2861" s="200">
        <v>31</v>
      </c>
      <c r="D2861" s="200">
        <v>24</v>
      </c>
      <c r="E2861" s="200" t="s">
        <v>1821</v>
      </c>
      <c r="F2861" s="200" t="s">
        <v>1819</v>
      </c>
      <c r="G2861" s="200" t="s">
        <v>1799</v>
      </c>
      <c r="H2861" s="200">
        <v>58</v>
      </c>
      <c r="I2861" s="200">
        <v>17</v>
      </c>
      <c r="J2861" s="200">
        <v>65</v>
      </c>
      <c r="K2861" s="200" t="s">
        <v>1760</v>
      </c>
      <c r="L2861" s="200" t="s">
        <v>1779</v>
      </c>
      <c r="M2861" s="199" t="s">
        <v>878</v>
      </c>
      <c r="O2861" s="237">
        <v>10</v>
      </c>
      <c r="P2861" s="207" t="s">
        <v>3</v>
      </c>
      <c r="Q2861" s="207"/>
      <c r="R2861" s="226">
        <v>6.6438561897747253</v>
      </c>
      <c r="S2861" s="226">
        <v>6.6438561897747253</v>
      </c>
      <c r="T2861" s="226">
        <f t="shared" si="220"/>
        <v>0</v>
      </c>
      <c r="U2861" s="199">
        <f t="shared" si="221"/>
        <v>0</v>
      </c>
      <c r="V2861" s="199">
        <f t="shared" si="222"/>
        <v>0</v>
      </c>
      <c r="W2861" s="199">
        <f t="shared" si="223"/>
        <v>0</v>
      </c>
      <c r="X2861" s="199">
        <f t="shared" si="224"/>
        <v>0</v>
      </c>
    </row>
    <row r="2862" spans="1:24" x14ac:dyDescent="0.25">
      <c r="A2862" s="199">
        <v>58</v>
      </c>
      <c r="B2862" s="200" t="s">
        <v>877</v>
      </c>
      <c r="C2862" s="200">
        <v>31</v>
      </c>
      <c r="D2862" s="200">
        <v>24</v>
      </c>
      <c r="E2862" s="200" t="s">
        <v>1821</v>
      </c>
      <c r="F2862" s="200" t="s">
        <v>1819</v>
      </c>
      <c r="G2862" s="200" t="s">
        <v>1799</v>
      </c>
      <c r="H2862" s="200">
        <v>58</v>
      </c>
      <c r="I2862" s="200">
        <v>17</v>
      </c>
      <c r="J2862" s="200">
        <v>65</v>
      </c>
      <c r="K2862" s="200" t="s">
        <v>1760</v>
      </c>
      <c r="L2862" s="200" t="s">
        <v>1779</v>
      </c>
      <c r="M2862" s="199" t="s">
        <v>878</v>
      </c>
      <c r="O2862" s="237">
        <v>1</v>
      </c>
      <c r="P2862" s="207" t="s">
        <v>3</v>
      </c>
      <c r="Q2862" s="207"/>
      <c r="R2862" s="226">
        <v>6.6438561897747253</v>
      </c>
      <c r="S2862" s="226">
        <v>6.6438561897747253</v>
      </c>
      <c r="T2862" s="226">
        <f t="shared" si="220"/>
        <v>0</v>
      </c>
      <c r="U2862" s="199">
        <f t="shared" si="221"/>
        <v>0</v>
      </c>
      <c r="V2862" s="199">
        <f t="shared" si="222"/>
        <v>0</v>
      </c>
      <c r="W2862" s="199">
        <f t="shared" si="223"/>
        <v>0</v>
      </c>
      <c r="X2862" s="199">
        <f t="shared" si="224"/>
        <v>0</v>
      </c>
    </row>
    <row r="2863" spans="1:24" ht="38.25" x14ac:dyDescent="0.25">
      <c r="A2863" s="218">
        <v>58</v>
      </c>
      <c r="B2863" s="219" t="s">
        <v>877</v>
      </c>
      <c r="C2863" s="219">
        <v>31</v>
      </c>
      <c r="D2863" s="223">
        <v>24</v>
      </c>
      <c r="E2863" s="223" t="s">
        <v>1821</v>
      </c>
      <c r="F2863" s="223" t="s">
        <v>1819</v>
      </c>
      <c r="G2863" s="231" t="s">
        <v>1799</v>
      </c>
      <c r="H2863" s="221">
        <v>58</v>
      </c>
      <c r="I2863" s="221">
        <v>17</v>
      </c>
      <c r="J2863" s="222">
        <v>65</v>
      </c>
      <c r="K2863" s="219" t="s">
        <v>1760</v>
      </c>
      <c r="L2863" s="223" t="s">
        <v>1779</v>
      </c>
      <c r="M2863" s="231" t="s">
        <v>878</v>
      </c>
      <c r="O2863" s="225">
        <v>100</v>
      </c>
      <c r="P2863" s="209" t="s">
        <v>117</v>
      </c>
      <c r="Q2863" s="209"/>
      <c r="R2863" s="226">
        <v>6.6438561897747253</v>
      </c>
      <c r="S2863" s="226">
        <v>6.6438561897747253</v>
      </c>
      <c r="T2863" s="226">
        <f t="shared" si="220"/>
        <v>0</v>
      </c>
      <c r="U2863" s="199">
        <f t="shared" si="221"/>
        <v>0</v>
      </c>
      <c r="V2863" s="199">
        <f t="shared" si="222"/>
        <v>0</v>
      </c>
      <c r="W2863" s="199">
        <f t="shared" si="223"/>
        <v>0</v>
      </c>
      <c r="X2863" s="199">
        <f t="shared" si="224"/>
        <v>0</v>
      </c>
    </row>
    <row r="2864" spans="1:24" x14ac:dyDescent="0.25">
      <c r="A2864" s="199">
        <v>58</v>
      </c>
      <c r="B2864" s="200" t="s">
        <v>877</v>
      </c>
      <c r="C2864" s="200">
        <v>31</v>
      </c>
      <c r="D2864" s="200">
        <v>24</v>
      </c>
      <c r="E2864" s="200" t="s">
        <v>1821</v>
      </c>
      <c r="F2864" s="200" t="s">
        <v>1819</v>
      </c>
      <c r="G2864" s="200" t="s">
        <v>1799</v>
      </c>
      <c r="H2864" s="200">
        <v>58</v>
      </c>
      <c r="I2864" s="200">
        <v>17</v>
      </c>
      <c r="J2864" s="200">
        <v>65</v>
      </c>
      <c r="K2864" s="200" t="s">
        <v>1760</v>
      </c>
      <c r="L2864" s="200" t="s">
        <v>1779</v>
      </c>
      <c r="M2864" s="199" t="s">
        <v>878</v>
      </c>
      <c r="O2864" s="237">
        <v>10</v>
      </c>
      <c r="P2864" s="209" t="s">
        <v>117</v>
      </c>
      <c r="Q2864" s="209"/>
      <c r="R2864" s="226">
        <v>6.6438561897747253</v>
      </c>
      <c r="S2864" s="226">
        <v>6.6438561897747253</v>
      </c>
      <c r="T2864" s="226">
        <f t="shared" si="220"/>
        <v>0</v>
      </c>
      <c r="U2864" s="199">
        <f t="shared" si="221"/>
        <v>0</v>
      </c>
      <c r="V2864" s="199">
        <f t="shared" si="222"/>
        <v>0</v>
      </c>
      <c r="W2864" s="199">
        <f t="shared" si="223"/>
        <v>0</v>
      </c>
      <c r="X2864" s="199">
        <f t="shared" si="224"/>
        <v>0</v>
      </c>
    </row>
    <row r="2865" spans="1:24" x14ac:dyDescent="0.25">
      <c r="A2865" s="199">
        <v>58</v>
      </c>
      <c r="B2865" s="200" t="s">
        <v>877</v>
      </c>
      <c r="C2865" s="200">
        <v>31</v>
      </c>
      <c r="D2865" s="200">
        <v>24</v>
      </c>
      <c r="E2865" s="200" t="s">
        <v>1821</v>
      </c>
      <c r="F2865" s="200" t="s">
        <v>1819</v>
      </c>
      <c r="G2865" s="200" t="s">
        <v>1799</v>
      </c>
      <c r="H2865" s="200">
        <v>58</v>
      </c>
      <c r="I2865" s="200">
        <v>17</v>
      </c>
      <c r="J2865" s="200">
        <v>65</v>
      </c>
      <c r="K2865" s="200" t="s">
        <v>1760</v>
      </c>
      <c r="L2865" s="200" t="s">
        <v>1779</v>
      </c>
      <c r="M2865" s="199" t="s">
        <v>878</v>
      </c>
      <c r="O2865" s="237">
        <v>1</v>
      </c>
      <c r="P2865" s="209" t="s">
        <v>117</v>
      </c>
      <c r="Q2865" s="209"/>
      <c r="R2865" s="226">
        <v>6.6438561897747253</v>
      </c>
      <c r="S2865" s="226">
        <v>6.6438561897747253</v>
      </c>
      <c r="T2865" s="226">
        <f t="shared" si="220"/>
        <v>0</v>
      </c>
      <c r="U2865" s="199">
        <f t="shared" si="221"/>
        <v>0</v>
      </c>
      <c r="V2865" s="199">
        <f t="shared" si="222"/>
        <v>0</v>
      </c>
      <c r="W2865" s="199">
        <f t="shared" si="223"/>
        <v>0</v>
      </c>
      <c r="X2865" s="199">
        <f t="shared" si="224"/>
        <v>0</v>
      </c>
    </row>
    <row r="2866" spans="1:24" x14ac:dyDescent="0.25">
      <c r="A2866" s="199">
        <v>58</v>
      </c>
      <c r="B2866" s="200" t="s">
        <v>877</v>
      </c>
      <c r="C2866" s="200">
        <v>31</v>
      </c>
      <c r="D2866" s="200">
        <v>24</v>
      </c>
      <c r="E2866" s="200" t="s">
        <v>1821</v>
      </c>
      <c r="F2866" s="200" t="s">
        <v>1819</v>
      </c>
      <c r="G2866" s="200" t="s">
        <v>1799</v>
      </c>
      <c r="H2866" s="200">
        <v>58</v>
      </c>
      <c r="I2866" s="200">
        <v>17</v>
      </c>
      <c r="J2866" s="200">
        <v>65</v>
      </c>
      <c r="K2866" s="200" t="s">
        <v>1760</v>
      </c>
      <c r="L2866" s="200" t="s">
        <v>1779</v>
      </c>
      <c r="M2866" s="199" t="s">
        <v>878</v>
      </c>
      <c r="O2866" s="237">
        <v>0.1</v>
      </c>
      <c r="P2866" s="209" t="s">
        <v>117</v>
      </c>
      <c r="Q2866" s="209"/>
      <c r="R2866" s="226">
        <v>6.6438561897747253</v>
      </c>
      <c r="S2866" s="226">
        <v>6.6438561897747253</v>
      </c>
      <c r="T2866" s="226">
        <f t="shared" si="220"/>
        <v>0</v>
      </c>
      <c r="U2866" s="199">
        <f t="shared" si="221"/>
        <v>0</v>
      </c>
      <c r="V2866" s="199">
        <f t="shared" si="222"/>
        <v>0</v>
      </c>
      <c r="W2866" s="199">
        <f t="shared" si="223"/>
        <v>0</v>
      </c>
      <c r="X2866" s="199">
        <f t="shared" si="224"/>
        <v>0</v>
      </c>
    </row>
    <row r="2867" spans="1:24" x14ac:dyDescent="0.25">
      <c r="A2867" s="199">
        <v>58</v>
      </c>
      <c r="B2867" s="200" t="s">
        <v>877</v>
      </c>
      <c r="C2867" s="200">
        <v>31</v>
      </c>
      <c r="D2867" s="200">
        <v>24</v>
      </c>
      <c r="E2867" s="200" t="s">
        <v>1821</v>
      </c>
      <c r="F2867" s="200" t="s">
        <v>1819</v>
      </c>
      <c r="G2867" s="200" t="s">
        <v>1799</v>
      </c>
      <c r="H2867" s="200">
        <v>58</v>
      </c>
      <c r="I2867" s="200">
        <v>17</v>
      </c>
      <c r="J2867" s="200">
        <v>65</v>
      </c>
      <c r="K2867" s="200" t="s">
        <v>1760</v>
      </c>
      <c r="L2867" s="200" t="s">
        <v>1779</v>
      </c>
      <c r="M2867" s="199" t="s">
        <v>878</v>
      </c>
      <c r="O2867" s="237">
        <v>10</v>
      </c>
      <c r="P2867" s="210" t="s">
        <v>147</v>
      </c>
      <c r="Q2867" s="210"/>
      <c r="R2867" s="226">
        <v>10.124890737881206</v>
      </c>
      <c r="S2867" s="226">
        <v>13.630599415768593</v>
      </c>
      <c r="T2867" s="226">
        <f t="shared" si="220"/>
        <v>-3.5057086778873874</v>
      </c>
      <c r="U2867" s="199">
        <f t="shared" si="221"/>
        <v>1</v>
      </c>
      <c r="V2867" s="199">
        <f t="shared" si="222"/>
        <v>0</v>
      </c>
      <c r="W2867" s="199">
        <f t="shared" si="223"/>
        <v>0</v>
      </c>
      <c r="X2867" s="199">
        <f t="shared" si="224"/>
        <v>0</v>
      </c>
    </row>
    <row r="2868" spans="1:24" x14ac:dyDescent="0.25">
      <c r="A2868" s="199">
        <v>58</v>
      </c>
      <c r="B2868" s="200" t="s">
        <v>877</v>
      </c>
      <c r="C2868" s="200">
        <v>31</v>
      </c>
      <c r="D2868" s="200">
        <v>24</v>
      </c>
      <c r="E2868" s="200" t="s">
        <v>1821</v>
      </c>
      <c r="F2868" s="200" t="s">
        <v>1819</v>
      </c>
      <c r="G2868" s="200" t="s">
        <v>1799</v>
      </c>
      <c r="H2868" s="200">
        <v>58</v>
      </c>
      <c r="I2868" s="200">
        <v>17</v>
      </c>
      <c r="J2868" s="200">
        <v>65</v>
      </c>
      <c r="K2868" s="200" t="s">
        <v>1760</v>
      </c>
      <c r="L2868" s="200" t="s">
        <v>1779</v>
      </c>
      <c r="M2868" s="199" t="s">
        <v>878</v>
      </c>
      <c r="O2868" s="237">
        <v>0.1</v>
      </c>
      <c r="P2868" s="210" t="s">
        <v>147</v>
      </c>
      <c r="Q2868" s="210"/>
      <c r="R2868" s="226">
        <v>6.6438561897747253</v>
      </c>
      <c r="S2868" s="226">
        <v>7.2689919901486739</v>
      </c>
      <c r="T2868" s="226">
        <f t="shared" si="220"/>
        <v>-0.62513580037394867</v>
      </c>
      <c r="U2868" s="199">
        <f t="shared" si="221"/>
        <v>0</v>
      </c>
      <c r="V2868" s="199">
        <f t="shared" si="222"/>
        <v>0</v>
      </c>
      <c r="W2868" s="199">
        <f t="shared" si="223"/>
        <v>0</v>
      </c>
      <c r="X2868" s="199">
        <f t="shared" si="224"/>
        <v>0</v>
      </c>
    </row>
    <row r="2869" spans="1:24" x14ac:dyDescent="0.25">
      <c r="A2869" s="199">
        <v>58</v>
      </c>
      <c r="B2869" s="200" t="s">
        <v>877</v>
      </c>
      <c r="C2869" s="200">
        <v>31</v>
      </c>
      <c r="D2869" s="200">
        <v>24</v>
      </c>
      <c r="E2869" s="200" t="s">
        <v>1821</v>
      </c>
      <c r="F2869" s="200" t="s">
        <v>1819</v>
      </c>
      <c r="G2869" s="200" t="s">
        <v>1799</v>
      </c>
      <c r="H2869" s="200">
        <v>58</v>
      </c>
      <c r="I2869" s="200">
        <v>17</v>
      </c>
      <c r="J2869" s="200">
        <v>65</v>
      </c>
      <c r="K2869" s="200" t="s">
        <v>1760</v>
      </c>
      <c r="L2869" s="200" t="s">
        <v>1779</v>
      </c>
      <c r="M2869" s="199" t="s">
        <v>878</v>
      </c>
      <c r="O2869" s="237">
        <v>1</v>
      </c>
      <c r="P2869" s="210" t="s">
        <v>147</v>
      </c>
      <c r="Q2869" s="210"/>
      <c r="R2869" s="226">
        <v>6.9285035707176839</v>
      </c>
      <c r="S2869" s="226">
        <v>9.9946372803999761</v>
      </c>
      <c r="T2869" s="226">
        <f t="shared" si="220"/>
        <v>-3.0661337096822923</v>
      </c>
      <c r="U2869" s="199">
        <f t="shared" si="221"/>
        <v>0</v>
      </c>
      <c r="V2869" s="199">
        <f t="shared" si="222"/>
        <v>0</v>
      </c>
      <c r="W2869" s="199">
        <f t="shared" si="223"/>
        <v>0</v>
      </c>
      <c r="X2869" s="199">
        <f t="shared" si="224"/>
        <v>0</v>
      </c>
    </row>
    <row r="2870" spans="1:24" ht="38.25" x14ac:dyDescent="0.25">
      <c r="A2870" s="218">
        <v>58</v>
      </c>
      <c r="B2870" s="219" t="s">
        <v>877</v>
      </c>
      <c r="C2870" s="219">
        <v>31</v>
      </c>
      <c r="D2870" s="223">
        <v>24</v>
      </c>
      <c r="E2870" s="223" t="s">
        <v>1821</v>
      </c>
      <c r="F2870" s="223" t="s">
        <v>1819</v>
      </c>
      <c r="G2870" s="231" t="s">
        <v>1799</v>
      </c>
      <c r="H2870" s="221">
        <v>58</v>
      </c>
      <c r="I2870" s="221">
        <v>17</v>
      </c>
      <c r="J2870" s="222">
        <v>65</v>
      </c>
      <c r="K2870" s="219" t="s">
        <v>1760</v>
      </c>
      <c r="L2870" s="223" t="s">
        <v>1779</v>
      </c>
      <c r="M2870" s="231" t="s">
        <v>878</v>
      </c>
      <c r="O2870" s="225">
        <v>100</v>
      </c>
      <c r="P2870" s="211" t="s">
        <v>834</v>
      </c>
      <c r="Q2870" s="211"/>
      <c r="R2870" s="226">
        <v>6.6438561897747253</v>
      </c>
      <c r="S2870" s="226">
        <v>6.6438561897747253</v>
      </c>
      <c r="T2870" s="226">
        <f t="shared" si="220"/>
        <v>0</v>
      </c>
      <c r="U2870" s="199">
        <f t="shared" si="221"/>
        <v>0</v>
      </c>
      <c r="V2870" s="199">
        <f t="shared" si="222"/>
        <v>0</v>
      </c>
      <c r="W2870" s="199">
        <f t="shared" si="223"/>
        <v>0</v>
      </c>
      <c r="X2870" s="199">
        <f t="shared" si="224"/>
        <v>0</v>
      </c>
    </row>
    <row r="2871" spans="1:24" x14ac:dyDescent="0.25">
      <c r="A2871" s="199">
        <v>58</v>
      </c>
      <c r="B2871" s="200" t="s">
        <v>877</v>
      </c>
      <c r="C2871" s="200">
        <v>31</v>
      </c>
      <c r="D2871" s="200">
        <v>24</v>
      </c>
      <c r="E2871" s="200" t="s">
        <v>1821</v>
      </c>
      <c r="F2871" s="200" t="s">
        <v>1819</v>
      </c>
      <c r="G2871" s="200" t="s">
        <v>1799</v>
      </c>
      <c r="H2871" s="200">
        <v>58</v>
      </c>
      <c r="I2871" s="200">
        <v>17</v>
      </c>
      <c r="J2871" s="200">
        <v>65</v>
      </c>
      <c r="K2871" s="200" t="s">
        <v>1760</v>
      </c>
      <c r="L2871" s="200" t="s">
        <v>1779</v>
      </c>
      <c r="M2871" s="199" t="s">
        <v>878</v>
      </c>
      <c r="O2871" s="237">
        <v>10</v>
      </c>
      <c r="P2871" s="211" t="s">
        <v>834</v>
      </c>
      <c r="Q2871" s="211"/>
      <c r="R2871" s="226">
        <v>6.6438561897747253</v>
      </c>
      <c r="S2871" s="226">
        <v>6.6438561897747253</v>
      </c>
      <c r="T2871" s="226">
        <f t="shared" si="220"/>
        <v>0</v>
      </c>
      <c r="U2871" s="199">
        <f t="shared" si="221"/>
        <v>0</v>
      </c>
      <c r="V2871" s="199">
        <f t="shared" si="222"/>
        <v>0</v>
      </c>
      <c r="W2871" s="199">
        <f t="shared" si="223"/>
        <v>0</v>
      </c>
      <c r="X2871" s="199">
        <f t="shared" si="224"/>
        <v>0</v>
      </c>
    </row>
    <row r="2872" spans="1:24" x14ac:dyDescent="0.25">
      <c r="A2872" s="199">
        <v>58</v>
      </c>
      <c r="B2872" s="200" t="s">
        <v>877</v>
      </c>
      <c r="C2872" s="200">
        <v>31</v>
      </c>
      <c r="D2872" s="200">
        <v>24</v>
      </c>
      <c r="E2872" s="200" t="s">
        <v>1821</v>
      </c>
      <c r="F2872" s="200" t="s">
        <v>1819</v>
      </c>
      <c r="G2872" s="200" t="s">
        <v>1799</v>
      </c>
      <c r="H2872" s="200">
        <v>58</v>
      </c>
      <c r="I2872" s="200">
        <v>17</v>
      </c>
      <c r="J2872" s="200">
        <v>65</v>
      </c>
      <c r="K2872" s="200" t="s">
        <v>1760</v>
      </c>
      <c r="L2872" s="200" t="s">
        <v>1779</v>
      </c>
      <c r="M2872" s="199" t="s">
        <v>878</v>
      </c>
      <c r="O2872" s="237">
        <v>1</v>
      </c>
      <c r="P2872" s="211" t="s">
        <v>834</v>
      </c>
      <c r="Q2872" s="211"/>
      <c r="R2872" s="226">
        <v>6.6438561897747253</v>
      </c>
      <c r="S2872" s="226">
        <v>6.6438561897747253</v>
      </c>
      <c r="T2872" s="226">
        <f t="shared" si="220"/>
        <v>0</v>
      </c>
      <c r="U2872" s="199">
        <f t="shared" si="221"/>
        <v>0</v>
      </c>
      <c r="V2872" s="199">
        <f t="shared" si="222"/>
        <v>0</v>
      </c>
      <c r="W2872" s="199">
        <f t="shared" si="223"/>
        <v>0</v>
      </c>
      <c r="X2872" s="199">
        <f t="shared" si="224"/>
        <v>0</v>
      </c>
    </row>
    <row r="2873" spans="1:24" x14ac:dyDescent="0.25">
      <c r="A2873" s="199">
        <v>58</v>
      </c>
      <c r="B2873" s="200" t="s">
        <v>877</v>
      </c>
      <c r="C2873" s="200">
        <v>31</v>
      </c>
      <c r="D2873" s="200">
        <v>24</v>
      </c>
      <c r="E2873" s="200" t="s">
        <v>1821</v>
      </c>
      <c r="F2873" s="200" t="s">
        <v>1819</v>
      </c>
      <c r="G2873" s="200" t="s">
        <v>1799</v>
      </c>
      <c r="H2873" s="200">
        <v>58</v>
      </c>
      <c r="I2873" s="200">
        <v>17</v>
      </c>
      <c r="J2873" s="200">
        <v>65</v>
      </c>
      <c r="K2873" s="200" t="s">
        <v>1760</v>
      </c>
      <c r="L2873" s="200" t="s">
        <v>1779</v>
      </c>
      <c r="M2873" s="199" t="s">
        <v>878</v>
      </c>
      <c r="O2873" s="237">
        <v>0.1</v>
      </c>
      <c r="P2873" s="211" t="s">
        <v>834</v>
      </c>
      <c r="Q2873" s="211"/>
      <c r="R2873" s="226">
        <v>6.6438561897747253</v>
      </c>
      <c r="S2873" s="226">
        <v>6.6438561897747253</v>
      </c>
      <c r="T2873" s="226">
        <f t="shared" si="220"/>
        <v>0</v>
      </c>
      <c r="U2873" s="199">
        <f t="shared" si="221"/>
        <v>0</v>
      </c>
      <c r="V2873" s="199">
        <f t="shared" si="222"/>
        <v>0</v>
      </c>
      <c r="W2873" s="199">
        <f t="shared" si="223"/>
        <v>0</v>
      </c>
      <c r="X2873" s="199">
        <f t="shared" si="224"/>
        <v>0</v>
      </c>
    </row>
    <row r="2874" spans="1:24" x14ac:dyDescent="0.25">
      <c r="A2874" s="199">
        <v>58</v>
      </c>
      <c r="B2874" s="200" t="s">
        <v>877</v>
      </c>
      <c r="C2874" s="200">
        <v>31</v>
      </c>
      <c r="D2874" s="200">
        <v>24</v>
      </c>
      <c r="E2874" s="200" t="s">
        <v>1821</v>
      </c>
      <c r="F2874" s="200" t="s">
        <v>1819</v>
      </c>
      <c r="G2874" s="200" t="s">
        <v>1799</v>
      </c>
      <c r="H2874" s="200">
        <v>58</v>
      </c>
      <c r="I2874" s="200">
        <v>17</v>
      </c>
      <c r="J2874" s="200">
        <v>65</v>
      </c>
      <c r="K2874" s="200" t="s">
        <v>1760</v>
      </c>
      <c r="L2874" s="200" t="s">
        <v>1779</v>
      </c>
      <c r="M2874" s="199" t="s">
        <v>878</v>
      </c>
      <c r="O2874" s="237">
        <v>0.1</v>
      </c>
      <c r="P2874" s="238" t="s">
        <v>307</v>
      </c>
      <c r="Q2874" s="238"/>
      <c r="R2874" s="226">
        <v>12.448705461991716</v>
      </c>
      <c r="S2874" s="226">
        <v>13.25233045476369</v>
      </c>
      <c r="T2874" s="226">
        <f t="shared" si="220"/>
        <v>-0.80362499277197408</v>
      </c>
      <c r="U2874" s="199">
        <f t="shared" si="221"/>
        <v>0</v>
      </c>
      <c r="V2874" s="199">
        <f t="shared" si="222"/>
        <v>0</v>
      </c>
      <c r="W2874" s="199">
        <f t="shared" si="223"/>
        <v>0</v>
      </c>
      <c r="X2874" s="199">
        <f t="shared" si="224"/>
        <v>0</v>
      </c>
    </row>
    <row r="2875" spans="1:24" x14ac:dyDescent="0.25">
      <c r="A2875" s="199">
        <v>58</v>
      </c>
      <c r="B2875" s="200" t="s">
        <v>877</v>
      </c>
      <c r="C2875" s="200">
        <v>31</v>
      </c>
      <c r="D2875" s="200">
        <v>24</v>
      </c>
      <c r="E2875" s="200" t="s">
        <v>1821</v>
      </c>
      <c r="F2875" s="200" t="s">
        <v>1819</v>
      </c>
      <c r="G2875" s="200" t="s">
        <v>1799</v>
      </c>
      <c r="H2875" s="200">
        <v>58</v>
      </c>
      <c r="I2875" s="200">
        <v>17</v>
      </c>
      <c r="J2875" s="200">
        <v>65</v>
      </c>
      <c r="K2875" s="200" t="s">
        <v>1760</v>
      </c>
      <c r="L2875" s="200" t="s">
        <v>1779</v>
      </c>
      <c r="M2875" s="199" t="s">
        <v>878</v>
      </c>
      <c r="O2875" s="237">
        <v>0.5</v>
      </c>
      <c r="P2875" s="238" t="s">
        <v>307</v>
      </c>
      <c r="Q2875" s="238"/>
      <c r="R2875" s="226">
        <v>12.599074741102106</v>
      </c>
      <c r="S2875" s="226">
        <v>13.276173742564946</v>
      </c>
      <c r="T2875" s="226">
        <f t="shared" si="220"/>
        <v>-0.67709900146284063</v>
      </c>
      <c r="U2875" s="199">
        <f t="shared" si="221"/>
        <v>0</v>
      </c>
      <c r="V2875" s="199">
        <f t="shared" si="222"/>
        <v>0</v>
      </c>
      <c r="W2875" s="199">
        <f t="shared" si="223"/>
        <v>0</v>
      </c>
      <c r="X2875" s="199">
        <f t="shared" si="224"/>
        <v>0</v>
      </c>
    </row>
    <row r="2876" spans="1:24" x14ac:dyDescent="0.25">
      <c r="A2876" s="199">
        <v>58</v>
      </c>
      <c r="B2876" s="200" t="s">
        <v>877</v>
      </c>
      <c r="C2876" s="200">
        <v>31</v>
      </c>
      <c r="D2876" s="200">
        <v>24</v>
      </c>
      <c r="E2876" s="200" t="s">
        <v>1821</v>
      </c>
      <c r="F2876" s="200" t="s">
        <v>1819</v>
      </c>
      <c r="G2876" s="200" t="s">
        <v>1799</v>
      </c>
      <c r="H2876" s="200">
        <v>58</v>
      </c>
      <c r="I2876" s="200">
        <v>17</v>
      </c>
      <c r="J2876" s="200">
        <v>65</v>
      </c>
      <c r="K2876" s="200" t="s">
        <v>1760</v>
      </c>
      <c r="L2876" s="200" t="s">
        <v>1779</v>
      </c>
      <c r="M2876" s="199" t="s">
        <v>878</v>
      </c>
      <c r="O2876" s="237">
        <v>1</v>
      </c>
      <c r="P2876" s="238" t="s">
        <v>307</v>
      </c>
      <c r="Q2876" s="238"/>
      <c r="R2876" s="226">
        <v>13.066866612256366</v>
      </c>
      <c r="S2876" s="226">
        <v>14.297218160708409</v>
      </c>
      <c r="T2876" s="226">
        <f t="shared" si="220"/>
        <v>-1.2303515484520435</v>
      </c>
      <c r="U2876" s="199">
        <f t="shared" si="221"/>
        <v>0</v>
      </c>
      <c r="V2876" s="199">
        <f t="shared" si="222"/>
        <v>0</v>
      </c>
      <c r="W2876" s="199">
        <f t="shared" si="223"/>
        <v>0</v>
      </c>
      <c r="X2876" s="199">
        <f t="shared" si="224"/>
        <v>0</v>
      </c>
    </row>
    <row r="2877" spans="1:24" x14ac:dyDescent="0.25">
      <c r="A2877" s="199">
        <v>58</v>
      </c>
      <c r="B2877" s="200" t="s">
        <v>877</v>
      </c>
      <c r="C2877" s="200">
        <v>31</v>
      </c>
      <c r="D2877" s="200">
        <v>24</v>
      </c>
      <c r="E2877" s="200" t="s">
        <v>1821</v>
      </c>
      <c r="F2877" s="200" t="s">
        <v>1819</v>
      </c>
      <c r="G2877" s="200" t="s">
        <v>1799</v>
      </c>
      <c r="H2877" s="200">
        <v>58</v>
      </c>
      <c r="I2877" s="200">
        <v>17</v>
      </c>
      <c r="J2877" s="200">
        <v>65</v>
      </c>
      <c r="K2877" s="200" t="s">
        <v>1760</v>
      </c>
      <c r="L2877" s="200" t="s">
        <v>1779</v>
      </c>
      <c r="M2877" s="199" t="s">
        <v>878</v>
      </c>
      <c r="O2877" s="237">
        <v>50</v>
      </c>
      <c r="P2877" s="238" t="s">
        <v>307</v>
      </c>
      <c r="Q2877" s="238"/>
      <c r="R2877" s="226">
        <v>15.217488432422522</v>
      </c>
      <c r="S2877" s="226">
        <v>15.61855251213219</v>
      </c>
      <c r="T2877" s="226">
        <f t="shared" si="220"/>
        <v>-0.40106407970966806</v>
      </c>
      <c r="U2877" s="199">
        <f t="shared" si="221"/>
        <v>0</v>
      </c>
      <c r="V2877" s="199">
        <f t="shared" si="222"/>
        <v>0</v>
      </c>
      <c r="W2877" s="199">
        <f t="shared" si="223"/>
        <v>0</v>
      </c>
      <c r="X2877" s="199">
        <f t="shared" si="224"/>
        <v>0</v>
      </c>
    </row>
    <row r="2878" spans="1:24" x14ac:dyDescent="0.25">
      <c r="A2878" s="199">
        <v>58</v>
      </c>
      <c r="B2878" s="200" t="s">
        <v>877</v>
      </c>
      <c r="C2878" s="200">
        <v>31</v>
      </c>
      <c r="D2878" s="200">
        <v>24</v>
      </c>
      <c r="E2878" s="200" t="s">
        <v>1821</v>
      </c>
      <c r="F2878" s="200" t="s">
        <v>1819</v>
      </c>
      <c r="G2878" s="200" t="s">
        <v>1799</v>
      </c>
      <c r="H2878" s="200">
        <v>58</v>
      </c>
      <c r="I2878" s="200">
        <v>17</v>
      </c>
      <c r="J2878" s="200">
        <v>65</v>
      </c>
      <c r="K2878" s="200" t="s">
        <v>1760</v>
      </c>
      <c r="L2878" s="200" t="s">
        <v>1779</v>
      </c>
      <c r="M2878" s="199" t="s">
        <v>878</v>
      </c>
      <c r="O2878" s="237">
        <v>10</v>
      </c>
      <c r="P2878" s="238" t="s">
        <v>307</v>
      </c>
      <c r="Q2878" s="238"/>
      <c r="R2878" s="226">
        <v>15.332478940699332</v>
      </c>
      <c r="S2878" s="226">
        <v>15.228300812803916</v>
      </c>
      <c r="T2878" s="226">
        <f t="shared" si="220"/>
        <v>0.10417812789541614</v>
      </c>
      <c r="U2878" s="199">
        <f t="shared" si="221"/>
        <v>0</v>
      </c>
      <c r="V2878" s="199">
        <f t="shared" si="222"/>
        <v>0</v>
      </c>
      <c r="W2878" s="199">
        <f t="shared" si="223"/>
        <v>0</v>
      </c>
      <c r="X2878" s="199">
        <f t="shared" si="224"/>
        <v>0</v>
      </c>
    </row>
    <row r="2879" spans="1:24" ht="38.25" x14ac:dyDescent="0.25">
      <c r="A2879" s="218">
        <v>58</v>
      </c>
      <c r="B2879" s="219" t="s">
        <v>877</v>
      </c>
      <c r="C2879" s="219">
        <v>31</v>
      </c>
      <c r="D2879" s="223">
        <v>24</v>
      </c>
      <c r="E2879" s="223" t="s">
        <v>1821</v>
      </c>
      <c r="F2879" s="223" t="s">
        <v>1819</v>
      </c>
      <c r="G2879" s="231" t="s">
        <v>1799</v>
      </c>
      <c r="H2879" s="221">
        <v>58</v>
      </c>
      <c r="I2879" s="221">
        <v>17</v>
      </c>
      <c r="J2879" s="222">
        <v>65</v>
      </c>
      <c r="K2879" s="219" t="s">
        <v>1760</v>
      </c>
      <c r="L2879" s="223" t="s">
        <v>1779</v>
      </c>
      <c r="M2879" s="231" t="s">
        <v>878</v>
      </c>
      <c r="O2879" s="225">
        <v>100</v>
      </c>
      <c r="P2879" s="238" t="s">
        <v>307</v>
      </c>
      <c r="Q2879" s="238"/>
      <c r="R2879" s="226">
        <v>15.33337073457802</v>
      </c>
      <c r="S2879" s="226">
        <v>14.750104918245123</v>
      </c>
      <c r="T2879" s="226">
        <f t="shared" si="220"/>
        <v>0.5832658163328972</v>
      </c>
      <c r="U2879" s="199">
        <f t="shared" si="221"/>
        <v>0</v>
      </c>
      <c r="V2879" s="199">
        <f t="shared" si="222"/>
        <v>0</v>
      </c>
      <c r="W2879" s="199">
        <f t="shared" si="223"/>
        <v>0</v>
      </c>
      <c r="X2879" s="199">
        <f t="shared" si="224"/>
        <v>0</v>
      </c>
    </row>
    <row r="2880" spans="1:24" ht="38.25" x14ac:dyDescent="0.25">
      <c r="A2880" s="218">
        <v>58</v>
      </c>
      <c r="B2880" s="219" t="s">
        <v>877</v>
      </c>
      <c r="C2880" s="219">
        <v>31</v>
      </c>
      <c r="D2880" s="223">
        <v>24</v>
      </c>
      <c r="E2880" s="223" t="s">
        <v>1821</v>
      </c>
      <c r="F2880" s="223" t="s">
        <v>1819</v>
      </c>
      <c r="G2880" s="231" t="s">
        <v>1799</v>
      </c>
      <c r="H2880" s="221">
        <v>58</v>
      </c>
      <c r="I2880" s="221">
        <v>17</v>
      </c>
      <c r="J2880" s="222">
        <v>65</v>
      </c>
      <c r="K2880" s="219" t="s">
        <v>1760</v>
      </c>
      <c r="L2880" s="223" t="s">
        <v>1779</v>
      </c>
      <c r="M2880" s="231" t="s">
        <v>878</v>
      </c>
      <c r="O2880" s="225">
        <v>100</v>
      </c>
      <c r="P2880" s="238" t="s">
        <v>4</v>
      </c>
      <c r="Q2880" s="238"/>
      <c r="R2880" s="226">
        <v>6.6438561897747253</v>
      </c>
      <c r="S2880" s="226">
        <v>6.6438561897747253</v>
      </c>
      <c r="T2880" s="226">
        <f t="shared" si="220"/>
        <v>0</v>
      </c>
      <c r="U2880" s="199">
        <f t="shared" si="221"/>
        <v>0</v>
      </c>
      <c r="V2880" s="199">
        <f t="shared" si="222"/>
        <v>0</v>
      </c>
      <c r="W2880" s="199">
        <f t="shared" si="223"/>
        <v>0</v>
      </c>
      <c r="X2880" s="199">
        <f t="shared" si="224"/>
        <v>0</v>
      </c>
    </row>
    <row r="2881" spans="1:24" x14ac:dyDescent="0.25">
      <c r="A2881" s="199">
        <v>58</v>
      </c>
      <c r="B2881" s="200" t="s">
        <v>877</v>
      </c>
      <c r="C2881" s="200">
        <v>31</v>
      </c>
      <c r="D2881" s="200">
        <v>24</v>
      </c>
      <c r="E2881" s="200" t="s">
        <v>1821</v>
      </c>
      <c r="F2881" s="200" t="s">
        <v>1819</v>
      </c>
      <c r="G2881" s="200" t="s">
        <v>1799</v>
      </c>
      <c r="H2881" s="200">
        <v>58</v>
      </c>
      <c r="I2881" s="200">
        <v>17</v>
      </c>
      <c r="J2881" s="200">
        <v>65</v>
      </c>
      <c r="K2881" s="200" t="s">
        <v>1760</v>
      </c>
      <c r="L2881" s="200" t="s">
        <v>1779</v>
      </c>
      <c r="M2881" s="199" t="s">
        <v>878</v>
      </c>
      <c r="O2881" s="237">
        <v>50</v>
      </c>
      <c r="P2881" s="238" t="s">
        <v>4</v>
      </c>
      <c r="Q2881" s="238"/>
      <c r="R2881" s="226">
        <v>6.6438561897747253</v>
      </c>
      <c r="S2881" s="226">
        <v>6.6438561897747253</v>
      </c>
      <c r="T2881" s="226">
        <f t="shared" si="220"/>
        <v>0</v>
      </c>
      <c r="U2881" s="199">
        <f t="shared" si="221"/>
        <v>0</v>
      </c>
      <c r="V2881" s="199">
        <f t="shared" si="222"/>
        <v>0</v>
      </c>
      <c r="W2881" s="199">
        <f t="shared" si="223"/>
        <v>0</v>
      </c>
      <c r="X2881" s="199">
        <f t="shared" si="224"/>
        <v>0</v>
      </c>
    </row>
    <row r="2882" spans="1:24" x14ac:dyDescent="0.25">
      <c r="A2882" s="199">
        <v>58</v>
      </c>
      <c r="B2882" s="200" t="s">
        <v>877</v>
      </c>
      <c r="C2882" s="200">
        <v>31</v>
      </c>
      <c r="D2882" s="200">
        <v>24</v>
      </c>
      <c r="E2882" s="200" t="s">
        <v>1821</v>
      </c>
      <c r="F2882" s="200" t="s">
        <v>1819</v>
      </c>
      <c r="G2882" s="200" t="s">
        <v>1799</v>
      </c>
      <c r="H2882" s="200">
        <v>58</v>
      </c>
      <c r="I2882" s="200">
        <v>17</v>
      </c>
      <c r="J2882" s="200">
        <v>65</v>
      </c>
      <c r="K2882" s="200" t="s">
        <v>1760</v>
      </c>
      <c r="L2882" s="200" t="s">
        <v>1779</v>
      </c>
      <c r="M2882" s="199" t="s">
        <v>878</v>
      </c>
      <c r="O2882" s="237">
        <v>10</v>
      </c>
      <c r="P2882" s="238" t="s">
        <v>4</v>
      </c>
      <c r="Q2882" s="238"/>
      <c r="R2882" s="226">
        <v>6.6438561897747253</v>
      </c>
      <c r="S2882" s="226">
        <v>6.6438561897747253</v>
      </c>
      <c r="T2882" s="226">
        <f t="shared" si="220"/>
        <v>0</v>
      </c>
      <c r="U2882" s="199">
        <f t="shared" si="221"/>
        <v>0</v>
      </c>
      <c r="V2882" s="199">
        <f t="shared" si="222"/>
        <v>0</v>
      </c>
      <c r="W2882" s="199">
        <f t="shared" si="223"/>
        <v>0</v>
      </c>
      <c r="X2882" s="199">
        <f t="shared" si="224"/>
        <v>0</v>
      </c>
    </row>
    <row r="2883" spans="1:24" x14ac:dyDescent="0.25">
      <c r="A2883" s="199">
        <v>58</v>
      </c>
      <c r="B2883" s="200" t="s">
        <v>877</v>
      </c>
      <c r="C2883" s="200">
        <v>31</v>
      </c>
      <c r="D2883" s="200">
        <v>24</v>
      </c>
      <c r="E2883" s="200" t="s">
        <v>1821</v>
      </c>
      <c r="F2883" s="200" t="s">
        <v>1819</v>
      </c>
      <c r="G2883" s="200" t="s">
        <v>1799</v>
      </c>
      <c r="H2883" s="200">
        <v>58</v>
      </c>
      <c r="I2883" s="200">
        <v>17</v>
      </c>
      <c r="J2883" s="200">
        <v>65</v>
      </c>
      <c r="K2883" s="200" t="s">
        <v>1760</v>
      </c>
      <c r="L2883" s="200" t="s">
        <v>1779</v>
      </c>
      <c r="M2883" s="199" t="s">
        <v>878</v>
      </c>
      <c r="O2883" s="237">
        <v>1</v>
      </c>
      <c r="P2883" s="238" t="s">
        <v>4</v>
      </c>
      <c r="Q2883" s="238"/>
      <c r="R2883" s="226">
        <v>6.6438561897747253</v>
      </c>
      <c r="S2883" s="226">
        <v>6.6438561897747253</v>
      </c>
      <c r="T2883" s="226">
        <f t="shared" si="220"/>
        <v>0</v>
      </c>
      <c r="U2883" s="199">
        <f t="shared" si="221"/>
        <v>0</v>
      </c>
      <c r="V2883" s="199">
        <f t="shared" si="222"/>
        <v>0</v>
      </c>
      <c r="W2883" s="199">
        <f t="shared" si="223"/>
        <v>0</v>
      </c>
      <c r="X2883" s="199">
        <f t="shared" si="224"/>
        <v>0</v>
      </c>
    </row>
    <row r="2884" spans="1:24" x14ac:dyDescent="0.25">
      <c r="A2884" s="199">
        <v>58</v>
      </c>
      <c r="B2884" s="200" t="s">
        <v>877</v>
      </c>
      <c r="C2884" s="200">
        <v>31</v>
      </c>
      <c r="D2884" s="200">
        <v>24</v>
      </c>
      <c r="E2884" s="200" t="s">
        <v>1821</v>
      </c>
      <c r="F2884" s="200" t="s">
        <v>1819</v>
      </c>
      <c r="G2884" s="200" t="s">
        <v>1799</v>
      </c>
      <c r="H2884" s="200">
        <v>58</v>
      </c>
      <c r="I2884" s="200">
        <v>17</v>
      </c>
      <c r="J2884" s="200">
        <v>65</v>
      </c>
      <c r="K2884" s="200" t="s">
        <v>1760</v>
      </c>
      <c r="L2884" s="200" t="s">
        <v>1779</v>
      </c>
      <c r="M2884" s="199" t="s">
        <v>878</v>
      </c>
      <c r="O2884" s="237">
        <v>0.5</v>
      </c>
      <c r="P2884" s="238" t="s">
        <v>4</v>
      </c>
      <c r="Q2884" s="238"/>
      <c r="R2884" s="226">
        <v>6.6438561897747253</v>
      </c>
      <c r="S2884" s="226">
        <v>6.6438561897747253</v>
      </c>
      <c r="T2884" s="226">
        <f t="shared" si="220"/>
        <v>0</v>
      </c>
      <c r="U2884" s="199">
        <f t="shared" si="221"/>
        <v>0</v>
      </c>
      <c r="V2884" s="199">
        <f t="shared" si="222"/>
        <v>0</v>
      </c>
      <c r="W2884" s="199">
        <f t="shared" si="223"/>
        <v>0</v>
      </c>
      <c r="X2884" s="199">
        <f t="shared" si="224"/>
        <v>0</v>
      </c>
    </row>
    <row r="2885" spans="1:24" x14ac:dyDescent="0.25">
      <c r="A2885" s="199">
        <v>58</v>
      </c>
      <c r="B2885" s="200" t="s">
        <v>877</v>
      </c>
      <c r="C2885" s="200">
        <v>31</v>
      </c>
      <c r="D2885" s="200">
        <v>24</v>
      </c>
      <c r="E2885" s="200" t="s">
        <v>1821</v>
      </c>
      <c r="F2885" s="200" t="s">
        <v>1819</v>
      </c>
      <c r="G2885" s="200" t="s">
        <v>1799</v>
      </c>
      <c r="H2885" s="200">
        <v>58</v>
      </c>
      <c r="I2885" s="200">
        <v>17</v>
      </c>
      <c r="J2885" s="200">
        <v>65</v>
      </c>
      <c r="K2885" s="200" t="s">
        <v>1760</v>
      </c>
      <c r="L2885" s="200" t="s">
        <v>1779</v>
      </c>
      <c r="M2885" s="199" t="s">
        <v>878</v>
      </c>
      <c r="O2885" s="237">
        <v>0.1</v>
      </c>
      <c r="P2885" s="238" t="s">
        <v>4</v>
      </c>
      <c r="Q2885" s="238"/>
      <c r="R2885" s="226">
        <v>6.6438561897747253</v>
      </c>
      <c r="S2885" s="226">
        <v>6.6438561897747253</v>
      </c>
      <c r="T2885" s="226">
        <f t="shared" si="220"/>
        <v>0</v>
      </c>
      <c r="U2885" s="199">
        <f t="shared" si="221"/>
        <v>0</v>
      </c>
      <c r="V2885" s="199">
        <f t="shared" si="222"/>
        <v>0</v>
      </c>
      <c r="W2885" s="199">
        <f t="shared" si="223"/>
        <v>0</v>
      </c>
      <c r="X2885" s="199">
        <f t="shared" si="224"/>
        <v>0</v>
      </c>
    </row>
    <row r="2886" spans="1:24" x14ac:dyDescent="0.25">
      <c r="A2886" s="199">
        <v>58</v>
      </c>
      <c r="B2886" s="200" t="s">
        <v>877</v>
      </c>
      <c r="C2886" s="200">
        <v>31</v>
      </c>
      <c r="D2886" s="200">
        <v>24</v>
      </c>
      <c r="E2886" s="200" t="s">
        <v>1821</v>
      </c>
      <c r="F2886" s="200" t="s">
        <v>1822</v>
      </c>
      <c r="G2886" s="200" t="s">
        <v>1799</v>
      </c>
      <c r="H2886" s="200">
        <v>58</v>
      </c>
      <c r="I2886" s="200">
        <v>19</v>
      </c>
      <c r="J2886" s="200">
        <v>67</v>
      </c>
      <c r="K2886" s="200" t="s">
        <v>1760</v>
      </c>
      <c r="L2886" s="200" t="s">
        <v>1800</v>
      </c>
      <c r="M2886" s="199" t="s">
        <v>878</v>
      </c>
      <c r="O2886" s="237">
        <v>1</v>
      </c>
      <c r="P2886" s="204" t="s">
        <v>0</v>
      </c>
      <c r="Q2886" s="204"/>
      <c r="R2886" s="226">
        <v>6.6438561897747253</v>
      </c>
      <c r="S2886" s="226">
        <v>6.6566947846814291</v>
      </c>
      <c r="T2886" s="226">
        <f t="shared" ref="T2886:T2949" si="225">R2886-S2886</f>
        <v>-1.2838594906703804E-2</v>
      </c>
      <c r="U2886" s="199">
        <f t="shared" ref="U2886:U2949" si="226">IF(T2886&lt;-3.32,1,0)</f>
        <v>0</v>
      </c>
      <c r="V2886" s="199">
        <f t="shared" ref="V2886:V2949" si="227">IF(T2886&gt;3.32,1,0)</f>
        <v>0</v>
      </c>
      <c r="W2886" s="199">
        <f t="shared" si="223"/>
        <v>0</v>
      </c>
      <c r="X2886" s="199">
        <f t="shared" si="224"/>
        <v>0</v>
      </c>
    </row>
    <row r="2887" spans="1:24" x14ac:dyDescent="0.25">
      <c r="A2887" s="199">
        <v>58</v>
      </c>
      <c r="B2887" s="200" t="s">
        <v>877</v>
      </c>
      <c r="C2887" s="200">
        <v>31</v>
      </c>
      <c r="D2887" s="200">
        <v>24</v>
      </c>
      <c r="E2887" s="200" t="s">
        <v>1821</v>
      </c>
      <c r="F2887" s="200" t="s">
        <v>1822</v>
      </c>
      <c r="G2887" s="200" t="s">
        <v>1799</v>
      </c>
      <c r="H2887" s="200">
        <v>58</v>
      </c>
      <c r="I2887" s="200">
        <v>19</v>
      </c>
      <c r="J2887" s="200">
        <v>67</v>
      </c>
      <c r="K2887" s="200" t="s">
        <v>1760</v>
      </c>
      <c r="L2887" s="200" t="s">
        <v>1800</v>
      </c>
      <c r="M2887" s="199" t="s">
        <v>878</v>
      </c>
      <c r="O2887" s="237">
        <v>0.5</v>
      </c>
      <c r="P2887" s="204" t="s">
        <v>0</v>
      </c>
      <c r="Q2887" s="204"/>
      <c r="R2887" s="226">
        <v>6.6438561897747253</v>
      </c>
      <c r="S2887" s="226">
        <v>6.6438561897747253</v>
      </c>
      <c r="T2887" s="226">
        <f t="shared" si="225"/>
        <v>0</v>
      </c>
      <c r="U2887" s="199">
        <f t="shared" si="226"/>
        <v>0</v>
      </c>
      <c r="V2887" s="199">
        <f t="shared" si="227"/>
        <v>0</v>
      </c>
      <c r="W2887" s="199">
        <f t="shared" ref="W2887:W2950" si="228">IF(T2887&lt;-5.6438,1,0)</f>
        <v>0</v>
      </c>
      <c r="X2887" s="199">
        <f t="shared" ref="X2887:X2950" si="229">IF(T2887&lt;-5.6438,1,0)</f>
        <v>0</v>
      </c>
    </row>
    <row r="2888" spans="1:24" x14ac:dyDescent="0.25">
      <c r="A2888" s="199">
        <v>58</v>
      </c>
      <c r="B2888" s="200" t="s">
        <v>877</v>
      </c>
      <c r="C2888" s="200">
        <v>31</v>
      </c>
      <c r="D2888" s="200">
        <v>24</v>
      </c>
      <c r="E2888" s="200" t="s">
        <v>1821</v>
      </c>
      <c r="F2888" s="200" t="s">
        <v>1822</v>
      </c>
      <c r="G2888" s="200" t="s">
        <v>1799</v>
      </c>
      <c r="H2888" s="200">
        <v>58</v>
      </c>
      <c r="I2888" s="200">
        <v>19</v>
      </c>
      <c r="J2888" s="200">
        <v>67</v>
      </c>
      <c r="K2888" s="200" t="s">
        <v>1760</v>
      </c>
      <c r="L2888" s="200" t="s">
        <v>1800</v>
      </c>
      <c r="M2888" s="199" t="s">
        <v>878</v>
      </c>
      <c r="O2888" s="237">
        <v>0.1</v>
      </c>
      <c r="P2888" s="204" t="s">
        <v>0</v>
      </c>
      <c r="Q2888" s="204"/>
      <c r="R2888" s="226">
        <v>6.6438561897747253</v>
      </c>
      <c r="S2888" s="226">
        <v>6.6438561897747253</v>
      </c>
      <c r="T2888" s="226">
        <f t="shared" si="225"/>
        <v>0</v>
      </c>
      <c r="U2888" s="199">
        <f t="shared" si="226"/>
        <v>0</v>
      </c>
      <c r="V2888" s="199">
        <f t="shared" si="227"/>
        <v>0</v>
      </c>
      <c r="W2888" s="199">
        <f t="shared" si="228"/>
        <v>0</v>
      </c>
      <c r="X2888" s="199">
        <f t="shared" si="229"/>
        <v>0</v>
      </c>
    </row>
    <row r="2889" spans="1:24" x14ac:dyDescent="0.25">
      <c r="A2889" s="199">
        <v>58</v>
      </c>
      <c r="B2889" s="200" t="s">
        <v>877</v>
      </c>
      <c r="C2889" s="200">
        <v>31</v>
      </c>
      <c r="D2889" s="200">
        <v>24</v>
      </c>
      <c r="E2889" s="200" t="s">
        <v>1821</v>
      </c>
      <c r="F2889" s="200" t="s">
        <v>1822</v>
      </c>
      <c r="G2889" s="200" t="s">
        <v>1799</v>
      </c>
      <c r="H2889" s="200">
        <v>58</v>
      </c>
      <c r="I2889" s="200">
        <v>19</v>
      </c>
      <c r="J2889" s="200">
        <v>67</v>
      </c>
      <c r="K2889" s="200" t="s">
        <v>1760</v>
      </c>
      <c r="L2889" s="200" t="s">
        <v>1800</v>
      </c>
      <c r="M2889" s="199" t="s">
        <v>878</v>
      </c>
      <c r="O2889" s="237">
        <v>10</v>
      </c>
      <c r="P2889" s="204" t="s">
        <v>0</v>
      </c>
      <c r="Q2889" s="204"/>
      <c r="R2889" s="226">
        <v>11.693920495827962</v>
      </c>
      <c r="S2889" s="226">
        <v>12.227414859044087</v>
      </c>
      <c r="T2889" s="226">
        <f t="shared" si="225"/>
        <v>-0.53349436321612487</v>
      </c>
      <c r="U2889" s="199">
        <f t="shared" si="226"/>
        <v>0</v>
      </c>
      <c r="V2889" s="199">
        <f t="shared" si="227"/>
        <v>0</v>
      </c>
      <c r="W2889" s="199">
        <f t="shared" si="228"/>
        <v>0</v>
      </c>
      <c r="X2889" s="199">
        <f t="shared" si="229"/>
        <v>0</v>
      </c>
    </row>
    <row r="2890" spans="1:24" x14ac:dyDescent="0.25">
      <c r="A2890" s="199">
        <v>58</v>
      </c>
      <c r="B2890" s="200" t="s">
        <v>877</v>
      </c>
      <c r="C2890" s="200">
        <v>31</v>
      </c>
      <c r="D2890" s="200">
        <v>24</v>
      </c>
      <c r="E2890" s="200" t="s">
        <v>1821</v>
      </c>
      <c r="F2890" s="200" t="s">
        <v>1822</v>
      </c>
      <c r="G2890" s="200" t="s">
        <v>1799</v>
      </c>
      <c r="H2890" s="200">
        <v>58</v>
      </c>
      <c r="I2890" s="200">
        <v>19</v>
      </c>
      <c r="J2890" s="200">
        <v>67</v>
      </c>
      <c r="K2890" s="200" t="s">
        <v>1760</v>
      </c>
      <c r="L2890" s="200" t="s">
        <v>1800</v>
      </c>
      <c r="M2890" s="199" t="s">
        <v>878</v>
      </c>
      <c r="O2890" s="237">
        <v>50</v>
      </c>
      <c r="P2890" s="204" t="s">
        <v>0</v>
      </c>
      <c r="Q2890" s="204"/>
      <c r="R2890" s="226">
        <v>14.358907069779319</v>
      </c>
      <c r="S2890" s="226">
        <v>15.237467047700713</v>
      </c>
      <c r="T2890" s="226">
        <f t="shared" si="225"/>
        <v>-0.87855997792139462</v>
      </c>
      <c r="U2890" s="199">
        <f t="shared" si="226"/>
        <v>0</v>
      </c>
      <c r="V2890" s="199">
        <f t="shared" si="227"/>
        <v>0</v>
      </c>
      <c r="W2890" s="199">
        <f t="shared" si="228"/>
        <v>0</v>
      </c>
      <c r="X2890" s="199">
        <f t="shared" si="229"/>
        <v>0</v>
      </c>
    </row>
    <row r="2891" spans="1:24" ht="38.25" x14ac:dyDescent="0.25">
      <c r="A2891" s="218">
        <v>58</v>
      </c>
      <c r="B2891" s="219" t="s">
        <v>877</v>
      </c>
      <c r="C2891" s="219">
        <v>31</v>
      </c>
      <c r="D2891" s="223">
        <v>24</v>
      </c>
      <c r="E2891" s="223" t="s">
        <v>1821</v>
      </c>
      <c r="F2891" s="223" t="s">
        <v>1822</v>
      </c>
      <c r="G2891" s="231" t="s">
        <v>1799</v>
      </c>
      <c r="H2891" s="221">
        <v>58</v>
      </c>
      <c r="I2891" s="221">
        <v>19</v>
      </c>
      <c r="J2891" s="222">
        <v>67</v>
      </c>
      <c r="K2891" s="219" t="s">
        <v>1760</v>
      </c>
      <c r="L2891" s="223" t="s">
        <v>1800</v>
      </c>
      <c r="M2891" s="231" t="s">
        <v>878</v>
      </c>
      <c r="O2891" s="225">
        <v>100</v>
      </c>
      <c r="P2891" s="204" t="s">
        <v>0</v>
      </c>
      <c r="Q2891" s="204"/>
      <c r="R2891" s="226">
        <v>15.392792459784637</v>
      </c>
      <c r="S2891" s="226">
        <v>15.229739204389611</v>
      </c>
      <c r="T2891" s="226">
        <f t="shared" si="225"/>
        <v>0.16305325539502569</v>
      </c>
      <c r="U2891" s="199">
        <f t="shared" si="226"/>
        <v>0</v>
      </c>
      <c r="V2891" s="199">
        <f t="shared" si="227"/>
        <v>0</v>
      </c>
      <c r="W2891" s="199">
        <f t="shared" si="228"/>
        <v>0</v>
      </c>
      <c r="X2891" s="199">
        <f t="shared" si="229"/>
        <v>0</v>
      </c>
    </row>
    <row r="2892" spans="1:24" ht="38.25" x14ac:dyDescent="0.25">
      <c r="A2892" s="218">
        <v>58</v>
      </c>
      <c r="B2892" s="219" t="s">
        <v>877</v>
      </c>
      <c r="C2892" s="219">
        <v>31</v>
      </c>
      <c r="D2892" s="223">
        <v>24</v>
      </c>
      <c r="E2892" s="223" t="s">
        <v>1821</v>
      </c>
      <c r="F2892" s="223" t="s">
        <v>1822</v>
      </c>
      <c r="G2892" s="231" t="s">
        <v>1799</v>
      </c>
      <c r="H2892" s="221">
        <v>58</v>
      </c>
      <c r="I2892" s="221">
        <v>19</v>
      </c>
      <c r="J2892" s="222">
        <v>67</v>
      </c>
      <c r="K2892" s="219" t="s">
        <v>1760</v>
      </c>
      <c r="L2892" s="223" t="s">
        <v>1800</v>
      </c>
      <c r="M2892" s="231" t="s">
        <v>878</v>
      </c>
      <c r="O2892" s="225">
        <v>100</v>
      </c>
      <c r="P2892" s="208" t="s">
        <v>2</v>
      </c>
      <c r="Q2892" s="208"/>
      <c r="R2892" s="226">
        <v>6.6438561897747253</v>
      </c>
      <c r="S2892" s="226">
        <v>6.6438561897747253</v>
      </c>
      <c r="T2892" s="226">
        <f t="shared" si="225"/>
        <v>0</v>
      </c>
      <c r="U2892" s="199">
        <f t="shared" si="226"/>
        <v>0</v>
      </c>
      <c r="V2892" s="199">
        <f t="shared" si="227"/>
        <v>0</v>
      </c>
      <c r="W2892" s="199">
        <f t="shared" si="228"/>
        <v>0</v>
      </c>
      <c r="X2892" s="199">
        <f t="shared" si="229"/>
        <v>0</v>
      </c>
    </row>
    <row r="2893" spans="1:24" x14ac:dyDescent="0.25">
      <c r="A2893" s="199">
        <v>58</v>
      </c>
      <c r="B2893" s="200" t="s">
        <v>877</v>
      </c>
      <c r="C2893" s="200">
        <v>31</v>
      </c>
      <c r="D2893" s="200">
        <v>24</v>
      </c>
      <c r="E2893" s="200" t="s">
        <v>1821</v>
      </c>
      <c r="F2893" s="200" t="s">
        <v>1822</v>
      </c>
      <c r="G2893" s="200" t="s">
        <v>1799</v>
      </c>
      <c r="H2893" s="200">
        <v>58</v>
      </c>
      <c r="I2893" s="200">
        <v>19</v>
      </c>
      <c r="J2893" s="200">
        <v>67</v>
      </c>
      <c r="K2893" s="200" t="s">
        <v>1760</v>
      </c>
      <c r="L2893" s="200" t="s">
        <v>1800</v>
      </c>
      <c r="M2893" s="199" t="s">
        <v>878</v>
      </c>
      <c r="O2893" s="237">
        <v>10</v>
      </c>
      <c r="P2893" s="208" t="s">
        <v>2</v>
      </c>
      <c r="Q2893" s="208"/>
      <c r="R2893" s="226">
        <v>6.6438561897747253</v>
      </c>
      <c r="S2893" s="226">
        <v>6.6438561897747253</v>
      </c>
      <c r="T2893" s="226">
        <f t="shared" si="225"/>
        <v>0</v>
      </c>
      <c r="U2893" s="199">
        <f t="shared" si="226"/>
        <v>0</v>
      </c>
      <c r="V2893" s="199">
        <f t="shared" si="227"/>
        <v>0</v>
      </c>
      <c r="W2893" s="199">
        <f t="shared" si="228"/>
        <v>0</v>
      </c>
      <c r="X2893" s="199">
        <f t="shared" si="229"/>
        <v>0</v>
      </c>
    </row>
    <row r="2894" spans="1:24" x14ac:dyDescent="0.25">
      <c r="A2894" s="199">
        <v>58</v>
      </c>
      <c r="B2894" s="200" t="s">
        <v>877</v>
      </c>
      <c r="C2894" s="200">
        <v>31</v>
      </c>
      <c r="D2894" s="200">
        <v>24</v>
      </c>
      <c r="E2894" s="200" t="s">
        <v>1821</v>
      </c>
      <c r="F2894" s="200" t="s">
        <v>1822</v>
      </c>
      <c r="G2894" s="200" t="s">
        <v>1799</v>
      </c>
      <c r="H2894" s="200">
        <v>58</v>
      </c>
      <c r="I2894" s="200">
        <v>19</v>
      </c>
      <c r="J2894" s="200">
        <v>67</v>
      </c>
      <c r="K2894" s="200" t="s">
        <v>1760</v>
      </c>
      <c r="L2894" s="200" t="s">
        <v>1800</v>
      </c>
      <c r="M2894" s="199" t="s">
        <v>878</v>
      </c>
      <c r="O2894" s="237">
        <v>1</v>
      </c>
      <c r="P2894" s="208" t="s">
        <v>2</v>
      </c>
      <c r="Q2894" s="208"/>
      <c r="R2894" s="226">
        <v>6.6438561897747253</v>
      </c>
      <c r="S2894" s="226">
        <v>6.6438561897747253</v>
      </c>
      <c r="T2894" s="226">
        <f t="shared" si="225"/>
        <v>0</v>
      </c>
      <c r="U2894" s="199">
        <f t="shared" si="226"/>
        <v>0</v>
      </c>
      <c r="V2894" s="199">
        <f t="shared" si="227"/>
        <v>0</v>
      </c>
      <c r="W2894" s="199">
        <f t="shared" si="228"/>
        <v>0</v>
      </c>
      <c r="X2894" s="199">
        <f t="shared" si="229"/>
        <v>0</v>
      </c>
    </row>
    <row r="2895" spans="1:24" x14ac:dyDescent="0.25">
      <c r="A2895" s="199">
        <v>58</v>
      </c>
      <c r="B2895" s="200" t="s">
        <v>877</v>
      </c>
      <c r="C2895" s="200">
        <v>31</v>
      </c>
      <c r="D2895" s="200">
        <v>24</v>
      </c>
      <c r="E2895" s="200" t="s">
        <v>1821</v>
      </c>
      <c r="F2895" s="200" t="s">
        <v>1822</v>
      </c>
      <c r="G2895" s="200" t="s">
        <v>1799</v>
      </c>
      <c r="H2895" s="200">
        <v>58</v>
      </c>
      <c r="I2895" s="200">
        <v>19</v>
      </c>
      <c r="J2895" s="200">
        <v>67</v>
      </c>
      <c r="K2895" s="200" t="s">
        <v>1760</v>
      </c>
      <c r="L2895" s="200" t="s">
        <v>1800</v>
      </c>
      <c r="M2895" s="199" t="s">
        <v>878</v>
      </c>
      <c r="O2895" s="237">
        <v>0.1</v>
      </c>
      <c r="P2895" s="208" t="s">
        <v>2</v>
      </c>
      <c r="Q2895" s="208"/>
      <c r="R2895" s="226">
        <v>6.6438561897747253</v>
      </c>
      <c r="S2895" s="226">
        <v>6.6438561897747253</v>
      </c>
      <c r="T2895" s="226">
        <f t="shared" si="225"/>
        <v>0</v>
      </c>
      <c r="U2895" s="199">
        <f t="shared" si="226"/>
        <v>0</v>
      </c>
      <c r="V2895" s="199">
        <f t="shared" si="227"/>
        <v>0</v>
      </c>
      <c r="W2895" s="199">
        <f t="shared" si="228"/>
        <v>0</v>
      </c>
      <c r="X2895" s="199">
        <f t="shared" si="229"/>
        <v>0</v>
      </c>
    </row>
    <row r="2896" spans="1:24" ht="38.25" x14ac:dyDescent="0.25">
      <c r="A2896" s="218">
        <v>58</v>
      </c>
      <c r="B2896" s="219" t="s">
        <v>877</v>
      </c>
      <c r="C2896" s="219">
        <v>31</v>
      </c>
      <c r="D2896" s="223">
        <v>24</v>
      </c>
      <c r="E2896" s="223" t="s">
        <v>1821</v>
      </c>
      <c r="F2896" s="223" t="s">
        <v>1822</v>
      </c>
      <c r="G2896" s="231" t="s">
        <v>1799</v>
      </c>
      <c r="H2896" s="221">
        <v>58</v>
      </c>
      <c r="I2896" s="221">
        <v>19</v>
      </c>
      <c r="J2896" s="222">
        <v>67</v>
      </c>
      <c r="K2896" s="219" t="s">
        <v>1760</v>
      </c>
      <c r="L2896" s="223" t="s">
        <v>1800</v>
      </c>
      <c r="M2896" s="231" t="s">
        <v>878</v>
      </c>
      <c r="O2896" s="225">
        <v>100</v>
      </c>
      <c r="P2896" s="207" t="s">
        <v>3</v>
      </c>
      <c r="Q2896" s="207"/>
      <c r="R2896" s="226">
        <v>6.6438561897747253</v>
      </c>
      <c r="S2896" s="226">
        <v>6.6438561897747253</v>
      </c>
      <c r="T2896" s="226">
        <f t="shared" si="225"/>
        <v>0</v>
      </c>
      <c r="U2896" s="199">
        <f t="shared" si="226"/>
        <v>0</v>
      </c>
      <c r="V2896" s="199">
        <f t="shared" si="227"/>
        <v>0</v>
      </c>
      <c r="W2896" s="199">
        <f t="shared" si="228"/>
        <v>0</v>
      </c>
      <c r="X2896" s="199">
        <f t="shared" si="229"/>
        <v>0</v>
      </c>
    </row>
    <row r="2897" spans="1:24" x14ac:dyDescent="0.25">
      <c r="A2897" s="199">
        <v>58</v>
      </c>
      <c r="B2897" s="200" t="s">
        <v>877</v>
      </c>
      <c r="C2897" s="200">
        <v>31</v>
      </c>
      <c r="D2897" s="200">
        <v>24</v>
      </c>
      <c r="E2897" s="200" t="s">
        <v>1821</v>
      </c>
      <c r="F2897" s="200" t="s">
        <v>1822</v>
      </c>
      <c r="G2897" s="200" t="s">
        <v>1799</v>
      </c>
      <c r="H2897" s="200">
        <v>58</v>
      </c>
      <c r="I2897" s="200">
        <v>19</v>
      </c>
      <c r="J2897" s="200">
        <v>67</v>
      </c>
      <c r="K2897" s="200" t="s">
        <v>1760</v>
      </c>
      <c r="L2897" s="200" t="s">
        <v>1800</v>
      </c>
      <c r="M2897" s="199" t="s">
        <v>878</v>
      </c>
      <c r="O2897" s="237">
        <v>10</v>
      </c>
      <c r="P2897" s="207" t="s">
        <v>3</v>
      </c>
      <c r="Q2897" s="207"/>
      <c r="R2897" s="226">
        <v>6.6438561897747253</v>
      </c>
      <c r="S2897" s="226">
        <v>6.6438561897747253</v>
      </c>
      <c r="T2897" s="226">
        <f t="shared" si="225"/>
        <v>0</v>
      </c>
      <c r="U2897" s="199">
        <f t="shared" si="226"/>
        <v>0</v>
      </c>
      <c r="V2897" s="199">
        <f t="shared" si="227"/>
        <v>0</v>
      </c>
      <c r="W2897" s="199">
        <f t="shared" si="228"/>
        <v>0</v>
      </c>
      <c r="X2897" s="199">
        <f t="shared" si="229"/>
        <v>0</v>
      </c>
    </row>
    <row r="2898" spans="1:24" x14ac:dyDescent="0.25">
      <c r="A2898" s="199">
        <v>58</v>
      </c>
      <c r="B2898" s="200" t="s">
        <v>877</v>
      </c>
      <c r="C2898" s="200">
        <v>31</v>
      </c>
      <c r="D2898" s="200">
        <v>24</v>
      </c>
      <c r="E2898" s="200" t="s">
        <v>1821</v>
      </c>
      <c r="F2898" s="200" t="s">
        <v>1822</v>
      </c>
      <c r="G2898" s="200" t="s">
        <v>1799</v>
      </c>
      <c r="H2898" s="200">
        <v>58</v>
      </c>
      <c r="I2898" s="200">
        <v>19</v>
      </c>
      <c r="J2898" s="200">
        <v>67</v>
      </c>
      <c r="K2898" s="200" t="s">
        <v>1760</v>
      </c>
      <c r="L2898" s="200" t="s">
        <v>1800</v>
      </c>
      <c r="M2898" s="199" t="s">
        <v>878</v>
      </c>
      <c r="O2898" s="237">
        <v>1</v>
      </c>
      <c r="P2898" s="207" t="s">
        <v>3</v>
      </c>
      <c r="Q2898" s="207"/>
      <c r="R2898" s="226">
        <v>6.6438561897747253</v>
      </c>
      <c r="S2898" s="226">
        <v>6.6438561897747253</v>
      </c>
      <c r="T2898" s="226">
        <f t="shared" si="225"/>
        <v>0</v>
      </c>
      <c r="U2898" s="199">
        <f t="shared" si="226"/>
        <v>0</v>
      </c>
      <c r="V2898" s="199">
        <f t="shared" si="227"/>
        <v>0</v>
      </c>
      <c r="W2898" s="199">
        <f t="shared" si="228"/>
        <v>0</v>
      </c>
      <c r="X2898" s="199">
        <f t="shared" si="229"/>
        <v>0</v>
      </c>
    </row>
    <row r="2899" spans="1:24" ht="38.25" x14ac:dyDescent="0.25">
      <c r="A2899" s="218">
        <v>58</v>
      </c>
      <c r="B2899" s="219" t="s">
        <v>877</v>
      </c>
      <c r="C2899" s="219">
        <v>31</v>
      </c>
      <c r="D2899" s="223">
        <v>24</v>
      </c>
      <c r="E2899" s="223" t="s">
        <v>1821</v>
      </c>
      <c r="F2899" s="223" t="s">
        <v>1822</v>
      </c>
      <c r="G2899" s="231" t="s">
        <v>1799</v>
      </c>
      <c r="H2899" s="221">
        <v>58</v>
      </c>
      <c r="I2899" s="221">
        <v>19</v>
      </c>
      <c r="J2899" s="222">
        <v>67</v>
      </c>
      <c r="K2899" s="219" t="s">
        <v>1760</v>
      </c>
      <c r="L2899" s="223" t="s">
        <v>1800</v>
      </c>
      <c r="M2899" s="231" t="s">
        <v>878</v>
      </c>
      <c r="O2899" s="225">
        <v>100</v>
      </c>
      <c r="P2899" s="209" t="s">
        <v>117</v>
      </c>
      <c r="Q2899" s="209"/>
      <c r="R2899" s="226">
        <v>6.6438561897747253</v>
      </c>
      <c r="S2899" s="226">
        <v>6.6438561897747253</v>
      </c>
      <c r="T2899" s="226">
        <f t="shared" si="225"/>
        <v>0</v>
      </c>
      <c r="U2899" s="199">
        <f t="shared" si="226"/>
        <v>0</v>
      </c>
      <c r="V2899" s="199">
        <f t="shared" si="227"/>
        <v>0</v>
      </c>
      <c r="W2899" s="199">
        <f t="shared" si="228"/>
        <v>0</v>
      </c>
      <c r="X2899" s="199">
        <f t="shared" si="229"/>
        <v>0</v>
      </c>
    </row>
    <row r="2900" spans="1:24" x14ac:dyDescent="0.25">
      <c r="A2900" s="199">
        <v>58</v>
      </c>
      <c r="B2900" s="200" t="s">
        <v>877</v>
      </c>
      <c r="C2900" s="200">
        <v>31</v>
      </c>
      <c r="D2900" s="200">
        <v>24</v>
      </c>
      <c r="E2900" s="200" t="s">
        <v>1821</v>
      </c>
      <c r="F2900" s="200" t="s">
        <v>1822</v>
      </c>
      <c r="G2900" s="200" t="s">
        <v>1799</v>
      </c>
      <c r="H2900" s="200">
        <v>58</v>
      </c>
      <c r="I2900" s="200">
        <v>19</v>
      </c>
      <c r="J2900" s="200">
        <v>67</v>
      </c>
      <c r="K2900" s="200" t="s">
        <v>1760</v>
      </c>
      <c r="L2900" s="200" t="s">
        <v>1800</v>
      </c>
      <c r="M2900" s="199" t="s">
        <v>878</v>
      </c>
      <c r="O2900" s="237">
        <v>10</v>
      </c>
      <c r="P2900" s="209" t="s">
        <v>117</v>
      </c>
      <c r="Q2900" s="209"/>
      <c r="R2900" s="226">
        <v>6.6438561897747253</v>
      </c>
      <c r="S2900" s="226">
        <v>6.6438561897747253</v>
      </c>
      <c r="T2900" s="226">
        <f t="shared" si="225"/>
        <v>0</v>
      </c>
      <c r="U2900" s="199">
        <f t="shared" si="226"/>
        <v>0</v>
      </c>
      <c r="V2900" s="199">
        <f t="shared" si="227"/>
        <v>0</v>
      </c>
      <c r="W2900" s="199">
        <f t="shared" si="228"/>
        <v>0</v>
      </c>
      <c r="X2900" s="199">
        <f t="shared" si="229"/>
        <v>0</v>
      </c>
    </row>
    <row r="2901" spans="1:24" x14ac:dyDescent="0.25">
      <c r="A2901" s="199">
        <v>58</v>
      </c>
      <c r="B2901" s="200" t="s">
        <v>877</v>
      </c>
      <c r="C2901" s="200">
        <v>31</v>
      </c>
      <c r="D2901" s="200">
        <v>24</v>
      </c>
      <c r="E2901" s="200" t="s">
        <v>1821</v>
      </c>
      <c r="F2901" s="200" t="s">
        <v>1822</v>
      </c>
      <c r="G2901" s="200" t="s">
        <v>1799</v>
      </c>
      <c r="H2901" s="200">
        <v>58</v>
      </c>
      <c r="I2901" s="200">
        <v>19</v>
      </c>
      <c r="J2901" s="200">
        <v>67</v>
      </c>
      <c r="K2901" s="200" t="s">
        <v>1760</v>
      </c>
      <c r="L2901" s="200" t="s">
        <v>1800</v>
      </c>
      <c r="M2901" s="199" t="s">
        <v>878</v>
      </c>
      <c r="O2901" s="237">
        <v>1</v>
      </c>
      <c r="P2901" s="209" t="s">
        <v>117</v>
      </c>
      <c r="Q2901" s="209"/>
      <c r="R2901" s="226">
        <v>6.6438561897747253</v>
      </c>
      <c r="S2901" s="226">
        <v>6.6438561897747253</v>
      </c>
      <c r="T2901" s="226">
        <f t="shared" si="225"/>
        <v>0</v>
      </c>
      <c r="U2901" s="199">
        <f t="shared" si="226"/>
        <v>0</v>
      </c>
      <c r="V2901" s="199">
        <f t="shared" si="227"/>
        <v>0</v>
      </c>
      <c r="W2901" s="199">
        <f t="shared" si="228"/>
        <v>0</v>
      </c>
      <c r="X2901" s="199">
        <f t="shared" si="229"/>
        <v>0</v>
      </c>
    </row>
    <row r="2902" spans="1:24" x14ac:dyDescent="0.25">
      <c r="A2902" s="199">
        <v>58</v>
      </c>
      <c r="B2902" s="200" t="s">
        <v>877</v>
      </c>
      <c r="C2902" s="200">
        <v>31</v>
      </c>
      <c r="D2902" s="200">
        <v>24</v>
      </c>
      <c r="E2902" s="200" t="s">
        <v>1821</v>
      </c>
      <c r="F2902" s="200" t="s">
        <v>1822</v>
      </c>
      <c r="G2902" s="200" t="s">
        <v>1799</v>
      </c>
      <c r="H2902" s="200">
        <v>58</v>
      </c>
      <c r="I2902" s="200">
        <v>19</v>
      </c>
      <c r="J2902" s="200">
        <v>67</v>
      </c>
      <c r="K2902" s="200" t="s">
        <v>1760</v>
      </c>
      <c r="L2902" s="200" t="s">
        <v>1800</v>
      </c>
      <c r="M2902" s="199" t="s">
        <v>878</v>
      </c>
      <c r="O2902" s="237">
        <v>0.1</v>
      </c>
      <c r="P2902" s="209" t="s">
        <v>117</v>
      </c>
      <c r="Q2902" s="209"/>
      <c r="R2902" s="226">
        <v>6.6438561897747253</v>
      </c>
      <c r="S2902" s="226">
        <v>6.6438561897747253</v>
      </c>
      <c r="T2902" s="226">
        <f t="shared" si="225"/>
        <v>0</v>
      </c>
      <c r="U2902" s="199">
        <f t="shared" si="226"/>
        <v>0</v>
      </c>
      <c r="V2902" s="199">
        <f t="shared" si="227"/>
        <v>0</v>
      </c>
      <c r="W2902" s="199">
        <f t="shared" si="228"/>
        <v>0</v>
      </c>
      <c r="X2902" s="199">
        <f t="shared" si="229"/>
        <v>0</v>
      </c>
    </row>
    <row r="2903" spans="1:24" x14ac:dyDescent="0.25">
      <c r="A2903" s="199">
        <v>58</v>
      </c>
      <c r="B2903" s="200" t="s">
        <v>877</v>
      </c>
      <c r="C2903" s="200">
        <v>31</v>
      </c>
      <c r="D2903" s="200">
        <v>24</v>
      </c>
      <c r="E2903" s="200" t="s">
        <v>1821</v>
      </c>
      <c r="F2903" s="200" t="s">
        <v>1822</v>
      </c>
      <c r="G2903" s="200" t="s">
        <v>1799</v>
      </c>
      <c r="H2903" s="200">
        <v>58</v>
      </c>
      <c r="I2903" s="200">
        <v>19</v>
      </c>
      <c r="J2903" s="200">
        <v>67</v>
      </c>
      <c r="K2903" s="200" t="s">
        <v>1760</v>
      </c>
      <c r="L2903" s="200" t="s">
        <v>1800</v>
      </c>
      <c r="M2903" s="199" t="s">
        <v>878</v>
      </c>
      <c r="O2903" s="237">
        <v>0.1</v>
      </c>
      <c r="P2903" s="210" t="s">
        <v>147</v>
      </c>
      <c r="Q2903" s="210"/>
      <c r="R2903" s="226">
        <v>6.6438561897747253</v>
      </c>
      <c r="S2903" s="226">
        <v>10.575518613122583</v>
      </c>
      <c r="T2903" s="226">
        <f t="shared" si="225"/>
        <v>-3.9316624233478574</v>
      </c>
      <c r="U2903" s="199">
        <f t="shared" si="226"/>
        <v>1</v>
      </c>
      <c r="V2903" s="199">
        <f t="shared" si="227"/>
        <v>0</v>
      </c>
      <c r="W2903" s="199">
        <f t="shared" si="228"/>
        <v>0</v>
      </c>
      <c r="X2903" s="199">
        <f t="shared" si="229"/>
        <v>0</v>
      </c>
    </row>
    <row r="2904" spans="1:24" x14ac:dyDescent="0.25">
      <c r="A2904" s="199">
        <v>58</v>
      </c>
      <c r="B2904" s="200" t="s">
        <v>877</v>
      </c>
      <c r="C2904" s="200">
        <v>31</v>
      </c>
      <c r="D2904" s="200">
        <v>24</v>
      </c>
      <c r="E2904" s="200" t="s">
        <v>1821</v>
      </c>
      <c r="F2904" s="200" t="s">
        <v>1822</v>
      </c>
      <c r="G2904" s="200" t="s">
        <v>1799</v>
      </c>
      <c r="H2904" s="200">
        <v>58</v>
      </c>
      <c r="I2904" s="200">
        <v>19</v>
      </c>
      <c r="J2904" s="200">
        <v>67</v>
      </c>
      <c r="K2904" s="200" t="s">
        <v>1760</v>
      </c>
      <c r="L2904" s="200" t="s">
        <v>1800</v>
      </c>
      <c r="M2904" s="199" t="s">
        <v>878</v>
      </c>
      <c r="O2904" s="237">
        <v>1</v>
      </c>
      <c r="P2904" s="210" t="s">
        <v>147</v>
      </c>
      <c r="Q2904" s="210"/>
      <c r="R2904" s="226">
        <v>6.9285035707176839</v>
      </c>
      <c r="S2904" s="226">
        <v>13.93203988427714</v>
      </c>
      <c r="T2904" s="226">
        <f t="shared" si="225"/>
        <v>-7.0035363135594562</v>
      </c>
      <c r="U2904" s="199">
        <f t="shared" si="226"/>
        <v>1</v>
      </c>
      <c r="V2904" s="199">
        <f t="shared" si="227"/>
        <v>0</v>
      </c>
      <c r="W2904" s="199">
        <f t="shared" si="228"/>
        <v>1</v>
      </c>
      <c r="X2904" s="199">
        <f t="shared" si="229"/>
        <v>1</v>
      </c>
    </row>
    <row r="2905" spans="1:24" x14ac:dyDescent="0.25">
      <c r="A2905" s="199">
        <v>58</v>
      </c>
      <c r="B2905" s="200" t="s">
        <v>877</v>
      </c>
      <c r="C2905" s="200">
        <v>31</v>
      </c>
      <c r="D2905" s="200">
        <v>24</v>
      </c>
      <c r="E2905" s="200" t="s">
        <v>1821</v>
      </c>
      <c r="F2905" s="200" t="s">
        <v>1822</v>
      </c>
      <c r="G2905" s="200" t="s">
        <v>1799</v>
      </c>
      <c r="H2905" s="200">
        <v>58</v>
      </c>
      <c r="I2905" s="200">
        <v>19</v>
      </c>
      <c r="J2905" s="200">
        <v>67</v>
      </c>
      <c r="K2905" s="200" t="s">
        <v>1760</v>
      </c>
      <c r="L2905" s="200" t="s">
        <v>1800</v>
      </c>
      <c r="M2905" s="199" t="s">
        <v>878</v>
      </c>
      <c r="O2905" s="237">
        <v>10</v>
      </c>
      <c r="P2905" s="210" t="s">
        <v>147</v>
      </c>
      <c r="Q2905" s="210"/>
      <c r="R2905" s="226">
        <v>10.124890737881206</v>
      </c>
      <c r="S2905" s="226">
        <v>15.231018181480719</v>
      </c>
      <c r="T2905" s="226">
        <f t="shared" si="225"/>
        <v>-5.1061274435995134</v>
      </c>
      <c r="U2905" s="199">
        <f t="shared" si="226"/>
        <v>1</v>
      </c>
      <c r="V2905" s="199">
        <f t="shared" si="227"/>
        <v>0</v>
      </c>
      <c r="W2905" s="199">
        <f t="shared" si="228"/>
        <v>0</v>
      </c>
      <c r="X2905" s="199">
        <f t="shared" si="229"/>
        <v>0</v>
      </c>
    </row>
    <row r="2906" spans="1:24" ht="38.25" x14ac:dyDescent="0.25">
      <c r="A2906" s="218">
        <v>58</v>
      </c>
      <c r="B2906" s="219" t="s">
        <v>877</v>
      </c>
      <c r="C2906" s="219">
        <v>31</v>
      </c>
      <c r="D2906" s="223">
        <v>24</v>
      </c>
      <c r="E2906" s="223" t="s">
        <v>1821</v>
      </c>
      <c r="F2906" s="223" t="s">
        <v>1822</v>
      </c>
      <c r="G2906" s="231" t="s">
        <v>1799</v>
      </c>
      <c r="H2906" s="221">
        <v>58</v>
      </c>
      <c r="I2906" s="221">
        <v>19</v>
      </c>
      <c r="J2906" s="222">
        <v>67</v>
      </c>
      <c r="K2906" s="219" t="s">
        <v>1760</v>
      </c>
      <c r="L2906" s="223" t="s">
        <v>1800</v>
      </c>
      <c r="M2906" s="231" t="s">
        <v>878</v>
      </c>
      <c r="O2906" s="225">
        <v>100</v>
      </c>
      <c r="P2906" s="211" t="s">
        <v>834</v>
      </c>
      <c r="Q2906" s="211"/>
      <c r="R2906" s="226">
        <v>6.6438561897747253</v>
      </c>
      <c r="S2906" s="226">
        <v>6.6438561897747253</v>
      </c>
      <c r="T2906" s="226">
        <f t="shared" si="225"/>
        <v>0</v>
      </c>
      <c r="U2906" s="199">
        <f t="shared" si="226"/>
        <v>0</v>
      </c>
      <c r="V2906" s="199">
        <f t="shared" si="227"/>
        <v>0</v>
      </c>
      <c r="W2906" s="199">
        <f t="shared" si="228"/>
        <v>0</v>
      </c>
      <c r="X2906" s="199">
        <f t="shared" si="229"/>
        <v>0</v>
      </c>
    </row>
    <row r="2907" spans="1:24" x14ac:dyDescent="0.25">
      <c r="A2907" s="199">
        <v>58</v>
      </c>
      <c r="B2907" s="200" t="s">
        <v>877</v>
      </c>
      <c r="C2907" s="200">
        <v>31</v>
      </c>
      <c r="D2907" s="200">
        <v>24</v>
      </c>
      <c r="E2907" s="200" t="s">
        <v>1821</v>
      </c>
      <c r="F2907" s="200" t="s">
        <v>1822</v>
      </c>
      <c r="G2907" s="200" t="s">
        <v>1799</v>
      </c>
      <c r="H2907" s="200">
        <v>58</v>
      </c>
      <c r="I2907" s="200">
        <v>19</v>
      </c>
      <c r="J2907" s="200">
        <v>67</v>
      </c>
      <c r="K2907" s="200" t="s">
        <v>1760</v>
      </c>
      <c r="L2907" s="200" t="s">
        <v>1800</v>
      </c>
      <c r="M2907" s="199" t="s">
        <v>878</v>
      </c>
      <c r="O2907" s="237">
        <v>10</v>
      </c>
      <c r="P2907" s="211" t="s">
        <v>834</v>
      </c>
      <c r="Q2907" s="211"/>
      <c r="R2907" s="226">
        <v>6.6438561897747253</v>
      </c>
      <c r="S2907" s="226">
        <v>6.6438561897747253</v>
      </c>
      <c r="T2907" s="226">
        <f t="shared" si="225"/>
        <v>0</v>
      </c>
      <c r="U2907" s="199">
        <f t="shared" si="226"/>
        <v>0</v>
      </c>
      <c r="V2907" s="199">
        <f t="shared" si="227"/>
        <v>0</v>
      </c>
      <c r="W2907" s="199">
        <f t="shared" si="228"/>
        <v>0</v>
      </c>
      <c r="X2907" s="199">
        <f t="shared" si="229"/>
        <v>0</v>
      </c>
    </row>
    <row r="2908" spans="1:24" x14ac:dyDescent="0.25">
      <c r="A2908" s="199">
        <v>58</v>
      </c>
      <c r="B2908" s="200" t="s">
        <v>877</v>
      </c>
      <c r="C2908" s="200">
        <v>31</v>
      </c>
      <c r="D2908" s="200">
        <v>24</v>
      </c>
      <c r="E2908" s="200" t="s">
        <v>1821</v>
      </c>
      <c r="F2908" s="200" t="s">
        <v>1822</v>
      </c>
      <c r="G2908" s="200" t="s">
        <v>1799</v>
      </c>
      <c r="H2908" s="200">
        <v>58</v>
      </c>
      <c r="I2908" s="200">
        <v>19</v>
      </c>
      <c r="J2908" s="200">
        <v>67</v>
      </c>
      <c r="K2908" s="200" t="s">
        <v>1760</v>
      </c>
      <c r="L2908" s="200" t="s">
        <v>1800</v>
      </c>
      <c r="M2908" s="199" t="s">
        <v>878</v>
      </c>
      <c r="O2908" s="237">
        <v>1</v>
      </c>
      <c r="P2908" s="211" t="s">
        <v>834</v>
      </c>
      <c r="Q2908" s="211"/>
      <c r="R2908" s="226">
        <v>6.6438561897747253</v>
      </c>
      <c r="S2908" s="226">
        <v>6.6438561897747253</v>
      </c>
      <c r="T2908" s="226">
        <f t="shared" si="225"/>
        <v>0</v>
      </c>
      <c r="U2908" s="199">
        <f t="shared" si="226"/>
        <v>0</v>
      </c>
      <c r="V2908" s="199">
        <f t="shared" si="227"/>
        <v>0</v>
      </c>
      <c r="W2908" s="199">
        <f t="shared" si="228"/>
        <v>0</v>
      </c>
      <c r="X2908" s="199">
        <f t="shared" si="229"/>
        <v>0</v>
      </c>
    </row>
    <row r="2909" spans="1:24" x14ac:dyDescent="0.25">
      <c r="A2909" s="199">
        <v>58</v>
      </c>
      <c r="B2909" s="200" t="s">
        <v>877</v>
      </c>
      <c r="C2909" s="200">
        <v>31</v>
      </c>
      <c r="D2909" s="200">
        <v>24</v>
      </c>
      <c r="E2909" s="200" t="s">
        <v>1821</v>
      </c>
      <c r="F2909" s="200" t="s">
        <v>1822</v>
      </c>
      <c r="G2909" s="200" t="s">
        <v>1799</v>
      </c>
      <c r="H2909" s="200">
        <v>58</v>
      </c>
      <c r="I2909" s="200">
        <v>19</v>
      </c>
      <c r="J2909" s="200">
        <v>67</v>
      </c>
      <c r="K2909" s="200" t="s">
        <v>1760</v>
      </c>
      <c r="L2909" s="200" t="s">
        <v>1800</v>
      </c>
      <c r="M2909" s="199" t="s">
        <v>878</v>
      </c>
      <c r="O2909" s="237">
        <v>0.1</v>
      </c>
      <c r="P2909" s="211" t="s">
        <v>834</v>
      </c>
      <c r="Q2909" s="211"/>
      <c r="R2909" s="226">
        <v>6.6438561897747253</v>
      </c>
      <c r="S2909" s="226">
        <v>6.6438561897747253</v>
      </c>
      <c r="T2909" s="226">
        <f t="shared" si="225"/>
        <v>0</v>
      </c>
      <c r="U2909" s="199">
        <f t="shared" si="226"/>
        <v>0</v>
      </c>
      <c r="V2909" s="199">
        <f t="shared" si="227"/>
        <v>0</v>
      </c>
      <c r="W2909" s="199">
        <f t="shared" si="228"/>
        <v>0</v>
      </c>
      <c r="X2909" s="199">
        <f t="shared" si="229"/>
        <v>0</v>
      </c>
    </row>
    <row r="2910" spans="1:24" x14ac:dyDescent="0.25">
      <c r="A2910" s="199">
        <v>58</v>
      </c>
      <c r="B2910" s="200" t="s">
        <v>877</v>
      </c>
      <c r="C2910" s="200">
        <v>31</v>
      </c>
      <c r="D2910" s="200">
        <v>24</v>
      </c>
      <c r="E2910" s="200" t="s">
        <v>1821</v>
      </c>
      <c r="F2910" s="200" t="s">
        <v>1822</v>
      </c>
      <c r="G2910" s="200" t="s">
        <v>1799</v>
      </c>
      <c r="H2910" s="200">
        <v>58</v>
      </c>
      <c r="I2910" s="200">
        <v>19</v>
      </c>
      <c r="J2910" s="200">
        <v>67</v>
      </c>
      <c r="K2910" s="200" t="s">
        <v>1760</v>
      </c>
      <c r="L2910" s="200" t="s">
        <v>1800</v>
      </c>
      <c r="M2910" s="199" t="s">
        <v>878</v>
      </c>
      <c r="O2910" s="237">
        <v>0.1</v>
      </c>
      <c r="P2910" s="238" t="s">
        <v>307</v>
      </c>
      <c r="Q2910" s="238"/>
      <c r="R2910" s="226">
        <v>12.448705461991716</v>
      </c>
      <c r="S2910" s="226">
        <v>12.152787883398554</v>
      </c>
      <c r="T2910" s="226">
        <f t="shared" si="225"/>
        <v>0.29591757859316203</v>
      </c>
      <c r="U2910" s="199">
        <f t="shared" si="226"/>
        <v>0</v>
      </c>
      <c r="V2910" s="199">
        <f t="shared" si="227"/>
        <v>0</v>
      </c>
      <c r="W2910" s="199">
        <f t="shared" si="228"/>
        <v>0</v>
      </c>
      <c r="X2910" s="199">
        <f t="shared" si="229"/>
        <v>0</v>
      </c>
    </row>
    <row r="2911" spans="1:24" x14ac:dyDescent="0.25">
      <c r="A2911" s="199">
        <v>58</v>
      </c>
      <c r="B2911" s="200" t="s">
        <v>877</v>
      </c>
      <c r="C2911" s="200">
        <v>31</v>
      </c>
      <c r="D2911" s="200">
        <v>24</v>
      </c>
      <c r="E2911" s="200" t="s">
        <v>1821</v>
      </c>
      <c r="F2911" s="200" t="s">
        <v>1822</v>
      </c>
      <c r="G2911" s="200" t="s">
        <v>1799</v>
      </c>
      <c r="H2911" s="200">
        <v>58</v>
      </c>
      <c r="I2911" s="200">
        <v>19</v>
      </c>
      <c r="J2911" s="200">
        <v>67</v>
      </c>
      <c r="K2911" s="200" t="s">
        <v>1760</v>
      </c>
      <c r="L2911" s="200" t="s">
        <v>1800</v>
      </c>
      <c r="M2911" s="199" t="s">
        <v>878</v>
      </c>
      <c r="O2911" s="237">
        <v>0.5</v>
      </c>
      <c r="P2911" s="238" t="s">
        <v>307</v>
      </c>
      <c r="Q2911" s="238"/>
      <c r="R2911" s="226">
        <v>12.599074741102106</v>
      </c>
      <c r="S2911" s="226">
        <v>12.949735240228009</v>
      </c>
      <c r="T2911" s="226">
        <f t="shared" si="225"/>
        <v>-0.3506604991259028</v>
      </c>
      <c r="U2911" s="199">
        <f t="shared" si="226"/>
        <v>0</v>
      </c>
      <c r="V2911" s="199">
        <f t="shared" si="227"/>
        <v>0</v>
      </c>
      <c r="W2911" s="199">
        <f t="shared" si="228"/>
        <v>0</v>
      </c>
      <c r="X2911" s="199">
        <f t="shared" si="229"/>
        <v>0</v>
      </c>
    </row>
    <row r="2912" spans="1:24" x14ac:dyDescent="0.25">
      <c r="A2912" s="199">
        <v>58</v>
      </c>
      <c r="B2912" s="200" t="s">
        <v>877</v>
      </c>
      <c r="C2912" s="200">
        <v>31</v>
      </c>
      <c r="D2912" s="200">
        <v>24</v>
      </c>
      <c r="E2912" s="200" t="s">
        <v>1821</v>
      </c>
      <c r="F2912" s="200" t="s">
        <v>1822</v>
      </c>
      <c r="G2912" s="200" t="s">
        <v>1799</v>
      </c>
      <c r="H2912" s="200">
        <v>58</v>
      </c>
      <c r="I2912" s="200">
        <v>19</v>
      </c>
      <c r="J2912" s="200">
        <v>67</v>
      </c>
      <c r="K2912" s="200" t="s">
        <v>1760</v>
      </c>
      <c r="L2912" s="200" t="s">
        <v>1800</v>
      </c>
      <c r="M2912" s="199" t="s">
        <v>878</v>
      </c>
      <c r="O2912" s="237">
        <v>1</v>
      </c>
      <c r="P2912" s="238" t="s">
        <v>307</v>
      </c>
      <c r="Q2912" s="238"/>
      <c r="R2912" s="226">
        <v>13.066866612256366</v>
      </c>
      <c r="S2912" s="226">
        <v>13.537316153529176</v>
      </c>
      <c r="T2912" s="226">
        <f t="shared" si="225"/>
        <v>-0.47044954127281002</v>
      </c>
      <c r="U2912" s="199">
        <f t="shared" si="226"/>
        <v>0</v>
      </c>
      <c r="V2912" s="199">
        <f t="shared" si="227"/>
        <v>0</v>
      </c>
      <c r="W2912" s="199">
        <f t="shared" si="228"/>
        <v>0</v>
      </c>
      <c r="X2912" s="199">
        <f t="shared" si="229"/>
        <v>0</v>
      </c>
    </row>
    <row r="2913" spans="1:24" x14ac:dyDescent="0.25">
      <c r="A2913" s="199">
        <v>58</v>
      </c>
      <c r="B2913" s="200" t="s">
        <v>877</v>
      </c>
      <c r="C2913" s="200">
        <v>31</v>
      </c>
      <c r="D2913" s="200">
        <v>24</v>
      </c>
      <c r="E2913" s="200" t="s">
        <v>1821</v>
      </c>
      <c r="F2913" s="200" t="s">
        <v>1822</v>
      </c>
      <c r="G2913" s="200" t="s">
        <v>1799</v>
      </c>
      <c r="H2913" s="200">
        <v>58</v>
      </c>
      <c r="I2913" s="200">
        <v>19</v>
      </c>
      <c r="J2913" s="200">
        <v>67</v>
      </c>
      <c r="K2913" s="200" t="s">
        <v>1760</v>
      </c>
      <c r="L2913" s="200" t="s">
        <v>1800</v>
      </c>
      <c r="M2913" s="199" t="s">
        <v>878</v>
      </c>
      <c r="O2913" s="237">
        <v>50</v>
      </c>
      <c r="P2913" s="238" t="s">
        <v>307</v>
      </c>
      <c r="Q2913" s="238"/>
      <c r="R2913" s="226">
        <v>15.217488432422522</v>
      </c>
      <c r="S2913" s="226">
        <v>15.353532317317155</v>
      </c>
      <c r="T2913" s="226">
        <f t="shared" si="225"/>
        <v>-0.13604388489463304</v>
      </c>
      <c r="U2913" s="199">
        <f t="shared" si="226"/>
        <v>0</v>
      </c>
      <c r="V2913" s="199">
        <f t="shared" si="227"/>
        <v>0</v>
      </c>
      <c r="W2913" s="199">
        <f t="shared" si="228"/>
        <v>0</v>
      </c>
      <c r="X2913" s="199">
        <f t="shared" si="229"/>
        <v>0</v>
      </c>
    </row>
    <row r="2914" spans="1:24" x14ac:dyDescent="0.25">
      <c r="A2914" s="199">
        <v>58</v>
      </c>
      <c r="B2914" s="200" t="s">
        <v>877</v>
      </c>
      <c r="C2914" s="200">
        <v>31</v>
      </c>
      <c r="D2914" s="200">
        <v>24</v>
      </c>
      <c r="E2914" s="200" t="s">
        <v>1821</v>
      </c>
      <c r="F2914" s="200" t="s">
        <v>1822</v>
      </c>
      <c r="G2914" s="200" t="s">
        <v>1799</v>
      </c>
      <c r="H2914" s="200">
        <v>58</v>
      </c>
      <c r="I2914" s="200">
        <v>19</v>
      </c>
      <c r="J2914" s="200">
        <v>67</v>
      </c>
      <c r="K2914" s="200" t="s">
        <v>1760</v>
      </c>
      <c r="L2914" s="200" t="s">
        <v>1800</v>
      </c>
      <c r="M2914" s="199" t="s">
        <v>878</v>
      </c>
      <c r="O2914" s="237">
        <v>10</v>
      </c>
      <c r="P2914" s="238" t="s">
        <v>307</v>
      </c>
      <c r="Q2914" s="238"/>
      <c r="R2914" s="226">
        <v>15.332478940699332</v>
      </c>
      <c r="S2914" s="226">
        <v>15.306447972261516</v>
      </c>
      <c r="T2914" s="226">
        <f t="shared" si="225"/>
        <v>2.6030968437815716E-2</v>
      </c>
      <c r="U2914" s="199">
        <f t="shared" si="226"/>
        <v>0</v>
      </c>
      <c r="V2914" s="199">
        <f t="shared" si="227"/>
        <v>0</v>
      </c>
      <c r="W2914" s="199">
        <f t="shared" si="228"/>
        <v>0</v>
      </c>
      <c r="X2914" s="199">
        <f t="shared" si="229"/>
        <v>0</v>
      </c>
    </row>
    <row r="2915" spans="1:24" ht="38.25" x14ac:dyDescent="0.25">
      <c r="A2915" s="218">
        <v>58</v>
      </c>
      <c r="B2915" s="219" t="s">
        <v>877</v>
      </c>
      <c r="C2915" s="219">
        <v>31</v>
      </c>
      <c r="D2915" s="223">
        <v>24</v>
      </c>
      <c r="E2915" s="223" t="s">
        <v>1821</v>
      </c>
      <c r="F2915" s="223" t="s">
        <v>1822</v>
      </c>
      <c r="G2915" s="231" t="s">
        <v>1799</v>
      </c>
      <c r="H2915" s="221">
        <v>58</v>
      </c>
      <c r="I2915" s="221">
        <v>19</v>
      </c>
      <c r="J2915" s="222">
        <v>67</v>
      </c>
      <c r="K2915" s="219" t="s">
        <v>1760</v>
      </c>
      <c r="L2915" s="223" t="s">
        <v>1800</v>
      </c>
      <c r="M2915" s="231" t="s">
        <v>878</v>
      </c>
      <c r="O2915" s="225">
        <v>100</v>
      </c>
      <c r="P2915" s="238" t="s">
        <v>307</v>
      </c>
      <c r="Q2915" s="238"/>
      <c r="R2915" s="226">
        <v>15.33337073457802</v>
      </c>
      <c r="S2915" s="226">
        <v>15.236028275042615</v>
      </c>
      <c r="T2915" s="226">
        <f t="shared" si="225"/>
        <v>9.7342459535404657E-2</v>
      </c>
      <c r="U2915" s="199">
        <f t="shared" si="226"/>
        <v>0</v>
      </c>
      <c r="V2915" s="199">
        <f t="shared" si="227"/>
        <v>0</v>
      </c>
      <c r="W2915" s="199">
        <f t="shared" si="228"/>
        <v>0</v>
      </c>
      <c r="X2915" s="199">
        <f t="shared" si="229"/>
        <v>0</v>
      </c>
    </row>
    <row r="2916" spans="1:24" ht="38.25" x14ac:dyDescent="0.25">
      <c r="A2916" s="218">
        <v>58</v>
      </c>
      <c r="B2916" s="219" t="s">
        <v>877</v>
      </c>
      <c r="C2916" s="219">
        <v>31</v>
      </c>
      <c r="D2916" s="223">
        <v>24</v>
      </c>
      <c r="E2916" s="223" t="s">
        <v>1821</v>
      </c>
      <c r="F2916" s="223" t="s">
        <v>1822</v>
      </c>
      <c r="G2916" s="231" t="s">
        <v>1799</v>
      </c>
      <c r="H2916" s="221">
        <v>58</v>
      </c>
      <c r="I2916" s="221">
        <v>19</v>
      </c>
      <c r="J2916" s="222">
        <v>67</v>
      </c>
      <c r="K2916" s="219" t="s">
        <v>1760</v>
      </c>
      <c r="L2916" s="223" t="s">
        <v>1800</v>
      </c>
      <c r="M2916" s="231" t="s">
        <v>878</v>
      </c>
      <c r="O2916" s="225">
        <v>100</v>
      </c>
      <c r="P2916" s="238" t="s">
        <v>4</v>
      </c>
      <c r="Q2916" s="238"/>
      <c r="R2916" s="226">
        <v>6.6438561897747253</v>
      </c>
      <c r="S2916" s="226">
        <v>6.6438561897747253</v>
      </c>
      <c r="T2916" s="226">
        <f t="shared" si="225"/>
        <v>0</v>
      </c>
      <c r="U2916" s="199">
        <f t="shared" si="226"/>
        <v>0</v>
      </c>
      <c r="V2916" s="199">
        <f t="shared" si="227"/>
        <v>0</v>
      </c>
      <c r="W2916" s="199">
        <f t="shared" si="228"/>
        <v>0</v>
      </c>
      <c r="X2916" s="199">
        <f t="shared" si="229"/>
        <v>0</v>
      </c>
    </row>
    <row r="2917" spans="1:24" x14ac:dyDescent="0.25">
      <c r="A2917" s="199">
        <v>58</v>
      </c>
      <c r="B2917" s="200" t="s">
        <v>877</v>
      </c>
      <c r="C2917" s="200">
        <v>31</v>
      </c>
      <c r="D2917" s="200">
        <v>24</v>
      </c>
      <c r="E2917" s="200" t="s">
        <v>1821</v>
      </c>
      <c r="F2917" s="200" t="s">
        <v>1822</v>
      </c>
      <c r="G2917" s="200" t="s">
        <v>1799</v>
      </c>
      <c r="H2917" s="200">
        <v>58</v>
      </c>
      <c r="I2917" s="200">
        <v>19</v>
      </c>
      <c r="J2917" s="200">
        <v>67</v>
      </c>
      <c r="K2917" s="200" t="s">
        <v>1760</v>
      </c>
      <c r="L2917" s="200" t="s">
        <v>1800</v>
      </c>
      <c r="M2917" s="199" t="s">
        <v>878</v>
      </c>
      <c r="O2917" s="237">
        <v>50</v>
      </c>
      <c r="P2917" s="238" t="s">
        <v>4</v>
      </c>
      <c r="Q2917" s="238"/>
      <c r="R2917" s="226">
        <v>6.6438561897747253</v>
      </c>
      <c r="S2917" s="226">
        <v>6.6438561897747253</v>
      </c>
      <c r="T2917" s="226">
        <f t="shared" si="225"/>
        <v>0</v>
      </c>
      <c r="U2917" s="199">
        <f t="shared" si="226"/>
        <v>0</v>
      </c>
      <c r="V2917" s="199">
        <f t="shared" si="227"/>
        <v>0</v>
      </c>
      <c r="W2917" s="199">
        <f t="shared" si="228"/>
        <v>0</v>
      </c>
      <c r="X2917" s="199">
        <f t="shared" si="229"/>
        <v>0</v>
      </c>
    </row>
    <row r="2918" spans="1:24" x14ac:dyDescent="0.25">
      <c r="A2918" s="199">
        <v>58</v>
      </c>
      <c r="B2918" s="200" t="s">
        <v>877</v>
      </c>
      <c r="C2918" s="200">
        <v>31</v>
      </c>
      <c r="D2918" s="200">
        <v>24</v>
      </c>
      <c r="E2918" s="200" t="s">
        <v>1821</v>
      </c>
      <c r="F2918" s="200" t="s">
        <v>1822</v>
      </c>
      <c r="G2918" s="200" t="s">
        <v>1799</v>
      </c>
      <c r="H2918" s="200">
        <v>58</v>
      </c>
      <c r="I2918" s="200">
        <v>19</v>
      </c>
      <c r="J2918" s="200">
        <v>67</v>
      </c>
      <c r="K2918" s="200" t="s">
        <v>1760</v>
      </c>
      <c r="L2918" s="200" t="s">
        <v>1800</v>
      </c>
      <c r="M2918" s="199" t="s">
        <v>878</v>
      </c>
      <c r="O2918" s="237">
        <v>10</v>
      </c>
      <c r="P2918" s="238" t="s">
        <v>4</v>
      </c>
      <c r="Q2918" s="238"/>
      <c r="R2918" s="226">
        <v>6.6438561897747253</v>
      </c>
      <c r="S2918" s="226">
        <v>6.6438561897747253</v>
      </c>
      <c r="T2918" s="226">
        <f t="shared" si="225"/>
        <v>0</v>
      </c>
      <c r="U2918" s="199">
        <f t="shared" si="226"/>
        <v>0</v>
      </c>
      <c r="V2918" s="199">
        <f t="shared" si="227"/>
        <v>0</v>
      </c>
      <c r="W2918" s="199">
        <f t="shared" si="228"/>
        <v>0</v>
      </c>
      <c r="X2918" s="199">
        <f t="shared" si="229"/>
        <v>0</v>
      </c>
    </row>
    <row r="2919" spans="1:24" x14ac:dyDescent="0.25">
      <c r="A2919" s="199">
        <v>58</v>
      </c>
      <c r="B2919" s="200" t="s">
        <v>877</v>
      </c>
      <c r="C2919" s="200">
        <v>31</v>
      </c>
      <c r="D2919" s="200">
        <v>24</v>
      </c>
      <c r="E2919" s="200" t="s">
        <v>1821</v>
      </c>
      <c r="F2919" s="200" t="s">
        <v>1822</v>
      </c>
      <c r="G2919" s="200" t="s">
        <v>1799</v>
      </c>
      <c r="H2919" s="200">
        <v>58</v>
      </c>
      <c r="I2919" s="200">
        <v>19</v>
      </c>
      <c r="J2919" s="200">
        <v>67</v>
      </c>
      <c r="K2919" s="200" t="s">
        <v>1760</v>
      </c>
      <c r="L2919" s="200" t="s">
        <v>1800</v>
      </c>
      <c r="M2919" s="199" t="s">
        <v>878</v>
      </c>
      <c r="O2919" s="237">
        <v>1</v>
      </c>
      <c r="P2919" s="238" t="s">
        <v>4</v>
      </c>
      <c r="Q2919" s="238"/>
      <c r="R2919" s="226">
        <v>6.6438561897747253</v>
      </c>
      <c r="S2919" s="226">
        <v>6.6438561897747253</v>
      </c>
      <c r="T2919" s="226">
        <f t="shared" si="225"/>
        <v>0</v>
      </c>
      <c r="U2919" s="199">
        <f t="shared" si="226"/>
        <v>0</v>
      </c>
      <c r="V2919" s="199">
        <f t="shared" si="227"/>
        <v>0</v>
      </c>
      <c r="W2919" s="199">
        <f t="shared" si="228"/>
        <v>0</v>
      </c>
      <c r="X2919" s="199">
        <f t="shared" si="229"/>
        <v>0</v>
      </c>
    </row>
    <row r="2920" spans="1:24" x14ac:dyDescent="0.25">
      <c r="A2920" s="199">
        <v>58</v>
      </c>
      <c r="B2920" s="200" t="s">
        <v>877</v>
      </c>
      <c r="C2920" s="200">
        <v>31</v>
      </c>
      <c r="D2920" s="200">
        <v>24</v>
      </c>
      <c r="E2920" s="200" t="s">
        <v>1821</v>
      </c>
      <c r="F2920" s="200" t="s">
        <v>1822</v>
      </c>
      <c r="G2920" s="200" t="s">
        <v>1799</v>
      </c>
      <c r="H2920" s="200">
        <v>58</v>
      </c>
      <c r="I2920" s="200">
        <v>19</v>
      </c>
      <c r="J2920" s="200">
        <v>67</v>
      </c>
      <c r="K2920" s="200" t="s">
        <v>1760</v>
      </c>
      <c r="L2920" s="200" t="s">
        <v>1800</v>
      </c>
      <c r="M2920" s="199" t="s">
        <v>878</v>
      </c>
      <c r="O2920" s="237">
        <v>0.5</v>
      </c>
      <c r="P2920" s="238" t="s">
        <v>4</v>
      </c>
      <c r="Q2920" s="238"/>
      <c r="R2920" s="226">
        <v>6.6438561897747253</v>
      </c>
      <c r="S2920" s="226">
        <v>6.6438561897747253</v>
      </c>
      <c r="T2920" s="226">
        <f t="shared" si="225"/>
        <v>0</v>
      </c>
      <c r="U2920" s="199">
        <f t="shared" si="226"/>
        <v>0</v>
      </c>
      <c r="V2920" s="199">
        <f t="shared" si="227"/>
        <v>0</v>
      </c>
      <c r="W2920" s="199">
        <f t="shared" si="228"/>
        <v>0</v>
      </c>
      <c r="X2920" s="199">
        <f t="shared" si="229"/>
        <v>0</v>
      </c>
    </row>
    <row r="2921" spans="1:24" x14ac:dyDescent="0.25">
      <c r="A2921" s="199">
        <v>58</v>
      </c>
      <c r="B2921" s="200" t="s">
        <v>877</v>
      </c>
      <c r="C2921" s="200">
        <v>31</v>
      </c>
      <c r="D2921" s="200">
        <v>24</v>
      </c>
      <c r="E2921" s="200" t="s">
        <v>1821</v>
      </c>
      <c r="F2921" s="200" t="s">
        <v>1822</v>
      </c>
      <c r="G2921" s="200" t="s">
        <v>1799</v>
      </c>
      <c r="H2921" s="200">
        <v>58</v>
      </c>
      <c r="I2921" s="200">
        <v>19</v>
      </c>
      <c r="J2921" s="200">
        <v>67</v>
      </c>
      <c r="K2921" s="200" t="s">
        <v>1760</v>
      </c>
      <c r="L2921" s="200" t="s">
        <v>1800</v>
      </c>
      <c r="M2921" s="199" t="s">
        <v>878</v>
      </c>
      <c r="O2921" s="237">
        <v>0.1</v>
      </c>
      <c r="P2921" s="238" t="s">
        <v>4</v>
      </c>
      <c r="Q2921" s="238"/>
      <c r="R2921" s="226">
        <v>6.6438561897747253</v>
      </c>
      <c r="S2921" s="226">
        <v>6.6438561897747253</v>
      </c>
      <c r="T2921" s="226">
        <f t="shared" si="225"/>
        <v>0</v>
      </c>
      <c r="U2921" s="199">
        <f t="shared" si="226"/>
        <v>0</v>
      </c>
      <c r="V2921" s="199">
        <f t="shared" si="227"/>
        <v>0</v>
      </c>
      <c r="W2921" s="199">
        <f t="shared" si="228"/>
        <v>0</v>
      </c>
      <c r="X2921" s="199">
        <f t="shared" si="229"/>
        <v>0</v>
      </c>
    </row>
    <row r="2922" spans="1:24" x14ac:dyDescent="0.25">
      <c r="A2922" s="199">
        <v>541</v>
      </c>
      <c r="B2922" s="200" t="s">
        <v>857</v>
      </c>
      <c r="C2922" s="200">
        <v>118</v>
      </c>
      <c r="D2922" s="200">
        <v>16</v>
      </c>
      <c r="E2922" s="200" t="s">
        <v>1821</v>
      </c>
      <c r="F2922" s="200" t="s">
        <v>1819</v>
      </c>
      <c r="G2922" s="200" t="s">
        <v>1780</v>
      </c>
      <c r="H2922" s="200">
        <v>40</v>
      </c>
      <c r="I2922" s="200">
        <v>14</v>
      </c>
      <c r="J2922" s="200">
        <v>44</v>
      </c>
      <c r="K2922" s="200" t="s">
        <v>1781</v>
      </c>
      <c r="L2922" s="200" t="s">
        <v>1761</v>
      </c>
      <c r="M2922" s="199" t="s">
        <v>904</v>
      </c>
      <c r="O2922" s="237">
        <v>0.1</v>
      </c>
      <c r="P2922" s="204" t="s">
        <v>0</v>
      </c>
      <c r="Q2922" s="204"/>
      <c r="R2922" s="226">
        <v>6.6438561897747253</v>
      </c>
      <c r="S2922" s="226">
        <v>6.6438561897747253</v>
      </c>
      <c r="T2922" s="226">
        <f t="shared" si="225"/>
        <v>0</v>
      </c>
      <c r="U2922" s="199">
        <f t="shared" si="226"/>
        <v>0</v>
      </c>
      <c r="V2922" s="199">
        <f t="shared" si="227"/>
        <v>0</v>
      </c>
      <c r="W2922" s="199">
        <f t="shared" si="228"/>
        <v>0</v>
      </c>
      <c r="X2922" s="199">
        <f t="shared" si="229"/>
        <v>0</v>
      </c>
    </row>
    <row r="2923" spans="1:24" x14ac:dyDescent="0.25">
      <c r="A2923" s="199">
        <v>541</v>
      </c>
      <c r="B2923" s="200" t="s">
        <v>857</v>
      </c>
      <c r="C2923" s="200">
        <v>118</v>
      </c>
      <c r="D2923" s="200">
        <v>16</v>
      </c>
      <c r="E2923" s="200" t="s">
        <v>1821</v>
      </c>
      <c r="F2923" s="200" t="s">
        <v>1819</v>
      </c>
      <c r="G2923" s="200" t="s">
        <v>1780</v>
      </c>
      <c r="H2923" s="200">
        <v>40</v>
      </c>
      <c r="I2923" s="200">
        <v>14</v>
      </c>
      <c r="J2923" s="200">
        <v>44</v>
      </c>
      <c r="K2923" s="200" t="s">
        <v>1781</v>
      </c>
      <c r="L2923" s="200" t="s">
        <v>1761</v>
      </c>
      <c r="M2923" s="199" t="s">
        <v>904</v>
      </c>
      <c r="O2923" s="237">
        <v>0.5</v>
      </c>
      <c r="P2923" s="204" t="s">
        <v>0</v>
      </c>
      <c r="Q2923" s="204"/>
      <c r="R2923" s="226">
        <v>6.84347043306943</v>
      </c>
      <c r="S2923" s="226">
        <v>6.6438561897747253</v>
      </c>
      <c r="T2923" s="226">
        <f t="shared" si="225"/>
        <v>0.19961424329470479</v>
      </c>
      <c r="U2923" s="199">
        <f t="shared" si="226"/>
        <v>0</v>
      </c>
      <c r="V2923" s="199">
        <f t="shared" si="227"/>
        <v>0</v>
      </c>
      <c r="W2923" s="199">
        <f t="shared" si="228"/>
        <v>0</v>
      </c>
      <c r="X2923" s="199">
        <f t="shared" si="229"/>
        <v>0</v>
      </c>
    </row>
    <row r="2924" spans="1:24" x14ac:dyDescent="0.25">
      <c r="A2924" s="199">
        <v>541</v>
      </c>
      <c r="B2924" s="200" t="s">
        <v>857</v>
      </c>
      <c r="C2924" s="200">
        <v>118</v>
      </c>
      <c r="D2924" s="200">
        <v>16</v>
      </c>
      <c r="E2924" s="200" t="s">
        <v>1821</v>
      </c>
      <c r="F2924" s="200" t="s">
        <v>1819</v>
      </c>
      <c r="G2924" s="200" t="s">
        <v>1780</v>
      </c>
      <c r="H2924" s="200">
        <v>40</v>
      </c>
      <c r="I2924" s="200">
        <v>14</v>
      </c>
      <c r="J2924" s="200">
        <v>44</v>
      </c>
      <c r="K2924" s="200" t="s">
        <v>1781</v>
      </c>
      <c r="L2924" s="200" t="s">
        <v>1761</v>
      </c>
      <c r="M2924" s="199" t="s">
        <v>904</v>
      </c>
      <c r="O2924" s="237">
        <v>1</v>
      </c>
      <c r="P2924" s="204" t="s">
        <v>0</v>
      </c>
      <c r="Q2924" s="204"/>
      <c r="R2924" s="226">
        <v>7.2530776059361806</v>
      </c>
      <c r="S2924" s="226">
        <v>6.6438561897747253</v>
      </c>
      <c r="T2924" s="226">
        <f t="shared" si="225"/>
        <v>0.60922141616145531</v>
      </c>
      <c r="U2924" s="199">
        <f t="shared" si="226"/>
        <v>0</v>
      </c>
      <c r="V2924" s="199">
        <f t="shared" si="227"/>
        <v>0</v>
      </c>
      <c r="W2924" s="199">
        <f t="shared" si="228"/>
        <v>0</v>
      </c>
      <c r="X2924" s="199">
        <f t="shared" si="229"/>
        <v>0</v>
      </c>
    </row>
    <row r="2925" spans="1:24" x14ac:dyDescent="0.25">
      <c r="A2925" s="199">
        <v>541</v>
      </c>
      <c r="B2925" s="200" t="s">
        <v>857</v>
      </c>
      <c r="C2925" s="200">
        <v>118</v>
      </c>
      <c r="D2925" s="200">
        <v>16</v>
      </c>
      <c r="E2925" s="200" t="s">
        <v>1821</v>
      </c>
      <c r="F2925" s="200" t="s">
        <v>1819</v>
      </c>
      <c r="G2925" s="200" t="s">
        <v>1780</v>
      </c>
      <c r="H2925" s="200">
        <v>40</v>
      </c>
      <c r="I2925" s="200">
        <v>14</v>
      </c>
      <c r="J2925" s="200">
        <v>44</v>
      </c>
      <c r="K2925" s="200" t="s">
        <v>1781</v>
      </c>
      <c r="L2925" s="200" t="s">
        <v>1761</v>
      </c>
      <c r="M2925" s="199" t="s">
        <v>904</v>
      </c>
      <c r="O2925" s="237">
        <v>10</v>
      </c>
      <c r="P2925" s="204" t="s">
        <v>0</v>
      </c>
      <c r="Q2925" s="204"/>
      <c r="R2925" s="226">
        <v>12.338793274604555</v>
      </c>
      <c r="S2925" s="226">
        <v>12.186174268028491</v>
      </c>
      <c r="T2925" s="226">
        <f t="shared" si="225"/>
        <v>0.15261900657606375</v>
      </c>
      <c r="U2925" s="199">
        <f t="shared" si="226"/>
        <v>0</v>
      </c>
      <c r="V2925" s="199">
        <f t="shared" si="227"/>
        <v>0</v>
      </c>
      <c r="W2925" s="199">
        <f t="shared" si="228"/>
        <v>0</v>
      </c>
      <c r="X2925" s="199">
        <f t="shared" si="229"/>
        <v>0</v>
      </c>
    </row>
    <row r="2926" spans="1:24" x14ac:dyDescent="0.25">
      <c r="A2926" s="199">
        <v>541</v>
      </c>
      <c r="B2926" s="200" t="s">
        <v>857</v>
      </c>
      <c r="C2926" s="200">
        <v>118</v>
      </c>
      <c r="D2926" s="200">
        <v>16</v>
      </c>
      <c r="E2926" s="200" t="s">
        <v>1821</v>
      </c>
      <c r="F2926" s="200" t="s">
        <v>1819</v>
      </c>
      <c r="G2926" s="200" t="s">
        <v>1780</v>
      </c>
      <c r="H2926" s="200">
        <v>40</v>
      </c>
      <c r="I2926" s="200">
        <v>14</v>
      </c>
      <c r="J2926" s="200">
        <v>44</v>
      </c>
      <c r="K2926" s="200" t="s">
        <v>1781</v>
      </c>
      <c r="L2926" s="200" t="s">
        <v>1761</v>
      </c>
      <c r="M2926" s="199" t="s">
        <v>904</v>
      </c>
      <c r="O2926" s="237">
        <v>50</v>
      </c>
      <c r="P2926" s="204" t="s">
        <v>0</v>
      </c>
      <c r="Q2926" s="204"/>
      <c r="R2926" s="226">
        <v>15.01531929860209</v>
      </c>
      <c r="S2926" s="226">
        <v>14.997764546201051</v>
      </c>
      <c r="T2926" s="226">
        <f t="shared" si="225"/>
        <v>1.7554752401039764E-2</v>
      </c>
      <c r="U2926" s="199">
        <f t="shared" si="226"/>
        <v>0</v>
      </c>
      <c r="V2926" s="199">
        <f t="shared" si="227"/>
        <v>0</v>
      </c>
      <c r="W2926" s="199">
        <f t="shared" si="228"/>
        <v>0</v>
      </c>
      <c r="X2926" s="199">
        <f t="shared" si="229"/>
        <v>0</v>
      </c>
    </row>
    <row r="2927" spans="1:24" ht="38.25" x14ac:dyDescent="0.25">
      <c r="A2927" s="218">
        <v>541</v>
      </c>
      <c r="B2927" s="223" t="s">
        <v>857</v>
      </c>
      <c r="C2927" s="219">
        <v>118</v>
      </c>
      <c r="D2927" s="223">
        <v>16</v>
      </c>
      <c r="E2927" s="223" t="s">
        <v>1821</v>
      </c>
      <c r="F2927" s="223" t="s">
        <v>1819</v>
      </c>
      <c r="G2927" s="233" t="s">
        <v>1780</v>
      </c>
      <c r="H2927" s="221">
        <v>40</v>
      </c>
      <c r="I2927" s="222">
        <v>14</v>
      </c>
      <c r="J2927" s="222">
        <v>44</v>
      </c>
      <c r="K2927" s="219" t="s">
        <v>1781</v>
      </c>
      <c r="L2927" s="223" t="s">
        <v>1761</v>
      </c>
      <c r="M2927" s="233" t="s">
        <v>904</v>
      </c>
      <c r="O2927" s="225">
        <v>100</v>
      </c>
      <c r="P2927" s="204" t="s">
        <v>0</v>
      </c>
      <c r="Q2927" s="204"/>
      <c r="R2927" s="226">
        <v>15.303019886902527</v>
      </c>
      <c r="S2927" s="226">
        <v>15.583144148627227</v>
      </c>
      <c r="T2927" s="226">
        <f t="shared" si="225"/>
        <v>-0.28012426172469951</v>
      </c>
      <c r="U2927" s="199">
        <f t="shared" si="226"/>
        <v>0</v>
      </c>
      <c r="V2927" s="199">
        <f t="shared" si="227"/>
        <v>0</v>
      </c>
      <c r="W2927" s="199">
        <f t="shared" si="228"/>
        <v>0</v>
      </c>
      <c r="X2927" s="199">
        <f t="shared" si="229"/>
        <v>0</v>
      </c>
    </row>
    <row r="2928" spans="1:24" ht="38.25" x14ac:dyDescent="0.25">
      <c r="A2928" s="218">
        <v>541</v>
      </c>
      <c r="B2928" s="223" t="s">
        <v>857</v>
      </c>
      <c r="C2928" s="219">
        <v>118</v>
      </c>
      <c r="D2928" s="223">
        <v>16</v>
      </c>
      <c r="E2928" s="223" t="s">
        <v>1821</v>
      </c>
      <c r="F2928" s="223" t="s">
        <v>1819</v>
      </c>
      <c r="G2928" s="233" t="s">
        <v>1780</v>
      </c>
      <c r="H2928" s="221">
        <v>40</v>
      </c>
      <c r="I2928" s="222">
        <v>14</v>
      </c>
      <c r="J2928" s="222">
        <v>44</v>
      </c>
      <c r="K2928" s="219" t="s">
        <v>1781</v>
      </c>
      <c r="L2928" s="223" t="s">
        <v>1761</v>
      </c>
      <c r="M2928" s="233" t="s">
        <v>904</v>
      </c>
      <c r="O2928" s="225">
        <v>100</v>
      </c>
      <c r="P2928" s="208" t="s">
        <v>2</v>
      </c>
      <c r="Q2928" s="208"/>
      <c r="R2928" s="226">
        <v>6.6438561897747253</v>
      </c>
      <c r="S2928" s="226">
        <v>6.6438561897747253</v>
      </c>
      <c r="T2928" s="226">
        <f t="shared" si="225"/>
        <v>0</v>
      </c>
      <c r="U2928" s="199">
        <f t="shared" si="226"/>
        <v>0</v>
      </c>
      <c r="V2928" s="199">
        <f t="shared" si="227"/>
        <v>0</v>
      </c>
      <c r="W2928" s="199">
        <f t="shared" si="228"/>
        <v>0</v>
      </c>
      <c r="X2928" s="199">
        <f t="shared" si="229"/>
        <v>0</v>
      </c>
    </row>
    <row r="2929" spans="1:24" x14ac:dyDescent="0.25">
      <c r="A2929" s="199">
        <v>541</v>
      </c>
      <c r="B2929" s="200" t="s">
        <v>857</v>
      </c>
      <c r="C2929" s="200">
        <v>118</v>
      </c>
      <c r="D2929" s="200">
        <v>16</v>
      </c>
      <c r="E2929" s="200" t="s">
        <v>1821</v>
      </c>
      <c r="F2929" s="200" t="s">
        <v>1819</v>
      </c>
      <c r="G2929" s="200" t="s">
        <v>1780</v>
      </c>
      <c r="H2929" s="200">
        <v>40</v>
      </c>
      <c r="I2929" s="200">
        <v>14</v>
      </c>
      <c r="J2929" s="200">
        <v>44</v>
      </c>
      <c r="K2929" s="200" t="s">
        <v>1781</v>
      </c>
      <c r="L2929" s="200" t="s">
        <v>1761</v>
      </c>
      <c r="M2929" s="199" t="s">
        <v>904</v>
      </c>
      <c r="O2929" s="237">
        <v>10</v>
      </c>
      <c r="P2929" s="208" t="s">
        <v>2</v>
      </c>
      <c r="Q2929" s="208"/>
      <c r="R2929" s="226">
        <v>6.6438561897747253</v>
      </c>
      <c r="S2929" s="226">
        <v>6.6438561897747253</v>
      </c>
      <c r="T2929" s="226">
        <f t="shared" si="225"/>
        <v>0</v>
      </c>
      <c r="U2929" s="199">
        <f t="shared" si="226"/>
        <v>0</v>
      </c>
      <c r="V2929" s="199">
        <f t="shared" si="227"/>
        <v>0</v>
      </c>
      <c r="W2929" s="199">
        <f t="shared" si="228"/>
        <v>0</v>
      </c>
      <c r="X2929" s="199">
        <f t="shared" si="229"/>
        <v>0</v>
      </c>
    </row>
    <row r="2930" spans="1:24" x14ac:dyDescent="0.25">
      <c r="A2930" s="199">
        <v>541</v>
      </c>
      <c r="B2930" s="200" t="s">
        <v>857</v>
      </c>
      <c r="C2930" s="200">
        <v>118</v>
      </c>
      <c r="D2930" s="200">
        <v>16</v>
      </c>
      <c r="E2930" s="200" t="s">
        <v>1821</v>
      </c>
      <c r="F2930" s="200" t="s">
        <v>1819</v>
      </c>
      <c r="G2930" s="200" t="s">
        <v>1780</v>
      </c>
      <c r="H2930" s="200">
        <v>40</v>
      </c>
      <c r="I2930" s="200">
        <v>14</v>
      </c>
      <c r="J2930" s="200">
        <v>44</v>
      </c>
      <c r="K2930" s="200" t="s">
        <v>1781</v>
      </c>
      <c r="L2930" s="200" t="s">
        <v>1761</v>
      </c>
      <c r="M2930" s="199" t="s">
        <v>904</v>
      </c>
      <c r="O2930" s="237">
        <v>1</v>
      </c>
      <c r="P2930" s="208" t="s">
        <v>2</v>
      </c>
      <c r="Q2930" s="208"/>
      <c r="R2930" s="226">
        <v>6.6438561897747253</v>
      </c>
      <c r="S2930" s="226">
        <v>6.6438561897747253</v>
      </c>
      <c r="T2930" s="226">
        <f t="shared" si="225"/>
        <v>0</v>
      </c>
      <c r="U2930" s="199">
        <f t="shared" si="226"/>
        <v>0</v>
      </c>
      <c r="V2930" s="199">
        <f t="shared" si="227"/>
        <v>0</v>
      </c>
      <c r="W2930" s="199">
        <f t="shared" si="228"/>
        <v>0</v>
      </c>
      <c r="X2930" s="199">
        <f t="shared" si="229"/>
        <v>0</v>
      </c>
    </row>
    <row r="2931" spans="1:24" x14ac:dyDescent="0.25">
      <c r="A2931" s="199">
        <v>541</v>
      </c>
      <c r="B2931" s="200" t="s">
        <v>857</v>
      </c>
      <c r="C2931" s="200">
        <v>118</v>
      </c>
      <c r="D2931" s="200">
        <v>16</v>
      </c>
      <c r="E2931" s="200" t="s">
        <v>1821</v>
      </c>
      <c r="F2931" s="200" t="s">
        <v>1819</v>
      </c>
      <c r="G2931" s="200" t="s">
        <v>1780</v>
      </c>
      <c r="H2931" s="200">
        <v>40</v>
      </c>
      <c r="I2931" s="200">
        <v>14</v>
      </c>
      <c r="J2931" s="200">
        <v>44</v>
      </c>
      <c r="K2931" s="200" t="s">
        <v>1781</v>
      </c>
      <c r="L2931" s="200" t="s">
        <v>1761</v>
      </c>
      <c r="M2931" s="199" t="s">
        <v>904</v>
      </c>
      <c r="O2931" s="237">
        <v>0.1</v>
      </c>
      <c r="P2931" s="208" t="s">
        <v>2</v>
      </c>
      <c r="Q2931" s="208"/>
      <c r="R2931" s="226">
        <v>6.6438561897747253</v>
      </c>
      <c r="S2931" s="226">
        <v>6.6438561897747253</v>
      </c>
      <c r="T2931" s="226">
        <f t="shared" si="225"/>
        <v>0</v>
      </c>
      <c r="U2931" s="199">
        <f t="shared" si="226"/>
        <v>0</v>
      </c>
      <c r="V2931" s="199">
        <f t="shared" si="227"/>
        <v>0</v>
      </c>
      <c r="W2931" s="199">
        <f t="shared" si="228"/>
        <v>0</v>
      </c>
      <c r="X2931" s="199">
        <f t="shared" si="229"/>
        <v>0</v>
      </c>
    </row>
    <row r="2932" spans="1:24" x14ac:dyDescent="0.25">
      <c r="A2932" s="199">
        <v>541</v>
      </c>
      <c r="B2932" s="200" t="s">
        <v>857</v>
      </c>
      <c r="C2932" s="200">
        <v>118</v>
      </c>
      <c r="D2932" s="200">
        <v>16</v>
      </c>
      <c r="E2932" s="200" t="s">
        <v>1821</v>
      </c>
      <c r="F2932" s="200" t="s">
        <v>1819</v>
      </c>
      <c r="G2932" s="200" t="s">
        <v>1780</v>
      </c>
      <c r="H2932" s="200">
        <v>40</v>
      </c>
      <c r="I2932" s="200">
        <v>14</v>
      </c>
      <c r="J2932" s="200">
        <v>44</v>
      </c>
      <c r="K2932" s="200" t="s">
        <v>1781</v>
      </c>
      <c r="L2932" s="200" t="s">
        <v>1761</v>
      </c>
      <c r="M2932" s="199" t="s">
        <v>904</v>
      </c>
      <c r="O2932" s="237">
        <v>10</v>
      </c>
      <c r="P2932" s="207" t="s">
        <v>3</v>
      </c>
      <c r="Q2932" s="207"/>
      <c r="R2932" s="226">
        <v>6.6438561897747253</v>
      </c>
      <c r="S2932" s="226">
        <v>6.6438561897747253</v>
      </c>
      <c r="T2932" s="226">
        <f t="shared" si="225"/>
        <v>0</v>
      </c>
      <c r="U2932" s="199">
        <f t="shared" si="226"/>
        <v>0</v>
      </c>
      <c r="V2932" s="199">
        <f t="shared" si="227"/>
        <v>0</v>
      </c>
      <c r="W2932" s="199">
        <f t="shared" si="228"/>
        <v>0</v>
      </c>
      <c r="X2932" s="199">
        <f t="shared" si="229"/>
        <v>0</v>
      </c>
    </row>
    <row r="2933" spans="1:24" x14ac:dyDescent="0.25">
      <c r="A2933" s="199">
        <v>541</v>
      </c>
      <c r="B2933" s="200" t="s">
        <v>857</v>
      </c>
      <c r="C2933" s="200">
        <v>118</v>
      </c>
      <c r="D2933" s="200">
        <v>16</v>
      </c>
      <c r="E2933" s="200" t="s">
        <v>1821</v>
      </c>
      <c r="F2933" s="200" t="s">
        <v>1819</v>
      </c>
      <c r="G2933" s="200" t="s">
        <v>1780</v>
      </c>
      <c r="H2933" s="200">
        <v>40</v>
      </c>
      <c r="I2933" s="200">
        <v>14</v>
      </c>
      <c r="J2933" s="200">
        <v>44</v>
      </c>
      <c r="K2933" s="200" t="s">
        <v>1781</v>
      </c>
      <c r="L2933" s="200" t="s">
        <v>1761</v>
      </c>
      <c r="M2933" s="199" t="s">
        <v>904</v>
      </c>
      <c r="O2933" s="237">
        <v>1</v>
      </c>
      <c r="P2933" s="207" t="s">
        <v>3</v>
      </c>
      <c r="Q2933" s="207"/>
      <c r="R2933" s="226">
        <v>6.6438561897747253</v>
      </c>
      <c r="S2933" s="226">
        <v>6.6438561897747253</v>
      </c>
      <c r="T2933" s="226">
        <f t="shared" si="225"/>
        <v>0</v>
      </c>
      <c r="U2933" s="199">
        <f t="shared" si="226"/>
        <v>0</v>
      </c>
      <c r="V2933" s="199">
        <f t="shared" si="227"/>
        <v>0</v>
      </c>
      <c r="W2933" s="199">
        <f t="shared" si="228"/>
        <v>0</v>
      </c>
      <c r="X2933" s="199">
        <f t="shared" si="229"/>
        <v>0</v>
      </c>
    </row>
    <row r="2934" spans="1:24" ht="38.25" x14ac:dyDescent="0.25">
      <c r="A2934" s="218">
        <v>541</v>
      </c>
      <c r="B2934" s="223" t="s">
        <v>857</v>
      </c>
      <c r="C2934" s="219">
        <v>118</v>
      </c>
      <c r="D2934" s="223">
        <v>16</v>
      </c>
      <c r="E2934" s="223" t="s">
        <v>1821</v>
      </c>
      <c r="F2934" s="223" t="s">
        <v>1819</v>
      </c>
      <c r="G2934" s="233" t="s">
        <v>1780</v>
      </c>
      <c r="H2934" s="221">
        <v>40</v>
      </c>
      <c r="I2934" s="222">
        <v>14</v>
      </c>
      <c r="J2934" s="222">
        <v>44</v>
      </c>
      <c r="K2934" s="219" t="s">
        <v>1781</v>
      </c>
      <c r="L2934" s="223" t="s">
        <v>1761</v>
      </c>
      <c r="M2934" s="233" t="s">
        <v>904</v>
      </c>
      <c r="O2934" s="225">
        <v>100</v>
      </c>
      <c r="P2934" s="207" t="s">
        <v>3</v>
      </c>
      <c r="Q2934" s="207"/>
      <c r="R2934" s="226">
        <v>8.3523842456945196</v>
      </c>
      <c r="S2934" s="226">
        <v>6.6438561897747253</v>
      </c>
      <c r="T2934" s="226">
        <f t="shared" si="225"/>
        <v>1.7085280559197944</v>
      </c>
      <c r="U2934" s="199">
        <f t="shared" si="226"/>
        <v>0</v>
      </c>
      <c r="V2934" s="199">
        <f t="shared" si="227"/>
        <v>0</v>
      </c>
      <c r="W2934" s="199">
        <f t="shared" si="228"/>
        <v>0</v>
      </c>
      <c r="X2934" s="199">
        <f t="shared" si="229"/>
        <v>0</v>
      </c>
    </row>
    <row r="2935" spans="1:24" ht="38.25" x14ac:dyDescent="0.25">
      <c r="A2935" s="218">
        <v>541</v>
      </c>
      <c r="B2935" s="223" t="s">
        <v>857</v>
      </c>
      <c r="C2935" s="219">
        <v>118</v>
      </c>
      <c r="D2935" s="223">
        <v>16</v>
      </c>
      <c r="E2935" s="223" t="s">
        <v>1821</v>
      </c>
      <c r="F2935" s="223" t="s">
        <v>1819</v>
      </c>
      <c r="G2935" s="233" t="s">
        <v>1780</v>
      </c>
      <c r="H2935" s="221">
        <v>40</v>
      </c>
      <c r="I2935" s="222">
        <v>14</v>
      </c>
      <c r="J2935" s="222">
        <v>44</v>
      </c>
      <c r="K2935" s="219" t="s">
        <v>1781</v>
      </c>
      <c r="L2935" s="223" t="s">
        <v>1761</v>
      </c>
      <c r="M2935" s="233" t="s">
        <v>904</v>
      </c>
      <c r="O2935" s="225">
        <v>100</v>
      </c>
      <c r="P2935" s="209" t="s">
        <v>117</v>
      </c>
      <c r="Q2935" s="209"/>
      <c r="R2935" s="226">
        <v>6.6438561897747253</v>
      </c>
      <c r="S2935" s="226">
        <v>6.6438561897747253</v>
      </c>
      <c r="T2935" s="226">
        <f t="shared" si="225"/>
        <v>0</v>
      </c>
      <c r="U2935" s="199">
        <f t="shared" si="226"/>
        <v>0</v>
      </c>
      <c r="V2935" s="199">
        <f t="shared" si="227"/>
        <v>0</v>
      </c>
      <c r="W2935" s="199">
        <f t="shared" si="228"/>
        <v>0</v>
      </c>
      <c r="X2935" s="199">
        <f t="shared" si="229"/>
        <v>0</v>
      </c>
    </row>
    <row r="2936" spans="1:24" x14ac:dyDescent="0.25">
      <c r="A2936" s="199">
        <v>541</v>
      </c>
      <c r="B2936" s="200" t="s">
        <v>857</v>
      </c>
      <c r="C2936" s="200">
        <v>118</v>
      </c>
      <c r="D2936" s="200">
        <v>16</v>
      </c>
      <c r="E2936" s="200" t="s">
        <v>1821</v>
      </c>
      <c r="F2936" s="200" t="s">
        <v>1819</v>
      </c>
      <c r="G2936" s="200" t="s">
        <v>1780</v>
      </c>
      <c r="H2936" s="200">
        <v>40</v>
      </c>
      <c r="I2936" s="200">
        <v>14</v>
      </c>
      <c r="J2936" s="200">
        <v>44</v>
      </c>
      <c r="K2936" s="200" t="s">
        <v>1781</v>
      </c>
      <c r="L2936" s="200" t="s">
        <v>1761</v>
      </c>
      <c r="M2936" s="199" t="s">
        <v>904</v>
      </c>
      <c r="O2936" s="237">
        <v>10</v>
      </c>
      <c r="P2936" s="209" t="s">
        <v>117</v>
      </c>
      <c r="Q2936" s="209"/>
      <c r="R2936" s="226">
        <v>6.6438561897747253</v>
      </c>
      <c r="S2936" s="226">
        <v>6.6438561897747253</v>
      </c>
      <c r="T2936" s="226">
        <f t="shared" si="225"/>
        <v>0</v>
      </c>
      <c r="U2936" s="199">
        <f t="shared" si="226"/>
        <v>0</v>
      </c>
      <c r="V2936" s="199">
        <f t="shared" si="227"/>
        <v>0</v>
      </c>
      <c r="W2936" s="199">
        <f t="shared" si="228"/>
        <v>0</v>
      </c>
      <c r="X2936" s="199">
        <f t="shared" si="229"/>
        <v>0</v>
      </c>
    </row>
    <row r="2937" spans="1:24" x14ac:dyDescent="0.25">
      <c r="A2937" s="199">
        <v>541</v>
      </c>
      <c r="B2937" s="200" t="s">
        <v>857</v>
      </c>
      <c r="C2937" s="200">
        <v>118</v>
      </c>
      <c r="D2937" s="200">
        <v>16</v>
      </c>
      <c r="E2937" s="200" t="s">
        <v>1821</v>
      </c>
      <c r="F2937" s="200" t="s">
        <v>1819</v>
      </c>
      <c r="G2937" s="200" t="s">
        <v>1780</v>
      </c>
      <c r="H2937" s="200">
        <v>40</v>
      </c>
      <c r="I2937" s="200">
        <v>14</v>
      </c>
      <c r="J2937" s="200">
        <v>44</v>
      </c>
      <c r="K2937" s="200" t="s">
        <v>1781</v>
      </c>
      <c r="L2937" s="200" t="s">
        <v>1761</v>
      </c>
      <c r="M2937" s="199" t="s">
        <v>904</v>
      </c>
      <c r="O2937" s="237">
        <v>1</v>
      </c>
      <c r="P2937" s="209" t="s">
        <v>117</v>
      </c>
      <c r="Q2937" s="209"/>
      <c r="R2937" s="226">
        <v>6.6438561897747253</v>
      </c>
      <c r="S2937" s="226">
        <v>6.6438561897747253</v>
      </c>
      <c r="T2937" s="226">
        <f t="shared" si="225"/>
        <v>0</v>
      </c>
      <c r="U2937" s="199">
        <f t="shared" si="226"/>
        <v>0</v>
      </c>
      <c r="V2937" s="199">
        <f t="shared" si="227"/>
        <v>0</v>
      </c>
      <c r="W2937" s="199">
        <f t="shared" si="228"/>
        <v>0</v>
      </c>
      <c r="X2937" s="199">
        <f t="shared" si="229"/>
        <v>0</v>
      </c>
    </row>
    <row r="2938" spans="1:24" x14ac:dyDescent="0.25">
      <c r="A2938" s="199">
        <v>541</v>
      </c>
      <c r="B2938" s="200" t="s">
        <v>857</v>
      </c>
      <c r="C2938" s="200">
        <v>118</v>
      </c>
      <c r="D2938" s="200">
        <v>16</v>
      </c>
      <c r="E2938" s="200" t="s">
        <v>1821</v>
      </c>
      <c r="F2938" s="200" t="s">
        <v>1819</v>
      </c>
      <c r="G2938" s="200" t="s">
        <v>1780</v>
      </c>
      <c r="H2938" s="200">
        <v>40</v>
      </c>
      <c r="I2938" s="200">
        <v>14</v>
      </c>
      <c r="J2938" s="200">
        <v>44</v>
      </c>
      <c r="K2938" s="200" t="s">
        <v>1781</v>
      </c>
      <c r="L2938" s="200" t="s">
        <v>1761</v>
      </c>
      <c r="M2938" s="199" t="s">
        <v>904</v>
      </c>
      <c r="O2938" s="237">
        <v>0.1</v>
      </c>
      <c r="P2938" s="209" t="s">
        <v>117</v>
      </c>
      <c r="Q2938" s="209"/>
      <c r="R2938" s="226">
        <v>6.6438561897747253</v>
      </c>
      <c r="S2938" s="226">
        <v>6.6438561897747253</v>
      </c>
      <c r="T2938" s="226">
        <f t="shared" si="225"/>
        <v>0</v>
      </c>
      <c r="U2938" s="199">
        <f t="shared" si="226"/>
        <v>0</v>
      </c>
      <c r="V2938" s="199">
        <f t="shared" si="227"/>
        <v>0</v>
      </c>
      <c r="W2938" s="199">
        <f t="shared" si="228"/>
        <v>0</v>
      </c>
      <c r="X2938" s="199">
        <f t="shared" si="229"/>
        <v>0</v>
      </c>
    </row>
    <row r="2939" spans="1:24" x14ac:dyDescent="0.25">
      <c r="A2939" s="199">
        <v>541</v>
      </c>
      <c r="B2939" s="200" t="s">
        <v>857</v>
      </c>
      <c r="C2939" s="200">
        <v>118</v>
      </c>
      <c r="D2939" s="200">
        <v>16</v>
      </c>
      <c r="E2939" s="200" t="s">
        <v>1821</v>
      </c>
      <c r="F2939" s="200" t="s">
        <v>1819</v>
      </c>
      <c r="G2939" s="200" t="s">
        <v>1780</v>
      </c>
      <c r="H2939" s="200">
        <v>40</v>
      </c>
      <c r="I2939" s="200">
        <v>14</v>
      </c>
      <c r="J2939" s="200">
        <v>44</v>
      </c>
      <c r="K2939" s="200" t="s">
        <v>1781</v>
      </c>
      <c r="L2939" s="200" t="s">
        <v>1761</v>
      </c>
      <c r="M2939" s="199" t="s">
        <v>904</v>
      </c>
      <c r="O2939" s="237">
        <v>1</v>
      </c>
      <c r="P2939" s="210" t="s">
        <v>147</v>
      </c>
      <c r="Q2939" s="210"/>
      <c r="R2939" s="226">
        <v>6.6438561897747253</v>
      </c>
      <c r="S2939" s="226">
        <v>6.6438561897747253</v>
      </c>
      <c r="T2939" s="226">
        <f t="shared" si="225"/>
        <v>0</v>
      </c>
      <c r="U2939" s="199">
        <f t="shared" si="226"/>
        <v>0</v>
      </c>
      <c r="V2939" s="199">
        <f t="shared" si="227"/>
        <v>0</v>
      </c>
      <c r="W2939" s="199">
        <f t="shared" si="228"/>
        <v>0</v>
      </c>
      <c r="X2939" s="199">
        <f t="shared" si="229"/>
        <v>0</v>
      </c>
    </row>
    <row r="2940" spans="1:24" x14ac:dyDescent="0.25">
      <c r="A2940" s="199">
        <v>541</v>
      </c>
      <c r="B2940" s="200" t="s">
        <v>857</v>
      </c>
      <c r="C2940" s="200">
        <v>118</v>
      </c>
      <c r="D2940" s="200">
        <v>16</v>
      </c>
      <c r="E2940" s="200" t="s">
        <v>1821</v>
      </c>
      <c r="F2940" s="200" t="s">
        <v>1819</v>
      </c>
      <c r="G2940" s="200" t="s">
        <v>1780</v>
      </c>
      <c r="H2940" s="200">
        <v>40</v>
      </c>
      <c r="I2940" s="200">
        <v>14</v>
      </c>
      <c r="J2940" s="200">
        <v>44</v>
      </c>
      <c r="K2940" s="200" t="s">
        <v>1781</v>
      </c>
      <c r="L2940" s="200" t="s">
        <v>1761</v>
      </c>
      <c r="M2940" s="199" t="s">
        <v>904</v>
      </c>
      <c r="O2940" s="237">
        <v>0.1</v>
      </c>
      <c r="P2940" s="210" t="s">
        <v>147</v>
      </c>
      <c r="Q2940" s="210"/>
      <c r="R2940" s="226">
        <v>6.6438561897747253</v>
      </c>
      <c r="S2940" s="226">
        <v>6.6438561897747253</v>
      </c>
      <c r="T2940" s="226">
        <f t="shared" si="225"/>
        <v>0</v>
      </c>
      <c r="U2940" s="199">
        <f t="shared" si="226"/>
        <v>0</v>
      </c>
      <c r="V2940" s="199">
        <f t="shared" si="227"/>
        <v>0</v>
      </c>
      <c r="W2940" s="199">
        <f t="shared" si="228"/>
        <v>0</v>
      </c>
      <c r="X2940" s="199">
        <f t="shared" si="229"/>
        <v>0</v>
      </c>
    </row>
    <row r="2941" spans="1:24" x14ac:dyDescent="0.25">
      <c r="A2941" s="199">
        <v>541</v>
      </c>
      <c r="B2941" s="200" t="s">
        <v>857</v>
      </c>
      <c r="C2941" s="200">
        <v>118</v>
      </c>
      <c r="D2941" s="200">
        <v>16</v>
      </c>
      <c r="E2941" s="200" t="s">
        <v>1821</v>
      </c>
      <c r="F2941" s="200" t="s">
        <v>1819</v>
      </c>
      <c r="G2941" s="200" t="s">
        <v>1780</v>
      </c>
      <c r="H2941" s="200">
        <v>40</v>
      </c>
      <c r="I2941" s="200">
        <v>14</v>
      </c>
      <c r="J2941" s="200">
        <v>44</v>
      </c>
      <c r="K2941" s="200" t="s">
        <v>1781</v>
      </c>
      <c r="L2941" s="200" t="s">
        <v>1761</v>
      </c>
      <c r="M2941" s="199" t="s">
        <v>904</v>
      </c>
      <c r="O2941" s="237">
        <v>10</v>
      </c>
      <c r="P2941" s="210" t="s">
        <v>147</v>
      </c>
      <c r="Q2941" s="210"/>
      <c r="R2941" s="226">
        <v>10.696714728272324</v>
      </c>
      <c r="S2941" s="226">
        <v>9.9661532428030473</v>
      </c>
      <c r="T2941" s="226">
        <f t="shared" si="225"/>
        <v>0.73056148546927702</v>
      </c>
      <c r="U2941" s="199">
        <f t="shared" si="226"/>
        <v>0</v>
      </c>
      <c r="V2941" s="199">
        <f t="shared" si="227"/>
        <v>0</v>
      </c>
      <c r="W2941" s="199">
        <f t="shared" si="228"/>
        <v>0</v>
      </c>
      <c r="X2941" s="199">
        <f t="shared" si="229"/>
        <v>0</v>
      </c>
    </row>
    <row r="2942" spans="1:24" ht="38.25" x14ac:dyDescent="0.25">
      <c r="A2942" s="218">
        <v>541</v>
      </c>
      <c r="B2942" s="223" t="s">
        <v>857</v>
      </c>
      <c r="C2942" s="219">
        <v>118</v>
      </c>
      <c r="D2942" s="223">
        <v>16</v>
      </c>
      <c r="E2942" s="223" t="s">
        <v>1821</v>
      </c>
      <c r="F2942" s="223" t="s">
        <v>1819</v>
      </c>
      <c r="G2942" s="233" t="s">
        <v>1780</v>
      </c>
      <c r="H2942" s="221">
        <v>40</v>
      </c>
      <c r="I2942" s="222">
        <v>14</v>
      </c>
      <c r="J2942" s="222">
        <v>44</v>
      </c>
      <c r="K2942" s="219" t="s">
        <v>1781</v>
      </c>
      <c r="L2942" s="223" t="s">
        <v>1761</v>
      </c>
      <c r="M2942" s="233" t="s">
        <v>904</v>
      </c>
      <c r="O2942" s="225">
        <v>100</v>
      </c>
      <c r="P2942" s="211" t="s">
        <v>834</v>
      </c>
      <c r="Q2942" s="211"/>
      <c r="R2942" s="226">
        <v>6.6438561897747253</v>
      </c>
      <c r="S2942" s="226">
        <v>6.6438561897747253</v>
      </c>
      <c r="T2942" s="226">
        <f t="shared" si="225"/>
        <v>0</v>
      </c>
      <c r="U2942" s="199">
        <f t="shared" si="226"/>
        <v>0</v>
      </c>
      <c r="V2942" s="199">
        <f t="shared" si="227"/>
        <v>0</v>
      </c>
      <c r="W2942" s="199">
        <f t="shared" si="228"/>
        <v>0</v>
      </c>
      <c r="X2942" s="199">
        <f t="shared" si="229"/>
        <v>0</v>
      </c>
    </row>
    <row r="2943" spans="1:24" x14ac:dyDescent="0.25">
      <c r="A2943" s="199">
        <v>541</v>
      </c>
      <c r="B2943" s="200" t="s">
        <v>857</v>
      </c>
      <c r="C2943" s="200">
        <v>118</v>
      </c>
      <c r="D2943" s="200">
        <v>16</v>
      </c>
      <c r="E2943" s="200" t="s">
        <v>1821</v>
      </c>
      <c r="F2943" s="200" t="s">
        <v>1819</v>
      </c>
      <c r="G2943" s="200" t="s">
        <v>1780</v>
      </c>
      <c r="H2943" s="200">
        <v>40</v>
      </c>
      <c r="I2943" s="200">
        <v>14</v>
      </c>
      <c r="J2943" s="200">
        <v>44</v>
      </c>
      <c r="K2943" s="200" t="s">
        <v>1781</v>
      </c>
      <c r="L2943" s="200" t="s">
        <v>1761</v>
      </c>
      <c r="M2943" s="199" t="s">
        <v>904</v>
      </c>
      <c r="O2943" s="237">
        <v>10</v>
      </c>
      <c r="P2943" s="211" t="s">
        <v>834</v>
      </c>
      <c r="Q2943" s="211"/>
      <c r="R2943" s="226">
        <v>6.6438561897747253</v>
      </c>
      <c r="S2943" s="226">
        <v>6.6438561897747253</v>
      </c>
      <c r="T2943" s="226">
        <f t="shared" si="225"/>
        <v>0</v>
      </c>
      <c r="U2943" s="199">
        <f t="shared" si="226"/>
        <v>0</v>
      </c>
      <c r="V2943" s="199">
        <f t="shared" si="227"/>
        <v>0</v>
      </c>
      <c r="W2943" s="199">
        <f t="shared" si="228"/>
        <v>0</v>
      </c>
      <c r="X2943" s="199">
        <f t="shared" si="229"/>
        <v>0</v>
      </c>
    </row>
    <row r="2944" spans="1:24" x14ac:dyDescent="0.25">
      <c r="A2944" s="199">
        <v>541</v>
      </c>
      <c r="B2944" s="200" t="s">
        <v>857</v>
      </c>
      <c r="C2944" s="200">
        <v>118</v>
      </c>
      <c r="D2944" s="200">
        <v>16</v>
      </c>
      <c r="E2944" s="200" t="s">
        <v>1821</v>
      </c>
      <c r="F2944" s="200" t="s">
        <v>1819</v>
      </c>
      <c r="G2944" s="200" t="s">
        <v>1780</v>
      </c>
      <c r="H2944" s="200">
        <v>40</v>
      </c>
      <c r="I2944" s="200">
        <v>14</v>
      </c>
      <c r="J2944" s="200">
        <v>44</v>
      </c>
      <c r="K2944" s="200" t="s">
        <v>1781</v>
      </c>
      <c r="L2944" s="200" t="s">
        <v>1761</v>
      </c>
      <c r="M2944" s="199" t="s">
        <v>904</v>
      </c>
      <c r="O2944" s="237">
        <v>1</v>
      </c>
      <c r="P2944" s="211" t="s">
        <v>834</v>
      </c>
      <c r="Q2944" s="211"/>
      <c r="R2944" s="226">
        <v>6.6438561897747253</v>
      </c>
      <c r="S2944" s="226">
        <v>6.6438561897747253</v>
      </c>
      <c r="T2944" s="226">
        <f t="shared" si="225"/>
        <v>0</v>
      </c>
      <c r="U2944" s="199">
        <f t="shared" si="226"/>
        <v>0</v>
      </c>
      <c r="V2944" s="199">
        <f t="shared" si="227"/>
        <v>0</v>
      </c>
      <c r="W2944" s="199">
        <f t="shared" si="228"/>
        <v>0</v>
      </c>
      <c r="X2944" s="199">
        <f t="shared" si="229"/>
        <v>0</v>
      </c>
    </row>
    <row r="2945" spans="1:24" x14ac:dyDescent="0.25">
      <c r="A2945" s="199">
        <v>541</v>
      </c>
      <c r="B2945" s="200" t="s">
        <v>857</v>
      </c>
      <c r="C2945" s="200">
        <v>118</v>
      </c>
      <c r="D2945" s="200">
        <v>16</v>
      </c>
      <c r="E2945" s="200" t="s">
        <v>1821</v>
      </c>
      <c r="F2945" s="200" t="s">
        <v>1819</v>
      </c>
      <c r="G2945" s="200" t="s">
        <v>1780</v>
      </c>
      <c r="H2945" s="200">
        <v>40</v>
      </c>
      <c r="I2945" s="200">
        <v>14</v>
      </c>
      <c r="J2945" s="200">
        <v>44</v>
      </c>
      <c r="K2945" s="200" t="s">
        <v>1781</v>
      </c>
      <c r="L2945" s="200" t="s">
        <v>1761</v>
      </c>
      <c r="M2945" s="199" t="s">
        <v>904</v>
      </c>
      <c r="O2945" s="237">
        <v>0.1</v>
      </c>
      <c r="P2945" s="211" t="s">
        <v>834</v>
      </c>
      <c r="Q2945" s="211"/>
      <c r="R2945" s="226">
        <v>6.6438561897747253</v>
      </c>
      <c r="S2945" s="226">
        <v>6.6438561897747253</v>
      </c>
      <c r="T2945" s="226">
        <f t="shared" si="225"/>
        <v>0</v>
      </c>
      <c r="U2945" s="199">
        <f t="shared" si="226"/>
        <v>0</v>
      </c>
      <c r="V2945" s="199">
        <f t="shared" si="227"/>
        <v>0</v>
      </c>
      <c r="W2945" s="199">
        <f t="shared" si="228"/>
        <v>0</v>
      </c>
      <c r="X2945" s="199">
        <f t="shared" si="229"/>
        <v>0</v>
      </c>
    </row>
    <row r="2946" spans="1:24" ht="38.25" x14ac:dyDescent="0.25">
      <c r="A2946" s="218">
        <v>541</v>
      </c>
      <c r="B2946" s="223" t="s">
        <v>857</v>
      </c>
      <c r="C2946" s="219">
        <v>118</v>
      </c>
      <c r="D2946" s="223">
        <v>16</v>
      </c>
      <c r="E2946" s="223" t="s">
        <v>1821</v>
      </c>
      <c r="F2946" s="223" t="s">
        <v>1819</v>
      </c>
      <c r="G2946" s="233" t="s">
        <v>1780</v>
      </c>
      <c r="H2946" s="221">
        <v>40</v>
      </c>
      <c r="I2946" s="222">
        <v>14</v>
      </c>
      <c r="J2946" s="222">
        <v>44</v>
      </c>
      <c r="K2946" s="219" t="s">
        <v>1781</v>
      </c>
      <c r="L2946" s="223" t="s">
        <v>1761</v>
      </c>
      <c r="M2946" s="233" t="s">
        <v>904</v>
      </c>
      <c r="O2946" s="225">
        <v>100</v>
      </c>
      <c r="P2946" s="238" t="s">
        <v>307</v>
      </c>
      <c r="Q2946" s="238"/>
      <c r="R2946" s="226">
        <v>6.6438561897747253</v>
      </c>
      <c r="S2946" s="226">
        <v>6.6438561897747253</v>
      </c>
      <c r="T2946" s="226">
        <f t="shared" si="225"/>
        <v>0</v>
      </c>
      <c r="U2946" s="199">
        <f t="shared" si="226"/>
        <v>0</v>
      </c>
      <c r="V2946" s="199">
        <f t="shared" si="227"/>
        <v>0</v>
      </c>
      <c r="W2946" s="199">
        <f t="shared" si="228"/>
        <v>0</v>
      </c>
      <c r="X2946" s="199">
        <f t="shared" si="229"/>
        <v>0</v>
      </c>
    </row>
    <row r="2947" spans="1:24" x14ac:dyDescent="0.25">
      <c r="A2947" s="199">
        <v>541</v>
      </c>
      <c r="B2947" s="200" t="s">
        <v>857</v>
      </c>
      <c r="C2947" s="200">
        <v>118</v>
      </c>
      <c r="D2947" s="200">
        <v>16</v>
      </c>
      <c r="E2947" s="200" t="s">
        <v>1821</v>
      </c>
      <c r="F2947" s="200" t="s">
        <v>1819</v>
      </c>
      <c r="G2947" s="200" t="s">
        <v>1780</v>
      </c>
      <c r="H2947" s="200">
        <v>40</v>
      </c>
      <c r="I2947" s="200">
        <v>14</v>
      </c>
      <c r="J2947" s="200">
        <v>44</v>
      </c>
      <c r="K2947" s="200" t="s">
        <v>1781</v>
      </c>
      <c r="L2947" s="200" t="s">
        <v>1761</v>
      </c>
      <c r="M2947" s="199" t="s">
        <v>904</v>
      </c>
      <c r="O2947" s="237">
        <v>1</v>
      </c>
      <c r="P2947" s="238" t="s">
        <v>307</v>
      </c>
      <c r="Q2947" s="238"/>
      <c r="R2947" s="226">
        <v>6.6438561897747253</v>
      </c>
      <c r="S2947" s="226">
        <v>6.6438561897747253</v>
      </c>
      <c r="T2947" s="226">
        <f t="shared" si="225"/>
        <v>0</v>
      </c>
      <c r="U2947" s="199">
        <f t="shared" si="226"/>
        <v>0</v>
      </c>
      <c r="V2947" s="199">
        <f t="shared" si="227"/>
        <v>0</v>
      </c>
      <c r="W2947" s="199">
        <f t="shared" si="228"/>
        <v>0</v>
      </c>
      <c r="X2947" s="199">
        <f t="shared" si="229"/>
        <v>0</v>
      </c>
    </row>
    <row r="2948" spans="1:24" x14ac:dyDescent="0.25">
      <c r="A2948" s="199">
        <v>541</v>
      </c>
      <c r="B2948" s="200" t="s">
        <v>857</v>
      </c>
      <c r="C2948" s="200">
        <v>118</v>
      </c>
      <c r="D2948" s="200">
        <v>16</v>
      </c>
      <c r="E2948" s="200" t="s">
        <v>1821</v>
      </c>
      <c r="F2948" s="200" t="s">
        <v>1819</v>
      </c>
      <c r="G2948" s="200" t="s">
        <v>1780</v>
      </c>
      <c r="H2948" s="200">
        <v>40</v>
      </c>
      <c r="I2948" s="200">
        <v>14</v>
      </c>
      <c r="J2948" s="200">
        <v>44</v>
      </c>
      <c r="K2948" s="200" t="s">
        <v>1781</v>
      </c>
      <c r="L2948" s="200" t="s">
        <v>1761</v>
      </c>
      <c r="M2948" s="199" t="s">
        <v>904</v>
      </c>
      <c r="O2948" s="237">
        <v>0.5</v>
      </c>
      <c r="P2948" s="238" t="s">
        <v>307</v>
      </c>
      <c r="Q2948" s="238"/>
      <c r="R2948" s="226">
        <v>6.6438561897747253</v>
      </c>
      <c r="S2948" s="226">
        <v>6.6438561897747253</v>
      </c>
      <c r="T2948" s="226">
        <f t="shared" si="225"/>
        <v>0</v>
      </c>
      <c r="U2948" s="199">
        <f t="shared" si="226"/>
        <v>0</v>
      </c>
      <c r="V2948" s="199">
        <f t="shared" si="227"/>
        <v>0</v>
      </c>
      <c r="W2948" s="199">
        <f t="shared" si="228"/>
        <v>0</v>
      </c>
      <c r="X2948" s="199">
        <f t="shared" si="229"/>
        <v>0</v>
      </c>
    </row>
    <row r="2949" spans="1:24" x14ac:dyDescent="0.25">
      <c r="A2949" s="199">
        <v>541</v>
      </c>
      <c r="B2949" s="200" t="s">
        <v>857</v>
      </c>
      <c r="C2949" s="200">
        <v>118</v>
      </c>
      <c r="D2949" s="200">
        <v>16</v>
      </c>
      <c r="E2949" s="200" t="s">
        <v>1821</v>
      </c>
      <c r="F2949" s="200" t="s">
        <v>1819</v>
      </c>
      <c r="G2949" s="200" t="s">
        <v>1780</v>
      </c>
      <c r="H2949" s="200">
        <v>40</v>
      </c>
      <c r="I2949" s="200">
        <v>14</v>
      </c>
      <c r="J2949" s="200">
        <v>44</v>
      </c>
      <c r="K2949" s="200" t="s">
        <v>1781</v>
      </c>
      <c r="L2949" s="200" t="s">
        <v>1761</v>
      </c>
      <c r="M2949" s="199" t="s">
        <v>904</v>
      </c>
      <c r="O2949" s="237">
        <v>0.1</v>
      </c>
      <c r="P2949" s="238" t="s">
        <v>307</v>
      </c>
      <c r="Q2949" s="238"/>
      <c r="R2949" s="226">
        <v>6.6438561897747253</v>
      </c>
      <c r="S2949" s="226">
        <v>6.6438561897747253</v>
      </c>
      <c r="T2949" s="226">
        <f t="shared" si="225"/>
        <v>0</v>
      </c>
      <c r="U2949" s="199">
        <f t="shared" si="226"/>
        <v>0</v>
      </c>
      <c r="V2949" s="199">
        <f t="shared" si="227"/>
        <v>0</v>
      </c>
      <c r="W2949" s="199">
        <f t="shared" si="228"/>
        <v>0</v>
      </c>
      <c r="X2949" s="199">
        <f t="shared" si="229"/>
        <v>0</v>
      </c>
    </row>
    <row r="2950" spans="1:24" x14ac:dyDescent="0.25">
      <c r="A2950" s="199">
        <v>541</v>
      </c>
      <c r="B2950" s="200" t="s">
        <v>857</v>
      </c>
      <c r="C2950" s="200">
        <v>118</v>
      </c>
      <c r="D2950" s="200">
        <v>16</v>
      </c>
      <c r="E2950" s="200" t="s">
        <v>1821</v>
      </c>
      <c r="F2950" s="200" t="s">
        <v>1819</v>
      </c>
      <c r="G2950" s="200" t="s">
        <v>1780</v>
      </c>
      <c r="H2950" s="200">
        <v>40</v>
      </c>
      <c r="I2950" s="200">
        <v>14</v>
      </c>
      <c r="J2950" s="200">
        <v>44</v>
      </c>
      <c r="K2950" s="200" t="s">
        <v>1781</v>
      </c>
      <c r="L2950" s="200" t="s">
        <v>1761</v>
      </c>
      <c r="M2950" s="199" t="s">
        <v>904</v>
      </c>
      <c r="O2950" s="237">
        <v>50</v>
      </c>
      <c r="P2950" s="238" t="s">
        <v>307</v>
      </c>
      <c r="Q2950" s="238"/>
      <c r="R2950" s="226">
        <v>8.3034868147765977</v>
      </c>
      <c r="S2950" s="226">
        <v>6.6438561897747253</v>
      </c>
      <c r="T2950" s="226">
        <f t="shared" ref="T2950:T3013" si="230">R2950-S2950</f>
        <v>1.6596306250018724</v>
      </c>
      <c r="U2950" s="199">
        <f t="shared" ref="U2950:U3013" si="231">IF(T2950&lt;-3.32,1,0)</f>
        <v>0</v>
      </c>
      <c r="V2950" s="199">
        <f t="shared" ref="V2950:V3013" si="232">IF(T2950&gt;3.32,1,0)</f>
        <v>0</v>
      </c>
      <c r="W2950" s="199">
        <f t="shared" si="228"/>
        <v>0</v>
      </c>
      <c r="X2950" s="199">
        <f t="shared" si="229"/>
        <v>0</v>
      </c>
    </row>
    <row r="2951" spans="1:24" x14ac:dyDescent="0.25">
      <c r="A2951" s="199">
        <v>541</v>
      </c>
      <c r="B2951" s="200" t="s">
        <v>857</v>
      </c>
      <c r="C2951" s="200">
        <v>118</v>
      </c>
      <c r="D2951" s="200">
        <v>16</v>
      </c>
      <c r="E2951" s="200" t="s">
        <v>1821</v>
      </c>
      <c r="F2951" s="200" t="s">
        <v>1819</v>
      </c>
      <c r="G2951" s="200" t="s">
        <v>1780</v>
      </c>
      <c r="H2951" s="200">
        <v>40</v>
      </c>
      <c r="I2951" s="200">
        <v>14</v>
      </c>
      <c r="J2951" s="200">
        <v>44</v>
      </c>
      <c r="K2951" s="200" t="s">
        <v>1781</v>
      </c>
      <c r="L2951" s="200" t="s">
        <v>1761</v>
      </c>
      <c r="M2951" s="199" t="s">
        <v>904</v>
      </c>
      <c r="O2951" s="237">
        <v>10</v>
      </c>
      <c r="P2951" s="238" t="s">
        <v>307</v>
      </c>
      <c r="Q2951" s="238"/>
      <c r="R2951" s="226">
        <v>8.3364235438788814</v>
      </c>
      <c r="S2951" s="226">
        <v>8.3082764513159226</v>
      </c>
      <c r="T2951" s="226">
        <f t="shared" si="230"/>
        <v>2.8147092562958775E-2</v>
      </c>
      <c r="U2951" s="199">
        <f t="shared" si="231"/>
        <v>0</v>
      </c>
      <c r="V2951" s="199">
        <f t="shared" si="232"/>
        <v>0</v>
      </c>
      <c r="W2951" s="199">
        <f t="shared" ref="W2951:W3014" si="233">IF(T2951&lt;-5.6438,1,0)</f>
        <v>0</v>
      </c>
      <c r="X2951" s="199">
        <f t="shared" ref="X2951:X3014" si="234">IF(T2951&lt;-5.6438,1,0)</f>
        <v>0</v>
      </c>
    </row>
    <row r="2952" spans="1:24" ht="38.25" x14ac:dyDescent="0.25">
      <c r="A2952" s="218">
        <v>541</v>
      </c>
      <c r="B2952" s="223" t="s">
        <v>857</v>
      </c>
      <c r="C2952" s="219">
        <v>118</v>
      </c>
      <c r="D2952" s="223">
        <v>16</v>
      </c>
      <c r="E2952" s="223" t="s">
        <v>1821</v>
      </c>
      <c r="F2952" s="223" t="s">
        <v>1819</v>
      </c>
      <c r="G2952" s="233" t="s">
        <v>1780</v>
      </c>
      <c r="H2952" s="221">
        <v>40</v>
      </c>
      <c r="I2952" s="222">
        <v>14</v>
      </c>
      <c r="J2952" s="222">
        <v>44</v>
      </c>
      <c r="K2952" s="219" t="s">
        <v>1781</v>
      </c>
      <c r="L2952" s="223" t="s">
        <v>1761</v>
      </c>
      <c r="M2952" s="233" t="s">
        <v>904</v>
      </c>
      <c r="O2952" s="225">
        <v>100</v>
      </c>
      <c r="P2952" s="238" t="s">
        <v>4</v>
      </c>
      <c r="Q2952" s="238"/>
      <c r="R2952" s="226">
        <v>11.149002164463639</v>
      </c>
      <c r="S2952" s="226">
        <v>6.6438561897747253</v>
      </c>
      <c r="T2952" s="226">
        <f t="shared" si="230"/>
        <v>4.5051459746889133</v>
      </c>
      <c r="U2952" s="199">
        <f t="shared" si="231"/>
        <v>0</v>
      </c>
      <c r="V2952" s="199">
        <f t="shared" si="232"/>
        <v>1</v>
      </c>
      <c r="W2952" s="199">
        <f t="shared" si="233"/>
        <v>0</v>
      </c>
      <c r="X2952" s="199">
        <f t="shared" si="234"/>
        <v>0</v>
      </c>
    </row>
    <row r="2953" spans="1:24" x14ac:dyDescent="0.25">
      <c r="A2953" s="199">
        <v>541</v>
      </c>
      <c r="B2953" s="200" t="s">
        <v>857</v>
      </c>
      <c r="C2953" s="200">
        <v>118</v>
      </c>
      <c r="D2953" s="200">
        <v>16</v>
      </c>
      <c r="E2953" s="200" t="s">
        <v>1821</v>
      </c>
      <c r="F2953" s="200" t="s">
        <v>1819</v>
      </c>
      <c r="G2953" s="200" t="s">
        <v>1780</v>
      </c>
      <c r="H2953" s="200">
        <v>40</v>
      </c>
      <c r="I2953" s="200">
        <v>14</v>
      </c>
      <c r="J2953" s="200">
        <v>44</v>
      </c>
      <c r="K2953" s="200" t="s">
        <v>1781</v>
      </c>
      <c r="L2953" s="200" t="s">
        <v>1761</v>
      </c>
      <c r="M2953" s="199" t="s">
        <v>904</v>
      </c>
      <c r="O2953" s="237">
        <v>10</v>
      </c>
      <c r="P2953" s="238" t="s">
        <v>4</v>
      </c>
      <c r="Q2953" s="238"/>
      <c r="R2953" s="226">
        <v>6.6438561897747253</v>
      </c>
      <c r="S2953" s="226">
        <v>6.6438561897747253</v>
      </c>
      <c r="T2953" s="226">
        <f t="shared" si="230"/>
        <v>0</v>
      </c>
      <c r="U2953" s="199">
        <f t="shared" si="231"/>
        <v>0</v>
      </c>
      <c r="V2953" s="199">
        <f t="shared" si="232"/>
        <v>0</v>
      </c>
      <c r="W2953" s="199">
        <f t="shared" si="233"/>
        <v>0</v>
      </c>
      <c r="X2953" s="199">
        <f t="shared" si="234"/>
        <v>0</v>
      </c>
    </row>
    <row r="2954" spans="1:24" x14ac:dyDescent="0.25">
      <c r="A2954" s="199">
        <v>541</v>
      </c>
      <c r="B2954" s="200" t="s">
        <v>857</v>
      </c>
      <c r="C2954" s="200">
        <v>118</v>
      </c>
      <c r="D2954" s="200">
        <v>16</v>
      </c>
      <c r="E2954" s="200" t="s">
        <v>1821</v>
      </c>
      <c r="F2954" s="200" t="s">
        <v>1819</v>
      </c>
      <c r="G2954" s="200" t="s">
        <v>1780</v>
      </c>
      <c r="H2954" s="200">
        <v>40</v>
      </c>
      <c r="I2954" s="200">
        <v>14</v>
      </c>
      <c r="J2954" s="200">
        <v>44</v>
      </c>
      <c r="K2954" s="200" t="s">
        <v>1781</v>
      </c>
      <c r="L2954" s="200" t="s">
        <v>1761</v>
      </c>
      <c r="M2954" s="199" t="s">
        <v>904</v>
      </c>
      <c r="O2954" s="237">
        <v>1</v>
      </c>
      <c r="P2954" s="238" t="s">
        <v>4</v>
      </c>
      <c r="Q2954" s="238"/>
      <c r="R2954" s="226">
        <v>6.6438561897747253</v>
      </c>
      <c r="S2954" s="226">
        <v>6.6438561897747253</v>
      </c>
      <c r="T2954" s="226">
        <f t="shared" si="230"/>
        <v>0</v>
      </c>
      <c r="U2954" s="199">
        <f t="shared" si="231"/>
        <v>0</v>
      </c>
      <c r="V2954" s="199">
        <f t="shared" si="232"/>
        <v>0</v>
      </c>
      <c r="W2954" s="199">
        <f t="shared" si="233"/>
        <v>0</v>
      </c>
      <c r="X2954" s="199">
        <f t="shared" si="234"/>
        <v>0</v>
      </c>
    </row>
    <row r="2955" spans="1:24" x14ac:dyDescent="0.25">
      <c r="A2955" s="199">
        <v>541</v>
      </c>
      <c r="B2955" s="200" t="s">
        <v>857</v>
      </c>
      <c r="C2955" s="200">
        <v>118</v>
      </c>
      <c r="D2955" s="200">
        <v>16</v>
      </c>
      <c r="E2955" s="200" t="s">
        <v>1821</v>
      </c>
      <c r="F2955" s="200" t="s">
        <v>1819</v>
      </c>
      <c r="G2955" s="200" t="s">
        <v>1780</v>
      </c>
      <c r="H2955" s="200">
        <v>40</v>
      </c>
      <c r="I2955" s="200">
        <v>14</v>
      </c>
      <c r="J2955" s="200">
        <v>44</v>
      </c>
      <c r="K2955" s="200" t="s">
        <v>1781</v>
      </c>
      <c r="L2955" s="200" t="s">
        <v>1761</v>
      </c>
      <c r="M2955" s="199" t="s">
        <v>904</v>
      </c>
      <c r="O2955" s="237">
        <v>0.5</v>
      </c>
      <c r="P2955" s="238" t="s">
        <v>4</v>
      </c>
      <c r="Q2955" s="238"/>
      <c r="R2955" s="226">
        <v>6.6438561897747253</v>
      </c>
      <c r="S2955" s="226">
        <v>6.6438561897747253</v>
      </c>
      <c r="T2955" s="226">
        <f t="shared" si="230"/>
        <v>0</v>
      </c>
      <c r="U2955" s="199">
        <f t="shared" si="231"/>
        <v>0</v>
      </c>
      <c r="V2955" s="199">
        <f t="shared" si="232"/>
        <v>0</v>
      </c>
      <c r="W2955" s="199">
        <f t="shared" si="233"/>
        <v>0</v>
      </c>
      <c r="X2955" s="199">
        <f t="shared" si="234"/>
        <v>0</v>
      </c>
    </row>
    <row r="2956" spans="1:24" x14ac:dyDescent="0.25">
      <c r="A2956" s="199">
        <v>541</v>
      </c>
      <c r="B2956" s="200" t="s">
        <v>857</v>
      </c>
      <c r="C2956" s="200">
        <v>118</v>
      </c>
      <c r="D2956" s="200">
        <v>16</v>
      </c>
      <c r="E2956" s="200" t="s">
        <v>1821</v>
      </c>
      <c r="F2956" s="200" t="s">
        <v>1819</v>
      </c>
      <c r="G2956" s="200" t="s">
        <v>1780</v>
      </c>
      <c r="H2956" s="200">
        <v>40</v>
      </c>
      <c r="I2956" s="200">
        <v>14</v>
      </c>
      <c r="J2956" s="200">
        <v>44</v>
      </c>
      <c r="K2956" s="200" t="s">
        <v>1781</v>
      </c>
      <c r="L2956" s="200" t="s">
        <v>1761</v>
      </c>
      <c r="M2956" s="199" t="s">
        <v>904</v>
      </c>
      <c r="O2956" s="237">
        <v>0.1</v>
      </c>
      <c r="P2956" s="238" t="s">
        <v>4</v>
      </c>
      <c r="Q2956" s="238"/>
      <c r="R2956" s="226">
        <v>6.6438561897747253</v>
      </c>
      <c r="S2956" s="226">
        <v>6.6438561897747253</v>
      </c>
      <c r="T2956" s="226">
        <f t="shared" si="230"/>
        <v>0</v>
      </c>
      <c r="U2956" s="199">
        <f t="shared" si="231"/>
        <v>0</v>
      </c>
      <c r="V2956" s="199">
        <f t="shared" si="232"/>
        <v>0</v>
      </c>
      <c r="W2956" s="199">
        <f t="shared" si="233"/>
        <v>0</v>
      </c>
      <c r="X2956" s="199">
        <f t="shared" si="234"/>
        <v>0</v>
      </c>
    </row>
    <row r="2957" spans="1:24" x14ac:dyDescent="0.25">
      <c r="A2957" s="199">
        <v>541</v>
      </c>
      <c r="B2957" s="200" t="s">
        <v>857</v>
      </c>
      <c r="C2957" s="200">
        <v>118</v>
      </c>
      <c r="D2957" s="200">
        <v>16</v>
      </c>
      <c r="E2957" s="200" t="s">
        <v>1821</v>
      </c>
      <c r="F2957" s="200" t="s">
        <v>1819</v>
      </c>
      <c r="G2957" s="200" t="s">
        <v>1780</v>
      </c>
      <c r="H2957" s="200">
        <v>40</v>
      </c>
      <c r="I2957" s="200">
        <v>14</v>
      </c>
      <c r="J2957" s="200">
        <v>44</v>
      </c>
      <c r="K2957" s="200" t="s">
        <v>1781</v>
      </c>
      <c r="L2957" s="200" t="s">
        <v>1761</v>
      </c>
      <c r="M2957" s="199" t="s">
        <v>904</v>
      </c>
      <c r="O2957" s="237">
        <v>50</v>
      </c>
      <c r="P2957" s="238" t="s">
        <v>4</v>
      </c>
      <c r="Q2957" s="238"/>
      <c r="R2957" s="226">
        <v>6.9880202692925346</v>
      </c>
      <c r="S2957" s="226">
        <v>6.6438561897747253</v>
      </c>
      <c r="T2957" s="226">
        <f t="shared" si="230"/>
        <v>0.34416407951780936</v>
      </c>
      <c r="U2957" s="199">
        <f t="shared" si="231"/>
        <v>0</v>
      </c>
      <c r="V2957" s="199">
        <f t="shared" si="232"/>
        <v>0</v>
      </c>
      <c r="W2957" s="199">
        <f t="shared" si="233"/>
        <v>0</v>
      </c>
      <c r="X2957" s="199">
        <f t="shared" si="234"/>
        <v>0</v>
      </c>
    </row>
    <row r="2958" spans="1:24" x14ac:dyDescent="0.25">
      <c r="A2958" s="199">
        <v>547</v>
      </c>
      <c r="B2958" s="200" t="s">
        <v>873</v>
      </c>
      <c r="C2958" s="200">
        <v>123</v>
      </c>
      <c r="D2958" s="200">
        <v>16</v>
      </c>
      <c r="E2958" s="200" t="s">
        <v>1821</v>
      </c>
      <c r="F2958" s="200" t="s">
        <v>1819</v>
      </c>
      <c r="G2958" s="200" t="s">
        <v>1782</v>
      </c>
      <c r="H2958" s="200">
        <v>41</v>
      </c>
      <c r="I2958" s="200">
        <v>14</v>
      </c>
      <c r="J2958" s="200">
        <v>45</v>
      </c>
      <c r="K2958" s="200" t="s">
        <v>1781</v>
      </c>
      <c r="L2958" s="200" t="s">
        <v>1761</v>
      </c>
      <c r="M2958" s="199" t="s">
        <v>874</v>
      </c>
      <c r="O2958" s="237">
        <v>1</v>
      </c>
      <c r="P2958" s="204" t="s">
        <v>0</v>
      </c>
      <c r="Q2958" s="204"/>
      <c r="R2958" s="226">
        <v>6.6438561897747253</v>
      </c>
      <c r="S2958" s="226">
        <v>6.6438561897747253</v>
      </c>
      <c r="T2958" s="226">
        <f t="shared" si="230"/>
        <v>0</v>
      </c>
      <c r="U2958" s="199">
        <f t="shared" si="231"/>
        <v>0</v>
      </c>
      <c r="V2958" s="199">
        <f t="shared" si="232"/>
        <v>0</v>
      </c>
      <c r="W2958" s="199">
        <f t="shared" si="233"/>
        <v>0</v>
      </c>
      <c r="X2958" s="199">
        <f t="shared" si="234"/>
        <v>0</v>
      </c>
    </row>
    <row r="2959" spans="1:24" x14ac:dyDescent="0.25">
      <c r="A2959" s="199">
        <v>547</v>
      </c>
      <c r="B2959" s="200" t="s">
        <v>873</v>
      </c>
      <c r="C2959" s="200">
        <v>123</v>
      </c>
      <c r="D2959" s="200">
        <v>16</v>
      </c>
      <c r="E2959" s="200" t="s">
        <v>1821</v>
      </c>
      <c r="F2959" s="200" t="s">
        <v>1819</v>
      </c>
      <c r="G2959" s="200" t="s">
        <v>1782</v>
      </c>
      <c r="H2959" s="200">
        <v>41</v>
      </c>
      <c r="I2959" s="200">
        <v>14</v>
      </c>
      <c r="J2959" s="200">
        <v>45</v>
      </c>
      <c r="K2959" s="200" t="s">
        <v>1781</v>
      </c>
      <c r="L2959" s="200" t="s">
        <v>1761</v>
      </c>
      <c r="M2959" s="199" t="s">
        <v>874</v>
      </c>
      <c r="O2959" s="237">
        <v>0.5</v>
      </c>
      <c r="P2959" s="204" t="s">
        <v>0</v>
      </c>
      <c r="Q2959" s="204"/>
      <c r="R2959" s="226">
        <v>6.6438561897747253</v>
      </c>
      <c r="S2959" s="226">
        <v>6.6438561897747253</v>
      </c>
      <c r="T2959" s="226">
        <f t="shared" si="230"/>
        <v>0</v>
      </c>
      <c r="U2959" s="199">
        <f t="shared" si="231"/>
        <v>0</v>
      </c>
      <c r="V2959" s="199">
        <f t="shared" si="232"/>
        <v>0</v>
      </c>
      <c r="W2959" s="199">
        <f t="shared" si="233"/>
        <v>0</v>
      </c>
      <c r="X2959" s="199">
        <f t="shared" si="234"/>
        <v>0</v>
      </c>
    </row>
    <row r="2960" spans="1:24" x14ac:dyDescent="0.25">
      <c r="A2960" s="199">
        <v>547</v>
      </c>
      <c r="B2960" s="200" t="s">
        <v>873</v>
      </c>
      <c r="C2960" s="200">
        <v>123</v>
      </c>
      <c r="D2960" s="200">
        <v>16</v>
      </c>
      <c r="E2960" s="200" t="s">
        <v>1821</v>
      </c>
      <c r="F2960" s="200" t="s">
        <v>1819</v>
      </c>
      <c r="G2960" s="200" t="s">
        <v>1782</v>
      </c>
      <c r="H2960" s="200">
        <v>41</v>
      </c>
      <c r="I2960" s="200">
        <v>14</v>
      </c>
      <c r="J2960" s="200">
        <v>45</v>
      </c>
      <c r="K2960" s="200" t="s">
        <v>1781</v>
      </c>
      <c r="L2960" s="200" t="s">
        <v>1761</v>
      </c>
      <c r="M2960" s="199" t="s">
        <v>874</v>
      </c>
      <c r="O2960" s="237">
        <v>0.1</v>
      </c>
      <c r="P2960" s="204" t="s">
        <v>0</v>
      </c>
      <c r="Q2960" s="204"/>
      <c r="R2960" s="226">
        <v>6.6438561897747253</v>
      </c>
      <c r="S2960" s="226">
        <v>6.7795309225985152</v>
      </c>
      <c r="T2960" s="226">
        <f t="shared" si="230"/>
        <v>-0.13567473282378995</v>
      </c>
      <c r="U2960" s="199">
        <f t="shared" si="231"/>
        <v>0</v>
      </c>
      <c r="V2960" s="199">
        <f t="shared" si="232"/>
        <v>0</v>
      </c>
      <c r="W2960" s="199">
        <f t="shared" si="233"/>
        <v>0</v>
      </c>
      <c r="X2960" s="199">
        <f t="shared" si="234"/>
        <v>0</v>
      </c>
    </row>
    <row r="2961" spans="1:24" x14ac:dyDescent="0.25">
      <c r="A2961" s="199">
        <v>547</v>
      </c>
      <c r="B2961" s="200" t="s">
        <v>873</v>
      </c>
      <c r="C2961" s="200">
        <v>123</v>
      </c>
      <c r="D2961" s="200">
        <v>16</v>
      </c>
      <c r="E2961" s="200" t="s">
        <v>1821</v>
      </c>
      <c r="F2961" s="200" t="s">
        <v>1819</v>
      </c>
      <c r="G2961" s="200" t="s">
        <v>1782</v>
      </c>
      <c r="H2961" s="200">
        <v>41</v>
      </c>
      <c r="I2961" s="200">
        <v>14</v>
      </c>
      <c r="J2961" s="200">
        <v>45</v>
      </c>
      <c r="K2961" s="200" t="s">
        <v>1781</v>
      </c>
      <c r="L2961" s="200" t="s">
        <v>1761</v>
      </c>
      <c r="M2961" s="199" t="s">
        <v>874</v>
      </c>
      <c r="O2961" s="237">
        <v>10</v>
      </c>
      <c r="P2961" s="204" t="s">
        <v>0</v>
      </c>
      <c r="Q2961" s="204"/>
      <c r="R2961" s="226">
        <v>11.434400091264568</v>
      </c>
      <c r="S2961" s="226">
        <v>8.3769229389773887</v>
      </c>
      <c r="T2961" s="226">
        <f t="shared" si="230"/>
        <v>3.0574771522871789</v>
      </c>
      <c r="U2961" s="199">
        <f t="shared" si="231"/>
        <v>0</v>
      </c>
      <c r="V2961" s="199">
        <f t="shared" si="232"/>
        <v>0</v>
      </c>
      <c r="W2961" s="199">
        <f t="shared" si="233"/>
        <v>0</v>
      </c>
      <c r="X2961" s="199">
        <f t="shared" si="234"/>
        <v>0</v>
      </c>
    </row>
    <row r="2962" spans="1:24" x14ac:dyDescent="0.25">
      <c r="A2962" s="199">
        <v>547</v>
      </c>
      <c r="B2962" s="200" t="s">
        <v>873</v>
      </c>
      <c r="C2962" s="200">
        <v>123</v>
      </c>
      <c r="D2962" s="200">
        <v>16</v>
      </c>
      <c r="E2962" s="200" t="s">
        <v>1821</v>
      </c>
      <c r="F2962" s="200" t="s">
        <v>1819</v>
      </c>
      <c r="G2962" s="200" t="s">
        <v>1782</v>
      </c>
      <c r="H2962" s="200">
        <v>41</v>
      </c>
      <c r="I2962" s="200">
        <v>14</v>
      </c>
      <c r="J2962" s="200">
        <v>45</v>
      </c>
      <c r="K2962" s="200" t="s">
        <v>1781</v>
      </c>
      <c r="L2962" s="200" t="s">
        <v>1761</v>
      </c>
      <c r="M2962" s="199" t="s">
        <v>874</v>
      </c>
      <c r="O2962" s="237">
        <v>50</v>
      </c>
      <c r="P2962" s="204" t="s">
        <v>0</v>
      </c>
      <c r="Q2962" s="204"/>
      <c r="R2962" s="226">
        <v>14.806472174984219</v>
      </c>
      <c r="S2962" s="226">
        <v>11.649960139286142</v>
      </c>
      <c r="T2962" s="226">
        <f t="shared" si="230"/>
        <v>3.1565120356980767</v>
      </c>
      <c r="U2962" s="199">
        <f t="shared" si="231"/>
        <v>0</v>
      </c>
      <c r="V2962" s="199">
        <f t="shared" si="232"/>
        <v>0</v>
      </c>
      <c r="W2962" s="199">
        <f t="shared" si="233"/>
        <v>0</v>
      </c>
      <c r="X2962" s="199">
        <f t="shared" si="234"/>
        <v>0</v>
      </c>
    </row>
    <row r="2963" spans="1:24" ht="51" x14ac:dyDescent="0.25">
      <c r="A2963" s="218">
        <v>547</v>
      </c>
      <c r="B2963" s="223" t="s">
        <v>873</v>
      </c>
      <c r="C2963" s="219">
        <v>123</v>
      </c>
      <c r="D2963" s="223">
        <v>16</v>
      </c>
      <c r="E2963" s="223" t="s">
        <v>1821</v>
      </c>
      <c r="F2963" s="223" t="s">
        <v>1819</v>
      </c>
      <c r="G2963" s="233" t="s">
        <v>1782</v>
      </c>
      <c r="H2963" s="221">
        <v>41</v>
      </c>
      <c r="I2963" s="222">
        <v>14</v>
      </c>
      <c r="J2963" s="222">
        <v>45</v>
      </c>
      <c r="K2963" s="219" t="s">
        <v>1781</v>
      </c>
      <c r="L2963" s="223" t="s">
        <v>1761</v>
      </c>
      <c r="M2963" s="233" t="s">
        <v>874</v>
      </c>
      <c r="O2963" s="225">
        <v>100</v>
      </c>
      <c r="P2963" s="204" t="s">
        <v>0</v>
      </c>
      <c r="Q2963" s="204"/>
      <c r="R2963" s="226">
        <v>15.419204360143977</v>
      </c>
      <c r="S2963" s="226">
        <v>13.544551409460482</v>
      </c>
      <c r="T2963" s="226">
        <f t="shared" si="230"/>
        <v>1.8746529506834957</v>
      </c>
      <c r="U2963" s="199">
        <f t="shared" si="231"/>
        <v>0</v>
      </c>
      <c r="V2963" s="199">
        <f t="shared" si="232"/>
        <v>0</v>
      </c>
      <c r="W2963" s="199">
        <f t="shared" si="233"/>
        <v>0</v>
      </c>
      <c r="X2963" s="199">
        <f t="shared" si="234"/>
        <v>0</v>
      </c>
    </row>
    <row r="2964" spans="1:24" ht="51" x14ac:dyDescent="0.25">
      <c r="A2964" s="218">
        <v>547</v>
      </c>
      <c r="B2964" s="223" t="s">
        <v>873</v>
      </c>
      <c r="C2964" s="219">
        <v>123</v>
      </c>
      <c r="D2964" s="223">
        <v>16</v>
      </c>
      <c r="E2964" s="223" t="s">
        <v>1821</v>
      </c>
      <c r="F2964" s="223" t="s">
        <v>1819</v>
      </c>
      <c r="G2964" s="233" t="s">
        <v>1782</v>
      </c>
      <c r="H2964" s="221">
        <v>41</v>
      </c>
      <c r="I2964" s="222">
        <v>14</v>
      </c>
      <c r="J2964" s="222">
        <v>45</v>
      </c>
      <c r="K2964" s="219" t="s">
        <v>1781</v>
      </c>
      <c r="L2964" s="223" t="s">
        <v>1761</v>
      </c>
      <c r="M2964" s="233" t="s">
        <v>874</v>
      </c>
      <c r="O2964" s="225">
        <v>100</v>
      </c>
      <c r="P2964" s="208" t="s">
        <v>2</v>
      </c>
      <c r="Q2964" s="208"/>
      <c r="R2964" s="226">
        <v>6.6438561897747253</v>
      </c>
      <c r="S2964" s="226">
        <v>6.6438561897747253</v>
      </c>
      <c r="T2964" s="226">
        <f t="shared" si="230"/>
        <v>0</v>
      </c>
      <c r="U2964" s="199">
        <f t="shared" si="231"/>
        <v>0</v>
      </c>
      <c r="V2964" s="199">
        <f t="shared" si="232"/>
        <v>0</v>
      </c>
      <c r="W2964" s="199">
        <f t="shared" si="233"/>
        <v>0</v>
      </c>
      <c r="X2964" s="199">
        <f t="shared" si="234"/>
        <v>0</v>
      </c>
    </row>
    <row r="2965" spans="1:24" x14ac:dyDescent="0.25">
      <c r="A2965" s="199">
        <v>547</v>
      </c>
      <c r="B2965" s="200" t="s">
        <v>873</v>
      </c>
      <c r="C2965" s="200">
        <v>123</v>
      </c>
      <c r="D2965" s="200">
        <v>16</v>
      </c>
      <c r="E2965" s="200" t="s">
        <v>1821</v>
      </c>
      <c r="F2965" s="200" t="s">
        <v>1819</v>
      </c>
      <c r="G2965" s="200" t="s">
        <v>1782</v>
      </c>
      <c r="H2965" s="200">
        <v>41</v>
      </c>
      <c r="I2965" s="200">
        <v>14</v>
      </c>
      <c r="J2965" s="200">
        <v>45</v>
      </c>
      <c r="K2965" s="200" t="s">
        <v>1781</v>
      </c>
      <c r="L2965" s="200" t="s">
        <v>1761</v>
      </c>
      <c r="M2965" s="199" t="s">
        <v>874</v>
      </c>
      <c r="O2965" s="237">
        <v>10</v>
      </c>
      <c r="P2965" s="208" t="s">
        <v>2</v>
      </c>
      <c r="Q2965" s="208"/>
      <c r="R2965" s="226">
        <v>6.6438561897747253</v>
      </c>
      <c r="S2965" s="226">
        <v>6.6906032174477374</v>
      </c>
      <c r="T2965" s="226">
        <f t="shared" si="230"/>
        <v>-4.6747027673012198E-2</v>
      </c>
      <c r="U2965" s="199">
        <f t="shared" si="231"/>
        <v>0</v>
      </c>
      <c r="V2965" s="199">
        <f t="shared" si="232"/>
        <v>0</v>
      </c>
      <c r="W2965" s="199">
        <f t="shared" si="233"/>
        <v>0</v>
      </c>
      <c r="X2965" s="199">
        <f t="shared" si="234"/>
        <v>0</v>
      </c>
    </row>
    <row r="2966" spans="1:24" x14ac:dyDescent="0.25">
      <c r="A2966" s="199">
        <v>547</v>
      </c>
      <c r="B2966" s="200" t="s">
        <v>873</v>
      </c>
      <c r="C2966" s="200">
        <v>123</v>
      </c>
      <c r="D2966" s="200">
        <v>16</v>
      </c>
      <c r="E2966" s="200" t="s">
        <v>1821</v>
      </c>
      <c r="F2966" s="200" t="s">
        <v>1819</v>
      </c>
      <c r="G2966" s="200" t="s">
        <v>1782</v>
      </c>
      <c r="H2966" s="200">
        <v>41</v>
      </c>
      <c r="I2966" s="200">
        <v>14</v>
      </c>
      <c r="J2966" s="200">
        <v>45</v>
      </c>
      <c r="K2966" s="200" t="s">
        <v>1781</v>
      </c>
      <c r="L2966" s="200" t="s">
        <v>1761</v>
      </c>
      <c r="M2966" s="199" t="s">
        <v>874</v>
      </c>
      <c r="O2966" s="237">
        <v>1</v>
      </c>
      <c r="P2966" s="208" t="s">
        <v>2</v>
      </c>
      <c r="Q2966" s="208"/>
      <c r="R2966" s="226">
        <v>6.6438561897747253</v>
      </c>
      <c r="S2966" s="226">
        <v>7.1094561577694275</v>
      </c>
      <c r="T2966" s="226">
        <f t="shared" si="230"/>
        <v>-0.46559996799470227</v>
      </c>
      <c r="U2966" s="199">
        <f t="shared" si="231"/>
        <v>0</v>
      </c>
      <c r="V2966" s="199">
        <f t="shared" si="232"/>
        <v>0</v>
      </c>
      <c r="W2966" s="199">
        <f t="shared" si="233"/>
        <v>0</v>
      </c>
      <c r="X2966" s="199">
        <f t="shared" si="234"/>
        <v>0</v>
      </c>
    </row>
    <row r="2967" spans="1:24" x14ac:dyDescent="0.25">
      <c r="A2967" s="199">
        <v>547</v>
      </c>
      <c r="B2967" s="200" t="s">
        <v>873</v>
      </c>
      <c r="C2967" s="200">
        <v>123</v>
      </c>
      <c r="D2967" s="200">
        <v>16</v>
      </c>
      <c r="E2967" s="200" t="s">
        <v>1821</v>
      </c>
      <c r="F2967" s="200" t="s">
        <v>1819</v>
      </c>
      <c r="G2967" s="200" t="s">
        <v>1782</v>
      </c>
      <c r="H2967" s="200">
        <v>41</v>
      </c>
      <c r="I2967" s="200">
        <v>14</v>
      </c>
      <c r="J2967" s="200">
        <v>45</v>
      </c>
      <c r="K2967" s="200" t="s">
        <v>1781</v>
      </c>
      <c r="L2967" s="200" t="s">
        <v>1761</v>
      </c>
      <c r="M2967" s="199" t="s">
        <v>874</v>
      </c>
      <c r="O2967" s="237">
        <v>0.1</v>
      </c>
      <c r="P2967" s="208" t="s">
        <v>2</v>
      </c>
      <c r="Q2967" s="208"/>
      <c r="R2967" s="226">
        <v>6.6438561897747253</v>
      </c>
      <c r="S2967" s="226">
        <v>6.6939855420130554</v>
      </c>
      <c r="T2967" s="226">
        <f t="shared" si="230"/>
        <v>-5.0129352238330149E-2</v>
      </c>
      <c r="U2967" s="199">
        <f t="shared" si="231"/>
        <v>0</v>
      </c>
      <c r="V2967" s="199">
        <f t="shared" si="232"/>
        <v>0</v>
      </c>
      <c r="W2967" s="199">
        <f t="shared" si="233"/>
        <v>0</v>
      </c>
      <c r="X2967" s="199">
        <f t="shared" si="234"/>
        <v>0</v>
      </c>
    </row>
    <row r="2968" spans="1:24" ht="51" x14ac:dyDescent="0.25">
      <c r="A2968" s="218">
        <v>547</v>
      </c>
      <c r="B2968" s="223" t="s">
        <v>873</v>
      </c>
      <c r="C2968" s="219">
        <v>123</v>
      </c>
      <c r="D2968" s="223">
        <v>16</v>
      </c>
      <c r="E2968" s="223" t="s">
        <v>1821</v>
      </c>
      <c r="F2968" s="223" t="s">
        <v>1819</v>
      </c>
      <c r="G2968" s="233" t="s">
        <v>1782</v>
      </c>
      <c r="H2968" s="221">
        <v>41</v>
      </c>
      <c r="I2968" s="222">
        <v>14</v>
      </c>
      <c r="J2968" s="222">
        <v>45</v>
      </c>
      <c r="K2968" s="219" t="s">
        <v>1781</v>
      </c>
      <c r="L2968" s="223" t="s">
        <v>1761</v>
      </c>
      <c r="M2968" s="233" t="s">
        <v>874</v>
      </c>
      <c r="O2968" s="225">
        <v>100</v>
      </c>
      <c r="P2968" s="207" t="s">
        <v>3</v>
      </c>
      <c r="Q2968" s="207"/>
      <c r="R2968" s="226">
        <v>6.6438561897747253</v>
      </c>
      <c r="S2968" s="226">
        <v>6.6462235123694757</v>
      </c>
      <c r="T2968" s="226">
        <f t="shared" si="230"/>
        <v>-2.3673225947504761E-3</v>
      </c>
      <c r="U2968" s="199">
        <f t="shared" si="231"/>
        <v>0</v>
      </c>
      <c r="V2968" s="199">
        <f t="shared" si="232"/>
        <v>0</v>
      </c>
      <c r="W2968" s="199">
        <f t="shared" si="233"/>
        <v>0</v>
      </c>
      <c r="X2968" s="199">
        <f t="shared" si="234"/>
        <v>0</v>
      </c>
    </row>
    <row r="2969" spans="1:24" x14ac:dyDescent="0.25">
      <c r="A2969" s="199">
        <v>547</v>
      </c>
      <c r="B2969" s="200" t="s">
        <v>873</v>
      </c>
      <c r="C2969" s="200">
        <v>123</v>
      </c>
      <c r="D2969" s="200">
        <v>16</v>
      </c>
      <c r="E2969" s="200" t="s">
        <v>1821</v>
      </c>
      <c r="F2969" s="200" t="s">
        <v>1819</v>
      </c>
      <c r="G2969" s="200" t="s">
        <v>1782</v>
      </c>
      <c r="H2969" s="200">
        <v>41</v>
      </c>
      <c r="I2969" s="200">
        <v>14</v>
      </c>
      <c r="J2969" s="200">
        <v>45</v>
      </c>
      <c r="K2969" s="200" t="s">
        <v>1781</v>
      </c>
      <c r="L2969" s="200" t="s">
        <v>1761</v>
      </c>
      <c r="M2969" s="199" t="s">
        <v>874</v>
      </c>
      <c r="O2969" s="237">
        <v>10</v>
      </c>
      <c r="P2969" s="207" t="s">
        <v>3</v>
      </c>
      <c r="Q2969" s="207"/>
      <c r="R2969" s="226">
        <v>6.6438561897747253</v>
      </c>
      <c r="S2969" s="226">
        <v>7.328105589914145</v>
      </c>
      <c r="T2969" s="226">
        <f t="shared" si="230"/>
        <v>-0.68424940013941971</v>
      </c>
      <c r="U2969" s="199">
        <f t="shared" si="231"/>
        <v>0</v>
      </c>
      <c r="V2969" s="199">
        <f t="shared" si="232"/>
        <v>0</v>
      </c>
      <c r="W2969" s="199">
        <f t="shared" si="233"/>
        <v>0</v>
      </c>
      <c r="X2969" s="199">
        <f t="shared" si="234"/>
        <v>0</v>
      </c>
    </row>
    <row r="2970" spans="1:24" x14ac:dyDescent="0.25">
      <c r="A2970" s="199">
        <v>547</v>
      </c>
      <c r="B2970" s="200" t="s">
        <v>873</v>
      </c>
      <c r="C2970" s="200">
        <v>123</v>
      </c>
      <c r="D2970" s="200">
        <v>16</v>
      </c>
      <c r="E2970" s="200" t="s">
        <v>1821</v>
      </c>
      <c r="F2970" s="200" t="s">
        <v>1819</v>
      </c>
      <c r="G2970" s="200" t="s">
        <v>1782</v>
      </c>
      <c r="H2970" s="200">
        <v>41</v>
      </c>
      <c r="I2970" s="200">
        <v>14</v>
      </c>
      <c r="J2970" s="200">
        <v>45</v>
      </c>
      <c r="K2970" s="200" t="s">
        <v>1781</v>
      </c>
      <c r="L2970" s="200" t="s">
        <v>1761</v>
      </c>
      <c r="M2970" s="199" t="s">
        <v>874</v>
      </c>
      <c r="O2970" s="237">
        <v>1</v>
      </c>
      <c r="P2970" s="207" t="s">
        <v>3</v>
      </c>
      <c r="Q2970" s="207"/>
      <c r="R2970" s="226">
        <v>6.6438561897747253</v>
      </c>
      <c r="S2970" s="226">
        <v>6.8939379360458064</v>
      </c>
      <c r="T2970" s="226">
        <f t="shared" si="230"/>
        <v>-0.25008174627108115</v>
      </c>
      <c r="U2970" s="199">
        <f t="shared" si="231"/>
        <v>0</v>
      </c>
      <c r="V2970" s="199">
        <f t="shared" si="232"/>
        <v>0</v>
      </c>
      <c r="W2970" s="199">
        <f t="shared" si="233"/>
        <v>0</v>
      </c>
      <c r="X2970" s="199">
        <f t="shared" si="234"/>
        <v>0</v>
      </c>
    </row>
    <row r="2971" spans="1:24" ht="51" x14ac:dyDescent="0.25">
      <c r="A2971" s="218">
        <v>547</v>
      </c>
      <c r="B2971" s="223" t="s">
        <v>873</v>
      </c>
      <c r="C2971" s="219">
        <v>123</v>
      </c>
      <c r="D2971" s="223">
        <v>16</v>
      </c>
      <c r="E2971" s="223" t="s">
        <v>1821</v>
      </c>
      <c r="F2971" s="223" t="s">
        <v>1819</v>
      </c>
      <c r="G2971" s="233" t="s">
        <v>1782</v>
      </c>
      <c r="H2971" s="221">
        <v>41</v>
      </c>
      <c r="I2971" s="222">
        <v>14</v>
      </c>
      <c r="J2971" s="222">
        <v>45</v>
      </c>
      <c r="K2971" s="219" t="s">
        <v>1781</v>
      </c>
      <c r="L2971" s="223" t="s">
        <v>1761</v>
      </c>
      <c r="M2971" s="233" t="s">
        <v>874</v>
      </c>
      <c r="O2971" s="225">
        <v>100</v>
      </c>
      <c r="P2971" s="209" t="s">
        <v>117</v>
      </c>
      <c r="Q2971" s="209"/>
      <c r="R2971" s="226">
        <v>6.6438561897747253</v>
      </c>
      <c r="S2971" s="226">
        <v>6.6438561897747253</v>
      </c>
      <c r="T2971" s="226">
        <f t="shared" si="230"/>
        <v>0</v>
      </c>
      <c r="U2971" s="199">
        <f t="shared" si="231"/>
        <v>0</v>
      </c>
      <c r="V2971" s="199">
        <f t="shared" si="232"/>
        <v>0</v>
      </c>
      <c r="W2971" s="199">
        <f t="shared" si="233"/>
        <v>0</v>
      </c>
      <c r="X2971" s="199">
        <f t="shared" si="234"/>
        <v>0</v>
      </c>
    </row>
    <row r="2972" spans="1:24" x14ac:dyDescent="0.25">
      <c r="A2972" s="199">
        <v>547</v>
      </c>
      <c r="B2972" s="200" t="s">
        <v>873</v>
      </c>
      <c r="C2972" s="200">
        <v>123</v>
      </c>
      <c r="D2972" s="200">
        <v>16</v>
      </c>
      <c r="E2972" s="200" t="s">
        <v>1821</v>
      </c>
      <c r="F2972" s="200" t="s">
        <v>1819</v>
      </c>
      <c r="G2972" s="200" t="s">
        <v>1782</v>
      </c>
      <c r="H2972" s="200">
        <v>41</v>
      </c>
      <c r="I2972" s="200">
        <v>14</v>
      </c>
      <c r="J2972" s="200">
        <v>45</v>
      </c>
      <c r="K2972" s="200" t="s">
        <v>1781</v>
      </c>
      <c r="L2972" s="200" t="s">
        <v>1761</v>
      </c>
      <c r="M2972" s="199" t="s">
        <v>874</v>
      </c>
      <c r="O2972" s="237">
        <v>10</v>
      </c>
      <c r="P2972" s="209" t="s">
        <v>117</v>
      </c>
      <c r="Q2972" s="209"/>
      <c r="R2972" s="226">
        <v>6.6438561897747253</v>
      </c>
      <c r="S2972" s="226">
        <v>6.7855923987042299</v>
      </c>
      <c r="T2972" s="226">
        <f t="shared" si="230"/>
        <v>-0.14173620892950467</v>
      </c>
      <c r="U2972" s="199">
        <f t="shared" si="231"/>
        <v>0</v>
      </c>
      <c r="V2972" s="199">
        <f t="shared" si="232"/>
        <v>0</v>
      </c>
      <c r="W2972" s="199">
        <f t="shared" si="233"/>
        <v>0</v>
      </c>
      <c r="X2972" s="199">
        <f t="shared" si="234"/>
        <v>0</v>
      </c>
    </row>
    <row r="2973" spans="1:24" x14ac:dyDescent="0.25">
      <c r="A2973" s="199">
        <v>547</v>
      </c>
      <c r="B2973" s="200" t="s">
        <v>873</v>
      </c>
      <c r="C2973" s="200">
        <v>123</v>
      </c>
      <c r="D2973" s="200">
        <v>16</v>
      </c>
      <c r="E2973" s="200" t="s">
        <v>1821</v>
      </c>
      <c r="F2973" s="200" t="s">
        <v>1819</v>
      </c>
      <c r="G2973" s="200" t="s">
        <v>1782</v>
      </c>
      <c r="H2973" s="200">
        <v>41</v>
      </c>
      <c r="I2973" s="200">
        <v>14</v>
      </c>
      <c r="J2973" s="200">
        <v>45</v>
      </c>
      <c r="K2973" s="200" t="s">
        <v>1781</v>
      </c>
      <c r="L2973" s="200" t="s">
        <v>1761</v>
      </c>
      <c r="M2973" s="199" t="s">
        <v>874</v>
      </c>
      <c r="O2973" s="237">
        <v>1</v>
      </c>
      <c r="P2973" s="209" t="s">
        <v>117</v>
      </c>
      <c r="Q2973" s="209"/>
      <c r="R2973" s="226">
        <v>6.6438561897747253</v>
      </c>
      <c r="S2973" s="226">
        <v>6.6438561897747253</v>
      </c>
      <c r="T2973" s="226">
        <f t="shared" si="230"/>
        <v>0</v>
      </c>
      <c r="U2973" s="199">
        <f t="shared" si="231"/>
        <v>0</v>
      </c>
      <c r="V2973" s="199">
        <f t="shared" si="232"/>
        <v>0</v>
      </c>
      <c r="W2973" s="199">
        <f t="shared" si="233"/>
        <v>0</v>
      </c>
      <c r="X2973" s="199">
        <f t="shared" si="234"/>
        <v>0</v>
      </c>
    </row>
    <row r="2974" spans="1:24" x14ac:dyDescent="0.25">
      <c r="A2974" s="199">
        <v>547</v>
      </c>
      <c r="B2974" s="200" t="s">
        <v>873</v>
      </c>
      <c r="C2974" s="200">
        <v>123</v>
      </c>
      <c r="D2974" s="200">
        <v>16</v>
      </c>
      <c r="E2974" s="200" t="s">
        <v>1821</v>
      </c>
      <c r="F2974" s="200" t="s">
        <v>1819</v>
      </c>
      <c r="G2974" s="200" t="s">
        <v>1782</v>
      </c>
      <c r="H2974" s="200">
        <v>41</v>
      </c>
      <c r="I2974" s="200">
        <v>14</v>
      </c>
      <c r="J2974" s="200">
        <v>45</v>
      </c>
      <c r="K2974" s="200" t="s">
        <v>1781</v>
      </c>
      <c r="L2974" s="200" t="s">
        <v>1761</v>
      </c>
      <c r="M2974" s="199" t="s">
        <v>874</v>
      </c>
      <c r="O2974" s="237">
        <v>0.1</v>
      </c>
      <c r="P2974" s="209" t="s">
        <v>117</v>
      </c>
      <c r="Q2974" s="209"/>
      <c r="R2974" s="226">
        <v>6.6438561897747253</v>
      </c>
      <c r="S2974" s="226">
        <v>6.6438561897747253</v>
      </c>
      <c r="T2974" s="226">
        <f t="shared" si="230"/>
        <v>0</v>
      </c>
      <c r="U2974" s="199">
        <f t="shared" si="231"/>
        <v>0</v>
      </c>
      <c r="V2974" s="199">
        <f t="shared" si="232"/>
        <v>0</v>
      </c>
      <c r="W2974" s="199">
        <f t="shared" si="233"/>
        <v>0</v>
      </c>
      <c r="X2974" s="199">
        <f t="shared" si="234"/>
        <v>0</v>
      </c>
    </row>
    <row r="2975" spans="1:24" x14ac:dyDescent="0.25">
      <c r="A2975" s="199">
        <v>547</v>
      </c>
      <c r="B2975" s="200" t="s">
        <v>873</v>
      </c>
      <c r="C2975" s="200">
        <v>123</v>
      </c>
      <c r="D2975" s="200">
        <v>16</v>
      </c>
      <c r="E2975" s="200" t="s">
        <v>1821</v>
      </c>
      <c r="F2975" s="200" t="s">
        <v>1819</v>
      </c>
      <c r="G2975" s="200" t="s">
        <v>1782</v>
      </c>
      <c r="H2975" s="200">
        <v>41</v>
      </c>
      <c r="I2975" s="200">
        <v>14</v>
      </c>
      <c r="J2975" s="200">
        <v>45</v>
      </c>
      <c r="K2975" s="200" t="s">
        <v>1781</v>
      </c>
      <c r="L2975" s="200" t="s">
        <v>1761</v>
      </c>
      <c r="M2975" s="199" t="s">
        <v>874</v>
      </c>
      <c r="O2975" s="237">
        <v>1</v>
      </c>
      <c r="P2975" s="210" t="s">
        <v>147</v>
      </c>
      <c r="Q2975" s="210"/>
      <c r="R2975" s="226">
        <v>6.6438561897747253</v>
      </c>
      <c r="S2975" s="226">
        <v>8.1330190063790209</v>
      </c>
      <c r="T2975" s="226">
        <f t="shared" si="230"/>
        <v>-1.4891628166042956</v>
      </c>
      <c r="U2975" s="199">
        <f t="shared" si="231"/>
        <v>0</v>
      </c>
      <c r="V2975" s="199">
        <f t="shared" si="232"/>
        <v>0</v>
      </c>
      <c r="W2975" s="199">
        <f t="shared" si="233"/>
        <v>0</v>
      </c>
      <c r="X2975" s="199">
        <f t="shared" si="234"/>
        <v>0</v>
      </c>
    </row>
    <row r="2976" spans="1:24" x14ac:dyDescent="0.25">
      <c r="A2976" s="199">
        <v>547</v>
      </c>
      <c r="B2976" s="200" t="s">
        <v>873</v>
      </c>
      <c r="C2976" s="200">
        <v>123</v>
      </c>
      <c r="D2976" s="200">
        <v>16</v>
      </c>
      <c r="E2976" s="200" t="s">
        <v>1821</v>
      </c>
      <c r="F2976" s="200" t="s">
        <v>1819</v>
      </c>
      <c r="G2976" s="200" t="s">
        <v>1782</v>
      </c>
      <c r="H2976" s="200">
        <v>41</v>
      </c>
      <c r="I2976" s="200">
        <v>14</v>
      </c>
      <c r="J2976" s="200">
        <v>45</v>
      </c>
      <c r="K2976" s="200" t="s">
        <v>1781</v>
      </c>
      <c r="L2976" s="200" t="s">
        <v>1761</v>
      </c>
      <c r="M2976" s="199" t="s">
        <v>874</v>
      </c>
      <c r="O2976" s="237">
        <v>0.1</v>
      </c>
      <c r="P2976" s="210" t="s">
        <v>147</v>
      </c>
      <c r="Q2976" s="210"/>
      <c r="R2976" s="226">
        <v>6.6438561897747253</v>
      </c>
      <c r="S2976" s="226">
        <v>7.2083616708644325</v>
      </c>
      <c r="T2976" s="226">
        <f t="shared" si="230"/>
        <v>-0.56450548108970722</v>
      </c>
      <c r="U2976" s="199">
        <f t="shared" si="231"/>
        <v>0</v>
      </c>
      <c r="V2976" s="199">
        <f t="shared" si="232"/>
        <v>0</v>
      </c>
      <c r="W2976" s="199">
        <f t="shared" si="233"/>
        <v>0</v>
      </c>
      <c r="X2976" s="199">
        <f t="shared" si="234"/>
        <v>0</v>
      </c>
    </row>
    <row r="2977" spans="1:24" x14ac:dyDescent="0.25">
      <c r="A2977" s="199">
        <v>547</v>
      </c>
      <c r="B2977" s="200" t="s">
        <v>873</v>
      </c>
      <c r="C2977" s="200">
        <v>123</v>
      </c>
      <c r="D2977" s="200">
        <v>16</v>
      </c>
      <c r="E2977" s="200" t="s">
        <v>1821</v>
      </c>
      <c r="F2977" s="200" t="s">
        <v>1819</v>
      </c>
      <c r="G2977" s="200" t="s">
        <v>1782</v>
      </c>
      <c r="H2977" s="200">
        <v>41</v>
      </c>
      <c r="I2977" s="200">
        <v>14</v>
      </c>
      <c r="J2977" s="200">
        <v>45</v>
      </c>
      <c r="K2977" s="200" t="s">
        <v>1781</v>
      </c>
      <c r="L2977" s="200" t="s">
        <v>1761</v>
      </c>
      <c r="M2977" s="199" t="s">
        <v>874</v>
      </c>
      <c r="O2977" s="237">
        <v>10</v>
      </c>
      <c r="P2977" s="210" t="s">
        <v>147</v>
      </c>
      <c r="Q2977" s="210"/>
      <c r="R2977" s="226">
        <v>9.9248282366140632</v>
      </c>
      <c r="S2977" s="226">
        <v>8.4210386367512804</v>
      </c>
      <c r="T2977" s="226">
        <f t="shared" si="230"/>
        <v>1.5037895998627828</v>
      </c>
      <c r="U2977" s="199">
        <f t="shared" si="231"/>
        <v>0</v>
      </c>
      <c r="V2977" s="199">
        <f t="shared" si="232"/>
        <v>0</v>
      </c>
      <c r="W2977" s="199">
        <f t="shared" si="233"/>
        <v>0</v>
      </c>
      <c r="X2977" s="199">
        <f t="shared" si="234"/>
        <v>0</v>
      </c>
    </row>
    <row r="2978" spans="1:24" ht="51" x14ac:dyDescent="0.25">
      <c r="A2978" s="218">
        <v>547</v>
      </c>
      <c r="B2978" s="223" t="s">
        <v>873</v>
      </c>
      <c r="C2978" s="219">
        <v>123</v>
      </c>
      <c r="D2978" s="223">
        <v>16</v>
      </c>
      <c r="E2978" s="223" t="s">
        <v>1821</v>
      </c>
      <c r="F2978" s="223" t="s">
        <v>1819</v>
      </c>
      <c r="G2978" s="233" t="s">
        <v>1782</v>
      </c>
      <c r="H2978" s="221">
        <v>41</v>
      </c>
      <c r="I2978" s="222">
        <v>14</v>
      </c>
      <c r="J2978" s="222">
        <v>45</v>
      </c>
      <c r="K2978" s="219" t="s">
        <v>1781</v>
      </c>
      <c r="L2978" s="223" t="s">
        <v>1761</v>
      </c>
      <c r="M2978" s="233" t="s">
        <v>874</v>
      </c>
      <c r="O2978" s="225">
        <v>100</v>
      </c>
      <c r="P2978" s="211" t="s">
        <v>834</v>
      </c>
      <c r="Q2978" s="211"/>
      <c r="R2978" s="226">
        <v>6.6438561897747253</v>
      </c>
      <c r="S2978" s="226">
        <v>6.6438561897747253</v>
      </c>
      <c r="T2978" s="226">
        <f t="shared" si="230"/>
        <v>0</v>
      </c>
      <c r="U2978" s="199">
        <f t="shared" si="231"/>
        <v>0</v>
      </c>
      <c r="V2978" s="199">
        <f t="shared" si="232"/>
        <v>0</v>
      </c>
      <c r="W2978" s="199">
        <f t="shared" si="233"/>
        <v>0</v>
      </c>
      <c r="X2978" s="199">
        <f t="shared" si="234"/>
        <v>0</v>
      </c>
    </row>
    <row r="2979" spans="1:24" x14ac:dyDescent="0.25">
      <c r="A2979" s="199">
        <v>547</v>
      </c>
      <c r="B2979" s="200" t="s">
        <v>873</v>
      </c>
      <c r="C2979" s="200">
        <v>123</v>
      </c>
      <c r="D2979" s="200">
        <v>16</v>
      </c>
      <c r="E2979" s="200" t="s">
        <v>1821</v>
      </c>
      <c r="F2979" s="200" t="s">
        <v>1819</v>
      </c>
      <c r="G2979" s="200" t="s">
        <v>1782</v>
      </c>
      <c r="H2979" s="200">
        <v>41</v>
      </c>
      <c r="I2979" s="200">
        <v>14</v>
      </c>
      <c r="J2979" s="200">
        <v>45</v>
      </c>
      <c r="K2979" s="200" t="s">
        <v>1781</v>
      </c>
      <c r="L2979" s="200" t="s">
        <v>1761</v>
      </c>
      <c r="M2979" s="199" t="s">
        <v>874</v>
      </c>
      <c r="O2979" s="237">
        <v>10</v>
      </c>
      <c r="P2979" s="211" t="s">
        <v>834</v>
      </c>
      <c r="Q2979" s="211"/>
      <c r="R2979" s="226">
        <v>6.6438561897747253</v>
      </c>
      <c r="S2979" s="226">
        <v>6.6438561897747253</v>
      </c>
      <c r="T2979" s="226">
        <f t="shared" si="230"/>
        <v>0</v>
      </c>
      <c r="U2979" s="199">
        <f t="shared" si="231"/>
        <v>0</v>
      </c>
      <c r="V2979" s="199">
        <f t="shared" si="232"/>
        <v>0</v>
      </c>
      <c r="W2979" s="199">
        <f t="shared" si="233"/>
        <v>0</v>
      </c>
      <c r="X2979" s="199">
        <f t="shared" si="234"/>
        <v>0</v>
      </c>
    </row>
    <row r="2980" spans="1:24" x14ac:dyDescent="0.25">
      <c r="A2980" s="199">
        <v>547</v>
      </c>
      <c r="B2980" s="200" t="s">
        <v>873</v>
      </c>
      <c r="C2980" s="200">
        <v>123</v>
      </c>
      <c r="D2980" s="200">
        <v>16</v>
      </c>
      <c r="E2980" s="200" t="s">
        <v>1821</v>
      </c>
      <c r="F2980" s="200" t="s">
        <v>1819</v>
      </c>
      <c r="G2980" s="200" t="s">
        <v>1782</v>
      </c>
      <c r="H2980" s="200">
        <v>41</v>
      </c>
      <c r="I2980" s="200">
        <v>14</v>
      </c>
      <c r="J2980" s="200">
        <v>45</v>
      </c>
      <c r="K2980" s="200" t="s">
        <v>1781</v>
      </c>
      <c r="L2980" s="200" t="s">
        <v>1761</v>
      </c>
      <c r="M2980" s="199" t="s">
        <v>874</v>
      </c>
      <c r="O2980" s="237">
        <v>1</v>
      </c>
      <c r="P2980" s="211" t="s">
        <v>834</v>
      </c>
      <c r="Q2980" s="211"/>
      <c r="R2980" s="226">
        <v>6.6438561897747253</v>
      </c>
      <c r="S2980" s="226">
        <v>6.6438561897747253</v>
      </c>
      <c r="T2980" s="226">
        <f t="shared" si="230"/>
        <v>0</v>
      </c>
      <c r="U2980" s="199">
        <f t="shared" si="231"/>
        <v>0</v>
      </c>
      <c r="V2980" s="199">
        <f t="shared" si="232"/>
        <v>0</v>
      </c>
      <c r="W2980" s="199">
        <f t="shared" si="233"/>
        <v>0</v>
      </c>
      <c r="X2980" s="199">
        <f t="shared" si="234"/>
        <v>0</v>
      </c>
    </row>
    <row r="2981" spans="1:24" x14ac:dyDescent="0.25">
      <c r="A2981" s="199">
        <v>547</v>
      </c>
      <c r="B2981" s="200" t="s">
        <v>873</v>
      </c>
      <c r="C2981" s="200">
        <v>123</v>
      </c>
      <c r="D2981" s="200">
        <v>16</v>
      </c>
      <c r="E2981" s="200" t="s">
        <v>1821</v>
      </c>
      <c r="F2981" s="200" t="s">
        <v>1819</v>
      </c>
      <c r="G2981" s="200" t="s">
        <v>1782</v>
      </c>
      <c r="H2981" s="200">
        <v>41</v>
      </c>
      <c r="I2981" s="200">
        <v>14</v>
      </c>
      <c r="J2981" s="200">
        <v>45</v>
      </c>
      <c r="K2981" s="200" t="s">
        <v>1781</v>
      </c>
      <c r="L2981" s="200" t="s">
        <v>1761</v>
      </c>
      <c r="M2981" s="199" t="s">
        <v>874</v>
      </c>
      <c r="O2981" s="237">
        <v>0.1</v>
      </c>
      <c r="P2981" s="211" t="s">
        <v>834</v>
      </c>
      <c r="Q2981" s="211"/>
      <c r="R2981" s="226">
        <v>6.6438561897747253</v>
      </c>
      <c r="S2981" s="226">
        <v>6.6536343860990854</v>
      </c>
      <c r="T2981" s="226">
        <f t="shared" si="230"/>
        <v>-9.7781963243601666E-3</v>
      </c>
      <c r="U2981" s="199">
        <f t="shared" si="231"/>
        <v>0</v>
      </c>
      <c r="V2981" s="199">
        <f t="shared" si="232"/>
        <v>0</v>
      </c>
      <c r="W2981" s="199">
        <f t="shared" si="233"/>
        <v>0</v>
      </c>
      <c r="X2981" s="199">
        <f t="shared" si="234"/>
        <v>0</v>
      </c>
    </row>
    <row r="2982" spans="1:24" ht="51" x14ac:dyDescent="0.25">
      <c r="A2982" s="218">
        <v>547</v>
      </c>
      <c r="B2982" s="223" t="s">
        <v>873</v>
      </c>
      <c r="C2982" s="219">
        <v>123</v>
      </c>
      <c r="D2982" s="223">
        <v>16</v>
      </c>
      <c r="E2982" s="223" t="s">
        <v>1821</v>
      </c>
      <c r="F2982" s="223" t="s">
        <v>1819</v>
      </c>
      <c r="G2982" s="233" t="s">
        <v>1782</v>
      </c>
      <c r="H2982" s="221">
        <v>41</v>
      </c>
      <c r="I2982" s="222">
        <v>14</v>
      </c>
      <c r="J2982" s="222">
        <v>45</v>
      </c>
      <c r="K2982" s="219" t="s">
        <v>1781</v>
      </c>
      <c r="L2982" s="223" t="s">
        <v>1761</v>
      </c>
      <c r="M2982" s="233" t="s">
        <v>874</v>
      </c>
      <c r="O2982" s="225">
        <v>100</v>
      </c>
      <c r="P2982" s="238" t="s">
        <v>307</v>
      </c>
      <c r="Q2982" s="238"/>
      <c r="R2982" s="226">
        <v>6.6438561897747253</v>
      </c>
      <c r="S2982" s="226">
        <v>6.6438561897747253</v>
      </c>
      <c r="T2982" s="226">
        <f t="shared" si="230"/>
        <v>0</v>
      </c>
      <c r="U2982" s="199">
        <f t="shared" si="231"/>
        <v>0</v>
      </c>
      <c r="V2982" s="199">
        <f t="shared" si="232"/>
        <v>0</v>
      </c>
      <c r="W2982" s="199">
        <f t="shared" si="233"/>
        <v>0</v>
      </c>
      <c r="X2982" s="199">
        <f t="shared" si="234"/>
        <v>0</v>
      </c>
    </row>
    <row r="2983" spans="1:24" x14ac:dyDescent="0.25">
      <c r="A2983" s="199">
        <v>547</v>
      </c>
      <c r="B2983" s="200" t="s">
        <v>873</v>
      </c>
      <c r="C2983" s="200">
        <v>123</v>
      </c>
      <c r="D2983" s="200">
        <v>16</v>
      </c>
      <c r="E2983" s="200" t="s">
        <v>1821</v>
      </c>
      <c r="F2983" s="200" t="s">
        <v>1819</v>
      </c>
      <c r="G2983" s="200" t="s">
        <v>1782</v>
      </c>
      <c r="H2983" s="200">
        <v>41</v>
      </c>
      <c r="I2983" s="200">
        <v>14</v>
      </c>
      <c r="J2983" s="200">
        <v>45</v>
      </c>
      <c r="K2983" s="200" t="s">
        <v>1781</v>
      </c>
      <c r="L2983" s="200" t="s">
        <v>1761</v>
      </c>
      <c r="M2983" s="199" t="s">
        <v>874</v>
      </c>
      <c r="O2983" s="237">
        <v>50</v>
      </c>
      <c r="P2983" s="238" t="s">
        <v>307</v>
      </c>
      <c r="Q2983" s="238"/>
      <c r="R2983" s="226">
        <v>6.6438561897747253</v>
      </c>
      <c r="S2983" s="226">
        <v>8.6364698306364396</v>
      </c>
      <c r="T2983" s="226">
        <f t="shared" si="230"/>
        <v>-1.9926136408617143</v>
      </c>
      <c r="U2983" s="199">
        <f t="shared" si="231"/>
        <v>0</v>
      </c>
      <c r="V2983" s="199">
        <f t="shared" si="232"/>
        <v>0</v>
      </c>
      <c r="W2983" s="199">
        <f t="shared" si="233"/>
        <v>0</v>
      </c>
      <c r="X2983" s="199">
        <f t="shared" si="234"/>
        <v>0</v>
      </c>
    </row>
    <row r="2984" spans="1:24" x14ac:dyDescent="0.25">
      <c r="A2984" s="199">
        <v>547</v>
      </c>
      <c r="B2984" s="200" t="s">
        <v>873</v>
      </c>
      <c r="C2984" s="200">
        <v>123</v>
      </c>
      <c r="D2984" s="200">
        <v>16</v>
      </c>
      <c r="E2984" s="200" t="s">
        <v>1821</v>
      </c>
      <c r="F2984" s="200" t="s">
        <v>1819</v>
      </c>
      <c r="G2984" s="200" t="s">
        <v>1782</v>
      </c>
      <c r="H2984" s="200">
        <v>41</v>
      </c>
      <c r="I2984" s="200">
        <v>14</v>
      </c>
      <c r="J2984" s="200">
        <v>45</v>
      </c>
      <c r="K2984" s="200" t="s">
        <v>1781</v>
      </c>
      <c r="L2984" s="200" t="s">
        <v>1761</v>
      </c>
      <c r="M2984" s="199" t="s">
        <v>874</v>
      </c>
      <c r="O2984" s="237">
        <v>1</v>
      </c>
      <c r="P2984" s="238" t="s">
        <v>307</v>
      </c>
      <c r="Q2984" s="238"/>
      <c r="R2984" s="226">
        <v>6.6438561897747253</v>
      </c>
      <c r="S2984" s="226">
        <v>6.6438561897747253</v>
      </c>
      <c r="T2984" s="226">
        <f t="shared" si="230"/>
        <v>0</v>
      </c>
      <c r="U2984" s="199">
        <f t="shared" si="231"/>
        <v>0</v>
      </c>
      <c r="V2984" s="199">
        <f t="shared" si="232"/>
        <v>0</v>
      </c>
      <c r="W2984" s="199">
        <f t="shared" si="233"/>
        <v>0</v>
      </c>
      <c r="X2984" s="199">
        <f t="shared" si="234"/>
        <v>0</v>
      </c>
    </row>
    <row r="2985" spans="1:24" x14ac:dyDescent="0.25">
      <c r="A2985" s="199">
        <v>547</v>
      </c>
      <c r="B2985" s="200" t="s">
        <v>873</v>
      </c>
      <c r="C2985" s="200">
        <v>123</v>
      </c>
      <c r="D2985" s="200">
        <v>16</v>
      </c>
      <c r="E2985" s="200" t="s">
        <v>1821</v>
      </c>
      <c r="F2985" s="200" t="s">
        <v>1819</v>
      </c>
      <c r="G2985" s="200" t="s">
        <v>1782</v>
      </c>
      <c r="H2985" s="200">
        <v>41</v>
      </c>
      <c r="I2985" s="200">
        <v>14</v>
      </c>
      <c r="J2985" s="200">
        <v>45</v>
      </c>
      <c r="K2985" s="200" t="s">
        <v>1781</v>
      </c>
      <c r="L2985" s="200" t="s">
        <v>1761</v>
      </c>
      <c r="M2985" s="199" t="s">
        <v>874</v>
      </c>
      <c r="O2985" s="237">
        <v>0.5</v>
      </c>
      <c r="P2985" s="238" t="s">
        <v>307</v>
      </c>
      <c r="Q2985" s="238"/>
      <c r="R2985" s="226">
        <v>6.6438561897747253</v>
      </c>
      <c r="S2985" s="226">
        <v>6.6438561897747253</v>
      </c>
      <c r="T2985" s="226">
        <f t="shared" si="230"/>
        <v>0</v>
      </c>
      <c r="U2985" s="199">
        <f t="shared" si="231"/>
        <v>0</v>
      </c>
      <c r="V2985" s="199">
        <f t="shared" si="232"/>
        <v>0</v>
      </c>
      <c r="W2985" s="199">
        <f t="shared" si="233"/>
        <v>0</v>
      </c>
      <c r="X2985" s="199">
        <f t="shared" si="234"/>
        <v>0</v>
      </c>
    </row>
    <row r="2986" spans="1:24" x14ac:dyDescent="0.25">
      <c r="A2986" s="199">
        <v>547</v>
      </c>
      <c r="B2986" s="200" t="s">
        <v>873</v>
      </c>
      <c r="C2986" s="200">
        <v>123</v>
      </c>
      <c r="D2986" s="200">
        <v>16</v>
      </c>
      <c r="E2986" s="200" t="s">
        <v>1821</v>
      </c>
      <c r="F2986" s="200" t="s">
        <v>1819</v>
      </c>
      <c r="G2986" s="200" t="s">
        <v>1782</v>
      </c>
      <c r="H2986" s="200">
        <v>41</v>
      </c>
      <c r="I2986" s="200">
        <v>14</v>
      </c>
      <c r="J2986" s="200">
        <v>45</v>
      </c>
      <c r="K2986" s="200" t="s">
        <v>1781</v>
      </c>
      <c r="L2986" s="200" t="s">
        <v>1761</v>
      </c>
      <c r="M2986" s="199" t="s">
        <v>874</v>
      </c>
      <c r="O2986" s="237">
        <v>0.1</v>
      </c>
      <c r="P2986" s="238" t="s">
        <v>307</v>
      </c>
      <c r="Q2986" s="238"/>
      <c r="R2986" s="226">
        <v>6.6438561897747253</v>
      </c>
      <c r="S2986" s="226">
        <v>6.6438561897747253</v>
      </c>
      <c r="T2986" s="226">
        <f t="shared" si="230"/>
        <v>0</v>
      </c>
      <c r="U2986" s="199">
        <f t="shared" si="231"/>
        <v>0</v>
      </c>
      <c r="V2986" s="199">
        <f t="shared" si="232"/>
        <v>0</v>
      </c>
      <c r="W2986" s="199">
        <f t="shared" si="233"/>
        <v>0</v>
      </c>
      <c r="X2986" s="199">
        <f t="shared" si="234"/>
        <v>0</v>
      </c>
    </row>
    <row r="2987" spans="1:24" x14ac:dyDescent="0.25">
      <c r="A2987" s="199">
        <v>547</v>
      </c>
      <c r="B2987" s="200" t="s">
        <v>873</v>
      </c>
      <c r="C2987" s="200">
        <v>123</v>
      </c>
      <c r="D2987" s="200">
        <v>16</v>
      </c>
      <c r="E2987" s="200" t="s">
        <v>1821</v>
      </c>
      <c r="F2987" s="200" t="s">
        <v>1819</v>
      </c>
      <c r="G2987" s="200" t="s">
        <v>1782</v>
      </c>
      <c r="H2987" s="200">
        <v>41</v>
      </c>
      <c r="I2987" s="200">
        <v>14</v>
      </c>
      <c r="J2987" s="200">
        <v>45</v>
      </c>
      <c r="K2987" s="200" t="s">
        <v>1781</v>
      </c>
      <c r="L2987" s="200" t="s">
        <v>1761</v>
      </c>
      <c r="M2987" s="199" t="s">
        <v>874</v>
      </c>
      <c r="O2987" s="237">
        <v>10</v>
      </c>
      <c r="P2987" s="238" t="s">
        <v>307</v>
      </c>
      <c r="Q2987" s="238"/>
      <c r="R2987" s="226">
        <v>10.340513979591673</v>
      </c>
      <c r="S2987" s="226">
        <v>10.726517036218048</v>
      </c>
      <c r="T2987" s="226">
        <f t="shared" si="230"/>
        <v>-0.38600305662637524</v>
      </c>
      <c r="U2987" s="199">
        <f t="shared" si="231"/>
        <v>0</v>
      </c>
      <c r="V2987" s="199">
        <f t="shared" si="232"/>
        <v>0</v>
      </c>
      <c r="W2987" s="199">
        <f t="shared" si="233"/>
        <v>0</v>
      </c>
      <c r="X2987" s="199">
        <f t="shared" si="234"/>
        <v>0</v>
      </c>
    </row>
    <row r="2988" spans="1:24" x14ac:dyDescent="0.25">
      <c r="A2988" s="199">
        <v>547</v>
      </c>
      <c r="B2988" s="200" t="s">
        <v>873</v>
      </c>
      <c r="C2988" s="200">
        <v>123</v>
      </c>
      <c r="D2988" s="200">
        <v>16</v>
      </c>
      <c r="E2988" s="200" t="s">
        <v>1821</v>
      </c>
      <c r="F2988" s="200" t="s">
        <v>1819</v>
      </c>
      <c r="G2988" s="200" t="s">
        <v>1782</v>
      </c>
      <c r="H2988" s="200">
        <v>41</v>
      </c>
      <c r="I2988" s="200">
        <v>14</v>
      </c>
      <c r="J2988" s="200">
        <v>45</v>
      </c>
      <c r="K2988" s="200" t="s">
        <v>1781</v>
      </c>
      <c r="L2988" s="200" t="s">
        <v>1761</v>
      </c>
      <c r="M2988" s="199" t="s">
        <v>874</v>
      </c>
      <c r="O2988" s="237">
        <v>50</v>
      </c>
      <c r="P2988" s="238" t="s">
        <v>4</v>
      </c>
      <c r="Q2988" s="238"/>
      <c r="R2988" s="226">
        <v>11.389173387011583</v>
      </c>
      <c r="S2988" s="226">
        <v>6.9077625614238753</v>
      </c>
      <c r="T2988" s="226">
        <f t="shared" si="230"/>
        <v>4.4814108255877079</v>
      </c>
      <c r="U2988" s="199">
        <f t="shared" si="231"/>
        <v>0</v>
      </c>
      <c r="V2988" s="199">
        <f t="shared" si="232"/>
        <v>1</v>
      </c>
      <c r="W2988" s="199">
        <f t="shared" si="233"/>
        <v>0</v>
      </c>
      <c r="X2988" s="199">
        <f t="shared" si="234"/>
        <v>0</v>
      </c>
    </row>
    <row r="2989" spans="1:24" ht="51" x14ac:dyDescent="0.25">
      <c r="A2989" s="218">
        <v>547</v>
      </c>
      <c r="B2989" s="223" t="s">
        <v>873</v>
      </c>
      <c r="C2989" s="219">
        <v>123</v>
      </c>
      <c r="D2989" s="223">
        <v>16</v>
      </c>
      <c r="E2989" s="223" t="s">
        <v>1821</v>
      </c>
      <c r="F2989" s="223" t="s">
        <v>1819</v>
      </c>
      <c r="G2989" s="233" t="s">
        <v>1782</v>
      </c>
      <c r="H2989" s="221">
        <v>41</v>
      </c>
      <c r="I2989" s="222">
        <v>14</v>
      </c>
      <c r="J2989" s="222">
        <v>45</v>
      </c>
      <c r="K2989" s="219" t="s">
        <v>1781</v>
      </c>
      <c r="L2989" s="223" t="s">
        <v>1761</v>
      </c>
      <c r="M2989" s="233" t="s">
        <v>874</v>
      </c>
      <c r="O2989" s="225">
        <v>100</v>
      </c>
      <c r="P2989" s="238" t="s">
        <v>4</v>
      </c>
      <c r="Q2989" s="238"/>
      <c r="R2989" s="226">
        <v>14.154634110199124</v>
      </c>
      <c r="S2989" s="226">
        <v>6.8722251509908094</v>
      </c>
      <c r="T2989" s="226">
        <f t="shared" si="230"/>
        <v>7.2824089592083148</v>
      </c>
      <c r="U2989" s="199">
        <f t="shared" si="231"/>
        <v>0</v>
      </c>
      <c r="V2989" s="199">
        <f t="shared" si="232"/>
        <v>1</v>
      </c>
      <c r="W2989" s="199">
        <f t="shared" si="233"/>
        <v>0</v>
      </c>
      <c r="X2989" s="199">
        <f t="shared" si="234"/>
        <v>0</v>
      </c>
    </row>
    <row r="2990" spans="1:24" x14ac:dyDescent="0.25">
      <c r="A2990" s="199">
        <v>547</v>
      </c>
      <c r="B2990" s="200" t="s">
        <v>873</v>
      </c>
      <c r="C2990" s="200">
        <v>123</v>
      </c>
      <c r="D2990" s="200">
        <v>16</v>
      </c>
      <c r="E2990" s="200" t="s">
        <v>1821</v>
      </c>
      <c r="F2990" s="200" t="s">
        <v>1819</v>
      </c>
      <c r="G2990" s="200" t="s">
        <v>1782</v>
      </c>
      <c r="H2990" s="200">
        <v>41</v>
      </c>
      <c r="I2990" s="200">
        <v>14</v>
      </c>
      <c r="J2990" s="200">
        <v>45</v>
      </c>
      <c r="K2990" s="200" t="s">
        <v>1781</v>
      </c>
      <c r="L2990" s="200" t="s">
        <v>1761</v>
      </c>
      <c r="M2990" s="199" t="s">
        <v>874</v>
      </c>
      <c r="O2990" s="237">
        <v>1</v>
      </c>
      <c r="P2990" s="238" t="s">
        <v>4</v>
      </c>
      <c r="Q2990" s="238"/>
      <c r="R2990" s="226">
        <v>6.6438561897747253</v>
      </c>
      <c r="S2990" s="226">
        <v>6.6438561897747253</v>
      </c>
      <c r="T2990" s="226">
        <f t="shared" si="230"/>
        <v>0</v>
      </c>
      <c r="U2990" s="199">
        <f t="shared" si="231"/>
        <v>0</v>
      </c>
      <c r="V2990" s="199">
        <f t="shared" si="232"/>
        <v>0</v>
      </c>
      <c r="W2990" s="199">
        <f t="shared" si="233"/>
        <v>0</v>
      </c>
      <c r="X2990" s="199">
        <f t="shared" si="234"/>
        <v>0</v>
      </c>
    </row>
    <row r="2991" spans="1:24" x14ac:dyDescent="0.25">
      <c r="A2991" s="199">
        <v>547</v>
      </c>
      <c r="B2991" s="200" t="s">
        <v>873</v>
      </c>
      <c r="C2991" s="200">
        <v>123</v>
      </c>
      <c r="D2991" s="200">
        <v>16</v>
      </c>
      <c r="E2991" s="200" t="s">
        <v>1821</v>
      </c>
      <c r="F2991" s="200" t="s">
        <v>1819</v>
      </c>
      <c r="G2991" s="200" t="s">
        <v>1782</v>
      </c>
      <c r="H2991" s="200">
        <v>41</v>
      </c>
      <c r="I2991" s="200">
        <v>14</v>
      </c>
      <c r="J2991" s="200">
        <v>45</v>
      </c>
      <c r="K2991" s="200" t="s">
        <v>1781</v>
      </c>
      <c r="L2991" s="200" t="s">
        <v>1761</v>
      </c>
      <c r="M2991" s="199" t="s">
        <v>874</v>
      </c>
      <c r="O2991" s="237">
        <v>0.5</v>
      </c>
      <c r="P2991" s="238" t="s">
        <v>4</v>
      </c>
      <c r="Q2991" s="238"/>
      <c r="R2991" s="226">
        <v>6.6438561897747253</v>
      </c>
      <c r="S2991" s="226">
        <v>6.6438561897747253</v>
      </c>
      <c r="T2991" s="226">
        <f t="shared" si="230"/>
        <v>0</v>
      </c>
      <c r="U2991" s="199">
        <f t="shared" si="231"/>
        <v>0</v>
      </c>
      <c r="V2991" s="199">
        <f t="shared" si="232"/>
        <v>0</v>
      </c>
      <c r="W2991" s="199">
        <f t="shared" si="233"/>
        <v>0</v>
      </c>
      <c r="X2991" s="199">
        <f t="shared" si="234"/>
        <v>0</v>
      </c>
    </row>
    <row r="2992" spans="1:24" x14ac:dyDescent="0.25">
      <c r="A2992" s="199">
        <v>547</v>
      </c>
      <c r="B2992" s="200" t="s">
        <v>873</v>
      </c>
      <c r="C2992" s="200">
        <v>123</v>
      </c>
      <c r="D2992" s="200">
        <v>16</v>
      </c>
      <c r="E2992" s="200" t="s">
        <v>1821</v>
      </c>
      <c r="F2992" s="200" t="s">
        <v>1819</v>
      </c>
      <c r="G2992" s="200" t="s">
        <v>1782</v>
      </c>
      <c r="H2992" s="200">
        <v>41</v>
      </c>
      <c r="I2992" s="200">
        <v>14</v>
      </c>
      <c r="J2992" s="200">
        <v>45</v>
      </c>
      <c r="K2992" s="200" t="s">
        <v>1781</v>
      </c>
      <c r="L2992" s="200" t="s">
        <v>1761</v>
      </c>
      <c r="M2992" s="199" t="s">
        <v>874</v>
      </c>
      <c r="O2992" s="237">
        <v>0.1</v>
      </c>
      <c r="P2992" s="238" t="s">
        <v>4</v>
      </c>
      <c r="Q2992" s="238"/>
      <c r="R2992" s="226">
        <v>6.6438561897747253</v>
      </c>
      <c r="S2992" s="226">
        <v>6.6438561897747253</v>
      </c>
      <c r="T2992" s="226">
        <f t="shared" si="230"/>
        <v>0</v>
      </c>
      <c r="U2992" s="199">
        <f t="shared" si="231"/>
        <v>0</v>
      </c>
      <c r="V2992" s="199">
        <f t="shared" si="232"/>
        <v>0</v>
      </c>
      <c r="W2992" s="199">
        <f t="shared" si="233"/>
        <v>0</v>
      </c>
      <c r="X2992" s="199">
        <f t="shared" si="234"/>
        <v>0</v>
      </c>
    </row>
    <row r="2993" spans="1:24" x14ac:dyDescent="0.25">
      <c r="A2993" s="199">
        <v>547</v>
      </c>
      <c r="B2993" s="200" t="s">
        <v>873</v>
      </c>
      <c r="C2993" s="200">
        <v>123</v>
      </c>
      <c r="D2993" s="200">
        <v>16</v>
      </c>
      <c r="E2993" s="200" t="s">
        <v>1821</v>
      </c>
      <c r="F2993" s="200" t="s">
        <v>1819</v>
      </c>
      <c r="G2993" s="200" t="s">
        <v>1782</v>
      </c>
      <c r="H2993" s="200">
        <v>41</v>
      </c>
      <c r="I2993" s="200">
        <v>14</v>
      </c>
      <c r="J2993" s="200">
        <v>45</v>
      </c>
      <c r="K2993" s="200" t="s">
        <v>1781</v>
      </c>
      <c r="L2993" s="200" t="s">
        <v>1761</v>
      </c>
      <c r="M2993" s="199" t="s">
        <v>874</v>
      </c>
      <c r="O2993" s="237">
        <v>10</v>
      </c>
      <c r="P2993" s="238" t="s">
        <v>4</v>
      </c>
      <c r="Q2993" s="238"/>
      <c r="R2993" s="226">
        <v>8.4818920436614924</v>
      </c>
      <c r="S2993" s="226">
        <v>6.6854349205566193</v>
      </c>
      <c r="T2993" s="226">
        <f t="shared" si="230"/>
        <v>1.7964571231048732</v>
      </c>
      <c r="U2993" s="199">
        <f t="shared" si="231"/>
        <v>0</v>
      </c>
      <c r="V2993" s="199">
        <f t="shared" si="232"/>
        <v>0</v>
      </c>
      <c r="W2993" s="199">
        <f t="shared" si="233"/>
        <v>0</v>
      </c>
      <c r="X2993" s="199">
        <f t="shared" si="234"/>
        <v>0</v>
      </c>
    </row>
    <row r="2994" spans="1:24" x14ac:dyDescent="0.25">
      <c r="A2994" s="218">
        <v>28</v>
      </c>
      <c r="B2994" s="200" t="s">
        <v>1178</v>
      </c>
      <c r="C2994" s="200">
        <v>13</v>
      </c>
      <c r="D2994" s="200">
        <v>4</v>
      </c>
      <c r="E2994" s="200" t="s">
        <v>1816</v>
      </c>
      <c r="F2994" s="200" t="s">
        <v>1816</v>
      </c>
      <c r="G2994" s="200" t="s">
        <v>1732</v>
      </c>
      <c r="H2994" s="235">
        <v>1</v>
      </c>
      <c r="I2994" s="235">
        <v>1</v>
      </c>
      <c r="J2994" s="235">
        <v>1</v>
      </c>
      <c r="K2994" s="200" t="s">
        <v>32</v>
      </c>
      <c r="L2994" s="200" t="s">
        <v>63</v>
      </c>
      <c r="M2994" s="236" t="s">
        <v>1179</v>
      </c>
      <c r="O2994" s="237">
        <v>50</v>
      </c>
      <c r="P2994" s="204" t="s">
        <v>0</v>
      </c>
      <c r="Q2994" s="204"/>
      <c r="R2994" s="226">
        <v>6.6438561897747253</v>
      </c>
      <c r="S2994" s="226">
        <v>6.6438561897747253</v>
      </c>
      <c r="T2994" s="226">
        <f t="shared" si="230"/>
        <v>0</v>
      </c>
      <c r="U2994" s="199">
        <f t="shared" si="231"/>
        <v>0</v>
      </c>
      <c r="V2994" s="199">
        <f t="shared" si="232"/>
        <v>0</v>
      </c>
      <c r="W2994" s="199">
        <f t="shared" si="233"/>
        <v>0</v>
      </c>
      <c r="X2994" s="199">
        <f t="shared" si="234"/>
        <v>0</v>
      </c>
    </row>
    <row r="2995" spans="1:24" x14ac:dyDescent="0.25">
      <c r="A2995" s="199">
        <v>28</v>
      </c>
      <c r="B2995" s="200" t="s">
        <v>1178</v>
      </c>
      <c r="C2995" s="200">
        <v>13</v>
      </c>
      <c r="D2995" s="200">
        <v>4</v>
      </c>
      <c r="E2995" s="200" t="s">
        <v>1816</v>
      </c>
      <c r="F2995" s="200" t="s">
        <v>1816</v>
      </c>
      <c r="G2995" s="200" t="s">
        <v>1732</v>
      </c>
      <c r="H2995" s="200">
        <v>1</v>
      </c>
      <c r="I2995" s="200">
        <v>1</v>
      </c>
      <c r="J2995" s="200">
        <v>1</v>
      </c>
      <c r="K2995" s="200" t="s">
        <v>32</v>
      </c>
      <c r="L2995" s="200" t="s">
        <v>63</v>
      </c>
      <c r="M2995" s="199" t="s">
        <v>1179</v>
      </c>
      <c r="O2995" s="237">
        <v>10</v>
      </c>
      <c r="P2995" s="204" t="s">
        <v>0</v>
      </c>
      <c r="Q2995" s="204"/>
      <c r="R2995" s="226">
        <v>6.6438561897747253</v>
      </c>
      <c r="S2995" s="226">
        <v>6.6438561897747253</v>
      </c>
      <c r="T2995" s="226">
        <f t="shared" si="230"/>
        <v>0</v>
      </c>
      <c r="U2995" s="199">
        <f t="shared" si="231"/>
        <v>0</v>
      </c>
      <c r="V2995" s="199">
        <f t="shared" si="232"/>
        <v>0</v>
      </c>
      <c r="W2995" s="199">
        <f t="shared" si="233"/>
        <v>0</v>
      </c>
      <c r="X2995" s="199">
        <f t="shared" si="234"/>
        <v>0</v>
      </c>
    </row>
    <row r="2996" spans="1:24" x14ac:dyDescent="0.25">
      <c r="A2996" s="199">
        <v>28</v>
      </c>
      <c r="B2996" s="200" t="s">
        <v>1178</v>
      </c>
      <c r="C2996" s="200">
        <v>13</v>
      </c>
      <c r="D2996" s="200">
        <v>4</v>
      </c>
      <c r="E2996" s="200" t="s">
        <v>1816</v>
      </c>
      <c r="F2996" s="200" t="s">
        <v>1816</v>
      </c>
      <c r="G2996" s="200" t="s">
        <v>1732</v>
      </c>
      <c r="H2996" s="200">
        <v>1</v>
      </c>
      <c r="I2996" s="200">
        <v>1</v>
      </c>
      <c r="J2996" s="200">
        <v>1</v>
      </c>
      <c r="K2996" s="200" t="s">
        <v>32</v>
      </c>
      <c r="L2996" s="200" t="s">
        <v>63</v>
      </c>
      <c r="M2996" s="199" t="s">
        <v>1179</v>
      </c>
      <c r="O2996" s="237">
        <v>1</v>
      </c>
      <c r="P2996" s="204" t="s">
        <v>0</v>
      </c>
      <c r="Q2996" s="204"/>
      <c r="R2996" s="226">
        <v>6.6438561897747253</v>
      </c>
      <c r="S2996" s="226">
        <v>6.6438561897747253</v>
      </c>
      <c r="T2996" s="226">
        <f t="shared" si="230"/>
        <v>0</v>
      </c>
      <c r="U2996" s="199">
        <f t="shared" si="231"/>
        <v>0</v>
      </c>
      <c r="V2996" s="199">
        <f t="shared" si="232"/>
        <v>0</v>
      </c>
      <c r="W2996" s="199">
        <f t="shared" si="233"/>
        <v>0</v>
      </c>
      <c r="X2996" s="199">
        <f t="shared" si="234"/>
        <v>0</v>
      </c>
    </row>
    <row r="2997" spans="1:24" x14ac:dyDescent="0.25">
      <c r="A2997" s="199">
        <v>28</v>
      </c>
      <c r="B2997" s="200" t="s">
        <v>1178</v>
      </c>
      <c r="C2997" s="200">
        <v>13</v>
      </c>
      <c r="D2997" s="200">
        <v>4</v>
      </c>
      <c r="E2997" s="200" t="s">
        <v>1816</v>
      </c>
      <c r="F2997" s="200" t="s">
        <v>1816</v>
      </c>
      <c r="G2997" s="200" t="s">
        <v>1732</v>
      </c>
      <c r="H2997" s="200">
        <v>1</v>
      </c>
      <c r="I2997" s="200">
        <v>1</v>
      </c>
      <c r="J2997" s="200">
        <v>1</v>
      </c>
      <c r="K2997" s="200" t="s">
        <v>32</v>
      </c>
      <c r="L2997" s="200" t="s">
        <v>63</v>
      </c>
      <c r="M2997" s="199" t="s">
        <v>1179</v>
      </c>
      <c r="O2997" s="237">
        <v>0.5</v>
      </c>
      <c r="P2997" s="204" t="s">
        <v>0</v>
      </c>
      <c r="Q2997" s="204"/>
      <c r="R2997" s="226">
        <v>6.6438561897747253</v>
      </c>
      <c r="S2997" s="226">
        <v>6.6438561897747253</v>
      </c>
      <c r="T2997" s="226">
        <f t="shared" si="230"/>
        <v>0</v>
      </c>
      <c r="U2997" s="199">
        <f t="shared" si="231"/>
        <v>0</v>
      </c>
      <c r="V2997" s="199">
        <f t="shared" si="232"/>
        <v>0</v>
      </c>
      <c r="W2997" s="199">
        <f t="shared" si="233"/>
        <v>0</v>
      </c>
      <c r="X2997" s="199">
        <f t="shared" si="234"/>
        <v>0</v>
      </c>
    </row>
    <row r="2998" spans="1:24" x14ac:dyDescent="0.25">
      <c r="A2998" s="199">
        <v>28</v>
      </c>
      <c r="B2998" s="200" t="s">
        <v>1178</v>
      </c>
      <c r="C2998" s="200">
        <v>13</v>
      </c>
      <c r="D2998" s="200">
        <v>4</v>
      </c>
      <c r="E2998" s="200" t="s">
        <v>1816</v>
      </c>
      <c r="F2998" s="200" t="s">
        <v>1816</v>
      </c>
      <c r="G2998" s="200" t="s">
        <v>1732</v>
      </c>
      <c r="H2998" s="200">
        <v>1</v>
      </c>
      <c r="I2998" s="200">
        <v>1</v>
      </c>
      <c r="J2998" s="200">
        <v>1</v>
      </c>
      <c r="K2998" s="200" t="s">
        <v>32</v>
      </c>
      <c r="L2998" s="200" t="s">
        <v>63</v>
      </c>
      <c r="M2998" s="199" t="s">
        <v>1179</v>
      </c>
      <c r="O2998" s="237">
        <v>0.1</v>
      </c>
      <c r="P2998" s="204" t="s">
        <v>0</v>
      </c>
      <c r="Q2998" s="204"/>
      <c r="R2998" s="226">
        <v>6.6438561897747253</v>
      </c>
      <c r="S2998" s="226">
        <v>6.6438561897747253</v>
      </c>
      <c r="T2998" s="226">
        <f t="shared" si="230"/>
        <v>0</v>
      </c>
      <c r="U2998" s="199">
        <f t="shared" si="231"/>
        <v>0</v>
      </c>
      <c r="V2998" s="199">
        <f t="shared" si="232"/>
        <v>0</v>
      </c>
      <c r="W2998" s="199">
        <f t="shared" si="233"/>
        <v>0</v>
      </c>
      <c r="X2998" s="199">
        <f t="shared" si="234"/>
        <v>0</v>
      </c>
    </row>
    <row r="2999" spans="1:24" x14ac:dyDescent="0.25">
      <c r="A2999" s="218">
        <v>28</v>
      </c>
      <c r="B2999" s="219" t="s">
        <v>1178</v>
      </c>
      <c r="C2999" s="219">
        <v>13</v>
      </c>
      <c r="D2999" s="223">
        <v>4</v>
      </c>
      <c r="E2999" s="223" t="s">
        <v>1816</v>
      </c>
      <c r="F2999" s="223" t="s">
        <v>1816</v>
      </c>
      <c r="G2999" s="220" t="s">
        <v>1732</v>
      </c>
      <c r="H2999" s="221">
        <v>1</v>
      </c>
      <c r="I2999" s="222">
        <v>1</v>
      </c>
      <c r="J2999" s="222">
        <v>1</v>
      </c>
      <c r="K2999" s="219" t="s">
        <v>32</v>
      </c>
      <c r="L2999" s="223" t="s">
        <v>63</v>
      </c>
      <c r="M2999" s="220" t="s">
        <v>1179</v>
      </c>
      <c r="O2999" s="225">
        <v>100</v>
      </c>
      <c r="P2999" s="204" t="s">
        <v>0</v>
      </c>
      <c r="Q2999" s="204"/>
      <c r="R2999" s="226">
        <v>6.6541408449844051</v>
      </c>
      <c r="S2999" s="226">
        <v>6.6438561897747253</v>
      </c>
      <c r="T2999" s="226">
        <f t="shared" si="230"/>
        <v>1.0284655209679805E-2</v>
      </c>
      <c r="U2999" s="199">
        <f t="shared" si="231"/>
        <v>0</v>
      </c>
      <c r="V2999" s="199">
        <f t="shared" si="232"/>
        <v>0</v>
      </c>
      <c r="W2999" s="199">
        <f t="shared" si="233"/>
        <v>0</v>
      </c>
      <c r="X2999" s="199">
        <f t="shared" si="234"/>
        <v>0</v>
      </c>
    </row>
    <row r="3000" spans="1:24" x14ac:dyDescent="0.25">
      <c r="A3000" s="218">
        <v>28</v>
      </c>
      <c r="B3000" s="219" t="s">
        <v>1178</v>
      </c>
      <c r="C3000" s="219">
        <v>13</v>
      </c>
      <c r="D3000" s="223">
        <v>4</v>
      </c>
      <c r="E3000" s="223" t="s">
        <v>1816</v>
      </c>
      <c r="F3000" s="223" t="s">
        <v>1816</v>
      </c>
      <c r="G3000" s="220" t="s">
        <v>1732</v>
      </c>
      <c r="H3000" s="221">
        <v>1</v>
      </c>
      <c r="I3000" s="222">
        <v>1</v>
      </c>
      <c r="J3000" s="222">
        <v>1</v>
      </c>
      <c r="K3000" s="219" t="s">
        <v>32</v>
      </c>
      <c r="L3000" s="223" t="s">
        <v>63</v>
      </c>
      <c r="M3000" s="220" t="s">
        <v>1179</v>
      </c>
      <c r="O3000" s="225">
        <v>100</v>
      </c>
      <c r="P3000" s="208" t="s">
        <v>2</v>
      </c>
      <c r="Q3000" s="208"/>
      <c r="R3000" s="226">
        <v>6.6438561897747253</v>
      </c>
      <c r="S3000" s="226">
        <v>6.6438561897747253</v>
      </c>
      <c r="T3000" s="226">
        <f t="shared" si="230"/>
        <v>0</v>
      </c>
      <c r="U3000" s="199">
        <f t="shared" si="231"/>
        <v>0</v>
      </c>
      <c r="V3000" s="199">
        <f t="shared" si="232"/>
        <v>0</v>
      </c>
      <c r="W3000" s="199">
        <f t="shared" si="233"/>
        <v>0</v>
      </c>
      <c r="X3000" s="199">
        <f t="shared" si="234"/>
        <v>0</v>
      </c>
    </row>
    <row r="3001" spans="1:24" x14ac:dyDescent="0.25">
      <c r="A3001" s="199">
        <v>28</v>
      </c>
      <c r="B3001" s="200" t="s">
        <v>1178</v>
      </c>
      <c r="C3001" s="200">
        <v>13</v>
      </c>
      <c r="D3001" s="200">
        <v>4</v>
      </c>
      <c r="E3001" s="200" t="s">
        <v>1816</v>
      </c>
      <c r="F3001" s="200" t="s">
        <v>1816</v>
      </c>
      <c r="G3001" s="200" t="s">
        <v>1732</v>
      </c>
      <c r="H3001" s="200">
        <v>1</v>
      </c>
      <c r="I3001" s="200">
        <v>1</v>
      </c>
      <c r="J3001" s="200">
        <v>1</v>
      </c>
      <c r="K3001" s="200" t="s">
        <v>32</v>
      </c>
      <c r="L3001" s="200" t="s">
        <v>63</v>
      </c>
      <c r="M3001" s="199" t="s">
        <v>1179</v>
      </c>
      <c r="O3001" s="237">
        <v>10</v>
      </c>
      <c r="P3001" s="208" t="s">
        <v>2</v>
      </c>
      <c r="Q3001" s="208"/>
      <c r="R3001" s="226">
        <v>6.6438561897747253</v>
      </c>
      <c r="S3001" s="226">
        <v>6.6438561897747253</v>
      </c>
      <c r="T3001" s="226">
        <f t="shared" si="230"/>
        <v>0</v>
      </c>
      <c r="U3001" s="199">
        <f t="shared" si="231"/>
        <v>0</v>
      </c>
      <c r="V3001" s="199">
        <f t="shared" si="232"/>
        <v>0</v>
      </c>
      <c r="W3001" s="199">
        <f t="shared" si="233"/>
        <v>0</v>
      </c>
      <c r="X3001" s="199">
        <f t="shared" si="234"/>
        <v>0</v>
      </c>
    </row>
    <row r="3002" spans="1:24" x14ac:dyDescent="0.25">
      <c r="A3002" s="199">
        <v>28</v>
      </c>
      <c r="B3002" s="200" t="s">
        <v>1178</v>
      </c>
      <c r="C3002" s="200">
        <v>13</v>
      </c>
      <c r="D3002" s="200">
        <v>4</v>
      </c>
      <c r="E3002" s="200" t="s">
        <v>1816</v>
      </c>
      <c r="F3002" s="200" t="s">
        <v>1816</v>
      </c>
      <c r="G3002" s="200" t="s">
        <v>1732</v>
      </c>
      <c r="H3002" s="200">
        <v>1</v>
      </c>
      <c r="I3002" s="200">
        <v>1</v>
      </c>
      <c r="J3002" s="200">
        <v>1</v>
      </c>
      <c r="K3002" s="200" t="s">
        <v>32</v>
      </c>
      <c r="L3002" s="200" t="s">
        <v>63</v>
      </c>
      <c r="M3002" s="199" t="s">
        <v>1179</v>
      </c>
      <c r="O3002" s="237">
        <v>1</v>
      </c>
      <c r="P3002" s="208" t="s">
        <v>2</v>
      </c>
      <c r="Q3002" s="208"/>
      <c r="R3002" s="226">
        <v>6.6438561897747253</v>
      </c>
      <c r="S3002" s="226">
        <v>6.6438561897747253</v>
      </c>
      <c r="T3002" s="226">
        <f t="shared" si="230"/>
        <v>0</v>
      </c>
      <c r="U3002" s="199">
        <f t="shared" si="231"/>
        <v>0</v>
      </c>
      <c r="V3002" s="199">
        <f t="shared" si="232"/>
        <v>0</v>
      </c>
      <c r="W3002" s="199">
        <f t="shared" si="233"/>
        <v>0</v>
      </c>
      <c r="X3002" s="199">
        <f t="shared" si="234"/>
        <v>0</v>
      </c>
    </row>
    <row r="3003" spans="1:24" x14ac:dyDescent="0.25">
      <c r="A3003" s="199">
        <v>28</v>
      </c>
      <c r="B3003" s="200" t="s">
        <v>1178</v>
      </c>
      <c r="C3003" s="200">
        <v>13</v>
      </c>
      <c r="D3003" s="200">
        <v>4</v>
      </c>
      <c r="E3003" s="200" t="s">
        <v>1816</v>
      </c>
      <c r="F3003" s="200" t="s">
        <v>1816</v>
      </c>
      <c r="G3003" s="200" t="s">
        <v>1732</v>
      </c>
      <c r="H3003" s="200">
        <v>1</v>
      </c>
      <c r="I3003" s="200">
        <v>1</v>
      </c>
      <c r="J3003" s="200">
        <v>1</v>
      </c>
      <c r="K3003" s="200" t="s">
        <v>32</v>
      </c>
      <c r="L3003" s="200" t="s">
        <v>63</v>
      </c>
      <c r="M3003" s="199" t="s">
        <v>1179</v>
      </c>
      <c r="O3003" s="237">
        <v>0.1</v>
      </c>
      <c r="P3003" s="208" t="s">
        <v>2</v>
      </c>
      <c r="Q3003" s="208"/>
      <c r="R3003" s="226">
        <v>6.6438561897747253</v>
      </c>
      <c r="S3003" s="226">
        <v>6.6438561897747253</v>
      </c>
      <c r="T3003" s="226">
        <f t="shared" si="230"/>
        <v>0</v>
      </c>
      <c r="U3003" s="199">
        <f t="shared" si="231"/>
        <v>0</v>
      </c>
      <c r="V3003" s="199">
        <f t="shared" si="232"/>
        <v>0</v>
      </c>
      <c r="W3003" s="199">
        <f t="shared" si="233"/>
        <v>0</v>
      </c>
      <c r="X3003" s="199">
        <f t="shared" si="234"/>
        <v>0</v>
      </c>
    </row>
    <row r="3004" spans="1:24" x14ac:dyDescent="0.25">
      <c r="A3004" s="218">
        <v>28</v>
      </c>
      <c r="B3004" s="219" t="s">
        <v>1178</v>
      </c>
      <c r="C3004" s="219">
        <v>13</v>
      </c>
      <c r="D3004" s="223">
        <v>4</v>
      </c>
      <c r="E3004" s="223" t="s">
        <v>1816</v>
      </c>
      <c r="F3004" s="223" t="s">
        <v>1816</v>
      </c>
      <c r="G3004" s="220" t="s">
        <v>1732</v>
      </c>
      <c r="H3004" s="221">
        <v>1</v>
      </c>
      <c r="I3004" s="222">
        <v>1</v>
      </c>
      <c r="J3004" s="222">
        <v>1</v>
      </c>
      <c r="K3004" s="219" t="s">
        <v>32</v>
      </c>
      <c r="L3004" s="223" t="s">
        <v>63</v>
      </c>
      <c r="M3004" s="220" t="s">
        <v>1179</v>
      </c>
      <c r="O3004" s="225">
        <v>100</v>
      </c>
      <c r="P3004" s="207" t="s">
        <v>3</v>
      </c>
      <c r="Q3004" s="207"/>
      <c r="R3004" s="226">
        <v>6.6438561897747253</v>
      </c>
      <c r="S3004" s="226">
        <v>6.6438561897747253</v>
      </c>
      <c r="T3004" s="226">
        <f t="shared" si="230"/>
        <v>0</v>
      </c>
      <c r="U3004" s="199">
        <f t="shared" si="231"/>
        <v>0</v>
      </c>
      <c r="V3004" s="199">
        <f t="shared" si="232"/>
        <v>0</v>
      </c>
      <c r="W3004" s="199">
        <f t="shared" si="233"/>
        <v>0</v>
      </c>
      <c r="X3004" s="199">
        <f t="shared" si="234"/>
        <v>0</v>
      </c>
    </row>
    <row r="3005" spans="1:24" x14ac:dyDescent="0.25">
      <c r="A3005" s="199">
        <v>28</v>
      </c>
      <c r="B3005" s="200" t="s">
        <v>1178</v>
      </c>
      <c r="C3005" s="200">
        <v>13</v>
      </c>
      <c r="D3005" s="200">
        <v>4</v>
      </c>
      <c r="E3005" s="200" t="s">
        <v>1816</v>
      </c>
      <c r="F3005" s="200" t="s">
        <v>1816</v>
      </c>
      <c r="G3005" s="200" t="s">
        <v>1732</v>
      </c>
      <c r="H3005" s="200">
        <v>1</v>
      </c>
      <c r="I3005" s="200">
        <v>1</v>
      </c>
      <c r="J3005" s="200">
        <v>1</v>
      </c>
      <c r="K3005" s="200" t="s">
        <v>32</v>
      </c>
      <c r="L3005" s="200" t="s">
        <v>63</v>
      </c>
      <c r="M3005" s="199" t="s">
        <v>1179</v>
      </c>
      <c r="O3005" s="237">
        <v>10</v>
      </c>
      <c r="P3005" s="207" t="s">
        <v>3</v>
      </c>
      <c r="Q3005" s="207"/>
      <c r="R3005" s="226">
        <v>6.6438561897747253</v>
      </c>
      <c r="S3005" s="226">
        <v>6.6438561897747253</v>
      </c>
      <c r="T3005" s="226">
        <f t="shared" si="230"/>
        <v>0</v>
      </c>
      <c r="U3005" s="199">
        <f t="shared" si="231"/>
        <v>0</v>
      </c>
      <c r="V3005" s="199">
        <f t="shared" si="232"/>
        <v>0</v>
      </c>
      <c r="W3005" s="199">
        <f t="shared" si="233"/>
        <v>0</v>
      </c>
      <c r="X3005" s="199">
        <f t="shared" si="234"/>
        <v>0</v>
      </c>
    </row>
    <row r="3006" spans="1:24" x14ac:dyDescent="0.25">
      <c r="A3006" s="199">
        <v>28</v>
      </c>
      <c r="B3006" s="200" t="s">
        <v>1178</v>
      </c>
      <c r="C3006" s="200">
        <v>13</v>
      </c>
      <c r="D3006" s="200">
        <v>4</v>
      </c>
      <c r="E3006" s="200" t="s">
        <v>1816</v>
      </c>
      <c r="F3006" s="200" t="s">
        <v>1816</v>
      </c>
      <c r="G3006" s="200" t="s">
        <v>1732</v>
      </c>
      <c r="H3006" s="200">
        <v>1</v>
      </c>
      <c r="I3006" s="200">
        <v>1</v>
      </c>
      <c r="J3006" s="200">
        <v>1</v>
      </c>
      <c r="K3006" s="200" t="s">
        <v>32</v>
      </c>
      <c r="L3006" s="200" t="s">
        <v>63</v>
      </c>
      <c r="M3006" s="199" t="s">
        <v>1179</v>
      </c>
      <c r="O3006" s="237">
        <v>1</v>
      </c>
      <c r="P3006" s="207" t="s">
        <v>3</v>
      </c>
      <c r="Q3006" s="207"/>
      <c r="R3006" s="226">
        <v>6.6438561897747253</v>
      </c>
      <c r="S3006" s="226">
        <v>6.6438561897747253</v>
      </c>
      <c r="T3006" s="226">
        <f t="shared" si="230"/>
        <v>0</v>
      </c>
      <c r="U3006" s="199">
        <f t="shared" si="231"/>
        <v>0</v>
      </c>
      <c r="V3006" s="199">
        <f t="shared" si="232"/>
        <v>0</v>
      </c>
      <c r="W3006" s="199">
        <f t="shared" si="233"/>
        <v>0</v>
      </c>
      <c r="X3006" s="199">
        <f t="shared" si="234"/>
        <v>0</v>
      </c>
    </row>
    <row r="3007" spans="1:24" x14ac:dyDescent="0.25">
      <c r="A3007" s="218">
        <v>28</v>
      </c>
      <c r="B3007" s="219" t="s">
        <v>1178</v>
      </c>
      <c r="C3007" s="219">
        <v>13</v>
      </c>
      <c r="D3007" s="223">
        <v>4</v>
      </c>
      <c r="E3007" s="223" t="s">
        <v>1816</v>
      </c>
      <c r="F3007" s="223" t="s">
        <v>1816</v>
      </c>
      <c r="G3007" s="220" t="s">
        <v>1732</v>
      </c>
      <c r="H3007" s="221">
        <v>1</v>
      </c>
      <c r="I3007" s="222">
        <v>1</v>
      </c>
      <c r="J3007" s="222">
        <v>1</v>
      </c>
      <c r="K3007" s="219" t="s">
        <v>32</v>
      </c>
      <c r="L3007" s="223" t="s">
        <v>63</v>
      </c>
      <c r="M3007" s="220" t="s">
        <v>1179</v>
      </c>
      <c r="O3007" s="225">
        <v>100</v>
      </c>
      <c r="P3007" s="209" t="s">
        <v>117</v>
      </c>
      <c r="Q3007" s="209"/>
      <c r="R3007" s="226">
        <v>6.6438561897747253</v>
      </c>
      <c r="S3007" s="226">
        <v>6.6438561897747253</v>
      </c>
      <c r="T3007" s="226">
        <f t="shared" si="230"/>
        <v>0</v>
      </c>
      <c r="U3007" s="199">
        <f t="shared" si="231"/>
        <v>0</v>
      </c>
      <c r="V3007" s="199">
        <f t="shared" si="232"/>
        <v>0</v>
      </c>
      <c r="W3007" s="199">
        <f t="shared" si="233"/>
        <v>0</v>
      </c>
      <c r="X3007" s="199">
        <f t="shared" si="234"/>
        <v>0</v>
      </c>
    </row>
    <row r="3008" spans="1:24" x14ac:dyDescent="0.25">
      <c r="A3008" s="199">
        <v>28</v>
      </c>
      <c r="B3008" s="200" t="s">
        <v>1178</v>
      </c>
      <c r="C3008" s="200">
        <v>13</v>
      </c>
      <c r="D3008" s="200">
        <v>4</v>
      </c>
      <c r="E3008" s="200" t="s">
        <v>1816</v>
      </c>
      <c r="F3008" s="200" t="s">
        <v>1816</v>
      </c>
      <c r="G3008" s="200" t="s">
        <v>1732</v>
      </c>
      <c r="H3008" s="200">
        <v>1</v>
      </c>
      <c r="I3008" s="200">
        <v>1</v>
      </c>
      <c r="J3008" s="200">
        <v>1</v>
      </c>
      <c r="K3008" s="200" t="s">
        <v>32</v>
      </c>
      <c r="L3008" s="200" t="s">
        <v>63</v>
      </c>
      <c r="M3008" s="199" t="s">
        <v>1179</v>
      </c>
      <c r="O3008" s="237">
        <v>10</v>
      </c>
      <c r="P3008" s="209" t="s">
        <v>117</v>
      </c>
      <c r="Q3008" s="209"/>
      <c r="R3008" s="226">
        <v>6.6438561897747253</v>
      </c>
      <c r="S3008" s="226">
        <v>6.6438561897747253</v>
      </c>
      <c r="T3008" s="226">
        <f t="shared" si="230"/>
        <v>0</v>
      </c>
      <c r="U3008" s="199">
        <f t="shared" si="231"/>
        <v>0</v>
      </c>
      <c r="V3008" s="199">
        <f t="shared" si="232"/>
        <v>0</v>
      </c>
      <c r="W3008" s="199">
        <f t="shared" si="233"/>
        <v>0</v>
      </c>
      <c r="X3008" s="199">
        <f t="shared" si="234"/>
        <v>0</v>
      </c>
    </row>
    <row r="3009" spans="1:24" x14ac:dyDescent="0.25">
      <c r="A3009" s="199">
        <v>28</v>
      </c>
      <c r="B3009" s="200" t="s">
        <v>1178</v>
      </c>
      <c r="C3009" s="200">
        <v>13</v>
      </c>
      <c r="D3009" s="200">
        <v>4</v>
      </c>
      <c r="E3009" s="200" t="s">
        <v>1816</v>
      </c>
      <c r="F3009" s="200" t="s">
        <v>1816</v>
      </c>
      <c r="G3009" s="200" t="s">
        <v>1732</v>
      </c>
      <c r="H3009" s="200">
        <v>1</v>
      </c>
      <c r="I3009" s="200">
        <v>1</v>
      </c>
      <c r="J3009" s="200">
        <v>1</v>
      </c>
      <c r="K3009" s="200" t="s">
        <v>32</v>
      </c>
      <c r="L3009" s="200" t="s">
        <v>63</v>
      </c>
      <c r="M3009" s="199" t="s">
        <v>1179</v>
      </c>
      <c r="O3009" s="237">
        <v>1</v>
      </c>
      <c r="P3009" s="209" t="s">
        <v>117</v>
      </c>
      <c r="Q3009" s="209"/>
      <c r="R3009" s="226">
        <v>6.6438561897747253</v>
      </c>
      <c r="S3009" s="226">
        <v>6.6438561897747253</v>
      </c>
      <c r="T3009" s="226">
        <f t="shared" si="230"/>
        <v>0</v>
      </c>
      <c r="U3009" s="199">
        <f t="shared" si="231"/>
        <v>0</v>
      </c>
      <c r="V3009" s="199">
        <f t="shared" si="232"/>
        <v>0</v>
      </c>
      <c r="W3009" s="199">
        <f t="shared" si="233"/>
        <v>0</v>
      </c>
      <c r="X3009" s="199">
        <f t="shared" si="234"/>
        <v>0</v>
      </c>
    </row>
    <row r="3010" spans="1:24" x14ac:dyDescent="0.25">
      <c r="A3010" s="199">
        <v>28</v>
      </c>
      <c r="B3010" s="200" t="s">
        <v>1178</v>
      </c>
      <c r="C3010" s="200">
        <v>13</v>
      </c>
      <c r="D3010" s="200">
        <v>4</v>
      </c>
      <c r="E3010" s="200" t="s">
        <v>1816</v>
      </c>
      <c r="F3010" s="200" t="s">
        <v>1816</v>
      </c>
      <c r="G3010" s="200" t="s">
        <v>1732</v>
      </c>
      <c r="H3010" s="200">
        <v>1</v>
      </c>
      <c r="I3010" s="200">
        <v>1</v>
      </c>
      <c r="J3010" s="200">
        <v>1</v>
      </c>
      <c r="K3010" s="200" t="s">
        <v>32</v>
      </c>
      <c r="L3010" s="200" t="s">
        <v>63</v>
      </c>
      <c r="M3010" s="199" t="s">
        <v>1179</v>
      </c>
      <c r="O3010" s="237">
        <v>0.1</v>
      </c>
      <c r="P3010" s="209" t="s">
        <v>117</v>
      </c>
      <c r="Q3010" s="209"/>
      <c r="R3010" s="226">
        <v>6.6438561897747253</v>
      </c>
      <c r="S3010" s="226">
        <v>6.6438561897747253</v>
      </c>
      <c r="T3010" s="226">
        <f t="shared" si="230"/>
        <v>0</v>
      </c>
      <c r="U3010" s="199">
        <f t="shared" si="231"/>
        <v>0</v>
      </c>
      <c r="V3010" s="199">
        <f t="shared" si="232"/>
        <v>0</v>
      </c>
      <c r="W3010" s="199">
        <f t="shared" si="233"/>
        <v>0</v>
      </c>
      <c r="X3010" s="199">
        <f t="shared" si="234"/>
        <v>0</v>
      </c>
    </row>
    <row r="3011" spans="1:24" x14ac:dyDescent="0.25">
      <c r="A3011" s="199">
        <v>28</v>
      </c>
      <c r="B3011" s="200" t="s">
        <v>1178</v>
      </c>
      <c r="C3011" s="200">
        <v>13</v>
      </c>
      <c r="D3011" s="200">
        <v>4</v>
      </c>
      <c r="E3011" s="200" t="s">
        <v>1816</v>
      </c>
      <c r="F3011" s="200" t="s">
        <v>1816</v>
      </c>
      <c r="G3011" s="200" t="s">
        <v>1732</v>
      </c>
      <c r="H3011" s="200">
        <v>1</v>
      </c>
      <c r="I3011" s="200">
        <v>1</v>
      </c>
      <c r="J3011" s="200">
        <v>1</v>
      </c>
      <c r="K3011" s="200" t="s">
        <v>32</v>
      </c>
      <c r="L3011" s="200" t="s">
        <v>63</v>
      </c>
      <c r="M3011" s="199" t="s">
        <v>1179</v>
      </c>
      <c r="O3011" s="237">
        <v>10</v>
      </c>
      <c r="P3011" s="210" t="s">
        <v>147</v>
      </c>
      <c r="Q3011" s="210"/>
      <c r="R3011" s="226">
        <v>6.6438561897747253</v>
      </c>
      <c r="S3011" s="226">
        <v>6.6438561897747253</v>
      </c>
      <c r="T3011" s="226">
        <f t="shared" si="230"/>
        <v>0</v>
      </c>
      <c r="U3011" s="199">
        <f t="shared" si="231"/>
        <v>0</v>
      </c>
      <c r="V3011" s="199">
        <f t="shared" si="232"/>
        <v>0</v>
      </c>
      <c r="W3011" s="199">
        <f t="shared" si="233"/>
        <v>0</v>
      </c>
      <c r="X3011" s="199">
        <f t="shared" si="234"/>
        <v>0</v>
      </c>
    </row>
    <row r="3012" spans="1:24" x14ac:dyDescent="0.25">
      <c r="A3012" s="199">
        <v>28</v>
      </c>
      <c r="B3012" s="200" t="s">
        <v>1178</v>
      </c>
      <c r="C3012" s="200">
        <v>13</v>
      </c>
      <c r="D3012" s="200">
        <v>4</v>
      </c>
      <c r="E3012" s="200" t="s">
        <v>1816</v>
      </c>
      <c r="F3012" s="200" t="s">
        <v>1816</v>
      </c>
      <c r="G3012" s="200" t="s">
        <v>1732</v>
      </c>
      <c r="H3012" s="200">
        <v>1</v>
      </c>
      <c r="I3012" s="200">
        <v>1</v>
      </c>
      <c r="J3012" s="200">
        <v>1</v>
      </c>
      <c r="K3012" s="200" t="s">
        <v>32</v>
      </c>
      <c r="L3012" s="200" t="s">
        <v>63</v>
      </c>
      <c r="M3012" s="199" t="s">
        <v>1179</v>
      </c>
      <c r="O3012" s="237">
        <v>1</v>
      </c>
      <c r="P3012" s="210" t="s">
        <v>147</v>
      </c>
      <c r="Q3012" s="210"/>
      <c r="R3012" s="226">
        <v>6.6438561897747253</v>
      </c>
      <c r="S3012" s="226">
        <v>6.6438561897747253</v>
      </c>
      <c r="T3012" s="226">
        <f t="shared" si="230"/>
        <v>0</v>
      </c>
      <c r="U3012" s="199">
        <f t="shared" si="231"/>
        <v>0</v>
      </c>
      <c r="V3012" s="199">
        <f t="shared" si="232"/>
        <v>0</v>
      </c>
      <c r="W3012" s="199">
        <f t="shared" si="233"/>
        <v>0</v>
      </c>
      <c r="X3012" s="199">
        <f t="shared" si="234"/>
        <v>0</v>
      </c>
    </row>
    <row r="3013" spans="1:24" x14ac:dyDescent="0.25">
      <c r="A3013" s="199">
        <v>28</v>
      </c>
      <c r="B3013" s="200" t="s">
        <v>1178</v>
      </c>
      <c r="C3013" s="200">
        <v>13</v>
      </c>
      <c r="D3013" s="200">
        <v>4</v>
      </c>
      <c r="E3013" s="200" t="s">
        <v>1816</v>
      </c>
      <c r="F3013" s="200" t="s">
        <v>1816</v>
      </c>
      <c r="G3013" s="200" t="s">
        <v>1732</v>
      </c>
      <c r="H3013" s="200">
        <v>1</v>
      </c>
      <c r="I3013" s="200">
        <v>1</v>
      </c>
      <c r="J3013" s="200">
        <v>1</v>
      </c>
      <c r="K3013" s="200" t="s">
        <v>32</v>
      </c>
      <c r="L3013" s="200" t="s">
        <v>63</v>
      </c>
      <c r="M3013" s="199" t="s">
        <v>1179</v>
      </c>
      <c r="O3013" s="237">
        <v>0.1</v>
      </c>
      <c r="P3013" s="210" t="s">
        <v>147</v>
      </c>
      <c r="Q3013" s="210"/>
      <c r="R3013" s="226">
        <v>6.6438561897747253</v>
      </c>
      <c r="S3013" s="226">
        <v>6.6438561897747253</v>
      </c>
      <c r="T3013" s="226">
        <f t="shared" si="230"/>
        <v>0</v>
      </c>
      <c r="U3013" s="199">
        <f t="shared" si="231"/>
        <v>0</v>
      </c>
      <c r="V3013" s="199">
        <f t="shared" si="232"/>
        <v>0</v>
      </c>
      <c r="W3013" s="199">
        <f t="shared" si="233"/>
        <v>0</v>
      </c>
      <c r="X3013" s="199">
        <f t="shared" si="234"/>
        <v>0</v>
      </c>
    </row>
    <row r="3014" spans="1:24" x14ac:dyDescent="0.25">
      <c r="A3014" s="218">
        <v>28</v>
      </c>
      <c r="B3014" s="219" t="s">
        <v>1178</v>
      </c>
      <c r="C3014" s="219">
        <v>13</v>
      </c>
      <c r="D3014" s="223">
        <v>4</v>
      </c>
      <c r="E3014" s="223" t="s">
        <v>1816</v>
      </c>
      <c r="F3014" s="223" t="s">
        <v>1816</v>
      </c>
      <c r="G3014" s="220" t="s">
        <v>1732</v>
      </c>
      <c r="H3014" s="221">
        <v>1</v>
      </c>
      <c r="I3014" s="222">
        <v>1</v>
      </c>
      <c r="J3014" s="222">
        <v>1</v>
      </c>
      <c r="K3014" s="219" t="s">
        <v>32</v>
      </c>
      <c r="L3014" s="223" t="s">
        <v>63</v>
      </c>
      <c r="M3014" s="220" t="s">
        <v>1179</v>
      </c>
      <c r="O3014" s="225">
        <v>100</v>
      </c>
      <c r="P3014" s="211" t="s">
        <v>834</v>
      </c>
      <c r="Q3014" s="211"/>
      <c r="R3014" s="226">
        <v>6.6438561897747253</v>
      </c>
      <c r="S3014" s="226">
        <v>6.6438561897747253</v>
      </c>
      <c r="T3014" s="226">
        <f t="shared" ref="T3014:T3077" si="235">R3014-S3014</f>
        <v>0</v>
      </c>
      <c r="U3014" s="199">
        <f t="shared" ref="U3014:U3077" si="236">IF(T3014&lt;-3.32,1,0)</f>
        <v>0</v>
      </c>
      <c r="V3014" s="199">
        <f t="shared" ref="V3014:V3077" si="237">IF(T3014&gt;3.32,1,0)</f>
        <v>0</v>
      </c>
      <c r="W3014" s="199">
        <f t="shared" si="233"/>
        <v>0</v>
      </c>
      <c r="X3014" s="199">
        <f t="shared" si="234"/>
        <v>0</v>
      </c>
    </row>
    <row r="3015" spans="1:24" x14ac:dyDescent="0.25">
      <c r="A3015" s="199">
        <v>28</v>
      </c>
      <c r="B3015" s="200" t="s">
        <v>1178</v>
      </c>
      <c r="C3015" s="200">
        <v>13</v>
      </c>
      <c r="D3015" s="200">
        <v>4</v>
      </c>
      <c r="E3015" s="200" t="s">
        <v>1816</v>
      </c>
      <c r="F3015" s="200" t="s">
        <v>1816</v>
      </c>
      <c r="G3015" s="200" t="s">
        <v>1732</v>
      </c>
      <c r="H3015" s="200">
        <v>1</v>
      </c>
      <c r="I3015" s="200">
        <v>1</v>
      </c>
      <c r="J3015" s="200">
        <v>1</v>
      </c>
      <c r="K3015" s="200" t="s">
        <v>32</v>
      </c>
      <c r="L3015" s="200" t="s">
        <v>63</v>
      </c>
      <c r="M3015" s="199" t="s">
        <v>1179</v>
      </c>
      <c r="O3015" s="237">
        <v>10</v>
      </c>
      <c r="P3015" s="211" t="s">
        <v>834</v>
      </c>
      <c r="Q3015" s="211"/>
      <c r="R3015" s="226">
        <v>6.6438561897747253</v>
      </c>
      <c r="S3015" s="226">
        <v>6.6438561897747253</v>
      </c>
      <c r="T3015" s="226">
        <f t="shared" si="235"/>
        <v>0</v>
      </c>
      <c r="U3015" s="199">
        <f t="shared" si="236"/>
        <v>0</v>
      </c>
      <c r="V3015" s="199">
        <f t="shared" si="237"/>
        <v>0</v>
      </c>
      <c r="W3015" s="199">
        <f t="shared" ref="W3015:W3078" si="238">IF(T3015&lt;-5.6438,1,0)</f>
        <v>0</v>
      </c>
      <c r="X3015" s="199">
        <f t="shared" ref="X3015:X3078" si="239">IF(T3015&lt;-5.6438,1,0)</f>
        <v>0</v>
      </c>
    </row>
    <row r="3016" spans="1:24" x14ac:dyDescent="0.25">
      <c r="A3016" s="199">
        <v>28</v>
      </c>
      <c r="B3016" s="200" t="s">
        <v>1178</v>
      </c>
      <c r="C3016" s="200">
        <v>13</v>
      </c>
      <c r="D3016" s="200">
        <v>4</v>
      </c>
      <c r="E3016" s="200" t="s">
        <v>1816</v>
      </c>
      <c r="F3016" s="200" t="s">
        <v>1816</v>
      </c>
      <c r="G3016" s="200" t="s">
        <v>1732</v>
      </c>
      <c r="H3016" s="200">
        <v>1</v>
      </c>
      <c r="I3016" s="200">
        <v>1</v>
      </c>
      <c r="J3016" s="200">
        <v>1</v>
      </c>
      <c r="K3016" s="200" t="s">
        <v>32</v>
      </c>
      <c r="L3016" s="200" t="s">
        <v>63</v>
      </c>
      <c r="M3016" s="199" t="s">
        <v>1179</v>
      </c>
      <c r="O3016" s="237">
        <v>1</v>
      </c>
      <c r="P3016" s="211" t="s">
        <v>834</v>
      </c>
      <c r="Q3016" s="211"/>
      <c r="R3016" s="226">
        <v>6.6438561897747253</v>
      </c>
      <c r="S3016" s="226">
        <v>6.6438561897747253</v>
      </c>
      <c r="T3016" s="226">
        <f t="shared" si="235"/>
        <v>0</v>
      </c>
      <c r="U3016" s="199">
        <f t="shared" si="236"/>
        <v>0</v>
      </c>
      <c r="V3016" s="199">
        <f t="shared" si="237"/>
        <v>0</v>
      </c>
      <c r="W3016" s="199">
        <f t="shared" si="238"/>
        <v>0</v>
      </c>
      <c r="X3016" s="199">
        <f t="shared" si="239"/>
        <v>0</v>
      </c>
    </row>
    <row r="3017" spans="1:24" x14ac:dyDescent="0.25">
      <c r="A3017" s="199">
        <v>28</v>
      </c>
      <c r="B3017" s="200" t="s">
        <v>1178</v>
      </c>
      <c r="C3017" s="200">
        <v>13</v>
      </c>
      <c r="D3017" s="200">
        <v>4</v>
      </c>
      <c r="E3017" s="200" t="s">
        <v>1816</v>
      </c>
      <c r="F3017" s="200" t="s">
        <v>1816</v>
      </c>
      <c r="G3017" s="200" t="s">
        <v>1732</v>
      </c>
      <c r="H3017" s="200">
        <v>1</v>
      </c>
      <c r="I3017" s="200">
        <v>1</v>
      </c>
      <c r="J3017" s="200">
        <v>1</v>
      </c>
      <c r="K3017" s="200" t="s">
        <v>32</v>
      </c>
      <c r="L3017" s="200" t="s">
        <v>63</v>
      </c>
      <c r="M3017" s="199" t="s">
        <v>1179</v>
      </c>
      <c r="O3017" s="237">
        <v>0.1</v>
      </c>
      <c r="P3017" s="211" t="s">
        <v>834</v>
      </c>
      <c r="Q3017" s="211"/>
      <c r="R3017" s="226">
        <v>6.6438561897747253</v>
      </c>
      <c r="S3017" s="226">
        <v>6.6438561897747253</v>
      </c>
      <c r="T3017" s="226">
        <f t="shared" si="235"/>
        <v>0</v>
      </c>
      <c r="U3017" s="199">
        <f t="shared" si="236"/>
        <v>0</v>
      </c>
      <c r="V3017" s="199">
        <f t="shared" si="237"/>
        <v>0</v>
      </c>
      <c r="W3017" s="199">
        <f t="shared" si="238"/>
        <v>0</v>
      </c>
      <c r="X3017" s="199">
        <f t="shared" si="239"/>
        <v>0</v>
      </c>
    </row>
    <row r="3018" spans="1:24" x14ac:dyDescent="0.25">
      <c r="A3018" s="218">
        <v>28</v>
      </c>
      <c r="B3018" s="200" t="s">
        <v>1178</v>
      </c>
      <c r="C3018" s="200">
        <v>13</v>
      </c>
      <c r="D3018" s="200">
        <v>4</v>
      </c>
      <c r="E3018" s="200" t="s">
        <v>1816</v>
      </c>
      <c r="F3018" s="200" t="s">
        <v>1816</v>
      </c>
      <c r="G3018" s="200" t="s">
        <v>1732</v>
      </c>
      <c r="H3018" s="235">
        <v>1</v>
      </c>
      <c r="I3018" s="235">
        <v>1</v>
      </c>
      <c r="J3018" s="235">
        <v>1</v>
      </c>
      <c r="K3018" s="200" t="s">
        <v>32</v>
      </c>
      <c r="L3018" s="200" t="s">
        <v>63</v>
      </c>
      <c r="M3018" s="236" t="s">
        <v>1179</v>
      </c>
      <c r="O3018" s="237">
        <v>50</v>
      </c>
      <c r="P3018" s="238" t="s">
        <v>307</v>
      </c>
      <c r="Q3018" s="238"/>
      <c r="R3018" s="226">
        <v>6.6438561897747253</v>
      </c>
      <c r="S3018" s="226">
        <v>6.6438561897747253</v>
      </c>
      <c r="T3018" s="226">
        <f t="shared" si="235"/>
        <v>0</v>
      </c>
      <c r="U3018" s="199">
        <f t="shared" si="236"/>
        <v>0</v>
      </c>
      <c r="V3018" s="199">
        <f t="shared" si="237"/>
        <v>0</v>
      </c>
      <c r="W3018" s="199">
        <f t="shared" si="238"/>
        <v>0</v>
      </c>
      <c r="X3018" s="199">
        <f t="shared" si="239"/>
        <v>0</v>
      </c>
    </row>
    <row r="3019" spans="1:24" x14ac:dyDescent="0.25">
      <c r="A3019" s="199">
        <v>28</v>
      </c>
      <c r="B3019" s="200" t="s">
        <v>1178</v>
      </c>
      <c r="C3019" s="200">
        <v>13</v>
      </c>
      <c r="D3019" s="200">
        <v>4</v>
      </c>
      <c r="E3019" s="200" t="s">
        <v>1816</v>
      </c>
      <c r="F3019" s="200" t="s">
        <v>1816</v>
      </c>
      <c r="G3019" s="200" t="s">
        <v>1732</v>
      </c>
      <c r="H3019" s="200">
        <v>1</v>
      </c>
      <c r="I3019" s="200">
        <v>1</v>
      </c>
      <c r="J3019" s="200">
        <v>1</v>
      </c>
      <c r="K3019" s="200" t="s">
        <v>32</v>
      </c>
      <c r="L3019" s="200" t="s">
        <v>63</v>
      </c>
      <c r="M3019" s="199" t="s">
        <v>1179</v>
      </c>
      <c r="O3019" s="237">
        <v>1</v>
      </c>
      <c r="P3019" s="238" t="s">
        <v>307</v>
      </c>
      <c r="Q3019" s="238"/>
      <c r="R3019" s="226">
        <v>6.6438561897747253</v>
      </c>
      <c r="S3019" s="226">
        <v>6.6438561897747253</v>
      </c>
      <c r="T3019" s="226">
        <f t="shared" si="235"/>
        <v>0</v>
      </c>
      <c r="U3019" s="199">
        <f t="shared" si="236"/>
        <v>0</v>
      </c>
      <c r="V3019" s="199">
        <f t="shared" si="237"/>
        <v>0</v>
      </c>
      <c r="W3019" s="199">
        <f t="shared" si="238"/>
        <v>0</v>
      </c>
      <c r="X3019" s="199">
        <f t="shared" si="239"/>
        <v>0</v>
      </c>
    </row>
    <row r="3020" spans="1:24" x14ac:dyDescent="0.25">
      <c r="A3020" s="199">
        <v>28</v>
      </c>
      <c r="B3020" s="200" t="s">
        <v>1178</v>
      </c>
      <c r="C3020" s="200">
        <v>13</v>
      </c>
      <c r="D3020" s="200">
        <v>4</v>
      </c>
      <c r="E3020" s="200" t="s">
        <v>1816</v>
      </c>
      <c r="F3020" s="200" t="s">
        <v>1816</v>
      </c>
      <c r="G3020" s="200" t="s">
        <v>1732</v>
      </c>
      <c r="H3020" s="200">
        <v>1</v>
      </c>
      <c r="I3020" s="200">
        <v>1</v>
      </c>
      <c r="J3020" s="200">
        <v>1</v>
      </c>
      <c r="K3020" s="200" t="s">
        <v>32</v>
      </c>
      <c r="L3020" s="200" t="s">
        <v>63</v>
      </c>
      <c r="M3020" s="199" t="s">
        <v>1179</v>
      </c>
      <c r="O3020" s="237">
        <v>0.5</v>
      </c>
      <c r="P3020" s="238" t="s">
        <v>307</v>
      </c>
      <c r="Q3020" s="238"/>
      <c r="R3020" s="226">
        <v>6.6438561897747253</v>
      </c>
      <c r="S3020" s="226">
        <v>6.6438561897747253</v>
      </c>
      <c r="T3020" s="226">
        <f t="shared" si="235"/>
        <v>0</v>
      </c>
      <c r="U3020" s="199">
        <f t="shared" si="236"/>
        <v>0</v>
      </c>
      <c r="V3020" s="199">
        <f t="shared" si="237"/>
        <v>0</v>
      </c>
      <c r="W3020" s="199">
        <f t="shared" si="238"/>
        <v>0</v>
      </c>
      <c r="X3020" s="199">
        <f t="shared" si="239"/>
        <v>0</v>
      </c>
    </row>
    <row r="3021" spans="1:24" x14ac:dyDescent="0.25">
      <c r="A3021" s="199">
        <v>28</v>
      </c>
      <c r="B3021" s="200" t="s">
        <v>1178</v>
      </c>
      <c r="C3021" s="200">
        <v>13</v>
      </c>
      <c r="D3021" s="200">
        <v>4</v>
      </c>
      <c r="E3021" s="200" t="s">
        <v>1816</v>
      </c>
      <c r="F3021" s="200" t="s">
        <v>1816</v>
      </c>
      <c r="G3021" s="200" t="s">
        <v>1732</v>
      </c>
      <c r="H3021" s="200">
        <v>1</v>
      </c>
      <c r="I3021" s="200">
        <v>1</v>
      </c>
      <c r="J3021" s="200">
        <v>1</v>
      </c>
      <c r="K3021" s="200" t="s">
        <v>32</v>
      </c>
      <c r="L3021" s="200" t="s">
        <v>63</v>
      </c>
      <c r="M3021" s="199" t="s">
        <v>1179</v>
      </c>
      <c r="O3021" s="237">
        <v>0.1</v>
      </c>
      <c r="P3021" s="238" t="s">
        <v>307</v>
      </c>
      <c r="Q3021" s="238"/>
      <c r="R3021" s="226">
        <v>6.6438561897747253</v>
      </c>
      <c r="S3021" s="226">
        <v>6.6438561897747253</v>
      </c>
      <c r="T3021" s="226">
        <f t="shared" si="235"/>
        <v>0</v>
      </c>
      <c r="U3021" s="199">
        <f t="shared" si="236"/>
        <v>0</v>
      </c>
      <c r="V3021" s="199">
        <f t="shared" si="237"/>
        <v>0</v>
      </c>
      <c r="W3021" s="199">
        <f t="shared" si="238"/>
        <v>0</v>
      </c>
      <c r="X3021" s="199">
        <f t="shared" si="239"/>
        <v>0</v>
      </c>
    </row>
    <row r="3022" spans="1:24" x14ac:dyDescent="0.25">
      <c r="A3022" s="218">
        <v>28</v>
      </c>
      <c r="B3022" s="219" t="s">
        <v>1178</v>
      </c>
      <c r="C3022" s="219">
        <v>13</v>
      </c>
      <c r="D3022" s="223">
        <v>4</v>
      </c>
      <c r="E3022" s="223" t="s">
        <v>1816</v>
      </c>
      <c r="F3022" s="223" t="s">
        <v>1816</v>
      </c>
      <c r="G3022" s="220" t="s">
        <v>1732</v>
      </c>
      <c r="H3022" s="221">
        <v>1</v>
      </c>
      <c r="I3022" s="222">
        <v>1</v>
      </c>
      <c r="J3022" s="222">
        <v>1</v>
      </c>
      <c r="K3022" s="219" t="s">
        <v>32</v>
      </c>
      <c r="L3022" s="223" t="s">
        <v>63</v>
      </c>
      <c r="M3022" s="220" t="s">
        <v>1179</v>
      </c>
      <c r="O3022" s="225">
        <v>100</v>
      </c>
      <c r="P3022" s="238" t="s">
        <v>307</v>
      </c>
      <c r="Q3022" s="238"/>
      <c r="R3022" s="226">
        <v>6.7337559749338833</v>
      </c>
      <c r="S3022" s="226">
        <v>6.6438561897747253</v>
      </c>
      <c r="T3022" s="226">
        <f t="shared" si="235"/>
        <v>8.9899785159158085E-2</v>
      </c>
      <c r="U3022" s="199">
        <f t="shared" si="236"/>
        <v>0</v>
      </c>
      <c r="V3022" s="199">
        <f t="shared" si="237"/>
        <v>0</v>
      </c>
      <c r="W3022" s="199">
        <f t="shared" si="238"/>
        <v>0</v>
      </c>
      <c r="X3022" s="199">
        <f t="shared" si="239"/>
        <v>0</v>
      </c>
    </row>
    <row r="3023" spans="1:24" x14ac:dyDescent="0.25">
      <c r="A3023" s="199">
        <v>28</v>
      </c>
      <c r="B3023" s="200" t="s">
        <v>1178</v>
      </c>
      <c r="C3023" s="200">
        <v>13</v>
      </c>
      <c r="D3023" s="200">
        <v>4</v>
      </c>
      <c r="E3023" s="200" t="s">
        <v>1816</v>
      </c>
      <c r="F3023" s="200" t="s">
        <v>1816</v>
      </c>
      <c r="G3023" s="200" t="s">
        <v>1732</v>
      </c>
      <c r="H3023" s="200">
        <v>1</v>
      </c>
      <c r="I3023" s="200">
        <v>1</v>
      </c>
      <c r="J3023" s="200">
        <v>1</v>
      </c>
      <c r="K3023" s="200" t="s">
        <v>32</v>
      </c>
      <c r="L3023" s="200" t="s">
        <v>63</v>
      </c>
      <c r="M3023" s="199" t="s">
        <v>1179</v>
      </c>
      <c r="O3023" s="237">
        <v>10</v>
      </c>
      <c r="P3023" s="238" t="s">
        <v>307</v>
      </c>
      <c r="Q3023" s="238"/>
      <c r="R3023" s="226">
        <v>7.1830713424534327</v>
      </c>
      <c r="S3023" s="226">
        <v>8.6111970986762856</v>
      </c>
      <c r="T3023" s="226">
        <f t="shared" si="235"/>
        <v>-1.4281257562228529</v>
      </c>
      <c r="U3023" s="199">
        <f t="shared" si="236"/>
        <v>0</v>
      </c>
      <c r="V3023" s="199">
        <f t="shared" si="237"/>
        <v>0</v>
      </c>
      <c r="W3023" s="199">
        <f t="shared" si="238"/>
        <v>0</v>
      </c>
      <c r="X3023" s="199">
        <f t="shared" si="239"/>
        <v>0</v>
      </c>
    </row>
    <row r="3024" spans="1:24" x14ac:dyDescent="0.25">
      <c r="A3024" s="218">
        <v>28</v>
      </c>
      <c r="B3024" s="219" t="s">
        <v>1178</v>
      </c>
      <c r="C3024" s="219">
        <v>13</v>
      </c>
      <c r="D3024" s="223">
        <v>4</v>
      </c>
      <c r="E3024" s="223" t="s">
        <v>1816</v>
      </c>
      <c r="F3024" s="223" t="s">
        <v>1816</v>
      </c>
      <c r="G3024" s="220" t="s">
        <v>1732</v>
      </c>
      <c r="H3024" s="221">
        <v>1</v>
      </c>
      <c r="I3024" s="222">
        <v>1</v>
      </c>
      <c r="J3024" s="222">
        <v>1</v>
      </c>
      <c r="K3024" s="219" t="s">
        <v>32</v>
      </c>
      <c r="L3024" s="223" t="s">
        <v>63</v>
      </c>
      <c r="M3024" s="220" t="s">
        <v>1179</v>
      </c>
      <c r="O3024" s="225">
        <v>100</v>
      </c>
      <c r="P3024" s="238" t="s">
        <v>4</v>
      </c>
      <c r="Q3024" s="238"/>
      <c r="R3024" s="226">
        <v>6.6438561897747253</v>
      </c>
      <c r="S3024" s="226">
        <v>6.6438561897747253</v>
      </c>
      <c r="T3024" s="226">
        <f t="shared" si="235"/>
        <v>0</v>
      </c>
      <c r="U3024" s="199">
        <f t="shared" si="236"/>
        <v>0</v>
      </c>
      <c r="V3024" s="199">
        <f t="shared" si="237"/>
        <v>0</v>
      </c>
      <c r="W3024" s="199">
        <f t="shared" si="238"/>
        <v>0</v>
      </c>
      <c r="X3024" s="199">
        <f t="shared" si="239"/>
        <v>0</v>
      </c>
    </row>
    <row r="3025" spans="1:24" x14ac:dyDescent="0.25">
      <c r="A3025" s="218">
        <v>28</v>
      </c>
      <c r="B3025" s="200" t="s">
        <v>1178</v>
      </c>
      <c r="C3025" s="200">
        <v>13</v>
      </c>
      <c r="D3025" s="200">
        <v>4</v>
      </c>
      <c r="E3025" s="200" t="s">
        <v>1816</v>
      </c>
      <c r="F3025" s="200" t="s">
        <v>1816</v>
      </c>
      <c r="G3025" s="200" t="s">
        <v>1732</v>
      </c>
      <c r="H3025" s="235">
        <v>1</v>
      </c>
      <c r="I3025" s="235">
        <v>1</v>
      </c>
      <c r="J3025" s="235">
        <v>1</v>
      </c>
      <c r="K3025" s="200" t="s">
        <v>32</v>
      </c>
      <c r="L3025" s="200" t="s">
        <v>63</v>
      </c>
      <c r="M3025" s="236" t="s">
        <v>1179</v>
      </c>
      <c r="O3025" s="237">
        <v>50</v>
      </c>
      <c r="P3025" s="238" t="s">
        <v>4</v>
      </c>
      <c r="Q3025" s="238"/>
      <c r="R3025" s="226">
        <v>6.6438561897747253</v>
      </c>
      <c r="S3025" s="226">
        <v>6.6438561897747253</v>
      </c>
      <c r="T3025" s="226">
        <f t="shared" si="235"/>
        <v>0</v>
      </c>
      <c r="U3025" s="199">
        <f t="shared" si="236"/>
        <v>0</v>
      </c>
      <c r="V3025" s="199">
        <f t="shared" si="237"/>
        <v>0</v>
      </c>
      <c r="W3025" s="199">
        <f t="shared" si="238"/>
        <v>0</v>
      </c>
      <c r="X3025" s="199">
        <f t="shared" si="239"/>
        <v>0</v>
      </c>
    </row>
    <row r="3026" spans="1:24" x14ac:dyDescent="0.25">
      <c r="A3026" s="199">
        <v>28</v>
      </c>
      <c r="B3026" s="200" t="s">
        <v>1178</v>
      </c>
      <c r="C3026" s="200">
        <v>13</v>
      </c>
      <c r="D3026" s="200">
        <v>4</v>
      </c>
      <c r="E3026" s="200" t="s">
        <v>1816</v>
      </c>
      <c r="F3026" s="200" t="s">
        <v>1816</v>
      </c>
      <c r="G3026" s="200" t="s">
        <v>1732</v>
      </c>
      <c r="H3026" s="200">
        <v>1</v>
      </c>
      <c r="I3026" s="200">
        <v>1</v>
      </c>
      <c r="J3026" s="200">
        <v>1</v>
      </c>
      <c r="K3026" s="200" t="s">
        <v>32</v>
      </c>
      <c r="L3026" s="200" t="s">
        <v>63</v>
      </c>
      <c r="M3026" s="199" t="s">
        <v>1179</v>
      </c>
      <c r="O3026" s="237">
        <v>10</v>
      </c>
      <c r="P3026" s="238" t="s">
        <v>4</v>
      </c>
      <c r="Q3026" s="238"/>
      <c r="R3026" s="226">
        <v>6.6438561897747253</v>
      </c>
      <c r="S3026" s="226">
        <v>6.6438561897747253</v>
      </c>
      <c r="T3026" s="226">
        <f t="shared" si="235"/>
        <v>0</v>
      </c>
      <c r="U3026" s="199">
        <f t="shared" si="236"/>
        <v>0</v>
      </c>
      <c r="V3026" s="199">
        <f t="shared" si="237"/>
        <v>0</v>
      </c>
      <c r="W3026" s="199">
        <f t="shared" si="238"/>
        <v>0</v>
      </c>
      <c r="X3026" s="199">
        <f t="shared" si="239"/>
        <v>0</v>
      </c>
    </row>
    <row r="3027" spans="1:24" x14ac:dyDescent="0.25">
      <c r="A3027" s="199">
        <v>28</v>
      </c>
      <c r="B3027" s="200" t="s">
        <v>1178</v>
      </c>
      <c r="C3027" s="200">
        <v>13</v>
      </c>
      <c r="D3027" s="200">
        <v>4</v>
      </c>
      <c r="E3027" s="200" t="s">
        <v>1816</v>
      </c>
      <c r="F3027" s="200" t="s">
        <v>1816</v>
      </c>
      <c r="G3027" s="200" t="s">
        <v>1732</v>
      </c>
      <c r="H3027" s="200">
        <v>1</v>
      </c>
      <c r="I3027" s="200">
        <v>1</v>
      </c>
      <c r="J3027" s="200">
        <v>1</v>
      </c>
      <c r="K3027" s="200" t="s">
        <v>32</v>
      </c>
      <c r="L3027" s="200" t="s">
        <v>63</v>
      </c>
      <c r="M3027" s="199" t="s">
        <v>1179</v>
      </c>
      <c r="O3027" s="237">
        <v>1</v>
      </c>
      <c r="P3027" s="238" t="s">
        <v>4</v>
      </c>
      <c r="Q3027" s="238"/>
      <c r="R3027" s="226">
        <v>6.6438561897747253</v>
      </c>
      <c r="S3027" s="226">
        <v>6.6438561897747253</v>
      </c>
      <c r="T3027" s="226">
        <f t="shared" si="235"/>
        <v>0</v>
      </c>
      <c r="U3027" s="199">
        <f t="shared" si="236"/>
        <v>0</v>
      </c>
      <c r="V3027" s="199">
        <f t="shared" si="237"/>
        <v>0</v>
      </c>
      <c r="W3027" s="199">
        <f t="shared" si="238"/>
        <v>0</v>
      </c>
      <c r="X3027" s="199">
        <f t="shared" si="239"/>
        <v>0</v>
      </c>
    </row>
    <row r="3028" spans="1:24" x14ac:dyDescent="0.25">
      <c r="A3028" s="199">
        <v>28</v>
      </c>
      <c r="B3028" s="200" t="s">
        <v>1178</v>
      </c>
      <c r="C3028" s="200">
        <v>13</v>
      </c>
      <c r="D3028" s="200">
        <v>4</v>
      </c>
      <c r="E3028" s="200" t="s">
        <v>1816</v>
      </c>
      <c r="F3028" s="200" t="s">
        <v>1816</v>
      </c>
      <c r="G3028" s="200" t="s">
        <v>1732</v>
      </c>
      <c r="H3028" s="200">
        <v>1</v>
      </c>
      <c r="I3028" s="200">
        <v>1</v>
      </c>
      <c r="J3028" s="200">
        <v>1</v>
      </c>
      <c r="K3028" s="200" t="s">
        <v>32</v>
      </c>
      <c r="L3028" s="200" t="s">
        <v>63</v>
      </c>
      <c r="M3028" s="199" t="s">
        <v>1179</v>
      </c>
      <c r="O3028" s="237">
        <v>0.5</v>
      </c>
      <c r="P3028" s="238" t="s">
        <v>4</v>
      </c>
      <c r="Q3028" s="238"/>
      <c r="R3028" s="226">
        <v>6.6438561897747253</v>
      </c>
      <c r="S3028" s="226">
        <v>6.6438561897747253</v>
      </c>
      <c r="T3028" s="226">
        <f t="shared" si="235"/>
        <v>0</v>
      </c>
      <c r="U3028" s="199">
        <f t="shared" si="236"/>
        <v>0</v>
      </c>
      <c r="V3028" s="199">
        <f t="shared" si="237"/>
        <v>0</v>
      </c>
      <c r="W3028" s="199">
        <f t="shared" si="238"/>
        <v>0</v>
      </c>
      <c r="X3028" s="199">
        <f t="shared" si="239"/>
        <v>0</v>
      </c>
    </row>
    <row r="3029" spans="1:24" x14ac:dyDescent="0.25">
      <c r="A3029" s="199">
        <v>28</v>
      </c>
      <c r="B3029" s="200" t="s">
        <v>1178</v>
      </c>
      <c r="C3029" s="200">
        <v>13</v>
      </c>
      <c r="D3029" s="200">
        <v>4</v>
      </c>
      <c r="E3029" s="200" t="s">
        <v>1816</v>
      </c>
      <c r="F3029" s="200" t="s">
        <v>1816</v>
      </c>
      <c r="G3029" s="200" t="s">
        <v>1732</v>
      </c>
      <c r="H3029" s="200">
        <v>1</v>
      </c>
      <c r="I3029" s="200">
        <v>1</v>
      </c>
      <c r="J3029" s="200">
        <v>1</v>
      </c>
      <c r="K3029" s="200" t="s">
        <v>32</v>
      </c>
      <c r="L3029" s="200" t="s">
        <v>63</v>
      </c>
      <c r="M3029" s="199" t="s">
        <v>1179</v>
      </c>
      <c r="O3029" s="237">
        <v>0.1</v>
      </c>
      <c r="P3029" s="238" t="s">
        <v>4</v>
      </c>
      <c r="Q3029" s="238"/>
      <c r="R3029" s="226">
        <v>6.6438561897747253</v>
      </c>
      <c r="S3029" s="226">
        <v>6.6438561897747253</v>
      </c>
      <c r="T3029" s="226">
        <f t="shared" si="235"/>
        <v>0</v>
      </c>
      <c r="U3029" s="199">
        <f t="shared" si="236"/>
        <v>0</v>
      </c>
      <c r="V3029" s="199">
        <f t="shared" si="237"/>
        <v>0</v>
      </c>
      <c r="W3029" s="199">
        <f t="shared" si="238"/>
        <v>0</v>
      </c>
      <c r="X3029" s="199">
        <f t="shared" si="239"/>
        <v>0</v>
      </c>
    </row>
    <row r="3030" spans="1:24" x14ac:dyDescent="0.25">
      <c r="A3030" s="218">
        <v>31</v>
      </c>
      <c r="B3030" s="230" t="s">
        <v>1482</v>
      </c>
      <c r="C3030" s="219">
        <v>15</v>
      </c>
      <c r="D3030" s="223">
        <v>4</v>
      </c>
      <c r="E3030" s="223" t="s">
        <v>1816</v>
      </c>
      <c r="F3030" s="223" t="s">
        <v>1816</v>
      </c>
      <c r="G3030" s="220" t="s">
        <v>1733</v>
      </c>
      <c r="H3030" s="221">
        <v>2</v>
      </c>
      <c r="I3030" s="222">
        <v>1</v>
      </c>
      <c r="J3030" s="222">
        <v>2</v>
      </c>
      <c r="K3030" s="230" t="s">
        <v>32</v>
      </c>
      <c r="L3030" s="223" t="s">
        <v>63</v>
      </c>
      <c r="M3030" s="220" t="s">
        <v>1516</v>
      </c>
      <c r="O3030" s="225">
        <v>100</v>
      </c>
      <c r="P3030" s="204" t="s">
        <v>0</v>
      </c>
      <c r="Q3030" s="204"/>
      <c r="R3030" s="226">
        <v>6.6438561897747253</v>
      </c>
      <c r="S3030" s="226">
        <v>6.6438561897747253</v>
      </c>
      <c r="T3030" s="226">
        <f t="shared" si="235"/>
        <v>0</v>
      </c>
      <c r="U3030" s="199">
        <f t="shared" si="236"/>
        <v>0</v>
      </c>
      <c r="V3030" s="199">
        <f t="shared" si="237"/>
        <v>0</v>
      </c>
      <c r="W3030" s="199">
        <f t="shared" si="238"/>
        <v>0</v>
      </c>
      <c r="X3030" s="199">
        <f t="shared" si="239"/>
        <v>0</v>
      </c>
    </row>
    <row r="3031" spans="1:24" x14ac:dyDescent="0.25">
      <c r="A3031" s="199">
        <v>31</v>
      </c>
      <c r="B3031" s="200" t="s">
        <v>1482</v>
      </c>
      <c r="C3031" s="200">
        <v>15</v>
      </c>
      <c r="D3031" s="200">
        <v>4</v>
      </c>
      <c r="E3031" s="200" t="s">
        <v>1816</v>
      </c>
      <c r="F3031" s="200" t="s">
        <v>1816</v>
      </c>
      <c r="G3031" s="200" t="s">
        <v>1733</v>
      </c>
      <c r="H3031" s="200">
        <v>2</v>
      </c>
      <c r="I3031" s="200">
        <v>1</v>
      </c>
      <c r="J3031" s="200">
        <v>2</v>
      </c>
      <c r="K3031" s="200" t="s">
        <v>32</v>
      </c>
      <c r="L3031" s="200" t="s">
        <v>63</v>
      </c>
      <c r="M3031" s="199" t="s">
        <v>1516</v>
      </c>
      <c r="O3031" s="237">
        <v>50</v>
      </c>
      <c r="P3031" s="204" t="s">
        <v>0</v>
      </c>
      <c r="Q3031" s="204"/>
      <c r="R3031" s="226">
        <v>6.6438561897747253</v>
      </c>
      <c r="S3031" s="226">
        <v>6.6438561897747253</v>
      </c>
      <c r="T3031" s="226">
        <f t="shared" si="235"/>
        <v>0</v>
      </c>
      <c r="U3031" s="199">
        <f t="shared" si="236"/>
        <v>0</v>
      </c>
      <c r="V3031" s="199">
        <f t="shared" si="237"/>
        <v>0</v>
      </c>
      <c r="W3031" s="199">
        <f t="shared" si="238"/>
        <v>0</v>
      </c>
      <c r="X3031" s="199">
        <f t="shared" si="239"/>
        <v>0</v>
      </c>
    </row>
    <row r="3032" spans="1:24" x14ac:dyDescent="0.25">
      <c r="A3032" s="199">
        <v>31</v>
      </c>
      <c r="B3032" s="200" t="s">
        <v>1482</v>
      </c>
      <c r="C3032" s="200">
        <v>15</v>
      </c>
      <c r="D3032" s="200">
        <v>4</v>
      </c>
      <c r="E3032" s="200" t="s">
        <v>1816</v>
      </c>
      <c r="F3032" s="200" t="s">
        <v>1816</v>
      </c>
      <c r="G3032" s="200" t="s">
        <v>1733</v>
      </c>
      <c r="H3032" s="200">
        <v>2</v>
      </c>
      <c r="I3032" s="200">
        <v>1</v>
      </c>
      <c r="J3032" s="200">
        <v>2</v>
      </c>
      <c r="K3032" s="200" t="s">
        <v>32</v>
      </c>
      <c r="L3032" s="200" t="s">
        <v>63</v>
      </c>
      <c r="M3032" s="199" t="s">
        <v>1516</v>
      </c>
      <c r="O3032" s="237">
        <v>10</v>
      </c>
      <c r="P3032" s="204" t="s">
        <v>0</v>
      </c>
      <c r="Q3032" s="204"/>
      <c r="R3032" s="226">
        <v>6.6438561897747253</v>
      </c>
      <c r="S3032" s="226">
        <v>6.6438561897747253</v>
      </c>
      <c r="T3032" s="226">
        <f t="shared" si="235"/>
        <v>0</v>
      </c>
      <c r="U3032" s="199">
        <f t="shared" si="236"/>
        <v>0</v>
      </c>
      <c r="V3032" s="199">
        <f t="shared" si="237"/>
        <v>0</v>
      </c>
      <c r="W3032" s="199">
        <f t="shared" si="238"/>
        <v>0</v>
      </c>
      <c r="X3032" s="199">
        <f t="shared" si="239"/>
        <v>0</v>
      </c>
    </row>
    <row r="3033" spans="1:24" x14ac:dyDescent="0.25">
      <c r="A3033" s="199">
        <v>31</v>
      </c>
      <c r="B3033" s="200" t="s">
        <v>1482</v>
      </c>
      <c r="C3033" s="200">
        <v>15</v>
      </c>
      <c r="D3033" s="200">
        <v>4</v>
      </c>
      <c r="E3033" s="200" t="s">
        <v>1816</v>
      </c>
      <c r="F3033" s="200" t="s">
        <v>1816</v>
      </c>
      <c r="G3033" s="200" t="s">
        <v>1733</v>
      </c>
      <c r="H3033" s="200">
        <v>2</v>
      </c>
      <c r="I3033" s="200">
        <v>1</v>
      </c>
      <c r="J3033" s="200">
        <v>2</v>
      </c>
      <c r="K3033" s="200" t="s">
        <v>32</v>
      </c>
      <c r="L3033" s="200" t="s">
        <v>63</v>
      </c>
      <c r="M3033" s="199" t="s">
        <v>1516</v>
      </c>
      <c r="O3033" s="237">
        <v>1</v>
      </c>
      <c r="P3033" s="204" t="s">
        <v>0</v>
      </c>
      <c r="Q3033" s="204"/>
      <c r="R3033" s="226">
        <v>6.6438561897747253</v>
      </c>
      <c r="S3033" s="226">
        <v>6.6438561897747253</v>
      </c>
      <c r="T3033" s="226">
        <f t="shared" si="235"/>
        <v>0</v>
      </c>
      <c r="U3033" s="199">
        <f t="shared" si="236"/>
        <v>0</v>
      </c>
      <c r="V3033" s="199">
        <f t="shared" si="237"/>
        <v>0</v>
      </c>
      <c r="W3033" s="199">
        <f t="shared" si="238"/>
        <v>0</v>
      </c>
      <c r="X3033" s="199">
        <f t="shared" si="239"/>
        <v>0</v>
      </c>
    </row>
    <row r="3034" spans="1:24" x14ac:dyDescent="0.25">
      <c r="A3034" s="199">
        <v>31</v>
      </c>
      <c r="B3034" s="200" t="s">
        <v>1482</v>
      </c>
      <c r="C3034" s="200">
        <v>15</v>
      </c>
      <c r="D3034" s="200">
        <v>4</v>
      </c>
      <c r="E3034" s="200" t="s">
        <v>1816</v>
      </c>
      <c r="F3034" s="200" t="s">
        <v>1816</v>
      </c>
      <c r="G3034" s="200" t="s">
        <v>1733</v>
      </c>
      <c r="H3034" s="200">
        <v>2</v>
      </c>
      <c r="I3034" s="200">
        <v>1</v>
      </c>
      <c r="J3034" s="200">
        <v>2</v>
      </c>
      <c r="K3034" s="200" t="s">
        <v>32</v>
      </c>
      <c r="L3034" s="200" t="s">
        <v>63</v>
      </c>
      <c r="M3034" s="199" t="s">
        <v>1516</v>
      </c>
      <c r="O3034" s="237">
        <v>0.5</v>
      </c>
      <c r="P3034" s="204" t="s">
        <v>0</v>
      </c>
      <c r="Q3034" s="204"/>
      <c r="R3034" s="226">
        <v>6.6438561897747253</v>
      </c>
      <c r="S3034" s="226">
        <v>6.6438561897747253</v>
      </c>
      <c r="T3034" s="226">
        <f t="shared" si="235"/>
        <v>0</v>
      </c>
      <c r="U3034" s="199">
        <f t="shared" si="236"/>
        <v>0</v>
      </c>
      <c r="V3034" s="199">
        <f t="shared" si="237"/>
        <v>0</v>
      </c>
      <c r="W3034" s="199">
        <f t="shared" si="238"/>
        <v>0</v>
      </c>
      <c r="X3034" s="199">
        <f t="shared" si="239"/>
        <v>0</v>
      </c>
    </row>
    <row r="3035" spans="1:24" x14ac:dyDescent="0.25">
      <c r="A3035" s="199">
        <v>31</v>
      </c>
      <c r="B3035" s="200" t="s">
        <v>1482</v>
      </c>
      <c r="C3035" s="200">
        <v>15</v>
      </c>
      <c r="D3035" s="200">
        <v>4</v>
      </c>
      <c r="E3035" s="200" t="s">
        <v>1816</v>
      </c>
      <c r="F3035" s="200" t="s">
        <v>1816</v>
      </c>
      <c r="G3035" s="200" t="s">
        <v>1733</v>
      </c>
      <c r="H3035" s="200">
        <v>2</v>
      </c>
      <c r="I3035" s="200">
        <v>1</v>
      </c>
      <c r="J3035" s="200">
        <v>2</v>
      </c>
      <c r="K3035" s="200" t="s">
        <v>32</v>
      </c>
      <c r="L3035" s="200" t="s">
        <v>63</v>
      </c>
      <c r="M3035" s="199" t="s">
        <v>1516</v>
      </c>
      <c r="O3035" s="237">
        <v>0.1</v>
      </c>
      <c r="P3035" s="204" t="s">
        <v>0</v>
      </c>
      <c r="Q3035" s="204"/>
      <c r="R3035" s="226">
        <v>6.6438561897747253</v>
      </c>
      <c r="S3035" s="226">
        <v>6.6438561897747253</v>
      </c>
      <c r="T3035" s="226">
        <f t="shared" si="235"/>
        <v>0</v>
      </c>
      <c r="U3035" s="199">
        <f t="shared" si="236"/>
        <v>0</v>
      </c>
      <c r="V3035" s="199">
        <f t="shared" si="237"/>
        <v>0</v>
      </c>
      <c r="W3035" s="199">
        <f t="shared" si="238"/>
        <v>0</v>
      </c>
      <c r="X3035" s="199">
        <f t="shared" si="239"/>
        <v>0</v>
      </c>
    </row>
    <row r="3036" spans="1:24" x14ac:dyDescent="0.25">
      <c r="A3036" s="218">
        <v>31</v>
      </c>
      <c r="B3036" s="230" t="s">
        <v>1482</v>
      </c>
      <c r="C3036" s="219">
        <v>15</v>
      </c>
      <c r="D3036" s="223">
        <v>4</v>
      </c>
      <c r="E3036" s="223" t="s">
        <v>1816</v>
      </c>
      <c r="F3036" s="223" t="s">
        <v>1816</v>
      </c>
      <c r="G3036" s="220" t="s">
        <v>1733</v>
      </c>
      <c r="H3036" s="221">
        <v>2</v>
      </c>
      <c r="I3036" s="222">
        <v>1</v>
      </c>
      <c r="J3036" s="222">
        <v>2</v>
      </c>
      <c r="K3036" s="230" t="s">
        <v>32</v>
      </c>
      <c r="L3036" s="223" t="s">
        <v>63</v>
      </c>
      <c r="M3036" s="220" t="s">
        <v>1516</v>
      </c>
      <c r="O3036" s="225">
        <v>100</v>
      </c>
      <c r="P3036" s="208" t="s">
        <v>2</v>
      </c>
      <c r="Q3036" s="208"/>
      <c r="R3036" s="226">
        <v>6.6438561897747253</v>
      </c>
      <c r="S3036" s="226">
        <v>6.6438561897747253</v>
      </c>
      <c r="T3036" s="226">
        <f t="shared" si="235"/>
        <v>0</v>
      </c>
      <c r="U3036" s="199">
        <f t="shared" si="236"/>
        <v>0</v>
      </c>
      <c r="V3036" s="199">
        <f t="shared" si="237"/>
        <v>0</v>
      </c>
      <c r="W3036" s="199">
        <f t="shared" si="238"/>
        <v>0</v>
      </c>
      <c r="X3036" s="199">
        <f t="shared" si="239"/>
        <v>0</v>
      </c>
    </row>
    <row r="3037" spans="1:24" x14ac:dyDescent="0.25">
      <c r="A3037" s="199">
        <v>31</v>
      </c>
      <c r="B3037" s="200" t="s">
        <v>1482</v>
      </c>
      <c r="C3037" s="200">
        <v>15</v>
      </c>
      <c r="D3037" s="200">
        <v>4</v>
      </c>
      <c r="E3037" s="200" t="s">
        <v>1816</v>
      </c>
      <c r="F3037" s="200" t="s">
        <v>1816</v>
      </c>
      <c r="G3037" s="200" t="s">
        <v>1733</v>
      </c>
      <c r="H3037" s="200">
        <v>2</v>
      </c>
      <c r="I3037" s="200">
        <v>1</v>
      </c>
      <c r="J3037" s="200">
        <v>2</v>
      </c>
      <c r="K3037" s="200" t="s">
        <v>32</v>
      </c>
      <c r="L3037" s="200" t="s">
        <v>63</v>
      </c>
      <c r="M3037" s="199" t="s">
        <v>1516</v>
      </c>
      <c r="O3037" s="237">
        <v>10</v>
      </c>
      <c r="P3037" s="208" t="s">
        <v>2</v>
      </c>
      <c r="Q3037" s="208"/>
      <c r="R3037" s="226">
        <v>6.6438561897747253</v>
      </c>
      <c r="S3037" s="226">
        <v>6.6438561897747253</v>
      </c>
      <c r="T3037" s="226">
        <f t="shared" si="235"/>
        <v>0</v>
      </c>
      <c r="U3037" s="199">
        <f t="shared" si="236"/>
        <v>0</v>
      </c>
      <c r="V3037" s="199">
        <f t="shared" si="237"/>
        <v>0</v>
      </c>
      <c r="W3037" s="199">
        <f t="shared" si="238"/>
        <v>0</v>
      </c>
      <c r="X3037" s="199">
        <f t="shared" si="239"/>
        <v>0</v>
      </c>
    </row>
    <row r="3038" spans="1:24" x14ac:dyDescent="0.25">
      <c r="A3038" s="199">
        <v>31</v>
      </c>
      <c r="B3038" s="200" t="s">
        <v>1482</v>
      </c>
      <c r="C3038" s="200">
        <v>15</v>
      </c>
      <c r="D3038" s="200">
        <v>4</v>
      </c>
      <c r="E3038" s="200" t="s">
        <v>1816</v>
      </c>
      <c r="F3038" s="200" t="s">
        <v>1816</v>
      </c>
      <c r="G3038" s="200" t="s">
        <v>1733</v>
      </c>
      <c r="H3038" s="200">
        <v>2</v>
      </c>
      <c r="I3038" s="200">
        <v>1</v>
      </c>
      <c r="J3038" s="200">
        <v>2</v>
      </c>
      <c r="K3038" s="200" t="s">
        <v>32</v>
      </c>
      <c r="L3038" s="200" t="s">
        <v>63</v>
      </c>
      <c r="M3038" s="199" t="s">
        <v>1516</v>
      </c>
      <c r="O3038" s="237">
        <v>1</v>
      </c>
      <c r="P3038" s="208" t="s">
        <v>2</v>
      </c>
      <c r="Q3038" s="208"/>
      <c r="R3038" s="226">
        <v>6.6438561897747253</v>
      </c>
      <c r="S3038" s="226">
        <v>6.6438561897747253</v>
      </c>
      <c r="T3038" s="226">
        <f t="shared" si="235"/>
        <v>0</v>
      </c>
      <c r="U3038" s="199">
        <f t="shared" si="236"/>
        <v>0</v>
      </c>
      <c r="V3038" s="199">
        <f t="shared" si="237"/>
        <v>0</v>
      </c>
      <c r="W3038" s="199">
        <f t="shared" si="238"/>
        <v>0</v>
      </c>
      <c r="X3038" s="199">
        <f t="shared" si="239"/>
        <v>0</v>
      </c>
    </row>
    <row r="3039" spans="1:24" x14ac:dyDescent="0.25">
      <c r="A3039" s="199">
        <v>31</v>
      </c>
      <c r="B3039" s="200" t="s">
        <v>1482</v>
      </c>
      <c r="C3039" s="200">
        <v>15</v>
      </c>
      <c r="D3039" s="200">
        <v>4</v>
      </c>
      <c r="E3039" s="200" t="s">
        <v>1816</v>
      </c>
      <c r="F3039" s="200" t="s">
        <v>1816</v>
      </c>
      <c r="G3039" s="200" t="s">
        <v>1733</v>
      </c>
      <c r="H3039" s="200">
        <v>2</v>
      </c>
      <c r="I3039" s="200">
        <v>1</v>
      </c>
      <c r="J3039" s="200">
        <v>2</v>
      </c>
      <c r="K3039" s="200" t="s">
        <v>32</v>
      </c>
      <c r="L3039" s="200" t="s">
        <v>63</v>
      </c>
      <c r="M3039" s="199" t="s">
        <v>1516</v>
      </c>
      <c r="O3039" s="237">
        <v>0.1</v>
      </c>
      <c r="P3039" s="208" t="s">
        <v>2</v>
      </c>
      <c r="Q3039" s="208"/>
      <c r="R3039" s="226">
        <v>6.6438561897747253</v>
      </c>
      <c r="S3039" s="226">
        <v>6.6438561897747253</v>
      </c>
      <c r="T3039" s="226">
        <f t="shared" si="235"/>
        <v>0</v>
      </c>
      <c r="U3039" s="199">
        <f t="shared" si="236"/>
        <v>0</v>
      </c>
      <c r="V3039" s="199">
        <f t="shared" si="237"/>
        <v>0</v>
      </c>
      <c r="W3039" s="199">
        <f t="shared" si="238"/>
        <v>0</v>
      </c>
      <c r="X3039" s="199">
        <f t="shared" si="239"/>
        <v>0</v>
      </c>
    </row>
    <row r="3040" spans="1:24" x14ac:dyDescent="0.25">
      <c r="A3040" s="199">
        <v>31</v>
      </c>
      <c r="B3040" s="200" t="s">
        <v>1482</v>
      </c>
      <c r="C3040" s="200">
        <v>15</v>
      </c>
      <c r="D3040" s="200">
        <v>4</v>
      </c>
      <c r="E3040" s="200" t="s">
        <v>1816</v>
      </c>
      <c r="F3040" s="200" t="s">
        <v>1816</v>
      </c>
      <c r="G3040" s="200" t="s">
        <v>1733</v>
      </c>
      <c r="H3040" s="200">
        <v>2</v>
      </c>
      <c r="I3040" s="200">
        <v>1</v>
      </c>
      <c r="J3040" s="200">
        <v>2</v>
      </c>
      <c r="K3040" s="200" t="s">
        <v>32</v>
      </c>
      <c r="L3040" s="200" t="s">
        <v>63</v>
      </c>
      <c r="M3040" s="199" t="s">
        <v>1516</v>
      </c>
      <c r="O3040" s="237">
        <v>1</v>
      </c>
      <c r="P3040" s="207" t="s">
        <v>3</v>
      </c>
      <c r="Q3040" s="207"/>
      <c r="R3040" s="226">
        <v>9.6700461167941469</v>
      </c>
      <c r="S3040" s="226">
        <v>9.5377707130253988</v>
      </c>
      <c r="T3040" s="226">
        <f t="shared" si="235"/>
        <v>0.13227540376874813</v>
      </c>
      <c r="U3040" s="199">
        <f t="shared" si="236"/>
        <v>0</v>
      </c>
      <c r="V3040" s="199">
        <f t="shared" si="237"/>
        <v>0</v>
      </c>
      <c r="W3040" s="199">
        <f t="shared" si="238"/>
        <v>0</v>
      </c>
      <c r="X3040" s="199">
        <f t="shared" si="239"/>
        <v>0</v>
      </c>
    </row>
    <row r="3041" spans="1:24" x14ac:dyDescent="0.25">
      <c r="A3041" s="199">
        <v>31</v>
      </c>
      <c r="B3041" s="200" t="s">
        <v>1482</v>
      </c>
      <c r="C3041" s="200">
        <v>15</v>
      </c>
      <c r="D3041" s="200">
        <v>4</v>
      </c>
      <c r="E3041" s="200" t="s">
        <v>1816</v>
      </c>
      <c r="F3041" s="200" t="s">
        <v>1816</v>
      </c>
      <c r="G3041" s="200" t="s">
        <v>1733</v>
      </c>
      <c r="H3041" s="200">
        <v>2</v>
      </c>
      <c r="I3041" s="200">
        <v>1</v>
      </c>
      <c r="J3041" s="200">
        <v>2</v>
      </c>
      <c r="K3041" s="200" t="s">
        <v>32</v>
      </c>
      <c r="L3041" s="200" t="s">
        <v>63</v>
      </c>
      <c r="M3041" s="199" t="s">
        <v>1516</v>
      </c>
      <c r="O3041" s="237">
        <v>10</v>
      </c>
      <c r="P3041" s="207" t="s">
        <v>3</v>
      </c>
      <c r="Q3041" s="207"/>
      <c r="R3041" s="226">
        <v>11.95671823943985</v>
      </c>
      <c r="S3041" s="226">
        <v>12.141086029241501</v>
      </c>
      <c r="T3041" s="226">
        <f t="shared" si="235"/>
        <v>-0.18436778980165158</v>
      </c>
      <c r="U3041" s="199">
        <f t="shared" si="236"/>
        <v>0</v>
      </c>
      <c r="V3041" s="199">
        <f t="shared" si="237"/>
        <v>0</v>
      </c>
      <c r="W3041" s="199">
        <f t="shared" si="238"/>
        <v>0</v>
      </c>
      <c r="X3041" s="199">
        <f t="shared" si="239"/>
        <v>0</v>
      </c>
    </row>
    <row r="3042" spans="1:24" x14ac:dyDescent="0.25">
      <c r="A3042" s="218">
        <v>31</v>
      </c>
      <c r="B3042" s="230" t="s">
        <v>1482</v>
      </c>
      <c r="C3042" s="219">
        <v>15</v>
      </c>
      <c r="D3042" s="223">
        <v>4</v>
      </c>
      <c r="E3042" s="223" t="s">
        <v>1816</v>
      </c>
      <c r="F3042" s="223" t="s">
        <v>1816</v>
      </c>
      <c r="G3042" s="220" t="s">
        <v>1733</v>
      </c>
      <c r="H3042" s="221">
        <v>2</v>
      </c>
      <c r="I3042" s="222">
        <v>1</v>
      </c>
      <c r="J3042" s="222">
        <v>2</v>
      </c>
      <c r="K3042" s="230" t="s">
        <v>32</v>
      </c>
      <c r="L3042" s="223" t="s">
        <v>63</v>
      </c>
      <c r="M3042" s="220" t="s">
        <v>1516</v>
      </c>
      <c r="O3042" s="225">
        <v>100</v>
      </c>
      <c r="P3042" s="207" t="s">
        <v>3</v>
      </c>
      <c r="Q3042" s="207"/>
      <c r="R3042" s="226">
        <v>13.40760734324153</v>
      </c>
      <c r="S3042" s="226">
        <v>13.256466777208438</v>
      </c>
      <c r="T3042" s="226">
        <f t="shared" si="235"/>
        <v>0.15114056603309223</v>
      </c>
      <c r="U3042" s="199">
        <f t="shared" si="236"/>
        <v>0</v>
      </c>
      <c r="V3042" s="199">
        <f t="shared" si="237"/>
        <v>0</v>
      </c>
      <c r="W3042" s="199">
        <f t="shared" si="238"/>
        <v>0</v>
      </c>
      <c r="X3042" s="199">
        <f t="shared" si="239"/>
        <v>0</v>
      </c>
    </row>
    <row r="3043" spans="1:24" x14ac:dyDescent="0.25">
      <c r="A3043" s="218">
        <v>31</v>
      </c>
      <c r="B3043" s="230" t="s">
        <v>1482</v>
      </c>
      <c r="C3043" s="219">
        <v>15</v>
      </c>
      <c r="D3043" s="223">
        <v>4</v>
      </c>
      <c r="E3043" s="223" t="s">
        <v>1816</v>
      </c>
      <c r="F3043" s="223" t="s">
        <v>1816</v>
      </c>
      <c r="G3043" s="220" t="s">
        <v>1733</v>
      </c>
      <c r="H3043" s="221">
        <v>2</v>
      </c>
      <c r="I3043" s="222">
        <v>1</v>
      </c>
      <c r="J3043" s="222">
        <v>2</v>
      </c>
      <c r="K3043" s="230" t="s">
        <v>32</v>
      </c>
      <c r="L3043" s="223" t="s">
        <v>63</v>
      </c>
      <c r="M3043" s="220" t="s">
        <v>1516</v>
      </c>
      <c r="O3043" s="225">
        <v>100</v>
      </c>
      <c r="P3043" s="209" t="s">
        <v>117</v>
      </c>
      <c r="Q3043" s="209"/>
      <c r="R3043" s="226">
        <v>6.6438561897747253</v>
      </c>
      <c r="S3043" s="226">
        <v>6.6438561897747253</v>
      </c>
      <c r="T3043" s="226">
        <f t="shared" si="235"/>
        <v>0</v>
      </c>
      <c r="U3043" s="199">
        <f t="shared" si="236"/>
        <v>0</v>
      </c>
      <c r="V3043" s="199">
        <f t="shared" si="237"/>
        <v>0</v>
      </c>
      <c r="W3043" s="199">
        <f t="shared" si="238"/>
        <v>0</v>
      </c>
      <c r="X3043" s="199">
        <f t="shared" si="239"/>
        <v>0</v>
      </c>
    </row>
    <row r="3044" spans="1:24" x14ac:dyDescent="0.25">
      <c r="A3044" s="199">
        <v>31</v>
      </c>
      <c r="B3044" s="200" t="s">
        <v>1482</v>
      </c>
      <c r="C3044" s="200">
        <v>15</v>
      </c>
      <c r="D3044" s="200">
        <v>4</v>
      </c>
      <c r="E3044" s="200" t="s">
        <v>1816</v>
      </c>
      <c r="F3044" s="200" t="s">
        <v>1816</v>
      </c>
      <c r="G3044" s="200" t="s">
        <v>1733</v>
      </c>
      <c r="H3044" s="200">
        <v>2</v>
      </c>
      <c r="I3044" s="200">
        <v>1</v>
      </c>
      <c r="J3044" s="200">
        <v>2</v>
      </c>
      <c r="K3044" s="200" t="s">
        <v>32</v>
      </c>
      <c r="L3044" s="200" t="s">
        <v>63</v>
      </c>
      <c r="M3044" s="199" t="s">
        <v>1516</v>
      </c>
      <c r="O3044" s="237">
        <v>10</v>
      </c>
      <c r="P3044" s="209" t="s">
        <v>117</v>
      </c>
      <c r="Q3044" s="209"/>
      <c r="R3044" s="226">
        <v>6.6438561897747253</v>
      </c>
      <c r="S3044" s="226">
        <v>6.6438561897747253</v>
      </c>
      <c r="T3044" s="226">
        <f t="shared" si="235"/>
        <v>0</v>
      </c>
      <c r="U3044" s="199">
        <f t="shared" si="236"/>
        <v>0</v>
      </c>
      <c r="V3044" s="199">
        <f t="shared" si="237"/>
        <v>0</v>
      </c>
      <c r="W3044" s="199">
        <f t="shared" si="238"/>
        <v>0</v>
      </c>
      <c r="X3044" s="199">
        <f t="shared" si="239"/>
        <v>0</v>
      </c>
    </row>
    <row r="3045" spans="1:24" x14ac:dyDescent="0.25">
      <c r="A3045" s="199">
        <v>31</v>
      </c>
      <c r="B3045" s="200" t="s">
        <v>1482</v>
      </c>
      <c r="C3045" s="200">
        <v>15</v>
      </c>
      <c r="D3045" s="200">
        <v>4</v>
      </c>
      <c r="E3045" s="200" t="s">
        <v>1816</v>
      </c>
      <c r="F3045" s="200" t="s">
        <v>1816</v>
      </c>
      <c r="G3045" s="200" t="s">
        <v>1733</v>
      </c>
      <c r="H3045" s="200">
        <v>2</v>
      </c>
      <c r="I3045" s="200">
        <v>1</v>
      </c>
      <c r="J3045" s="200">
        <v>2</v>
      </c>
      <c r="K3045" s="200" t="s">
        <v>32</v>
      </c>
      <c r="L3045" s="200" t="s">
        <v>63</v>
      </c>
      <c r="M3045" s="199" t="s">
        <v>1516</v>
      </c>
      <c r="O3045" s="237">
        <v>1</v>
      </c>
      <c r="P3045" s="209" t="s">
        <v>117</v>
      </c>
      <c r="Q3045" s="209"/>
      <c r="R3045" s="226">
        <v>6.6438561897747253</v>
      </c>
      <c r="S3045" s="226">
        <v>6.6438561897747253</v>
      </c>
      <c r="T3045" s="226">
        <f t="shared" si="235"/>
        <v>0</v>
      </c>
      <c r="U3045" s="199">
        <f t="shared" si="236"/>
        <v>0</v>
      </c>
      <c r="V3045" s="199">
        <f t="shared" si="237"/>
        <v>0</v>
      </c>
      <c r="W3045" s="199">
        <f t="shared" si="238"/>
        <v>0</v>
      </c>
      <c r="X3045" s="199">
        <f t="shared" si="239"/>
        <v>0</v>
      </c>
    </row>
    <row r="3046" spans="1:24" x14ac:dyDescent="0.25">
      <c r="A3046" s="199">
        <v>31</v>
      </c>
      <c r="B3046" s="200" t="s">
        <v>1482</v>
      </c>
      <c r="C3046" s="200">
        <v>15</v>
      </c>
      <c r="D3046" s="200">
        <v>4</v>
      </c>
      <c r="E3046" s="200" t="s">
        <v>1816</v>
      </c>
      <c r="F3046" s="200" t="s">
        <v>1816</v>
      </c>
      <c r="G3046" s="200" t="s">
        <v>1733</v>
      </c>
      <c r="H3046" s="200">
        <v>2</v>
      </c>
      <c r="I3046" s="200">
        <v>1</v>
      </c>
      <c r="J3046" s="200">
        <v>2</v>
      </c>
      <c r="K3046" s="200" t="s">
        <v>32</v>
      </c>
      <c r="L3046" s="200" t="s">
        <v>63</v>
      </c>
      <c r="M3046" s="199" t="s">
        <v>1516</v>
      </c>
      <c r="O3046" s="237">
        <v>0.1</v>
      </c>
      <c r="P3046" s="209" t="s">
        <v>117</v>
      </c>
      <c r="Q3046" s="209"/>
      <c r="R3046" s="226">
        <v>6.6438561897747253</v>
      </c>
      <c r="S3046" s="226">
        <v>6.6438561897747253</v>
      </c>
      <c r="T3046" s="226">
        <f t="shared" si="235"/>
        <v>0</v>
      </c>
      <c r="U3046" s="199">
        <f t="shared" si="236"/>
        <v>0</v>
      </c>
      <c r="V3046" s="199">
        <f t="shared" si="237"/>
        <v>0</v>
      </c>
      <c r="W3046" s="199">
        <f t="shared" si="238"/>
        <v>0</v>
      </c>
      <c r="X3046" s="199">
        <f t="shared" si="239"/>
        <v>0</v>
      </c>
    </row>
    <row r="3047" spans="1:24" x14ac:dyDescent="0.25">
      <c r="A3047" s="199">
        <v>31</v>
      </c>
      <c r="B3047" s="200" t="s">
        <v>1482</v>
      </c>
      <c r="C3047" s="200">
        <v>15</v>
      </c>
      <c r="D3047" s="200">
        <v>4</v>
      </c>
      <c r="E3047" s="200" t="s">
        <v>1816</v>
      </c>
      <c r="F3047" s="200" t="s">
        <v>1816</v>
      </c>
      <c r="G3047" s="200" t="s">
        <v>1733</v>
      </c>
      <c r="H3047" s="200">
        <v>2</v>
      </c>
      <c r="I3047" s="200">
        <v>1</v>
      </c>
      <c r="J3047" s="200">
        <v>2</v>
      </c>
      <c r="K3047" s="200" t="s">
        <v>32</v>
      </c>
      <c r="L3047" s="200" t="s">
        <v>63</v>
      </c>
      <c r="M3047" s="199" t="s">
        <v>1516</v>
      </c>
      <c r="O3047" s="237">
        <v>10</v>
      </c>
      <c r="P3047" s="210" t="s">
        <v>147</v>
      </c>
      <c r="Q3047" s="210"/>
      <c r="R3047" s="226">
        <v>6.6438561897747253</v>
      </c>
      <c r="S3047" s="226">
        <v>6.6438561897747253</v>
      </c>
      <c r="T3047" s="226">
        <f t="shared" si="235"/>
        <v>0</v>
      </c>
      <c r="U3047" s="199">
        <f t="shared" si="236"/>
        <v>0</v>
      </c>
      <c r="V3047" s="199">
        <f t="shared" si="237"/>
        <v>0</v>
      </c>
      <c r="W3047" s="199">
        <f t="shared" si="238"/>
        <v>0</v>
      </c>
      <c r="X3047" s="199">
        <f t="shared" si="239"/>
        <v>0</v>
      </c>
    </row>
    <row r="3048" spans="1:24" x14ac:dyDescent="0.25">
      <c r="A3048" s="199">
        <v>31</v>
      </c>
      <c r="B3048" s="200" t="s">
        <v>1482</v>
      </c>
      <c r="C3048" s="200">
        <v>15</v>
      </c>
      <c r="D3048" s="200">
        <v>4</v>
      </c>
      <c r="E3048" s="200" t="s">
        <v>1816</v>
      </c>
      <c r="F3048" s="200" t="s">
        <v>1816</v>
      </c>
      <c r="G3048" s="200" t="s">
        <v>1733</v>
      </c>
      <c r="H3048" s="200">
        <v>2</v>
      </c>
      <c r="I3048" s="200">
        <v>1</v>
      </c>
      <c r="J3048" s="200">
        <v>2</v>
      </c>
      <c r="K3048" s="200" t="s">
        <v>32</v>
      </c>
      <c r="L3048" s="200" t="s">
        <v>63</v>
      </c>
      <c r="M3048" s="199" t="s">
        <v>1516</v>
      </c>
      <c r="O3048" s="237">
        <v>1</v>
      </c>
      <c r="P3048" s="210" t="s">
        <v>147</v>
      </c>
      <c r="Q3048" s="210"/>
      <c r="R3048" s="226">
        <v>6.6438561897747253</v>
      </c>
      <c r="S3048" s="226">
        <v>6.6438561897747253</v>
      </c>
      <c r="T3048" s="226">
        <f t="shared" si="235"/>
        <v>0</v>
      </c>
      <c r="U3048" s="199">
        <f t="shared" si="236"/>
        <v>0</v>
      </c>
      <c r="V3048" s="199">
        <f t="shared" si="237"/>
        <v>0</v>
      </c>
      <c r="W3048" s="199">
        <f t="shared" si="238"/>
        <v>0</v>
      </c>
      <c r="X3048" s="199">
        <f t="shared" si="239"/>
        <v>0</v>
      </c>
    </row>
    <row r="3049" spans="1:24" x14ac:dyDescent="0.25">
      <c r="A3049" s="199">
        <v>31</v>
      </c>
      <c r="B3049" s="200" t="s">
        <v>1482</v>
      </c>
      <c r="C3049" s="200">
        <v>15</v>
      </c>
      <c r="D3049" s="200">
        <v>4</v>
      </c>
      <c r="E3049" s="200" t="s">
        <v>1816</v>
      </c>
      <c r="F3049" s="200" t="s">
        <v>1816</v>
      </c>
      <c r="G3049" s="200" t="s">
        <v>1733</v>
      </c>
      <c r="H3049" s="200">
        <v>2</v>
      </c>
      <c r="I3049" s="200">
        <v>1</v>
      </c>
      <c r="J3049" s="200">
        <v>2</v>
      </c>
      <c r="K3049" s="200" t="s">
        <v>32</v>
      </c>
      <c r="L3049" s="200" t="s">
        <v>63</v>
      </c>
      <c r="M3049" s="199" t="s">
        <v>1516</v>
      </c>
      <c r="O3049" s="237">
        <v>0.1</v>
      </c>
      <c r="P3049" s="210" t="s">
        <v>147</v>
      </c>
      <c r="Q3049" s="210"/>
      <c r="R3049" s="226">
        <v>6.6438561897747253</v>
      </c>
      <c r="S3049" s="226">
        <v>6.6438561897747253</v>
      </c>
      <c r="T3049" s="226">
        <f t="shared" si="235"/>
        <v>0</v>
      </c>
      <c r="U3049" s="199">
        <f t="shared" si="236"/>
        <v>0</v>
      </c>
      <c r="V3049" s="199">
        <f t="shared" si="237"/>
        <v>0</v>
      </c>
      <c r="W3049" s="199">
        <f t="shared" si="238"/>
        <v>0</v>
      </c>
      <c r="X3049" s="199">
        <f t="shared" si="239"/>
        <v>0</v>
      </c>
    </row>
    <row r="3050" spans="1:24" x14ac:dyDescent="0.25">
      <c r="A3050" s="218">
        <v>31</v>
      </c>
      <c r="B3050" s="230" t="s">
        <v>1482</v>
      </c>
      <c r="C3050" s="219">
        <v>15</v>
      </c>
      <c r="D3050" s="223">
        <v>4</v>
      </c>
      <c r="E3050" s="223" t="s">
        <v>1816</v>
      </c>
      <c r="F3050" s="223" t="s">
        <v>1816</v>
      </c>
      <c r="G3050" s="220" t="s">
        <v>1733</v>
      </c>
      <c r="H3050" s="221">
        <v>2</v>
      </c>
      <c r="I3050" s="222">
        <v>1</v>
      </c>
      <c r="J3050" s="222">
        <v>2</v>
      </c>
      <c r="K3050" s="230" t="s">
        <v>32</v>
      </c>
      <c r="L3050" s="223" t="s">
        <v>63</v>
      </c>
      <c r="M3050" s="220" t="s">
        <v>1516</v>
      </c>
      <c r="O3050" s="225">
        <v>100</v>
      </c>
      <c r="P3050" s="211" t="s">
        <v>834</v>
      </c>
      <c r="Q3050" s="211"/>
      <c r="R3050" s="226">
        <v>6.6438561897747253</v>
      </c>
      <c r="S3050" s="226">
        <v>6.6438561897747253</v>
      </c>
      <c r="T3050" s="226">
        <f t="shared" si="235"/>
        <v>0</v>
      </c>
      <c r="U3050" s="199">
        <f t="shared" si="236"/>
        <v>0</v>
      </c>
      <c r="V3050" s="199">
        <f t="shared" si="237"/>
        <v>0</v>
      </c>
      <c r="W3050" s="199">
        <f t="shared" si="238"/>
        <v>0</v>
      </c>
      <c r="X3050" s="199">
        <f t="shared" si="239"/>
        <v>0</v>
      </c>
    </row>
    <row r="3051" spans="1:24" x14ac:dyDescent="0.25">
      <c r="A3051" s="199">
        <v>31</v>
      </c>
      <c r="B3051" s="200" t="s">
        <v>1482</v>
      </c>
      <c r="C3051" s="200">
        <v>15</v>
      </c>
      <c r="D3051" s="200">
        <v>4</v>
      </c>
      <c r="E3051" s="200" t="s">
        <v>1816</v>
      </c>
      <c r="F3051" s="200" t="s">
        <v>1816</v>
      </c>
      <c r="G3051" s="200" t="s">
        <v>1733</v>
      </c>
      <c r="H3051" s="200">
        <v>2</v>
      </c>
      <c r="I3051" s="200">
        <v>1</v>
      </c>
      <c r="J3051" s="200">
        <v>2</v>
      </c>
      <c r="K3051" s="200" t="s">
        <v>32</v>
      </c>
      <c r="L3051" s="200" t="s">
        <v>63</v>
      </c>
      <c r="M3051" s="199" t="s">
        <v>1516</v>
      </c>
      <c r="O3051" s="237">
        <v>10</v>
      </c>
      <c r="P3051" s="211" t="s">
        <v>834</v>
      </c>
      <c r="Q3051" s="211"/>
      <c r="R3051" s="226">
        <v>6.6438561897747253</v>
      </c>
      <c r="S3051" s="226">
        <v>6.6438561897747253</v>
      </c>
      <c r="T3051" s="226">
        <f t="shared" si="235"/>
        <v>0</v>
      </c>
      <c r="U3051" s="199">
        <f t="shared" si="236"/>
        <v>0</v>
      </c>
      <c r="V3051" s="199">
        <f t="shared" si="237"/>
        <v>0</v>
      </c>
      <c r="W3051" s="199">
        <f t="shared" si="238"/>
        <v>0</v>
      </c>
      <c r="X3051" s="199">
        <f t="shared" si="239"/>
        <v>0</v>
      </c>
    </row>
    <row r="3052" spans="1:24" x14ac:dyDescent="0.25">
      <c r="A3052" s="199">
        <v>31</v>
      </c>
      <c r="B3052" s="200" t="s">
        <v>1482</v>
      </c>
      <c r="C3052" s="200">
        <v>15</v>
      </c>
      <c r="D3052" s="200">
        <v>4</v>
      </c>
      <c r="E3052" s="200" t="s">
        <v>1816</v>
      </c>
      <c r="F3052" s="200" t="s">
        <v>1816</v>
      </c>
      <c r="G3052" s="200" t="s">
        <v>1733</v>
      </c>
      <c r="H3052" s="200">
        <v>2</v>
      </c>
      <c r="I3052" s="200">
        <v>1</v>
      </c>
      <c r="J3052" s="200">
        <v>2</v>
      </c>
      <c r="K3052" s="200" t="s">
        <v>32</v>
      </c>
      <c r="L3052" s="200" t="s">
        <v>63</v>
      </c>
      <c r="M3052" s="199" t="s">
        <v>1516</v>
      </c>
      <c r="O3052" s="237">
        <v>1</v>
      </c>
      <c r="P3052" s="211" t="s">
        <v>834</v>
      </c>
      <c r="Q3052" s="211"/>
      <c r="R3052" s="226">
        <v>6.6438561897747253</v>
      </c>
      <c r="S3052" s="226">
        <v>6.6438561897747253</v>
      </c>
      <c r="T3052" s="226">
        <f t="shared" si="235"/>
        <v>0</v>
      </c>
      <c r="U3052" s="199">
        <f t="shared" si="236"/>
        <v>0</v>
      </c>
      <c r="V3052" s="199">
        <f t="shared" si="237"/>
        <v>0</v>
      </c>
      <c r="W3052" s="199">
        <f t="shared" si="238"/>
        <v>0</v>
      </c>
      <c r="X3052" s="199">
        <f t="shared" si="239"/>
        <v>0</v>
      </c>
    </row>
    <row r="3053" spans="1:24" x14ac:dyDescent="0.25">
      <c r="A3053" s="199">
        <v>31</v>
      </c>
      <c r="B3053" s="200" t="s">
        <v>1482</v>
      </c>
      <c r="C3053" s="200">
        <v>15</v>
      </c>
      <c r="D3053" s="200">
        <v>4</v>
      </c>
      <c r="E3053" s="200" t="s">
        <v>1816</v>
      </c>
      <c r="F3053" s="200" t="s">
        <v>1816</v>
      </c>
      <c r="G3053" s="200" t="s">
        <v>1733</v>
      </c>
      <c r="H3053" s="200">
        <v>2</v>
      </c>
      <c r="I3053" s="200">
        <v>1</v>
      </c>
      <c r="J3053" s="200">
        <v>2</v>
      </c>
      <c r="K3053" s="200" t="s">
        <v>32</v>
      </c>
      <c r="L3053" s="200" t="s">
        <v>63</v>
      </c>
      <c r="M3053" s="199" t="s">
        <v>1516</v>
      </c>
      <c r="O3053" s="237">
        <v>0.1</v>
      </c>
      <c r="P3053" s="211" t="s">
        <v>834</v>
      </c>
      <c r="Q3053" s="211"/>
      <c r="R3053" s="226">
        <v>6.6438561897747253</v>
      </c>
      <c r="S3053" s="226">
        <v>6.6438561897747253</v>
      </c>
      <c r="T3053" s="226">
        <f t="shared" si="235"/>
        <v>0</v>
      </c>
      <c r="U3053" s="199">
        <f t="shared" si="236"/>
        <v>0</v>
      </c>
      <c r="V3053" s="199">
        <f t="shared" si="237"/>
        <v>0</v>
      </c>
      <c r="W3053" s="199">
        <f t="shared" si="238"/>
        <v>0</v>
      </c>
      <c r="X3053" s="199">
        <f t="shared" si="239"/>
        <v>0</v>
      </c>
    </row>
    <row r="3054" spans="1:24" x14ac:dyDescent="0.25">
      <c r="A3054" s="218">
        <v>31</v>
      </c>
      <c r="B3054" s="230" t="s">
        <v>1482</v>
      </c>
      <c r="C3054" s="219">
        <v>15</v>
      </c>
      <c r="D3054" s="223">
        <v>4</v>
      </c>
      <c r="E3054" s="223" t="s">
        <v>1816</v>
      </c>
      <c r="F3054" s="223" t="s">
        <v>1816</v>
      </c>
      <c r="G3054" s="220" t="s">
        <v>1733</v>
      </c>
      <c r="H3054" s="221">
        <v>2</v>
      </c>
      <c r="I3054" s="222">
        <v>1</v>
      </c>
      <c r="J3054" s="222">
        <v>2</v>
      </c>
      <c r="K3054" s="230" t="s">
        <v>32</v>
      </c>
      <c r="L3054" s="223" t="s">
        <v>63</v>
      </c>
      <c r="M3054" s="220" t="s">
        <v>1516</v>
      </c>
      <c r="O3054" s="225">
        <v>100</v>
      </c>
      <c r="P3054" s="238" t="s">
        <v>307</v>
      </c>
      <c r="Q3054" s="238"/>
      <c r="R3054" s="226">
        <v>6.6438561897747253</v>
      </c>
      <c r="S3054" s="226">
        <v>6.6438561897747253</v>
      </c>
      <c r="T3054" s="226">
        <f t="shared" si="235"/>
        <v>0</v>
      </c>
      <c r="U3054" s="199">
        <f t="shared" si="236"/>
        <v>0</v>
      </c>
      <c r="V3054" s="199">
        <f t="shared" si="237"/>
        <v>0</v>
      </c>
      <c r="W3054" s="199">
        <f t="shared" si="238"/>
        <v>0</v>
      </c>
      <c r="X3054" s="199">
        <f t="shared" si="239"/>
        <v>0</v>
      </c>
    </row>
    <row r="3055" spans="1:24" x14ac:dyDescent="0.25">
      <c r="A3055" s="199">
        <v>31</v>
      </c>
      <c r="B3055" s="200" t="s">
        <v>1482</v>
      </c>
      <c r="C3055" s="200">
        <v>15</v>
      </c>
      <c r="D3055" s="200">
        <v>4</v>
      </c>
      <c r="E3055" s="200" t="s">
        <v>1816</v>
      </c>
      <c r="F3055" s="200" t="s">
        <v>1816</v>
      </c>
      <c r="G3055" s="200" t="s">
        <v>1733</v>
      </c>
      <c r="H3055" s="200">
        <v>2</v>
      </c>
      <c r="I3055" s="200">
        <v>1</v>
      </c>
      <c r="J3055" s="200">
        <v>2</v>
      </c>
      <c r="K3055" s="200" t="s">
        <v>32</v>
      </c>
      <c r="L3055" s="200" t="s">
        <v>63</v>
      </c>
      <c r="M3055" s="199" t="s">
        <v>1516</v>
      </c>
      <c r="O3055" s="237">
        <v>50</v>
      </c>
      <c r="P3055" s="238" t="s">
        <v>307</v>
      </c>
      <c r="Q3055" s="238"/>
      <c r="R3055" s="226">
        <v>6.6438561897747253</v>
      </c>
      <c r="S3055" s="226">
        <v>6.6438561897747253</v>
      </c>
      <c r="T3055" s="226">
        <f t="shared" si="235"/>
        <v>0</v>
      </c>
      <c r="U3055" s="199">
        <f t="shared" si="236"/>
        <v>0</v>
      </c>
      <c r="V3055" s="199">
        <f t="shared" si="237"/>
        <v>0</v>
      </c>
      <c r="W3055" s="199">
        <f t="shared" si="238"/>
        <v>0</v>
      </c>
      <c r="X3055" s="199">
        <f t="shared" si="239"/>
        <v>0</v>
      </c>
    </row>
    <row r="3056" spans="1:24" x14ac:dyDescent="0.25">
      <c r="A3056" s="199">
        <v>31</v>
      </c>
      <c r="B3056" s="200" t="s">
        <v>1482</v>
      </c>
      <c r="C3056" s="200">
        <v>15</v>
      </c>
      <c r="D3056" s="200">
        <v>4</v>
      </c>
      <c r="E3056" s="200" t="s">
        <v>1816</v>
      </c>
      <c r="F3056" s="200" t="s">
        <v>1816</v>
      </c>
      <c r="G3056" s="200" t="s">
        <v>1733</v>
      </c>
      <c r="H3056" s="200">
        <v>2</v>
      </c>
      <c r="I3056" s="200">
        <v>1</v>
      </c>
      <c r="J3056" s="200">
        <v>2</v>
      </c>
      <c r="K3056" s="200" t="s">
        <v>32</v>
      </c>
      <c r="L3056" s="200" t="s">
        <v>63</v>
      </c>
      <c r="M3056" s="199" t="s">
        <v>1516</v>
      </c>
      <c r="O3056" s="237">
        <v>1</v>
      </c>
      <c r="P3056" s="238" t="s">
        <v>307</v>
      </c>
      <c r="Q3056" s="238"/>
      <c r="R3056" s="226">
        <v>6.6438561897747253</v>
      </c>
      <c r="S3056" s="226">
        <v>6.6438561897747253</v>
      </c>
      <c r="T3056" s="226">
        <f t="shared" si="235"/>
        <v>0</v>
      </c>
      <c r="U3056" s="199">
        <f t="shared" si="236"/>
        <v>0</v>
      </c>
      <c r="V3056" s="199">
        <f t="shared" si="237"/>
        <v>0</v>
      </c>
      <c r="W3056" s="199">
        <f t="shared" si="238"/>
        <v>0</v>
      </c>
      <c r="X3056" s="199">
        <f t="shared" si="239"/>
        <v>0</v>
      </c>
    </row>
    <row r="3057" spans="1:24" x14ac:dyDescent="0.25">
      <c r="A3057" s="199">
        <v>31</v>
      </c>
      <c r="B3057" s="200" t="s">
        <v>1482</v>
      </c>
      <c r="C3057" s="200">
        <v>15</v>
      </c>
      <c r="D3057" s="200">
        <v>4</v>
      </c>
      <c r="E3057" s="200" t="s">
        <v>1816</v>
      </c>
      <c r="F3057" s="200" t="s">
        <v>1816</v>
      </c>
      <c r="G3057" s="200" t="s">
        <v>1733</v>
      </c>
      <c r="H3057" s="200">
        <v>2</v>
      </c>
      <c r="I3057" s="200">
        <v>1</v>
      </c>
      <c r="J3057" s="200">
        <v>2</v>
      </c>
      <c r="K3057" s="200" t="s">
        <v>32</v>
      </c>
      <c r="L3057" s="200" t="s">
        <v>63</v>
      </c>
      <c r="M3057" s="199" t="s">
        <v>1516</v>
      </c>
      <c r="O3057" s="237">
        <v>0.5</v>
      </c>
      <c r="P3057" s="238" t="s">
        <v>307</v>
      </c>
      <c r="Q3057" s="238"/>
      <c r="R3057" s="226">
        <v>6.6438561897747253</v>
      </c>
      <c r="S3057" s="226">
        <v>6.6438561897747253</v>
      </c>
      <c r="T3057" s="226">
        <f t="shared" si="235"/>
        <v>0</v>
      </c>
      <c r="U3057" s="199">
        <f t="shared" si="236"/>
        <v>0</v>
      </c>
      <c r="V3057" s="199">
        <f t="shared" si="237"/>
        <v>0</v>
      </c>
      <c r="W3057" s="199">
        <f t="shared" si="238"/>
        <v>0</v>
      </c>
      <c r="X3057" s="199">
        <f t="shared" si="239"/>
        <v>0</v>
      </c>
    </row>
    <row r="3058" spans="1:24" x14ac:dyDescent="0.25">
      <c r="A3058" s="199">
        <v>31</v>
      </c>
      <c r="B3058" s="200" t="s">
        <v>1482</v>
      </c>
      <c r="C3058" s="200">
        <v>15</v>
      </c>
      <c r="D3058" s="200">
        <v>4</v>
      </c>
      <c r="E3058" s="200" t="s">
        <v>1816</v>
      </c>
      <c r="F3058" s="200" t="s">
        <v>1816</v>
      </c>
      <c r="G3058" s="200" t="s">
        <v>1733</v>
      </c>
      <c r="H3058" s="200">
        <v>2</v>
      </c>
      <c r="I3058" s="200">
        <v>1</v>
      </c>
      <c r="J3058" s="200">
        <v>2</v>
      </c>
      <c r="K3058" s="200" t="s">
        <v>32</v>
      </c>
      <c r="L3058" s="200" t="s">
        <v>63</v>
      </c>
      <c r="M3058" s="199" t="s">
        <v>1516</v>
      </c>
      <c r="O3058" s="237">
        <v>0.1</v>
      </c>
      <c r="P3058" s="238" t="s">
        <v>307</v>
      </c>
      <c r="Q3058" s="238"/>
      <c r="R3058" s="226">
        <v>6.6438561897747253</v>
      </c>
      <c r="S3058" s="226">
        <v>6.6438561897747253</v>
      </c>
      <c r="T3058" s="226">
        <f t="shared" si="235"/>
        <v>0</v>
      </c>
      <c r="U3058" s="199">
        <f t="shared" si="236"/>
        <v>0</v>
      </c>
      <c r="V3058" s="199">
        <f t="shared" si="237"/>
        <v>0</v>
      </c>
      <c r="W3058" s="199">
        <f t="shared" si="238"/>
        <v>0</v>
      </c>
      <c r="X3058" s="199">
        <f t="shared" si="239"/>
        <v>0</v>
      </c>
    </row>
    <row r="3059" spans="1:24" x14ac:dyDescent="0.25">
      <c r="A3059" s="199">
        <v>31</v>
      </c>
      <c r="B3059" s="200" t="s">
        <v>1482</v>
      </c>
      <c r="C3059" s="200">
        <v>15</v>
      </c>
      <c r="D3059" s="200">
        <v>4</v>
      </c>
      <c r="E3059" s="200" t="s">
        <v>1816</v>
      </c>
      <c r="F3059" s="200" t="s">
        <v>1816</v>
      </c>
      <c r="G3059" s="200" t="s">
        <v>1733</v>
      </c>
      <c r="H3059" s="200">
        <v>2</v>
      </c>
      <c r="I3059" s="200">
        <v>1</v>
      </c>
      <c r="J3059" s="200">
        <v>2</v>
      </c>
      <c r="K3059" s="200" t="s">
        <v>32</v>
      </c>
      <c r="L3059" s="200" t="s">
        <v>63</v>
      </c>
      <c r="M3059" s="199" t="s">
        <v>1516</v>
      </c>
      <c r="O3059" s="237">
        <v>10</v>
      </c>
      <c r="P3059" s="238" t="s">
        <v>307</v>
      </c>
      <c r="Q3059" s="238"/>
      <c r="R3059" s="226">
        <v>7.7523351486701273</v>
      </c>
      <c r="S3059" s="226">
        <v>6.6438561897747253</v>
      </c>
      <c r="T3059" s="226">
        <f t="shared" si="235"/>
        <v>1.108478958895402</v>
      </c>
      <c r="U3059" s="199">
        <f t="shared" si="236"/>
        <v>0</v>
      </c>
      <c r="V3059" s="199">
        <f t="shared" si="237"/>
        <v>0</v>
      </c>
      <c r="W3059" s="199">
        <f t="shared" si="238"/>
        <v>0</v>
      </c>
      <c r="X3059" s="199">
        <f t="shared" si="239"/>
        <v>0</v>
      </c>
    </row>
    <row r="3060" spans="1:24" x14ac:dyDescent="0.25">
      <c r="A3060" s="218">
        <v>31</v>
      </c>
      <c r="B3060" s="230" t="s">
        <v>1482</v>
      </c>
      <c r="C3060" s="219">
        <v>15</v>
      </c>
      <c r="D3060" s="223">
        <v>4</v>
      </c>
      <c r="E3060" s="223" t="s">
        <v>1816</v>
      </c>
      <c r="F3060" s="223" t="s">
        <v>1816</v>
      </c>
      <c r="G3060" s="220" t="s">
        <v>1733</v>
      </c>
      <c r="H3060" s="221">
        <v>2</v>
      </c>
      <c r="I3060" s="222">
        <v>1</v>
      </c>
      <c r="J3060" s="222">
        <v>2</v>
      </c>
      <c r="K3060" s="230" t="s">
        <v>32</v>
      </c>
      <c r="L3060" s="223" t="s">
        <v>63</v>
      </c>
      <c r="M3060" s="220" t="s">
        <v>1516</v>
      </c>
      <c r="O3060" s="225">
        <v>100</v>
      </c>
      <c r="P3060" s="238" t="s">
        <v>4</v>
      </c>
      <c r="Q3060" s="238"/>
      <c r="R3060" s="226">
        <v>6.6438561897747253</v>
      </c>
      <c r="S3060" s="226">
        <v>6.6438561897747253</v>
      </c>
      <c r="T3060" s="226">
        <f t="shared" si="235"/>
        <v>0</v>
      </c>
      <c r="U3060" s="199">
        <f t="shared" si="236"/>
        <v>0</v>
      </c>
      <c r="V3060" s="199">
        <f t="shared" si="237"/>
        <v>0</v>
      </c>
      <c r="W3060" s="199">
        <f t="shared" si="238"/>
        <v>0</v>
      </c>
      <c r="X3060" s="199">
        <f t="shared" si="239"/>
        <v>0</v>
      </c>
    </row>
    <row r="3061" spans="1:24" x14ac:dyDescent="0.25">
      <c r="A3061" s="199">
        <v>31</v>
      </c>
      <c r="B3061" s="200" t="s">
        <v>1482</v>
      </c>
      <c r="C3061" s="200">
        <v>15</v>
      </c>
      <c r="D3061" s="200">
        <v>4</v>
      </c>
      <c r="E3061" s="200" t="s">
        <v>1816</v>
      </c>
      <c r="F3061" s="200" t="s">
        <v>1816</v>
      </c>
      <c r="G3061" s="200" t="s">
        <v>1733</v>
      </c>
      <c r="H3061" s="200">
        <v>2</v>
      </c>
      <c r="I3061" s="200">
        <v>1</v>
      </c>
      <c r="J3061" s="200">
        <v>2</v>
      </c>
      <c r="K3061" s="200" t="s">
        <v>32</v>
      </c>
      <c r="L3061" s="200" t="s">
        <v>63</v>
      </c>
      <c r="M3061" s="199" t="s">
        <v>1516</v>
      </c>
      <c r="O3061" s="237">
        <v>50</v>
      </c>
      <c r="P3061" s="238" t="s">
        <v>4</v>
      </c>
      <c r="Q3061" s="238"/>
      <c r="R3061" s="226">
        <v>6.6438561897747253</v>
      </c>
      <c r="S3061" s="226">
        <v>6.6438561897747253</v>
      </c>
      <c r="T3061" s="226">
        <f t="shared" si="235"/>
        <v>0</v>
      </c>
      <c r="U3061" s="199">
        <f t="shared" si="236"/>
        <v>0</v>
      </c>
      <c r="V3061" s="199">
        <f t="shared" si="237"/>
        <v>0</v>
      </c>
      <c r="W3061" s="199">
        <f t="shared" si="238"/>
        <v>0</v>
      </c>
      <c r="X3061" s="199">
        <f t="shared" si="239"/>
        <v>0</v>
      </c>
    </row>
    <row r="3062" spans="1:24" x14ac:dyDescent="0.25">
      <c r="A3062" s="199">
        <v>31</v>
      </c>
      <c r="B3062" s="200" t="s">
        <v>1482</v>
      </c>
      <c r="C3062" s="200">
        <v>15</v>
      </c>
      <c r="D3062" s="200">
        <v>4</v>
      </c>
      <c r="E3062" s="200" t="s">
        <v>1816</v>
      </c>
      <c r="F3062" s="200" t="s">
        <v>1816</v>
      </c>
      <c r="G3062" s="200" t="s">
        <v>1733</v>
      </c>
      <c r="H3062" s="200">
        <v>2</v>
      </c>
      <c r="I3062" s="200">
        <v>1</v>
      </c>
      <c r="J3062" s="200">
        <v>2</v>
      </c>
      <c r="K3062" s="200" t="s">
        <v>32</v>
      </c>
      <c r="L3062" s="200" t="s">
        <v>63</v>
      </c>
      <c r="M3062" s="199" t="s">
        <v>1516</v>
      </c>
      <c r="O3062" s="237">
        <v>10</v>
      </c>
      <c r="P3062" s="238" t="s">
        <v>4</v>
      </c>
      <c r="Q3062" s="238"/>
      <c r="R3062" s="226">
        <v>6.6438561897747253</v>
      </c>
      <c r="S3062" s="226">
        <v>6.6438561897747253</v>
      </c>
      <c r="T3062" s="226">
        <f t="shared" si="235"/>
        <v>0</v>
      </c>
      <c r="U3062" s="199">
        <f t="shared" si="236"/>
        <v>0</v>
      </c>
      <c r="V3062" s="199">
        <f t="shared" si="237"/>
        <v>0</v>
      </c>
      <c r="W3062" s="199">
        <f t="shared" si="238"/>
        <v>0</v>
      </c>
      <c r="X3062" s="199">
        <f t="shared" si="239"/>
        <v>0</v>
      </c>
    </row>
    <row r="3063" spans="1:24" x14ac:dyDescent="0.25">
      <c r="A3063" s="199">
        <v>31</v>
      </c>
      <c r="B3063" s="200" t="s">
        <v>1482</v>
      </c>
      <c r="C3063" s="200">
        <v>15</v>
      </c>
      <c r="D3063" s="200">
        <v>4</v>
      </c>
      <c r="E3063" s="200" t="s">
        <v>1816</v>
      </c>
      <c r="F3063" s="200" t="s">
        <v>1816</v>
      </c>
      <c r="G3063" s="200" t="s">
        <v>1733</v>
      </c>
      <c r="H3063" s="200">
        <v>2</v>
      </c>
      <c r="I3063" s="200">
        <v>1</v>
      </c>
      <c r="J3063" s="200">
        <v>2</v>
      </c>
      <c r="K3063" s="200" t="s">
        <v>32</v>
      </c>
      <c r="L3063" s="200" t="s">
        <v>63</v>
      </c>
      <c r="M3063" s="199" t="s">
        <v>1516</v>
      </c>
      <c r="O3063" s="237">
        <v>1</v>
      </c>
      <c r="P3063" s="238" t="s">
        <v>4</v>
      </c>
      <c r="Q3063" s="238"/>
      <c r="R3063" s="226">
        <v>6.6438561897747253</v>
      </c>
      <c r="S3063" s="226">
        <v>6.6438561897747253</v>
      </c>
      <c r="T3063" s="226">
        <f t="shared" si="235"/>
        <v>0</v>
      </c>
      <c r="U3063" s="199">
        <f t="shared" si="236"/>
        <v>0</v>
      </c>
      <c r="V3063" s="199">
        <f t="shared" si="237"/>
        <v>0</v>
      </c>
      <c r="W3063" s="199">
        <f t="shared" si="238"/>
        <v>0</v>
      </c>
      <c r="X3063" s="199">
        <f t="shared" si="239"/>
        <v>0</v>
      </c>
    </row>
    <row r="3064" spans="1:24" x14ac:dyDescent="0.25">
      <c r="A3064" s="199">
        <v>31</v>
      </c>
      <c r="B3064" s="200" t="s">
        <v>1482</v>
      </c>
      <c r="C3064" s="200">
        <v>15</v>
      </c>
      <c r="D3064" s="200">
        <v>4</v>
      </c>
      <c r="E3064" s="200" t="s">
        <v>1816</v>
      </c>
      <c r="F3064" s="200" t="s">
        <v>1816</v>
      </c>
      <c r="G3064" s="200" t="s">
        <v>1733</v>
      </c>
      <c r="H3064" s="200">
        <v>2</v>
      </c>
      <c r="I3064" s="200">
        <v>1</v>
      </c>
      <c r="J3064" s="200">
        <v>2</v>
      </c>
      <c r="K3064" s="200" t="s">
        <v>32</v>
      </c>
      <c r="L3064" s="200" t="s">
        <v>63</v>
      </c>
      <c r="M3064" s="199" t="s">
        <v>1516</v>
      </c>
      <c r="O3064" s="237">
        <v>0.5</v>
      </c>
      <c r="P3064" s="238" t="s">
        <v>4</v>
      </c>
      <c r="Q3064" s="238"/>
      <c r="R3064" s="226">
        <v>6.6438561897747253</v>
      </c>
      <c r="S3064" s="226">
        <v>6.6438561897747253</v>
      </c>
      <c r="T3064" s="226">
        <f t="shared" si="235"/>
        <v>0</v>
      </c>
      <c r="U3064" s="199">
        <f t="shared" si="236"/>
        <v>0</v>
      </c>
      <c r="V3064" s="199">
        <f t="shared" si="237"/>
        <v>0</v>
      </c>
      <c r="W3064" s="199">
        <f t="shared" si="238"/>
        <v>0</v>
      </c>
      <c r="X3064" s="199">
        <f t="shared" si="239"/>
        <v>0</v>
      </c>
    </row>
    <row r="3065" spans="1:24" x14ac:dyDescent="0.25">
      <c r="A3065" s="199">
        <v>31</v>
      </c>
      <c r="B3065" s="200" t="s">
        <v>1482</v>
      </c>
      <c r="C3065" s="200">
        <v>15</v>
      </c>
      <c r="D3065" s="200">
        <v>4</v>
      </c>
      <c r="E3065" s="200" t="s">
        <v>1816</v>
      </c>
      <c r="F3065" s="200" t="s">
        <v>1816</v>
      </c>
      <c r="G3065" s="200" t="s">
        <v>1733</v>
      </c>
      <c r="H3065" s="200">
        <v>2</v>
      </c>
      <c r="I3065" s="200">
        <v>1</v>
      </c>
      <c r="J3065" s="200">
        <v>2</v>
      </c>
      <c r="K3065" s="200" t="s">
        <v>32</v>
      </c>
      <c r="L3065" s="200" t="s">
        <v>63</v>
      </c>
      <c r="M3065" s="199" t="s">
        <v>1516</v>
      </c>
      <c r="O3065" s="237">
        <v>0.1</v>
      </c>
      <c r="P3065" s="238" t="s">
        <v>4</v>
      </c>
      <c r="Q3065" s="238"/>
      <c r="R3065" s="226">
        <v>6.6438561897747253</v>
      </c>
      <c r="S3065" s="226">
        <v>6.6438561897747253</v>
      </c>
      <c r="T3065" s="226">
        <f t="shared" si="235"/>
        <v>0</v>
      </c>
      <c r="U3065" s="199">
        <f t="shared" si="236"/>
        <v>0</v>
      </c>
      <c r="V3065" s="199">
        <f t="shared" si="237"/>
        <v>0</v>
      </c>
      <c r="W3065" s="199">
        <f t="shared" si="238"/>
        <v>0</v>
      </c>
      <c r="X3065" s="199">
        <f t="shared" si="239"/>
        <v>0</v>
      </c>
    </row>
    <row r="3066" spans="1:24" x14ac:dyDescent="0.25">
      <c r="A3066" s="218">
        <v>27</v>
      </c>
      <c r="B3066" s="219" t="s">
        <v>1204</v>
      </c>
      <c r="C3066" s="219">
        <v>12</v>
      </c>
      <c r="D3066" s="223">
        <v>4</v>
      </c>
      <c r="E3066" s="223" t="s">
        <v>1816</v>
      </c>
      <c r="F3066" s="223" t="s">
        <v>1816</v>
      </c>
      <c r="G3066" s="231" t="s">
        <v>1734</v>
      </c>
      <c r="H3066" s="221">
        <v>3</v>
      </c>
      <c r="I3066" s="222">
        <v>1</v>
      </c>
      <c r="J3066" s="222">
        <v>3</v>
      </c>
      <c r="K3066" s="230" t="s">
        <v>32</v>
      </c>
      <c r="L3066" s="223" t="s">
        <v>63</v>
      </c>
      <c r="M3066" s="231" t="s">
        <v>1205</v>
      </c>
      <c r="O3066" s="225">
        <v>100</v>
      </c>
      <c r="P3066" s="204" t="s">
        <v>0</v>
      </c>
      <c r="Q3066" s="204"/>
      <c r="R3066" s="226">
        <v>6.6438561897747253</v>
      </c>
      <c r="S3066" s="226">
        <v>6.7225445781703845</v>
      </c>
      <c r="T3066" s="226">
        <f t="shared" si="235"/>
        <v>-7.8688388395659281E-2</v>
      </c>
      <c r="U3066" s="199">
        <f t="shared" si="236"/>
        <v>0</v>
      </c>
      <c r="V3066" s="199">
        <f t="shared" si="237"/>
        <v>0</v>
      </c>
      <c r="W3066" s="199">
        <f t="shared" si="238"/>
        <v>0</v>
      </c>
      <c r="X3066" s="199">
        <f t="shared" si="239"/>
        <v>0</v>
      </c>
    </row>
    <row r="3067" spans="1:24" x14ac:dyDescent="0.25">
      <c r="A3067" s="199">
        <v>27</v>
      </c>
      <c r="B3067" s="200" t="s">
        <v>1204</v>
      </c>
      <c r="C3067" s="200">
        <v>12</v>
      </c>
      <c r="D3067" s="200">
        <v>4</v>
      </c>
      <c r="E3067" s="200" t="s">
        <v>1816</v>
      </c>
      <c r="F3067" s="200" t="s">
        <v>1816</v>
      </c>
      <c r="G3067" s="200" t="s">
        <v>1734</v>
      </c>
      <c r="H3067" s="200">
        <v>3</v>
      </c>
      <c r="I3067" s="200">
        <v>1</v>
      </c>
      <c r="J3067" s="200">
        <v>3</v>
      </c>
      <c r="K3067" s="200" t="s">
        <v>32</v>
      </c>
      <c r="L3067" s="200" t="s">
        <v>63</v>
      </c>
      <c r="M3067" s="199" t="s">
        <v>1205</v>
      </c>
      <c r="O3067" s="237">
        <v>50</v>
      </c>
      <c r="P3067" s="204" t="s">
        <v>0</v>
      </c>
      <c r="Q3067" s="204"/>
      <c r="R3067" s="226">
        <v>6.6438561897747253</v>
      </c>
      <c r="S3067" s="226">
        <v>6.6438561897747253</v>
      </c>
      <c r="T3067" s="226">
        <f t="shared" si="235"/>
        <v>0</v>
      </c>
      <c r="U3067" s="199">
        <f t="shared" si="236"/>
        <v>0</v>
      </c>
      <c r="V3067" s="199">
        <f t="shared" si="237"/>
        <v>0</v>
      </c>
      <c r="W3067" s="199">
        <f t="shared" si="238"/>
        <v>0</v>
      </c>
      <c r="X3067" s="199">
        <f t="shared" si="239"/>
        <v>0</v>
      </c>
    </row>
    <row r="3068" spans="1:24" x14ac:dyDescent="0.25">
      <c r="A3068" s="199">
        <v>27</v>
      </c>
      <c r="B3068" s="200" t="s">
        <v>1204</v>
      </c>
      <c r="C3068" s="200">
        <v>12</v>
      </c>
      <c r="D3068" s="200">
        <v>4</v>
      </c>
      <c r="E3068" s="200" t="s">
        <v>1816</v>
      </c>
      <c r="F3068" s="200" t="s">
        <v>1816</v>
      </c>
      <c r="G3068" s="200" t="s">
        <v>1734</v>
      </c>
      <c r="H3068" s="200">
        <v>3</v>
      </c>
      <c r="I3068" s="200">
        <v>1</v>
      </c>
      <c r="J3068" s="200">
        <v>3</v>
      </c>
      <c r="K3068" s="200" t="s">
        <v>32</v>
      </c>
      <c r="L3068" s="200" t="s">
        <v>63</v>
      </c>
      <c r="M3068" s="199" t="s">
        <v>1205</v>
      </c>
      <c r="O3068" s="237">
        <v>10</v>
      </c>
      <c r="P3068" s="204" t="s">
        <v>0</v>
      </c>
      <c r="Q3068" s="204"/>
      <c r="R3068" s="226">
        <v>6.6438561897747253</v>
      </c>
      <c r="S3068" s="226">
        <v>6.6438561897747253</v>
      </c>
      <c r="T3068" s="226">
        <f t="shared" si="235"/>
        <v>0</v>
      </c>
      <c r="U3068" s="199">
        <f t="shared" si="236"/>
        <v>0</v>
      </c>
      <c r="V3068" s="199">
        <f t="shared" si="237"/>
        <v>0</v>
      </c>
      <c r="W3068" s="199">
        <f t="shared" si="238"/>
        <v>0</v>
      </c>
      <c r="X3068" s="199">
        <f t="shared" si="239"/>
        <v>0</v>
      </c>
    </row>
    <row r="3069" spans="1:24" x14ac:dyDescent="0.25">
      <c r="A3069" s="199">
        <v>27</v>
      </c>
      <c r="B3069" s="200" t="s">
        <v>1204</v>
      </c>
      <c r="C3069" s="200">
        <v>12</v>
      </c>
      <c r="D3069" s="200">
        <v>4</v>
      </c>
      <c r="E3069" s="200" t="s">
        <v>1816</v>
      </c>
      <c r="F3069" s="200" t="s">
        <v>1816</v>
      </c>
      <c r="G3069" s="200" t="s">
        <v>1734</v>
      </c>
      <c r="H3069" s="200">
        <v>3</v>
      </c>
      <c r="I3069" s="200">
        <v>1</v>
      </c>
      <c r="J3069" s="200">
        <v>3</v>
      </c>
      <c r="K3069" s="200" t="s">
        <v>32</v>
      </c>
      <c r="L3069" s="200" t="s">
        <v>63</v>
      </c>
      <c r="M3069" s="199" t="s">
        <v>1205</v>
      </c>
      <c r="O3069" s="237">
        <v>1</v>
      </c>
      <c r="P3069" s="204" t="s">
        <v>0</v>
      </c>
      <c r="Q3069" s="204"/>
      <c r="R3069" s="226">
        <v>6.6438561897747253</v>
      </c>
      <c r="S3069" s="226">
        <v>6.6438561897747253</v>
      </c>
      <c r="T3069" s="226">
        <f t="shared" si="235"/>
        <v>0</v>
      </c>
      <c r="U3069" s="199">
        <f t="shared" si="236"/>
        <v>0</v>
      </c>
      <c r="V3069" s="199">
        <f t="shared" si="237"/>
        <v>0</v>
      </c>
      <c r="W3069" s="199">
        <f t="shared" si="238"/>
        <v>0</v>
      </c>
      <c r="X3069" s="199">
        <f t="shared" si="239"/>
        <v>0</v>
      </c>
    </row>
    <row r="3070" spans="1:24" x14ac:dyDescent="0.25">
      <c r="A3070" s="199">
        <v>27</v>
      </c>
      <c r="B3070" s="200" t="s">
        <v>1204</v>
      </c>
      <c r="C3070" s="200">
        <v>12</v>
      </c>
      <c r="D3070" s="200">
        <v>4</v>
      </c>
      <c r="E3070" s="200" t="s">
        <v>1816</v>
      </c>
      <c r="F3070" s="200" t="s">
        <v>1816</v>
      </c>
      <c r="G3070" s="200" t="s">
        <v>1734</v>
      </c>
      <c r="H3070" s="200">
        <v>3</v>
      </c>
      <c r="I3070" s="200">
        <v>1</v>
      </c>
      <c r="J3070" s="200">
        <v>3</v>
      </c>
      <c r="K3070" s="200" t="s">
        <v>32</v>
      </c>
      <c r="L3070" s="200" t="s">
        <v>63</v>
      </c>
      <c r="M3070" s="199" t="s">
        <v>1205</v>
      </c>
      <c r="O3070" s="237">
        <v>0.5</v>
      </c>
      <c r="P3070" s="204" t="s">
        <v>0</v>
      </c>
      <c r="Q3070" s="204"/>
      <c r="R3070" s="226">
        <v>6.6438561897747253</v>
      </c>
      <c r="S3070" s="226">
        <v>6.6438561897747253</v>
      </c>
      <c r="T3070" s="226">
        <f t="shared" si="235"/>
        <v>0</v>
      </c>
      <c r="U3070" s="199">
        <f t="shared" si="236"/>
        <v>0</v>
      </c>
      <c r="V3070" s="199">
        <f t="shared" si="237"/>
        <v>0</v>
      </c>
      <c r="W3070" s="199">
        <f t="shared" si="238"/>
        <v>0</v>
      </c>
      <c r="X3070" s="199">
        <f t="shared" si="239"/>
        <v>0</v>
      </c>
    </row>
    <row r="3071" spans="1:24" x14ac:dyDescent="0.25">
      <c r="A3071" s="199">
        <v>27</v>
      </c>
      <c r="B3071" s="200" t="s">
        <v>1204</v>
      </c>
      <c r="C3071" s="200">
        <v>12</v>
      </c>
      <c r="D3071" s="200">
        <v>4</v>
      </c>
      <c r="E3071" s="200" t="s">
        <v>1816</v>
      </c>
      <c r="F3071" s="200" t="s">
        <v>1816</v>
      </c>
      <c r="G3071" s="200" t="s">
        <v>1734</v>
      </c>
      <c r="H3071" s="200">
        <v>3</v>
      </c>
      <c r="I3071" s="200">
        <v>1</v>
      </c>
      <c r="J3071" s="200">
        <v>3</v>
      </c>
      <c r="K3071" s="200" t="s">
        <v>32</v>
      </c>
      <c r="L3071" s="200" t="s">
        <v>63</v>
      </c>
      <c r="M3071" s="199" t="s">
        <v>1205</v>
      </c>
      <c r="O3071" s="237">
        <v>0.1</v>
      </c>
      <c r="P3071" s="204" t="s">
        <v>0</v>
      </c>
      <c r="Q3071" s="204"/>
      <c r="R3071" s="226">
        <v>6.6438561897747253</v>
      </c>
      <c r="S3071" s="226">
        <v>6.6438561897747253</v>
      </c>
      <c r="T3071" s="226">
        <f t="shared" si="235"/>
        <v>0</v>
      </c>
      <c r="U3071" s="199">
        <f t="shared" si="236"/>
        <v>0</v>
      </c>
      <c r="V3071" s="199">
        <f t="shared" si="237"/>
        <v>0</v>
      </c>
      <c r="W3071" s="199">
        <f t="shared" si="238"/>
        <v>0</v>
      </c>
      <c r="X3071" s="199">
        <f t="shared" si="239"/>
        <v>0</v>
      </c>
    </row>
    <row r="3072" spans="1:24" x14ac:dyDescent="0.25">
      <c r="A3072" s="218">
        <v>27</v>
      </c>
      <c r="B3072" s="219" t="s">
        <v>1204</v>
      </c>
      <c r="C3072" s="219">
        <v>12</v>
      </c>
      <c r="D3072" s="223">
        <v>4</v>
      </c>
      <c r="E3072" s="223" t="s">
        <v>1816</v>
      </c>
      <c r="F3072" s="223" t="s">
        <v>1816</v>
      </c>
      <c r="G3072" s="231" t="s">
        <v>1734</v>
      </c>
      <c r="H3072" s="221">
        <v>3</v>
      </c>
      <c r="I3072" s="222">
        <v>1</v>
      </c>
      <c r="J3072" s="222">
        <v>3</v>
      </c>
      <c r="K3072" s="230" t="s">
        <v>32</v>
      </c>
      <c r="L3072" s="223" t="s">
        <v>63</v>
      </c>
      <c r="M3072" s="231" t="s">
        <v>1205</v>
      </c>
      <c r="O3072" s="225">
        <v>100</v>
      </c>
      <c r="P3072" s="208" t="s">
        <v>2</v>
      </c>
      <c r="Q3072" s="208"/>
      <c r="R3072" s="226">
        <v>6.6438561897747253</v>
      </c>
      <c r="S3072" s="226">
        <v>6.6438561897747253</v>
      </c>
      <c r="T3072" s="226">
        <f t="shared" si="235"/>
        <v>0</v>
      </c>
      <c r="U3072" s="199">
        <f t="shared" si="236"/>
        <v>0</v>
      </c>
      <c r="V3072" s="199">
        <f t="shared" si="237"/>
        <v>0</v>
      </c>
      <c r="W3072" s="199">
        <f t="shared" si="238"/>
        <v>0</v>
      </c>
      <c r="X3072" s="199">
        <f t="shared" si="239"/>
        <v>0</v>
      </c>
    </row>
    <row r="3073" spans="1:24" x14ac:dyDescent="0.25">
      <c r="A3073" s="199">
        <v>27</v>
      </c>
      <c r="B3073" s="200" t="s">
        <v>1204</v>
      </c>
      <c r="C3073" s="200">
        <v>12</v>
      </c>
      <c r="D3073" s="200">
        <v>4</v>
      </c>
      <c r="E3073" s="200" t="s">
        <v>1816</v>
      </c>
      <c r="F3073" s="200" t="s">
        <v>1816</v>
      </c>
      <c r="G3073" s="200" t="s">
        <v>1734</v>
      </c>
      <c r="H3073" s="200">
        <v>3</v>
      </c>
      <c r="I3073" s="200">
        <v>1</v>
      </c>
      <c r="J3073" s="200">
        <v>3</v>
      </c>
      <c r="K3073" s="200" t="s">
        <v>32</v>
      </c>
      <c r="L3073" s="200" t="s">
        <v>63</v>
      </c>
      <c r="M3073" s="199" t="s">
        <v>1205</v>
      </c>
      <c r="O3073" s="237">
        <v>10</v>
      </c>
      <c r="P3073" s="208" t="s">
        <v>2</v>
      </c>
      <c r="Q3073" s="208"/>
      <c r="R3073" s="226">
        <v>6.6438561897747253</v>
      </c>
      <c r="S3073" s="226">
        <v>6.6438561897747253</v>
      </c>
      <c r="T3073" s="226">
        <f t="shared" si="235"/>
        <v>0</v>
      </c>
      <c r="U3073" s="199">
        <f t="shared" si="236"/>
        <v>0</v>
      </c>
      <c r="V3073" s="199">
        <f t="shared" si="237"/>
        <v>0</v>
      </c>
      <c r="W3073" s="199">
        <f t="shared" si="238"/>
        <v>0</v>
      </c>
      <c r="X3073" s="199">
        <f t="shared" si="239"/>
        <v>0</v>
      </c>
    </row>
    <row r="3074" spans="1:24" x14ac:dyDescent="0.25">
      <c r="A3074" s="199">
        <v>27</v>
      </c>
      <c r="B3074" s="200" t="s">
        <v>1204</v>
      </c>
      <c r="C3074" s="200">
        <v>12</v>
      </c>
      <c r="D3074" s="200">
        <v>4</v>
      </c>
      <c r="E3074" s="200" t="s">
        <v>1816</v>
      </c>
      <c r="F3074" s="200" t="s">
        <v>1816</v>
      </c>
      <c r="G3074" s="200" t="s">
        <v>1734</v>
      </c>
      <c r="H3074" s="200">
        <v>3</v>
      </c>
      <c r="I3074" s="200">
        <v>1</v>
      </c>
      <c r="J3074" s="200">
        <v>3</v>
      </c>
      <c r="K3074" s="200" t="s">
        <v>32</v>
      </c>
      <c r="L3074" s="200" t="s">
        <v>63</v>
      </c>
      <c r="M3074" s="199" t="s">
        <v>1205</v>
      </c>
      <c r="O3074" s="237">
        <v>1</v>
      </c>
      <c r="P3074" s="208" t="s">
        <v>2</v>
      </c>
      <c r="Q3074" s="208"/>
      <c r="R3074" s="226">
        <v>6.6438561897747253</v>
      </c>
      <c r="S3074" s="226">
        <v>6.6438561897747253</v>
      </c>
      <c r="T3074" s="226">
        <f t="shared" si="235"/>
        <v>0</v>
      </c>
      <c r="U3074" s="199">
        <f t="shared" si="236"/>
        <v>0</v>
      </c>
      <c r="V3074" s="199">
        <f t="shared" si="237"/>
        <v>0</v>
      </c>
      <c r="W3074" s="199">
        <f t="shared" si="238"/>
        <v>0</v>
      </c>
      <c r="X3074" s="199">
        <f t="shared" si="239"/>
        <v>0</v>
      </c>
    </row>
    <row r="3075" spans="1:24" x14ac:dyDescent="0.25">
      <c r="A3075" s="199">
        <v>27</v>
      </c>
      <c r="B3075" s="200" t="s">
        <v>1204</v>
      </c>
      <c r="C3075" s="200">
        <v>12</v>
      </c>
      <c r="D3075" s="200">
        <v>4</v>
      </c>
      <c r="E3075" s="200" t="s">
        <v>1816</v>
      </c>
      <c r="F3075" s="200" t="s">
        <v>1816</v>
      </c>
      <c r="G3075" s="200" t="s">
        <v>1734</v>
      </c>
      <c r="H3075" s="200">
        <v>3</v>
      </c>
      <c r="I3075" s="200">
        <v>1</v>
      </c>
      <c r="J3075" s="200">
        <v>3</v>
      </c>
      <c r="K3075" s="200" t="s">
        <v>32</v>
      </c>
      <c r="L3075" s="200" t="s">
        <v>63</v>
      </c>
      <c r="M3075" s="199" t="s">
        <v>1205</v>
      </c>
      <c r="O3075" s="237">
        <v>0.1</v>
      </c>
      <c r="P3075" s="208" t="s">
        <v>2</v>
      </c>
      <c r="Q3075" s="208"/>
      <c r="R3075" s="226">
        <v>6.6438561897747253</v>
      </c>
      <c r="S3075" s="226">
        <v>6.6438561897747253</v>
      </c>
      <c r="T3075" s="226">
        <f t="shared" si="235"/>
        <v>0</v>
      </c>
      <c r="U3075" s="199">
        <f t="shared" si="236"/>
        <v>0</v>
      </c>
      <c r="V3075" s="199">
        <f t="shared" si="237"/>
        <v>0</v>
      </c>
      <c r="W3075" s="199">
        <f t="shared" si="238"/>
        <v>0</v>
      </c>
      <c r="X3075" s="199">
        <f t="shared" si="239"/>
        <v>0</v>
      </c>
    </row>
    <row r="3076" spans="1:24" x14ac:dyDescent="0.25">
      <c r="A3076" s="199">
        <v>27</v>
      </c>
      <c r="B3076" s="200" t="s">
        <v>1204</v>
      </c>
      <c r="C3076" s="200">
        <v>12</v>
      </c>
      <c r="D3076" s="200">
        <v>4</v>
      </c>
      <c r="E3076" s="200" t="s">
        <v>1816</v>
      </c>
      <c r="F3076" s="200" t="s">
        <v>1816</v>
      </c>
      <c r="G3076" s="200" t="s">
        <v>1734</v>
      </c>
      <c r="H3076" s="200">
        <v>3</v>
      </c>
      <c r="I3076" s="200">
        <v>1</v>
      </c>
      <c r="J3076" s="200">
        <v>3</v>
      </c>
      <c r="K3076" s="200" t="s">
        <v>32</v>
      </c>
      <c r="L3076" s="200" t="s">
        <v>63</v>
      </c>
      <c r="M3076" s="199" t="s">
        <v>1205</v>
      </c>
      <c r="O3076" s="237">
        <v>1</v>
      </c>
      <c r="P3076" s="207" t="s">
        <v>3</v>
      </c>
      <c r="Q3076" s="207"/>
      <c r="R3076" s="226">
        <v>12.233882788837901</v>
      </c>
      <c r="S3076" s="226">
        <v>11.936244833859956</v>
      </c>
      <c r="T3076" s="226">
        <f t="shared" si="235"/>
        <v>0.29763795497794554</v>
      </c>
      <c r="U3076" s="199">
        <f t="shared" si="236"/>
        <v>0</v>
      </c>
      <c r="V3076" s="199">
        <f t="shared" si="237"/>
        <v>0</v>
      </c>
      <c r="W3076" s="199">
        <f t="shared" si="238"/>
        <v>0</v>
      </c>
      <c r="X3076" s="199">
        <f t="shared" si="239"/>
        <v>0</v>
      </c>
    </row>
    <row r="3077" spans="1:24" x14ac:dyDescent="0.25">
      <c r="A3077" s="199">
        <v>27</v>
      </c>
      <c r="B3077" s="200" t="s">
        <v>1204</v>
      </c>
      <c r="C3077" s="200">
        <v>12</v>
      </c>
      <c r="D3077" s="200">
        <v>4</v>
      </c>
      <c r="E3077" s="200" t="s">
        <v>1816</v>
      </c>
      <c r="F3077" s="200" t="s">
        <v>1816</v>
      </c>
      <c r="G3077" s="200" t="s">
        <v>1734</v>
      </c>
      <c r="H3077" s="200">
        <v>3</v>
      </c>
      <c r="I3077" s="200">
        <v>1</v>
      </c>
      <c r="J3077" s="200">
        <v>3</v>
      </c>
      <c r="K3077" s="200" t="s">
        <v>32</v>
      </c>
      <c r="L3077" s="200" t="s">
        <v>63</v>
      </c>
      <c r="M3077" s="199" t="s">
        <v>1205</v>
      </c>
      <c r="O3077" s="237">
        <v>10</v>
      </c>
      <c r="P3077" s="207" t="s">
        <v>3</v>
      </c>
      <c r="Q3077" s="207"/>
      <c r="R3077" s="226">
        <v>13.607876345040939</v>
      </c>
      <c r="S3077" s="226">
        <v>13.265261002189755</v>
      </c>
      <c r="T3077" s="226">
        <f t="shared" si="235"/>
        <v>0.34261534285118422</v>
      </c>
      <c r="U3077" s="199">
        <f t="shared" si="236"/>
        <v>0</v>
      </c>
      <c r="V3077" s="199">
        <f t="shared" si="237"/>
        <v>0</v>
      </c>
      <c r="W3077" s="199">
        <f t="shared" si="238"/>
        <v>0</v>
      </c>
      <c r="X3077" s="199">
        <f t="shared" si="239"/>
        <v>0</v>
      </c>
    </row>
    <row r="3078" spans="1:24" x14ac:dyDescent="0.25">
      <c r="A3078" s="218">
        <v>27</v>
      </c>
      <c r="B3078" s="219" t="s">
        <v>1204</v>
      </c>
      <c r="C3078" s="219">
        <v>12</v>
      </c>
      <c r="D3078" s="223">
        <v>4</v>
      </c>
      <c r="E3078" s="223" t="s">
        <v>1816</v>
      </c>
      <c r="F3078" s="223" t="s">
        <v>1816</v>
      </c>
      <c r="G3078" s="231" t="s">
        <v>1734</v>
      </c>
      <c r="H3078" s="221">
        <v>3</v>
      </c>
      <c r="I3078" s="222">
        <v>1</v>
      </c>
      <c r="J3078" s="222">
        <v>3</v>
      </c>
      <c r="K3078" s="230" t="s">
        <v>32</v>
      </c>
      <c r="L3078" s="223" t="s">
        <v>63</v>
      </c>
      <c r="M3078" s="231" t="s">
        <v>1205</v>
      </c>
      <c r="O3078" s="225">
        <v>100</v>
      </c>
      <c r="P3078" s="207" t="s">
        <v>3</v>
      </c>
      <c r="Q3078" s="207"/>
      <c r="R3078" s="226">
        <v>14.140797510636279</v>
      </c>
      <c r="S3078" s="226">
        <v>13.918792840366644</v>
      </c>
      <c r="T3078" s="226">
        <f t="shared" ref="T3078:T3141" si="240">R3078-S3078</f>
        <v>0.22200467026963544</v>
      </c>
      <c r="U3078" s="199">
        <f t="shared" ref="U3078:U3141" si="241">IF(T3078&lt;-3.32,1,0)</f>
        <v>0</v>
      </c>
      <c r="V3078" s="199">
        <f t="shared" ref="V3078:V3141" si="242">IF(T3078&gt;3.32,1,0)</f>
        <v>0</v>
      </c>
      <c r="W3078" s="199">
        <f t="shared" si="238"/>
        <v>0</v>
      </c>
      <c r="X3078" s="199">
        <f t="shared" si="239"/>
        <v>0</v>
      </c>
    </row>
    <row r="3079" spans="1:24" x14ac:dyDescent="0.25">
      <c r="A3079" s="199">
        <v>27</v>
      </c>
      <c r="B3079" s="200" t="s">
        <v>1204</v>
      </c>
      <c r="C3079" s="200">
        <v>12</v>
      </c>
      <c r="D3079" s="200">
        <v>4</v>
      </c>
      <c r="E3079" s="200" t="s">
        <v>1816</v>
      </c>
      <c r="F3079" s="200" t="s">
        <v>1816</v>
      </c>
      <c r="G3079" s="200" t="s">
        <v>1734</v>
      </c>
      <c r="H3079" s="200">
        <v>3</v>
      </c>
      <c r="I3079" s="200">
        <v>1</v>
      </c>
      <c r="J3079" s="200">
        <v>3</v>
      </c>
      <c r="K3079" s="200" t="s">
        <v>32</v>
      </c>
      <c r="L3079" s="200" t="s">
        <v>63</v>
      </c>
      <c r="M3079" s="199" t="s">
        <v>1205</v>
      </c>
      <c r="O3079" s="237">
        <v>1</v>
      </c>
      <c r="P3079" s="209" t="s">
        <v>117</v>
      </c>
      <c r="Q3079" s="209"/>
      <c r="R3079" s="226">
        <v>6.6438561897747253</v>
      </c>
      <c r="S3079" s="226">
        <v>6.6438561897747253</v>
      </c>
      <c r="T3079" s="226">
        <f t="shared" si="240"/>
        <v>0</v>
      </c>
      <c r="U3079" s="199">
        <f t="shared" si="241"/>
        <v>0</v>
      </c>
      <c r="V3079" s="199">
        <f t="shared" si="242"/>
        <v>0</v>
      </c>
      <c r="W3079" s="199">
        <f t="shared" ref="W3079:W3142" si="243">IF(T3079&lt;-5.6438,1,0)</f>
        <v>0</v>
      </c>
      <c r="X3079" s="199">
        <f t="shared" ref="X3079:X3142" si="244">IF(T3079&lt;-5.6438,1,0)</f>
        <v>0</v>
      </c>
    </row>
    <row r="3080" spans="1:24" x14ac:dyDescent="0.25">
      <c r="A3080" s="199">
        <v>27</v>
      </c>
      <c r="B3080" s="200" t="s">
        <v>1204</v>
      </c>
      <c r="C3080" s="200">
        <v>12</v>
      </c>
      <c r="D3080" s="200">
        <v>4</v>
      </c>
      <c r="E3080" s="200" t="s">
        <v>1816</v>
      </c>
      <c r="F3080" s="200" t="s">
        <v>1816</v>
      </c>
      <c r="G3080" s="200" t="s">
        <v>1734</v>
      </c>
      <c r="H3080" s="200">
        <v>3</v>
      </c>
      <c r="I3080" s="200">
        <v>1</v>
      </c>
      <c r="J3080" s="200">
        <v>3</v>
      </c>
      <c r="K3080" s="200" t="s">
        <v>32</v>
      </c>
      <c r="L3080" s="200" t="s">
        <v>63</v>
      </c>
      <c r="M3080" s="199" t="s">
        <v>1205</v>
      </c>
      <c r="O3080" s="237">
        <v>0.1</v>
      </c>
      <c r="P3080" s="209" t="s">
        <v>117</v>
      </c>
      <c r="Q3080" s="209"/>
      <c r="R3080" s="226">
        <v>6.6438561897747253</v>
      </c>
      <c r="S3080" s="226">
        <v>6.6438561897747253</v>
      </c>
      <c r="T3080" s="226">
        <f t="shared" si="240"/>
        <v>0</v>
      </c>
      <c r="U3080" s="199">
        <f t="shared" si="241"/>
        <v>0</v>
      </c>
      <c r="V3080" s="199">
        <f t="shared" si="242"/>
        <v>0</v>
      </c>
      <c r="W3080" s="199">
        <f t="shared" si="243"/>
        <v>0</v>
      </c>
      <c r="X3080" s="199">
        <f t="shared" si="244"/>
        <v>0</v>
      </c>
    </row>
    <row r="3081" spans="1:24" x14ac:dyDescent="0.25">
      <c r="A3081" s="199">
        <v>27</v>
      </c>
      <c r="B3081" s="200" t="s">
        <v>1204</v>
      </c>
      <c r="C3081" s="200">
        <v>12</v>
      </c>
      <c r="D3081" s="200">
        <v>4</v>
      </c>
      <c r="E3081" s="200" t="s">
        <v>1816</v>
      </c>
      <c r="F3081" s="200" t="s">
        <v>1816</v>
      </c>
      <c r="G3081" s="200" t="s">
        <v>1734</v>
      </c>
      <c r="H3081" s="200">
        <v>3</v>
      </c>
      <c r="I3081" s="200">
        <v>1</v>
      </c>
      <c r="J3081" s="200">
        <v>3</v>
      </c>
      <c r="K3081" s="200" t="s">
        <v>32</v>
      </c>
      <c r="L3081" s="200" t="s">
        <v>63</v>
      </c>
      <c r="M3081" s="199" t="s">
        <v>1205</v>
      </c>
      <c r="O3081" s="237">
        <v>10</v>
      </c>
      <c r="P3081" s="209" t="s">
        <v>117</v>
      </c>
      <c r="Q3081" s="209"/>
      <c r="R3081" s="226">
        <v>6.7446811526024257</v>
      </c>
      <c r="S3081" s="226">
        <v>6.6438561897747253</v>
      </c>
      <c r="T3081" s="226">
        <f t="shared" si="240"/>
        <v>0.10082496282770048</v>
      </c>
      <c r="U3081" s="199">
        <f t="shared" si="241"/>
        <v>0</v>
      </c>
      <c r="V3081" s="199">
        <f t="shared" si="242"/>
        <v>0</v>
      </c>
      <c r="W3081" s="199">
        <f t="shared" si="243"/>
        <v>0</v>
      </c>
      <c r="X3081" s="199">
        <f t="shared" si="244"/>
        <v>0</v>
      </c>
    </row>
    <row r="3082" spans="1:24" x14ac:dyDescent="0.25">
      <c r="A3082" s="218">
        <v>27</v>
      </c>
      <c r="B3082" s="219" t="s">
        <v>1204</v>
      </c>
      <c r="C3082" s="219">
        <v>12</v>
      </c>
      <c r="D3082" s="223">
        <v>4</v>
      </c>
      <c r="E3082" s="223" t="s">
        <v>1816</v>
      </c>
      <c r="F3082" s="223" t="s">
        <v>1816</v>
      </c>
      <c r="G3082" s="231" t="s">
        <v>1734</v>
      </c>
      <c r="H3082" s="221">
        <v>3</v>
      </c>
      <c r="I3082" s="222">
        <v>1</v>
      </c>
      <c r="J3082" s="222">
        <v>3</v>
      </c>
      <c r="K3082" s="230" t="s">
        <v>32</v>
      </c>
      <c r="L3082" s="223" t="s">
        <v>63</v>
      </c>
      <c r="M3082" s="231" t="s">
        <v>1205</v>
      </c>
      <c r="O3082" s="225">
        <v>100</v>
      </c>
      <c r="P3082" s="209" t="s">
        <v>117</v>
      </c>
      <c r="Q3082" s="209"/>
      <c r="R3082" s="226">
        <v>9.5621674250294681</v>
      </c>
      <c r="S3082" s="226">
        <v>8.828471090327092</v>
      </c>
      <c r="T3082" s="226">
        <f t="shared" si="240"/>
        <v>0.73369633470237616</v>
      </c>
      <c r="U3082" s="199">
        <f t="shared" si="241"/>
        <v>0</v>
      </c>
      <c r="V3082" s="199">
        <f t="shared" si="242"/>
        <v>0</v>
      </c>
      <c r="W3082" s="199">
        <f t="shared" si="243"/>
        <v>0</v>
      </c>
      <c r="X3082" s="199">
        <f t="shared" si="244"/>
        <v>0</v>
      </c>
    </row>
    <row r="3083" spans="1:24" x14ac:dyDescent="0.25">
      <c r="A3083" s="199">
        <v>27</v>
      </c>
      <c r="B3083" s="200" t="s">
        <v>1204</v>
      </c>
      <c r="C3083" s="200">
        <v>12</v>
      </c>
      <c r="D3083" s="200">
        <v>4</v>
      </c>
      <c r="E3083" s="200" t="s">
        <v>1816</v>
      </c>
      <c r="F3083" s="200" t="s">
        <v>1816</v>
      </c>
      <c r="G3083" s="200" t="s">
        <v>1734</v>
      </c>
      <c r="H3083" s="200">
        <v>3</v>
      </c>
      <c r="I3083" s="200">
        <v>1</v>
      </c>
      <c r="J3083" s="200">
        <v>3</v>
      </c>
      <c r="K3083" s="200" t="s">
        <v>32</v>
      </c>
      <c r="L3083" s="200" t="s">
        <v>63</v>
      </c>
      <c r="M3083" s="199" t="s">
        <v>1205</v>
      </c>
      <c r="O3083" s="237">
        <v>10</v>
      </c>
      <c r="P3083" s="210" t="s">
        <v>147</v>
      </c>
      <c r="Q3083" s="210"/>
      <c r="R3083" s="226">
        <v>6.6438561897747253</v>
      </c>
      <c r="S3083" s="226">
        <v>6.6438561897747253</v>
      </c>
      <c r="T3083" s="226">
        <f t="shared" si="240"/>
        <v>0</v>
      </c>
      <c r="U3083" s="199">
        <f t="shared" si="241"/>
        <v>0</v>
      </c>
      <c r="V3083" s="199">
        <f t="shared" si="242"/>
        <v>0</v>
      </c>
      <c r="W3083" s="199">
        <f t="shared" si="243"/>
        <v>0</v>
      </c>
      <c r="X3083" s="199">
        <f t="shared" si="244"/>
        <v>0</v>
      </c>
    </row>
    <row r="3084" spans="1:24" x14ac:dyDescent="0.25">
      <c r="A3084" s="199">
        <v>27</v>
      </c>
      <c r="B3084" s="200" t="s">
        <v>1204</v>
      </c>
      <c r="C3084" s="200">
        <v>12</v>
      </c>
      <c r="D3084" s="200">
        <v>4</v>
      </c>
      <c r="E3084" s="200" t="s">
        <v>1816</v>
      </c>
      <c r="F3084" s="200" t="s">
        <v>1816</v>
      </c>
      <c r="G3084" s="200" t="s">
        <v>1734</v>
      </c>
      <c r="H3084" s="200">
        <v>3</v>
      </c>
      <c r="I3084" s="200">
        <v>1</v>
      </c>
      <c r="J3084" s="200">
        <v>3</v>
      </c>
      <c r="K3084" s="200" t="s">
        <v>32</v>
      </c>
      <c r="L3084" s="200" t="s">
        <v>63</v>
      </c>
      <c r="M3084" s="199" t="s">
        <v>1205</v>
      </c>
      <c r="O3084" s="237">
        <v>1</v>
      </c>
      <c r="P3084" s="210" t="s">
        <v>147</v>
      </c>
      <c r="Q3084" s="210"/>
      <c r="R3084" s="226">
        <v>6.6438561897747253</v>
      </c>
      <c r="S3084" s="226">
        <v>6.6438561897747253</v>
      </c>
      <c r="T3084" s="226">
        <f t="shared" si="240"/>
        <v>0</v>
      </c>
      <c r="U3084" s="199">
        <f t="shared" si="241"/>
        <v>0</v>
      </c>
      <c r="V3084" s="199">
        <f t="shared" si="242"/>
        <v>0</v>
      </c>
      <c r="W3084" s="199">
        <f t="shared" si="243"/>
        <v>0</v>
      </c>
      <c r="X3084" s="199">
        <f t="shared" si="244"/>
        <v>0</v>
      </c>
    </row>
    <row r="3085" spans="1:24" x14ac:dyDescent="0.25">
      <c r="A3085" s="199">
        <v>27</v>
      </c>
      <c r="B3085" s="200" t="s">
        <v>1204</v>
      </c>
      <c r="C3085" s="200">
        <v>12</v>
      </c>
      <c r="D3085" s="200">
        <v>4</v>
      </c>
      <c r="E3085" s="200" t="s">
        <v>1816</v>
      </c>
      <c r="F3085" s="200" t="s">
        <v>1816</v>
      </c>
      <c r="G3085" s="200" t="s">
        <v>1734</v>
      </c>
      <c r="H3085" s="200">
        <v>3</v>
      </c>
      <c r="I3085" s="200">
        <v>1</v>
      </c>
      <c r="J3085" s="200">
        <v>3</v>
      </c>
      <c r="K3085" s="200" t="s">
        <v>32</v>
      </c>
      <c r="L3085" s="200" t="s">
        <v>63</v>
      </c>
      <c r="M3085" s="199" t="s">
        <v>1205</v>
      </c>
      <c r="O3085" s="237">
        <v>0.1</v>
      </c>
      <c r="P3085" s="210" t="s">
        <v>147</v>
      </c>
      <c r="Q3085" s="210"/>
      <c r="R3085" s="226">
        <v>6.6438561897747253</v>
      </c>
      <c r="S3085" s="226">
        <v>6.6438561897747253</v>
      </c>
      <c r="T3085" s="226">
        <f t="shared" si="240"/>
        <v>0</v>
      </c>
      <c r="U3085" s="199">
        <f t="shared" si="241"/>
        <v>0</v>
      </c>
      <c r="V3085" s="199">
        <f t="shared" si="242"/>
        <v>0</v>
      </c>
      <c r="W3085" s="199">
        <f t="shared" si="243"/>
        <v>0</v>
      </c>
      <c r="X3085" s="199">
        <f t="shared" si="244"/>
        <v>0</v>
      </c>
    </row>
    <row r="3086" spans="1:24" x14ac:dyDescent="0.25">
      <c r="A3086" s="218">
        <v>27</v>
      </c>
      <c r="B3086" s="219" t="s">
        <v>1204</v>
      </c>
      <c r="C3086" s="219">
        <v>12</v>
      </c>
      <c r="D3086" s="223">
        <v>4</v>
      </c>
      <c r="E3086" s="223" t="s">
        <v>1816</v>
      </c>
      <c r="F3086" s="223" t="s">
        <v>1816</v>
      </c>
      <c r="G3086" s="231" t="s">
        <v>1734</v>
      </c>
      <c r="H3086" s="221">
        <v>3</v>
      </c>
      <c r="I3086" s="222">
        <v>1</v>
      </c>
      <c r="J3086" s="222">
        <v>3</v>
      </c>
      <c r="K3086" s="230" t="s">
        <v>32</v>
      </c>
      <c r="L3086" s="223" t="s">
        <v>63</v>
      </c>
      <c r="M3086" s="231" t="s">
        <v>1205</v>
      </c>
      <c r="O3086" s="225">
        <v>100</v>
      </c>
      <c r="P3086" s="211" t="s">
        <v>834</v>
      </c>
      <c r="Q3086" s="211"/>
      <c r="R3086" s="226">
        <v>6.6438561897747253</v>
      </c>
      <c r="S3086" s="226">
        <v>6.6438561897747253</v>
      </c>
      <c r="T3086" s="226">
        <f t="shared" si="240"/>
        <v>0</v>
      </c>
      <c r="U3086" s="199">
        <f t="shared" si="241"/>
        <v>0</v>
      </c>
      <c r="V3086" s="199">
        <f t="shared" si="242"/>
        <v>0</v>
      </c>
      <c r="W3086" s="199">
        <f t="shared" si="243"/>
        <v>0</v>
      </c>
      <c r="X3086" s="199">
        <f t="shared" si="244"/>
        <v>0</v>
      </c>
    </row>
    <row r="3087" spans="1:24" x14ac:dyDescent="0.25">
      <c r="A3087" s="199">
        <v>27</v>
      </c>
      <c r="B3087" s="200" t="s">
        <v>1204</v>
      </c>
      <c r="C3087" s="200">
        <v>12</v>
      </c>
      <c r="D3087" s="200">
        <v>4</v>
      </c>
      <c r="E3087" s="200" t="s">
        <v>1816</v>
      </c>
      <c r="F3087" s="200" t="s">
        <v>1816</v>
      </c>
      <c r="G3087" s="200" t="s">
        <v>1734</v>
      </c>
      <c r="H3087" s="200">
        <v>3</v>
      </c>
      <c r="I3087" s="200">
        <v>1</v>
      </c>
      <c r="J3087" s="200">
        <v>3</v>
      </c>
      <c r="K3087" s="200" t="s">
        <v>32</v>
      </c>
      <c r="L3087" s="200" t="s">
        <v>63</v>
      </c>
      <c r="M3087" s="199" t="s">
        <v>1205</v>
      </c>
      <c r="O3087" s="237">
        <v>10</v>
      </c>
      <c r="P3087" s="211" t="s">
        <v>834</v>
      </c>
      <c r="Q3087" s="211"/>
      <c r="R3087" s="226">
        <v>6.6438561897747253</v>
      </c>
      <c r="S3087" s="226">
        <v>6.6438561897747253</v>
      </c>
      <c r="T3087" s="226">
        <f t="shared" si="240"/>
        <v>0</v>
      </c>
      <c r="U3087" s="199">
        <f t="shared" si="241"/>
        <v>0</v>
      </c>
      <c r="V3087" s="199">
        <f t="shared" si="242"/>
        <v>0</v>
      </c>
      <c r="W3087" s="199">
        <f t="shared" si="243"/>
        <v>0</v>
      </c>
      <c r="X3087" s="199">
        <f t="shared" si="244"/>
        <v>0</v>
      </c>
    </row>
    <row r="3088" spans="1:24" x14ac:dyDescent="0.25">
      <c r="A3088" s="199">
        <v>27</v>
      </c>
      <c r="B3088" s="200" t="s">
        <v>1204</v>
      </c>
      <c r="C3088" s="200">
        <v>12</v>
      </c>
      <c r="D3088" s="200">
        <v>4</v>
      </c>
      <c r="E3088" s="200" t="s">
        <v>1816</v>
      </c>
      <c r="F3088" s="200" t="s">
        <v>1816</v>
      </c>
      <c r="G3088" s="200" t="s">
        <v>1734</v>
      </c>
      <c r="H3088" s="200">
        <v>3</v>
      </c>
      <c r="I3088" s="200">
        <v>1</v>
      </c>
      <c r="J3088" s="200">
        <v>3</v>
      </c>
      <c r="K3088" s="200" t="s">
        <v>32</v>
      </c>
      <c r="L3088" s="200" t="s">
        <v>63</v>
      </c>
      <c r="M3088" s="199" t="s">
        <v>1205</v>
      </c>
      <c r="O3088" s="237">
        <v>1</v>
      </c>
      <c r="P3088" s="211" t="s">
        <v>834</v>
      </c>
      <c r="Q3088" s="211"/>
      <c r="R3088" s="226">
        <v>6.6438561897747253</v>
      </c>
      <c r="S3088" s="226">
        <v>6.6438561897747253</v>
      </c>
      <c r="T3088" s="226">
        <f t="shared" si="240"/>
        <v>0</v>
      </c>
      <c r="U3088" s="199">
        <f t="shared" si="241"/>
        <v>0</v>
      </c>
      <c r="V3088" s="199">
        <f t="shared" si="242"/>
        <v>0</v>
      </c>
      <c r="W3088" s="199">
        <f t="shared" si="243"/>
        <v>0</v>
      </c>
      <c r="X3088" s="199">
        <f t="shared" si="244"/>
        <v>0</v>
      </c>
    </row>
    <row r="3089" spans="1:24" x14ac:dyDescent="0.25">
      <c r="A3089" s="199">
        <v>27</v>
      </c>
      <c r="B3089" s="200" t="s">
        <v>1204</v>
      </c>
      <c r="C3089" s="200">
        <v>12</v>
      </c>
      <c r="D3089" s="200">
        <v>4</v>
      </c>
      <c r="E3089" s="200" t="s">
        <v>1816</v>
      </c>
      <c r="F3089" s="200" t="s">
        <v>1816</v>
      </c>
      <c r="G3089" s="200" t="s">
        <v>1734</v>
      </c>
      <c r="H3089" s="200">
        <v>3</v>
      </c>
      <c r="I3089" s="200">
        <v>1</v>
      </c>
      <c r="J3089" s="200">
        <v>3</v>
      </c>
      <c r="K3089" s="200" t="s">
        <v>32</v>
      </c>
      <c r="L3089" s="200" t="s">
        <v>63</v>
      </c>
      <c r="M3089" s="199" t="s">
        <v>1205</v>
      </c>
      <c r="O3089" s="237">
        <v>0.1</v>
      </c>
      <c r="P3089" s="211" t="s">
        <v>834</v>
      </c>
      <c r="Q3089" s="211"/>
      <c r="R3089" s="226">
        <v>6.6438561897747253</v>
      </c>
      <c r="S3089" s="226">
        <v>6.6438561897747253</v>
      </c>
      <c r="T3089" s="226">
        <f t="shared" si="240"/>
        <v>0</v>
      </c>
      <c r="U3089" s="199">
        <f t="shared" si="241"/>
        <v>0</v>
      </c>
      <c r="V3089" s="199">
        <f t="shared" si="242"/>
        <v>0</v>
      </c>
      <c r="W3089" s="199">
        <f t="shared" si="243"/>
        <v>0</v>
      </c>
      <c r="X3089" s="199">
        <f t="shared" si="244"/>
        <v>0</v>
      </c>
    </row>
    <row r="3090" spans="1:24" x14ac:dyDescent="0.25">
      <c r="A3090" s="218">
        <v>27</v>
      </c>
      <c r="B3090" s="219" t="s">
        <v>1204</v>
      </c>
      <c r="C3090" s="219">
        <v>12</v>
      </c>
      <c r="D3090" s="223">
        <v>4</v>
      </c>
      <c r="E3090" s="223" t="s">
        <v>1816</v>
      </c>
      <c r="F3090" s="223" t="s">
        <v>1816</v>
      </c>
      <c r="G3090" s="231" t="s">
        <v>1734</v>
      </c>
      <c r="H3090" s="221">
        <v>3</v>
      </c>
      <c r="I3090" s="222">
        <v>1</v>
      </c>
      <c r="J3090" s="222">
        <v>3</v>
      </c>
      <c r="K3090" s="230" t="s">
        <v>32</v>
      </c>
      <c r="L3090" s="223" t="s">
        <v>63</v>
      </c>
      <c r="M3090" s="231" t="s">
        <v>1205</v>
      </c>
      <c r="O3090" s="225">
        <v>100</v>
      </c>
      <c r="P3090" s="238" t="s">
        <v>307</v>
      </c>
      <c r="Q3090" s="238"/>
      <c r="R3090" s="226">
        <v>6.6438561897747253</v>
      </c>
      <c r="S3090" s="226">
        <v>6.6438561897747253</v>
      </c>
      <c r="T3090" s="226">
        <f t="shared" si="240"/>
        <v>0</v>
      </c>
      <c r="U3090" s="199">
        <f t="shared" si="241"/>
        <v>0</v>
      </c>
      <c r="V3090" s="199">
        <f t="shared" si="242"/>
        <v>0</v>
      </c>
      <c r="W3090" s="199">
        <f t="shared" si="243"/>
        <v>0</v>
      </c>
      <c r="X3090" s="199">
        <f t="shared" si="244"/>
        <v>0</v>
      </c>
    </row>
    <row r="3091" spans="1:24" x14ac:dyDescent="0.25">
      <c r="A3091" s="199">
        <v>27</v>
      </c>
      <c r="B3091" s="200" t="s">
        <v>1204</v>
      </c>
      <c r="C3091" s="200">
        <v>12</v>
      </c>
      <c r="D3091" s="200">
        <v>4</v>
      </c>
      <c r="E3091" s="200" t="s">
        <v>1816</v>
      </c>
      <c r="F3091" s="200" t="s">
        <v>1816</v>
      </c>
      <c r="G3091" s="200" t="s">
        <v>1734</v>
      </c>
      <c r="H3091" s="200">
        <v>3</v>
      </c>
      <c r="I3091" s="200">
        <v>1</v>
      </c>
      <c r="J3091" s="200">
        <v>3</v>
      </c>
      <c r="K3091" s="200" t="s">
        <v>32</v>
      </c>
      <c r="L3091" s="200" t="s">
        <v>63</v>
      </c>
      <c r="M3091" s="199" t="s">
        <v>1205</v>
      </c>
      <c r="O3091" s="237">
        <v>50</v>
      </c>
      <c r="P3091" s="238" t="s">
        <v>307</v>
      </c>
      <c r="Q3091" s="238"/>
      <c r="R3091" s="226">
        <v>6.6438561897747253</v>
      </c>
      <c r="S3091" s="226">
        <v>6.6438561897747253</v>
      </c>
      <c r="T3091" s="226">
        <f t="shared" si="240"/>
        <v>0</v>
      </c>
      <c r="U3091" s="199">
        <f t="shared" si="241"/>
        <v>0</v>
      </c>
      <c r="V3091" s="199">
        <f t="shared" si="242"/>
        <v>0</v>
      </c>
      <c r="W3091" s="199">
        <f t="shared" si="243"/>
        <v>0</v>
      </c>
      <c r="X3091" s="199">
        <f t="shared" si="244"/>
        <v>0</v>
      </c>
    </row>
    <row r="3092" spans="1:24" x14ac:dyDescent="0.25">
      <c r="A3092" s="199">
        <v>27</v>
      </c>
      <c r="B3092" s="200" t="s">
        <v>1204</v>
      </c>
      <c r="C3092" s="200">
        <v>12</v>
      </c>
      <c r="D3092" s="200">
        <v>4</v>
      </c>
      <c r="E3092" s="200" t="s">
        <v>1816</v>
      </c>
      <c r="F3092" s="200" t="s">
        <v>1816</v>
      </c>
      <c r="G3092" s="200" t="s">
        <v>1734</v>
      </c>
      <c r="H3092" s="200">
        <v>3</v>
      </c>
      <c r="I3092" s="200">
        <v>1</v>
      </c>
      <c r="J3092" s="200">
        <v>3</v>
      </c>
      <c r="K3092" s="200" t="s">
        <v>32</v>
      </c>
      <c r="L3092" s="200" t="s">
        <v>63</v>
      </c>
      <c r="M3092" s="199" t="s">
        <v>1205</v>
      </c>
      <c r="O3092" s="237">
        <v>1</v>
      </c>
      <c r="P3092" s="238" t="s">
        <v>307</v>
      </c>
      <c r="Q3092" s="238"/>
      <c r="R3092" s="226">
        <v>6.6438561897747253</v>
      </c>
      <c r="S3092" s="226">
        <v>6.6438561897747253</v>
      </c>
      <c r="T3092" s="226">
        <f t="shared" si="240"/>
        <v>0</v>
      </c>
      <c r="U3092" s="199">
        <f t="shared" si="241"/>
        <v>0</v>
      </c>
      <c r="V3092" s="199">
        <f t="shared" si="242"/>
        <v>0</v>
      </c>
      <c r="W3092" s="199">
        <f t="shared" si="243"/>
        <v>0</v>
      </c>
      <c r="X3092" s="199">
        <f t="shared" si="244"/>
        <v>0</v>
      </c>
    </row>
    <row r="3093" spans="1:24" x14ac:dyDescent="0.25">
      <c r="A3093" s="199">
        <v>27</v>
      </c>
      <c r="B3093" s="200" t="s">
        <v>1204</v>
      </c>
      <c r="C3093" s="200">
        <v>12</v>
      </c>
      <c r="D3093" s="200">
        <v>4</v>
      </c>
      <c r="E3093" s="200" t="s">
        <v>1816</v>
      </c>
      <c r="F3093" s="200" t="s">
        <v>1816</v>
      </c>
      <c r="G3093" s="200" t="s">
        <v>1734</v>
      </c>
      <c r="H3093" s="200">
        <v>3</v>
      </c>
      <c r="I3093" s="200">
        <v>1</v>
      </c>
      <c r="J3093" s="200">
        <v>3</v>
      </c>
      <c r="K3093" s="200" t="s">
        <v>32</v>
      </c>
      <c r="L3093" s="200" t="s">
        <v>63</v>
      </c>
      <c r="M3093" s="199" t="s">
        <v>1205</v>
      </c>
      <c r="O3093" s="237">
        <v>0.5</v>
      </c>
      <c r="P3093" s="238" t="s">
        <v>307</v>
      </c>
      <c r="Q3093" s="238"/>
      <c r="R3093" s="226">
        <v>6.6438561897747253</v>
      </c>
      <c r="S3093" s="226">
        <v>6.6438561897747253</v>
      </c>
      <c r="T3093" s="226">
        <f t="shared" si="240"/>
        <v>0</v>
      </c>
      <c r="U3093" s="199">
        <f t="shared" si="241"/>
        <v>0</v>
      </c>
      <c r="V3093" s="199">
        <f t="shared" si="242"/>
        <v>0</v>
      </c>
      <c r="W3093" s="199">
        <f t="shared" si="243"/>
        <v>0</v>
      </c>
      <c r="X3093" s="199">
        <f t="shared" si="244"/>
        <v>0</v>
      </c>
    </row>
    <row r="3094" spans="1:24" x14ac:dyDescent="0.25">
      <c r="A3094" s="199">
        <v>27</v>
      </c>
      <c r="B3094" s="200" t="s">
        <v>1204</v>
      </c>
      <c r="C3094" s="200">
        <v>12</v>
      </c>
      <c r="D3094" s="200">
        <v>4</v>
      </c>
      <c r="E3094" s="200" t="s">
        <v>1816</v>
      </c>
      <c r="F3094" s="200" t="s">
        <v>1816</v>
      </c>
      <c r="G3094" s="200" t="s">
        <v>1734</v>
      </c>
      <c r="H3094" s="200">
        <v>3</v>
      </c>
      <c r="I3094" s="200">
        <v>1</v>
      </c>
      <c r="J3094" s="200">
        <v>3</v>
      </c>
      <c r="K3094" s="200" t="s">
        <v>32</v>
      </c>
      <c r="L3094" s="200" t="s">
        <v>63</v>
      </c>
      <c r="M3094" s="199" t="s">
        <v>1205</v>
      </c>
      <c r="O3094" s="237">
        <v>0.1</v>
      </c>
      <c r="P3094" s="238" t="s">
        <v>307</v>
      </c>
      <c r="Q3094" s="238"/>
      <c r="R3094" s="226">
        <v>6.6438561897747253</v>
      </c>
      <c r="S3094" s="226">
        <v>6.6438561897747253</v>
      </c>
      <c r="T3094" s="226">
        <f t="shared" si="240"/>
        <v>0</v>
      </c>
      <c r="U3094" s="199">
        <f t="shared" si="241"/>
        <v>0</v>
      </c>
      <c r="V3094" s="199">
        <f t="shared" si="242"/>
        <v>0</v>
      </c>
      <c r="W3094" s="199">
        <f t="shared" si="243"/>
        <v>0</v>
      </c>
      <c r="X3094" s="199">
        <f t="shared" si="244"/>
        <v>0</v>
      </c>
    </row>
    <row r="3095" spans="1:24" x14ac:dyDescent="0.25">
      <c r="A3095" s="199">
        <v>27</v>
      </c>
      <c r="B3095" s="200" t="s">
        <v>1204</v>
      </c>
      <c r="C3095" s="200">
        <v>12</v>
      </c>
      <c r="D3095" s="200">
        <v>4</v>
      </c>
      <c r="E3095" s="200" t="s">
        <v>1816</v>
      </c>
      <c r="F3095" s="200" t="s">
        <v>1816</v>
      </c>
      <c r="G3095" s="200" t="s">
        <v>1734</v>
      </c>
      <c r="H3095" s="200">
        <v>3</v>
      </c>
      <c r="I3095" s="200">
        <v>1</v>
      </c>
      <c r="J3095" s="200">
        <v>3</v>
      </c>
      <c r="K3095" s="200" t="s">
        <v>32</v>
      </c>
      <c r="L3095" s="200" t="s">
        <v>63</v>
      </c>
      <c r="M3095" s="199" t="s">
        <v>1205</v>
      </c>
      <c r="O3095" s="237">
        <v>10</v>
      </c>
      <c r="P3095" s="238" t="s">
        <v>307</v>
      </c>
      <c r="Q3095" s="238"/>
      <c r="R3095" s="226">
        <v>10.39565414084918</v>
      </c>
      <c r="S3095" s="226">
        <v>10.878209968371079</v>
      </c>
      <c r="T3095" s="226">
        <f t="shared" si="240"/>
        <v>-0.48255582752189952</v>
      </c>
      <c r="U3095" s="199">
        <f t="shared" si="241"/>
        <v>0</v>
      </c>
      <c r="V3095" s="199">
        <f t="shared" si="242"/>
        <v>0</v>
      </c>
      <c r="W3095" s="199">
        <f t="shared" si="243"/>
        <v>0</v>
      </c>
      <c r="X3095" s="199">
        <f t="shared" si="244"/>
        <v>0</v>
      </c>
    </row>
    <row r="3096" spans="1:24" x14ac:dyDescent="0.25">
      <c r="A3096" s="218">
        <v>27</v>
      </c>
      <c r="B3096" s="219" t="s">
        <v>1204</v>
      </c>
      <c r="C3096" s="219">
        <v>12</v>
      </c>
      <c r="D3096" s="223">
        <v>4</v>
      </c>
      <c r="E3096" s="223" t="s">
        <v>1816</v>
      </c>
      <c r="F3096" s="223" t="s">
        <v>1816</v>
      </c>
      <c r="G3096" s="231" t="s">
        <v>1734</v>
      </c>
      <c r="H3096" s="221">
        <v>3</v>
      </c>
      <c r="I3096" s="222">
        <v>1</v>
      </c>
      <c r="J3096" s="222">
        <v>3</v>
      </c>
      <c r="K3096" s="230" t="s">
        <v>32</v>
      </c>
      <c r="L3096" s="223" t="s">
        <v>63</v>
      </c>
      <c r="M3096" s="231" t="s">
        <v>1205</v>
      </c>
      <c r="O3096" s="225">
        <v>100</v>
      </c>
      <c r="P3096" s="238" t="s">
        <v>4</v>
      </c>
      <c r="Q3096" s="238"/>
      <c r="R3096" s="226">
        <v>6.6438561897747253</v>
      </c>
      <c r="S3096" s="226">
        <v>6.6438561897747253</v>
      </c>
      <c r="T3096" s="226">
        <f t="shared" si="240"/>
        <v>0</v>
      </c>
      <c r="U3096" s="199">
        <f t="shared" si="241"/>
        <v>0</v>
      </c>
      <c r="V3096" s="199">
        <f t="shared" si="242"/>
        <v>0</v>
      </c>
      <c r="W3096" s="199">
        <f t="shared" si="243"/>
        <v>0</v>
      </c>
      <c r="X3096" s="199">
        <f t="shared" si="244"/>
        <v>0</v>
      </c>
    </row>
    <row r="3097" spans="1:24" x14ac:dyDescent="0.25">
      <c r="A3097" s="199">
        <v>27</v>
      </c>
      <c r="B3097" s="200" t="s">
        <v>1204</v>
      </c>
      <c r="C3097" s="200">
        <v>12</v>
      </c>
      <c r="D3097" s="200">
        <v>4</v>
      </c>
      <c r="E3097" s="200" t="s">
        <v>1816</v>
      </c>
      <c r="F3097" s="200" t="s">
        <v>1816</v>
      </c>
      <c r="G3097" s="200" t="s">
        <v>1734</v>
      </c>
      <c r="H3097" s="200">
        <v>3</v>
      </c>
      <c r="I3097" s="200">
        <v>1</v>
      </c>
      <c r="J3097" s="200">
        <v>3</v>
      </c>
      <c r="K3097" s="200" t="s">
        <v>32</v>
      </c>
      <c r="L3097" s="200" t="s">
        <v>63</v>
      </c>
      <c r="M3097" s="199" t="s">
        <v>1205</v>
      </c>
      <c r="O3097" s="237">
        <v>50</v>
      </c>
      <c r="P3097" s="238" t="s">
        <v>4</v>
      </c>
      <c r="Q3097" s="238"/>
      <c r="R3097" s="226">
        <v>6.6438561897747253</v>
      </c>
      <c r="S3097" s="226">
        <v>6.6438561897747253</v>
      </c>
      <c r="T3097" s="226">
        <f t="shared" si="240"/>
        <v>0</v>
      </c>
      <c r="U3097" s="199">
        <f t="shared" si="241"/>
        <v>0</v>
      </c>
      <c r="V3097" s="199">
        <f t="shared" si="242"/>
        <v>0</v>
      </c>
      <c r="W3097" s="199">
        <f t="shared" si="243"/>
        <v>0</v>
      </c>
      <c r="X3097" s="199">
        <f t="shared" si="244"/>
        <v>0</v>
      </c>
    </row>
    <row r="3098" spans="1:24" x14ac:dyDescent="0.25">
      <c r="A3098" s="199">
        <v>27</v>
      </c>
      <c r="B3098" s="200" t="s">
        <v>1204</v>
      </c>
      <c r="C3098" s="200">
        <v>12</v>
      </c>
      <c r="D3098" s="200">
        <v>4</v>
      </c>
      <c r="E3098" s="200" t="s">
        <v>1816</v>
      </c>
      <c r="F3098" s="200" t="s">
        <v>1816</v>
      </c>
      <c r="G3098" s="200" t="s">
        <v>1734</v>
      </c>
      <c r="H3098" s="200">
        <v>3</v>
      </c>
      <c r="I3098" s="200">
        <v>1</v>
      </c>
      <c r="J3098" s="200">
        <v>3</v>
      </c>
      <c r="K3098" s="200" t="s">
        <v>32</v>
      </c>
      <c r="L3098" s="200" t="s">
        <v>63</v>
      </c>
      <c r="M3098" s="199" t="s">
        <v>1205</v>
      </c>
      <c r="O3098" s="237">
        <v>10</v>
      </c>
      <c r="P3098" s="238" t="s">
        <v>4</v>
      </c>
      <c r="Q3098" s="238"/>
      <c r="R3098" s="226">
        <v>6.6438561897747253</v>
      </c>
      <c r="S3098" s="226">
        <v>6.6438561897747253</v>
      </c>
      <c r="T3098" s="226">
        <f t="shared" si="240"/>
        <v>0</v>
      </c>
      <c r="U3098" s="199">
        <f t="shared" si="241"/>
        <v>0</v>
      </c>
      <c r="V3098" s="199">
        <f t="shared" si="242"/>
        <v>0</v>
      </c>
      <c r="W3098" s="199">
        <f t="shared" si="243"/>
        <v>0</v>
      </c>
      <c r="X3098" s="199">
        <f t="shared" si="244"/>
        <v>0</v>
      </c>
    </row>
    <row r="3099" spans="1:24" x14ac:dyDescent="0.25">
      <c r="A3099" s="199">
        <v>27</v>
      </c>
      <c r="B3099" s="200" t="s">
        <v>1204</v>
      </c>
      <c r="C3099" s="200">
        <v>12</v>
      </c>
      <c r="D3099" s="200">
        <v>4</v>
      </c>
      <c r="E3099" s="200" t="s">
        <v>1816</v>
      </c>
      <c r="F3099" s="200" t="s">
        <v>1816</v>
      </c>
      <c r="G3099" s="200" t="s">
        <v>1734</v>
      </c>
      <c r="H3099" s="200">
        <v>3</v>
      </c>
      <c r="I3099" s="200">
        <v>1</v>
      </c>
      <c r="J3099" s="200">
        <v>3</v>
      </c>
      <c r="K3099" s="200" t="s">
        <v>32</v>
      </c>
      <c r="L3099" s="200" t="s">
        <v>63</v>
      </c>
      <c r="M3099" s="199" t="s">
        <v>1205</v>
      </c>
      <c r="O3099" s="237">
        <v>1</v>
      </c>
      <c r="P3099" s="238" t="s">
        <v>4</v>
      </c>
      <c r="Q3099" s="238"/>
      <c r="R3099" s="226">
        <v>6.6438561897747253</v>
      </c>
      <c r="S3099" s="226">
        <v>6.6438561897747253</v>
      </c>
      <c r="T3099" s="226">
        <f t="shared" si="240"/>
        <v>0</v>
      </c>
      <c r="U3099" s="199">
        <f t="shared" si="241"/>
        <v>0</v>
      </c>
      <c r="V3099" s="199">
        <f t="shared" si="242"/>
        <v>0</v>
      </c>
      <c r="W3099" s="199">
        <f t="shared" si="243"/>
        <v>0</v>
      </c>
      <c r="X3099" s="199">
        <f t="shared" si="244"/>
        <v>0</v>
      </c>
    </row>
    <row r="3100" spans="1:24" x14ac:dyDescent="0.25">
      <c r="A3100" s="199">
        <v>27</v>
      </c>
      <c r="B3100" s="200" t="s">
        <v>1204</v>
      </c>
      <c r="C3100" s="200">
        <v>12</v>
      </c>
      <c r="D3100" s="200">
        <v>4</v>
      </c>
      <c r="E3100" s="200" t="s">
        <v>1816</v>
      </c>
      <c r="F3100" s="200" t="s">
        <v>1816</v>
      </c>
      <c r="G3100" s="200" t="s">
        <v>1734</v>
      </c>
      <c r="H3100" s="200">
        <v>3</v>
      </c>
      <c r="I3100" s="200">
        <v>1</v>
      </c>
      <c r="J3100" s="200">
        <v>3</v>
      </c>
      <c r="K3100" s="200" t="s">
        <v>32</v>
      </c>
      <c r="L3100" s="200" t="s">
        <v>63</v>
      </c>
      <c r="M3100" s="199" t="s">
        <v>1205</v>
      </c>
      <c r="O3100" s="237">
        <v>0.5</v>
      </c>
      <c r="P3100" s="238" t="s">
        <v>4</v>
      </c>
      <c r="Q3100" s="238"/>
      <c r="R3100" s="226">
        <v>6.6438561897747253</v>
      </c>
      <c r="S3100" s="226">
        <v>6.6438561897747253</v>
      </c>
      <c r="T3100" s="226">
        <f t="shared" si="240"/>
        <v>0</v>
      </c>
      <c r="U3100" s="199">
        <f t="shared" si="241"/>
        <v>0</v>
      </c>
      <c r="V3100" s="199">
        <f t="shared" si="242"/>
        <v>0</v>
      </c>
      <c r="W3100" s="199">
        <f t="shared" si="243"/>
        <v>0</v>
      </c>
      <c r="X3100" s="199">
        <f t="shared" si="244"/>
        <v>0</v>
      </c>
    </row>
    <row r="3101" spans="1:24" x14ac:dyDescent="0.25">
      <c r="A3101" s="199">
        <v>27</v>
      </c>
      <c r="B3101" s="200" t="s">
        <v>1204</v>
      </c>
      <c r="C3101" s="200">
        <v>12</v>
      </c>
      <c r="D3101" s="200">
        <v>4</v>
      </c>
      <c r="E3101" s="200" t="s">
        <v>1816</v>
      </c>
      <c r="F3101" s="200" t="s">
        <v>1816</v>
      </c>
      <c r="G3101" s="200" t="s">
        <v>1734</v>
      </c>
      <c r="H3101" s="200">
        <v>3</v>
      </c>
      <c r="I3101" s="200">
        <v>1</v>
      </c>
      <c r="J3101" s="200">
        <v>3</v>
      </c>
      <c r="K3101" s="200" t="s">
        <v>32</v>
      </c>
      <c r="L3101" s="200" t="s">
        <v>63</v>
      </c>
      <c r="M3101" s="199" t="s">
        <v>1205</v>
      </c>
      <c r="O3101" s="237">
        <v>0.1</v>
      </c>
      <c r="P3101" s="238" t="s">
        <v>4</v>
      </c>
      <c r="Q3101" s="238"/>
      <c r="R3101" s="226">
        <v>6.6438561897747253</v>
      </c>
      <c r="S3101" s="226">
        <v>6.6438561897747253</v>
      </c>
      <c r="T3101" s="226">
        <f t="shared" si="240"/>
        <v>0</v>
      </c>
      <c r="U3101" s="199">
        <f t="shared" si="241"/>
        <v>0</v>
      </c>
      <c r="V3101" s="199">
        <f t="shared" si="242"/>
        <v>0</v>
      </c>
      <c r="W3101" s="199">
        <f t="shared" si="243"/>
        <v>0</v>
      </c>
      <c r="X3101" s="199">
        <f t="shared" si="244"/>
        <v>0</v>
      </c>
    </row>
    <row r="3102" spans="1:24" x14ac:dyDescent="0.25">
      <c r="A3102" s="218">
        <v>35</v>
      </c>
      <c r="B3102" s="219" t="s">
        <v>1176</v>
      </c>
      <c r="C3102" s="219">
        <v>19</v>
      </c>
      <c r="D3102" s="223">
        <v>4</v>
      </c>
      <c r="E3102" s="223" t="s">
        <v>1816</v>
      </c>
      <c r="F3102" s="223" t="s">
        <v>1816</v>
      </c>
      <c r="G3102" s="231" t="s">
        <v>1735</v>
      </c>
      <c r="H3102" s="221">
        <v>4</v>
      </c>
      <c r="I3102" s="222">
        <v>1</v>
      </c>
      <c r="J3102" s="222">
        <v>4</v>
      </c>
      <c r="K3102" s="230" t="s">
        <v>32</v>
      </c>
      <c r="L3102" s="223" t="s">
        <v>63</v>
      </c>
      <c r="M3102" s="231" t="s">
        <v>1476</v>
      </c>
      <c r="O3102" s="225">
        <v>100</v>
      </c>
      <c r="P3102" s="204" t="s">
        <v>0</v>
      </c>
      <c r="Q3102" s="204"/>
      <c r="R3102" s="226">
        <v>6.6438561897747253</v>
      </c>
      <c r="S3102" s="226">
        <v>6.7203099349071129</v>
      </c>
      <c r="T3102" s="226">
        <f t="shared" si="240"/>
        <v>-7.6453745132387674E-2</v>
      </c>
      <c r="U3102" s="199">
        <f t="shared" si="241"/>
        <v>0</v>
      </c>
      <c r="V3102" s="199">
        <f t="shared" si="242"/>
        <v>0</v>
      </c>
      <c r="W3102" s="199">
        <f t="shared" si="243"/>
        <v>0</v>
      </c>
      <c r="X3102" s="199">
        <f t="shared" si="244"/>
        <v>0</v>
      </c>
    </row>
    <row r="3103" spans="1:24" x14ac:dyDescent="0.25">
      <c r="A3103" s="199">
        <v>35</v>
      </c>
      <c r="B3103" s="200" t="s">
        <v>1176</v>
      </c>
      <c r="C3103" s="200">
        <v>19</v>
      </c>
      <c r="D3103" s="200">
        <v>4</v>
      </c>
      <c r="E3103" s="200" t="s">
        <v>1816</v>
      </c>
      <c r="F3103" s="200" t="s">
        <v>1816</v>
      </c>
      <c r="G3103" s="200" t="s">
        <v>1735</v>
      </c>
      <c r="H3103" s="200">
        <v>4</v>
      </c>
      <c r="I3103" s="200">
        <v>1</v>
      </c>
      <c r="J3103" s="200">
        <v>4</v>
      </c>
      <c r="K3103" s="200" t="s">
        <v>32</v>
      </c>
      <c r="L3103" s="200" t="s">
        <v>63</v>
      </c>
      <c r="M3103" s="199" t="s">
        <v>1476</v>
      </c>
      <c r="O3103" s="237">
        <v>10</v>
      </c>
      <c r="P3103" s="204" t="s">
        <v>0</v>
      </c>
      <c r="Q3103" s="204"/>
      <c r="R3103" s="226">
        <v>6.6438561897747253</v>
      </c>
      <c r="S3103" s="226">
        <v>7.0605884009712332</v>
      </c>
      <c r="T3103" s="226">
        <f t="shared" si="240"/>
        <v>-0.41673221119650794</v>
      </c>
      <c r="U3103" s="199">
        <f t="shared" si="241"/>
        <v>0</v>
      </c>
      <c r="V3103" s="199">
        <f t="shared" si="242"/>
        <v>0</v>
      </c>
      <c r="W3103" s="199">
        <f t="shared" si="243"/>
        <v>0</v>
      </c>
      <c r="X3103" s="199">
        <f t="shared" si="244"/>
        <v>0</v>
      </c>
    </row>
    <row r="3104" spans="1:24" x14ac:dyDescent="0.25">
      <c r="A3104" s="199">
        <v>35</v>
      </c>
      <c r="B3104" s="200" t="s">
        <v>1176</v>
      </c>
      <c r="C3104" s="200">
        <v>19</v>
      </c>
      <c r="D3104" s="200">
        <v>4</v>
      </c>
      <c r="E3104" s="200" t="s">
        <v>1816</v>
      </c>
      <c r="F3104" s="200" t="s">
        <v>1816</v>
      </c>
      <c r="G3104" s="200" t="s">
        <v>1735</v>
      </c>
      <c r="H3104" s="200">
        <v>4</v>
      </c>
      <c r="I3104" s="200">
        <v>1</v>
      </c>
      <c r="J3104" s="200">
        <v>4</v>
      </c>
      <c r="K3104" s="200" t="s">
        <v>32</v>
      </c>
      <c r="L3104" s="200" t="s">
        <v>63</v>
      </c>
      <c r="M3104" s="199" t="s">
        <v>1476</v>
      </c>
      <c r="O3104" s="237">
        <v>1</v>
      </c>
      <c r="P3104" s="204" t="s">
        <v>0</v>
      </c>
      <c r="Q3104" s="204"/>
      <c r="R3104" s="226">
        <v>6.6438561897747253</v>
      </c>
      <c r="S3104" s="226">
        <v>6.6438561897747253</v>
      </c>
      <c r="T3104" s="226">
        <f t="shared" si="240"/>
        <v>0</v>
      </c>
      <c r="U3104" s="199">
        <f t="shared" si="241"/>
        <v>0</v>
      </c>
      <c r="V3104" s="199">
        <f t="shared" si="242"/>
        <v>0</v>
      </c>
      <c r="W3104" s="199">
        <f t="shared" si="243"/>
        <v>0</v>
      </c>
      <c r="X3104" s="199">
        <f t="shared" si="244"/>
        <v>0</v>
      </c>
    </row>
    <row r="3105" spans="1:24" x14ac:dyDescent="0.25">
      <c r="A3105" s="199">
        <v>35</v>
      </c>
      <c r="B3105" s="200" t="s">
        <v>1176</v>
      </c>
      <c r="C3105" s="200">
        <v>19</v>
      </c>
      <c r="D3105" s="200">
        <v>4</v>
      </c>
      <c r="E3105" s="200" t="s">
        <v>1816</v>
      </c>
      <c r="F3105" s="200" t="s">
        <v>1816</v>
      </c>
      <c r="G3105" s="200" t="s">
        <v>1735</v>
      </c>
      <c r="H3105" s="200">
        <v>4</v>
      </c>
      <c r="I3105" s="200">
        <v>1</v>
      </c>
      <c r="J3105" s="200">
        <v>4</v>
      </c>
      <c r="K3105" s="200" t="s">
        <v>32</v>
      </c>
      <c r="L3105" s="200" t="s">
        <v>63</v>
      </c>
      <c r="M3105" s="199" t="s">
        <v>1476</v>
      </c>
      <c r="O3105" s="237">
        <v>0.5</v>
      </c>
      <c r="P3105" s="204" t="s">
        <v>0</v>
      </c>
      <c r="Q3105" s="204"/>
      <c r="R3105" s="226">
        <v>6.6438561897747253</v>
      </c>
      <c r="S3105" s="226">
        <v>6.6438561897747253</v>
      </c>
      <c r="T3105" s="226">
        <f t="shared" si="240"/>
        <v>0</v>
      </c>
      <c r="U3105" s="199">
        <f t="shared" si="241"/>
        <v>0</v>
      </c>
      <c r="V3105" s="199">
        <f t="shared" si="242"/>
        <v>0</v>
      </c>
      <c r="W3105" s="199">
        <f t="shared" si="243"/>
        <v>0</v>
      </c>
      <c r="X3105" s="199">
        <f t="shared" si="244"/>
        <v>0</v>
      </c>
    </row>
    <row r="3106" spans="1:24" x14ac:dyDescent="0.25">
      <c r="A3106" s="199">
        <v>35</v>
      </c>
      <c r="B3106" s="200" t="s">
        <v>1176</v>
      </c>
      <c r="C3106" s="200">
        <v>19</v>
      </c>
      <c r="D3106" s="200">
        <v>4</v>
      </c>
      <c r="E3106" s="200" t="s">
        <v>1816</v>
      </c>
      <c r="F3106" s="200" t="s">
        <v>1816</v>
      </c>
      <c r="G3106" s="200" t="s">
        <v>1735</v>
      </c>
      <c r="H3106" s="200">
        <v>4</v>
      </c>
      <c r="I3106" s="200">
        <v>1</v>
      </c>
      <c r="J3106" s="200">
        <v>4</v>
      </c>
      <c r="K3106" s="200" t="s">
        <v>32</v>
      </c>
      <c r="L3106" s="200" t="s">
        <v>63</v>
      </c>
      <c r="M3106" s="199" t="s">
        <v>1476</v>
      </c>
      <c r="O3106" s="237">
        <v>0.1</v>
      </c>
      <c r="P3106" s="204" t="s">
        <v>0</v>
      </c>
      <c r="Q3106" s="204"/>
      <c r="R3106" s="226">
        <v>6.6438561897747253</v>
      </c>
      <c r="S3106" s="226">
        <v>6.6438561897747253</v>
      </c>
      <c r="T3106" s="226">
        <f t="shared" si="240"/>
        <v>0</v>
      </c>
      <c r="U3106" s="199">
        <f t="shared" si="241"/>
        <v>0</v>
      </c>
      <c r="V3106" s="199">
        <f t="shared" si="242"/>
        <v>0</v>
      </c>
      <c r="W3106" s="199">
        <f t="shared" si="243"/>
        <v>0</v>
      </c>
      <c r="X3106" s="199">
        <f t="shared" si="244"/>
        <v>0</v>
      </c>
    </row>
    <row r="3107" spans="1:24" x14ac:dyDescent="0.25">
      <c r="A3107" s="199">
        <v>35</v>
      </c>
      <c r="B3107" s="200" t="s">
        <v>1176</v>
      </c>
      <c r="C3107" s="200">
        <v>19</v>
      </c>
      <c r="D3107" s="200">
        <v>4</v>
      </c>
      <c r="E3107" s="200" t="s">
        <v>1816</v>
      </c>
      <c r="F3107" s="200" t="s">
        <v>1816</v>
      </c>
      <c r="G3107" s="200" t="s">
        <v>1735</v>
      </c>
      <c r="H3107" s="200">
        <v>4</v>
      </c>
      <c r="I3107" s="200">
        <v>1</v>
      </c>
      <c r="J3107" s="200">
        <v>4</v>
      </c>
      <c r="K3107" s="200" t="s">
        <v>32</v>
      </c>
      <c r="L3107" s="200" t="s">
        <v>63</v>
      </c>
      <c r="M3107" s="199" t="s">
        <v>1476</v>
      </c>
      <c r="O3107" s="237">
        <v>50</v>
      </c>
      <c r="P3107" s="204" t="s">
        <v>0</v>
      </c>
      <c r="Q3107" s="204"/>
      <c r="R3107" s="226">
        <v>6.8508653543221882</v>
      </c>
      <c r="S3107" s="226">
        <v>6.6438561897747253</v>
      </c>
      <c r="T3107" s="226">
        <f t="shared" si="240"/>
        <v>0.20700916454746299</v>
      </c>
      <c r="U3107" s="199">
        <f t="shared" si="241"/>
        <v>0</v>
      </c>
      <c r="V3107" s="199">
        <f t="shared" si="242"/>
        <v>0</v>
      </c>
      <c r="W3107" s="199">
        <f t="shared" si="243"/>
        <v>0</v>
      </c>
      <c r="X3107" s="199">
        <f t="shared" si="244"/>
        <v>0</v>
      </c>
    </row>
    <row r="3108" spans="1:24" x14ac:dyDescent="0.25">
      <c r="A3108" s="218">
        <v>35</v>
      </c>
      <c r="B3108" s="219" t="s">
        <v>1176</v>
      </c>
      <c r="C3108" s="219">
        <v>19</v>
      </c>
      <c r="D3108" s="223">
        <v>4</v>
      </c>
      <c r="E3108" s="223" t="s">
        <v>1816</v>
      </c>
      <c r="F3108" s="223" t="s">
        <v>1816</v>
      </c>
      <c r="G3108" s="231" t="s">
        <v>1735</v>
      </c>
      <c r="H3108" s="221">
        <v>4</v>
      </c>
      <c r="I3108" s="222">
        <v>1</v>
      </c>
      <c r="J3108" s="222">
        <v>4</v>
      </c>
      <c r="K3108" s="230" t="s">
        <v>32</v>
      </c>
      <c r="L3108" s="223" t="s">
        <v>63</v>
      </c>
      <c r="M3108" s="231" t="s">
        <v>1476</v>
      </c>
      <c r="O3108" s="225">
        <v>100</v>
      </c>
      <c r="P3108" s="208" t="s">
        <v>2</v>
      </c>
      <c r="Q3108" s="208"/>
      <c r="R3108" s="226">
        <v>6.6438561897747253</v>
      </c>
      <c r="S3108" s="226">
        <v>6.6438561897747253</v>
      </c>
      <c r="T3108" s="226">
        <f t="shared" si="240"/>
        <v>0</v>
      </c>
      <c r="U3108" s="199">
        <f t="shared" si="241"/>
        <v>0</v>
      </c>
      <c r="V3108" s="199">
        <f t="shared" si="242"/>
        <v>0</v>
      </c>
      <c r="W3108" s="199">
        <f t="shared" si="243"/>
        <v>0</v>
      </c>
      <c r="X3108" s="199">
        <f t="shared" si="244"/>
        <v>0</v>
      </c>
    </row>
    <row r="3109" spans="1:24" x14ac:dyDescent="0.25">
      <c r="A3109" s="199">
        <v>35</v>
      </c>
      <c r="B3109" s="200" t="s">
        <v>1176</v>
      </c>
      <c r="C3109" s="200">
        <v>19</v>
      </c>
      <c r="D3109" s="200">
        <v>4</v>
      </c>
      <c r="E3109" s="200" t="s">
        <v>1816</v>
      </c>
      <c r="F3109" s="200" t="s">
        <v>1816</v>
      </c>
      <c r="G3109" s="200" t="s">
        <v>1735</v>
      </c>
      <c r="H3109" s="200">
        <v>4</v>
      </c>
      <c r="I3109" s="200">
        <v>1</v>
      </c>
      <c r="J3109" s="200">
        <v>4</v>
      </c>
      <c r="K3109" s="200" t="s">
        <v>32</v>
      </c>
      <c r="L3109" s="200" t="s">
        <v>63</v>
      </c>
      <c r="M3109" s="199" t="s">
        <v>1476</v>
      </c>
      <c r="O3109" s="237">
        <v>10</v>
      </c>
      <c r="P3109" s="208" t="s">
        <v>2</v>
      </c>
      <c r="Q3109" s="208"/>
      <c r="R3109" s="226">
        <v>6.6438561897747253</v>
      </c>
      <c r="S3109" s="226">
        <v>6.6438561897747253</v>
      </c>
      <c r="T3109" s="226">
        <f t="shared" si="240"/>
        <v>0</v>
      </c>
      <c r="U3109" s="199">
        <f t="shared" si="241"/>
        <v>0</v>
      </c>
      <c r="V3109" s="199">
        <f t="shared" si="242"/>
        <v>0</v>
      </c>
      <c r="W3109" s="199">
        <f t="shared" si="243"/>
        <v>0</v>
      </c>
      <c r="X3109" s="199">
        <f t="shared" si="244"/>
        <v>0</v>
      </c>
    </row>
    <row r="3110" spans="1:24" x14ac:dyDescent="0.25">
      <c r="A3110" s="199">
        <v>35</v>
      </c>
      <c r="B3110" s="200" t="s">
        <v>1176</v>
      </c>
      <c r="C3110" s="200">
        <v>19</v>
      </c>
      <c r="D3110" s="200">
        <v>4</v>
      </c>
      <c r="E3110" s="200" t="s">
        <v>1816</v>
      </c>
      <c r="F3110" s="200" t="s">
        <v>1816</v>
      </c>
      <c r="G3110" s="200" t="s">
        <v>1735</v>
      </c>
      <c r="H3110" s="200">
        <v>4</v>
      </c>
      <c r="I3110" s="200">
        <v>1</v>
      </c>
      <c r="J3110" s="200">
        <v>4</v>
      </c>
      <c r="K3110" s="200" t="s">
        <v>32</v>
      </c>
      <c r="L3110" s="200" t="s">
        <v>63</v>
      </c>
      <c r="M3110" s="199" t="s">
        <v>1476</v>
      </c>
      <c r="O3110" s="237">
        <v>1</v>
      </c>
      <c r="P3110" s="208" t="s">
        <v>2</v>
      </c>
      <c r="Q3110" s="208"/>
      <c r="R3110" s="226">
        <v>6.6438561897747253</v>
      </c>
      <c r="S3110" s="226">
        <v>6.6438561897747253</v>
      </c>
      <c r="T3110" s="226">
        <f t="shared" si="240"/>
        <v>0</v>
      </c>
      <c r="U3110" s="199">
        <f t="shared" si="241"/>
        <v>0</v>
      </c>
      <c r="V3110" s="199">
        <f t="shared" si="242"/>
        <v>0</v>
      </c>
      <c r="W3110" s="199">
        <f t="shared" si="243"/>
        <v>0</v>
      </c>
      <c r="X3110" s="199">
        <f t="shared" si="244"/>
        <v>0</v>
      </c>
    </row>
    <row r="3111" spans="1:24" x14ac:dyDescent="0.25">
      <c r="A3111" s="199">
        <v>35</v>
      </c>
      <c r="B3111" s="200" t="s">
        <v>1176</v>
      </c>
      <c r="C3111" s="200">
        <v>19</v>
      </c>
      <c r="D3111" s="200">
        <v>4</v>
      </c>
      <c r="E3111" s="200" t="s">
        <v>1816</v>
      </c>
      <c r="F3111" s="200" t="s">
        <v>1816</v>
      </c>
      <c r="G3111" s="200" t="s">
        <v>1735</v>
      </c>
      <c r="H3111" s="200">
        <v>4</v>
      </c>
      <c r="I3111" s="200">
        <v>1</v>
      </c>
      <c r="J3111" s="200">
        <v>4</v>
      </c>
      <c r="K3111" s="200" t="s">
        <v>32</v>
      </c>
      <c r="L3111" s="200" t="s">
        <v>63</v>
      </c>
      <c r="M3111" s="199" t="s">
        <v>1476</v>
      </c>
      <c r="O3111" s="237">
        <v>0.1</v>
      </c>
      <c r="P3111" s="208" t="s">
        <v>2</v>
      </c>
      <c r="Q3111" s="208"/>
      <c r="R3111" s="226">
        <v>6.6438561897747253</v>
      </c>
      <c r="S3111" s="226">
        <v>6.6438561897747253</v>
      </c>
      <c r="T3111" s="226">
        <f t="shared" si="240"/>
        <v>0</v>
      </c>
      <c r="U3111" s="199">
        <f t="shared" si="241"/>
        <v>0</v>
      </c>
      <c r="V3111" s="199">
        <f t="shared" si="242"/>
        <v>0</v>
      </c>
      <c r="W3111" s="199">
        <f t="shared" si="243"/>
        <v>0</v>
      </c>
      <c r="X3111" s="199">
        <f t="shared" si="244"/>
        <v>0</v>
      </c>
    </row>
    <row r="3112" spans="1:24" x14ac:dyDescent="0.25">
      <c r="A3112" s="199">
        <v>35</v>
      </c>
      <c r="B3112" s="200" t="s">
        <v>1176</v>
      </c>
      <c r="C3112" s="200">
        <v>19</v>
      </c>
      <c r="D3112" s="200">
        <v>4</v>
      </c>
      <c r="E3112" s="200" t="s">
        <v>1816</v>
      </c>
      <c r="F3112" s="200" t="s">
        <v>1816</v>
      </c>
      <c r="G3112" s="200" t="s">
        <v>1735</v>
      </c>
      <c r="H3112" s="200">
        <v>4</v>
      </c>
      <c r="I3112" s="200">
        <v>1</v>
      </c>
      <c r="J3112" s="200">
        <v>4</v>
      </c>
      <c r="K3112" s="200" t="s">
        <v>32</v>
      </c>
      <c r="L3112" s="200" t="s">
        <v>63</v>
      </c>
      <c r="M3112" s="199" t="s">
        <v>1476</v>
      </c>
      <c r="O3112" s="237">
        <v>1</v>
      </c>
      <c r="P3112" s="207" t="s">
        <v>3</v>
      </c>
      <c r="Q3112" s="207"/>
      <c r="R3112" s="226">
        <v>11.86898398100409</v>
      </c>
      <c r="S3112" s="226">
        <v>11.592929363144851</v>
      </c>
      <c r="T3112" s="226">
        <f t="shared" si="240"/>
        <v>0.27605461785923957</v>
      </c>
      <c r="U3112" s="199">
        <f t="shared" si="241"/>
        <v>0</v>
      </c>
      <c r="V3112" s="199">
        <f t="shared" si="242"/>
        <v>0</v>
      </c>
      <c r="W3112" s="199">
        <f t="shared" si="243"/>
        <v>0</v>
      </c>
      <c r="X3112" s="199">
        <f t="shared" si="244"/>
        <v>0</v>
      </c>
    </row>
    <row r="3113" spans="1:24" x14ac:dyDescent="0.25">
      <c r="A3113" s="199">
        <v>35</v>
      </c>
      <c r="B3113" s="200" t="s">
        <v>1176</v>
      </c>
      <c r="C3113" s="200">
        <v>19</v>
      </c>
      <c r="D3113" s="200">
        <v>4</v>
      </c>
      <c r="E3113" s="200" t="s">
        <v>1816</v>
      </c>
      <c r="F3113" s="200" t="s">
        <v>1816</v>
      </c>
      <c r="G3113" s="200" t="s">
        <v>1735</v>
      </c>
      <c r="H3113" s="200">
        <v>4</v>
      </c>
      <c r="I3113" s="200">
        <v>1</v>
      </c>
      <c r="J3113" s="200">
        <v>4</v>
      </c>
      <c r="K3113" s="200" t="s">
        <v>32</v>
      </c>
      <c r="L3113" s="200" t="s">
        <v>63</v>
      </c>
      <c r="M3113" s="199" t="s">
        <v>1476</v>
      </c>
      <c r="O3113" s="237">
        <v>10</v>
      </c>
      <c r="P3113" s="207" t="s">
        <v>3</v>
      </c>
      <c r="Q3113" s="207"/>
      <c r="R3113" s="226">
        <v>13.362155462190211</v>
      </c>
      <c r="S3113" s="226">
        <v>13.25985671628036</v>
      </c>
      <c r="T3113" s="226">
        <f t="shared" si="240"/>
        <v>0.10229874590985055</v>
      </c>
      <c r="U3113" s="199">
        <f t="shared" si="241"/>
        <v>0</v>
      </c>
      <c r="V3113" s="199">
        <f t="shared" si="242"/>
        <v>0</v>
      </c>
      <c r="W3113" s="199">
        <f t="shared" si="243"/>
        <v>0</v>
      </c>
      <c r="X3113" s="199">
        <f t="shared" si="244"/>
        <v>0</v>
      </c>
    </row>
    <row r="3114" spans="1:24" x14ac:dyDescent="0.25">
      <c r="A3114" s="218">
        <v>35</v>
      </c>
      <c r="B3114" s="219" t="s">
        <v>1176</v>
      </c>
      <c r="C3114" s="219">
        <v>19</v>
      </c>
      <c r="D3114" s="223">
        <v>4</v>
      </c>
      <c r="E3114" s="223" t="s">
        <v>1816</v>
      </c>
      <c r="F3114" s="223" t="s">
        <v>1816</v>
      </c>
      <c r="G3114" s="231" t="s">
        <v>1735</v>
      </c>
      <c r="H3114" s="221">
        <v>4</v>
      </c>
      <c r="I3114" s="222">
        <v>1</v>
      </c>
      <c r="J3114" s="222">
        <v>4</v>
      </c>
      <c r="K3114" s="230" t="s">
        <v>32</v>
      </c>
      <c r="L3114" s="223" t="s">
        <v>63</v>
      </c>
      <c r="M3114" s="231" t="s">
        <v>1476</v>
      </c>
      <c r="O3114" s="225">
        <v>100</v>
      </c>
      <c r="P3114" s="207" t="s">
        <v>3</v>
      </c>
      <c r="Q3114" s="207"/>
      <c r="R3114" s="226">
        <v>14.31509157266296</v>
      </c>
      <c r="S3114" s="226">
        <v>14.094781543433676</v>
      </c>
      <c r="T3114" s="226">
        <f t="shared" si="240"/>
        <v>0.22031002922928344</v>
      </c>
      <c r="U3114" s="199">
        <f t="shared" si="241"/>
        <v>0</v>
      </c>
      <c r="V3114" s="199">
        <f t="shared" si="242"/>
        <v>0</v>
      </c>
      <c r="W3114" s="199">
        <f t="shared" si="243"/>
        <v>0</v>
      </c>
      <c r="X3114" s="199">
        <f t="shared" si="244"/>
        <v>0</v>
      </c>
    </row>
    <row r="3115" spans="1:24" x14ac:dyDescent="0.25">
      <c r="A3115" s="199">
        <v>35</v>
      </c>
      <c r="B3115" s="200" t="s">
        <v>1176</v>
      </c>
      <c r="C3115" s="200">
        <v>19</v>
      </c>
      <c r="D3115" s="200">
        <v>4</v>
      </c>
      <c r="E3115" s="200" t="s">
        <v>1816</v>
      </c>
      <c r="F3115" s="200" t="s">
        <v>1816</v>
      </c>
      <c r="G3115" s="200" t="s">
        <v>1735</v>
      </c>
      <c r="H3115" s="200">
        <v>4</v>
      </c>
      <c r="I3115" s="200">
        <v>1</v>
      </c>
      <c r="J3115" s="200">
        <v>4</v>
      </c>
      <c r="K3115" s="200" t="s">
        <v>32</v>
      </c>
      <c r="L3115" s="200" t="s">
        <v>63</v>
      </c>
      <c r="M3115" s="199" t="s">
        <v>1476</v>
      </c>
      <c r="O3115" s="237">
        <v>1</v>
      </c>
      <c r="P3115" s="209" t="s">
        <v>117</v>
      </c>
      <c r="Q3115" s="209"/>
      <c r="R3115" s="226">
        <v>6.6438561897747253</v>
      </c>
      <c r="S3115" s="226">
        <v>6.6438561897747253</v>
      </c>
      <c r="T3115" s="226">
        <f t="shared" si="240"/>
        <v>0</v>
      </c>
      <c r="U3115" s="199">
        <f t="shared" si="241"/>
        <v>0</v>
      </c>
      <c r="V3115" s="199">
        <f t="shared" si="242"/>
        <v>0</v>
      </c>
      <c r="W3115" s="199">
        <f t="shared" si="243"/>
        <v>0</v>
      </c>
      <c r="X3115" s="199">
        <f t="shared" si="244"/>
        <v>0</v>
      </c>
    </row>
    <row r="3116" spans="1:24" x14ac:dyDescent="0.25">
      <c r="A3116" s="199">
        <v>35</v>
      </c>
      <c r="B3116" s="200" t="s">
        <v>1176</v>
      </c>
      <c r="C3116" s="200">
        <v>19</v>
      </c>
      <c r="D3116" s="200">
        <v>4</v>
      </c>
      <c r="E3116" s="200" t="s">
        <v>1816</v>
      </c>
      <c r="F3116" s="200" t="s">
        <v>1816</v>
      </c>
      <c r="G3116" s="200" t="s">
        <v>1735</v>
      </c>
      <c r="H3116" s="200">
        <v>4</v>
      </c>
      <c r="I3116" s="200">
        <v>1</v>
      </c>
      <c r="J3116" s="200">
        <v>4</v>
      </c>
      <c r="K3116" s="200" t="s">
        <v>32</v>
      </c>
      <c r="L3116" s="200" t="s">
        <v>63</v>
      </c>
      <c r="M3116" s="199" t="s">
        <v>1476</v>
      </c>
      <c r="O3116" s="237">
        <v>0.1</v>
      </c>
      <c r="P3116" s="209" t="s">
        <v>117</v>
      </c>
      <c r="Q3116" s="209"/>
      <c r="R3116" s="226">
        <v>6.6438561897747253</v>
      </c>
      <c r="S3116" s="226">
        <v>6.6438561897747253</v>
      </c>
      <c r="T3116" s="226">
        <f t="shared" si="240"/>
        <v>0</v>
      </c>
      <c r="U3116" s="199">
        <f t="shared" si="241"/>
        <v>0</v>
      </c>
      <c r="V3116" s="199">
        <f t="shared" si="242"/>
        <v>0</v>
      </c>
      <c r="W3116" s="199">
        <f t="shared" si="243"/>
        <v>0</v>
      </c>
      <c r="X3116" s="199">
        <f t="shared" si="244"/>
        <v>0</v>
      </c>
    </row>
    <row r="3117" spans="1:24" x14ac:dyDescent="0.25">
      <c r="A3117" s="199">
        <v>35</v>
      </c>
      <c r="B3117" s="200" t="s">
        <v>1176</v>
      </c>
      <c r="C3117" s="200">
        <v>19</v>
      </c>
      <c r="D3117" s="200">
        <v>4</v>
      </c>
      <c r="E3117" s="200" t="s">
        <v>1816</v>
      </c>
      <c r="F3117" s="200" t="s">
        <v>1816</v>
      </c>
      <c r="G3117" s="200" t="s">
        <v>1735</v>
      </c>
      <c r="H3117" s="200">
        <v>4</v>
      </c>
      <c r="I3117" s="200">
        <v>1</v>
      </c>
      <c r="J3117" s="200">
        <v>4</v>
      </c>
      <c r="K3117" s="200" t="s">
        <v>32</v>
      </c>
      <c r="L3117" s="200" t="s">
        <v>63</v>
      </c>
      <c r="M3117" s="199" t="s">
        <v>1476</v>
      </c>
      <c r="O3117" s="237">
        <v>10</v>
      </c>
      <c r="P3117" s="209" t="s">
        <v>117</v>
      </c>
      <c r="Q3117" s="209"/>
      <c r="R3117" s="226">
        <v>8.2395764531015132</v>
      </c>
      <c r="S3117" s="226">
        <v>7.9831039109850268</v>
      </c>
      <c r="T3117" s="226">
        <f t="shared" si="240"/>
        <v>0.2564725421164864</v>
      </c>
      <c r="U3117" s="199">
        <f t="shared" si="241"/>
        <v>0</v>
      </c>
      <c r="V3117" s="199">
        <f t="shared" si="242"/>
        <v>0</v>
      </c>
      <c r="W3117" s="199">
        <f t="shared" si="243"/>
        <v>0</v>
      </c>
      <c r="X3117" s="199">
        <f t="shared" si="244"/>
        <v>0</v>
      </c>
    </row>
    <row r="3118" spans="1:24" x14ac:dyDescent="0.25">
      <c r="A3118" s="218">
        <v>35</v>
      </c>
      <c r="B3118" s="219" t="s">
        <v>1176</v>
      </c>
      <c r="C3118" s="219">
        <v>19</v>
      </c>
      <c r="D3118" s="223">
        <v>4</v>
      </c>
      <c r="E3118" s="223" t="s">
        <v>1816</v>
      </c>
      <c r="F3118" s="223" t="s">
        <v>1816</v>
      </c>
      <c r="G3118" s="231" t="s">
        <v>1735</v>
      </c>
      <c r="H3118" s="221">
        <v>4</v>
      </c>
      <c r="I3118" s="222">
        <v>1</v>
      </c>
      <c r="J3118" s="222">
        <v>4</v>
      </c>
      <c r="K3118" s="230" t="s">
        <v>32</v>
      </c>
      <c r="L3118" s="223" t="s">
        <v>63</v>
      </c>
      <c r="M3118" s="231" t="s">
        <v>1476</v>
      </c>
      <c r="O3118" s="225">
        <v>100</v>
      </c>
      <c r="P3118" s="209" t="s">
        <v>117</v>
      </c>
      <c r="Q3118" s="209"/>
      <c r="R3118" s="226">
        <v>10.597544139836415</v>
      </c>
      <c r="S3118" s="226">
        <v>10.303693972711068</v>
      </c>
      <c r="T3118" s="226">
        <f t="shared" si="240"/>
        <v>0.29385016712534728</v>
      </c>
      <c r="U3118" s="199">
        <f t="shared" si="241"/>
        <v>0</v>
      </c>
      <c r="V3118" s="199">
        <f t="shared" si="242"/>
        <v>0</v>
      </c>
      <c r="W3118" s="199">
        <f t="shared" si="243"/>
        <v>0</v>
      </c>
      <c r="X3118" s="199">
        <f t="shared" si="244"/>
        <v>0</v>
      </c>
    </row>
    <row r="3119" spans="1:24" x14ac:dyDescent="0.25">
      <c r="A3119" s="199">
        <v>35</v>
      </c>
      <c r="B3119" s="200" t="s">
        <v>1176</v>
      </c>
      <c r="C3119" s="200">
        <v>19</v>
      </c>
      <c r="D3119" s="200">
        <v>4</v>
      </c>
      <c r="E3119" s="200" t="s">
        <v>1816</v>
      </c>
      <c r="F3119" s="200" t="s">
        <v>1816</v>
      </c>
      <c r="G3119" s="200" t="s">
        <v>1735</v>
      </c>
      <c r="H3119" s="200">
        <v>4</v>
      </c>
      <c r="I3119" s="200">
        <v>1</v>
      </c>
      <c r="J3119" s="200">
        <v>4</v>
      </c>
      <c r="K3119" s="200" t="s">
        <v>32</v>
      </c>
      <c r="L3119" s="200" t="s">
        <v>63</v>
      </c>
      <c r="M3119" s="199" t="s">
        <v>1476</v>
      </c>
      <c r="O3119" s="237">
        <v>10</v>
      </c>
      <c r="P3119" s="210" t="s">
        <v>147</v>
      </c>
      <c r="Q3119" s="210"/>
      <c r="R3119" s="226">
        <v>6.6438561897747253</v>
      </c>
      <c r="S3119" s="226">
        <v>6.6438561897747253</v>
      </c>
      <c r="T3119" s="226">
        <f t="shared" si="240"/>
        <v>0</v>
      </c>
      <c r="U3119" s="199">
        <f t="shared" si="241"/>
        <v>0</v>
      </c>
      <c r="V3119" s="199">
        <f t="shared" si="242"/>
        <v>0</v>
      </c>
      <c r="W3119" s="199">
        <f t="shared" si="243"/>
        <v>0</v>
      </c>
      <c r="X3119" s="199">
        <f t="shared" si="244"/>
        <v>0</v>
      </c>
    </row>
    <row r="3120" spans="1:24" x14ac:dyDescent="0.25">
      <c r="A3120" s="199">
        <v>35</v>
      </c>
      <c r="B3120" s="200" t="s">
        <v>1176</v>
      </c>
      <c r="C3120" s="200">
        <v>19</v>
      </c>
      <c r="D3120" s="200">
        <v>4</v>
      </c>
      <c r="E3120" s="200" t="s">
        <v>1816</v>
      </c>
      <c r="F3120" s="200" t="s">
        <v>1816</v>
      </c>
      <c r="G3120" s="200" t="s">
        <v>1735</v>
      </c>
      <c r="H3120" s="200">
        <v>4</v>
      </c>
      <c r="I3120" s="200">
        <v>1</v>
      </c>
      <c r="J3120" s="200">
        <v>4</v>
      </c>
      <c r="K3120" s="200" t="s">
        <v>32</v>
      </c>
      <c r="L3120" s="200" t="s">
        <v>63</v>
      </c>
      <c r="M3120" s="199" t="s">
        <v>1476</v>
      </c>
      <c r="O3120" s="237">
        <v>1</v>
      </c>
      <c r="P3120" s="210" t="s">
        <v>147</v>
      </c>
      <c r="Q3120" s="210"/>
      <c r="R3120" s="226">
        <v>6.6438561897747253</v>
      </c>
      <c r="S3120" s="226">
        <v>6.6438561897747253</v>
      </c>
      <c r="T3120" s="226">
        <f t="shared" si="240"/>
        <v>0</v>
      </c>
      <c r="U3120" s="199">
        <f t="shared" si="241"/>
        <v>0</v>
      </c>
      <c r="V3120" s="199">
        <f t="shared" si="242"/>
        <v>0</v>
      </c>
      <c r="W3120" s="199">
        <f t="shared" si="243"/>
        <v>0</v>
      </c>
      <c r="X3120" s="199">
        <f t="shared" si="244"/>
        <v>0</v>
      </c>
    </row>
    <row r="3121" spans="1:24" x14ac:dyDescent="0.25">
      <c r="A3121" s="199">
        <v>35</v>
      </c>
      <c r="B3121" s="200" t="s">
        <v>1176</v>
      </c>
      <c r="C3121" s="200">
        <v>19</v>
      </c>
      <c r="D3121" s="200">
        <v>4</v>
      </c>
      <c r="E3121" s="200" t="s">
        <v>1816</v>
      </c>
      <c r="F3121" s="200" t="s">
        <v>1816</v>
      </c>
      <c r="G3121" s="200" t="s">
        <v>1735</v>
      </c>
      <c r="H3121" s="200">
        <v>4</v>
      </c>
      <c r="I3121" s="200">
        <v>1</v>
      </c>
      <c r="J3121" s="200">
        <v>4</v>
      </c>
      <c r="K3121" s="200" t="s">
        <v>32</v>
      </c>
      <c r="L3121" s="200" t="s">
        <v>63</v>
      </c>
      <c r="M3121" s="199" t="s">
        <v>1476</v>
      </c>
      <c r="O3121" s="237">
        <v>0.1</v>
      </c>
      <c r="P3121" s="210" t="s">
        <v>147</v>
      </c>
      <c r="Q3121" s="210"/>
      <c r="R3121" s="226">
        <v>6.6438561897747253</v>
      </c>
      <c r="S3121" s="226">
        <v>6.6438561897747253</v>
      </c>
      <c r="T3121" s="226">
        <f t="shared" si="240"/>
        <v>0</v>
      </c>
      <c r="U3121" s="199">
        <f t="shared" si="241"/>
        <v>0</v>
      </c>
      <c r="V3121" s="199">
        <f t="shared" si="242"/>
        <v>0</v>
      </c>
      <c r="W3121" s="199">
        <f t="shared" si="243"/>
        <v>0</v>
      </c>
      <c r="X3121" s="199">
        <f t="shared" si="244"/>
        <v>0</v>
      </c>
    </row>
    <row r="3122" spans="1:24" x14ac:dyDescent="0.25">
      <c r="A3122" s="218">
        <v>35</v>
      </c>
      <c r="B3122" s="219" t="s">
        <v>1176</v>
      </c>
      <c r="C3122" s="219">
        <v>19</v>
      </c>
      <c r="D3122" s="223">
        <v>4</v>
      </c>
      <c r="E3122" s="223" t="s">
        <v>1816</v>
      </c>
      <c r="F3122" s="223" t="s">
        <v>1816</v>
      </c>
      <c r="G3122" s="231" t="s">
        <v>1735</v>
      </c>
      <c r="H3122" s="221">
        <v>4</v>
      </c>
      <c r="I3122" s="222">
        <v>1</v>
      </c>
      <c r="J3122" s="222">
        <v>4</v>
      </c>
      <c r="K3122" s="230" t="s">
        <v>32</v>
      </c>
      <c r="L3122" s="223" t="s">
        <v>63</v>
      </c>
      <c r="M3122" s="231" t="s">
        <v>1476</v>
      </c>
      <c r="O3122" s="225">
        <v>100</v>
      </c>
      <c r="P3122" s="211" t="s">
        <v>834</v>
      </c>
      <c r="Q3122" s="211"/>
      <c r="R3122" s="226">
        <v>6.6438561897747253</v>
      </c>
      <c r="S3122" s="226">
        <v>6.6438561897747253</v>
      </c>
      <c r="T3122" s="226">
        <f t="shared" si="240"/>
        <v>0</v>
      </c>
      <c r="U3122" s="199">
        <f t="shared" si="241"/>
        <v>0</v>
      </c>
      <c r="V3122" s="199">
        <f t="shared" si="242"/>
        <v>0</v>
      </c>
      <c r="W3122" s="199">
        <f t="shared" si="243"/>
        <v>0</v>
      </c>
      <c r="X3122" s="199">
        <f t="shared" si="244"/>
        <v>0</v>
      </c>
    </row>
    <row r="3123" spans="1:24" x14ac:dyDescent="0.25">
      <c r="A3123" s="199">
        <v>35</v>
      </c>
      <c r="B3123" s="200" t="s">
        <v>1176</v>
      </c>
      <c r="C3123" s="200">
        <v>19</v>
      </c>
      <c r="D3123" s="200">
        <v>4</v>
      </c>
      <c r="E3123" s="200" t="s">
        <v>1816</v>
      </c>
      <c r="F3123" s="200" t="s">
        <v>1816</v>
      </c>
      <c r="G3123" s="200" t="s">
        <v>1735</v>
      </c>
      <c r="H3123" s="200">
        <v>4</v>
      </c>
      <c r="I3123" s="200">
        <v>1</v>
      </c>
      <c r="J3123" s="200">
        <v>4</v>
      </c>
      <c r="K3123" s="200" t="s">
        <v>32</v>
      </c>
      <c r="L3123" s="200" t="s">
        <v>63</v>
      </c>
      <c r="M3123" s="199" t="s">
        <v>1476</v>
      </c>
      <c r="O3123" s="237">
        <v>10</v>
      </c>
      <c r="P3123" s="211" t="s">
        <v>834</v>
      </c>
      <c r="Q3123" s="211"/>
      <c r="R3123" s="226">
        <v>6.6438561897747253</v>
      </c>
      <c r="S3123" s="226">
        <v>6.6438561897747253</v>
      </c>
      <c r="T3123" s="226">
        <f t="shared" si="240"/>
        <v>0</v>
      </c>
      <c r="U3123" s="199">
        <f t="shared" si="241"/>
        <v>0</v>
      </c>
      <c r="V3123" s="199">
        <f t="shared" si="242"/>
        <v>0</v>
      </c>
      <c r="W3123" s="199">
        <f t="shared" si="243"/>
        <v>0</v>
      </c>
      <c r="X3123" s="199">
        <f t="shared" si="244"/>
        <v>0</v>
      </c>
    </row>
    <row r="3124" spans="1:24" x14ac:dyDescent="0.25">
      <c r="A3124" s="199">
        <v>35</v>
      </c>
      <c r="B3124" s="200" t="s">
        <v>1176</v>
      </c>
      <c r="C3124" s="200">
        <v>19</v>
      </c>
      <c r="D3124" s="200">
        <v>4</v>
      </c>
      <c r="E3124" s="200" t="s">
        <v>1816</v>
      </c>
      <c r="F3124" s="200" t="s">
        <v>1816</v>
      </c>
      <c r="G3124" s="200" t="s">
        <v>1735</v>
      </c>
      <c r="H3124" s="200">
        <v>4</v>
      </c>
      <c r="I3124" s="200">
        <v>1</v>
      </c>
      <c r="J3124" s="200">
        <v>4</v>
      </c>
      <c r="K3124" s="200" t="s">
        <v>32</v>
      </c>
      <c r="L3124" s="200" t="s">
        <v>63</v>
      </c>
      <c r="M3124" s="199" t="s">
        <v>1476</v>
      </c>
      <c r="O3124" s="237">
        <v>1</v>
      </c>
      <c r="P3124" s="211" t="s">
        <v>834</v>
      </c>
      <c r="Q3124" s="211"/>
      <c r="R3124" s="226">
        <v>6.6438561897747253</v>
      </c>
      <c r="S3124" s="226">
        <v>6.6438561897747253</v>
      </c>
      <c r="T3124" s="226">
        <f t="shared" si="240"/>
        <v>0</v>
      </c>
      <c r="U3124" s="199">
        <f t="shared" si="241"/>
        <v>0</v>
      </c>
      <c r="V3124" s="199">
        <f t="shared" si="242"/>
        <v>0</v>
      </c>
      <c r="W3124" s="199">
        <f t="shared" si="243"/>
        <v>0</v>
      </c>
      <c r="X3124" s="199">
        <f t="shared" si="244"/>
        <v>0</v>
      </c>
    </row>
    <row r="3125" spans="1:24" x14ac:dyDescent="0.25">
      <c r="A3125" s="199">
        <v>35</v>
      </c>
      <c r="B3125" s="200" t="s">
        <v>1176</v>
      </c>
      <c r="C3125" s="200">
        <v>19</v>
      </c>
      <c r="D3125" s="200">
        <v>4</v>
      </c>
      <c r="E3125" s="200" t="s">
        <v>1816</v>
      </c>
      <c r="F3125" s="200" t="s">
        <v>1816</v>
      </c>
      <c r="G3125" s="200" t="s">
        <v>1735</v>
      </c>
      <c r="H3125" s="200">
        <v>4</v>
      </c>
      <c r="I3125" s="200">
        <v>1</v>
      </c>
      <c r="J3125" s="200">
        <v>4</v>
      </c>
      <c r="K3125" s="200" t="s">
        <v>32</v>
      </c>
      <c r="L3125" s="200" t="s">
        <v>63</v>
      </c>
      <c r="M3125" s="199" t="s">
        <v>1476</v>
      </c>
      <c r="O3125" s="237">
        <v>0.1</v>
      </c>
      <c r="P3125" s="211" t="s">
        <v>834</v>
      </c>
      <c r="Q3125" s="211"/>
      <c r="R3125" s="226">
        <v>6.6438561897747253</v>
      </c>
      <c r="S3125" s="226">
        <v>6.6438561897747253</v>
      </c>
      <c r="T3125" s="226">
        <f t="shared" si="240"/>
        <v>0</v>
      </c>
      <c r="U3125" s="199">
        <f t="shared" si="241"/>
        <v>0</v>
      </c>
      <c r="V3125" s="199">
        <f t="shared" si="242"/>
        <v>0</v>
      </c>
      <c r="W3125" s="199">
        <f t="shared" si="243"/>
        <v>0</v>
      </c>
      <c r="X3125" s="199">
        <f t="shared" si="244"/>
        <v>0</v>
      </c>
    </row>
    <row r="3126" spans="1:24" x14ac:dyDescent="0.25">
      <c r="A3126" s="218">
        <v>35</v>
      </c>
      <c r="B3126" s="219" t="s">
        <v>1176</v>
      </c>
      <c r="C3126" s="219">
        <v>19</v>
      </c>
      <c r="D3126" s="223">
        <v>4</v>
      </c>
      <c r="E3126" s="223" t="s">
        <v>1816</v>
      </c>
      <c r="F3126" s="223" t="s">
        <v>1816</v>
      </c>
      <c r="G3126" s="231" t="s">
        <v>1735</v>
      </c>
      <c r="H3126" s="221">
        <v>4</v>
      </c>
      <c r="I3126" s="222">
        <v>1</v>
      </c>
      <c r="J3126" s="222">
        <v>4</v>
      </c>
      <c r="K3126" s="230" t="s">
        <v>32</v>
      </c>
      <c r="L3126" s="223" t="s">
        <v>63</v>
      </c>
      <c r="M3126" s="231" t="s">
        <v>1476</v>
      </c>
      <c r="O3126" s="225">
        <v>100</v>
      </c>
      <c r="P3126" s="238" t="s">
        <v>307</v>
      </c>
      <c r="Q3126" s="238"/>
      <c r="R3126" s="226">
        <v>6.6438561897747253</v>
      </c>
      <c r="S3126" s="226">
        <v>6.6438561897747253</v>
      </c>
      <c r="T3126" s="226">
        <f t="shared" si="240"/>
        <v>0</v>
      </c>
      <c r="U3126" s="199">
        <f t="shared" si="241"/>
        <v>0</v>
      </c>
      <c r="V3126" s="199">
        <f t="shared" si="242"/>
        <v>0</v>
      </c>
      <c r="W3126" s="199">
        <f t="shared" si="243"/>
        <v>0</v>
      </c>
      <c r="X3126" s="199">
        <f t="shared" si="244"/>
        <v>0</v>
      </c>
    </row>
    <row r="3127" spans="1:24" x14ac:dyDescent="0.25">
      <c r="A3127" s="199">
        <v>35</v>
      </c>
      <c r="B3127" s="200" t="s">
        <v>1176</v>
      </c>
      <c r="C3127" s="200">
        <v>19</v>
      </c>
      <c r="D3127" s="200">
        <v>4</v>
      </c>
      <c r="E3127" s="200" t="s">
        <v>1816</v>
      </c>
      <c r="F3127" s="200" t="s">
        <v>1816</v>
      </c>
      <c r="G3127" s="200" t="s">
        <v>1735</v>
      </c>
      <c r="H3127" s="200">
        <v>4</v>
      </c>
      <c r="I3127" s="200">
        <v>1</v>
      </c>
      <c r="J3127" s="200">
        <v>4</v>
      </c>
      <c r="K3127" s="200" t="s">
        <v>32</v>
      </c>
      <c r="L3127" s="200" t="s">
        <v>63</v>
      </c>
      <c r="M3127" s="199" t="s">
        <v>1476</v>
      </c>
      <c r="O3127" s="237">
        <v>50</v>
      </c>
      <c r="P3127" s="238" t="s">
        <v>307</v>
      </c>
      <c r="Q3127" s="238"/>
      <c r="R3127" s="226">
        <v>6.6438561897747253</v>
      </c>
      <c r="S3127" s="226">
        <v>6.6438561897747253</v>
      </c>
      <c r="T3127" s="226">
        <f t="shared" si="240"/>
        <v>0</v>
      </c>
      <c r="U3127" s="199">
        <f t="shared" si="241"/>
        <v>0</v>
      </c>
      <c r="V3127" s="199">
        <f t="shared" si="242"/>
        <v>0</v>
      </c>
      <c r="W3127" s="199">
        <f t="shared" si="243"/>
        <v>0</v>
      </c>
      <c r="X3127" s="199">
        <f t="shared" si="244"/>
        <v>0</v>
      </c>
    </row>
    <row r="3128" spans="1:24" x14ac:dyDescent="0.25">
      <c r="A3128" s="199">
        <v>35</v>
      </c>
      <c r="B3128" s="200" t="s">
        <v>1176</v>
      </c>
      <c r="C3128" s="200">
        <v>19</v>
      </c>
      <c r="D3128" s="200">
        <v>4</v>
      </c>
      <c r="E3128" s="200" t="s">
        <v>1816</v>
      </c>
      <c r="F3128" s="200" t="s">
        <v>1816</v>
      </c>
      <c r="G3128" s="200" t="s">
        <v>1735</v>
      </c>
      <c r="H3128" s="200">
        <v>4</v>
      </c>
      <c r="I3128" s="200">
        <v>1</v>
      </c>
      <c r="J3128" s="200">
        <v>4</v>
      </c>
      <c r="K3128" s="200" t="s">
        <v>32</v>
      </c>
      <c r="L3128" s="200" t="s">
        <v>63</v>
      </c>
      <c r="M3128" s="199" t="s">
        <v>1476</v>
      </c>
      <c r="O3128" s="237">
        <v>1</v>
      </c>
      <c r="P3128" s="238" t="s">
        <v>307</v>
      </c>
      <c r="Q3128" s="238"/>
      <c r="R3128" s="226">
        <v>6.6438561897747253</v>
      </c>
      <c r="S3128" s="226">
        <v>6.6438561897747253</v>
      </c>
      <c r="T3128" s="226">
        <f t="shared" si="240"/>
        <v>0</v>
      </c>
      <c r="U3128" s="199">
        <f t="shared" si="241"/>
        <v>0</v>
      </c>
      <c r="V3128" s="199">
        <f t="shared" si="242"/>
        <v>0</v>
      </c>
      <c r="W3128" s="199">
        <f t="shared" si="243"/>
        <v>0</v>
      </c>
      <c r="X3128" s="199">
        <f t="shared" si="244"/>
        <v>0</v>
      </c>
    </row>
    <row r="3129" spans="1:24" x14ac:dyDescent="0.25">
      <c r="A3129" s="199">
        <v>35</v>
      </c>
      <c r="B3129" s="200" t="s">
        <v>1176</v>
      </c>
      <c r="C3129" s="200">
        <v>19</v>
      </c>
      <c r="D3129" s="200">
        <v>4</v>
      </c>
      <c r="E3129" s="200" t="s">
        <v>1816</v>
      </c>
      <c r="F3129" s="200" t="s">
        <v>1816</v>
      </c>
      <c r="G3129" s="200" t="s">
        <v>1735</v>
      </c>
      <c r="H3129" s="200">
        <v>4</v>
      </c>
      <c r="I3129" s="200">
        <v>1</v>
      </c>
      <c r="J3129" s="200">
        <v>4</v>
      </c>
      <c r="K3129" s="200" t="s">
        <v>32</v>
      </c>
      <c r="L3129" s="200" t="s">
        <v>63</v>
      </c>
      <c r="M3129" s="199" t="s">
        <v>1476</v>
      </c>
      <c r="O3129" s="237">
        <v>0.5</v>
      </c>
      <c r="P3129" s="238" t="s">
        <v>307</v>
      </c>
      <c r="Q3129" s="238"/>
      <c r="R3129" s="226">
        <v>6.6438561897747253</v>
      </c>
      <c r="S3129" s="226">
        <v>6.6438561897747253</v>
      </c>
      <c r="T3129" s="226">
        <f t="shared" si="240"/>
        <v>0</v>
      </c>
      <c r="U3129" s="199">
        <f t="shared" si="241"/>
        <v>0</v>
      </c>
      <c r="V3129" s="199">
        <f t="shared" si="242"/>
        <v>0</v>
      </c>
      <c r="W3129" s="199">
        <f t="shared" si="243"/>
        <v>0</v>
      </c>
      <c r="X3129" s="199">
        <f t="shared" si="244"/>
        <v>0</v>
      </c>
    </row>
    <row r="3130" spans="1:24" x14ac:dyDescent="0.25">
      <c r="A3130" s="199">
        <v>35</v>
      </c>
      <c r="B3130" s="200" t="s">
        <v>1176</v>
      </c>
      <c r="C3130" s="200">
        <v>19</v>
      </c>
      <c r="D3130" s="200">
        <v>4</v>
      </c>
      <c r="E3130" s="200" t="s">
        <v>1816</v>
      </c>
      <c r="F3130" s="200" t="s">
        <v>1816</v>
      </c>
      <c r="G3130" s="200" t="s">
        <v>1735</v>
      </c>
      <c r="H3130" s="200">
        <v>4</v>
      </c>
      <c r="I3130" s="200">
        <v>1</v>
      </c>
      <c r="J3130" s="200">
        <v>4</v>
      </c>
      <c r="K3130" s="200" t="s">
        <v>32</v>
      </c>
      <c r="L3130" s="200" t="s">
        <v>63</v>
      </c>
      <c r="M3130" s="199" t="s">
        <v>1476</v>
      </c>
      <c r="O3130" s="237">
        <v>0.1</v>
      </c>
      <c r="P3130" s="238" t="s">
        <v>307</v>
      </c>
      <c r="Q3130" s="238"/>
      <c r="R3130" s="226">
        <v>6.6438561897747253</v>
      </c>
      <c r="S3130" s="226">
        <v>6.6438561897747253</v>
      </c>
      <c r="T3130" s="226">
        <f t="shared" si="240"/>
        <v>0</v>
      </c>
      <c r="U3130" s="199">
        <f t="shared" si="241"/>
        <v>0</v>
      </c>
      <c r="V3130" s="199">
        <f t="shared" si="242"/>
        <v>0</v>
      </c>
      <c r="W3130" s="199">
        <f t="shared" si="243"/>
        <v>0</v>
      </c>
      <c r="X3130" s="199">
        <f t="shared" si="244"/>
        <v>0</v>
      </c>
    </row>
    <row r="3131" spans="1:24" x14ac:dyDescent="0.25">
      <c r="A3131" s="199">
        <v>35</v>
      </c>
      <c r="B3131" s="200" t="s">
        <v>1176</v>
      </c>
      <c r="C3131" s="200">
        <v>19</v>
      </c>
      <c r="D3131" s="200">
        <v>4</v>
      </c>
      <c r="E3131" s="200" t="s">
        <v>1816</v>
      </c>
      <c r="F3131" s="200" t="s">
        <v>1816</v>
      </c>
      <c r="G3131" s="200" t="s">
        <v>1735</v>
      </c>
      <c r="H3131" s="200">
        <v>4</v>
      </c>
      <c r="I3131" s="200">
        <v>1</v>
      </c>
      <c r="J3131" s="200">
        <v>4</v>
      </c>
      <c r="K3131" s="200" t="s">
        <v>32</v>
      </c>
      <c r="L3131" s="200" t="s">
        <v>63</v>
      </c>
      <c r="M3131" s="199" t="s">
        <v>1476</v>
      </c>
      <c r="O3131" s="237">
        <v>10</v>
      </c>
      <c r="P3131" s="238" t="s">
        <v>307</v>
      </c>
      <c r="Q3131" s="238"/>
      <c r="R3131" s="226">
        <v>10.278300708925938</v>
      </c>
      <c r="S3131" s="226">
        <v>8.8005871473164863</v>
      </c>
      <c r="T3131" s="226">
        <f t="shared" si="240"/>
        <v>1.4777135616094519</v>
      </c>
      <c r="U3131" s="199">
        <f t="shared" si="241"/>
        <v>0</v>
      </c>
      <c r="V3131" s="199">
        <f t="shared" si="242"/>
        <v>0</v>
      </c>
      <c r="W3131" s="199">
        <f t="shared" si="243"/>
        <v>0</v>
      </c>
      <c r="X3131" s="199">
        <f t="shared" si="244"/>
        <v>0</v>
      </c>
    </row>
    <row r="3132" spans="1:24" x14ac:dyDescent="0.25">
      <c r="A3132" s="218">
        <v>35</v>
      </c>
      <c r="B3132" s="219" t="s">
        <v>1176</v>
      </c>
      <c r="C3132" s="219">
        <v>19</v>
      </c>
      <c r="D3132" s="223">
        <v>4</v>
      </c>
      <c r="E3132" s="223" t="s">
        <v>1816</v>
      </c>
      <c r="F3132" s="223" t="s">
        <v>1816</v>
      </c>
      <c r="G3132" s="231" t="s">
        <v>1735</v>
      </c>
      <c r="H3132" s="221">
        <v>4</v>
      </c>
      <c r="I3132" s="222">
        <v>1</v>
      </c>
      <c r="J3132" s="222">
        <v>4</v>
      </c>
      <c r="K3132" s="230" t="s">
        <v>32</v>
      </c>
      <c r="L3132" s="223" t="s">
        <v>63</v>
      </c>
      <c r="M3132" s="231" t="s">
        <v>1476</v>
      </c>
      <c r="O3132" s="225">
        <v>100</v>
      </c>
      <c r="P3132" s="238" t="s">
        <v>4</v>
      </c>
      <c r="Q3132" s="238"/>
      <c r="R3132" s="226">
        <v>6.6438561897747253</v>
      </c>
      <c r="S3132" s="226">
        <v>6.6438561897747253</v>
      </c>
      <c r="T3132" s="226">
        <f t="shared" si="240"/>
        <v>0</v>
      </c>
      <c r="U3132" s="199">
        <f t="shared" si="241"/>
        <v>0</v>
      </c>
      <c r="V3132" s="199">
        <f t="shared" si="242"/>
        <v>0</v>
      </c>
      <c r="W3132" s="199">
        <f t="shared" si="243"/>
        <v>0</v>
      </c>
      <c r="X3132" s="199">
        <f t="shared" si="244"/>
        <v>0</v>
      </c>
    </row>
    <row r="3133" spans="1:24" x14ac:dyDescent="0.25">
      <c r="A3133" s="199">
        <v>35</v>
      </c>
      <c r="B3133" s="200" t="s">
        <v>1176</v>
      </c>
      <c r="C3133" s="200">
        <v>19</v>
      </c>
      <c r="D3133" s="200">
        <v>4</v>
      </c>
      <c r="E3133" s="200" t="s">
        <v>1816</v>
      </c>
      <c r="F3133" s="200" t="s">
        <v>1816</v>
      </c>
      <c r="G3133" s="200" t="s">
        <v>1735</v>
      </c>
      <c r="H3133" s="200">
        <v>4</v>
      </c>
      <c r="I3133" s="200">
        <v>1</v>
      </c>
      <c r="J3133" s="200">
        <v>4</v>
      </c>
      <c r="K3133" s="200" t="s">
        <v>32</v>
      </c>
      <c r="L3133" s="200" t="s">
        <v>63</v>
      </c>
      <c r="M3133" s="199" t="s">
        <v>1476</v>
      </c>
      <c r="O3133" s="237">
        <v>50</v>
      </c>
      <c r="P3133" s="238" t="s">
        <v>4</v>
      </c>
      <c r="Q3133" s="238"/>
      <c r="R3133" s="226">
        <v>6.6438561897747253</v>
      </c>
      <c r="S3133" s="226">
        <v>6.6438561897747253</v>
      </c>
      <c r="T3133" s="226">
        <f t="shared" si="240"/>
        <v>0</v>
      </c>
      <c r="U3133" s="199">
        <f t="shared" si="241"/>
        <v>0</v>
      </c>
      <c r="V3133" s="199">
        <f t="shared" si="242"/>
        <v>0</v>
      </c>
      <c r="W3133" s="199">
        <f t="shared" si="243"/>
        <v>0</v>
      </c>
      <c r="X3133" s="199">
        <f t="shared" si="244"/>
        <v>0</v>
      </c>
    </row>
    <row r="3134" spans="1:24" x14ac:dyDescent="0.25">
      <c r="A3134" s="199">
        <v>35</v>
      </c>
      <c r="B3134" s="200" t="s">
        <v>1176</v>
      </c>
      <c r="C3134" s="200">
        <v>19</v>
      </c>
      <c r="D3134" s="200">
        <v>4</v>
      </c>
      <c r="E3134" s="200" t="s">
        <v>1816</v>
      </c>
      <c r="F3134" s="200" t="s">
        <v>1816</v>
      </c>
      <c r="G3134" s="200" t="s">
        <v>1735</v>
      </c>
      <c r="H3134" s="200">
        <v>4</v>
      </c>
      <c r="I3134" s="200">
        <v>1</v>
      </c>
      <c r="J3134" s="200">
        <v>4</v>
      </c>
      <c r="K3134" s="200" t="s">
        <v>32</v>
      </c>
      <c r="L3134" s="200" t="s">
        <v>63</v>
      </c>
      <c r="M3134" s="199" t="s">
        <v>1476</v>
      </c>
      <c r="O3134" s="237">
        <v>10</v>
      </c>
      <c r="P3134" s="238" t="s">
        <v>4</v>
      </c>
      <c r="Q3134" s="238"/>
      <c r="R3134" s="226">
        <v>6.6438561897747253</v>
      </c>
      <c r="S3134" s="226">
        <v>6.6438561897747253</v>
      </c>
      <c r="T3134" s="226">
        <f t="shared" si="240"/>
        <v>0</v>
      </c>
      <c r="U3134" s="199">
        <f t="shared" si="241"/>
        <v>0</v>
      </c>
      <c r="V3134" s="199">
        <f t="shared" si="242"/>
        <v>0</v>
      </c>
      <c r="W3134" s="199">
        <f t="shared" si="243"/>
        <v>0</v>
      </c>
      <c r="X3134" s="199">
        <f t="shared" si="244"/>
        <v>0</v>
      </c>
    </row>
    <row r="3135" spans="1:24" x14ac:dyDescent="0.25">
      <c r="A3135" s="199">
        <v>35</v>
      </c>
      <c r="B3135" s="200" t="s">
        <v>1176</v>
      </c>
      <c r="C3135" s="200">
        <v>19</v>
      </c>
      <c r="D3135" s="200">
        <v>4</v>
      </c>
      <c r="E3135" s="200" t="s">
        <v>1816</v>
      </c>
      <c r="F3135" s="200" t="s">
        <v>1816</v>
      </c>
      <c r="G3135" s="200" t="s">
        <v>1735</v>
      </c>
      <c r="H3135" s="200">
        <v>4</v>
      </c>
      <c r="I3135" s="200">
        <v>1</v>
      </c>
      <c r="J3135" s="200">
        <v>4</v>
      </c>
      <c r="K3135" s="200" t="s">
        <v>32</v>
      </c>
      <c r="L3135" s="200" t="s">
        <v>63</v>
      </c>
      <c r="M3135" s="199" t="s">
        <v>1476</v>
      </c>
      <c r="O3135" s="237">
        <v>1</v>
      </c>
      <c r="P3135" s="238" t="s">
        <v>4</v>
      </c>
      <c r="Q3135" s="238"/>
      <c r="R3135" s="226">
        <v>6.6438561897747253</v>
      </c>
      <c r="S3135" s="226">
        <v>6.6438561897747253</v>
      </c>
      <c r="T3135" s="226">
        <f t="shared" si="240"/>
        <v>0</v>
      </c>
      <c r="U3135" s="199">
        <f t="shared" si="241"/>
        <v>0</v>
      </c>
      <c r="V3135" s="199">
        <f t="shared" si="242"/>
        <v>0</v>
      </c>
      <c r="W3135" s="199">
        <f t="shared" si="243"/>
        <v>0</v>
      </c>
      <c r="X3135" s="199">
        <f t="shared" si="244"/>
        <v>0</v>
      </c>
    </row>
    <row r="3136" spans="1:24" x14ac:dyDescent="0.25">
      <c r="A3136" s="199">
        <v>35</v>
      </c>
      <c r="B3136" s="200" t="s">
        <v>1176</v>
      </c>
      <c r="C3136" s="200">
        <v>19</v>
      </c>
      <c r="D3136" s="200">
        <v>4</v>
      </c>
      <c r="E3136" s="200" t="s">
        <v>1816</v>
      </c>
      <c r="F3136" s="200" t="s">
        <v>1816</v>
      </c>
      <c r="G3136" s="200" t="s">
        <v>1735</v>
      </c>
      <c r="H3136" s="200">
        <v>4</v>
      </c>
      <c r="I3136" s="200">
        <v>1</v>
      </c>
      <c r="J3136" s="200">
        <v>4</v>
      </c>
      <c r="K3136" s="200" t="s">
        <v>32</v>
      </c>
      <c r="L3136" s="200" t="s">
        <v>63</v>
      </c>
      <c r="M3136" s="199" t="s">
        <v>1476</v>
      </c>
      <c r="O3136" s="237">
        <v>0.5</v>
      </c>
      <c r="P3136" s="238" t="s">
        <v>4</v>
      </c>
      <c r="Q3136" s="238"/>
      <c r="R3136" s="226">
        <v>6.6438561897747253</v>
      </c>
      <c r="S3136" s="226">
        <v>6.6438561897747253</v>
      </c>
      <c r="T3136" s="226">
        <f t="shared" si="240"/>
        <v>0</v>
      </c>
      <c r="U3136" s="199">
        <f t="shared" si="241"/>
        <v>0</v>
      </c>
      <c r="V3136" s="199">
        <f t="shared" si="242"/>
        <v>0</v>
      </c>
      <c r="W3136" s="199">
        <f t="shared" si="243"/>
        <v>0</v>
      </c>
      <c r="X3136" s="199">
        <f t="shared" si="244"/>
        <v>0</v>
      </c>
    </row>
    <row r="3137" spans="1:24" x14ac:dyDescent="0.25">
      <c r="A3137" s="199">
        <v>35</v>
      </c>
      <c r="B3137" s="200" t="s">
        <v>1176</v>
      </c>
      <c r="C3137" s="200">
        <v>19</v>
      </c>
      <c r="D3137" s="200">
        <v>4</v>
      </c>
      <c r="E3137" s="200" t="s">
        <v>1816</v>
      </c>
      <c r="F3137" s="200" t="s">
        <v>1816</v>
      </c>
      <c r="G3137" s="200" t="s">
        <v>1735</v>
      </c>
      <c r="H3137" s="200">
        <v>4</v>
      </c>
      <c r="I3137" s="200">
        <v>1</v>
      </c>
      <c r="J3137" s="200">
        <v>4</v>
      </c>
      <c r="K3137" s="200" t="s">
        <v>32</v>
      </c>
      <c r="L3137" s="200" t="s">
        <v>63</v>
      </c>
      <c r="M3137" s="199" t="s">
        <v>1476</v>
      </c>
      <c r="O3137" s="237">
        <v>0.1</v>
      </c>
      <c r="P3137" s="238" t="s">
        <v>4</v>
      </c>
      <c r="Q3137" s="238"/>
      <c r="R3137" s="226">
        <v>6.6438561897747253</v>
      </c>
      <c r="S3137" s="226">
        <v>6.6438561897747253</v>
      </c>
      <c r="T3137" s="226">
        <f t="shared" si="240"/>
        <v>0</v>
      </c>
      <c r="U3137" s="199">
        <f t="shared" si="241"/>
        <v>0</v>
      </c>
      <c r="V3137" s="199">
        <f t="shared" si="242"/>
        <v>0</v>
      </c>
      <c r="W3137" s="199">
        <f t="shared" si="243"/>
        <v>0</v>
      </c>
      <c r="X3137" s="199">
        <f t="shared" si="244"/>
        <v>0</v>
      </c>
    </row>
    <row r="3138" spans="1:24" x14ac:dyDescent="0.25">
      <c r="A3138" s="218">
        <v>33</v>
      </c>
      <c r="B3138" s="219" t="s">
        <v>123</v>
      </c>
      <c r="C3138" s="219">
        <v>17</v>
      </c>
      <c r="D3138" s="223">
        <v>4</v>
      </c>
      <c r="E3138" s="223" t="s">
        <v>1816</v>
      </c>
      <c r="F3138" s="223" t="s">
        <v>1816</v>
      </c>
      <c r="G3138" s="220" t="s">
        <v>1736</v>
      </c>
      <c r="H3138" s="221">
        <v>5</v>
      </c>
      <c r="I3138" s="222">
        <v>1</v>
      </c>
      <c r="J3138" s="222">
        <v>5</v>
      </c>
      <c r="K3138" s="230" t="s">
        <v>32</v>
      </c>
      <c r="L3138" s="223" t="s">
        <v>63</v>
      </c>
      <c r="M3138" s="220" t="s">
        <v>129</v>
      </c>
      <c r="O3138" s="225">
        <v>100</v>
      </c>
      <c r="P3138" s="204" t="s">
        <v>0</v>
      </c>
      <c r="Q3138" s="204"/>
      <c r="R3138" s="226">
        <v>6.6438561897747253</v>
      </c>
      <c r="S3138" s="226">
        <v>6.6438561897747253</v>
      </c>
      <c r="T3138" s="226">
        <f t="shared" si="240"/>
        <v>0</v>
      </c>
      <c r="U3138" s="199">
        <f t="shared" si="241"/>
        <v>0</v>
      </c>
      <c r="V3138" s="199">
        <f t="shared" si="242"/>
        <v>0</v>
      </c>
      <c r="W3138" s="199">
        <f t="shared" si="243"/>
        <v>0</v>
      </c>
      <c r="X3138" s="199">
        <f t="shared" si="244"/>
        <v>0</v>
      </c>
    </row>
    <row r="3139" spans="1:24" x14ac:dyDescent="0.25">
      <c r="A3139" s="199">
        <v>33</v>
      </c>
      <c r="B3139" s="200" t="s">
        <v>123</v>
      </c>
      <c r="C3139" s="200">
        <v>17</v>
      </c>
      <c r="D3139" s="200">
        <v>4</v>
      </c>
      <c r="E3139" s="200" t="s">
        <v>1816</v>
      </c>
      <c r="F3139" s="200" t="s">
        <v>1816</v>
      </c>
      <c r="G3139" s="200" t="s">
        <v>1736</v>
      </c>
      <c r="H3139" s="200">
        <v>5</v>
      </c>
      <c r="I3139" s="200">
        <v>1</v>
      </c>
      <c r="J3139" s="200">
        <v>5</v>
      </c>
      <c r="K3139" s="200" t="s">
        <v>32</v>
      </c>
      <c r="L3139" s="200" t="s">
        <v>63</v>
      </c>
      <c r="M3139" s="199" t="s">
        <v>129</v>
      </c>
      <c r="O3139" s="237">
        <v>50</v>
      </c>
      <c r="P3139" s="204" t="s">
        <v>0</v>
      </c>
      <c r="Q3139" s="204"/>
      <c r="R3139" s="226">
        <v>6.6438561897747253</v>
      </c>
      <c r="S3139" s="226">
        <v>6.6438561897747253</v>
      </c>
      <c r="T3139" s="226">
        <f t="shared" si="240"/>
        <v>0</v>
      </c>
      <c r="U3139" s="199">
        <f t="shared" si="241"/>
        <v>0</v>
      </c>
      <c r="V3139" s="199">
        <f t="shared" si="242"/>
        <v>0</v>
      </c>
      <c r="W3139" s="199">
        <f t="shared" si="243"/>
        <v>0</v>
      </c>
      <c r="X3139" s="199">
        <f t="shared" si="244"/>
        <v>0</v>
      </c>
    </row>
    <row r="3140" spans="1:24" x14ac:dyDescent="0.25">
      <c r="A3140" s="199">
        <v>33</v>
      </c>
      <c r="B3140" s="200" t="s">
        <v>123</v>
      </c>
      <c r="C3140" s="200">
        <v>17</v>
      </c>
      <c r="D3140" s="200">
        <v>4</v>
      </c>
      <c r="E3140" s="200" t="s">
        <v>1816</v>
      </c>
      <c r="F3140" s="200" t="s">
        <v>1816</v>
      </c>
      <c r="G3140" s="200" t="s">
        <v>1736</v>
      </c>
      <c r="H3140" s="200">
        <v>5</v>
      </c>
      <c r="I3140" s="200">
        <v>1</v>
      </c>
      <c r="J3140" s="200">
        <v>5</v>
      </c>
      <c r="K3140" s="200" t="s">
        <v>32</v>
      </c>
      <c r="L3140" s="200" t="s">
        <v>63</v>
      </c>
      <c r="M3140" s="199" t="s">
        <v>129</v>
      </c>
      <c r="O3140" s="237">
        <v>10</v>
      </c>
      <c r="P3140" s="204" t="s">
        <v>0</v>
      </c>
      <c r="Q3140" s="204"/>
      <c r="R3140" s="226">
        <v>6.6438561897747253</v>
      </c>
      <c r="S3140" s="226">
        <v>6.6438561897747253</v>
      </c>
      <c r="T3140" s="226">
        <f t="shared" si="240"/>
        <v>0</v>
      </c>
      <c r="U3140" s="199">
        <f t="shared" si="241"/>
        <v>0</v>
      </c>
      <c r="V3140" s="199">
        <f t="shared" si="242"/>
        <v>0</v>
      </c>
      <c r="W3140" s="199">
        <f t="shared" si="243"/>
        <v>0</v>
      </c>
      <c r="X3140" s="199">
        <f t="shared" si="244"/>
        <v>0</v>
      </c>
    </row>
    <row r="3141" spans="1:24" x14ac:dyDescent="0.25">
      <c r="A3141" s="199">
        <v>33</v>
      </c>
      <c r="B3141" s="200" t="s">
        <v>123</v>
      </c>
      <c r="C3141" s="200">
        <v>17</v>
      </c>
      <c r="D3141" s="200">
        <v>4</v>
      </c>
      <c r="E3141" s="200" t="s">
        <v>1816</v>
      </c>
      <c r="F3141" s="200" t="s">
        <v>1816</v>
      </c>
      <c r="G3141" s="200" t="s">
        <v>1736</v>
      </c>
      <c r="H3141" s="200">
        <v>5</v>
      </c>
      <c r="I3141" s="200">
        <v>1</v>
      </c>
      <c r="J3141" s="200">
        <v>5</v>
      </c>
      <c r="K3141" s="200" t="s">
        <v>32</v>
      </c>
      <c r="L3141" s="200" t="s">
        <v>63</v>
      </c>
      <c r="M3141" s="199" t="s">
        <v>129</v>
      </c>
      <c r="O3141" s="237">
        <v>1</v>
      </c>
      <c r="P3141" s="204" t="s">
        <v>0</v>
      </c>
      <c r="Q3141" s="204"/>
      <c r="R3141" s="226">
        <v>6.6438561897747253</v>
      </c>
      <c r="S3141" s="226">
        <v>6.6438561897747253</v>
      </c>
      <c r="T3141" s="226">
        <f t="shared" si="240"/>
        <v>0</v>
      </c>
      <c r="U3141" s="199">
        <f t="shared" si="241"/>
        <v>0</v>
      </c>
      <c r="V3141" s="199">
        <f t="shared" si="242"/>
        <v>0</v>
      </c>
      <c r="W3141" s="199">
        <f t="shared" si="243"/>
        <v>0</v>
      </c>
      <c r="X3141" s="199">
        <f t="shared" si="244"/>
        <v>0</v>
      </c>
    </row>
    <row r="3142" spans="1:24" x14ac:dyDescent="0.25">
      <c r="A3142" s="199">
        <v>33</v>
      </c>
      <c r="B3142" s="200" t="s">
        <v>123</v>
      </c>
      <c r="C3142" s="200">
        <v>17</v>
      </c>
      <c r="D3142" s="200">
        <v>4</v>
      </c>
      <c r="E3142" s="200" t="s">
        <v>1816</v>
      </c>
      <c r="F3142" s="200" t="s">
        <v>1816</v>
      </c>
      <c r="G3142" s="200" t="s">
        <v>1736</v>
      </c>
      <c r="H3142" s="200">
        <v>5</v>
      </c>
      <c r="I3142" s="200">
        <v>1</v>
      </c>
      <c r="J3142" s="200">
        <v>5</v>
      </c>
      <c r="K3142" s="200" t="s">
        <v>32</v>
      </c>
      <c r="L3142" s="200" t="s">
        <v>63</v>
      </c>
      <c r="M3142" s="199" t="s">
        <v>129</v>
      </c>
      <c r="O3142" s="237">
        <v>0.5</v>
      </c>
      <c r="P3142" s="204" t="s">
        <v>0</v>
      </c>
      <c r="Q3142" s="204"/>
      <c r="R3142" s="226">
        <v>6.6438561897747253</v>
      </c>
      <c r="S3142" s="226">
        <v>6.6438561897747253</v>
      </c>
      <c r="T3142" s="226">
        <f t="shared" ref="T3142:T3205" si="245">R3142-S3142</f>
        <v>0</v>
      </c>
      <c r="U3142" s="199">
        <f t="shared" ref="U3142:U3205" si="246">IF(T3142&lt;-3.32,1,0)</f>
        <v>0</v>
      </c>
      <c r="V3142" s="199">
        <f t="shared" ref="V3142:V3205" si="247">IF(T3142&gt;3.32,1,0)</f>
        <v>0</v>
      </c>
      <c r="W3142" s="199">
        <f t="shared" si="243"/>
        <v>0</v>
      </c>
      <c r="X3142" s="199">
        <f t="shared" si="244"/>
        <v>0</v>
      </c>
    </row>
    <row r="3143" spans="1:24" x14ac:dyDescent="0.25">
      <c r="A3143" s="199">
        <v>33</v>
      </c>
      <c r="B3143" s="200" t="s">
        <v>123</v>
      </c>
      <c r="C3143" s="200">
        <v>17</v>
      </c>
      <c r="D3143" s="200">
        <v>4</v>
      </c>
      <c r="E3143" s="200" t="s">
        <v>1816</v>
      </c>
      <c r="F3143" s="200" t="s">
        <v>1816</v>
      </c>
      <c r="G3143" s="200" t="s">
        <v>1736</v>
      </c>
      <c r="H3143" s="200">
        <v>5</v>
      </c>
      <c r="I3143" s="200">
        <v>1</v>
      </c>
      <c r="J3143" s="200">
        <v>5</v>
      </c>
      <c r="K3143" s="200" t="s">
        <v>32</v>
      </c>
      <c r="L3143" s="200" t="s">
        <v>63</v>
      </c>
      <c r="M3143" s="199" t="s">
        <v>129</v>
      </c>
      <c r="O3143" s="237">
        <v>0.1</v>
      </c>
      <c r="P3143" s="204" t="s">
        <v>0</v>
      </c>
      <c r="Q3143" s="204"/>
      <c r="R3143" s="226">
        <v>6.6438561897747253</v>
      </c>
      <c r="S3143" s="226">
        <v>6.6438561897747253</v>
      </c>
      <c r="T3143" s="226">
        <f t="shared" si="245"/>
        <v>0</v>
      </c>
      <c r="U3143" s="199">
        <f t="shared" si="246"/>
        <v>0</v>
      </c>
      <c r="V3143" s="199">
        <f t="shared" si="247"/>
        <v>0</v>
      </c>
      <c r="W3143" s="199">
        <f t="shared" ref="W3143:W3206" si="248">IF(T3143&lt;-5.6438,1,0)</f>
        <v>0</v>
      </c>
      <c r="X3143" s="199">
        <f t="shared" ref="X3143:X3206" si="249">IF(T3143&lt;-5.6438,1,0)</f>
        <v>0</v>
      </c>
    </row>
    <row r="3144" spans="1:24" x14ac:dyDescent="0.25">
      <c r="A3144" s="218">
        <v>33</v>
      </c>
      <c r="B3144" s="219" t="s">
        <v>123</v>
      </c>
      <c r="C3144" s="219">
        <v>17</v>
      </c>
      <c r="D3144" s="223">
        <v>4</v>
      </c>
      <c r="E3144" s="223" t="s">
        <v>1816</v>
      </c>
      <c r="F3144" s="223" t="s">
        <v>1816</v>
      </c>
      <c r="G3144" s="220" t="s">
        <v>1736</v>
      </c>
      <c r="H3144" s="221">
        <v>5</v>
      </c>
      <c r="I3144" s="222">
        <v>1</v>
      </c>
      <c r="J3144" s="222">
        <v>5</v>
      </c>
      <c r="K3144" s="230" t="s">
        <v>32</v>
      </c>
      <c r="L3144" s="223" t="s">
        <v>63</v>
      </c>
      <c r="M3144" s="220" t="s">
        <v>129</v>
      </c>
      <c r="O3144" s="225">
        <v>100</v>
      </c>
      <c r="P3144" s="208" t="s">
        <v>2</v>
      </c>
      <c r="Q3144" s="208"/>
      <c r="R3144" s="226">
        <v>6.6438561897747253</v>
      </c>
      <c r="S3144" s="226">
        <v>6.6438561897747253</v>
      </c>
      <c r="T3144" s="226">
        <f t="shared" si="245"/>
        <v>0</v>
      </c>
      <c r="U3144" s="199">
        <f t="shared" si="246"/>
        <v>0</v>
      </c>
      <c r="V3144" s="199">
        <f t="shared" si="247"/>
        <v>0</v>
      </c>
      <c r="W3144" s="199">
        <f t="shared" si="248"/>
        <v>0</v>
      </c>
      <c r="X3144" s="199">
        <f t="shared" si="249"/>
        <v>0</v>
      </c>
    </row>
    <row r="3145" spans="1:24" x14ac:dyDescent="0.25">
      <c r="A3145" s="199">
        <v>33</v>
      </c>
      <c r="B3145" s="200" t="s">
        <v>123</v>
      </c>
      <c r="C3145" s="200">
        <v>17</v>
      </c>
      <c r="D3145" s="200">
        <v>4</v>
      </c>
      <c r="E3145" s="200" t="s">
        <v>1816</v>
      </c>
      <c r="F3145" s="200" t="s">
        <v>1816</v>
      </c>
      <c r="G3145" s="200" t="s">
        <v>1736</v>
      </c>
      <c r="H3145" s="200">
        <v>5</v>
      </c>
      <c r="I3145" s="200">
        <v>1</v>
      </c>
      <c r="J3145" s="200">
        <v>5</v>
      </c>
      <c r="K3145" s="200" t="s">
        <v>32</v>
      </c>
      <c r="L3145" s="200" t="s">
        <v>63</v>
      </c>
      <c r="M3145" s="199" t="s">
        <v>129</v>
      </c>
      <c r="O3145" s="237">
        <v>10</v>
      </c>
      <c r="P3145" s="208" t="s">
        <v>2</v>
      </c>
      <c r="Q3145" s="208"/>
      <c r="R3145" s="226">
        <v>6.6438561897747253</v>
      </c>
      <c r="S3145" s="226">
        <v>6.6438561897747253</v>
      </c>
      <c r="T3145" s="226">
        <f t="shared" si="245"/>
        <v>0</v>
      </c>
      <c r="U3145" s="199">
        <f t="shared" si="246"/>
        <v>0</v>
      </c>
      <c r="V3145" s="199">
        <f t="shared" si="247"/>
        <v>0</v>
      </c>
      <c r="W3145" s="199">
        <f t="shared" si="248"/>
        <v>0</v>
      </c>
      <c r="X3145" s="199">
        <f t="shared" si="249"/>
        <v>0</v>
      </c>
    </row>
    <row r="3146" spans="1:24" x14ac:dyDescent="0.25">
      <c r="A3146" s="199">
        <v>33</v>
      </c>
      <c r="B3146" s="200" t="s">
        <v>123</v>
      </c>
      <c r="C3146" s="200">
        <v>17</v>
      </c>
      <c r="D3146" s="200">
        <v>4</v>
      </c>
      <c r="E3146" s="200" t="s">
        <v>1816</v>
      </c>
      <c r="F3146" s="200" t="s">
        <v>1816</v>
      </c>
      <c r="G3146" s="200" t="s">
        <v>1736</v>
      </c>
      <c r="H3146" s="200">
        <v>5</v>
      </c>
      <c r="I3146" s="200">
        <v>1</v>
      </c>
      <c r="J3146" s="200">
        <v>5</v>
      </c>
      <c r="K3146" s="200" t="s">
        <v>32</v>
      </c>
      <c r="L3146" s="200" t="s">
        <v>63</v>
      </c>
      <c r="M3146" s="199" t="s">
        <v>129</v>
      </c>
      <c r="O3146" s="237">
        <v>1</v>
      </c>
      <c r="P3146" s="208" t="s">
        <v>2</v>
      </c>
      <c r="Q3146" s="208"/>
      <c r="R3146" s="226">
        <v>6.6438561897747253</v>
      </c>
      <c r="S3146" s="226">
        <v>6.6438561897747253</v>
      </c>
      <c r="T3146" s="226">
        <f t="shared" si="245"/>
        <v>0</v>
      </c>
      <c r="U3146" s="199">
        <f t="shared" si="246"/>
        <v>0</v>
      </c>
      <c r="V3146" s="199">
        <f t="shared" si="247"/>
        <v>0</v>
      </c>
      <c r="W3146" s="199">
        <f t="shared" si="248"/>
        <v>0</v>
      </c>
      <c r="X3146" s="199">
        <f t="shared" si="249"/>
        <v>0</v>
      </c>
    </row>
    <row r="3147" spans="1:24" x14ac:dyDescent="0.25">
      <c r="A3147" s="199">
        <v>33</v>
      </c>
      <c r="B3147" s="200" t="s">
        <v>123</v>
      </c>
      <c r="C3147" s="200">
        <v>17</v>
      </c>
      <c r="D3147" s="200">
        <v>4</v>
      </c>
      <c r="E3147" s="200" t="s">
        <v>1816</v>
      </c>
      <c r="F3147" s="200" t="s">
        <v>1816</v>
      </c>
      <c r="G3147" s="200" t="s">
        <v>1736</v>
      </c>
      <c r="H3147" s="200">
        <v>5</v>
      </c>
      <c r="I3147" s="200">
        <v>1</v>
      </c>
      <c r="J3147" s="200">
        <v>5</v>
      </c>
      <c r="K3147" s="200" t="s">
        <v>32</v>
      </c>
      <c r="L3147" s="200" t="s">
        <v>63</v>
      </c>
      <c r="M3147" s="199" t="s">
        <v>129</v>
      </c>
      <c r="O3147" s="237">
        <v>0.1</v>
      </c>
      <c r="P3147" s="208" t="s">
        <v>2</v>
      </c>
      <c r="Q3147" s="208"/>
      <c r="R3147" s="226">
        <v>6.6438561897747253</v>
      </c>
      <c r="S3147" s="226">
        <v>6.6438561897747253</v>
      </c>
      <c r="T3147" s="226">
        <f t="shared" si="245"/>
        <v>0</v>
      </c>
      <c r="U3147" s="199">
        <f t="shared" si="246"/>
        <v>0</v>
      </c>
      <c r="V3147" s="199">
        <f t="shared" si="247"/>
        <v>0</v>
      </c>
      <c r="W3147" s="199">
        <f t="shared" si="248"/>
        <v>0</v>
      </c>
      <c r="X3147" s="199">
        <f t="shared" si="249"/>
        <v>0</v>
      </c>
    </row>
    <row r="3148" spans="1:24" x14ac:dyDescent="0.25">
      <c r="A3148" s="218">
        <v>33</v>
      </c>
      <c r="B3148" s="219" t="s">
        <v>123</v>
      </c>
      <c r="C3148" s="219">
        <v>17</v>
      </c>
      <c r="D3148" s="223">
        <v>4</v>
      </c>
      <c r="E3148" s="223" t="s">
        <v>1816</v>
      </c>
      <c r="F3148" s="223" t="s">
        <v>1816</v>
      </c>
      <c r="G3148" s="220" t="s">
        <v>1736</v>
      </c>
      <c r="H3148" s="221">
        <v>5</v>
      </c>
      <c r="I3148" s="222">
        <v>1</v>
      </c>
      <c r="J3148" s="222">
        <v>5</v>
      </c>
      <c r="K3148" s="230" t="s">
        <v>32</v>
      </c>
      <c r="L3148" s="223" t="s">
        <v>63</v>
      </c>
      <c r="M3148" s="220" t="s">
        <v>129</v>
      </c>
      <c r="O3148" s="225">
        <v>100</v>
      </c>
      <c r="P3148" s="207" t="s">
        <v>3</v>
      </c>
      <c r="Q3148" s="207"/>
      <c r="R3148" s="226">
        <v>6.6438561897747253</v>
      </c>
      <c r="S3148" s="226">
        <v>6.6438561897747253</v>
      </c>
      <c r="T3148" s="226">
        <f t="shared" si="245"/>
        <v>0</v>
      </c>
      <c r="U3148" s="199">
        <f t="shared" si="246"/>
        <v>0</v>
      </c>
      <c r="V3148" s="199">
        <f t="shared" si="247"/>
        <v>0</v>
      </c>
      <c r="W3148" s="199">
        <f t="shared" si="248"/>
        <v>0</v>
      </c>
      <c r="X3148" s="199">
        <f t="shared" si="249"/>
        <v>0</v>
      </c>
    </row>
    <row r="3149" spans="1:24" x14ac:dyDescent="0.25">
      <c r="A3149" s="199">
        <v>33</v>
      </c>
      <c r="B3149" s="200" t="s">
        <v>123</v>
      </c>
      <c r="C3149" s="200">
        <v>17</v>
      </c>
      <c r="D3149" s="200">
        <v>4</v>
      </c>
      <c r="E3149" s="200" t="s">
        <v>1816</v>
      </c>
      <c r="F3149" s="200" t="s">
        <v>1816</v>
      </c>
      <c r="G3149" s="200" t="s">
        <v>1736</v>
      </c>
      <c r="H3149" s="200">
        <v>5</v>
      </c>
      <c r="I3149" s="200">
        <v>1</v>
      </c>
      <c r="J3149" s="200">
        <v>5</v>
      </c>
      <c r="K3149" s="200" t="s">
        <v>32</v>
      </c>
      <c r="L3149" s="200" t="s">
        <v>63</v>
      </c>
      <c r="M3149" s="199" t="s">
        <v>129</v>
      </c>
      <c r="O3149" s="237">
        <v>10</v>
      </c>
      <c r="P3149" s="207" t="s">
        <v>3</v>
      </c>
      <c r="Q3149" s="207"/>
      <c r="R3149" s="226">
        <v>6.6438561897747253</v>
      </c>
      <c r="S3149" s="226">
        <v>6.6438561897747253</v>
      </c>
      <c r="T3149" s="226">
        <f t="shared" si="245"/>
        <v>0</v>
      </c>
      <c r="U3149" s="199">
        <f t="shared" si="246"/>
        <v>0</v>
      </c>
      <c r="V3149" s="199">
        <f t="shared" si="247"/>
        <v>0</v>
      </c>
      <c r="W3149" s="199">
        <f t="shared" si="248"/>
        <v>0</v>
      </c>
      <c r="X3149" s="199">
        <f t="shared" si="249"/>
        <v>0</v>
      </c>
    </row>
    <row r="3150" spans="1:24" x14ac:dyDescent="0.25">
      <c r="A3150" s="199">
        <v>33</v>
      </c>
      <c r="B3150" s="200" t="s">
        <v>123</v>
      </c>
      <c r="C3150" s="200">
        <v>17</v>
      </c>
      <c r="D3150" s="200">
        <v>4</v>
      </c>
      <c r="E3150" s="200" t="s">
        <v>1816</v>
      </c>
      <c r="F3150" s="200" t="s">
        <v>1816</v>
      </c>
      <c r="G3150" s="200" t="s">
        <v>1736</v>
      </c>
      <c r="H3150" s="200">
        <v>5</v>
      </c>
      <c r="I3150" s="200">
        <v>1</v>
      </c>
      <c r="J3150" s="200">
        <v>5</v>
      </c>
      <c r="K3150" s="200" t="s">
        <v>32</v>
      </c>
      <c r="L3150" s="200" t="s">
        <v>63</v>
      </c>
      <c r="M3150" s="199" t="s">
        <v>129</v>
      </c>
      <c r="O3150" s="237">
        <v>1</v>
      </c>
      <c r="P3150" s="207" t="s">
        <v>3</v>
      </c>
      <c r="Q3150" s="207"/>
      <c r="R3150" s="226">
        <v>6.6438561897747253</v>
      </c>
      <c r="S3150" s="226">
        <v>6.6438561897747253</v>
      </c>
      <c r="T3150" s="226">
        <f t="shared" si="245"/>
        <v>0</v>
      </c>
      <c r="U3150" s="199">
        <f t="shared" si="246"/>
        <v>0</v>
      </c>
      <c r="V3150" s="199">
        <f t="shared" si="247"/>
        <v>0</v>
      </c>
      <c r="W3150" s="199">
        <f t="shared" si="248"/>
        <v>0</v>
      </c>
      <c r="X3150" s="199">
        <f t="shared" si="249"/>
        <v>0</v>
      </c>
    </row>
    <row r="3151" spans="1:24" x14ac:dyDescent="0.25">
      <c r="A3151" s="218">
        <v>33</v>
      </c>
      <c r="B3151" s="219" t="s">
        <v>123</v>
      </c>
      <c r="C3151" s="219">
        <v>17</v>
      </c>
      <c r="D3151" s="223">
        <v>4</v>
      </c>
      <c r="E3151" s="223" t="s">
        <v>1816</v>
      </c>
      <c r="F3151" s="223" t="s">
        <v>1816</v>
      </c>
      <c r="G3151" s="220" t="s">
        <v>1736</v>
      </c>
      <c r="H3151" s="221">
        <v>5</v>
      </c>
      <c r="I3151" s="222">
        <v>1</v>
      </c>
      <c r="J3151" s="222">
        <v>5</v>
      </c>
      <c r="K3151" s="230" t="s">
        <v>32</v>
      </c>
      <c r="L3151" s="223" t="s">
        <v>63</v>
      </c>
      <c r="M3151" s="220" t="s">
        <v>129</v>
      </c>
      <c r="O3151" s="225">
        <v>100</v>
      </c>
      <c r="P3151" s="209" t="s">
        <v>117</v>
      </c>
      <c r="Q3151" s="209"/>
      <c r="R3151" s="226">
        <v>6.6438561897747253</v>
      </c>
      <c r="S3151" s="226">
        <v>6.6438561897747253</v>
      </c>
      <c r="T3151" s="226">
        <f t="shared" si="245"/>
        <v>0</v>
      </c>
      <c r="U3151" s="199">
        <f t="shared" si="246"/>
        <v>0</v>
      </c>
      <c r="V3151" s="199">
        <f t="shared" si="247"/>
        <v>0</v>
      </c>
      <c r="W3151" s="199">
        <f t="shared" si="248"/>
        <v>0</v>
      </c>
      <c r="X3151" s="199">
        <f t="shared" si="249"/>
        <v>0</v>
      </c>
    </row>
    <row r="3152" spans="1:24" x14ac:dyDescent="0.25">
      <c r="A3152" s="199">
        <v>33</v>
      </c>
      <c r="B3152" s="200" t="s">
        <v>123</v>
      </c>
      <c r="C3152" s="200">
        <v>17</v>
      </c>
      <c r="D3152" s="200">
        <v>4</v>
      </c>
      <c r="E3152" s="200" t="s">
        <v>1816</v>
      </c>
      <c r="F3152" s="200" t="s">
        <v>1816</v>
      </c>
      <c r="G3152" s="200" t="s">
        <v>1736</v>
      </c>
      <c r="H3152" s="200">
        <v>5</v>
      </c>
      <c r="I3152" s="200">
        <v>1</v>
      </c>
      <c r="J3152" s="200">
        <v>5</v>
      </c>
      <c r="K3152" s="200" t="s">
        <v>32</v>
      </c>
      <c r="L3152" s="200" t="s">
        <v>63</v>
      </c>
      <c r="M3152" s="199" t="s">
        <v>129</v>
      </c>
      <c r="O3152" s="237">
        <v>10</v>
      </c>
      <c r="P3152" s="209" t="s">
        <v>117</v>
      </c>
      <c r="Q3152" s="209"/>
      <c r="R3152" s="226">
        <v>6.6438561897747253</v>
      </c>
      <c r="S3152" s="226">
        <v>6.6438561897747253</v>
      </c>
      <c r="T3152" s="226">
        <f t="shared" si="245"/>
        <v>0</v>
      </c>
      <c r="U3152" s="199">
        <f t="shared" si="246"/>
        <v>0</v>
      </c>
      <c r="V3152" s="199">
        <f t="shared" si="247"/>
        <v>0</v>
      </c>
      <c r="W3152" s="199">
        <f t="shared" si="248"/>
        <v>0</v>
      </c>
      <c r="X3152" s="199">
        <f t="shared" si="249"/>
        <v>0</v>
      </c>
    </row>
    <row r="3153" spans="1:24" x14ac:dyDescent="0.25">
      <c r="A3153" s="199">
        <v>33</v>
      </c>
      <c r="B3153" s="200" t="s">
        <v>123</v>
      </c>
      <c r="C3153" s="200">
        <v>17</v>
      </c>
      <c r="D3153" s="200">
        <v>4</v>
      </c>
      <c r="E3153" s="200" t="s">
        <v>1816</v>
      </c>
      <c r="F3153" s="200" t="s">
        <v>1816</v>
      </c>
      <c r="G3153" s="200" t="s">
        <v>1736</v>
      </c>
      <c r="H3153" s="200">
        <v>5</v>
      </c>
      <c r="I3153" s="200">
        <v>1</v>
      </c>
      <c r="J3153" s="200">
        <v>5</v>
      </c>
      <c r="K3153" s="200" t="s">
        <v>32</v>
      </c>
      <c r="L3153" s="200" t="s">
        <v>63</v>
      </c>
      <c r="M3153" s="199" t="s">
        <v>129</v>
      </c>
      <c r="O3153" s="237">
        <v>1</v>
      </c>
      <c r="P3153" s="209" t="s">
        <v>117</v>
      </c>
      <c r="Q3153" s="209"/>
      <c r="R3153" s="226">
        <v>6.6438561897747253</v>
      </c>
      <c r="S3153" s="226">
        <v>6.6438561897747253</v>
      </c>
      <c r="T3153" s="226">
        <f t="shared" si="245"/>
        <v>0</v>
      </c>
      <c r="U3153" s="199">
        <f t="shared" si="246"/>
        <v>0</v>
      </c>
      <c r="V3153" s="199">
        <f t="shared" si="247"/>
        <v>0</v>
      </c>
      <c r="W3153" s="199">
        <f t="shared" si="248"/>
        <v>0</v>
      </c>
      <c r="X3153" s="199">
        <f t="shared" si="249"/>
        <v>0</v>
      </c>
    </row>
    <row r="3154" spans="1:24" x14ac:dyDescent="0.25">
      <c r="A3154" s="199">
        <v>33</v>
      </c>
      <c r="B3154" s="200" t="s">
        <v>123</v>
      </c>
      <c r="C3154" s="200">
        <v>17</v>
      </c>
      <c r="D3154" s="200">
        <v>4</v>
      </c>
      <c r="E3154" s="200" t="s">
        <v>1816</v>
      </c>
      <c r="F3154" s="200" t="s">
        <v>1816</v>
      </c>
      <c r="G3154" s="200" t="s">
        <v>1736</v>
      </c>
      <c r="H3154" s="200">
        <v>5</v>
      </c>
      <c r="I3154" s="200">
        <v>1</v>
      </c>
      <c r="J3154" s="200">
        <v>5</v>
      </c>
      <c r="K3154" s="200" t="s">
        <v>32</v>
      </c>
      <c r="L3154" s="200" t="s">
        <v>63</v>
      </c>
      <c r="M3154" s="199" t="s">
        <v>129</v>
      </c>
      <c r="O3154" s="237">
        <v>0.1</v>
      </c>
      <c r="P3154" s="209" t="s">
        <v>117</v>
      </c>
      <c r="Q3154" s="209"/>
      <c r="R3154" s="226">
        <v>6.6438561897747253</v>
      </c>
      <c r="S3154" s="226">
        <v>6.6438561897747253</v>
      </c>
      <c r="T3154" s="226">
        <f t="shared" si="245"/>
        <v>0</v>
      </c>
      <c r="U3154" s="199">
        <f t="shared" si="246"/>
        <v>0</v>
      </c>
      <c r="V3154" s="199">
        <f t="shared" si="247"/>
        <v>0</v>
      </c>
      <c r="W3154" s="199">
        <f t="shared" si="248"/>
        <v>0</v>
      </c>
      <c r="X3154" s="199">
        <f t="shared" si="249"/>
        <v>0</v>
      </c>
    </row>
    <row r="3155" spans="1:24" x14ac:dyDescent="0.25">
      <c r="A3155" s="199">
        <v>33</v>
      </c>
      <c r="B3155" s="200" t="s">
        <v>123</v>
      </c>
      <c r="C3155" s="200">
        <v>17</v>
      </c>
      <c r="D3155" s="200">
        <v>4</v>
      </c>
      <c r="E3155" s="200" t="s">
        <v>1816</v>
      </c>
      <c r="F3155" s="200" t="s">
        <v>1816</v>
      </c>
      <c r="G3155" s="200" t="s">
        <v>1736</v>
      </c>
      <c r="H3155" s="200">
        <v>5</v>
      </c>
      <c r="I3155" s="200">
        <v>1</v>
      </c>
      <c r="J3155" s="200">
        <v>5</v>
      </c>
      <c r="K3155" s="200" t="s">
        <v>32</v>
      </c>
      <c r="L3155" s="200" t="s">
        <v>63</v>
      </c>
      <c r="M3155" s="199" t="s">
        <v>129</v>
      </c>
      <c r="O3155" s="237">
        <v>10</v>
      </c>
      <c r="P3155" s="210" t="s">
        <v>147</v>
      </c>
      <c r="Q3155" s="210"/>
      <c r="R3155" s="226">
        <v>6.6438561897747253</v>
      </c>
      <c r="S3155" s="226">
        <v>6.6438561897747253</v>
      </c>
      <c r="T3155" s="226">
        <f t="shared" si="245"/>
        <v>0</v>
      </c>
      <c r="U3155" s="199">
        <f t="shared" si="246"/>
        <v>0</v>
      </c>
      <c r="V3155" s="199">
        <f t="shared" si="247"/>
        <v>0</v>
      </c>
      <c r="W3155" s="199">
        <f t="shared" si="248"/>
        <v>0</v>
      </c>
      <c r="X3155" s="199">
        <f t="shared" si="249"/>
        <v>0</v>
      </c>
    </row>
    <row r="3156" spans="1:24" x14ac:dyDescent="0.25">
      <c r="A3156" s="199">
        <v>33</v>
      </c>
      <c r="B3156" s="200" t="s">
        <v>123</v>
      </c>
      <c r="C3156" s="200">
        <v>17</v>
      </c>
      <c r="D3156" s="200">
        <v>4</v>
      </c>
      <c r="E3156" s="200" t="s">
        <v>1816</v>
      </c>
      <c r="F3156" s="200" t="s">
        <v>1816</v>
      </c>
      <c r="G3156" s="200" t="s">
        <v>1736</v>
      </c>
      <c r="H3156" s="200">
        <v>5</v>
      </c>
      <c r="I3156" s="200">
        <v>1</v>
      </c>
      <c r="J3156" s="200">
        <v>5</v>
      </c>
      <c r="K3156" s="200" t="s">
        <v>32</v>
      </c>
      <c r="L3156" s="200" t="s">
        <v>63</v>
      </c>
      <c r="M3156" s="199" t="s">
        <v>129</v>
      </c>
      <c r="O3156" s="237">
        <v>1</v>
      </c>
      <c r="P3156" s="210" t="s">
        <v>147</v>
      </c>
      <c r="Q3156" s="210"/>
      <c r="R3156" s="226">
        <v>6.6438561897747253</v>
      </c>
      <c r="S3156" s="226">
        <v>6.6438561897747253</v>
      </c>
      <c r="T3156" s="226">
        <f t="shared" si="245"/>
        <v>0</v>
      </c>
      <c r="U3156" s="199">
        <f t="shared" si="246"/>
        <v>0</v>
      </c>
      <c r="V3156" s="199">
        <f t="shared" si="247"/>
        <v>0</v>
      </c>
      <c r="W3156" s="199">
        <f t="shared" si="248"/>
        <v>0</v>
      </c>
      <c r="X3156" s="199">
        <f t="shared" si="249"/>
        <v>0</v>
      </c>
    </row>
    <row r="3157" spans="1:24" x14ac:dyDescent="0.25">
      <c r="A3157" s="199">
        <v>33</v>
      </c>
      <c r="B3157" s="200" t="s">
        <v>123</v>
      </c>
      <c r="C3157" s="200">
        <v>17</v>
      </c>
      <c r="D3157" s="200">
        <v>4</v>
      </c>
      <c r="E3157" s="200" t="s">
        <v>1816</v>
      </c>
      <c r="F3157" s="200" t="s">
        <v>1816</v>
      </c>
      <c r="G3157" s="200" t="s">
        <v>1736</v>
      </c>
      <c r="H3157" s="200">
        <v>5</v>
      </c>
      <c r="I3157" s="200">
        <v>1</v>
      </c>
      <c r="J3157" s="200">
        <v>5</v>
      </c>
      <c r="K3157" s="200" t="s">
        <v>32</v>
      </c>
      <c r="L3157" s="200" t="s">
        <v>63</v>
      </c>
      <c r="M3157" s="199" t="s">
        <v>129</v>
      </c>
      <c r="O3157" s="237">
        <v>0.1</v>
      </c>
      <c r="P3157" s="210" t="s">
        <v>147</v>
      </c>
      <c r="Q3157" s="210"/>
      <c r="R3157" s="226">
        <v>6.6438561897747253</v>
      </c>
      <c r="S3157" s="226">
        <v>6.6438561897747253</v>
      </c>
      <c r="T3157" s="226">
        <f t="shared" si="245"/>
        <v>0</v>
      </c>
      <c r="U3157" s="199">
        <f t="shared" si="246"/>
        <v>0</v>
      </c>
      <c r="V3157" s="199">
        <f t="shared" si="247"/>
        <v>0</v>
      </c>
      <c r="W3157" s="199">
        <f t="shared" si="248"/>
        <v>0</v>
      </c>
      <c r="X3157" s="199">
        <f t="shared" si="249"/>
        <v>0</v>
      </c>
    </row>
    <row r="3158" spans="1:24" x14ac:dyDescent="0.25">
      <c r="A3158" s="218">
        <v>33</v>
      </c>
      <c r="B3158" s="219" t="s">
        <v>123</v>
      </c>
      <c r="C3158" s="219">
        <v>17</v>
      </c>
      <c r="D3158" s="223">
        <v>4</v>
      </c>
      <c r="E3158" s="223" t="s">
        <v>1816</v>
      </c>
      <c r="F3158" s="223" t="s">
        <v>1816</v>
      </c>
      <c r="G3158" s="220" t="s">
        <v>1736</v>
      </c>
      <c r="H3158" s="221">
        <v>5</v>
      </c>
      <c r="I3158" s="222">
        <v>1</v>
      </c>
      <c r="J3158" s="222">
        <v>5</v>
      </c>
      <c r="K3158" s="230" t="s">
        <v>32</v>
      </c>
      <c r="L3158" s="223" t="s">
        <v>63</v>
      </c>
      <c r="M3158" s="220" t="s">
        <v>129</v>
      </c>
      <c r="O3158" s="225">
        <v>100</v>
      </c>
      <c r="P3158" s="211" t="s">
        <v>834</v>
      </c>
      <c r="Q3158" s="211"/>
      <c r="R3158" s="226">
        <v>6.6438561897747253</v>
      </c>
      <c r="S3158" s="226">
        <v>6.6438561897747253</v>
      </c>
      <c r="T3158" s="226">
        <f t="shared" si="245"/>
        <v>0</v>
      </c>
      <c r="U3158" s="199">
        <f t="shared" si="246"/>
        <v>0</v>
      </c>
      <c r="V3158" s="199">
        <f t="shared" si="247"/>
        <v>0</v>
      </c>
      <c r="W3158" s="199">
        <f t="shared" si="248"/>
        <v>0</v>
      </c>
      <c r="X3158" s="199">
        <f t="shared" si="249"/>
        <v>0</v>
      </c>
    </row>
    <row r="3159" spans="1:24" x14ac:dyDescent="0.25">
      <c r="A3159" s="199">
        <v>33</v>
      </c>
      <c r="B3159" s="200" t="s">
        <v>123</v>
      </c>
      <c r="C3159" s="200">
        <v>17</v>
      </c>
      <c r="D3159" s="200">
        <v>4</v>
      </c>
      <c r="E3159" s="200" t="s">
        <v>1816</v>
      </c>
      <c r="F3159" s="200" t="s">
        <v>1816</v>
      </c>
      <c r="G3159" s="200" t="s">
        <v>1736</v>
      </c>
      <c r="H3159" s="200">
        <v>5</v>
      </c>
      <c r="I3159" s="200">
        <v>1</v>
      </c>
      <c r="J3159" s="200">
        <v>5</v>
      </c>
      <c r="K3159" s="200" t="s">
        <v>32</v>
      </c>
      <c r="L3159" s="200" t="s">
        <v>63</v>
      </c>
      <c r="M3159" s="199" t="s">
        <v>129</v>
      </c>
      <c r="O3159" s="237">
        <v>10</v>
      </c>
      <c r="P3159" s="211" t="s">
        <v>834</v>
      </c>
      <c r="Q3159" s="211"/>
      <c r="R3159" s="226">
        <v>6.6438561897747253</v>
      </c>
      <c r="S3159" s="226">
        <v>6.6438561897747253</v>
      </c>
      <c r="T3159" s="226">
        <f t="shared" si="245"/>
        <v>0</v>
      </c>
      <c r="U3159" s="199">
        <f t="shared" si="246"/>
        <v>0</v>
      </c>
      <c r="V3159" s="199">
        <f t="shared" si="247"/>
        <v>0</v>
      </c>
      <c r="W3159" s="199">
        <f t="shared" si="248"/>
        <v>0</v>
      </c>
      <c r="X3159" s="199">
        <f t="shared" si="249"/>
        <v>0</v>
      </c>
    </row>
    <row r="3160" spans="1:24" x14ac:dyDescent="0.25">
      <c r="A3160" s="199">
        <v>33</v>
      </c>
      <c r="B3160" s="200" t="s">
        <v>123</v>
      </c>
      <c r="C3160" s="200">
        <v>17</v>
      </c>
      <c r="D3160" s="200">
        <v>4</v>
      </c>
      <c r="E3160" s="200" t="s">
        <v>1816</v>
      </c>
      <c r="F3160" s="200" t="s">
        <v>1816</v>
      </c>
      <c r="G3160" s="200" t="s">
        <v>1736</v>
      </c>
      <c r="H3160" s="200">
        <v>5</v>
      </c>
      <c r="I3160" s="200">
        <v>1</v>
      </c>
      <c r="J3160" s="200">
        <v>5</v>
      </c>
      <c r="K3160" s="200" t="s">
        <v>32</v>
      </c>
      <c r="L3160" s="200" t="s">
        <v>63</v>
      </c>
      <c r="M3160" s="199" t="s">
        <v>129</v>
      </c>
      <c r="O3160" s="237">
        <v>1</v>
      </c>
      <c r="P3160" s="211" t="s">
        <v>834</v>
      </c>
      <c r="Q3160" s="211"/>
      <c r="R3160" s="226">
        <v>6.6438561897747253</v>
      </c>
      <c r="S3160" s="226">
        <v>6.6438561897747253</v>
      </c>
      <c r="T3160" s="226">
        <f t="shared" si="245"/>
        <v>0</v>
      </c>
      <c r="U3160" s="199">
        <f t="shared" si="246"/>
        <v>0</v>
      </c>
      <c r="V3160" s="199">
        <f t="shared" si="247"/>
        <v>0</v>
      </c>
      <c r="W3160" s="199">
        <f t="shared" si="248"/>
        <v>0</v>
      </c>
      <c r="X3160" s="199">
        <f t="shared" si="249"/>
        <v>0</v>
      </c>
    </row>
    <row r="3161" spans="1:24" x14ac:dyDescent="0.25">
      <c r="A3161" s="199">
        <v>33</v>
      </c>
      <c r="B3161" s="200" t="s">
        <v>123</v>
      </c>
      <c r="C3161" s="200">
        <v>17</v>
      </c>
      <c r="D3161" s="200">
        <v>4</v>
      </c>
      <c r="E3161" s="200" t="s">
        <v>1816</v>
      </c>
      <c r="F3161" s="200" t="s">
        <v>1816</v>
      </c>
      <c r="G3161" s="200" t="s">
        <v>1736</v>
      </c>
      <c r="H3161" s="200">
        <v>5</v>
      </c>
      <c r="I3161" s="200">
        <v>1</v>
      </c>
      <c r="J3161" s="200">
        <v>5</v>
      </c>
      <c r="K3161" s="200" t="s">
        <v>32</v>
      </c>
      <c r="L3161" s="200" t="s">
        <v>63</v>
      </c>
      <c r="M3161" s="199" t="s">
        <v>129</v>
      </c>
      <c r="O3161" s="237">
        <v>0.1</v>
      </c>
      <c r="P3161" s="211" t="s">
        <v>834</v>
      </c>
      <c r="Q3161" s="211"/>
      <c r="R3161" s="226">
        <v>6.6438561897747253</v>
      </c>
      <c r="S3161" s="226">
        <v>6.6438561897747253</v>
      </c>
      <c r="T3161" s="226">
        <f t="shared" si="245"/>
        <v>0</v>
      </c>
      <c r="U3161" s="199">
        <f t="shared" si="246"/>
        <v>0</v>
      </c>
      <c r="V3161" s="199">
        <f t="shared" si="247"/>
        <v>0</v>
      </c>
      <c r="W3161" s="199">
        <f t="shared" si="248"/>
        <v>0</v>
      </c>
      <c r="X3161" s="199">
        <f t="shared" si="249"/>
        <v>0</v>
      </c>
    </row>
    <row r="3162" spans="1:24" x14ac:dyDescent="0.25">
      <c r="A3162" s="199">
        <v>33</v>
      </c>
      <c r="B3162" s="200" t="s">
        <v>123</v>
      </c>
      <c r="C3162" s="200">
        <v>17</v>
      </c>
      <c r="D3162" s="200">
        <v>4</v>
      </c>
      <c r="E3162" s="200" t="s">
        <v>1816</v>
      </c>
      <c r="F3162" s="200" t="s">
        <v>1816</v>
      </c>
      <c r="G3162" s="200" t="s">
        <v>1736</v>
      </c>
      <c r="H3162" s="200">
        <v>5</v>
      </c>
      <c r="I3162" s="200">
        <v>1</v>
      </c>
      <c r="J3162" s="200">
        <v>5</v>
      </c>
      <c r="K3162" s="200" t="s">
        <v>32</v>
      </c>
      <c r="L3162" s="200" t="s">
        <v>63</v>
      </c>
      <c r="M3162" s="199" t="s">
        <v>129</v>
      </c>
      <c r="O3162" s="237">
        <v>50</v>
      </c>
      <c r="P3162" s="238" t="s">
        <v>307</v>
      </c>
      <c r="Q3162" s="238"/>
      <c r="R3162" s="226">
        <v>6.6438561897747253</v>
      </c>
      <c r="S3162" s="226">
        <v>6.6438561897747253</v>
      </c>
      <c r="T3162" s="226">
        <f t="shared" si="245"/>
        <v>0</v>
      </c>
      <c r="U3162" s="199">
        <f t="shared" si="246"/>
        <v>0</v>
      </c>
      <c r="V3162" s="199">
        <f t="shared" si="247"/>
        <v>0</v>
      </c>
      <c r="W3162" s="199">
        <f t="shared" si="248"/>
        <v>0</v>
      </c>
      <c r="X3162" s="199">
        <f t="shared" si="249"/>
        <v>0</v>
      </c>
    </row>
    <row r="3163" spans="1:24" x14ac:dyDescent="0.25">
      <c r="A3163" s="199">
        <v>33</v>
      </c>
      <c r="B3163" s="200" t="s">
        <v>123</v>
      </c>
      <c r="C3163" s="200">
        <v>17</v>
      </c>
      <c r="D3163" s="200">
        <v>4</v>
      </c>
      <c r="E3163" s="200" t="s">
        <v>1816</v>
      </c>
      <c r="F3163" s="200" t="s">
        <v>1816</v>
      </c>
      <c r="G3163" s="200" t="s">
        <v>1736</v>
      </c>
      <c r="H3163" s="200">
        <v>5</v>
      </c>
      <c r="I3163" s="200">
        <v>1</v>
      </c>
      <c r="J3163" s="200">
        <v>5</v>
      </c>
      <c r="K3163" s="200" t="s">
        <v>32</v>
      </c>
      <c r="L3163" s="200" t="s">
        <v>63</v>
      </c>
      <c r="M3163" s="199" t="s">
        <v>129</v>
      </c>
      <c r="O3163" s="237">
        <v>1</v>
      </c>
      <c r="P3163" s="238" t="s">
        <v>307</v>
      </c>
      <c r="Q3163" s="238"/>
      <c r="R3163" s="226">
        <v>6.6438561897747253</v>
      </c>
      <c r="S3163" s="226">
        <v>6.6438561897747253</v>
      </c>
      <c r="T3163" s="226">
        <f t="shared" si="245"/>
        <v>0</v>
      </c>
      <c r="U3163" s="199">
        <f t="shared" si="246"/>
        <v>0</v>
      </c>
      <c r="V3163" s="199">
        <f t="shared" si="247"/>
        <v>0</v>
      </c>
      <c r="W3163" s="199">
        <f t="shared" si="248"/>
        <v>0</v>
      </c>
      <c r="X3163" s="199">
        <f t="shared" si="249"/>
        <v>0</v>
      </c>
    </row>
    <row r="3164" spans="1:24" x14ac:dyDescent="0.25">
      <c r="A3164" s="199">
        <v>33</v>
      </c>
      <c r="B3164" s="200" t="s">
        <v>123</v>
      </c>
      <c r="C3164" s="200">
        <v>17</v>
      </c>
      <c r="D3164" s="200">
        <v>4</v>
      </c>
      <c r="E3164" s="200" t="s">
        <v>1816</v>
      </c>
      <c r="F3164" s="200" t="s">
        <v>1816</v>
      </c>
      <c r="G3164" s="200" t="s">
        <v>1736</v>
      </c>
      <c r="H3164" s="200">
        <v>5</v>
      </c>
      <c r="I3164" s="200">
        <v>1</v>
      </c>
      <c r="J3164" s="200">
        <v>5</v>
      </c>
      <c r="K3164" s="200" t="s">
        <v>32</v>
      </c>
      <c r="L3164" s="200" t="s">
        <v>63</v>
      </c>
      <c r="M3164" s="199" t="s">
        <v>129</v>
      </c>
      <c r="O3164" s="237">
        <v>0.5</v>
      </c>
      <c r="P3164" s="238" t="s">
        <v>307</v>
      </c>
      <c r="Q3164" s="238"/>
      <c r="R3164" s="226">
        <v>6.6438561897747253</v>
      </c>
      <c r="S3164" s="226">
        <v>6.6438561897747253</v>
      </c>
      <c r="T3164" s="226">
        <f t="shared" si="245"/>
        <v>0</v>
      </c>
      <c r="U3164" s="199">
        <f t="shared" si="246"/>
        <v>0</v>
      </c>
      <c r="V3164" s="199">
        <f t="shared" si="247"/>
        <v>0</v>
      </c>
      <c r="W3164" s="199">
        <f t="shared" si="248"/>
        <v>0</v>
      </c>
      <c r="X3164" s="199">
        <f t="shared" si="249"/>
        <v>0</v>
      </c>
    </row>
    <row r="3165" spans="1:24" x14ac:dyDescent="0.25">
      <c r="A3165" s="199">
        <v>33</v>
      </c>
      <c r="B3165" s="200" t="s">
        <v>123</v>
      </c>
      <c r="C3165" s="200">
        <v>17</v>
      </c>
      <c r="D3165" s="200">
        <v>4</v>
      </c>
      <c r="E3165" s="200" t="s">
        <v>1816</v>
      </c>
      <c r="F3165" s="200" t="s">
        <v>1816</v>
      </c>
      <c r="G3165" s="200" t="s">
        <v>1736</v>
      </c>
      <c r="H3165" s="200">
        <v>5</v>
      </c>
      <c r="I3165" s="200">
        <v>1</v>
      </c>
      <c r="J3165" s="200">
        <v>5</v>
      </c>
      <c r="K3165" s="200" t="s">
        <v>32</v>
      </c>
      <c r="L3165" s="200" t="s">
        <v>63</v>
      </c>
      <c r="M3165" s="199" t="s">
        <v>129</v>
      </c>
      <c r="O3165" s="237">
        <v>0.1</v>
      </c>
      <c r="P3165" s="238" t="s">
        <v>307</v>
      </c>
      <c r="Q3165" s="238"/>
      <c r="R3165" s="226">
        <v>6.6438561897747253</v>
      </c>
      <c r="S3165" s="226">
        <v>6.6438561897747253</v>
      </c>
      <c r="T3165" s="226">
        <f t="shared" si="245"/>
        <v>0</v>
      </c>
      <c r="U3165" s="199">
        <f t="shared" si="246"/>
        <v>0</v>
      </c>
      <c r="V3165" s="199">
        <f t="shared" si="247"/>
        <v>0</v>
      </c>
      <c r="W3165" s="199">
        <f t="shared" si="248"/>
        <v>0</v>
      </c>
      <c r="X3165" s="199">
        <f t="shared" si="249"/>
        <v>0</v>
      </c>
    </row>
    <row r="3166" spans="1:24" x14ac:dyDescent="0.25">
      <c r="A3166" s="199">
        <v>33</v>
      </c>
      <c r="B3166" s="200" t="s">
        <v>123</v>
      </c>
      <c r="C3166" s="200">
        <v>17</v>
      </c>
      <c r="D3166" s="200">
        <v>4</v>
      </c>
      <c r="E3166" s="200" t="s">
        <v>1816</v>
      </c>
      <c r="F3166" s="200" t="s">
        <v>1816</v>
      </c>
      <c r="G3166" s="200" t="s">
        <v>1736</v>
      </c>
      <c r="H3166" s="200">
        <v>5</v>
      </c>
      <c r="I3166" s="200">
        <v>1</v>
      </c>
      <c r="J3166" s="200">
        <v>5</v>
      </c>
      <c r="K3166" s="200" t="s">
        <v>32</v>
      </c>
      <c r="L3166" s="200" t="s">
        <v>63</v>
      </c>
      <c r="M3166" s="199" t="s">
        <v>129</v>
      </c>
      <c r="O3166" s="237">
        <v>10</v>
      </c>
      <c r="P3166" s="238" t="s">
        <v>307</v>
      </c>
      <c r="Q3166" s="238"/>
      <c r="R3166" s="226">
        <v>7.555393812054545</v>
      </c>
      <c r="S3166" s="226">
        <v>8.1212821246059121</v>
      </c>
      <c r="T3166" s="226">
        <f t="shared" si="245"/>
        <v>-0.56588831255136718</v>
      </c>
      <c r="U3166" s="199">
        <f t="shared" si="246"/>
        <v>0</v>
      </c>
      <c r="V3166" s="199">
        <f t="shared" si="247"/>
        <v>0</v>
      </c>
      <c r="W3166" s="199">
        <f t="shared" si="248"/>
        <v>0</v>
      </c>
      <c r="X3166" s="199">
        <f t="shared" si="249"/>
        <v>0</v>
      </c>
    </row>
    <row r="3167" spans="1:24" x14ac:dyDescent="0.25">
      <c r="A3167" s="218">
        <v>33</v>
      </c>
      <c r="B3167" s="219" t="s">
        <v>123</v>
      </c>
      <c r="C3167" s="219">
        <v>17</v>
      </c>
      <c r="D3167" s="223">
        <v>4</v>
      </c>
      <c r="E3167" s="223" t="s">
        <v>1816</v>
      </c>
      <c r="F3167" s="223" t="s">
        <v>1816</v>
      </c>
      <c r="G3167" s="220" t="s">
        <v>1736</v>
      </c>
      <c r="H3167" s="221">
        <v>5</v>
      </c>
      <c r="I3167" s="222">
        <v>1</v>
      </c>
      <c r="J3167" s="222">
        <v>5</v>
      </c>
      <c r="K3167" s="230" t="s">
        <v>32</v>
      </c>
      <c r="L3167" s="223" t="s">
        <v>63</v>
      </c>
      <c r="M3167" s="220" t="s">
        <v>129</v>
      </c>
      <c r="O3167" s="225">
        <v>100</v>
      </c>
      <c r="P3167" s="238" t="s">
        <v>307</v>
      </c>
      <c r="Q3167" s="238"/>
      <c r="R3167" s="226">
        <v>8.3927296698002909</v>
      </c>
      <c r="S3167" s="226">
        <v>6.6438561897747253</v>
      </c>
      <c r="T3167" s="226">
        <f t="shared" si="245"/>
        <v>1.7488734800255656</v>
      </c>
      <c r="U3167" s="199">
        <f t="shared" si="246"/>
        <v>0</v>
      </c>
      <c r="V3167" s="199">
        <f t="shared" si="247"/>
        <v>0</v>
      </c>
      <c r="W3167" s="199">
        <f t="shared" si="248"/>
        <v>0</v>
      </c>
      <c r="X3167" s="199">
        <f t="shared" si="249"/>
        <v>0</v>
      </c>
    </row>
    <row r="3168" spans="1:24" x14ac:dyDescent="0.25">
      <c r="A3168" s="218">
        <v>33</v>
      </c>
      <c r="B3168" s="219" t="s">
        <v>123</v>
      </c>
      <c r="C3168" s="219">
        <v>17</v>
      </c>
      <c r="D3168" s="223">
        <v>4</v>
      </c>
      <c r="E3168" s="223" t="s">
        <v>1816</v>
      </c>
      <c r="F3168" s="223" t="s">
        <v>1816</v>
      </c>
      <c r="G3168" s="220" t="s">
        <v>1736</v>
      </c>
      <c r="H3168" s="221">
        <v>5</v>
      </c>
      <c r="I3168" s="222">
        <v>1</v>
      </c>
      <c r="J3168" s="222">
        <v>5</v>
      </c>
      <c r="K3168" s="230" t="s">
        <v>32</v>
      </c>
      <c r="L3168" s="223" t="s">
        <v>63</v>
      </c>
      <c r="M3168" s="220" t="s">
        <v>129</v>
      </c>
      <c r="O3168" s="225">
        <v>100</v>
      </c>
      <c r="P3168" s="238" t="s">
        <v>4</v>
      </c>
      <c r="Q3168" s="238"/>
      <c r="R3168" s="226">
        <v>6.6438561897747253</v>
      </c>
      <c r="S3168" s="226">
        <v>6.6438561897747253</v>
      </c>
      <c r="T3168" s="226">
        <f t="shared" si="245"/>
        <v>0</v>
      </c>
      <c r="U3168" s="199">
        <f t="shared" si="246"/>
        <v>0</v>
      </c>
      <c r="V3168" s="199">
        <f t="shared" si="247"/>
        <v>0</v>
      </c>
      <c r="W3168" s="199">
        <f t="shared" si="248"/>
        <v>0</v>
      </c>
      <c r="X3168" s="199">
        <f t="shared" si="249"/>
        <v>0</v>
      </c>
    </row>
    <row r="3169" spans="1:24" x14ac:dyDescent="0.25">
      <c r="A3169" s="199">
        <v>33</v>
      </c>
      <c r="B3169" s="200" t="s">
        <v>123</v>
      </c>
      <c r="C3169" s="200">
        <v>17</v>
      </c>
      <c r="D3169" s="200">
        <v>4</v>
      </c>
      <c r="E3169" s="200" t="s">
        <v>1816</v>
      </c>
      <c r="F3169" s="200" t="s">
        <v>1816</v>
      </c>
      <c r="G3169" s="200" t="s">
        <v>1736</v>
      </c>
      <c r="H3169" s="200">
        <v>5</v>
      </c>
      <c r="I3169" s="200">
        <v>1</v>
      </c>
      <c r="J3169" s="200">
        <v>5</v>
      </c>
      <c r="K3169" s="200" t="s">
        <v>32</v>
      </c>
      <c r="L3169" s="200" t="s">
        <v>63</v>
      </c>
      <c r="M3169" s="199" t="s">
        <v>129</v>
      </c>
      <c r="O3169" s="237">
        <v>50</v>
      </c>
      <c r="P3169" s="238" t="s">
        <v>4</v>
      </c>
      <c r="Q3169" s="238"/>
      <c r="R3169" s="226">
        <v>6.6438561897747253</v>
      </c>
      <c r="S3169" s="226">
        <v>6.6438561897747253</v>
      </c>
      <c r="T3169" s="226">
        <f t="shared" si="245"/>
        <v>0</v>
      </c>
      <c r="U3169" s="199">
        <f t="shared" si="246"/>
        <v>0</v>
      </c>
      <c r="V3169" s="199">
        <f t="shared" si="247"/>
        <v>0</v>
      </c>
      <c r="W3169" s="199">
        <f t="shared" si="248"/>
        <v>0</v>
      </c>
      <c r="X3169" s="199">
        <f t="shared" si="249"/>
        <v>0</v>
      </c>
    </row>
    <row r="3170" spans="1:24" x14ac:dyDescent="0.25">
      <c r="A3170" s="199">
        <v>33</v>
      </c>
      <c r="B3170" s="200" t="s">
        <v>123</v>
      </c>
      <c r="C3170" s="200">
        <v>17</v>
      </c>
      <c r="D3170" s="200">
        <v>4</v>
      </c>
      <c r="E3170" s="200" t="s">
        <v>1816</v>
      </c>
      <c r="F3170" s="200" t="s">
        <v>1816</v>
      </c>
      <c r="G3170" s="200" t="s">
        <v>1736</v>
      </c>
      <c r="H3170" s="200">
        <v>5</v>
      </c>
      <c r="I3170" s="200">
        <v>1</v>
      </c>
      <c r="J3170" s="200">
        <v>5</v>
      </c>
      <c r="K3170" s="200" t="s">
        <v>32</v>
      </c>
      <c r="L3170" s="200" t="s">
        <v>63</v>
      </c>
      <c r="M3170" s="199" t="s">
        <v>129</v>
      </c>
      <c r="O3170" s="237">
        <v>10</v>
      </c>
      <c r="P3170" s="238" t="s">
        <v>4</v>
      </c>
      <c r="Q3170" s="238"/>
      <c r="R3170" s="226">
        <v>6.6438561897747253</v>
      </c>
      <c r="S3170" s="226">
        <v>6.6438561897747253</v>
      </c>
      <c r="T3170" s="226">
        <f t="shared" si="245"/>
        <v>0</v>
      </c>
      <c r="U3170" s="199">
        <f t="shared" si="246"/>
        <v>0</v>
      </c>
      <c r="V3170" s="199">
        <f t="shared" si="247"/>
        <v>0</v>
      </c>
      <c r="W3170" s="199">
        <f t="shared" si="248"/>
        <v>0</v>
      </c>
      <c r="X3170" s="199">
        <f t="shared" si="249"/>
        <v>0</v>
      </c>
    </row>
    <row r="3171" spans="1:24" x14ac:dyDescent="0.25">
      <c r="A3171" s="199">
        <v>33</v>
      </c>
      <c r="B3171" s="200" t="s">
        <v>123</v>
      </c>
      <c r="C3171" s="200">
        <v>17</v>
      </c>
      <c r="D3171" s="200">
        <v>4</v>
      </c>
      <c r="E3171" s="200" t="s">
        <v>1816</v>
      </c>
      <c r="F3171" s="200" t="s">
        <v>1816</v>
      </c>
      <c r="G3171" s="200" t="s">
        <v>1736</v>
      </c>
      <c r="H3171" s="200">
        <v>5</v>
      </c>
      <c r="I3171" s="200">
        <v>1</v>
      </c>
      <c r="J3171" s="200">
        <v>5</v>
      </c>
      <c r="K3171" s="200" t="s">
        <v>32</v>
      </c>
      <c r="L3171" s="200" t="s">
        <v>63</v>
      </c>
      <c r="M3171" s="199" t="s">
        <v>129</v>
      </c>
      <c r="O3171" s="237">
        <v>1</v>
      </c>
      <c r="P3171" s="238" t="s">
        <v>4</v>
      </c>
      <c r="Q3171" s="238"/>
      <c r="R3171" s="226">
        <v>6.6438561897747253</v>
      </c>
      <c r="S3171" s="226">
        <v>6.6438561897747253</v>
      </c>
      <c r="T3171" s="226">
        <f t="shared" si="245"/>
        <v>0</v>
      </c>
      <c r="U3171" s="199">
        <f t="shared" si="246"/>
        <v>0</v>
      </c>
      <c r="V3171" s="199">
        <f t="shared" si="247"/>
        <v>0</v>
      </c>
      <c r="W3171" s="199">
        <f t="shared" si="248"/>
        <v>0</v>
      </c>
      <c r="X3171" s="199">
        <f t="shared" si="249"/>
        <v>0</v>
      </c>
    </row>
    <row r="3172" spans="1:24" x14ac:dyDescent="0.25">
      <c r="A3172" s="199">
        <v>33</v>
      </c>
      <c r="B3172" s="200" t="s">
        <v>123</v>
      </c>
      <c r="C3172" s="200">
        <v>17</v>
      </c>
      <c r="D3172" s="200">
        <v>4</v>
      </c>
      <c r="E3172" s="200" t="s">
        <v>1816</v>
      </c>
      <c r="F3172" s="200" t="s">
        <v>1816</v>
      </c>
      <c r="G3172" s="200" t="s">
        <v>1736</v>
      </c>
      <c r="H3172" s="200">
        <v>5</v>
      </c>
      <c r="I3172" s="200">
        <v>1</v>
      </c>
      <c r="J3172" s="200">
        <v>5</v>
      </c>
      <c r="K3172" s="200" t="s">
        <v>32</v>
      </c>
      <c r="L3172" s="200" t="s">
        <v>63</v>
      </c>
      <c r="M3172" s="199" t="s">
        <v>129</v>
      </c>
      <c r="O3172" s="237">
        <v>0.5</v>
      </c>
      <c r="P3172" s="238" t="s">
        <v>4</v>
      </c>
      <c r="Q3172" s="238"/>
      <c r="R3172" s="226">
        <v>6.6438561897747253</v>
      </c>
      <c r="S3172" s="226">
        <v>6.6438561897747253</v>
      </c>
      <c r="T3172" s="226">
        <f t="shared" si="245"/>
        <v>0</v>
      </c>
      <c r="U3172" s="199">
        <f t="shared" si="246"/>
        <v>0</v>
      </c>
      <c r="V3172" s="199">
        <f t="shared" si="247"/>
        <v>0</v>
      </c>
      <c r="W3172" s="199">
        <f t="shared" si="248"/>
        <v>0</v>
      </c>
      <c r="X3172" s="199">
        <f t="shared" si="249"/>
        <v>0</v>
      </c>
    </row>
    <row r="3173" spans="1:24" x14ac:dyDescent="0.25">
      <c r="A3173" s="199">
        <v>33</v>
      </c>
      <c r="B3173" s="200" t="s">
        <v>123</v>
      </c>
      <c r="C3173" s="200">
        <v>17</v>
      </c>
      <c r="D3173" s="200">
        <v>4</v>
      </c>
      <c r="E3173" s="200" t="s">
        <v>1816</v>
      </c>
      <c r="F3173" s="200" t="s">
        <v>1816</v>
      </c>
      <c r="G3173" s="200" t="s">
        <v>1736</v>
      </c>
      <c r="H3173" s="200">
        <v>5</v>
      </c>
      <c r="I3173" s="200">
        <v>1</v>
      </c>
      <c r="J3173" s="200">
        <v>5</v>
      </c>
      <c r="K3173" s="200" t="s">
        <v>32</v>
      </c>
      <c r="L3173" s="200" t="s">
        <v>63</v>
      </c>
      <c r="M3173" s="199" t="s">
        <v>129</v>
      </c>
      <c r="O3173" s="237">
        <v>0.1</v>
      </c>
      <c r="P3173" s="238" t="s">
        <v>4</v>
      </c>
      <c r="Q3173" s="238"/>
      <c r="R3173" s="226">
        <v>6.6438561897747253</v>
      </c>
      <c r="S3173" s="226">
        <v>6.6438561897747253</v>
      </c>
      <c r="T3173" s="226">
        <f t="shared" si="245"/>
        <v>0</v>
      </c>
      <c r="U3173" s="199">
        <f t="shared" si="246"/>
        <v>0</v>
      </c>
      <c r="V3173" s="199">
        <f t="shared" si="247"/>
        <v>0</v>
      </c>
      <c r="W3173" s="199">
        <f t="shared" si="248"/>
        <v>0</v>
      </c>
      <c r="X3173" s="199">
        <f t="shared" si="249"/>
        <v>0</v>
      </c>
    </row>
    <row r="3174" spans="1:24" x14ac:dyDescent="0.25">
      <c r="A3174" s="218">
        <v>37</v>
      </c>
      <c r="B3174" s="219" t="s">
        <v>1436</v>
      </c>
      <c r="C3174" s="219">
        <v>21</v>
      </c>
      <c r="D3174" s="223">
        <v>4</v>
      </c>
      <c r="E3174" s="223" t="s">
        <v>1816</v>
      </c>
      <c r="F3174" s="223" t="s">
        <v>1816</v>
      </c>
      <c r="G3174" s="220" t="s">
        <v>1737</v>
      </c>
      <c r="H3174" s="221">
        <v>6</v>
      </c>
      <c r="I3174" s="222">
        <v>1</v>
      </c>
      <c r="J3174" s="222">
        <v>6</v>
      </c>
      <c r="K3174" s="230" t="s">
        <v>32</v>
      </c>
      <c r="L3174" s="223" t="s">
        <v>63</v>
      </c>
      <c r="M3174" s="220" t="s">
        <v>1437</v>
      </c>
      <c r="O3174" s="225">
        <v>100</v>
      </c>
      <c r="P3174" s="204" t="s">
        <v>0</v>
      </c>
      <c r="Q3174" s="204"/>
      <c r="R3174" s="226">
        <v>6.6438561897747253</v>
      </c>
      <c r="S3174" s="226">
        <v>6.6438561897747253</v>
      </c>
      <c r="T3174" s="226">
        <f t="shared" si="245"/>
        <v>0</v>
      </c>
      <c r="U3174" s="199">
        <f t="shared" si="246"/>
        <v>0</v>
      </c>
      <c r="V3174" s="199">
        <f t="shared" si="247"/>
        <v>0</v>
      </c>
      <c r="W3174" s="199">
        <f t="shared" si="248"/>
        <v>0</v>
      </c>
      <c r="X3174" s="199">
        <f t="shared" si="249"/>
        <v>0</v>
      </c>
    </row>
    <row r="3175" spans="1:24" x14ac:dyDescent="0.25">
      <c r="A3175" s="199">
        <v>37</v>
      </c>
      <c r="B3175" s="200" t="s">
        <v>1436</v>
      </c>
      <c r="C3175" s="200">
        <v>21</v>
      </c>
      <c r="D3175" s="200">
        <v>4</v>
      </c>
      <c r="E3175" s="200" t="s">
        <v>1816</v>
      </c>
      <c r="F3175" s="200" t="s">
        <v>1816</v>
      </c>
      <c r="G3175" s="200" t="s">
        <v>1737</v>
      </c>
      <c r="H3175" s="200">
        <v>6</v>
      </c>
      <c r="I3175" s="200">
        <v>1</v>
      </c>
      <c r="J3175" s="200">
        <v>6</v>
      </c>
      <c r="K3175" s="200" t="s">
        <v>32</v>
      </c>
      <c r="L3175" s="200" t="s">
        <v>63</v>
      </c>
      <c r="M3175" s="199" t="s">
        <v>1437</v>
      </c>
      <c r="O3175" s="237">
        <v>50</v>
      </c>
      <c r="P3175" s="204" t="s">
        <v>0</v>
      </c>
      <c r="Q3175" s="204"/>
      <c r="R3175" s="226">
        <v>6.6438561897747253</v>
      </c>
      <c r="S3175" s="226">
        <v>6.6438561897747253</v>
      </c>
      <c r="T3175" s="226">
        <f t="shared" si="245"/>
        <v>0</v>
      </c>
      <c r="U3175" s="199">
        <f t="shared" si="246"/>
        <v>0</v>
      </c>
      <c r="V3175" s="199">
        <f t="shared" si="247"/>
        <v>0</v>
      </c>
      <c r="W3175" s="199">
        <f t="shared" si="248"/>
        <v>0</v>
      </c>
      <c r="X3175" s="199">
        <f t="shared" si="249"/>
        <v>0</v>
      </c>
    </row>
    <row r="3176" spans="1:24" x14ac:dyDescent="0.25">
      <c r="A3176" s="199">
        <v>37</v>
      </c>
      <c r="B3176" s="200" t="s">
        <v>1436</v>
      </c>
      <c r="C3176" s="200">
        <v>21</v>
      </c>
      <c r="D3176" s="200">
        <v>4</v>
      </c>
      <c r="E3176" s="200" t="s">
        <v>1816</v>
      </c>
      <c r="F3176" s="200" t="s">
        <v>1816</v>
      </c>
      <c r="G3176" s="200" t="s">
        <v>1737</v>
      </c>
      <c r="H3176" s="200">
        <v>6</v>
      </c>
      <c r="I3176" s="200">
        <v>1</v>
      </c>
      <c r="J3176" s="200">
        <v>6</v>
      </c>
      <c r="K3176" s="200" t="s">
        <v>32</v>
      </c>
      <c r="L3176" s="200" t="s">
        <v>63</v>
      </c>
      <c r="M3176" s="199" t="s">
        <v>1437</v>
      </c>
      <c r="O3176" s="237">
        <v>10</v>
      </c>
      <c r="P3176" s="204" t="s">
        <v>0</v>
      </c>
      <c r="Q3176" s="204"/>
      <c r="R3176" s="226">
        <v>6.6438561897747253</v>
      </c>
      <c r="S3176" s="226">
        <v>6.6438561897747253</v>
      </c>
      <c r="T3176" s="226">
        <f t="shared" si="245"/>
        <v>0</v>
      </c>
      <c r="U3176" s="199">
        <f t="shared" si="246"/>
        <v>0</v>
      </c>
      <c r="V3176" s="199">
        <f t="shared" si="247"/>
        <v>0</v>
      </c>
      <c r="W3176" s="199">
        <f t="shared" si="248"/>
        <v>0</v>
      </c>
      <c r="X3176" s="199">
        <f t="shared" si="249"/>
        <v>0</v>
      </c>
    </row>
    <row r="3177" spans="1:24" x14ac:dyDescent="0.25">
      <c r="A3177" s="199">
        <v>37</v>
      </c>
      <c r="B3177" s="200" t="s">
        <v>1436</v>
      </c>
      <c r="C3177" s="200">
        <v>21</v>
      </c>
      <c r="D3177" s="200">
        <v>4</v>
      </c>
      <c r="E3177" s="200" t="s">
        <v>1816</v>
      </c>
      <c r="F3177" s="200" t="s">
        <v>1816</v>
      </c>
      <c r="G3177" s="200" t="s">
        <v>1737</v>
      </c>
      <c r="H3177" s="200">
        <v>6</v>
      </c>
      <c r="I3177" s="200">
        <v>1</v>
      </c>
      <c r="J3177" s="200">
        <v>6</v>
      </c>
      <c r="K3177" s="200" t="s">
        <v>32</v>
      </c>
      <c r="L3177" s="200" t="s">
        <v>63</v>
      </c>
      <c r="M3177" s="199" t="s">
        <v>1437</v>
      </c>
      <c r="O3177" s="237">
        <v>1</v>
      </c>
      <c r="P3177" s="204" t="s">
        <v>0</v>
      </c>
      <c r="Q3177" s="204"/>
      <c r="R3177" s="226">
        <v>6.6438561897747253</v>
      </c>
      <c r="S3177" s="226">
        <v>6.6438561897747253</v>
      </c>
      <c r="T3177" s="226">
        <f t="shared" si="245"/>
        <v>0</v>
      </c>
      <c r="U3177" s="199">
        <f t="shared" si="246"/>
        <v>0</v>
      </c>
      <c r="V3177" s="199">
        <f t="shared" si="247"/>
        <v>0</v>
      </c>
      <c r="W3177" s="199">
        <f t="shared" si="248"/>
        <v>0</v>
      </c>
      <c r="X3177" s="199">
        <f t="shared" si="249"/>
        <v>0</v>
      </c>
    </row>
    <row r="3178" spans="1:24" x14ac:dyDescent="0.25">
      <c r="A3178" s="199">
        <v>37</v>
      </c>
      <c r="B3178" s="200" t="s">
        <v>1436</v>
      </c>
      <c r="C3178" s="200">
        <v>21</v>
      </c>
      <c r="D3178" s="200">
        <v>4</v>
      </c>
      <c r="E3178" s="200" t="s">
        <v>1816</v>
      </c>
      <c r="F3178" s="200" t="s">
        <v>1816</v>
      </c>
      <c r="G3178" s="200" t="s">
        <v>1737</v>
      </c>
      <c r="H3178" s="200">
        <v>6</v>
      </c>
      <c r="I3178" s="200">
        <v>1</v>
      </c>
      <c r="J3178" s="200">
        <v>6</v>
      </c>
      <c r="K3178" s="200" t="s">
        <v>32</v>
      </c>
      <c r="L3178" s="200" t="s">
        <v>63</v>
      </c>
      <c r="M3178" s="199" t="s">
        <v>1437</v>
      </c>
      <c r="O3178" s="237">
        <v>0.5</v>
      </c>
      <c r="P3178" s="204" t="s">
        <v>0</v>
      </c>
      <c r="Q3178" s="204"/>
      <c r="R3178" s="226">
        <v>6.6438561897747253</v>
      </c>
      <c r="S3178" s="226">
        <v>6.6438561897747253</v>
      </c>
      <c r="T3178" s="226">
        <f t="shared" si="245"/>
        <v>0</v>
      </c>
      <c r="U3178" s="199">
        <f t="shared" si="246"/>
        <v>0</v>
      </c>
      <c r="V3178" s="199">
        <f t="shared" si="247"/>
        <v>0</v>
      </c>
      <c r="W3178" s="199">
        <f t="shared" si="248"/>
        <v>0</v>
      </c>
      <c r="X3178" s="199">
        <f t="shared" si="249"/>
        <v>0</v>
      </c>
    </row>
    <row r="3179" spans="1:24" x14ac:dyDescent="0.25">
      <c r="A3179" s="199">
        <v>37</v>
      </c>
      <c r="B3179" s="200" t="s">
        <v>1436</v>
      </c>
      <c r="C3179" s="200">
        <v>21</v>
      </c>
      <c r="D3179" s="200">
        <v>4</v>
      </c>
      <c r="E3179" s="200" t="s">
        <v>1816</v>
      </c>
      <c r="F3179" s="200" t="s">
        <v>1816</v>
      </c>
      <c r="G3179" s="200" t="s">
        <v>1737</v>
      </c>
      <c r="H3179" s="200">
        <v>6</v>
      </c>
      <c r="I3179" s="200">
        <v>1</v>
      </c>
      <c r="J3179" s="200">
        <v>6</v>
      </c>
      <c r="K3179" s="200" t="s">
        <v>32</v>
      </c>
      <c r="L3179" s="200" t="s">
        <v>63</v>
      </c>
      <c r="M3179" s="199" t="s">
        <v>1437</v>
      </c>
      <c r="O3179" s="237">
        <v>0.1</v>
      </c>
      <c r="P3179" s="204" t="s">
        <v>0</v>
      </c>
      <c r="Q3179" s="204"/>
      <c r="R3179" s="226">
        <v>6.6438561897747253</v>
      </c>
      <c r="S3179" s="226">
        <v>6.6438561897747253</v>
      </c>
      <c r="T3179" s="226">
        <f t="shared" si="245"/>
        <v>0</v>
      </c>
      <c r="U3179" s="199">
        <f t="shared" si="246"/>
        <v>0</v>
      </c>
      <c r="V3179" s="199">
        <f t="shared" si="247"/>
        <v>0</v>
      </c>
      <c r="W3179" s="199">
        <f t="shared" si="248"/>
        <v>0</v>
      </c>
      <c r="X3179" s="199">
        <f t="shared" si="249"/>
        <v>0</v>
      </c>
    </row>
    <row r="3180" spans="1:24" x14ac:dyDescent="0.25">
      <c r="A3180" s="218">
        <v>37</v>
      </c>
      <c r="B3180" s="219" t="s">
        <v>1436</v>
      </c>
      <c r="C3180" s="219">
        <v>21</v>
      </c>
      <c r="D3180" s="223">
        <v>4</v>
      </c>
      <c r="E3180" s="223" t="s">
        <v>1816</v>
      </c>
      <c r="F3180" s="223" t="s">
        <v>1816</v>
      </c>
      <c r="G3180" s="220" t="s">
        <v>1737</v>
      </c>
      <c r="H3180" s="221">
        <v>6</v>
      </c>
      <c r="I3180" s="222">
        <v>1</v>
      </c>
      <c r="J3180" s="222">
        <v>6</v>
      </c>
      <c r="K3180" s="230" t="s">
        <v>32</v>
      </c>
      <c r="L3180" s="223" t="s">
        <v>63</v>
      </c>
      <c r="M3180" s="220" t="s">
        <v>1437</v>
      </c>
      <c r="O3180" s="225">
        <v>100</v>
      </c>
      <c r="P3180" s="208" t="s">
        <v>2</v>
      </c>
      <c r="Q3180" s="208"/>
      <c r="R3180" s="226">
        <v>6.6438561897747253</v>
      </c>
      <c r="S3180" s="226">
        <v>6.6438561897747253</v>
      </c>
      <c r="T3180" s="226">
        <f t="shared" si="245"/>
        <v>0</v>
      </c>
      <c r="U3180" s="199">
        <f t="shared" si="246"/>
        <v>0</v>
      </c>
      <c r="V3180" s="199">
        <f t="shared" si="247"/>
        <v>0</v>
      </c>
      <c r="W3180" s="199">
        <f t="shared" si="248"/>
        <v>0</v>
      </c>
      <c r="X3180" s="199">
        <f t="shared" si="249"/>
        <v>0</v>
      </c>
    </row>
    <row r="3181" spans="1:24" x14ac:dyDescent="0.25">
      <c r="A3181" s="199">
        <v>37</v>
      </c>
      <c r="B3181" s="200" t="s">
        <v>1436</v>
      </c>
      <c r="C3181" s="200">
        <v>21</v>
      </c>
      <c r="D3181" s="200">
        <v>4</v>
      </c>
      <c r="E3181" s="200" t="s">
        <v>1816</v>
      </c>
      <c r="F3181" s="200" t="s">
        <v>1816</v>
      </c>
      <c r="G3181" s="200" t="s">
        <v>1737</v>
      </c>
      <c r="H3181" s="200">
        <v>6</v>
      </c>
      <c r="I3181" s="200">
        <v>1</v>
      </c>
      <c r="J3181" s="200">
        <v>6</v>
      </c>
      <c r="K3181" s="200" t="s">
        <v>32</v>
      </c>
      <c r="L3181" s="200" t="s">
        <v>63</v>
      </c>
      <c r="M3181" s="199" t="s">
        <v>1437</v>
      </c>
      <c r="O3181" s="237">
        <v>10</v>
      </c>
      <c r="P3181" s="208" t="s">
        <v>2</v>
      </c>
      <c r="Q3181" s="208"/>
      <c r="R3181" s="226">
        <v>6.6438561897747253</v>
      </c>
      <c r="S3181" s="226">
        <v>6.6438561897747253</v>
      </c>
      <c r="T3181" s="226">
        <f t="shared" si="245"/>
        <v>0</v>
      </c>
      <c r="U3181" s="199">
        <f t="shared" si="246"/>
        <v>0</v>
      </c>
      <c r="V3181" s="199">
        <f t="shared" si="247"/>
        <v>0</v>
      </c>
      <c r="W3181" s="199">
        <f t="shared" si="248"/>
        <v>0</v>
      </c>
      <c r="X3181" s="199">
        <f t="shared" si="249"/>
        <v>0</v>
      </c>
    </row>
    <row r="3182" spans="1:24" x14ac:dyDescent="0.25">
      <c r="A3182" s="199">
        <v>37</v>
      </c>
      <c r="B3182" s="200" t="s">
        <v>1436</v>
      </c>
      <c r="C3182" s="200">
        <v>21</v>
      </c>
      <c r="D3182" s="200">
        <v>4</v>
      </c>
      <c r="E3182" s="200" t="s">
        <v>1816</v>
      </c>
      <c r="F3182" s="200" t="s">
        <v>1816</v>
      </c>
      <c r="G3182" s="200" t="s">
        <v>1737</v>
      </c>
      <c r="H3182" s="200">
        <v>6</v>
      </c>
      <c r="I3182" s="200">
        <v>1</v>
      </c>
      <c r="J3182" s="200">
        <v>6</v>
      </c>
      <c r="K3182" s="200" t="s">
        <v>32</v>
      </c>
      <c r="L3182" s="200" t="s">
        <v>63</v>
      </c>
      <c r="M3182" s="199" t="s">
        <v>1437</v>
      </c>
      <c r="O3182" s="237">
        <v>1</v>
      </c>
      <c r="P3182" s="208" t="s">
        <v>2</v>
      </c>
      <c r="Q3182" s="208"/>
      <c r="R3182" s="226">
        <v>6.6438561897747253</v>
      </c>
      <c r="S3182" s="226">
        <v>6.6438561897747253</v>
      </c>
      <c r="T3182" s="226">
        <f t="shared" si="245"/>
        <v>0</v>
      </c>
      <c r="U3182" s="199">
        <f t="shared" si="246"/>
        <v>0</v>
      </c>
      <c r="V3182" s="199">
        <f t="shared" si="247"/>
        <v>0</v>
      </c>
      <c r="W3182" s="199">
        <f t="shared" si="248"/>
        <v>0</v>
      </c>
      <c r="X3182" s="199">
        <f t="shared" si="249"/>
        <v>0</v>
      </c>
    </row>
    <row r="3183" spans="1:24" x14ac:dyDescent="0.25">
      <c r="A3183" s="199">
        <v>37</v>
      </c>
      <c r="B3183" s="200" t="s">
        <v>1436</v>
      </c>
      <c r="C3183" s="200">
        <v>21</v>
      </c>
      <c r="D3183" s="200">
        <v>4</v>
      </c>
      <c r="E3183" s="200" t="s">
        <v>1816</v>
      </c>
      <c r="F3183" s="200" t="s">
        <v>1816</v>
      </c>
      <c r="G3183" s="200" t="s">
        <v>1737</v>
      </c>
      <c r="H3183" s="200">
        <v>6</v>
      </c>
      <c r="I3183" s="200">
        <v>1</v>
      </c>
      <c r="J3183" s="200">
        <v>6</v>
      </c>
      <c r="K3183" s="200" t="s">
        <v>32</v>
      </c>
      <c r="L3183" s="200" t="s">
        <v>63</v>
      </c>
      <c r="M3183" s="199" t="s">
        <v>1437</v>
      </c>
      <c r="O3183" s="237">
        <v>0.1</v>
      </c>
      <c r="P3183" s="208" t="s">
        <v>2</v>
      </c>
      <c r="Q3183" s="208"/>
      <c r="R3183" s="226">
        <v>6.6438561897747253</v>
      </c>
      <c r="S3183" s="226">
        <v>6.6438561897747253</v>
      </c>
      <c r="T3183" s="226">
        <f t="shared" si="245"/>
        <v>0</v>
      </c>
      <c r="U3183" s="199">
        <f t="shared" si="246"/>
        <v>0</v>
      </c>
      <c r="V3183" s="199">
        <f t="shared" si="247"/>
        <v>0</v>
      </c>
      <c r="W3183" s="199">
        <f t="shared" si="248"/>
        <v>0</v>
      </c>
      <c r="X3183" s="199">
        <f t="shared" si="249"/>
        <v>0</v>
      </c>
    </row>
    <row r="3184" spans="1:24" x14ac:dyDescent="0.25">
      <c r="A3184" s="199">
        <v>37</v>
      </c>
      <c r="B3184" s="200" t="s">
        <v>1436</v>
      </c>
      <c r="C3184" s="200">
        <v>21</v>
      </c>
      <c r="D3184" s="200">
        <v>4</v>
      </c>
      <c r="E3184" s="200" t="s">
        <v>1816</v>
      </c>
      <c r="F3184" s="200" t="s">
        <v>1816</v>
      </c>
      <c r="G3184" s="200" t="s">
        <v>1737</v>
      </c>
      <c r="H3184" s="200">
        <v>6</v>
      </c>
      <c r="I3184" s="200">
        <v>1</v>
      </c>
      <c r="J3184" s="200">
        <v>6</v>
      </c>
      <c r="K3184" s="200" t="s">
        <v>32</v>
      </c>
      <c r="L3184" s="200" t="s">
        <v>63</v>
      </c>
      <c r="M3184" s="199" t="s">
        <v>1437</v>
      </c>
      <c r="O3184" s="237">
        <v>1</v>
      </c>
      <c r="P3184" s="207" t="s">
        <v>3</v>
      </c>
      <c r="Q3184" s="207"/>
      <c r="R3184" s="226">
        <v>11.503402020729883</v>
      </c>
      <c r="S3184" s="226">
        <v>11.201116785439496</v>
      </c>
      <c r="T3184" s="226">
        <f t="shared" si="245"/>
        <v>0.30228523529038753</v>
      </c>
      <c r="U3184" s="199">
        <f t="shared" si="246"/>
        <v>0</v>
      </c>
      <c r="V3184" s="199">
        <f t="shared" si="247"/>
        <v>0</v>
      </c>
      <c r="W3184" s="199">
        <f t="shared" si="248"/>
        <v>0</v>
      </c>
      <c r="X3184" s="199">
        <f t="shared" si="249"/>
        <v>0</v>
      </c>
    </row>
    <row r="3185" spans="1:24" x14ac:dyDescent="0.25">
      <c r="A3185" s="199">
        <v>37</v>
      </c>
      <c r="B3185" s="200" t="s">
        <v>1436</v>
      </c>
      <c r="C3185" s="200">
        <v>21</v>
      </c>
      <c r="D3185" s="200">
        <v>4</v>
      </c>
      <c r="E3185" s="200" t="s">
        <v>1816</v>
      </c>
      <c r="F3185" s="200" t="s">
        <v>1816</v>
      </c>
      <c r="G3185" s="200" t="s">
        <v>1737</v>
      </c>
      <c r="H3185" s="200">
        <v>6</v>
      </c>
      <c r="I3185" s="200">
        <v>1</v>
      </c>
      <c r="J3185" s="200">
        <v>6</v>
      </c>
      <c r="K3185" s="200" t="s">
        <v>32</v>
      </c>
      <c r="L3185" s="200" t="s">
        <v>63</v>
      </c>
      <c r="M3185" s="199" t="s">
        <v>1437</v>
      </c>
      <c r="O3185" s="237">
        <v>10</v>
      </c>
      <c r="P3185" s="207" t="s">
        <v>3</v>
      </c>
      <c r="Q3185" s="207"/>
      <c r="R3185" s="226">
        <v>13.186127664128048</v>
      </c>
      <c r="S3185" s="226">
        <v>13.034661455600062</v>
      </c>
      <c r="T3185" s="226">
        <f t="shared" si="245"/>
        <v>0.1514662085279852</v>
      </c>
      <c r="U3185" s="199">
        <f t="shared" si="246"/>
        <v>0</v>
      </c>
      <c r="V3185" s="199">
        <f t="shared" si="247"/>
        <v>0</v>
      </c>
      <c r="W3185" s="199">
        <f t="shared" si="248"/>
        <v>0</v>
      </c>
      <c r="X3185" s="199">
        <f t="shared" si="249"/>
        <v>0</v>
      </c>
    </row>
    <row r="3186" spans="1:24" x14ac:dyDescent="0.25">
      <c r="A3186" s="218">
        <v>37</v>
      </c>
      <c r="B3186" s="219" t="s">
        <v>1436</v>
      </c>
      <c r="C3186" s="219">
        <v>21</v>
      </c>
      <c r="D3186" s="223">
        <v>4</v>
      </c>
      <c r="E3186" s="223" t="s">
        <v>1816</v>
      </c>
      <c r="F3186" s="223" t="s">
        <v>1816</v>
      </c>
      <c r="G3186" s="220" t="s">
        <v>1737</v>
      </c>
      <c r="H3186" s="221">
        <v>6</v>
      </c>
      <c r="I3186" s="222">
        <v>1</v>
      </c>
      <c r="J3186" s="222">
        <v>6</v>
      </c>
      <c r="K3186" s="230" t="s">
        <v>32</v>
      </c>
      <c r="L3186" s="223" t="s">
        <v>63</v>
      </c>
      <c r="M3186" s="220" t="s">
        <v>1437</v>
      </c>
      <c r="O3186" s="225">
        <v>100</v>
      </c>
      <c r="P3186" s="207" t="s">
        <v>3</v>
      </c>
      <c r="Q3186" s="207"/>
      <c r="R3186" s="226">
        <v>13.959493185096612</v>
      </c>
      <c r="S3186" s="226">
        <v>14.196586743636132</v>
      </c>
      <c r="T3186" s="226">
        <f t="shared" si="245"/>
        <v>-0.23709355853952019</v>
      </c>
      <c r="U3186" s="199">
        <f t="shared" si="246"/>
        <v>0</v>
      </c>
      <c r="V3186" s="199">
        <f t="shared" si="247"/>
        <v>0</v>
      </c>
      <c r="W3186" s="199">
        <f t="shared" si="248"/>
        <v>0</v>
      </c>
      <c r="X3186" s="199">
        <f t="shared" si="249"/>
        <v>0</v>
      </c>
    </row>
    <row r="3187" spans="1:24" x14ac:dyDescent="0.25">
      <c r="A3187" s="199">
        <v>37</v>
      </c>
      <c r="B3187" s="200" t="s">
        <v>1436</v>
      </c>
      <c r="C3187" s="200">
        <v>21</v>
      </c>
      <c r="D3187" s="200">
        <v>4</v>
      </c>
      <c r="E3187" s="200" t="s">
        <v>1816</v>
      </c>
      <c r="F3187" s="200" t="s">
        <v>1816</v>
      </c>
      <c r="G3187" s="200" t="s">
        <v>1737</v>
      </c>
      <c r="H3187" s="200">
        <v>6</v>
      </c>
      <c r="I3187" s="200">
        <v>1</v>
      </c>
      <c r="J3187" s="200">
        <v>6</v>
      </c>
      <c r="K3187" s="200" t="s">
        <v>32</v>
      </c>
      <c r="L3187" s="200" t="s">
        <v>63</v>
      </c>
      <c r="M3187" s="199" t="s">
        <v>1437</v>
      </c>
      <c r="O3187" s="237">
        <v>1</v>
      </c>
      <c r="P3187" s="209" t="s">
        <v>117</v>
      </c>
      <c r="Q3187" s="209"/>
      <c r="R3187" s="226">
        <v>6.6438561897747253</v>
      </c>
      <c r="S3187" s="226">
        <v>6.6438561897747253</v>
      </c>
      <c r="T3187" s="226">
        <f t="shared" si="245"/>
        <v>0</v>
      </c>
      <c r="U3187" s="199">
        <f t="shared" si="246"/>
        <v>0</v>
      </c>
      <c r="V3187" s="199">
        <f t="shared" si="247"/>
        <v>0</v>
      </c>
      <c r="W3187" s="199">
        <f t="shared" si="248"/>
        <v>0</v>
      </c>
      <c r="X3187" s="199">
        <f t="shared" si="249"/>
        <v>0</v>
      </c>
    </row>
    <row r="3188" spans="1:24" x14ac:dyDescent="0.25">
      <c r="A3188" s="199">
        <v>37</v>
      </c>
      <c r="B3188" s="200" t="s">
        <v>1436</v>
      </c>
      <c r="C3188" s="200">
        <v>21</v>
      </c>
      <c r="D3188" s="200">
        <v>4</v>
      </c>
      <c r="E3188" s="200" t="s">
        <v>1816</v>
      </c>
      <c r="F3188" s="200" t="s">
        <v>1816</v>
      </c>
      <c r="G3188" s="200" t="s">
        <v>1737</v>
      </c>
      <c r="H3188" s="200">
        <v>6</v>
      </c>
      <c r="I3188" s="200">
        <v>1</v>
      </c>
      <c r="J3188" s="200">
        <v>6</v>
      </c>
      <c r="K3188" s="200" t="s">
        <v>32</v>
      </c>
      <c r="L3188" s="200" t="s">
        <v>63</v>
      </c>
      <c r="M3188" s="199" t="s">
        <v>1437</v>
      </c>
      <c r="O3188" s="237">
        <v>0.1</v>
      </c>
      <c r="P3188" s="209" t="s">
        <v>117</v>
      </c>
      <c r="Q3188" s="209"/>
      <c r="R3188" s="226">
        <v>6.6438561897747253</v>
      </c>
      <c r="S3188" s="226">
        <v>6.6438561897747253</v>
      </c>
      <c r="T3188" s="226">
        <f t="shared" si="245"/>
        <v>0</v>
      </c>
      <c r="U3188" s="199">
        <f t="shared" si="246"/>
        <v>0</v>
      </c>
      <c r="V3188" s="199">
        <f t="shared" si="247"/>
        <v>0</v>
      </c>
      <c r="W3188" s="199">
        <f t="shared" si="248"/>
        <v>0</v>
      </c>
      <c r="X3188" s="199">
        <f t="shared" si="249"/>
        <v>0</v>
      </c>
    </row>
    <row r="3189" spans="1:24" x14ac:dyDescent="0.25">
      <c r="A3189" s="199">
        <v>37</v>
      </c>
      <c r="B3189" s="200" t="s">
        <v>1436</v>
      </c>
      <c r="C3189" s="200">
        <v>21</v>
      </c>
      <c r="D3189" s="200">
        <v>4</v>
      </c>
      <c r="E3189" s="200" t="s">
        <v>1816</v>
      </c>
      <c r="F3189" s="200" t="s">
        <v>1816</v>
      </c>
      <c r="G3189" s="200" t="s">
        <v>1737</v>
      </c>
      <c r="H3189" s="200">
        <v>6</v>
      </c>
      <c r="I3189" s="200">
        <v>1</v>
      </c>
      <c r="J3189" s="200">
        <v>6</v>
      </c>
      <c r="K3189" s="200" t="s">
        <v>32</v>
      </c>
      <c r="L3189" s="200" t="s">
        <v>63</v>
      </c>
      <c r="M3189" s="199" t="s">
        <v>1437</v>
      </c>
      <c r="O3189" s="237">
        <v>10</v>
      </c>
      <c r="P3189" s="209" t="s">
        <v>117</v>
      </c>
      <c r="Q3189" s="209"/>
      <c r="R3189" s="226">
        <v>8.1447770181348478</v>
      </c>
      <c r="S3189" s="226">
        <v>6.6438561897747253</v>
      </c>
      <c r="T3189" s="226">
        <f t="shared" si="245"/>
        <v>1.5009208283601225</v>
      </c>
      <c r="U3189" s="199">
        <f t="shared" si="246"/>
        <v>0</v>
      </c>
      <c r="V3189" s="199">
        <f t="shared" si="247"/>
        <v>0</v>
      </c>
      <c r="W3189" s="199">
        <f t="shared" si="248"/>
        <v>0</v>
      </c>
      <c r="X3189" s="199">
        <f t="shared" si="249"/>
        <v>0</v>
      </c>
    </row>
    <row r="3190" spans="1:24" x14ac:dyDescent="0.25">
      <c r="A3190" s="218">
        <v>37</v>
      </c>
      <c r="B3190" s="219" t="s">
        <v>1436</v>
      </c>
      <c r="C3190" s="219">
        <v>21</v>
      </c>
      <c r="D3190" s="223">
        <v>4</v>
      </c>
      <c r="E3190" s="223" t="s">
        <v>1816</v>
      </c>
      <c r="F3190" s="223" t="s">
        <v>1816</v>
      </c>
      <c r="G3190" s="220" t="s">
        <v>1737</v>
      </c>
      <c r="H3190" s="221">
        <v>6</v>
      </c>
      <c r="I3190" s="222">
        <v>1</v>
      </c>
      <c r="J3190" s="222">
        <v>6</v>
      </c>
      <c r="K3190" s="230" t="s">
        <v>32</v>
      </c>
      <c r="L3190" s="223" t="s">
        <v>63</v>
      </c>
      <c r="M3190" s="220" t="s">
        <v>1437</v>
      </c>
      <c r="O3190" s="225">
        <v>100</v>
      </c>
      <c r="P3190" s="209" t="s">
        <v>117</v>
      </c>
      <c r="Q3190" s="209"/>
      <c r="R3190" s="226">
        <v>10.134916098784672</v>
      </c>
      <c r="S3190" s="226">
        <v>9.7407374910035784</v>
      </c>
      <c r="T3190" s="226">
        <f t="shared" si="245"/>
        <v>0.39417860778109315</v>
      </c>
      <c r="U3190" s="199">
        <f t="shared" si="246"/>
        <v>0</v>
      </c>
      <c r="V3190" s="199">
        <f t="shared" si="247"/>
        <v>0</v>
      </c>
      <c r="W3190" s="199">
        <f t="shared" si="248"/>
        <v>0</v>
      </c>
      <c r="X3190" s="199">
        <f t="shared" si="249"/>
        <v>0</v>
      </c>
    </row>
    <row r="3191" spans="1:24" x14ac:dyDescent="0.25">
      <c r="A3191" s="199">
        <v>37</v>
      </c>
      <c r="B3191" s="200" t="s">
        <v>1436</v>
      </c>
      <c r="C3191" s="200">
        <v>21</v>
      </c>
      <c r="D3191" s="200">
        <v>4</v>
      </c>
      <c r="E3191" s="200" t="s">
        <v>1816</v>
      </c>
      <c r="F3191" s="200" t="s">
        <v>1816</v>
      </c>
      <c r="G3191" s="200" t="s">
        <v>1737</v>
      </c>
      <c r="H3191" s="200">
        <v>6</v>
      </c>
      <c r="I3191" s="200">
        <v>1</v>
      </c>
      <c r="J3191" s="200">
        <v>6</v>
      </c>
      <c r="K3191" s="200" t="s">
        <v>32</v>
      </c>
      <c r="L3191" s="200" t="s">
        <v>63</v>
      </c>
      <c r="M3191" s="199" t="s">
        <v>1437</v>
      </c>
      <c r="O3191" s="237">
        <v>10</v>
      </c>
      <c r="P3191" s="210" t="s">
        <v>147</v>
      </c>
      <c r="Q3191" s="210"/>
      <c r="R3191" s="226">
        <v>6.6438561897747253</v>
      </c>
      <c r="S3191" s="226">
        <v>6.6438561897747253</v>
      </c>
      <c r="T3191" s="226">
        <f t="shared" si="245"/>
        <v>0</v>
      </c>
      <c r="U3191" s="199">
        <f t="shared" si="246"/>
        <v>0</v>
      </c>
      <c r="V3191" s="199">
        <f t="shared" si="247"/>
        <v>0</v>
      </c>
      <c r="W3191" s="199">
        <f t="shared" si="248"/>
        <v>0</v>
      </c>
      <c r="X3191" s="199">
        <f t="shared" si="249"/>
        <v>0</v>
      </c>
    </row>
    <row r="3192" spans="1:24" x14ac:dyDescent="0.25">
      <c r="A3192" s="199">
        <v>37</v>
      </c>
      <c r="B3192" s="200" t="s">
        <v>1436</v>
      </c>
      <c r="C3192" s="200">
        <v>21</v>
      </c>
      <c r="D3192" s="200">
        <v>4</v>
      </c>
      <c r="E3192" s="200" t="s">
        <v>1816</v>
      </c>
      <c r="F3192" s="200" t="s">
        <v>1816</v>
      </c>
      <c r="G3192" s="200" t="s">
        <v>1737</v>
      </c>
      <c r="H3192" s="200">
        <v>6</v>
      </c>
      <c r="I3192" s="200">
        <v>1</v>
      </c>
      <c r="J3192" s="200">
        <v>6</v>
      </c>
      <c r="K3192" s="200" t="s">
        <v>32</v>
      </c>
      <c r="L3192" s="200" t="s">
        <v>63</v>
      </c>
      <c r="M3192" s="199" t="s">
        <v>1437</v>
      </c>
      <c r="O3192" s="237">
        <v>1</v>
      </c>
      <c r="P3192" s="210" t="s">
        <v>147</v>
      </c>
      <c r="Q3192" s="210"/>
      <c r="R3192" s="226">
        <v>6.6438561897747253</v>
      </c>
      <c r="S3192" s="226">
        <v>6.6438561897747253</v>
      </c>
      <c r="T3192" s="226">
        <f t="shared" si="245"/>
        <v>0</v>
      </c>
      <c r="U3192" s="199">
        <f t="shared" si="246"/>
        <v>0</v>
      </c>
      <c r="V3192" s="199">
        <f t="shared" si="247"/>
        <v>0</v>
      </c>
      <c r="W3192" s="199">
        <f t="shared" si="248"/>
        <v>0</v>
      </c>
      <c r="X3192" s="199">
        <f t="shared" si="249"/>
        <v>0</v>
      </c>
    </row>
    <row r="3193" spans="1:24" x14ac:dyDescent="0.25">
      <c r="A3193" s="199">
        <v>37</v>
      </c>
      <c r="B3193" s="200" t="s">
        <v>1436</v>
      </c>
      <c r="C3193" s="200">
        <v>21</v>
      </c>
      <c r="D3193" s="200">
        <v>4</v>
      </c>
      <c r="E3193" s="200" t="s">
        <v>1816</v>
      </c>
      <c r="F3193" s="200" t="s">
        <v>1816</v>
      </c>
      <c r="G3193" s="200" t="s">
        <v>1737</v>
      </c>
      <c r="H3193" s="200">
        <v>6</v>
      </c>
      <c r="I3193" s="200">
        <v>1</v>
      </c>
      <c r="J3193" s="200">
        <v>6</v>
      </c>
      <c r="K3193" s="200" t="s">
        <v>32</v>
      </c>
      <c r="L3193" s="200" t="s">
        <v>63</v>
      </c>
      <c r="M3193" s="199" t="s">
        <v>1437</v>
      </c>
      <c r="O3193" s="237">
        <v>0.1</v>
      </c>
      <c r="P3193" s="210" t="s">
        <v>147</v>
      </c>
      <c r="Q3193" s="210"/>
      <c r="R3193" s="226">
        <v>6.6438561897747253</v>
      </c>
      <c r="S3193" s="226">
        <v>6.6438561897747253</v>
      </c>
      <c r="T3193" s="226">
        <f t="shared" si="245"/>
        <v>0</v>
      </c>
      <c r="U3193" s="199">
        <f t="shared" si="246"/>
        <v>0</v>
      </c>
      <c r="V3193" s="199">
        <f t="shared" si="247"/>
        <v>0</v>
      </c>
      <c r="W3193" s="199">
        <f t="shared" si="248"/>
        <v>0</v>
      </c>
      <c r="X3193" s="199">
        <f t="shared" si="249"/>
        <v>0</v>
      </c>
    </row>
    <row r="3194" spans="1:24" x14ac:dyDescent="0.25">
      <c r="A3194" s="218">
        <v>37</v>
      </c>
      <c r="B3194" s="219" t="s">
        <v>1436</v>
      </c>
      <c r="C3194" s="219">
        <v>21</v>
      </c>
      <c r="D3194" s="223">
        <v>4</v>
      </c>
      <c r="E3194" s="223" t="s">
        <v>1816</v>
      </c>
      <c r="F3194" s="223" t="s">
        <v>1816</v>
      </c>
      <c r="G3194" s="220" t="s">
        <v>1737</v>
      </c>
      <c r="H3194" s="221">
        <v>6</v>
      </c>
      <c r="I3194" s="222">
        <v>1</v>
      </c>
      <c r="J3194" s="222">
        <v>6</v>
      </c>
      <c r="K3194" s="230" t="s">
        <v>32</v>
      </c>
      <c r="L3194" s="223" t="s">
        <v>63</v>
      </c>
      <c r="M3194" s="220" t="s">
        <v>1437</v>
      </c>
      <c r="O3194" s="225">
        <v>100</v>
      </c>
      <c r="P3194" s="211" t="s">
        <v>834</v>
      </c>
      <c r="Q3194" s="211"/>
      <c r="R3194" s="226">
        <v>6.6438561897747253</v>
      </c>
      <c r="S3194" s="226">
        <v>6.6438561897747253</v>
      </c>
      <c r="T3194" s="226">
        <f t="shared" si="245"/>
        <v>0</v>
      </c>
      <c r="U3194" s="199">
        <f t="shared" si="246"/>
        <v>0</v>
      </c>
      <c r="V3194" s="199">
        <f t="shared" si="247"/>
        <v>0</v>
      </c>
      <c r="W3194" s="199">
        <f t="shared" si="248"/>
        <v>0</v>
      </c>
      <c r="X3194" s="199">
        <f t="shared" si="249"/>
        <v>0</v>
      </c>
    </row>
    <row r="3195" spans="1:24" x14ac:dyDescent="0.25">
      <c r="A3195" s="199">
        <v>37</v>
      </c>
      <c r="B3195" s="200" t="s">
        <v>1436</v>
      </c>
      <c r="C3195" s="200">
        <v>21</v>
      </c>
      <c r="D3195" s="200">
        <v>4</v>
      </c>
      <c r="E3195" s="200" t="s">
        <v>1816</v>
      </c>
      <c r="F3195" s="200" t="s">
        <v>1816</v>
      </c>
      <c r="G3195" s="200" t="s">
        <v>1737</v>
      </c>
      <c r="H3195" s="200">
        <v>6</v>
      </c>
      <c r="I3195" s="200">
        <v>1</v>
      </c>
      <c r="J3195" s="200">
        <v>6</v>
      </c>
      <c r="K3195" s="200" t="s">
        <v>32</v>
      </c>
      <c r="L3195" s="200" t="s">
        <v>63</v>
      </c>
      <c r="M3195" s="199" t="s">
        <v>1437</v>
      </c>
      <c r="O3195" s="237">
        <v>10</v>
      </c>
      <c r="P3195" s="211" t="s">
        <v>834</v>
      </c>
      <c r="Q3195" s="211"/>
      <c r="R3195" s="226">
        <v>6.6438561897747253</v>
      </c>
      <c r="S3195" s="226">
        <v>6.6438561897747253</v>
      </c>
      <c r="T3195" s="226">
        <f t="shared" si="245"/>
        <v>0</v>
      </c>
      <c r="U3195" s="199">
        <f t="shared" si="246"/>
        <v>0</v>
      </c>
      <c r="V3195" s="199">
        <f t="shared" si="247"/>
        <v>0</v>
      </c>
      <c r="W3195" s="199">
        <f t="shared" si="248"/>
        <v>0</v>
      </c>
      <c r="X3195" s="199">
        <f t="shared" si="249"/>
        <v>0</v>
      </c>
    </row>
    <row r="3196" spans="1:24" x14ac:dyDescent="0.25">
      <c r="A3196" s="199">
        <v>37</v>
      </c>
      <c r="B3196" s="200" t="s">
        <v>1436</v>
      </c>
      <c r="C3196" s="200">
        <v>21</v>
      </c>
      <c r="D3196" s="200">
        <v>4</v>
      </c>
      <c r="E3196" s="200" t="s">
        <v>1816</v>
      </c>
      <c r="F3196" s="200" t="s">
        <v>1816</v>
      </c>
      <c r="G3196" s="200" t="s">
        <v>1737</v>
      </c>
      <c r="H3196" s="200">
        <v>6</v>
      </c>
      <c r="I3196" s="200">
        <v>1</v>
      </c>
      <c r="J3196" s="200">
        <v>6</v>
      </c>
      <c r="K3196" s="200" t="s">
        <v>32</v>
      </c>
      <c r="L3196" s="200" t="s">
        <v>63</v>
      </c>
      <c r="M3196" s="199" t="s">
        <v>1437</v>
      </c>
      <c r="O3196" s="237">
        <v>1</v>
      </c>
      <c r="P3196" s="211" t="s">
        <v>834</v>
      </c>
      <c r="Q3196" s="211"/>
      <c r="R3196" s="226">
        <v>6.6438561897747253</v>
      </c>
      <c r="S3196" s="226">
        <v>6.6438561897747253</v>
      </c>
      <c r="T3196" s="226">
        <f t="shared" si="245"/>
        <v>0</v>
      </c>
      <c r="U3196" s="199">
        <f t="shared" si="246"/>
        <v>0</v>
      </c>
      <c r="V3196" s="199">
        <f t="shared" si="247"/>
        <v>0</v>
      </c>
      <c r="W3196" s="199">
        <f t="shared" si="248"/>
        <v>0</v>
      </c>
      <c r="X3196" s="199">
        <f t="shared" si="249"/>
        <v>0</v>
      </c>
    </row>
    <row r="3197" spans="1:24" x14ac:dyDescent="0.25">
      <c r="A3197" s="199">
        <v>37</v>
      </c>
      <c r="B3197" s="200" t="s">
        <v>1436</v>
      </c>
      <c r="C3197" s="200">
        <v>21</v>
      </c>
      <c r="D3197" s="200">
        <v>4</v>
      </c>
      <c r="E3197" s="200" t="s">
        <v>1816</v>
      </c>
      <c r="F3197" s="200" t="s">
        <v>1816</v>
      </c>
      <c r="G3197" s="200" t="s">
        <v>1737</v>
      </c>
      <c r="H3197" s="200">
        <v>6</v>
      </c>
      <c r="I3197" s="200">
        <v>1</v>
      </c>
      <c r="J3197" s="200">
        <v>6</v>
      </c>
      <c r="K3197" s="200" t="s">
        <v>32</v>
      </c>
      <c r="L3197" s="200" t="s">
        <v>63</v>
      </c>
      <c r="M3197" s="199" t="s">
        <v>1437</v>
      </c>
      <c r="O3197" s="237">
        <v>0.1</v>
      </c>
      <c r="P3197" s="211" t="s">
        <v>834</v>
      </c>
      <c r="Q3197" s="211"/>
      <c r="R3197" s="226">
        <v>6.6438561897747253</v>
      </c>
      <c r="S3197" s="226">
        <v>6.6438561897747253</v>
      </c>
      <c r="T3197" s="226">
        <f t="shared" si="245"/>
        <v>0</v>
      </c>
      <c r="U3197" s="199">
        <f t="shared" si="246"/>
        <v>0</v>
      </c>
      <c r="V3197" s="199">
        <f t="shared" si="247"/>
        <v>0</v>
      </c>
      <c r="W3197" s="199">
        <f t="shared" si="248"/>
        <v>0</v>
      </c>
      <c r="X3197" s="199">
        <f t="shared" si="249"/>
        <v>0</v>
      </c>
    </row>
    <row r="3198" spans="1:24" x14ac:dyDescent="0.25">
      <c r="A3198" s="218">
        <v>37</v>
      </c>
      <c r="B3198" s="219" t="s">
        <v>1436</v>
      </c>
      <c r="C3198" s="219">
        <v>21</v>
      </c>
      <c r="D3198" s="223">
        <v>4</v>
      </c>
      <c r="E3198" s="223" t="s">
        <v>1816</v>
      </c>
      <c r="F3198" s="223" t="s">
        <v>1816</v>
      </c>
      <c r="G3198" s="220" t="s">
        <v>1737</v>
      </c>
      <c r="H3198" s="221">
        <v>6</v>
      </c>
      <c r="I3198" s="222">
        <v>1</v>
      </c>
      <c r="J3198" s="222">
        <v>6</v>
      </c>
      <c r="K3198" s="230" t="s">
        <v>32</v>
      </c>
      <c r="L3198" s="223" t="s">
        <v>63</v>
      </c>
      <c r="M3198" s="220" t="s">
        <v>1437</v>
      </c>
      <c r="O3198" s="225">
        <v>100</v>
      </c>
      <c r="P3198" s="238" t="s">
        <v>307</v>
      </c>
      <c r="Q3198" s="238"/>
      <c r="R3198" s="226">
        <v>6.6438561897747253</v>
      </c>
      <c r="S3198" s="226">
        <v>6.6438561897747253</v>
      </c>
      <c r="T3198" s="226">
        <f t="shared" si="245"/>
        <v>0</v>
      </c>
      <c r="U3198" s="199">
        <f t="shared" si="246"/>
        <v>0</v>
      </c>
      <c r="V3198" s="199">
        <f t="shared" si="247"/>
        <v>0</v>
      </c>
      <c r="W3198" s="199">
        <f t="shared" si="248"/>
        <v>0</v>
      </c>
      <c r="X3198" s="199">
        <f t="shared" si="249"/>
        <v>0</v>
      </c>
    </row>
    <row r="3199" spans="1:24" x14ac:dyDescent="0.25">
      <c r="A3199" s="199">
        <v>37</v>
      </c>
      <c r="B3199" s="200" t="s">
        <v>1436</v>
      </c>
      <c r="C3199" s="200">
        <v>21</v>
      </c>
      <c r="D3199" s="200">
        <v>4</v>
      </c>
      <c r="E3199" s="200" t="s">
        <v>1816</v>
      </c>
      <c r="F3199" s="200" t="s">
        <v>1816</v>
      </c>
      <c r="G3199" s="200" t="s">
        <v>1737</v>
      </c>
      <c r="H3199" s="200">
        <v>6</v>
      </c>
      <c r="I3199" s="200">
        <v>1</v>
      </c>
      <c r="J3199" s="200">
        <v>6</v>
      </c>
      <c r="K3199" s="200" t="s">
        <v>32</v>
      </c>
      <c r="L3199" s="200" t="s">
        <v>63</v>
      </c>
      <c r="M3199" s="199" t="s">
        <v>1437</v>
      </c>
      <c r="O3199" s="237">
        <v>50</v>
      </c>
      <c r="P3199" s="238" t="s">
        <v>307</v>
      </c>
      <c r="Q3199" s="238"/>
      <c r="R3199" s="226">
        <v>6.6438561897747253</v>
      </c>
      <c r="S3199" s="226">
        <v>9.0864194273318439</v>
      </c>
      <c r="T3199" s="226">
        <f t="shared" si="245"/>
        <v>-2.4425632375571187</v>
      </c>
      <c r="U3199" s="199">
        <f t="shared" si="246"/>
        <v>0</v>
      </c>
      <c r="V3199" s="199">
        <f t="shared" si="247"/>
        <v>0</v>
      </c>
      <c r="W3199" s="199">
        <f t="shared" si="248"/>
        <v>0</v>
      </c>
      <c r="X3199" s="199">
        <f t="shared" si="249"/>
        <v>0</v>
      </c>
    </row>
    <row r="3200" spans="1:24" x14ac:dyDescent="0.25">
      <c r="A3200" s="199">
        <v>37</v>
      </c>
      <c r="B3200" s="200" t="s">
        <v>1436</v>
      </c>
      <c r="C3200" s="200">
        <v>21</v>
      </c>
      <c r="D3200" s="200">
        <v>4</v>
      </c>
      <c r="E3200" s="200" t="s">
        <v>1816</v>
      </c>
      <c r="F3200" s="200" t="s">
        <v>1816</v>
      </c>
      <c r="G3200" s="200" t="s">
        <v>1737</v>
      </c>
      <c r="H3200" s="200">
        <v>6</v>
      </c>
      <c r="I3200" s="200">
        <v>1</v>
      </c>
      <c r="J3200" s="200">
        <v>6</v>
      </c>
      <c r="K3200" s="200" t="s">
        <v>32</v>
      </c>
      <c r="L3200" s="200" t="s">
        <v>63</v>
      </c>
      <c r="M3200" s="199" t="s">
        <v>1437</v>
      </c>
      <c r="O3200" s="237">
        <v>10</v>
      </c>
      <c r="P3200" s="238" t="s">
        <v>307</v>
      </c>
      <c r="Q3200" s="238"/>
      <c r="R3200" s="226">
        <v>6.6438561897747253</v>
      </c>
      <c r="S3200" s="226">
        <v>7.2631280934364693</v>
      </c>
      <c r="T3200" s="226">
        <f t="shared" si="245"/>
        <v>-0.61927190366174401</v>
      </c>
      <c r="U3200" s="199">
        <f t="shared" si="246"/>
        <v>0</v>
      </c>
      <c r="V3200" s="199">
        <f t="shared" si="247"/>
        <v>0</v>
      </c>
      <c r="W3200" s="199">
        <f t="shared" si="248"/>
        <v>0</v>
      </c>
      <c r="X3200" s="199">
        <f t="shared" si="249"/>
        <v>0</v>
      </c>
    </row>
    <row r="3201" spans="1:24" x14ac:dyDescent="0.25">
      <c r="A3201" s="199">
        <v>37</v>
      </c>
      <c r="B3201" s="200" t="s">
        <v>1436</v>
      </c>
      <c r="C3201" s="200">
        <v>21</v>
      </c>
      <c r="D3201" s="200">
        <v>4</v>
      </c>
      <c r="E3201" s="200" t="s">
        <v>1816</v>
      </c>
      <c r="F3201" s="200" t="s">
        <v>1816</v>
      </c>
      <c r="G3201" s="200" t="s">
        <v>1737</v>
      </c>
      <c r="H3201" s="200">
        <v>6</v>
      </c>
      <c r="I3201" s="200">
        <v>1</v>
      </c>
      <c r="J3201" s="200">
        <v>6</v>
      </c>
      <c r="K3201" s="200" t="s">
        <v>32</v>
      </c>
      <c r="L3201" s="200" t="s">
        <v>63</v>
      </c>
      <c r="M3201" s="199" t="s">
        <v>1437</v>
      </c>
      <c r="O3201" s="237">
        <v>1</v>
      </c>
      <c r="P3201" s="238" t="s">
        <v>307</v>
      </c>
      <c r="Q3201" s="238"/>
      <c r="R3201" s="226">
        <v>6.6438561897747253</v>
      </c>
      <c r="S3201" s="226">
        <v>6.6438561897747253</v>
      </c>
      <c r="T3201" s="226">
        <f t="shared" si="245"/>
        <v>0</v>
      </c>
      <c r="U3201" s="199">
        <f t="shared" si="246"/>
        <v>0</v>
      </c>
      <c r="V3201" s="199">
        <f t="shared" si="247"/>
        <v>0</v>
      </c>
      <c r="W3201" s="199">
        <f t="shared" si="248"/>
        <v>0</v>
      </c>
      <c r="X3201" s="199">
        <f t="shared" si="249"/>
        <v>0</v>
      </c>
    </row>
    <row r="3202" spans="1:24" x14ac:dyDescent="0.25">
      <c r="A3202" s="199">
        <v>37</v>
      </c>
      <c r="B3202" s="200" t="s">
        <v>1436</v>
      </c>
      <c r="C3202" s="200">
        <v>21</v>
      </c>
      <c r="D3202" s="200">
        <v>4</v>
      </c>
      <c r="E3202" s="200" t="s">
        <v>1816</v>
      </c>
      <c r="F3202" s="200" t="s">
        <v>1816</v>
      </c>
      <c r="G3202" s="200" t="s">
        <v>1737</v>
      </c>
      <c r="H3202" s="200">
        <v>6</v>
      </c>
      <c r="I3202" s="200">
        <v>1</v>
      </c>
      <c r="J3202" s="200">
        <v>6</v>
      </c>
      <c r="K3202" s="200" t="s">
        <v>32</v>
      </c>
      <c r="L3202" s="200" t="s">
        <v>63</v>
      </c>
      <c r="M3202" s="199" t="s">
        <v>1437</v>
      </c>
      <c r="O3202" s="237">
        <v>0.5</v>
      </c>
      <c r="P3202" s="238" t="s">
        <v>307</v>
      </c>
      <c r="Q3202" s="238"/>
      <c r="R3202" s="226">
        <v>6.6438561897747253</v>
      </c>
      <c r="S3202" s="226">
        <v>6.6438561897747253</v>
      </c>
      <c r="T3202" s="226">
        <f t="shared" si="245"/>
        <v>0</v>
      </c>
      <c r="U3202" s="199">
        <f t="shared" si="246"/>
        <v>0</v>
      </c>
      <c r="V3202" s="199">
        <f t="shared" si="247"/>
        <v>0</v>
      </c>
      <c r="W3202" s="199">
        <f t="shared" si="248"/>
        <v>0</v>
      </c>
      <c r="X3202" s="199">
        <f t="shared" si="249"/>
        <v>0</v>
      </c>
    </row>
    <row r="3203" spans="1:24" x14ac:dyDescent="0.25">
      <c r="A3203" s="199">
        <v>37</v>
      </c>
      <c r="B3203" s="200" t="s">
        <v>1436</v>
      </c>
      <c r="C3203" s="200">
        <v>21</v>
      </c>
      <c r="D3203" s="200">
        <v>4</v>
      </c>
      <c r="E3203" s="200" t="s">
        <v>1816</v>
      </c>
      <c r="F3203" s="200" t="s">
        <v>1816</v>
      </c>
      <c r="G3203" s="200" t="s">
        <v>1737</v>
      </c>
      <c r="H3203" s="200">
        <v>6</v>
      </c>
      <c r="I3203" s="200">
        <v>1</v>
      </c>
      <c r="J3203" s="200">
        <v>6</v>
      </c>
      <c r="K3203" s="200" t="s">
        <v>32</v>
      </c>
      <c r="L3203" s="200" t="s">
        <v>63</v>
      </c>
      <c r="M3203" s="199" t="s">
        <v>1437</v>
      </c>
      <c r="O3203" s="237">
        <v>0.1</v>
      </c>
      <c r="P3203" s="238" t="s">
        <v>307</v>
      </c>
      <c r="Q3203" s="238"/>
      <c r="R3203" s="226">
        <v>6.6438561897747253</v>
      </c>
      <c r="S3203" s="226">
        <v>6.6438561897747253</v>
      </c>
      <c r="T3203" s="226">
        <f t="shared" si="245"/>
        <v>0</v>
      </c>
      <c r="U3203" s="199">
        <f t="shared" si="246"/>
        <v>0</v>
      </c>
      <c r="V3203" s="199">
        <f t="shared" si="247"/>
        <v>0</v>
      </c>
      <c r="W3203" s="199">
        <f t="shared" si="248"/>
        <v>0</v>
      </c>
      <c r="X3203" s="199">
        <f t="shared" si="249"/>
        <v>0</v>
      </c>
    </row>
    <row r="3204" spans="1:24" x14ac:dyDescent="0.25">
      <c r="A3204" s="218">
        <v>37</v>
      </c>
      <c r="B3204" s="219" t="s">
        <v>1436</v>
      </c>
      <c r="C3204" s="219">
        <v>21</v>
      </c>
      <c r="D3204" s="223">
        <v>4</v>
      </c>
      <c r="E3204" s="223" t="s">
        <v>1816</v>
      </c>
      <c r="F3204" s="223" t="s">
        <v>1816</v>
      </c>
      <c r="G3204" s="220" t="s">
        <v>1737</v>
      </c>
      <c r="H3204" s="221">
        <v>6</v>
      </c>
      <c r="I3204" s="222">
        <v>1</v>
      </c>
      <c r="J3204" s="222">
        <v>6</v>
      </c>
      <c r="K3204" s="230" t="s">
        <v>32</v>
      </c>
      <c r="L3204" s="223" t="s">
        <v>63</v>
      </c>
      <c r="M3204" s="220" t="s">
        <v>1437</v>
      </c>
      <c r="O3204" s="225">
        <v>100</v>
      </c>
      <c r="P3204" s="238" t="s">
        <v>4</v>
      </c>
      <c r="Q3204" s="238"/>
      <c r="R3204" s="226">
        <v>6.6438561897747253</v>
      </c>
      <c r="S3204" s="226">
        <v>6.6438561897747253</v>
      </c>
      <c r="T3204" s="226">
        <f t="shared" si="245"/>
        <v>0</v>
      </c>
      <c r="U3204" s="199">
        <f t="shared" si="246"/>
        <v>0</v>
      </c>
      <c r="V3204" s="199">
        <f t="shared" si="247"/>
        <v>0</v>
      </c>
      <c r="W3204" s="199">
        <f t="shared" si="248"/>
        <v>0</v>
      </c>
      <c r="X3204" s="199">
        <f t="shared" si="249"/>
        <v>0</v>
      </c>
    </row>
    <row r="3205" spans="1:24" x14ac:dyDescent="0.25">
      <c r="A3205" s="199">
        <v>37</v>
      </c>
      <c r="B3205" s="200" t="s">
        <v>1436</v>
      </c>
      <c r="C3205" s="200">
        <v>21</v>
      </c>
      <c r="D3205" s="200">
        <v>4</v>
      </c>
      <c r="E3205" s="200" t="s">
        <v>1816</v>
      </c>
      <c r="F3205" s="200" t="s">
        <v>1816</v>
      </c>
      <c r="G3205" s="200" t="s">
        <v>1737</v>
      </c>
      <c r="H3205" s="200">
        <v>6</v>
      </c>
      <c r="I3205" s="200">
        <v>1</v>
      </c>
      <c r="J3205" s="200">
        <v>6</v>
      </c>
      <c r="K3205" s="200" t="s">
        <v>32</v>
      </c>
      <c r="L3205" s="200" t="s">
        <v>63</v>
      </c>
      <c r="M3205" s="199" t="s">
        <v>1437</v>
      </c>
      <c r="O3205" s="237">
        <v>50</v>
      </c>
      <c r="P3205" s="238" t="s">
        <v>4</v>
      </c>
      <c r="Q3205" s="238"/>
      <c r="R3205" s="226">
        <v>6.6438561897747253</v>
      </c>
      <c r="S3205" s="226">
        <v>6.6438561897747253</v>
      </c>
      <c r="T3205" s="226">
        <f t="shared" si="245"/>
        <v>0</v>
      </c>
      <c r="U3205" s="199">
        <f t="shared" si="246"/>
        <v>0</v>
      </c>
      <c r="V3205" s="199">
        <f t="shared" si="247"/>
        <v>0</v>
      </c>
      <c r="W3205" s="199">
        <f t="shared" si="248"/>
        <v>0</v>
      </c>
      <c r="X3205" s="199">
        <f t="shared" si="249"/>
        <v>0</v>
      </c>
    </row>
    <row r="3206" spans="1:24" x14ac:dyDescent="0.25">
      <c r="A3206" s="199">
        <v>37</v>
      </c>
      <c r="B3206" s="200" t="s">
        <v>1436</v>
      </c>
      <c r="C3206" s="200">
        <v>21</v>
      </c>
      <c r="D3206" s="200">
        <v>4</v>
      </c>
      <c r="E3206" s="200" t="s">
        <v>1816</v>
      </c>
      <c r="F3206" s="200" t="s">
        <v>1816</v>
      </c>
      <c r="G3206" s="200" t="s">
        <v>1737</v>
      </c>
      <c r="H3206" s="200">
        <v>6</v>
      </c>
      <c r="I3206" s="200">
        <v>1</v>
      </c>
      <c r="J3206" s="200">
        <v>6</v>
      </c>
      <c r="K3206" s="200" t="s">
        <v>32</v>
      </c>
      <c r="L3206" s="200" t="s">
        <v>63</v>
      </c>
      <c r="M3206" s="199" t="s">
        <v>1437</v>
      </c>
      <c r="O3206" s="237">
        <v>10</v>
      </c>
      <c r="P3206" s="238" t="s">
        <v>4</v>
      </c>
      <c r="Q3206" s="238"/>
      <c r="R3206" s="226">
        <v>6.6438561897747253</v>
      </c>
      <c r="S3206" s="226">
        <v>6.6438561897747253</v>
      </c>
      <c r="T3206" s="226">
        <f t="shared" ref="T3206:T3269" si="250">R3206-S3206</f>
        <v>0</v>
      </c>
      <c r="U3206" s="199">
        <f t="shared" ref="U3206:U3269" si="251">IF(T3206&lt;-3.32,1,0)</f>
        <v>0</v>
      </c>
      <c r="V3206" s="199">
        <f t="shared" ref="V3206:V3269" si="252">IF(T3206&gt;3.32,1,0)</f>
        <v>0</v>
      </c>
      <c r="W3206" s="199">
        <f t="shared" si="248"/>
        <v>0</v>
      </c>
      <c r="X3206" s="199">
        <f t="shared" si="249"/>
        <v>0</v>
      </c>
    </row>
    <row r="3207" spans="1:24" x14ac:dyDescent="0.25">
      <c r="A3207" s="199">
        <v>37</v>
      </c>
      <c r="B3207" s="200" t="s">
        <v>1436</v>
      </c>
      <c r="C3207" s="200">
        <v>21</v>
      </c>
      <c r="D3207" s="200">
        <v>4</v>
      </c>
      <c r="E3207" s="200" t="s">
        <v>1816</v>
      </c>
      <c r="F3207" s="200" t="s">
        <v>1816</v>
      </c>
      <c r="G3207" s="200" t="s">
        <v>1737</v>
      </c>
      <c r="H3207" s="200">
        <v>6</v>
      </c>
      <c r="I3207" s="200">
        <v>1</v>
      </c>
      <c r="J3207" s="200">
        <v>6</v>
      </c>
      <c r="K3207" s="200" t="s">
        <v>32</v>
      </c>
      <c r="L3207" s="200" t="s">
        <v>63</v>
      </c>
      <c r="M3207" s="199" t="s">
        <v>1437</v>
      </c>
      <c r="O3207" s="237">
        <v>1</v>
      </c>
      <c r="P3207" s="238" t="s">
        <v>4</v>
      </c>
      <c r="Q3207" s="238"/>
      <c r="R3207" s="226">
        <v>6.6438561897747253</v>
      </c>
      <c r="S3207" s="226">
        <v>6.6438561897747253</v>
      </c>
      <c r="T3207" s="226">
        <f t="shared" si="250"/>
        <v>0</v>
      </c>
      <c r="U3207" s="199">
        <f t="shared" si="251"/>
        <v>0</v>
      </c>
      <c r="V3207" s="199">
        <f t="shared" si="252"/>
        <v>0</v>
      </c>
      <c r="W3207" s="199">
        <f t="shared" ref="W3207:W3270" si="253">IF(T3207&lt;-5.6438,1,0)</f>
        <v>0</v>
      </c>
      <c r="X3207" s="199">
        <f t="shared" ref="X3207:X3270" si="254">IF(T3207&lt;-5.6438,1,0)</f>
        <v>0</v>
      </c>
    </row>
    <row r="3208" spans="1:24" x14ac:dyDescent="0.25">
      <c r="A3208" s="199">
        <v>37</v>
      </c>
      <c r="B3208" s="200" t="s">
        <v>1436</v>
      </c>
      <c r="C3208" s="200">
        <v>21</v>
      </c>
      <c r="D3208" s="200">
        <v>4</v>
      </c>
      <c r="E3208" s="200" t="s">
        <v>1816</v>
      </c>
      <c r="F3208" s="200" t="s">
        <v>1816</v>
      </c>
      <c r="G3208" s="200" t="s">
        <v>1737</v>
      </c>
      <c r="H3208" s="200">
        <v>6</v>
      </c>
      <c r="I3208" s="200">
        <v>1</v>
      </c>
      <c r="J3208" s="200">
        <v>6</v>
      </c>
      <c r="K3208" s="200" t="s">
        <v>32</v>
      </c>
      <c r="L3208" s="200" t="s">
        <v>63</v>
      </c>
      <c r="M3208" s="199" t="s">
        <v>1437</v>
      </c>
      <c r="O3208" s="237">
        <v>0.5</v>
      </c>
      <c r="P3208" s="238" t="s">
        <v>4</v>
      </c>
      <c r="Q3208" s="238"/>
      <c r="R3208" s="226">
        <v>6.6438561897747253</v>
      </c>
      <c r="S3208" s="226">
        <v>6.6438561897747253</v>
      </c>
      <c r="T3208" s="226">
        <f t="shared" si="250"/>
        <v>0</v>
      </c>
      <c r="U3208" s="199">
        <f t="shared" si="251"/>
        <v>0</v>
      </c>
      <c r="V3208" s="199">
        <f t="shared" si="252"/>
        <v>0</v>
      </c>
      <c r="W3208" s="199">
        <f t="shared" si="253"/>
        <v>0</v>
      </c>
      <c r="X3208" s="199">
        <f t="shared" si="254"/>
        <v>0</v>
      </c>
    </row>
    <row r="3209" spans="1:24" x14ac:dyDescent="0.25">
      <c r="A3209" s="199">
        <v>37</v>
      </c>
      <c r="B3209" s="200" t="s">
        <v>1436</v>
      </c>
      <c r="C3209" s="200">
        <v>21</v>
      </c>
      <c r="D3209" s="200">
        <v>4</v>
      </c>
      <c r="E3209" s="200" t="s">
        <v>1816</v>
      </c>
      <c r="F3209" s="200" t="s">
        <v>1816</v>
      </c>
      <c r="G3209" s="200" t="s">
        <v>1737</v>
      </c>
      <c r="H3209" s="200">
        <v>6</v>
      </c>
      <c r="I3209" s="200">
        <v>1</v>
      </c>
      <c r="J3209" s="200">
        <v>6</v>
      </c>
      <c r="K3209" s="200" t="s">
        <v>32</v>
      </c>
      <c r="L3209" s="200" t="s">
        <v>63</v>
      </c>
      <c r="M3209" s="199" t="s">
        <v>1437</v>
      </c>
      <c r="O3209" s="237">
        <v>0.1</v>
      </c>
      <c r="P3209" s="238" t="s">
        <v>4</v>
      </c>
      <c r="Q3209" s="238"/>
      <c r="R3209" s="226">
        <v>6.6438561897747253</v>
      </c>
      <c r="S3209" s="226">
        <v>6.6438561897747253</v>
      </c>
      <c r="T3209" s="226">
        <f t="shared" si="250"/>
        <v>0</v>
      </c>
      <c r="U3209" s="199">
        <f t="shared" si="251"/>
        <v>0</v>
      </c>
      <c r="V3209" s="199">
        <f t="shared" si="252"/>
        <v>0</v>
      </c>
      <c r="W3209" s="199">
        <f t="shared" si="253"/>
        <v>0</v>
      </c>
      <c r="X3209" s="199">
        <f t="shared" si="254"/>
        <v>0</v>
      </c>
    </row>
    <row r="3210" spans="1:24" x14ac:dyDescent="0.25">
      <c r="A3210" s="218">
        <v>43</v>
      </c>
      <c r="B3210" s="219" t="s">
        <v>1326</v>
      </c>
      <c r="C3210" s="219">
        <v>23</v>
      </c>
      <c r="D3210" s="223">
        <v>4</v>
      </c>
      <c r="E3210" s="223" t="s">
        <v>1816</v>
      </c>
      <c r="F3210" s="223" t="s">
        <v>1816</v>
      </c>
      <c r="G3210" s="220" t="s">
        <v>1738</v>
      </c>
      <c r="H3210" s="221">
        <v>7</v>
      </c>
      <c r="I3210" s="222">
        <v>1</v>
      </c>
      <c r="J3210" s="222">
        <v>7</v>
      </c>
      <c r="K3210" s="230" t="s">
        <v>32</v>
      </c>
      <c r="L3210" s="223" t="s">
        <v>63</v>
      </c>
      <c r="M3210" s="220" t="s">
        <v>1327</v>
      </c>
      <c r="O3210" s="225">
        <v>100</v>
      </c>
      <c r="P3210" s="204" t="s">
        <v>0</v>
      </c>
      <c r="Q3210" s="204"/>
      <c r="R3210" s="226">
        <v>6.6438561897747253</v>
      </c>
      <c r="S3210" s="226">
        <v>6.6438561897747253</v>
      </c>
      <c r="T3210" s="226">
        <f t="shared" si="250"/>
        <v>0</v>
      </c>
      <c r="U3210" s="199">
        <f t="shared" si="251"/>
        <v>0</v>
      </c>
      <c r="V3210" s="199">
        <f t="shared" si="252"/>
        <v>0</v>
      </c>
      <c r="W3210" s="199">
        <f t="shared" si="253"/>
        <v>0</v>
      </c>
      <c r="X3210" s="199">
        <f t="shared" si="254"/>
        <v>0</v>
      </c>
    </row>
    <row r="3211" spans="1:24" x14ac:dyDescent="0.25">
      <c r="A3211" s="199">
        <v>43</v>
      </c>
      <c r="B3211" s="200" t="s">
        <v>1326</v>
      </c>
      <c r="C3211" s="200">
        <v>23</v>
      </c>
      <c r="D3211" s="200">
        <v>4</v>
      </c>
      <c r="E3211" s="200" t="s">
        <v>1816</v>
      </c>
      <c r="F3211" s="200" t="s">
        <v>1816</v>
      </c>
      <c r="G3211" s="200" t="s">
        <v>1738</v>
      </c>
      <c r="H3211" s="200">
        <v>7</v>
      </c>
      <c r="I3211" s="200">
        <v>1</v>
      </c>
      <c r="J3211" s="200">
        <v>7</v>
      </c>
      <c r="K3211" s="200" t="s">
        <v>32</v>
      </c>
      <c r="L3211" s="200" t="s">
        <v>63</v>
      </c>
      <c r="M3211" s="199" t="s">
        <v>1327</v>
      </c>
      <c r="O3211" s="237">
        <v>50</v>
      </c>
      <c r="P3211" s="204" t="s">
        <v>0</v>
      </c>
      <c r="Q3211" s="204"/>
      <c r="R3211" s="226">
        <v>6.6438561897747253</v>
      </c>
      <c r="S3211" s="226">
        <v>6.6438561897747253</v>
      </c>
      <c r="T3211" s="226">
        <f t="shared" si="250"/>
        <v>0</v>
      </c>
      <c r="U3211" s="199">
        <f t="shared" si="251"/>
        <v>0</v>
      </c>
      <c r="V3211" s="199">
        <f t="shared" si="252"/>
        <v>0</v>
      </c>
      <c r="W3211" s="199">
        <f t="shared" si="253"/>
        <v>0</v>
      </c>
      <c r="X3211" s="199">
        <f t="shared" si="254"/>
        <v>0</v>
      </c>
    </row>
    <row r="3212" spans="1:24" x14ac:dyDescent="0.25">
      <c r="A3212" s="199">
        <v>43</v>
      </c>
      <c r="B3212" s="200" t="s">
        <v>1326</v>
      </c>
      <c r="C3212" s="200">
        <v>23</v>
      </c>
      <c r="D3212" s="200">
        <v>4</v>
      </c>
      <c r="E3212" s="200" t="s">
        <v>1816</v>
      </c>
      <c r="F3212" s="200" t="s">
        <v>1816</v>
      </c>
      <c r="G3212" s="200" t="s">
        <v>1738</v>
      </c>
      <c r="H3212" s="200">
        <v>7</v>
      </c>
      <c r="I3212" s="200">
        <v>1</v>
      </c>
      <c r="J3212" s="200">
        <v>7</v>
      </c>
      <c r="K3212" s="200" t="s">
        <v>32</v>
      </c>
      <c r="L3212" s="200" t="s">
        <v>63</v>
      </c>
      <c r="M3212" s="199" t="s">
        <v>1327</v>
      </c>
      <c r="O3212" s="237">
        <v>10</v>
      </c>
      <c r="P3212" s="204" t="s">
        <v>0</v>
      </c>
      <c r="Q3212" s="204"/>
      <c r="R3212" s="226">
        <v>6.6438561897747253</v>
      </c>
      <c r="S3212" s="226">
        <v>6.6438561897747253</v>
      </c>
      <c r="T3212" s="226">
        <f t="shared" si="250"/>
        <v>0</v>
      </c>
      <c r="U3212" s="199">
        <f t="shared" si="251"/>
        <v>0</v>
      </c>
      <c r="V3212" s="199">
        <f t="shared" si="252"/>
        <v>0</v>
      </c>
      <c r="W3212" s="199">
        <f t="shared" si="253"/>
        <v>0</v>
      </c>
      <c r="X3212" s="199">
        <f t="shared" si="254"/>
        <v>0</v>
      </c>
    </row>
    <row r="3213" spans="1:24" x14ac:dyDescent="0.25">
      <c r="A3213" s="199">
        <v>43</v>
      </c>
      <c r="B3213" s="200" t="s">
        <v>1326</v>
      </c>
      <c r="C3213" s="200">
        <v>23</v>
      </c>
      <c r="D3213" s="200">
        <v>4</v>
      </c>
      <c r="E3213" s="200" t="s">
        <v>1816</v>
      </c>
      <c r="F3213" s="200" t="s">
        <v>1816</v>
      </c>
      <c r="G3213" s="200" t="s">
        <v>1738</v>
      </c>
      <c r="H3213" s="200">
        <v>7</v>
      </c>
      <c r="I3213" s="200">
        <v>1</v>
      </c>
      <c r="J3213" s="200">
        <v>7</v>
      </c>
      <c r="K3213" s="200" t="s">
        <v>32</v>
      </c>
      <c r="L3213" s="200" t="s">
        <v>63</v>
      </c>
      <c r="M3213" s="199" t="s">
        <v>1327</v>
      </c>
      <c r="O3213" s="237">
        <v>1</v>
      </c>
      <c r="P3213" s="204" t="s">
        <v>0</v>
      </c>
      <c r="Q3213" s="204"/>
      <c r="R3213" s="226">
        <v>6.6438561897747253</v>
      </c>
      <c r="S3213" s="226">
        <v>6.6438561897747253</v>
      </c>
      <c r="T3213" s="226">
        <f t="shared" si="250"/>
        <v>0</v>
      </c>
      <c r="U3213" s="199">
        <f t="shared" si="251"/>
        <v>0</v>
      </c>
      <c r="V3213" s="199">
        <f t="shared" si="252"/>
        <v>0</v>
      </c>
      <c r="W3213" s="199">
        <f t="shared" si="253"/>
        <v>0</v>
      </c>
      <c r="X3213" s="199">
        <f t="shared" si="254"/>
        <v>0</v>
      </c>
    </row>
    <row r="3214" spans="1:24" x14ac:dyDescent="0.25">
      <c r="A3214" s="199">
        <v>43</v>
      </c>
      <c r="B3214" s="200" t="s">
        <v>1326</v>
      </c>
      <c r="C3214" s="200">
        <v>23</v>
      </c>
      <c r="D3214" s="200">
        <v>4</v>
      </c>
      <c r="E3214" s="200" t="s">
        <v>1816</v>
      </c>
      <c r="F3214" s="200" t="s">
        <v>1816</v>
      </c>
      <c r="G3214" s="200" t="s">
        <v>1738</v>
      </c>
      <c r="H3214" s="200">
        <v>7</v>
      </c>
      <c r="I3214" s="200">
        <v>1</v>
      </c>
      <c r="J3214" s="200">
        <v>7</v>
      </c>
      <c r="K3214" s="200" t="s">
        <v>32</v>
      </c>
      <c r="L3214" s="200" t="s">
        <v>63</v>
      </c>
      <c r="M3214" s="199" t="s">
        <v>1327</v>
      </c>
      <c r="O3214" s="237">
        <v>0.5</v>
      </c>
      <c r="P3214" s="204" t="s">
        <v>0</v>
      </c>
      <c r="Q3214" s="204"/>
      <c r="R3214" s="226">
        <v>6.6438561897747253</v>
      </c>
      <c r="S3214" s="226">
        <v>6.6438561897747253</v>
      </c>
      <c r="T3214" s="226">
        <f t="shared" si="250"/>
        <v>0</v>
      </c>
      <c r="U3214" s="199">
        <f t="shared" si="251"/>
        <v>0</v>
      </c>
      <c r="V3214" s="199">
        <f t="shared" si="252"/>
        <v>0</v>
      </c>
      <c r="W3214" s="199">
        <f t="shared" si="253"/>
        <v>0</v>
      </c>
      <c r="X3214" s="199">
        <f t="shared" si="254"/>
        <v>0</v>
      </c>
    </row>
    <row r="3215" spans="1:24" x14ac:dyDescent="0.25">
      <c r="A3215" s="199">
        <v>43</v>
      </c>
      <c r="B3215" s="200" t="s">
        <v>1326</v>
      </c>
      <c r="C3215" s="200">
        <v>23</v>
      </c>
      <c r="D3215" s="200">
        <v>4</v>
      </c>
      <c r="E3215" s="200" t="s">
        <v>1816</v>
      </c>
      <c r="F3215" s="200" t="s">
        <v>1816</v>
      </c>
      <c r="G3215" s="200" t="s">
        <v>1738</v>
      </c>
      <c r="H3215" s="200">
        <v>7</v>
      </c>
      <c r="I3215" s="200">
        <v>1</v>
      </c>
      <c r="J3215" s="200">
        <v>7</v>
      </c>
      <c r="K3215" s="200" t="s">
        <v>32</v>
      </c>
      <c r="L3215" s="200" t="s">
        <v>63</v>
      </c>
      <c r="M3215" s="199" t="s">
        <v>1327</v>
      </c>
      <c r="O3215" s="237">
        <v>0.1</v>
      </c>
      <c r="P3215" s="204" t="s">
        <v>0</v>
      </c>
      <c r="Q3215" s="204"/>
      <c r="R3215" s="226">
        <v>6.6438561897747253</v>
      </c>
      <c r="S3215" s="226">
        <v>6.6438561897747253</v>
      </c>
      <c r="T3215" s="226">
        <f t="shared" si="250"/>
        <v>0</v>
      </c>
      <c r="U3215" s="199">
        <f t="shared" si="251"/>
        <v>0</v>
      </c>
      <c r="V3215" s="199">
        <f t="shared" si="252"/>
        <v>0</v>
      </c>
      <c r="W3215" s="199">
        <f t="shared" si="253"/>
        <v>0</v>
      </c>
      <c r="X3215" s="199">
        <f t="shared" si="254"/>
        <v>0</v>
      </c>
    </row>
    <row r="3216" spans="1:24" x14ac:dyDescent="0.25">
      <c r="A3216" s="218">
        <v>43</v>
      </c>
      <c r="B3216" s="219" t="s">
        <v>1326</v>
      </c>
      <c r="C3216" s="219">
        <v>23</v>
      </c>
      <c r="D3216" s="223">
        <v>4</v>
      </c>
      <c r="E3216" s="223" t="s">
        <v>1816</v>
      </c>
      <c r="F3216" s="223" t="s">
        <v>1816</v>
      </c>
      <c r="G3216" s="220" t="s">
        <v>1738</v>
      </c>
      <c r="H3216" s="221">
        <v>7</v>
      </c>
      <c r="I3216" s="222">
        <v>1</v>
      </c>
      <c r="J3216" s="222">
        <v>7</v>
      </c>
      <c r="K3216" s="230" t="s">
        <v>32</v>
      </c>
      <c r="L3216" s="223" t="s">
        <v>63</v>
      </c>
      <c r="M3216" s="220" t="s">
        <v>1327</v>
      </c>
      <c r="O3216" s="225">
        <v>100</v>
      </c>
      <c r="P3216" s="208" t="s">
        <v>2</v>
      </c>
      <c r="Q3216" s="208"/>
      <c r="R3216" s="226">
        <v>6.6438561897747253</v>
      </c>
      <c r="S3216" s="226">
        <v>6.6438561897747253</v>
      </c>
      <c r="T3216" s="226">
        <f t="shared" si="250"/>
        <v>0</v>
      </c>
      <c r="U3216" s="199">
        <f t="shared" si="251"/>
        <v>0</v>
      </c>
      <c r="V3216" s="199">
        <f t="shared" si="252"/>
        <v>0</v>
      </c>
      <c r="W3216" s="199">
        <f t="shared" si="253"/>
        <v>0</v>
      </c>
      <c r="X3216" s="199">
        <f t="shared" si="254"/>
        <v>0</v>
      </c>
    </row>
    <row r="3217" spans="1:24" x14ac:dyDescent="0.25">
      <c r="A3217" s="199">
        <v>43</v>
      </c>
      <c r="B3217" s="200" t="s">
        <v>1326</v>
      </c>
      <c r="C3217" s="200">
        <v>23</v>
      </c>
      <c r="D3217" s="200">
        <v>4</v>
      </c>
      <c r="E3217" s="200" t="s">
        <v>1816</v>
      </c>
      <c r="F3217" s="200" t="s">
        <v>1816</v>
      </c>
      <c r="G3217" s="200" t="s">
        <v>1738</v>
      </c>
      <c r="H3217" s="200">
        <v>7</v>
      </c>
      <c r="I3217" s="200">
        <v>1</v>
      </c>
      <c r="J3217" s="200">
        <v>7</v>
      </c>
      <c r="K3217" s="200" t="s">
        <v>32</v>
      </c>
      <c r="L3217" s="200" t="s">
        <v>63</v>
      </c>
      <c r="M3217" s="199" t="s">
        <v>1327</v>
      </c>
      <c r="O3217" s="237">
        <v>10</v>
      </c>
      <c r="P3217" s="208" t="s">
        <v>2</v>
      </c>
      <c r="Q3217" s="208"/>
      <c r="R3217" s="226">
        <v>6.6438561897747253</v>
      </c>
      <c r="S3217" s="226">
        <v>6.6438561897747253</v>
      </c>
      <c r="T3217" s="226">
        <f t="shared" si="250"/>
        <v>0</v>
      </c>
      <c r="U3217" s="199">
        <f t="shared" si="251"/>
        <v>0</v>
      </c>
      <c r="V3217" s="199">
        <f t="shared" si="252"/>
        <v>0</v>
      </c>
      <c r="W3217" s="199">
        <f t="shared" si="253"/>
        <v>0</v>
      </c>
      <c r="X3217" s="199">
        <f t="shared" si="254"/>
        <v>0</v>
      </c>
    </row>
    <row r="3218" spans="1:24" x14ac:dyDescent="0.25">
      <c r="A3218" s="199">
        <v>43</v>
      </c>
      <c r="B3218" s="200" t="s">
        <v>1326</v>
      </c>
      <c r="C3218" s="200">
        <v>23</v>
      </c>
      <c r="D3218" s="200">
        <v>4</v>
      </c>
      <c r="E3218" s="200" t="s">
        <v>1816</v>
      </c>
      <c r="F3218" s="200" t="s">
        <v>1816</v>
      </c>
      <c r="G3218" s="200" t="s">
        <v>1738</v>
      </c>
      <c r="H3218" s="200">
        <v>7</v>
      </c>
      <c r="I3218" s="200">
        <v>1</v>
      </c>
      <c r="J3218" s="200">
        <v>7</v>
      </c>
      <c r="K3218" s="200" t="s">
        <v>32</v>
      </c>
      <c r="L3218" s="200" t="s">
        <v>63</v>
      </c>
      <c r="M3218" s="199" t="s">
        <v>1327</v>
      </c>
      <c r="O3218" s="237">
        <v>1</v>
      </c>
      <c r="P3218" s="208" t="s">
        <v>2</v>
      </c>
      <c r="Q3218" s="208"/>
      <c r="R3218" s="226">
        <v>6.6438561897747253</v>
      </c>
      <c r="S3218" s="226">
        <v>6.6438561897747253</v>
      </c>
      <c r="T3218" s="226">
        <f t="shared" si="250"/>
        <v>0</v>
      </c>
      <c r="U3218" s="199">
        <f t="shared" si="251"/>
        <v>0</v>
      </c>
      <c r="V3218" s="199">
        <f t="shared" si="252"/>
        <v>0</v>
      </c>
      <c r="W3218" s="199">
        <f t="shared" si="253"/>
        <v>0</v>
      </c>
      <c r="X3218" s="199">
        <f t="shared" si="254"/>
        <v>0</v>
      </c>
    </row>
    <row r="3219" spans="1:24" x14ac:dyDescent="0.25">
      <c r="A3219" s="199">
        <v>43</v>
      </c>
      <c r="B3219" s="200" t="s">
        <v>1326</v>
      </c>
      <c r="C3219" s="200">
        <v>23</v>
      </c>
      <c r="D3219" s="200">
        <v>4</v>
      </c>
      <c r="E3219" s="200" t="s">
        <v>1816</v>
      </c>
      <c r="F3219" s="200" t="s">
        <v>1816</v>
      </c>
      <c r="G3219" s="200" t="s">
        <v>1738</v>
      </c>
      <c r="H3219" s="200">
        <v>7</v>
      </c>
      <c r="I3219" s="200">
        <v>1</v>
      </c>
      <c r="J3219" s="200">
        <v>7</v>
      </c>
      <c r="K3219" s="200" t="s">
        <v>32</v>
      </c>
      <c r="L3219" s="200" t="s">
        <v>63</v>
      </c>
      <c r="M3219" s="199" t="s">
        <v>1327</v>
      </c>
      <c r="O3219" s="237">
        <v>0.1</v>
      </c>
      <c r="P3219" s="208" t="s">
        <v>2</v>
      </c>
      <c r="Q3219" s="208"/>
      <c r="R3219" s="226">
        <v>6.6438561897747253</v>
      </c>
      <c r="S3219" s="226">
        <v>6.6438561897747253</v>
      </c>
      <c r="T3219" s="226">
        <f t="shared" si="250"/>
        <v>0</v>
      </c>
      <c r="U3219" s="199">
        <f t="shared" si="251"/>
        <v>0</v>
      </c>
      <c r="V3219" s="199">
        <f t="shared" si="252"/>
        <v>0</v>
      </c>
      <c r="W3219" s="199">
        <f t="shared" si="253"/>
        <v>0</v>
      </c>
      <c r="X3219" s="199">
        <f t="shared" si="254"/>
        <v>0</v>
      </c>
    </row>
    <row r="3220" spans="1:24" x14ac:dyDescent="0.25">
      <c r="A3220" s="218">
        <v>43</v>
      </c>
      <c r="B3220" s="219" t="s">
        <v>1326</v>
      </c>
      <c r="C3220" s="219">
        <v>23</v>
      </c>
      <c r="D3220" s="223">
        <v>4</v>
      </c>
      <c r="E3220" s="223" t="s">
        <v>1816</v>
      </c>
      <c r="F3220" s="223" t="s">
        <v>1816</v>
      </c>
      <c r="G3220" s="220" t="s">
        <v>1738</v>
      </c>
      <c r="H3220" s="221">
        <v>7</v>
      </c>
      <c r="I3220" s="222">
        <v>1</v>
      </c>
      <c r="J3220" s="222">
        <v>7</v>
      </c>
      <c r="K3220" s="230" t="s">
        <v>32</v>
      </c>
      <c r="L3220" s="223" t="s">
        <v>63</v>
      </c>
      <c r="M3220" s="220" t="s">
        <v>1327</v>
      </c>
      <c r="O3220" s="225">
        <v>100</v>
      </c>
      <c r="P3220" s="207" t="s">
        <v>3</v>
      </c>
      <c r="Q3220" s="207"/>
      <c r="R3220" s="226">
        <v>6.6438561897747253</v>
      </c>
      <c r="S3220" s="226">
        <v>6.6438561897747253</v>
      </c>
      <c r="T3220" s="226">
        <f t="shared" si="250"/>
        <v>0</v>
      </c>
      <c r="U3220" s="199">
        <f t="shared" si="251"/>
        <v>0</v>
      </c>
      <c r="V3220" s="199">
        <f t="shared" si="252"/>
        <v>0</v>
      </c>
      <c r="W3220" s="199">
        <f t="shared" si="253"/>
        <v>0</v>
      </c>
      <c r="X3220" s="199">
        <f t="shared" si="254"/>
        <v>0</v>
      </c>
    </row>
    <row r="3221" spans="1:24" x14ac:dyDescent="0.25">
      <c r="A3221" s="199">
        <v>43</v>
      </c>
      <c r="B3221" s="200" t="s">
        <v>1326</v>
      </c>
      <c r="C3221" s="200">
        <v>23</v>
      </c>
      <c r="D3221" s="200">
        <v>4</v>
      </c>
      <c r="E3221" s="200" t="s">
        <v>1816</v>
      </c>
      <c r="F3221" s="200" t="s">
        <v>1816</v>
      </c>
      <c r="G3221" s="200" t="s">
        <v>1738</v>
      </c>
      <c r="H3221" s="200">
        <v>7</v>
      </c>
      <c r="I3221" s="200">
        <v>1</v>
      </c>
      <c r="J3221" s="200">
        <v>7</v>
      </c>
      <c r="K3221" s="200" t="s">
        <v>32</v>
      </c>
      <c r="L3221" s="200" t="s">
        <v>63</v>
      </c>
      <c r="M3221" s="199" t="s">
        <v>1327</v>
      </c>
      <c r="O3221" s="237">
        <v>10</v>
      </c>
      <c r="P3221" s="207" t="s">
        <v>3</v>
      </c>
      <c r="Q3221" s="207"/>
      <c r="R3221" s="226">
        <v>6.6438561897747253</v>
      </c>
      <c r="S3221" s="226">
        <v>6.6438561897747253</v>
      </c>
      <c r="T3221" s="226">
        <f t="shared" si="250"/>
        <v>0</v>
      </c>
      <c r="U3221" s="199">
        <f t="shared" si="251"/>
        <v>0</v>
      </c>
      <c r="V3221" s="199">
        <f t="shared" si="252"/>
        <v>0</v>
      </c>
      <c r="W3221" s="199">
        <f t="shared" si="253"/>
        <v>0</v>
      </c>
      <c r="X3221" s="199">
        <f t="shared" si="254"/>
        <v>0</v>
      </c>
    </row>
    <row r="3222" spans="1:24" x14ac:dyDescent="0.25">
      <c r="A3222" s="199">
        <v>43</v>
      </c>
      <c r="B3222" s="200" t="s">
        <v>1326</v>
      </c>
      <c r="C3222" s="200">
        <v>23</v>
      </c>
      <c r="D3222" s="200">
        <v>4</v>
      </c>
      <c r="E3222" s="200" t="s">
        <v>1816</v>
      </c>
      <c r="F3222" s="200" t="s">
        <v>1816</v>
      </c>
      <c r="G3222" s="200" t="s">
        <v>1738</v>
      </c>
      <c r="H3222" s="200">
        <v>7</v>
      </c>
      <c r="I3222" s="200">
        <v>1</v>
      </c>
      <c r="J3222" s="200">
        <v>7</v>
      </c>
      <c r="K3222" s="200" t="s">
        <v>32</v>
      </c>
      <c r="L3222" s="200" t="s">
        <v>63</v>
      </c>
      <c r="M3222" s="199" t="s">
        <v>1327</v>
      </c>
      <c r="O3222" s="237">
        <v>1</v>
      </c>
      <c r="P3222" s="207" t="s">
        <v>3</v>
      </c>
      <c r="Q3222" s="207"/>
      <c r="R3222" s="226">
        <v>6.6438561897747253</v>
      </c>
      <c r="S3222" s="226">
        <v>6.6438561897747253</v>
      </c>
      <c r="T3222" s="226">
        <f t="shared" si="250"/>
        <v>0</v>
      </c>
      <c r="U3222" s="199">
        <f t="shared" si="251"/>
        <v>0</v>
      </c>
      <c r="V3222" s="199">
        <f t="shared" si="252"/>
        <v>0</v>
      </c>
      <c r="W3222" s="199">
        <f t="shared" si="253"/>
        <v>0</v>
      </c>
      <c r="X3222" s="199">
        <f t="shared" si="254"/>
        <v>0</v>
      </c>
    </row>
    <row r="3223" spans="1:24" x14ac:dyDescent="0.25">
      <c r="A3223" s="218">
        <v>43</v>
      </c>
      <c r="B3223" s="219" t="s">
        <v>1326</v>
      </c>
      <c r="C3223" s="219">
        <v>23</v>
      </c>
      <c r="D3223" s="223">
        <v>4</v>
      </c>
      <c r="E3223" s="223" t="s">
        <v>1816</v>
      </c>
      <c r="F3223" s="223" t="s">
        <v>1816</v>
      </c>
      <c r="G3223" s="220" t="s">
        <v>1738</v>
      </c>
      <c r="H3223" s="221">
        <v>7</v>
      </c>
      <c r="I3223" s="222">
        <v>1</v>
      </c>
      <c r="J3223" s="222">
        <v>7</v>
      </c>
      <c r="K3223" s="230" t="s">
        <v>32</v>
      </c>
      <c r="L3223" s="223" t="s">
        <v>63</v>
      </c>
      <c r="M3223" s="220" t="s">
        <v>1327</v>
      </c>
      <c r="O3223" s="225">
        <v>100</v>
      </c>
      <c r="P3223" s="209" t="s">
        <v>117</v>
      </c>
      <c r="Q3223" s="209"/>
      <c r="R3223" s="226">
        <v>6.6438561897747253</v>
      </c>
      <c r="S3223" s="226">
        <v>6.6438561897747253</v>
      </c>
      <c r="T3223" s="226">
        <f t="shared" si="250"/>
        <v>0</v>
      </c>
      <c r="U3223" s="199">
        <f t="shared" si="251"/>
        <v>0</v>
      </c>
      <c r="V3223" s="199">
        <f t="shared" si="252"/>
        <v>0</v>
      </c>
      <c r="W3223" s="199">
        <f t="shared" si="253"/>
        <v>0</v>
      </c>
      <c r="X3223" s="199">
        <f t="shared" si="254"/>
        <v>0</v>
      </c>
    </row>
    <row r="3224" spans="1:24" x14ac:dyDescent="0.25">
      <c r="A3224" s="199">
        <v>43</v>
      </c>
      <c r="B3224" s="200" t="s">
        <v>1326</v>
      </c>
      <c r="C3224" s="200">
        <v>23</v>
      </c>
      <c r="D3224" s="200">
        <v>4</v>
      </c>
      <c r="E3224" s="200" t="s">
        <v>1816</v>
      </c>
      <c r="F3224" s="200" t="s">
        <v>1816</v>
      </c>
      <c r="G3224" s="200" t="s">
        <v>1738</v>
      </c>
      <c r="H3224" s="200">
        <v>7</v>
      </c>
      <c r="I3224" s="200">
        <v>1</v>
      </c>
      <c r="J3224" s="200">
        <v>7</v>
      </c>
      <c r="K3224" s="200" t="s">
        <v>32</v>
      </c>
      <c r="L3224" s="200" t="s">
        <v>63</v>
      </c>
      <c r="M3224" s="199" t="s">
        <v>1327</v>
      </c>
      <c r="O3224" s="237">
        <v>10</v>
      </c>
      <c r="P3224" s="209" t="s">
        <v>117</v>
      </c>
      <c r="Q3224" s="209"/>
      <c r="R3224" s="226">
        <v>6.6438561897747253</v>
      </c>
      <c r="S3224" s="226">
        <v>6.6438561897747253</v>
      </c>
      <c r="T3224" s="226">
        <f t="shared" si="250"/>
        <v>0</v>
      </c>
      <c r="U3224" s="199">
        <f t="shared" si="251"/>
        <v>0</v>
      </c>
      <c r="V3224" s="199">
        <f t="shared" si="252"/>
        <v>0</v>
      </c>
      <c r="W3224" s="199">
        <f t="shared" si="253"/>
        <v>0</v>
      </c>
      <c r="X3224" s="199">
        <f t="shared" si="254"/>
        <v>0</v>
      </c>
    </row>
    <row r="3225" spans="1:24" x14ac:dyDescent="0.25">
      <c r="A3225" s="199">
        <v>43</v>
      </c>
      <c r="B3225" s="200" t="s">
        <v>1326</v>
      </c>
      <c r="C3225" s="200">
        <v>23</v>
      </c>
      <c r="D3225" s="200">
        <v>4</v>
      </c>
      <c r="E3225" s="200" t="s">
        <v>1816</v>
      </c>
      <c r="F3225" s="200" t="s">
        <v>1816</v>
      </c>
      <c r="G3225" s="200" t="s">
        <v>1738</v>
      </c>
      <c r="H3225" s="200">
        <v>7</v>
      </c>
      <c r="I3225" s="200">
        <v>1</v>
      </c>
      <c r="J3225" s="200">
        <v>7</v>
      </c>
      <c r="K3225" s="200" t="s">
        <v>32</v>
      </c>
      <c r="L3225" s="200" t="s">
        <v>63</v>
      </c>
      <c r="M3225" s="199" t="s">
        <v>1327</v>
      </c>
      <c r="O3225" s="237">
        <v>1</v>
      </c>
      <c r="P3225" s="209" t="s">
        <v>117</v>
      </c>
      <c r="Q3225" s="209"/>
      <c r="R3225" s="226">
        <v>6.6438561897747253</v>
      </c>
      <c r="S3225" s="226">
        <v>6.6438561897747253</v>
      </c>
      <c r="T3225" s="226">
        <f t="shared" si="250"/>
        <v>0</v>
      </c>
      <c r="U3225" s="199">
        <f t="shared" si="251"/>
        <v>0</v>
      </c>
      <c r="V3225" s="199">
        <f t="shared" si="252"/>
        <v>0</v>
      </c>
      <c r="W3225" s="199">
        <f t="shared" si="253"/>
        <v>0</v>
      </c>
      <c r="X3225" s="199">
        <f t="shared" si="254"/>
        <v>0</v>
      </c>
    </row>
    <row r="3226" spans="1:24" x14ac:dyDescent="0.25">
      <c r="A3226" s="199">
        <v>43</v>
      </c>
      <c r="B3226" s="200" t="s">
        <v>1326</v>
      </c>
      <c r="C3226" s="200">
        <v>23</v>
      </c>
      <c r="D3226" s="200">
        <v>4</v>
      </c>
      <c r="E3226" s="200" t="s">
        <v>1816</v>
      </c>
      <c r="F3226" s="200" t="s">
        <v>1816</v>
      </c>
      <c r="G3226" s="200" t="s">
        <v>1738</v>
      </c>
      <c r="H3226" s="200">
        <v>7</v>
      </c>
      <c r="I3226" s="200">
        <v>1</v>
      </c>
      <c r="J3226" s="200">
        <v>7</v>
      </c>
      <c r="K3226" s="200" t="s">
        <v>32</v>
      </c>
      <c r="L3226" s="200" t="s">
        <v>63</v>
      </c>
      <c r="M3226" s="199" t="s">
        <v>1327</v>
      </c>
      <c r="O3226" s="237">
        <v>0.1</v>
      </c>
      <c r="P3226" s="209" t="s">
        <v>117</v>
      </c>
      <c r="Q3226" s="209"/>
      <c r="R3226" s="226">
        <v>6.6438561897747253</v>
      </c>
      <c r="S3226" s="226">
        <v>6.6438561897747253</v>
      </c>
      <c r="T3226" s="226">
        <f t="shared" si="250"/>
        <v>0</v>
      </c>
      <c r="U3226" s="199">
        <f t="shared" si="251"/>
        <v>0</v>
      </c>
      <c r="V3226" s="199">
        <f t="shared" si="252"/>
        <v>0</v>
      </c>
      <c r="W3226" s="199">
        <f t="shared" si="253"/>
        <v>0</v>
      </c>
      <c r="X3226" s="199">
        <f t="shared" si="254"/>
        <v>0</v>
      </c>
    </row>
    <row r="3227" spans="1:24" x14ac:dyDescent="0.25">
      <c r="A3227" s="199">
        <v>43</v>
      </c>
      <c r="B3227" s="200" t="s">
        <v>1326</v>
      </c>
      <c r="C3227" s="200">
        <v>23</v>
      </c>
      <c r="D3227" s="200">
        <v>4</v>
      </c>
      <c r="E3227" s="200" t="s">
        <v>1816</v>
      </c>
      <c r="F3227" s="200" t="s">
        <v>1816</v>
      </c>
      <c r="G3227" s="200" t="s">
        <v>1738</v>
      </c>
      <c r="H3227" s="200">
        <v>7</v>
      </c>
      <c r="I3227" s="200">
        <v>1</v>
      </c>
      <c r="J3227" s="200">
        <v>7</v>
      </c>
      <c r="K3227" s="200" t="s">
        <v>32</v>
      </c>
      <c r="L3227" s="200" t="s">
        <v>63</v>
      </c>
      <c r="M3227" s="199" t="s">
        <v>1327</v>
      </c>
      <c r="O3227" s="237">
        <v>0.1</v>
      </c>
      <c r="P3227" s="210" t="s">
        <v>147</v>
      </c>
      <c r="Q3227" s="210"/>
      <c r="R3227" s="226">
        <v>8.9873317389741327</v>
      </c>
      <c r="S3227" s="226">
        <v>10.068617913653542</v>
      </c>
      <c r="T3227" s="226">
        <f t="shared" si="250"/>
        <v>-1.0812861746794091</v>
      </c>
      <c r="U3227" s="199">
        <f t="shared" si="251"/>
        <v>0</v>
      </c>
      <c r="V3227" s="199">
        <f t="shared" si="252"/>
        <v>0</v>
      </c>
      <c r="W3227" s="199">
        <f t="shared" si="253"/>
        <v>0</v>
      </c>
      <c r="X3227" s="199">
        <f t="shared" si="254"/>
        <v>0</v>
      </c>
    </row>
    <row r="3228" spans="1:24" x14ac:dyDescent="0.25">
      <c r="A3228" s="199">
        <v>43</v>
      </c>
      <c r="B3228" s="200" t="s">
        <v>1326</v>
      </c>
      <c r="C3228" s="200">
        <v>23</v>
      </c>
      <c r="D3228" s="200">
        <v>4</v>
      </c>
      <c r="E3228" s="200" t="s">
        <v>1816</v>
      </c>
      <c r="F3228" s="200" t="s">
        <v>1816</v>
      </c>
      <c r="G3228" s="200" t="s">
        <v>1738</v>
      </c>
      <c r="H3228" s="200">
        <v>7</v>
      </c>
      <c r="I3228" s="200">
        <v>1</v>
      </c>
      <c r="J3228" s="200">
        <v>7</v>
      </c>
      <c r="K3228" s="200" t="s">
        <v>32</v>
      </c>
      <c r="L3228" s="200" t="s">
        <v>63</v>
      </c>
      <c r="M3228" s="199" t="s">
        <v>1327</v>
      </c>
      <c r="O3228" s="237">
        <v>1</v>
      </c>
      <c r="P3228" s="210" t="s">
        <v>147</v>
      </c>
      <c r="Q3228" s="210"/>
      <c r="R3228" s="226">
        <v>12.419852932652937</v>
      </c>
      <c r="S3228" s="226">
        <v>12.004869138144651</v>
      </c>
      <c r="T3228" s="226">
        <f t="shared" si="250"/>
        <v>0.41498379450828615</v>
      </c>
      <c r="U3228" s="199">
        <f t="shared" si="251"/>
        <v>0</v>
      </c>
      <c r="V3228" s="199">
        <f t="shared" si="252"/>
        <v>0</v>
      </c>
      <c r="W3228" s="199">
        <f t="shared" si="253"/>
        <v>0</v>
      </c>
      <c r="X3228" s="199">
        <f t="shared" si="254"/>
        <v>0</v>
      </c>
    </row>
    <row r="3229" spans="1:24" x14ac:dyDescent="0.25">
      <c r="A3229" s="199">
        <v>43</v>
      </c>
      <c r="B3229" s="200" t="s">
        <v>1326</v>
      </c>
      <c r="C3229" s="200">
        <v>23</v>
      </c>
      <c r="D3229" s="200">
        <v>4</v>
      </c>
      <c r="E3229" s="200" t="s">
        <v>1816</v>
      </c>
      <c r="F3229" s="200" t="s">
        <v>1816</v>
      </c>
      <c r="G3229" s="200" t="s">
        <v>1738</v>
      </c>
      <c r="H3229" s="200">
        <v>7</v>
      </c>
      <c r="I3229" s="200">
        <v>1</v>
      </c>
      <c r="J3229" s="200">
        <v>7</v>
      </c>
      <c r="K3229" s="200" t="s">
        <v>32</v>
      </c>
      <c r="L3229" s="200" t="s">
        <v>63</v>
      </c>
      <c r="M3229" s="199" t="s">
        <v>1327</v>
      </c>
      <c r="O3229" s="237">
        <v>10</v>
      </c>
      <c r="P3229" s="210" t="s">
        <v>147</v>
      </c>
      <c r="Q3229" s="210"/>
      <c r="R3229" s="226">
        <v>14.435602453978257</v>
      </c>
      <c r="S3229" s="226">
        <v>14.243261173422162</v>
      </c>
      <c r="T3229" s="226">
        <f t="shared" si="250"/>
        <v>0.19234128055609467</v>
      </c>
      <c r="U3229" s="199">
        <f t="shared" si="251"/>
        <v>0</v>
      </c>
      <c r="V3229" s="199">
        <f t="shared" si="252"/>
        <v>0</v>
      </c>
      <c r="W3229" s="199">
        <f t="shared" si="253"/>
        <v>0</v>
      </c>
      <c r="X3229" s="199">
        <f t="shared" si="254"/>
        <v>0</v>
      </c>
    </row>
    <row r="3230" spans="1:24" x14ac:dyDescent="0.25">
      <c r="A3230" s="218">
        <v>43</v>
      </c>
      <c r="B3230" s="219" t="s">
        <v>1326</v>
      </c>
      <c r="C3230" s="219">
        <v>23</v>
      </c>
      <c r="D3230" s="223">
        <v>4</v>
      </c>
      <c r="E3230" s="223" t="s">
        <v>1816</v>
      </c>
      <c r="F3230" s="223" t="s">
        <v>1816</v>
      </c>
      <c r="G3230" s="220" t="s">
        <v>1738</v>
      </c>
      <c r="H3230" s="221">
        <v>7</v>
      </c>
      <c r="I3230" s="222">
        <v>1</v>
      </c>
      <c r="J3230" s="222">
        <v>7</v>
      </c>
      <c r="K3230" s="230" t="s">
        <v>32</v>
      </c>
      <c r="L3230" s="223" t="s">
        <v>63</v>
      </c>
      <c r="M3230" s="220" t="s">
        <v>1327</v>
      </c>
      <c r="O3230" s="225">
        <v>100</v>
      </c>
      <c r="P3230" s="211" t="s">
        <v>834</v>
      </c>
      <c r="Q3230" s="211"/>
      <c r="R3230" s="226">
        <v>6.6438561897747253</v>
      </c>
      <c r="S3230" s="226">
        <v>6.6438561897747253</v>
      </c>
      <c r="T3230" s="226">
        <f t="shared" si="250"/>
        <v>0</v>
      </c>
      <c r="U3230" s="199">
        <f t="shared" si="251"/>
        <v>0</v>
      </c>
      <c r="V3230" s="199">
        <f t="shared" si="252"/>
        <v>0</v>
      </c>
      <c r="W3230" s="199">
        <f t="shared" si="253"/>
        <v>0</v>
      </c>
      <c r="X3230" s="199">
        <f t="shared" si="254"/>
        <v>0</v>
      </c>
    </row>
    <row r="3231" spans="1:24" x14ac:dyDescent="0.25">
      <c r="A3231" s="199">
        <v>43</v>
      </c>
      <c r="B3231" s="200" t="s">
        <v>1326</v>
      </c>
      <c r="C3231" s="200">
        <v>23</v>
      </c>
      <c r="D3231" s="200">
        <v>4</v>
      </c>
      <c r="E3231" s="200" t="s">
        <v>1816</v>
      </c>
      <c r="F3231" s="200" t="s">
        <v>1816</v>
      </c>
      <c r="G3231" s="200" t="s">
        <v>1738</v>
      </c>
      <c r="H3231" s="200">
        <v>7</v>
      </c>
      <c r="I3231" s="200">
        <v>1</v>
      </c>
      <c r="J3231" s="200">
        <v>7</v>
      </c>
      <c r="K3231" s="200" t="s">
        <v>32</v>
      </c>
      <c r="L3231" s="200" t="s">
        <v>63</v>
      </c>
      <c r="M3231" s="199" t="s">
        <v>1327</v>
      </c>
      <c r="O3231" s="237">
        <v>10</v>
      </c>
      <c r="P3231" s="211" t="s">
        <v>834</v>
      </c>
      <c r="Q3231" s="211"/>
      <c r="R3231" s="226">
        <v>6.6438561897747253</v>
      </c>
      <c r="S3231" s="226">
        <v>6.6438561897747253</v>
      </c>
      <c r="T3231" s="226">
        <f t="shared" si="250"/>
        <v>0</v>
      </c>
      <c r="U3231" s="199">
        <f t="shared" si="251"/>
        <v>0</v>
      </c>
      <c r="V3231" s="199">
        <f t="shared" si="252"/>
        <v>0</v>
      </c>
      <c r="W3231" s="199">
        <f t="shared" si="253"/>
        <v>0</v>
      </c>
      <c r="X3231" s="199">
        <f t="shared" si="254"/>
        <v>0</v>
      </c>
    </row>
    <row r="3232" spans="1:24" x14ac:dyDescent="0.25">
      <c r="A3232" s="199">
        <v>43</v>
      </c>
      <c r="B3232" s="200" t="s">
        <v>1326</v>
      </c>
      <c r="C3232" s="200">
        <v>23</v>
      </c>
      <c r="D3232" s="200">
        <v>4</v>
      </c>
      <c r="E3232" s="200" t="s">
        <v>1816</v>
      </c>
      <c r="F3232" s="200" t="s">
        <v>1816</v>
      </c>
      <c r="G3232" s="200" t="s">
        <v>1738</v>
      </c>
      <c r="H3232" s="200">
        <v>7</v>
      </c>
      <c r="I3232" s="200">
        <v>1</v>
      </c>
      <c r="J3232" s="200">
        <v>7</v>
      </c>
      <c r="K3232" s="200" t="s">
        <v>32</v>
      </c>
      <c r="L3232" s="200" t="s">
        <v>63</v>
      </c>
      <c r="M3232" s="199" t="s">
        <v>1327</v>
      </c>
      <c r="O3232" s="237">
        <v>1</v>
      </c>
      <c r="P3232" s="211" t="s">
        <v>834</v>
      </c>
      <c r="Q3232" s="211"/>
      <c r="R3232" s="226">
        <v>6.6438561897747253</v>
      </c>
      <c r="S3232" s="226">
        <v>6.6438561897747253</v>
      </c>
      <c r="T3232" s="226">
        <f t="shared" si="250"/>
        <v>0</v>
      </c>
      <c r="U3232" s="199">
        <f t="shared" si="251"/>
        <v>0</v>
      </c>
      <c r="V3232" s="199">
        <f t="shared" si="252"/>
        <v>0</v>
      </c>
      <c r="W3232" s="199">
        <f t="shared" si="253"/>
        <v>0</v>
      </c>
      <c r="X3232" s="199">
        <f t="shared" si="254"/>
        <v>0</v>
      </c>
    </row>
    <row r="3233" spans="1:24" x14ac:dyDescent="0.25">
      <c r="A3233" s="199">
        <v>43</v>
      </c>
      <c r="B3233" s="200" t="s">
        <v>1326</v>
      </c>
      <c r="C3233" s="200">
        <v>23</v>
      </c>
      <c r="D3233" s="200">
        <v>4</v>
      </c>
      <c r="E3233" s="200" t="s">
        <v>1816</v>
      </c>
      <c r="F3233" s="200" t="s">
        <v>1816</v>
      </c>
      <c r="G3233" s="200" t="s">
        <v>1738</v>
      </c>
      <c r="H3233" s="200">
        <v>7</v>
      </c>
      <c r="I3233" s="200">
        <v>1</v>
      </c>
      <c r="J3233" s="200">
        <v>7</v>
      </c>
      <c r="K3233" s="200" t="s">
        <v>32</v>
      </c>
      <c r="L3233" s="200" t="s">
        <v>63</v>
      </c>
      <c r="M3233" s="199" t="s">
        <v>1327</v>
      </c>
      <c r="O3233" s="237">
        <v>0.1</v>
      </c>
      <c r="P3233" s="211" t="s">
        <v>834</v>
      </c>
      <c r="Q3233" s="211"/>
      <c r="R3233" s="226">
        <v>6.6438561897747253</v>
      </c>
      <c r="S3233" s="226">
        <v>6.6438561897747253</v>
      </c>
      <c r="T3233" s="226">
        <f t="shared" si="250"/>
        <v>0</v>
      </c>
      <c r="U3233" s="199">
        <f t="shared" si="251"/>
        <v>0</v>
      </c>
      <c r="V3233" s="199">
        <f t="shared" si="252"/>
        <v>0</v>
      </c>
      <c r="W3233" s="199">
        <f t="shared" si="253"/>
        <v>0</v>
      </c>
      <c r="X3233" s="199">
        <f t="shared" si="254"/>
        <v>0</v>
      </c>
    </row>
    <row r="3234" spans="1:24" x14ac:dyDescent="0.25">
      <c r="A3234" s="199">
        <v>43</v>
      </c>
      <c r="B3234" s="200" t="s">
        <v>1326</v>
      </c>
      <c r="C3234" s="200">
        <v>23</v>
      </c>
      <c r="D3234" s="200">
        <v>4</v>
      </c>
      <c r="E3234" s="200" t="s">
        <v>1816</v>
      </c>
      <c r="F3234" s="200" t="s">
        <v>1816</v>
      </c>
      <c r="G3234" s="200" t="s">
        <v>1738</v>
      </c>
      <c r="H3234" s="200">
        <v>7</v>
      </c>
      <c r="I3234" s="200">
        <v>1</v>
      </c>
      <c r="J3234" s="200">
        <v>7</v>
      </c>
      <c r="K3234" s="200" t="s">
        <v>32</v>
      </c>
      <c r="L3234" s="200" t="s">
        <v>63</v>
      </c>
      <c r="M3234" s="199" t="s">
        <v>1327</v>
      </c>
      <c r="O3234" s="237">
        <v>1</v>
      </c>
      <c r="P3234" s="238" t="s">
        <v>307</v>
      </c>
      <c r="Q3234" s="238"/>
      <c r="R3234" s="226">
        <v>6.6438561897747253</v>
      </c>
      <c r="S3234" s="226">
        <v>6.6438561897747253</v>
      </c>
      <c r="T3234" s="226">
        <f t="shared" si="250"/>
        <v>0</v>
      </c>
      <c r="U3234" s="199">
        <f t="shared" si="251"/>
        <v>0</v>
      </c>
      <c r="V3234" s="199">
        <f t="shared" si="252"/>
        <v>0</v>
      </c>
      <c r="W3234" s="199">
        <f t="shared" si="253"/>
        <v>0</v>
      </c>
      <c r="X3234" s="199">
        <f t="shared" si="254"/>
        <v>0</v>
      </c>
    </row>
    <row r="3235" spans="1:24" x14ac:dyDescent="0.25">
      <c r="A3235" s="199">
        <v>43</v>
      </c>
      <c r="B3235" s="200" t="s">
        <v>1326</v>
      </c>
      <c r="C3235" s="200">
        <v>23</v>
      </c>
      <c r="D3235" s="200">
        <v>4</v>
      </c>
      <c r="E3235" s="200" t="s">
        <v>1816</v>
      </c>
      <c r="F3235" s="200" t="s">
        <v>1816</v>
      </c>
      <c r="G3235" s="200" t="s">
        <v>1738</v>
      </c>
      <c r="H3235" s="200">
        <v>7</v>
      </c>
      <c r="I3235" s="200">
        <v>1</v>
      </c>
      <c r="J3235" s="200">
        <v>7</v>
      </c>
      <c r="K3235" s="200" t="s">
        <v>32</v>
      </c>
      <c r="L3235" s="200" t="s">
        <v>63</v>
      </c>
      <c r="M3235" s="199" t="s">
        <v>1327</v>
      </c>
      <c r="O3235" s="237">
        <v>0.5</v>
      </c>
      <c r="P3235" s="238" t="s">
        <v>307</v>
      </c>
      <c r="Q3235" s="238"/>
      <c r="R3235" s="226">
        <v>6.6438561897747253</v>
      </c>
      <c r="S3235" s="226">
        <v>6.6438561897747253</v>
      </c>
      <c r="T3235" s="226">
        <f t="shared" si="250"/>
        <v>0</v>
      </c>
      <c r="U3235" s="199">
        <f t="shared" si="251"/>
        <v>0</v>
      </c>
      <c r="V3235" s="199">
        <f t="shared" si="252"/>
        <v>0</v>
      </c>
      <c r="W3235" s="199">
        <f t="shared" si="253"/>
        <v>0</v>
      </c>
      <c r="X3235" s="199">
        <f t="shared" si="254"/>
        <v>0</v>
      </c>
    </row>
    <row r="3236" spans="1:24" x14ac:dyDescent="0.25">
      <c r="A3236" s="199">
        <v>43</v>
      </c>
      <c r="B3236" s="200" t="s">
        <v>1326</v>
      </c>
      <c r="C3236" s="200">
        <v>23</v>
      </c>
      <c r="D3236" s="200">
        <v>4</v>
      </c>
      <c r="E3236" s="200" t="s">
        <v>1816</v>
      </c>
      <c r="F3236" s="200" t="s">
        <v>1816</v>
      </c>
      <c r="G3236" s="200" t="s">
        <v>1738</v>
      </c>
      <c r="H3236" s="200">
        <v>7</v>
      </c>
      <c r="I3236" s="200">
        <v>1</v>
      </c>
      <c r="J3236" s="200">
        <v>7</v>
      </c>
      <c r="K3236" s="200" t="s">
        <v>32</v>
      </c>
      <c r="L3236" s="200" t="s">
        <v>63</v>
      </c>
      <c r="M3236" s="199" t="s">
        <v>1327</v>
      </c>
      <c r="O3236" s="237">
        <v>0.1</v>
      </c>
      <c r="P3236" s="238" t="s">
        <v>307</v>
      </c>
      <c r="Q3236" s="238"/>
      <c r="R3236" s="226">
        <v>6.6438561897747253</v>
      </c>
      <c r="S3236" s="226">
        <v>6.6438561897747253</v>
      </c>
      <c r="T3236" s="226">
        <f t="shared" si="250"/>
        <v>0</v>
      </c>
      <c r="U3236" s="199">
        <f t="shared" si="251"/>
        <v>0</v>
      </c>
      <c r="V3236" s="199">
        <f t="shared" si="252"/>
        <v>0</v>
      </c>
      <c r="W3236" s="199">
        <f t="shared" si="253"/>
        <v>0</v>
      </c>
      <c r="X3236" s="199">
        <f t="shared" si="254"/>
        <v>0</v>
      </c>
    </row>
    <row r="3237" spans="1:24" x14ac:dyDescent="0.25">
      <c r="A3237" s="199">
        <v>43</v>
      </c>
      <c r="B3237" s="200" t="s">
        <v>1326</v>
      </c>
      <c r="C3237" s="200">
        <v>23</v>
      </c>
      <c r="D3237" s="200">
        <v>4</v>
      </c>
      <c r="E3237" s="200" t="s">
        <v>1816</v>
      </c>
      <c r="F3237" s="200" t="s">
        <v>1816</v>
      </c>
      <c r="G3237" s="200" t="s">
        <v>1738</v>
      </c>
      <c r="H3237" s="200">
        <v>7</v>
      </c>
      <c r="I3237" s="200">
        <v>1</v>
      </c>
      <c r="J3237" s="200">
        <v>7</v>
      </c>
      <c r="K3237" s="200" t="s">
        <v>32</v>
      </c>
      <c r="L3237" s="200" t="s">
        <v>63</v>
      </c>
      <c r="M3237" s="199" t="s">
        <v>1327</v>
      </c>
      <c r="O3237" s="237">
        <v>10</v>
      </c>
      <c r="P3237" s="238" t="s">
        <v>307</v>
      </c>
      <c r="Q3237" s="238"/>
      <c r="R3237" s="226">
        <v>8.0044446496085193</v>
      </c>
      <c r="S3237" s="226">
        <v>6.6438561897747253</v>
      </c>
      <c r="T3237" s="226">
        <f t="shared" si="250"/>
        <v>1.3605884598337941</v>
      </c>
      <c r="U3237" s="199">
        <f t="shared" si="251"/>
        <v>0</v>
      </c>
      <c r="V3237" s="199">
        <f t="shared" si="252"/>
        <v>0</v>
      </c>
      <c r="W3237" s="199">
        <f t="shared" si="253"/>
        <v>0</v>
      </c>
      <c r="X3237" s="199">
        <f t="shared" si="254"/>
        <v>0</v>
      </c>
    </row>
    <row r="3238" spans="1:24" x14ac:dyDescent="0.25">
      <c r="A3238" s="199">
        <v>43</v>
      </c>
      <c r="B3238" s="200" t="s">
        <v>1326</v>
      </c>
      <c r="C3238" s="200">
        <v>23</v>
      </c>
      <c r="D3238" s="200">
        <v>4</v>
      </c>
      <c r="E3238" s="200" t="s">
        <v>1816</v>
      </c>
      <c r="F3238" s="200" t="s">
        <v>1816</v>
      </c>
      <c r="G3238" s="200" t="s">
        <v>1738</v>
      </c>
      <c r="H3238" s="200">
        <v>7</v>
      </c>
      <c r="I3238" s="200">
        <v>1</v>
      </c>
      <c r="J3238" s="200">
        <v>7</v>
      </c>
      <c r="K3238" s="200" t="s">
        <v>32</v>
      </c>
      <c r="L3238" s="200" t="s">
        <v>63</v>
      </c>
      <c r="M3238" s="199" t="s">
        <v>1327</v>
      </c>
      <c r="O3238" s="237">
        <v>50</v>
      </c>
      <c r="P3238" s="238" t="s">
        <v>307</v>
      </c>
      <c r="Q3238" s="238"/>
      <c r="R3238" s="226">
        <v>10.06985281314139</v>
      </c>
      <c r="S3238" s="226">
        <v>12.238218277154674</v>
      </c>
      <c r="T3238" s="226">
        <f t="shared" si="250"/>
        <v>-2.1683654640132843</v>
      </c>
      <c r="U3238" s="199">
        <f t="shared" si="251"/>
        <v>0</v>
      </c>
      <c r="V3238" s="199">
        <f t="shared" si="252"/>
        <v>0</v>
      </c>
      <c r="W3238" s="199">
        <f t="shared" si="253"/>
        <v>0</v>
      </c>
      <c r="X3238" s="199">
        <f t="shared" si="254"/>
        <v>0</v>
      </c>
    </row>
    <row r="3239" spans="1:24" x14ac:dyDescent="0.25">
      <c r="A3239" s="218">
        <v>43</v>
      </c>
      <c r="B3239" s="219" t="s">
        <v>1326</v>
      </c>
      <c r="C3239" s="219">
        <v>23</v>
      </c>
      <c r="D3239" s="223">
        <v>4</v>
      </c>
      <c r="E3239" s="223" t="s">
        <v>1816</v>
      </c>
      <c r="F3239" s="223" t="s">
        <v>1816</v>
      </c>
      <c r="G3239" s="220" t="s">
        <v>1738</v>
      </c>
      <c r="H3239" s="221">
        <v>7</v>
      </c>
      <c r="I3239" s="222">
        <v>1</v>
      </c>
      <c r="J3239" s="222">
        <v>7</v>
      </c>
      <c r="K3239" s="230" t="s">
        <v>32</v>
      </c>
      <c r="L3239" s="223" t="s">
        <v>63</v>
      </c>
      <c r="M3239" s="220" t="s">
        <v>1327</v>
      </c>
      <c r="O3239" s="225">
        <v>100</v>
      </c>
      <c r="P3239" s="238" t="s">
        <v>307</v>
      </c>
      <c r="Q3239" s="238"/>
      <c r="R3239" s="226">
        <v>11.859925883865765</v>
      </c>
      <c r="S3239" s="226">
        <v>12.302427458657975</v>
      </c>
      <c r="T3239" s="226">
        <f t="shared" si="250"/>
        <v>-0.44250157479221031</v>
      </c>
      <c r="U3239" s="199">
        <f t="shared" si="251"/>
        <v>0</v>
      </c>
      <c r="V3239" s="199">
        <f t="shared" si="252"/>
        <v>0</v>
      </c>
      <c r="W3239" s="199">
        <f t="shared" si="253"/>
        <v>0</v>
      </c>
      <c r="X3239" s="199">
        <f t="shared" si="254"/>
        <v>0</v>
      </c>
    </row>
    <row r="3240" spans="1:24" x14ac:dyDescent="0.25">
      <c r="A3240" s="218">
        <v>43</v>
      </c>
      <c r="B3240" s="219" t="s">
        <v>1326</v>
      </c>
      <c r="C3240" s="219">
        <v>23</v>
      </c>
      <c r="D3240" s="223">
        <v>4</v>
      </c>
      <c r="E3240" s="223" t="s">
        <v>1816</v>
      </c>
      <c r="F3240" s="223" t="s">
        <v>1816</v>
      </c>
      <c r="G3240" s="220" t="s">
        <v>1738</v>
      </c>
      <c r="H3240" s="221">
        <v>7</v>
      </c>
      <c r="I3240" s="222">
        <v>1</v>
      </c>
      <c r="J3240" s="222">
        <v>7</v>
      </c>
      <c r="K3240" s="230" t="s">
        <v>32</v>
      </c>
      <c r="L3240" s="223" t="s">
        <v>63</v>
      </c>
      <c r="M3240" s="220" t="s">
        <v>1327</v>
      </c>
      <c r="O3240" s="225">
        <v>100</v>
      </c>
      <c r="P3240" s="238" t="s">
        <v>4</v>
      </c>
      <c r="Q3240" s="238"/>
      <c r="R3240" s="226">
        <v>6.6438561897747253</v>
      </c>
      <c r="S3240" s="226">
        <v>6.6438561897747253</v>
      </c>
      <c r="T3240" s="226">
        <f t="shared" si="250"/>
        <v>0</v>
      </c>
      <c r="U3240" s="199">
        <f t="shared" si="251"/>
        <v>0</v>
      </c>
      <c r="V3240" s="199">
        <f t="shared" si="252"/>
        <v>0</v>
      </c>
      <c r="W3240" s="199">
        <f t="shared" si="253"/>
        <v>0</v>
      </c>
      <c r="X3240" s="199">
        <f t="shared" si="254"/>
        <v>0</v>
      </c>
    </row>
    <row r="3241" spans="1:24" x14ac:dyDescent="0.25">
      <c r="A3241" s="199">
        <v>43</v>
      </c>
      <c r="B3241" s="200" t="s">
        <v>1326</v>
      </c>
      <c r="C3241" s="200">
        <v>23</v>
      </c>
      <c r="D3241" s="200">
        <v>4</v>
      </c>
      <c r="E3241" s="200" t="s">
        <v>1816</v>
      </c>
      <c r="F3241" s="200" t="s">
        <v>1816</v>
      </c>
      <c r="G3241" s="200" t="s">
        <v>1738</v>
      </c>
      <c r="H3241" s="200">
        <v>7</v>
      </c>
      <c r="I3241" s="200">
        <v>1</v>
      </c>
      <c r="J3241" s="200">
        <v>7</v>
      </c>
      <c r="K3241" s="200" t="s">
        <v>32</v>
      </c>
      <c r="L3241" s="200" t="s">
        <v>63</v>
      </c>
      <c r="M3241" s="199" t="s">
        <v>1327</v>
      </c>
      <c r="O3241" s="237">
        <v>50</v>
      </c>
      <c r="P3241" s="238" t="s">
        <v>4</v>
      </c>
      <c r="Q3241" s="238"/>
      <c r="R3241" s="226">
        <v>6.6438561897747253</v>
      </c>
      <c r="S3241" s="226">
        <v>6.6438561897747253</v>
      </c>
      <c r="T3241" s="226">
        <f t="shared" si="250"/>
        <v>0</v>
      </c>
      <c r="U3241" s="199">
        <f t="shared" si="251"/>
        <v>0</v>
      </c>
      <c r="V3241" s="199">
        <f t="shared" si="252"/>
        <v>0</v>
      </c>
      <c r="W3241" s="199">
        <f t="shared" si="253"/>
        <v>0</v>
      </c>
      <c r="X3241" s="199">
        <f t="shared" si="254"/>
        <v>0</v>
      </c>
    </row>
    <row r="3242" spans="1:24" x14ac:dyDescent="0.25">
      <c r="A3242" s="199">
        <v>43</v>
      </c>
      <c r="B3242" s="200" t="s">
        <v>1326</v>
      </c>
      <c r="C3242" s="200">
        <v>23</v>
      </c>
      <c r="D3242" s="200">
        <v>4</v>
      </c>
      <c r="E3242" s="200" t="s">
        <v>1816</v>
      </c>
      <c r="F3242" s="200" t="s">
        <v>1816</v>
      </c>
      <c r="G3242" s="200" t="s">
        <v>1738</v>
      </c>
      <c r="H3242" s="200">
        <v>7</v>
      </c>
      <c r="I3242" s="200">
        <v>1</v>
      </c>
      <c r="J3242" s="200">
        <v>7</v>
      </c>
      <c r="K3242" s="200" t="s">
        <v>32</v>
      </c>
      <c r="L3242" s="200" t="s">
        <v>63</v>
      </c>
      <c r="M3242" s="199" t="s">
        <v>1327</v>
      </c>
      <c r="O3242" s="237">
        <v>10</v>
      </c>
      <c r="P3242" s="238" t="s">
        <v>4</v>
      </c>
      <c r="Q3242" s="238"/>
      <c r="R3242" s="226">
        <v>6.6438561897747253</v>
      </c>
      <c r="S3242" s="226">
        <v>6.6438561897747253</v>
      </c>
      <c r="T3242" s="226">
        <f t="shared" si="250"/>
        <v>0</v>
      </c>
      <c r="U3242" s="199">
        <f t="shared" si="251"/>
        <v>0</v>
      </c>
      <c r="V3242" s="199">
        <f t="shared" si="252"/>
        <v>0</v>
      </c>
      <c r="W3242" s="199">
        <f t="shared" si="253"/>
        <v>0</v>
      </c>
      <c r="X3242" s="199">
        <f t="shared" si="254"/>
        <v>0</v>
      </c>
    </row>
    <row r="3243" spans="1:24" x14ac:dyDescent="0.25">
      <c r="A3243" s="199">
        <v>43</v>
      </c>
      <c r="B3243" s="200" t="s">
        <v>1326</v>
      </c>
      <c r="C3243" s="200">
        <v>23</v>
      </c>
      <c r="D3243" s="200">
        <v>4</v>
      </c>
      <c r="E3243" s="200" t="s">
        <v>1816</v>
      </c>
      <c r="F3243" s="200" t="s">
        <v>1816</v>
      </c>
      <c r="G3243" s="200" t="s">
        <v>1738</v>
      </c>
      <c r="H3243" s="200">
        <v>7</v>
      </c>
      <c r="I3243" s="200">
        <v>1</v>
      </c>
      <c r="J3243" s="200">
        <v>7</v>
      </c>
      <c r="K3243" s="200" t="s">
        <v>32</v>
      </c>
      <c r="L3243" s="200" t="s">
        <v>63</v>
      </c>
      <c r="M3243" s="199" t="s">
        <v>1327</v>
      </c>
      <c r="O3243" s="237">
        <v>1</v>
      </c>
      <c r="P3243" s="238" t="s">
        <v>4</v>
      </c>
      <c r="Q3243" s="238"/>
      <c r="R3243" s="226">
        <v>6.6438561897747253</v>
      </c>
      <c r="S3243" s="226">
        <v>6.6438561897747253</v>
      </c>
      <c r="T3243" s="226">
        <f t="shared" si="250"/>
        <v>0</v>
      </c>
      <c r="U3243" s="199">
        <f t="shared" si="251"/>
        <v>0</v>
      </c>
      <c r="V3243" s="199">
        <f t="shared" si="252"/>
        <v>0</v>
      </c>
      <c r="W3243" s="199">
        <f t="shared" si="253"/>
        <v>0</v>
      </c>
      <c r="X3243" s="199">
        <f t="shared" si="254"/>
        <v>0</v>
      </c>
    </row>
    <row r="3244" spans="1:24" x14ac:dyDescent="0.25">
      <c r="A3244" s="199">
        <v>43</v>
      </c>
      <c r="B3244" s="200" t="s">
        <v>1326</v>
      </c>
      <c r="C3244" s="200">
        <v>23</v>
      </c>
      <c r="D3244" s="200">
        <v>4</v>
      </c>
      <c r="E3244" s="200" t="s">
        <v>1816</v>
      </c>
      <c r="F3244" s="200" t="s">
        <v>1816</v>
      </c>
      <c r="G3244" s="200" t="s">
        <v>1738</v>
      </c>
      <c r="H3244" s="200">
        <v>7</v>
      </c>
      <c r="I3244" s="200">
        <v>1</v>
      </c>
      <c r="J3244" s="200">
        <v>7</v>
      </c>
      <c r="K3244" s="200" t="s">
        <v>32</v>
      </c>
      <c r="L3244" s="200" t="s">
        <v>63</v>
      </c>
      <c r="M3244" s="199" t="s">
        <v>1327</v>
      </c>
      <c r="O3244" s="237">
        <v>0.5</v>
      </c>
      <c r="P3244" s="238" t="s">
        <v>4</v>
      </c>
      <c r="Q3244" s="238"/>
      <c r="R3244" s="226">
        <v>6.6438561897747253</v>
      </c>
      <c r="S3244" s="226">
        <v>6.6438561897747253</v>
      </c>
      <c r="T3244" s="226">
        <f t="shared" si="250"/>
        <v>0</v>
      </c>
      <c r="U3244" s="199">
        <f t="shared" si="251"/>
        <v>0</v>
      </c>
      <c r="V3244" s="199">
        <f t="shared" si="252"/>
        <v>0</v>
      </c>
      <c r="W3244" s="199">
        <f t="shared" si="253"/>
        <v>0</v>
      </c>
      <c r="X3244" s="199">
        <f t="shared" si="254"/>
        <v>0</v>
      </c>
    </row>
    <row r="3245" spans="1:24" x14ac:dyDescent="0.25">
      <c r="A3245" s="199">
        <v>43</v>
      </c>
      <c r="B3245" s="200" t="s">
        <v>1326</v>
      </c>
      <c r="C3245" s="200">
        <v>23</v>
      </c>
      <c r="D3245" s="200">
        <v>4</v>
      </c>
      <c r="E3245" s="200" t="s">
        <v>1816</v>
      </c>
      <c r="F3245" s="200" t="s">
        <v>1816</v>
      </c>
      <c r="G3245" s="200" t="s">
        <v>1738</v>
      </c>
      <c r="H3245" s="200">
        <v>7</v>
      </c>
      <c r="I3245" s="200">
        <v>1</v>
      </c>
      <c r="J3245" s="200">
        <v>7</v>
      </c>
      <c r="K3245" s="200" t="s">
        <v>32</v>
      </c>
      <c r="L3245" s="200" t="s">
        <v>63</v>
      </c>
      <c r="M3245" s="199" t="s">
        <v>1327</v>
      </c>
      <c r="O3245" s="237">
        <v>0.1</v>
      </c>
      <c r="P3245" s="238" t="s">
        <v>4</v>
      </c>
      <c r="Q3245" s="238"/>
      <c r="R3245" s="226">
        <v>6.6438561897747253</v>
      </c>
      <c r="S3245" s="226">
        <v>6.6438561897747253</v>
      </c>
      <c r="T3245" s="226">
        <f t="shared" si="250"/>
        <v>0</v>
      </c>
      <c r="U3245" s="199">
        <f t="shared" si="251"/>
        <v>0</v>
      </c>
      <c r="V3245" s="199">
        <f t="shared" si="252"/>
        <v>0</v>
      </c>
      <c r="W3245" s="199">
        <f t="shared" si="253"/>
        <v>0</v>
      </c>
      <c r="X3245" s="199">
        <f t="shared" si="254"/>
        <v>0</v>
      </c>
    </row>
    <row r="3246" spans="1:24" x14ac:dyDescent="0.25">
      <c r="A3246" s="218">
        <v>62</v>
      </c>
      <c r="B3246" s="219" t="s">
        <v>1070</v>
      </c>
      <c r="C3246" s="219">
        <v>32</v>
      </c>
      <c r="D3246" s="223">
        <v>4</v>
      </c>
      <c r="E3246" s="223" t="s">
        <v>1816</v>
      </c>
      <c r="F3246" s="223" t="s">
        <v>1819</v>
      </c>
      <c r="G3246" s="220" t="s">
        <v>1739</v>
      </c>
      <c r="H3246" s="221">
        <v>8</v>
      </c>
      <c r="I3246" s="221">
        <v>2</v>
      </c>
      <c r="J3246" s="222">
        <v>8</v>
      </c>
      <c r="K3246" s="230" t="s">
        <v>32</v>
      </c>
      <c r="L3246" s="223" t="s">
        <v>86</v>
      </c>
      <c r="M3246" s="220" t="s">
        <v>1334</v>
      </c>
      <c r="O3246" s="225">
        <v>100</v>
      </c>
      <c r="P3246" s="204" t="s">
        <v>0</v>
      </c>
      <c r="Q3246" s="204"/>
      <c r="R3246" s="226">
        <v>6.6438561897747253</v>
      </c>
      <c r="S3246" s="226">
        <v>9.235290030881675</v>
      </c>
      <c r="T3246" s="226">
        <f t="shared" si="250"/>
        <v>-2.5914338411069497</v>
      </c>
      <c r="U3246" s="199">
        <f t="shared" si="251"/>
        <v>0</v>
      </c>
      <c r="V3246" s="199">
        <f t="shared" si="252"/>
        <v>0</v>
      </c>
      <c r="W3246" s="199">
        <f t="shared" si="253"/>
        <v>0</v>
      </c>
      <c r="X3246" s="199">
        <f t="shared" si="254"/>
        <v>0</v>
      </c>
    </row>
    <row r="3247" spans="1:24" x14ac:dyDescent="0.25">
      <c r="A3247" s="199">
        <v>62</v>
      </c>
      <c r="B3247" s="200" t="s">
        <v>1070</v>
      </c>
      <c r="C3247" s="200">
        <v>32</v>
      </c>
      <c r="D3247" s="200">
        <v>4</v>
      </c>
      <c r="E3247" s="200" t="s">
        <v>1816</v>
      </c>
      <c r="F3247" s="200" t="s">
        <v>1819</v>
      </c>
      <c r="G3247" s="200" t="s">
        <v>1739</v>
      </c>
      <c r="H3247" s="200">
        <v>8</v>
      </c>
      <c r="I3247" s="200">
        <v>2</v>
      </c>
      <c r="J3247" s="200">
        <v>8</v>
      </c>
      <c r="K3247" s="200" t="s">
        <v>32</v>
      </c>
      <c r="L3247" s="200" t="s">
        <v>86</v>
      </c>
      <c r="M3247" s="199" t="s">
        <v>1334</v>
      </c>
      <c r="O3247" s="237">
        <v>50</v>
      </c>
      <c r="P3247" s="204" t="s">
        <v>0</v>
      </c>
      <c r="Q3247" s="204"/>
      <c r="R3247" s="226">
        <v>6.6438561897747253</v>
      </c>
      <c r="S3247" s="226">
        <v>8.3504889595198843</v>
      </c>
      <c r="T3247" s="226">
        <f t="shared" si="250"/>
        <v>-1.7066327697451591</v>
      </c>
      <c r="U3247" s="199">
        <f t="shared" si="251"/>
        <v>0</v>
      </c>
      <c r="V3247" s="199">
        <f t="shared" si="252"/>
        <v>0</v>
      </c>
      <c r="W3247" s="199">
        <f t="shared" si="253"/>
        <v>0</v>
      </c>
      <c r="X3247" s="199">
        <f t="shared" si="254"/>
        <v>0</v>
      </c>
    </row>
    <row r="3248" spans="1:24" x14ac:dyDescent="0.25">
      <c r="A3248" s="199">
        <v>62</v>
      </c>
      <c r="B3248" s="200" t="s">
        <v>1070</v>
      </c>
      <c r="C3248" s="200">
        <v>32</v>
      </c>
      <c r="D3248" s="200">
        <v>4</v>
      </c>
      <c r="E3248" s="200" t="s">
        <v>1816</v>
      </c>
      <c r="F3248" s="200" t="s">
        <v>1819</v>
      </c>
      <c r="G3248" s="200" t="s">
        <v>1739</v>
      </c>
      <c r="H3248" s="200">
        <v>8</v>
      </c>
      <c r="I3248" s="200">
        <v>2</v>
      </c>
      <c r="J3248" s="200">
        <v>8</v>
      </c>
      <c r="K3248" s="200" t="s">
        <v>32</v>
      </c>
      <c r="L3248" s="200" t="s">
        <v>86</v>
      </c>
      <c r="M3248" s="199" t="s">
        <v>1334</v>
      </c>
      <c r="O3248" s="237">
        <v>10</v>
      </c>
      <c r="P3248" s="204" t="s">
        <v>0</v>
      </c>
      <c r="Q3248" s="204"/>
      <c r="R3248" s="226">
        <v>6.6438561897747253</v>
      </c>
      <c r="S3248" s="226">
        <v>6.6438561897747253</v>
      </c>
      <c r="T3248" s="226">
        <f t="shared" si="250"/>
        <v>0</v>
      </c>
      <c r="U3248" s="199">
        <f t="shared" si="251"/>
        <v>0</v>
      </c>
      <c r="V3248" s="199">
        <f t="shared" si="252"/>
        <v>0</v>
      </c>
      <c r="W3248" s="199">
        <f t="shared" si="253"/>
        <v>0</v>
      </c>
      <c r="X3248" s="199">
        <f t="shared" si="254"/>
        <v>0</v>
      </c>
    </row>
    <row r="3249" spans="1:24" x14ac:dyDescent="0.25">
      <c r="A3249" s="199">
        <v>62</v>
      </c>
      <c r="B3249" s="200" t="s">
        <v>1070</v>
      </c>
      <c r="C3249" s="200">
        <v>32</v>
      </c>
      <c r="D3249" s="200">
        <v>4</v>
      </c>
      <c r="E3249" s="200" t="s">
        <v>1816</v>
      </c>
      <c r="F3249" s="200" t="s">
        <v>1819</v>
      </c>
      <c r="G3249" s="200" t="s">
        <v>1739</v>
      </c>
      <c r="H3249" s="200">
        <v>8</v>
      </c>
      <c r="I3249" s="200">
        <v>2</v>
      </c>
      <c r="J3249" s="200">
        <v>8</v>
      </c>
      <c r="K3249" s="200" t="s">
        <v>32</v>
      </c>
      <c r="L3249" s="200" t="s">
        <v>86</v>
      </c>
      <c r="M3249" s="199" t="s">
        <v>1334</v>
      </c>
      <c r="O3249" s="237">
        <v>1</v>
      </c>
      <c r="P3249" s="204" t="s">
        <v>0</v>
      </c>
      <c r="Q3249" s="204"/>
      <c r="R3249" s="226">
        <v>6.6438561897747253</v>
      </c>
      <c r="S3249" s="226">
        <v>6.6438561897747253</v>
      </c>
      <c r="T3249" s="226">
        <f t="shared" si="250"/>
        <v>0</v>
      </c>
      <c r="U3249" s="199">
        <f t="shared" si="251"/>
        <v>0</v>
      </c>
      <c r="V3249" s="199">
        <f t="shared" si="252"/>
        <v>0</v>
      </c>
      <c r="W3249" s="199">
        <f t="shared" si="253"/>
        <v>0</v>
      </c>
      <c r="X3249" s="199">
        <f t="shared" si="254"/>
        <v>0</v>
      </c>
    </row>
    <row r="3250" spans="1:24" x14ac:dyDescent="0.25">
      <c r="A3250" s="199">
        <v>62</v>
      </c>
      <c r="B3250" s="200" t="s">
        <v>1070</v>
      </c>
      <c r="C3250" s="200">
        <v>32</v>
      </c>
      <c r="D3250" s="200">
        <v>4</v>
      </c>
      <c r="E3250" s="200" t="s">
        <v>1816</v>
      </c>
      <c r="F3250" s="200" t="s">
        <v>1819</v>
      </c>
      <c r="G3250" s="200" t="s">
        <v>1739</v>
      </c>
      <c r="H3250" s="200">
        <v>8</v>
      </c>
      <c r="I3250" s="200">
        <v>2</v>
      </c>
      <c r="J3250" s="200">
        <v>8</v>
      </c>
      <c r="K3250" s="200" t="s">
        <v>32</v>
      </c>
      <c r="L3250" s="200" t="s">
        <v>86</v>
      </c>
      <c r="M3250" s="199" t="s">
        <v>1334</v>
      </c>
      <c r="O3250" s="237">
        <v>0.5</v>
      </c>
      <c r="P3250" s="204" t="s">
        <v>0</v>
      </c>
      <c r="Q3250" s="204"/>
      <c r="R3250" s="226">
        <v>6.6438561897747253</v>
      </c>
      <c r="S3250" s="226">
        <v>6.6438561897747253</v>
      </c>
      <c r="T3250" s="226">
        <f t="shared" si="250"/>
        <v>0</v>
      </c>
      <c r="U3250" s="199">
        <f t="shared" si="251"/>
        <v>0</v>
      </c>
      <c r="V3250" s="199">
        <f t="shared" si="252"/>
        <v>0</v>
      </c>
      <c r="W3250" s="199">
        <f t="shared" si="253"/>
        <v>0</v>
      </c>
      <c r="X3250" s="199">
        <f t="shared" si="254"/>
        <v>0</v>
      </c>
    </row>
    <row r="3251" spans="1:24" x14ac:dyDescent="0.25">
      <c r="A3251" s="199">
        <v>62</v>
      </c>
      <c r="B3251" s="200" t="s">
        <v>1070</v>
      </c>
      <c r="C3251" s="200">
        <v>32</v>
      </c>
      <c r="D3251" s="200">
        <v>4</v>
      </c>
      <c r="E3251" s="200" t="s">
        <v>1816</v>
      </c>
      <c r="F3251" s="200" t="s">
        <v>1819</v>
      </c>
      <c r="G3251" s="200" t="s">
        <v>1739</v>
      </c>
      <c r="H3251" s="200">
        <v>8</v>
      </c>
      <c r="I3251" s="200">
        <v>2</v>
      </c>
      <c r="J3251" s="200">
        <v>8</v>
      </c>
      <c r="K3251" s="200" t="s">
        <v>32</v>
      </c>
      <c r="L3251" s="200" t="s">
        <v>86</v>
      </c>
      <c r="M3251" s="199" t="s">
        <v>1334</v>
      </c>
      <c r="O3251" s="237">
        <v>0.1</v>
      </c>
      <c r="P3251" s="204" t="s">
        <v>0</v>
      </c>
      <c r="Q3251" s="204"/>
      <c r="R3251" s="226">
        <v>6.6438561897747253</v>
      </c>
      <c r="S3251" s="226">
        <v>6.6438561897747253</v>
      </c>
      <c r="T3251" s="226">
        <f t="shared" si="250"/>
        <v>0</v>
      </c>
      <c r="U3251" s="199">
        <f t="shared" si="251"/>
        <v>0</v>
      </c>
      <c r="V3251" s="199">
        <f t="shared" si="252"/>
        <v>0</v>
      </c>
      <c r="W3251" s="199">
        <f t="shared" si="253"/>
        <v>0</v>
      </c>
      <c r="X3251" s="199">
        <f t="shared" si="254"/>
        <v>0</v>
      </c>
    </row>
    <row r="3252" spans="1:24" x14ac:dyDescent="0.25">
      <c r="A3252" s="218">
        <v>62</v>
      </c>
      <c r="B3252" s="219" t="s">
        <v>1070</v>
      </c>
      <c r="C3252" s="219">
        <v>32</v>
      </c>
      <c r="D3252" s="223">
        <v>4</v>
      </c>
      <c r="E3252" s="223" t="s">
        <v>1816</v>
      </c>
      <c r="F3252" s="223" t="s">
        <v>1819</v>
      </c>
      <c r="G3252" s="220" t="s">
        <v>1739</v>
      </c>
      <c r="H3252" s="221">
        <v>8</v>
      </c>
      <c r="I3252" s="221">
        <v>2</v>
      </c>
      <c r="J3252" s="222">
        <v>8</v>
      </c>
      <c r="K3252" s="230" t="s">
        <v>32</v>
      </c>
      <c r="L3252" s="223" t="s">
        <v>86</v>
      </c>
      <c r="M3252" s="220" t="s">
        <v>1334</v>
      </c>
      <c r="O3252" s="225">
        <v>100</v>
      </c>
      <c r="P3252" s="208" t="s">
        <v>2</v>
      </c>
      <c r="Q3252" s="208"/>
      <c r="R3252" s="226">
        <v>6.6438561897747253</v>
      </c>
      <c r="S3252" s="226">
        <v>6.6438561897747253</v>
      </c>
      <c r="T3252" s="226">
        <f t="shared" si="250"/>
        <v>0</v>
      </c>
      <c r="U3252" s="199">
        <f t="shared" si="251"/>
        <v>0</v>
      </c>
      <c r="V3252" s="199">
        <f t="shared" si="252"/>
        <v>0</v>
      </c>
      <c r="W3252" s="199">
        <f t="shared" si="253"/>
        <v>0</v>
      </c>
      <c r="X3252" s="199">
        <f t="shared" si="254"/>
        <v>0</v>
      </c>
    </row>
    <row r="3253" spans="1:24" x14ac:dyDescent="0.25">
      <c r="A3253" s="199">
        <v>62</v>
      </c>
      <c r="B3253" s="200" t="s">
        <v>1070</v>
      </c>
      <c r="C3253" s="200">
        <v>32</v>
      </c>
      <c r="D3253" s="200">
        <v>4</v>
      </c>
      <c r="E3253" s="200" t="s">
        <v>1816</v>
      </c>
      <c r="F3253" s="200" t="s">
        <v>1819</v>
      </c>
      <c r="G3253" s="200" t="s">
        <v>1739</v>
      </c>
      <c r="H3253" s="200">
        <v>8</v>
      </c>
      <c r="I3253" s="200">
        <v>2</v>
      </c>
      <c r="J3253" s="200">
        <v>8</v>
      </c>
      <c r="K3253" s="200" t="s">
        <v>32</v>
      </c>
      <c r="L3253" s="200" t="s">
        <v>86</v>
      </c>
      <c r="M3253" s="199" t="s">
        <v>1334</v>
      </c>
      <c r="O3253" s="237">
        <v>10</v>
      </c>
      <c r="P3253" s="208" t="s">
        <v>2</v>
      </c>
      <c r="Q3253" s="208"/>
      <c r="R3253" s="226">
        <v>6.6438561897747253</v>
      </c>
      <c r="S3253" s="226">
        <v>6.6438561897747253</v>
      </c>
      <c r="T3253" s="226">
        <f t="shared" si="250"/>
        <v>0</v>
      </c>
      <c r="U3253" s="199">
        <f t="shared" si="251"/>
        <v>0</v>
      </c>
      <c r="V3253" s="199">
        <f t="shared" si="252"/>
        <v>0</v>
      </c>
      <c r="W3253" s="199">
        <f t="shared" si="253"/>
        <v>0</v>
      </c>
      <c r="X3253" s="199">
        <f t="shared" si="254"/>
        <v>0</v>
      </c>
    </row>
    <row r="3254" spans="1:24" x14ac:dyDescent="0.25">
      <c r="A3254" s="199">
        <v>62</v>
      </c>
      <c r="B3254" s="200" t="s">
        <v>1070</v>
      </c>
      <c r="C3254" s="200">
        <v>32</v>
      </c>
      <c r="D3254" s="200">
        <v>4</v>
      </c>
      <c r="E3254" s="200" t="s">
        <v>1816</v>
      </c>
      <c r="F3254" s="200" t="s">
        <v>1819</v>
      </c>
      <c r="G3254" s="200" t="s">
        <v>1739</v>
      </c>
      <c r="H3254" s="200">
        <v>8</v>
      </c>
      <c r="I3254" s="200">
        <v>2</v>
      </c>
      <c r="J3254" s="200">
        <v>8</v>
      </c>
      <c r="K3254" s="200" t="s">
        <v>32</v>
      </c>
      <c r="L3254" s="200" t="s">
        <v>86</v>
      </c>
      <c r="M3254" s="199" t="s">
        <v>1334</v>
      </c>
      <c r="O3254" s="237">
        <v>1</v>
      </c>
      <c r="P3254" s="208" t="s">
        <v>2</v>
      </c>
      <c r="Q3254" s="208"/>
      <c r="R3254" s="226">
        <v>6.6438561897747253</v>
      </c>
      <c r="S3254" s="226">
        <v>6.6438561897747253</v>
      </c>
      <c r="T3254" s="226">
        <f t="shared" si="250"/>
        <v>0</v>
      </c>
      <c r="U3254" s="199">
        <f t="shared" si="251"/>
        <v>0</v>
      </c>
      <c r="V3254" s="199">
        <f t="shared" si="252"/>
        <v>0</v>
      </c>
      <c r="W3254" s="199">
        <f t="shared" si="253"/>
        <v>0</v>
      </c>
      <c r="X3254" s="199">
        <f t="shared" si="254"/>
        <v>0</v>
      </c>
    </row>
    <row r="3255" spans="1:24" x14ac:dyDescent="0.25">
      <c r="A3255" s="199">
        <v>62</v>
      </c>
      <c r="B3255" s="200" t="s">
        <v>1070</v>
      </c>
      <c r="C3255" s="200">
        <v>32</v>
      </c>
      <c r="D3255" s="200">
        <v>4</v>
      </c>
      <c r="E3255" s="200" t="s">
        <v>1816</v>
      </c>
      <c r="F3255" s="200" t="s">
        <v>1819</v>
      </c>
      <c r="G3255" s="200" t="s">
        <v>1739</v>
      </c>
      <c r="H3255" s="200">
        <v>8</v>
      </c>
      <c r="I3255" s="200">
        <v>2</v>
      </c>
      <c r="J3255" s="200">
        <v>8</v>
      </c>
      <c r="K3255" s="200" t="s">
        <v>32</v>
      </c>
      <c r="L3255" s="200" t="s">
        <v>86</v>
      </c>
      <c r="M3255" s="199" t="s">
        <v>1334</v>
      </c>
      <c r="O3255" s="237">
        <v>0.1</v>
      </c>
      <c r="P3255" s="208" t="s">
        <v>2</v>
      </c>
      <c r="Q3255" s="208"/>
      <c r="R3255" s="226">
        <v>6.6438561897747253</v>
      </c>
      <c r="S3255" s="226">
        <v>6.6438561897747253</v>
      </c>
      <c r="T3255" s="226">
        <f t="shared" si="250"/>
        <v>0</v>
      </c>
      <c r="U3255" s="199">
        <f t="shared" si="251"/>
        <v>0</v>
      </c>
      <c r="V3255" s="199">
        <f t="shared" si="252"/>
        <v>0</v>
      </c>
      <c r="W3255" s="199">
        <f t="shared" si="253"/>
        <v>0</v>
      </c>
      <c r="X3255" s="199">
        <f t="shared" si="254"/>
        <v>0</v>
      </c>
    </row>
    <row r="3256" spans="1:24" x14ac:dyDescent="0.25">
      <c r="A3256" s="218">
        <v>62</v>
      </c>
      <c r="B3256" s="219" t="s">
        <v>1070</v>
      </c>
      <c r="C3256" s="219">
        <v>32</v>
      </c>
      <c r="D3256" s="223">
        <v>4</v>
      </c>
      <c r="E3256" s="223" t="s">
        <v>1816</v>
      </c>
      <c r="F3256" s="223" t="s">
        <v>1819</v>
      </c>
      <c r="G3256" s="220" t="s">
        <v>1739</v>
      </c>
      <c r="H3256" s="221">
        <v>8</v>
      </c>
      <c r="I3256" s="221">
        <v>2</v>
      </c>
      <c r="J3256" s="222">
        <v>8</v>
      </c>
      <c r="K3256" s="230" t="s">
        <v>32</v>
      </c>
      <c r="L3256" s="223" t="s">
        <v>86</v>
      </c>
      <c r="M3256" s="220" t="s">
        <v>1334</v>
      </c>
      <c r="O3256" s="225">
        <v>100</v>
      </c>
      <c r="P3256" s="207" t="s">
        <v>3</v>
      </c>
      <c r="Q3256" s="207"/>
      <c r="R3256" s="226">
        <v>6.6438561897747253</v>
      </c>
      <c r="S3256" s="226">
        <v>6.6438561897747253</v>
      </c>
      <c r="T3256" s="226">
        <f t="shared" si="250"/>
        <v>0</v>
      </c>
      <c r="U3256" s="199">
        <f t="shared" si="251"/>
        <v>0</v>
      </c>
      <c r="V3256" s="199">
        <f t="shared" si="252"/>
        <v>0</v>
      </c>
      <c r="W3256" s="199">
        <f t="shared" si="253"/>
        <v>0</v>
      </c>
      <c r="X3256" s="199">
        <f t="shared" si="254"/>
        <v>0</v>
      </c>
    </row>
    <row r="3257" spans="1:24" x14ac:dyDescent="0.25">
      <c r="A3257" s="199">
        <v>62</v>
      </c>
      <c r="B3257" s="200" t="s">
        <v>1070</v>
      </c>
      <c r="C3257" s="200">
        <v>32</v>
      </c>
      <c r="D3257" s="200">
        <v>4</v>
      </c>
      <c r="E3257" s="200" t="s">
        <v>1816</v>
      </c>
      <c r="F3257" s="200" t="s">
        <v>1819</v>
      </c>
      <c r="G3257" s="200" t="s">
        <v>1739</v>
      </c>
      <c r="H3257" s="200">
        <v>8</v>
      </c>
      <c r="I3257" s="200">
        <v>2</v>
      </c>
      <c r="J3257" s="200">
        <v>8</v>
      </c>
      <c r="K3257" s="200" t="s">
        <v>32</v>
      </c>
      <c r="L3257" s="200" t="s">
        <v>86</v>
      </c>
      <c r="M3257" s="199" t="s">
        <v>1334</v>
      </c>
      <c r="O3257" s="237">
        <v>10</v>
      </c>
      <c r="P3257" s="207" t="s">
        <v>3</v>
      </c>
      <c r="Q3257" s="207"/>
      <c r="R3257" s="226">
        <v>6.6438561897747253</v>
      </c>
      <c r="S3257" s="226">
        <v>6.6438561897747253</v>
      </c>
      <c r="T3257" s="226">
        <f t="shared" si="250"/>
        <v>0</v>
      </c>
      <c r="U3257" s="199">
        <f t="shared" si="251"/>
        <v>0</v>
      </c>
      <c r="V3257" s="199">
        <f t="shared" si="252"/>
        <v>0</v>
      </c>
      <c r="W3257" s="199">
        <f t="shared" si="253"/>
        <v>0</v>
      </c>
      <c r="X3257" s="199">
        <f t="shared" si="254"/>
        <v>0</v>
      </c>
    </row>
    <row r="3258" spans="1:24" x14ac:dyDescent="0.25">
      <c r="A3258" s="199">
        <v>62</v>
      </c>
      <c r="B3258" s="200" t="s">
        <v>1070</v>
      </c>
      <c r="C3258" s="200">
        <v>32</v>
      </c>
      <c r="D3258" s="200">
        <v>4</v>
      </c>
      <c r="E3258" s="200" t="s">
        <v>1816</v>
      </c>
      <c r="F3258" s="200" t="s">
        <v>1819</v>
      </c>
      <c r="G3258" s="200" t="s">
        <v>1739</v>
      </c>
      <c r="H3258" s="200">
        <v>8</v>
      </c>
      <c r="I3258" s="200">
        <v>2</v>
      </c>
      <c r="J3258" s="200">
        <v>8</v>
      </c>
      <c r="K3258" s="200" t="s">
        <v>32</v>
      </c>
      <c r="L3258" s="200" t="s">
        <v>86</v>
      </c>
      <c r="M3258" s="199" t="s">
        <v>1334</v>
      </c>
      <c r="O3258" s="237">
        <v>1</v>
      </c>
      <c r="P3258" s="207" t="s">
        <v>3</v>
      </c>
      <c r="Q3258" s="207"/>
      <c r="R3258" s="226">
        <v>6.6438561897747253</v>
      </c>
      <c r="S3258" s="226">
        <v>6.6438561897747253</v>
      </c>
      <c r="T3258" s="226">
        <f t="shared" si="250"/>
        <v>0</v>
      </c>
      <c r="U3258" s="199">
        <f t="shared" si="251"/>
        <v>0</v>
      </c>
      <c r="V3258" s="199">
        <f t="shared" si="252"/>
        <v>0</v>
      </c>
      <c r="W3258" s="199">
        <f t="shared" si="253"/>
        <v>0</v>
      </c>
      <c r="X3258" s="199">
        <f t="shared" si="254"/>
        <v>0</v>
      </c>
    </row>
    <row r="3259" spans="1:24" x14ac:dyDescent="0.25">
      <c r="A3259" s="218">
        <v>62</v>
      </c>
      <c r="B3259" s="219" t="s">
        <v>1070</v>
      </c>
      <c r="C3259" s="219">
        <v>32</v>
      </c>
      <c r="D3259" s="223">
        <v>4</v>
      </c>
      <c r="E3259" s="223" t="s">
        <v>1816</v>
      </c>
      <c r="F3259" s="223" t="s">
        <v>1819</v>
      </c>
      <c r="G3259" s="220" t="s">
        <v>1739</v>
      </c>
      <c r="H3259" s="221">
        <v>8</v>
      </c>
      <c r="I3259" s="221">
        <v>2</v>
      </c>
      <c r="J3259" s="222">
        <v>8</v>
      </c>
      <c r="K3259" s="230" t="s">
        <v>32</v>
      </c>
      <c r="L3259" s="223" t="s">
        <v>86</v>
      </c>
      <c r="M3259" s="220" t="s">
        <v>1334</v>
      </c>
      <c r="O3259" s="225">
        <v>100</v>
      </c>
      <c r="P3259" s="209" t="s">
        <v>117</v>
      </c>
      <c r="Q3259" s="209"/>
      <c r="R3259" s="226">
        <v>6.6438561897747253</v>
      </c>
      <c r="S3259" s="226">
        <v>6.6438561897747253</v>
      </c>
      <c r="T3259" s="226">
        <f t="shared" si="250"/>
        <v>0</v>
      </c>
      <c r="U3259" s="199">
        <f t="shared" si="251"/>
        <v>0</v>
      </c>
      <c r="V3259" s="199">
        <f t="shared" si="252"/>
        <v>0</v>
      </c>
      <c r="W3259" s="199">
        <f t="shared" si="253"/>
        <v>0</v>
      </c>
      <c r="X3259" s="199">
        <f t="shared" si="254"/>
        <v>0</v>
      </c>
    </row>
    <row r="3260" spans="1:24" x14ac:dyDescent="0.25">
      <c r="A3260" s="199">
        <v>62</v>
      </c>
      <c r="B3260" s="200" t="s">
        <v>1070</v>
      </c>
      <c r="C3260" s="200">
        <v>32</v>
      </c>
      <c r="D3260" s="200">
        <v>4</v>
      </c>
      <c r="E3260" s="200" t="s">
        <v>1816</v>
      </c>
      <c r="F3260" s="200" t="s">
        <v>1819</v>
      </c>
      <c r="G3260" s="200" t="s">
        <v>1739</v>
      </c>
      <c r="H3260" s="200">
        <v>8</v>
      </c>
      <c r="I3260" s="200">
        <v>2</v>
      </c>
      <c r="J3260" s="200">
        <v>8</v>
      </c>
      <c r="K3260" s="200" t="s">
        <v>32</v>
      </c>
      <c r="L3260" s="200" t="s">
        <v>86</v>
      </c>
      <c r="M3260" s="199" t="s">
        <v>1334</v>
      </c>
      <c r="O3260" s="237">
        <v>10</v>
      </c>
      <c r="P3260" s="209" t="s">
        <v>117</v>
      </c>
      <c r="Q3260" s="209"/>
      <c r="R3260" s="226">
        <v>6.6438561897747253</v>
      </c>
      <c r="S3260" s="226">
        <v>6.6438561897747253</v>
      </c>
      <c r="T3260" s="226">
        <f t="shared" si="250"/>
        <v>0</v>
      </c>
      <c r="U3260" s="199">
        <f t="shared" si="251"/>
        <v>0</v>
      </c>
      <c r="V3260" s="199">
        <f t="shared" si="252"/>
        <v>0</v>
      </c>
      <c r="W3260" s="199">
        <f t="shared" si="253"/>
        <v>0</v>
      </c>
      <c r="X3260" s="199">
        <f t="shared" si="254"/>
        <v>0</v>
      </c>
    </row>
    <row r="3261" spans="1:24" x14ac:dyDescent="0.25">
      <c r="A3261" s="199">
        <v>62</v>
      </c>
      <c r="B3261" s="200" t="s">
        <v>1070</v>
      </c>
      <c r="C3261" s="200">
        <v>32</v>
      </c>
      <c r="D3261" s="200">
        <v>4</v>
      </c>
      <c r="E3261" s="200" t="s">
        <v>1816</v>
      </c>
      <c r="F3261" s="200" t="s">
        <v>1819</v>
      </c>
      <c r="G3261" s="200" t="s">
        <v>1739</v>
      </c>
      <c r="H3261" s="200">
        <v>8</v>
      </c>
      <c r="I3261" s="200">
        <v>2</v>
      </c>
      <c r="J3261" s="200">
        <v>8</v>
      </c>
      <c r="K3261" s="200" t="s">
        <v>32</v>
      </c>
      <c r="L3261" s="200" t="s">
        <v>86</v>
      </c>
      <c r="M3261" s="199" t="s">
        <v>1334</v>
      </c>
      <c r="O3261" s="237">
        <v>1</v>
      </c>
      <c r="P3261" s="209" t="s">
        <v>117</v>
      </c>
      <c r="Q3261" s="209"/>
      <c r="R3261" s="226">
        <v>6.6438561897747253</v>
      </c>
      <c r="S3261" s="226">
        <v>6.6438561897747253</v>
      </c>
      <c r="T3261" s="226">
        <f t="shared" si="250"/>
        <v>0</v>
      </c>
      <c r="U3261" s="199">
        <f t="shared" si="251"/>
        <v>0</v>
      </c>
      <c r="V3261" s="199">
        <f t="shared" si="252"/>
        <v>0</v>
      </c>
      <c r="W3261" s="199">
        <f t="shared" si="253"/>
        <v>0</v>
      </c>
      <c r="X3261" s="199">
        <f t="shared" si="254"/>
        <v>0</v>
      </c>
    </row>
    <row r="3262" spans="1:24" x14ac:dyDescent="0.25">
      <c r="A3262" s="199">
        <v>62</v>
      </c>
      <c r="B3262" s="200" t="s">
        <v>1070</v>
      </c>
      <c r="C3262" s="200">
        <v>32</v>
      </c>
      <c r="D3262" s="200">
        <v>4</v>
      </c>
      <c r="E3262" s="200" t="s">
        <v>1816</v>
      </c>
      <c r="F3262" s="200" t="s">
        <v>1819</v>
      </c>
      <c r="G3262" s="200" t="s">
        <v>1739</v>
      </c>
      <c r="H3262" s="200">
        <v>8</v>
      </c>
      <c r="I3262" s="200">
        <v>2</v>
      </c>
      <c r="J3262" s="200">
        <v>8</v>
      </c>
      <c r="K3262" s="200" t="s">
        <v>32</v>
      </c>
      <c r="L3262" s="200" t="s">
        <v>86</v>
      </c>
      <c r="M3262" s="199" t="s">
        <v>1334</v>
      </c>
      <c r="O3262" s="237">
        <v>0.1</v>
      </c>
      <c r="P3262" s="209" t="s">
        <v>117</v>
      </c>
      <c r="Q3262" s="209"/>
      <c r="R3262" s="226">
        <v>6.6438561897747253</v>
      </c>
      <c r="S3262" s="226">
        <v>6.6438561897747253</v>
      </c>
      <c r="T3262" s="226">
        <f t="shared" si="250"/>
        <v>0</v>
      </c>
      <c r="U3262" s="199">
        <f t="shared" si="251"/>
        <v>0</v>
      </c>
      <c r="V3262" s="199">
        <f t="shared" si="252"/>
        <v>0</v>
      </c>
      <c r="W3262" s="199">
        <f t="shared" si="253"/>
        <v>0</v>
      </c>
      <c r="X3262" s="199">
        <f t="shared" si="254"/>
        <v>0</v>
      </c>
    </row>
    <row r="3263" spans="1:24" x14ac:dyDescent="0.25">
      <c r="A3263" s="199">
        <v>62</v>
      </c>
      <c r="B3263" s="200" t="s">
        <v>1070</v>
      </c>
      <c r="C3263" s="200">
        <v>32</v>
      </c>
      <c r="D3263" s="200">
        <v>4</v>
      </c>
      <c r="E3263" s="200" t="s">
        <v>1816</v>
      </c>
      <c r="F3263" s="200" t="s">
        <v>1819</v>
      </c>
      <c r="G3263" s="200" t="s">
        <v>1739</v>
      </c>
      <c r="H3263" s="200">
        <v>8</v>
      </c>
      <c r="I3263" s="200">
        <v>2</v>
      </c>
      <c r="J3263" s="200">
        <v>8</v>
      </c>
      <c r="K3263" s="200" t="s">
        <v>32</v>
      </c>
      <c r="L3263" s="200" t="s">
        <v>86</v>
      </c>
      <c r="M3263" s="199" t="s">
        <v>1334</v>
      </c>
      <c r="O3263" s="237">
        <v>10</v>
      </c>
      <c r="P3263" s="210" t="s">
        <v>147</v>
      </c>
      <c r="Q3263" s="210"/>
      <c r="R3263" s="226">
        <v>6.6438561897747253</v>
      </c>
      <c r="S3263" s="226">
        <v>6.6438561897747253</v>
      </c>
      <c r="T3263" s="226">
        <f t="shared" si="250"/>
        <v>0</v>
      </c>
      <c r="U3263" s="199">
        <f t="shared" si="251"/>
        <v>0</v>
      </c>
      <c r="V3263" s="199">
        <f t="shared" si="252"/>
        <v>0</v>
      </c>
      <c r="W3263" s="199">
        <f t="shared" si="253"/>
        <v>0</v>
      </c>
      <c r="X3263" s="199">
        <f t="shared" si="254"/>
        <v>0</v>
      </c>
    </row>
    <row r="3264" spans="1:24" x14ac:dyDescent="0.25">
      <c r="A3264" s="199">
        <v>62</v>
      </c>
      <c r="B3264" s="200" t="s">
        <v>1070</v>
      </c>
      <c r="C3264" s="200">
        <v>32</v>
      </c>
      <c r="D3264" s="200">
        <v>4</v>
      </c>
      <c r="E3264" s="200" t="s">
        <v>1816</v>
      </c>
      <c r="F3264" s="200" t="s">
        <v>1819</v>
      </c>
      <c r="G3264" s="200" t="s">
        <v>1739</v>
      </c>
      <c r="H3264" s="200">
        <v>8</v>
      </c>
      <c r="I3264" s="200">
        <v>2</v>
      </c>
      <c r="J3264" s="200">
        <v>8</v>
      </c>
      <c r="K3264" s="200" t="s">
        <v>32</v>
      </c>
      <c r="L3264" s="200" t="s">
        <v>86</v>
      </c>
      <c r="M3264" s="199" t="s">
        <v>1334</v>
      </c>
      <c r="O3264" s="237">
        <v>1</v>
      </c>
      <c r="P3264" s="210" t="s">
        <v>147</v>
      </c>
      <c r="Q3264" s="210"/>
      <c r="R3264" s="226">
        <v>6.6438561897747253</v>
      </c>
      <c r="S3264" s="226">
        <v>6.6438561897747253</v>
      </c>
      <c r="T3264" s="226">
        <f t="shared" si="250"/>
        <v>0</v>
      </c>
      <c r="U3264" s="199">
        <f t="shared" si="251"/>
        <v>0</v>
      </c>
      <c r="V3264" s="199">
        <f t="shared" si="252"/>
        <v>0</v>
      </c>
      <c r="W3264" s="199">
        <f t="shared" si="253"/>
        <v>0</v>
      </c>
      <c r="X3264" s="199">
        <f t="shared" si="254"/>
        <v>0</v>
      </c>
    </row>
    <row r="3265" spans="1:24" x14ac:dyDescent="0.25">
      <c r="A3265" s="199">
        <v>62</v>
      </c>
      <c r="B3265" s="200" t="s">
        <v>1070</v>
      </c>
      <c r="C3265" s="200">
        <v>32</v>
      </c>
      <c r="D3265" s="200">
        <v>4</v>
      </c>
      <c r="E3265" s="200" t="s">
        <v>1816</v>
      </c>
      <c r="F3265" s="200" t="s">
        <v>1819</v>
      </c>
      <c r="G3265" s="200" t="s">
        <v>1739</v>
      </c>
      <c r="H3265" s="200">
        <v>8</v>
      </c>
      <c r="I3265" s="200">
        <v>2</v>
      </c>
      <c r="J3265" s="200">
        <v>8</v>
      </c>
      <c r="K3265" s="200" t="s">
        <v>32</v>
      </c>
      <c r="L3265" s="200" t="s">
        <v>86</v>
      </c>
      <c r="M3265" s="199" t="s">
        <v>1334</v>
      </c>
      <c r="O3265" s="237">
        <v>0.1</v>
      </c>
      <c r="P3265" s="210" t="s">
        <v>147</v>
      </c>
      <c r="Q3265" s="210"/>
      <c r="R3265" s="226">
        <v>6.6438561897747253</v>
      </c>
      <c r="S3265" s="226">
        <v>6.6438561897747253</v>
      </c>
      <c r="T3265" s="226">
        <f t="shared" si="250"/>
        <v>0</v>
      </c>
      <c r="U3265" s="199">
        <f t="shared" si="251"/>
        <v>0</v>
      </c>
      <c r="V3265" s="199">
        <f t="shared" si="252"/>
        <v>0</v>
      </c>
      <c r="W3265" s="199">
        <f t="shared" si="253"/>
        <v>0</v>
      </c>
      <c r="X3265" s="199">
        <f t="shared" si="254"/>
        <v>0</v>
      </c>
    </row>
    <row r="3266" spans="1:24" x14ac:dyDescent="0.25">
      <c r="A3266" s="218">
        <v>62</v>
      </c>
      <c r="B3266" s="219" t="s">
        <v>1070</v>
      </c>
      <c r="C3266" s="219">
        <v>32</v>
      </c>
      <c r="D3266" s="223">
        <v>4</v>
      </c>
      <c r="E3266" s="223" t="s">
        <v>1816</v>
      </c>
      <c r="F3266" s="223" t="s">
        <v>1819</v>
      </c>
      <c r="G3266" s="220" t="s">
        <v>1739</v>
      </c>
      <c r="H3266" s="221">
        <v>8</v>
      </c>
      <c r="I3266" s="221">
        <v>2</v>
      </c>
      <c r="J3266" s="222">
        <v>8</v>
      </c>
      <c r="K3266" s="230" t="s">
        <v>32</v>
      </c>
      <c r="L3266" s="223" t="s">
        <v>86</v>
      </c>
      <c r="M3266" s="220" t="s">
        <v>1334</v>
      </c>
      <c r="O3266" s="225">
        <v>100</v>
      </c>
      <c r="P3266" s="211" t="s">
        <v>834</v>
      </c>
      <c r="Q3266" s="211"/>
      <c r="R3266" s="226">
        <v>6.6438561897747253</v>
      </c>
      <c r="S3266" s="226">
        <v>6.6438561897747253</v>
      </c>
      <c r="T3266" s="226">
        <f t="shared" si="250"/>
        <v>0</v>
      </c>
      <c r="U3266" s="199">
        <f t="shared" si="251"/>
        <v>0</v>
      </c>
      <c r="V3266" s="199">
        <f t="shared" si="252"/>
        <v>0</v>
      </c>
      <c r="W3266" s="199">
        <f t="shared" si="253"/>
        <v>0</v>
      </c>
      <c r="X3266" s="199">
        <f t="shared" si="254"/>
        <v>0</v>
      </c>
    </row>
    <row r="3267" spans="1:24" x14ac:dyDescent="0.25">
      <c r="A3267" s="199">
        <v>62</v>
      </c>
      <c r="B3267" s="200" t="s">
        <v>1070</v>
      </c>
      <c r="C3267" s="200">
        <v>32</v>
      </c>
      <c r="D3267" s="200">
        <v>4</v>
      </c>
      <c r="E3267" s="200" t="s">
        <v>1816</v>
      </c>
      <c r="F3267" s="200" t="s">
        <v>1819</v>
      </c>
      <c r="G3267" s="200" t="s">
        <v>1739</v>
      </c>
      <c r="H3267" s="200">
        <v>8</v>
      </c>
      <c r="I3267" s="200">
        <v>2</v>
      </c>
      <c r="J3267" s="200">
        <v>8</v>
      </c>
      <c r="K3267" s="200" t="s">
        <v>32</v>
      </c>
      <c r="L3267" s="200" t="s">
        <v>86</v>
      </c>
      <c r="M3267" s="199" t="s">
        <v>1334</v>
      </c>
      <c r="O3267" s="237">
        <v>10</v>
      </c>
      <c r="P3267" s="211" t="s">
        <v>834</v>
      </c>
      <c r="Q3267" s="211"/>
      <c r="R3267" s="226">
        <v>6.6438561897747253</v>
      </c>
      <c r="S3267" s="226">
        <v>6.6438561897747253</v>
      </c>
      <c r="T3267" s="226">
        <f t="shared" si="250"/>
        <v>0</v>
      </c>
      <c r="U3267" s="199">
        <f t="shared" si="251"/>
        <v>0</v>
      </c>
      <c r="V3267" s="199">
        <f t="shared" si="252"/>
        <v>0</v>
      </c>
      <c r="W3267" s="199">
        <f t="shared" si="253"/>
        <v>0</v>
      </c>
      <c r="X3267" s="199">
        <f t="shared" si="254"/>
        <v>0</v>
      </c>
    </row>
    <row r="3268" spans="1:24" x14ac:dyDescent="0.25">
      <c r="A3268" s="199">
        <v>62</v>
      </c>
      <c r="B3268" s="200" t="s">
        <v>1070</v>
      </c>
      <c r="C3268" s="200">
        <v>32</v>
      </c>
      <c r="D3268" s="200">
        <v>4</v>
      </c>
      <c r="E3268" s="200" t="s">
        <v>1816</v>
      </c>
      <c r="F3268" s="200" t="s">
        <v>1819</v>
      </c>
      <c r="G3268" s="200" t="s">
        <v>1739</v>
      </c>
      <c r="H3268" s="200">
        <v>8</v>
      </c>
      <c r="I3268" s="200">
        <v>2</v>
      </c>
      <c r="J3268" s="200">
        <v>8</v>
      </c>
      <c r="K3268" s="200" t="s">
        <v>32</v>
      </c>
      <c r="L3268" s="200" t="s">
        <v>86</v>
      </c>
      <c r="M3268" s="199" t="s">
        <v>1334</v>
      </c>
      <c r="O3268" s="237">
        <v>1</v>
      </c>
      <c r="P3268" s="211" t="s">
        <v>834</v>
      </c>
      <c r="Q3268" s="211"/>
      <c r="R3268" s="226">
        <v>6.6438561897747253</v>
      </c>
      <c r="S3268" s="226">
        <v>6.6438561897747253</v>
      </c>
      <c r="T3268" s="226">
        <f t="shared" si="250"/>
        <v>0</v>
      </c>
      <c r="U3268" s="199">
        <f t="shared" si="251"/>
        <v>0</v>
      </c>
      <c r="V3268" s="199">
        <f t="shared" si="252"/>
        <v>0</v>
      </c>
      <c r="W3268" s="199">
        <f t="shared" si="253"/>
        <v>0</v>
      </c>
      <c r="X3268" s="199">
        <f t="shared" si="254"/>
        <v>0</v>
      </c>
    </row>
    <row r="3269" spans="1:24" x14ac:dyDescent="0.25">
      <c r="A3269" s="199">
        <v>62</v>
      </c>
      <c r="B3269" s="200" t="s">
        <v>1070</v>
      </c>
      <c r="C3269" s="200">
        <v>32</v>
      </c>
      <c r="D3269" s="200">
        <v>4</v>
      </c>
      <c r="E3269" s="200" t="s">
        <v>1816</v>
      </c>
      <c r="F3269" s="200" t="s">
        <v>1819</v>
      </c>
      <c r="G3269" s="200" t="s">
        <v>1739</v>
      </c>
      <c r="H3269" s="200">
        <v>8</v>
      </c>
      <c r="I3269" s="200">
        <v>2</v>
      </c>
      <c r="J3269" s="200">
        <v>8</v>
      </c>
      <c r="K3269" s="200" t="s">
        <v>32</v>
      </c>
      <c r="L3269" s="200" t="s">
        <v>86</v>
      </c>
      <c r="M3269" s="199" t="s">
        <v>1334</v>
      </c>
      <c r="O3269" s="237">
        <v>0.1</v>
      </c>
      <c r="P3269" s="211" t="s">
        <v>834</v>
      </c>
      <c r="Q3269" s="211"/>
      <c r="R3269" s="226">
        <v>6.6438561897747253</v>
      </c>
      <c r="S3269" s="226">
        <v>6.6438561897747253</v>
      </c>
      <c r="T3269" s="226">
        <f t="shared" si="250"/>
        <v>0</v>
      </c>
      <c r="U3269" s="199">
        <f t="shared" si="251"/>
        <v>0</v>
      </c>
      <c r="V3269" s="199">
        <f t="shared" si="252"/>
        <v>0</v>
      </c>
      <c r="W3269" s="199">
        <f t="shared" si="253"/>
        <v>0</v>
      </c>
      <c r="X3269" s="199">
        <f t="shared" si="254"/>
        <v>0</v>
      </c>
    </row>
    <row r="3270" spans="1:24" x14ac:dyDescent="0.25">
      <c r="A3270" s="199">
        <v>62</v>
      </c>
      <c r="B3270" s="200" t="s">
        <v>1070</v>
      </c>
      <c r="C3270" s="200">
        <v>32</v>
      </c>
      <c r="D3270" s="200">
        <v>4</v>
      </c>
      <c r="E3270" s="200" t="s">
        <v>1816</v>
      </c>
      <c r="F3270" s="200" t="s">
        <v>1819</v>
      </c>
      <c r="G3270" s="200" t="s">
        <v>1739</v>
      </c>
      <c r="H3270" s="200">
        <v>8</v>
      </c>
      <c r="I3270" s="200">
        <v>2</v>
      </c>
      <c r="J3270" s="200">
        <v>8</v>
      </c>
      <c r="K3270" s="200" t="s">
        <v>32</v>
      </c>
      <c r="L3270" s="200" t="s">
        <v>86</v>
      </c>
      <c r="M3270" s="199" t="s">
        <v>1334</v>
      </c>
      <c r="O3270" s="237">
        <v>50</v>
      </c>
      <c r="P3270" s="238" t="s">
        <v>307</v>
      </c>
      <c r="Q3270" s="238"/>
      <c r="R3270" s="226">
        <v>9.0650912055887893</v>
      </c>
      <c r="S3270" s="226">
        <v>13.879314506838664</v>
      </c>
      <c r="T3270" s="226">
        <f t="shared" ref="T3270:T3333" si="255">R3270-S3270</f>
        <v>-4.814223301249875</v>
      </c>
      <c r="U3270" s="199">
        <f t="shared" ref="U3270:U3333" si="256">IF(T3270&lt;-3.32,1,0)</f>
        <v>1</v>
      </c>
      <c r="V3270" s="199">
        <f t="shared" ref="V3270:V3333" si="257">IF(T3270&gt;3.32,1,0)</f>
        <v>0</v>
      </c>
      <c r="W3270" s="199">
        <f t="shared" si="253"/>
        <v>0</v>
      </c>
      <c r="X3270" s="199">
        <f t="shared" si="254"/>
        <v>0</v>
      </c>
    </row>
    <row r="3271" spans="1:24" x14ac:dyDescent="0.25">
      <c r="A3271" s="199">
        <v>62</v>
      </c>
      <c r="B3271" s="200" t="s">
        <v>1070</v>
      </c>
      <c r="C3271" s="200">
        <v>32</v>
      </c>
      <c r="D3271" s="200">
        <v>4</v>
      </c>
      <c r="E3271" s="200" t="s">
        <v>1816</v>
      </c>
      <c r="F3271" s="200" t="s">
        <v>1819</v>
      </c>
      <c r="G3271" s="200" t="s">
        <v>1739</v>
      </c>
      <c r="H3271" s="200">
        <v>8</v>
      </c>
      <c r="I3271" s="200">
        <v>2</v>
      </c>
      <c r="J3271" s="200">
        <v>8</v>
      </c>
      <c r="K3271" s="200" t="s">
        <v>32</v>
      </c>
      <c r="L3271" s="200" t="s">
        <v>86</v>
      </c>
      <c r="M3271" s="199" t="s">
        <v>1334</v>
      </c>
      <c r="O3271" s="237">
        <v>10</v>
      </c>
      <c r="P3271" s="238" t="s">
        <v>307</v>
      </c>
      <c r="Q3271" s="238"/>
      <c r="R3271" s="226">
        <v>6.6438561897747253</v>
      </c>
      <c r="S3271" s="226">
        <v>9.0762937279673608</v>
      </c>
      <c r="T3271" s="226">
        <f t="shared" si="255"/>
        <v>-2.4324375381926355</v>
      </c>
      <c r="U3271" s="199">
        <f t="shared" si="256"/>
        <v>0</v>
      </c>
      <c r="V3271" s="199">
        <f t="shared" si="257"/>
        <v>0</v>
      </c>
      <c r="W3271" s="199">
        <f t="shared" ref="W3271:W3334" si="258">IF(T3271&lt;-5.6438,1,0)</f>
        <v>0</v>
      </c>
      <c r="X3271" s="199">
        <f t="shared" ref="X3271:X3334" si="259">IF(T3271&lt;-5.6438,1,0)</f>
        <v>0</v>
      </c>
    </row>
    <row r="3272" spans="1:24" x14ac:dyDescent="0.25">
      <c r="A3272" s="199">
        <v>62</v>
      </c>
      <c r="B3272" s="200" t="s">
        <v>1070</v>
      </c>
      <c r="C3272" s="200">
        <v>32</v>
      </c>
      <c r="D3272" s="200">
        <v>4</v>
      </c>
      <c r="E3272" s="200" t="s">
        <v>1816</v>
      </c>
      <c r="F3272" s="200" t="s">
        <v>1819</v>
      </c>
      <c r="G3272" s="200" t="s">
        <v>1739</v>
      </c>
      <c r="H3272" s="200">
        <v>8</v>
      </c>
      <c r="I3272" s="200">
        <v>2</v>
      </c>
      <c r="J3272" s="200">
        <v>8</v>
      </c>
      <c r="K3272" s="200" t="s">
        <v>32</v>
      </c>
      <c r="L3272" s="200" t="s">
        <v>86</v>
      </c>
      <c r="M3272" s="199" t="s">
        <v>1334</v>
      </c>
      <c r="O3272" s="237">
        <v>1</v>
      </c>
      <c r="P3272" s="238" t="s">
        <v>307</v>
      </c>
      <c r="Q3272" s="238"/>
      <c r="R3272" s="226">
        <v>6.6438561897747253</v>
      </c>
      <c r="S3272" s="226">
        <v>6.6438561897747253</v>
      </c>
      <c r="T3272" s="226">
        <f t="shared" si="255"/>
        <v>0</v>
      </c>
      <c r="U3272" s="199">
        <f t="shared" si="256"/>
        <v>0</v>
      </c>
      <c r="V3272" s="199">
        <f t="shared" si="257"/>
        <v>0</v>
      </c>
      <c r="W3272" s="199">
        <f t="shared" si="258"/>
        <v>0</v>
      </c>
      <c r="X3272" s="199">
        <f t="shared" si="259"/>
        <v>0</v>
      </c>
    </row>
    <row r="3273" spans="1:24" x14ac:dyDescent="0.25">
      <c r="A3273" s="199">
        <v>62</v>
      </c>
      <c r="B3273" s="200" t="s">
        <v>1070</v>
      </c>
      <c r="C3273" s="200">
        <v>32</v>
      </c>
      <c r="D3273" s="200">
        <v>4</v>
      </c>
      <c r="E3273" s="200" t="s">
        <v>1816</v>
      </c>
      <c r="F3273" s="200" t="s">
        <v>1819</v>
      </c>
      <c r="G3273" s="200" t="s">
        <v>1739</v>
      </c>
      <c r="H3273" s="200">
        <v>8</v>
      </c>
      <c r="I3273" s="200">
        <v>2</v>
      </c>
      <c r="J3273" s="200">
        <v>8</v>
      </c>
      <c r="K3273" s="200" t="s">
        <v>32</v>
      </c>
      <c r="L3273" s="200" t="s">
        <v>86</v>
      </c>
      <c r="M3273" s="199" t="s">
        <v>1334</v>
      </c>
      <c r="O3273" s="237">
        <v>0.5</v>
      </c>
      <c r="P3273" s="238" t="s">
        <v>307</v>
      </c>
      <c r="Q3273" s="238"/>
      <c r="R3273" s="226">
        <v>6.6438561897747253</v>
      </c>
      <c r="S3273" s="226">
        <v>6.6438561897747253</v>
      </c>
      <c r="T3273" s="226">
        <f t="shared" si="255"/>
        <v>0</v>
      </c>
      <c r="U3273" s="199">
        <f t="shared" si="256"/>
        <v>0</v>
      </c>
      <c r="V3273" s="199">
        <f t="shared" si="257"/>
        <v>0</v>
      </c>
      <c r="W3273" s="199">
        <f t="shared" si="258"/>
        <v>0</v>
      </c>
      <c r="X3273" s="199">
        <f t="shared" si="259"/>
        <v>0</v>
      </c>
    </row>
    <row r="3274" spans="1:24" x14ac:dyDescent="0.25">
      <c r="A3274" s="199">
        <v>62</v>
      </c>
      <c r="B3274" s="200" t="s">
        <v>1070</v>
      </c>
      <c r="C3274" s="200">
        <v>32</v>
      </c>
      <c r="D3274" s="200">
        <v>4</v>
      </c>
      <c r="E3274" s="200" t="s">
        <v>1816</v>
      </c>
      <c r="F3274" s="200" t="s">
        <v>1819</v>
      </c>
      <c r="G3274" s="200" t="s">
        <v>1739</v>
      </c>
      <c r="H3274" s="200">
        <v>8</v>
      </c>
      <c r="I3274" s="200">
        <v>2</v>
      </c>
      <c r="J3274" s="200">
        <v>8</v>
      </c>
      <c r="K3274" s="200" t="s">
        <v>32</v>
      </c>
      <c r="L3274" s="200" t="s">
        <v>86</v>
      </c>
      <c r="M3274" s="199" t="s">
        <v>1334</v>
      </c>
      <c r="O3274" s="237">
        <v>0.1</v>
      </c>
      <c r="P3274" s="238" t="s">
        <v>307</v>
      </c>
      <c r="Q3274" s="238"/>
      <c r="R3274" s="226">
        <v>6.6438561897747253</v>
      </c>
      <c r="S3274" s="226">
        <v>6.6438561897747253</v>
      </c>
      <c r="T3274" s="226">
        <f t="shared" si="255"/>
        <v>0</v>
      </c>
      <c r="U3274" s="199">
        <f t="shared" si="256"/>
        <v>0</v>
      </c>
      <c r="V3274" s="199">
        <f t="shared" si="257"/>
        <v>0</v>
      </c>
      <c r="W3274" s="199">
        <f t="shared" si="258"/>
        <v>0</v>
      </c>
      <c r="X3274" s="199">
        <f t="shared" si="259"/>
        <v>0</v>
      </c>
    </row>
    <row r="3275" spans="1:24" x14ac:dyDescent="0.25">
      <c r="A3275" s="218">
        <v>62</v>
      </c>
      <c r="B3275" s="219" t="s">
        <v>1070</v>
      </c>
      <c r="C3275" s="219">
        <v>32</v>
      </c>
      <c r="D3275" s="223">
        <v>4</v>
      </c>
      <c r="E3275" s="223" t="s">
        <v>1816</v>
      </c>
      <c r="F3275" s="223" t="s">
        <v>1819</v>
      </c>
      <c r="G3275" s="220" t="s">
        <v>1739</v>
      </c>
      <c r="H3275" s="221">
        <v>8</v>
      </c>
      <c r="I3275" s="221">
        <v>2</v>
      </c>
      <c r="J3275" s="222">
        <v>8</v>
      </c>
      <c r="K3275" s="230" t="s">
        <v>32</v>
      </c>
      <c r="L3275" s="223" t="s">
        <v>86</v>
      </c>
      <c r="M3275" s="220" t="s">
        <v>1334</v>
      </c>
      <c r="O3275" s="225">
        <v>100</v>
      </c>
      <c r="P3275" s="238" t="s">
        <v>307</v>
      </c>
      <c r="Q3275" s="238"/>
      <c r="R3275" s="226">
        <v>9.5889895177439168</v>
      </c>
      <c r="S3275" s="226">
        <v>12.7808637120974</v>
      </c>
      <c r="T3275" s="226">
        <f t="shared" si="255"/>
        <v>-3.191874194353483</v>
      </c>
      <c r="U3275" s="199">
        <f t="shared" si="256"/>
        <v>0</v>
      </c>
      <c r="V3275" s="199">
        <f t="shared" si="257"/>
        <v>0</v>
      </c>
      <c r="W3275" s="199">
        <f t="shared" si="258"/>
        <v>0</v>
      </c>
      <c r="X3275" s="199">
        <f t="shared" si="259"/>
        <v>0</v>
      </c>
    </row>
    <row r="3276" spans="1:24" x14ac:dyDescent="0.25">
      <c r="A3276" s="218">
        <v>62</v>
      </c>
      <c r="B3276" s="219" t="s">
        <v>1070</v>
      </c>
      <c r="C3276" s="219">
        <v>32</v>
      </c>
      <c r="D3276" s="223">
        <v>4</v>
      </c>
      <c r="E3276" s="223" t="s">
        <v>1816</v>
      </c>
      <c r="F3276" s="223" t="s">
        <v>1819</v>
      </c>
      <c r="G3276" s="220" t="s">
        <v>1739</v>
      </c>
      <c r="H3276" s="221">
        <v>8</v>
      </c>
      <c r="I3276" s="221">
        <v>2</v>
      </c>
      <c r="J3276" s="222">
        <v>8</v>
      </c>
      <c r="K3276" s="230" t="s">
        <v>32</v>
      </c>
      <c r="L3276" s="223" t="s">
        <v>86</v>
      </c>
      <c r="M3276" s="220" t="s">
        <v>1334</v>
      </c>
      <c r="O3276" s="225">
        <v>100</v>
      </c>
      <c r="P3276" s="238" t="s">
        <v>4</v>
      </c>
      <c r="Q3276" s="238"/>
      <c r="R3276" s="226">
        <v>6.6438561897747253</v>
      </c>
      <c r="S3276" s="226">
        <v>6.6438561897747253</v>
      </c>
      <c r="T3276" s="226">
        <f t="shared" si="255"/>
        <v>0</v>
      </c>
      <c r="U3276" s="199">
        <f t="shared" si="256"/>
        <v>0</v>
      </c>
      <c r="V3276" s="199">
        <f t="shared" si="257"/>
        <v>0</v>
      </c>
      <c r="W3276" s="199">
        <f t="shared" si="258"/>
        <v>0</v>
      </c>
      <c r="X3276" s="199">
        <f t="shared" si="259"/>
        <v>0</v>
      </c>
    </row>
    <row r="3277" spans="1:24" x14ac:dyDescent="0.25">
      <c r="A3277" s="199">
        <v>62</v>
      </c>
      <c r="B3277" s="200" t="s">
        <v>1070</v>
      </c>
      <c r="C3277" s="200">
        <v>32</v>
      </c>
      <c r="D3277" s="200">
        <v>4</v>
      </c>
      <c r="E3277" s="200" t="s">
        <v>1816</v>
      </c>
      <c r="F3277" s="200" t="s">
        <v>1819</v>
      </c>
      <c r="G3277" s="200" t="s">
        <v>1739</v>
      </c>
      <c r="H3277" s="200">
        <v>8</v>
      </c>
      <c r="I3277" s="200">
        <v>2</v>
      </c>
      <c r="J3277" s="200">
        <v>8</v>
      </c>
      <c r="K3277" s="200" t="s">
        <v>32</v>
      </c>
      <c r="L3277" s="200" t="s">
        <v>86</v>
      </c>
      <c r="M3277" s="199" t="s">
        <v>1334</v>
      </c>
      <c r="O3277" s="237">
        <v>50</v>
      </c>
      <c r="P3277" s="238" t="s">
        <v>4</v>
      </c>
      <c r="Q3277" s="238"/>
      <c r="R3277" s="226">
        <v>6.6438561897747253</v>
      </c>
      <c r="S3277" s="226">
        <v>6.6438561897747253</v>
      </c>
      <c r="T3277" s="226">
        <f t="shared" si="255"/>
        <v>0</v>
      </c>
      <c r="U3277" s="199">
        <f t="shared" si="256"/>
        <v>0</v>
      </c>
      <c r="V3277" s="199">
        <f t="shared" si="257"/>
        <v>0</v>
      </c>
      <c r="W3277" s="199">
        <f t="shared" si="258"/>
        <v>0</v>
      </c>
      <c r="X3277" s="199">
        <f t="shared" si="259"/>
        <v>0</v>
      </c>
    </row>
    <row r="3278" spans="1:24" x14ac:dyDescent="0.25">
      <c r="A3278" s="199">
        <v>62</v>
      </c>
      <c r="B3278" s="200" t="s">
        <v>1070</v>
      </c>
      <c r="C3278" s="200">
        <v>32</v>
      </c>
      <c r="D3278" s="200">
        <v>4</v>
      </c>
      <c r="E3278" s="200" t="s">
        <v>1816</v>
      </c>
      <c r="F3278" s="200" t="s">
        <v>1819</v>
      </c>
      <c r="G3278" s="200" t="s">
        <v>1739</v>
      </c>
      <c r="H3278" s="200">
        <v>8</v>
      </c>
      <c r="I3278" s="200">
        <v>2</v>
      </c>
      <c r="J3278" s="200">
        <v>8</v>
      </c>
      <c r="K3278" s="200" t="s">
        <v>32</v>
      </c>
      <c r="L3278" s="200" t="s">
        <v>86</v>
      </c>
      <c r="M3278" s="199" t="s">
        <v>1334</v>
      </c>
      <c r="O3278" s="237">
        <v>10</v>
      </c>
      <c r="P3278" s="238" t="s">
        <v>4</v>
      </c>
      <c r="Q3278" s="238"/>
      <c r="R3278" s="226">
        <v>6.6438561897747253</v>
      </c>
      <c r="S3278" s="226">
        <v>6.6438561897747253</v>
      </c>
      <c r="T3278" s="226">
        <f t="shared" si="255"/>
        <v>0</v>
      </c>
      <c r="U3278" s="199">
        <f t="shared" si="256"/>
        <v>0</v>
      </c>
      <c r="V3278" s="199">
        <f t="shared" si="257"/>
        <v>0</v>
      </c>
      <c r="W3278" s="199">
        <f t="shared" si="258"/>
        <v>0</v>
      </c>
      <c r="X3278" s="199">
        <f t="shared" si="259"/>
        <v>0</v>
      </c>
    </row>
    <row r="3279" spans="1:24" x14ac:dyDescent="0.25">
      <c r="A3279" s="199">
        <v>62</v>
      </c>
      <c r="B3279" s="200" t="s">
        <v>1070</v>
      </c>
      <c r="C3279" s="200">
        <v>32</v>
      </c>
      <c r="D3279" s="200">
        <v>4</v>
      </c>
      <c r="E3279" s="200" t="s">
        <v>1816</v>
      </c>
      <c r="F3279" s="200" t="s">
        <v>1819</v>
      </c>
      <c r="G3279" s="200" t="s">
        <v>1739</v>
      </c>
      <c r="H3279" s="200">
        <v>8</v>
      </c>
      <c r="I3279" s="200">
        <v>2</v>
      </c>
      <c r="J3279" s="200">
        <v>8</v>
      </c>
      <c r="K3279" s="200" t="s">
        <v>32</v>
      </c>
      <c r="L3279" s="200" t="s">
        <v>86</v>
      </c>
      <c r="M3279" s="199" t="s">
        <v>1334</v>
      </c>
      <c r="O3279" s="237">
        <v>1</v>
      </c>
      <c r="P3279" s="238" t="s">
        <v>4</v>
      </c>
      <c r="Q3279" s="238"/>
      <c r="R3279" s="226">
        <v>6.6438561897747253</v>
      </c>
      <c r="S3279" s="226">
        <v>6.6438561897747253</v>
      </c>
      <c r="T3279" s="226">
        <f t="shared" si="255"/>
        <v>0</v>
      </c>
      <c r="U3279" s="199">
        <f t="shared" si="256"/>
        <v>0</v>
      </c>
      <c r="V3279" s="199">
        <f t="shared" si="257"/>
        <v>0</v>
      </c>
      <c r="W3279" s="199">
        <f t="shared" si="258"/>
        <v>0</v>
      </c>
      <c r="X3279" s="199">
        <f t="shared" si="259"/>
        <v>0</v>
      </c>
    </row>
    <row r="3280" spans="1:24" x14ac:dyDescent="0.25">
      <c r="A3280" s="199">
        <v>62</v>
      </c>
      <c r="B3280" s="200" t="s">
        <v>1070</v>
      </c>
      <c r="C3280" s="200">
        <v>32</v>
      </c>
      <c r="D3280" s="200">
        <v>4</v>
      </c>
      <c r="E3280" s="200" t="s">
        <v>1816</v>
      </c>
      <c r="F3280" s="200" t="s">
        <v>1819</v>
      </c>
      <c r="G3280" s="200" t="s">
        <v>1739</v>
      </c>
      <c r="H3280" s="200">
        <v>8</v>
      </c>
      <c r="I3280" s="200">
        <v>2</v>
      </c>
      <c r="J3280" s="200">
        <v>8</v>
      </c>
      <c r="K3280" s="200" t="s">
        <v>32</v>
      </c>
      <c r="L3280" s="200" t="s">
        <v>86</v>
      </c>
      <c r="M3280" s="199" t="s">
        <v>1334</v>
      </c>
      <c r="O3280" s="237">
        <v>0.5</v>
      </c>
      <c r="P3280" s="238" t="s">
        <v>4</v>
      </c>
      <c r="Q3280" s="238"/>
      <c r="R3280" s="226">
        <v>6.6438561897747253</v>
      </c>
      <c r="S3280" s="226">
        <v>6.6438561897747253</v>
      </c>
      <c r="T3280" s="226">
        <f t="shared" si="255"/>
        <v>0</v>
      </c>
      <c r="U3280" s="199">
        <f t="shared" si="256"/>
        <v>0</v>
      </c>
      <c r="V3280" s="199">
        <f t="shared" si="257"/>
        <v>0</v>
      </c>
      <c r="W3280" s="199">
        <f t="shared" si="258"/>
        <v>0</v>
      </c>
      <c r="X3280" s="199">
        <f t="shared" si="259"/>
        <v>0</v>
      </c>
    </row>
    <row r="3281" spans="1:24" x14ac:dyDescent="0.25">
      <c r="A3281" s="199">
        <v>62</v>
      </c>
      <c r="B3281" s="200" t="s">
        <v>1070</v>
      </c>
      <c r="C3281" s="200">
        <v>32</v>
      </c>
      <c r="D3281" s="200">
        <v>4</v>
      </c>
      <c r="E3281" s="200" t="s">
        <v>1816</v>
      </c>
      <c r="F3281" s="200" t="s">
        <v>1819</v>
      </c>
      <c r="G3281" s="200" t="s">
        <v>1739</v>
      </c>
      <c r="H3281" s="200">
        <v>8</v>
      </c>
      <c r="I3281" s="200">
        <v>2</v>
      </c>
      <c r="J3281" s="200">
        <v>8</v>
      </c>
      <c r="K3281" s="200" t="s">
        <v>32</v>
      </c>
      <c r="L3281" s="200" t="s">
        <v>86</v>
      </c>
      <c r="M3281" s="199" t="s">
        <v>1334</v>
      </c>
      <c r="O3281" s="237">
        <v>0.1</v>
      </c>
      <c r="P3281" s="238" t="s">
        <v>4</v>
      </c>
      <c r="Q3281" s="238"/>
      <c r="R3281" s="226">
        <v>6.6438561897747253</v>
      </c>
      <c r="S3281" s="226">
        <v>6.6438561897747253</v>
      </c>
      <c r="T3281" s="226">
        <f t="shared" si="255"/>
        <v>0</v>
      </c>
      <c r="U3281" s="199">
        <f t="shared" si="256"/>
        <v>0</v>
      </c>
      <c r="V3281" s="199">
        <f t="shared" si="257"/>
        <v>0</v>
      </c>
      <c r="W3281" s="199">
        <f t="shared" si="258"/>
        <v>0</v>
      </c>
      <c r="X3281" s="199">
        <f t="shared" si="259"/>
        <v>0</v>
      </c>
    </row>
    <row r="3282" spans="1:24" x14ac:dyDescent="0.25">
      <c r="A3282" s="218">
        <v>66</v>
      </c>
      <c r="B3282" s="219" t="s">
        <v>406</v>
      </c>
      <c r="C3282" s="219">
        <v>36</v>
      </c>
      <c r="D3282" s="223">
        <v>4</v>
      </c>
      <c r="E3282" s="223" t="s">
        <v>1816</v>
      </c>
      <c r="F3282" s="223" t="s">
        <v>1818</v>
      </c>
      <c r="G3282" s="220" t="s">
        <v>1741</v>
      </c>
      <c r="H3282" s="221">
        <v>10</v>
      </c>
      <c r="I3282" s="221">
        <v>4</v>
      </c>
      <c r="J3282" s="222">
        <v>10</v>
      </c>
      <c r="K3282" s="230" t="s">
        <v>32</v>
      </c>
      <c r="L3282" s="223" t="s">
        <v>150</v>
      </c>
      <c r="M3282" s="220" t="s">
        <v>1229</v>
      </c>
      <c r="O3282" s="225">
        <v>100</v>
      </c>
      <c r="P3282" s="204" t="s">
        <v>0</v>
      </c>
      <c r="Q3282" s="204"/>
      <c r="R3282" s="226">
        <v>6.6438561897747253</v>
      </c>
      <c r="S3282" s="226">
        <v>6.6438561897747253</v>
      </c>
      <c r="T3282" s="226">
        <f t="shared" si="255"/>
        <v>0</v>
      </c>
      <c r="U3282" s="199">
        <f t="shared" si="256"/>
        <v>0</v>
      </c>
      <c r="V3282" s="199">
        <f t="shared" si="257"/>
        <v>0</v>
      </c>
      <c r="W3282" s="199">
        <f t="shared" si="258"/>
        <v>0</v>
      </c>
      <c r="X3282" s="199">
        <f t="shared" si="259"/>
        <v>0</v>
      </c>
    </row>
    <row r="3283" spans="1:24" x14ac:dyDescent="0.25">
      <c r="A3283" s="199">
        <v>66</v>
      </c>
      <c r="B3283" s="200" t="s">
        <v>406</v>
      </c>
      <c r="C3283" s="200">
        <v>36</v>
      </c>
      <c r="D3283" s="200">
        <v>4</v>
      </c>
      <c r="E3283" s="200" t="s">
        <v>1816</v>
      </c>
      <c r="F3283" s="200" t="s">
        <v>1818</v>
      </c>
      <c r="G3283" s="200" t="s">
        <v>1741</v>
      </c>
      <c r="H3283" s="200">
        <v>10</v>
      </c>
      <c r="I3283" s="200">
        <v>4</v>
      </c>
      <c r="J3283" s="200">
        <v>10</v>
      </c>
      <c r="K3283" s="200" t="s">
        <v>32</v>
      </c>
      <c r="L3283" s="200" t="s">
        <v>150</v>
      </c>
      <c r="M3283" s="199" t="s">
        <v>1229</v>
      </c>
      <c r="O3283" s="237">
        <v>50</v>
      </c>
      <c r="P3283" s="204" t="s">
        <v>0</v>
      </c>
      <c r="Q3283" s="204"/>
      <c r="R3283" s="226">
        <v>6.6438561897747253</v>
      </c>
      <c r="S3283" s="226">
        <v>6.6438561897747253</v>
      </c>
      <c r="T3283" s="226">
        <f t="shared" si="255"/>
        <v>0</v>
      </c>
      <c r="U3283" s="199">
        <f t="shared" si="256"/>
        <v>0</v>
      </c>
      <c r="V3283" s="199">
        <f t="shared" si="257"/>
        <v>0</v>
      </c>
      <c r="W3283" s="199">
        <f t="shared" si="258"/>
        <v>0</v>
      </c>
      <c r="X3283" s="199">
        <f t="shared" si="259"/>
        <v>0</v>
      </c>
    </row>
    <row r="3284" spans="1:24" x14ac:dyDescent="0.25">
      <c r="A3284" s="199">
        <v>66</v>
      </c>
      <c r="B3284" s="200" t="s">
        <v>406</v>
      </c>
      <c r="C3284" s="200">
        <v>36</v>
      </c>
      <c r="D3284" s="200">
        <v>4</v>
      </c>
      <c r="E3284" s="200" t="s">
        <v>1816</v>
      </c>
      <c r="F3284" s="200" t="s">
        <v>1818</v>
      </c>
      <c r="G3284" s="200" t="s">
        <v>1741</v>
      </c>
      <c r="H3284" s="200">
        <v>10</v>
      </c>
      <c r="I3284" s="200">
        <v>4</v>
      </c>
      <c r="J3284" s="200">
        <v>10</v>
      </c>
      <c r="K3284" s="200" t="s">
        <v>32</v>
      </c>
      <c r="L3284" s="200" t="s">
        <v>150</v>
      </c>
      <c r="M3284" s="199" t="s">
        <v>1229</v>
      </c>
      <c r="O3284" s="237">
        <v>1</v>
      </c>
      <c r="P3284" s="204" t="s">
        <v>0</v>
      </c>
      <c r="Q3284" s="204"/>
      <c r="R3284" s="226">
        <v>6.6438561897747253</v>
      </c>
      <c r="S3284" s="226">
        <v>6.6438561897747253</v>
      </c>
      <c r="T3284" s="226">
        <f t="shared" si="255"/>
        <v>0</v>
      </c>
      <c r="U3284" s="199">
        <f t="shared" si="256"/>
        <v>0</v>
      </c>
      <c r="V3284" s="199">
        <f t="shared" si="257"/>
        <v>0</v>
      </c>
      <c r="W3284" s="199">
        <f t="shared" si="258"/>
        <v>0</v>
      </c>
      <c r="X3284" s="199">
        <f t="shared" si="259"/>
        <v>0</v>
      </c>
    </row>
    <row r="3285" spans="1:24" x14ac:dyDescent="0.25">
      <c r="A3285" s="199">
        <v>66</v>
      </c>
      <c r="B3285" s="200" t="s">
        <v>406</v>
      </c>
      <c r="C3285" s="200">
        <v>36</v>
      </c>
      <c r="D3285" s="200">
        <v>4</v>
      </c>
      <c r="E3285" s="200" t="s">
        <v>1816</v>
      </c>
      <c r="F3285" s="200" t="s">
        <v>1818</v>
      </c>
      <c r="G3285" s="200" t="s">
        <v>1741</v>
      </c>
      <c r="H3285" s="200">
        <v>10</v>
      </c>
      <c r="I3285" s="200">
        <v>4</v>
      </c>
      <c r="J3285" s="200">
        <v>10</v>
      </c>
      <c r="K3285" s="200" t="s">
        <v>32</v>
      </c>
      <c r="L3285" s="200" t="s">
        <v>150</v>
      </c>
      <c r="M3285" s="199" t="s">
        <v>1229</v>
      </c>
      <c r="O3285" s="237">
        <v>0.5</v>
      </c>
      <c r="P3285" s="204" t="s">
        <v>0</v>
      </c>
      <c r="Q3285" s="204"/>
      <c r="R3285" s="226">
        <v>6.6438561897747253</v>
      </c>
      <c r="S3285" s="226">
        <v>6.6438561897747253</v>
      </c>
      <c r="T3285" s="226">
        <f t="shared" si="255"/>
        <v>0</v>
      </c>
      <c r="U3285" s="199">
        <f t="shared" si="256"/>
        <v>0</v>
      </c>
      <c r="V3285" s="199">
        <f t="shared" si="257"/>
        <v>0</v>
      </c>
      <c r="W3285" s="199">
        <f t="shared" si="258"/>
        <v>0</v>
      </c>
      <c r="X3285" s="199">
        <f t="shared" si="259"/>
        <v>0</v>
      </c>
    </row>
    <row r="3286" spans="1:24" x14ac:dyDescent="0.25">
      <c r="A3286" s="199">
        <v>66</v>
      </c>
      <c r="B3286" s="200" t="s">
        <v>406</v>
      </c>
      <c r="C3286" s="200">
        <v>36</v>
      </c>
      <c r="D3286" s="200">
        <v>4</v>
      </c>
      <c r="E3286" s="200" t="s">
        <v>1816</v>
      </c>
      <c r="F3286" s="200" t="s">
        <v>1818</v>
      </c>
      <c r="G3286" s="200" t="s">
        <v>1741</v>
      </c>
      <c r="H3286" s="200">
        <v>10</v>
      </c>
      <c r="I3286" s="200">
        <v>4</v>
      </c>
      <c r="J3286" s="200">
        <v>10</v>
      </c>
      <c r="K3286" s="200" t="s">
        <v>32</v>
      </c>
      <c r="L3286" s="200" t="s">
        <v>150</v>
      </c>
      <c r="M3286" s="199" t="s">
        <v>1229</v>
      </c>
      <c r="O3286" s="237">
        <v>0.1</v>
      </c>
      <c r="P3286" s="204" t="s">
        <v>0</v>
      </c>
      <c r="Q3286" s="204"/>
      <c r="R3286" s="226">
        <v>6.6438561897747253</v>
      </c>
      <c r="S3286" s="226">
        <v>6.6438561897747253</v>
      </c>
      <c r="T3286" s="226">
        <f t="shared" si="255"/>
        <v>0</v>
      </c>
      <c r="U3286" s="199">
        <f t="shared" si="256"/>
        <v>0</v>
      </c>
      <c r="V3286" s="199">
        <f t="shared" si="257"/>
        <v>0</v>
      </c>
      <c r="W3286" s="199">
        <f t="shared" si="258"/>
        <v>0</v>
      </c>
      <c r="X3286" s="199">
        <f t="shared" si="259"/>
        <v>0</v>
      </c>
    </row>
    <row r="3287" spans="1:24" x14ac:dyDescent="0.25">
      <c r="A3287" s="199">
        <v>66</v>
      </c>
      <c r="B3287" s="200" t="s">
        <v>406</v>
      </c>
      <c r="C3287" s="200">
        <v>36</v>
      </c>
      <c r="D3287" s="200">
        <v>4</v>
      </c>
      <c r="E3287" s="200" t="s">
        <v>1816</v>
      </c>
      <c r="F3287" s="200" t="s">
        <v>1818</v>
      </c>
      <c r="G3287" s="200" t="s">
        <v>1741</v>
      </c>
      <c r="H3287" s="200">
        <v>10</v>
      </c>
      <c r="I3287" s="200">
        <v>4</v>
      </c>
      <c r="J3287" s="200">
        <v>10</v>
      </c>
      <c r="K3287" s="200" t="s">
        <v>32</v>
      </c>
      <c r="L3287" s="200" t="s">
        <v>150</v>
      </c>
      <c r="M3287" s="199" t="s">
        <v>1229</v>
      </c>
      <c r="O3287" s="237">
        <v>10</v>
      </c>
      <c r="P3287" s="204" t="s">
        <v>0</v>
      </c>
      <c r="Q3287" s="204"/>
      <c r="R3287" s="226">
        <v>8.167571063401585</v>
      </c>
      <c r="S3287" s="226">
        <v>6.6438561897747253</v>
      </c>
      <c r="T3287" s="226">
        <f t="shared" si="255"/>
        <v>1.5237148736268598</v>
      </c>
      <c r="U3287" s="199">
        <f t="shared" si="256"/>
        <v>0</v>
      </c>
      <c r="V3287" s="199">
        <f t="shared" si="257"/>
        <v>0</v>
      </c>
      <c r="W3287" s="199">
        <f t="shared" si="258"/>
        <v>0</v>
      </c>
      <c r="X3287" s="199">
        <f t="shared" si="259"/>
        <v>0</v>
      </c>
    </row>
    <row r="3288" spans="1:24" x14ac:dyDescent="0.25">
      <c r="A3288" s="218">
        <v>66</v>
      </c>
      <c r="B3288" s="219" t="s">
        <v>406</v>
      </c>
      <c r="C3288" s="219">
        <v>36</v>
      </c>
      <c r="D3288" s="223">
        <v>4</v>
      </c>
      <c r="E3288" s="223" t="s">
        <v>1816</v>
      </c>
      <c r="F3288" s="223" t="s">
        <v>1818</v>
      </c>
      <c r="G3288" s="220" t="s">
        <v>1741</v>
      </c>
      <c r="H3288" s="221">
        <v>10</v>
      </c>
      <c r="I3288" s="221">
        <v>4</v>
      </c>
      <c r="J3288" s="222">
        <v>10</v>
      </c>
      <c r="K3288" s="230" t="s">
        <v>32</v>
      </c>
      <c r="L3288" s="223" t="s">
        <v>150</v>
      </c>
      <c r="M3288" s="220" t="s">
        <v>1229</v>
      </c>
      <c r="O3288" s="225">
        <v>100</v>
      </c>
      <c r="P3288" s="208" t="s">
        <v>2</v>
      </c>
      <c r="Q3288" s="208"/>
      <c r="R3288" s="226">
        <v>6.6438561897747253</v>
      </c>
      <c r="S3288" s="226">
        <v>6.6438561897747253</v>
      </c>
      <c r="T3288" s="226">
        <f t="shared" si="255"/>
        <v>0</v>
      </c>
      <c r="U3288" s="199">
        <f t="shared" si="256"/>
        <v>0</v>
      </c>
      <c r="V3288" s="199">
        <f t="shared" si="257"/>
        <v>0</v>
      </c>
      <c r="W3288" s="199">
        <f t="shared" si="258"/>
        <v>0</v>
      </c>
      <c r="X3288" s="199">
        <f t="shared" si="259"/>
        <v>0</v>
      </c>
    </row>
    <row r="3289" spans="1:24" x14ac:dyDescent="0.25">
      <c r="A3289" s="199">
        <v>66</v>
      </c>
      <c r="B3289" s="200" t="s">
        <v>406</v>
      </c>
      <c r="C3289" s="200">
        <v>36</v>
      </c>
      <c r="D3289" s="200">
        <v>4</v>
      </c>
      <c r="E3289" s="200" t="s">
        <v>1816</v>
      </c>
      <c r="F3289" s="200" t="s">
        <v>1818</v>
      </c>
      <c r="G3289" s="200" t="s">
        <v>1741</v>
      </c>
      <c r="H3289" s="200">
        <v>10</v>
      </c>
      <c r="I3289" s="200">
        <v>4</v>
      </c>
      <c r="J3289" s="200">
        <v>10</v>
      </c>
      <c r="K3289" s="200" t="s">
        <v>32</v>
      </c>
      <c r="L3289" s="200" t="s">
        <v>150</v>
      </c>
      <c r="M3289" s="199" t="s">
        <v>1229</v>
      </c>
      <c r="O3289" s="237">
        <v>10</v>
      </c>
      <c r="P3289" s="208" t="s">
        <v>2</v>
      </c>
      <c r="Q3289" s="208"/>
      <c r="R3289" s="226">
        <v>6.6438561897747253</v>
      </c>
      <c r="S3289" s="226">
        <v>6.6438561897747253</v>
      </c>
      <c r="T3289" s="226">
        <f t="shared" si="255"/>
        <v>0</v>
      </c>
      <c r="U3289" s="199">
        <f t="shared" si="256"/>
        <v>0</v>
      </c>
      <c r="V3289" s="199">
        <f t="shared" si="257"/>
        <v>0</v>
      </c>
      <c r="W3289" s="199">
        <f t="shared" si="258"/>
        <v>0</v>
      </c>
      <c r="X3289" s="199">
        <f t="shared" si="259"/>
        <v>0</v>
      </c>
    </row>
    <row r="3290" spans="1:24" x14ac:dyDescent="0.25">
      <c r="A3290" s="199">
        <v>66</v>
      </c>
      <c r="B3290" s="200" t="s">
        <v>406</v>
      </c>
      <c r="C3290" s="200">
        <v>36</v>
      </c>
      <c r="D3290" s="200">
        <v>4</v>
      </c>
      <c r="E3290" s="200" t="s">
        <v>1816</v>
      </c>
      <c r="F3290" s="200" t="s">
        <v>1818</v>
      </c>
      <c r="G3290" s="200" t="s">
        <v>1741</v>
      </c>
      <c r="H3290" s="200">
        <v>10</v>
      </c>
      <c r="I3290" s="200">
        <v>4</v>
      </c>
      <c r="J3290" s="200">
        <v>10</v>
      </c>
      <c r="K3290" s="200" t="s">
        <v>32</v>
      </c>
      <c r="L3290" s="200" t="s">
        <v>150</v>
      </c>
      <c r="M3290" s="199" t="s">
        <v>1229</v>
      </c>
      <c r="O3290" s="237">
        <v>1</v>
      </c>
      <c r="P3290" s="208" t="s">
        <v>2</v>
      </c>
      <c r="Q3290" s="208"/>
      <c r="R3290" s="226">
        <v>6.6438561897747253</v>
      </c>
      <c r="S3290" s="226">
        <v>6.6438561897747253</v>
      </c>
      <c r="T3290" s="226">
        <f t="shared" si="255"/>
        <v>0</v>
      </c>
      <c r="U3290" s="199">
        <f t="shared" si="256"/>
        <v>0</v>
      </c>
      <c r="V3290" s="199">
        <f t="shared" si="257"/>
        <v>0</v>
      </c>
      <c r="W3290" s="199">
        <f t="shared" si="258"/>
        <v>0</v>
      </c>
      <c r="X3290" s="199">
        <f t="shared" si="259"/>
        <v>0</v>
      </c>
    </row>
    <row r="3291" spans="1:24" x14ac:dyDescent="0.25">
      <c r="A3291" s="199">
        <v>66</v>
      </c>
      <c r="B3291" s="200" t="s">
        <v>406</v>
      </c>
      <c r="C3291" s="200">
        <v>36</v>
      </c>
      <c r="D3291" s="200">
        <v>4</v>
      </c>
      <c r="E3291" s="200" t="s">
        <v>1816</v>
      </c>
      <c r="F3291" s="200" t="s">
        <v>1818</v>
      </c>
      <c r="G3291" s="200" t="s">
        <v>1741</v>
      </c>
      <c r="H3291" s="200">
        <v>10</v>
      </c>
      <c r="I3291" s="200">
        <v>4</v>
      </c>
      <c r="J3291" s="200">
        <v>10</v>
      </c>
      <c r="K3291" s="200" t="s">
        <v>32</v>
      </c>
      <c r="L3291" s="200" t="s">
        <v>150</v>
      </c>
      <c r="M3291" s="199" t="s">
        <v>1229</v>
      </c>
      <c r="O3291" s="237">
        <v>0.1</v>
      </c>
      <c r="P3291" s="208" t="s">
        <v>2</v>
      </c>
      <c r="Q3291" s="208"/>
      <c r="R3291" s="226">
        <v>6.6438561897747253</v>
      </c>
      <c r="S3291" s="226">
        <v>6.6438561897747253</v>
      </c>
      <c r="T3291" s="226">
        <f t="shared" si="255"/>
        <v>0</v>
      </c>
      <c r="U3291" s="199">
        <f t="shared" si="256"/>
        <v>0</v>
      </c>
      <c r="V3291" s="199">
        <f t="shared" si="257"/>
        <v>0</v>
      </c>
      <c r="W3291" s="199">
        <f t="shared" si="258"/>
        <v>0</v>
      </c>
      <c r="X3291" s="199">
        <f t="shared" si="259"/>
        <v>0</v>
      </c>
    </row>
    <row r="3292" spans="1:24" x14ac:dyDescent="0.25">
      <c r="A3292" s="218">
        <v>66</v>
      </c>
      <c r="B3292" s="219" t="s">
        <v>406</v>
      </c>
      <c r="C3292" s="219">
        <v>36</v>
      </c>
      <c r="D3292" s="223">
        <v>4</v>
      </c>
      <c r="E3292" s="223" t="s">
        <v>1816</v>
      </c>
      <c r="F3292" s="223" t="s">
        <v>1818</v>
      </c>
      <c r="G3292" s="220" t="s">
        <v>1741</v>
      </c>
      <c r="H3292" s="221">
        <v>10</v>
      </c>
      <c r="I3292" s="221">
        <v>4</v>
      </c>
      <c r="J3292" s="222">
        <v>10</v>
      </c>
      <c r="K3292" s="230" t="s">
        <v>32</v>
      </c>
      <c r="L3292" s="223" t="s">
        <v>150</v>
      </c>
      <c r="M3292" s="220" t="s">
        <v>1229</v>
      </c>
      <c r="O3292" s="225">
        <v>100</v>
      </c>
      <c r="P3292" s="207" t="s">
        <v>3</v>
      </c>
      <c r="Q3292" s="207"/>
      <c r="R3292" s="226">
        <v>6.6438561897747253</v>
      </c>
      <c r="S3292" s="226">
        <v>6.6438561897747253</v>
      </c>
      <c r="T3292" s="226">
        <f t="shared" si="255"/>
        <v>0</v>
      </c>
      <c r="U3292" s="199">
        <f t="shared" si="256"/>
        <v>0</v>
      </c>
      <c r="V3292" s="199">
        <f t="shared" si="257"/>
        <v>0</v>
      </c>
      <c r="W3292" s="199">
        <f t="shared" si="258"/>
        <v>0</v>
      </c>
      <c r="X3292" s="199">
        <f t="shared" si="259"/>
        <v>0</v>
      </c>
    </row>
    <row r="3293" spans="1:24" x14ac:dyDescent="0.25">
      <c r="A3293" s="199">
        <v>66</v>
      </c>
      <c r="B3293" s="200" t="s">
        <v>406</v>
      </c>
      <c r="C3293" s="200">
        <v>36</v>
      </c>
      <c r="D3293" s="200">
        <v>4</v>
      </c>
      <c r="E3293" s="200" t="s">
        <v>1816</v>
      </c>
      <c r="F3293" s="200" t="s">
        <v>1818</v>
      </c>
      <c r="G3293" s="200" t="s">
        <v>1741</v>
      </c>
      <c r="H3293" s="200">
        <v>10</v>
      </c>
      <c r="I3293" s="200">
        <v>4</v>
      </c>
      <c r="J3293" s="200">
        <v>10</v>
      </c>
      <c r="K3293" s="200" t="s">
        <v>32</v>
      </c>
      <c r="L3293" s="200" t="s">
        <v>150</v>
      </c>
      <c r="M3293" s="199" t="s">
        <v>1229</v>
      </c>
      <c r="O3293" s="237">
        <v>10</v>
      </c>
      <c r="P3293" s="207" t="s">
        <v>3</v>
      </c>
      <c r="Q3293" s="207"/>
      <c r="R3293" s="226">
        <v>6.6438561897747253</v>
      </c>
      <c r="S3293" s="226">
        <v>6.6438561897747253</v>
      </c>
      <c r="T3293" s="226">
        <f t="shared" si="255"/>
        <v>0</v>
      </c>
      <c r="U3293" s="199">
        <f t="shared" si="256"/>
        <v>0</v>
      </c>
      <c r="V3293" s="199">
        <f t="shared" si="257"/>
        <v>0</v>
      </c>
      <c r="W3293" s="199">
        <f t="shared" si="258"/>
        <v>0</v>
      </c>
      <c r="X3293" s="199">
        <f t="shared" si="259"/>
        <v>0</v>
      </c>
    </row>
    <row r="3294" spans="1:24" x14ac:dyDescent="0.25">
      <c r="A3294" s="199">
        <v>66</v>
      </c>
      <c r="B3294" s="200" t="s">
        <v>406</v>
      </c>
      <c r="C3294" s="200">
        <v>36</v>
      </c>
      <c r="D3294" s="200">
        <v>4</v>
      </c>
      <c r="E3294" s="200" t="s">
        <v>1816</v>
      </c>
      <c r="F3294" s="200" t="s">
        <v>1818</v>
      </c>
      <c r="G3294" s="200" t="s">
        <v>1741</v>
      </c>
      <c r="H3294" s="200">
        <v>10</v>
      </c>
      <c r="I3294" s="200">
        <v>4</v>
      </c>
      <c r="J3294" s="200">
        <v>10</v>
      </c>
      <c r="K3294" s="200" t="s">
        <v>32</v>
      </c>
      <c r="L3294" s="200" t="s">
        <v>150</v>
      </c>
      <c r="M3294" s="199" t="s">
        <v>1229</v>
      </c>
      <c r="O3294" s="237">
        <v>1</v>
      </c>
      <c r="P3294" s="207" t="s">
        <v>3</v>
      </c>
      <c r="Q3294" s="207"/>
      <c r="R3294" s="226">
        <v>6.6438561897747253</v>
      </c>
      <c r="S3294" s="226">
        <v>6.6438561897747253</v>
      </c>
      <c r="T3294" s="226">
        <f t="shared" si="255"/>
        <v>0</v>
      </c>
      <c r="U3294" s="199">
        <f t="shared" si="256"/>
        <v>0</v>
      </c>
      <c r="V3294" s="199">
        <f t="shared" si="257"/>
        <v>0</v>
      </c>
      <c r="W3294" s="199">
        <f t="shared" si="258"/>
        <v>0</v>
      </c>
      <c r="X3294" s="199">
        <f t="shared" si="259"/>
        <v>0</v>
      </c>
    </row>
    <row r="3295" spans="1:24" x14ac:dyDescent="0.25">
      <c r="A3295" s="218">
        <v>66</v>
      </c>
      <c r="B3295" s="219" t="s">
        <v>406</v>
      </c>
      <c r="C3295" s="219">
        <v>36</v>
      </c>
      <c r="D3295" s="223">
        <v>4</v>
      </c>
      <c r="E3295" s="223" t="s">
        <v>1816</v>
      </c>
      <c r="F3295" s="223" t="s">
        <v>1818</v>
      </c>
      <c r="G3295" s="220" t="s">
        <v>1741</v>
      </c>
      <c r="H3295" s="221">
        <v>10</v>
      </c>
      <c r="I3295" s="221">
        <v>4</v>
      </c>
      <c r="J3295" s="222">
        <v>10</v>
      </c>
      <c r="K3295" s="230" t="s">
        <v>32</v>
      </c>
      <c r="L3295" s="223" t="s">
        <v>150</v>
      </c>
      <c r="M3295" s="220" t="s">
        <v>1229</v>
      </c>
      <c r="O3295" s="225">
        <v>100</v>
      </c>
      <c r="P3295" s="209" t="s">
        <v>117</v>
      </c>
      <c r="Q3295" s="209"/>
      <c r="R3295" s="226">
        <v>6.6438561897747253</v>
      </c>
      <c r="S3295" s="226">
        <v>6.6438561897747253</v>
      </c>
      <c r="T3295" s="226">
        <f t="shared" si="255"/>
        <v>0</v>
      </c>
      <c r="U3295" s="199">
        <f t="shared" si="256"/>
        <v>0</v>
      </c>
      <c r="V3295" s="199">
        <f t="shared" si="257"/>
        <v>0</v>
      </c>
      <c r="W3295" s="199">
        <f t="shared" si="258"/>
        <v>0</v>
      </c>
      <c r="X3295" s="199">
        <f t="shared" si="259"/>
        <v>0</v>
      </c>
    </row>
    <row r="3296" spans="1:24" x14ac:dyDescent="0.25">
      <c r="A3296" s="199">
        <v>66</v>
      </c>
      <c r="B3296" s="200" t="s">
        <v>406</v>
      </c>
      <c r="C3296" s="200">
        <v>36</v>
      </c>
      <c r="D3296" s="200">
        <v>4</v>
      </c>
      <c r="E3296" s="200" t="s">
        <v>1816</v>
      </c>
      <c r="F3296" s="200" t="s">
        <v>1818</v>
      </c>
      <c r="G3296" s="200" t="s">
        <v>1741</v>
      </c>
      <c r="H3296" s="200">
        <v>10</v>
      </c>
      <c r="I3296" s="200">
        <v>4</v>
      </c>
      <c r="J3296" s="200">
        <v>10</v>
      </c>
      <c r="K3296" s="200" t="s">
        <v>32</v>
      </c>
      <c r="L3296" s="200" t="s">
        <v>150</v>
      </c>
      <c r="M3296" s="199" t="s">
        <v>1229</v>
      </c>
      <c r="O3296" s="237">
        <v>10</v>
      </c>
      <c r="P3296" s="209" t="s">
        <v>117</v>
      </c>
      <c r="Q3296" s="209"/>
      <c r="R3296" s="226">
        <v>6.6438561897747253</v>
      </c>
      <c r="S3296" s="226">
        <v>6.6438561897747253</v>
      </c>
      <c r="T3296" s="226">
        <f t="shared" si="255"/>
        <v>0</v>
      </c>
      <c r="U3296" s="199">
        <f t="shared" si="256"/>
        <v>0</v>
      </c>
      <c r="V3296" s="199">
        <f t="shared" si="257"/>
        <v>0</v>
      </c>
      <c r="W3296" s="199">
        <f t="shared" si="258"/>
        <v>0</v>
      </c>
      <c r="X3296" s="199">
        <f t="shared" si="259"/>
        <v>0</v>
      </c>
    </row>
    <row r="3297" spans="1:24" x14ac:dyDescent="0.25">
      <c r="A3297" s="199">
        <v>66</v>
      </c>
      <c r="B3297" s="200" t="s">
        <v>406</v>
      </c>
      <c r="C3297" s="200">
        <v>36</v>
      </c>
      <c r="D3297" s="200">
        <v>4</v>
      </c>
      <c r="E3297" s="200" t="s">
        <v>1816</v>
      </c>
      <c r="F3297" s="200" t="s">
        <v>1818</v>
      </c>
      <c r="G3297" s="200" t="s">
        <v>1741</v>
      </c>
      <c r="H3297" s="200">
        <v>10</v>
      </c>
      <c r="I3297" s="200">
        <v>4</v>
      </c>
      <c r="J3297" s="200">
        <v>10</v>
      </c>
      <c r="K3297" s="200" t="s">
        <v>32</v>
      </c>
      <c r="L3297" s="200" t="s">
        <v>150</v>
      </c>
      <c r="M3297" s="199" t="s">
        <v>1229</v>
      </c>
      <c r="O3297" s="237">
        <v>1</v>
      </c>
      <c r="P3297" s="209" t="s">
        <v>117</v>
      </c>
      <c r="Q3297" s="209"/>
      <c r="R3297" s="226">
        <v>6.6438561897747253</v>
      </c>
      <c r="S3297" s="226">
        <v>6.6438561897747253</v>
      </c>
      <c r="T3297" s="226">
        <f t="shared" si="255"/>
        <v>0</v>
      </c>
      <c r="U3297" s="199">
        <f t="shared" si="256"/>
        <v>0</v>
      </c>
      <c r="V3297" s="199">
        <f t="shared" si="257"/>
        <v>0</v>
      </c>
      <c r="W3297" s="199">
        <f t="shared" si="258"/>
        <v>0</v>
      </c>
      <c r="X3297" s="199">
        <f t="shared" si="259"/>
        <v>0</v>
      </c>
    </row>
    <row r="3298" spans="1:24" x14ac:dyDescent="0.25">
      <c r="A3298" s="199">
        <v>66</v>
      </c>
      <c r="B3298" s="200" t="s">
        <v>406</v>
      </c>
      <c r="C3298" s="200">
        <v>36</v>
      </c>
      <c r="D3298" s="200">
        <v>4</v>
      </c>
      <c r="E3298" s="200" t="s">
        <v>1816</v>
      </c>
      <c r="F3298" s="200" t="s">
        <v>1818</v>
      </c>
      <c r="G3298" s="200" t="s">
        <v>1741</v>
      </c>
      <c r="H3298" s="200">
        <v>10</v>
      </c>
      <c r="I3298" s="200">
        <v>4</v>
      </c>
      <c r="J3298" s="200">
        <v>10</v>
      </c>
      <c r="K3298" s="200" t="s">
        <v>32</v>
      </c>
      <c r="L3298" s="200" t="s">
        <v>150</v>
      </c>
      <c r="M3298" s="199" t="s">
        <v>1229</v>
      </c>
      <c r="O3298" s="237">
        <v>0.1</v>
      </c>
      <c r="P3298" s="209" t="s">
        <v>117</v>
      </c>
      <c r="Q3298" s="209"/>
      <c r="R3298" s="226">
        <v>6.6438561897747253</v>
      </c>
      <c r="S3298" s="226">
        <v>6.6438561897747253</v>
      </c>
      <c r="T3298" s="226">
        <f t="shared" si="255"/>
        <v>0</v>
      </c>
      <c r="U3298" s="199">
        <f t="shared" si="256"/>
        <v>0</v>
      </c>
      <c r="V3298" s="199">
        <f t="shared" si="257"/>
        <v>0</v>
      </c>
      <c r="W3298" s="199">
        <f t="shared" si="258"/>
        <v>0</v>
      </c>
      <c r="X3298" s="199">
        <f t="shared" si="259"/>
        <v>0</v>
      </c>
    </row>
    <row r="3299" spans="1:24" x14ac:dyDescent="0.25">
      <c r="A3299" s="199">
        <v>66</v>
      </c>
      <c r="B3299" s="200" t="s">
        <v>406</v>
      </c>
      <c r="C3299" s="200">
        <v>36</v>
      </c>
      <c r="D3299" s="200">
        <v>4</v>
      </c>
      <c r="E3299" s="200" t="s">
        <v>1816</v>
      </c>
      <c r="F3299" s="200" t="s">
        <v>1818</v>
      </c>
      <c r="G3299" s="200" t="s">
        <v>1741</v>
      </c>
      <c r="H3299" s="200">
        <v>10</v>
      </c>
      <c r="I3299" s="200">
        <v>4</v>
      </c>
      <c r="J3299" s="200">
        <v>10</v>
      </c>
      <c r="K3299" s="200" t="s">
        <v>32</v>
      </c>
      <c r="L3299" s="200" t="s">
        <v>150</v>
      </c>
      <c r="M3299" s="199" t="s">
        <v>1229</v>
      </c>
      <c r="O3299" s="237">
        <v>10</v>
      </c>
      <c r="P3299" s="210" t="s">
        <v>147</v>
      </c>
      <c r="Q3299" s="210"/>
      <c r="R3299" s="226">
        <v>6.6438561897747253</v>
      </c>
      <c r="S3299" s="226">
        <v>6.6438561897747253</v>
      </c>
      <c r="T3299" s="226">
        <f t="shared" si="255"/>
        <v>0</v>
      </c>
      <c r="U3299" s="199">
        <f t="shared" si="256"/>
        <v>0</v>
      </c>
      <c r="V3299" s="199">
        <f t="shared" si="257"/>
        <v>0</v>
      </c>
      <c r="W3299" s="199">
        <f t="shared" si="258"/>
        <v>0</v>
      </c>
      <c r="X3299" s="199">
        <f t="shared" si="259"/>
        <v>0</v>
      </c>
    </row>
    <row r="3300" spans="1:24" x14ac:dyDescent="0.25">
      <c r="A3300" s="199">
        <v>66</v>
      </c>
      <c r="B3300" s="200" t="s">
        <v>406</v>
      </c>
      <c r="C3300" s="200">
        <v>36</v>
      </c>
      <c r="D3300" s="200">
        <v>4</v>
      </c>
      <c r="E3300" s="200" t="s">
        <v>1816</v>
      </c>
      <c r="F3300" s="200" t="s">
        <v>1818</v>
      </c>
      <c r="G3300" s="200" t="s">
        <v>1741</v>
      </c>
      <c r="H3300" s="200">
        <v>10</v>
      </c>
      <c r="I3300" s="200">
        <v>4</v>
      </c>
      <c r="J3300" s="200">
        <v>10</v>
      </c>
      <c r="K3300" s="200" t="s">
        <v>32</v>
      </c>
      <c r="L3300" s="200" t="s">
        <v>150</v>
      </c>
      <c r="M3300" s="199" t="s">
        <v>1229</v>
      </c>
      <c r="O3300" s="237">
        <v>1</v>
      </c>
      <c r="P3300" s="210" t="s">
        <v>147</v>
      </c>
      <c r="Q3300" s="210"/>
      <c r="R3300" s="226">
        <v>6.6438561897747253</v>
      </c>
      <c r="S3300" s="226">
        <v>6.6438561897747253</v>
      </c>
      <c r="T3300" s="226">
        <f t="shared" si="255"/>
        <v>0</v>
      </c>
      <c r="U3300" s="199">
        <f t="shared" si="256"/>
        <v>0</v>
      </c>
      <c r="V3300" s="199">
        <f t="shared" si="257"/>
        <v>0</v>
      </c>
      <c r="W3300" s="199">
        <f t="shared" si="258"/>
        <v>0</v>
      </c>
      <c r="X3300" s="199">
        <f t="shared" si="259"/>
        <v>0</v>
      </c>
    </row>
    <row r="3301" spans="1:24" x14ac:dyDescent="0.25">
      <c r="A3301" s="199">
        <v>66</v>
      </c>
      <c r="B3301" s="200" t="s">
        <v>406</v>
      </c>
      <c r="C3301" s="200">
        <v>36</v>
      </c>
      <c r="D3301" s="200">
        <v>4</v>
      </c>
      <c r="E3301" s="200" t="s">
        <v>1816</v>
      </c>
      <c r="F3301" s="200" t="s">
        <v>1818</v>
      </c>
      <c r="G3301" s="200" t="s">
        <v>1741</v>
      </c>
      <c r="H3301" s="200">
        <v>10</v>
      </c>
      <c r="I3301" s="200">
        <v>4</v>
      </c>
      <c r="J3301" s="200">
        <v>10</v>
      </c>
      <c r="K3301" s="200" t="s">
        <v>32</v>
      </c>
      <c r="L3301" s="200" t="s">
        <v>150</v>
      </c>
      <c r="M3301" s="199" t="s">
        <v>1229</v>
      </c>
      <c r="O3301" s="237">
        <v>0.1</v>
      </c>
      <c r="P3301" s="210" t="s">
        <v>147</v>
      </c>
      <c r="Q3301" s="210"/>
      <c r="R3301" s="226">
        <v>6.6438561897747253</v>
      </c>
      <c r="S3301" s="226">
        <v>6.6438561897747253</v>
      </c>
      <c r="T3301" s="226">
        <f t="shared" si="255"/>
        <v>0</v>
      </c>
      <c r="U3301" s="199">
        <f t="shared" si="256"/>
        <v>0</v>
      </c>
      <c r="V3301" s="199">
        <f t="shared" si="257"/>
        <v>0</v>
      </c>
      <c r="W3301" s="199">
        <f t="shared" si="258"/>
        <v>0</v>
      </c>
      <c r="X3301" s="199">
        <f t="shared" si="259"/>
        <v>0</v>
      </c>
    </row>
    <row r="3302" spans="1:24" x14ac:dyDescent="0.25">
      <c r="A3302" s="218">
        <v>66</v>
      </c>
      <c r="B3302" s="219" t="s">
        <v>406</v>
      </c>
      <c r="C3302" s="219">
        <v>36</v>
      </c>
      <c r="D3302" s="223">
        <v>4</v>
      </c>
      <c r="E3302" s="223" t="s">
        <v>1816</v>
      </c>
      <c r="F3302" s="223" t="s">
        <v>1818</v>
      </c>
      <c r="G3302" s="220" t="s">
        <v>1741</v>
      </c>
      <c r="H3302" s="221">
        <v>10</v>
      </c>
      <c r="I3302" s="221">
        <v>4</v>
      </c>
      <c r="J3302" s="222">
        <v>10</v>
      </c>
      <c r="K3302" s="230" t="s">
        <v>32</v>
      </c>
      <c r="L3302" s="223" t="s">
        <v>150</v>
      </c>
      <c r="M3302" s="220" t="s">
        <v>1229</v>
      </c>
      <c r="O3302" s="225">
        <v>100</v>
      </c>
      <c r="P3302" s="211" t="s">
        <v>834</v>
      </c>
      <c r="Q3302" s="211"/>
      <c r="R3302" s="226">
        <v>6.6438561897747253</v>
      </c>
      <c r="S3302" s="226">
        <v>6.6438561897747253</v>
      </c>
      <c r="T3302" s="226">
        <f t="shared" si="255"/>
        <v>0</v>
      </c>
      <c r="U3302" s="199">
        <f t="shared" si="256"/>
        <v>0</v>
      </c>
      <c r="V3302" s="199">
        <f t="shared" si="257"/>
        <v>0</v>
      </c>
      <c r="W3302" s="199">
        <f t="shared" si="258"/>
        <v>0</v>
      </c>
      <c r="X3302" s="199">
        <f t="shared" si="259"/>
        <v>0</v>
      </c>
    </row>
    <row r="3303" spans="1:24" x14ac:dyDescent="0.25">
      <c r="A3303" s="199">
        <v>66</v>
      </c>
      <c r="B3303" s="200" t="s">
        <v>406</v>
      </c>
      <c r="C3303" s="200">
        <v>36</v>
      </c>
      <c r="D3303" s="200">
        <v>4</v>
      </c>
      <c r="E3303" s="200" t="s">
        <v>1816</v>
      </c>
      <c r="F3303" s="200" t="s">
        <v>1818</v>
      </c>
      <c r="G3303" s="200" t="s">
        <v>1741</v>
      </c>
      <c r="H3303" s="200">
        <v>10</v>
      </c>
      <c r="I3303" s="200">
        <v>4</v>
      </c>
      <c r="J3303" s="200">
        <v>10</v>
      </c>
      <c r="K3303" s="200" t="s">
        <v>32</v>
      </c>
      <c r="L3303" s="200" t="s">
        <v>150</v>
      </c>
      <c r="M3303" s="199" t="s">
        <v>1229</v>
      </c>
      <c r="O3303" s="237">
        <v>10</v>
      </c>
      <c r="P3303" s="211" t="s">
        <v>834</v>
      </c>
      <c r="Q3303" s="211"/>
      <c r="R3303" s="226">
        <v>6.6438561897747253</v>
      </c>
      <c r="S3303" s="226">
        <v>6.6438561897747253</v>
      </c>
      <c r="T3303" s="226">
        <f t="shared" si="255"/>
        <v>0</v>
      </c>
      <c r="U3303" s="199">
        <f t="shared" si="256"/>
        <v>0</v>
      </c>
      <c r="V3303" s="199">
        <f t="shared" si="257"/>
        <v>0</v>
      </c>
      <c r="W3303" s="199">
        <f t="shared" si="258"/>
        <v>0</v>
      </c>
      <c r="X3303" s="199">
        <f t="shared" si="259"/>
        <v>0</v>
      </c>
    </row>
    <row r="3304" spans="1:24" x14ac:dyDescent="0.25">
      <c r="A3304" s="199">
        <v>66</v>
      </c>
      <c r="B3304" s="200" t="s">
        <v>406</v>
      </c>
      <c r="C3304" s="200">
        <v>36</v>
      </c>
      <c r="D3304" s="200">
        <v>4</v>
      </c>
      <c r="E3304" s="200" t="s">
        <v>1816</v>
      </c>
      <c r="F3304" s="200" t="s">
        <v>1818</v>
      </c>
      <c r="G3304" s="200" t="s">
        <v>1741</v>
      </c>
      <c r="H3304" s="200">
        <v>10</v>
      </c>
      <c r="I3304" s="200">
        <v>4</v>
      </c>
      <c r="J3304" s="200">
        <v>10</v>
      </c>
      <c r="K3304" s="200" t="s">
        <v>32</v>
      </c>
      <c r="L3304" s="200" t="s">
        <v>150</v>
      </c>
      <c r="M3304" s="199" t="s">
        <v>1229</v>
      </c>
      <c r="O3304" s="237">
        <v>1</v>
      </c>
      <c r="P3304" s="211" t="s">
        <v>834</v>
      </c>
      <c r="Q3304" s="211"/>
      <c r="R3304" s="226">
        <v>6.6438561897747253</v>
      </c>
      <c r="S3304" s="226">
        <v>6.6438561897747253</v>
      </c>
      <c r="T3304" s="226">
        <f t="shared" si="255"/>
        <v>0</v>
      </c>
      <c r="U3304" s="199">
        <f t="shared" si="256"/>
        <v>0</v>
      </c>
      <c r="V3304" s="199">
        <f t="shared" si="257"/>
        <v>0</v>
      </c>
      <c r="W3304" s="199">
        <f t="shared" si="258"/>
        <v>0</v>
      </c>
      <c r="X3304" s="199">
        <f t="shared" si="259"/>
        <v>0</v>
      </c>
    </row>
    <row r="3305" spans="1:24" x14ac:dyDescent="0.25">
      <c r="A3305" s="199">
        <v>66</v>
      </c>
      <c r="B3305" s="200" t="s">
        <v>406</v>
      </c>
      <c r="C3305" s="200">
        <v>36</v>
      </c>
      <c r="D3305" s="200">
        <v>4</v>
      </c>
      <c r="E3305" s="200" t="s">
        <v>1816</v>
      </c>
      <c r="F3305" s="200" t="s">
        <v>1818</v>
      </c>
      <c r="G3305" s="200" t="s">
        <v>1741</v>
      </c>
      <c r="H3305" s="200">
        <v>10</v>
      </c>
      <c r="I3305" s="200">
        <v>4</v>
      </c>
      <c r="J3305" s="200">
        <v>10</v>
      </c>
      <c r="K3305" s="200" t="s">
        <v>32</v>
      </c>
      <c r="L3305" s="200" t="s">
        <v>150</v>
      </c>
      <c r="M3305" s="199" t="s">
        <v>1229</v>
      </c>
      <c r="O3305" s="237">
        <v>0.1</v>
      </c>
      <c r="P3305" s="211" t="s">
        <v>834</v>
      </c>
      <c r="Q3305" s="211"/>
      <c r="R3305" s="226">
        <v>6.6438561897747253</v>
      </c>
      <c r="S3305" s="226">
        <v>6.6438561897747253</v>
      </c>
      <c r="T3305" s="226">
        <f t="shared" si="255"/>
        <v>0</v>
      </c>
      <c r="U3305" s="199">
        <f t="shared" si="256"/>
        <v>0</v>
      </c>
      <c r="V3305" s="199">
        <f t="shared" si="257"/>
        <v>0</v>
      </c>
      <c r="W3305" s="199">
        <f t="shared" si="258"/>
        <v>0</v>
      </c>
      <c r="X3305" s="199">
        <f t="shared" si="259"/>
        <v>0</v>
      </c>
    </row>
    <row r="3306" spans="1:24" x14ac:dyDescent="0.25">
      <c r="A3306" s="218">
        <v>66</v>
      </c>
      <c r="B3306" s="219" t="s">
        <v>406</v>
      </c>
      <c r="C3306" s="219">
        <v>36</v>
      </c>
      <c r="D3306" s="223">
        <v>4</v>
      </c>
      <c r="E3306" s="223" t="s">
        <v>1816</v>
      </c>
      <c r="F3306" s="223" t="s">
        <v>1818</v>
      </c>
      <c r="G3306" s="220" t="s">
        <v>1741</v>
      </c>
      <c r="H3306" s="221">
        <v>10</v>
      </c>
      <c r="I3306" s="221">
        <v>4</v>
      </c>
      <c r="J3306" s="222">
        <v>10</v>
      </c>
      <c r="K3306" s="230" t="s">
        <v>32</v>
      </c>
      <c r="L3306" s="223" t="s">
        <v>150</v>
      </c>
      <c r="M3306" s="220" t="s">
        <v>1229</v>
      </c>
      <c r="O3306" s="225">
        <v>100</v>
      </c>
      <c r="P3306" s="238" t="s">
        <v>307</v>
      </c>
      <c r="Q3306" s="238"/>
      <c r="R3306" s="226">
        <v>6.6438561897747253</v>
      </c>
      <c r="S3306" s="226">
        <v>6.6438561897747253</v>
      </c>
      <c r="T3306" s="226">
        <f t="shared" si="255"/>
        <v>0</v>
      </c>
      <c r="U3306" s="199">
        <f t="shared" si="256"/>
        <v>0</v>
      </c>
      <c r="V3306" s="199">
        <f t="shared" si="257"/>
        <v>0</v>
      </c>
      <c r="W3306" s="199">
        <f t="shared" si="258"/>
        <v>0</v>
      </c>
      <c r="X3306" s="199">
        <f t="shared" si="259"/>
        <v>0</v>
      </c>
    </row>
    <row r="3307" spans="1:24" x14ac:dyDescent="0.25">
      <c r="A3307" s="199">
        <v>66</v>
      </c>
      <c r="B3307" s="200" t="s">
        <v>406</v>
      </c>
      <c r="C3307" s="200">
        <v>36</v>
      </c>
      <c r="D3307" s="200">
        <v>4</v>
      </c>
      <c r="E3307" s="200" t="s">
        <v>1816</v>
      </c>
      <c r="F3307" s="200" t="s">
        <v>1818</v>
      </c>
      <c r="G3307" s="200" t="s">
        <v>1741</v>
      </c>
      <c r="H3307" s="200">
        <v>10</v>
      </c>
      <c r="I3307" s="200">
        <v>4</v>
      </c>
      <c r="J3307" s="200">
        <v>10</v>
      </c>
      <c r="K3307" s="200" t="s">
        <v>32</v>
      </c>
      <c r="L3307" s="200" t="s">
        <v>150</v>
      </c>
      <c r="M3307" s="199" t="s">
        <v>1229</v>
      </c>
      <c r="O3307" s="237">
        <v>50</v>
      </c>
      <c r="P3307" s="238" t="s">
        <v>307</v>
      </c>
      <c r="Q3307" s="238"/>
      <c r="R3307" s="226">
        <v>6.6438561897747253</v>
      </c>
      <c r="S3307" s="226">
        <v>6.6438561897747253</v>
      </c>
      <c r="T3307" s="226">
        <f t="shared" si="255"/>
        <v>0</v>
      </c>
      <c r="U3307" s="199">
        <f t="shared" si="256"/>
        <v>0</v>
      </c>
      <c r="V3307" s="199">
        <f t="shared" si="257"/>
        <v>0</v>
      </c>
      <c r="W3307" s="199">
        <f t="shared" si="258"/>
        <v>0</v>
      </c>
      <c r="X3307" s="199">
        <f t="shared" si="259"/>
        <v>0</v>
      </c>
    </row>
    <row r="3308" spans="1:24" x14ac:dyDescent="0.25">
      <c r="A3308" s="199">
        <v>66</v>
      </c>
      <c r="B3308" s="200" t="s">
        <v>406</v>
      </c>
      <c r="C3308" s="200">
        <v>36</v>
      </c>
      <c r="D3308" s="200">
        <v>4</v>
      </c>
      <c r="E3308" s="200" t="s">
        <v>1816</v>
      </c>
      <c r="F3308" s="200" t="s">
        <v>1818</v>
      </c>
      <c r="G3308" s="200" t="s">
        <v>1741</v>
      </c>
      <c r="H3308" s="200">
        <v>10</v>
      </c>
      <c r="I3308" s="200">
        <v>4</v>
      </c>
      <c r="J3308" s="200">
        <v>10</v>
      </c>
      <c r="K3308" s="200" t="s">
        <v>32</v>
      </c>
      <c r="L3308" s="200" t="s">
        <v>150</v>
      </c>
      <c r="M3308" s="199" t="s">
        <v>1229</v>
      </c>
      <c r="O3308" s="237">
        <v>10</v>
      </c>
      <c r="P3308" s="238" t="s">
        <v>307</v>
      </c>
      <c r="Q3308" s="238"/>
      <c r="R3308" s="226">
        <v>6.6438561897747253</v>
      </c>
      <c r="S3308" s="226">
        <v>6.6438561897747253</v>
      </c>
      <c r="T3308" s="226">
        <f t="shared" si="255"/>
        <v>0</v>
      </c>
      <c r="U3308" s="199">
        <f t="shared" si="256"/>
        <v>0</v>
      </c>
      <c r="V3308" s="199">
        <f t="shared" si="257"/>
        <v>0</v>
      </c>
      <c r="W3308" s="199">
        <f t="shared" si="258"/>
        <v>0</v>
      </c>
      <c r="X3308" s="199">
        <f t="shared" si="259"/>
        <v>0</v>
      </c>
    </row>
    <row r="3309" spans="1:24" x14ac:dyDescent="0.25">
      <c r="A3309" s="199">
        <v>66</v>
      </c>
      <c r="B3309" s="200" t="s">
        <v>406</v>
      </c>
      <c r="C3309" s="200">
        <v>36</v>
      </c>
      <c r="D3309" s="200">
        <v>4</v>
      </c>
      <c r="E3309" s="200" t="s">
        <v>1816</v>
      </c>
      <c r="F3309" s="200" t="s">
        <v>1818</v>
      </c>
      <c r="G3309" s="200" t="s">
        <v>1741</v>
      </c>
      <c r="H3309" s="200">
        <v>10</v>
      </c>
      <c r="I3309" s="200">
        <v>4</v>
      </c>
      <c r="J3309" s="200">
        <v>10</v>
      </c>
      <c r="K3309" s="200" t="s">
        <v>32</v>
      </c>
      <c r="L3309" s="200" t="s">
        <v>150</v>
      </c>
      <c r="M3309" s="199" t="s">
        <v>1229</v>
      </c>
      <c r="O3309" s="237">
        <v>1</v>
      </c>
      <c r="P3309" s="238" t="s">
        <v>307</v>
      </c>
      <c r="Q3309" s="238"/>
      <c r="R3309" s="226">
        <v>6.6438561897747253</v>
      </c>
      <c r="S3309" s="226">
        <v>6.6438561897747253</v>
      </c>
      <c r="T3309" s="226">
        <f t="shared" si="255"/>
        <v>0</v>
      </c>
      <c r="U3309" s="199">
        <f t="shared" si="256"/>
        <v>0</v>
      </c>
      <c r="V3309" s="199">
        <f t="shared" si="257"/>
        <v>0</v>
      </c>
      <c r="W3309" s="199">
        <f t="shared" si="258"/>
        <v>0</v>
      </c>
      <c r="X3309" s="199">
        <f t="shared" si="259"/>
        <v>0</v>
      </c>
    </row>
    <row r="3310" spans="1:24" x14ac:dyDescent="0.25">
      <c r="A3310" s="199">
        <v>66</v>
      </c>
      <c r="B3310" s="200" t="s">
        <v>406</v>
      </c>
      <c r="C3310" s="200">
        <v>36</v>
      </c>
      <c r="D3310" s="200">
        <v>4</v>
      </c>
      <c r="E3310" s="200" t="s">
        <v>1816</v>
      </c>
      <c r="F3310" s="200" t="s">
        <v>1818</v>
      </c>
      <c r="G3310" s="200" t="s">
        <v>1741</v>
      </c>
      <c r="H3310" s="200">
        <v>10</v>
      </c>
      <c r="I3310" s="200">
        <v>4</v>
      </c>
      <c r="J3310" s="200">
        <v>10</v>
      </c>
      <c r="K3310" s="200" t="s">
        <v>32</v>
      </c>
      <c r="L3310" s="200" t="s">
        <v>150</v>
      </c>
      <c r="M3310" s="199" t="s">
        <v>1229</v>
      </c>
      <c r="O3310" s="237">
        <v>0.5</v>
      </c>
      <c r="P3310" s="238" t="s">
        <v>307</v>
      </c>
      <c r="Q3310" s="238"/>
      <c r="R3310" s="226">
        <v>6.6438561897747253</v>
      </c>
      <c r="S3310" s="226">
        <v>6.6438561897747253</v>
      </c>
      <c r="T3310" s="226">
        <f t="shared" si="255"/>
        <v>0</v>
      </c>
      <c r="U3310" s="199">
        <f t="shared" si="256"/>
        <v>0</v>
      </c>
      <c r="V3310" s="199">
        <f t="shared" si="257"/>
        <v>0</v>
      </c>
      <c r="W3310" s="199">
        <f t="shared" si="258"/>
        <v>0</v>
      </c>
      <c r="X3310" s="199">
        <f t="shared" si="259"/>
        <v>0</v>
      </c>
    </row>
    <row r="3311" spans="1:24" x14ac:dyDescent="0.25">
      <c r="A3311" s="199">
        <v>66</v>
      </c>
      <c r="B3311" s="200" t="s">
        <v>406</v>
      </c>
      <c r="C3311" s="200">
        <v>36</v>
      </c>
      <c r="D3311" s="200">
        <v>4</v>
      </c>
      <c r="E3311" s="200" t="s">
        <v>1816</v>
      </c>
      <c r="F3311" s="200" t="s">
        <v>1818</v>
      </c>
      <c r="G3311" s="200" t="s">
        <v>1741</v>
      </c>
      <c r="H3311" s="200">
        <v>10</v>
      </c>
      <c r="I3311" s="200">
        <v>4</v>
      </c>
      <c r="J3311" s="200">
        <v>10</v>
      </c>
      <c r="K3311" s="200" t="s">
        <v>32</v>
      </c>
      <c r="L3311" s="200" t="s">
        <v>150</v>
      </c>
      <c r="M3311" s="199" t="s">
        <v>1229</v>
      </c>
      <c r="O3311" s="237">
        <v>0.1</v>
      </c>
      <c r="P3311" s="238" t="s">
        <v>307</v>
      </c>
      <c r="Q3311" s="238"/>
      <c r="R3311" s="226">
        <v>6.6438561897747253</v>
      </c>
      <c r="S3311" s="226">
        <v>6.6438561897747253</v>
      </c>
      <c r="T3311" s="226">
        <f t="shared" si="255"/>
        <v>0</v>
      </c>
      <c r="U3311" s="199">
        <f t="shared" si="256"/>
        <v>0</v>
      </c>
      <c r="V3311" s="199">
        <f t="shared" si="257"/>
        <v>0</v>
      </c>
      <c r="W3311" s="199">
        <f t="shared" si="258"/>
        <v>0</v>
      </c>
      <c r="X3311" s="199">
        <f t="shared" si="259"/>
        <v>0</v>
      </c>
    </row>
    <row r="3312" spans="1:24" x14ac:dyDescent="0.25">
      <c r="A3312" s="218">
        <v>66</v>
      </c>
      <c r="B3312" s="219" t="s">
        <v>406</v>
      </c>
      <c r="C3312" s="219">
        <v>36</v>
      </c>
      <c r="D3312" s="223">
        <v>4</v>
      </c>
      <c r="E3312" s="223" t="s">
        <v>1816</v>
      </c>
      <c r="F3312" s="223" t="s">
        <v>1818</v>
      </c>
      <c r="G3312" s="220" t="s">
        <v>1741</v>
      </c>
      <c r="H3312" s="221">
        <v>10</v>
      </c>
      <c r="I3312" s="221">
        <v>4</v>
      </c>
      <c r="J3312" s="222">
        <v>10</v>
      </c>
      <c r="K3312" s="230" t="s">
        <v>32</v>
      </c>
      <c r="L3312" s="223" t="s">
        <v>150</v>
      </c>
      <c r="M3312" s="220" t="s">
        <v>1229</v>
      </c>
      <c r="O3312" s="225">
        <v>100</v>
      </c>
      <c r="P3312" s="238" t="s">
        <v>4</v>
      </c>
      <c r="Q3312" s="238"/>
      <c r="R3312" s="226">
        <v>6.6438561897747253</v>
      </c>
      <c r="S3312" s="226">
        <v>6.6438561897747253</v>
      </c>
      <c r="T3312" s="226">
        <f t="shared" si="255"/>
        <v>0</v>
      </c>
      <c r="U3312" s="199">
        <f t="shared" si="256"/>
        <v>0</v>
      </c>
      <c r="V3312" s="199">
        <f t="shared" si="257"/>
        <v>0</v>
      </c>
      <c r="W3312" s="199">
        <f t="shared" si="258"/>
        <v>0</v>
      </c>
      <c r="X3312" s="199">
        <f t="shared" si="259"/>
        <v>0</v>
      </c>
    </row>
    <row r="3313" spans="1:24" x14ac:dyDescent="0.25">
      <c r="A3313" s="199">
        <v>66</v>
      </c>
      <c r="B3313" s="200" t="s">
        <v>406</v>
      </c>
      <c r="C3313" s="200">
        <v>36</v>
      </c>
      <c r="D3313" s="200">
        <v>4</v>
      </c>
      <c r="E3313" s="200" t="s">
        <v>1816</v>
      </c>
      <c r="F3313" s="200" t="s">
        <v>1818</v>
      </c>
      <c r="G3313" s="200" t="s">
        <v>1741</v>
      </c>
      <c r="H3313" s="200">
        <v>10</v>
      </c>
      <c r="I3313" s="200">
        <v>4</v>
      </c>
      <c r="J3313" s="200">
        <v>10</v>
      </c>
      <c r="K3313" s="200" t="s">
        <v>32</v>
      </c>
      <c r="L3313" s="200" t="s">
        <v>150</v>
      </c>
      <c r="M3313" s="199" t="s">
        <v>1229</v>
      </c>
      <c r="O3313" s="237">
        <v>50</v>
      </c>
      <c r="P3313" s="238" t="s">
        <v>4</v>
      </c>
      <c r="Q3313" s="238"/>
      <c r="R3313" s="226">
        <v>6.6438561897747253</v>
      </c>
      <c r="S3313" s="226">
        <v>6.6438561897747253</v>
      </c>
      <c r="T3313" s="226">
        <f t="shared" si="255"/>
        <v>0</v>
      </c>
      <c r="U3313" s="199">
        <f t="shared" si="256"/>
        <v>0</v>
      </c>
      <c r="V3313" s="199">
        <f t="shared" si="257"/>
        <v>0</v>
      </c>
      <c r="W3313" s="199">
        <f t="shared" si="258"/>
        <v>0</v>
      </c>
      <c r="X3313" s="199">
        <f t="shared" si="259"/>
        <v>0</v>
      </c>
    </row>
    <row r="3314" spans="1:24" x14ac:dyDescent="0.25">
      <c r="A3314" s="199">
        <v>66</v>
      </c>
      <c r="B3314" s="200" t="s">
        <v>406</v>
      </c>
      <c r="C3314" s="200">
        <v>36</v>
      </c>
      <c r="D3314" s="200">
        <v>4</v>
      </c>
      <c r="E3314" s="200" t="s">
        <v>1816</v>
      </c>
      <c r="F3314" s="200" t="s">
        <v>1818</v>
      </c>
      <c r="G3314" s="200" t="s">
        <v>1741</v>
      </c>
      <c r="H3314" s="200">
        <v>10</v>
      </c>
      <c r="I3314" s="200">
        <v>4</v>
      </c>
      <c r="J3314" s="200">
        <v>10</v>
      </c>
      <c r="K3314" s="200" t="s">
        <v>32</v>
      </c>
      <c r="L3314" s="200" t="s">
        <v>150</v>
      </c>
      <c r="M3314" s="199" t="s">
        <v>1229</v>
      </c>
      <c r="O3314" s="237">
        <v>10</v>
      </c>
      <c r="P3314" s="238" t="s">
        <v>4</v>
      </c>
      <c r="Q3314" s="238"/>
      <c r="R3314" s="226">
        <v>6.6438561897747253</v>
      </c>
      <c r="S3314" s="226">
        <v>6.6438561897747253</v>
      </c>
      <c r="T3314" s="226">
        <f t="shared" si="255"/>
        <v>0</v>
      </c>
      <c r="U3314" s="199">
        <f t="shared" si="256"/>
        <v>0</v>
      </c>
      <c r="V3314" s="199">
        <f t="shared" si="257"/>
        <v>0</v>
      </c>
      <c r="W3314" s="199">
        <f t="shared" si="258"/>
        <v>0</v>
      </c>
      <c r="X3314" s="199">
        <f t="shared" si="259"/>
        <v>0</v>
      </c>
    </row>
    <row r="3315" spans="1:24" x14ac:dyDescent="0.25">
      <c r="A3315" s="199">
        <v>66</v>
      </c>
      <c r="B3315" s="200" t="s">
        <v>406</v>
      </c>
      <c r="C3315" s="200">
        <v>36</v>
      </c>
      <c r="D3315" s="200">
        <v>4</v>
      </c>
      <c r="E3315" s="200" t="s">
        <v>1816</v>
      </c>
      <c r="F3315" s="200" t="s">
        <v>1818</v>
      </c>
      <c r="G3315" s="200" t="s">
        <v>1741</v>
      </c>
      <c r="H3315" s="200">
        <v>10</v>
      </c>
      <c r="I3315" s="200">
        <v>4</v>
      </c>
      <c r="J3315" s="200">
        <v>10</v>
      </c>
      <c r="K3315" s="200" t="s">
        <v>32</v>
      </c>
      <c r="L3315" s="200" t="s">
        <v>150</v>
      </c>
      <c r="M3315" s="199" t="s">
        <v>1229</v>
      </c>
      <c r="O3315" s="237">
        <v>1</v>
      </c>
      <c r="P3315" s="238" t="s">
        <v>4</v>
      </c>
      <c r="Q3315" s="238"/>
      <c r="R3315" s="226">
        <v>6.6438561897747253</v>
      </c>
      <c r="S3315" s="226">
        <v>6.6438561897747253</v>
      </c>
      <c r="T3315" s="226">
        <f t="shared" si="255"/>
        <v>0</v>
      </c>
      <c r="U3315" s="199">
        <f t="shared" si="256"/>
        <v>0</v>
      </c>
      <c r="V3315" s="199">
        <f t="shared" si="257"/>
        <v>0</v>
      </c>
      <c r="W3315" s="199">
        <f t="shared" si="258"/>
        <v>0</v>
      </c>
      <c r="X3315" s="199">
        <f t="shared" si="259"/>
        <v>0</v>
      </c>
    </row>
    <row r="3316" spans="1:24" x14ac:dyDescent="0.25">
      <c r="A3316" s="199">
        <v>66</v>
      </c>
      <c r="B3316" s="200" t="s">
        <v>406</v>
      </c>
      <c r="C3316" s="200">
        <v>36</v>
      </c>
      <c r="D3316" s="200">
        <v>4</v>
      </c>
      <c r="E3316" s="200" t="s">
        <v>1816</v>
      </c>
      <c r="F3316" s="200" t="s">
        <v>1818</v>
      </c>
      <c r="G3316" s="200" t="s">
        <v>1741</v>
      </c>
      <c r="H3316" s="200">
        <v>10</v>
      </c>
      <c r="I3316" s="200">
        <v>4</v>
      </c>
      <c r="J3316" s="200">
        <v>10</v>
      </c>
      <c r="K3316" s="200" t="s">
        <v>32</v>
      </c>
      <c r="L3316" s="200" t="s">
        <v>150</v>
      </c>
      <c r="M3316" s="199" t="s">
        <v>1229</v>
      </c>
      <c r="O3316" s="237">
        <v>0.5</v>
      </c>
      <c r="P3316" s="238" t="s">
        <v>4</v>
      </c>
      <c r="Q3316" s="238"/>
      <c r="R3316" s="226">
        <v>6.6438561897747253</v>
      </c>
      <c r="S3316" s="226">
        <v>6.6438561897747253</v>
      </c>
      <c r="T3316" s="226">
        <f t="shared" si="255"/>
        <v>0</v>
      </c>
      <c r="U3316" s="199">
        <f t="shared" si="256"/>
        <v>0</v>
      </c>
      <c r="V3316" s="199">
        <f t="shared" si="257"/>
        <v>0</v>
      </c>
      <c r="W3316" s="199">
        <f t="shared" si="258"/>
        <v>0</v>
      </c>
      <c r="X3316" s="199">
        <f t="shared" si="259"/>
        <v>0</v>
      </c>
    </row>
    <row r="3317" spans="1:24" x14ac:dyDescent="0.25">
      <c r="A3317" s="199">
        <v>66</v>
      </c>
      <c r="B3317" s="200" t="s">
        <v>406</v>
      </c>
      <c r="C3317" s="200">
        <v>36</v>
      </c>
      <c r="D3317" s="200">
        <v>4</v>
      </c>
      <c r="E3317" s="200" t="s">
        <v>1816</v>
      </c>
      <c r="F3317" s="200" t="s">
        <v>1818</v>
      </c>
      <c r="G3317" s="200" t="s">
        <v>1741</v>
      </c>
      <c r="H3317" s="200">
        <v>10</v>
      </c>
      <c r="I3317" s="200">
        <v>4</v>
      </c>
      <c r="J3317" s="200">
        <v>10</v>
      </c>
      <c r="K3317" s="200" t="s">
        <v>32</v>
      </c>
      <c r="L3317" s="200" t="s">
        <v>150</v>
      </c>
      <c r="M3317" s="199" t="s">
        <v>1229</v>
      </c>
      <c r="O3317" s="237">
        <v>0.1</v>
      </c>
      <c r="P3317" s="238" t="s">
        <v>4</v>
      </c>
      <c r="Q3317" s="238"/>
      <c r="R3317" s="226">
        <v>6.6438561897747253</v>
      </c>
      <c r="S3317" s="226">
        <v>6.6438561897747253</v>
      </c>
      <c r="T3317" s="226">
        <f t="shared" si="255"/>
        <v>0</v>
      </c>
      <c r="U3317" s="199">
        <f t="shared" si="256"/>
        <v>0</v>
      </c>
      <c r="V3317" s="199">
        <f t="shared" si="257"/>
        <v>0</v>
      </c>
      <c r="W3317" s="199">
        <f t="shared" si="258"/>
        <v>0</v>
      </c>
      <c r="X3317" s="199">
        <f t="shared" si="259"/>
        <v>0</v>
      </c>
    </row>
    <row r="3318" spans="1:24" x14ac:dyDescent="0.25">
      <c r="A3318" s="218">
        <v>69</v>
      </c>
      <c r="B3318" s="219" t="s">
        <v>406</v>
      </c>
      <c r="C3318" s="219">
        <v>39</v>
      </c>
      <c r="D3318" s="223">
        <v>4</v>
      </c>
      <c r="E3318" s="223" t="s">
        <v>1816</v>
      </c>
      <c r="F3318" s="223" t="s">
        <v>1816</v>
      </c>
      <c r="G3318" s="220" t="s">
        <v>1742</v>
      </c>
      <c r="H3318" s="221">
        <v>11</v>
      </c>
      <c r="I3318" s="222">
        <v>1</v>
      </c>
      <c r="J3318" s="222">
        <v>11</v>
      </c>
      <c r="K3318" s="230" t="s">
        <v>32</v>
      </c>
      <c r="L3318" s="223" t="s">
        <v>63</v>
      </c>
      <c r="M3318" s="220" t="s">
        <v>1468</v>
      </c>
      <c r="O3318" s="225">
        <v>100</v>
      </c>
      <c r="P3318" s="204" t="s">
        <v>0</v>
      </c>
      <c r="Q3318" s="204"/>
      <c r="R3318" s="226">
        <v>6.6438561897747253</v>
      </c>
      <c r="S3318" s="226">
        <v>6.6438561897747253</v>
      </c>
      <c r="T3318" s="226">
        <f t="shared" si="255"/>
        <v>0</v>
      </c>
      <c r="U3318" s="199">
        <f t="shared" si="256"/>
        <v>0</v>
      </c>
      <c r="V3318" s="199">
        <f t="shared" si="257"/>
        <v>0</v>
      </c>
      <c r="W3318" s="199">
        <f t="shared" si="258"/>
        <v>0</v>
      </c>
      <c r="X3318" s="199">
        <f t="shared" si="259"/>
        <v>0</v>
      </c>
    </row>
    <row r="3319" spans="1:24" x14ac:dyDescent="0.25">
      <c r="A3319" s="199">
        <v>69</v>
      </c>
      <c r="B3319" s="200" t="s">
        <v>406</v>
      </c>
      <c r="C3319" s="200">
        <v>39</v>
      </c>
      <c r="D3319" s="200">
        <v>4</v>
      </c>
      <c r="E3319" s="200" t="s">
        <v>1816</v>
      </c>
      <c r="F3319" s="200" t="s">
        <v>1816</v>
      </c>
      <c r="G3319" s="200" t="s">
        <v>1742</v>
      </c>
      <c r="H3319" s="200">
        <v>11</v>
      </c>
      <c r="I3319" s="200">
        <v>1</v>
      </c>
      <c r="J3319" s="200">
        <v>11</v>
      </c>
      <c r="K3319" s="200" t="s">
        <v>32</v>
      </c>
      <c r="L3319" s="200" t="s">
        <v>63</v>
      </c>
      <c r="M3319" s="199" t="s">
        <v>1468</v>
      </c>
      <c r="O3319" s="237">
        <v>50</v>
      </c>
      <c r="P3319" s="204" t="s">
        <v>0</v>
      </c>
      <c r="Q3319" s="204"/>
      <c r="R3319" s="226">
        <v>6.6438561897747253</v>
      </c>
      <c r="S3319" s="226">
        <v>6.6438561897747253</v>
      </c>
      <c r="T3319" s="226">
        <f t="shared" si="255"/>
        <v>0</v>
      </c>
      <c r="U3319" s="199">
        <f t="shared" si="256"/>
        <v>0</v>
      </c>
      <c r="V3319" s="199">
        <f t="shared" si="257"/>
        <v>0</v>
      </c>
      <c r="W3319" s="199">
        <f t="shared" si="258"/>
        <v>0</v>
      </c>
      <c r="X3319" s="199">
        <f t="shared" si="259"/>
        <v>0</v>
      </c>
    </row>
    <row r="3320" spans="1:24" x14ac:dyDescent="0.25">
      <c r="A3320" s="199">
        <v>69</v>
      </c>
      <c r="B3320" s="200" t="s">
        <v>406</v>
      </c>
      <c r="C3320" s="200">
        <v>39</v>
      </c>
      <c r="D3320" s="200">
        <v>4</v>
      </c>
      <c r="E3320" s="200" t="s">
        <v>1816</v>
      </c>
      <c r="F3320" s="200" t="s">
        <v>1816</v>
      </c>
      <c r="G3320" s="200" t="s">
        <v>1742</v>
      </c>
      <c r="H3320" s="200">
        <v>11</v>
      </c>
      <c r="I3320" s="200">
        <v>1</v>
      </c>
      <c r="J3320" s="200">
        <v>11</v>
      </c>
      <c r="K3320" s="200" t="s">
        <v>32</v>
      </c>
      <c r="L3320" s="200" t="s">
        <v>63</v>
      </c>
      <c r="M3320" s="199" t="s">
        <v>1468</v>
      </c>
      <c r="O3320" s="237">
        <v>10</v>
      </c>
      <c r="P3320" s="204" t="s">
        <v>0</v>
      </c>
      <c r="Q3320" s="204"/>
      <c r="R3320" s="226">
        <v>6.6438561897747253</v>
      </c>
      <c r="S3320" s="226">
        <v>6.6438561897747253</v>
      </c>
      <c r="T3320" s="226">
        <f t="shared" si="255"/>
        <v>0</v>
      </c>
      <c r="U3320" s="199">
        <f t="shared" si="256"/>
        <v>0</v>
      </c>
      <c r="V3320" s="199">
        <f t="shared" si="257"/>
        <v>0</v>
      </c>
      <c r="W3320" s="199">
        <f t="shared" si="258"/>
        <v>0</v>
      </c>
      <c r="X3320" s="199">
        <f t="shared" si="259"/>
        <v>0</v>
      </c>
    </row>
    <row r="3321" spans="1:24" x14ac:dyDescent="0.25">
      <c r="A3321" s="199">
        <v>69</v>
      </c>
      <c r="B3321" s="200" t="s">
        <v>406</v>
      </c>
      <c r="C3321" s="200">
        <v>39</v>
      </c>
      <c r="D3321" s="200">
        <v>4</v>
      </c>
      <c r="E3321" s="200" t="s">
        <v>1816</v>
      </c>
      <c r="F3321" s="200" t="s">
        <v>1816</v>
      </c>
      <c r="G3321" s="200" t="s">
        <v>1742</v>
      </c>
      <c r="H3321" s="200">
        <v>11</v>
      </c>
      <c r="I3321" s="200">
        <v>1</v>
      </c>
      <c r="J3321" s="200">
        <v>11</v>
      </c>
      <c r="K3321" s="200" t="s">
        <v>32</v>
      </c>
      <c r="L3321" s="200" t="s">
        <v>63</v>
      </c>
      <c r="M3321" s="199" t="s">
        <v>1468</v>
      </c>
      <c r="O3321" s="237">
        <v>1</v>
      </c>
      <c r="P3321" s="204" t="s">
        <v>0</v>
      </c>
      <c r="Q3321" s="204"/>
      <c r="R3321" s="226">
        <v>6.6438561897747253</v>
      </c>
      <c r="S3321" s="226">
        <v>6.6438561897747253</v>
      </c>
      <c r="T3321" s="226">
        <f t="shared" si="255"/>
        <v>0</v>
      </c>
      <c r="U3321" s="199">
        <f t="shared" si="256"/>
        <v>0</v>
      </c>
      <c r="V3321" s="199">
        <f t="shared" si="257"/>
        <v>0</v>
      </c>
      <c r="W3321" s="199">
        <f t="shared" si="258"/>
        <v>0</v>
      </c>
      <c r="X3321" s="199">
        <f t="shared" si="259"/>
        <v>0</v>
      </c>
    </row>
    <row r="3322" spans="1:24" x14ac:dyDescent="0.25">
      <c r="A3322" s="199">
        <v>69</v>
      </c>
      <c r="B3322" s="200" t="s">
        <v>406</v>
      </c>
      <c r="C3322" s="200">
        <v>39</v>
      </c>
      <c r="D3322" s="200">
        <v>4</v>
      </c>
      <c r="E3322" s="200" t="s">
        <v>1816</v>
      </c>
      <c r="F3322" s="200" t="s">
        <v>1816</v>
      </c>
      <c r="G3322" s="200" t="s">
        <v>1742</v>
      </c>
      <c r="H3322" s="200">
        <v>11</v>
      </c>
      <c r="I3322" s="200">
        <v>1</v>
      </c>
      <c r="J3322" s="200">
        <v>11</v>
      </c>
      <c r="K3322" s="200" t="s">
        <v>32</v>
      </c>
      <c r="L3322" s="200" t="s">
        <v>63</v>
      </c>
      <c r="M3322" s="199" t="s">
        <v>1468</v>
      </c>
      <c r="O3322" s="237">
        <v>0.5</v>
      </c>
      <c r="P3322" s="204" t="s">
        <v>0</v>
      </c>
      <c r="Q3322" s="204"/>
      <c r="R3322" s="226">
        <v>6.6438561897747253</v>
      </c>
      <c r="S3322" s="226">
        <v>6.6438561897747253</v>
      </c>
      <c r="T3322" s="226">
        <f t="shared" si="255"/>
        <v>0</v>
      </c>
      <c r="U3322" s="199">
        <f t="shared" si="256"/>
        <v>0</v>
      </c>
      <c r="V3322" s="199">
        <f t="shared" si="257"/>
        <v>0</v>
      </c>
      <c r="W3322" s="199">
        <f t="shared" si="258"/>
        <v>0</v>
      </c>
      <c r="X3322" s="199">
        <f t="shared" si="259"/>
        <v>0</v>
      </c>
    </row>
    <row r="3323" spans="1:24" x14ac:dyDescent="0.25">
      <c r="A3323" s="199">
        <v>69</v>
      </c>
      <c r="B3323" s="200" t="s">
        <v>406</v>
      </c>
      <c r="C3323" s="200">
        <v>39</v>
      </c>
      <c r="D3323" s="200">
        <v>4</v>
      </c>
      <c r="E3323" s="200" t="s">
        <v>1816</v>
      </c>
      <c r="F3323" s="200" t="s">
        <v>1816</v>
      </c>
      <c r="G3323" s="200" t="s">
        <v>1742</v>
      </c>
      <c r="H3323" s="200">
        <v>11</v>
      </c>
      <c r="I3323" s="200">
        <v>1</v>
      </c>
      <c r="J3323" s="200">
        <v>11</v>
      </c>
      <c r="K3323" s="200" t="s">
        <v>32</v>
      </c>
      <c r="L3323" s="200" t="s">
        <v>63</v>
      </c>
      <c r="M3323" s="199" t="s">
        <v>1468</v>
      </c>
      <c r="O3323" s="237">
        <v>0.1</v>
      </c>
      <c r="P3323" s="204" t="s">
        <v>0</v>
      </c>
      <c r="Q3323" s="204"/>
      <c r="R3323" s="226">
        <v>6.6438561897747253</v>
      </c>
      <c r="S3323" s="226">
        <v>6.6438561897747253</v>
      </c>
      <c r="T3323" s="226">
        <f t="shared" si="255"/>
        <v>0</v>
      </c>
      <c r="U3323" s="199">
        <f t="shared" si="256"/>
        <v>0</v>
      </c>
      <c r="V3323" s="199">
        <f t="shared" si="257"/>
        <v>0</v>
      </c>
      <c r="W3323" s="199">
        <f t="shared" si="258"/>
        <v>0</v>
      </c>
      <c r="X3323" s="199">
        <f t="shared" si="259"/>
        <v>0</v>
      </c>
    </row>
    <row r="3324" spans="1:24" x14ac:dyDescent="0.25">
      <c r="A3324" s="218">
        <v>69</v>
      </c>
      <c r="B3324" s="219" t="s">
        <v>406</v>
      </c>
      <c r="C3324" s="219">
        <v>39</v>
      </c>
      <c r="D3324" s="223">
        <v>4</v>
      </c>
      <c r="E3324" s="223" t="s">
        <v>1816</v>
      </c>
      <c r="F3324" s="223" t="s">
        <v>1816</v>
      </c>
      <c r="G3324" s="220" t="s">
        <v>1742</v>
      </c>
      <c r="H3324" s="221">
        <v>11</v>
      </c>
      <c r="I3324" s="222">
        <v>1</v>
      </c>
      <c r="J3324" s="222">
        <v>11</v>
      </c>
      <c r="K3324" s="230" t="s">
        <v>32</v>
      </c>
      <c r="L3324" s="223" t="s">
        <v>63</v>
      </c>
      <c r="M3324" s="220" t="s">
        <v>1468</v>
      </c>
      <c r="O3324" s="225">
        <v>100</v>
      </c>
      <c r="P3324" s="208" t="s">
        <v>2</v>
      </c>
      <c r="Q3324" s="208"/>
      <c r="R3324" s="226">
        <v>6.6438561897747253</v>
      </c>
      <c r="S3324" s="226">
        <v>6.6438561897747253</v>
      </c>
      <c r="T3324" s="226">
        <f t="shared" si="255"/>
        <v>0</v>
      </c>
      <c r="U3324" s="199">
        <f t="shared" si="256"/>
        <v>0</v>
      </c>
      <c r="V3324" s="199">
        <f t="shared" si="257"/>
        <v>0</v>
      </c>
      <c r="W3324" s="199">
        <f t="shared" si="258"/>
        <v>0</v>
      </c>
      <c r="X3324" s="199">
        <f t="shared" si="259"/>
        <v>0</v>
      </c>
    </row>
    <row r="3325" spans="1:24" x14ac:dyDescent="0.25">
      <c r="A3325" s="199">
        <v>69</v>
      </c>
      <c r="B3325" s="200" t="s">
        <v>406</v>
      </c>
      <c r="C3325" s="200">
        <v>39</v>
      </c>
      <c r="D3325" s="200">
        <v>4</v>
      </c>
      <c r="E3325" s="200" t="s">
        <v>1816</v>
      </c>
      <c r="F3325" s="200" t="s">
        <v>1816</v>
      </c>
      <c r="G3325" s="200" t="s">
        <v>1742</v>
      </c>
      <c r="H3325" s="200">
        <v>11</v>
      </c>
      <c r="I3325" s="200">
        <v>1</v>
      </c>
      <c r="J3325" s="200">
        <v>11</v>
      </c>
      <c r="K3325" s="200" t="s">
        <v>32</v>
      </c>
      <c r="L3325" s="200" t="s">
        <v>63</v>
      </c>
      <c r="M3325" s="199" t="s">
        <v>1468</v>
      </c>
      <c r="O3325" s="237">
        <v>10</v>
      </c>
      <c r="P3325" s="208" t="s">
        <v>2</v>
      </c>
      <c r="Q3325" s="208"/>
      <c r="R3325" s="226">
        <v>6.6438561897747253</v>
      </c>
      <c r="S3325" s="226">
        <v>6.6438561897747253</v>
      </c>
      <c r="T3325" s="226">
        <f t="shared" si="255"/>
        <v>0</v>
      </c>
      <c r="U3325" s="199">
        <f t="shared" si="256"/>
        <v>0</v>
      </c>
      <c r="V3325" s="199">
        <f t="shared" si="257"/>
        <v>0</v>
      </c>
      <c r="W3325" s="199">
        <f t="shared" si="258"/>
        <v>0</v>
      </c>
      <c r="X3325" s="199">
        <f t="shared" si="259"/>
        <v>0</v>
      </c>
    </row>
    <row r="3326" spans="1:24" x14ac:dyDescent="0.25">
      <c r="A3326" s="199">
        <v>69</v>
      </c>
      <c r="B3326" s="200" t="s">
        <v>406</v>
      </c>
      <c r="C3326" s="200">
        <v>39</v>
      </c>
      <c r="D3326" s="200">
        <v>4</v>
      </c>
      <c r="E3326" s="200" t="s">
        <v>1816</v>
      </c>
      <c r="F3326" s="200" t="s">
        <v>1816</v>
      </c>
      <c r="G3326" s="200" t="s">
        <v>1742</v>
      </c>
      <c r="H3326" s="200">
        <v>11</v>
      </c>
      <c r="I3326" s="200">
        <v>1</v>
      </c>
      <c r="J3326" s="200">
        <v>11</v>
      </c>
      <c r="K3326" s="200" t="s">
        <v>32</v>
      </c>
      <c r="L3326" s="200" t="s">
        <v>63</v>
      </c>
      <c r="M3326" s="199" t="s">
        <v>1468</v>
      </c>
      <c r="O3326" s="237">
        <v>1</v>
      </c>
      <c r="P3326" s="208" t="s">
        <v>2</v>
      </c>
      <c r="Q3326" s="208"/>
      <c r="R3326" s="226">
        <v>6.6438561897747253</v>
      </c>
      <c r="S3326" s="226">
        <v>6.6438561897747253</v>
      </c>
      <c r="T3326" s="226">
        <f t="shared" si="255"/>
        <v>0</v>
      </c>
      <c r="U3326" s="199">
        <f t="shared" si="256"/>
        <v>0</v>
      </c>
      <c r="V3326" s="199">
        <f t="shared" si="257"/>
        <v>0</v>
      </c>
      <c r="W3326" s="199">
        <f t="shared" si="258"/>
        <v>0</v>
      </c>
      <c r="X3326" s="199">
        <f t="shared" si="259"/>
        <v>0</v>
      </c>
    </row>
    <row r="3327" spans="1:24" x14ac:dyDescent="0.25">
      <c r="A3327" s="199">
        <v>69</v>
      </c>
      <c r="B3327" s="200" t="s">
        <v>406</v>
      </c>
      <c r="C3327" s="200">
        <v>39</v>
      </c>
      <c r="D3327" s="200">
        <v>4</v>
      </c>
      <c r="E3327" s="200" t="s">
        <v>1816</v>
      </c>
      <c r="F3327" s="200" t="s">
        <v>1816</v>
      </c>
      <c r="G3327" s="200" t="s">
        <v>1742</v>
      </c>
      <c r="H3327" s="200">
        <v>11</v>
      </c>
      <c r="I3327" s="200">
        <v>1</v>
      </c>
      <c r="J3327" s="200">
        <v>11</v>
      </c>
      <c r="K3327" s="200" t="s">
        <v>32</v>
      </c>
      <c r="L3327" s="200" t="s">
        <v>63</v>
      </c>
      <c r="M3327" s="199" t="s">
        <v>1468</v>
      </c>
      <c r="O3327" s="237">
        <v>0.1</v>
      </c>
      <c r="P3327" s="208" t="s">
        <v>2</v>
      </c>
      <c r="Q3327" s="208"/>
      <c r="R3327" s="226">
        <v>6.6438561897747253</v>
      </c>
      <c r="S3327" s="226">
        <v>6.6438561897747253</v>
      </c>
      <c r="T3327" s="226">
        <f t="shared" si="255"/>
        <v>0</v>
      </c>
      <c r="U3327" s="199">
        <f t="shared" si="256"/>
        <v>0</v>
      </c>
      <c r="V3327" s="199">
        <f t="shared" si="257"/>
        <v>0</v>
      </c>
      <c r="W3327" s="199">
        <f t="shared" si="258"/>
        <v>0</v>
      </c>
      <c r="X3327" s="199">
        <f t="shared" si="259"/>
        <v>0</v>
      </c>
    </row>
    <row r="3328" spans="1:24" x14ac:dyDescent="0.25">
      <c r="A3328" s="218">
        <v>69</v>
      </c>
      <c r="B3328" s="219" t="s">
        <v>406</v>
      </c>
      <c r="C3328" s="219">
        <v>39</v>
      </c>
      <c r="D3328" s="223">
        <v>4</v>
      </c>
      <c r="E3328" s="223" t="s">
        <v>1816</v>
      </c>
      <c r="F3328" s="223" t="s">
        <v>1816</v>
      </c>
      <c r="G3328" s="220" t="s">
        <v>1742</v>
      </c>
      <c r="H3328" s="221">
        <v>11</v>
      </c>
      <c r="I3328" s="222">
        <v>1</v>
      </c>
      <c r="J3328" s="222">
        <v>11</v>
      </c>
      <c r="K3328" s="230" t="s">
        <v>32</v>
      </c>
      <c r="L3328" s="223" t="s">
        <v>63</v>
      </c>
      <c r="M3328" s="220" t="s">
        <v>1468</v>
      </c>
      <c r="O3328" s="225">
        <v>100</v>
      </c>
      <c r="P3328" s="207" t="s">
        <v>3</v>
      </c>
      <c r="Q3328" s="207"/>
      <c r="R3328" s="226">
        <v>6.6438561897747253</v>
      </c>
      <c r="S3328" s="226">
        <v>6.6438561897747253</v>
      </c>
      <c r="T3328" s="226">
        <f t="shared" si="255"/>
        <v>0</v>
      </c>
      <c r="U3328" s="199">
        <f t="shared" si="256"/>
        <v>0</v>
      </c>
      <c r="V3328" s="199">
        <f t="shared" si="257"/>
        <v>0</v>
      </c>
      <c r="W3328" s="199">
        <f t="shared" si="258"/>
        <v>0</v>
      </c>
      <c r="X3328" s="199">
        <f t="shared" si="259"/>
        <v>0</v>
      </c>
    </row>
    <row r="3329" spans="1:24" x14ac:dyDescent="0.25">
      <c r="A3329" s="199">
        <v>69</v>
      </c>
      <c r="B3329" s="200" t="s">
        <v>406</v>
      </c>
      <c r="C3329" s="200">
        <v>39</v>
      </c>
      <c r="D3329" s="200">
        <v>4</v>
      </c>
      <c r="E3329" s="200" t="s">
        <v>1816</v>
      </c>
      <c r="F3329" s="200" t="s">
        <v>1816</v>
      </c>
      <c r="G3329" s="200" t="s">
        <v>1742</v>
      </c>
      <c r="H3329" s="200">
        <v>11</v>
      </c>
      <c r="I3329" s="200">
        <v>1</v>
      </c>
      <c r="J3329" s="200">
        <v>11</v>
      </c>
      <c r="K3329" s="200" t="s">
        <v>32</v>
      </c>
      <c r="L3329" s="200" t="s">
        <v>63</v>
      </c>
      <c r="M3329" s="199" t="s">
        <v>1468</v>
      </c>
      <c r="O3329" s="237">
        <v>10</v>
      </c>
      <c r="P3329" s="207" t="s">
        <v>3</v>
      </c>
      <c r="Q3329" s="207"/>
      <c r="R3329" s="226">
        <v>6.6438561897747253</v>
      </c>
      <c r="S3329" s="226">
        <v>6.6438561897747253</v>
      </c>
      <c r="T3329" s="226">
        <f t="shared" si="255"/>
        <v>0</v>
      </c>
      <c r="U3329" s="199">
        <f t="shared" si="256"/>
        <v>0</v>
      </c>
      <c r="V3329" s="199">
        <f t="shared" si="257"/>
        <v>0</v>
      </c>
      <c r="W3329" s="199">
        <f t="shared" si="258"/>
        <v>0</v>
      </c>
      <c r="X3329" s="199">
        <f t="shared" si="259"/>
        <v>0</v>
      </c>
    </row>
    <row r="3330" spans="1:24" x14ac:dyDescent="0.25">
      <c r="A3330" s="199">
        <v>69</v>
      </c>
      <c r="B3330" s="200" t="s">
        <v>406</v>
      </c>
      <c r="C3330" s="200">
        <v>39</v>
      </c>
      <c r="D3330" s="200">
        <v>4</v>
      </c>
      <c r="E3330" s="200" t="s">
        <v>1816</v>
      </c>
      <c r="F3330" s="200" t="s">
        <v>1816</v>
      </c>
      <c r="G3330" s="200" t="s">
        <v>1742</v>
      </c>
      <c r="H3330" s="200">
        <v>11</v>
      </c>
      <c r="I3330" s="200">
        <v>1</v>
      </c>
      <c r="J3330" s="200">
        <v>11</v>
      </c>
      <c r="K3330" s="200" t="s">
        <v>32</v>
      </c>
      <c r="L3330" s="200" t="s">
        <v>63</v>
      </c>
      <c r="M3330" s="199" t="s">
        <v>1468</v>
      </c>
      <c r="O3330" s="237">
        <v>1</v>
      </c>
      <c r="P3330" s="207" t="s">
        <v>3</v>
      </c>
      <c r="Q3330" s="207"/>
      <c r="R3330" s="226">
        <v>6.6438561897747253</v>
      </c>
      <c r="S3330" s="226">
        <v>6.6438561897747253</v>
      </c>
      <c r="T3330" s="226">
        <f t="shared" si="255"/>
        <v>0</v>
      </c>
      <c r="U3330" s="199">
        <f t="shared" si="256"/>
        <v>0</v>
      </c>
      <c r="V3330" s="199">
        <f t="shared" si="257"/>
        <v>0</v>
      </c>
      <c r="W3330" s="199">
        <f t="shared" si="258"/>
        <v>0</v>
      </c>
      <c r="X3330" s="199">
        <f t="shared" si="259"/>
        <v>0</v>
      </c>
    </row>
    <row r="3331" spans="1:24" x14ac:dyDescent="0.25">
      <c r="A3331" s="218">
        <v>69</v>
      </c>
      <c r="B3331" s="219" t="s">
        <v>406</v>
      </c>
      <c r="C3331" s="219">
        <v>39</v>
      </c>
      <c r="D3331" s="223">
        <v>4</v>
      </c>
      <c r="E3331" s="223" t="s">
        <v>1816</v>
      </c>
      <c r="F3331" s="223" t="s">
        <v>1816</v>
      </c>
      <c r="G3331" s="220" t="s">
        <v>1742</v>
      </c>
      <c r="H3331" s="221">
        <v>11</v>
      </c>
      <c r="I3331" s="222">
        <v>1</v>
      </c>
      <c r="J3331" s="222">
        <v>11</v>
      </c>
      <c r="K3331" s="230" t="s">
        <v>32</v>
      </c>
      <c r="L3331" s="223" t="s">
        <v>63</v>
      </c>
      <c r="M3331" s="220" t="s">
        <v>1468</v>
      </c>
      <c r="O3331" s="225">
        <v>100</v>
      </c>
      <c r="P3331" s="209" t="s">
        <v>117</v>
      </c>
      <c r="Q3331" s="209"/>
      <c r="R3331" s="226">
        <v>6.6438561897747253</v>
      </c>
      <c r="S3331" s="226">
        <v>6.6438561897747253</v>
      </c>
      <c r="T3331" s="226">
        <f t="shared" si="255"/>
        <v>0</v>
      </c>
      <c r="U3331" s="199">
        <f t="shared" si="256"/>
        <v>0</v>
      </c>
      <c r="V3331" s="199">
        <f t="shared" si="257"/>
        <v>0</v>
      </c>
      <c r="W3331" s="199">
        <f t="shared" si="258"/>
        <v>0</v>
      </c>
      <c r="X3331" s="199">
        <f t="shared" si="259"/>
        <v>0</v>
      </c>
    </row>
    <row r="3332" spans="1:24" x14ac:dyDescent="0.25">
      <c r="A3332" s="199">
        <v>69</v>
      </c>
      <c r="B3332" s="200" t="s">
        <v>406</v>
      </c>
      <c r="C3332" s="200">
        <v>39</v>
      </c>
      <c r="D3332" s="200">
        <v>4</v>
      </c>
      <c r="E3332" s="200" t="s">
        <v>1816</v>
      </c>
      <c r="F3332" s="200" t="s">
        <v>1816</v>
      </c>
      <c r="G3332" s="200" t="s">
        <v>1742</v>
      </c>
      <c r="H3332" s="200">
        <v>11</v>
      </c>
      <c r="I3332" s="200">
        <v>1</v>
      </c>
      <c r="J3332" s="200">
        <v>11</v>
      </c>
      <c r="K3332" s="200" t="s">
        <v>32</v>
      </c>
      <c r="L3332" s="200" t="s">
        <v>63</v>
      </c>
      <c r="M3332" s="199" t="s">
        <v>1468</v>
      </c>
      <c r="O3332" s="237">
        <v>10</v>
      </c>
      <c r="P3332" s="209" t="s">
        <v>117</v>
      </c>
      <c r="Q3332" s="209"/>
      <c r="R3332" s="226">
        <v>6.6438561897747253</v>
      </c>
      <c r="S3332" s="226">
        <v>6.6438561897747253</v>
      </c>
      <c r="T3332" s="226">
        <f t="shared" si="255"/>
        <v>0</v>
      </c>
      <c r="U3332" s="199">
        <f t="shared" si="256"/>
        <v>0</v>
      </c>
      <c r="V3332" s="199">
        <f t="shared" si="257"/>
        <v>0</v>
      </c>
      <c r="W3332" s="199">
        <f t="shared" si="258"/>
        <v>0</v>
      </c>
      <c r="X3332" s="199">
        <f t="shared" si="259"/>
        <v>0</v>
      </c>
    </row>
    <row r="3333" spans="1:24" x14ac:dyDescent="0.25">
      <c r="A3333" s="199">
        <v>69</v>
      </c>
      <c r="B3333" s="200" t="s">
        <v>406</v>
      </c>
      <c r="C3333" s="200">
        <v>39</v>
      </c>
      <c r="D3333" s="200">
        <v>4</v>
      </c>
      <c r="E3333" s="200" t="s">
        <v>1816</v>
      </c>
      <c r="F3333" s="200" t="s">
        <v>1816</v>
      </c>
      <c r="G3333" s="200" t="s">
        <v>1742</v>
      </c>
      <c r="H3333" s="200">
        <v>11</v>
      </c>
      <c r="I3333" s="200">
        <v>1</v>
      </c>
      <c r="J3333" s="200">
        <v>11</v>
      </c>
      <c r="K3333" s="200" t="s">
        <v>32</v>
      </c>
      <c r="L3333" s="200" t="s">
        <v>63</v>
      </c>
      <c r="M3333" s="199" t="s">
        <v>1468</v>
      </c>
      <c r="O3333" s="237">
        <v>1</v>
      </c>
      <c r="P3333" s="209" t="s">
        <v>117</v>
      </c>
      <c r="Q3333" s="209"/>
      <c r="R3333" s="226">
        <v>6.6438561897747253</v>
      </c>
      <c r="S3333" s="226">
        <v>6.6438561897747253</v>
      </c>
      <c r="T3333" s="226">
        <f t="shared" si="255"/>
        <v>0</v>
      </c>
      <c r="U3333" s="199">
        <f t="shared" si="256"/>
        <v>0</v>
      </c>
      <c r="V3333" s="199">
        <f t="shared" si="257"/>
        <v>0</v>
      </c>
      <c r="W3333" s="199">
        <f t="shared" si="258"/>
        <v>0</v>
      </c>
      <c r="X3333" s="199">
        <f t="shared" si="259"/>
        <v>0</v>
      </c>
    </row>
    <row r="3334" spans="1:24" x14ac:dyDescent="0.25">
      <c r="A3334" s="199">
        <v>69</v>
      </c>
      <c r="B3334" s="200" t="s">
        <v>406</v>
      </c>
      <c r="C3334" s="200">
        <v>39</v>
      </c>
      <c r="D3334" s="200">
        <v>4</v>
      </c>
      <c r="E3334" s="200" t="s">
        <v>1816</v>
      </c>
      <c r="F3334" s="200" t="s">
        <v>1816</v>
      </c>
      <c r="G3334" s="200" t="s">
        <v>1742</v>
      </c>
      <c r="H3334" s="200">
        <v>11</v>
      </c>
      <c r="I3334" s="200">
        <v>1</v>
      </c>
      <c r="J3334" s="200">
        <v>11</v>
      </c>
      <c r="K3334" s="200" t="s">
        <v>32</v>
      </c>
      <c r="L3334" s="200" t="s">
        <v>63</v>
      </c>
      <c r="M3334" s="199" t="s">
        <v>1468</v>
      </c>
      <c r="O3334" s="237">
        <v>0.1</v>
      </c>
      <c r="P3334" s="209" t="s">
        <v>117</v>
      </c>
      <c r="Q3334" s="209"/>
      <c r="R3334" s="226">
        <v>6.6438561897747253</v>
      </c>
      <c r="S3334" s="226">
        <v>6.6438561897747253</v>
      </c>
      <c r="T3334" s="226">
        <f t="shared" ref="T3334:T3397" si="260">R3334-S3334</f>
        <v>0</v>
      </c>
      <c r="U3334" s="199">
        <f t="shared" ref="U3334:U3397" si="261">IF(T3334&lt;-3.32,1,0)</f>
        <v>0</v>
      </c>
      <c r="V3334" s="199">
        <f t="shared" ref="V3334:V3397" si="262">IF(T3334&gt;3.32,1,0)</f>
        <v>0</v>
      </c>
      <c r="W3334" s="199">
        <f t="shared" si="258"/>
        <v>0</v>
      </c>
      <c r="X3334" s="199">
        <f t="shared" si="259"/>
        <v>0</v>
      </c>
    </row>
    <row r="3335" spans="1:24" x14ac:dyDescent="0.25">
      <c r="A3335" s="199">
        <v>69</v>
      </c>
      <c r="B3335" s="200" t="s">
        <v>406</v>
      </c>
      <c r="C3335" s="200">
        <v>39</v>
      </c>
      <c r="D3335" s="200">
        <v>4</v>
      </c>
      <c r="E3335" s="200" t="s">
        <v>1816</v>
      </c>
      <c r="F3335" s="200" t="s">
        <v>1816</v>
      </c>
      <c r="G3335" s="200" t="s">
        <v>1742</v>
      </c>
      <c r="H3335" s="200">
        <v>11</v>
      </c>
      <c r="I3335" s="200">
        <v>1</v>
      </c>
      <c r="J3335" s="200">
        <v>11</v>
      </c>
      <c r="K3335" s="200" t="s">
        <v>32</v>
      </c>
      <c r="L3335" s="200" t="s">
        <v>63</v>
      </c>
      <c r="M3335" s="199" t="s">
        <v>1468</v>
      </c>
      <c r="O3335" s="237">
        <v>10</v>
      </c>
      <c r="P3335" s="210" t="s">
        <v>147</v>
      </c>
      <c r="Q3335" s="210"/>
      <c r="R3335" s="226">
        <v>6.6438561897747253</v>
      </c>
      <c r="S3335" s="226">
        <v>6.6438561897747253</v>
      </c>
      <c r="T3335" s="226">
        <f t="shared" si="260"/>
        <v>0</v>
      </c>
      <c r="U3335" s="199">
        <f t="shared" si="261"/>
        <v>0</v>
      </c>
      <c r="V3335" s="199">
        <f t="shared" si="262"/>
        <v>0</v>
      </c>
      <c r="W3335" s="199">
        <f t="shared" ref="W3335:W3398" si="263">IF(T3335&lt;-5.6438,1,0)</f>
        <v>0</v>
      </c>
      <c r="X3335" s="199">
        <f t="shared" ref="X3335:X3398" si="264">IF(T3335&lt;-5.6438,1,0)</f>
        <v>0</v>
      </c>
    </row>
    <row r="3336" spans="1:24" x14ac:dyDescent="0.25">
      <c r="A3336" s="199">
        <v>69</v>
      </c>
      <c r="B3336" s="200" t="s">
        <v>406</v>
      </c>
      <c r="C3336" s="200">
        <v>39</v>
      </c>
      <c r="D3336" s="200">
        <v>4</v>
      </c>
      <c r="E3336" s="200" t="s">
        <v>1816</v>
      </c>
      <c r="F3336" s="200" t="s">
        <v>1816</v>
      </c>
      <c r="G3336" s="200" t="s">
        <v>1742</v>
      </c>
      <c r="H3336" s="200">
        <v>11</v>
      </c>
      <c r="I3336" s="200">
        <v>1</v>
      </c>
      <c r="J3336" s="200">
        <v>11</v>
      </c>
      <c r="K3336" s="200" t="s">
        <v>32</v>
      </c>
      <c r="L3336" s="200" t="s">
        <v>63</v>
      </c>
      <c r="M3336" s="199" t="s">
        <v>1468</v>
      </c>
      <c r="O3336" s="237">
        <v>1</v>
      </c>
      <c r="P3336" s="210" t="s">
        <v>147</v>
      </c>
      <c r="Q3336" s="210"/>
      <c r="R3336" s="226">
        <v>6.6438561897747253</v>
      </c>
      <c r="S3336" s="226">
        <v>6.6438561897747253</v>
      </c>
      <c r="T3336" s="226">
        <f t="shared" si="260"/>
        <v>0</v>
      </c>
      <c r="U3336" s="199">
        <f t="shared" si="261"/>
        <v>0</v>
      </c>
      <c r="V3336" s="199">
        <f t="shared" si="262"/>
        <v>0</v>
      </c>
      <c r="W3336" s="199">
        <f t="shared" si="263"/>
        <v>0</v>
      </c>
      <c r="X3336" s="199">
        <f t="shared" si="264"/>
        <v>0</v>
      </c>
    </row>
    <row r="3337" spans="1:24" x14ac:dyDescent="0.25">
      <c r="A3337" s="199">
        <v>69</v>
      </c>
      <c r="B3337" s="200" t="s">
        <v>406</v>
      </c>
      <c r="C3337" s="200">
        <v>39</v>
      </c>
      <c r="D3337" s="200">
        <v>4</v>
      </c>
      <c r="E3337" s="200" t="s">
        <v>1816</v>
      </c>
      <c r="F3337" s="200" t="s">
        <v>1816</v>
      </c>
      <c r="G3337" s="200" t="s">
        <v>1742</v>
      </c>
      <c r="H3337" s="200">
        <v>11</v>
      </c>
      <c r="I3337" s="200">
        <v>1</v>
      </c>
      <c r="J3337" s="200">
        <v>11</v>
      </c>
      <c r="K3337" s="200" t="s">
        <v>32</v>
      </c>
      <c r="L3337" s="200" t="s">
        <v>63</v>
      </c>
      <c r="M3337" s="199" t="s">
        <v>1468</v>
      </c>
      <c r="O3337" s="237">
        <v>0.1</v>
      </c>
      <c r="P3337" s="210" t="s">
        <v>147</v>
      </c>
      <c r="Q3337" s="210"/>
      <c r="R3337" s="226">
        <v>6.6438561897747253</v>
      </c>
      <c r="S3337" s="226">
        <v>6.6438561897747253</v>
      </c>
      <c r="T3337" s="226">
        <f t="shared" si="260"/>
        <v>0</v>
      </c>
      <c r="U3337" s="199">
        <f t="shared" si="261"/>
        <v>0</v>
      </c>
      <c r="V3337" s="199">
        <f t="shared" si="262"/>
        <v>0</v>
      </c>
      <c r="W3337" s="199">
        <f t="shared" si="263"/>
        <v>0</v>
      </c>
      <c r="X3337" s="199">
        <f t="shared" si="264"/>
        <v>0</v>
      </c>
    </row>
    <row r="3338" spans="1:24" x14ac:dyDescent="0.25">
      <c r="A3338" s="218">
        <v>69</v>
      </c>
      <c r="B3338" s="219" t="s">
        <v>406</v>
      </c>
      <c r="C3338" s="219">
        <v>39</v>
      </c>
      <c r="D3338" s="223">
        <v>4</v>
      </c>
      <c r="E3338" s="223" t="s">
        <v>1816</v>
      </c>
      <c r="F3338" s="223" t="s">
        <v>1816</v>
      </c>
      <c r="G3338" s="220" t="s">
        <v>1742</v>
      </c>
      <c r="H3338" s="221">
        <v>11</v>
      </c>
      <c r="I3338" s="222">
        <v>1</v>
      </c>
      <c r="J3338" s="222">
        <v>11</v>
      </c>
      <c r="K3338" s="230" t="s">
        <v>32</v>
      </c>
      <c r="L3338" s="223" t="s">
        <v>63</v>
      </c>
      <c r="M3338" s="220" t="s">
        <v>1468</v>
      </c>
      <c r="O3338" s="225">
        <v>100</v>
      </c>
      <c r="P3338" s="211" t="s">
        <v>834</v>
      </c>
      <c r="Q3338" s="211"/>
      <c r="R3338" s="226">
        <v>6.6438561897747253</v>
      </c>
      <c r="S3338" s="226">
        <v>6.6438561897747253</v>
      </c>
      <c r="T3338" s="226">
        <f t="shared" si="260"/>
        <v>0</v>
      </c>
      <c r="U3338" s="199">
        <f t="shared" si="261"/>
        <v>0</v>
      </c>
      <c r="V3338" s="199">
        <f t="shared" si="262"/>
        <v>0</v>
      </c>
      <c r="W3338" s="199">
        <f t="shared" si="263"/>
        <v>0</v>
      </c>
      <c r="X3338" s="199">
        <f t="shared" si="264"/>
        <v>0</v>
      </c>
    </row>
    <row r="3339" spans="1:24" x14ac:dyDescent="0.25">
      <c r="A3339" s="199">
        <v>69</v>
      </c>
      <c r="B3339" s="200" t="s">
        <v>406</v>
      </c>
      <c r="C3339" s="200">
        <v>39</v>
      </c>
      <c r="D3339" s="200">
        <v>4</v>
      </c>
      <c r="E3339" s="200" t="s">
        <v>1816</v>
      </c>
      <c r="F3339" s="200" t="s">
        <v>1816</v>
      </c>
      <c r="G3339" s="200" t="s">
        <v>1742</v>
      </c>
      <c r="H3339" s="200">
        <v>11</v>
      </c>
      <c r="I3339" s="200">
        <v>1</v>
      </c>
      <c r="J3339" s="200">
        <v>11</v>
      </c>
      <c r="K3339" s="200" t="s">
        <v>32</v>
      </c>
      <c r="L3339" s="200" t="s">
        <v>63</v>
      </c>
      <c r="M3339" s="199" t="s">
        <v>1468</v>
      </c>
      <c r="O3339" s="237">
        <v>10</v>
      </c>
      <c r="P3339" s="211" t="s">
        <v>834</v>
      </c>
      <c r="Q3339" s="211"/>
      <c r="R3339" s="226">
        <v>6.6438561897747253</v>
      </c>
      <c r="S3339" s="226">
        <v>6.6438561897747253</v>
      </c>
      <c r="T3339" s="226">
        <f t="shared" si="260"/>
        <v>0</v>
      </c>
      <c r="U3339" s="199">
        <f t="shared" si="261"/>
        <v>0</v>
      </c>
      <c r="V3339" s="199">
        <f t="shared" si="262"/>
        <v>0</v>
      </c>
      <c r="W3339" s="199">
        <f t="shared" si="263"/>
        <v>0</v>
      </c>
      <c r="X3339" s="199">
        <f t="shared" si="264"/>
        <v>0</v>
      </c>
    </row>
    <row r="3340" spans="1:24" x14ac:dyDescent="0.25">
      <c r="A3340" s="199">
        <v>69</v>
      </c>
      <c r="B3340" s="200" t="s">
        <v>406</v>
      </c>
      <c r="C3340" s="200">
        <v>39</v>
      </c>
      <c r="D3340" s="200">
        <v>4</v>
      </c>
      <c r="E3340" s="200" t="s">
        <v>1816</v>
      </c>
      <c r="F3340" s="200" t="s">
        <v>1816</v>
      </c>
      <c r="G3340" s="200" t="s">
        <v>1742</v>
      </c>
      <c r="H3340" s="200">
        <v>11</v>
      </c>
      <c r="I3340" s="200">
        <v>1</v>
      </c>
      <c r="J3340" s="200">
        <v>11</v>
      </c>
      <c r="K3340" s="200" t="s">
        <v>32</v>
      </c>
      <c r="L3340" s="200" t="s">
        <v>63</v>
      </c>
      <c r="M3340" s="199" t="s">
        <v>1468</v>
      </c>
      <c r="O3340" s="237">
        <v>1</v>
      </c>
      <c r="P3340" s="211" t="s">
        <v>834</v>
      </c>
      <c r="Q3340" s="211"/>
      <c r="R3340" s="226">
        <v>6.6438561897747253</v>
      </c>
      <c r="S3340" s="226">
        <v>6.6438561897747253</v>
      </c>
      <c r="T3340" s="226">
        <f t="shared" si="260"/>
        <v>0</v>
      </c>
      <c r="U3340" s="199">
        <f t="shared" si="261"/>
        <v>0</v>
      </c>
      <c r="V3340" s="199">
        <f t="shared" si="262"/>
        <v>0</v>
      </c>
      <c r="W3340" s="199">
        <f t="shared" si="263"/>
        <v>0</v>
      </c>
      <c r="X3340" s="199">
        <f t="shared" si="264"/>
        <v>0</v>
      </c>
    </row>
    <row r="3341" spans="1:24" x14ac:dyDescent="0.25">
      <c r="A3341" s="199">
        <v>69</v>
      </c>
      <c r="B3341" s="200" t="s">
        <v>406</v>
      </c>
      <c r="C3341" s="200">
        <v>39</v>
      </c>
      <c r="D3341" s="200">
        <v>4</v>
      </c>
      <c r="E3341" s="200" t="s">
        <v>1816</v>
      </c>
      <c r="F3341" s="200" t="s">
        <v>1816</v>
      </c>
      <c r="G3341" s="200" t="s">
        <v>1742</v>
      </c>
      <c r="H3341" s="200">
        <v>11</v>
      </c>
      <c r="I3341" s="200">
        <v>1</v>
      </c>
      <c r="J3341" s="200">
        <v>11</v>
      </c>
      <c r="K3341" s="200" t="s">
        <v>32</v>
      </c>
      <c r="L3341" s="200" t="s">
        <v>63</v>
      </c>
      <c r="M3341" s="199" t="s">
        <v>1468</v>
      </c>
      <c r="O3341" s="237">
        <v>0.1</v>
      </c>
      <c r="P3341" s="211" t="s">
        <v>834</v>
      </c>
      <c r="Q3341" s="211"/>
      <c r="R3341" s="226">
        <v>6.6438561897747253</v>
      </c>
      <c r="S3341" s="226">
        <v>6.6438561897747253</v>
      </c>
      <c r="T3341" s="226">
        <f t="shared" si="260"/>
        <v>0</v>
      </c>
      <c r="U3341" s="199">
        <f t="shared" si="261"/>
        <v>0</v>
      </c>
      <c r="V3341" s="199">
        <f t="shared" si="262"/>
        <v>0</v>
      </c>
      <c r="W3341" s="199">
        <f t="shared" si="263"/>
        <v>0</v>
      </c>
      <c r="X3341" s="199">
        <f t="shared" si="264"/>
        <v>0</v>
      </c>
    </row>
    <row r="3342" spans="1:24" x14ac:dyDescent="0.25">
      <c r="A3342" s="218">
        <v>69</v>
      </c>
      <c r="B3342" s="219" t="s">
        <v>406</v>
      </c>
      <c r="C3342" s="219">
        <v>39</v>
      </c>
      <c r="D3342" s="223">
        <v>4</v>
      </c>
      <c r="E3342" s="223" t="s">
        <v>1816</v>
      </c>
      <c r="F3342" s="223" t="s">
        <v>1816</v>
      </c>
      <c r="G3342" s="220" t="s">
        <v>1742</v>
      </c>
      <c r="H3342" s="221">
        <v>11</v>
      </c>
      <c r="I3342" s="222">
        <v>1</v>
      </c>
      <c r="J3342" s="222">
        <v>11</v>
      </c>
      <c r="K3342" s="230" t="s">
        <v>32</v>
      </c>
      <c r="L3342" s="223" t="s">
        <v>63</v>
      </c>
      <c r="M3342" s="220" t="s">
        <v>1468</v>
      </c>
      <c r="O3342" s="225">
        <v>100</v>
      </c>
      <c r="P3342" s="238" t="s">
        <v>307</v>
      </c>
      <c r="Q3342" s="238"/>
      <c r="R3342" s="226">
        <v>6.6438561897747253</v>
      </c>
      <c r="S3342" s="226">
        <v>6.6438561897747253</v>
      </c>
      <c r="T3342" s="226">
        <f t="shared" si="260"/>
        <v>0</v>
      </c>
      <c r="U3342" s="199">
        <f t="shared" si="261"/>
        <v>0</v>
      </c>
      <c r="V3342" s="199">
        <f t="shared" si="262"/>
        <v>0</v>
      </c>
      <c r="W3342" s="199">
        <f t="shared" si="263"/>
        <v>0</v>
      </c>
      <c r="X3342" s="199">
        <f t="shared" si="264"/>
        <v>0</v>
      </c>
    </row>
    <row r="3343" spans="1:24" x14ac:dyDescent="0.25">
      <c r="A3343" s="199">
        <v>69</v>
      </c>
      <c r="B3343" s="200" t="s">
        <v>406</v>
      </c>
      <c r="C3343" s="200">
        <v>39</v>
      </c>
      <c r="D3343" s="200">
        <v>4</v>
      </c>
      <c r="E3343" s="200" t="s">
        <v>1816</v>
      </c>
      <c r="F3343" s="200" t="s">
        <v>1816</v>
      </c>
      <c r="G3343" s="200" t="s">
        <v>1742</v>
      </c>
      <c r="H3343" s="200">
        <v>11</v>
      </c>
      <c r="I3343" s="200">
        <v>1</v>
      </c>
      <c r="J3343" s="200">
        <v>11</v>
      </c>
      <c r="K3343" s="200" t="s">
        <v>32</v>
      </c>
      <c r="L3343" s="200" t="s">
        <v>63</v>
      </c>
      <c r="M3343" s="199" t="s">
        <v>1468</v>
      </c>
      <c r="O3343" s="237">
        <v>1</v>
      </c>
      <c r="P3343" s="238" t="s">
        <v>307</v>
      </c>
      <c r="Q3343" s="238"/>
      <c r="R3343" s="226">
        <v>6.6438561897747253</v>
      </c>
      <c r="S3343" s="226">
        <v>6.6438561897747253</v>
      </c>
      <c r="T3343" s="226">
        <f t="shared" si="260"/>
        <v>0</v>
      </c>
      <c r="U3343" s="199">
        <f t="shared" si="261"/>
        <v>0</v>
      </c>
      <c r="V3343" s="199">
        <f t="shared" si="262"/>
        <v>0</v>
      </c>
      <c r="W3343" s="199">
        <f t="shared" si="263"/>
        <v>0</v>
      </c>
      <c r="X3343" s="199">
        <f t="shared" si="264"/>
        <v>0</v>
      </c>
    </row>
    <row r="3344" spans="1:24" x14ac:dyDescent="0.25">
      <c r="A3344" s="199">
        <v>69</v>
      </c>
      <c r="B3344" s="200" t="s">
        <v>406</v>
      </c>
      <c r="C3344" s="200">
        <v>39</v>
      </c>
      <c r="D3344" s="200">
        <v>4</v>
      </c>
      <c r="E3344" s="200" t="s">
        <v>1816</v>
      </c>
      <c r="F3344" s="200" t="s">
        <v>1816</v>
      </c>
      <c r="G3344" s="200" t="s">
        <v>1742</v>
      </c>
      <c r="H3344" s="200">
        <v>11</v>
      </c>
      <c r="I3344" s="200">
        <v>1</v>
      </c>
      <c r="J3344" s="200">
        <v>11</v>
      </c>
      <c r="K3344" s="200" t="s">
        <v>32</v>
      </c>
      <c r="L3344" s="200" t="s">
        <v>63</v>
      </c>
      <c r="M3344" s="199" t="s">
        <v>1468</v>
      </c>
      <c r="O3344" s="237">
        <v>0.5</v>
      </c>
      <c r="P3344" s="238" t="s">
        <v>307</v>
      </c>
      <c r="Q3344" s="238"/>
      <c r="R3344" s="226">
        <v>6.6438561897747253</v>
      </c>
      <c r="S3344" s="226">
        <v>6.6438561897747253</v>
      </c>
      <c r="T3344" s="226">
        <f t="shared" si="260"/>
        <v>0</v>
      </c>
      <c r="U3344" s="199">
        <f t="shared" si="261"/>
        <v>0</v>
      </c>
      <c r="V3344" s="199">
        <f t="shared" si="262"/>
        <v>0</v>
      </c>
      <c r="W3344" s="199">
        <f t="shared" si="263"/>
        <v>0</v>
      </c>
      <c r="X3344" s="199">
        <f t="shared" si="264"/>
        <v>0</v>
      </c>
    </row>
    <row r="3345" spans="1:24" x14ac:dyDescent="0.25">
      <c r="A3345" s="199">
        <v>69</v>
      </c>
      <c r="B3345" s="200" t="s">
        <v>406</v>
      </c>
      <c r="C3345" s="200">
        <v>39</v>
      </c>
      <c r="D3345" s="200">
        <v>4</v>
      </c>
      <c r="E3345" s="200" t="s">
        <v>1816</v>
      </c>
      <c r="F3345" s="200" t="s">
        <v>1816</v>
      </c>
      <c r="G3345" s="200" t="s">
        <v>1742</v>
      </c>
      <c r="H3345" s="200">
        <v>11</v>
      </c>
      <c r="I3345" s="200">
        <v>1</v>
      </c>
      <c r="J3345" s="200">
        <v>11</v>
      </c>
      <c r="K3345" s="200" t="s">
        <v>32</v>
      </c>
      <c r="L3345" s="200" t="s">
        <v>63</v>
      </c>
      <c r="M3345" s="199" t="s">
        <v>1468</v>
      </c>
      <c r="O3345" s="237">
        <v>0.1</v>
      </c>
      <c r="P3345" s="238" t="s">
        <v>307</v>
      </c>
      <c r="Q3345" s="238"/>
      <c r="R3345" s="226">
        <v>6.6438561897747253</v>
      </c>
      <c r="S3345" s="226">
        <v>6.6438561897747253</v>
      </c>
      <c r="T3345" s="226">
        <f t="shared" si="260"/>
        <v>0</v>
      </c>
      <c r="U3345" s="199">
        <f t="shared" si="261"/>
        <v>0</v>
      </c>
      <c r="V3345" s="199">
        <f t="shared" si="262"/>
        <v>0</v>
      </c>
      <c r="W3345" s="199">
        <f t="shared" si="263"/>
        <v>0</v>
      </c>
      <c r="X3345" s="199">
        <f t="shared" si="264"/>
        <v>0</v>
      </c>
    </row>
    <row r="3346" spans="1:24" x14ac:dyDescent="0.25">
      <c r="A3346" s="199">
        <v>69</v>
      </c>
      <c r="B3346" s="200" t="s">
        <v>406</v>
      </c>
      <c r="C3346" s="200">
        <v>39</v>
      </c>
      <c r="D3346" s="200">
        <v>4</v>
      </c>
      <c r="E3346" s="200" t="s">
        <v>1816</v>
      </c>
      <c r="F3346" s="200" t="s">
        <v>1816</v>
      </c>
      <c r="G3346" s="200" t="s">
        <v>1742</v>
      </c>
      <c r="H3346" s="200">
        <v>11</v>
      </c>
      <c r="I3346" s="200">
        <v>1</v>
      </c>
      <c r="J3346" s="200">
        <v>11</v>
      </c>
      <c r="K3346" s="200" t="s">
        <v>32</v>
      </c>
      <c r="L3346" s="200" t="s">
        <v>63</v>
      </c>
      <c r="M3346" s="199" t="s">
        <v>1468</v>
      </c>
      <c r="O3346" s="237">
        <v>10</v>
      </c>
      <c r="P3346" s="238" t="s">
        <v>307</v>
      </c>
      <c r="Q3346" s="238"/>
      <c r="R3346" s="226">
        <v>7.0788299556959986</v>
      </c>
      <c r="S3346" s="226">
        <v>9.3819831547470045</v>
      </c>
      <c r="T3346" s="226">
        <f t="shared" si="260"/>
        <v>-2.3031531990510059</v>
      </c>
      <c r="U3346" s="199">
        <f t="shared" si="261"/>
        <v>0</v>
      </c>
      <c r="V3346" s="199">
        <f t="shared" si="262"/>
        <v>0</v>
      </c>
      <c r="W3346" s="199">
        <f t="shared" si="263"/>
        <v>0</v>
      </c>
      <c r="X3346" s="199">
        <f t="shared" si="264"/>
        <v>0</v>
      </c>
    </row>
    <row r="3347" spans="1:24" x14ac:dyDescent="0.25">
      <c r="A3347" s="199">
        <v>69</v>
      </c>
      <c r="B3347" s="200" t="s">
        <v>406</v>
      </c>
      <c r="C3347" s="200">
        <v>39</v>
      </c>
      <c r="D3347" s="200">
        <v>4</v>
      </c>
      <c r="E3347" s="200" t="s">
        <v>1816</v>
      </c>
      <c r="F3347" s="200" t="s">
        <v>1816</v>
      </c>
      <c r="G3347" s="200" t="s">
        <v>1742</v>
      </c>
      <c r="H3347" s="200">
        <v>11</v>
      </c>
      <c r="I3347" s="200">
        <v>1</v>
      </c>
      <c r="J3347" s="200">
        <v>11</v>
      </c>
      <c r="K3347" s="200" t="s">
        <v>32</v>
      </c>
      <c r="L3347" s="200" t="s">
        <v>63</v>
      </c>
      <c r="M3347" s="199" t="s">
        <v>1468</v>
      </c>
      <c r="O3347" s="237">
        <v>50</v>
      </c>
      <c r="P3347" s="238" t="s">
        <v>307</v>
      </c>
      <c r="Q3347" s="238"/>
      <c r="R3347" s="226">
        <v>7.9587214791304124</v>
      </c>
      <c r="S3347" s="226">
        <v>6.6438561897747253</v>
      </c>
      <c r="T3347" s="226">
        <f t="shared" si="260"/>
        <v>1.3148652893556871</v>
      </c>
      <c r="U3347" s="199">
        <f t="shared" si="261"/>
        <v>0</v>
      </c>
      <c r="V3347" s="199">
        <f t="shared" si="262"/>
        <v>0</v>
      </c>
      <c r="W3347" s="199">
        <f t="shared" si="263"/>
        <v>0</v>
      </c>
      <c r="X3347" s="199">
        <f t="shared" si="264"/>
        <v>0</v>
      </c>
    </row>
    <row r="3348" spans="1:24" x14ac:dyDescent="0.25">
      <c r="A3348" s="218">
        <v>69</v>
      </c>
      <c r="B3348" s="219" t="s">
        <v>406</v>
      </c>
      <c r="C3348" s="219">
        <v>39</v>
      </c>
      <c r="D3348" s="223">
        <v>4</v>
      </c>
      <c r="E3348" s="223" t="s">
        <v>1816</v>
      </c>
      <c r="F3348" s="223" t="s">
        <v>1816</v>
      </c>
      <c r="G3348" s="220" t="s">
        <v>1742</v>
      </c>
      <c r="H3348" s="221">
        <v>11</v>
      </c>
      <c r="I3348" s="222">
        <v>1</v>
      </c>
      <c r="J3348" s="222">
        <v>11</v>
      </c>
      <c r="K3348" s="230" t="s">
        <v>32</v>
      </c>
      <c r="L3348" s="223" t="s">
        <v>63</v>
      </c>
      <c r="M3348" s="220" t="s">
        <v>1468</v>
      </c>
      <c r="O3348" s="225">
        <v>100</v>
      </c>
      <c r="P3348" s="238" t="s">
        <v>4</v>
      </c>
      <c r="Q3348" s="238"/>
      <c r="R3348" s="226">
        <v>6.6438561897747253</v>
      </c>
      <c r="S3348" s="226">
        <v>6.6438561897747253</v>
      </c>
      <c r="T3348" s="226">
        <f t="shared" si="260"/>
        <v>0</v>
      </c>
      <c r="U3348" s="199">
        <f t="shared" si="261"/>
        <v>0</v>
      </c>
      <c r="V3348" s="199">
        <f t="shared" si="262"/>
        <v>0</v>
      </c>
      <c r="W3348" s="199">
        <f t="shared" si="263"/>
        <v>0</v>
      </c>
      <c r="X3348" s="199">
        <f t="shared" si="264"/>
        <v>0</v>
      </c>
    </row>
    <row r="3349" spans="1:24" x14ac:dyDescent="0.25">
      <c r="A3349" s="199">
        <v>69</v>
      </c>
      <c r="B3349" s="200" t="s">
        <v>406</v>
      </c>
      <c r="C3349" s="200">
        <v>39</v>
      </c>
      <c r="D3349" s="200">
        <v>4</v>
      </c>
      <c r="E3349" s="200" t="s">
        <v>1816</v>
      </c>
      <c r="F3349" s="200" t="s">
        <v>1816</v>
      </c>
      <c r="G3349" s="200" t="s">
        <v>1742</v>
      </c>
      <c r="H3349" s="200">
        <v>11</v>
      </c>
      <c r="I3349" s="200">
        <v>1</v>
      </c>
      <c r="J3349" s="200">
        <v>11</v>
      </c>
      <c r="K3349" s="200" t="s">
        <v>32</v>
      </c>
      <c r="L3349" s="200" t="s">
        <v>63</v>
      </c>
      <c r="M3349" s="199" t="s">
        <v>1468</v>
      </c>
      <c r="O3349" s="237">
        <v>50</v>
      </c>
      <c r="P3349" s="238" t="s">
        <v>4</v>
      </c>
      <c r="Q3349" s="238"/>
      <c r="R3349" s="226">
        <v>6.6438561897747253</v>
      </c>
      <c r="S3349" s="226">
        <v>6.6438561897747253</v>
      </c>
      <c r="T3349" s="226">
        <f t="shared" si="260"/>
        <v>0</v>
      </c>
      <c r="U3349" s="199">
        <f t="shared" si="261"/>
        <v>0</v>
      </c>
      <c r="V3349" s="199">
        <f t="shared" si="262"/>
        <v>0</v>
      </c>
      <c r="W3349" s="199">
        <f t="shared" si="263"/>
        <v>0</v>
      </c>
      <c r="X3349" s="199">
        <f t="shared" si="264"/>
        <v>0</v>
      </c>
    </row>
    <row r="3350" spans="1:24" x14ac:dyDescent="0.25">
      <c r="A3350" s="199">
        <v>69</v>
      </c>
      <c r="B3350" s="200" t="s">
        <v>406</v>
      </c>
      <c r="C3350" s="200">
        <v>39</v>
      </c>
      <c r="D3350" s="200">
        <v>4</v>
      </c>
      <c r="E3350" s="200" t="s">
        <v>1816</v>
      </c>
      <c r="F3350" s="200" t="s">
        <v>1816</v>
      </c>
      <c r="G3350" s="200" t="s">
        <v>1742</v>
      </c>
      <c r="H3350" s="200">
        <v>11</v>
      </c>
      <c r="I3350" s="200">
        <v>1</v>
      </c>
      <c r="J3350" s="200">
        <v>11</v>
      </c>
      <c r="K3350" s="200" t="s">
        <v>32</v>
      </c>
      <c r="L3350" s="200" t="s">
        <v>63</v>
      </c>
      <c r="M3350" s="199" t="s">
        <v>1468</v>
      </c>
      <c r="O3350" s="237">
        <v>10</v>
      </c>
      <c r="P3350" s="238" t="s">
        <v>4</v>
      </c>
      <c r="Q3350" s="238"/>
      <c r="R3350" s="226">
        <v>6.6438561897747253</v>
      </c>
      <c r="S3350" s="226">
        <v>6.6438561897747253</v>
      </c>
      <c r="T3350" s="226">
        <f t="shared" si="260"/>
        <v>0</v>
      </c>
      <c r="U3350" s="199">
        <f t="shared" si="261"/>
        <v>0</v>
      </c>
      <c r="V3350" s="199">
        <f t="shared" si="262"/>
        <v>0</v>
      </c>
      <c r="W3350" s="199">
        <f t="shared" si="263"/>
        <v>0</v>
      </c>
      <c r="X3350" s="199">
        <f t="shared" si="264"/>
        <v>0</v>
      </c>
    </row>
    <row r="3351" spans="1:24" x14ac:dyDescent="0.25">
      <c r="A3351" s="199">
        <v>69</v>
      </c>
      <c r="B3351" s="200" t="s">
        <v>406</v>
      </c>
      <c r="C3351" s="200">
        <v>39</v>
      </c>
      <c r="D3351" s="200">
        <v>4</v>
      </c>
      <c r="E3351" s="200" t="s">
        <v>1816</v>
      </c>
      <c r="F3351" s="200" t="s">
        <v>1816</v>
      </c>
      <c r="G3351" s="200" t="s">
        <v>1742</v>
      </c>
      <c r="H3351" s="200">
        <v>11</v>
      </c>
      <c r="I3351" s="200">
        <v>1</v>
      </c>
      <c r="J3351" s="200">
        <v>11</v>
      </c>
      <c r="K3351" s="200" t="s">
        <v>32</v>
      </c>
      <c r="L3351" s="200" t="s">
        <v>63</v>
      </c>
      <c r="M3351" s="199" t="s">
        <v>1468</v>
      </c>
      <c r="O3351" s="237">
        <v>1</v>
      </c>
      <c r="P3351" s="238" t="s">
        <v>4</v>
      </c>
      <c r="Q3351" s="238"/>
      <c r="R3351" s="226">
        <v>6.6438561897747253</v>
      </c>
      <c r="S3351" s="226">
        <v>6.6438561897747253</v>
      </c>
      <c r="T3351" s="226">
        <f t="shared" si="260"/>
        <v>0</v>
      </c>
      <c r="U3351" s="199">
        <f t="shared" si="261"/>
        <v>0</v>
      </c>
      <c r="V3351" s="199">
        <f t="shared" si="262"/>
        <v>0</v>
      </c>
      <c r="W3351" s="199">
        <f t="shared" si="263"/>
        <v>0</v>
      </c>
      <c r="X3351" s="199">
        <f t="shared" si="264"/>
        <v>0</v>
      </c>
    </row>
    <row r="3352" spans="1:24" x14ac:dyDescent="0.25">
      <c r="A3352" s="199">
        <v>69</v>
      </c>
      <c r="B3352" s="200" t="s">
        <v>406</v>
      </c>
      <c r="C3352" s="200">
        <v>39</v>
      </c>
      <c r="D3352" s="200">
        <v>4</v>
      </c>
      <c r="E3352" s="200" t="s">
        <v>1816</v>
      </c>
      <c r="F3352" s="200" t="s">
        <v>1816</v>
      </c>
      <c r="G3352" s="200" t="s">
        <v>1742</v>
      </c>
      <c r="H3352" s="200">
        <v>11</v>
      </c>
      <c r="I3352" s="200">
        <v>1</v>
      </c>
      <c r="J3352" s="200">
        <v>11</v>
      </c>
      <c r="K3352" s="200" t="s">
        <v>32</v>
      </c>
      <c r="L3352" s="200" t="s">
        <v>63</v>
      </c>
      <c r="M3352" s="199" t="s">
        <v>1468</v>
      </c>
      <c r="O3352" s="237">
        <v>0.5</v>
      </c>
      <c r="P3352" s="238" t="s">
        <v>4</v>
      </c>
      <c r="Q3352" s="238"/>
      <c r="R3352" s="226">
        <v>6.6438561897747253</v>
      </c>
      <c r="S3352" s="226">
        <v>6.6438561897747253</v>
      </c>
      <c r="T3352" s="226">
        <f t="shared" si="260"/>
        <v>0</v>
      </c>
      <c r="U3352" s="199">
        <f t="shared" si="261"/>
        <v>0</v>
      </c>
      <c r="V3352" s="199">
        <f t="shared" si="262"/>
        <v>0</v>
      </c>
      <c r="W3352" s="199">
        <f t="shared" si="263"/>
        <v>0</v>
      </c>
      <c r="X3352" s="199">
        <f t="shared" si="264"/>
        <v>0</v>
      </c>
    </row>
    <row r="3353" spans="1:24" x14ac:dyDescent="0.25">
      <c r="A3353" s="199">
        <v>69</v>
      </c>
      <c r="B3353" s="200" t="s">
        <v>406</v>
      </c>
      <c r="C3353" s="200">
        <v>39</v>
      </c>
      <c r="D3353" s="200">
        <v>4</v>
      </c>
      <c r="E3353" s="200" t="s">
        <v>1816</v>
      </c>
      <c r="F3353" s="200" t="s">
        <v>1816</v>
      </c>
      <c r="G3353" s="200" t="s">
        <v>1742</v>
      </c>
      <c r="H3353" s="200">
        <v>11</v>
      </c>
      <c r="I3353" s="200">
        <v>1</v>
      </c>
      <c r="J3353" s="200">
        <v>11</v>
      </c>
      <c r="K3353" s="200" t="s">
        <v>32</v>
      </c>
      <c r="L3353" s="200" t="s">
        <v>63</v>
      </c>
      <c r="M3353" s="199" t="s">
        <v>1468</v>
      </c>
      <c r="O3353" s="237">
        <v>0.1</v>
      </c>
      <c r="P3353" s="238" t="s">
        <v>4</v>
      </c>
      <c r="Q3353" s="238"/>
      <c r="R3353" s="226">
        <v>6.6438561897747253</v>
      </c>
      <c r="S3353" s="226">
        <v>6.6438561897747253</v>
      </c>
      <c r="T3353" s="226">
        <f t="shared" si="260"/>
        <v>0</v>
      </c>
      <c r="U3353" s="199">
        <f t="shared" si="261"/>
        <v>0</v>
      </c>
      <c r="V3353" s="199">
        <f t="shared" si="262"/>
        <v>0</v>
      </c>
      <c r="W3353" s="199">
        <f t="shared" si="263"/>
        <v>0</v>
      </c>
      <c r="X3353" s="199">
        <f t="shared" si="264"/>
        <v>0</v>
      </c>
    </row>
    <row r="3354" spans="1:24" x14ac:dyDescent="0.25">
      <c r="A3354" s="199">
        <v>73</v>
      </c>
      <c r="B3354" s="200" t="s">
        <v>507</v>
      </c>
      <c r="C3354" s="200">
        <v>41</v>
      </c>
      <c r="D3354" s="200">
        <v>4</v>
      </c>
      <c r="E3354" s="200" t="s">
        <v>1816</v>
      </c>
      <c r="F3354" s="200" t="s">
        <v>1816</v>
      </c>
      <c r="G3354" s="200" t="s">
        <v>1743</v>
      </c>
      <c r="H3354" s="200">
        <v>12</v>
      </c>
      <c r="I3354" s="200">
        <v>1</v>
      </c>
      <c r="J3354" s="200">
        <v>12</v>
      </c>
      <c r="K3354" s="200" t="s">
        <v>32</v>
      </c>
      <c r="L3354" s="200" t="s">
        <v>63</v>
      </c>
      <c r="M3354" s="199" t="s">
        <v>1157</v>
      </c>
      <c r="O3354" s="237">
        <v>50</v>
      </c>
      <c r="P3354" s="204" t="s">
        <v>0</v>
      </c>
      <c r="Q3354" s="204"/>
      <c r="R3354" s="226">
        <v>6.6438561897747253</v>
      </c>
      <c r="S3354" s="226">
        <v>6.6438561897747253</v>
      </c>
      <c r="T3354" s="226">
        <f t="shared" si="260"/>
        <v>0</v>
      </c>
      <c r="U3354" s="199">
        <f t="shared" si="261"/>
        <v>0</v>
      </c>
      <c r="V3354" s="199">
        <f t="shared" si="262"/>
        <v>0</v>
      </c>
      <c r="W3354" s="199">
        <f t="shared" si="263"/>
        <v>0</v>
      </c>
      <c r="X3354" s="199">
        <f t="shared" si="264"/>
        <v>0</v>
      </c>
    </row>
    <row r="3355" spans="1:24" x14ac:dyDescent="0.25">
      <c r="A3355" s="199">
        <v>73</v>
      </c>
      <c r="B3355" s="200" t="s">
        <v>507</v>
      </c>
      <c r="C3355" s="200">
        <v>41</v>
      </c>
      <c r="D3355" s="200">
        <v>4</v>
      </c>
      <c r="E3355" s="200" t="s">
        <v>1816</v>
      </c>
      <c r="F3355" s="200" t="s">
        <v>1816</v>
      </c>
      <c r="G3355" s="200" t="s">
        <v>1743</v>
      </c>
      <c r="H3355" s="200">
        <v>12</v>
      </c>
      <c r="I3355" s="200">
        <v>1</v>
      </c>
      <c r="J3355" s="200">
        <v>12</v>
      </c>
      <c r="K3355" s="200" t="s">
        <v>32</v>
      </c>
      <c r="L3355" s="200" t="s">
        <v>63</v>
      </c>
      <c r="M3355" s="199" t="s">
        <v>1157</v>
      </c>
      <c r="O3355" s="237">
        <v>10</v>
      </c>
      <c r="P3355" s="204" t="s">
        <v>0</v>
      </c>
      <c r="Q3355" s="204"/>
      <c r="R3355" s="226">
        <v>6.6438561897747253</v>
      </c>
      <c r="S3355" s="226">
        <v>6.6438561897747253</v>
      </c>
      <c r="T3355" s="226">
        <f t="shared" si="260"/>
        <v>0</v>
      </c>
      <c r="U3355" s="199">
        <f t="shared" si="261"/>
        <v>0</v>
      </c>
      <c r="V3355" s="199">
        <f t="shared" si="262"/>
        <v>0</v>
      </c>
      <c r="W3355" s="199">
        <f t="shared" si="263"/>
        <v>0</v>
      </c>
      <c r="X3355" s="199">
        <f t="shared" si="264"/>
        <v>0</v>
      </c>
    </row>
    <row r="3356" spans="1:24" x14ac:dyDescent="0.25">
      <c r="A3356" s="199">
        <v>73</v>
      </c>
      <c r="B3356" s="200" t="s">
        <v>507</v>
      </c>
      <c r="C3356" s="200">
        <v>41</v>
      </c>
      <c r="D3356" s="200">
        <v>4</v>
      </c>
      <c r="E3356" s="200" t="s">
        <v>1816</v>
      </c>
      <c r="F3356" s="200" t="s">
        <v>1816</v>
      </c>
      <c r="G3356" s="200" t="s">
        <v>1743</v>
      </c>
      <c r="H3356" s="200">
        <v>12</v>
      </c>
      <c r="I3356" s="200">
        <v>1</v>
      </c>
      <c r="J3356" s="200">
        <v>12</v>
      </c>
      <c r="K3356" s="200" t="s">
        <v>32</v>
      </c>
      <c r="L3356" s="200" t="s">
        <v>63</v>
      </c>
      <c r="M3356" s="199" t="s">
        <v>1157</v>
      </c>
      <c r="O3356" s="237">
        <v>1</v>
      </c>
      <c r="P3356" s="204" t="s">
        <v>0</v>
      </c>
      <c r="Q3356" s="204"/>
      <c r="R3356" s="226">
        <v>6.6438561897747253</v>
      </c>
      <c r="S3356" s="226">
        <v>6.6438561897747253</v>
      </c>
      <c r="T3356" s="226">
        <f t="shared" si="260"/>
        <v>0</v>
      </c>
      <c r="U3356" s="199">
        <f t="shared" si="261"/>
        <v>0</v>
      </c>
      <c r="V3356" s="199">
        <f t="shared" si="262"/>
        <v>0</v>
      </c>
      <c r="W3356" s="199">
        <f t="shared" si="263"/>
        <v>0</v>
      </c>
      <c r="X3356" s="199">
        <f t="shared" si="264"/>
        <v>0</v>
      </c>
    </row>
    <row r="3357" spans="1:24" x14ac:dyDescent="0.25">
      <c r="A3357" s="199">
        <v>73</v>
      </c>
      <c r="B3357" s="200" t="s">
        <v>507</v>
      </c>
      <c r="C3357" s="200">
        <v>41</v>
      </c>
      <c r="D3357" s="200">
        <v>4</v>
      </c>
      <c r="E3357" s="200" t="s">
        <v>1816</v>
      </c>
      <c r="F3357" s="200" t="s">
        <v>1816</v>
      </c>
      <c r="G3357" s="200" t="s">
        <v>1743</v>
      </c>
      <c r="H3357" s="200">
        <v>12</v>
      </c>
      <c r="I3357" s="200">
        <v>1</v>
      </c>
      <c r="J3357" s="200">
        <v>12</v>
      </c>
      <c r="K3357" s="200" t="s">
        <v>32</v>
      </c>
      <c r="L3357" s="200" t="s">
        <v>63</v>
      </c>
      <c r="M3357" s="199" t="s">
        <v>1157</v>
      </c>
      <c r="O3357" s="237">
        <v>0.5</v>
      </c>
      <c r="P3357" s="204" t="s">
        <v>0</v>
      </c>
      <c r="Q3357" s="204"/>
      <c r="R3357" s="226">
        <v>6.6438561897747253</v>
      </c>
      <c r="S3357" s="226">
        <v>6.6438561897747253</v>
      </c>
      <c r="T3357" s="226">
        <f t="shared" si="260"/>
        <v>0</v>
      </c>
      <c r="U3357" s="199">
        <f t="shared" si="261"/>
        <v>0</v>
      </c>
      <c r="V3357" s="199">
        <f t="shared" si="262"/>
        <v>0</v>
      </c>
      <c r="W3357" s="199">
        <f t="shared" si="263"/>
        <v>0</v>
      </c>
      <c r="X3357" s="199">
        <f t="shared" si="264"/>
        <v>0</v>
      </c>
    </row>
    <row r="3358" spans="1:24" x14ac:dyDescent="0.25">
      <c r="A3358" s="199">
        <v>73</v>
      </c>
      <c r="B3358" s="200" t="s">
        <v>507</v>
      </c>
      <c r="C3358" s="200">
        <v>41</v>
      </c>
      <c r="D3358" s="200">
        <v>4</v>
      </c>
      <c r="E3358" s="200" t="s">
        <v>1816</v>
      </c>
      <c r="F3358" s="200" t="s">
        <v>1816</v>
      </c>
      <c r="G3358" s="200" t="s">
        <v>1743</v>
      </c>
      <c r="H3358" s="200">
        <v>12</v>
      </c>
      <c r="I3358" s="200">
        <v>1</v>
      </c>
      <c r="J3358" s="200">
        <v>12</v>
      </c>
      <c r="K3358" s="200" t="s">
        <v>32</v>
      </c>
      <c r="L3358" s="200" t="s">
        <v>63</v>
      </c>
      <c r="M3358" s="199" t="s">
        <v>1157</v>
      </c>
      <c r="O3358" s="237">
        <v>0.1</v>
      </c>
      <c r="P3358" s="204" t="s">
        <v>0</v>
      </c>
      <c r="Q3358" s="204"/>
      <c r="R3358" s="226">
        <v>6.6438561897747253</v>
      </c>
      <c r="S3358" s="226">
        <v>6.6438561897747253</v>
      </c>
      <c r="T3358" s="226">
        <f t="shared" si="260"/>
        <v>0</v>
      </c>
      <c r="U3358" s="199">
        <f t="shared" si="261"/>
        <v>0</v>
      </c>
      <c r="V3358" s="199">
        <f t="shared" si="262"/>
        <v>0</v>
      </c>
      <c r="W3358" s="199">
        <f t="shared" si="263"/>
        <v>0</v>
      </c>
      <c r="X3358" s="199">
        <f t="shared" si="264"/>
        <v>0</v>
      </c>
    </row>
    <row r="3359" spans="1:24" x14ac:dyDescent="0.25">
      <c r="A3359" s="218">
        <v>73</v>
      </c>
      <c r="B3359" s="219" t="s">
        <v>507</v>
      </c>
      <c r="C3359" s="219">
        <v>41</v>
      </c>
      <c r="D3359" s="223">
        <v>4</v>
      </c>
      <c r="E3359" s="223" t="s">
        <v>1816</v>
      </c>
      <c r="F3359" s="223" t="s">
        <v>1816</v>
      </c>
      <c r="G3359" s="231" t="s">
        <v>1743</v>
      </c>
      <c r="H3359" s="221">
        <v>12</v>
      </c>
      <c r="I3359" s="222">
        <v>1</v>
      </c>
      <c r="J3359" s="222">
        <v>12</v>
      </c>
      <c r="K3359" s="230" t="s">
        <v>32</v>
      </c>
      <c r="L3359" s="223" t="s">
        <v>63</v>
      </c>
      <c r="M3359" s="231" t="s">
        <v>1157</v>
      </c>
      <c r="O3359" s="225">
        <v>100</v>
      </c>
      <c r="P3359" s="204" t="s">
        <v>0</v>
      </c>
      <c r="Q3359" s="204"/>
      <c r="R3359" s="226">
        <v>7.0186772883399859</v>
      </c>
      <c r="S3359" s="226">
        <v>6.6438561897747253</v>
      </c>
      <c r="T3359" s="226">
        <f t="shared" si="260"/>
        <v>0.37482109856526069</v>
      </c>
      <c r="U3359" s="199">
        <f t="shared" si="261"/>
        <v>0</v>
      </c>
      <c r="V3359" s="199">
        <f t="shared" si="262"/>
        <v>0</v>
      </c>
      <c r="W3359" s="199">
        <f t="shared" si="263"/>
        <v>0</v>
      </c>
      <c r="X3359" s="199">
        <f t="shared" si="264"/>
        <v>0</v>
      </c>
    </row>
    <row r="3360" spans="1:24" x14ac:dyDescent="0.25">
      <c r="A3360" s="218">
        <v>73</v>
      </c>
      <c r="B3360" s="219" t="s">
        <v>507</v>
      </c>
      <c r="C3360" s="219">
        <v>41</v>
      </c>
      <c r="D3360" s="223">
        <v>4</v>
      </c>
      <c r="E3360" s="223" t="s">
        <v>1816</v>
      </c>
      <c r="F3360" s="223" t="s">
        <v>1816</v>
      </c>
      <c r="G3360" s="231" t="s">
        <v>1743</v>
      </c>
      <c r="H3360" s="221">
        <v>12</v>
      </c>
      <c r="I3360" s="222">
        <v>1</v>
      </c>
      <c r="J3360" s="222">
        <v>12</v>
      </c>
      <c r="K3360" s="230" t="s">
        <v>32</v>
      </c>
      <c r="L3360" s="223" t="s">
        <v>63</v>
      </c>
      <c r="M3360" s="231" t="s">
        <v>1157</v>
      </c>
      <c r="O3360" s="225">
        <v>100</v>
      </c>
      <c r="P3360" s="208" t="s">
        <v>2</v>
      </c>
      <c r="Q3360" s="208"/>
      <c r="R3360" s="226">
        <v>6.6438561897747253</v>
      </c>
      <c r="S3360" s="226">
        <v>6.6438561897747253</v>
      </c>
      <c r="T3360" s="226">
        <f t="shared" si="260"/>
        <v>0</v>
      </c>
      <c r="U3360" s="199">
        <f t="shared" si="261"/>
        <v>0</v>
      </c>
      <c r="V3360" s="199">
        <f t="shared" si="262"/>
        <v>0</v>
      </c>
      <c r="W3360" s="199">
        <f t="shared" si="263"/>
        <v>0</v>
      </c>
      <c r="X3360" s="199">
        <f t="shared" si="264"/>
        <v>0</v>
      </c>
    </row>
    <row r="3361" spans="1:24" x14ac:dyDescent="0.25">
      <c r="A3361" s="199">
        <v>73</v>
      </c>
      <c r="B3361" s="200" t="s">
        <v>507</v>
      </c>
      <c r="C3361" s="200">
        <v>41</v>
      </c>
      <c r="D3361" s="200">
        <v>4</v>
      </c>
      <c r="E3361" s="200" t="s">
        <v>1816</v>
      </c>
      <c r="F3361" s="200" t="s">
        <v>1816</v>
      </c>
      <c r="G3361" s="200" t="s">
        <v>1743</v>
      </c>
      <c r="H3361" s="200">
        <v>12</v>
      </c>
      <c r="I3361" s="200">
        <v>1</v>
      </c>
      <c r="J3361" s="200">
        <v>12</v>
      </c>
      <c r="K3361" s="200" t="s">
        <v>32</v>
      </c>
      <c r="L3361" s="200" t="s">
        <v>63</v>
      </c>
      <c r="M3361" s="199" t="s">
        <v>1157</v>
      </c>
      <c r="O3361" s="237">
        <v>10</v>
      </c>
      <c r="P3361" s="208" t="s">
        <v>2</v>
      </c>
      <c r="Q3361" s="208"/>
      <c r="R3361" s="226">
        <v>6.6438561897747253</v>
      </c>
      <c r="S3361" s="226">
        <v>6.6438561897747253</v>
      </c>
      <c r="T3361" s="226">
        <f t="shared" si="260"/>
        <v>0</v>
      </c>
      <c r="U3361" s="199">
        <f t="shared" si="261"/>
        <v>0</v>
      </c>
      <c r="V3361" s="199">
        <f t="shared" si="262"/>
        <v>0</v>
      </c>
      <c r="W3361" s="199">
        <f t="shared" si="263"/>
        <v>0</v>
      </c>
      <c r="X3361" s="199">
        <f t="shared" si="264"/>
        <v>0</v>
      </c>
    </row>
    <row r="3362" spans="1:24" x14ac:dyDescent="0.25">
      <c r="A3362" s="199">
        <v>73</v>
      </c>
      <c r="B3362" s="200" t="s">
        <v>507</v>
      </c>
      <c r="C3362" s="200">
        <v>41</v>
      </c>
      <c r="D3362" s="200">
        <v>4</v>
      </c>
      <c r="E3362" s="200" t="s">
        <v>1816</v>
      </c>
      <c r="F3362" s="200" t="s">
        <v>1816</v>
      </c>
      <c r="G3362" s="200" t="s">
        <v>1743</v>
      </c>
      <c r="H3362" s="200">
        <v>12</v>
      </c>
      <c r="I3362" s="200">
        <v>1</v>
      </c>
      <c r="J3362" s="200">
        <v>12</v>
      </c>
      <c r="K3362" s="200" t="s">
        <v>32</v>
      </c>
      <c r="L3362" s="200" t="s">
        <v>63</v>
      </c>
      <c r="M3362" s="199" t="s">
        <v>1157</v>
      </c>
      <c r="O3362" s="237">
        <v>1</v>
      </c>
      <c r="P3362" s="208" t="s">
        <v>2</v>
      </c>
      <c r="Q3362" s="208"/>
      <c r="R3362" s="226">
        <v>6.6438561897747253</v>
      </c>
      <c r="S3362" s="226">
        <v>6.6438561897747253</v>
      </c>
      <c r="T3362" s="226">
        <f t="shared" si="260"/>
        <v>0</v>
      </c>
      <c r="U3362" s="199">
        <f t="shared" si="261"/>
        <v>0</v>
      </c>
      <c r="V3362" s="199">
        <f t="shared" si="262"/>
        <v>0</v>
      </c>
      <c r="W3362" s="199">
        <f t="shared" si="263"/>
        <v>0</v>
      </c>
      <c r="X3362" s="199">
        <f t="shared" si="264"/>
        <v>0</v>
      </c>
    </row>
    <row r="3363" spans="1:24" x14ac:dyDescent="0.25">
      <c r="A3363" s="199">
        <v>73</v>
      </c>
      <c r="B3363" s="200" t="s">
        <v>507</v>
      </c>
      <c r="C3363" s="200">
        <v>41</v>
      </c>
      <c r="D3363" s="200">
        <v>4</v>
      </c>
      <c r="E3363" s="200" t="s">
        <v>1816</v>
      </c>
      <c r="F3363" s="200" t="s">
        <v>1816</v>
      </c>
      <c r="G3363" s="200" t="s">
        <v>1743</v>
      </c>
      <c r="H3363" s="200">
        <v>12</v>
      </c>
      <c r="I3363" s="200">
        <v>1</v>
      </c>
      <c r="J3363" s="200">
        <v>12</v>
      </c>
      <c r="K3363" s="200" t="s">
        <v>32</v>
      </c>
      <c r="L3363" s="200" t="s">
        <v>63</v>
      </c>
      <c r="M3363" s="199" t="s">
        <v>1157</v>
      </c>
      <c r="O3363" s="237">
        <v>0.1</v>
      </c>
      <c r="P3363" s="208" t="s">
        <v>2</v>
      </c>
      <c r="Q3363" s="208"/>
      <c r="R3363" s="226">
        <v>6.6438561897747253</v>
      </c>
      <c r="S3363" s="226">
        <v>6.6438561897747253</v>
      </c>
      <c r="T3363" s="226">
        <f t="shared" si="260"/>
        <v>0</v>
      </c>
      <c r="U3363" s="199">
        <f t="shared" si="261"/>
        <v>0</v>
      </c>
      <c r="V3363" s="199">
        <f t="shared" si="262"/>
        <v>0</v>
      </c>
      <c r="W3363" s="199">
        <f t="shared" si="263"/>
        <v>0</v>
      </c>
      <c r="X3363" s="199">
        <f t="shared" si="264"/>
        <v>0</v>
      </c>
    </row>
    <row r="3364" spans="1:24" x14ac:dyDescent="0.25">
      <c r="A3364" s="218">
        <v>73</v>
      </c>
      <c r="B3364" s="219" t="s">
        <v>507</v>
      </c>
      <c r="C3364" s="219">
        <v>41</v>
      </c>
      <c r="D3364" s="223">
        <v>4</v>
      </c>
      <c r="E3364" s="223" t="s">
        <v>1816</v>
      </c>
      <c r="F3364" s="223" t="s">
        <v>1816</v>
      </c>
      <c r="G3364" s="231" t="s">
        <v>1743</v>
      </c>
      <c r="H3364" s="221">
        <v>12</v>
      </c>
      <c r="I3364" s="222">
        <v>1</v>
      </c>
      <c r="J3364" s="222">
        <v>12</v>
      </c>
      <c r="K3364" s="230" t="s">
        <v>32</v>
      </c>
      <c r="L3364" s="223" t="s">
        <v>63</v>
      </c>
      <c r="M3364" s="231" t="s">
        <v>1157</v>
      </c>
      <c r="O3364" s="225">
        <v>100</v>
      </c>
      <c r="P3364" s="207" t="s">
        <v>3</v>
      </c>
      <c r="Q3364" s="207"/>
      <c r="R3364" s="226">
        <v>6.6438561897747253</v>
      </c>
      <c r="S3364" s="226">
        <v>6.6438561897747253</v>
      </c>
      <c r="T3364" s="226">
        <f t="shared" si="260"/>
        <v>0</v>
      </c>
      <c r="U3364" s="199">
        <f t="shared" si="261"/>
        <v>0</v>
      </c>
      <c r="V3364" s="199">
        <f t="shared" si="262"/>
        <v>0</v>
      </c>
      <c r="W3364" s="199">
        <f t="shared" si="263"/>
        <v>0</v>
      </c>
      <c r="X3364" s="199">
        <f t="shared" si="264"/>
        <v>0</v>
      </c>
    </row>
    <row r="3365" spans="1:24" x14ac:dyDescent="0.25">
      <c r="A3365" s="199">
        <v>73</v>
      </c>
      <c r="B3365" s="200" t="s">
        <v>507</v>
      </c>
      <c r="C3365" s="200">
        <v>41</v>
      </c>
      <c r="D3365" s="200">
        <v>4</v>
      </c>
      <c r="E3365" s="200" t="s">
        <v>1816</v>
      </c>
      <c r="F3365" s="200" t="s">
        <v>1816</v>
      </c>
      <c r="G3365" s="200" t="s">
        <v>1743</v>
      </c>
      <c r="H3365" s="200">
        <v>12</v>
      </c>
      <c r="I3365" s="200">
        <v>1</v>
      </c>
      <c r="J3365" s="200">
        <v>12</v>
      </c>
      <c r="K3365" s="200" t="s">
        <v>32</v>
      </c>
      <c r="L3365" s="200" t="s">
        <v>63</v>
      </c>
      <c r="M3365" s="199" t="s">
        <v>1157</v>
      </c>
      <c r="O3365" s="237">
        <v>10</v>
      </c>
      <c r="P3365" s="207" t="s">
        <v>3</v>
      </c>
      <c r="Q3365" s="207"/>
      <c r="R3365" s="226">
        <v>6.6438561897747253</v>
      </c>
      <c r="S3365" s="226">
        <v>6.6438561897747253</v>
      </c>
      <c r="T3365" s="226">
        <f t="shared" si="260"/>
        <v>0</v>
      </c>
      <c r="U3365" s="199">
        <f t="shared" si="261"/>
        <v>0</v>
      </c>
      <c r="V3365" s="199">
        <f t="shared" si="262"/>
        <v>0</v>
      </c>
      <c r="W3365" s="199">
        <f t="shared" si="263"/>
        <v>0</v>
      </c>
      <c r="X3365" s="199">
        <f t="shared" si="264"/>
        <v>0</v>
      </c>
    </row>
    <row r="3366" spans="1:24" x14ac:dyDescent="0.25">
      <c r="A3366" s="199">
        <v>73</v>
      </c>
      <c r="B3366" s="200" t="s">
        <v>507</v>
      </c>
      <c r="C3366" s="200">
        <v>41</v>
      </c>
      <c r="D3366" s="200">
        <v>4</v>
      </c>
      <c r="E3366" s="200" t="s">
        <v>1816</v>
      </c>
      <c r="F3366" s="200" t="s">
        <v>1816</v>
      </c>
      <c r="G3366" s="200" t="s">
        <v>1743</v>
      </c>
      <c r="H3366" s="200">
        <v>12</v>
      </c>
      <c r="I3366" s="200">
        <v>1</v>
      </c>
      <c r="J3366" s="200">
        <v>12</v>
      </c>
      <c r="K3366" s="200" t="s">
        <v>32</v>
      </c>
      <c r="L3366" s="200" t="s">
        <v>63</v>
      </c>
      <c r="M3366" s="199" t="s">
        <v>1157</v>
      </c>
      <c r="O3366" s="237">
        <v>1</v>
      </c>
      <c r="P3366" s="207" t="s">
        <v>3</v>
      </c>
      <c r="Q3366" s="207"/>
      <c r="R3366" s="226">
        <v>6.6438561897747253</v>
      </c>
      <c r="S3366" s="226">
        <v>6.6438561897747253</v>
      </c>
      <c r="T3366" s="226">
        <f t="shared" si="260"/>
        <v>0</v>
      </c>
      <c r="U3366" s="199">
        <f t="shared" si="261"/>
        <v>0</v>
      </c>
      <c r="V3366" s="199">
        <f t="shared" si="262"/>
        <v>0</v>
      </c>
      <c r="W3366" s="199">
        <f t="shared" si="263"/>
        <v>0</v>
      </c>
      <c r="X3366" s="199">
        <f t="shared" si="264"/>
        <v>0</v>
      </c>
    </row>
    <row r="3367" spans="1:24" x14ac:dyDescent="0.25">
      <c r="A3367" s="218">
        <v>73</v>
      </c>
      <c r="B3367" s="219" t="s">
        <v>507</v>
      </c>
      <c r="C3367" s="219">
        <v>41</v>
      </c>
      <c r="D3367" s="223">
        <v>4</v>
      </c>
      <c r="E3367" s="223" t="s">
        <v>1816</v>
      </c>
      <c r="F3367" s="223" t="s">
        <v>1816</v>
      </c>
      <c r="G3367" s="231" t="s">
        <v>1743</v>
      </c>
      <c r="H3367" s="221">
        <v>12</v>
      </c>
      <c r="I3367" s="222">
        <v>1</v>
      </c>
      <c r="J3367" s="222">
        <v>12</v>
      </c>
      <c r="K3367" s="230" t="s">
        <v>32</v>
      </c>
      <c r="L3367" s="223" t="s">
        <v>63</v>
      </c>
      <c r="M3367" s="231" t="s">
        <v>1157</v>
      </c>
      <c r="O3367" s="225">
        <v>100</v>
      </c>
      <c r="P3367" s="209" t="s">
        <v>117</v>
      </c>
      <c r="Q3367" s="209"/>
      <c r="R3367" s="226">
        <v>6.6438561897747253</v>
      </c>
      <c r="S3367" s="226">
        <v>6.6438561897747253</v>
      </c>
      <c r="T3367" s="226">
        <f t="shared" si="260"/>
        <v>0</v>
      </c>
      <c r="U3367" s="199">
        <f t="shared" si="261"/>
        <v>0</v>
      </c>
      <c r="V3367" s="199">
        <f t="shared" si="262"/>
        <v>0</v>
      </c>
      <c r="W3367" s="199">
        <f t="shared" si="263"/>
        <v>0</v>
      </c>
      <c r="X3367" s="199">
        <f t="shared" si="264"/>
        <v>0</v>
      </c>
    </row>
    <row r="3368" spans="1:24" x14ac:dyDescent="0.25">
      <c r="A3368" s="199">
        <v>73</v>
      </c>
      <c r="B3368" s="200" t="s">
        <v>507</v>
      </c>
      <c r="C3368" s="200">
        <v>41</v>
      </c>
      <c r="D3368" s="200">
        <v>4</v>
      </c>
      <c r="E3368" s="200" t="s">
        <v>1816</v>
      </c>
      <c r="F3368" s="200" t="s">
        <v>1816</v>
      </c>
      <c r="G3368" s="200" t="s">
        <v>1743</v>
      </c>
      <c r="H3368" s="200">
        <v>12</v>
      </c>
      <c r="I3368" s="200">
        <v>1</v>
      </c>
      <c r="J3368" s="200">
        <v>12</v>
      </c>
      <c r="K3368" s="200" t="s">
        <v>32</v>
      </c>
      <c r="L3368" s="200" t="s">
        <v>63</v>
      </c>
      <c r="M3368" s="199" t="s">
        <v>1157</v>
      </c>
      <c r="O3368" s="237">
        <v>10</v>
      </c>
      <c r="P3368" s="209" t="s">
        <v>117</v>
      </c>
      <c r="Q3368" s="209"/>
      <c r="R3368" s="226">
        <v>6.6438561897747253</v>
      </c>
      <c r="S3368" s="226">
        <v>6.6438561897747253</v>
      </c>
      <c r="T3368" s="226">
        <f t="shared" si="260"/>
        <v>0</v>
      </c>
      <c r="U3368" s="199">
        <f t="shared" si="261"/>
        <v>0</v>
      </c>
      <c r="V3368" s="199">
        <f t="shared" si="262"/>
        <v>0</v>
      </c>
      <c r="W3368" s="199">
        <f t="shared" si="263"/>
        <v>0</v>
      </c>
      <c r="X3368" s="199">
        <f t="shared" si="264"/>
        <v>0</v>
      </c>
    </row>
    <row r="3369" spans="1:24" x14ac:dyDescent="0.25">
      <c r="A3369" s="199">
        <v>73</v>
      </c>
      <c r="B3369" s="200" t="s">
        <v>507</v>
      </c>
      <c r="C3369" s="200">
        <v>41</v>
      </c>
      <c r="D3369" s="200">
        <v>4</v>
      </c>
      <c r="E3369" s="200" t="s">
        <v>1816</v>
      </c>
      <c r="F3369" s="200" t="s">
        <v>1816</v>
      </c>
      <c r="G3369" s="200" t="s">
        <v>1743</v>
      </c>
      <c r="H3369" s="200">
        <v>12</v>
      </c>
      <c r="I3369" s="200">
        <v>1</v>
      </c>
      <c r="J3369" s="200">
        <v>12</v>
      </c>
      <c r="K3369" s="200" t="s">
        <v>32</v>
      </c>
      <c r="L3369" s="200" t="s">
        <v>63</v>
      </c>
      <c r="M3369" s="199" t="s">
        <v>1157</v>
      </c>
      <c r="O3369" s="237">
        <v>1</v>
      </c>
      <c r="P3369" s="209" t="s">
        <v>117</v>
      </c>
      <c r="Q3369" s="209"/>
      <c r="R3369" s="226">
        <v>6.6438561897747253</v>
      </c>
      <c r="S3369" s="226">
        <v>6.6438561897747253</v>
      </c>
      <c r="T3369" s="226">
        <f t="shared" si="260"/>
        <v>0</v>
      </c>
      <c r="U3369" s="199">
        <f t="shared" si="261"/>
        <v>0</v>
      </c>
      <c r="V3369" s="199">
        <f t="shared" si="262"/>
        <v>0</v>
      </c>
      <c r="W3369" s="199">
        <f t="shared" si="263"/>
        <v>0</v>
      </c>
      <c r="X3369" s="199">
        <f t="shared" si="264"/>
        <v>0</v>
      </c>
    </row>
    <row r="3370" spans="1:24" x14ac:dyDescent="0.25">
      <c r="A3370" s="199">
        <v>73</v>
      </c>
      <c r="B3370" s="200" t="s">
        <v>507</v>
      </c>
      <c r="C3370" s="200">
        <v>41</v>
      </c>
      <c r="D3370" s="200">
        <v>4</v>
      </c>
      <c r="E3370" s="200" t="s">
        <v>1816</v>
      </c>
      <c r="F3370" s="200" t="s">
        <v>1816</v>
      </c>
      <c r="G3370" s="200" t="s">
        <v>1743</v>
      </c>
      <c r="H3370" s="200">
        <v>12</v>
      </c>
      <c r="I3370" s="200">
        <v>1</v>
      </c>
      <c r="J3370" s="200">
        <v>12</v>
      </c>
      <c r="K3370" s="200" t="s">
        <v>32</v>
      </c>
      <c r="L3370" s="200" t="s">
        <v>63</v>
      </c>
      <c r="M3370" s="199" t="s">
        <v>1157</v>
      </c>
      <c r="O3370" s="237">
        <v>0.1</v>
      </c>
      <c r="P3370" s="209" t="s">
        <v>117</v>
      </c>
      <c r="Q3370" s="209"/>
      <c r="R3370" s="226">
        <v>6.6438561897747253</v>
      </c>
      <c r="S3370" s="226">
        <v>6.6438561897747253</v>
      </c>
      <c r="T3370" s="226">
        <f t="shared" si="260"/>
        <v>0</v>
      </c>
      <c r="U3370" s="199">
        <f t="shared" si="261"/>
        <v>0</v>
      </c>
      <c r="V3370" s="199">
        <f t="shared" si="262"/>
        <v>0</v>
      </c>
      <c r="W3370" s="199">
        <f t="shared" si="263"/>
        <v>0</v>
      </c>
      <c r="X3370" s="199">
        <f t="shared" si="264"/>
        <v>0</v>
      </c>
    </row>
    <row r="3371" spans="1:24" x14ac:dyDescent="0.25">
      <c r="A3371" s="199">
        <v>73</v>
      </c>
      <c r="B3371" s="200" t="s">
        <v>507</v>
      </c>
      <c r="C3371" s="200">
        <v>41</v>
      </c>
      <c r="D3371" s="200">
        <v>4</v>
      </c>
      <c r="E3371" s="200" t="s">
        <v>1816</v>
      </c>
      <c r="F3371" s="200" t="s">
        <v>1816</v>
      </c>
      <c r="G3371" s="200" t="s">
        <v>1743</v>
      </c>
      <c r="H3371" s="200">
        <v>12</v>
      </c>
      <c r="I3371" s="200">
        <v>1</v>
      </c>
      <c r="J3371" s="200">
        <v>12</v>
      </c>
      <c r="K3371" s="200" t="s">
        <v>32</v>
      </c>
      <c r="L3371" s="200" t="s">
        <v>63</v>
      </c>
      <c r="M3371" s="199" t="s">
        <v>1157</v>
      </c>
      <c r="O3371" s="237">
        <v>10</v>
      </c>
      <c r="P3371" s="210" t="s">
        <v>147</v>
      </c>
      <c r="Q3371" s="210"/>
      <c r="R3371" s="226">
        <v>6.6438561897747253</v>
      </c>
      <c r="S3371" s="226">
        <v>6.6438561897747253</v>
      </c>
      <c r="T3371" s="226">
        <f t="shared" si="260"/>
        <v>0</v>
      </c>
      <c r="U3371" s="199">
        <f t="shared" si="261"/>
        <v>0</v>
      </c>
      <c r="V3371" s="199">
        <f t="shared" si="262"/>
        <v>0</v>
      </c>
      <c r="W3371" s="199">
        <f t="shared" si="263"/>
        <v>0</v>
      </c>
      <c r="X3371" s="199">
        <f t="shared" si="264"/>
        <v>0</v>
      </c>
    </row>
    <row r="3372" spans="1:24" x14ac:dyDescent="0.25">
      <c r="A3372" s="199">
        <v>73</v>
      </c>
      <c r="B3372" s="200" t="s">
        <v>507</v>
      </c>
      <c r="C3372" s="200">
        <v>41</v>
      </c>
      <c r="D3372" s="200">
        <v>4</v>
      </c>
      <c r="E3372" s="200" t="s">
        <v>1816</v>
      </c>
      <c r="F3372" s="200" t="s">
        <v>1816</v>
      </c>
      <c r="G3372" s="200" t="s">
        <v>1743</v>
      </c>
      <c r="H3372" s="200">
        <v>12</v>
      </c>
      <c r="I3372" s="200">
        <v>1</v>
      </c>
      <c r="J3372" s="200">
        <v>12</v>
      </c>
      <c r="K3372" s="200" t="s">
        <v>32</v>
      </c>
      <c r="L3372" s="200" t="s">
        <v>63</v>
      </c>
      <c r="M3372" s="199" t="s">
        <v>1157</v>
      </c>
      <c r="O3372" s="237">
        <v>1</v>
      </c>
      <c r="P3372" s="210" t="s">
        <v>147</v>
      </c>
      <c r="Q3372" s="210"/>
      <c r="R3372" s="226">
        <v>6.6438561897747253</v>
      </c>
      <c r="S3372" s="226">
        <v>6.6438561897747253</v>
      </c>
      <c r="T3372" s="226">
        <f t="shared" si="260"/>
        <v>0</v>
      </c>
      <c r="U3372" s="199">
        <f t="shared" si="261"/>
        <v>0</v>
      </c>
      <c r="V3372" s="199">
        <f t="shared" si="262"/>
        <v>0</v>
      </c>
      <c r="W3372" s="199">
        <f t="shared" si="263"/>
        <v>0</v>
      </c>
      <c r="X3372" s="199">
        <f t="shared" si="264"/>
        <v>0</v>
      </c>
    </row>
    <row r="3373" spans="1:24" x14ac:dyDescent="0.25">
      <c r="A3373" s="199">
        <v>73</v>
      </c>
      <c r="B3373" s="200" t="s">
        <v>507</v>
      </c>
      <c r="C3373" s="200">
        <v>41</v>
      </c>
      <c r="D3373" s="200">
        <v>4</v>
      </c>
      <c r="E3373" s="200" t="s">
        <v>1816</v>
      </c>
      <c r="F3373" s="200" t="s">
        <v>1816</v>
      </c>
      <c r="G3373" s="200" t="s">
        <v>1743</v>
      </c>
      <c r="H3373" s="200">
        <v>12</v>
      </c>
      <c r="I3373" s="200">
        <v>1</v>
      </c>
      <c r="J3373" s="200">
        <v>12</v>
      </c>
      <c r="K3373" s="200" t="s">
        <v>32</v>
      </c>
      <c r="L3373" s="200" t="s">
        <v>63</v>
      </c>
      <c r="M3373" s="199" t="s">
        <v>1157</v>
      </c>
      <c r="O3373" s="237">
        <v>0.1</v>
      </c>
      <c r="P3373" s="210" t="s">
        <v>147</v>
      </c>
      <c r="Q3373" s="210"/>
      <c r="R3373" s="226">
        <v>6.6438561897747253</v>
      </c>
      <c r="S3373" s="226">
        <v>6.6438561897747253</v>
      </c>
      <c r="T3373" s="226">
        <f t="shared" si="260"/>
        <v>0</v>
      </c>
      <c r="U3373" s="199">
        <f t="shared" si="261"/>
        <v>0</v>
      </c>
      <c r="V3373" s="199">
        <f t="shared" si="262"/>
        <v>0</v>
      </c>
      <c r="W3373" s="199">
        <f t="shared" si="263"/>
        <v>0</v>
      </c>
      <c r="X3373" s="199">
        <f t="shared" si="264"/>
        <v>0</v>
      </c>
    </row>
    <row r="3374" spans="1:24" x14ac:dyDescent="0.25">
      <c r="A3374" s="218">
        <v>73</v>
      </c>
      <c r="B3374" s="219" t="s">
        <v>507</v>
      </c>
      <c r="C3374" s="219">
        <v>41</v>
      </c>
      <c r="D3374" s="223">
        <v>4</v>
      </c>
      <c r="E3374" s="223" t="s">
        <v>1816</v>
      </c>
      <c r="F3374" s="223" t="s">
        <v>1816</v>
      </c>
      <c r="G3374" s="231" t="s">
        <v>1743</v>
      </c>
      <c r="H3374" s="221">
        <v>12</v>
      </c>
      <c r="I3374" s="222">
        <v>1</v>
      </c>
      <c r="J3374" s="222">
        <v>12</v>
      </c>
      <c r="K3374" s="230" t="s">
        <v>32</v>
      </c>
      <c r="L3374" s="223" t="s">
        <v>63</v>
      </c>
      <c r="M3374" s="231" t="s">
        <v>1157</v>
      </c>
      <c r="O3374" s="225">
        <v>100</v>
      </c>
      <c r="P3374" s="211" t="s">
        <v>834</v>
      </c>
      <c r="Q3374" s="211"/>
      <c r="R3374" s="226">
        <v>6.6438561897747253</v>
      </c>
      <c r="S3374" s="226">
        <v>6.6438561897747253</v>
      </c>
      <c r="T3374" s="226">
        <f t="shared" si="260"/>
        <v>0</v>
      </c>
      <c r="U3374" s="199">
        <f t="shared" si="261"/>
        <v>0</v>
      </c>
      <c r="V3374" s="199">
        <f t="shared" si="262"/>
        <v>0</v>
      </c>
      <c r="W3374" s="199">
        <f t="shared" si="263"/>
        <v>0</v>
      </c>
      <c r="X3374" s="199">
        <f t="shared" si="264"/>
        <v>0</v>
      </c>
    </row>
    <row r="3375" spans="1:24" x14ac:dyDescent="0.25">
      <c r="A3375" s="199">
        <v>73</v>
      </c>
      <c r="B3375" s="200" t="s">
        <v>507</v>
      </c>
      <c r="C3375" s="200">
        <v>41</v>
      </c>
      <c r="D3375" s="200">
        <v>4</v>
      </c>
      <c r="E3375" s="200" t="s">
        <v>1816</v>
      </c>
      <c r="F3375" s="200" t="s">
        <v>1816</v>
      </c>
      <c r="G3375" s="200" t="s">
        <v>1743</v>
      </c>
      <c r="H3375" s="200">
        <v>12</v>
      </c>
      <c r="I3375" s="200">
        <v>1</v>
      </c>
      <c r="J3375" s="200">
        <v>12</v>
      </c>
      <c r="K3375" s="200" t="s">
        <v>32</v>
      </c>
      <c r="L3375" s="200" t="s">
        <v>63</v>
      </c>
      <c r="M3375" s="199" t="s">
        <v>1157</v>
      </c>
      <c r="O3375" s="237">
        <v>10</v>
      </c>
      <c r="P3375" s="211" t="s">
        <v>834</v>
      </c>
      <c r="Q3375" s="211"/>
      <c r="R3375" s="226">
        <v>6.6438561897747253</v>
      </c>
      <c r="S3375" s="226">
        <v>6.6438561897747253</v>
      </c>
      <c r="T3375" s="226">
        <f t="shared" si="260"/>
        <v>0</v>
      </c>
      <c r="U3375" s="199">
        <f t="shared" si="261"/>
        <v>0</v>
      </c>
      <c r="V3375" s="199">
        <f t="shared" si="262"/>
        <v>0</v>
      </c>
      <c r="W3375" s="199">
        <f t="shared" si="263"/>
        <v>0</v>
      </c>
      <c r="X3375" s="199">
        <f t="shared" si="264"/>
        <v>0</v>
      </c>
    </row>
    <row r="3376" spans="1:24" x14ac:dyDescent="0.25">
      <c r="A3376" s="199">
        <v>73</v>
      </c>
      <c r="B3376" s="200" t="s">
        <v>507</v>
      </c>
      <c r="C3376" s="200">
        <v>41</v>
      </c>
      <c r="D3376" s="200">
        <v>4</v>
      </c>
      <c r="E3376" s="200" t="s">
        <v>1816</v>
      </c>
      <c r="F3376" s="200" t="s">
        <v>1816</v>
      </c>
      <c r="G3376" s="200" t="s">
        <v>1743</v>
      </c>
      <c r="H3376" s="200">
        <v>12</v>
      </c>
      <c r="I3376" s="200">
        <v>1</v>
      </c>
      <c r="J3376" s="200">
        <v>12</v>
      </c>
      <c r="K3376" s="200" t="s">
        <v>32</v>
      </c>
      <c r="L3376" s="200" t="s">
        <v>63</v>
      </c>
      <c r="M3376" s="199" t="s">
        <v>1157</v>
      </c>
      <c r="O3376" s="237">
        <v>1</v>
      </c>
      <c r="P3376" s="211" t="s">
        <v>834</v>
      </c>
      <c r="Q3376" s="211"/>
      <c r="R3376" s="226">
        <v>6.6438561897747253</v>
      </c>
      <c r="S3376" s="226">
        <v>6.6438561897747253</v>
      </c>
      <c r="T3376" s="226">
        <f t="shared" si="260"/>
        <v>0</v>
      </c>
      <c r="U3376" s="199">
        <f t="shared" si="261"/>
        <v>0</v>
      </c>
      <c r="V3376" s="199">
        <f t="shared" si="262"/>
        <v>0</v>
      </c>
      <c r="W3376" s="199">
        <f t="shared" si="263"/>
        <v>0</v>
      </c>
      <c r="X3376" s="199">
        <f t="shared" si="264"/>
        <v>0</v>
      </c>
    </row>
    <row r="3377" spans="1:24" x14ac:dyDescent="0.25">
      <c r="A3377" s="199">
        <v>73</v>
      </c>
      <c r="B3377" s="200" t="s">
        <v>507</v>
      </c>
      <c r="C3377" s="200">
        <v>41</v>
      </c>
      <c r="D3377" s="200">
        <v>4</v>
      </c>
      <c r="E3377" s="200" t="s">
        <v>1816</v>
      </c>
      <c r="F3377" s="200" t="s">
        <v>1816</v>
      </c>
      <c r="G3377" s="200" t="s">
        <v>1743</v>
      </c>
      <c r="H3377" s="200">
        <v>12</v>
      </c>
      <c r="I3377" s="200">
        <v>1</v>
      </c>
      <c r="J3377" s="200">
        <v>12</v>
      </c>
      <c r="K3377" s="200" t="s">
        <v>32</v>
      </c>
      <c r="L3377" s="200" t="s">
        <v>63</v>
      </c>
      <c r="M3377" s="199" t="s">
        <v>1157</v>
      </c>
      <c r="O3377" s="237">
        <v>0.1</v>
      </c>
      <c r="P3377" s="211" t="s">
        <v>834</v>
      </c>
      <c r="Q3377" s="211"/>
      <c r="R3377" s="226">
        <v>6.6438561897747253</v>
      </c>
      <c r="S3377" s="226">
        <v>6.6438561897747253</v>
      </c>
      <c r="T3377" s="226">
        <f t="shared" si="260"/>
        <v>0</v>
      </c>
      <c r="U3377" s="199">
        <f t="shared" si="261"/>
        <v>0</v>
      </c>
      <c r="V3377" s="199">
        <f t="shared" si="262"/>
        <v>0</v>
      </c>
      <c r="W3377" s="199">
        <f t="shared" si="263"/>
        <v>0</v>
      </c>
      <c r="X3377" s="199">
        <f t="shared" si="264"/>
        <v>0</v>
      </c>
    </row>
    <row r="3378" spans="1:24" x14ac:dyDescent="0.25">
      <c r="A3378" s="199">
        <v>73</v>
      </c>
      <c r="B3378" s="200" t="s">
        <v>507</v>
      </c>
      <c r="C3378" s="200">
        <v>41</v>
      </c>
      <c r="D3378" s="200">
        <v>4</v>
      </c>
      <c r="E3378" s="200" t="s">
        <v>1816</v>
      </c>
      <c r="F3378" s="200" t="s">
        <v>1816</v>
      </c>
      <c r="G3378" s="200" t="s">
        <v>1743</v>
      </c>
      <c r="H3378" s="200">
        <v>12</v>
      </c>
      <c r="I3378" s="200">
        <v>1</v>
      </c>
      <c r="J3378" s="200">
        <v>12</v>
      </c>
      <c r="K3378" s="200" t="s">
        <v>32</v>
      </c>
      <c r="L3378" s="200" t="s">
        <v>63</v>
      </c>
      <c r="M3378" s="199" t="s">
        <v>1157</v>
      </c>
      <c r="O3378" s="237">
        <v>10</v>
      </c>
      <c r="P3378" s="238" t="s">
        <v>307</v>
      </c>
      <c r="Q3378" s="238"/>
      <c r="R3378" s="226">
        <v>10.971894683164169</v>
      </c>
      <c r="S3378" s="226">
        <v>6.6438561897747253</v>
      </c>
      <c r="T3378" s="226">
        <f t="shared" si="260"/>
        <v>4.3280384933894442</v>
      </c>
      <c r="U3378" s="199">
        <f t="shared" si="261"/>
        <v>0</v>
      </c>
      <c r="V3378" s="199">
        <f t="shared" si="262"/>
        <v>1</v>
      </c>
      <c r="W3378" s="199">
        <f t="shared" si="263"/>
        <v>0</v>
      </c>
      <c r="X3378" s="199">
        <f t="shared" si="264"/>
        <v>0</v>
      </c>
    </row>
    <row r="3379" spans="1:24" x14ac:dyDescent="0.25">
      <c r="A3379" s="218">
        <v>73</v>
      </c>
      <c r="B3379" s="219" t="s">
        <v>507</v>
      </c>
      <c r="C3379" s="219">
        <v>41</v>
      </c>
      <c r="D3379" s="223">
        <v>4</v>
      </c>
      <c r="E3379" s="223" t="s">
        <v>1816</v>
      </c>
      <c r="F3379" s="223" t="s">
        <v>1816</v>
      </c>
      <c r="G3379" s="231" t="s">
        <v>1743</v>
      </c>
      <c r="H3379" s="221">
        <v>12</v>
      </c>
      <c r="I3379" s="222">
        <v>1</v>
      </c>
      <c r="J3379" s="222">
        <v>12</v>
      </c>
      <c r="K3379" s="230" t="s">
        <v>32</v>
      </c>
      <c r="L3379" s="223" t="s">
        <v>63</v>
      </c>
      <c r="M3379" s="231" t="s">
        <v>1157</v>
      </c>
      <c r="O3379" s="225">
        <v>100</v>
      </c>
      <c r="P3379" s="238" t="s">
        <v>307</v>
      </c>
      <c r="Q3379" s="238"/>
      <c r="R3379" s="226">
        <v>6.6438561897747253</v>
      </c>
      <c r="S3379" s="226">
        <v>6.6438561897747253</v>
      </c>
      <c r="T3379" s="226">
        <f t="shared" si="260"/>
        <v>0</v>
      </c>
      <c r="U3379" s="199">
        <f t="shared" si="261"/>
        <v>0</v>
      </c>
      <c r="V3379" s="199">
        <f t="shared" si="262"/>
        <v>0</v>
      </c>
      <c r="W3379" s="199">
        <f t="shared" si="263"/>
        <v>0</v>
      </c>
      <c r="X3379" s="199">
        <f t="shared" si="264"/>
        <v>0</v>
      </c>
    </row>
    <row r="3380" spans="1:24" x14ac:dyDescent="0.25">
      <c r="A3380" s="199">
        <v>73</v>
      </c>
      <c r="B3380" s="200" t="s">
        <v>507</v>
      </c>
      <c r="C3380" s="200">
        <v>41</v>
      </c>
      <c r="D3380" s="200">
        <v>4</v>
      </c>
      <c r="E3380" s="200" t="s">
        <v>1816</v>
      </c>
      <c r="F3380" s="200" t="s">
        <v>1816</v>
      </c>
      <c r="G3380" s="200" t="s">
        <v>1743</v>
      </c>
      <c r="H3380" s="200">
        <v>12</v>
      </c>
      <c r="I3380" s="200">
        <v>1</v>
      </c>
      <c r="J3380" s="200">
        <v>12</v>
      </c>
      <c r="K3380" s="200" t="s">
        <v>32</v>
      </c>
      <c r="L3380" s="200" t="s">
        <v>63</v>
      </c>
      <c r="M3380" s="199" t="s">
        <v>1157</v>
      </c>
      <c r="O3380" s="237">
        <v>50</v>
      </c>
      <c r="P3380" s="238" t="s">
        <v>307</v>
      </c>
      <c r="Q3380" s="238"/>
      <c r="R3380" s="226">
        <v>6.6438561897747253</v>
      </c>
      <c r="S3380" s="226">
        <v>6.6438561897747253</v>
      </c>
      <c r="T3380" s="226">
        <f t="shared" si="260"/>
        <v>0</v>
      </c>
      <c r="U3380" s="199">
        <f t="shared" si="261"/>
        <v>0</v>
      </c>
      <c r="V3380" s="199">
        <f t="shared" si="262"/>
        <v>0</v>
      </c>
      <c r="W3380" s="199">
        <f t="shared" si="263"/>
        <v>0</v>
      </c>
      <c r="X3380" s="199">
        <f t="shared" si="264"/>
        <v>0</v>
      </c>
    </row>
    <row r="3381" spans="1:24" x14ac:dyDescent="0.25">
      <c r="A3381" s="199">
        <v>73</v>
      </c>
      <c r="B3381" s="200" t="s">
        <v>507</v>
      </c>
      <c r="C3381" s="200">
        <v>41</v>
      </c>
      <c r="D3381" s="200">
        <v>4</v>
      </c>
      <c r="E3381" s="200" t="s">
        <v>1816</v>
      </c>
      <c r="F3381" s="200" t="s">
        <v>1816</v>
      </c>
      <c r="G3381" s="200" t="s">
        <v>1743</v>
      </c>
      <c r="H3381" s="200">
        <v>12</v>
      </c>
      <c r="I3381" s="200">
        <v>1</v>
      </c>
      <c r="J3381" s="200">
        <v>12</v>
      </c>
      <c r="K3381" s="200" t="s">
        <v>32</v>
      </c>
      <c r="L3381" s="200" t="s">
        <v>63</v>
      </c>
      <c r="M3381" s="199" t="s">
        <v>1157</v>
      </c>
      <c r="O3381" s="237">
        <v>1</v>
      </c>
      <c r="P3381" s="238" t="s">
        <v>307</v>
      </c>
      <c r="Q3381" s="238"/>
      <c r="R3381" s="226">
        <v>6.6438561897747253</v>
      </c>
      <c r="S3381" s="226">
        <v>6.6438561897747253</v>
      </c>
      <c r="T3381" s="226">
        <f t="shared" si="260"/>
        <v>0</v>
      </c>
      <c r="U3381" s="199">
        <f t="shared" si="261"/>
        <v>0</v>
      </c>
      <c r="V3381" s="199">
        <f t="shared" si="262"/>
        <v>0</v>
      </c>
      <c r="W3381" s="199">
        <f t="shared" si="263"/>
        <v>0</v>
      </c>
      <c r="X3381" s="199">
        <f t="shared" si="264"/>
        <v>0</v>
      </c>
    </row>
    <row r="3382" spans="1:24" x14ac:dyDescent="0.25">
      <c r="A3382" s="199">
        <v>73</v>
      </c>
      <c r="B3382" s="200" t="s">
        <v>507</v>
      </c>
      <c r="C3382" s="200">
        <v>41</v>
      </c>
      <c r="D3382" s="200">
        <v>4</v>
      </c>
      <c r="E3382" s="200" t="s">
        <v>1816</v>
      </c>
      <c r="F3382" s="200" t="s">
        <v>1816</v>
      </c>
      <c r="G3382" s="200" t="s">
        <v>1743</v>
      </c>
      <c r="H3382" s="200">
        <v>12</v>
      </c>
      <c r="I3382" s="200">
        <v>1</v>
      </c>
      <c r="J3382" s="200">
        <v>12</v>
      </c>
      <c r="K3382" s="200" t="s">
        <v>32</v>
      </c>
      <c r="L3382" s="200" t="s">
        <v>63</v>
      </c>
      <c r="M3382" s="199" t="s">
        <v>1157</v>
      </c>
      <c r="O3382" s="237">
        <v>0.5</v>
      </c>
      <c r="P3382" s="238" t="s">
        <v>307</v>
      </c>
      <c r="Q3382" s="238"/>
      <c r="R3382" s="226">
        <v>6.6438561897747253</v>
      </c>
      <c r="S3382" s="226">
        <v>6.6438561897747253</v>
      </c>
      <c r="T3382" s="226">
        <f t="shared" si="260"/>
        <v>0</v>
      </c>
      <c r="U3382" s="199">
        <f t="shared" si="261"/>
        <v>0</v>
      </c>
      <c r="V3382" s="199">
        <f t="shared" si="262"/>
        <v>0</v>
      </c>
      <c r="W3382" s="199">
        <f t="shared" si="263"/>
        <v>0</v>
      </c>
      <c r="X3382" s="199">
        <f t="shared" si="264"/>
        <v>0</v>
      </c>
    </row>
    <row r="3383" spans="1:24" x14ac:dyDescent="0.25">
      <c r="A3383" s="199">
        <v>73</v>
      </c>
      <c r="B3383" s="200" t="s">
        <v>507</v>
      </c>
      <c r="C3383" s="200">
        <v>41</v>
      </c>
      <c r="D3383" s="200">
        <v>4</v>
      </c>
      <c r="E3383" s="200" t="s">
        <v>1816</v>
      </c>
      <c r="F3383" s="200" t="s">
        <v>1816</v>
      </c>
      <c r="G3383" s="200" t="s">
        <v>1743</v>
      </c>
      <c r="H3383" s="200">
        <v>12</v>
      </c>
      <c r="I3383" s="200">
        <v>1</v>
      </c>
      <c r="J3383" s="200">
        <v>12</v>
      </c>
      <c r="K3383" s="200" t="s">
        <v>32</v>
      </c>
      <c r="L3383" s="200" t="s">
        <v>63</v>
      </c>
      <c r="M3383" s="199" t="s">
        <v>1157</v>
      </c>
      <c r="O3383" s="237">
        <v>0.1</v>
      </c>
      <c r="P3383" s="238" t="s">
        <v>307</v>
      </c>
      <c r="Q3383" s="238"/>
      <c r="R3383" s="226">
        <v>6.6438561897747253</v>
      </c>
      <c r="S3383" s="226">
        <v>6.6438561897747253</v>
      </c>
      <c r="T3383" s="226">
        <f t="shared" si="260"/>
        <v>0</v>
      </c>
      <c r="U3383" s="199">
        <f t="shared" si="261"/>
        <v>0</v>
      </c>
      <c r="V3383" s="199">
        <f t="shared" si="262"/>
        <v>0</v>
      </c>
      <c r="W3383" s="199">
        <f t="shared" si="263"/>
        <v>0</v>
      </c>
      <c r="X3383" s="199">
        <f t="shared" si="264"/>
        <v>0</v>
      </c>
    </row>
    <row r="3384" spans="1:24" x14ac:dyDescent="0.25">
      <c r="A3384" s="218">
        <v>73</v>
      </c>
      <c r="B3384" s="219" t="s">
        <v>507</v>
      </c>
      <c r="C3384" s="219">
        <v>41</v>
      </c>
      <c r="D3384" s="223">
        <v>4</v>
      </c>
      <c r="E3384" s="223" t="s">
        <v>1816</v>
      </c>
      <c r="F3384" s="223" t="s">
        <v>1816</v>
      </c>
      <c r="G3384" s="231" t="s">
        <v>1743</v>
      </c>
      <c r="H3384" s="221">
        <v>12</v>
      </c>
      <c r="I3384" s="222">
        <v>1</v>
      </c>
      <c r="J3384" s="222">
        <v>12</v>
      </c>
      <c r="K3384" s="230" t="s">
        <v>32</v>
      </c>
      <c r="L3384" s="223" t="s">
        <v>63</v>
      </c>
      <c r="M3384" s="231" t="s">
        <v>1157</v>
      </c>
      <c r="O3384" s="225">
        <v>100</v>
      </c>
      <c r="P3384" s="238" t="s">
        <v>4</v>
      </c>
      <c r="Q3384" s="238"/>
      <c r="R3384" s="226">
        <v>6.6438561897747253</v>
      </c>
      <c r="S3384" s="226">
        <v>6.6438561897747253</v>
      </c>
      <c r="T3384" s="226">
        <f t="shared" si="260"/>
        <v>0</v>
      </c>
      <c r="U3384" s="199">
        <f t="shared" si="261"/>
        <v>0</v>
      </c>
      <c r="V3384" s="199">
        <f t="shared" si="262"/>
        <v>0</v>
      </c>
      <c r="W3384" s="199">
        <f t="shared" si="263"/>
        <v>0</v>
      </c>
      <c r="X3384" s="199">
        <f t="shared" si="264"/>
        <v>0</v>
      </c>
    </row>
    <row r="3385" spans="1:24" x14ac:dyDescent="0.25">
      <c r="A3385" s="199">
        <v>73</v>
      </c>
      <c r="B3385" s="200" t="s">
        <v>507</v>
      </c>
      <c r="C3385" s="200">
        <v>41</v>
      </c>
      <c r="D3385" s="200">
        <v>4</v>
      </c>
      <c r="E3385" s="200" t="s">
        <v>1816</v>
      </c>
      <c r="F3385" s="200" t="s">
        <v>1816</v>
      </c>
      <c r="G3385" s="200" t="s">
        <v>1743</v>
      </c>
      <c r="H3385" s="200">
        <v>12</v>
      </c>
      <c r="I3385" s="200">
        <v>1</v>
      </c>
      <c r="J3385" s="200">
        <v>12</v>
      </c>
      <c r="K3385" s="200" t="s">
        <v>32</v>
      </c>
      <c r="L3385" s="200" t="s">
        <v>63</v>
      </c>
      <c r="M3385" s="199" t="s">
        <v>1157</v>
      </c>
      <c r="O3385" s="237">
        <v>50</v>
      </c>
      <c r="P3385" s="238" t="s">
        <v>4</v>
      </c>
      <c r="Q3385" s="238"/>
      <c r="R3385" s="226">
        <v>6.6438561897747253</v>
      </c>
      <c r="S3385" s="226">
        <v>6.6438561897747253</v>
      </c>
      <c r="T3385" s="226">
        <f t="shared" si="260"/>
        <v>0</v>
      </c>
      <c r="U3385" s="199">
        <f t="shared" si="261"/>
        <v>0</v>
      </c>
      <c r="V3385" s="199">
        <f t="shared" si="262"/>
        <v>0</v>
      </c>
      <c r="W3385" s="199">
        <f t="shared" si="263"/>
        <v>0</v>
      </c>
      <c r="X3385" s="199">
        <f t="shared" si="264"/>
        <v>0</v>
      </c>
    </row>
    <row r="3386" spans="1:24" x14ac:dyDescent="0.25">
      <c r="A3386" s="199">
        <v>73</v>
      </c>
      <c r="B3386" s="200" t="s">
        <v>507</v>
      </c>
      <c r="C3386" s="200">
        <v>41</v>
      </c>
      <c r="D3386" s="200">
        <v>4</v>
      </c>
      <c r="E3386" s="200" t="s">
        <v>1816</v>
      </c>
      <c r="F3386" s="200" t="s">
        <v>1816</v>
      </c>
      <c r="G3386" s="200" t="s">
        <v>1743</v>
      </c>
      <c r="H3386" s="200">
        <v>12</v>
      </c>
      <c r="I3386" s="200">
        <v>1</v>
      </c>
      <c r="J3386" s="200">
        <v>12</v>
      </c>
      <c r="K3386" s="200" t="s">
        <v>32</v>
      </c>
      <c r="L3386" s="200" t="s">
        <v>63</v>
      </c>
      <c r="M3386" s="199" t="s">
        <v>1157</v>
      </c>
      <c r="O3386" s="237">
        <v>10</v>
      </c>
      <c r="P3386" s="238" t="s">
        <v>4</v>
      </c>
      <c r="Q3386" s="238"/>
      <c r="R3386" s="226">
        <v>6.6438561897747253</v>
      </c>
      <c r="S3386" s="226">
        <v>6.6438561897747253</v>
      </c>
      <c r="T3386" s="226">
        <f t="shared" si="260"/>
        <v>0</v>
      </c>
      <c r="U3386" s="199">
        <f t="shared" si="261"/>
        <v>0</v>
      </c>
      <c r="V3386" s="199">
        <f t="shared" si="262"/>
        <v>0</v>
      </c>
      <c r="W3386" s="199">
        <f t="shared" si="263"/>
        <v>0</v>
      </c>
      <c r="X3386" s="199">
        <f t="shared" si="264"/>
        <v>0</v>
      </c>
    </row>
    <row r="3387" spans="1:24" x14ac:dyDescent="0.25">
      <c r="A3387" s="199">
        <v>73</v>
      </c>
      <c r="B3387" s="200" t="s">
        <v>507</v>
      </c>
      <c r="C3387" s="200">
        <v>41</v>
      </c>
      <c r="D3387" s="200">
        <v>4</v>
      </c>
      <c r="E3387" s="200" t="s">
        <v>1816</v>
      </c>
      <c r="F3387" s="200" t="s">
        <v>1816</v>
      </c>
      <c r="G3387" s="200" t="s">
        <v>1743</v>
      </c>
      <c r="H3387" s="200">
        <v>12</v>
      </c>
      <c r="I3387" s="200">
        <v>1</v>
      </c>
      <c r="J3387" s="200">
        <v>12</v>
      </c>
      <c r="K3387" s="200" t="s">
        <v>32</v>
      </c>
      <c r="L3387" s="200" t="s">
        <v>63</v>
      </c>
      <c r="M3387" s="199" t="s">
        <v>1157</v>
      </c>
      <c r="O3387" s="237">
        <v>1</v>
      </c>
      <c r="P3387" s="238" t="s">
        <v>4</v>
      </c>
      <c r="Q3387" s="238"/>
      <c r="R3387" s="226">
        <v>6.6438561897747253</v>
      </c>
      <c r="S3387" s="226">
        <v>6.6438561897747253</v>
      </c>
      <c r="T3387" s="226">
        <f t="shared" si="260"/>
        <v>0</v>
      </c>
      <c r="U3387" s="199">
        <f t="shared" si="261"/>
        <v>0</v>
      </c>
      <c r="V3387" s="199">
        <f t="shared" si="262"/>
        <v>0</v>
      </c>
      <c r="W3387" s="199">
        <f t="shared" si="263"/>
        <v>0</v>
      </c>
      <c r="X3387" s="199">
        <f t="shared" si="264"/>
        <v>0</v>
      </c>
    </row>
    <row r="3388" spans="1:24" x14ac:dyDescent="0.25">
      <c r="A3388" s="199">
        <v>73</v>
      </c>
      <c r="B3388" s="200" t="s">
        <v>507</v>
      </c>
      <c r="C3388" s="200">
        <v>41</v>
      </c>
      <c r="D3388" s="200">
        <v>4</v>
      </c>
      <c r="E3388" s="200" t="s">
        <v>1816</v>
      </c>
      <c r="F3388" s="200" t="s">
        <v>1816</v>
      </c>
      <c r="G3388" s="200" t="s">
        <v>1743</v>
      </c>
      <c r="H3388" s="200">
        <v>12</v>
      </c>
      <c r="I3388" s="200">
        <v>1</v>
      </c>
      <c r="J3388" s="200">
        <v>12</v>
      </c>
      <c r="K3388" s="200" t="s">
        <v>32</v>
      </c>
      <c r="L3388" s="200" t="s">
        <v>63</v>
      </c>
      <c r="M3388" s="199" t="s">
        <v>1157</v>
      </c>
      <c r="O3388" s="237">
        <v>0.5</v>
      </c>
      <c r="P3388" s="238" t="s">
        <v>4</v>
      </c>
      <c r="Q3388" s="238"/>
      <c r="R3388" s="226">
        <v>6.6438561897747253</v>
      </c>
      <c r="S3388" s="226">
        <v>6.6438561897747253</v>
      </c>
      <c r="T3388" s="226">
        <f t="shared" si="260"/>
        <v>0</v>
      </c>
      <c r="U3388" s="199">
        <f t="shared" si="261"/>
        <v>0</v>
      </c>
      <c r="V3388" s="199">
        <f t="shared" si="262"/>
        <v>0</v>
      </c>
      <c r="W3388" s="199">
        <f t="shared" si="263"/>
        <v>0</v>
      </c>
      <c r="X3388" s="199">
        <f t="shared" si="264"/>
        <v>0</v>
      </c>
    </row>
    <row r="3389" spans="1:24" x14ac:dyDescent="0.25">
      <c r="A3389" s="199">
        <v>73</v>
      </c>
      <c r="B3389" s="200" t="s">
        <v>507</v>
      </c>
      <c r="C3389" s="200">
        <v>41</v>
      </c>
      <c r="D3389" s="200">
        <v>4</v>
      </c>
      <c r="E3389" s="200" t="s">
        <v>1816</v>
      </c>
      <c r="F3389" s="200" t="s">
        <v>1816</v>
      </c>
      <c r="G3389" s="200" t="s">
        <v>1743</v>
      </c>
      <c r="H3389" s="200">
        <v>12</v>
      </c>
      <c r="I3389" s="200">
        <v>1</v>
      </c>
      <c r="J3389" s="200">
        <v>12</v>
      </c>
      <c r="K3389" s="200" t="s">
        <v>32</v>
      </c>
      <c r="L3389" s="200" t="s">
        <v>63</v>
      </c>
      <c r="M3389" s="199" t="s">
        <v>1157</v>
      </c>
      <c r="O3389" s="237">
        <v>0.1</v>
      </c>
      <c r="P3389" s="238" t="s">
        <v>4</v>
      </c>
      <c r="Q3389" s="238"/>
      <c r="R3389" s="226">
        <v>6.6438561897747253</v>
      </c>
      <c r="S3389" s="226">
        <v>6.6438561897747253</v>
      </c>
      <c r="T3389" s="226">
        <f t="shared" si="260"/>
        <v>0</v>
      </c>
      <c r="U3389" s="199">
        <f t="shared" si="261"/>
        <v>0</v>
      </c>
      <c r="V3389" s="199">
        <f t="shared" si="262"/>
        <v>0</v>
      </c>
      <c r="W3389" s="199">
        <f t="shared" si="263"/>
        <v>0</v>
      </c>
      <c r="X3389" s="199">
        <f t="shared" si="264"/>
        <v>0</v>
      </c>
    </row>
    <row r="3390" spans="1:24" x14ac:dyDescent="0.25">
      <c r="A3390" s="218">
        <v>77</v>
      </c>
      <c r="B3390" s="219" t="s">
        <v>169</v>
      </c>
      <c r="C3390" s="219">
        <v>43</v>
      </c>
      <c r="D3390" s="223">
        <v>4</v>
      </c>
      <c r="E3390" s="223" t="s">
        <v>1816</v>
      </c>
      <c r="F3390" s="223" t="s">
        <v>1816</v>
      </c>
      <c r="G3390" s="220" t="s">
        <v>1744</v>
      </c>
      <c r="H3390" s="221">
        <v>13</v>
      </c>
      <c r="I3390" s="222">
        <v>1</v>
      </c>
      <c r="J3390" s="222">
        <v>13</v>
      </c>
      <c r="K3390" s="230" t="s">
        <v>32</v>
      </c>
      <c r="L3390" s="223" t="s">
        <v>63</v>
      </c>
      <c r="M3390" s="220" t="s">
        <v>174</v>
      </c>
      <c r="O3390" s="225">
        <v>100</v>
      </c>
      <c r="P3390" s="204" t="s">
        <v>0</v>
      </c>
      <c r="Q3390" s="204"/>
      <c r="R3390" s="226">
        <v>6.6438561897747253</v>
      </c>
      <c r="S3390" s="226">
        <v>6.6438561897747253</v>
      </c>
      <c r="T3390" s="226">
        <f t="shared" si="260"/>
        <v>0</v>
      </c>
      <c r="U3390" s="199">
        <f t="shared" si="261"/>
        <v>0</v>
      </c>
      <c r="V3390" s="199">
        <f t="shared" si="262"/>
        <v>0</v>
      </c>
      <c r="W3390" s="199">
        <f t="shared" si="263"/>
        <v>0</v>
      </c>
      <c r="X3390" s="199">
        <f t="shared" si="264"/>
        <v>0</v>
      </c>
    </row>
    <row r="3391" spans="1:24" x14ac:dyDescent="0.25">
      <c r="A3391" s="199">
        <v>77</v>
      </c>
      <c r="B3391" s="200" t="s">
        <v>169</v>
      </c>
      <c r="C3391" s="200">
        <v>43</v>
      </c>
      <c r="D3391" s="200">
        <v>4</v>
      </c>
      <c r="E3391" s="200" t="s">
        <v>1816</v>
      </c>
      <c r="F3391" s="200" t="s">
        <v>1816</v>
      </c>
      <c r="G3391" s="200" t="s">
        <v>1744</v>
      </c>
      <c r="H3391" s="200">
        <v>13</v>
      </c>
      <c r="I3391" s="200">
        <v>1</v>
      </c>
      <c r="J3391" s="200">
        <v>13</v>
      </c>
      <c r="K3391" s="200" t="s">
        <v>32</v>
      </c>
      <c r="L3391" s="200" t="s">
        <v>63</v>
      </c>
      <c r="M3391" s="199" t="s">
        <v>174</v>
      </c>
      <c r="O3391" s="237">
        <v>50</v>
      </c>
      <c r="P3391" s="204" t="s">
        <v>0</v>
      </c>
      <c r="Q3391" s="204"/>
      <c r="R3391" s="226">
        <v>6.6438561897747253</v>
      </c>
      <c r="S3391" s="226">
        <v>6.6438561897747253</v>
      </c>
      <c r="T3391" s="226">
        <f t="shared" si="260"/>
        <v>0</v>
      </c>
      <c r="U3391" s="199">
        <f t="shared" si="261"/>
        <v>0</v>
      </c>
      <c r="V3391" s="199">
        <f t="shared" si="262"/>
        <v>0</v>
      </c>
      <c r="W3391" s="199">
        <f t="shared" si="263"/>
        <v>0</v>
      </c>
      <c r="X3391" s="199">
        <f t="shared" si="264"/>
        <v>0</v>
      </c>
    </row>
    <row r="3392" spans="1:24" x14ac:dyDescent="0.25">
      <c r="A3392" s="199">
        <v>77</v>
      </c>
      <c r="B3392" s="200" t="s">
        <v>169</v>
      </c>
      <c r="C3392" s="200">
        <v>43</v>
      </c>
      <c r="D3392" s="200">
        <v>4</v>
      </c>
      <c r="E3392" s="200" t="s">
        <v>1816</v>
      </c>
      <c r="F3392" s="200" t="s">
        <v>1816</v>
      </c>
      <c r="G3392" s="200" t="s">
        <v>1744</v>
      </c>
      <c r="H3392" s="200">
        <v>13</v>
      </c>
      <c r="I3392" s="200">
        <v>1</v>
      </c>
      <c r="J3392" s="200">
        <v>13</v>
      </c>
      <c r="K3392" s="200" t="s">
        <v>32</v>
      </c>
      <c r="L3392" s="200" t="s">
        <v>63</v>
      </c>
      <c r="M3392" s="199" t="s">
        <v>174</v>
      </c>
      <c r="O3392" s="237">
        <v>10</v>
      </c>
      <c r="P3392" s="204" t="s">
        <v>0</v>
      </c>
      <c r="Q3392" s="204"/>
      <c r="R3392" s="226">
        <v>6.6438561897747253</v>
      </c>
      <c r="S3392" s="226">
        <v>6.6438561897747253</v>
      </c>
      <c r="T3392" s="226">
        <f t="shared" si="260"/>
        <v>0</v>
      </c>
      <c r="U3392" s="199">
        <f t="shared" si="261"/>
        <v>0</v>
      </c>
      <c r="V3392" s="199">
        <f t="shared" si="262"/>
        <v>0</v>
      </c>
      <c r="W3392" s="199">
        <f t="shared" si="263"/>
        <v>0</v>
      </c>
      <c r="X3392" s="199">
        <f t="shared" si="264"/>
        <v>0</v>
      </c>
    </row>
    <row r="3393" spans="1:24" x14ac:dyDescent="0.25">
      <c r="A3393" s="199">
        <v>77</v>
      </c>
      <c r="B3393" s="200" t="s">
        <v>169</v>
      </c>
      <c r="C3393" s="200">
        <v>43</v>
      </c>
      <c r="D3393" s="200">
        <v>4</v>
      </c>
      <c r="E3393" s="200" t="s">
        <v>1816</v>
      </c>
      <c r="F3393" s="200" t="s">
        <v>1816</v>
      </c>
      <c r="G3393" s="200" t="s">
        <v>1744</v>
      </c>
      <c r="H3393" s="200">
        <v>13</v>
      </c>
      <c r="I3393" s="200">
        <v>1</v>
      </c>
      <c r="J3393" s="200">
        <v>13</v>
      </c>
      <c r="K3393" s="200" t="s">
        <v>32</v>
      </c>
      <c r="L3393" s="200" t="s">
        <v>63</v>
      </c>
      <c r="M3393" s="199" t="s">
        <v>174</v>
      </c>
      <c r="O3393" s="237">
        <v>1</v>
      </c>
      <c r="P3393" s="204" t="s">
        <v>0</v>
      </c>
      <c r="Q3393" s="204"/>
      <c r="R3393" s="226">
        <v>6.6438561897747253</v>
      </c>
      <c r="S3393" s="226">
        <v>6.6438561897747253</v>
      </c>
      <c r="T3393" s="226">
        <f t="shared" si="260"/>
        <v>0</v>
      </c>
      <c r="U3393" s="199">
        <f t="shared" si="261"/>
        <v>0</v>
      </c>
      <c r="V3393" s="199">
        <f t="shared" si="262"/>
        <v>0</v>
      </c>
      <c r="W3393" s="199">
        <f t="shared" si="263"/>
        <v>0</v>
      </c>
      <c r="X3393" s="199">
        <f t="shared" si="264"/>
        <v>0</v>
      </c>
    </row>
    <row r="3394" spans="1:24" x14ac:dyDescent="0.25">
      <c r="A3394" s="199">
        <v>77</v>
      </c>
      <c r="B3394" s="200" t="s">
        <v>169</v>
      </c>
      <c r="C3394" s="200">
        <v>43</v>
      </c>
      <c r="D3394" s="200">
        <v>4</v>
      </c>
      <c r="E3394" s="200" t="s">
        <v>1816</v>
      </c>
      <c r="F3394" s="200" t="s">
        <v>1816</v>
      </c>
      <c r="G3394" s="200" t="s">
        <v>1744</v>
      </c>
      <c r="H3394" s="200">
        <v>13</v>
      </c>
      <c r="I3394" s="200">
        <v>1</v>
      </c>
      <c r="J3394" s="200">
        <v>13</v>
      </c>
      <c r="K3394" s="200" t="s">
        <v>32</v>
      </c>
      <c r="L3394" s="200" t="s">
        <v>63</v>
      </c>
      <c r="M3394" s="199" t="s">
        <v>174</v>
      </c>
      <c r="O3394" s="237">
        <v>0.5</v>
      </c>
      <c r="P3394" s="204" t="s">
        <v>0</v>
      </c>
      <c r="Q3394" s="204"/>
      <c r="R3394" s="226">
        <v>6.6438561897747253</v>
      </c>
      <c r="S3394" s="226">
        <v>6.6438561897747253</v>
      </c>
      <c r="T3394" s="226">
        <f t="shared" si="260"/>
        <v>0</v>
      </c>
      <c r="U3394" s="199">
        <f t="shared" si="261"/>
        <v>0</v>
      </c>
      <c r="V3394" s="199">
        <f t="shared" si="262"/>
        <v>0</v>
      </c>
      <c r="W3394" s="199">
        <f t="shared" si="263"/>
        <v>0</v>
      </c>
      <c r="X3394" s="199">
        <f t="shared" si="264"/>
        <v>0</v>
      </c>
    </row>
    <row r="3395" spans="1:24" x14ac:dyDescent="0.25">
      <c r="A3395" s="199">
        <v>77</v>
      </c>
      <c r="B3395" s="200" t="s">
        <v>169</v>
      </c>
      <c r="C3395" s="200">
        <v>43</v>
      </c>
      <c r="D3395" s="200">
        <v>4</v>
      </c>
      <c r="E3395" s="200" t="s">
        <v>1816</v>
      </c>
      <c r="F3395" s="200" t="s">
        <v>1816</v>
      </c>
      <c r="G3395" s="200" t="s">
        <v>1744</v>
      </c>
      <c r="H3395" s="200">
        <v>13</v>
      </c>
      <c r="I3395" s="200">
        <v>1</v>
      </c>
      <c r="J3395" s="200">
        <v>13</v>
      </c>
      <c r="K3395" s="200" t="s">
        <v>32</v>
      </c>
      <c r="L3395" s="200" t="s">
        <v>63</v>
      </c>
      <c r="M3395" s="199" t="s">
        <v>174</v>
      </c>
      <c r="O3395" s="237">
        <v>0.1</v>
      </c>
      <c r="P3395" s="204" t="s">
        <v>0</v>
      </c>
      <c r="Q3395" s="204"/>
      <c r="R3395" s="226">
        <v>6.6438561897747253</v>
      </c>
      <c r="S3395" s="226">
        <v>6.6438561897747253</v>
      </c>
      <c r="T3395" s="226">
        <f t="shared" si="260"/>
        <v>0</v>
      </c>
      <c r="U3395" s="199">
        <f t="shared" si="261"/>
        <v>0</v>
      </c>
      <c r="V3395" s="199">
        <f t="shared" si="262"/>
        <v>0</v>
      </c>
      <c r="W3395" s="199">
        <f t="shared" si="263"/>
        <v>0</v>
      </c>
      <c r="X3395" s="199">
        <f t="shared" si="264"/>
        <v>0</v>
      </c>
    </row>
    <row r="3396" spans="1:24" x14ac:dyDescent="0.25">
      <c r="A3396" s="218">
        <v>77</v>
      </c>
      <c r="B3396" s="219" t="s">
        <v>169</v>
      </c>
      <c r="C3396" s="219">
        <v>43</v>
      </c>
      <c r="D3396" s="223">
        <v>4</v>
      </c>
      <c r="E3396" s="223" t="s">
        <v>1816</v>
      </c>
      <c r="F3396" s="223" t="s">
        <v>1816</v>
      </c>
      <c r="G3396" s="220" t="s">
        <v>1744</v>
      </c>
      <c r="H3396" s="221">
        <v>13</v>
      </c>
      <c r="I3396" s="222">
        <v>1</v>
      </c>
      <c r="J3396" s="222">
        <v>13</v>
      </c>
      <c r="K3396" s="230" t="s">
        <v>32</v>
      </c>
      <c r="L3396" s="223" t="s">
        <v>63</v>
      </c>
      <c r="M3396" s="220" t="s">
        <v>174</v>
      </c>
      <c r="O3396" s="225">
        <v>100</v>
      </c>
      <c r="P3396" s="208" t="s">
        <v>2</v>
      </c>
      <c r="Q3396" s="208"/>
      <c r="R3396" s="226">
        <v>6.6438561897747253</v>
      </c>
      <c r="S3396" s="226">
        <v>6.6438561897747253</v>
      </c>
      <c r="T3396" s="226">
        <f t="shared" si="260"/>
        <v>0</v>
      </c>
      <c r="U3396" s="199">
        <f t="shared" si="261"/>
        <v>0</v>
      </c>
      <c r="V3396" s="199">
        <f t="shared" si="262"/>
        <v>0</v>
      </c>
      <c r="W3396" s="199">
        <f t="shared" si="263"/>
        <v>0</v>
      </c>
      <c r="X3396" s="199">
        <f t="shared" si="264"/>
        <v>0</v>
      </c>
    </row>
    <row r="3397" spans="1:24" x14ac:dyDescent="0.25">
      <c r="A3397" s="199">
        <v>77</v>
      </c>
      <c r="B3397" s="200" t="s">
        <v>169</v>
      </c>
      <c r="C3397" s="200">
        <v>43</v>
      </c>
      <c r="D3397" s="200">
        <v>4</v>
      </c>
      <c r="E3397" s="200" t="s">
        <v>1816</v>
      </c>
      <c r="F3397" s="200" t="s">
        <v>1816</v>
      </c>
      <c r="G3397" s="200" t="s">
        <v>1744</v>
      </c>
      <c r="H3397" s="200">
        <v>13</v>
      </c>
      <c r="I3397" s="200">
        <v>1</v>
      </c>
      <c r="J3397" s="200">
        <v>13</v>
      </c>
      <c r="K3397" s="200" t="s">
        <v>32</v>
      </c>
      <c r="L3397" s="200" t="s">
        <v>63</v>
      </c>
      <c r="M3397" s="199" t="s">
        <v>174</v>
      </c>
      <c r="O3397" s="237">
        <v>10</v>
      </c>
      <c r="P3397" s="208" t="s">
        <v>2</v>
      </c>
      <c r="Q3397" s="208"/>
      <c r="R3397" s="226">
        <v>6.6438561897747253</v>
      </c>
      <c r="S3397" s="226">
        <v>6.6438561897747253</v>
      </c>
      <c r="T3397" s="226">
        <f t="shared" si="260"/>
        <v>0</v>
      </c>
      <c r="U3397" s="199">
        <f t="shared" si="261"/>
        <v>0</v>
      </c>
      <c r="V3397" s="199">
        <f t="shared" si="262"/>
        <v>0</v>
      </c>
      <c r="W3397" s="199">
        <f t="shared" si="263"/>
        <v>0</v>
      </c>
      <c r="X3397" s="199">
        <f t="shared" si="264"/>
        <v>0</v>
      </c>
    </row>
    <row r="3398" spans="1:24" x14ac:dyDescent="0.25">
      <c r="A3398" s="199">
        <v>77</v>
      </c>
      <c r="B3398" s="200" t="s">
        <v>169</v>
      </c>
      <c r="C3398" s="200">
        <v>43</v>
      </c>
      <c r="D3398" s="200">
        <v>4</v>
      </c>
      <c r="E3398" s="200" t="s">
        <v>1816</v>
      </c>
      <c r="F3398" s="200" t="s">
        <v>1816</v>
      </c>
      <c r="G3398" s="200" t="s">
        <v>1744</v>
      </c>
      <c r="H3398" s="200">
        <v>13</v>
      </c>
      <c r="I3398" s="200">
        <v>1</v>
      </c>
      <c r="J3398" s="200">
        <v>13</v>
      </c>
      <c r="K3398" s="200" t="s">
        <v>32</v>
      </c>
      <c r="L3398" s="200" t="s">
        <v>63</v>
      </c>
      <c r="M3398" s="199" t="s">
        <v>174</v>
      </c>
      <c r="O3398" s="237">
        <v>1</v>
      </c>
      <c r="P3398" s="208" t="s">
        <v>2</v>
      </c>
      <c r="Q3398" s="208"/>
      <c r="R3398" s="226">
        <v>6.6438561897747253</v>
      </c>
      <c r="S3398" s="226">
        <v>6.6438561897747253</v>
      </c>
      <c r="T3398" s="226">
        <f t="shared" ref="T3398:T3461" si="265">R3398-S3398</f>
        <v>0</v>
      </c>
      <c r="U3398" s="199">
        <f t="shared" ref="U3398:U3461" si="266">IF(T3398&lt;-3.32,1,0)</f>
        <v>0</v>
      </c>
      <c r="V3398" s="199">
        <f t="shared" ref="V3398:V3461" si="267">IF(T3398&gt;3.32,1,0)</f>
        <v>0</v>
      </c>
      <c r="W3398" s="199">
        <f t="shared" si="263"/>
        <v>0</v>
      </c>
      <c r="X3398" s="199">
        <f t="shared" si="264"/>
        <v>0</v>
      </c>
    </row>
    <row r="3399" spans="1:24" x14ac:dyDescent="0.25">
      <c r="A3399" s="199">
        <v>77</v>
      </c>
      <c r="B3399" s="200" t="s">
        <v>169</v>
      </c>
      <c r="C3399" s="200">
        <v>43</v>
      </c>
      <c r="D3399" s="200">
        <v>4</v>
      </c>
      <c r="E3399" s="200" t="s">
        <v>1816</v>
      </c>
      <c r="F3399" s="200" t="s">
        <v>1816</v>
      </c>
      <c r="G3399" s="200" t="s">
        <v>1744</v>
      </c>
      <c r="H3399" s="200">
        <v>13</v>
      </c>
      <c r="I3399" s="200">
        <v>1</v>
      </c>
      <c r="J3399" s="200">
        <v>13</v>
      </c>
      <c r="K3399" s="200" t="s">
        <v>32</v>
      </c>
      <c r="L3399" s="200" t="s">
        <v>63</v>
      </c>
      <c r="M3399" s="199" t="s">
        <v>174</v>
      </c>
      <c r="O3399" s="237">
        <v>0.1</v>
      </c>
      <c r="P3399" s="208" t="s">
        <v>2</v>
      </c>
      <c r="Q3399" s="208"/>
      <c r="R3399" s="226">
        <v>6.6438561897747253</v>
      </c>
      <c r="S3399" s="226">
        <v>6.6438561897747253</v>
      </c>
      <c r="T3399" s="226">
        <f t="shared" si="265"/>
        <v>0</v>
      </c>
      <c r="U3399" s="199">
        <f t="shared" si="266"/>
        <v>0</v>
      </c>
      <c r="V3399" s="199">
        <f t="shared" si="267"/>
        <v>0</v>
      </c>
      <c r="W3399" s="199">
        <f t="shared" ref="W3399:W3462" si="268">IF(T3399&lt;-5.6438,1,0)</f>
        <v>0</v>
      </c>
      <c r="X3399" s="199">
        <f t="shared" ref="X3399:X3462" si="269">IF(T3399&lt;-5.6438,1,0)</f>
        <v>0</v>
      </c>
    </row>
    <row r="3400" spans="1:24" x14ac:dyDescent="0.25">
      <c r="A3400" s="218">
        <v>77</v>
      </c>
      <c r="B3400" s="219" t="s">
        <v>169</v>
      </c>
      <c r="C3400" s="219">
        <v>43</v>
      </c>
      <c r="D3400" s="223">
        <v>4</v>
      </c>
      <c r="E3400" s="223" t="s">
        <v>1816</v>
      </c>
      <c r="F3400" s="223" t="s">
        <v>1816</v>
      </c>
      <c r="G3400" s="220" t="s">
        <v>1744</v>
      </c>
      <c r="H3400" s="221">
        <v>13</v>
      </c>
      <c r="I3400" s="222">
        <v>1</v>
      </c>
      <c r="J3400" s="222">
        <v>13</v>
      </c>
      <c r="K3400" s="230" t="s">
        <v>32</v>
      </c>
      <c r="L3400" s="223" t="s">
        <v>63</v>
      </c>
      <c r="M3400" s="220" t="s">
        <v>174</v>
      </c>
      <c r="O3400" s="225">
        <v>100</v>
      </c>
      <c r="P3400" s="207" t="s">
        <v>3</v>
      </c>
      <c r="Q3400" s="207"/>
      <c r="R3400" s="226">
        <v>6.6438561897747253</v>
      </c>
      <c r="S3400" s="226">
        <v>6.6438561897747253</v>
      </c>
      <c r="T3400" s="226">
        <f t="shared" si="265"/>
        <v>0</v>
      </c>
      <c r="U3400" s="199">
        <f t="shared" si="266"/>
        <v>0</v>
      </c>
      <c r="V3400" s="199">
        <f t="shared" si="267"/>
        <v>0</v>
      </c>
      <c r="W3400" s="199">
        <f t="shared" si="268"/>
        <v>0</v>
      </c>
      <c r="X3400" s="199">
        <f t="shared" si="269"/>
        <v>0</v>
      </c>
    </row>
    <row r="3401" spans="1:24" x14ac:dyDescent="0.25">
      <c r="A3401" s="199">
        <v>77</v>
      </c>
      <c r="B3401" s="200" t="s">
        <v>169</v>
      </c>
      <c r="C3401" s="200">
        <v>43</v>
      </c>
      <c r="D3401" s="200">
        <v>4</v>
      </c>
      <c r="E3401" s="200" t="s">
        <v>1816</v>
      </c>
      <c r="F3401" s="200" t="s">
        <v>1816</v>
      </c>
      <c r="G3401" s="200" t="s">
        <v>1744</v>
      </c>
      <c r="H3401" s="200">
        <v>13</v>
      </c>
      <c r="I3401" s="200">
        <v>1</v>
      </c>
      <c r="J3401" s="200">
        <v>13</v>
      </c>
      <c r="K3401" s="200" t="s">
        <v>32</v>
      </c>
      <c r="L3401" s="200" t="s">
        <v>63</v>
      </c>
      <c r="M3401" s="199" t="s">
        <v>174</v>
      </c>
      <c r="O3401" s="237">
        <v>10</v>
      </c>
      <c r="P3401" s="207" t="s">
        <v>3</v>
      </c>
      <c r="Q3401" s="207"/>
      <c r="R3401" s="226">
        <v>6.6438561897747253</v>
      </c>
      <c r="S3401" s="226">
        <v>6.6438561897747253</v>
      </c>
      <c r="T3401" s="226">
        <f t="shared" si="265"/>
        <v>0</v>
      </c>
      <c r="U3401" s="199">
        <f t="shared" si="266"/>
        <v>0</v>
      </c>
      <c r="V3401" s="199">
        <f t="shared" si="267"/>
        <v>0</v>
      </c>
      <c r="W3401" s="199">
        <f t="shared" si="268"/>
        <v>0</v>
      </c>
      <c r="X3401" s="199">
        <f t="shared" si="269"/>
        <v>0</v>
      </c>
    </row>
    <row r="3402" spans="1:24" x14ac:dyDescent="0.25">
      <c r="A3402" s="199">
        <v>77</v>
      </c>
      <c r="B3402" s="200" t="s">
        <v>169</v>
      </c>
      <c r="C3402" s="200">
        <v>43</v>
      </c>
      <c r="D3402" s="200">
        <v>4</v>
      </c>
      <c r="E3402" s="200" t="s">
        <v>1816</v>
      </c>
      <c r="F3402" s="200" t="s">
        <v>1816</v>
      </c>
      <c r="G3402" s="200" t="s">
        <v>1744</v>
      </c>
      <c r="H3402" s="200">
        <v>13</v>
      </c>
      <c r="I3402" s="200">
        <v>1</v>
      </c>
      <c r="J3402" s="200">
        <v>13</v>
      </c>
      <c r="K3402" s="200" t="s">
        <v>32</v>
      </c>
      <c r="L3402" s="200" t="s">
        <v>63</v>
      </c>
      <c r="M3402" s="199" t="s">
        <v>174</v>
      </c>
      <c r="O3402" s="237">
        <v>1</v>
      </c>
      <c r="P3402" s="207" t="s">
        <v>3</v>
      </c>
      <c r="Q3402" s="207"/>
      <c r="R3402" s="226">
        <v>6.6438561897747253</v>
      </c>
      <c r="S3402" s="226">
        <v>6.6438561897747253</v>
      </c>
      <c r="T3402" s="226">
        <f t="shared" si="265"/>
        <v>0</v>
      </c>
      <c r="U3402" s="199">
        <f t="shared" si="266"/>
        <v>0</v>
      </c>
      <c r="V3402" s="199">
        <f t="shared" si="267"/>
        <v>0</v>
      </c>
      <c r="W3402" s="199">
        <f t="shared" si="268"/>
        <v>0</v>
      </c>
      <c r="X3402" s="199">
        <f t="shared" si="269"/>
        <v>0</v>
      </c>
    </row>
    <row r="3403" spans="1:24" x14ac:dyDescent="0.25">
      <c r="A3403" s="218">
        <v>77</v>
      </c>
      <c r="B3403" s="219" t="s">
        <v>169</v>
      </c>
      <c r="C3403" s="219">
        <v>43</v>
      </c>
      <c r="D3403" s="223">
        <v>4</v>
      </c>
      <c r="E3403" s="223" t="s">
        <v>1816</v>
      </c>
      <c r="F3403" s="223" t="s">
        <v>1816</v>
      </c>
      <c r="G3403" s="220" t="s">
        <v>1744</v>
      </c>
      <c r="H3403" s="221">
        <v>13</v>
      </c>
      <c r="I3403" s="222">
        <v>1</v>
      </c>
      <c r="J3403" s="222">
        <v>13</v>
      </c>
      <c r="K3403" s="230" t="s">
        <v>32</v>
      </c>
      <c r="L3403" s="223" t="s">
        <v>63</v>
      </c>
      <c r="M3403" s="220" t="s">
        <v>174</v>
      </c>
      <c r="O3403" s="225">
        <v>100</v>
      </c>
      <c r="P3403" s="209" t="s">
        <v>117</v>
      </c>
      <c r="Q3403" s="209"/>
      <c r="R3403" s="226">
        <v>6.6438561897747253</v>
      </c>
      <c r="S3403" s="226">
        <v>6.6438561897747253</v>
      </c>
      <c r="T3403" s="226">
        <f t="shared" si="265"/>
        <v>0</v>
      </c>
      <c r="U3403" s="199">
        <f t="shared" si="266"/>
        <v>0</v>
      </c>
      <c r="V3403" s="199">
        <f t="shared" si="267"/>
        <v>0</v>
      </c>
      <c r="W3403" s="199">
        <f t="shared" si="268"/>
        <v>0</v>
      </c>
      <c r="X3403" s="199">
        <f t="shared" si="269"/>
        <v>0</v>
      </c>
    </row>
    <row r="3404" spans="1:24" x14ac:dyDescent="0.25">
      <c r="A3404" s="199">
        <v>77</v>
      </c>
      <c r="B3404" s="200" t="s">
        <v>169</v>
      </c>
      <c r="C3404" s="200">
        <v>43</v>
      </c>
      <c r="D3404" s="200">
        <v>4</v>
      </c>
      <c r="E3404" s="200" t="s">
        <v>1816</v>
      </c>
      <c r="F3404" s="200" t="s">
        <v>1816</v>
      </c>
      <c r="G3404" s="200" t="s">
        <v>1744</v>
      </c>
      <c r="H3404" s="200">
        <v>13</v>
      </c>
      <c r="I3404" s="200">
        <v>1</v>
      </c>
      <c r="J3404" s="200">
        <v>13</v>
      </c>
      <c r="K3404" s="200" t="s">
        <v>32</v>
      </c>
      <c r="L3404" s="200" t="s">
        <v>63</v>
      </c>
      <c r="M3404" s="199" t="s">
        <v>174</v>
      </c>
      <c r="O3404" s="237">
        <v>10</v>
      </c>
      <c r="P3404" s="209" t="s">
        <v>117</v>
      </c>
      <c r="Q3404" s="209"/>
      <c r="R3404" s="226">
        <v>6.6438561897747253</v>
      </c>
      <c r="S3404" s="226">
        <v>6.6438561897747253</v>
      </c>
      <c r="T3404" s="226">
        <f t="shared" si="265"/>
        <v>0</v>
      </c>
      <c r="U3404" s="199">
        <f t="shared" si="266"/>
        <v>0</v>
      </c>
      <c r="V3404" s="199">
        <f t="shared" si="267"/>
        <v>0</v>
      </c>
      <c r="W3404" s="199">
        <f t="shared" si="268"/>
        <v>0</v>
      </c>
      <c r="X3404" s="199">
        <f t="shared" si="269"/>
        <v>0</v>
      </c>
    </row>
    <row r="3405" spans="1:24" x14ac:dyDescent="0.25">
      <c r="A3405" s="199">
        <v>77</v>
      </c>
      <c r="B3405" s="200" t="s">
        <v>169</v>
      </c>
      <c r="C3405" s="200">
        <v>43</v>
      </c>
      <c r="D3405" s="200">
        <v>4</v>
      </c>
      <c r="E3405" s="200" t="s">
        <v>1816</v>
      </c>
      <c r="F3405" s="200" t="s">
        <v>1816</v>
      </c>
      <c r="G3405" s="200" t="s">
        <v>1744</v>
      </c>
      <c r="H3405" s="200">
        <v>13</v>
      </c>
      <c r="I3405" s="200">
        <v>1</v>
      </c>
      <c r="J3405" s="200">
        <v>13</v>
      </c>
      <c r="K3405" s="200" t="s">
        <v>32</v>
      </c>
      <c r="L3405" s="200" t="s">
        <v>63</v>
      </c>
      <c r="M3405" s="199" t="s">
        <v>174</v>
      </c>
      <c r="O3405" s="237">
        <v>1</v>
      </c>
      <c r="P3405" s="209" t="s">
        <v>117</v>
      </c>
      <c r="Q3405" s="209"/>
      <c r="R3405" s="226">
        <v>6.6438561897747253</v>
      </c>
      <c r="S3405" s="226">
        <v>6.6438561897747253</v>
      </c>
      <c r="T3405" s="226">
        <f t="shared" si="265"/>
        <v>0</v>
      </c>
      <c r="U3405" s="199">
        <f t="shared" si="266"/>
        <v>0</v>
      </c>
      <c r="V3405" s="199">
        <f t="shared" si="267"/>
        <v>0</v>
      </c>
      <c r="W3405" s="199">
        <f t="shared" si="268"/>
        <v>0</v>
      </c>
      <c r="X3405" s="199">
        <f t="shared" si="269"/>
        <v>0</v>
      </c>
    </row>
    <row r="3406" spans="1:24" x14ac:dyDescent="0.25">
      <c r="A3406" s="199">
        <v>77</v>
      </c>
      <c r="B3406" s="200" t="s">
        <v>169</v>
      </c>
      <c r="C3406" s="200">
        <v>43</v>
      </c>
      <c r="D3406" s="200">
        <v>4</v>
      </c>
      <c r="E3406" s="200" t="s">
        <v>1816</v>
      </c>
      <c r="F3406" s="200" t="s">
        <v>1816</v>
      </c>
      <c r="G3406" s="200" t="s">
        <v>1744</v>
      </c>
      <c r="H3406" s="200">
        <v>13</v>
      </c>
      <c r="I3406" s="200">
        <v>1</v>
      </c>
      <c r="J3406" s="200">
        <v>13</v>
      </c>
      <c r="K3406" s="200" t="s">
        <v>32</v>
      </c>
      <c r="L3406" s="200" t="s">
        <v>63</v>
      </c>
      <c r="M3406" s="199" t="s">
        <v>174</v>
      </c>
      <c r="O3406" s="237">
        <v>0.1</v>
      </c>
      <c r="P3406" s="209" t="s">
        <v>117</v>
      </c>
      <c r="Q3406" s="209"/>
      <c r="R3406" s="226">
        <v>6.6438561897747253</v>
      </c>
      <c r="S3406" s="226">
        <v>6.6438561897747253</v>
      </c>
      <c r="T3406" s="226">
        <f t="shared" si="265"/>
        <v>0</v>
      </c>
      <c r="U3406" s="199">
        <f t="shared" si="266"/>
        <v>0</v>
      </c>
      <c r="V3406" s="199">
        <f t="shared" si="267"/>
        <v>0</v>
      </c>
      <c r="W3406" s="199">
        <f t="shared" si="268"/>
        <v>0</v>
      </c>
      <c r="X3406" s="199">
        <f t="shared" si="269"/>
        <v>0</v>
      </c>
    </row>
    <row r="3407" spans="1:24" x14ac:dyDescent="0.25">
      <c r="A3407" s="199">
        <v>77</v>
      </c>
      <c r="B3407" s="200" t="s">
        <v>169</v>
      </c>
      <c r="C3407" s="200">
        <v>43</v>
      </c>
      <c r="D3407" s="200">
        <v>4</v>
      </c>
      <c r="E3407" s="200" t="s">
        <v>1816</v>
      </c>
      <c r="F3407" s="200" t="s">
        <v>1816</v>
      </c>
      <c r="G3407" s="200" t="s">
        <v>1744</v>
      </c>
      <c r="H3407" s="200">
        <v>13</v>
      </c>
      <c r="I3407" s="200">
        <v>1</v>
      </c>
      <c r="J3407" s="200">
        <v>13</v>
      </c>
      <c r="K3407" s="200" t="s">
        <v>32</v>
      </c>
      <c r="L3407" s="200" t="s">
        <v>63</v>
      </c>
      <c r="M3407" s="199" t="s">
        <v>174</v>
      </c>
      <c r="O3407" s="237">
        <v>10</v>
      </c>
      <c r="P3407" s="210" t="s">
        <v>147</v>
      </c>
      <c r="Q3407" s="210"/>
      <c r="R3407" s="226">
        <v>6.6438561897747253</v>
      </c>
      <c r="S3407" s="226">
        <v>6.6438561897747253</v>
      </c>
      <c r="T3407" s="226">
        <f t="shared" si="265"/>
        <v>0</v>
      </c>
      <c r="U3407" s="199">
        <f t="shared" si="266"/>
        <v>0</v>
      </c>
      <c r="V3407" s="199">
        <f t="shared" si="267"/>
        <v>0</v>
      </c>
      <c r="W3407" s="199">
        <f t="shared" si="268"/>
        <v>0</v>
      </c>
      <c r="X3407" s="199">
        <f t="shared" si="269"/>
        <v>0</v>
      </c>
    </row>
    <row r="3408" spans="1:24" x14ac:dyDescent="0.25">
      <c r="A3408" s="199">
        <v>77</v>
      </c>
      <c r="B3408" s="200" t="s">
        <v>169</v>
      </c>
      <c r="C3408" s="200">
        <v>43</v>
      </c>
      <c r="D3408" s="200">
        <v>4</v>
      </c>
      <c r="E3408" s="200" t="s">
        <v>1816</v>
      </c>
      <c r="F3408" s="200" t="s">
        <v>1816</v>
      </c>
      <c r="G3408" s="200" t="s">
        <v>1744</v>
      </c>
      <c r="H3408" s="200">
        <v>13</v>
      </c>
      <c r="I3408" s="200">
        <v>1</v>
      </c>
      <c r="J3408" s="200">
        <v>13</v>
      </c>
      <c r="K3408" s="200" t="s">
        <v>32</v>
      </c>
      <c r="L3408" s="200" t="s">
        <v>63</v>
      </c>
      <c r="M3408" s="199" t="s">
        <v>174</v>
      </c>
      <c r="O3408" s="237">
        <v>1</v>
      </c>
      <c r="P3408" s="210" t="s">
        <v>147</v>
      </c>
      <c r="Q3408" s="210"/>
      <c r="R3408" s="226">
        <v>6.6438561897747253</v>
      </c>
      <c r="S3408" s="226">
        <v>6.6438561897747253</v>
      </c>
      <c r="T3408" s="226">
        <f t="shared" si="265"/>
        <v>0</v>
      </c>
      <c r="U3408" s="199">
        <f t="shared" si="266"/>
        <v>0</v>
      </c>
      <c r="V3408" s="199">
        <f t="shared" si="267"/>
        <v>0</v>
      </c>
      <c r="W3408" s="199">
        <f t="shared" si="268"/>
        <v>0</v>
      </c>
      <c r="X3408" s="199">
        <f t="shared" si="269"/>
        <v>0</v>
      </c>
    </row>
    <row r="3409" spans="1:24" x14ac:dyDescent="0.25">
      <c r="A3409" s="199">
        <v>77</v>
      </c>
      <c r="B3409" s="200" t="s">
        <v>169</v>
      </c>
      <c r="C3409" s="200">
        <v>43</v>
      </c>
      <c r="D3409" s="200">
        <v>4</v>
      </c>
      <c r="E3409" s="200" t="s">
        <v>1816</v>
      </c>
      <c r="F3409" s="200" t="s">
        <v>1816</v>
      </c>
      <c r="G3409" s="200" t="s">
        <v>1744</v>
      </c>
      <c r="H3409" s="200">
        <v>13</v>
      </c>
      <c r="I3409" s="200">
        <v>1</v>
      </c>
      <c r="J3409" s="200">
        <v>13</v>
      </c>
      <c r="K3409" s="200" t="s">
        <v>32</v>
      </c>
      <c r="L3409" s="200" t="s">
        <v>63</v>
      </c>
      <c r="M3409" s="199" t="s">
        <v>174</v>
      </c>
      <c r="O3409" s="237">
        <v>0.1</v>
      </c>
      <c r="P3409" s="210" t="s">
        <v>147</v>
      </c>
      <c r="Q3409" s="210"/>
      <c r="R3409" s="226">
        <v>6.6438561897747253</v>
      </c>
      <c r="S3409" s="226">
        <v>6.6438561897747253</v>
      </c>
      <c r="T3409" s="226">
        <f t="shared" si="265"/>
        <v>0</v>
      </c>
      <c r="U3409" s="199">
        <f t="shared" si="266"/>
        <v>0</v>
      </c>
      <c r="V3409" s="199">
        <f t="shared" si="267"/>
        <v>0</v>
      </c>
      <c r="W3409" s="199">
        <f t="shared" si="268"/>
        <v>0</v>
      </c>
      <c r="X3409" s="199">
        <f t="shared" si="269"/>
        <v>0</v>
      </c>
    </row>
    <row r="3410" spans="1:24" x14ac:dyDescent="0.25">
      <c r="A3410" s="218">
        <v>77</v>
      </c>
      <c r="B3410" s="219" t="s">
        <v>169</v>
      </c>
      <c r="C3410" s="219">
        <v>43</v>
      </c>
      <c r="D3410" s="223">
        <v>4</v>
      </c>
      <c r="E3410" s="223" t="s">
        <v>1816</v>
      </c>
      <c r="F3410" s="223" t="s">
        <v>1816</v>
      </c>
      <c r="G3410" s="220" t="s">
        <v>1744</v>
      </c>
      <c r="H3410" s="221">
        <v>13</v>
      </c>
      <c r="I3410" s="222">
        <v>1</v>
      </c>
      <c r="J3410" s="222">
        <v>13</v>
      </c>
      <c r="K3410" s="230" t="s">
        <v>32</v>
      </c>
      <c r="L3410" s="223" t="s">
        <v>63</v>
      </c>
      <c r="M3410" s="220" t="s">
        <v>174</v>
      </c>
      <c r="O3410" s="225">
        <v>100</v>
      </c>
      <c r="P3410" s="211" t="s">
        <v>834</v>
      </c>
      <c r="Q3410" s="211"/>
      <c r="R3410" s="226">
        <v>6.6438561897747253</v>
      </c>
      <c r="S3410" s="226">
        <v>6.6438561897747253</v>
      </c>
      <c r="T3410" s="226">
        <f t="shared" si="265"/>
        <v>0</v>
      </c>
      <c r="U3410" s="199">
        <f t="shared" si="266"/>
        <v>0</v>
      </c>
      <c r="V3410" s="199">
        <f t="shared" si="267"/>
        <v>0</v>
      </c>
      <c r="W3410" s="199">
        <f t="shared" si="268"/>
        <v>0</v>
      </c>
      <c r="X3410" s="199">
        <f t="shared" si="269"/>
        <v>0</v>
      </c>
    </row>
    <row r="3411" spans="1:24" x14ac:dyDescent="0.25">
      <c r="A3411" s="199">
        <v>77</v>
      </c>
      <c r="B3411" s="200" t="s">
        <v>169</v>
      </c>
      <c r="C3411" s="200">
        <v>43</v>
      </c>
      <c r="D3411" s="200">
        <v>4</v>
      </c>
      <c r="E3411" s="200" t="s">
        <v>1816</v>
      </c>
      <c r="F3411" s="200" t="s">
        <v>1816</v>
      </c>
      <c r="G3411" s="200" t="s">
        <v>1744</v>
      </c>
      <c r="H3411" s="200">
        <v>13</v>
      </c>
      <c r="I3411" s="200">
        <v>1</v>
      </c>
      <c r="J3411" s="200">
        <v>13</v>
      </c>
      <c r="K3411" s="200" t="s">
        <v>32</v>
      </c>
      <c r="L3411" s="200" t="s">
        <v>63</v>
      </c>
      <c r="M3411" s="199" t="s">
        <v>174</v>
      </c>
      <c r="O3411" s="237">
        <v>10</v>
      </c>
      <c r="P3411" s="211" t="s">
        <v>834</v>
      </c>
      <c r="Q3411" s="211"/>
      <c r="R3411" s="226">
        <v>6.6438561897747253</v>
      </c>
      <c r="S3411" s="226">
        <v>6.6438561897747253</v>
      </c>
      <c r="T3411" s="226">
        <f t="shared" si="265"/>
        <v>0</v>
      </c>
      <c r="U3411" s="199">
        <f t="shared" si="266"/>
        <v>0</v>
      </c>
      <c r="V3411" s="199">
        <f t="shared" si="267"/>
        <v>0</v>
      </c>
      <c r="W3411" s="199">
        <f t="shared" si="268"/>
        <v>0</v>
      </c>
      <c r="X3411" s="199">
        <f t="shared" si="269"/>
        <v>0</v>
      </c>
    </row>
    <row r="3412" spans="1:24" x14ac:dyDescent="0.25">
      <c r="A3412" s="199">
        <v>77</v>
      </c>
      <c r="B3412" s="200" t="s">
        <v>169</v>
      </c>
      <c r="C3412" s="200">
        <v>43</v>
      </c>
      <c r="D3412" s="200">
        <v>4</v>
      </c>
      <c r="E3412" s="200" t="s">
        <v>1816</v>
      </c>
      <c r="F3412" s="200" t="s">
        <v>1816</v>
      </c>
      <c r="G3412" s="200" t="s">
        <v>1744</v>
      </c>
      <c r="H3412" s="200">
        <v>13</v>
      </c>
      <c r="I3412" s="200">
        <v>1</v>
      </c>
      <c r="J3412" s="200">
        <v>13</v>
      </c>
      <c r="K3412" s="200" t="s">
        <v>32</v>
      </c>
      <c r="L3412" s="200" t="s">
        <v>63</v>
      </c>
      <c r="M3412" s="199" t="s">
        <v>174</v>
      </c>
      <c r="O3412" s="237">
        <v>1</v>
      </c>
      <c r="P3412" s="211" t="s">
        <v>834</v>
      </c>
      <c r="Q3412" s="211"/>
      <c r="R3412" s="226">
        <v>6.6438561897747253</v>
      </c>
      <c r="S3412" s="226">
        <v>6.6438561897747253</v>
      </c>
      <c r="T3412" s="226">
        <f t="shared" si="265"/>
        <v>0</v>
      </c>
      <c r="U3412" s="199">
        <f t="shared" si="266"/>
        <v>0</v>
      </c>
      <c r="V3412" s="199">
        <f t="shared" si="267"/>
        <v>0</v>
      </c>
      <c r="W3412" s="199">
        <f t="shared" si="268"/>
        <v>0</v>
      </c>
      <c r="X3412" s="199">
        <f t="shared" si="269"/>
        <v>0</v>
      </c>
    </row>
    <row r="3413" spans="1:24" x14ac:dyDescent="0.25">
      <c r="A3413" s="199">
        <v>77</v>
      </c>
      <c r="B3413" s="200" t="s">
        <v>169</v>
      </c>
      <c r="C3413" s="200">
        <v>43</v>
      </c>
      <c r="D3413" s="200">
        <v>4</v>
      </c>
      <c r="E3413" s="200" t="s">
        <v>1816</v>
      </c>
      <c r="F3413" s="200" t="s">
        <v>1816</v>
      </c>
      <c r="G3413" s="200" t="s">
        <v>1744</v>
      </c>
      <c r="H3413" s="200">
        <v>13</v>
      </c>
      <c r="I3413" s="200">
        <v>1</v>
      </c>
      <c r="J3413" s="200">
        <v>13</v>
      </c>
      <c r="K3413" s="200" t="s">
        <v>32</v>
      </c>
      <c r="L3413" s="200" t="s">
        <v>63</v>
      </c>
      <c r="M3413" s="199" t="s">
        <v>174</v>
      </c>
      <c r="O3413" s="237">
        <v>0.1</v>
      </c>
      <c r="P3413" s="211" t="s">
        <v>834</v>
      </c>
      <c r="Q3413" s="211"/>
      <c r="R3413" s="226">
        <v>6.6438561897747253</v>
      </c>
      <c r="S3413" s="226">
        <v>6.6438561897747253</v>
      </c>
      <c r="T3413" s="226">
        <f t="shared" si="265"/>
        <v>0</v>
      </c>
      <c r="U3413" s="199">
        <f t="shared" si="266"/>
        <v>0</v>
      </c>
      <c r="V3413" s="199">
        <f t="shared" si="267"/>
        <v>0</v>
      </c>
      <c r="W3413" s="199">
        <f t="shared" si="268"/>
        <v>0</v>
      </c>
      <c r="X3413" s="199">
        <f t="shared" si="269"/>
        <v>0</v>
      </c>
    </row>
    <row r="3414" spans="1:24" x14ac:dyDescent="0.25">
      <c r="A3414" s="218">
        <v>77</v>
      </c>
      <c r="B3414" s="219" t="s">
        <v>169</v>
      </c>
      <c r="C3414" s="219">
        <v>43</v>
      </c>
      <c r="D3414" s="223">
        <v>4</v>
      </c>
      <c r="E3414" s="223" t="s">
        <v>1816</v>
      </c>
      <c r="F3414" s="223" t="s">
        <v>1816</v>
      </c>
      <c r="G3414" s="220" t="s">
        <v>1744</v>
      </c>
      <c r="H3414" s="221">
        <v>13</v>
      </c>
      <c r="I3414" s="222">
        <v>1</v>
      </c>
      <c r="J3414" s="222">
        <v>13</v>
      </c>
      <c r="K3414" s="230" t="s">
        <v>32</v>
      </c>
      <c r="L3414" s="223" t="s">
        <v>63</v>
      </c>
      <c r="M3414" s="220" t="s">
        <v>174</v>
      </c>
      <c r="O3414" s="225">
        <v>100</v>
      </c>
      <c r="P3414" s="238" t="s">
        <v>307</v>
      </c>
      <c r="Q3414" s="238"/>
      <c r="R3414" s="226">
        <v>6.6438561897747253</v>
      </c>
      <c r="S3414" s="226">
        <v>6.6438561897747253</v>
      </c>
      <c r="T3414" s="226">
        <f t="shared" si="265"/>
        <v>0</v>
      </c>
      <c r="U3414" s="199">
        <f t="shared" si="266"/>
        <v>0</v>
      </c>
      <c r="V3414" s="199">
        <f t="shared" si="267"/>
        <v>0</v>
      </c>
      <c r="W3414" s="199">
        <f t="shared" si="268"/>
        <v>0</v>
      </c>
      <c r="X3414" s="199">
        <f t="shared" si="269"/>
        <v>0</v>
      </c>
    </row>
    <row r="3415" spans="1:24" x14ac:dyDescent="0.25">
      <c r="A3415" s="199">
        <v>77</v>
      </c>
      <c r="B3415" s="200" t="s">
        <v>169</v>
      </c>
      <c r="C3415" s="200">
        <v>43</v>
      </c>
      <c r="D3415" s="200">
        <v>4</v>
      </c>
      <c r="E3415" s="200" t="s">
        <v>1816</v>
      </c>
      <c r="F3415" s="200" t="s">
        <v>1816</v>
      </c>
      <c r="G3415" s="200" t="s">
        <v>1744</v>
      </c>
      <c r="H3415" s="200">
        <v>13</v>
      </c>
      <c r="I3415" s="200">
        <v>1</v>
      </c>
      <c r="J3415" s="200">
        <v>13</v>
      </c>
      <c r="K3415" s="200" t="s">
        <v>32</v>
      </c>
      <c r="L3415" s="200" t="s">
        <v>63</v>
      </c>
      <c r="M3415" s="199" t="s">
        <v>174</v>
      </c>
      <c r="O3415" s="237">
        <v>50</v>
      </c>
      <c r="P3415" s="238" t="s">
        <v>307</v>
      </c>
      <c r="Q3415" s="238"/>
      <c r="R3415" s="226">
        <v>6.6438561897747253</v>
      </c>
      <c r="S3415" s="226">
        <v>6.6438561897747253</v>
      </c>
      <c r="T3415" s="226">
        <f t="shared" si="265"/>
        <v>0</v>
      </c>
      <c r="U3415" s="199">
        <f t="shared" si="266"/>
        <v>0</v>
      </c>
      <c r="V3415" s="199">
        <f t="shared" si="267"/>
        <v>0</v>
      </c>
      <c r="W3415" s="199">
        <f t="shared" si="268"/>
        <v>0</v>
      </c>
      <c r="X3415" s="199">
        <f t="shared" si="269"/>
        <v>0</v>
      </c>
    </row>
    <row r="3416" spans="1:24" x14ac:dyDescent="0.25">
      <c r="A3416" s="199">
        <v>77</v>
      </c>
      <c r="B3416" s="200" t="s">
        <v>169</v>
      </c>
      <c r="C3416" s="200">
        <v>43</v>
      </c>
      <c r="D3416" s="200">
        <v>4</v>
      </c>
      <c r="E3416" s="200" t="s">
        <v>1816</v>
      </c>
      <c r="F3416" s="200" t="s">
        <v>1816</v>
      </c>
      <c r="G3416" s="200" t="s">
        <v>1744</v>
      </c>
      <c r="H3416" s="200">
        <v>13</v>
      </c>
      <c r="I3416" s="200">
        <v>1</v>
      </c>
      <c r="J3416" s="200">
        <v>13</v>
      </c>
      <c r="K3416" s="200" t="s">
        <v>32</v>
      </c>
      <c r="L3416" s="200" t="s">
        <v>63</v>
      </c>
      <c r="M3416" s="199" t="s">
        <v>174</v>
      </c>
      <c r="O3416" s="237">
        <v>1</v>
      </c>
      <c r="P3416" s="238" t="s">
        <v>307</v>
      </c>
      <c r="Q3416" s="238"/>
      <c r="R3416" s="226">
        <v>6.6438561897747253</v>
      </c>
      <c r="S3416" s="226">
        <v>6.6438561897747253</v>
      </c>
      <c r="T3416" s="226">
        <f t="shared" si="265"/>
        <v>0</v>
      </c>
      <c r="U3416" s="199">
        <f t="shared" si="266"/>
        <v>0</v>
      </c>
      <c r="V3416" s="199">
        <f t="shared" si="267"/>
        <v>0</v>
      </c>
      <c r="W3416" s="199">
        <f t="shared" si="268"/>
        <v>0</v>
      </c>
      <c r="X3416" s="199">
        <f t="shared" si="269"/>
        <v>0</v>
      </c>
    </row>
    <row r="3417" spans="1:24" x14ac:dyDescent="0.25">
      <c r="A3417" s="199">
        <v>77</v>
      </c>
      <c r="B3417" s="200" t="s">
        <v>169</v>
      </c>
      <c r="C3417" s="200">
        <v>43</v>
      </c>
      <c r="D3417" s="200">
        <v>4</v>
      </c>
      <c r="E3417" s="200" t="s">
        <v>1816</v>
      </c>
      <c r="F3417" s="200" t="s">
        <v>1816</v>
      </c>
      <c r="G3417" s="200" t="s">
        <v>1744</v>
      </c>
      <c r="H3417" s="200">
        <v>13</v>
      </c>
      <c r="I3417" s="200">
        <v>1</v>
      </c>
      <c r="J3417" s="200">
        <v>13</v>
      </c>
      <c r="K3417" s="200" t="s">
        <v>32</v>
      </c>
      <c r="L3417" s="200" t="s">
        <v>63</v>
      </c>
      <c r="M3417" s="199" t="s">
        <v>174</v>
      </c>
      <c r="O3417" s="237">
        <v>0.5</v>
      </c>
      <c r="P3417" s="238" t="s">
        <v>307</v>
      </c>
      <c r="Q3417" s="238"/>
      <c r="R3417" s="226">
        <v>6.6438561897747253</v>
      </c>
      <c r="S3417" s="226">
        <v>6.6438561897747253</v>
      </c>
      <c r="T3417" s="226">
        <f t="shared" si="265"/>
        <v>0</v>
      </c>
      <c r="U3417" s="199">
        <f t="shared" si="266"/>
        <v>0</v>
      </c>
      <c r="V3417" s="199">
        <f t="shared" si="267"/>
        <v>0</v>
      </c>
      <c r="W3417" s="199">
        <f t="shared" si="268"/>
        <v>0</v>
      </c>
      <c r="X3417" s="199">
        <f t="shared" si="269"/>
        <v>0</v>
      </c>
    </row>
    <row r="3418" spans="1:24" x14ac:dyDescent="0.25">
      <c r="A3418" s="199">
        <v>77</v>
      </c>
      <c r="B3418" s="200" t="s">
        <v>169</v>
      </c>
      <c r="C3418" s="200">
        <v>43</v>
      </c>
      <c r="D3418" s="200">
        <v>4</v>
      </c>
      <c r="E3418" s="200" t="s">
        <v>1816</v>
      </c>
      <c r="F3418" s="200" t="s">
        <v>1816</v>
      </c>
      <c r="G3418" s="200" t="s">
        <v>1744</v>
      </c>
      <c r="H3418" s="200">
        <v>13</v>
      </c>
      <c r="I3418" s="200">
        <v>1</v>
      </c>
      <c r="J3418" s="200">
        <v>13</v>
      </c>
      <c r="K3418" s="200" t="s">
        <v>32</v>
      </c>
      <c r="L3418" s="200" t="s">
        <v>63</v>
      </c>
      <c r="M3418" s="199" t="s">
        <v>174</v>
      </c>
      <c r="O3418" s="237">
        <v>0.1</v>
      </c>
      <c r="P3418" s="238" t="s">
        <v>307</v>
      </c>
      <c r="Q3418" s="238"/>
      <c r="R3418" s="226">
        <v>6.6438561897747253</v>
      </c>
      <c r="S3418" s="226">
        <v>6.6438561897747253</v>
      </c>
      <c r="T3418" s="226">
        <f t="shared" si="265"/>
        <v>0</v>
      </c>
      <c r="U3418" s="199">
        <f t="shared" si="266"/>
        <v>0</v>
      </c>
      <c r="V3418" s="199">
        <f t="shared" si="267"/>
        <v>0</v>
      </c>
      <c r="W3418" s="199">
        <f t="shared" si="268"/>
        <v>0</v>
      </c>
      <c r="X3418" s="199">
        <f t="shared" si="269"/>
        <v>0</v>
      </c>
    </row>
    <row r="3419" spans="1:24" x14ac:dyDescent="0.25">
      <c r="A3419" s="199">
        <v>77</v>
      </c>
      <c r="B3419" s="200" t="s">
        <v>169</v>
      </c>
      <c r="C3419" s="200">
        <v>43</v>
      </c>
      <c r="D3419" s="200">
        <v>4</v>
      </c>
      <c r="E3419" s="200" t="s">
        <v>1816</v>
      </c>
      <c r="F3419" s="200" t="s">
        <v>1816</v>
      </c>
      <c r="G3419" s="200" t="s">
        <v>1744</v>
      </c>
      <c r="H3419" s="200">
        <v>13</v>
      </c>
      <c r="I3419" s="200">
        <v>1</v>
      </c>
      <c r="J3419" s="200">
        <v>13</v>
      </c>
      <c r="K3419" s="200" t="s">
        <v>32</v>
      </c>
      <c r="L3419" s="200" t="s">
        <v>63</v>
      </c>
      <c r="M3419" s="199" t="s">
        <v>174</v>
      </c>
      <c r="O3419" s="237">
        <v>10</v>
      </c>
      <c r="P3419" s="238" t="s">
        <v>307</v>
      </c>
      <c r="Q3419" s="238"/>
      <c r="R3419" s="226">
        <v>7.8100426566981991</v>
      </c>
      <c r="S3419" s="226">
        <v>6.6438561897747253</v>
      </c>
      <c r="T3419" s="226">
        <f t="shared" si="265"/>
        <v>1.1661864669234738</v>
      </c>
      <c r="U3419" s="199">
        <f t="shared" si="266"/>
        <v>0</v>
      </c>
      <c r="V3419" s="199">
        <f t="shared" si="267"/>
        <v>0</v>
      </c>
      <c r="W3419" s="199">
        <f t="shared" si="268"/>
        <v>0</v>
      </c>
      <c r="X3419" s="199">
        <f t="shared" si="269"/>
        <v>0</v>
      </c>
    </row>
    <row r="3420" spans="1:24" x14ac:dyDescent="0.25">
      <c r="A3420" s="218">
        <v>77</v>
      </c>
      <c r="B3420" s="219" t="s">
        <v>169</v>
      </c>
      <c r="C3420" s="219">
        <v>43</v>
      </c>
      <c r="D3420" s="223">
        <v>4</v>
      </c>
      <c r="E3420" s="223" t="s">
        <v>1816</v>
      </c>
      <c r="F3420" s="223" t="s">
        <v>1816</v>
      </c>
      <c r="G3420" s="220" t="s">
        <v>1744</v>
      </c>
      <c r="H3420" s="221">
        <v>13</v>
      </c>
      <c r="I3420" s="222">
        <v>1</v>
      </c>
      <c r="J3420" s="222">
        <v>13</v>
      </c>
      <c r="K3420" s="230" t="s">
        <v>32</v>
      </c>
      <c r="L3420" s="223" t="s">
        <v>63</v>
      </c>
      <c r="M3420" s="220" t="s">
        <v>174</v>
      </c>
      <c r="O3420" s="225">
        <v>100</v>
      </c>
      <c r="P3420" s="238" t="s">
        <v>4</v>
      </c>
      <c r="Q3420" s="238"/>
      <c r="R3420" s="226">
        <v>6.6438561897747253</v>
      </c>
      <c r="S3420" s="226">
        <v>6.6438561897747253</v>
      </c>
      <c r="T3420" s="226">
        <f t="shared" si="265"/>
        <v>0</v>
      </c>
      <c r="U3420" s="199">
        <f t="shared" si="266"/>
        <v>0</v>
      </c>
      <c r="V3420" s="199">
        <f t="shared" si="267"/>
        <v>0</v>
      </c>
      <c r="W3420" s="199">
        <f t="shared" si="268"/>
        <v>0</v>
      </c>
      <c r="X3420" s="199">
        <f t="shared" si="269"/>
        <v>0</v>
      </c>
    </row>
    <row r="3421" spans="1:24" x14ac:dyDescent="0.25">
      <c r="A3421" s="199">
        <v>77</v>
      </c>
      <c r="B3421" s="200" t="s">
        <v>169</v>
      </c>
      <c r="C3421" s="200">
        <v>43</v>
      </c>
      <c r="D3421" s="200">
        <v>4</v>
      </c>
      <c r="E3421" s="200" t="s">
        <v>1816</v>
      </c>
      <c r="F3421" s="200" t="s">
        <v>1816</v>
      </c>
      <c r="G3421" s="200" t="s">
        <v>1744</v>
      </c>
      <c r="H3421" s="200">
        <v>13</v>
      </c>
      <c r="I3421" s="200">
        <v>1</v>
      </c>
      <c r="J3421" s="200">
        <v>13</v>
      </c>
      <c r="K3421" s="200" t="s">
        <v>32</v>
      </c>
      <c r="L3421" s="200" t="s">
        <v>63</v>
      </c>
      <c r="M3421" s="199" t="s">
        <v>174</v>
      </c>
      <c r="O3421" s="237">
        <v>50</v>
      </c>
      <c r="P3421" s="238" t="s">
        <v>4</v>
      </c>
      <c r="Q3421" s="238"/>
      <c r="R3421" s="226">
        <v>6.6438561897747253</v>
      </c>
      <c r="S3421" s="226">
        <v>6.6438561897747253</v>
      </c>
      <c r="T3421" s="226">
        <f t="shared" si="265"/>
        <v>0</v>
      </c>
      <c r="U3421" s="199">
        <f t="shared" si="266"/>
        <v>0</v>
      </c>
      <c r="V3421" s="199">
        <f t="shared" si="267"/>
        <v>0</v>
      </c>
      <c r="W3421" s="199">
        <f t="shared" si="268"/>
        <v>0</v>
      </c>
      <c r="X3421" s="199">
        <f t="shared" si="269"/>
        <v>0</v>
      </c>
    </row>
    <row r="3422" spans="1:24" x14ac:dyDescent="0.25">
      <c r="A3422" s="199">
        <v>77</v>
      </c>
      <c r="B3422" s="200" t="s">
        <v>169</v>
      </c>
      <c r="C3422" s="200">
        <v>43</v>
      </c>
      <c r="D3422" s="200">
        <v>4</v>
      </c>
      <c r="E3422" s="200" t="s">
        <v>1816</v>
      </c>
      <c r="F3422" s="200" t="s">
        <v>1816</v>
      </c>
      <c r="G3422" s="200" t="s">
        <v>1744</v>
      </c>
      <c r="H3422" s="200">
        <v>13</v>
      </c>
      <c r="I3422" s="200">
        <v>1</v>
      </c>
      <c r="J3422" s="200">
        <v>13</v>
      </c>
      <c r="K3422" s="200" t="s">
        <v>32</v>
      </c>
      <c r="L3422" s="200" t="s">
        <v>63</v>
      </c>
      <c r="M3422" s="199" t="s">
        <v>174</v>
      </c>
      <c r="O3422" s="237">
        <v>10</v>
      </c>
      <c r="P3422" s="238" t="s">
        <v>4</v>
      </c>
      <c r="Q3422" s="238"/>
      <c r="R3422" s="226">
        <v>6.6438561897747253</v>
      </c>
      <c r="S3422" s="226">
        <v>6.6438561897747253</v>
      </c>
      <c r="T3422" s="226">
        <f t="shared" si="265"/>
        <v>0</v>
      </c>
      <c r="U3422" s="199">
        <f t="shared" si="266"/>
        <v>0</v>
      </c>
      <c r="V3422" s="199">
        <f t="shared" si="267"/>
        <v>0</v>
      </c>
      <c r="W3422" s="199">
        <f t="shared" si="268"/>
        <v>0</v>
      </c>
      <c r="X3422" s="199">
        <f t="shared" si="269"/>
        <v>0</v>
      </c>
    </row>
    <row r="3423" spans="1:24" x14ac:dyDescent="0.25">
      <c r="A3423" s="199">
        <v>77</v>
      </c>
      <c r="B3423" s="200" t="s">
        <v>169</v>
      </c>
      <c r="C3423" s="200">
        <v>43</v>
      </c>
      <c r="D3423" s="200">
        <v>4</v>
      </c>
      <c r="E3423" s="200" t="s">
        <v>1816</v>
      </c>
      <c r="F3423" s="200" t="s">
        <v>1816</v>
      </c>
      <c r="G3423" s="200" t="s">
        <v>1744</v>
      </c>
      <c r="H3423" s="200">
        <v>13</v>
      </c>
      <c r="I3423" s="200">
        <v>1</v>
      </c>
      <c r="J3423" s="200">
        <v>13</v>
      </c>
      <c r="K3423" s="200" t="s">
        <v>32</v>
      </c>
      <c r="L3423" s="200" t="s">
        <v>63</v>
      </c>
      <c r="M3423" s="199" t="s">
        <v>174</v>
      </c>
      <c r="O3423" s="237">
        <v>1</v>
      </c>
      <c r="P3423" s="238" t="s">
        <v>4</v>
      </c>
      <c r="Q3423" s="238"/>
      <c r="R3423" s="226">
        <v>6.6438561897747253</v>
      </c>
      <c r="S3423" s="226">
        <v>6.6438561897747253</v>
      </c>
      <c r="T3423" s="226">
        <f t="shared" si="265"/>
        <v>0</v>
      </c>
      <c r="U3423" s="199">
        <f t="shared" si="266"/>
        <v>0</v>
      </c>
      <c r="V3423" s="199">
        <f t="shared" si="267"/>
        <v>0</v>
      </c>
      <c r="W3423" s="199">
        <f t="shared" si="268"/>
        <v>0</v>
      </c>
      <c r="X3423" s="199">
        <f t="shared" si="269"/>
        <v>0</v>
      </c>
    </row>
    <row r="3424" spans="1:24" x14ac:dyDescent="0.25">
      <c r="A3424" s="199">
        <v>77</v>
      </c>
      <c r="B3424" s="200" t="s">
        <v>169</v>
      </c>
      <c r="C3424" s="200">
        <v>43</v>
      </c>
      <c r="D3424" s="200">
        <v>4</v>
      </c>
      <c r="E3424" s="200" t="s">
        <v>1816</v>
      </c>
      <c r="F3424" s="200" t="s">
        <v>1816</v>
      </c>
      <c r="G3424" s="200" t="s">
        <v>1744</v>
      </c>
      <c r="H3424" s="200">
        <v>13</v>
      </c>
      <c r="I3424" s="200">
        <v>1</v>
      </c>
      <c r="J3424" s="200">
        <v>13</v>
      </c>
      <c r="K3424" s="200" t="s">
        <v>32</v>
      </c>
      <c r="L3424" s="200" t="s">
        <v>63</v>
      </c>
      <c r="M3424" s="199" t="s">
        <v>174</v>
      </c>
      <c r="O3424" s="237">
        <v>0.5</v>
      </c>
      <c r="P3424" s="238" t="s">
        <v>4</v>
      </c>
      <c r="Q3424" s="238"/>
      <c r="R3424" s="226">
        <v>6.6438561897747253</v>
      </c>
      <c r="S3424" s="226">
        <v>6.6438561897747253</v>
      </c>
      <c r="T3424" s="226">
        <f t="shared" si="265"/>
        <v>0</v>
      </c>
      <c r="U3424" s="199">
        <f t="shared" si="266"/>
        <v>0</v>
      </c>
      <c r="V3424" s="199">
        <f t="shared" si="267"/>
        <v>0</v>
      </c>
      <c r="W3424" s="199">
        <f t="shared" si="268"/>
        <v>0</v>
      </c>
      <c r="X3424" s="199">
        <f t="shared" si="269"/>
        <v>0</v>
      </c>
    </row>
    <row r="3425" spans="1:24" x14ac:dyDescent="0.25">
      <c r="A3425" s="199">
        <v>77</v>
      </c>
      <c r="B3425" s="200" t="s">
        <v>169</v>
      </c>
      <c r="C3425" s="200">
        <v>43</v>
      </c>
      <c r="D3425" s="200">
        <v>4</v>
      </c>
      <c r="E3425" s="200" t="s">
        <v>1816</v>
      </c>
      <c r="F3425" s="200" t="s">
        <v>1816</v>
      </c>
      <c r="G3425" s="200" t="s">
        <v>1744</v>
      </c>
      <c r="H3425" s="200">
        <v>13</v>
      </c>
      <c r="I3425" s="200">
        <v>1</v>
      </c>
      <c r="J3425" s="200">
        <v>13</v>
      </c>
      <c r="K3425" s="200" t="s">
        <v>32</v>
      </c>
      <c r="L3425" s="200" t="s">
        <v>63</v>
      </c>
      <c r="M3425" s="199" t="s">
        <v>174</v>
      </c>
      <c r="O3425" s="237">
        <v>0.1</v>
      </c>
      <c r="P3425" s="238" t="s">
        <v>4</v>
      </c>
      <c r="Q3425" s="238"/>
      <c r="R3425" s="226">
        <v>6.6438561897747253</v>
      </c>
      <c r="S3425" s="226">
        <v>6.6438561897747253</v>
      </c>
      <c r="T3425" s="226">
        <f t="shared" si="265"/>
        <v>0</v>
      </c>
      <c r="U3425" s="199">
        <f t="shared" si="266"/>
        <v>0</v>
      </c>
      <c r="V3425" s="199">
        <f t="shared" si="267"/>
        <v>0</v>
      </c>
      <c r="W3425" s="199">
        <f t="shared" si="268"/>
        <v>0</v>
      </c>
      <c r="X3425" s="199">
        <f t="shared" si="269"/>
        <v>0</v>
      </c>
    </row>
    <row r="3426" spans="1:24" x14ac:dyDescent="0.25">
      <c r="A3426" s="199">
        <v>6</v>
      </c>
      <c r="B3426" s="200" t="s">
        <v>1145</v>
      </c>
      <c r="C3426" s="200">
        <v>3</v>
      </c>
      <c r="D3426" s="200">
        <v>4</v>
      </c>
      <c r="E3426" s="200" t="s">
        <v>1816</v>
      </c>
      <c r="F3426" s="200" t="s">
        <v>1816</v>
      </c>
      <c r="G3426" s="200" t="s">
        <v>1745</v>
      </c>
      <c r="H3426" s="200">
        <v>14</v>
      </c>
      <c r="I3426" s="200">
        <v>5</v>
      </c>
      <c r="J3426" s="200">
        <v>14</v>
      </c>
      <c r="K3426" s="200" t="s">
        <v>32</v>
      </c>
      <c r="L3426" s="200" t="s">
        <v>56</v>
      </c>
      <c r="M3426" s="199" t="s">
        <v>1146</v>
      </c>
      <c r="O3426" s="237">
        <v>50</v>
      </c>
      <c r="P3426" s="204" t="s">
        <v>0</v>
      </c>
      <c r="Q3426" s="204"/>
      <c r="R3426" s="226">
        <v>6.6438561897747253</v>
      </c>
      <c r="S3426" s="226">
        <v>6.6438561897747253</v>
      </c>
      <c r="T3426" s="226">
        <f t="shared" si="265"/>
        <v>0</v>
      </c>
      <c r="U3426" s="199">
        <f t="shared" si="266"/>
        <v>0</v>
      </c>
      <c r="V3426" s="199">
        <f t="shared" si="267"/>
        <v>0</v>
      </c>
      <c r="W3426" s="199">
        <f t="shared" si="268"/>
        <v>0</v>
      </c>
      <c r="X3426" s="199">
        <f t="shared" si="269"/>
        <v>0</v>
      </c>
    </row>
    <row r="3427" spans="1:24" x14ac:dyDescent="0.25">
      <c r="A3427" s="199">
        <v>6</v>
      </c>
      <c r="B3427" s="200" t="s">
        <v>1145</v>
      </c>
      <c r="C3427" s="200">
        <v>3</v>
      </c>
      <c r="D3427" s="200">
        <v>4</v>
      </c>
      <c r="E3427" s="200" t="s">
        <v>1816</v>
      </c>
      <c r="F3427" s="200" t="s">
        <v>1816</v>
      </c>
      <c r="G3427" s="200" t="s">
        <v>1745</v>
      </c>
      <c r="H3427" s="200">
        <v>14</v>
      </c>
      <c r="I3427" s="200">
        <v>5</v>
      </c>
      <c r="J3427" s="200">
        <v>14</v>
      </c>
      <c r="K3427" s="200" t="s">
        <v>32</v>
      </c>
      <c r="L3427" s="200" t="s">
        <v>56</v>
      </c>
      <c r="M3427" s="199" t="s">
        <v>1146</v>
      </c>
      <c r="O3427" s="237">
        <v>10</v>
      </c>
      <c r="P3427" s="204" t="s">
        <v>0</v>
      </c>
      <c r="Q3427" s="204"/>
      <c r="R3427" s="226">
        <v>6.6438561897747253</v>
      </c>
      <c r="S3427" s="226">
        <v>6.6438561897747253</v>
      </c>
      <c r="T3427" s="226">
        <f t="shared" si="265"/>
        <v>0</v>
      </c>
      <c r="U3427" s="199">
        <f t="shared" si="266"/>
        <v>0</v>
      </c>
      <c r="V3427" s="199">
        <f t="shared" si="267"/>
        <v>0</v>
      </c>
      <c r="W3427" s="199">
        <f t="shared" si="268"/>
        <v>0</v>
      </c>
      <c r="X3427" s="199">
        <f t="shared" si="269"/>
        <v>0</v>
      </c>
    </row>
    <row r="3428" spans="1:24" x14ac:dyDescent="0.25">
      <c r="A3428" s="199">
        <v>6</v>
      </c>
      <c r="B3428" s="200" t="s">
        <v>1145</v>
      </c>
      <c r="C3428" s="200">
        <v>3</v>
      </c>
      <c r="D3428" s="200">
        <v>4</v>
      </c>
      <c r="E3428" s="200" t="s">
        <v>1816</v>
      </c>
      <c r="F3428" s="200" t="s">
        <v>1816</v>
      </c>
      <c r="G3428" s="200" t="s">
        <v>1745</v>
      </c>
      <c r="H3428" s="200">
        <v>14</v>
      </c>
      <c r="I3428" s="200">
        <v>5</v>
      </c>
      <c r="J3428" s="200">
        <v>14</v>
      </c>
      <c r="K3428" s="200" t="s">
        <v>32</v>
      </c>
      <c r="L3428" s="200" t="s">
        <v>56</v>
      </c>
      <c r="M3428" s="199" t="s">
        <v>1146</v>
      </c>
      <c r="O3428" s="237">
        <v>1</v>
      </c>
      <c r="P3428" s="204" t="s">
        <v>0</v>
      </c>
      <c r="Q3428" s="204"/>
      <c r="R3428" s="226">
        <v>6.6438561897747253</v>
      </c>
      <c r="S3428" s="226">
        <v>6.6438561897747253</v>
      </c>
      <c r="T3428" s="226">
        <f t="shared" si="265"/>
        <v>0</v>
      </c>
      <c r="U3428" s="199">
        <f t="shared" si="266"/>
        <v>0</v>
      </c>
      <c r="V3428" s="199">
        <f t="shared" si="267"/>
        <v>0</v>
      </c>
      <c r="W3428" s="199">
        <f t="shared" si="268"/>
        <v>0</v>
      </c>
      <c r="X3428" s="199">
        <f t="shared" si="269"/>
        <v>0</v>
      </c>
    </row>
    <row r="3429" spans="1:24" x14ac:dyDescent="0.25">
      <c r="A3429" s="199">
        <v>6</v>
      </c>
      <c r="B3429" s="200" t="s">
        <v>1145</v>
      </c>
      <c r="C3429" s="200">
        <v>3</v>
      </c>
      <c r="D3429" s="200">
        <v>4</v>
      </c>
      <c r="E3429" s="200" t="s">
        <v>1816</v>
      </c>
      <c r="F3429" s="200" t="s">
        <v>1816</v>
      </c>
      <c r="G3429" s="200" t="s">
        <v>1745</v>
      </c>
      <c r="H3429" s="200">
        <v>14</v>
      </c>
      <c r="I3429" s="200">
        <v>5</v>
      </c>
      <c r="J3429" s="200">
        <v>14</v>
      </c>
      <c r="K3429" s="200" t="s">
        <v>32</v>
      </c>
      <c r="L3429" s="200" t="s">
        <v>56</v>
      </c>
      <c r="M3429" s="199" t="s">
        <v>1146</v>
      </c>
      <c r="O3429" s="237">
        <v>0.5</v>
      </c>
      <c r="P3429" s="204" t="s">
        <v>0</v>
      </c>
      <c r="Q3429" s="204"/>
      <c r="R3429" s="226">
        <v>6.6438561897747253</v>
      </c>
      <c r="S3429" s="226">
        <v>6.6438561897747253</v>
      </c>
      <c r="T3429" s="226">
        <f t="shared" si="265"/>
        <v>0</v>
      </c>
      <c r="U3429" s="199">
        <f t="shared" si="266"/>
        <v>0</v>
      </c>
      <c r="V3429" s="199">
        <f t="shared" si="267"/>
        <v>0</v>
      </c>
      <c r="W3429" s="199">
        <f t="shared" si="268"/>
        <v>0</v>
      </c>
      <c r="X3429" s="199">
        <f t="shared" si="269"/>
        <v>0</v>
      </c>
    </row>
    <row r="3430" spans="1:24" x14ac:dyDescent="0.25">
      <c r="A3430" s="199">
        <v>6</v>
      </c>
      <c r="B3430" s="200" t="s">
        <v>1145</v>
      </c>
      <c r="C3430" s="200">
        <v>3</v>
      </c>
      <c r="D3430" s="200">
        <v>4</v>
      </c>
      <c r="E3430" s="200" t="s">
        <v>1816</v>
      </c>
      <c r="F3430" s="200" t="s">
        <v>1816</v>
      </c>
      <c r="G3430" s="200" t="s">
        <v>1745</v>
      </c>
      <c r="H3430" s="200">
        <v>14</v>
      </c>
      <c r="I3430" s="200">
        <v>5</v>
      </c>
      <c r="J3430" s="200">
        <v>14</v>
      </c>
      <c r="K3430" s="200" t="s">
        <v>32</v>
      </c>
      <c r="L3430" s="200" t="s">
        <v>56</v>
      </c>
      <c r="M3430" s="199" t="s">
        <v>1146</v>
      </c>
      <c r="O3430" s="237">
        <v>0.1</v>
      </c>
      <c r="P3430" s="204" t="s">
        <v>0</v>
      </c>
      <c r="Q3430" s="204"/>
      <c r="R3430" s="226">
        <v>6.6438561897747253</v>
      </c>
      <c r="S3430" s="226">
        <v>6.6438561897747253</v>
      </c>
      <c r="T3430" s="226">
        <f t="shared" si="265"/>
        <v>0</v>
      </c>
      <c r="U3430" s="199">
        <f t="shared" si="266"/>
        <v>0</v>
      </c>
      <c r="V3430" s="199">
        <f t="shared" si="267"/>
        <v>0</v>
      </c>
      <c r="W3430" s="199">
        <f t="shared" si="268"/>
        <v>0</v>
      </c>
      <c r="X3430" s="199">
        <f t="shared" si="269"/>
        <v>0</v>
      </c>
    </row>
    <row r="3431" spans="1:24" x14ac:dyDescent="0.25">
      <c r="A3431" s="218">
        <v>6</v>
      </c>
      <c r="B3431" s="219" t="s">
        <v>1145</v>
      </c>
      <c r="C3431" s="219">
        <v>3</v>
      </c>
      <c r="D3431" s="223">
        <v>4</v>
      </c>
      <c r="E3431" s="223" t="s">
        <v>1816</v>
      </c>
      <c r="F3431" s="223" t="s">
        <v>1816</v>
      </c>
      <c r="G3431" s="220" t="s">
        <v>1745</v>
      </c>
      <c r="H3431" s="222">
        <v>14</v>
      </c>
      <c r="I3431" s="222">
        <v>5</v>
      </c>
      <c r="J3431" s="222">
        <v>14</v>
      </c>
      <c r="K3431" s="230" t="s">
        <v>32</v>
      </c>
      <c r="L3431" s="223" t="s">
        <v>56</v>
      </c>
      <c r="M3431" s="220" t="s">
        <v>1146</v>
      </c>
      <c r="O3431" s="225">
        <v>100</v>
      </c>
      <c r="P3431" s="204" t="s">
        <v>0</v>
      </c>
      <c r="Q3431" s="204"/>
      <c r="R3431" s="226">
        <v>7.3328587285600459</v>
      </c>
      <c r="S3431" s="226">
        <v>6.6438561897747253</v>
      </c>
      <c r="T3431" s="226">
        <f t="shared" si="265"/>
        <v>0.6890025387853207</v>
      </c>
      <c r="U3431" s="199">
        <f t="shared" si="266"/>
        <v>0</v>
      </c>
      <c r="V3431" s="199">
        <f t="shared" si="267"/>
        <v>0</v>
      </c>
      <c r="W3431" s="199">
        <f t="shared" si="268"/>
        <v>0</v>
      </c>
      <c r="X3431" s="199">
        <f t="shared" si="269"/>
        <v>0</v>
      </c>
    </row>
    <row r="3432" spans="1:24" x14ac:dyDescent="0.25">
      <c r="A3432" s="218">
        <v>6</v>
      </c>
      <c r="B3432" s="219" t="s">
        <v>1145</v>
      </c>
      <c r="C3432" s="219">
        <v>3</v>
      </c>
      <c r="D3432" s="223">
        <v>4</v>
      </c>
      <c r="E3432" s="223" t="s">
        <v>1816</v>
      </c>
      <c r="F3432" s="223" t="s">
        <v>1816</v>
      </c>
      <c r="G3432" s="220" t="s">
        <v>1745</v>
      </c>
      <c r="H3432" s="222">
        <v>14</v>
      </c>
      <c r="I3432" s="222">
        <v>5</v>
      </c>
      <c r="J3432" s="222">
        <v>14</v>
      </c>
      <c r="K3432" s="230" t="s">
        <v>32</v>
      </c>
      <c r="L3432" s="223" t="s">
        <v>56</v>
      </c>
      <c r="M3432" s="220" t="s">
        <v>1146</v>
      </c>
      <c r="O3432" s="225">
        <v>100</v>
      </c>
      <c r="P3432" s="208" t="s">
        <v>2</v>
      </c>
      <c r="Q3432" s="208"/>
      <c r="R3432" s="226">
        <v>6.6438561897747253</v>
      </c>
      <c r="S3432" s="226">
        <v>6.6438561897747253</v>
      </c>
      <c r="T3432" s="226">
        <f t="shared" si="265"/>
        <v>0</v>
      </c>
      <c r="U3432" s="199">
        <f t="shared" si="266"/>
        <v>0</v>
      </c>
      <c r="V3432" s="199">
        <f t="shared" si="267"/>
        <v>0</v>
      </c>
      <c r="W3432" s="199">
        <f t="shared" si="268"/>
        <v>0</v>
      </c>
      <c r="X3432" s="199">
        <f t="shared" si="269"/>
        <v>0</v>
      </c>
    </row>
    <row r="3433" spans="1:24" x14ac:dyDescent="0.25">
      <c r="A3433" s="199">
        <v>6</v>
      </c>
      <c r="B3433" s="200" t="s">
        <v>1145</v>
      </c>
      <c r="C3433" s="200">
        <v>3</v>
      </c>
      <c r="D3433" s="200">
        <v>4</v>
      </c>
      <c r="E3433" s="200" t="s">
        <v>1816</v>
      </c>
      <c r="F3433" s="200" t="s">
        <v>1816</v>
      </c>
      <c r="G3433" s="200" t="s">
        <v>1745</v>
      </c>
      <c r="H3433" s="200">
        <v>14</v>
      </c>
      <c r="I3433" s="200">
        <v>5</v>
      </c>
      <c r="J3433" s="200">
        <v>14</v>
      </c>
      <c r="K3433" s="200" t="s">
        <v>32</v>
      </c>
      <c r="L3433" s="200" t="s">
        <v>56</v>
      </c>
      <c r="M3433" s="199" t="s">
        <v>1146</v>
      </c>
      <c r="O3433" s="237">
        <v>10</v>
      </c>
      <c r="P3433" s="208" t="s">
        <v>2</v>
      </c>
      <c r="Q3433" s="208"/>
      <c r="R3433" s="226">
        <v>6.6438561897747253</v>
      </c>
      <c r="S3433" s="226">
        <v>6.6438561897747253</v>
      </c>
      <c r="T3433" s="226">
        <f t="shared" si="265"/>
        <v>0</v>
      </c>
      <c r="U3433" s="199">
        <f t="shared" si="266"/>
        <v>0</v>
      </c>
      <c r="V3433" s="199">
        <f t="shared" si="267"/>
        <v>0</v>
      </c>
      <c r="W3433" s="199">
        <f t="shared" si="268"/>
        <v>0</v>
      </c>
      <c r="X3433" s="199">
        <f t="shared" si="269"/>
        <v>0</v>
      </c>
    </row>
    <row r="3434" spans="1:24" x14ac:dyDescent="0.25">
      <c r="A3434" s="199">
        <v>6</v>
      </c>
      <c r="B3434" s="200" t="s">
        <v>1145</v>
      </c>
      <c r="C3434" s="200">
        <v>3</v>
      </c>
      <c r="D3434" s="200">
        <v>4</v>
      </c>
      <c r="E3434" s="200" t="s">
        <v>1816</v>
      </c>
      <c r="F3434" s="200" t="s">
        <v>1816</v>
      </c>
      <c r="G3434" s="200" t="s">
        <v>1745</v>
      </c>
      <c r="H3434" s="200">
        <v>14</v>
      </c>
      <c r="I3434" s="200">
        <v>5</v>
      </c>
      <c r="J3434" s="200">
        <v>14</v>
      </c>
      <c r="K3434" s="200" t="s">
        <v>32</v>
      </c>
      <c r="L3434" s="200" t="s">
        <v>56</v>
      </c>
      <c r="M3434" s="199" t="s">
        <v>1146</v>
      </c>
      <c r="O3434" s="237">
        <v>1</v>
      </c>
      <c r="P3434" s="208" t="s">
        <v>2</v>
      </c>
      <c r="Q3434" s="208"/>
      <c r="R3434" s="226">
        <v>6.6438561897747253</v>
      </c>
      <c r="S3434" s="226">
        <v>6.6438561897747253</v>
      </c>
      <c r="T3434" s="226">
        <f t="shared" si="265"/>
        <v>0</v>
      </c>
      <c r="U3434" s="199">
        <f t="shared" si="266"/>
        <v>0</v>
      </c>
      <c r="V3434" s="199">
        <f t="shared" si="267"/>
        <v>0</v>
      </c>
      <c r="W3434" s="199">
        <f t="shared" si="268"/>
        <v>0</v>
      </c>
      <c r="X3434" s="199">
        <f t="shared" si="269"/>
        <v>0</v>
      </c>
    </row>
    <row r="3435" spans="1:24" x14ac:dyDescent="0.25">
      <c r="A3435" s="199">
        <v>6</v>
      </c>
      <c r="B3435" s="200" t="s">
        <v>1145</v>
      </c>
      <c r="C3435" s="200">
        <v>3</v>
      </c>
      <c r="D3435" s="200">
        <v>4</v>
      </c>
      <c r="E3435" s="200" t="s">
        <v>1816</v>
      </c>
      <c r="F3435" s="200" t="s">
        <v>1816</v>
      </c>
      <c r="G3435" s="200" t="s">
        <v>1745</v>
      </c>
      <c r="H3435" s="200">
        <v>14</v>
      </c>
      <c r="I3435" s="200">
        <v>5</v>
      </c>
      <c r="J3435" s="200">
        <v>14</v>
      </c>
      <c r="K3435" s="200" t="s">
        <v>32</v>
      </c>
      <c r="L3435" s="200" t="s">
        <v>56</v>
      </c>
      <c r="M3435" s="199" t="s">
        <v>1146</v>
      </c>
      <c r="O3435" s="237">
        <v>0.1</v>
      </c>
      <c r="P3435" s="208" t="s">
        <v>2</v>
      </c>
      <c r="Q3435" s="208"/>
      <c r="R3435" s="226">
        <v>6.6438561897747253</v>
      </c>
      <c r="S3435" s="226">
        <v>6.6438561897747253</v>
      </c>
      <c r="T3435" s="226">
        <f t="shared" si="265"/>
        <v>0</v>
      </c>
      <c r="U3435" s="199">
        <f t="shared" si="266"/>
        <v>0</v>
      </c>
      <c r="V3435" s="199">
        <f t="shared" si="267"/>
        <v>0</v>
      </c>
      <c r="W3435" s="199">
        <f t="shared" si="268"/>
        <v>0</v>
      </c>
      <c r="X3435" s="199">
        <f t="shared" si="269"/>
        <v>0</v>
      </c>
    </row>
    <row r="3436" spans="1:24" x14ac:dyDescent="0.25">
      <c r="A3436" s="218">
        <v>6</v>
      </c>
      <c r="B3436" s="219" t="s">
        <v>1145</v>
      </c>
      <c r="C3436" s="219">
        <v>3</v>
      </c>
      <c r="D3436" s="223">
        <v>4</v>
      </c>
      <c r="E3436" s="223" t="s">
        <v>1816</v>
      </c>
      <c r="F3436" s="223" t="s">
        <v>1816</v>
      </c>
      <c r="G3436" s="220" t="s">
        <v>1745</v>
      </c>
      <c r="H3436" s="222">
        <v>14</v>
      </c>
      <c r="I3436" s="222">
        <v>5</v>
      </c>
      <c r="J3436" s="222">
        <v>14</v>
      </c>
      <c r="K3436" s="230" t="s">
        <v>32</v>
      </c>
      <c r="L3436" s="223" t="s">
        <v>56</v>
      </c>
      <c r="M3436" s="220" t="s">
        <v>1146</v>
      </c>
      <c r="O3436" s="225">
        <v>100</v>
      </c>
      <c r="P3436" s="207" t="s">
        <v>3</v>
      </c>
      <c r="Q3436" s="207"/>
      <c r="R3436" s="226">
        <v>6.6438561897747253</v>
      </c>
      <c r="S3436" s="226">
        <v>6.6438561897747253</v>
      </c>
      <c r="T3436" s="226">
        <f t="shared" si="265"/>
        <v>0</v>
      </c>
      <c r="U3436" s="199">
        <f t="shared" si="266"/>
        <v>0</v>
      </c>
      <c r="V3436" s="199">
        <f t="shared" si="267"/>
        <v>0</v>
      </c>
      <c r="W3436" s="199">
        <f t="shared" si="268"/>
        <v>0</v>
      </c>
      <c r="X3436" s="199">
        <f t="shared" si="269"/>
        <v>0</v>
      </c>
    </row>
    <row r="3437" spans="1:24" x14ac:dyDescent="0.25">
      <c r="A3437" s="199">
        <v>6</v>
      </c>
      <c r="B3437" s="200" t="s">
        <v>1145</v>
      </c>
      <c r="C3437" s="200">
        <v>3</v>
      </c>
      <c r="D3437" s="200">
        <v>4</v>
      </c>
      <c r="E3437" s="200" t="s">
        <v>1816</v>
      </c>
      <c r="F3437" s="200" t="s">
        <v>1816</v>
      </c>
      <c r="G3437" s="200" t="s">
        <v>1745</v>
      </c>
      <c r="H3437" s="200">
        <v>14</v>
      </c>
      <c r="I3437" s="200">
        <v>5</v>
      </c>
      <c r="J3437" s="200">
        <v>14</v>
      </c>
      <c r="K3437" s="200" t="s">
        <v>32</v>
      </c>
      <c r="L3437" s="200" t="s">
        <v>56</v>
      </c>
      <c r="M3437" s="199" t="s">
        <v>1146</v>
      </c>
      <c r="O3437" s="237">
        <v>10</v>
      </c>
      <c r="P3437" s="207" t="s">
        <v>3</v>
      </c>
      <c r="Q3437" s="207"/>
      <c r="R3437" s="226">
        <v>6.6438561897747253</v>
      </c>
      <c r="S3437" s="226">
        <v>6.6438561897747253</v>
      </c>
      <c r="T3437" s="226">
        <f t="shared" si="265"/>
        <v>0</v>
      </c>
      <c r="U3437" s="199">
        <f t="shared" si="266"/>
        <v>0</v>
      </c>
      <c r="V3437" s="199">
        <f t="shared" si="267"/>
        <v>0</v>
      </c>
      <c r="W3437" s="199">
        <f t="shared" si="268"/>
        <v>0</v>
      </c>
      <c r="X3437" s="199">
        <f t="shared" si="269"/>
        <v>0</v>
      </c>
    </row>
    <row r="3438" spans="1:24" x14ac:dyDescent="0.25">
      <c r="A3438" s="199">
        <v>6</v>
      </c>
      <c r="B3438" s="200" t="s">
        <v>1145</v>
      </c>
      <c r="C3438" s="200">
        <v>3</v>
      </c>
      <c r="D3438" s="200">
        <v>4</v>
      </c>
      <c r="E3438" s="200" t="s">
        <v>1816</v>
      </c>
      <c r="F3438" s="200" t="s">
        <v>1816</v>
      </c>
      <c r="G3438" s="200" t="s">
        <v>1745</v>
      </c>
      <c r="H3438" s="200">
        <v>14</v>
      </c>
      <c r="I3438" s="200">
        <v>5</v>
      </c>
      <c r="J3438" s="200">
        <v>14</v>
      </c>
      <c r="K3438" s="200" t="s">
        <v>32</v>
      </c>
      <c r="L3438" s="200" t="s">
        <v>56</v>
      </c>
      <c r="M3438" s="199" t="s">
        <v>1146</v>
      </c>
      <c r="O3438" s="237">
        <v>1</v>
      </c>
      <c r="P3438" s="207" t="s">
        <v>3</v>
      </c>
      <c r="Q3438" s="207"/>
      <c r="R3438" s="226">
        <v>6.6438561897747253</v>
      </c>
      <c r="S3438" s="226">
        <v>6.6438561897747253</v>
      </c>
      <c r="T3438" s="226">
        <f t="shared" si="265"/>
        <v>0</v>
      </c>
      <c r="U3438" s="199">
        <f t="shared" si="266"/>
        <v>0</v>
      </c>
      <c r="V3438" s="199">
        <f t="shared" si="267"/>
        <v>0</v>
      </c>
      <c r="W3438" s="199">
        <f t="shared" si="268"/>
        <v>0</v>
      </c>
      <c r="X3438" s="199">
        <f t="shared" si="269"/>
        <v>0</v>
      </c>
    </row>
    <row r="3439" spans="1:24" x14ac:dyDescent="0.25">
      <c r="A3439" s="218">
        <v>6</v>
      </c>
      <c r="B3439" s="219" t="s">
        <v>1145</v>
      </c>
      <c r="C3439" s="219">
        <v>3</v>
      </c>
      <c r="D3439" s="223">
        <v>4</v>
      </c>
      <c r="E3439" s="223" t="s">
        <v>1816</v>
      </c>
      <c r="F3439" s="223" t="s">
        <v>1816</v>
      </c>
      <c r="G3439" s="220" t="s">
        <v>1745</v>
      </c>
      <c r="H3439" s="222">
        <v>14</v>
      </c>
      <c r="I3439" s="222">
        <v>5</v>
      </c>
      <c r="J3439" s="222">
        <v>14</v>
      </c>
      <c r="K3439" s="230" t="s">
        <v>32</v>
      </c>
      <c r="L3439" s="223" t="s">
        <v>56</v>
      </c>
      <c r="M3439" s="220" t="s">
        <v>1146</v>
      </c>
      <c r="O3439" s="225">
        <v>100</v>
      </c>
      <c r="P3439" s="209" t="s">
        <v>117</v>
      </c>
      <c r="Q3439" s="209"/>
      <c r="R3439" s="226">
        <v>6.6438561897747253</v>
      </c>
      <c r="S3439" s="226">
        <v>6.6438561897747253</v>
      </c>
      <c r="T3439" s="226">
        <f t="shared" si="265"/>
        <v>0</v>
      </c>
      <c r="U3439" s="199">
        <f t="shared" si="266"/>
        <v>0</v>
      </c>
      <c r="V3439" s="199">
        <f t="shared" si="267"/>
        <v>0</v>
      </c>
      <c r="W3439" s="199">
        <f t="shared" si="268"/>
        <v>0</v>
      </c>
      <c r="X3439" s="199">
        <f t="shared" si="269"/>
        <v>0</v>
      </c>
    </row>
    <row r="3440" spans="1:24" x14ac:dyDescent="0.25">
      <c r="A3440" s="199">
        <v>6</v>
      </c>
      <c r="B3440" s="200" t="s">
        <v>1145</v>
      </c>
      <c r="C3440" s="200">
        <v>3</v>
      </c>
      <c r="D3440" s="200">
        <v>4</v>
      </c>
      <c r="E3440" s="200" t="s">
        <v>1816</v>
      </c>
      <c r="F3440" s="200" t="s">
        <v>1816</v>
      </c>
      <c r="G3440" s="200" t="s">
        <v>1745</v>
      </c>
      <c r="H3440" s="200">
        <v>14</v>
      </c>
      <c r="I3440" s="200">
        <v>5</v>
      </c>
      <c r="J3440" s="200">
        <v>14</v>
      </c>
      <c r="K3440" s="200" t="s">
        <v>32</v>
      </c>
      <c r="L3440" s="200" t="s">
        <v>56</v>
      </c>
      <c r="M3440" s="199" t="s">
        <v>1146</v>
      </c>
      <c r="O3440" s="237">
        <v>10</v>
      </c>
      <c r="P3440" s="209" t="s">
        <v>117</v>
      </c>
      <c r="Q3440" s="209"/>
      <c r="R3440" s="226">
        <v>6.6438561897747253</v>
      </c>
      <c r="S3440" s="226">
        <v>6.6438561897747253</v>
      </c>
      <c r="T3440" s="226">
        <f t="shared" si="265"/>
        <v>0</v>
      </c>
      <c r="U3440" s="199">
        <f t="shared" si="266"/>
        <v>0</v>
      </c>
      <c r="V3440" s="199">
        <f t="shared" si="267"/>
        <v>0</v>
      </c>
      <c r="W3440" s="199">
        <f t="shared" si="268"/>
        <v>0</v>
      </c>
      <c r="X3440" s="199">
        <f t="shared" si="269"/>
        <v>0</v>
      </c>
    </row>
    <row r="3441" spans="1:24" x14ac:dyDescent="0.25">
      <c r="A3441" s="199">
        <v>6</v>
      </c>
      <c r="B3441" s="200" t="s">
        <v>1145</v>
      </c>
      <c r="C3441" s="200">
        <v>3</v>
      </c>
      <c r="D3441" s="200">
        <v>4</v>
      </c>
      <c r="E3441" s="200" t="s">
        <v>1816</v>
      </c>
      <c r="F3441" s="200" t="s">
        <v>1816</v>
      </c>
      <c r="G3441" s="200" t="s">
        <v>1745</v>
      </c>
      <c r="H3441" s="200">
        <v>14</v>
      </c>
      <c r="I3441" s="200">
        <v>5</v>
      </c>
      <c r="J3441" s="200">
        <v>14</v>
      </c>
      <c r="K3441" s="200" t="s">
        <v>32</v>
      </c>
      <c r="L3441" s="200" t="s">
        <v>56</v>
      </c>
      <c r="M3441" s="199" t="s">
        <v>1146</v>
      </c>
      <c r="O3441" s="237">
        <v>1</v>
      </c>
      <c r="P3441" s="209" t="s">
        <v>117</v>
      </c>
      <c r="Q3441" s="209"/>
      <c r="R3441" s="226">
        <v>6.6438561897747253</v>
      </c>
      <c r="S3441" s="226">
        <v>6.6438561897747253</v>
      </c>
      <c r="T3441" s="226">
        <f t="shared" si="265"/>
        <v>0</v>
      </c>
      <c r="U3441" s="199">
        <f t="shared" si="266"/>
        <v>0</v>
      </c>
      <c r="V3441" s="199">
        <f t="shared" si="267"/>
        <v>0</v>
      </c>
      <c r="W3441" s="199">
        <f t="shared" si="268"/>
        <v>0</v>
      </c>
      <c r="X3441" s="199">
        <f t="shared" si="269"/>
        <v>0</v>
      </c>
    </row>
    <row r="3442" spans="1:24" x14ac:dyDescent="0.25">
      <c r="A3442" s="199">
        <v>6</v>
      </c>
      <c r="B3442" s="200" t="s">
        <v>1145</v>
      </c>
      <c r="C3442" s="200">
        <v>3</v>
      </c>
      <c r="D3442" s="200">
        <v>4</v>
      </c>
      <c r="E3442" s="200" t="s">
        <v>1816</v>
      </c>
      <c r="F3442" s="200" t="s">
        <v>1816</v>
      </c>
      <c r="G3442" s="200" t="s">
        <v>1745</v>
      </c>
      <c r="H3442" s="200">
        <v>14</v>
      </c>
      <c r="I3442" s="200">
        <v>5</v>
      </c>
      <c r="J3442" s="200">
        <v>14</v>
      </c>
      <c r="K3442" s="200" t="s">
        <v>32</v>
      </c>
      <c r="L3442" s="200" t="s">
        <v>56</v>
      </c>
      <c r="M3442" s="199" t="s">
        <v>1146</v>
      </c>
      <c r="O3442" s="237">
        <v>0.1</v>
      </c>
      <c r="P3442" s="209" t="s">
        <v>117</v>
      </c>
      <c r="Q3442" s="209"/>
      <c r="R3442" s="226">
        <v>6.6438561897747253</v>
      </c>
      <c r="S3442" s="226">
        <v>6.6438561897747253</v>
      </c>
      <c r="T3442" s="226">
        <f t="shared" si="265"/>
        <v>0</v>
      </c>
      <c r="U3442" s="199">
        <f t="shared" si="266"/>
        <v>0</v>
      </c>
      <c r="V3442" s="199">
        <f t="shared" si="267"/>
        <v>0</v>
      </c>
      <c r="W3442" s="199">
        <f t="shared" si="268"/>
        <v>0</v>
      </c>
      <c r="X3442" s="199">
        <f t="shared" si="269"/>
        <v>0</v>
      </c>
    </row>
    <row r="3443" spans="1:24" x14ac:dyDescent="0.25">
      <c r="A3443" s="199">
        <v>6</v>
      </c>
      <c r="B3443" s="200" t="s">
        <v>1145</v>
      </c>
      <c r="C3443" s="200">
        <v>3</v>
      </c>
      <c r="D3443" s="200">
        <v>4</v>
      </c>
      <c r="E3443" s="200" t="s">
        <v>1816</v>
      </c>
      <c r="F3443" s="200" t="s">
        <v>1816</v>
      </c>
      <c r="G3443" s="200" t="s">
        <v>1745</v>
      </c>
      <c r="H3443" s="200">
        <v>14</v>
      </c>
      <c r="I3443" s="200">
        <v>5</v>
      </c>
      <c r="J3443" s="200">
        <v>14</v>
      </c>
      <c r="K3443" s="200" t="s">
        <v>32</v>
      </c>
      <c r="L3443" s="200" t="s">
        <v>56</v>
      </c>
      <c r="M3443" s="199" t="s">
        <v>1146</v>
      </c>
      <c r="O3443" s="237">
        <v>10</v>
      </c>
      <c r="P3443" s="210" t="s">
        <v>147</v>
      </c>
      <c r="Q3443" s="210"/>
      <c r="R3443" s="226">
        <v>6.6438561897747253</v>
      </c>
      <c r="S3443" s="226">
        <v>6.6438561897747253</v>
      </c>
      <c r="T3443" s="226">
        <f t="shared" si="265"/>
        <v>0</v>
      </c>
      <c r="U3443" s="199">
        <f t="shared" si="266"/>
        <v>0</v>
      </c>
      <c r="V3443" s="199">
        <f t="shared" si="267"/>
        <v>0</v>
      </c>
      <c r="W3443" s="199">
        <f t="shared" si="268"/>
        <v>0</v>
      </c>
      <c r="X3443" s="199">
        <f t="shared" si="269"/>
        <v>0</v>
      </c>
    </row>
    <row r="3444" spans="1:24" x14ac:dyDescent="0.25">
      <c r="A3444" s="199">
        <v>6</v>
      </c>
      <c r="B3444" s="200" t="s">
        <v>1145</v>
      </c>
      <c r="C3444" s="200">
        <v>3</v>
      </c>
      <c r="D3444" s="200">
        <v>4</v>
      </c>
      <c r="E3444" s="200" t="s">
        <v>1816</v>
      </c>
      <c r="F3444" s="200" t="s">
        <v>1816</v>
      </c>
      <c r="G3444" s="200" t="s">
        <v>1745</v>
      </c>
      <c r="H3444" s="200">
        <v>14</v>
      </c>
      <c r="I3444" s="200">
        <v>5</v>
      </c>
      <c r="J3444" s="200">
        <v>14</v>
      </c>
      <c r="K3444" s="200" t="s">
        <v>32</v>
      </c>
      <c r="L3444" s="200" t="s">
        <v>56</v>
      </c>
      <c r="M3444" s="199" t="s">
        <v>1146</v>
      </c>
      <c r="O3444" s="237">
        <v>1</v>
      </c>
      <c r="P3444" s="210" t="s">
        <v>147</v>
      </c>
      <c r="Q3444" s="210"/>
      <c r="R3444" s="226">
        <v>6.6438561897747253</v>
      </c>
      <c r="S3444" s="226">
        <v>6.6438561897747253</v>
      </c>
      <c r="T3444" s="226">
        <f t="shared" si="265"/>
        <v>0</v>
      </c>
      <c r="U3444" s="199">
        <f t="shared" si="266"/>
        <v>0</v>
      </c>
      <c r="V3444" s="199">
        <f t="shared" si="267"/>
        <v>0</v>
      </c>
      <c r="W3444" s="199">
        <f t="shared" si="268"/>
        <v>0</v>
      </c>
      <c r="X3444" s="199">
        <f t="shared" si="269"/>
        <v>0</v>
      </c>
    </row>
    <row r="3445" spans="1:24" x14ac:dyDescent="0.25">
      <c r="A3445" s="199">
        <v>6</v>
      </c>
      <c r="B3445" s="200" t="s">
        <v>1145</v>
      </c>
      <c r="C3445" s="200">
        <v>3</v>
      </c>
      <c r="D3445" s="200">
        <v>4</v>
      </c>
      <c r="E3445" s="200" t="s">
        <v>1816</v>
      </c>
      <c r="F3445" s="200" t="s">
        <v>1816</v>
      </c>
      <c r="G3445" s="200" t="s">
        <v>1745</v>
      </c>
      <c r="H3445" s="200">
        <v>14</v>
      </c>
      <c r="I3445" s="200">
        <v>5</v>
      </c>
      <c r="J3445" s="200">
        <v>14</v>
      </c>
      <c r="K3445" s="200" t="s">
        <v>32</v>
      </c>
      <c r="L3445" s="200" t="s">
        <v>56</v>
      </c>
      <c r="M3445" s="199" t="s">
        <v>1146</v>
      </c>
      <c r="O3445" s="237">
        <v>0.1</v>
      </c>
      <c r="P3445" s="210" t="s">
        <v>147</v>
      </c>
      <c r="Q3445" s="210"/>
      <c r="R3445" s="226">
        <v>6.6438561897747253</v>
      </c>
      <c r="S3445" s="226">
        <v>6.6438561897747253</v>
      </c>
      <c r="T3445" s="226">
        <f t="shared" si="265"/>
        <v>0</v>
      </c>
      <c r="U3445" s="199">
        <f t="shared" si="266"/>
        <v>0</v>
      </c>
      <c r="V3445" s="199">
        <f t="shared" si="267"/>
        <v>0</v>
      </c>
      <c r="W3445" s="199">
        <f t="shared" si="268"/>
        <v>0</v>
      </c>
      <c r="X3445" s="199">
        <f t="shared" si="269"/>
        <v>0</v>
      </c>
    </row>
    <row r="3446" spans="1:24" x14ac:dyDescent="0.25">
      <c r="A3446" s="218">
        <v>6</v>
      </c>
      <c r="B3446" s="219" t="s">
        <v>1145</v>
      </c>
      <c r="C3446" s="219">
        <v>3</v>
      </c>
      <c r="D3446" s="223">
        <v>4</v>
      </c>
      <c r="E3446" s="223" t="s">
        <v>1816</v>
      </c>
      <c r="F3446" s="223" t="s">
        <v>1816</v>
      </c>
      <c r="G3446" s="220" t="s">
        <v>1745</v>
      </c>
      <c r="H3446" s="222">
        <v>14</v>
      </c>
      <c r="I3446" s="222">
        <v>5</v>
      </c>
      <c r="J3446" s="222">
        <v>14</v>
      </c>
      <c r="K3446" s="230" t="s">
        <v>32</v>
      </c>
      <c r="L3446" s="223" t="s">
        <v>56</v>
      </c>
      <c r="M3446" s="220" t="s">
        <v>1146</v>
      </c>
      <c r="O3446" s="225">
        <v>100</v>
      </c>
      <c r="P3446" s="211" t="s">
        <v>834</v>
      </c>
      <c r="Q3446" s="211"/>
      <c r="R3446" s="226">
        <v>6.6438561897747253</v>
      </c>
      <c r="S3446" s="226">
        <v>6.6438561897747253</v>
      </c>
      <c r="T3446" s="226">
        <f t="shared" si="265"/>
        <v>0</v>
      </c>
      <c r="U3446" s="199">
        <f t="shared" si="266"/>
        <v>0</v>
      </c>
      <c r="V3446" s="199">
        <f t="shared" si="267"/>
        <v>0</v>
      </c>
      <c r="W3446" s="199">
        <f t="shared" si="268"/>
        <v>0</v>
      </c>
      <c r="X3446" s="199">
        <f t="shared" si="269"/>
        <v>0</v>
      </c>
    </row>
    <row r="3447" spans="1:24" x14ac:dyDescent="0.25">
      <c r="A3447" s="199">
        <v>6</v>
      </c>
      <c r="B3447" s="200" t="s">
        <v>1145</v>
      </c>
      <c r="C3447" s="200">
        <v>3</v>
      </c>
      <c r="D3447" s="200">
        <v>4</v>
      </c>
      <c r="E3447" s="200" t="s">
        <v>1816</v>
      </c>
      <c r="F3447" s="200" t="s">
        <v>1816</v>
      </c>
      <c r="G3447" s="200" t="s">
        <v>1745</v>
      </c>
      <c r="H3447" s="200">
        <v>14</v>
      </c>
      <c r="I3447" s="200">
        <v>5</v>
      </c>
      <c r="J3447" s="200">
        <v>14</v>
      </c>
      <c r="K3447" s="200" t="s">
        <v>32</v>
      </c>
      <c r="L3447" s="200" t="s">
        <v>56</v>
      </c>
      <c r="M3447" s="199" t="s">
        <v>1146</v>
      </c>
      <c r="O3447" s="237">
        <v>10</v>
      </c>
      <c r="P3447" s="211" t="s">
        <v>834</v>
      </c>
      <c r="Q3447" s="211"/>
      <c r="R3447" s="226">
        <v>6.6438561897747253</v>
      </c>
      <c r="S3447" s="226">
        <v>6.6438561897747253</v>
      </c>
      <c r="T3447" s="226">
        <f t="shared" si="265"/>
        <v>0</v>
      </c>
      <c r="U3447" s="199">
        <f t="shared" si="266"/>
        <v>0</v>
      </c>
      <c r="V3447" s="199">
        <f t="shared" si="267"/>
        <v>0</v>
      </c>
      <c r="W3447" s="199">
        <f t="shared" si="268"/>
        <v>0</v>
      </c>
      <c r="X3447" s="199">
        <f t="shared" si="269"/>
        <v>0</v>
      </c>
    </row>
    <row r="3448" spans="1:24" x14ac:dyDescent="0.25">
      <c r="A3448" s="199">
        <v>6</v>
      </c>
      <c r="B3448" s="200" t="s">
        <v>1145</v>
      </c>
      <c r="C3448" s="200">
        <v>3</v>
      </c>
      <c r="D3448" s="200">
        <v>4</v>
      </c>
      <c r="E3448" s="200" t="s">
        <v>1816</v>
      </c>
      <c r="F3448" s="200" t="s">
        <v>1816</v>
      </c>
      <c r="G3448" s="200" t="s">
        <v>1745</v>
      </c>
      <c r="H3448" s="200">
        <v>14</v>
      </c>
      <c r="I3448" s="200">
        <v>5</v>
      </c>
      <c r="J3448" s="200">
        <v>14</v>
      </c>
      <c r="K3448" s="200" t="s">
        <v>32</v>
      </c>
      <c r="L3448" s="200" t="s">
        <v>56</v>
      </c>
      <c r="M3448" s="199" t="s">
        <v>1146</v>
      </c>
      <c r="O3448" s="237">
        <v>1</v>
      </c>
      <c r="P3448" s="211" t="s">
        <v>834</v>
      </c>
      <c r="Q3448" s="211"/>
      <c r="R3448" s="226">
        <v>6.6438561897747253</v>
      </c>
      <c r="S3448" s="226">
        <v>6.6438561897747253</v>
      </c>
      <c r="T3448" s="226">
        <f t="shared" si="265"/>
        <v>0</v>
      </c>
      <c r="U3448" s="199">
        <f t="shared" si="266"/>
        <v>0</v>
      </c>
      <c r="V3448" s="199">
        <f t="shared" si="267"/>
        <v>0</v>
      </c>
      <c r="W3448" s="199">
        <f t="shared" si="268"/>
        <v>0</v>
      </c>
      <c r="X3448" s="199">
        <f t="shared" si="269"/>
        <v>0</v>
      </c>
    </row>
    <row r="3449" spans="1:24" x14ac:dyDescent="0.25">
      <c r="A3449" s="199">
        <v>6</v>
      </c>
      <c r="B3449" s="200" t="s">
        <v>1145</v>
      </c>
      <c r="C3449" s="200">
        <v>3</v>
      </c>
      <c r="D3449" s="200">
        <v>4</v>
      </c>
      <c r="E3449" s="200" t="s">
        <v>1816</v>
      </c>
      <c r="F3449" s="200" t="s">
        <v>1816</v>
      </c>
      <c r="G3449" s="200" t="s">
        <v>1745</v>
      </c>
      <c r="H3449" s="200">
        <v>14</v>
      </c>
      <c r="I3449" s="200">
        <v>5</v>
      </c>
      <c r="J3449" s="200">
        <v>14</v>
      </c>
      <c r="K3449" s="200" t="s">
        <v>32</v>
      </c>
      <c r="L3449" s="200" t="s">
        <v>56</v>
      </c>
      <c r="M3449" s="199" t="s">
        <v>1146</v>
      </c>
      <c r="O3449" s="237">
        <v>0.1</v>
      </c>
      <c r="P3449" s="211" t="s">
        <v>834</v>
      </c>
      <c r="Q3449" s="211"/>
      <c r="R3449" s="226">
        <v>6.6438561897747253</v>
      </c>
      <c r="S3449" s="226">
        <v>6.6438561897747253</v>
      </c>
      <c r="T3449" s="226">
        <f t="shared" si="265"/>
        <v>0</v>
      </c>
      <c r="U3449" s="199">
        <f t="shared" si="266"/>
        <v>0</v>
      </c>
      <c r="V3449" s="199">
        <f t="shared" si="267"/>
        <v>0</v>
      </c>
      <c r="W3449" s="199">
        <f t="shared" si="268"/>
        <v>0</v>
      </c>
      <c r="X3449" s="199">
        <f t="shared" si="269"/>
        <v>0</v>
      </c>
    </row>
    <row r="3450" spans="1:24" x14ac:dyDescent="0.25">
      <c r="A3450" s="218">
        <v>6</v>
      </c>
      <c r="B3450" s="219" t="s">
        <v>1145</v>
      </c>
      <c r="C3450" s="219">
        <v>3</v>
      </c>
      <c r="D3450" s="223">
        <v>4</v>
      </c>
      <c r="E3450" s="223" t="s">
        <v>1816</v>
      </c>
      <c r="F3450" s="223" t="s">
        <v>1816</v>
      </c>
      <c r="G3450" s="220" t="s">
        <v>1745</v>
      </c>
      <c r="H3450" s="222">
        <v>14</v>
      </c>
      <c r="I3450" s="222">
        <v>5</v>
      </c>
      <c r="J3450" s="222">
        <v>14</v>
      </c>
      <c r="K3450" s="230" t="s">
        <v>32</v>
      </c>
      <c r="L3450" s="223" t="s">
        <v>56</v>
      </c>
      <c r="M3450" s="220" t="s">
        <v>1146</v>
      </c>
      <c r="O3450" s="225">
        <v>100</v>
      </c>
      <c r="P3450" s="238" t="s">
        <v>307</v>
      </c>
      <c r="Q3450" s="238"/>
      <c r="R3450" s="226">
        <v>6.6438561897747253</v>
      </c>
      <c r="S3450" s="226">
        <v>6.6438561897747253</v>
      </c>
      <c r="T3450" s="226">
        <f t="shared" si="265"/>
        <v>0</v>
      </c>
      <c r="U3450" s="199">
        <f t="shared" si="266"/>
        <v>0</v>
      </c>
      <c r="V3450" s="199">
        <f t="shared" si="267"/>
        <v>0</v>
      </c>
      <c r="W3450" s="199">
        <f t="shared" si="268"/>
        <v>0</v>
      </c>
      <c r="X3450" s="199">
        <f t="shared" si="269"/>
        <v>0</v>
      </c>
    </row>
    <row r="3451" spans="1:24" x14ac:dyDescent="0.25">
      <c r="A3451" s="199">
        <v>6</v>
      </c>
      <c r="B3451" s="200" t="s">
        <v>1145</v>
      </c>
      <c r="C3451" s="200">
        <v>3</v>
      </c>
      <c r="D3451" s="200">
        <v>4</v>
      </c>
      <c r="E3451" s="200" t="s">
        <v>1816</v>
      </c>
      <c r="F3451" s="200" t="s">
        <v>1816</v>
      </c>
      <c r="G3451" s="200" t="s">
        <v>1745</v>
      </c>
      <c r="H3451" s="200">
        <v>14</v>
      </c>
      <c r="I3451" s="200">
        <v>5</v>
      </c>
      <c r="J3451" s="200">
        <v>14</v>
      </c>
      <c r="K3451" s="200" t="s">
        <v>32</v>
      </c>
      <c r="L3451" s="200" t="s">
        <v>56</v>
      </c>
      <c r="M3451" s="199" t="s">
        <v>1146</v>
      </c>
      <c r="O3451" s="237">
        <v>1</v>
      </c>
      <c r="P3451" s="238" t="s">
        <v>307</v>
      </c>
      <c r="Q3451" s="238"/>
      <c r="R3451" s="226">
        <v>6.6438561897747253</v>
      </c>
      <c r="S3451" s="226">
        <v>6.6438561897747253</v>
      </c>
      <c r="T3451" s="226">
        <f t="shared" si="265"/>
        <v>0</v>
      </c>
      <c r="U3451" s="199">
        <f t="shared" si="266"/>
        <v>0</v>
      </c>
      <c r="V3451" s="199">
        <f t="shared" si="267"/>
        <v>0</v>
      </c>
      <c r="W3451" s="199">
        <f t="shared" si="268"/>
        <v>0</v>
      </c>
      <c r="X3451" s="199">
        <f t="shared" si="269"/>
        <v>0</v>
      </c>
    </row>
    <row r="3452" spans="1:24" x14ac:dyDescent="0.25">
      <c r="A3452" s="199">
        <v>6</v>
      </c>
      <c r="B3452" s="200" t="s">
        <v>1145</v>
      </c>
      <c r="C3452" s="200">
        <v>3</v>
      </c>
      <c r="D3452" s="200">
        <v>4</v>
      </c>
      <c r="E3452" s="200" t="s">
        <v>1816</v>
      </c>
      <c r="F3452" s="200" t="s">
        <v>1816</v>
      </c>
      <c r="G3452" s="200" t="s">
        <v>1745</v>
      </c>
      <c r="H3452" s="200">
        <v>14</v>
      </c>
      <c r="I3452" s="200">
        <v>5</v>
      </c>
      <c r="J3452" s="200">
        <v>14</v>
      </c>
      <c r="K3452" s="200" t="s">
        <v>32</v>
      </c>
      <c r="L3452" s="200" t="s">
        <v>56</v>
      </c>
      <c r="M3452" s="199" t="s">
        <v>1146</v>
      </c>
      <c r="O3452" s="237">
        <v>0.5</v>
      </c>
      <c r="P3452" s="238" t="s">
        <v>307</v>
      </c>
      <c r="Q3452" s="238"/>
      <c r="R3452" s="226">
        <v>6.6438561897747253</v>
      </c>
      <c r="S3452" s="226">
        <v>6.6438561897747253</v>
      </c>
      <c r="T3452" s="226">
        <f t="shared" si="265"/>
        <v>0</v>
      </c>
      <c r="U3452" s="199">
        <f t="shared" si="266"/>
        <v>0</v>
      </c>
      <c r="V3452" s="199">
        <f t="shared" si="267"/>
        <v>0</v>
      </c>
      <c r="W3452" s="199">
        <f t="shared" si="268"/>
        <v>0</v>
      </c>
      <c r="X3452" s="199">
        <f t="shared" si="269"/>
        <v>0</v>
      </c>
    </row>
    <row r="3453" spans="1:24" x14ac:dyDescent="0.25">
      <c r="A3453" s="199">
        <v>6</v>
      </c>
      <c r="B3453" s="200" t="s">
        <v>1145</v>
      </c>
      <c r="C3453" s="200">
        <v>3</v>
      </c>
      <c r="D3453" s="200">
        <v>4</v>
      </c>
      <c r="E3453" s="200" t="s">
        <v>1816</v>
      </c>
      <c r="F3453" s="200" t="s">
        <v>1816</v>
      </c>
      <c r="G3453" s="200" t="s">
        <v>1745</v>
      </c>
      <c r="H3453" s="200">
        <v>14</v>
      </c>
      <c r="I3453" s="200">
        <v>5</v>
      </c>
      <c r="J3453" s="200">
        <v>14</v>
      </c>
      <c r="K3453" s="200" t="s">
        <v>32</v>
      </c>
      <c r="L3453" s="200" t="s">
        <v>56</v>
      </c>
      <c r="M3453" s="199" t="s">
        <v>1146</v>
      </c>
      <c r="O3453" s="237">
        <v>0.1</v>
      </c>
      <c r="P3453" s="238" t="s">
        <v>307</v>
      </c>
      <c r="Q3453" s="238"/>
      <c r="R3453" s="226">
        <v>6.6438561897747253</v>
      </c>
      <c r="S3453" s="226">
        <v>6.6438561897747253</v>
      </c>
      <c r="T3453" s="226">
        <f t="shared" si="265"/>
        <v>0</v>
      </c>
      <c r="U3453" s="199">
        <f t="shared" si="266"/>
        <v>0</v>
      </c>
      <c r="V3453" s="199">
        <f t="shared" si="267"/>
        <v>0</v>
      </c>
      <c r="W3453" s="199">
        <f t="shared" si="268"/>
        <v>0</v>
      </c>
      <c r="X3453" s="199">
        <f t="shared" si="269"/>
        <v>0</v>
      </c>
    </row>
    <row r="3454" spans="1:24" x14ac:dyDescent="0.25">
      <c r="A3454" s="199">
        <v>6</v>
      </c>
      <c r="B3454" s="200" t="s">
        <v>1145</v>
      </c>
      <c r="C3454" s="200">
        <v>3</v>
      </c>
      <c r="D3454" s="200">
        <v>4</v>
      </c>
      <c r="E3454" s="200" t="s">
        <v>1816</v>
      </c>
      <c r="F3454" s="200" t="s">
        <v>1816</v>
      </c>
      <c r="G3454" s="200" t="s">
        <v>1745</v>
      </c>
      <c r="H3454" s="200">
        <v>14</v>
      </c>
      <c r="I3454" s="200">
        <v>5</v>
      </c>
      <c r="J3454" s="200">
        <v>14</v>
      </c>
      <c r="K3454" s="200" t="s">
        <v>32</v>
      </c>
      <c r="L3454" s="200" t="s">
        <v>56</v>
      </c>
      <c r="M3454" s="199" t="s">
        <v>1146</v>
      </c>
      <c r="O3454" s="237">
        <v>50</v>
      </c>
      <c r="P3454" s="238" t="s">
        <v>307</v>
      </c>
      <c r="Q3454" s="238"/>
      <c r="R3454" s="226">
        <v>6.7137037183054042</v>
      </c>
      <c r="S3454" s="226">
        <v>6.7717301186929593</v>
      </c>
      <c r="T3454" s="226">
        <f t="shared" si="265"/>
        <v>-5.8026400387555022E-2</v>
      </c>
      <c r="U3454" s="199">
        <f t="shared" si="266"/>
        <v>0</v>
      </c>
      <c r="V3454" s="199">
        <f t="shared" si="267"/>
        <v>0</v>
      </c>
      <c r="W3454" s="199">
        <f t="shared" si="268"/>
        <v>0</v>
      </c>
      <c r="X3454" s="199">
        <f t="shared" si="269"/>
        <v>0</v>
      </c>
    </row>
    <row r="3455" spans="1:24" x14ac:dyDescent="0.25">
      <c r="A3455" s="199">
        <v>6</v>
      </c>
      <c r="B3455" s="200" t="s">
        <v>1145</v>
      </c>
      <c r="C3455" s="200">
        <v>3</v>
      </c>
      <c r="D3455" s="200">
        <v>4</v>
      </c>
      <c r="E3455" s="200" t="s">
        <v>1816</v>
      </c>
      <c r="F3455" s="200" t="s">
        <v>1816</v>
      </c>
      <c r="G3455" s="200" t="s">
        <v>1745</v>
      </c>
      <c r="H3455" s="200">
        <v>14</v>
      </c>
      <c r="I3455" s="200">
        <v>5</v>
      </c>
      <c r="J3455" s="200">
        <v>14</v>
      </c>
      <c r="K3455" s="200" t="s">
        <v>32</v>
      </c>
      <c r="L3455" s="200" t="s">
        <v>56</v>
      </c>
      <c r="M3455" s="199" t="s">
        <v>1146</v>
      </c>
      <c r="O3455" s="237">
        <v>10</v>
      </c>
      <c r="P3455" s="238" t="s">
        <v>307</v>
      </c>
      <c r="Q3455" s="238"/>
      <c r="R3455" s="226">
        <v>9.5120390398320893</v>
      </c>
      <c r="S3455" s="226">
        <v>6.6438561897747253</v>
      </c>
      <c r="T3455" s="226">
        <f t="shared" si="265"/>
        <v>2.8681828500573641</v>
      </c>
      <c r="U3455" s="199">
        <f t="shared" si="266"/>
        <v>0</v>
      </c>
      <c r="V3455" s="199">
        <f t="shared" si="267"/>
        <v>0</v>
      </c>
      <c r="W3455" s="199">
        <f t="shared" si="268"/>
        <v>0</v>
      </c>
      <c r="X3455" s="199">
        <f t="shared" si="269"/>
        <v>0</v>
      </c>
    </row>
    <row r="3456" spans="1:24" x14ac:dyDescent="0.25">
      <c r="A3456" s="218">
        <v>6</v>
      </c>
      <c r="B3456" s="219" t="s">
        <v>1145</v>
      </c>
      <c r="C3456" s="219">
        <v>3</v>
      </c>
      <c r="D3456" s="223">
        <v>4</v>
      </c>
      <c r="E3456" s="223" t="s">
        <v>1816</v>
      </c>
      <c r="F3456" s="223" t="s">
        <v>1816</v>
      </c>
      <c r="G3456" s="220" t="s">
        <v>1745</v>
      </c>
      <c r="H3456" s="222">
        <v>14</v>
      </c>
      <c r="I3456" s="222">
        <v>5</v>
      </c>
      <c r="J3456" s="222">
        <v>14</v>
      </c>
      <c r="K3456" s="230" t="s">
        <v>32</v>
      </c>
      <c r="L3456" s="223" t="s">
        <v>56</v>
      </c>
      <c r="M3456" s="220" t="s">
        <v>1146</v>
      </c>
      <c r="O3456" s="225">
        <v>100</v>
      </c>
      <c r="P3456" s="238" t="s">
        <v>4</v>
      </c>
      <c r="Q3456" s="238"/>
      <c r="R3456" s="226">
        <v>6.6438561897747253</v>
      </c>
      <c r="S3456" s="226">
        <v>6.6438561897747253</v>
      </c>
      <c r="T3456" s="226">
        <f t="shared" si="265"/>
        <v>0</v>
      </c>
      <c r="U3456" s="199">
        <f t="shared" si="266"/>
        <v>0</v>
      </c>
      <c r="V3456" s="199">
        <f t="shared" si="267"/>
        <v>0</v>
      </c>
      <c r="W3456" s="199">
        <f t="shared" si="268"/>
        <v>0</v>
      </c>
      <c r="X3456" s="199">
        <f t="shared" si="269"/>
        <v>0</v>
      </c>
    </row>
    <row r="3457" spans="1:24" x14ac:dyDescent="0.25">
      <c r="A3457" s="199">
        <v>6</v>
      </c>
      <c r="B3457" s="200" t="s">
        <v>1145</v>
      </c>
      <c r="C3457" s="200">
        <v>3</v>
      </c>
      <c r="D3457" s="200">
        <v>4</v>
      </c>
      <c r="E3457" s="200" t="s">
        <v>1816</v>
      </c>
      <c r="F3457" s="200" t="s">
        <v>1816</v>
      </c>
      <c r="G3457" s="200" t="s">
        <v>1745</v>
      </c>
      <c r="H3457" s="200">
        <v>14</v>
      </c>
      <c r="I3457" s="200">
        <v>5</v>
      </c>
      <c r="J3457" s="200">
        <v>14</v>
      </c>
      <c r="K3457" s="200" t="s">
        <v>32</v>
      </c>
      <c r="L3457" s="200" t="s">
        <v>56</v>
      </c>
      <c r="M3457" s="199" t="s">
        <v>1146</v>
      </c>
      <c r="O3457" s="237">
        <v>50</v>
      </c>
      <c r="P3457" s="238" t="s">
        <v>4</v>
      </c>
      <c r="Q3457" s="238"/>
      <c r="R3457" s="226">
        <v>6.6438561897747253</v>
      </c>
      <c r="S3457" s="226">
        <v>6.6438561897747253</v>
      </c>
      <c r="T3457" s="226">
        <f t="shared" si="265"/>
        <v>0</v>
      </c>
      <c r="U3457" s="199">
        <f t="shared" si="266"/>
        <v>0</v>
      </c>
      <c r="V3457" s="199">
        <f t="shared" si="267"/>
        <v>0</v>
      </c>
      <c r="W3457" s="199">
        <f t="shared" si="268"/>
        <v>0</v>
      </c>
      <c r="X3457" s="199">
        <f t="shared" si="269"/>
        <v>0</v>
      </c>
    </row>
    <row r="3458" spans="1:24" x14ac:dyDescent="0.25">
      <c r="A3458" s="199">
        <v>6</v>
      </c>
      <c r="B3458" s="200" t="s">
        <v>1145</v>
      </c>
      <c r="C3458" s="200">
        <v>3</v>
      </c>
      <c r="D3458" s="200">
        <v>4</v>
      </c>
      <c r="E3458" s="200" t="s">
        <v>1816</v>
      </c>
      <c r="F3458" s="200" t="s">
        <v>1816</v>
      </c>
      <c r="G3458" s="200" t="s">
        <v>1745</v>
      </c>
      <c r="H3458" s="200">
        <v>14</v>
      </c>
      <c r="I3458" s="200">
        <v>5</v>
      </c>
      <c r="J3458" s="200">
        <v>14</v>
      </c>
      <c r="K3458" s="200" t="s">
        <v>32</v>
      </c>
      <c r="L3458" s="200" t="s">
        <v>56</v>
      </c>
      <c r="M3458" s="199" t="s">
        <v>1146</v>
      </c>
      <c r="O3458" s="237">
        <v>10</v>
      </c>
      <c r="P3458" s="238" t="s">
        <v>4</v>
      </c>
      <c r="Q3458" s="238"/>
      <c r="R3458" s="226">
        <v>6.6438561897747253</v>
      </c>
      <c r="S3458" s="226">
        <v>6.6438561897747253</v>
      </c>
      <c r="T3458" s="226">
        <f t="shared" si="265"/>
        <v>0</v>
      </c>
      <c r="U3458" s="199">
        <f t="shared" si="266"/>
        <v>0</v>
      </c>
      <c r="V3458" s="199">
        <f t="shared" si="267"/>
        <v>0</v>
      </c>
      <c r="W3458" s="199">
        <f t="shared" si="268"/>
        <v>0</v>
      </c>
      <c r="X3458" s="199">
        <f t="shared" si="269"/>
        <v>0</v>
      </c>
    </row>
    <row r="3459" spans="1:24" x14ac:dyDescent="0.25">
      <c r="A3459" s="199">
        <v>6</v>
      </c>
      <c r="B3459" s="200" t="s">
        <v>1145</v>
      </c>
      <c r="C3459" s="200">
        <v>3</v>
      </c>
      <c r="D3459" s="200">
        <v>4</v>
      </c>
      <c r="E3459" s="200" t="s">
        <v>1816</v>
      </c>
      <c r="F3459" s="200" t="s">
        <v>1816</v>
      </c>
      <c r="G3459" s="200" t="s">
        <v>1745</v>
      </c>
      <c r="H3459" s="200">
        <v>14</v>
      </c>
      <c r="I3459" s="200">
        <v>5</v>
      </c>
      <c r="J3459" s="200">
        <v>14</v>
      </c>
      <c r="K3459" s="200" t="s">
        <v>32</v>
      </c>
      <c r="L3459" s="200" t="s">
        <v>56</v>
      </c>
      <c r="M3459" s="199" t="s">
        <v>1146</v>
      </c>
      <c r="O3459" s="237">
        <v>1</v>
      </c>
      <c r="P3459" s="238" t="s">
        <v>4</v>
      </c>
      <c r="Q3459" s="238"/>
      <c r="R3459" s="226">
        <v>6.6438561897747253</v>
      </c>
      <c r="S3459" s="226">
        <v>6.6438561897747253</v>
      </c>
      <c r="T3459" s="226">
        <f t="shared" si="265"/>
        <v>0</v>
      </c>
      <c r="U3459" s="199">
        <f t="shared" si="266"/>
        <v>0</v>
      </c>
      <c r="V3459" s="199">
        <f t="shared" si="267"/>
        <v>0</v>
      </c>
      <c r="W3459" s="199">
        <f t="shared" si="268"/>
        <v>0</v>
      </c>
      <c r="X3459" s="199">
        <f t="shared" si="269"/>
        <v>0</v>
      </c>
    </row>
    <row r="3460" spans="1:24" x14ac:dyDescent="0.25">
      <c r="A3460" s="199">
        <v>6</v>
      </c>
      <c r="B3460" s="200" t="s">
        <v>1145</v>
      </c>
      <c r="C3460" s="200">
        <v>3</v>
      </c>
      <c r="D3460" s="200">
        <v>4</v>
      </c>
      <c r="E3460" s="200" t="s">
        <v>1816</v>
      </c>
      <c r="F3460" s="200" t="s">
        <v>1816</v>
      </c>
      <c r="G3460" s="200" t="s">
        <v>1745</v>
      </c>
      <c r="H3460" s="200">
        <v>14</v>
      </c>
      <c r="I3460" s="200">
        <v>5</v>
      </c>
      <c r="J3460" s="200">
        <v>14</v>
      </c>
      <c r="K3460" s="200" t="s">
        <v>32</v>
      </c>
      <c r="L3460" s="200" t="s">
        <v>56</v>
      </c>
      <c r="M3460" s="199" t="s">
        <v>1146</v>
      </c>
      <c r="O3460" s="237">
        <v>0.5</v>
      </c>
      <c r="P3460" s="238" t="s">
        <v>4</v>
      </c>
      <c r="Q3460" s="238"/>
      <c r="R3460" s="226">
        <v>6.6438561897747253</v>
      </c>
      <c r="S3460" s="226">
        <v>6.6438561897747253</v>
      </c>
      <c r="T3460" s="226">
        <f t="shared" si="265"/>
        <v>0</v>
      </c>
      <c r="U3460" s="199">
        <f t="shared" si="266"/>
        <v>0</v>
      </c>
      <c r="V3460" s="199">
        <f t="shared" si="267"/>
        <v>0</v>
      </c>
      <c r="W3460" s="199">
        <f t="shared" si="268"/>
        <v>0</v>
      </c>
      <c r="X3460" s="199">
        <f t="shared" si="269"/>
        <v>0</v>
      </c>
    </row>
    <row r="3461" spans="1:24" x14ac:dyDescent="0.25">
      <c r="A3461" s="199">
        <v>6</v>
      </c>
      <c r="B3461" s="200" t="s">
        <v>1145</v>
      </c>
      <c r="C3461" s="200">
        <v>3</v>
      </c>
      <c r="D3461" s="200">
        <v>4</v>
      </c>
      <c r="E3461" s="200" t="s">
        <v>1816</v>
      </c>
      <c r="F3461" s="200" t="s">
        <v>1816</v>
      </c>
      <c r="G3461" s="200" t="s">
        <v>1745</v>
      </c>
      <c r="H3461" s="200">
        <v>14</v>
      </c>
      <c r="I3461" s="200">
        <v>5</v>
      </c>
      <c r="J3461" s="200">
        <v>14</v>
      </c>
      <c r="K3461" s="200" t="s">
        <v>32</v>
      </c>
      <c r="L3461" s="200" t="s">
        <v>56</v>
      </c>
      <c r="M3461" s="199" t="s">
        <v>1146</v>
      </c>
      <c r="O3461" s="237">
        <v>0.1</v>
      </c>
      <c r="P3461" s="238" t="s">
        <v>4</v>
      </c>
      <c r="Q3461" s="238"/>
      <c r="R3461" s="226">
        <v>6.6438561897747253</v>
      </c>
      <c r="S3461" s="226">
        <v>6.6438561897747253</v>
      </c>
      <c r="T3461" s="226">
        <f t="shared" si="265"/>
        <v>0</v>
      </c>
      <c r="U3461" s="199">
        <f t="shared" si="266"/>
        <v>0</v>
      </c>
      <c r="V3461" s="199">
        <f t="shared" si="267"/>
        <v>0</v>
      </c>
      <c r="W3461" s="199">
        <f t="shared" si="268"/>
        <v>0</v>
      </c>
      <c r="X3461" s="199">
        <f t="shared" si="269"/>
        <v>0</v>
      </c>
    </row>
    <row r="3462" spans="1:24" x14ac:dyDescent="0.25">
      <c r="A3462" s="218">
        <v>103</v>
      </c>
      <c r="B3462" s="219" t="s">
        <v>1128</v>
      </c>
      <c r="C3462" s="219">
        <v>51</v>
      </c>
      <c r="D3462" s="223">
        <v>4</v>
      </c>
      <c r="E3462" s="223" t="s">
        <v>1816</v>
      </c>
      <c r="F3462" s="223" t="s">
        <v>1816</v>
      </c>
      <c r="G3462" s="229" t="s">
        <v>1746</v>
      </c>
      <c r="H3462" s="221">
        <v>15</v>
      </c>
      <c r="I3462" s="222">
        <v>1</v>
      </c>
      <c r="J3462" s="222">
        <v>15</v>
      </c>
      <c r="K3462" s="230" t="s">
        <v>32</v>
      </c>
      <c r="L3462" s="223" t="s">
        <v>63</v>
      </c>
      <c r="M3462" s="229" t="s">
        <v>1329</v>
      </c>
      <c r="O3462" s="225">
        <v>100</v>
      </c>
      <c r="P3462" s="204" t="s">
        <v>0</v>
      </c>
      <c r="Q3462" s="204"/>
      <c r="R3462" s="226">
        <v>6.6438561897747253</v>
      </c>
      <c r="S3462" s="226">
        <v>7.8220970775951741</v>
      </c>
      <c r="T3462" s="226">
        <f t="shared" ref="T3462:T3525" si="270">R3462-S3462</f>
        <v>-1.1782408878204489</v>
      </c>
      <c r="U3462" s="199">
        <f t="shared" ref="U3462:U3525" si="271">IF(T3462&lt;-3.32,1,0)</f>
        <v>0</v>
      </c>
      <c r="V3462" s="199">
        <f t="shared" ref="V3462:V3525" si="272">IF(T3462&gt;3.32,1,0)</f>
        <v>0</v>
      </c>
      <c r="W3462" s="199">
        <f t="shared" si="268"/>
        <v>0</v>
      </c>
      <c r="X3462" s="199">
        <f t="shared" si="269"/>
        <v>0</v>
      </c>
    </row>
    <row r="3463" spans="1:24" x14ac:dyDescent="0.25">
      <c r="A3463" s="199">
        <v>103</v>
      </c>
      <c r="B3463" s="200" t="s">
        <v>1128</v>
      </c>
      <c r="C3463" s="200">
        <v>51</v>
      </c>
      <c r="D3463" s="200">
        <v>4</v>
      </c>
      <c r="E3463" s="200" t="s">
        <v>1816</v>
      </c>
      <c r="F3463" s="200" t="s">
        <v>1816</v>
      </c>
      <c r="G3463" s="200" t="s">
        <v>1746</v>
      </c>
      <c r="H3463" s="200">
        <v>15</v>
      </c>
      <c r="I3463" s="200">
        <v>1</v>
      </c>
      <c r="J3463" s="200">
        <v>15</v>
      </c>
      <c r="K3463" s="200" t="s">
        <v>32</v>
      </c>
      <c r="L3463" s="200" t="s">
        <v>63</v>
      </c>
      <c r="M3463" s="199" t="s">
        <v>1329</v>
      </c>
      <c r="O3463" s="237">
        <v>50</v>
      </c>
      <c r="P3463" s="204" t="s">
        <v>0</v>
      </c>
      <c r="Q3463" s="204"/>
      <c r="R3463" s="226">
        <v>6.6438561897747253</v>
      </c>
      <c r="S3463" s="226">
        <v>6.6438561897747253</v>
      </c>
      <c r="T3463" s="226">
        <f t="shared" si="270"/>
        <v>0</v>
      </c>
      <c r="U3463" s="199">
        <f t="shared" si="271"/>
        <v>0</v>
      </c>
      <c r="V3463" s="199">
        <f t="shared" si="272"/>
        <v>0</v>
      </c>
      <c r="W3463" s="199">
        <f t="shared" ref="W3463:W3526" si="273">IF(T3463&lt;-5.6438,1,0)</f>
        <v>0</v>
      </c>
      <c r="X3463" s="199">
        <f t="shared" ref="X3463:X3526" si="274">IF(T3463&lt;-5.6438,1,0)</f>
        <v>0</v>
      </c>
    </row>
    <row r="3464" spans="1:24" x14ac:dyDescent="0.25">
      <c r="A3464" s="199">
        <v>103</v>
      </c>
      <c r="B3464" s="200" t="s">
        <v>1128</v>
      </c>
      <c r="C3464" s="200">
        <v>51</v>
      </c>
      <c r="D3464" s="200">
        <v>4</v>
      </c>
      <c r="E3464" s="200" t="s">
        <v>1816</v>
      </c>
      <c r="F3464" s="200" t="s">
        <v>1816</v>
      </c>
      <c r="G3464" s="200" t="s">
        <v>1746</v>
      </c>
      <c r="H3464" s="200">
        <v>15</v>
      </c>
      <c r="I3464" s="200">
        <v>1</v>
      </c>
      <c r="J3464" s="200">
        <v>15</v>
      </c>
      <c r="K3464" s="200" t="s">
        <v>32</v>
      </c>
      <c r="L3464" s="200" t="s">
        <v>63</v>
      </c>
      <c r="M3464" s="199" t="s">
        <v>1329</v>
      </c>
      <c r="O3464" s="237">
        <v>1</v>
      </c>
      <c r="P3464" s="204" t="s">
        <v>0</v>
      </c>
      <c r="Q3464" s="204"/>
      <c r="R3464" s="226">
        <v>6.6438561897747253</v>
      </c>
      <c r="S3464" s="226">
        <v>6.6438561897747253</v>
      </c>
      <c r="T3464" s="226">
        <f t="shared" si="270"/>
        <v>0</v>
      </c>
      <c r="U3464" s="199">
        <f t="shared" si="271"/>
        <v>0</v>
      </c>
      <c r="V3464" s="199">
        <f t="shared" si="272"/>
        <v>0</v>
      </c>
      <c r="W3464" s="199">
        <f t="shared" si="273"/>
        <v>0</v>
      </c>
      <c r="X3464" s="199">
        <f t="shared" si="274"/>
        <v>0</v>
      </c>
    </row>
    <row r="3465" spans="1:24" x14ac:dyDescent="0.25">
      <c r="A3465" s="199">
        <v>103</v>
      </c>
      <c r="B3465" s="200" t="s">
        <v>1128</v>
      </c>
      <c r="C3465" s="200">
        <v>51</v>
      </c>
      <c r="D3465" s="200">
        <v>4</v>
      </c>
      <c r="E3465" s="200" t="s">
        <v>1816</v>
      </c>
      <c r="F3465" s="200" t="s">
        <v>1816</v>
      </c>
      <c r="G3465" s="200" t="s">
        <v>1746</v>
      </c>
      <c r="H3465" s="200">
        <v>15</v>
      </c>
      <c r="I3465" s="200">
        <v>1</v>
      </c>
      <c r="J3465" s="200">
        <v>15</v>
      </c>
      <c r="K3465" s="200" t="s">
        <v>32</v>
      </c>
      <c r="L3465" s="200" t="s">
        <v>63</v>
      </c>
      <c r="M3465" s="199" t="s">
        <v>1329</v>
      </c>
      <c r="O3465" s="237">
        <v>0.5</v>
      </c>
      <c r="P3465" s="204" t="s">
        <v>0</v>
      </c>
      <c r="Q3465" s="204"/>
      <c r="R3465" s="226">
        <v>6.6438561897747253</v>
      </c>
      <c r="S3465" s="226">
        <v>6.6438561897747253</v>
      </c>
      <c r="T3465" s="226">
        <f t="shared" si="270"/>
        <v>0</v>
      </c>
      <c r="U3465" s="199">
        <f t="shared" si="271"/>
        <v>0</v>
      </c>
      <c r="V3465" s="199">
        <f t="shared" si="272"/>
        <v>0</v>
      </c>
      <c r="W3465" s="199">
        <f t="shared" si="273"/>
        <v>0</v>
      </c>
      <c r="X3465" s="199">
        <f t="shared" si="274"/>
        <v>0</v>
      </c>
    </row>
    <row r="3466" spans="1:24" x14ac:dyDescent="0.25">
      <c r="A3466" s="199">
        <v>103</v>
      </c>
      <c r="B3466" s="200" t="s">
        <v>1128</v>
      </c>
      <c r="C3466" s="200">
        <v>51</v>
      </c>
      <c r="D3466" s="200">
        <v>4</v>
      </c>
      <c r="E3466" s="200" t="s">
        <v>1816</v>
      </c>
      <c r="F3466" s="200" t="s">
        <v>1816</v>
      </c>
      <c r="G3466" s="200" t="s">
        <v>1746</v>
      </c>
      <c r="H3466" s="200">
        <v>15</v>
      </c>
      <c r="I3466" s="200">
        <v>1</v>
      </c>
      <c r="J3466" s="200">
        <v>15</v>
      </c>
      <c r="K3466" s="200" t="s">
        <v>32</v>
      </c>
      <c r="L3466" s="200" t="s">
        <v>63</v>
      </c>
      <c r="M3466" s="199" t="s">
        <v>1329</v>
      </c>
      <c r="O3466" s="237">
        <v>0.1</v>
      </c>
      <c r="P3466" s="204" t="s">
        <v>0</v>
      </c>
      <c r="Q3466" s="204"/>
      <c r="R3466" s="226">
        <v>6.6438561897747253</v>
      </c>
      <c r="S3466" s="226">
        <v>6.6438561897747253</v>
      </c>
      <c r="T3466" s="226">
        <f t="shared" si="270"/>
        <v>0</v>
      </c>
      <c r="U3466" s="199">
        <f t="shared" si="271"/>
        <v>0</v>
      </c>
      <c r="V3466" s="199">
        <f t="shared" si="272"/>
        <v>0</v>
      </c>
      <c r="W3466" s="199">
        <f t="shared" si="273"/>
        <v>0</v>
      </c>
      <c r="X3466" s="199">
        <f t="shared" si="274"/>
        <v>0</v>
      </c>
    </row>
    <row r="3467" spans="1:24" x14ac:dyDescent="0.25">
      <c r="A3467" s="199">
        <v>103</v>
      </c>
      <c r="B3467" s="200" t="s">
        <v>1128</v>
      </c>
      <c r="C3467" s="200">
        <v>51</v>
      </c>
      <c r="D3467" s="200">
        <v>4</v>
      </c>
      <c r="E3467" s="200" t="s">
        <v>1816</v>
      </c>
      <c r="F3467" s="200" t="s">
        <v>1816</v>
      </c>
      <c r="G3467" s="200" t="s">
        <v>1746</v>
      </c>
      <c r="H3467" s="200">
        <v>15</v>
      </c>
      <c r="I3467" s="200">
        <v>1</v>
      </c>
      <c r="J3467" s="200">
        <v>15</v>
      </c>
      <c r="K3467" s="200" t="s">
        <v>32</v>
      </c>
      <c r="L3467" s="200" t="s">
        <v>63</v>
      </c>
      <c r="M3467" s="199" t="s">
        <v>1329</v>
      </c>
      <c r="O3467" s="237">
        <v>10</v>
      </c>
      <c r="P3467" s="204" t="s">
        <v>0</v>
      </c>
      <c r="Q3467" s="204"/>
      <c r="R3467" s="226">
        <v>7.1691834259307132</v>
      </c>
      <c r="S3467" s="226">
        <v>6.6438561897747253</v>
      </c>
      <c r="T3467" s="226">
        <f t="shared" si="270"/>
        <v>0.52532723615598798</v>
      </c>
      <c r="U3467" s="199">
        <f t="shared" si="271"/>
        <v>0</v>
      </c>
      <c r="V3467" s="199">
        <f t="shared" si="272"/>
        <v>0</v>
      </c>
      <c r="W3467" s="199">
        <f t="shared" si="273"/>
        <v>0</v>
      </c>
      <c r="X3467" s="199">
        <f t="shared" si="274"/>
        <v>0</v>
      </c>
    </row>
    <row r="3468" spans="1:24" x14ac:dyDescent="0.25">
      <c r="A3468" s="218">
        <v>103</v>
      </c>
      <c r="B3468" s="219" t="s">
        <v>1128</v>
      </c>
      <c r="C3468" s="219">
        <v>51</v>
      </c>
      <c r="D3468" s="223">
        <v>4</v>
      </c>
      <c r="E3468" s="223" t="s">
        <v>1816</v>
      </c>
      <c r="F3468" s="223" t="s">
        <v>1816</v>
      </c>
      <c r="G3468" s="229" t="s">
        <v>1746</v>
      </c>
      <c r="H3468" s="221">
        <v>15</v>
      </c>
      <c r="I3468" s="222">
        <v>1</v>
      </c>
      <c r="J3468" s="222">
        <v>15</v>
      </c>
      <c r="K3468" s="230" t="s">
        <v>32</v>
      </c>
      <c r="L3468" s="223" t="s">
        <v>63</v>
      </c>
      <c r="M3468" s="229" t="s">
        <v>1329</v>
      </c>
      <c r="O3468" s="225">
        <v>100</v>
      </c>
      <c r="P3468" s="208" t="s">
        <v>2</v>
      </c>
      <c r="Q3468" s="208"/>
      <c r="R3468" s="226">
        <v>6.6438561897747253</v>
      </c>
      <c r="S3468" s="226">
        <v>6.6438561897747253</v>
      </c>
      <c r="T3468" s="226">
        <f t="shared" si="270"/>
        <v>0</v>
      </c>
      <c r="U3468" s="199">
        <f t="shared" si="271"/>
        <v>0</v>
      </c>
      <c r="V3468" s="199">
        <f t="shared" si="272"/>
        <v>0</v>
      </c>
      <c r="W3468" s="199">
        <f t="shared" si="273"/>
        <v>0</v>
      </c>
      <c r="X3468" s="199">
        <f t="shared" si="274"/>
        <v>0</v>
      </c>
    </row>
    <row r="3469" spans="1:24" x14ac:dyDescent="0.25">
      <c r="A3469" s="199">
        <v>103</v>
      </c>
      <c r="B3469" s="200" t="s">
        <v>1128</v>
      </c>
      <c r="C3469" s="200">
        <v>51</v>
      </c>
      <c r="D3469" s="200">
        <v>4</v>
      </c>
      <c r="E3469" s="200" t="s">
        <v>1816</v>
      </c>
      <c r="F3469" s="200" t="s">
        <v>1816</v>
      </c>
      <c r="G3469" s="200" t="s">
        <v>1746</v>
      </c>
      <c r="H3469" s="200">
        <v>15</v>
      </c>
      <c r="I3469" s="200">
        <v>1</v>
      </c>
      <c r="J3469" s="200">
        <v>15</v>
      </c>
      <c r="K3469" s="200" t="s">
        <v>32</v>
      </c>
      <c r="L3469" s="200" t="s">
        <v>63</v>
      </c>
      <c r="M3469" s="199" t="s">
        <v>1329</v>
      </c>
      <c r="O3469" s="237">
        <v>10</v>
      </c>
      <c r="P3469" s="208" t="s">
        <v>2</v>
      </c>
      <c r="Q3469" s="208"/>
      <c r="R3469" s="226">
        <v>6.6438561897747253</v>
      </c>
      <c r="S3469" s="226">
        <v>6.6438561897747253</v>
      </c>
      <c r="T3469" s="226">
        <f t="shared" si="270"/>
        <v>0</v>
      </c>
      <c r="U3469" s="199">
        <f t="shared" si="271"/>
        <v>0</v>
      </c>
      <c r="V3469" s="199">
        <f t="shared" si="272"/>
        <v>0</v>
      </c>
      <c r="W3469" s="199">
        <f t="shared" si="273"/>
        <v>0</v>
      </c>
      <c r="X3469" s="199">
        <f t="shared" si="274"/>
        <v>0</v>
      </c>
    </row>
    <row r="3470" spans="1:24" x14ac:dyDescent="0.25">
      <c r="A3470" s="199">
        <v>103</v>
      </c>
      <c r="B3470" s="200" t="s">
        <v>1128</v>
      </c>
      <c r="C3470" s="200">
        <v>51</v>
      </c>
      <c r="D3470" s="200">
        <v>4</v>
      </c>
      <c r="E3470" s="200" t="s">
        <v>1816</v>
      </c>
      <c r="F3470" s="200" t="s">
        <v>1816</v>
      </c>
      <c r="G3470" s="200" t="s">
        <v>1746</v>
      </c>
      <c r="H3470" s="200">
        <v>15</v>
      </c>
      <c r="I3470" s="200">
        <v>1</v>
      </c>
      <c r="J3470" s="200">
        <v>15</v>
      </c>
      <c r="K3470" s="200" t="s">
        <v>32</v>
      </c>
      <c r="L3470" s="200" t="s">
        <v>63</v>
      </c>
      <c r="M3470" s="199" t="s">
        <v>1329</v>
      </c>
      <c r="O3470" s="237">
        <v>1</v>
      </c>
      <c r="P3470" s="208" t="s">
        <v>2</v>
      </c>
      <c r="Q3470" s="208"/>
      <c r="R3470" s="226">
        <v>6.6438561897747253</v>
      </c>
      <c r="S3470" s="226">
        <v>6.6438561897747253</v>
      </c>
      <c r="T3470" s="226">
        <f t="shared" si="270"/>
        <v>0</v>
      </c>
      <c r="U3470" s="199">
        <f t="shared" si="271"/>
        <v>0</v>
      </c>
      <c r="V3470" s="199">
        <f t="shared" si="272"/>
        <v>0</v>
      </c>
      <c r="W3470" s="199">
        <f t="shared" si="273"/>
        <v>0</v>
      </c>
      <c r="X3470" s="199">
        <f t="shared" si="274"/>
        <v>0</v>
      </c>
    </row>
    <row r="3471" spans="1:24" x14ac:dyDescent="0.25">
      <c r="A3471" s="199">
        <v>103</v>
      </c>
      <c r="B3471" s="200" t="s">
        <v>1128</v>
      </c>
      <c r="C3471" s="200">
        <v>51</v>
      </c>
      <c r="D3471" s="200">
        <v>4</v>
      </c>
      <c r="E3471" s="200" t="s">
        <v>1816</v>
      </c>
      <c r="F3471" s="200" t="s">
        <v>1816</v>
      </c>
      <c r="G3471" s="200" t="s">
        <v>1746</v>
      </c>
      <c r="H3471" s="200">
        <v>15</v>
      </c>
      <c r="I3471" s="200">
        <v>1</v>
      </c>
      <c r="J3471" s="200">
        <v>15</v>
      </c>
      <c r="K3471" s="200" t="s">
        <v>32</v>
      </c>
      <c r="L3471" s="200" t="s">
        <v>63</v>
      </c>
      <c r="M3471" s="199" t="s">
        <v>1329</v>
      </c>
      <c r="O3471" s="237">
        <v>0.1</v>
      </c>
      <c r="P3471" s="208" t="s">
        <v>2</v>
      </c>
      <c r="Q3471" s="208"/>
      <c r="R3471" s="226">
        <v>6.6438561897747253</v>
      </c>
      <c r="S3471" s="226">
        <v>6.6438561897747253</v>
      </c>
      <c r="T3471" s="226">
        <f t="shared" si="270"/>
        <v>0</v>
      </c>
      <c r="U3471" s="199">
        <f t="shared" si="271"/>
        <v>0</v>
      </c>
      <c r="V3471" s="199">
        <f t="shared" si="272"/>
        <v>0</v>
      </c>
      <c r="W3471" s="199">
        <f t="shared" si="273"/>
        <v>0</v>
      </c>
      <c r="X3471" s="199">
        <f t="shared" si="274"/>
        <v>0</v>
      </c>
    </row>
    <row r="3472" spans="1:24" x14ac:dyDescent="0.25">
      <c r="A3472" s="218">
        <v>103</v>
      </c>
      <c r="B3472" s="219" t="s">
        <v>1128</v>
      </c>
      <c r="C3472" s="219">
        <v>51</v>
      </c>
      <c r="D3472" s="223">
        <v>4</v>
      </c>
      <c r="E3472" s="223" t="s">
        <v>1816</v>
      </c>
      <c r="F3472" s="223" t="s">
        <v>1816</v>
      </c>
      <c r="G3472" s="229" t="s">
        <v>1746</v>
      </c>
      <c r="H3472" s="221">
        <v>15</v>
      </c>
      <c r="I3472" s="222">
        <v>1</v>
      </c>
      <c r="J3472" s="222">
        <v>15</v>
      </c>
      <c r="K3472" s="230" t="s">
        <v>32</v>
      </c>
      <c r="L3472" s="223" t="s">
        <v>63</v>
      </c>
      <c r="M3472" s="229" t="s">
        <v>1329</v>
      </c>
      <c r="O3472" s="225">
        <v>100</v>
      </c>
      <c r="P3472" s="207" t="s">
        <v>3</v>
      </c>
      <c r="Q3472" s="207"/>
      <c r="R3472" s="226">
        <v>6.6438561897747253</v>
      </c>
      <c r="S3472" s="226">
        <v>6.6438561897747253</v>
      </c>
      <c r="T3472" s="226">
        <f t="shared" si="270"/>
        <v>0</v>
      </c>
      <c r="U3472" s="199">
        <f t="shared" si="271"/>
        <v>0</v>
      </c>
      <c r="V3472" s="199">
        <f t="shared" si="272"/>
        <v>0</v>
      </c>
      <c r="W3472" s="199">
        <f t="shared" si="273"/>
        <v>0</v>
      </c>
      <c r="X3472" s="199">
        <f t="shared" si="274"/>
        <v>0</v>
      </c>
    </row>
    <row r="3473" spans="1:24" x14ac:dyDescent="0.25">
      <c r="A3473" s="199">
        <v>103</v>
      </c>
      <c r="B3473" s="200" t="s">
        <v>1128</v>
      </c>
      <c r="C3473" s="200">
        <v>51</v>
      </c>
      <c r="D3473" s="200">
        <v>4</v>
      </c>
      <c r="E3473" s="200" t="s">
        <v>1816</v>
      </c>
      <c r="F3473" s="200" t="s">
        <v>1816</v>
      </c>
      <c r="G3473" s="200" t="s">
        <v>1746</v>
      </c>
      <c r="H3473" s="200">
        <v>15</v>
      </c>
      <c r="I3473" s="200">
        <v>1</v>
      </c>
      <c r="J3473" s="200">
        <v>15</v>
      </c>
      <c r="K3473" s="200" t="s">
        <v>32</v>
      </c>
      <c r="L3473" s="200" t="s">
        <v>63</v>
      </c>
      <c r="M3473" s="199" t="s">
        <v>1329</v>
      </c>
      <c r="O3473" s="237">
        <v>10</v>
      </c>
      <c r="P3473" s="207" t="s">
        <v>3</v>
      </c>
      <c r="Q3473" s="207"/>
      <c r="R3473" s="226">
        <v>6.6438561897747253</v>
      </c>
      <c r="S3473" s="226">
        <v>6.6438561897747253</v>
      </c>
      <c r="T3473" s="226">
        <f t="shared" si="270"/>
        <v>0</v>
      </c>
      <c r="U3473" s="199">
        <f t="shared" si="271"/>
        <v>0</v>
      </c>
      <c r="V3473" s="199">
        <f t="shared" si="272"/>
        <v>0</v>
      </c>
      <c r="W3473" s="199">
        <f t="shared" si="273"/>
        <v>0</v>
      </c>
      <c r="X3473" s="199">
        <f t="shared" si="274"/>
        <v>0</v>
      </c>
    </row>
    <row r="3474" spans="1:24" x14ac:dyDescent="0.25">
      <c r="A3474" s="199">
        <v>103</v>
      </c>
      <c r="B3474" s="200" t="s">
        <v>1128</v>
      </c>
      <c r="C3474" s="200">
        <v>51</v>
      </c>
      <c r="D3474" s="200">
        <v>4</v>
      </c>
      <c r="E3474" s="200" t="s">
        <v>1816</v>
      </c>
      <c r="F3474" s="200" t="s">
        <v>1816</v>
      </c>
      <c r="G3474" s="200" t="s">
        <v>1746</v>
      </c>
      <c r="H3474" s="200">
        <v>15</v>
      </c>
      <c r="I3474" s="200">
        <v>1</v>
      </c>
      <c r="J3474" s="200">
        <v>15</v>
      </c>
      <c r="K3474" s="200" t="s">
        <v>32</v>
      </c>
      <c r="L3474" s="200" t="s">
        <v>63</v>
      </c>
      <c r="M3474" s="199" t="s">
        <v>1329</v>
      </c>
      <c r="O3474" s="237">
        <v>1</v>
      </c>
      <c r="P3474" s="207" t="s">
        <v>3</v>
      </c>
      <c r="Q3474" s="207"/>
      <c r="R3474" s="226">
        <v>6.6438561897747253</v>
      </c>
      <c r="S3474" s="226">
        <v>6.6438561897747253</v>
      </c>
      <c r="T3474" s="226">
        <f t="shared" si="270"/>
        <v>0</v>
      </c>
      <c r="U3474" s="199">
        <f t="shared" si="271"/>
        <v>0</v>
      </c>
      <c r="V3474" s="199">
        <f t="shared" si="272"/>
        <v>0</v>
      </c>
      <c r="W3474" s="199">
        <f t="shared" si="273"/>
        <v>0</v>
      </c>
      <c r="X3474" s="199">
        <f t="shared" si="274"/>
        <v>0</v>
      </c>
    </row>
    <row r="3475" spans="1:24" x14ac:dyDescent="0.25">
      <c r="A3475" s="218">
        <v>103</v>
      </c>
      <c r="B3475" s="219" t="s">
        <v>1128</v>
      </c>
      <c r="C3475" s="219">
        <v>51</v>
      </c>
      <c r="D3475" s="223">
        <v>4</v>
      </c>
      <c r="E3475" s="223" t="s">
        <v>1816</v>
      </c>
      <c r="F3475" s="223" t="s">
        <v>1816</v>
      </c>
      <c r="G3475" s="229" t="s">
        <v>1746</v>
      </c>
      <c r="H3475" s="221">
        <v>15</v>
      </c>
      <c r="I3475" s="222">
        <v>1</v>
      </c>
      <c r="J3475" s="222">
        <v>15</v>
      </c>
      <c r="K3475" s="230" t="s">
        <v>32</v>
      </c>
      <c r="L3475" s="223" t="s">
        <v>63</v>
      </c>
      <c r="M3475" s="229" t="s">
        <v>1329</v>
      </c>
      <c r="O3475" s="225">
        <v>100</v>
      </c>
      <c r="P3475" s="209" t="s">
        <v>117</v>
      </c>
      <c r="Q3475" s="209"/>
      <c r="R3475" s="226">
        <v>6.6438561897747253</v>
      </c>
      <c r="S3475" s="226">
        <v>6.6438561897747253</v>
      </c>
      <c r="T3475" s="226">
        <f t="shared" si="270"/>
        <v>0</v>
      </c>
      <c r="U3475" s="199">
        <f t="shared" si="271"/>
        <v>0</v>
      </c>
      <c r="V3475" s="199">
        <f t="shared" si="272"/>
        <v>0</v>
      </c>
      <c r="W3475" s="199">
        <f t="shared" si="273"/>
        <v>0</v>
      </c>
      <c r="X3475" s="199">
        <f t="shared" si="274"/>
        <v>0</v>
      </c>
    </row>
    <row r="3476" spans="1:24" x14ac:dyDescent="0.25">
      <c r="A3476" s="199">
        <v>103</v>
      </c>
      <c r="B3476" s="200" t="s">
        <v>1128</v>
      </c>
      <c r="C3476" s="200">
        <v>51</v>
      </c>
      <c r="D3476" s="200">
        <v>4</v>
      </c>
      <c r="E3476" s="200" t="s">
        <v>1816</v>
      </c>
      <c r="F3476" s="200" t="s">
        <v>1816</v>
      </c>
      <c r="G3476" s="200" t="s">
        <v>1746</v>
      </c>
      <c r="H3476" s="200">
        <v>15</v>
      </c>
      <c r="I3476" s="200">
        <v>1</v>
      </c>
      <c r="J3476" s="200">
        <v>15</v>
      </c>
      <c r="K3476" s="200" t="s">
        <v>32</v>
      </c>
      <c r="L3476" s="200" t="s">
        <v>63</v>
      </c>
      <c r="M3476" s="199" t="s">
        <v>1329</v>
      </c>
      <c r="O3476" s="237">
        <v>10</v>
      </c>
      <c r="P3476" s="209" t="s">
        <v>117</v>
      </c>
      <c r="Q3476" s="209"/>
      <c r="R3476" s="226">
        <v>6.6438561897747253</v>
      </c>
      <c r="S3476" s="226">
        <v>6.6438561897747253</v>
      </c>
      <c r="T3476" s="226">
        <f t="shared" si="270"/>
        <v>0</v>
      </c>
      <c r="U3476" s="199">
        <f t="shared" si="271"/>
        <v>0</v>
      </c>
      <c r="V3476" s="199">
        <f t="shared" si="272"/>
        <v>0</v>
      </c>
      <c r="W3476" s="199">
        <f t="shared" si="273"/>
        <v>0</v>
      </c>
      <c r="X3476" s="199">
        <f t="shared" si="274"/>
        <v>0</v>
      </c>
    </row>
    <row r="3477" spans="1:24" x14ac:dyDescent="0.25">
      <c r="A3477" s="199">
        <v>103</v>
      </c>
      <c r="B3477" s="200" t="s">
        <v>1128</v>
      </c>
      <c r="C3477" s="200">
        <v>51</v>
      </c>
      <c r="D3477" s="200">
        <v>4</v>
      </c>
      <c r="E3477" s="200" t="s">
        <v>1816</v>
      </c>
      <c r="F3477" s="200" t="s">
        <v>1816</v>
      </c>
      <c r="G3477" s="200" t="s">
        <v>1746</v>
      </c>
      <c r="H3477" s="200">
        <v>15</v>
      </c>
      <c r="I3477" s="200">
        <v>1</v>
      </c>
      <c r="J3477" s="200">
        <v>15</v>
      </c>
      <c r="K3477" s="200" t="s">
        <v>32</v>
      </c>
      <c r="L3477" s="200" t="s">
        <v>63</v>
      </c>
      <c r="M3477" s="199" t="s">
        <v>1329</v>
      </c>
      <c r="O3477" s="237">
        <v>1</v>
      </c>
      <c r="P3477" s="209" t="s">
        <v>117</v>
      </c>
      <c r="Q3477" s="209"/>
      <c r="R3477" s="226">
        <v>6.6438561897747253</v>
      </c>
      <c r="S3477" s="226">
        <v>6.6438561897747253</v>
      </c>
      <c r="T3477" s="226">
        <f t="shared" si="270"/>
        <v>0</v>
      </c>
      <c r="U3477" s="199">
        <f t="shared" si="271"/>
        <v>0</v>
      </c>
      <c r="V3477" s="199">
        <f t="shared" si="272"/>
        <v>0</v>
      </c>
      <c r="W3477" s="199">
        <f t="shared" si="273"/>
        <v>0</v>
      </c>
      <c r="X3477" s="199">
        <f t="shared" si="274"/>
        <v>0</v>
      </c>
    </row>
    <row r="3478" spans="1:24" x14ac:dyDescent="0.25">
      <c r="A3478" s="199">
        <v>103</v>
      </c>
      <c r="B3478" s="200" t="s">
        <v>1128</v>
      </c>
      <c r="C3478" s="200">
        <v>51</v>
      </c>
      <c r="D3478" s="200">
        <v>4</v>
      </c>
      <c r="E3478" s="200" t="s">
        <v>1816</v>
      </c>
      <c r="F3478" s="200" t="s">
        <v>1816</v>
      </c>
      <c r="G3478" s="200" t="s">
        <v>1746</v>
      </c>
      <c r="H3478" s="200">
        <v>15</v>
      </c>
      <c r="I3478" s="200">
        <v>1</v>
      </c>
      <c r="J3478" s="200">
        <v>15</v>
      </c>
      <c r="K3478" s="200" t="s">
        <v>32</v>
      </c>
      <c r="L3478" s="200" t="s">
        <v>63</v>
      </c>
      <c r="M3478" s="199" t="s">
        <v>1329</v>
      </c>
      <c r="O3478" s="237">
        <v>0.1</v>
      </c>
      <c r="P3478" s="209" t="s">
        <v>117</v>
      </c>
      <c r="Q3478" s="209"/>
      <c r="R3478" s="226">
        <v>6.6438561897747253</v>
      </c>
      <c r="S3478" s="226">
        <v>6.6438561897747253</v>
      </c>
      <c r="T3478" s="226">
        <f t="shared" si="270"/>
        <v>0</v>
      </c>
      <c r="U3478" s="199">
        <f t="shared" si="271"/>
        <v>0</v>
      </c>
      <c r="V3478" s="199">
        <f t="shared" si="272"/>
        <v>0</v>
      </c>
      <c r="W3478" s="199">
        <f t="shared" si="273"/>
        <v>0</v>
      </c>
      <c r="X3478" s="199">
        <f t="shared" si="274"/>
        <v>0</v>
      </c>
    </row>
    <row r="3479" spans="1:24" x14ac:dyDescent="0.25">
      <c r="A3479" s="199">
        <v>103</v>
      </c>
      <c r="B3479" s="200" t="s">
        <v>1128</v>
      </c>
      <c r="C3479" s="200">
        <v>51</v>
      </c>
      <c r="D3479" s="200">
        <v>4</v>
      </c>
      <c r="E3479" s="200" t="s">
        <v>1816</v>
      </c>
      <c r="F3479" s="200" t="s">
        <v>1816</v>
      </c>
      <c r="G3479" s="200" t="s">
        <v>1746</v>
      </c>
      <c r="H3479" s="200">
        <v>15</v>
      </c>
      <c r="I3479" s="200">
        <v>1</v>
      </c>
      <c r="J3479" s="200">
        <v>15</v>
      </c>
      <c r="K3479" s="200" t="s">
        <v>32</v>
      </c>
      <c r="L3479" s="200" t="s">
        <v>63</v>
      </c>
      <c r="M3479" s="199" t="s">
        <v>1329</v>
      </c>
      <c r="O3479" s="237">
        <v>10</v>
      </c>
      <c r="P3479" s="210" t="s">
        <v>147</v>
      </c>
      <c r="Q3479" s="210"/>
      <c r="R3479" s="226">
        <v>6.6438561897747253</v>
      </c>
      <c r="S3479" s="226">
        <v>6.6438561897747253</v>
      </c>
      <c r="T3479" s="226">
        <f t="shared" si="270"/>
        <v>0</v>
      </c>
      <c r="U3479" s="199">
        <f t="shared" si="271"/>
        <v>0</v>
      </c>
      <c r="V3479" s="199">
        <f t="shared" si="272"/>
        <v>0</v>
      </c>
      <c r="W3479" s="199">
        <f t="shared" si="273"/>
        <v>0</v>
      </c>
      <c r="X3479" s="199">
        <f t="shared" si="274"/>
        <v>0</v>
      </c>
    </row>
    <row r="3480" spans="1:24" x14ac:dyDescent="0.25">
      <c r="A3480" s="199">
        <v>103</v>
      </c>
      <c r="B3480" s="200" t="s">
        <v>1128</v>
      </c>
      <c r="C3480" s="200">
        <v>51</v>
      </c>
      <c r="D3480" s="200">
        <v>4</v>
      </c>
      <c r="E3480" s="200" t="s">
        <v>1816</v>
      </c>
      <c r="F3480" s="200" t="s">
        <v>1816</v>
      </c>
      <c r="G3480" s="200" t="s">
        <v>1746</v>
      </c>
      <c r="H3480" s="200">
        <v>15</v>
      </c>
      <c r="I3480" s="200">
        <v>1</v>
      </c>
      <c r="J3480" s="200">
        <v>15</v>
      </c>
      <c r="K3480" s="200" t="s">
        <v>32</v>
      </c>
      <c r="L3480" s="200" t="s">
        <v>63</v>
      </c>
      <c r="M3480" s="199" t="s">
        <v>1329</v>
      </c>
      <c r="O3480" s="237">
        <v>1</v>
      </c>
      <c r="P3480" s="210" t="s">
        <v>147</v>
      </c>
      <c r="Q3480" s="210"/>
      <c r="R3480" s="226">
        <v>6.6438561897747253</v>
      </c>
      <c r="S3480" s="226">
        <v>6.6438561897747253</v>
      </c>
      <c r="T3480" s="226">
        <f t="shared" si="270"/>
        <v>0</v>
      </c>
      <c r="U3480" s="199">
        <f t="shared" si="271"/>
        <v>0</v>
      </c>
      <c r="V3480" s="199">
        <f t="shared" si="272"/>
        <v>0</v>
      </c>
      <c r="W3480" s="199">
        <f t="shared" si="273"/>
        <v>0</v>
      </c>
      <c r="X3480" s="199">
        <f t="shared" si="274"/>
        <v>0</v>
      </c>
    </row>
    <row r="3481" spans="1:24" x14ac:dyDescent="0.25">
      <c r="A3481" s="199">
        <v>103</v>
      </c>
      <c r="B3481" s="200" t="s">
        <v>1128</v>
      </c>
      <c r="C3481" s="200">
        <v>51</v>
      </c>
      <c r="D3481" s="200">
        <v>4</v>
      </c>
      <c r="E3481" s="200" t="s">
        <v>1816</v>
      </c>
      <c r="F3481" s="200" t="s">
        <v>1816</v>
      </c>
      <c r="G3481" s="200" t="s">
        <v>1746</v>
      </c>
      <c r="H3481" s="200">
        <v>15</v>
      </c>
      <c r="I3481" s="200">
        <v>1</v>
      </c>
      <c r="J3481" s="200">
        <v>15</v>
      </c>
      <c r="K3481" s="200" t="s">
        <v>32</v>
      </c>
      <c r="L3481" s="200" t="s">
        <v>63</v>
      </c>
      <c r="M3481" s="199" t="s">
        <v>1329</v>
      </c>
      <c r="O3481" s="237">
        <v>0.1</v>
      </c>
      <c r="P3481" s="210" t="s">
        <v>147</v>
      </c>
      <c r="Q3481" s="210"/>
      <c r="R3481" s="226">
        <v>6.6438561897747253</v>
      </c>
      <c r="S3481" s="226">
        <v>6.6438561897747253</v>
      </c>
      <c r="T3481" s="226">
        <f t="shared" si="270"/>
        <v>0</v>
      </c>
      <c r="U3481" s="199">
        <f t="shared" si="271"/>
        <v>0</v>
      </c>
      <c r="V3481" s="199">
        <f t="shared" si="272"/>
        <v>0</v>
      </c>
      <c r="W3481" s="199">
        <f t="shared" si="273"/>
        <v>0</v>
      </c>
      <c r="X3481" s="199">
        <f t="shared" si="274"/>
        <v>0</v>
      </c>
    </row>
    <row r="3482" spans="1:24" x14ac:dyDescent="0.25">
      <c r="A3482" s="218">
        <v>103</v>
      </c>
      <c r="B3482" s="219" t="s">
        <v>1128</v>
      </c>
      <c r="C3482" s="219">
        <v>51</v>
      </c>
      <c r="D3482" s="223">
        <v>4</v>
      </c>
      <c r="E3482" s="223" t="s">
        <v>1816</v>
      </c>
      <c r="F3482" s="223" t="s">
        <v>1816</v>
      </c>
      <c r="G3482" s="229" t="s">
        <v>1746</v>
      </c>
      <c r="H3482" s="221">
        <v>15</v>
      </c>
      <c r="I3482" s="222">
        <v>1</v>
      </c>
      <c r="J3482" s="222">
        <v>15</v>
      </c>
      <c r="K3482" s="230" t="s">
        <v>32</v>
      </c>
      <c r="L3482" s="223" t="s">
        <v>63</v>
      </c>
      <c r="M3482" s="229" t="s">
        <v>1329</v>
      </c>
      <c r="O3482" s="225">
        <v>100</v>
      </c>
      <c r="P3482" s="211" t="s">
        <v>834</v>
      </c>
      <c r="Q3482" s="211"/>
      <c r="R3482" s="226">
        <v>6.6438561897747253</v>
      </c>
      <c r="S3482" s="226">
        <v>6.6438561897747253</v>
      </c>
      <c r="T3482" s="226">
        <f t="shared" si="270"/>
        <v>0</v>
      </c>
      <c r="U3482" s="199">
        <f t="shared" si="271"/>
        <v>0</v>
      </c>
      <c r="V3482" s="199">
        <f t="shared" si="272"/>
        <v>0</v>
      </c>
      <c r="W3482" s="199">
        <f t="shared" si="273"/>
        <v>0</v>
      </c>
      <c r="X3482" s="199">
        <f t="shared" si="274"/>
        <v>0</v>
      </c>
    </row>
    <row r="3483" spans="1:24" x14ac:dyDescent="0.25">
      <c r="A3483" s="199">
        <v>103</v>
      </c>
      <c r="B3483" s="200" t="s">
        <v>1128</v>
      </c>
      <c r="C3483" s="200">
        <v>51</v>
      </c>
      <c r="D3483" s="200">
        <v>4</v>
      </c>
      <c r="E3483" s="200" t="s">
        <v>1816</v>
      </c>
      <c r="F3483" s="200" t="s">
        <v>1816</v>
      </c>
      <c r="G3483" s="200" t="s">
        <v>1746</v>
      </c>
      <c r="H3483" s="200">
        <v>15</v>
      </c>
      <c r="I3483" s="200">
        <v>1</v>
      </c>
      <c r="J3483" s="200">
        <v>15</v>
      </c>
      <c r="K3483" s="200" t="s">
        <v>32</v>
      </c>
      <c r="L3483" s="200" t="s">
        <v>63</v>
      </c>
      <c r="M3483" s="199" t="s">
        <v>1329</v>
      </c>
      <c r="O3483" s="237">
        <v>10</v>
      </c>
      <c r="P3483" s="211" t="s">
        <v>834</v>
      </c>
      <c r="Q3483" s="211"/>
      <c r="R3483" s="226">
        <v>6.6438561897747253</v>
      </c>
      <c r="S3483" s="226">
        <v>6.6438561897747253</v>
      </c>
      <c r="T3483" s="226">
        <f t="shared" si="270"/>
        <v>0</v>
      </c>
      <c r="U3483" s="199">
        <f t="shared" si="271"/>
        <v>0</v>
      </c>
      <c r="V3483" s="199">
        <f t="shared" si="272"/>
        <v>0</v>
      </c>
      <c r="W3483" s="199">
        <f t="shared" si="273"/>
        <v>0</v>
      </c>
      <c r="X3483" s="199">
        <f t="shared" si="274"/>
        <v>0</v>
      </c>
    </row>
    <row r="3484" spans="1:24" x14ac:dyDescent="0.25">
      <c r="A3484" s="199">
        <v>103</v>
      </c>
      <c r="B3484" s="200" t="s">
        <v>1128</v>
      </c>
      <c r="C3484" s="200">
        <v>51</v>
      </c>
      <c r="D3484" s="200">
        <v>4</v>
      </c>
      <c r="E3484" s="200" t="s">
        <v>1816</v>
      </c>
      <c r="F3484" s="200" t="s">
        <v>1816</v>
      </c>
      <c r="G3484" s="200" t="s">
        <v>1746</v>
      </c>
      <c r="H3484" s="200">
        <v>15</v>
      </c>
      <c r="I3484" s="200">
        <v>1</v>
      </c>
      <c r="J3484" s="200">
        <v>15</v>
      </c>
      <c r="K3484" s="200" t="s">
        <v>32</v>
      </c>
      <c r="L3484" s="200" t="s">
        <v>63</v>
      </c>
      <c r="M3484" s="199" t="s">
        <v>1329</v>
      </c>
      <c r="O3484" s="237">
        <v>1</v>
      </c>
      <c r="P3484" s="211" t="s">
        <v>834</v>
      </c>
      <c r="Q3484" s="211"/>
      <c r="R3484" s="226">
        <v>6.6438561897747253</v>
      </c>
      <c r="S3484" s="226">
        <v>6.6438561897747253</v>
      </c>
      <c r="T3484" s="226">
        <f t="shared" si="270"/>
        <v>0</v>
      </c>
      <c r="U3484" s="199">
        <f t="shared" si="271"/>
        <v>0</v>
      </c>
      <c r="V3484" s="199">
        <f t="shared" si="272"/>
        <v>0</v>
      </c>
      <c r="W3484" s="199">
        <f t="shared" si="273"/>
        <v>0</v>
      </c>
      <c r="X3484" s="199">
        <f t="shared" si="274"/>
        <v>0</v>
      </c>
    </row>
    <row r="3485" spans="1:24" x14ac:dyDescent="0.25">
      <c r="A3485" s="199">
        <v>103</v>
      </c>
      <c r="B3485" s="200" t="s">
        <v>1128</v>
      </c>
      <c r="C3485" s="200">
        <v>51</v>
      </c>
      <c r="D3485" s="200">
        <v>4</v>
      </c>
      <c r="E3485" s="200" t="s">
        <v>1816</v>
      </c>
      <c r="F3485" s="200" t="s">
        <v>1816</v>
      </c>
      <c r="G3485" s="200" t="s">
        <v>1746</v>
      </c>
      <c r="H3485" s="200">
        <v>15</v>
      </c>
      <c r="I3485" s="200">
        <v>1</v>
      </c>
      <c r="J3485" s="200">
        <v>15</v>
      </c>
      <c r="K3485" s="200" t="s">
        <v>32</v>
      </c>
      <c r="L3485" s="200" t="s">
        <v>63</v>
      </c>
      <c r="M3485" s="199" t="s">
        <v>1329</v>
      </c>
      <c r="O3485" s="237">
        <v>0.1</v>
      </c>
      <c r="P3485" s="211" t="s">
        <v>834</v>
      </c>
      <c r="Q3485" s="211"/>
      <c r="R3485" s="226">
        <v>6.6438561897747253</v>
      </c>
      <c r="S3485" s="226">
        <v>6.6438561897747253</v>
      </c>
      <c r="T3485" s="226">
        <f t="shared" si="270"/>
        <v>0</v>
      </c>
      <c r="U3485" s="199">
        <f t="shared" si="271"/>
        <v>0</v>
      </c>
      <c r="V3485" s="199">
        <f t="shared" si="272"/>
        <v>0</v>
      </c>
      <c r="W3485" s="199">
        <f t="shared" si="273"/>
        <v>0</v>
      </c>
      <c r="X3485" s="199">
        <f t="shared" si="274"/>
        <v>0</v>
      </c>
    </row>
    <row r="3486" spans="1:24" x14ac:dyDescent="0.25">
      <c r="A3486" s="199">
        <v>103</v>
      </c>
      <c r="B3486" s="200" t="s">
        <v>1128</v>
      </c>
      <c r="C3486" s="200">
        <v>51</v>
      </c>
      <c r="D3486" s="200">
        <v>4</v>
      </c>
      <c r="E3486" s="200" t="s">
        <v>1816</v>
      </c>
      <c r="F3486" s="200" t="s">
        <v>1816</v>
      </c>
      <c r="G3486" s="200" t="s">
        <v>1746</v>
      </c>
      <c r="H3486" s="200">
        <v>15</v>
      </c>
      <c r="I3486" s="200">
        <v>1</v>
      </c>
      <c r="J3486" s="200">
        <v>15</v>
      </c>
      <c r="K3486" s="200" t="s">
        <v>32</v>
      </c>
      <c r="L3486" s="200" t="s">
        <v>63</v>
      </c>
      <c r="M3486" s="199" t="s">
        <v>1329</v>
      </c>
      <c r="O3486" s="237">
        <v>10</v>
      </c>
      <c r="P3486" s="238" t="s">
        <v>307</v>
      </c>
      <c r="Q3486" s="238"/>
      <c r="R3486" s="226">
        <v>11.390044367868761</v>
      </c>
      <c r="S3486" s="226">
        <v>6.7938832056036285</v>
      </c>
      <c r="T3486" s="226">
        <f t="shared" si="270"/>
        <v>4.5961611622651324</v>
      </c>
      <c r="U3486" s="199">
        <f t="shared" si="271"/>
        <v>0</v>
      </c>
      <c r="V3486" s="199">
        <f t="shared" si="272"/>
        <v>1</v>
      </c>
      <c r="W3486" s="199">
        <f t="shared" si="273"/>
        <v>0</v>
      </c>
      <c r="X3486" s="199">
        <f t="shared" si="274"/>
        <v>0</v>
      </c>
    </row>
    <row r="3487" spans="1:24" x14ac:dyDescent="0.25">
      <c r="A3487" s="218">
        <v>103</v>
      </c>
      <c r="B3487" s="219" t="s">
        <v>1128</v>
      </c>
      <c r="C3487" s="219">
        <v>51</v>
      </c>
      <c r="D3487" s="223">
        <v>4</v>
      </c>
      <c r="E3487" s="223" t="s">
        <v>1816</v>
      </c>
      <c r="F3487" s="223" t="s">
        <v>1816</v>
      </c>
      <c r="G3487" s="229" t="s">
        <v>1746</v>
      </c>
      <c r="H3487" s="221">
        <v>15</v>
      </c>
      <c r="I3487" s="222">
        <v>1</v>
      </c>
      <c r="J3487" s="222">
        <v>15</v>
      </c>
      <c r="K3487" s="230" t="s">
        <v>32</v>
      </c>
      <c r="L3487" s="223" t="s">
        <v>63</v>
      </c>
      <c r="M3487" s="229" t="s">
        <v>1329</v>
      </c>
      <c r="O3487" s="225">
        <v>100</v>
      </c>
      <c r="P3487" s="238" t="s">
        <v>307</v>
      </c>
      <c r="Q3487" s="238"/>
      <c r="R3487" s="226">
        <v>6.6438561897747253</v>
      </c>
      <c r="S3487" s="226">
        <v>7.5564501084408349</v>
      </c>
      <c r="T3487" s="226">
        <f t="shared" si="270"/>
        <v>-0.91259391866610962</v>
      </c>
      <c r="U3487" s="199">
        <f t="shared" si="271"/>
        <v>0</v>
      </c>
      <c r="V3487" s="199">
        <f t="shared" si="272"/>
        <v>0</v>
      </c>
      <c r="W3487" s="199">
        <f t="shared" si="273"/>
        <v>0</v>
      </c>
      <c r="X3487" s="199">
        <f t="shared" si="274"/>
        <v>0</v>
      </c>
    </row>
    <row r="3488" spans="1:24" x14ac:dyDescent="0.25">
      <c r="A3488" s="199">
        <v>103</v>
      </c>
      <c r="B3488" s="200" t="s">
        <v>1128</v>
      </c>
      <c r="C3488" s="200">
        <v>51</v>
      </c>
      <c r="D3488" s="200">
        <v>4</v>
      </c>
      <c r="E3488" s="200" t="s">
        <v>1816</v>
      </c>
      <c r="F3488" s="200" t="s">
        <v>1816</v>
      </c>
      <c r="G3488" s="200" t="s">
        <v>1746</v>
      </c>
      <c r="H3488" s="200">
        <v>15</v>
      </c>
      <c r="I3488" s="200">
        <v>1</v>
      </c>
      <c r="J3488" s="200">
        <v>15</v>
      </c>
      <c r="K3488" s="200" t="s">
        <v>32</v>
      </c>
      <c r="L3488" s="200" t="s">
        <v>63</v>
      </c>
      <c r="M3488" s="199" t="s">
        <v>1329</v>
      </c>
      <c r="O3488" s="237">
        <v>50</v>
      </c>
      <c r="P3488" s="238" t="s">
        <v>307</v>
      </c>
      <c r="Q3488" s="238"/>
      <c r="R3488" s="226">
        <v>6.6438561897747253</v>
      </c>
      <c r="S3488" s="226">
        <v>6.6438561897747253</v>
      </c>
      <c r="T3488" s="226">
        <f t="shared" si="270"/>
        <v>0</v>
      </c>
      <c r="U3488" s="199">
        <f t="shared" si="271"/>
        <v>0</v>
      </c>
      <c r="V3488" s="199">
        <f t="shared" si="272"/>
        <v>0</v>
      </c>
      <c r="W3488" s="199">
        <f t="shared" si="273"/>
        <v>0</v>
      </c>
      <c r="X3488" s="199">
        <f t="shared" si="274"/>
        <v>0</v>
      </c>
    </row>
    <row r="3489" spans="1:24" x14ac:dyDescent="0.25">
      <c r="A3489" s="199">
        <v>103</v>
      </c>
      <c r="B3489" s="200" t="s">
        <v>1128</v>
      </c>
      <c r="C3489" s="200">
        <v>51</v>
      </c>
      <c r="D3489" s="200">
        <v>4</v>
      </c>
      <c r="E3489" s="200" t="s">
        <v>1816</v>
      </c>
      <c r="F3489" s="200" t="s">
        <v>1816</v>
      </c>
      <c r="G3489" s="200" t="s">
        <v>1746</v>
      </c>
      <c r="H3489" s="200">
        <v>15</v>
      </c>
      <c r="I3489" s="200">
        <v>1</v>
      </c>
      <c r="J3489" s="200">
        <v>15</v>
      </c>
      <c r="K3489" s="200" t="s">
        <v>32</v>
      </c>
      <c r="L3489" s="200" t="s">
        <v>63</v>
      </c>
      <c r="M3489" s="199" t="s">
        <v>1329</v>
      </c>
      <c r="O3489" s="237">
        <v>1</v>
      </c>
      <c r="P3489" s="238" t="s">
        <v>307</v>
      </c>
      <c r="Q3489" s="238"/>
      <c r="R3489" s="226">
        <v>6.6438561897747253</v>
      </c>
      <c r="S3489" s="226">
        <v>6.6438561897747253</v>
      </c>
      <c r="T3489" s="226">
        <f t="shared" si="270"/>
        <v>0</v>
      </c>
      <c r="U3489" s="199">
        <f t="shared" si="271"/>
        <v>0</v>
      </c>
      <c r="V3489" s="199">
        <f t="shared" si="272"/>
        <v>0</v>
      </c>
      <c r="W3489" s="199">
        <f t="shared" si="273"/>
        <v>0</v>
      </c>
      <c r="X3489" s="199">
        <f t="shared" si="274"/>
        <v>0</v>
      </c>
    </row>
    <row r="3490" spans="1:24" x14ac:dyDescent="0.25">
      <c r="A3490" s="199">
        <v>103</v>
      </c>
      <c r="B3490" s="200" t="s">
        <v>1128</v>
      </c>
      <c r="C3490" s="200">
        <v>51</v>
      </c>
      <c r="D3490" s="200">
        <v>4</v>
      </c>
      <c r="E3490" s="200" t="s">
        <v>1816</v>
      </c>
      <c r="F3490" s="200" t="s">
        <v>1816</v>
      </c>
      <c r="G3490" s="200" t="s">
        <v>1746</v>
      </c>
      <c r="H3490" s="200">
        <v>15</v>
      </c>
      <c r="I3490" s="200">
        <v>1</v>
      </c>
      <c r="J3490" s="200">
        <v>15</v>
      </c>
      <c r="K3490" s="200" t="s">
        <v>32</v>
      </c>
      <c r="L3490" s="200" t="s">
        <v>63</v>
      </c>
      <c r="M3490" s="199" t="s">
        <v>1329</v>
      </c>
      <c r="O3490" s="237">
        <v>0.5</v>
      </c>
      <c r="P3490" s="238" t="s">
        <v>307</v>
      </c>
      <c r="Q3490" s="238"/>
      <c r="R3490" s="226">
        <v>6.6438561897747253</v>
      </c>
      <c r="S3490" s="226">
        <v>6.6438561897747253</v>
      </c>
      <c r="T3490" s="226">
        <f t="shared" si="270"/>
        <v>0</v>
      </c>
      <c r="U3490" s="199">
        <f t="shared" si="271"/>
        <v>0</v>
      </c>
      <c r="V3490" s="199">
        <f t="shared" si="272"/>
        <v>0</v>
      </c>
      <c r="W3490" s="199">
        <f t="shared" si="273"/>
        <v>0</v>
      </c>
      <c r="X3490" s="199">
        <f t="shared" si="274"/>
        <v>0</v>
      </c>
    </row>
    <row r="3491" spans="1:24" x14ac:dyDescent="0.25">
      <c r="A3491" s="199">
        <v>103</v>
      </c>
      <c r="B3491" s="200" t="s">
        <v>1128</v>
      </c>
      <c r="C3491" s="200">
        <v>51</v>
      </c>
      <c r="D3491" s="200">
        <v>4</v>
      </c>
      <c r="E3491" s="200" t="s">
        <v>1816</v>
      </c>
      <c r="F3491" s="200" t="s">
        <v>1816</v>
      </c>
      <c r="G3491" s="200" t="s">
        <v>1746</v>
      </c>
      <c r="H3491" s="200">
        <v>15</v>
      </c>
      <c r="I3491" s="200">
        <v>1</v>
      </c>
      <c r="J3491" s="200">
        <v>15</v>
      </c>
      <c r="K3491" s="200" t="s">
        <v>32</v>
      </c>
      <c r="L3491" s="200" t="s">
        <v>63</v>
      </c>
      <c r="M3491" s="199" t="s">
        <v>1329</v>
      </c>
      <c r="O3491" s="237">
        <v>0.1</v>
      </c>
      <c r="P3491" s="238" t="s">
        <v>307</v>
      </c>
      <c r="Q3491" s="238"/>
      <c r="R3491" s="226">
        <v>6.6438561897747253</v>
      </c>
      <c r="S3491" s="226">
        <v>6.6438561897747253</v>
      </c>
      <c r="T3491" s="226">
        <f t="shared" si="270"/>
        <v>0</v>
      </c>
      <c r="U3491" s="199">
        <f t="shared" si="271"/>
        <v>0</v>
      </c>
      <c r="V3491" s="199">
        <f t="shared" si="272"/>
        <v>0</v>
      </c>
      <c r="W3491" s="199">
        <f t="shared" si="273"/>
        <v>0</v>
      </c>
      <c r="X3491" s="199">
        <f t="shared" si="274"/>
        <v>0</v>
      </c>
    </row>
    <row r="3492" spans="1:24" x14ac:dyDescent="0.25">
      <c r="A3492" s="218">
        <v>103</v>
      </c>
      <c r="B3492" s="219" t="s">
        <v>1128</v>
      </c>
      <c r="C3492" s="219">
        <v>51</v>
      </c>
      <c r="D3492" s="223">
        <v>4</v>
      </c>
      <c r="E3492" s="223" t="s">
        <v>1816</v>
      </c>
      <c r="F3492" s="223" t="s">
        <v>1816</v>
      </c>
      <c r="G3492" s="229" t="s">
        <v>1746</v>
      </c>
      <c r="H3492" s="221">
        <v>15</v>
      </c>
      <c r="I3492" s="222">
        <v>1</v>
      </c>
      <c r="J3492" s="222">
        <v>15</v>
      </c>
      <c r="K3492" s="230" t="s">
        <v>32</v>
      </c>
      <c r="L3492" s="223" t="s">
        <v>63</v>
      </c>
      <c r="M3492" s="229" t="s">
        <v>1329</v>
      </c>
      <c r="O3492" s="225">
        <v>100</v>
      </c>
      <c r="P3492" s="238" t="s">
        <v>4</v>
      </c>
      <c r="Q3492" s="238"/>
      <c r="R3492" s="226">
        <v>6.6438561897747253</v>
      </c>
      <c r="S3492" s="226">
        <v>6.6438561897747253</v>
      </c>
      <c r="T3492" s="226">
        <f t="shared" si="270"/>
        <v>0</v>
      </c>
      <c r="U3492" s="199">
        <f t="shared" si="271"/>
        <v>0</v>
      </c>
      <c r="V3492" s="199">
        <f t="shared" si="272"/>
        <v>0</v>
      </c>
      <c r="W3492" s="199">
        <f t="shared" si="273"/>
        <v>0</v>
      </c>
      <c r="X3492" s="199">
        <f t="shared" si="274"/>
        <v>0</v>
      </c>
    </row>
    <row r="3493" spans="1:24" x14ac:dyDescent="0.25">
      <c r="A3493" s="199">
        <v>103</v>
      </c>
      <c r="B3493" s="200" t="s">
        <v>1128</v>
      </c>
      <c r="C3493" s="200">
        <v>51</v>
      </c>
      <c r="D3493" s="200">
        <v>4</v>
      </c>
      <c r="E3493" s="200" t="s">
        <v>1816</v>
      </c>
      <c r="F3493" s="200" t="s">
        <v>1816</v>
      </c>
      <c r="G3493" s="200" t="s">
        <v>1746</v>
      </c>
      <c r="H3493" s="200">
        <v>15</v>
      </c>
      <c r="I3493" s="200">
        <v>1</v>
      </c>
      <c r="J3493" s="200">
        <v>15</v>
      </c>
      <c r="K3493" s="200" t="s">
        <v>32</v>
      </c>
      <c r="L3493" s="200" t="s">
        <v>63</v>
      </c>
      <c r="M3493" s="199" t="s">
        <v>1329</v>
      </c>
      <c r="O3493" s="237">
        <v>50</v>
      </c>
      <c r="P3493" s="238" t="s">
        <v>4</v>
      </c>
      <c r="Q3493" s="238"/>
      <c r="R3493" s="226">
        <v>6.6438561897747253</v>
      </c>
      <c r="S3493" s="226">
        <v>6.6438561897747253</v>
      </c>
      <c r="T3493" s="226">
        <f t="shared" si="270"/>
        <v>0</v>
      </c>
      <c r="U3493" s="199">
        <f t="shared" si="271"/>
        <v>0</v>
      </c>
      <c r="V3493" s="199">
        <f t="shared" si="272"/>
        <v>0</v>
      </c>
      <c r="W3493" s="199">
        <f t="shared" si="273"/>
        <v>0</v>
      </c>
      <c r="X3493" s="199">
        <f t="shared" si="274"/>
        <v>0</v>
      </c>
    </row>
    <row r="3494" spans="1:24" x14ac:dyDescent="0.25">
      <c r="A3494" s="199">
        <v>103</v>
      </c>
      <c r="B3494" s="200" t="s">
        <v>1128</v>
      </c>
      <c r="C3494" s="200">
        <v>51</v>
      </c>
      <c r="D3494" s="200">
        <v>4</v>
      </c>
      <c r="E3494" s="200" t="s">
        <v>1816</v>
      </c>
      <c r="F3494" s="200" t="s">
        <v>1816</v>
      </c>
      <c r="G3494" s="200" t="s">
        <v>1746</v>
      </c>
      <c r="H3494" s="200">
        <v>15</v>
      </c>
      <c r="I3494" s="200">
        <v>1</v>
      </c>
      <c r="J3494" s="200">
        <v>15</v>
      </c>
      <c r="K3494" s="200" t="s">
        <v>32</v>
      </c>
      <c r="L3494" s="200" t="s">
        <v>63</v>
      </c>
      <c r="M3494" s="199" t="s">
        <v>1329</v>
      </c>
      <c r="O3494" s="237">
        <v>10</v>
      </c>
      <c r="P3494" s="238" t="s">
        <v>4</v>
      </c>
      <c r="Q3494" s="238"/>
      <c r="R3494" s="226">
        <v>6.6438561897747253</v>
      </c>
      <c r="S3494" s="226">
        <v>6.6438561897747253</v>
      </c>
      <c r="T3494" s="226">
        <f t="shared" si="270"/>
        <v>0</v>
      </c>
      <c r="U3494" s="199">
        <f t="shared" si="271"/>
        <v>0</v>
      </c>
      <c r="V3494" s="199">
        <f t="shared" si="272"/>
        <v>0</v>
      </c>
      <c r="W3494" s="199">
        <f t="shared" si="273"/>
        <v>0</v>
      </c>
      <c r="X3494" s="199">
        <f t="shared" si="274"/>
        <v>0</v>
      </c>
    </row>
    <row r="3495" spans="1:24" x14ac:dyDescent="0.25">
      <c r="A3495" s="199">
        <v>103</v>
      </c>
      <c r="B3495" s="200" t="s">
        <v>1128</v>
      </c>
      <c r="C3495" s="200">
        <v>51</v>
      </c>
      <c r="D3495" s="200">
        <v>4</v>
      </c>
      <c r="E3495" s="200" t="s">
        <v>1816</v>
      </c>
      <c r="F3495" s="200" t="s">
        <v>1816</v>
      </c>
      <c r="G3495" s="200" t="s">
        <v>1746</v>
      </c>
      <c r="H3495" s="200">
        <v>15</v>
      </c>
      <c r="I3495" s="200">
        <v>1</v>
      </c>
      <c r="J3495" s="200">
        <v>15</v>
      </c>
      <c r="K3495" s="200" t="s">
        <v>32</v>
      </c>
      <c r="L3495" s="200" t="s">
        <v>63</v>
      </c>
      <c r="M3495" s="199" t="s">
        <v>1329</v>
      </c>
      <c r="O3495" s="237">
        <v>1</v>
      </c>
      <c r="P3495" s="238" t="s">
        <v>4</v>
      </c>
      <c r="Q3495" s="238"/>
      <c r="R3495" s="226">
        <v>6.6438561897747253</v>
      </c>
      <c r="S3495" s="226">
        <v>6.6438561897747253</v>
      </c>
      <c r="T3495" s="226">
        <f t="shared" si="270"/>
        <v>0</v>
      </c>
      <c r="U3495" s="199">
        <f t="shared" si="271"/>
        <v>0</v>
      </c>
      <c r="V3495" s="199">
        <f t="shared" si="272"/>
        <v>0</v>
      </c>
      <c r="W3495" s="199">
        <f t="shared" si="273"/>
        <v>0</v>
      </c>
      <c r="X3495" s="199">
        <f t="shared" si="274"/>
        <v>0</v>
      </c>
    </row>
    <row r="3496" spans="1:24" x14ac:dyDescent="0.25">
      <c r="A3496" s="199">
        <v>103</v>
      </c>
      <c r="B3496" s="200" t="s">
        <v>1128</v>
      </c>
      <c r="C3496" s="200">
        <v>51</v>
      </c>
      <c r="D3496" s="200">
        <v>4</v>
      </c>
      <c r="E3496" s="200" t="s">
        <v>1816</v>
      </c>
      <c r="F3496" s="200" t="s">
        <v>1816</v>
      </c>
      <c r="G3496" s="200" t="s">
        <v>1746</v>
      </c>
      <c r="H3496" s="200">
        <v>15</v>
      </c>
      <c r="I3496" s="200">
        <v>1</v>
      </c>
      <c r="J3496" s="200">
        <v>15</v>
      </c>
      <c r="K3496" s="200" t="s">
        <v>32</v>
      </c>
      <c r="L3496" s="200" t="s">
        <v>63</v>
      </c>
      <c r="M3496" s="199" t="s">
        <v>1329</v>
      </c>
      <c r="O3496" s="237">
        <v>0.5</v>
      </c>
      <c r="P3496" s="238" t="s">
        <v>4</v>
      </c>
      <c r="Q3496" s="238"/>
      <c r="R3496" s="226">
        <v>6.6438561897747253</v>
      </c>
      <c r="S3496" s="226">
        <v>6.6438561897747253</v>
      </c>
      <c r="T3496" s="226">
        <f t="shared" si="270"/>
        <v>0</v>
      </c>
      <c r="U3496" s="199">
        <f t="shared" si="271"/>
        <v>0</v>
      </c>
      <c r="V3496" s="199">
        <f t="shared" si="272"/>
        <v>0</v>
      </c>
      <c r="W3496" s="199">
        <f t="shared" si="273"/>
        <v>0</v>
      </c>
      <c r="X3496" s="199">
        <f t="shared" si="274"/>
        <v>0</v>
      </c>
    </row>
    <row r="3497" spans="1:24" x14ac:dyDescent="0.25">
      <c r="A3497" s="199">
        <v>103</v>
      </c>
      <c r="B3497" s="200" t="s">
        <v>1128</v>
      </c>
      <c r="C3497" s="200">
        <v>51</v>
      </c>
      <c r="D3497" s="200">
        <v>4</v>
      </c>
      <c r="E3497" s="200" t="s">
        <v>1816</v>
      </c>
      <c r="F3497" s="200" t="s">
        <v>1816</v>
      </c>
      <c r="G3497" s="200" t="s">
        <v>1746</v>
      </c>
      <c r="H3497" s="200">
        <v>15</v>
      </c>
      <c r="I3497" s="200">
        <v>1</v>
      </c>
      <c r="J3497" s="200">
        <v>15</v>
      </c>
      <c r="K3497" s="200" t="s">
        <v>32</v>
      </c>
      <c r="L3497" s="200" t="s">
        <v>63</v>
      </c>
      <c r="M3497" s="199" t="s">
        <v>1329</v>
      </c>
      <c r="O3497" s="237">
        <v>0.1</v>
      </c>
      <c r="P3497" s="238" t="s">
        <v>4</v>
      </c>
      <c r="Q3497" s="238"/>
      <c r="R3497" s="226">
        <v>6.6438561897747253</v>
      </c>
      <c r="S3497" s="226">
        <v>6.6438561897747253</v>
      </c>
      <c r="T3497" s="226">
        <f t="shared" si="270"/>
        <v>0</v>
      </c>
      <c r="U3497" s="199">
        <f t="shared" si="271"/>
        <v>0</v>
      </c>
      <c r="V3497" s="199">
        <f t="shared" si="272"/>
        <v>0</v>
      </c>
      <c r="W3497" s="199">
        <f t="shared" si="273"/>
        <v>0</v>
      </c>
      <c r="X3497" s="199">
        <f t="shared" si="274"/>
        <v>0</v>
      </c>
    </row>
    <row r="3498" spans="1:24" x14ac:dyDescent="0.25">
      <c r="A3498" s="199">
        <v>105</v>
      </c>
      <c r="B3498" s="200" t="s">
        <v>1090</v>
      </c>
      <c r="C3498" s="200">
        <v>53</v>
      </c>
      <c r="D3498" s="200">
        <v>4</v>
      </c>
      <c r="E3498" s="200" t="s">
        <v>1816</v>
      </c>
      <c r="F3498" s="200" t="s">
        <v>1816</v>
      </c>
      <c r="G3498" s="200" t="s">
        <v>1747</v>
      </c>
      <c r="H3498" s="200">
        <v>16</v>
      </c>
      <c r="I3498" s="200">
        <v>1</v>
      </c>
      <c r="J3498" s="200">
        <v>16</v>
      </c>
      <c r="K3498" s="200" t="s">
        <v>32</v>
      </c>
      <c r="L3498" s="200" t="s">
        <v>63</v>
      </c>
      <c r="M3498" s="199" t="s">
        <v>1091</v>
      </c>
      <c r="O3498" s="237">
        <v>50</v>
      </c>
      <c r="P3498" s="204" t="s">
        <v>0</v>
      </c>
      <c r="Q3498" s="204"/>
      <c r="R3498" s="226">
        <v>6.6438561897747253</v>
      </c>
      <c r="S3498" s="226">
        <v>6.6438561897747253</v>
      </c>
      <c r="T3498" s="226">
        <f t="shared" si="270"/>
        <v>0</v>
      </c>
      <c r="U3498" s="199">
        <f t="shared" si="271"/>
        <v>0</v>
      </c>
      <c r="V3498" s="199">
        <f t="shared" si="272"/>
        <v>0</v>
      </c>
      <c r="W3498" s="199">
        <f t="shared" si="273"/>
        <v>0</v>
      </c>
      <c r="X3498" s="199">
        <f t="shared" si="274"/>
        <v>0</v>
      </c>
    </row>
    <row r="3499" spans="1:24" x14ac:dyDescent="0.25">
      <c r="A3499" s="199">
        <v>105</v>
      </c>
      <c r="B3499" s="200" t="s">
        <v>1090</v>
      </c>
      <c r="C3499" s="200">
        <v>53</v>
      </c>
      <c r="D3499" s="200">
        <v>4</v>
      </c>
      <c r="E3499" s="200" t="s">
        <v>1816</v>
      </c>
      <c r="F3499" s="200" t="s">
        <v>1816</v>
      </c>
      <c r="G3499" s="200" t="s">
        <v>1747</v>
      </c>
      <c r="H3499" s="200">
        <v>16</v>
      </c>
      <c r="I3499" s="200">
        <v>1</v>
      </c>
      <c r="J3499" s="200">
        <v>16</v>
      </c>
      <c r="K3499" s="200" t="s">
        <v>32</v>
      </c>
      <c r="L3499" s="200" t="s">
        <v>63</v>
      </c>
      <c r="M3499" s="199" t="s">
        <v>1091</v>
      </c>
      <c r="O3499" s="237">
        <v>10</v>
      </c>
      <c r="P3499" s="204" t="s">
        <v>0</v>
      </c>
      <c r="Q3499" s="204"/>
      <c r="R3499" s="226">
        <v>6.6438561897747253</v>
      </c>
      <c r="S3499" s="226">
        <v>6.6438561897747253</v>
      </c>
      <c r="T3499" s="226">
        <f t="shared" si="270"/>
        <v>0</v>
      </c>
      <c r="U3499" s="199">
        <f t="shared" si="271"/>
        <v>0</v>
      </c>
      <c r="V3499" s="199">
        <f t="shared" si="272"/>
        <v>0</v>
      </c>
      <c r="W3499" s="199">
        <f t="shared" si="273"/>
        <v>0</v>
      </c>
      <c r="X3499" s="199">
        <f t="shared" si="274"/>
        <v>0</v>
      </c>
    </row>
    <row r="3500" spans="1:24" x14ac:dyDescent="0.25">
      <c r="A3500" s="199">
        <v>105</v>
      </c>
      <c r="B3500" s="200" t="s">
        <v>1090</v>
      </c>
      <c r="C3500" s="200">
        <v>53</v>
      </c>
      <c r="D3500" s="200">
        <v>4</v>
      </c>
      <c r="E3500" s="200" t="s">
        <v>1816</v>
      </c>
      <c r="F3500" s="200" t="s">
        <v>1816</v>
      </c>
      <c r="G3500" s="200" t="s">
        <v>1747</v>
      </c>
      <c r="H3500" s="200">
        <v>16</v>
      </c>
      <c r="I3500" s="200">
        <v>1</v>
      </c>
      <c r="J3500" s="200">
        <v>16</v>
      </c>
      <c r="K3500" s="200" t="s">
        <v>32</v>
      </c>
      <c r="L3500" s="200" t="s">
        <v>63</v>
      </c>
      <c r="M3500" s="199" t="s">
        <v>1091</v>
      </c>
      <c r="O3500" s="237">
        <v>1</v>
      </c>
      <c r="P3500" s="204" t="s">
        <v>0</v>
      </c>
      <c r="Q3500" s="204"/>
      <c r="R3500" s="226">
        <v>6.6438561897747253</v>
      </c>
      <c r="S3500" s="226">
        <v>6.6438561897747253</v>
      </c>
      <c r="T3500" s="226">
        <f t="shared" si="270"/>
        <v>0</v>
      </c>
      <c r="U3500" s="199">
        <f t="shared" si="271"/>
        <v>0</v>
      </c>
      <c r="V3500" s="199">
        <f t="shared" si="272"/>
        <v>0</v>
      </c>
      <c r="W3500" s="199">
        <f t="shared" si="273"/>
        <v>0</v>
      </c>
      <c r="X3500" s="199">
        <f t="shared" si="274"/>
        <v>0</v>
      </c>
    </row>
    <row r="3501" spans="1:24" x14ac:dyDescent="0.25">
      <c r="A3501" s="199">
        <v>105</v>
      </c>
      <c r="B3501" s="200" t="s">
        <v>1090</v>
      </c>
      <c r="C3501" s="200">
        <v>53</v>
      </c>
      <c r="D3501" s="200">
        <v>4</v>
      </c>
      <c r="E3501" s="200" t="s">
        <v>1816</v>
      </c>
      <c r="F3501" s="200" t="s">
        <v>1816</v>
      </c>
      <c r="G3501" s="200" t="s">
        <v>1747</v>
      </c>
      <c r="H3501" s="200">
        <v>16</v>
      </c>
      <c r="I3501" s="200">
        <v>1</v>
      </c>
      <c r="J3501" s="200">
        <v>16</v>
      </c>
      <c r="K3501" s="200" t="s">
        <v>32</v>
      </c>
      <c r="L3501" s="200" t="s">
        <v>63</v>
      </c>
      <c r="M3501" s="199" t="s">
        <v>1091</v>
      </c>
      <c r="O3501" s="237">
        <v>0.5</v>
      </c>
      <c r="P3501" s="204" t="s">
        <v>0</v>
      </c>
      <c r="Q3501" s="204"/>
      <c r="R3501" s="226">
        <v>6.6438561897747253</v>
      </c>
      <c r="S3501" s="226">
        <v>6.6438561897747253</v>
      </c>
      <c r="T3501" s="226">
        <f t="shared" si="270"/>
        <v>0</v>
      </c>
      <c r="U3501" s="199">
        <f t="shared" si="271"/>
        <v>0</v>
      </c>
      <c r="V3501" s="199">
        <f t="shared" si="272"/>
        <v>0</v>
      </c>
      <c r="W3501" s="199">
        <f t="shared" si="273"/>
        <v>0</v>
      </c>
      <c r="X3501" s="199">
        <f t="shared" si="274"/>
        <v>0</v>
      </c>
    </row>
    <row r="3502" spans="1:24" x14ac:dyDescent="0.25">
      <c r="A3502" s="199">
        <v>105</v>
      </c>
      <c r="B3502" s="200" t="s">
        <v>1090</v>
      </c>
      <c r="C3502" s="200">
        <v>53</v>
      </c>
      <c r="D3502" s="200">
        <v>4</v>
      </c>
      <c r="E3502" s="200" t="s">
        <v>1816</v>
      </c>
      <c r="F3502" s="200" t="s">
        <v>1816</v>
      </c>
      <c r="G3502" s="200" t="s">
        <v>1747</v>
      </c>
      <c r="H3502" s="200">
        <v>16</v>
      </c>
      <c r="I3502" s="200">
        <v>1</v>
      </c>
      <c r="J3502" s="200">
        <v>16</v>
      </c>
      <c r="K3502" s="200" t="s">
        <v>32</v>
      </c>
      <c r="L3502" s="200" t="s">
        <v>63</v>
      </c>
      <c r="M3502" s="199" t="s">
        <v>1091</v>
      </c>
      <c r="O3502" s="237">
        <v>0.1</v>
      </c>
      <c r="P3502" s="204" t="s">
        <v>0</v>
      </c>
      <c r="Q3502" s="204"/>
      <c r="R3502" s="226">
        <v>6.6438561897747253</v>
      </c>
      <c r="S3502" s="226">
        <v>6.6438561897747253</v>
      </c>
      <c r="T3502" s="226">
        <f t="shared" si="270"/>
        <v>0</v>
      </c>
      <c r="U3502" s="199">
        <f t="shared" si="271"/>
        <v>0</v>
      </c>
      <c r="V3502" s="199">
        <f t="shared" si="272"/>
        <v>0</v>
      </c>
      <c r="W3502" s="199">
        <f t="shared" si="273"/>
        <v>0</v>
      </c>
      <c r="X3502" s="199">
        <f t="shared" si="274"/>
        <v>0</v>
      </c>
    </row>
    <row r="3503" spans="1:24" ht="25.5" x14ac:dyDescent="0.25">
      <c r="A3503" s="218">
        <v>105</v>
      </c>
      <c r="B3503" s="219" t="s">
        <v>1090</v>
      </c>
      <c r="C3503" s="219">
        <v>53</v>
      </c>
      <c r="D3503" s="223">
        <v>4</v>
      </c>
      <c r="E3503" s="223" t="s">
        <v>1816</v>
      </c>
      <c r="F3503" s="223" t="s">
        <v>1816</v>
      </c>
      <c r="G3503" s="232" t="s">
        <v>1747</v>
      </c>
      <c r="H3503" s="221">
        <v>16</v>
      </c>
      <c r="I3503" s="222">
        <v>1</v>
      </c>
      <c r="J3503" s="222">
        <v>16</v>
      </c>
      <c r="K3503" s="230" t="s">
        <v>32</v>
      </c>
      <c r="L3503" s="223" t="s">
        <v>63</v>
      </c>
      <c r="M3503" s="232" t="s">
        <v>1091</v>
      </c>
      <c r="O3503" s="225">
        <v>100</v>
      </c>
      <c r="P3503" s="204" t="s">
        <v>0</v>
      </c>
      <c r="Q3503" s="204"/>
      <c r="R3503" s="226">
        <v>8.7410666504031216</v>
      </c>
      <c r="S3503" s="226">
        <v>6.6438561897747253</v>
      </c>
      <c r="T3503" s="226">
        <f t="shared" si="270"/>
        <v>2.0972104606283963</v>
      </c>
      <c r="U3503" s="199">
        <f t="shared" si="271"/>
        <v>0</v>
      </c>
      <c r="V3503" s="199">
        <f t="shared" si="272"/>
        <v>0</v>
      </c>
      <c r="W3503" s="199">
        <f t="shared" si="273"/>
        <v>0</v>
      </c>
      <c r="X3503" s="199">
        <f t="shared" si="274"/>
        <v>0</v>
      </c>
    </row>
    <row r="3504" spans="1:24" ht="25.5" x14ac:dyDescent="0.25">
      <c r="A3504" s="218">
        <v>105</v>
      </c>
      <c r="B3504" s="219" t="s">
        <v>1090</v>
      </c>
      <c r="C3504" s="219">
        <v>53</v>
      </c>
      <c r="D3504" s="223">
        <v>4</v>
      </c>
      <c r="E3504" s="223" t="s">
        <v>1816</v>
      </c>
      <c r="F3504" s="223" t="s">
        <v>1816</v>
      </c>
      <c r="G3504" s="232" t="s">
        <v>1747</v>
      </c>
      <c r="H3504" s="221">
        <v>16</v>
      </c>
      <c r="I3504" s="222">
        <v>1</v>
      </c>
      <c r="J3504" s="222">
        <v>16</v>
      </c>
      <c r="K3504" s="230" t="s">
        <v>32</v>
      </c>
      <c r="L3504" s="223" t="s">
        <v>63</v>
      </c>
      <c r="M3504" s="232" t="s">
        <v>1091</v>
      </c>
      <c r="O3504" s="225">
        <v>100</v>
      </c>
      <c r="P3504" s="208" t="s">
        <v>2</v>
      </c>
      <c r="Q3504" s="208"/>
      <c r="R3504" s="226">
        <v>6.6438561897747253</v>
      </c>
      <c r="S3504" s="226">
        <v>6.6438561897747253</v>
      </c>
      <c r="T3504" s="226">
        <f t="shared" si="270"/>
        <v>0</v>
      </c>
      <c r="U3504" s="199">
        <f t="shared" si="271"/>
        <v>0</v>
      </c>
      <c r="V3504" s="199">
        <f t="shared" si="272"/>
        <v>0</v>
      </c>
      <c r="W3504" s="199">
        <f t="shared" si="273"/>
        <v>0</v>
      </c>
      <c r="X3504" s="199">
        <f t="shared" si="274"/>
        <v>0</v>
      </c>
    </row>
    <row r="3505" spans="1:24" x14ac:dyDescent="0.25">
      <c r="A3505" s="199">
        <v>105</v>
      </c>
      <c r="B3505" s="200" t="s">
        <v>1090</v>
      </c>
      <c r="C3505" s="200">
        <v>53</v>
      </c>
      <c r="D3505" s="200">
        <v>4</v>
      </c>
      <c r="E3505" s="200" t="s">
        <v>1816</v>
      </c>
      <c r="F3505" s="200" t="s">
        <v>1816</v>
      </c>
      <c r="G3505" s="200" t="s">
        <v>1747</v>
      </c>
      <c r="H3505" s="200">
        <v>16</v>
      </c>
      <c r="I3505" s="200">
        <v>1</v>
      </c>
      <c r="J3505" s="200">
        <v>16</v>
      </c>
      <c r="K3505" s="200" t="s">
        <v>32</v>
      </c>
      <c r="L3505" s="200" t="s">
        <v>63</v>
      </c>
      <c r="M3505" s="199" t="s">
        <v>1091</v>
      </c>
      <c r="O3505" s="237">
        <v>10</v>
      </c>
      <c r="P3505" s="208" t="s">
        <v>2</v>
      </c>
      <c r="Q3505" s="208"/>
      <c r="R3505" s="226">
        <v>6.6438561897747253</v>
      </c>
      <c r="S3505" s="226">
        <v>6.6438561897747253</v>
      </c>
      <c r="T3505" s="226">
        <f t="shared" si="270"/>
        <v>0</v>
      </c>
      <c r="U3505" s="199">
        <f t="shared" si="271"/>
        <v>0</v>
      </c>
      <c r="V3505" s="199">
        <f t="shared" si="272"/>
        <v>0</v>
      </c>
      <c r="W3505" s="199">
        <f t="shared" si="273"/>
        <v>0</v>
      </c>
      <c r="X3505" s="199">
        <f t="shared" si="274"/>
        <v>0</v>
      </c>
    </row>
    <row r="3506" spans="1:24" x14ac:dyDescent="0.25">
      <c r="A3506" s="199">
        <v>105</v>
      </c>
      <c r="B3506" s="200" t="s">
        <v>1090</v>
      </c>
      <c r="C3506" s="200">
        <v>53</v>
      </c>
      <c r="D3506" s="200">
        <v>4</v>
      </c>
      <c r="E3506" s="200" t="s">
        <v>1816</v>
      </c>
      <c r="F3506" s="200" t="s">
        <v>1816</v>
      </c>
      <c r="G3506" s="200" t="s">
        <v>1747</v>
      </c>
      <c r="H3506" s="200">
        <v>16</v>
      </c>
      <c r="I3506" s="200">
        <v>1</v>
      </c>
      <c r="J3506" s="200">
        <v>16</v>
      </c>
      <c r="K3506" s="200" t="s">
        <v>32</v>
      </c>
      <c r="L3506" s="200" t="s">
        <v>63</v>
      </c>
      <c r="M3506" s="199" t="s">
        <v>1091</v>
      </c>
      <c r="O3506" s="237">
        <v>1</v>
      </c>
      <c r="P3506" s="208" t="s">
        <v>2</v>
      </c>
      <c r="Q3506" s="208"/>
      <c r="R3506" s="226">
        <v>6.6438561897747253</v>
      </c>
      <c r="S3506" s="226">
        <v>6.6438561897747253</v>
      </c>
      <c r="T3506" s="226">
        <f t="shared" si="270"/>
        <v>0</v>
      </c>
      <c r="U3506" s="199">
        <f t="shared" si="271"/>
        <v>0</v>
      </c>
      <c r="V3506" s="199">
        <f t="shared" si="272"/>
        <v>0</v>
      </c>
      <c r="W3506" s="199">
        <f t="shared" si="273"/>
        <v>0</v>
      </c>
      <c r="X3506" s="199">
        <f t="shared" si="274"/>
        <v>0</v>
      </c>
    </row>
    <row r="3507" spans="1:24" x14ac:dyDescent="0.25">
      <c r="A3507" s="199">
        <v>105</v>
      </c>
      <c r="B3507" s="200" t="s">
        <v>1090</v>
      </c>
      <c r="C3507" s="200">
        <v>53</v>
      </c>
      <c r="D3507" s="200">
        <v>4</v>
      </c>
      <c r="E3507" s="200" t="s">
        <v>1816</v>
      </c>
      <c r="F3507" s="200" t="s">
        <v>1816</v>
      </c>
      <c r="G3507" s="200" t="s">
        <v>1747</v>
      </c>
      <c r="H3507" s="200">
        <v>16</v>
      </c>
      <c r="I3507" s="200">
        <v>1</v>
      </c>
      <c r="J3507" s="200">
        <v>16</v>
      </c>
      <c r="K3507" s="200" t="s">
        <v>32</v>
      </c>
      <c r="L3507" s="200" t="s">
        <v>63</v>
      </c>
      <c r="M3507" s="199" t="s">
        <v>1091</v>
      </c>
      <c r="O3507" s="237">
        <v>0.1</v>
      </c>
      <c r="P3507" s="208" t="s">
        <v>2</v>
      </c>
      <c r="Q3507" s="208"/>
      <c r="R3507" s="226">
        <v>6.6438561897747253</v>
      </c>
      <c r="S3507" s="226">
        <v>6.6438561897747253</v>
      </c>
      <c r="T3507" s="226">
        <f t="shared" si="270"/>
        <v>0</v>
      </c>
      <c r="U3507" s="199">
        <f t="shared" si="271"/>
        <v>0</v>
      </c>
      <c r="V3507" s="199">
        <f t="shared" si="272"/>
        <v>0</v>
      </c>
      <c r="W3507" s="199">
        <f t="shared" si="273"/>
        <v>0</v>
      </c>
      <c r="X3507" s="199">
        <f t="shared" si="274"/>
        <v>0</v>
      </c>
    </row>
    <row r="3508" spans="1:24" ht="25.5" x14ac:dyDescent="0.25">
      <c r="A3508" s="218">
        <v>105</v>
      </c>
      <c r="B3508" s="219" t="s">
        <v>1090</v>
      </c>
      <c r="C3508" s="219">
        <v>53</v>
      </c>
      <c r="D3508" s="223">
        <v>4</v>
      </c>
      <c r="E3508" s="223" t="s">
        <v>1816</v>
      </c>
      <c r="F3508" s="223" t="s">
        <v>1816</v>
      </c>
      <c r="G3508" s="232" t="s">
        <v>1747</v>
      </c>
      <c r="H3508" s="221">
        <v>16</v>
      </c>
      <c r="I3508" s="222">
        <v>1</v>
      </c>
      <c r="J3508" s="222">
        <v>16</v>
      </c>
      <c r="K3508" s="230" t="s">
        <v>32</v>
      </c>
      <c r="L3508" s="223" t="s">
        <v>63</v>
      </c>
      <c r="M3508" s="232" t="s">
        <v>1091</v>
      </c>
      <c r="O3508" s="225">
        <v>100</v>
      </c>
      <c r="P3508" s="207" t="s">
        <v>3</v>
      </c>
      <c r="Q3508" s="207"/>
      <c r="R3508" s="226">
        <v>6.6438561897747253</v>
      </c>
      <c r="S3508" s="226">
        <v>6.6438561897747253</v>
      </c>
      <c r="T3508" s="226">
        <f t="shared" si="270"/>
        <v>0</v>
      </c>
      <c r="U3508" s="199">
        <f t="shared" si="271"/>
        <v>0</v>
      </c>
      <c r="V3508" s="199">
        <f t="shared" si="272"/>
        <v>0</v>
      </c>
      <c r="W3508" s="199">
        <f t="shared" si="273"/>
        <v>0</v>
      </c>
      <c r="X3508" s="199">
        <f t="shared" si="274"/>
        <v>0</v>
      </c>
    </row>
    <row r="3509" spans="1:24" x14ac:dyDescent="0.25">
      <c r="A3509" s="199">
        <v>105</v>
      </c>
      <c r="B3509" s="200" t="s">
        <v>1090</v>
      </c>
      <c r="C3509" s="200">
        <v>53</v>
      </c>
      <c r="D3509" s="200">
        <v>4</v>
      </c>
      <c r="E3509" s="200" t="s">
        <v>1816</v>
      </c>
      <c r="F3509" s="200" t="s">
        <v>1816</v>
      </c>
      <c r="G3509" s="200" t="s">
        <v>1747</v>
      </c>
      <c r="H3509" s="200">
        <v>16</v>
      </c>
      <c r="I3509" s="200">
        <v>1</v>
      </c>
      <c r="J3509" s="200">
        <v>16</v>
      </c>
      <c r="K3509" s="200" t="s">
        <v>32</v>
      </c>
      <c r="L3509" s="200" t="s">
        <v>63</v>
      </c>
      <c r="M3509" s="199" t="s">
        <v>1091</v>
      </c>
      <c r="O3509" s="237">
        <v>10</v>
      </c>
      <c r="P3509" s="207" t="s">
        <v>3</v>
      </c>
      <c r="Q3509" s="207"/>
      <c r="R3509" s="226">
        <v>6.6438561897747253</v>
      </c>
      <c r="S3509" s="226">
        <v>6.6438561897747253</v>
      </c>
      <c r="T3509" s="226">
        <f t="shared" si="270"/>
        <v>0</v>
      </c>
      <c r="U3509" s="199">
        <f t="shared" si="271"/>
        <v>0</v>
      </c>
      <c r="V3509" s="199">
        <f t="shared" si="272"/>
        <v>0</v>
      </c>
      <c r="W3509" s="199">
        <f t="shared" si="273"/>
        <v>0</v>
      </c>
      <c r="X3509" s="199">
        <f t="shared" si="274"/>
        <v>0</v>
      </c>
    </row>
    <row r="3510" spans="1:24" x14ac:dyDescent="0.25">
      <c r="A3510" s="199">
        <v>105</v>
      </c>
      <c r="B3510" s="200" t="s">
        <v>1090</v>
      </c>
      <c r="C3510" s="200">
        <v>53</v>
      </c>
      <c r="D3510" s="200">
        <v>4</v>
      </c>
      <c r="E3510" s="200" t="s">
        <v>1816</v>
      </c>
      <c r="F3510" s="200" t="s">
        <v>1816</v>
      </c>
      <c r="G3510" s="200" t="s">
        <v>1747</v>
      </c>
      <c r="H3510" s="200">
        <v>16</v>
      </c>
      <c r="I3510" s="200">
        <v>1</v>
      </c>
      <c r="J3510" s="200">
        <v>16</v>
      </c>
      <c r="K3510" s="200" t="s">
        <v>32</v>
      </c>
      <c r="L3510" s="200" t="s">
        <v>63</v>
      </c>
      <c r="M3510" s="199" t="s">
        <v>1091</v>
      </c>
      <c r="O3510" s="237">
        <v>1</v>
      </c>
      <c r="P3510" s="207" t="s">
        <v>3</v>
      </c>
      <c r="Q3510" s="207"/>
      <c r="R3510" s="226">
        <v>6.6438561897747253</v>
      </c>
      <c r="S3510" s="226">
        <v>6.6438561897747253</v>
      </c>
      <c r="T3510" s="226">
        <f t="shared" si="270"/>
        <v>0</v>
      </c>
      <c r="U3510" s="199">
        <f t="shared" si="271"/>
        <v>0</v>
      </c>
      <c r="V3510" s="199">
        <f t="shared" si="272"/>
        <v>0</v>
      </c>
      <c r="W3510" s="199">
        <f t="shared" si="273"/>
        <v>0</v>
      </c>
      <c r="X3510" s="199">
        <f t="shared" si="274"/>
        <v>0</v>
      </c>
    </row>
    <row r="3511" spans="1:24" ht="25.5" x14ac:dyDescent="0.25">
      <c r="A3511" s="218">
        <v>105</v>
      </c>
      <c r="B3511" s="219" t="s">
        <v>1090</v>
      </c>
      <c r="C3511" s="219">
        <v>53</v>
      </c>
      <c r="D3511" s="223">
        <v>4</v>
      </c>
      <c r="E3511" s="223" t="s">
        <v>1816</v>
      </c>
      <c r="F3511" s="223" t="s">
        <v>1816</v>
      </c>
      <c r="G3511" s="232" t="s">
        <v>1747</v>
      </c>
      <c r="H3511" s="221">
        <v>16</v>
      </c>
      <c r="I3511" s="222">
        <v>1</v>
      </c>
      <c r="J3511" s="222">
        <v>16</v>
      </c>
      <c r="K3511" s="230" t="s">
        <v>32</v>
      </c>
      <c r="L3511" s="223" t="s">
        <v>63</v>
      </c>
      <c r="M3511" s="232" t="s">
        <v>1091</v>
      </c>
      <c r="O3511" s="225">
        <v>100</v>
      </c>
      <c r="P3511" s="209" t="s">
        <v>117</v>
      </c>
      <c r="Q3511" s="209"/>
      <c r="R3511" s="226">
        <v>6.6438561897747253</v>
      </c>
      <c r="S3511" s="226">
        <v>6.6438561897747253</v>
      </c>
      <c r="T3511" s="226">
        <f t="shared" si="270"/>
        <v>0</v>
      </c>
      <c r="U3511" s="199">
        <f t="shared" si="271"/>
        <v>0</v>
      </c>
      <c r="V3511" s="199">
        <f t="shared" si="272"/>
        <v>0</v>
      </c>
      <c r="W3511" s="199">
        <f t="shared" si="273"/>
        <v>0</v>
      </c>
      <c r="X3511" s="199">
        <f t="shared" si="274"/>
        <v>0</v>
      </c>
    </row>
    <row r="3512" spans="1:24" x14ac:dyDescent="0.25">
      <c r="A3512" s="199">
        <v>105</v>
      </c>
      <c r="B3512" s="200" t="s">
        <v>1090</v>
      </c>
      <c r="C3512" s="200">
        <v>53</v>
      </c>
      <c r="D3512" s="200">
        <v>4</v>
      </c>
      <c r="E3512" s="200" t="s">
        <v>1816</v>
      </c>
      <c r="F3512" s="200" t="s">
        <v>1816</v>
      </c>
      <c r="G3512" s="200" t="s">
        <v>1747</v>
      </c>
      <c r="H3512" s="200">
        <v>16</v>
      </c>
      <c r="I3512" s="200">
        <v>1</v>
      </c>
      <c r="J3512" s="200">
        <v>16</v>
      </c>
      <c r="K3512" s="200" t="s">
        <v>32</v>
      </c>
      <c r="L3512" s="200" t="s">
        <v>63</v>
      </c>
      <c r="M3512" s="199" t="s">
        <v>1091</v>
      </c>
      <c r="O3512" s="237">
        <v>10</v>
      </c>
      <c r="P3512" s="209" t="s">
        <v>117</v>
      </c>
      <c r="Q3512" s="209"/>
      <c r="R3512" s="226">
        <v>6.6438561897747253</v>
      </c>
      <c r="S3512" s="226">
        <v>6.6438561897747253</v>
      </c>
      <c r="T3512" s="226">
        <f t="shared" si="270"/>
        <v>0</v>
      </c>
      <c r="U3512" s="199">
        <f t="shared" si="271"/>
        <v>0</v>
      </c>
      <c r="V3512" s="199">
        <f t="shared" si="272"/>
        <v>0</v>
      </c>
      <c r="W3512" s="199">
        <f t="shared" si="273"/>
        <v>0</v>
      </c>
      <c r="X3512" s="199">
        <f t="shared" si="274"/>
        <v>0</v>
      </c>
    </row>
    <row r="3513" spans="1:24" x14ac:dyDescent="0.25">
      <c r="A3513" s="199">
        <v>105</v>
      </c>
      <c r="B3513" s="200" t="s">
        <v>1090</v>
      </c>
      <c r="C3513" s="200">
        <v>53</v>
      </c>
      <c r="D3513" s="200">
        <v>4</v>
      </c>
      <c r="E3513" s="200" t="s">
        <v>1816</v>
      </c>
      <c r="F3513" s="200" t="s">
        <v>1816</v>
      </c>
      <c r="G3513" s="200" t="s">
        <v>1747</v>
      </c>
      <c r="H3513" s="200">
        <v>16</v>
      </c>
      <c r="I3513" s="200">
        <v>1</v>
      </c>
      <c r="J3513" s="200">
        <v>16</v>
      </c>
      <c r="K3513" s="200" t="s">
        <v>32</v>
      </c>
      <c r="L3513" s="200" t="s">
        <v>63</v>
      </c>
      <c r="M3513" s="199" t="s">
        <v>1091</v>
      </c>
      <c r="O3513" s="237">
        <v>1</v>
      </c>
      <c r="P3513" s="209" t="s">
        <v>117</v>
      </c>
      <c r="Q3513" s="209"/>
      <c r="R3513" s="226">
        <v>6.6438561897747253</v>
      </c>
      <c r="S3513" s="226">
        <v>6.6438561897747253</v>
      </c>
      <c r="T3513" s="226">
        <f t="shared" si="270"/>
        <v>0</v>
      </c>
      <c r="U3513" s="199">
        <f t="shared" si="271"/>
        <v>0</v>
      </c>
      <c r="V3513" s="199">
        <f t="shared" si="272"/>
        <v>0</v>
      </c>
      <c r="W3513" s="199">
        <f t="shared" si="273"/>
        <v>0</v>
      </c>
      <c r="X3513" s="199">
        <f t="shared" si="274"/>
        <v>0</v>
      </c>
    </row>
    <row r="3514" spans="1:24" x14ac:dyDescent="0.25">
      <c r="A3514" s="199">
        <v>105</v>
      </c>
      <c r="B3514" s="200" t="s">
        <v>1090</v>
      </c>
      <c r="C3514" s="200">
        <v>53</v>
      </c>
      <c r="D3514" s="200">
        <v>4</v>
      </c>
      <c r="E3514" s="200" t="s">
        <v>1816</v>
      </c>
      <c r="F3514" s="200" t="s">
        <v>1816</v>
      </c>
      <c r="G3514" s="200" t="s">
        <v>1747</v>
      </c>
      <c r="H3514" s="200">
        <v>16</v>
      </c>
      <c r="I3514" s="200">
        <v>1</v>
      </c>
      <c r="J3514" s="200">
        <v>16</v>
      </c>
      <c r="K3514" s="200" t="s">
        <v>32</v>
      </c>
      <c r="L3514" s="200" t="s">
        <v>63</v>
      </c>
      <c r="M3514" s="199" t="s">
        <v>1091</v>
      </c>
      <c r="O3514" s="237">
        <v>0.1</v>
      </c>
      <c r="P3514" s="209" t="s">
        <v>117</v>
      </c>
      <c r="Q3514" s="209"/>
      <c r="R3514" s="226">
        <v>6.6438561897747253</v>
      </c>
      <c r="S3514" s="226">
        <v>6.6438561897747253</v>
      </c>
      <c r="T3514" s="226">
        <f t="shared" si="270"/>
        <v>0</v>
      </c>
      <c r="U3514" s="199">
        <f t="shared" si="271"/>
        <v>0</v>
      </c>
      <c r="V3514" s="199">
        <f t="shared" si="272"/>
        <v>0</v>
      </c>
      <c r="W3514" s="199">
        <f t="shared" si="273"/>
        <v>0</v>
      </c>
      <c r="X3514" s="199">
        <f t="shared" si="274"/>
        <v>0</v>
      </c>
    </row>
    <row r="3515" spans="1:24" x14ac:dyDescent="0.25">
      <c r="A3515" s="199">
        <v>105</v>
      </c>
      <c r="B3515" s="200" t="s">
        <v>1090</v>
      </c>
      <c r="C3515" s="200">
        <v>53</v>
      </c>
      <c r="D3515" s="200">
        <v>4</v>
      </c>
      <c r="E3515" s="200" t="s">
        <v>1816</v>
      </c>
      <c r="F3515" s="200" t="s">
        <v>1816</v>
      </c>
      <c r="G3515" s="200" t="s">
        <v>1747</v>
      </c>
      <c r="H3515" s="200">
        <v>16</v>
      </c>
      <c r="I3515" s="200">
        <v>1</v>
      </c>
      <c r="J3515" s="200">
        <v>16</v>
      </c>
      <c r="K3515" s="200" t="s">
        <v>32</v>
      </c>
      <c r="L3515" s="200" t="s">
        <v>63</v>
      </c>
      <c r="M3515" s="199" t="s">
        <v>1091</v>
      </c>
      <c r="O3515" s="237">
        <v>10</v>
      </c>
      <c r="P3515" s="210" t="s">
        <v>147</v>
      </c>
      <c r="Q3515" s="210"/>
      <c r="R3515" s="226">
        <v>6.6438561897747253</v>
      </c>
      <c r="S3515" s="226">
        <v>6.6438561897747253</v>
      </c>
      <c r="T3515" s="226">
        <f t="shared" si="270"/>
        <v>0</v>
      </c>
      <c r="U3515" s="199">
        <f t="shared" si="271"/>
        <v>0</v>
      </c>
      <c r="V3515" s="199">
        <f t="shared" si="272"/>
        <v>0</v>
      </c>
      <c r="W3515" s="199">
        <f t="shared" si="273"/>
        <v>0</v>
      </c>
      <c r="X3515" s="199">
        <f t="shared" si="274"/>
        <v>0</v>
      </c>
    </row>
    <row r="3516" spans="1:24" x14ac:dyDescent="0.25">
      <c r="A3516" s="199">
        <v>105</v>
      </c>
      <c r="B3516" s="200" t="s">
        <v>1090</v>
      </c>
      <c r="C3516" s="200">
        <v>53</v>
      </c>
      <c r="D3516" s="200">
        <v>4</v>
      </c>
      <c r="E3516" s="200" t="s">
        <v>1816</v>
      </c>
      <c r="F3516" s="200" t="s">
        <v>1816</v>
      </c>
      <c r="G3516" s="200" t="s">
        <v>1747</v>
      </c>
      <c r="H3516" s="200">
        <v>16</v>
      </c>
      <c r="I3516" s="200">
        <v>1</v>
      </c>
      <c r="J3516" s="200">
        <v>16</v>
      </c>
      <c r="K3516" s="200" t="s">
        <v>32</v>
      </c>
      <c r="L3516" s="200" t="s">
        <v>63</v>
      </c>
      <c r="M3516" s="199" t="s">
        <v>1091</v>
      </c>
      <c r="O3516" s="237">
        <v>1</v>
      </c>
      <c r="P3516" s="210" t="s">
        <v>147</v>
      </c>
      <c r="Q3516" s="210"/>
      <c r="R3516" s="226">
        <v>6.6438561897747253</v>
      </c>
      <c r="S3516" s="226">
        <v>6.6438561897747253</v>
      </c>
      <c r="T3516" s="226">
        <f t="shared" si="270"/>
        <v>0</v>
      </c>
      <c r="U3516" s="199">
        <f t="shared" si="271"/>
        <v>0</v>
      </c>
      <c r="V3516" s="199">
        <f t="shared" si="272"/>
        <v>0</v>
      </c>
      <c r="W3516" s="199">
        <f t="shared" si="273"/>
        <v>0</v>
      </c>
      <c r="X3516" s="199">
        <f t="shared" si="274"/>
        <v>0</v>
      </c>
    </row>
    <row r="3517" spans="1:24" x14ac:dyDescent="0.25">
      <c r="A3517" s="199">
        <v>105</v>
      </c>
      <c r="B3517" s="200" t="s">
        <v>1090</v>
      </c>
      <c r="C3517" s="200">
        <v>53</v>
      </c>
      <c r="D3517" s="200">
        <v>4</v>
      </c>
      <c r="E3517" s="200" t="s">
        <v>1816</v>
      </c>
      <c r="F3517" s="200" t="s">
        <v>1816</v>
      </c>
      <c r="G3517" s="200" t="s">
        <v>1747</v>
      </c>
      <c r="H3517" s="200">
        <v>16</v>
      </c>
      <c r="I3517" s="200">
        <v>1</v>
      </c>
      <c r="J3517" s="200">
        <v>16</v>
      </c>
      <c r="K3517" s="200" t="s">
        <v>32</v>
      </c>
      <c r="L3517" s="200" t="s">
        <v>63</v>
      </c>
      <c r="M3517" s="199" t="s">
        <v>1091</v>
      </c>
      <c r="O3517" s="237">
        <v>0.1</v>
      </c>
      <c r="P3517" s="210" t="s">
        <v>147</v>
      </c>
      <c r="Q3517" s="210"/>
      <c r="R3517" s="226">
        <v>6.6438561897747253</v>
      </c>
      <c r="S3517" s="226">
        <v>6.6438561897747253</v>
      </c>
      <c r="T3517" s="226">
        <f t="shared" si="270"/>
        <v>0</v>
      </c>
      <c r="U3517" s="199">
        <f t="shared" si="271"/>
        <v>0</v>
      </c>
      <c r="V3517" s="199">
        <f t="shared" si="272"/>
        <v>0</v>
      </c>
      <c r="W3517" s="199">
        <f t="shared" si="273"/>
        <v>0</v>
      </c>
      <c r="X3517" s="199">
        <f t="shared" si="274"/>
        <v>0</v>
      </c>
    </row>
    <row r="3518" spans="1:24" ht="25.5" x14ac:dyDescent="0.25">
      <c r="A3518" s="218">
        <v>105</v>
      </c>
      <c r="B3518" s="219" t="s">
        <v>1090</v>
      </c>
      <c r="C3518" s="219">
        <v>53</v>
      </c>
      <c r="D3518" s="223">
        <v>4</v>
      </c>
      <c r="E3518" s="223" t="s">
        <v>1816</v>
      </c>
      <c r="F3518" s="223" t="s">
        <v>1816</v>
      </c>
      <c r="G3518" s="232" t="s">
        <v>1747</v>
      </c>
      <c r="H3518" s="221">
        <v>16</v>
      </c>
      <c r="I3518" s="222">
        <v>1</v>
      </c>
      <c r="J3518" s="222">
        <v>16</v>
      </c>
      <c r="K3518" s="230" t="s">
        <v>32</v>
      </c>
      <c r="L3518" s="223" t="s">
        <v>63</v>
      </c>
      <c r="M3518" s="232" t="s">
        <v>1091</v>
      </c>
      <c r="O3518" s="225">
        <v>100</v>
      </c>
      <c r="P3518" s="211" t="s">
        <v>834</v>
      </c>
      <c r="Q3518" s="211"/>
      <c r="R3518" s="226">
        <v>6.6438561897747253</v>
      </c>
      <c r="S3518" s="226">
        <v>6.6438561897747253</v>
      </c>
      <c r="T3518" s="226">
        <f t="shared" si="270"/>
        <v>0</v>
      </c>
      <c r="U3518" s="199">
        <f t="shared" si="271"/>
        <v>0</v>
      </c>
      <c r="V3518" s="199">
        <f t="shared" si="272"/>
        <v>0</v>
      </c>
      <c r="W3518" s="199">
        <f t="shared" si="273"/>
        <v>0</v>
      </c>
      <c r="X3518" s="199">
        <f t="shared" si="274"/>
        <v>0</v>
      </c>
    </row>
    <row r="3519" spans="1:24" x14ac:dyDescent="0.25">
      <c r="A3519" s="199">
        <v>105</v>
      </c>
      <c r="B3519" s="200" t="s">
        <v>1090</v>
      </c>
      <c r="C3519" s="200">
        <v>53</v>
      </c>
      <c r="D3519" s="200">
        <v>4</v>
      </c>
      <c r="E3519" s="200" t="s">
        <v>1816</v>
      </c>
      <c r="F3519" s="200" t="s">
        <v>1816</v>
      </c>
      <c r="G3519" s="200" t="s">
        <v>1747</v>
      </c>
      <c r="H3519" s="200">
        <v>16</v>
      </c>
      <c r="I3519" s="200">
        <v>1</v>
      </c>
      <c r="J3519" s="200">
        <v>16</v>
      </c>
      <c r="K3519" s="200" t="s">
        <v>32</v>
      </c>
      <c r="L3519" s="200" t="s">
        <v>63</v>
      </c>
      <c r="M3519" s="199" t="s">
        <v>1091</v>
      </c>
      <c r="O3519" s="237">
        <v>10</v>
      </c>
      <c r="P3519" s="211" t="s">
        <v>834</v>
      </c>
      <c r="Q3519" s="211"/>
      <c r="R3519" s="226">
        <v>6.6438561897747253</v>
      </c>
      <c r="S3519" s="226">
        <v>6.6438561897747253</v>
      </c>
      <c r="T3519" s="226">
        <f t="shared" si="270"/>
        <v>0</v>
      </c>
      <c r="U3519" s="199">
        <f t="shared" si="271"/>
        <v>0</v>
      </c>
      <c r="V3519" s="199">
        <f t="shared" si="272"/>
        <v>0</v>
      </c>
      <c r="W3519" s="199">
        <f t="shared" si="273"/>
        <v>0</v>
      </c>
      <c r="X3519" s="199">
        <f t="shared" si="274"/>
        <v>0</v>
      </c>
    </row>
    <row r="3520" spans="1:24" x14ac:dyDescent="0.25">
      <c r="A3520" s="199">
        <v>105</v>
      </c>
      <c r="B3520" s="200" t="s">
        <v>1090</v>
      </c>
      <c r="C3520" s="200">
        <v>53</v>
      </c>
      <c r="D3520" s="200">
        <v>4</v>
      </c>
      <c r="E3520" s="200" t="s">
        <v>1816</v>
      </c>
      <c r="F3520" s="200" t="s">
        <v>1816</v>
      </c>
      <c r="G3520" s="200" t="s">
        <v>1747</v>
      </c>
      <c r="H3520" s="200">
        <v>16</v>
      </c>
      <c r="I3520" s="200">
        <v>1</v>
      </c>
      <c r="J3520" s="200">
        <v>16</v>
      </c>
      <c r="K3520" s="200" t="s">
        <v>32</v>
      </c>
      <c r="L3520" s="200" t="s">
        <v>63</v>
      </c>
      <c r="M3520" s="199" t="s">
        <v>1091</v>
      </c>
      <c r="O3520" s="237">
        <v>1</v>
      </c>
      <c r="P3520" s="211" t="s">
        <v>834</v>
      </c>
      <c r="Q3520" s="211"/>
      <c r="R3520" s="226">
        <v>6.6438561897747253</v>
      </c>
      <c r="S3520" s="226">
        <v>6.6438561897747253</v>
      </c>
      <c r="T3520" s="226">
        <f t="shared" si="270"/>
        <v>0</v>
      </c>
      <c r="U3520" s="199">
        <f t="shared" si="271"/>
        <v>0</v>
      </c>
      <c r="V3520" s="199">
        <f t="shared" si="272"/>
        <v>0</v>
      </c>
      <c r="W3520" s="199">
        <f t="shared" si="273"/>
        <v>0</v>
      </c>
      <c r="X3520" s="199">
        <f t="shared" si="274"/>
        <v>0</v>
      </c>
    </row>
    <row r="3521" spans="1:24" x14ac:dyDescent="0.25">
      <c r="A3521" s="199">
        <v>105</v>
      </c>
      <c r="B3521" s="200" t="s">
        <v>1090</v>
      </c>
      <c r="C3521" s="200">
        <v>53</v>
      </c>
      <c r="D3521" s="200">
        <v>4</v>
      </c>
      <c r="E3521" s="200" t="s">
        <v>1816</v>
      </c>
      <c r="F3521" s="200" t="s">
        <v>1816</v>
      </c>
      <c r="G3521" s="200" t="s">
        <v>1747</v>
      </c>
      <c r="H3521" s="200">
        <v>16</v>
      </c>
      <c r="I3521" s="200">
        <v>1</v>
      </c>
      <c r="J3521" s="200">
        <v>16</v>
      </c>
      <c r="K3521" s="200" t="s">
        <v>32</v>
      </c>
      <c r="L3521" s="200" t="s">
        <v>63</v>
      </c>
      <c r="M3521" s="199" t="s">
        <v>1091</v>
      </c>
      <c r="O3521" s="237">
        <v>0.1</v>
      </c>
      <c r="P3521" s="211" t="s">
        <v>834</v>
      </c>
      <c r="Q3521" s="211"/>
      <c r="R3521" s="226">
        <v>6.6438561897747253</v>
      </c>
      <c r="S3521" s="226">
        <v>6.6438561897747253</v>
      </c>
      <c r="T3521" s="226">
        <f t="shared" si="270"/>
        <v>0</v>
      </c>
      <c r="U3521" s="199">
        <f t="shared" si="271"/>
        <v>0</v>
      </c>
      <c r="V3521" s="199">
        <f t="shared" si="272"/>
        <v>0</v>
      </c>
      <c r="W3521" s="199">
        <f t="shared" si="273"/>
        <v>0</v>
      </c>
      <c r="X3521" s="199">
        <f t="shared" si="274"/>
        <v>0</v>
      </c>
    </row>
    <row r="3522" spans="1:24" x14ac:dyDescent="0.25">
      <c r="A3522" s="199">
        <v>105</v>
      </c>
      <c r="B3522" s="200" t="s">
        <v>1090</v>
      </c>
      <c r="C3522" s="200">
        <v>53</v>
      </c>
      <c r="D3522" s="200">
        <v>4</v>
      </c>
      <c r="E3522" s="200" t="s">
        <v>1816</v>
      </c>
      <c r="F3522" s="200" t="s">
        <v>1816</v>
      </c>
      <c r="G3522" s="200" t="s">
        <v>1747</v>
      </c>
      <c r="H3522" s="200">
        <v>16</v>
      </c>
      <c r="I3522" s="200">
        <v>1</v>
      </c>
      <c r="J3522" s="200">
        <v>16</v>
      </c>
      <c r="K3522" s="200" t="s">
        <v>32</v>
      </c>
      <c r="L3522" s="200" t="s">
        <v>63</v>
      </c>
      <c r="M3522" s="199" t="s">
        <v>1091</v>
      </c>
      <c r="O3522" s="237">
        <v>50</v>
      </c>
      <c r="P3522" s="238" t="s">
        <v>307</v>
      </c>
      <c r="Q3522" s="238"/>
      <c r="R3522" s="226">
        <v>6.6438561897747253</v>
      </c>
      <c r="S3522" s="226">
        <v>6.6438561897747253</v>
      </c>
      <c r="T3522" s="226">
        <f t="shared" si="270"/>
        <v>0</v>
      </c>
      <c r="U3522" s="199">
        <f t="shared" si="271"/>
        <v>0</v>
      </c>
      <c r="V3522" s="199">
        <f t="shared" si="272"/>
        <v>0</v>
      </c>
      <c r="W3522" s="199">
        <f t="shared" si="273"/>
        <v>0</v>
      </c>
      <c r="X3522" s="199">
        <f t="shared" si="274"/>
        <v>0</v>
      </c>
    </row>
    <row r="3523" spans="1:24" x14ac:dyDescent="0.25">
      <c r="A3523" s="199">
        <v>105</v>
      </c>
      <c r="B3523" s="200" t="s">
        <v>1090</v>
      </c>
      <c r="C3523" s="200">
        <v>53</v>
      </c>
      <c r="D3523" s="200">
        <v>4</v>
      </c>
      <c r="E3523" s="200" t="s">
        <v>1816</v>
      </c>
      <c r="F3523" s="200" t="s">
        <v>1816</v>
      </c>
      <c r="G3523" s="200" t="s">
        <v>1747</v>
      </c>
      <c r="H3523" s="200">
        <v>16</v>
      </c>
      <c r="I3523" s="200">
        <v>1</v>
      </c>
      <c r="J3523" s="200">
        <v>16</v>
      </c>
      <c r="K3523" s="200" t="s">
        <v>32</v>
      </c>
      <c r="L3523" s="200" t="s">
        <v>63</v>
      </c>
      <c r="M3523" s="199" t="s">
        <v>1091</v>
      </c>
      <c r="O3523" s="237">
        <v>1</v>
      </c>
      <c r="P3523" s="238" t="s">
        <v>307</v>
      </c>
      <c r="Q3523" s="238"/>
      <c r="R3523" s="226">
        <v>6.6438561897747253</v>
      </c>
      <c r="S3523" s="226">
        <v>6.6438561897747253</v>
      </c>
      <c r="T3523" s="226">
        <f t="shared" si="270"/>
        <v>0</v>
      </c>
      <c r="U3523" s="199">
        <f t="shared" si="271"/>
        <v>0</v>
      </c>
      <c r="V3523" s="199">
        <f t="shared" si="272"/>
        <v>0</v>
      </c>
      <c r="W3523" s="199">
        <f t="shared" si="273"/>
        <v>0</v>
      </c>
      <c r="X3523" s="199">
        <f t="shared" si="274"/>
        <v>0</v>
      </c>
    </row>
    <row r="3524" spans="1:24" x14ac:dyDescent="0.25">
      <c r="A3524" s="199">
        <v>105</v>
      </c>
      <c r="B3524" s="200" t="s">
        <v>1090</v>
      </c>
      <c r="C3524" s="200">
        <v>53</v>
      </c>
      <c r="D3524" s="200">
        <v>4</v>
      </c>
      <c r="E3524" s="200" t="s">
        <v>1816</v>
      </c>
      <c r="F3524" s="200" t="s">
        <v>1816</v>
      </c>
      <c r="G3524" s="200" t="s">
        <v>1747</v>
      </c>
      <c r="H3524" s="200">
        <v>16</v>
      </c>
      <c r="I3524" s="200">
        <v>1</v>
      </c>
      <c r="J3524" s="200">
        <v>16</v>
      </c>
      <c r="K3524" s="200" t="s">
        <v>32</v>
      </c>
      <c r="L3524" s="200" t="s">
        <v>63</v>
      </c>
      <c r="M3524" s="199" t="s">
        <v>1091</v>
      </c>
      <c r="O3524" s="237">
        <v>0.5</v>
      </c>
      <c r="P3524" s="238" t="s">
        <v>307</v>
      </c>
      <c r="Q3524" s="238"/>
      <c r="R3524" s="226">
        <v>6.6438561897747253</v>
      </c>
      <c r="S3524" s="226">
        <v>6.6438561897747253</v>
      </c>
      <c r="T3524" s="226">
        <f t="shared" si="270"/>
        <v>0</v>
      </c>
      <c r="U3524" s="199">
        <f t="shared" si="271"/>
        <v>0</v>
      </c>
      <c r="V3524" s="199">
        <f t="shared" si="272"/>
        <v>0</v>
      </c>
      <c r="W3524" s="199">
        <f t="shared" si="273"/>
        <v>0</v>
      </c>
      <c r="X3524" s="199">
        <f t="shared" si="274"/>
        <v>0</v>
      </c>
    </row>
    <row r="3525" spans="1:24" x14ac:dyDescent="0.25">
      <c r="A3525" s="199">
        <v>105</v>
      </c>
      <c r="B3525" s="200" t="s">
        <v>1090</v>
      </c>
      <c r="C3525" s="200">
        <v>53</v>
      </c>
      <c r="D3525" s="200">
        <v>4</v>
      </c>
      <c r="E3525" s="200" t="s">
        <v>1816</v>
      </c>
      <c r="F3525" s="200" t="s">
        <v>1816</v>
      </c>
      <c r="G3525" s="200" t="s">
        <v>1747</v>
      </c>
      <c r="H3525" s="200">
        <v>16</v>
      </c>
      <c r="I3525" s="200">
        <v>1</v>
      </c>
      <c r="J3525" s="200">
        <v>16</v>
      </c>
      <c r="K3525" s="200" t="s">
        <v>32</v>
      </c>
      <c r="L3525" s="200" t="s">
        <v>63</v>
      </c>
      <c r="M3525" s="199" t="s">
        <v>1091</v>
      </c>
      <c r="O3525" s="237">
        <v>0.1</v>
      </c>
      <c r="P3525" s="238" t="s">
        <v>307</v>
      </c>
      <c r="Q3525" s="238"/>
      <c r="R3525" s="226">
        <v>6.6438561897747253</v>
      </c>
      <c r="S3525" s="226">
        <v>6.6438561897747253</v>
      </c>
      <c r="T3525" s="226">
        <f t="shared" si="270"/>
        <v>0</v>
      </c>
      <c r="U3525" s="199">
        <f t="shared" si="271"/>
        <v>0</v>
      </c>
      <c r="V3525" s="199">
        <f t="shared" si="272"/>
        <v>0</v>
      </c>
      <c r="W3525" s="199">
        <f t="shared" si="273"/>
        <v>0</v>
      </c>
      <c r="X3525" s="199">
        <f t="shared" si="274"/>
        <v>0</v>
      </c>
    </row>
    <row r="3526" spans="1:24" ht="25.5" x14ac:dyDescent="0.25">
      <c r="A3526" s="218">
        <v>105</v>
      </c>
      <c r="B3526" s="219" t="s">
        <v>1090</v>
      </c>
      <c r="C3526" s="219">
        <v>53</v>
      </c>
      <c r="D3526" s="223">
        <v>4</v>
      </c>
      <c r="E3526" s="223" t="s">
        <v>1816</v>
      </c>
      <c r="F3526" s="223" t="s">
        <v>1816</v>
      </c>
      <c r="G3526" s="232" t="s">
        <v>1747</v>
      </c>
      <c r="H3526" s="221">
        <v>16</v>
      </c>
      <c r="I3526" s="222">
        <v>1</v>
      </c>
      <c r="J3526" s="222">
        <v>16</v>
      </c>
      <c r="K3526" s="230" t="s">
        <v>32</v>
      </c>
      <c r="L3526" s="223" t="s">
        <v>63</v>
      </c>
      <c r="M3526" s="232" t="s">
        <v>1091</v>
      </c>
      <c r="O3526" s="225">
        <v>100</v>
      </c>
      <c r="P3526" s="238" t="s">
        <v>307</v>
      </c>
      <c r="Q3526" s="238"/>
      <c r="R3526" s="226">
        <v>8.9467487679959419</v>
      </c>
      <c r="S3526" s="226">
        <v>6.6438561897747253</v>
      </c>
      <c r="T3526" s="226">
        <f t="shared" ref="T3526:T3589" si="275">R3526-S3526</f>
        <v>2.3028925782212166</v>
      </c>
      <c r="U3526" s="199">
        <f t="shared" ref="U3526:U3589" si="276">IF(T3526&lt;-3.32,1,0)</f>
        <v>0</v>
      </c>
      <c r="V3526" s="199">
        <f t="shared" ref="V3526:V3589" si="277">IF(T3526&gt;3.32,1,0)</f>
        <v>0</v>
      </c>
      <c r="W3526" s="199">
        <f t="shared" si="273"/>
        <v>0</v>
      </c>
      <c r="X3526" s="199">
        <f t="shared" si="274"/>
        <v>0</v>
      </c>
    </row>
    <row r="3527" spans="1:24" x14ac:dyDescent="0.25">
      <c r="A3527" s="199">
        <v>105</v>
      </c>
      <c r="B3527" s="200" t="s">
        <v>1090</v>
      </c>
      <c r="C3527" s="200">
        <v>53</v>
      </c>
      <c r="D3527" s="200">
        <v>4</v>
      </c>
      <c r="E3527" s="200" t="s">
        <v>1816</v>
      </c>
      <c r="F3527" s="200" t="s">
        <v>1816</v>
      </c>
      <c r="G3527" s="200" t="s">
        <v>1747</v>
      </c>
      <c r="H3527" s="200">
        <v>16</v>
      </c>
      <c r="I3527" s="200">
        <v>1</v>
      </c>
      <c r="J3527" s="200">
        <v>16</v>
      </c>
      <c r="K3527" s="200" t="s">
        <v>32</v>
      </c>
      <c r="L3527" s="200" t="s">
        <v>63</v>
      </c>
      <c r="M3527" s="199" t="s">
        <v>1091</v>
      </c>
      <c r="O3527" s="237">
        <v>10</v>
      </c>
      <c r="P3527" s="238" t="s">
        <v>307</v>
      </c>
      <c r="Q3527" s="238"/>
      <c r="R3527" s="226">
        <v>9.5584470221226958</v>
      </c>
      <c r="S3527" s="226">
        <v>6.6438561897747253</v>
      </c>
      <c r="T3527" s="226">
        <f t="shared" si="275"/>
        <v>2.9145908323479706</v>
      </c>
      <c r="U3527" s="199">
        <f t="shared" si="276"/>
        <v>0</v>
      </c>
      <c r="V3527" s="199">
        <f t="shared" si="277"/>
        <v>0</v>
      </c>
      <c r="W3527" s="199">
        <f t="shared" ref="W3527:W3590" si="278">IF(T3527&lt;-5.6438,1,0)</f>
        <v>0</v>
      </c>
      <c r="X3527" s="199">
        <f t="shared" ref="X3527:X3590" si="279">IF(T3527&lt;-5.6438,1,0)</f>
        <v>0</v>
      </c>
    </row>
    <row r="3528" spans="1:24" ht="25.5" x14ac:dyDescent="0.25">
      <c r="A3528" s="218">
        <v>105</v>
      </c>
      <c r="B3528" s="219" t="s">
        <v>1090</v>
      </c>
      <c r="C3528" s="219">
        <v>53</v>
      </c>
      <c r="D3528" s="223">
        <v>4</v>
      </c>
      <c r="E3528" s="223" t="s">
        <v>1816</v>
      </c>
      <c r="F3528" s="223" t="s">
        <v>1816</v>
      </c>
      <c r="G3528" s="232" t="s">
        <v>1747</v>
      </c>
      <c r="H3528" s="221">
        <v>16</v>
      </c>
      <c r="I3528" s="222">
        <v>1</v>
      </c>
      <c r="J3528" s="222">
        <v>16</v>
      </c>
      <c r="K3528" s="230" t="s">
        <v>32</v>
      </c>
      <c r="L3528" s="223" t="s">
        <v>63</v>
      </c>
      <c r="M3528" s="232" t="s">
        <v>1091</v>
      </c>
      <c r="O3528" s="225">
        <v>100</v>
      </c>
      <c r="P3528" s="238" t="s">
        <v>4</v>
      </c>
      <c r="Q3528" s="238"/>
      <c r="R3528" s="226">
        <v>6.6438561897747253</v>
      </c>
      <c r="S3528" s="226">
        <v>6.6438561897747253</v>
      </c>
      <c r="T3528" s="226">
        <f t="shared" si="275"/>
        <v>0</v>
      </c>
      <c r="U3528" s="199">
        <f t="shared" si="276"/>
        <v>0</v>
      </c>
      <c r="V3528" s="199">
        <f t="shared" si="277"/>
        <v>0</v>
      </c>
      <c r="W3528" s="199">
        <f t="shared" si="278"/>
        <v>0</v>
      </c>
      <c r="X3528" s="199">
        <f t="shared" si="279"/>
        <v>0</v>
      </c>
    </row>
    <row r="3529" spans="1:24" x14ac:dyDescent="0.25">
      <c r="A3529" s="199">
        <v>105</v>
      </c>
      <c r="B3529" s="200" t="s">
        <v>1090</v>
      </c>
      <c r="C3529" s="200">
        <v>53</v>
      </c>
      <c r="D3529" s="200">
        <v>4</v>
      </c>
      <c r="E3529" s="200" t="s">
        <v>1816</v>
      </c>
      <c r="F3529" s="200" t="s">
        <v>1816</v>
      </c>
      <c r="G3529" s="200" t="s">
        <v>1747</v>
      </c>
      <c r="H3529" s="200">
        <v>16</v>
      </c>
      <c r="I3529" s="200">
        <v>1</v>
      </c>
      <c r="J3529" s="200">
        <v>16</v>
      </c>
      <c r="K3529" s="200" t="s">
        <v>32</v>
      </c>
      <c r="L3529" s="200" t="s">
        <v>63</v>
      </c>
      <c r="M3529" s="199" t="s">
        <v>1091</v>
      </c>
      <c r="O3529" s="237">
        <v>50</v>
      </c>
      <c r="P3529" s="238" t="s">
        <v>4</v>
      </c>
      <c r="Q3529" s="238"/>
      <c r="R3529" s="226">
        <v>6.6438561897747253</v>
      </c>
      <c r="S3529" s="226">
        <v>6.6438561897747253</v>
      </c>
      <c r="T3529" s="226">
        <f t="shared" si="275"/>
        <v>0</v>
      </c>
      <c r="U3529" s="199">
        <f t="shared" si="276"/>
        <v>0</v>
      </c>
      <c r="V3529" s="199">
        <f t="shared" si="277"/>
        <v>0</v>
      </c>
      <c r="W3529" s="199">
        <f t="shared" si="278"/>
        <v>0</v>
      </c>
      <c r="X3529" s="199">
        <f t="shared" si="279"/>
        <v>0</v>
      </c>
    </row>
    <row r="3530" spans="1:24" x14ac:dyDescent="0.25">
      <c r="A3530" s="199">
        <v>105</v>
      </c>
      <c r="B3530" s="200" t="s">
        <v>1090</v>
      </c>
      <c r="C3530" s="200">
        <v>53</v>
      </c>
      <c r="D3530" s="200">
        <v>4</v>
      </c>
      <c r="E3530" s="200" t="s">
        <v>1816</v>
      </c>
      <c r="F3530" s="200" t="s">
        <v>1816</v>
      </c>
      <c r="G3530" s="200" t="s">
        <v>1747</v>
      </c>
      <c r="H3530" s="200">
        <v>16</v>
      </c>
      <c r="I3530" s="200">
        <v>1</v>
      </c>
      <c r="J3530" s="200">
        <v>16</v>
      </c>
      <c r="K3530" s="200" t="s">
        <v>32</v>
      </c>
      <c r="L3530" s="200" t="s">
        <v>63</v>
      </c>
      <c r="M3530" s="199" t="s">
        <v>1091</v>
      </c>
      <c r="O3530" s="237">
        <v>10</v>
      </c>
      <c r="P3530" s="238" t="s">
        <v>4</v>
      </c>
      <c r="Q3530" s="238"/>
      <c r="R3530" s="226">
        <v>6.6438561897747253</v>
      </c>
      <c r="S3530" s="226">
        <v>6.6438561897747253</v>
      </c>
      <c r="T3530" s="226">
        <f t="shared" si="275"/>
        <v>0</v>
      </c>
      <c r="U3530" s="199">
        <f t="shared" si="276"/>
        <v>0</v>
      </c>
      <c r="V3530" s="199">
        <f t="shared" si="277"/>
        <v>0</v>
      </c>
      <c r="W3530" s="199">
        <f t="shared" si="278"/>
        <v>0</v>
      </c>
      <c r="X3530" s="199">
        <f t="shared" si="279"/>
        <v>0</v>
      </c>
    </row>
    <row r="3531" spans="1:24" x14ac:dyDescent="0.25">
      <c r="A3531" s="199">
        <v>105</v>
      </c>
      <c r="B3531" s="200" t="s">
        <v>1090</v>
      </c>
      <c r="C3531" s="200">
        <v>53</v>
      </c>
      <c r="D3531" s="200">
        <v>4</v>
      </c>
      <c r="E3531" s="200" t="s">
        <v>1816</v>
      </c>
      <c r="F3531" s="200" t="s">
        <v>1816</v>
      </c>
      <c r="G3531" s="200" t="s">
        <v>1747</v>
      </c>
      <c r="H3531" s="200">
        <v>16</v>
      </c>
      <c r="I3531" s="200">
        <v>1</v>
      </c>
      <c r="J3531" s="200">
        <v>16</v>
      </c>
      <c r="K3531" s="200" t="s">
        <v>32</v>
      </c>
      <c r="L3531" s="200" t="s">
        <v>63</v>
      </c>
      <c r="M3531" s="199" t="s">
        <v>1091</v>
      </c>
      <c r="O3531" s="237">
        <v>1</v>
      </c>
      <c r="P3531" s="238" t="s">
        <v>4</v>
      </c>
      <c r="Q3531" s="238"/>
      <c r="R3531" s="226">
        <v>6.6438561897747253</v>
      </c>
      <c r="S3531" s="226">
        <v>6.6438561897747253</v>
      </c>
      <c r="T3531" s="226">
        <f t="shared" si="275"/>
        <v>0</v>
      </c>
      <c r="U3531" s="199">
        <f t="shared" si="276"/>
        <v>0</v>
      </c>
      <c r="V3531" s="199">
        <f t="shared" si="277"/>
        <v>0</v>
      </c>
      <c r="W3531" s="199">
        <f t="shared" si="278"/>
        <v>0</v>
      </c>
      <c r="X3531" s="199">
        <f t="shared" si="279"/>
        <v>0</v>
      </c>
    </row>
    <row r="3532" spans="1:24" x14ac:dyDescent="0.25">
      <c r="A3532" s="199">
        <v>105</v>
      </c>
      <c r="B3532" s="200" t="s">
        <v>1090</v>
      </c>
      <c r="C3532" s="200">
        <v>53</v>
      </c>
      <c r="D3532" s="200">
        <v>4</v>
      </c>
      <c r="E3532" s="200" t="s">
        <v>1816</v>
      </c>
      <c r="F3532" s="200" t="s">
        <v>1816</v>
      </c>
      <c r="G3532" s="200" t="s">
        <v>1747</v>
      </c>
      <c r="H3532" s="200">
        <v>16</v>
      </c>
      <c r="I3532" s="200">
        <v>1</v>
      </c>
      <c r="J3532" s="200">
        <v>16</v>
      </c>
      <c r="K3532" s="200" t="s">
        <v>32</v>
      </c>
      <c r="L3532" s="200" t="s">
        <v>63</v>
      </c>
      <c r="M3532" s="199" t="s">
        <v>1091</v>
      </c>
      <c r="O3532" s="237">
        <v>0.5</v>
      </c>
      <c r="P3532" s="238" t="s">
        <v>4</v>
      </c>
      <c r="Q3532" s="238"/>
      <c r="R3532" s="226">
        <v>6.6438561897747253</v>
      </c>
      <c r="S3532" s="226">
        <v>6.6438561897747253</v>
      </c>
      <c r="T3532" s="226">
        <f t="shared" si="275"/>
        <v>0</v>
      </c>
      <c r="U3532" s="199">
        <f t="shared" si="276"/>
        <v>0</v>
      </c>
      <c r="V3532" s="199">
        <f t="shared" si="277"/>
        <v>0</v>
      </c>
      <c r="W3532" s="199">
        <f t="shared" si="278"/>
        <v>0</v>
      </c>
      <c r="X3532" s="199">
        <f t="shared" si="279"/>
        <v>0</v>
      </c>
    </row>
    <row r="3533" spans="1:24" x14ac:dyDescent="0.25">
      <c r="A3533" s="199">
        <v>105</v>
      </c>
      <c r="B3533" s="200" t="s">
        <v>1090</v>
      </c>
      <c r="C3533" s="200">
        <v>53</v>
      </c>
      <c r="D3533" s="200">
        <v>4</v>
      </c>
      <c r="E3533" s="200" t="s">
        <v>1816</v>
      </c>
      <c r="F3533" s="200" t="s">
        <v>1816</v>
      </c>
      <c r="G3533" s="200" t="s">
        <v>1747</v>
      </c>
      <c r="H3533" s="200">
        <v>16</v>
      </c>
      <c r="I3533" s="200">
        <v>1</v>
      </c>
      <c r="J3533" s="200">
        <v>16</v>
      </c>
      <c r="K3533" s="200" t="s">
        <v>32</v>
      </c>
      <c r="L3533" s="200" t="s">
        <v>63</v>
      </c>
      <c r="M3533" s="199" t="s">
        <v>1091</v>
      </c>
      <c r="O3533" s="237">
        <v>0.1</v>
      </c>
      <c r="P3533" s="238" t="s">
        <v>4</v>
      </c>
      <c r="Q3533" s="238"/>
      <c r="R3533" s="226">
        <v>6.6438561897747253</v>
      </c>
      <c r="S3533" s="226">
        <v>6.6438561897747253</v>
      </c>
      <c r="T3533" s="226">
        <f t="shared" si="275"/>
        <v>0</v>
      </c>
      <c r="U3533" s="199">
        <f t="shared" si="276"/>
        <v>0</v>
      </c>
      <c r="V3533" s="199">
        <f t="shared" si="277"/>
        <v>0</v>
      </c>
      <c r="W3533" s="199">
        <f t="shared" si="278"/>
        <v>0</v>
      </c>
      <c r="X3533" s="199">
        <f t="shared" si="279"/>
        <v>0</v>
      </c>
    </row>
    <row r="3534" spans="1:24" x14ac:dyDescent="0.25">
      <c r="A3534" s="218">
        <v>108</v>
      </c>
      <c r="B3534" s="219" t="s">
        <v>1245</v>
      </c>
      <c r="C3534" s="219">
        <v>54</v>
      </c>
      <c r="D3534" s="223">
        <v>4</v>
      </c>
      <c r="E3534" s="223" t="s">
        <v>1816</v>
      </c>
      <c r="F3534" s="223" t="s">
        <v>1818</v>
      </c>
      <c r="G3534" s="220" t="s">
        <v>1748</v>
      </c>
      <c r="H3534" s="221">
        <v>17</v>
      </c>
      <c r="I3534" s="221">
        <v>6</v>
      </c>
      <c r="J3534" s="222">
        <v>17</v>
      </c>
      <c r="K3534" s="230" t="s">
        <v>32</v>
      </c>
      <c r="L3534" s="223" t="s">
        <v>258</v>
      </c>
      <c r="M3534" s="220" t="s">
        <v>1246</v>
      </c>
      <c r="O3534" s="225">
        <v>100</v>
      </c>
      <c r="P3534" s="204" t="s">
        <v>0</v>
      </c>
      <c r="Q3534" s="204"/>
      <c r="R3534" s="226">
        <v>6.6438561897747253</v>
      </c>
      <c r="S3534" s="226">
        <v>6.6438561897747253</v>
      </c>
      <c r="T3534" s="226">
        <f t="shared" si="275"/>
        <v>0</v>
      </c>
      <c r="U3534" s="199">
        <f t="shared" si="276"/>
        <v>0</v>
      </c>
      <c r="V3534" s="199">
        <f t="shared" si="277"/>
        <v>0</v>
      </c>
      <c r="W3534" s="199">
        <f t="shared" si="278"/>
        <v>0</v>
      </c>
      <c r="X3534" s="199">
        <f t="shared" si="279"/>
        <v>0</v>
      </c>
    </row>
    <row r="3535" spans="1:24" x14ac:dyDescent="0.25">
      <c r="A3535" s="199">
        <v>108</v>
      </c>
      <c r="B3535" s="200" t="s">
        <v>1245</v>
      </c>
      <c r="C3535" s="200">
        <v>54</v>
      </c>
      <c r="D3535" s="200">
        <v>4</v>
      </c>
      <c r="E3535" s="200" t="s">
        <v>1816</v>
      </c>
      <c r="F3535" s="200" t="s">
        <v>1818</v>
      </c>
      <c r="G3535" s="200" t="s">
        <v>1748</v>
      </c>
      <c r="H3535" s="200">
        <v>17</v>
      </c>
      <c r="I3535" s="200">
        <v>6</v>
      </c>
      <c r="J3535" s="200">
        <v>17</v>
      </c>
      <c r="K3535" s="200" t="s">
        <v>32</v>
      </c>
      <c r="L3535" s="200" t="s">
        <v>258</v>
      </c>
      <c r="M3535" s="199" t="s">
        <v>1246</v>
      </c>
      <c r="O3535" s="237">
        <v>50</v>
      </c>
      <c r="P3535" s="204" t="s">
        <v>0</v>
      </c>
      <c r="Q3535" s="204"/>
      <c r="R3535" s="226">
        <v>6.6438561897747253</v>
      </c>
      <c r="S3535" s="226">
        <v>6.6438561897747253</v>
      </c>
      <c r="T3535" s="226">
        <f t="shared" si="275"/>
        <v>0</v>
      </c>
      <c r="U3535" s="199">
        <f t="shared" si="276"/>
        <v>0</v>
      </c>
      <c r="V3535" s="199">
        <f t="shared" si="277"/>
        <v>0</v>
      </c>
      <c r="W3535" s="199">
        <f t="shared" si="278"/>
        <v>0</v>
      </c>
      <c r="X3535" s="199">
        <f t="shared" si="279"/>
        <v>0</v>
      </c>
    </row>
    <row r="3536" spans="1:24" x14ac:dyDescent="0.25">
      <c r="A3536" s="199">
        <v>108</v>
      </c>
      <c r="B3536" s="200" t="s">
        <v>1245</v>
      </c>
      <c r="C3536" s="200">
        <v>54</v>
      </c>
      <c r="D3536" s="200">
        <v>4</v>
      </c>
      <c r="E3536" s="200" t="s">
        <v>1816</v>
      </c>
      <c r="F3536" s="200" t="s">
        <v>1818</v>
      </c>
      <c r="G3536" s="200" t="s">
        <v>1748</v>
      </c>
      <c r="H3536" s="200">
        <v>17</v>
      </c>
      <c r="I3536" s="200">
        <v>6</v>
      </c>
      <c r="J3536" s="200">
        <v>17</v>
      </c>
      <c r="K3536" s="200" t="s">
        <v>32</v>
      </c>
      <c r="L3536" s="200" t="s">
        <v>258</v>
      </c>
      <c r="M3536" s="199" t="s">
        <v>1246</v>
      </c>
      <c r="O3536" s="237">
        <v>10</v>
      </c>
      <c r="P3536" s="204" t="s">
        <v>0</v>
      </c>
      <c r="Q3536" s="204"/>
      <c r="R3536" s="226">
        <v>6.6438561897747253</v>
      </c>
      <c r="S3536" s="226">
        <v>6.6438561897747253</v>
      </c>
      <c r="T3536" s="226">
        <f t="shared" si="275"/>
        <v>0</v>
      </c>
      <c r="U3536" s="199">
        <f t="shared" si="276"/>
        <v>0</v>
      </c>
      <c r="V3536" s="199">
        <f t="shared" si="277"/>
        <v>0</v>
      </c>
      <c r="W3536" s="199">
        <f t="shared" si="278"/>
        <v>0</v>
      </c>
      <c r="X3536" s="199">
        <f t="shared" si="279"/>
        <v>0</v>
      </c>
    </row>
    <row r="3537" spans="1:24" x14ac:dyDescent="0.25">
      <c r="A3537" s="199">
        <v>108</v>
      </c>
      <c r="B3537" s="200" t="s">
        <v>1245</v>
      </c>
      <c r="C3537" s="200">
        <v>54</v>
      </c>
      <c r="D3537" s="200">
        <v>4</v>
      </c>
      <c r="E3537" s="200" t="s">
        <v>1816</v>
      </c>
      <c r="F3537" s="200" t="s">
        <v>1818</v>
      </c>
      <c r="G3537" s="200" t="s">
        <v>1748</v>
      </c>
      <c r="H3537" s="200">
        <v>17</v>
      </c>
      <c r="I3537" s="200">
        <v>6</v>
      </c>
      <c r="J3537" s="200">
        <v>17</v>
      </c>
      <c r="K3537" s="200" t="s">
        <v>32</v>
      </c>
      <c r="L3537" s="200" t="s">
        <v>258</v>
      </c>
      <c r="M3537" s="199" t="s">
        <v>1246</v>
      </c>
      <c r="O3537" s="237">
        <v>1</v>
      </c>
      <c r="P3537" s="204" t="s">
        <v>0</v>
      </c>
      <c r="Q3537" s="204"/>
      <c r="R3537" s="226">
        <v>6.6438561897747253</v>
      </c>
      <c r="S3537" s="226">
        <v>6.6438561897747253</v>
      </c>
      <c r="T3537" s="226">
        <f t="shared" si="275"/>
        <v>0</v>
      </c>
      <c r="U3537" s="199">
        <f t="shared" si="276"/>
        <v>0</v>
      </c>
      <c r="V3537" s="199">
        <f t="shared" si="277"/>
        <v>0</v>
      </c>
      <c r="W3537" s="199">
        <f t="shared" si="278"/>
        <v>0</v>
      </c>
      <c r="X3537" s="199">
        <f t="shared" si="279"/>
        <v>0</v>
      </c>
    </row>
    <row r="3538" spans="1:24" x14ac:dyDescent="0.25">
      <c r="A3538" s="199">
        <v>108</v>
      </c>
      <c r="B3538" s="200" t="s">
        <v>1245</v>
      </c>
      <c r="C3538" s="200">
        <v>54</v>
      </c>
      <c r="D3538" s="200">
        <v>4</v>
      </c>
      <c r="E3538" s="200" t="s">
        <v>1816</v>
      </c>
      <c r="F3538" s="200" t="s">
        <v>1818</v>
      </c>
      <c r="G3538" s="200" t="s">
        <v>1748</v>
      </c>
      <c r="H3538" s="200">
        <v>17</v>
      </c>
      <c r="I3538" s="200">
        <v>6</v>
      </c>
      <c r="J3538" s="200">
        <v>17</v>
      </c>
      <c r="K3538" s="200" t="s">
        <v>32</v>
      </c>
      <c r="L3538" s="200" t="s">
        <v>258</v>
      </c>
      <c r="M3538" s="199" t="s">
        <v>1246</v>
      </c>
      <c r="O3538" s="237">
        <v>0.5</v>
      </c>
      <c r="P3538" s="204" t="s">
        <v>0</v>
      </c>
      <c r="Q3538" s="204"/>
      <c r="R3538" s="226">
        <v>6.6438561897747253</v>
      </c>
      <c r="S3538" s="226">
        <v>6.6438561897747253</v>
      </c>
      <c r="T3538" s="226">
        <f t="shared" si="275"/>
        <v>0</v>
      </c>
      <c r="U3538" s="199">
        <f t="shared" si="276"/>
        <v>0</v>
      </c>
      <c r="V3538" s="199">
        <f t="shared" si="277"/>
        <v>0</v>
      </c>
      <c r="W3538" s="199">
        <f t="shared" si="278"/>
        <v>0</v>
      </c>
      <c r="X3538" s="199">
        <f t="shared" si="279"/>
        <v>0</v>
      </c>
    </row>
    <row r="3539" spans="1:24" x14ac:dyDescent="0.25">
      <c r="A3539" s="199">
        <v>108</v>
      </c>
      <c r="B3539" s="200" t="s">
        <v>1245</v>
      </c>
      <c r="C3539" s="200">
        <v>54</v>
      </c>
      <c r="D3539" s="200">
        <v>4</v>
      </c>
      <c r="E3539" s="200" t="s">
        <v>1816</v>
      </c>
      <c r="F3539" s="200" t="s">
        <v>1818</v>
      </c>
      <c r="G3539" s="200" t="s">
        <v>1748</v>
      </c>
      <c r="H3539" s="200">
        <v>17</v>
      </c>
      <c r="I3539" s="200">
        <v>6</v>
      </c>
      <c r="J3539" s="200">
        <v>17</v>
      </c>
      <c r="K3539" s="200" t="s">
        <v>32</v>
      </c>
      <c r="L3539" s="200" t="s">
        <v>258</v>
      </c>
      <c r="M3539" s="199" t="s">
        <v>1246</v>
      </c>
      <c r="O3539" s="237">
        <v>0.1</v>
      </c>
      <c r="P3539" s="204" t="s">
        <v>0</v>
      </c>
      <c r="Q3539" s="204"/>
      <c r="R3539" s="226">
        <v>6.6438561897747253</v>
      </c>
      <c r="S3539" s="226">
        <v>6.6438561897747253</v>
      </c>
      <c r="T3539" s="226">
        <f t="shared" si="275"/>
        <v>0</v>
      </c>
      <c r="U3539" s="199">
        <f t="shared" si="276"/>
        <v>0</v>
      </c>
      <c r="V3539" s="199">
        <f t="shared" si="277"/>
        <v>0</v>
      </c>
      <c r="W3539" s="199">
        <f t="shared" si="278"/>
        <v>0</v>
      </c>
      <c r="X3539" s="199">
        <f t="shared" si="279"/>
        <v>0</v>
      </c>
    </row>
    <row r="3540" spans="1:24" x14ac:dyDescent="0.25">
      <c r="A3540" s="218">
        <v>108</v>
      </c>
      <c r="B3540" s="219" t="s">
        <v>1245</v>
      </c>
      <c r="C3540" s="219">
        <v>54</v>
      </c>
      <c r="D3540" s="223">
        <v>4</v>
      </c>
      <c r="E3540" s="223" t="s">
        <v>1816</v>
      </c>
      <c r="F3540" s="223" t="s">
        <v>1818</v>
      </c>
      <c r="G3540" s="220" t="s">
        <v>1748</v>
      </c>
      <c r="H3540" s="221">
        <v>17</v>
      </c>
      <c r="I3540" s="221">
        <v>6</v>
      </c>
      <c r="J3540" s="222">
        <v>17</v>
      </c>
      <c r="K3540" s="230" t="s">
        <v>32</v>
      </c>
      <c r="L3540" s="223" t="s">
        <v>258</v>
      </c>
      <c r="M3540" s="220" t="s">
        <v>1246</v>
      </c>
      <c r="O3540" s="225">
        <v>100</v>
      </c>
      <c r="P3540" s="208" t="s">
        <v>2</v>
      </c>
      <c r="Q3540" s="208"/>
      <c r="R3540" s="226">
        <v>6.6438561897747253</v>
      </c>
      <c r="S3540" s="226">
        <v>6.6438561897747253</v>
      </c>
      <c r="T3540" s="226">
        <f t="shared" si="275"/>
        <v>0</v>
      </c>
      <c r="U3540" s="199">
        <f t="shared" si="276"/>
        <v>0</v>
      </c>
      <c r="V3540" s="199">
        <f t="shared" si="277"/>
        <v>0</v>
      </c>
      <c r="W3540" s="199">
        <f t="shared" si="278"/>
        <v>0</v>
      </c>
      <c r="X3540" s="199">
        <f t="shared" si="279"/>
        <v>0</v>
      </c>
    </row>
    <row r="3541" spans="1:24" x14ac:dyDescent="0.25">
      <c r="A3541" s="199">
        <v>108</v>
      </c>
      <c r="B3541" s="200" t="s">
        <v>1245</v>
      </c>
      <c r="C3541" s="200">
        <v>54</v>
      </c>
      <c r="D3541" s="200">
        <v>4</v>
      </c>
      <c r="E3541" s="200" t="s">
        <v>1816</v>
      </c>
      <c r="F3541" s="200" t="s">
        <v>1818</v>
      </c>
      <c r="G3541" s="200" t="s">
        <v>1748</v>
      </c>
      <c r="H3541" s="200">
        <v>17</v>
      </c>
      <c r="I3541" s="200">
        <v>6</v>
      </c>
      <c r="J3541" s="200">
        <v>17</v>
      </c>
      <c r="K3541" s="200" t="s">
        <v>32</v>
      </c>
      <c r="L3541" s="200" t="s">
        <v>258</v>
      </c>
      <c r="M3541" s="199" t="s">
        <v>1246</v>
      </c>
      <c r="O3541" s="237">
        <v>10</v>
      </c>
      <c r="P3541" s="208" t="s">
        <v>2</v>
      </c>
      <c r="Q3541" s="208"/>
      <c r="R3541" s="226">
        <v>6.6438561897747253</v>
      </c>
      <c r="S3541" s="226">
        <v>6.6438561897747253</v>
      </c>
      <c r="T3541" s="226">
        <f t="shared" si="275"/>
        <v>0</v>
      </c>
      <c r="U3541" s="199">
        <f t="shared" si="276"/>
        <v>0</v>
      </c>
      <c r="V3541" s="199">
        <f t="shared" si="277"/>
        <v>0</v>
      </c>
      <c r="W3541" s="199">
        <f t="shared" si="278"/>
        <v>0</v>
      </c>
      <c r="X3541" s="199">
        <f t="shared" si="279"/>
        <v>0</v>
      </c>
    </row>
    <row r="3542" spans="1:24" x14ac:dyDescent="0.25">
      <c r="A3542" s="199">
        <v>108</v>
      </c>
      <c r="B3542" s="200" t="s">
        <v>1245</v>
      </c>
      <c r="C3542" s="200">
        <v>54</v>
      </c>
      <c r="D3542" s="200">
        <v>4</v>
      </c>
      <c r="E3542" s="200" t="s">
        <v>1816</v>
      </c>
      <c r="F3542" s="200" t="s">
        <v>1818</v>
      </c>
      <c r="G3542" s="200" t="s">
        <v>1748</v>
      </c>
      <c r="H3542" s="200">
        <v>17</v>
      </c>
      <c r="I3542" s="200">
        <v>6</v>
      </c>
      <c r="J3542" s="200">
        <v>17</v>
      </c>
      <c r="K3542" s="200" t="s">
        <v>32</v>
      </c>
      <c r="L3542" s="200" t="s">
        <v>258</v>
      </c>
      <c r="M3542" s="199" t="s">
        <v>1246</v>
      </c>
      <c r="O3542" s="237">
        <v>1</v>
      </c>
      <c r="P3542" s="208" t="s">
        <v>2</v>
      </c>
      <c r="Q3542" s="208"/>
      <c r="R3542" s="226">
        <v>6.6438561897747253</v>
      </c>
      <c r="S3542" s="226">
        <v>6.6438561897747253</v>
      </c>
      <c r="T3542" s="226">
        <f t="shared" si="275"/>
        <v>0</v>
      </c>
      <c r="U3542" s="199">
        <f t="shared" si="276"/>
        <v>0</v>
      </c>
      <c r="V3542" s="199">
        <f t="shared" si="277"/>
        <v>0</v>
      </c>
      <c r="W3542" s="199">
        <f t="shared" si="278"/>
        <v>0</v>
      </c>
      <c r="X3542" s="199">
        <f t="shared" si="279"/>
        <v>0</v>
      </c>
    </row>
    <row r="3543" spans="1:24" x14ac:dyDescent="0.25">
      <c r="A3543" s="199">
        <v>108</v>
      </c>
      <c r="B3543" s="200" t="s">
        <v>1245</v>
      </c>
      <c r="C3543" s="200">
        <v>54</v>
      </c>
      <c r="D3543" s="200">
        <v>4</v>
      </c>
      <c r="E3543" s="200" t="s">
        <v>1816</v>
      </c>
      <c r="F3543" s="200" t="s">
        <v>1818</v>
      </c>
      <c r="G3543" s="200" t="s">
        <v>1748</v>
      </c>
      <c r="H3543" s="200">
        <v>17</v>
      </c>
      <c r="I3543" s="200">
        <v>6</v>
      </c>
      <c r="J3543" s="200">
        <v>17</v>
      </c>
      <c r="K3543" s="200" t="s">
        <v>32</v>
      </c>
      <c r="L3543" s="200" t="s">
        <v>258</v>
      </c>
      <c r="M3543" s="199" t="s">
        <v>1246</v>
      </c>
      <c r="O3543" s="237">
        <v>0.1</v>
      </c>
      <c r="P3543" s="208" t="s">
        <v>2</v>
      </c>
      <c r="Q3543" s="208"/>
      <c r="R3543" s="226">
        <v>6.6438561897747253</v>
      </c>
      <c r="S3543" s="226">
        <v>6.6438561897747253</v>
      </c>
      <c r="T3543" s="226">
        <f t="shared" si="275"/>
        <v>0</v>
      </c>
      <c r="U3543" s="199">
        <f t="shared" si="276"/>
        <v>0</v>
      </c>
      <c r="V3543" s="199">
        <f t="shared" si="277"/>
        <v>0</v>
      </c>
      <c r="W3543" s="199">
        <f t="shared" si="278"/>
        <v>0</v>
      </c>
      <c r="X3543" s="199">
        <f t="shared" si="279"/>
        <v>0</v>
      </c>
    </row>
    <row r="3544" spans="1:24" x14ac:dyDescent="0.25">
      <c r="A3544" s="218">
        <v>108</v>
      </c>
      <c r="B3544" s="219" t="s">
        <v>1245</v>
      </c>
      <c r="C3544" s="219">
        <v>54</v>
      </c>
      <c r="D3544" s="223">
        <v>4</v>
      </c>
      <c r="E3544" s="223" t="s">
        <v>1816</v>
      </c>
      <c r="F3544" s="223" t="s">
        <v>1818</v>
      </c>
      <c r="G3544" s="220" t="s">
        <v>1748</v>
      </c>
      <c r="H3544" s="221">
        <v>17</v>
      </c>
      <c r="I3544" s="221">
        <v>6</v>
      </c>
      <c r="J3544" s="222">
        <v>17</v>
      </c>
      <c r="K3544" s="230" t="s">
        <v>32</v>
      </c>
      <c r="L3544" s="223" t="s">
        <v>258</v>
      </c>
      <c r="M3544" s="220" t="s">
        <v>1246</v>
      </c>
      <c r="O3544" s="225">
        <v>100</v>
      </c>
      <c r="P3544" s="207" t="s">
        <v>3</v>
      </c>
      <c r="Q3544" s="207"/>
      <c r="R3544" s="226">
        <v>6.6438561897747253</v>
      </c>
      <c r="S3544" s="226">
        <v>6.9274256881934368</v>
      </c>
      <c r="T3544" s="226">
        <f t="shared" si="275"/>
        <v>-0.2835694984187116</v>
      </c>
      <c r="U3544" s="199">
        <f t="shared" si="276"/>
        <v>0</v>
      </c>
      <c r="V3544" s="199">
        <f t="shared" si="277"/>
        <v>0</v>
      </c>
      <c r="W3544" s="199">
        <f t="shared" si="278"/>
        <v>0</v>
      </c>
      <c r="X3544" s="199">
        <f t="shared" si="279"/>
        <v>0</v>
      </c>
    </row>
    <row r="3545" spans="1:24" x14ac:dyDescent="0.25">
      <c r="A3545" s="199">
        <v>108</v>
      </c>
      <c r="B3545" s="200" t="s">
        <v>1245</v>
      </c>
      <c r="C3545" s="200">
        <v>54</v>
      </c>
      <c r="D3545" s="200">
        <v>4</v>
      </c>
      <c r="E3545" s="200" t="s">
        <v>1816</v>
      </c>
      <c r="F3545" s="200" t="s">
        <v>1818</v>
      </c>
      <c r="G3545" s="200" t="s">
        <v>1748</v>
      </c>
      <c r="H3545" s="200">
        <v>17</v>
      </c>
      <c r="I3545" s="200">
        <v>6</v>
      </c>
      <c r="J3545" s="200">
        <v>17</v>
      </c>
      <c r="K3545" s="200" t="s">
        <v>32</v>
      </c>
      <c r="L3545" s="200" t="s">
        <v>258</v>
      </c>
      <c r="M3545" s="199" t="s">
        <v>1246</v>
      </c>
      <c r="O3545" s="237">
        <v>10</v>
      </c>
      <c r="P3545" s="207" t="s">
        <v>3</v>
      </c>
      <c r="Q3545" s="207"/>
      <c r="R3545" s="226">
        <v>6.6438561897747253</v>
      </c>
      <c r="S3545" s="226">
        <v>6.6438561897747253</v>
      </c>
      <c r="T3545" s="226">
        <f t="shared" si="275"/>
        <v>0</v>
      </c>
      <c r="U3545" s="199">
        <f t="shared" si="276"/>
        <v>0</v>
      </c>
      <c r="V3545" s="199">
        <f t="shared" si="277"/>
        <v>0</v>
      </c>
      <c r="W3545" s="199">
        <f t="shared" si="278"/>
        <v>0</v>
      </c>
      <c r="X3545" s="199">
        <f t="shared" si="279"/>
        <v>0</v>
      </c>
    </row>
    <row r="3546" spans="1:24" x14ac:dyDescent="0.25">
      <c r="A3546" s="199">
        <v>108</v>
      </c>
      <c r="B3546" s="200" t="s">
        <v>1245</v>
      </c>
      <c r="C3546" s="200">
        <v>54</v>
      </c>
      <c r="D3546" s="200">
        <v>4</v>
      </c>
      <c r="E3546" s="200" t="s">
        <v>1816</v>
      </c>
      <c r="F3546" s="200" t="s">
        <v>1818</v>
      </c>
      <c r="G3546" s="200" t="s">
        <v>1748</v>
      </c>
      <c r="H3546" s="200">
        <v>17</v>
      </c>
      <c r="I3546" s="200">
        <v>6</v>
      </c>
      <c r="J3546" s="200">
        <v>17</v>
      </c>
      <c r="K3546" s="200" t="s">
        <v>32</v>
      </c>
      <c r="L3546" s="200" t="s">
        <v>258</v>
      </c>
      <c r="M3546" s="199" t="s">
        <v>1246</v>
      </c>
      <c r="O3546" s="237">
        <v>1</v>
      </c>
      <c r="P3546" s="207" t="s">
        <v>3</v>
      </c>
      <c r="Q3546" s="207"/>
      <c r="R3546" s="226">
        <v>6.6438561897747253</v>
      </c>
      <c r="S3546" s="226">
        <v>6.8140575210016836</v>
      </c>
      <c r="T3546" s="226">
        <f t="shared" si="275"/>
        <v>-0.17020133122695835</v>
      </c>
      <c r="U3546" s="199">
        <f t="shared" si="276"/>
        <v>0</v>
      </c>
      <c r="V3546" s="199">
        <f t="shared" si="277"/>
        <v>0</v>
      </c>
      <c r="W3546" s="199">
        <f t="shared" si="278"/>
        <v>0</v>
      </c>
      <c r="X3546" s="199">
        <f t="shared" si="279"/>
        <v>0</v>
      </c>
    </row>
    <row r="3547" spans="1:24" x14ac:dyDescent="0.25">
      <c r="A3547" s="218">
        <v>108</v>
      </c>
      <c r="B3547" s="219" t="s">
        <v>1245</v>
      </c>
      <c r="C3547" s="219">
        <v>54</v>
      </c>
      <c r="D3547" s="223">
        <v>4</v>
      </c>
      <c r="E3547" s="223" t="s">
        <v>1816</v>
      </c>
      <c r="F3547" s="223" t="s">
        <v>1818</v>
      </c>
      <c r="G3547" s="220" t="s">
        <v>1748</v>
      </c>
      <c r="H3547" s="221">
        <v>17</v>
      </c>
      <c r="I3547" s="221">
        <v>6</v>
      </c>
      <c r="J3547" s="222">
        <v>17</v>
      </c>
      <c r="K3547" s="230" t="s">
        <v>32</v>
      </c>
      <c r="L3547" s="223" t="s">
        <v>258</v>
      </c>
      <c r="M3547" s="220" t="s">
        <v>1246</v>
      </c>
      <c r="O3547" s="225">
        <v>100</v>
      </c>
      <c r="P3547" s="209" t="s">
        <v>117</v>
      </c>
      <c r="Q3547" s="209"/>
      <c r="R3547" s="226">
        <v>6.6438561897747253</v>
      </c>
      <c r="S3547" s="226">
        <v>6.6438561897747253</v>
      </c>
      <c r="T3547" s="226">
        <f t="shared" si="275"/>
        <v>0</v>
      </c>
      <c r="U3547" s="199">
        <f t="shared" si="276"/>
        <v>0</v>
      </c>
      <c r="V3547" s="199">
        <f t="shared" si="277"/>
        <v>0</v>
      </c>
      <c r="W3547" s="199">
        <f t="shared" si="278"/>
        <v>0</v>
      </c>
      <c r="X3547" s="199">
        <f t="shared" si="279"/>
        <v>0</v>
      </c>
    </row>
    <row r="3548" spans="1:24" x14ac:dyDescent="0.25">
      <c r="A3548" s="199">
        <v>108</v>
      </c>
      <c r="B3548" s="200" t="s">
        <v>1245</v>
      </c>
      <c r="C3548" s="200">
        <v>54</v>
      </c>
      <c r="D3548" s="200">
        <v>4</v>
      </c>
      <c r="E3548" s="200" t="s">
        <v>1816</v>
      </c>
      <c r="F3548" s="200" t="s">
        <v>1818</v>
      </c>
      <c r="G3548" s="200" t="s">
        <v>1748</v>
      </c>
      <c r="H3548" s="200">
        <v>17</v>
      </c>
      <c r="I3548" s="200">
        <v>6</v>
      </c>
      <c r="J3548" s="200">
        <v>17</v>
      </c>
      <c r="K3548" s="200" t="s">
        <v>32</v>
      </c>
      <c r="L3548" s="200" t="s">
        <v>258</v>
      </c>
      <c r="M3548" s="199" t="s">
        <v>1246</v>
      </c>
      <c r="O3548" s="237">
        <v>10</v>
      </c>
      <c r="P3548" s="209" t="s">
        <v>117</v>
      </c>
      <c r="Q3548" s="209"/>
      <c r="R3548" s="226">
        <v>6.6438561897747253</v>
      </c>
      <c r="S3548" s="226">
        <v>6.6438561897747253</v>
      </c>
      <c r="T3548" s="226">
        <f t="shared" si="275"/>
        <v>0</v>
      </c>
      <c r="U3548" s="199">
        <f t="shared" si="276"/>
        <v>0</v>
      </c>
      <c r="V3548" s="199">
        <f t="shared" si="277"/>
        <v>0</v>
      </c>
      <c r="W3548" s="199">
        <f t="shared" si="278"/>
        <v>0</v>
      </c>
      <c r="X3548" s="199">
        <f t="shared" si="279"/>
        <v>0</v>
      </c>
    </row>
    <row r="3549" spans="1:24" x14ac:dyDescent="0.25">
      <c r="A3549" s="199">
        <v>108</v>
      </c>
      <c r="B3549" s="200" t="s">
        <v>1245</v>
      </c>
      <c r="C3549" s="200">
        <v>54</v>
      </c>
      <c r="D3549" s="200">
        <v>4</v>
      </c>
      <c r="E3549" s="200" t="s">
        <v>1816</v>
      </c>
      <c r="F3549" s="200" t="s">
        <v>1818</v>
      </c>
      <c r="G3549" s="200" t="s">
        <v>1748</v>
      </c>
      <c r="H3549" s="200">
        <v>17</v>
      </c>
      <c r="I3549" s="200">
        <v>6</v>
      </c>
      <c r="J3549" s="200">
        <v>17</v>
      </c>
      <c r="K3549" s="200" t="s">
        <v>32</v>
      </c>
      <c r="L3549" s="200" t="s">
        <v>258</v>
      </c>
      <c r="M3549" s="199" t="s">
        <v>1246</v>
      </c>
      <c r="O3549" s="237">
        <v>1</v>
      </c>
      <c r="P3549" s="209" t="s">
        <v>117</v>
      </c>
      <c r="Q3549" s="209"/>
      <c r="R3549" s="226">
        <v>6.6438561897747253</v>
      </c>
      <c r="S3549" s="226">
        <v>6.6438561897747253</v>
      </c>
      <c r="T3549" s="226">
        <f t="shared" si="275"/>
        <v>0</v>
      </c>
      <c r="U3549" s="199">
        <f t="shared" si="276"/>
        <v>0</v>
      </c>
      <c r="V3549" s="199">
        <f t="shared" si="277"/>
        <v>0</v>
      </c>
      <c r="W3549" s="199">
        <f t="shared" si="278"/>
        <v>0</v>
      </c>
      <c r="X3549" s="199">
        <f t="shared" si="279"/>
        <v>0</v>
      </c>
    </row>
    <row r="3550" spans="1:24" x14ac:dyDescent="0.25">
      <c r="A3550" s="199">
        <v>108</v>
      </c>
      <c r="B3550" s="200" t="s">
        <v>1245</v>
      </c>
      <c r="C3550" s="200">
        <v>54</v>
      </c>
      <c r="D3550" s="200">
        <v>4</v>
      </c>
      <c r="E3550" s="200" t="s">
        <v>1816</v>
      </c>
      <c r="F3550" s="200" t="s">
        <v>1818</v>
      </c>
      <c r="G3550" s="200" t="s">
        <v>1748</v>
      </c>
      <c r="H3550" s="200">
        <v>17</v>
      </c>
      <c r="I3550" s="200">
        <v>6</v>
      </c>
      <c r="J3550" s="200">
        <v>17</v>
      </c>
      <c r="K3550" s="200" t="s">
        <v>32</v>
      </c>
      <c r="L3550" s="200" t="s">
        <v>258</v>
      </c>
      <c r="M3550" s="199" t="s">
        <v>1246</v>
      </c>
      <c r="O3550" s="237">
        <v>0.1</v>
      </c>
      <c r="P3550" s="209" t="s">
        <v>117</v>
      </c>
      <c r="Q3550" s="209"/>
      <c r="R3550" s="226">
        <v>6.6438561897747253</v>
      </c>
      <c r="S3550" s="226">
        <v>6.6438561897747253</v>
      </c>
      <c r="T3550" s="226">
        <f t="shared" si="275"/>
        <v>0</v>
      </c>
      <c r="U3550" s="199">
        <f t="shared" si="276"/>
        <v>0</v>
      </c>
      <c r="V3550" s="199">
        <f t="shared" si="277"/>
        <v>0</v>
      </c>
      <c r="W3550" s="199">
        <f t="shared" si="278"/>
        <v>0</v>
      </c>
      <c r="X3550" s="199">
        <f t="shared" si="279"/>
        <v>0</v>
      </c>
    </row>
    <row r="3551" spans="1:24" x14ac:dyDescent="0.25">
      <c r="A3551" s="199">
        <v>108</v>
      </c>
      <c r="B3551" s="200" t="s">
        <v>1245</v>
      </c>
      <c r="C3551" s="200">
        <v>54</v>
      </c>
      <c r="D3551" s="200">
        <v>4</v>
      </c>
      <c r="E3551" s="200" t="s">
        <v>1816</v>
      </c>
      <c r="F3551" s="200" t="s">
        <v>1818</v>
      </c>
      <c r="G3551" s="200" t="s">
        <v>1748</v>
      </c>
      <c r="H3551" s="200">
        <v>17</v>
      </c>
      <c r="I3551" s="200">
        <v>6</v>
      </c>
      <c r="J3551" s="200">
        <v>17</v>
      </c>
      <c r="K3551" s="200" t="s">
        <v>32</v>
      </c>
      <c r="L3551" s="200" t="s">
        <v>258</v>
      </c>
      <c r="M3551" s="199" t="s">
        <v>1246</v>
      </c>
      <c r="O3551" s="237">
        <v>10</v>
      </c>
      <c r="P3551" s="210" t="s">
        <v>147</v>
      </c>
      <c r="Q3551" s="210"/>
      <c r="R3551" s="226">
        <v>6.6438561897747253</v>
      </c>
      <c r="S3551" s="226">
        <v>6.6438561897747253</v>
      </c>
      <c r="T3551" s="226">
        <f t="shared" si="275"/>
        <v>0</v>
      </c>
      <c r="U3551" s="199">
        <f t="shared" si="276"/>
        <v>0</v>
      </c>
      <c r="V3551" s="199">
        <f t="shared" si="277"/>
        <v>0</v>
      </c>
      <c r="W3551" s="199">
        <f t="shared" si="278"/>
        <v>0</v>
      </c>
      <c r="X3551" s="199">
        <f t="shared" si="279"/>
        <v>0</v>
      </c>
    </row>
    <row r="3552" spans="1:24" x14ac:dyDescent="0.25">
      <c r="A3552" s="199">
        <v>108</v>
      </c>
      <c r="B3552" s="200" t="s">
        <v>1245</v>
      </c>
      <c r="C3552" s="200">
        <v>54</v>
      </c>
      <c r="D3552" s="200">
        <v>4</v>
      </c>
      <c r="E3552" s="200" t="s">
        <v>1816</v>
      </c>
      <c r="F3552" s="200" t="s">
        <v>1818</v>
      </c>
      <c r="G3552" s="200" t="s">
        <v>1748</v>
      </c>
      <c r="H3552" s="200">
        <v>17</v>
      </c>
      <c r="I3552" s="200">
        <v>6</v>
      </c>
      <c r="J3552" s="200">
        <v>17</v>
      </c>
      <c r="K3552" s="200" t="s">
        <v>32</v>
      </c>
      <c r="L3552" s="200" t="s">
        <v>258</v>
      </c>
      <c r="M3552" s="199" t="s">
        <v>1246</v>
      </c>
      <c r="O3552" s="237">
        <v>1</v>
      </c>
      <c r="P3552" s="210" t="s">
        <v>147</v>
      </c>
      <c r="Q3552" s="210"/>
      <c r="R3552" s="226">
        <v>6.6438561897747253</v>
      </c>
      <c r="S3552" s="226">
        <v>6.6438561897747253</v>
      </c>
      <c r="T3552" s="226">
        <f t="shared" si="275"/>
        <v>0</v>
      </c>
      <c r="U3552" s="199">
        <f t="shared" si="276"/>
        <v>0</v>
      </c>
      <c r="V3552" s="199">
        <f t="shared" si="277"/>
        <v>0</v>
      </c>
      <c r="W3552" s="199">
        <f t="shared" si="278"/>
        <v>0</v>
      </c>
      <c r="X3552" s="199">
        <f t="shared" si="279"/>
        <v>0</v>
      </c>
    </row>
    <row r="3553" spans="1:24" x14ac:dyDescent="0.25">
      <c r="A3553" s="199">
        <v>108</v>
      </c>
      <c r="B3553" s="200" t="s">
        <v>1245</v>
      </c>
      <c r="C3553" s="200">
        <v>54</v>
      </c>
      <c r="D3553" s="200">
        <v>4</v>
      </c>
      <c r="E3553" s="200" t="s">
        <v>1816</v>
      </c>
      <c r="F3553" s="200" t="s">
        <v>1818</v>
      </c>
      <c r="G3553" s="200" t="s">
        <v>1748</v>
      </c>
      <c r="H3553" s="200">
        <v>17</v>
      </c>
      <c r="I3553" s="200">
        <v>6</v>
      </c>
      <c r="J3553" s="200">
        <v>17</v>
      </c>
      <c r="K3553" s="200" t="s">
        <v>32</v>
      </c>
      <c r="L3553" s="200" t="s">
        <v>258</v>
      </c>
      <c r="M3553" s="199" t="s">
        <v>1246</v>
      </c>
      <c r="O3553" s="237">
        <v>0.1</v>
      </c>
      <c r="P3553" s="210" t="s">
        <v>147</v>
      </c>
      <c r="Q3553" s="210"/>
      <c r="R3553" s="226">
        <v>6.6438561897747253</v>
      </c>
      <c r="S3553" s="226">
        <v>6.6438561897747253</v>
      </c>
      <c r="T3553" s="226">
        <f t="shared" si="275"/>
        <v>0</v>
      </c>
      <c r="U3553" s="199">
        <f t="shared" si="276"/>
        <v>0</v>
      </c>
      <c r="V3553" s="199">
        <f t="shared" si="277"/>
        <v>0</v>
      </c>
      <c r="W3553" s="199">
        <f t="shared" si="278"/>
        <v>0</v>
      </c>
      <c r="X3553" s="199">
        <f t="shared" si="279"/>
        <v>0</v>
      </c>
    </row>
    <row r="3554" spans="1:24" x14ac:dyDescent="0.25">
      <c r="A3554" s="218">
        <v>108</v>
      </c>
      <c r="B3554" s="219" t="s">
        <v>1245</v>
      </c>
      <c r="C3554" s="219">
        <v>54</v>
      </c>
      <c r="D3554" s="223">
        <v>4</v>
      </c>
      <c r="E3554" s="223" t="s">
        <v>1816</v>
      </c>
      <c r="F3554" s="223" t="s">
        <v>1818</v>
      </c>
      <c r="G3554" s="220" t="s">
        <v>1748</v>
      </c>
      <c r="H3554" s="221">
        <v>17</v>
      </c>
      <c r="I3554" s="221">
        <v>6</v>
      </c>
      <c r="J3554" s="222">
        <v>17</v>
      </c>
      <c r="K3554" s="230" t="s">
        <v>32</v>
      </c>
      <c r="L3554" s="223" t="s">
        <v>258</v>
      </c>
      <c r="M3554" s="220" t="s">
        <v>1246</v>
      </c>
      <c r="O3554" s="225">
        <v>100</v>
      </c>
      <c r="P3554" s="211" t="s">
        <v>834</v>
      </c>
      <c r="Q3554" s="211"/>
      <c r="R3554" s="226">
        <v>6.6438561897747253</v>
      </c>
      <c r="S3554" s="226">
        <v>6.6438561897747253</v>
      </c>
      <c r="T3554" s="226">
        <f t="shared" si="275"/>
        <v>0</v>
      </c>
      <c r="U3554" s="199">
        <f t="shared" si="276"/>
        <v>0</v>
      </c>
      <c r="V3554" s="199">
        <f t="shared" si="277"/>
        <v>0</v>
      </c>
      <c r="W3554" s="199">
        <f t="shared" si="278"/>
        <v>0</v>
      </c>
      <c r="X3554" s="199">
        <f t="shared" si="279"/>
        <v>0</v>
      </c>
    </row>
    <row r="3555" spans="1:24" x14ac:dyDescent="0.25">
      <c r="A3555" s="199">
        <v>108</v>
      </c>
      <c r="B3555" s="200" t="s">
        <v>1245</v>
      </c>
      <c r="C3555" s="200">
        <v>54</v>
      </c>
      <c r="D3555" s="200">
        <v>4</v>
      </c>
      <c r="E3555" s="200" t="s">
        <v>1816</v>
      </c>
      <c r="F3555" s="200" t="s">
        <v>1818</v>
      </c>
      <c r="G3555" s="200" t="s">
        <v>1748</v>
      </c>
      <c r="H3555" s="200">
        <v>17</v>
      </c>
      <c r="I3555" s="200">
        <v>6</v>
      </c>
      <c r="J3555" s="200">
        <v>17</v>
      </c>
      <c r="K3555" s="200" t="s">
        <v>32</v>
      </c>
      <c r="L3555" s="200" t="s">
        <v>258</v>
      </c>
      <c r="M3555" s="199" t="s">
        <v>1246</v>
      </c>
      <c r="O3555" s="237">
        <v>10</v>
      </c>
      <c r="P3555" s="211" t="s">
        <v>834</v>
      </c>
      <c r="Q3555" s="211"/>
      <c r="R3555" s="226">
        <v>6.6438561897747253</v>
      </c>
      <c r="S3555" s="226">
        <v>6.6438561897747253</v>
      </c>
      <c r="T3555" s="226">
        <f t="shared" si="275"/>
        <v>0</v>
      </c>
      <c r="U3555" s="199">
        <f t="shared" si="276"/>
        <v>0</v>
      </c>
      <c r="V3555" s="199">
        <f t="shared" si="277"/>
        <v>0</v>
      </c>
      <c r="W3555" s="199">
        <f t="shared" si="278"/>
        <v>0</v>
      </c>
      <c r="X3555" s="199">
        <f t="shared" si="279"/>
        <v>0</v>
      </c>
    </row>
    <row r="3556" spans="1:24" x14ac:dyDescent="0.25">
      <c r="A3556" s="199">
        <v>108</v>
      </c>
      <c r="B3556" s="200" t="s">
        <v>1245</v>
      </c>
      <c r="C3556" s="200">
        <v>54</v>
      </c>
      <c r="D3556" s="200">
        <v>4</v>
      </c>
      <c r="E3556" s="200" t="s">
        <v>1816</v>
      </c>
      <c r="F3556" s="200" t="s">
        <v>1818</v>
      </c>
      <c r="G3556" s="200" t="s">
        <v>1748</v>
      </c>
      <c r="H3556" s="200">
        <v>17</v>
      </c>
      <c r="I3556" s="200">
        <v>6</v>
      </c>
      <c r="J3556" s="200">
        <v>17</v>
      </c>
      <c r="K3556" s="200" t="s">
        <v>32</v>
      </c>
      <c r="L3556" s="200" t="s">
        <v>258</v>
      </c>
      <c r="M3556" s="199" t="s">
        <v>1246</v>
      </c>
      <c r="O3556" s="237">
        <v>1</v>
      </c>
      <c r="P3556" s="211" t="s">
        <v>834</v>
      </c>
      <c r="Q3556" s="211"/>
      <c r="R3556" s="226">
        <v>6.6438561897747253</v>
      </c>
      <c r="S3556" s="226">
        <v>6.6438561897747253</v>
      </c>
      <c r="T3556" s="226">
        <f t="shared" si="275"/>
        <v>0</v>
      </c>
      <c r="U3556" s="199">
        <f t="shared" si="276"/>
        <v>0</v>
      </c>
      <c r="V3556" s="199">
        <f t="shared" si="277"/>
        <v>0</v>
      </c>
      <c r="W3556" s="199">
        <f t="shared" si="278"/>
        <v>0</v>
      </c>
      <c r="X3556" s="199">
        <f t="shared" si="279"/>
        <v>0</v>
      </c>
    </row>
    <row r="3557" spans="1:24" x14ac:dyDescent="0.25">
      <c r="A3557" s="199">
        <v>108</v>
      </c>
      <c r="B3557" s="200" t="s">
        <v>1245</v>
      </c>
      <c r="C3557" s="200">
        <v>54</v>
      </c>
      <c r="D3557" s="200">
        <v>4</v>
      </c>
      <c r="E3557" s="200" t="s">
        <v>1816</v>
      </c>
      <c r="F3557" s="200" t="s">
        <v>1818</v>
      </c>
      <c r="G3557" s="200" t="s">
        <v>1748</v>
      </c>
      <c r="H3557" s="200">
        <v>17</v>
      </c>
      <c r="I3557" s="200">
        <v>6</v>
      </c>
      <c r="J3557" s="200">
        <v>17</v>
      </c>
      <c r="K3557" s="200" t="s">
        <v>32</v>
      </c>
      <c r="L3557" s="200" t="s">
        <v>258</v>
      </c>
      <c r="M3557" s="199" t="s">
        <v>1246</v>
      </c>
      <c r="O3557" s="237">
        <v>0.1</v>
      </c>
      <c r="P3557" s="211" t="s">
        <v>834</v>
      </c>
      <c r="Q3557" s="211"/>
      <c r="R3557" s="226">
        <v>6.6438561897747253</v>
      </c>
      <c r="S3557" s="226">
        <v>6.6438561897747253</v>
      </c>
      <c r="T3557" s="226">
        <f t="shared" si="275"/>
        <v>0</v>
      </c>
      <c r="U3557" s="199">
        <f t="shared" si="276"/>
        <v>0</v>
      </c>
      <c r="V3557" s="199">
        <f t="shared" si="277"/>
        <v>0</v>
      </c>
      <c r="W3557" s="199">
        <f t="shared" si="278"/>
        <v>0</v>
      </c>
      <c r="X3557" s="199">
        <f t="shared" si="279"/>
        <v>0</v>
      </c>
    </row>
    <row r="3558" spans="1:24" x14ac:dyDescent="0.25">
      <c r="A3558" s="218">
        <v>108</v>
      </c>
      <c r="B3558" s="219" t="s">
        <v>1245</v>
      </c>
      <c r="C3558" s="219">
        <v>54</v>
      </c>
      <c r="D3558" s="223">
        <v>4</v>
      </c>
      <c r="E3558" s="223" t="s">
        <v>1816</v>
      </c>
      <c r="F3558" s="223" t="s">
        <v>1818</v>
      </c>
      <c r="G3558" s="220" t="s">
        <v>1748</v>
      </c>
      <c r="H3558" s="221">
        <v>17</v>
      </c>
      <c r="I3558" s="221">
        <v>6</v>
      </c>
      <c r="J3558" s="222">
        <v>17</v>
      </c>
      <c r="K3558" s="230" t="s">
        <v>32</v>
      </c>
      <c r="L3558" s="223" t="s">
        <v>258</v>
      </c>
      <c r="M3558" s="220" t="s">
        <v>1246</v>
      </c>
      <c r="O3558" s="225">
        <v>100</v>
      </c>
      <c r="P3558" s="238" t="s">
        <v>307</v>
      </c>
      <c r="Q3558" s="238"/>
      <c r="R3558" s="226">
        <v>6.6438561897747253</v>
      </c>
      <c r="S3558" s="226">
        <v>6.6438561897747253</v>
      </c>
      <c r="T3558" s="226">
        <f t="shared" si="275"/>
        <v>0</v>
      </c>
      <c r="U3558" s="199">
        <f t="shared" si="276"/>
        <v>0</v>
      </c>
      <c r="V3558" s="199">
        <f t="shared" si="277"/>
        <v>0</v>
      </c>
      <c r="W3558" s="199">
        <f t="shared" si="278"/>
        <v>0</v>
      </c>
      <c r="X3558" s="199">
        <f t="shared" si="279"/>
        <v>0</v>
      </c>
    </row>
    <row r="3559" spans="1:24" x14ac:dyDescent="0.25">
      <c r="A3559" s="199">
        <v>108</v>
      </c>
      <c r="B3559" s="200" t="s">
        <v>1245</v>
      </c>
      <c r="C3559" s="200">
        <v>54</v>
      </c>
      <c r="D3559" s="200">
        <v>4</v>
      </c>
      <c r="E3559" s="200" t="s">
        <v>1816</v>
      </c>
      <c r="F3559" s="200" t="s">
        <v>1818</v>
      </c>
      <c r="G3559" s="200" t="s">
        <v>1748</v>
      </c>
      <c r="H3559" s="200">
        <v>17</v>
      </c>
      <c r="I3559" s="200">
        <v>6</v>
      </c>
      <c r="J3559" s="200">
        <v>17</v>
      </c>
      <c r="K3559" s="200" t="s">
        <v>32</v>
      </c>
      <c r="L3559" s="200" t="s">
        <v>258</v>
      </c>
      <c r="M3559" s="199" t="s">
        <v>1246</v>
      </c>
      <c r="O3559" s="237">
        <v>50</v>
      </c>
      <c r="P3559" s="238" t="s">
        <v>307</v>
      </c>
      <c r="Q3559" s="238"/>
      <c r="R3559" s="226">
        <v>6.6438561897747253</v>
      </c>
      <c r="S3559" s="226">
        <v>6.6438561897747253</v>
      </c>
      <c r="T3559" s="226">
        <f t="shared" si="275"/>
        <v>0</v>
      </c>
      <c r="U3559" s="199">
        <f t="shared" si="276"/>
        <v>0</v>
      </c>
      <c r="V3559" s="199">
        <f t="shared" si="277"/>
        <v>0</v>
      </c>
      <c r="W3559" s="199">
        <f t="shared" si="278"/>
        <v>0</v>
      </c>
      <c r="X3559" s="199">
        <f t="shared" si="279"/>
        <v>0</v>
      </c>
    </row>
    <row r="3560" spans="1:24" x14ac:dyDescent="0.25">
      <c r="A3560" s="199">
        <v>108</v>
      </c>
      <c r="B3560" s="200" t="s">
        <v>1245</v>
      </c>
      <c r="C3560" s="200">
        <v>54</v>
      </c>
      <c r="D3560" s="200">
        <v>4</v>
      </c>
      <c r="E3560" s="200" t="s">
        <v>1816</v>
      </c>
      <c r="F3560" s="200" t="s">
        <v>1818</v>
      </c>
      <c r="G3560" s="200" t="s">
        <v>1748</v>
      </c>
      <c r="H3560" s="200">
        <v>17</v>
      </c>
      <c r="I3560" s="200">
        <v>6</v>
      </c>
      <c r="J3560" s="200">
        <v>17</v>
      </c>
      <c r="K3560" s="200" t="s">
        <v>32</v>
      </c>
      <c r="L3560" s="200" t="s">
        <v>258</v>
      </c>
      <c r="M3560" s="199" t="s">
        <v>1246</v>
      </c>
      <c r="O3560" s="237">
        <v>1</v>
      </c>
      <c r="P3560" s="238" t="s">
        <v>307</v>
      </c>
      <c r="Q3560" s="238"/>
      <c r="R3560" s="226">
        <v>6.6438561897747253</v>
      </c>
      <c r="S3560" s="226">
        <v>6.6438561897747253</v>
      </c>
      <c r="T3560" s="226">
        <f t="shared" si="275"/>
        <v>0</v>
      </c>
      <c r="U3560" s="199">
        <f t="shared" si="276"/>
        <v>0</v>
      </c>
      <c r="V3560" s="199">
        <f t="shared" si="277"/>
        <v>0</v>
      </c>
      <c r="W3560" s="199">
        <f t="shared" si="278"/>
        <v>0</v>
      </c>
      <c r="X3560" s="199">
        <f t="shared" si="279"/>
        <v>0</v>
      </c>
    </row>
    <row r="3561" spans="1:24" x14ac:dyDescent="0.25">
      <c r="A3561" s="199">
        <v>108</v>
      </c>
      <c r="B3561" s="200" t="s">
        <v>1245</v>
      </c>
      <c r="C3561" s="200">
        <v>54</v>
      </c>
      <c r="D3561" s="200">
        <v>4</v>
      </c>
      <c r="E3561" s="200" t="s">
        <v>1816</v>
      </c>
      <c r="F3561" s="200" t="s">
        <v>1818</v>
      </c>
      <c r="G3561" s="200" t="s">
        <v>1748</v>
      </c>
      <c r="H3561" s="200">
        <v>17</v>
      </c>
      <c r="I3561" s="200">
        <v>6</v>
      </c>
      <c r="J3561" s="200">
        <v>17</v>
      </c>
      <c r="K3561" s="200" t="s">
        <v>32</v>
      </c>
      <c r="L3561" s="200" t="s">
        <v>258</v>
      </c>
      <c r="M3561" s="199" t="s">
        <v>1246</v>
      </c>
      <c r="O3561" s="237">
        <v>0.5</v>
      </c>
      <c r="P3561" s="238" t="s">
        <v>307</v>
      </c>
      <c r="Q3561" s="238"/>
      <c r="R3561" s="226">
        <v>6.6438561897747253</v>
      </c>
      <c r="S3561" s="226">
        <v>6.6438561897747253</v>
      </c>
      <c r="T3561" s="226">
        <f t="shared" si="275"/>
        <v>0</v>
      </c>
      <c r="U3561" s="199">
        <f t="shared" si="276"/>
        <v>0</v>
      </c>
      <c r="V3561" s="199">
        <f t="shared" si="277"/>
        <v>0</v>
      </c>
      <c r="W3561" s="199">
        <f t="shared" si="278"/>
        <v>0</v>
      </c>
      <c r="X3561" s="199">
        <f t="shared" si="279"/>
        <v>0</v>
      </c>
    </row>
    <row r="3562" spans="1:24" x14ac:dyDescent="0.25">
      <c r="A3562" s="199">
        <v>108</v>
      </c>
      <c r="B3562" s="200" t="s">
        <v>1245</v>
      </c>
      <c r="C3562" s="200">
        <v>54</v>
      </c>
      <c r="D3562" s="200">
        <v>4</v>
      </c>
      <c r="E3562" s="200" t="s">
        <v>1816</v>
      </c>
      <c r="F3562" s="200" t="s">
        <v>1818</v>
      </c>
      <c r="G3562" s="200" t="s">
        <v>1748</v>
      </c>
      <c r="H3562" s="200">
        <v>17</v>
      </c>
      <c r="I3562" s="200">
        <v>6</v>
      </c>
      <c r="J3562" s="200">
        <v>17</v>
      </c>
      <c r="K3562" s="200" t="s">
        <v>32</v>
      </c>
      <c r="L3562" s="200" t="s">
        <v>258</v>
      </c>
      <c r="M3562" s="199" t="s">
        <v>1246</v>
      </c>
      <c r="O3562" s="237">
        <v>0.1</v>
      </c>
      <c r="P3562" s="238" t="s">
        <v>307</v>
      </c>
      <c r="Q3562" s="238"/>
      <c r="R3562" s="226">
        <v>6.6438561897747253</v>
      </c>
      <c r="S3562" s="226">
        <v>6.6438561897747253</v>
      </c>
      <c r="T3562" s="226">
        <f t="shared" si="275"/>
        <v>0</v>
      </c>
      <c r="U3562" s="199">
        <f t="shared" si="276"/>
        <v>0</v>
      </c>
      <c r="V3562" s="199">
        <f t="shared" si="277"/>
        <v>0</v>
      </c>
      <c r="W3562" s="199">
        <f t="shared" si="278"/>
        <v>0</v>
      </c>
      <c r="X3562" s="199">
        <f t="shared" si="279"/>
        <v>0</v>
      </c>
    </row>
    <row r="3563" spans="1:24" x14ac:dyDescent="0.25">
      <c r="A3563" s="199">
        <v>108</v>
      </c>
      <c r="B3563" s="200" t="s">
        <v>1245</v>
      </c>
      <c r="C3563" s="200">
        <v>54</v>
      </c>
      <c r="D3563" s="200">
        <v>4</v>
      </c>
      <c r="E3563" s="200" t="s">
        <v>1816</v>
      </c>
      <c r="F3563" s="200" t="s">
        <v>1818</v>
      </c>
      <c r="G3563" s="200" t="s">
        <v>1748</v>
      </c>
      <c r="H3563" s="200">
        <v>17</v>
      </c>
      <c r="I3563" s="200">
        <v>6</v>
      </c>
      <c r="J3563" s="200">
        <v>17</v>
      </c>
      <c r="K3563" s="200" t="s">
        <v>32</v>
      </c>
      <c r="L3563" s="200" t="s">
        <v>258</v>
      </c>
      <c r="M3563" s="199" t="s">
        <v>1246</v>
      </c>
      <c r="O3563" s="237">
        <v>10</v>
      </c>
      <c r="P3563" s="238" t="s">
        <v>307</v>
      </c>
      <c r="Q3563" s="238"/>
      <c r="R3563" s="226">
        <v>8.3386522693299838</v>
      </c>
      <c r="S3563" s="226">
        <v>9.2462514835307736</v>
      </c>
      <c r="T3563" s="226">
        <f t="shared" si="275"/>
        <v>-0.90759921420078982</v>
      </c>
      <c r="U3563" s="199">
        <f t="shared" si="276"/>
        <v>0</v>
      </c>
      <c r="V3563" s="199">
        <f t="shared" si="277"/>
        <v>0</v>
      </c>
      <c r="W3563" s="199">
        <f t="shared" si="278"/>
        <v>0</v>
      </c>
      <c r="X3563" s="199">
        <f t="shared" si="279"/>
        <v>0</v>
      </c>
    </row>
    <row r="3564" spans="1:24" x14ac:dyDescent="0.25">
      <c r="A3564" s="218">
        <v>108</v>
      </c>
      <c r="B3564" s="219" t="s">
        <v>1245</v>
      </c>
      <c r="C3564" s="219">
        <v>54</v>
      </c>
      <c r="D3564" s="223">
        <v>4</v>
      </c>
      <c r="E3564" s="223" t="s">
        <v>1816</v>
      </c>
      <c r="F3564" s="223" t="s">
        <v>1818</v>
      </c>
      <c r="G3564" s="220" t="s">
        <v>1748</v>
      </c>
      <c r="H3564" s="221">
        <v>17</v>
      </c>
      <c r="I3564" s="221">
        <v>6</v>
      </c>
      <c r="J3564" s="222">
        <v>17</v>
      </c>
      <c r="K3564" s="230" t="s">
        <v>32</v>
      </c>
      <c r="L3564" s="223" t="s">
        <v>258</v>
      </c>
      <c r="M3564" s="220" t="s">
        <v>1246</v>
      </c>
      <c r="O3564" s="225">
        <v>100</v>
      </c>
      <c r="P3564" s="238" t="s">
        <v>4</v>
      </c>
      <c r="Q3564" s="238"/>
      <c r="R3564" s="226">
        <v>6.6438561897747253</v>
      </c>
      <c r="S3564" s="226">
        <v>6.6438561897747253</v>
      </c>
      <c r="T3564" s="226">
        <f t="shared" si="275"/>
        <v>0</v>
      </c>
      <c r="U3564" s="199">
        <f t="shared" si="276"/>
        <v>0</v>
      </c>
      <c r="V3564" s="199">
        <f t="shared" si="277"/>
        <v>0</v>
      </c>
      <c r="W3564" s="199">
        <f t="shared" si="278"/>
        <v>0</v>
      </c>
      <c r="X3564" s="199">
        <f t="shared" si="279"/>
        <v>0</v>
      </c>
    </row>
    <row r="3565" spans="1:24" x14ac:dyDescent="0.25">
      <c r="A3565" s="199">
        <v>108</v>
      </c>
      <c r="B3565" s="200" t="s">
        <v>1245</v>
      </c>
      <c r="C3565" s="200">
        <v>54</v>
      </c>
      <c r="D3565" s="200">
        <v>4</v>
      </c>
      <c r="E3565" s="200" t="s">
        <v>1816</v>
      </c>
      <c r="F3565" s="200" t="s">
        <v>1818</v>
      </c>
      <c r="G3565" s="200" t="s">
        <v>1748</v>
      </c>
      <c r="H3565" s="200">
        <v>17</v>
      </c>
      <c r="I3565" s="200">
        <v>6</v>
      </c>
      <c r="J3565" s="200">
        <v>17</v>
      </c>
      <c r="K3565" s="200" t="s">
        <v>32</v>
      </c>
      <c r="L3565" s="200" t="s">
        <v>258</v>
      </c>
      <c r="M3565" s="199" t="s">
        <v>1246</v>
      </c>
      <c r="O3565" s="237">
        <v>50</v>
      </c>
      <c r="P3565" s="238" t="s">
        <v>4</v>
      </c>
      <c r="Q3565" s="238"/>
      <c r="R3565" s="226">
        <v>6.6438561897747253</v>
      </c>
      <c r="S3565" s="226">
        <v>6.6438561897747253</v>
      </c>
      <c r="T3565" s="226">
        <f t="shared" si="275"/>
        <v>0</v>
      </c>
      <c r="U3565" s="199">
        <f t="shared" si="276"/>
        <v>0</v>
      </c>
      <c r="V3565" s="199">
        <f t="shared" si="277"/>
        <v>0</v>
      </c>
      <c r="W3565" s="199">
        <f t="shared" si="278"/>
        <v>0</v>
      </c>
      <c r="X3565" s="199">
        <f t="shared" si="279"/>
        <v>0</v>
      </c>
    </row>
    <row r="3566" spans="1:24" x14ac:dyDescent="0.25">
      <c r="A3566" s="199">
        <v>108</v>
      </c>
      <c r="B3566" s="200" t="s">
        <v>1245</v>
      </c>
      <c r="C3566" s="200">
        <v>54</v>
      </c>
      <c r="D3566" s="200">
        <v>4</v>
      </c>
      <c r="E3566" s="200" t="s">
        <v>1816</v>
      </c>
      <c r="F3566" s="200" t="s">
        <v>1818</v>
      </c>
      <c r="G3566" s="200" t="s">
        <v>1748</v>
      </c>
      <c r="H3566" s="200">
        <v>17</v>
      </c>
      <c r="I3566" s="200">
        <v>6</v>
      </c>
      <c r="J3566" s="200">
        <v>17</v>
      </c>
      <c r="K3566" s="200" t="s">
        <v>32</v>
      </c>
      <c r="L3566" s="200" t="s">
        <v>258</v>
      </c>
      <c r="M3566" s="199" t="s">
        <v>1246</v>
      </c>
      <c r="O3566" s="237">
        <v>10</v>
      </c>
      <c r="P3566" s="238" t="s">
        <v>4</v>
      </c>
      <c r="Q3566" s="238"/>
      <c r="R3566" s="226">
        <v>6.6438561897747253</v>
      </c>
      <c r="S3566" s="226">
        <v>6.6438561897747253</v>
      </c>
      <c r="T3566" s="226">
        <f t="shared" si="275"/>
        <v>0</v>
      </c>
      <c r="U3566" s="199">
        <f t="shared" si="276"/>
        <v>0</v>
      </c>
      <c r="V3566" s="199">
        <f t="shared" si="277"/>
        <v>0</v>
      </c>
      <c r="W3566" s="199">
        <f t="shared" si="278"/>
        <v>0</v>
      </c>
      <c r="X3566" s="199">
        <f t="shared" si="279"/>
        <v>0</v>
      </c>
    </row>
    <row r="3567" spans="1:24" x14ac:dyDescent="0.25">
      <c r="A3567" s="199">
        <v>108</v>
      </c>
      <c r="B3567" s="200" t="s">
        <v>1245</v>
      </c>
      <c r="C3567" s="200">
        <v>54</v>
      </c>
      <c r="D3567" s="200">
        <v>4</v>
      </c>
      <c r="E3567" s="200" t="s">
        <v>1816</v>
      </c>
      <c r="F3567" s="200" t="s">
        <v>1818</v>
      </c>
      <c r="G3567" s="200" t="s">
        <v>1748</v>
      </c>
      <c r="H3567" s="200">
        <v>17</v>
      </c>
      <c r="I3567" s="200">
        <v>6</v>
      </c>
      <c r="J3567" s="200">
        <v>17</v>
      </c>
      <c r="K3567" s="200" t="s">
        <v>32</v>
      </c>
      <c r="L3567" s="200" t="s">
        <v>258</v>
      </c>
      <c r="M3567" s="199" t="s">
        <v>1246</v>
      </c>
      <c r="O3567" s="237">
        <v>1</v>
      </c>
      <c r="P3567" s="238" t="s">
        <v>4</v>
      </c>
      <c r="Q3567" s="238"/>
      <c r="R3567" s="226">
        <v>6.6438561897747253</v>
      </c>
      <c r="S3567" s="226">
        <v>6.6438561897747253</v>
      </c>
      <c r="T3567" s="226">
        <f t="shared" si="275"/>
        <v>0</v>
      </c>
      <c r="U3567" s="199">
        <f t="shared" si="276"/>
        <v>0</v>
      </c>
      <c r="V3567" s="199">
        <f t="shared" si="277"/>
        <v>0</v>
      </c>
      <c r="W3567" s="199">
        <f t="shared" si="278"/>
        <v>0</v>
      </c>
      <c r="X3567" s="199">
        <f t="shared" si="279"/>
        <v>0</v>
      </c>
    </row>
    <row r="3568" spans="1:24" x14ac:dyDescent="0.25">
      <c r="A3568" s="199">
        <v>108</v>
      </c>
      <c r="B3568" s="200" t="s">
        <v>1245</v>
      </c>
      <c r="C3568" s="200">
        <v>54</v>
      </c>
      <c r="D3568" s="200">
        <v>4</v>
      </c>
      <c r="E3568" s="200" t="s">
        <v>1816</v>
      </c>
      <c r="F3568" s="200" t="s">
        <v>1818</v>
      </c>
      <c r="G3568" s="200" t="s">
        <v>1748</v>
      </c>
      <c r="H3568" s="200">
        <v>17</v>
      </c>
      <c r="I3568" s="200">
        <v>6</v>
      </c>
      <c r="J3568" s="200">
        <v>17</v>
      </c>
      <c r="K3568" s="200" t="s">
        <v>32</v>
      </c>
      <c r="L3568" s="200" t="s">
        <v>258</v>
      </c>
      <c r="M3568" s="199" t="s">
        <v>1246</v>
      </c>
      <c r="O3568" s="237">
        <v>0.5</v>
      </c>
      <c r="P3568" s="238" t="s">
        <v>4</v>
      </c>
      <c r="Q3568" s="238"/>
      <c r="R3568" s="226">
        <v>6.6438561897747253</v>
      </c>
      <c r="S3568" s="226">
        <v>6.6438561897747253</v>
      </c>
      <c r="T3568" s="226">
        <f t="shared" si="275"/>
        <v>0</v>
      </c>
      <c r="U3568" s="199">
        <f t="shared" si="276"/>
        <v>0</v>
      </c>
      <c r="V3568" s="199">
        <f t="shared" si="277"/>
        <v>0</v>
      </c>
      <c r="W3568" s="199">
        <f t="shared" si="278"/>
        <v>0</v>
      </c>
      <c r="X3568" s="199">
        <f t="shared" si="279"/>
        <v>0</v>
      </c>
    </row>
    <row r="3569" spans="1:24" x14ac:dyDescent="0.25">
      <c r="A3569" s="199">
        <v>108</v>
      </c>
      <c r="B3569" s="200" t="s">
        <v>1245</v>
      </c>
      <c r="C3569" s="200">
        <v>54</v>
      </c>
      <c r="D3569" s="200">
        <v>4</v>
      </c>
      <c r="E3569" s="200" t="s">
        <v>1816</v>
      </c>
      <c r="F3569" s="200" t="s">
        <v>1818</v>
      </c>
      <c r="G3569" s="200" t="s">
        <v>1748</v>
      </c>
      <c r="H3569" s="200">
        <v>17</v>
      </c>
      <c r="I3569" s="200">
        <v>6</v>
      </c>
      <c r="J3569" s="200">
        <v>17</v>
      </c>
      <c r="K3569" s="200" t="s">
        <v>32</v>
      </c>
      <c r="L3569" s="200" t="s">
        <v>258</v>
      </c>
      <c r="M3569" s="199" t="s">
        <v>1246</v>
      </c>
      <c r="O3569" s="237">
        <v>0.1</v>
      </c>
      <c r="P3569" s="238" t="s">
        <v>4</v>
      </c>
      <c r="Q3569" s="238"/>
      <c r="R3569" s="226">
        <v>6.6438561897747253</v>
      </c>
      <c r="S3569" s="226">
        <v>6.6438561897747253</v>
      </c>
      <c r="T3569" s="226">
        <f t="shared" si="275"/>
        <v>0</v>
      </c>
      <c r="U3569" s="199">
        <f t="shared" si="276"/>
        <v>0</v>
      </c>
      <c r="V3569" s="199">
        <f t="shared" si="277"/>
        <v>0</v>
      </c>
      <c r="W3569" s="199">
        <f t="shared" si="278"/>
        <v>0</v>
      </c>
      <c r="X3569" s="199">
        <f t="shared" si="279"/>
        <v>0</v>
      </c>
    </row>
    <row r="3570" spans="1:24" x14ac:dyDescent="0.25">
      <c r="A3570" s="218">
        <v>111</v>
      </c>
      <c r="B3570" s="219" t="s">
        <v>1345</v>
      </c>
      <c r="C3570" s="219">
        <v>56</v>
      </c>
      <c r="D3570" s="223">
        <v>4</v>
      </c>
      <c r="E3570" s="223" t="s">
        <v>1816</v>
      </c>
      <c r="F3570" s="223" t="s">
        <v>1820</v>
      </c>
      <c r="G3570" s="220" t="s">
        <v>1749</v>
      </c>
      <c r="H3570" s="221">
        <v>18</v>
      </c>
      <c r="I3570" s="221">
        <v>7</v>
      </c>
      <c r="J3570" s="222">
        <v>18</v>
      </c>
      <c r="K3570" s="230" t="s">
        <v>32</v>
      </c>
      <c r="L3570" s="223" t="s">
        <v>1750</v>
      </c>
      <c r="M3570" s="220" t="s">
        <v>1443</v>
      </c>
      <c r="O3570" s="225">
        <v>100</v>
      </c>
      <c r="P3570" s="204" t="s">
        <v>0</v>
      </c>
      <c r="Q3570" s="204"/>
      <c r="R3570" s="226">
        <v>6.6438561897747253</v>
      </c>
      <c r="S3570" s="226">
        <v>6.6438561897747253</v>
      </c>
      <c r="T3570" s="226">
        <f t="shared" si="275"/>
        <v>0</v>
      </c>
      <c r="U3570" s="199">
        <f t="shared" si="276"/>
        <v>0</v>
      </c>
      <c r="V3570" s="199">
        <f t="shared" si="277"/>
        <v>0</v>
      </c>
      <c r="W3570" s="199">
        <f t="shared" si="278"/>
        <v>0</v>
      </c>
      <c r="X3570" s="199">
        <f t="shared" si="279"/>
        <v>0</v>
      </c>
    </row>
    <row r="3571" spans="1:24" x14ac:dyDescent="0.25">
      <c r="A3571" s="199">
        <v>111</v>
      </c>
      <c r="B3571" s="200" t="s">
        <v>1345</v>
      </c>
      <c r="C3571" s="200">
        <v>56</v>
      </c>
      <c r="D3571" s="200">
        <v>4</v>
      </c>
      <c r="E3571" s="200" t="s">
        <v>1816</v>
      </c>
      <c r="F3571" s="200" t="s">
        <v>1820</v>
      </c>
      <c r="G3571" s="200" t="s">
        <v>1749</v>
      </c>
      <c r="H3571" s="200">
        <v>18</v>
      </c>
      <c r="I3571" s="200">
        <v>7</v>
      </c>
      <c r="J3571" s="200">
        <v>18</v>
      </c>
      <c r="K3571" s="200" t="s">
        <v>32</v>
      </c>
      <c r="L3571" s="200" t="s">
        <v>1750</v>
      </c>
      <c r="M3571" s="199" t="s">
        <v>1443</v>
      </c>
      <c r="O3571" s="237">
        <v>50</v>
      </c>
      <c r="P3571" s="204" t="s">
        <v>0</v>
      </c>
      <c r="Q3571" s="204"/>
      <c r="R3571" s="226">
        <v>6.6438561897747253</v>
      </c>
      <c r="S3571" s="226">
        <v>6.6438561897747253</v>
      </c>
      <c r="T3571" s="226">
        <f t="shared" si="275"/>
        <v>0</v>
      </c>
      <c r="U3571" s="199">
        <f t="shared" si="276"/>
        <v>0</v>
      </c>
      <c r="V3571" s="199">
        <f t="shared" si="277"/>
        <v>0</v>
      </c>
      <c r="W3571" s="199">
        <f t="shared" si="278"/>
        <v>0</v>
      </c>
      <c r="X3571" s="199">
        <f t="shared" si="279"/>
        <v>0</v>
      </c>
    </row>
    <row r="3572" spans="1:24" x14ac:dyDescent="0.25">
      <c r="A3572" s="199">
        <v>111</v>
      </c>
      <c r="B3572" s="200" t="s">
        <v>1345</v>
      </c>
      <c r="C3572" s="200">
        <v>56</v>
      </c>
      <c r="D3572" s="200">
        <v>4</v>
      </c>
      <c r="E3572" s="200" t="s">
        <v>1816</v>
      </c>
      <c r="F3572" s="200" t="s">
        <v>1820</v>
      </c>
      <c r="G3572" s="200" t="s">
        <v>1749</v>
      </c>
      <c r="H3572" s="200">
        <v>18</v>
      </c>
      <c r="I3572" s="200">
        <v>7</v>
      </c>
      <c r="J3572" s="200">
        <v>18</v>
      </c>
      <c r="K3572" s="200" t="s">
        <v>32</v>
      </c>
      <c r="L3572" s="200" t="s">
        <v>1750</v>
      </c>
      <c r="M3572" s="199" t="s">
        <v>1443</v>
      </c>
      <c r="O3572" s="237">
        <v>10</v>
      </c>
      <c r="P3572" s="204" t="s">
        <v>0</v>
      </c>
      <c r="Q3572" s="204"/>
      <c r="R3572" s="226">
        <v>6.6438561897747253</v>
      </c>
      <c r="S3572" s="226">
        <v>6.6438561897747253</v>
      </c>
      <c r="T3572" s="226">
        <f t="shared" si="275"/>
        <v>0</v>
      </c>
      <c r="U3572" s="199">
        <f t="shared" si="276"/>
        <v>0</v>
      </c>
      <c r="V3572" s="199">
        <f t="shared" si="277"/>
        <v>0</v>
      </c>
      <c r="W3572" s="199">
        <f t="shared" si="278"/>
        <v>0</v>
      </c>
      <c r="X3572" s="199">
        <f t="shared" si="279"/>
        <v>0</v>
      </c>
    </row>
    <row r="3573" spans="1:24" x14ac:dyDescent="0.25">
      <c r="A3573" s="199">
        <v>111</v>
      </c>
      <c r="B3573" s="200" t="s">
        <v>1345</v>
      </c>
      <c r="C3573" s="200">
        <v>56</v>
      </c>
      <c r="D3573" s="200">
        <v>4</v>
      </c>
      <c r="E3573" s="200" t="s">
        <v>1816</v>
      </c>
      <c r="F3573" s="200" t="s">
        <v>1820</v>
      </c>
      <c r="G3573" s="200" t="s">
        <v>1749</v>
      </c>
      <c r="H3573" s="200">
        <v>18</v>
      </c>
      <c r="I3573" s="200">
        <v>7</v>
      </c>
      <c r="J3573" s="200">
        <v>18</v>
      </c>
      <c r="K3573" s="200" t="s">
        <v>32</v>
      </c>
      <c r="L3573" s="200" t="s">
        <v>1750</v>
      </c>
      <c r="M3573" s="199" t="s">
        <v>1443</v>
      </c>
      <c r="O3573" s="237">
        <v>1</v>
      </c>
      <c r="P3573" s="204" t="s">
        <v>0</v>
      </c>
      <c r="Q3573" s="204"/>
      <c r="R3573" s="226">
        <v>6.6438561897747253</v>
      </c>
      <c r="S3573" s="226">
        <v>6.6438561897747253</v>
      </c>
      <c r="T3573" s="226">
        <f t="shared" si="275"/>
        <v>0</v>
      </c>
      <c r="U3573" s="199">
        <f t="shared" si="276"/>
        <v>0</v>
      </c>
      <c r="V3573" s="199">
        <f t="shared" si="277"/>
        <v>0</v>
      </c>
      <c r="W3573" s="199">
        <f t="shared" si="278"/>
        <v>0</v>
      </c>
      <c r="X3573" s="199">
        <f t="shared" si="279"/>
        <v>0</v>
      </c>
    </row>
    <row r="3574" spans="1:24" x14ac:dyDescent="0.25">
      <c r="A3574" s="199">
        <v>111</v>
      </c>
      <c r="B3574" s="200" t="s">
        <v>1345</v>
      </c>
      <c r="C3574" s="200">
        <v>56</v>
      </c>
      <c r="D3574" s="200">
        <v>4</v>
      </c>
      <c r="E3574" s="200" t="s">
        <v>1816</v>
      </c>
      <c r="F3574" s="200" t="s">
        <v>1820</v>
      </c>
      <c r="G3574" s="200" t="s">
        <v>1749</v>
      </c>
      <c r="H3574" s="200">
        <v>18</v>
      </c>
      <c r="I3574" s="200">
        <v>7</v>
      </c>
      <c r="J3574" s="200">
        <v>18</v>
      </c>
      <c r="K3574" s="200" t="s">
        <v>32</v>
      </c>
      <c r="L3574" s="200" t="s">
        <v>1750</v>
      </c>
      <c r="M3574" s="199" t="s">
        <v>1443</v>
      </c>
      <c r="O3574" s="237">
        <v>0.5</v>
      </c>
      <c r="P3574" s="204" t="s">
        <v>0</v>
      </c>
      <c r="Q3574" s="204"/>
      <c r="R3574" s="226">
        <v>6.6438561897747253</v>
      </c>
      <c r="S3574" s="226">
        <v>6.6438561897747253</v>
      </c>
      <c r="T3574" s="226">
        <f t="shared" si="275"/>
        <v>0</v>
      </c>
      <c r="U3574" s="199">
        <f t="shared" si="276"/>
        <v>0</v>
      </c>
      <c r="V3574" s="199">
        <f t="shared" si="277"/>
        <v>0</v>
      </c>
      <c r="W3574" s="199">
        <f t="shared" si="278"/>
        <v>0</v>
      </c>
      <c r="X3574" s="199">
        <f t="shared" si="279"/>
        <v>0</v>
      </c>
    </row>
    <row r="3575" spans="1:24" x14ac:dyDescent="0.25">
      <c r="A3575" s="199">
        <v>111</v>
      </c>
      <c r="B3575" s="200" t="s">
        <v>1345</v>
      </c>
      <c r="C3575" s="200">
        <v>56</v>
      </c>
      <c r="D3575" s="200">
        <v>4</v>
      </c>
      <c r="E3575" s="200" t="s">
        <v>1816</v>
      </c>
      <c r="F3575" s="200" t="s">
        <v>1820</v>
      </c>
      <c r="G3575" s="200" t="s">
        <v>1749</v>
      </c>
      <c r="H3575" s="200">
        <v>18</v>
      </c>
      <c r="I3575" s="200">
        <v>7</v>
      </c>
      <c r="J3575" s="200">
        <v>18</v>
      </c>
      <c r="K3575" s="200" t="s">
        <v>32</v>
      </c>
      <c r="L3575" s="200" t="s">
        <v>1750</v>
      </c>
      <c r="M3575" s="199" t="s">
        <v>1443</v>
      </c>
      <c r="O3575" s="237">
        <v>0.1</v>
      </c>
      <c r="P3575" s="204" t="s">
        <v>0</v>
      </c>
      <c r="Q3575" s="204"/>
      <c r="R3575" s="226">
        <v>6.6438561897747253</v>
      </c>
      <c r="S3575" s="226">
        <v>6.6438561897747253</v>
      </c>
      <c r="T3575" s="226">
        <f t="shared" si="275"/>
        <v>0</v>
      </c>
      <c r="U3575" s="199">
        <f t="shared" si="276"/>
        <v>0</v>
      </c>
      <c r="V3575" s="199">
        <f t="shared" si="277"/>
        <v>0</v>
      </c>
      <c r="W3575" s="199">
        <f t="shared" si="278"/>
        <v>0</v>
      </c>
      <c r="X3575" s="199">
        <f t="shared" si="279"/>
        <v>0</v>
      </c>
    </row>
    <row r="3576" spans="1:24" x14ac:dyDescent="0.25">
      <c r="A3576" s="218">
        <v>111</v>
      </c>
      <c r="B3576" s="219" t="s">
        <v>1345</v>
      </c>
      <c r="C3576" s="219">
        <v>56</v>
      </c>
      <c r="D3576" s="223">
        <v>4</v>
      </c>
      <c r="E3576" s="223" t="s">
        <v>1816</v>
      </c>
      <c r="F3576" s="223" t="s">
        <v>1820</v>
      </c>
      <c r="G3576" s="220" t="s">
        <v>1749</v>
      </c>
      <c r="H3576" s="221">
        <v>18</v>
      </c>
      <c r="I3576" s="221">
        <v>7</v>
      </c>
      <c r="J3576" s="222">
        <v>18</v>
      </c>
      <c r="K3576" s="230" t="s">
        <v>32</v>
      </c>
      <c r="L3576" s="223" t="s">
        <v>1750</v>
      </c>
      <c r="M3576" s="220" t="s">
        <v>1443</v>
      </c>
      <c r="O3576" s="225">
        <v>100</v>
      </c>
      <c r="P3576" s="208" t="s">
        <v>2</v>
      </c>
      <c r="Q3576" s="208"/>
      <c r="R3576" s="226">
        <v>6.6438561897747253</v>
      </c>
      <c r="S3576" s="226">
        <v>6.6438561897747253</v>
      </c>
      <c r="T3576" s="226">
        <f t="shared" si="275"/>
        <v>0</v>
      </c>
      <c r="U3576" s="199">
        <f t="shared" si="276"/>
        <v>0</v>
      </c>
      <c r="V3576" s="199">
        <f t="shared" si="277"/>
        <v>0</v>
      </c>
      <c r="W3576" s="199">
        <f t="shared" si="278"/>
        <v>0</v>
      </c>
      <c r="X3576" s="199">
        <f t="shared" si="279"/>
        <v>0</v>
      </c>
    </row>
    <row r="3577" spans="1:24" x14ac:dyDescent="0.25">
      <c r="A3577" s="199">
        <v>111</v>
      </c>
      <c r="B3577" s="200" t="s">
        <v>1345</v>
      </c>
      <c r="C3577" s="200">
        <v>56</v>
      </c>
      <c r="D3577" s="200">
        <v>4</v>
      </c>
      <c r="E3577" s="200" t="s">
        <v>1816</v>
      </c>
      <c r="F3577" s="200" t="s">
        <v>1820</v>
      </c>
      <c r="G3577" s="200" t="s">
        <v>1749</v>
      </c>
      <c r="H3577" s="200">
        <v>18</v>
      </c>
      <c r="I3577" s="200">
        <v>7</v>
      </c>
      <c r="J3577" s="200">
        <v>18</v>
      </c>
      <c r="K3577" s="200" t="s">
        <v>32</v>
      </c>
      <c r="L3577" s="200" t="s">
        <v>1750</v>
      </c>
      <c r="M3577" s="199" t="s">
        <v>1443</v>
      </c>
      <c r="O3577" s="237">
        <v>10</v>
      </c>
      <c r="P3577" s="208" t="s">
        <v>2</v>
      </c>
      <c r="Q3577" s="208"/>
      <c r="R3577" s="226">
        <v>6.6438561897747253</v>
      </c>
      <c r="S3577" s="226">
        <v>6.6438561897747253</v>
      </c>
      <c r="T3577" s="226">
        <f t="shared" si="275"/>
        <v>0</v>
      </c>
      <c r="U3577" s="199">
        <f t="shared" si="276"/>
        <v>0</v>
      </c>
      <c r="V3577" s="199">
        <f t="shared" si="277"/>
        <v>0</v>
      </c>
      <c r="W3577" s="199">
        <f t="shared" si="278"/>
        <v>0</v>
      </c>
      <c r="X3577" s="199">
        <f t="shared" si="279"/>
        <v>0</v>
      </c>
    </row>
    <row r="3578" spans="1:24" x14ac:dyDescent="0.25">
      <c r="A3578" s="199">
        <v>111</v>
      </c>
      <c r="B3578" s="200" t="s">
        <v>1345</v>
      </c>
      <c r="C3578" s="200">
        <v>56</v>
      </c>
      <c r="D3578" s="200">
        <v>4</v>
      </c>
      <c r="E3578" s="200" t="s">
        <v>1816</v>
      </c>
      <c r="F3578" s="200" t="s">
        <v>1820</v>
      </c>
      <c r="G3578" s="200" t="s">
        <v>1749</v>
      </c>
      <c r="H3578" s="200">
        <v>18</v>
      </c>
      <c r="I3578" s="200">
        <v>7</v>
      </c>
      <c r="J3578" s="200">
        <v>18</v>
      </c>
      <c r="K3578" s="200" t="s">
        <v>32</v>
      </c>
      <c r="L3578" s="200" t="s">
        <v>1750</v>
      </c>
      <c r="M3578" s="199" t="s">
        <v>1443</v>
      </c>
      <c r="O3578" s="237">
        <v>1</v>
      </c>
      <c r="P3578" s="208" t="s">
        <v>2</v>
      </c>
      <c r="Q3578" s="208"/>
      <c r="R3578" s="226">
        <v>6.6438561897747253</v>
      </c>
      <c r="S3578" s="226">
        <v>6.6438561897747253</v>
      </c>
      <c r="T3578" s="226">
        <f t="shared" si="275"/>
        <v>0</v>
      </c>
      <c r="U3578" s="199">
        <f t="shared" si="276"/>
        <v>0</v>
      </c>
      <c r="V3578" s="199">
        <f t="shared" si="277"/>
        <v>0</v>
      </c>
      <c r="W3578" s="199">
        <f t="shared" si="278"/>
        <v>0</v>
      </c>
      <c r="X3578" s="199">
        <f t="shared" si="279"/>
        <v>0</v>
      </c>
    </row>
    <row r="3579" spans="1:24" x14ac:dyDescent="0.25">
      <c r="A3579" s="199">
        <v>111</v>
      </c>
      <c r="B3579" s="200" t="s">
        <v>1345</v>
      </c>
      <c r="C3579" s="200">
        <v>56</v>
      </c>
      <c r="D3579" s="200">
        <v>4</v>
      </c>
      <c r="E3579" s="200" t="s">
        <v>1816</v>
      </c>
      <c r="F3579" s="200" t="s">
        <v>1820</v>
      </c>
      <c r="G3579" s="200" t="s">
        <v>1749</v>
      </c>
      <c r="H3579" s="200">
        <v>18</v>
      </c>
      <c r="I3579" s="200">
        <v>7</v>
      </c>
      <c r="J3579" s="200">
        <v>18</v>
      </c>
      <c r="K3579" s="200" t="s">
        <v>32</v>
      </c>
      <c r="L3579" s="200" t="s">
        <v>1750</v>
      </c>
      <c r="M3579" s="199" t="s">
        <v>1443</v>
      </c>
      <c r="O3579" s="237">
        <v>0.1</v>
      </c>
      <c r="P3579" s="208" t="s">
        <v>2</v>
      </c>
      <c r="Q3579" s="208"/>
      <c r="R3579" s="226">
        <v>6.6438561897747253</v>
      </c>
      <c r="S3579" s="226">
        <v>6.6438561897747253</v>
      </c>
      <c r="T3579" s="226">
        <f t="shared" si="275"/>
        <v>0</v>
      </c>
      <c r="U3579" s="199">
        <f t="shared" si="276"/>
        <v>0</v>
      </c>
      <c r="V3579" s="199">
        <f t="shared" si="277"/>
        <v>0</v>
      </c>
      <c r="W3579" s="199">
        <f t="shared" si="278"/>
        <v>0</v>
      </c>
      <c r="X3579" s="199">
        <f t="shared" si="279"/>
        <v>0</v>
      </c>
    </row>
    <row r="3580" spans="1:24" x14ac:dyDescent="0.25">
      <c r="A3580" s="218">
        <v>111</v>
      </c>
      <c r="B3580" s="219" t="s">
        <v>1345</v>
      </c>
      <c r="C3580" s="219">
        <v>56</v>
      </c>
      <c r="D3580" s="223">
        <v>4</v>
      </c>
      <c r="E3580" s="223" t="s">
        <v>1816</v>
      </c>
      <c r="F3580" s="223" t="s">
        <v>1820</v>
      </c>
      <c r="G3580" s="220" t="s">
        <v>1749</v>
      </c>
      <c r="H3580" s="221">
        <v>18</v>
      </c>
      <c r="I3580" s="221">
        <v>7</v>
      </c>
      <c r="J3580" s="222">
        <v>18</v>
      </c>
      <c r="K3580" s="230" t="s">
        <v>32</v>
      </c>
      <c r="L3580" s="223" t="s">
        <v>1750</v>
      </c>
      <c r="M3580" s="220" t="s">
        <v>1443</v>
      </c>
      <c r="O3580" s="225">
        <v>100</v>
      </c>
      <c r="P3580" s="207" t="s">
        <v>3</v>
      </c>
      <c r="Q3580" s="207"/>
      <c r="R3580" s="226">
        <v>6.6438561897747253</v>
      </c>
      <c r="S3580" s="226">
        <v>6.6438561897747253</v>
      </c>
      <c r="T3580" s="226">
        <f t="shared" si="275"/>
        <v>0</v>
      </c>
      <c r="U3580" s="199">
        <f t="shared" si="276"/>
        <v>0</v>
      </c>
      <c r="V3580" s="199">
        <f t="shared" si="277"/>
        <v>0</v>
      </c>
      <c r="W3580" s="199">
        <f t="shared" si="278"/>
        <v>0</v>
      </c>
      <c r="X3580" s="199">
        <f t="shared" si="279"/>
        <v>0</v>
      </c>
    </row>
    <row r="3581" spans="1:24" x14ac:dyDescent="0.25">
      <c r="A3581" s="199">
        <v>111</v>
      </c>
      <c r="B3581" s="200" t="s">
        <v>1345</v>
      </c>
      <c r="C3581" s="200">
        <v>56</v>
      </c>
      <c r="D3581" s="200">
        <v>4</v>
      </c>
      <c r="E3581" s="200" t="s">
        <v>1816</v>
      </c>
      <c r="F3581" s="200" t="s">
        <v>1820</v>
      </c>
      <c r="G3581" s="200" t="s">
        <v>1749</v>
      </c>
      <c r="H3581" s="200">
        <v>18</v>
      </c>
      <c r="I3581" s="200">
        <v>7</v>
      </c>
      <c r="J3581" s="200">
        <v>18</v>
      </c>
      <c r="K3581" s="200" t="s">
        <v>32</v>
      </c>
      <c r="L3581" s="200" t="s">
        <v>1750</v>
      </c>
      <c r="M3581" s="199" t="s">
        <v>1443</v>
      </c>
      <c r="O3581" s="237">
        <v>10</v>
      </c>
      <c r="P3581" s="207" t="s">
        <v>3</v>
      </c>
      <c r="Q3581" s="207"/>
      <c r="R3581" s="226">
        <v>6.6438561897747253</v>
      </c>
      <c r="S3581" s="226">
        <v>6.6438561897747253</v>
      </c>
      <c r="T3581" s="226">
        <f t="shared" si="275"/>
        <v>0</v>
      </c>
      <c r="U3581" s="199">
        <f t="shared" si="276"/>
        <v>0</v>
      </c>
      <c r="V3581" s="199">
        <f t="shared" si="277"/>
        <v>0</v>
      </c>
      <c r="W3581" s="199">
        <f t="shared" si="278"/>
        <v>0</v>
      </c>
      <c r="X3581" s="199">
        <f t="shared" si="279"/>
        <v>0</v>
      </c>
    </row>
    <row r="3582" spans="1:24" x14ac:dyDescent="0.25">
      <c r="A3582" s="199">
        <v>111</v>
      </c>
      <c r="B3582" s="200" t="s">
        <v>1345</v>
      </c>
      <c r="C3582" s="200">
        <v>56</v>
      </c>
      <c r="D3582" s="200">
        <v>4</v>
      </c>
      <c r="E3582" s="200" t="s">
        <v>1816</v>
      </c>
      <c r="F3582" s="200" t="s">
        <v>1820</v>
      </c>
      <c r="G3582" s="200" t="s">
        <v>1749</v>
      </c>
      <c r="H3582" s="200">
        <v>18</v>
      </c>
      <c r="I3582" s="200">
        <v>7</v>
      </c>
      <c r="J3582" s="200">
        <v>18</v>
      </c>
      <c r="K3582" s="200" t="s">
        <v>32</v>
      </c>
      <c r="L3582" s="200" t="s">
        <v>1750</v>
      </c>
      <c r="M3582" s="199" t="s">
        <v>1443</v>
      </c>
      <c r="O3582" s="237">
        <v>1</v>
      </c>
      <c r="P3582" s="207" t="s">
        <v>3</v>
      </c>
      <c r="Q3582" s="207"/>
      <c r="R3582" s="226">
        <v>6.6438561897747253</v>
      </c>
      <c r="S3582" s="226">
        <v>6.6438561897747253</v>
      </c>
      <c r="T3582" s="226">
        <f t="shared" si="275"/>
        <v>0</v>
      </c>
      <c r="U3582" s="199">
        <f t="shared" si="276"/>
        <v>0</v>
      </c>
      <c r="V3582" s="199">
        <f t="shared" si="277"/>
        <v>0</v>
      </c>
      <c r="W3582" s="199">
        <f t="shared" si="278"/>
        <v>0</v>
      </c>
      <c r="X3582" s="199">
        <f t="shared" si="279"/>
        <v>0</v>
      </c>
    </row>
    <row r="3583" spans="1:24" x14ac:dyDescent="0.25">
      <c r="A3583" s="218">
        <v>111</v>
      </c>
      <c r="B3583" s="219" t="s">
        <v>1345</v>
      </c>
      <c r="C3583" s="219">
        <v>56</v>
      </c>
      <c r="D3583" s="223">
        <v>4</v>
      </c>
      <c r="E3583" s="223" t="s">
        <v>1816</v>
      </c>
      <c r="F3583" s="223" t="s">
        <v>1820</v>
      </c>
      <c r="G3583" s="220" t="s">
        <v>1749</v>
      </c>
      <c r="H3583" s="221">
        <v>18</v>
      </c>
      <c r="I3583" s="221">
        <v>7</v>
      </c>
      <c r="J3583" s="222">
        <v>18</v>
      </c>
      <c r="K3583" s="230" t="s">
        <v>32</v>
      </c>
      <c r="L3583" s="223" t="s">
        <v>1750</v>
      </c>
      <c r="M3583" s="220" t="s">
        <v>1443</v>
      </c>
      <c r="O3583" s="225">
        <v>100</v>
      </c>
      <c r="P3583" s="209" t="s">
        <v>117</v>
      </c>
      <c r="Q3583" s="209"/>
      <c r="R3583" s="226">
        <v>6.6438561897747253</v>
      </c>
      <c r="S3583" s="226">
        <v>6.6438561897747253</v>
      </c>
      <c r="T3583" s="226">
        <f t="shared" si="275"/>
        <v>0</v>
      </c>
      <c r="U3583" s="199">
        <f t="shared" si="276"/>
        <v>0</v>
      </c>
      <c r="V3583" s="199">
        <f t="shared" si="277"/>
        <v>0</v>
      </c>
      <c r="W3583" s="199">
        <f t="shared" si="278"/>
        <v>0</v>
      </c>
      <c r="X3583" s="199">
        <f t="shared" si="279"/>
        <v>0</v>
      </c>
    </row>
    <row r="3584" spans="1:24" x14ac:dyDescent="0.25">
      <c r="A3584" s="199">
        <v>111</v>
      </c>
      <c r="B3584" s="200" t="s">
        <v>1345</v>
      </c>
      <c r="C3584" s="200">
        <v>56</v>
      </c>
      <c r="D3584" s="200">
        <v>4</v>
      </c>
      <c r="E3584" s="200" t="s">
        <v>1816</v>
      </c>
      <c r="F3584" s="200" t="s">
        <v>1820</v>
      </c>
      <c r="G3584" s="200" t="s">
        <v>1749</v>
      </c>
      <c r="H3584" s="200">
        <v>18</v>
      </c>
      <c r="I3584" s="200">
        <v>7</v>
      </c>
      <c r="J3584" s="200">
        <v>18</v>
      </c>
      <c r="K3584" s="200" t="s">
        <v>32</v>
      </c>
      <c r="L3584" s="200" t="s">
        <v>1750</v>
      </c>
      <c r="M3584" s="199" t="s">
        <v>1443</v>
      </c>
      <c r="O3584" s="237">
        <v>10</v>
      </c>
      <c r="P3584" s="209" t="s">
        <v>117</v>
      </c>
      <c r="Q3584" s="209"/>
      <c r="R3584" s="226">
        <v>6.6438561897747253</v>
      </c>
      <c r="S3584" s="226">
        <v>6.6438561897747253</v>
      </c>
      <c r="T3584" s="226">
        <f t="shared" si="275"/>
        <v>0</v>
      </c>
      <c r="U3584" s="199">
        <f t="shared" si="276"/>
        <v>0</v>
      </c>
      <c r="V3584" s="199">
        <f t="shared" si="277"/>
        <v>0</v>
      </c>
      <c r="W3584" s="199">
        <f t="shared" si="278"/>
        <v>0</v>
      </c>
      <c r="X3584" s="199">
        <f t="shared" si="279"/>
        <v>0</v>
      </c>
    </row>
    <row r="3585" spans="1:24" x14ac:dyDescent="0.25">
      <c r="A3585" s="199">
        <v>111</v>
      </c>
      <c r="B3585" s="200" t="s">
        <v>1345</v>
      </c>
      <c r="C3585" s="200">
        <v>56</v>
      </c>
      <c r="D3585" s="200">
        <v>4</v>
      </c>
      <c r="E3585" s="200" t="s">
        <v>1816</v>
      </c>
      <c r="F3585" s="200" t="s">
        <v>1820</v>
      </c>
      <c r="G3585" s="200" t="s">
        <v>1749</v>
      </c>
      <c r="H3585" s="200">
        <v>18</v>
      </c>
      <c r="I3585" s="200">
        <v>7</v>
      </c>
      <c r="J3585" s="200">
        <v>18</v>
      </c>
      <c r="K3585" s="200" t="s">
        <v>32</v>
      </c>
      <c r="L3585" s="200" t="s">
        <v>1750</v>
      </c>
      <c r="M3585" s="199" t="s">
        <v>1443</v>
      </c>
      <c r="O3585" s="237">
        <v>1</v>
      </c>
      <c r="P3585" s="209" t="s">
        <v>117</v>
      </c>
      <c r="Q3585" s="209"/>
      <c r="R3585" s="226">
        <v>6.6438561897747253</v>
      </c>
      <c r="S3585" s="226">
        <v>6.6438561897747253</v>
      </c>
      <c r="T3585" s="226">
        <f t="shared" si="275"/>
        <v>0</v>
      </c>
      <c r="U3585" s="199">
        <f t="shared" si="276"/>
        <v>0</v>
      </c>
      <c r="V3585" s="199">
        <f t="shared" si="277"/>
        <v>0</v>
      </c>
      <c r="W3585" s="199">
        <f t="shared" si="278"/>
        <v>0</v>
      </c>
      <c r="X3585" s="199">
        <f t="shared" si="279"/>
        <v>0</v>
      </c>
    </row>
    <row r="3586" spans="1:24" x14ac:dyDescent="0.25">
      <c r="A3586" s="199">
        <v>111</v>
      </c>
      <c r="B3586" s="200" t="s">
        <v>1345</v>
      </c>
      <c r="C3586" s="200">
        <v>56</v>
      </c>
      <c r="D3586" s="200">
        <v>4</v>
      </c>
      <c r="E3586" s="200" t="s">
        <v>1816</v>
      </c>
      <c r="F3586" s="200" t="s">
        <v>1820</v>
      </c>
      <c r="G3586" s="200" t="s">
        <v>1749</v>
      </c>
      <c r="H3586" s="200">
        <v>18</v>
      </c>
      <c r="I3586" s="200">
        <v>7</v>
      </c>
      <c r="J3586" s="200">
        <v>18</v>
      </c>
      <c r="K3586" s="200" t="s">
        <v>32</v>
      </c>
      <c r="L3586" s="200" t="s">
        <v>1750</v>
      </c>
      <c r="M3586" s="199" t="s">
        <v>1443</v>
      </c>
      <c r="O3586" s="237">
        <v>0.1</v>
      </c>
      <c r="P3586" s="209" t="s">
        <v>117</v>
      </c>
      <c r="Q3586" s="209"/>
      <c r="R3586" s="226">
        <v>6.6438561897747253</v>
      </c>
      <c r="S3586" s="226">
        <v>6.6438561897747253</v>
      </c>
      <c r="T3586" s="226">
        <f t="shared" si="275"/>
        <v>0</v>
      </c>
      <c r="U3586" s="199">
        <f t="shared" si="276"/>
        <v>0</v>
      </c>
      <c r="V3586" s="199">
        <f t="shared" si="277"/>
        <v>0</v>
      </c>
      <c r="W3586" s="199">
        <f t="shared" si="278"/>
        <v>0</v>
      </c>
      <c r="X3586" s="199">
        <f t="shared" si="279"/>
        <v>0</v>
      </c>
    </row>
    <row r="3587" spans="1:24" x14ac:dyDescent="0.25">
      <c r="A3587" s="199">
        <v>111</v>
      </c>
      <c r="B3587" s="200" t="s">
        <v>1345</v>
      </c>
      <c r="C3587" s="200">
        <v>56</v>
      </c>
      <c r="D3587" s="200">
        <v>4</v>
      </c>
      <c r="E3587" s="200" t="s">
        <v>1816</v>
      </c>
      <c r="F3587" s="200" t="s">
        <v>1820</v>
      </c>
      <c r="G3587" s="200" t="s">
        <v>1749</v>
      </c>
      <c r="H3587" s="200">
        <v>18</v>
      </c>
      <c r="I3587" s="200">
        <v>7</v>
      </c>
      <c r="J3587" s="200">
        <v>18</v>
      </c>
      <c r="K3587" s="200" t="s">
        <v>32</v>
      </c>
      <c r="L3587" s="200" t="s">
        <v>1750</v>
      </c>
      <c r="M3587" s="199" t="s">
        <v>1443</v>
      </c>
      <c r="O3587" s="237">
        <v>10</v>
      </c>
      <c r="P3587" s="210" t="s">
        <v>147</v>
      </c>
      <c r="Q3587" s="210"/>
      <c r="R3587" s="226">
        <v>6.6438561897747253</v>
      </c>
      <c r="S3587" s="226">
        <v>6.6438561897747253</v>
      </c>
      <c r="T3587" s="226">
        <f t="shared" si="275"/>
        <v>0</v>
      </c>
      <c r="U3587" s="199">
        <f t="shared" si="276"/>
        <v>0</v>
      </c>
      <c r="V3587" s="199">
        <f t="shared" si="277"/>
        <v>0</v>
      </c>
      <c r="W3587" s="199">
        <f t="shared" si="278"/>
        <v>0</v>
      </c>
      <c r="X3587" s="199">
        <f t="shared" si="279"/>
        <v>0</v>
      </c>
    </row>
    <row r="3588" spans="1:24" x14ac:dyDescent="0.25">
      <c r="A3588" s="199">
        <v>111</v>
      </c>
      <c r="B3588" s="200" t="s">
        <v>1345</v>
      </c>
      <c r="C3588" s="200">
        <v>56</v>
      </c>
      <c r="D3588" s="200">
        <v>4</v>
      </c>
      <c r="E3588" s="200" t="s">
        <v>1816</v>
      </c>
      <c r="F3588" s="200" t="s">
        <v>1820</v>
      </c>
      <c r="G3588" s="200" t="s">
        <v>1749</v>
      </c>
      <c r="H3588" s="200">
        <v>18</v>
      </c>
      <c r="I3588" s="200">
        <v>7</v>
      </c>
      <c r="J3588" s="200">
        <v>18</v>
      </c>
      <c r="K3588" s="200" t="s">
        <v>32</v>
      </c>
      <c r="L3588" s="200" t="s">
        <v>1750</v>
      </c>
      <c r="M3588" s="199" t="s">
        <v>1443</v>
      </c>
      <c r="O3588" s="237">
        <v>1</v>
      </c>
      <c r="P3588" s="210" t="s">
        <v>147</v>
      </c>
      <c r="Q3588" s="210"/>
      <c r="R3588" s="226">
        <v>6.6438561897747253</v>
      </c>
      <c r="S3588" s="226">
        <v>6.6438561897747253</v>
      </c>
      <c r="T3588" s="226">
        <f t="shared" si="275"/>
        <v>0</v>
      </c>
      <c r="U3588" s="199">
        <f t="shared" si="276"/>
        <v>0</v>
      </c>
      <c r="V3588" s="199">
        <f t="shared" si="277"/>
        <v>0</v>
      </c>
      <c r="W3588" s="199">
        <f t="shared" si="278"/>
        <v>0</v>
      </c>
      <c r="X3588" s="199">
        <f t="shared" si="279"/>
        <v>0</v>
      </c>
    </row>
    <row r="3589" spans="1:24" x14ac:dyDescent="0.25">
      <c r="A3589" s="199">
        <v>111</v>
      </c>
      <c r="B3589" s="200" t="s">
        <v>1345</v>
      </c>
      <c r="C3589" s="200">
        <v>56</v>
      </c>
      <c r="D3589" s="200">
        <v>4</v>
      </c>
      <c r="E3589" s="200" t="s">
        <v>1816</v>
      </c>
      <c r="F3589" s="200" t="s">
        <v>1820</v>
      </c>
      <c r="G3589" s="200" t="s">
        <v>1749</v>
      </c>
      <c r="H3589" s="200">
        <v>18</v>
      </c>
      <c r="I3589" s="200">
        <v>7</v>
      </c>
      <c r="J3589" s="200">
        <v>18</v>
      </c>
      <c r="K3589" s="200" t="s">
        <v>32</v>
      </c>
      <c r="L3589" s="200" t="s">
        <v>1750</v>
      </c>
      <c r="M3589" s="199" t="s">
        <v>1443</v>
      </c>
      <c r="O3589" s="237">
        <v>0.1</v>
      </c>
      <c r="P3589" s="210" t="s">
        <v>147</v>
      </c>
      <c r="Q3589" s="210"/>
      <c r="R3589" s="226">
        <v>6.6438561897747253</v>
      </c>
      <c r="S3589" s="226">
        <v>6.6438561897747253</v>
      </c>
      <c r="T3589" s="226">
        <f t="shared" si="275"/>
        <v>0</v>
      </c>
      <c r="U3589" s="199">
        <f t="shared" si="276"/>
        <v>0</v>
      </c>
      <c r="V3589" s="199">
        <f t="shared" si="277"/>
        <v>0</v>
      </c>
      <c r="W3589" s="199">
        <f t="shared" si="278"/>
        <v>0</v>
      </c>
      <c r="X3589" s="199">
        <f t="shared" si="279"/>
        <v>0</v>
      </c>
    </row>
    <row r="3590" spans="1:24" x14ac:dyDescent="0.25">
      <c r="A3590" s="218">
        <v>111</v>
      </c>
      <c r="B3590" s="219" t="s">
        <v>1345</v>
      </c>
      <c r="C3590" s="219">
        <v>56</v>
      </c>
      <c r="D3590" s="223">
        <v>4</v>
      </c>
      <c r="E3590" s="223" t="s">
        <v>1816</v>
      </c>
      <c r="F3590" s="223" t="s">
        <v>1820</v>
      </c>
      <c r="G3590" s="220" t="s">
        <v>1749</v>
      </c>
      <c r="H3590" s="221">
        <v>18</v>
      </c>
      <c r="I3590" s="221">
        <v>7</v>
      </c>
      <c r="J3590" s="222">
        <v>18</v>
      </c>
      <c r="K3590" s="230" t="s">
        <v>32</v>
      </c>
      <c r="L3590" s="223" t="s">
        <v>1750</v>
      </c>
      <c r="M3590" s="220" t="s">
        <v>1443</v>
      </c>
      <c r="O3590" s="225">
        <v>100</v>
      </c>
      <c r="P3590" s="211" t="s">
        <v>834</v>
      </c>
      <c r="Q3590" s="211"/>
      <c r="R3590" s="226">
        <v>6.6438561897747253</v>
      </c>
      <c r="S3590" s="226">
        <v>6.6438561897747253</v>
      </c>
      <c r="T3590" s="226">
        <f t="shared" ref="T3590:T3653" si="280">R3590-S3590</f>
        <v>0</v>
      </c>
      <c r="U3590" s="199">
        <f t="shared" ref="U3590:U3653" si="281">IF(T3590&lt;-3.32,1,0)</f>
        <v>0</v>
      </c>
      <c r="V3590" s="199">
        <f t="shared" ref="V3590:V3653" si="282">IF(T3590&gt;3.32,1,0)</f>
        <v>0</v>
      </c>
      <c r="W3590" s="199">
        <f t="shared" si="278"/>
        <v>0</v>
      </c>
      <c r="X3590" s="199">
        <f t="shared" si="279"/>
        <v>0</v>
      </c>
    </row>
    <row r="3591" spans="1:24" x14ac:dyDescent="0.25">
      <c r="A3591" s="199">
        <v>111</v>
      </c>
      <c r="B3591" s="200" t="s">
        <v>1345</v>
      </c>
      <c r="C3591" s="200">
        <v>56</v>
      </c>
      <c r="D3591" s="200">
        <v>4</v>
      </c>
      <c r="E3591" s="200" t="s">
        <v>1816</v>
      </c>
      <c r="F3591" s="200" t="s">
        <v>1820</v>
      </c>
      <c r="G3591" s="200" t="s">
        <v>1749</v>
      </c>
      <c r="H3591" s="200">
        <v>18</v>
      </c>
      <c r="I3591" s="200">
        <v>7</v>
      </c>
      <c r="J3591" s="200">
        <v>18</v>
      </c>
      <c r="K3591" s="200" t="s">
        <v>32</v>
      </c>
      <c r="L3591" s="200" t="s">
        <v>1750</v>
      </c>
      <c r="M3591" s="199" t="s">
        <v>1443</v>
      </c>
      <c r="O3591" s="237">
        <v>10</v>
      </c>
      <c r="P3591" s="211" t="s">
        <v>834</v>
      </c>
      <c r="Q3591" s="211"/>
      <c r="R3591" s="226">
        <v>6.6438561897747253</v>
      </c>
      <c r="S3591" s="226">
        <v>6.6438561897747253</v>
      </c>
      <c r="T3591" s="226">
        <f t="shared" si="280"/>
        <v>0</v>
      </c>
      <c r="U3591" s="199">
        <f t="shared" si="281"/>
        <v>0</v>
      </c>
      <c r="V3591" s="199">
        <f t="shared" si="282"/>
        <v>0</v>
      </c>
      <c r="W3591" s="199">
        <f t="shared" ref="W3591:W3654" si="283">IF(T3591&lt;-5.6438,1,0)</f>
        <v>0</v>
      </c>
      <c r="X3591" s="199">
        <f t="shared" ref="X3591:X3654" si="284">IF(T3591&lt;-5.6438,1,0)</f>
        <v>0</v>
      </c>
    </row>
    <row r="3592" spans="1:24" x14ac:dyDescent="0.25">
      <c r="A3592" s="199">
        <v>111</v>
      </c>
      <c r="B3592" s="200" t="s">
        <v>1345</v>
      </c>
      <c r="C3592" s="200">
        <v>56</v>
      </c>
      <c r="D3592" s="200">
        <v>4</v>
      </c>
      <c r="E3592" s="200" t="s">
        <v>1816</v>
      </c>
      <c r="F3592" s="200" t="s">
        <v>1820</v>
      </c>
      <c r="G3592" s="200" t="s">
        <v>1749</v>
      </c>
      <c r="H3592" s="200">
        <v>18</v>
      </c>
      <c r="I3592" s="200">
        <v>7</v>
      </c>
      <c r="J3592" s="200">
        <v>18</v>
      </c>
      <c r="K3592" s="200" t="s">
        <v>32</v>
      </c>
      <c r="L3592" s="200" t="s">
        <v>1750</v>
      </c>
      <c r="M3592" s="199" t="s">
        <v>1443</v>
      </c>
      <c r="O3592" s="237">
        <v>1</v>
      </c>
      <c r="P3592" s="211" t="s">
        <v>834</v>
      </c>
      <c r="Q3592" s="211"/>
      <c r="R3592" s="226">
        <v>6.6438561897747253</v>
      </c>
      <c r="S3592" s="226">
        <v>6.6438561897747253</v>
      </c>
      <c r="T3592" s="226">
        <f t="shared" si="280"/>
        <v>0</v>
      </c>
      <c r="U3592" s="199">
        <f t="shared" si="281"/>
        <v>0</v>
      </c>
      <c r="V3592" s="199">
        <f t="shared" si="282"/>
        <v>0</v>
      </c>
      <c r="W3592" s="199">
        <f t="shared" si="283"/>
        <v>0</v>
      </c>
      <c r="X3592" s="199">
        <f t="shared" si="284"/>
        <v>0</v>
      </c>
    </row>
    <row r="3593" spans="1:24" x14ac:dyDescent="0.25">
      <c r="A3593" s="199">
        <v>111</v>
      </c>
      <c r="B3593" s="200" t="s">
        <v>1345</v>
      </c>
      <c r="C3593" s="200">
        <v>56</v>
      </c>
      <c r="D3593" s="200">
        <v>4</v>
      </c>
      <c r="E3593" s="200" t="s">
        <v>1816</v>
      </c>
      <c r="F3593" s="200" t="s">
        <v>1820</v>
      </c>
      <c r="G3593" s="200" t="s">
        <v>1749</v>
      </c>
      <c r="H3593" s="200">
        <v>18</v>
      </c>
      <c r="I3593" s="200">
        <v>7</v>
      </c>
      <c r="J3593" s="200">
        <v>18</v>
      </c>
      <c r="K3593" s="200" t="s">
        <v>32</v>
      </c>
      <c r="L3593" s="200" t="s">
        <v>1750</v>
      </c>
      <c r="M3593" s="199" t="s">
        <v>1443</v>
      </c>
      <c r="O3593" s="237">
        <v>0.1</v>
      </c>
      <c r="P3593" s="211" t="s">
        <v>834</v>
      </c>
      <c r="Q3593" s="211"/>
      <c r="R3593" s="226">
        <v>6.6438561897747253</v>
      </c>
      <c r="S3593" s="226">
        <v>6.6438561897747253</v>
      </c>
      <c r="T3593" s="226">
        <f t="shared" si="280"/>
        <v>0</v>
      </c>
      <c r="U3593" s="199">
        <f t="shared" si="281"/>
        <v>0</v>
      </c>
      <c r="V3593" s="199">
        <f t="shared" si="282"/>
        <v>0</v>
      </c>
      <c r="W3593" s="199">
        <f t="shared" si="283"/>
        <v>0</v>
      </c>
      <c r="X3593" s="199">
        <f t="shared" si="284"/>
        <v>0</v>
      </c>
    </row>
    <row r="3594" spans="1:24" x14ac:dyDescent="0.25">
      <c r="A3594" s="218">
        <v>111</v>
      </c>
      <c r="B3594" s="219" t="s">
        <v>1345</v>
      </c>
      <c r="C3594" s="219">
        <v>56</v>
      </c>
      <c r="D3594" s="223">
        <v>4</v>
      </c>
      <c r="E3594" s="223" t="s">
        <v>1816</v>
      </c>
      <c r="F3594" s="223" t="s">
        <v>1820</v>
      </c>
      <c r="G3594" s="220" t="s">
        <v>1749</v>
      </c>
      <c r="H3594" s="221">
        <v>18</v>
      </c>
      <c r="I3594" s="221">
        <v>7</v>
      </c>
      <c r="J3594" s="222">
        <v>18</v>
      </c>
      <c r="K3594" s="230" t="s">
        <v>32</v>
      </c>
      <c r="L3594" s="223" t="s">
        <v>1750</v>
      </c>
      <c r="M3594" s="220" t="s">
        <v>1443</v>
      </c>
      <c r="O3594" s="225">
        <v>100</v>
      </c>
      <c r="P3594" s="238" t="s">
        <v>307</v>
      </c>
      <c r="Q3594" s="238"/>
      <c r="R3594" s="226">
        <v>6.6438561897747253</v>
      </c>
      <c r="S3594" s="226">
        <v>6.6438561897747253</v>
      </c>
      <c r="T3594" s="226">
        <f t="shared" si="280"/>
        <v>0</v>
      </c>
      <c r="U3594" s="199">
        <f t="shared" si="281"/>
        <v>0</v>
      </c>
      <c r="V3594" s="199">
        <f t="shared" si="282"/>
        <v>0</v>
      </c>
      <c r="W3594" s="199">
        <f t="shared" si="283"/>
        <v>0</v>
      </c>
      <c r="X3594" s="199">
        <f t="shared" si="284"/>
        <v>0</v>
      </c>
    </row>
    <row r="3595" spans="1:24" x14ac:dyDescent="0.25">
      <c r="A3595" s="199">
        <v>111</v>
      </c>
      <c r="B3595" s="200" t="s">
        <v>1345</v>
      </c>
      <c r="C3595" s="200">
        <v>56</v>
      </c>
      <c r="D3595" s="200">
        <v>4</v>
      </c>
      <c r="E3595" s="200" t="s">
        <v>1816</v>
      </c>
      <c r="F3595" s="200" t="s">
        <v>1820</v>
      </c>
      <c r="G3595" s="200" t="s">
        <v>1749</v>
      </c>
      <c r="H3595" s="200">
        <v>18</v>
      </c>
      <c r="I3595" s="200">
        <v>7</v>
      </c>
      <c r="J3595" s="200">
        <v>18</v>
      </c>
      <c r="K3595" s="200" t="s">
        <v>32</v>
      </c>
      <c r="L3595" s="200" t="s">
        <v>1750</v>
      </c>
      <c r="M3595" s="199" t="s">
        <v>1443</v>
      </c>
      <c r="O3595" s="237">
        <v>10</v>
      </c>
      <c r="P3595" s="238" t="s">
        <v>307</v>
      </c>
      <c r="Q3595" s="238"/>
      <c r="R3595" s="226">
        <v>6.6438561897747253</v>
      </c>
      <c r="S3595" s="226">
        <v>6.6438561897747253</v>
      </c>
      <c r="T3595" s="226">
        <f t="shared" si="280"/>
        <v>0</v>
      </c>
      <c r="U3595" s="199">
        <f t="shared" si="281"/>
        <v>0</v>
      </c>
      <c r="V3595" s="199">
        <f t="shared" si="282"/>
        <v>0</v>
      </c>
      <c r="W3595" s="199">
        <f t="shared" si="283"/>
        <v>0</v>
      </c>
      <c r="X3595" s="199">
        <f t="shared" si="284"/>
        <v>0</v>
      </c>
    </row>
    <row r="3596" spans="1:24" x14ac:dyDescent="0.25">
      <c r="A3596" s="199">
        <v>111</v>
      </c>
      <c r="B3596" s="200" t="s">
        <v>1345</v>
      </c>
      <c r="C3596" s="200">
        <v>56</v>
      </c>
      <c r="D3596" s="200">
        <v>4</v>
      </c>
      <c r="E3596" s="200" t="s">
        <v>1816</v>
      </c>
      <c r="F3596" s="200" t="s">
        <v>1820</v>
      </c>
      <c r="G3596" s="200" t="s">
        <v>1749</v>
      </c>
      <c r="H3596" s="200">
        <v>18</v>
      </c>
      <c r="I3596" s="200">
        <v>7</v>
      </c>
      <c r="J3596" s="200">
        <v>18</v>
      </c>
      <c r="K3596" s="200" t="s">
        <v>32</v>
      </c>
      <c r="L3596" s="200" t="s">
        <v>1750</v>
      </c>
      <c r="M3596" s="199" t="s">
        <v>1443</v>
      </c>
      <c r="O3596" s="237">
        <v>1</v>
      </c>
      <c r="P3596" s="238" t="s">
        <v>307</v>
      </c>
      <c r="Q3596" s="238"/>
      <c r="R3596" s="226">
        <v>6.6438561897747253</v>
      </c>
      <c r="S3596" s="226">
        <v>6.6438561897747253</v>
      </c>
      <c r="T3596" s="226">
        <f t="shared" si="280"/>
        <v>0</v>
      </c>
      <c r="U3596" s="199">
        <f t="shared" si="281"/>
        <v>0</v>
      </c>
      <c r="V3596" s="199">
        <f t="shared" si="282"/>
        <v>0</v>
      </c>
      <c r="W3596" s="199">
        <f t="shared" si="283"/>
        <v>0</v>
      </c>
      <c r="X3596" s="199">
        <f t="shared" si="284"/>
        <v>0</v>
      </c>
    </row>
    <row r="3597" spans="1:24" x14ac:dyDescent="0.25">
      <c r="A3597" s="199">
        <v>111</v>
      </c>
      <c r="B3597" s="200" t="s">
        <v>1345</v>
      </c>
      <c r="C3597" s="200">
        <v>56</v>
      </c>
      <c r="D3597" s="200">
        <v>4</v>
      </c>
      <c r="E3597" s="200" t="s">
        <v>1816</v>
      </c>
      <c r="F3597" s="200" t="s">
        <v>1820</v>
      </c>
      <c r="G3597" s="200" t="s">
        <v>1749</v>
      </c>
      <c r="H3597" s="200">
        <v>18</v>
      </c>
      <c r="I3597" s="200">
        <v>7</v>
      </c>
      <c r="J3597" s="200">
        <v>18</v>
      </c>
      <c r="K3597" s="200" t="s">
        <v>32</v>
      </c>
      <c r="L3597" s="200" t="s">
        <v>1750</v>
      </c>
      <c r="M3597" s="199" t="s">
        <v>1443</v>
      </c>
      <c r="O3597" s="237">
        <v>0.5</v>
      </c>
      <c r="P3597" s="238" t="s">
        <v>307</v>
      </c>
      <c r="Q3597" s="238"/>
      <c r="R3597" s="226">
        <v>6.6438561897747253</v>
      </c>
      <c r="S3597" s="226">
        <v>6.6438561897747253</v>
      </c>
      <c r="T3597" s="226">
        <f t="shared" si="280"/>
        <v>0</v>
      </c>
      <c r="U3597" s="199">
        <f t="shared" si="281"/>
        <v>0</v>
      </c>
      <c r="V3597" s="199">
        <f t="shared" si="282"/>
        <v>0</v>
      </c>
      <c r="W3597" s="199">
        <f t="shared" si="283"/>
        <v>0</v>
      </c>
      <c r="X3597" s="199">
        <f t="shared" si="284"/>
        <v>0</v>
      </c>
    </row>
    <row r="3598" spans="1:24" x14ac:dyDescent="0.25">
      <c r="A3598" s="199">
        <v>111</v>
      </c>
      <c r="B3598" s="200" t="s">
        <v>1345</v>
      </c>
      <c r="C3598" s="200">
        <v>56</v>
      </c>
      <c r="D3598" s="200">
        <v>4</v>
      </c>
      <c r="E3598" s="200" t="s">
        <v>1816</v>
      </c>
      <c r="F3598" s="200" t="s">
        <v>1820</v>
      </c>
      <c r="G3598" s="200" t="s">
        <v>1749</v>
      </c>
      <c r="H3598" s="200">
        <v>18</v>
      </c>
      <c r="I3598" s="200">
        <v>7</v>
      </c>
      <c r="J3598" s="200">
        <v>18</v>
      </c>
      <c r="K3598" s="200" t="s">
        <v>32</v>
      </c>
      <c r="L3598" s="200" t="s">
        <v>1750</v>
      </c>
      <c r="M3598" s="199" t="s">
        <v>1443</v>
      </c>
      <c r="O3598" s="237">
        <v>0.1</v>
      </c>
      <c r="P3598" s="238" t="s">
        <v>307</v>
      </c>
      <c r="Q3598" s="238"/>
      <c r="R3598" s="226">
        <v>6.6438561897747253</v>
      </c>
      <c r="S3598" s="226">
        <v>6.6438561897747253</v>
      </c>
      <c r="T3598" s="226">
        <f t="shared" si="280"/>
        <v>0</v>
      </c>
      <c r="U3598" s="199">
        <f t="shared" si="281"/>
        <v>0</v>
      </c>
      <c r="V3598" s="199">
        <f t="shared" si="282"/>
        <v>0</v>
      </c>
      <c r="W3598" s="199">
        <f t="shared" si="283"/>
        <v>0</v>
      </c>
      <c r="X3598" s="199">
        <f t="shared" si="284"/>
        <v>0</v>
      </c>
    </row>
    <row r="3599" spans="1:24" x14ac:dyDescent="0.25">
      <c r="A3599" s="199">
        <v>111</v>
      </c>
      <c r="B3599" s="200" t="s">
        <v>1345</v>
      </c>
      <c r="C3599" s="200">
        <v>56</v>
      </c>
      <c r="D3599" s="200">
        <v>4</v>
      </c>
      <c r="E3599" s="200" t="s">
        <v>1816</v>
      </c>
      <c r="F3599" s="200" t="s">
        <v>1820</v>
      </c>
      <c r="G3599" s="200" t="s">
        <v>1749</v>
      </c>
      <c r="H3599" s="200">
        <v>18</v>
      </c>
      <c r="I3599" s="200">
        <v>7</v>
      </c>
      <c r="J3599" s="200">
        <v>18</v>
      </c>
      <c r="K3599" s="200" t="s">
        <v>32</v>
      </c>
      <c r="L3599" s="200" t="s">
        <v>1750</v>
      </c>
      <c r="M3599" s="199" t="s">
        <v>1443</v>
      </c>
      <c r="O3599" s="237">
        <v>50</v>
      </c>
      <c r="P3599" s="238" t="s">
        <v>307</v>
      </c>
      <c r="Q3599" s="238"/>
      <c r="R3599" s="226">
        <v>8.2358616601075596</v>
      </c>
      <c r="S3599" s="226">
        <v>6.6438561897747253</v>
      </c>
      <c r="T3599" s="226">
        <f t="shared" si="280"/>
        <v>1.5920054703328343</v>
      </c>
      <c r="U3599" s="199">
        <f t="shared" si="281"/>
        <v>0</v>
      </c>
      <c r="V3599" s="199">
        <f t="shared" si="282"/>
        <v>0</v>
      </c>
      <c r="W3599" s="199">
        <f t="shared" si="283"/>
        <v>0</v>
      </c>
      <c r="X3599" s="199">
        <f t="shared" si="284"/>
        <v>0</v>
      </c>
    </row>
    <row r="3600" spans="1:24" x14ac:dyDescent="0.25">
      <c r="A3600" s="218">
        <v>111</v>
      </c>
      <c r="B3600" s="219" t="s">
        <v>1345</v>
      </c>
      <c r="C3600" s="219">
        <v>56</v>
      </c>
      <c r="D3600" s="223">
        <v>4</v>
      </c>
      <c r="E3600" s="223" t="s">
        <v>1816</v>
      </c>
      <c r="F3600" s="223" t="s">
        <v>1820</v>
      </c>
      <c r="G3600" s="220" t="s">
        <v>1749</v>
      </c>
      <c r="H3600" s="221">
        <v>18</v>
      </c>
      <c r="I3600" s="221">
        <v>7</v>
      </c>
      <c r="J3600" s="222">
        <v>18</v>
      </c>
      <c r="K3600" s="230" t="s">
        <v>32</v>
      </c>
      <c r="L3600" s="223" t="s">
        <v>1750</v>
      </c>
      <c r="M3600" s="220" t="s">
        <v>1443</v>
      </c>
      <c r="O3600" s="225">
        <v>100</v>
      </c>
      <c r="P3600" s="238" t="s">
        <v>4</v>
      </c>
      <c r="Q3600" s="238"/>
      <c r="R3600" s="226">
        <v>6.6438561897747253</v>
      </c>
      <c r="S3600" s="226">
        <v>6.6438561897747253</v>
      </c>
      <c r="T3600" s="226">
        <f t="shared" si="280"/>
        <v>0</v>
      </c>
      <c r="U3600" s="199">
        <f t="shared" si="281"/>
        <v>0</v>
      </c>
      <c r="V3600" s="199">
        <f t="shared" si="282"/>
        <v>0</v>
      </c>
      <c r="W3600" s="199">
        <f t="shared" si="283"/>
        <v>0</v>
      </c>
      <c r="X3600" s="199">
        <f t="shared" si="284"/>
        <v>0</v>
      </c>
    </row>
    <row r="3601" spans="1:24" x14ac:dyDescent="0.25">
      <c r="A3601" s="199">
        <v>111</v>
      </c>
      <c r="B3601" s="200" t="s">
        <v>1345</v>
      </c>
      <c r="C3601" s="200">
        <v>56</v>
      </c>
      <c r="D3601" s="200">
        <v>4</v>
      </c>
      <c r="E3601" s="200" t="s">
        <v>1816</v>
      </c>
      <c r="F3601" s="200" t="s">
        <v>1820</v>
      </c>
      <c r="G3601" s="200" t="s">
        <v>1749</v>
      </c>
      <c r="H3601" s="200">
        <v>18</v>
      </c>
      <c r="I3601" s="200">
        <v>7</v>
      </c>
      <c r="J3601" s="200">
        <v>18</v>
      </c>
      <c r="K3601" s="200" t="s">
        <v>32</v>
      </c>
      <c r="L3601" s="200" t="s">
        <v>1750</v>
      </c>
      <c r="M3601" s="199" t="s">
        <v>1443</v>
      </c>
      <c r="O3601" s="237">
        <v>50</v>
      </c>
      <c r="P3601" s="238" t="s">
        <v>4</v>
      </c>
      <c r="Q3601" s="238"/>
      <c r="R3601" s="226">
        <v>6.6438561897747253</v>
      </c>
      <c r="S3601" s="226">
        <v>6.6438561897747253</v>
      </c>
      <c r="T3601" s="226">
        <f t="shared" si="280"/>
        <v>0</v>
      </c>
      <c r="U3601" s="199">
        <f t="shared" si="281"/>
        <v>0</v>
      </c>
      <c r="V3601" s="199">
        <f t="shared" si="282"/>
        <v>0</v>
      </c>
      <c r="W3601" s="199">
        <f t="shared" si="283"/>
        <v>0</v>
      </c>
      <c r="X3601" s="199">
        <f t="shared" si="284"/>
        <v>0</v>
      </c>
    </row>
    <row r="3602" spans="1:24" x14ac:dyDescent="0.25">
      <c r="A3602" s="199">
        <v>111</v>
      </c>
      <c r="B3602" s="200" t="s">
        <v>1345</v>
      </c>
      <c r="C3602" s="200">
        <v>56</v>
      </c>
      <c r="D3602" s="200">
        <v>4</v>
      </c>
      <c r="E3602" s="200" t="s">
        <v>1816</v>
      </c>
      <c r="F3602" s="200" t="s">
        <v>1820</v>
      </c>
      <c r="G3602" s="200" t="s">
        <v>1749</v>
      </c>
      <c r="H3602" s="200">
        <v>18</v>
      </c>
      <c r="I3602" s="200">
        <v>7</v>
      </c>
      <c r="J3602" s="200">
        <v>18</v>
      </c>
      <c r="K3602" s="200" t="s">
        <v>32</v>
      </c>
      <c r="L3602" s="200" t="s">
        <v>1750</v>
      </c>
      <c r="M3602" s="199" t="s">
        <v>1443</v>
      </c>
      <c r="O3602" s="237">
        <v>10</v>
      </c>
      <c r="P3602" s="238" t="s">
        <v>4</v>
      </c>
      <c r="Q3602" s="238"/>
      <c r="R3602" s="226">
        <v>6.6438561897747253</v>
      </c>
      <c r="S3602" s="226">
        <v>6.6438561897747253</v>
      </c>
      <c r="T3602" s="226">
        <f t="shared" si="280"/>
        <v>0</v>
      </c>
      <c r="U3602" s="199">
        <f t="shared" si="281"/>
        <v>0</v>
      </c>
      <c r="V3602" s="199">
        <f t="shared" si="282"/>
        <v>0</v>
      </c>
      <c r="W3602" s="199">
        <f t="shared" si="283"/>
        <v>0</v>
      </c>
      <c r="X3602" s="199">
        <f t="shared" si="284"/>
        <v>0</v>
      </c>
    </row>
    <row r="3603" spans="1:24" x14ac:dyDescent="0.25">
      <c r="A3603" s="199">
        <v>111</v>
      </c>
      <c r="B3603" s="200" t="s">
        <v>1345</v>
      </c>
      <c r="C3603" s="200">
        <v>56</v>
      </c>
      <c r="D3603" s="200">
        <v>4</v>
      </c>
      <c r="E3603" s="200" t="s">
        <v>1816</v>
      </c>
      <c r="F3603" s="200" t="s">
        <v>1820</v>
      </c>
      <c r="G3603" s="200" t="s">
        <v>1749</v>
      </c>
      <c r="H3603" s="200">
        <v>18</v>
      </c>
      <c r="I3603" s="200">
        <v>7</v>
      </c>
      <c r="J3603" s="200">
        <v>18</v>
      </c>
      <c r="K3603" s="200" t="s">
        <v>32</v>
      </c>
      <c r="L3603" s="200" t="s">
        <v>1750</v>
      </c>
      <c r="M3603" s="199" t="s">
        <v>1443</v>
      </c>
      <c r="O3603" s="237">
        <v>1</v>
      </c>
      <c r="P3603" s="238" t="s">
        <v>4</v>
      </c>
      <c r="Q3603" s="238"/>
      <c r="R3603" s="226">
        <v>6.6438561897747253</v>
      </c>
      <c r="S3603" s="226">
        <v>6.6438561897747253</v>
      </c>
      <c r="T3603" s="226">
        <f t="shared" si="280"/>
        <v>0</v>
      </c>
      <c r="U3603" s="199">
        <f t="shared" si="281"/>
        <v>0</v>
      </c>
      <c r="V3603" s="199">
        <f t="shared" si="282"/>
        <v>0</v>
      </c>
      <c r="W3603" s="199">
        <f t="shared" si="283"/>
        <v>0</v>
      </c>
      <c r="X3603" s="199">
        <f t="shared" si="284"/>
        <v>0</v>
      </c>
    </row>
    <row r="3604" spans="1:24" x14ac:dyDescent="0.25">
      <c r="A3604" s="199">
        <v>111</v>
      </c>
      <c r="B3604" s="200" t="s">
        <v>1345</v>
      </c>
      <c r="C3604" s="200">
        <v>56</v>
      </c>
      <c r="D3604" s="200">
        <v>4</v>
      </c>
      <c r="E3604" s="200" t="s">
        <v>1816</v>
      </c>
      <c r="F3604" s="200" t="s">
        <v>1820</v>
      </c>
      <c r="G3604" s="200" t="s">
        <v>1749</v>
      </c>
      <c r="H3604" s="200">
        <v>18</v>
      </c>
      <c r="I3604" s="200">
        <v>7</v>
      </c>
      <c r="J3604" s="200">
        <v>18</v>
      </c>
      <c r="K3604" s="200" t="s">
        <v>32</v>
      </c>
      <c r="L3604" s="200" t="s">
        <v>1750</v>
      </c>
      <c r="M3604" s="199" t="s">
        <v>1443</v>
      </c>
      <c r="O3604" s="237">
        <v>0.5</v>
      </c>
      <c r="P3604" s="238" t="s">
        <v>4</v>
      </c>
      <c r="Q3604" s="238"/>
      <c r="R3604" s="226">
        <v>6.6438561897747253</v>
      </c>
      <c r="S3604" s="226">
        <v>6.6438561897747253</v>
      </c>
      <c r="T3604" s="226">
        <f t="shared" si="280"/>
        <v>0</v>
      </c>
      <c r="U3604" s="199">
        <f t="shared" si="281"/>
        <v>0</v>
      </c>
      <c r="V3604" s="199">
        <f t="shared" si="282"/>
        <v>0</v>
      </c>
      <c r="W3604" s="199">
        <f t="shared" si="283"/>
        <v>0</v>
      </c>
      <c r="X3604" s="199">
        <f t="shared" si="284"/>
        <v>0</v>
      </c>
    </row>
    <row r="3605" spans="1:24" x14ac:dyDescent="0.25">
      <c r="A3605" s="199">
        <v>111</v>
      </c>
      <c r="B3605" s="200" t="s">
        <v>1345</v>
      </c>
      <c r="C3605" s="200">
        <v>56</v>
      </c>
      <c r="D3605" s="200">
        <v>4</v>
      </c>
      <c r="E3605" s="200" t="s">
        <v>1816</v>
      </c>
      <c r="F3605" s="200" t="s">
        <v>1820</v>
      </c>
      <c r="G3605" s="200" t="s">
        <v>1749</v>
      </c>
      <c r="H3605" s="200">
        <v>18</v>
      </c>
      <c r="I3605" s="200">
        <v>7</v>
      </c>
      <c r="J3605" s="200">
        <v>18</v>
      </c>
      <c r="K3605" s="200" t="s">
        <v>32</v>
      </c>
      <c r="L3605" s="200" t="s">
        <v>1750</v>
      </c>
      <c r="M3605" s="199" t="s">
        <v>1443</v>
      </c>
      <c r="O3605" s="237">
        <v>0.1</v>
      </c>
      <c r="P3605" s="238" t="s">
        <v>4</v>
      </c>
      <c r="Q3605" s="238"/>
      <c r="R3605" s="226">
        <v>6.6438561897747253</v>
      </c>
      <c r="S3605" s="226">
        <v>6.6438561897747253</v>
      </c>
      <c r="T3605" s="226">
        <f t="shared" si="280"/>
        <v>0</v>
      </c>
      <c r="U3605" s="199">
        <f t="shared" si="281"/>
        <v>0</v>
      </c>
      <c r="V3605" s="199">
        <f t="shared" si="282"/>
        <v>0</v>
      </c>
      <c r="W3605" s="199">
        <f t="shared" si="283"/>
        <v>0</v>
      </c>
      <c r="X3605" s="199">
        <f t="shared" si="284"/>
        <v>0</v>
      </c>
    </row>
    <row r="3606" spans="1:24" x14ac:dyDescent="0.25">
      <c r="A3606" s="218">
        <v>122</v>
      </c>
      <c r="B3606" s="219" t="s">
        <v>208</v>
      </c>
      <c r="C3606" s="219">
        <v>59</v>
      </c>
      <c r="D3606" s="223">
        <v>4</v>
      </c>
      <c r="E3606" s="223" t="s">
        <v>1816</v>
      </c>
      <c r="F3606" s="223" t="s">
        <v>1816</v>
      </c>
      <c r="G3606" s="220" t="s">
        <v>1751</v>
      </c>
      <c r="H3606" s="221">
        <v>19</v>
      </c>
      <c r="I3606" s="222">
        <v>1</v>
      </c>
      <c r="J3606" s="222">
        <v>19</v>
      </c>
      <c r="K3606" s="230" t="s">
        <v>32</v>
      </c>
      <c r="L3606" s="223" t="s">
        <v>63</v>
      </c>
      <c r="M3606" s="220" t="s">
        <v>212</v>
      </c>
      <c r="O3606" s="225">
        <v>100</v>
      </c>
      <c r="P3606" s="204" t="s">
        <v>0</v>
      </c>
      <c r="Q3606" s="204"/>
      <c r="R3606" s="226">
        <v>6.6438561897747253</v>
      </c>
      <c r="S3606" s="226">
        <v>6.6438561897747253</v>
      </c>
      <c r="T3606" s="226">
        <f t="shared" si="280"/>
        <v>0</v>
      </c>
      <c r="U3606" s="199">
        <f t="shared" si="281"/>
        <v>0</v>
      </c>
      <c r="V3606" s="199">
        <f t="shared" si="282"/>
        <v>0</v>
      </c>
      <c r="W3606" s="199">
        <f t="shared" si="283"/>
        <v>0</v>
      </c>
      <c r="X3606" s="199">
        <f t="shared" si="284"/>
        <v>0</v>
      </c>
    </row>
    <row r="3607" spans="1:24" x14ac:dyDescent="0.25">
      <c r="A3607" s="199">
        <v>122</v>
      </c>
      <c r="B3607" s="200" t="s">
        <v>208</v>
      </c>
      <c r="C3607" s="200">
        <v>59</v>
      </c>
      <c r="D3607" s="200">
        <v>4</v>
      </c>
      <c r="E3607" s="200" t="s">
        <v>1816</v>
      </c>
      <c r="F3607" s="200" t="s">
        <v>1816</v>
      </c>
      <c r="G3607" s="200" t="s">
        <v>1751</v>
      </c>
      <c r="H3607" s="200">
        <v>19</v>
      </c>
      <c r="I3607" s="200">
        <v>1</v>
      </c>
      <c r="J3607" s="200">
        <v>19</v>
      </c>
      <c r="K3607" s="200" t="s">
        <v>32</v>
      </c>
      <c r="L3607" s="200" t="s">
        <v>63</v>
      </c>
      <c r="M3607" s="199" t="s">
        <v>212</v>
      </c>
      <c r="O3607" s="237">
        <v>50</v>
      </c>
      <c r="P3607" s="204" t="s">
        <v>0</v>
      </c>
      <c r="Q3607" s="204"/>
      <c r="R3607" s="226">
        <v>6.6438561897747253</v>
      </c>
      <c r="S3607" s="226">
        <v>6.6438561897747253</v>
      </c>
      <c r="T3607" s="226">
        <f t="shared" si="280"/>
        <v>0</v>
      </c>
      <c r="U3607" s="199">
        <f t="shared" si="281"/>
        <v>0</v>
      </c>
      <c r="V3607" s="199">
        <f t="shared" si="282"/>
        <v>0</v>
      </c>
      <c r="W3607" s="199">
        <f t="shared" si="283"/>
        <v>0</v>
      </c>
      <c r="X3607" s="199">
        <f t="shared" si="284"/>
        <v>0</v>
      </c>
    </row>
    <row r="3608" spans="1:24" x14ac:dyDescent="0.25">
      <c r="A3608" s="199">
        <v>122</v>
      </c>
      <c r="B3608" s="200" t="s">
        <v>208</v>
      </c>
      <c r="C3608" s="200">
        <v>59</v>
      </c>
      <c r="D3608" s="200">
        <v>4</v>
      </c>
      <c r="E3608" s="200" t="s">
        <v>1816</v>
      </c>
      <c r="F3608" s="200" t="s">
        <v>1816</v>
      </c>
      <c r="G3608" s="200" t="s">
        <v>1751</v>
      </c>
      <c r="H3608" s="200">
        <v>19</v>
      </c>
      <c r="I3608" s="200">
        <v>1</v>
      </c>
      <c r="J3608" s="200">
        <v>19</v>
      </c>
      <c r="K3608" s="200" t="s">
        <v>32</v>
      </c>
      <c r="L3608" s="200" t="s">
        <v>63</v>
      </c>
      <c r="M3608" s="199" t="s">
        <v>212</v>
      </c>
      <c r="O3608" s="237">
        <v>10</v>
      </c>
      <c r="P3608" s="204" t="s">
        <v>0</v>
      </c>
      <c r="Q3608" s="204"/>
      <c r="R3608" s="226">
        <v>6.6438561897747253</v>
      </c>
      <c r="S3608" s="226">
        <v>6.6438561897747253</v>
      </c>
      <c r="T3608" s="226">
        <f t="shared" si="280"/>
        <v>0</v>
      </c>
      <c r="U3608" s="199">
        <f t="shared" si="281"/>
        <v>0</v>
      </c>
      <c r="V3608" s="199">
        <f t="shared" si="282"/>
        <v>0</v>
      </c>
      <c r="W3608" s="199">
        <f t="shared" si="283"/>
        <v>0</v>
      </c>
      <c r="X3608" s="199">
        <f t="shared" si="284"/>
        <v>0</v>
      </c>
    </row>
    <row r="3609" spans="1:24" x14ac:dyDescent="0.25">
      <c r="A3609" s="199">
        <v>122</v>
      </c>
      <c r="B3609" s="200" t="s">
        <v>208</v>
      </c>
      <c r="C3609" s="200">
        <v>59</v>
      </c>
      <c r="D3609" s="200">
        <v>4</v>
      </c>
      <c r="E3609" s="200" t="s">
        <v>1816</v>
      </c>
      <c r="F3609" s="200" t="s">
        <v>1816</v>
      </c>
      <c r="G3609" s="200" t="s">
        <v>1751</v>
      </c>
      <c r="H3609" s="200">
        <v>19</v>
      </c>
      <c r="I3609" s="200">
        <v>1</v>
      </c>
      <c r="J3609" s="200">
        <v>19</v>
      </c>
      <c r="K3609" s="200" t="s">
        <v>32</v>
      </c>
      <c r="L3609" s="200" t="s">
        <v>63</v>
      </c>
      <c r="M3609" s="199" t="s">
        <v>212</v>
      </c>
      <c r="O3609" s="237">
        <v>1</v>
      </c>
      <c r="P3609" s="204" t="s">
        <v>0</v>
      </c>
      <c r="Q3609" s="204"/>
      <c r="R3609" s="226">
        <v>6.6438561897747253</v>
      </c>
      <c r="S3609" s="226">
        <v>6.6438561897747253</v>
      </c>
      <c r="T3609" s="226">
        <f t="shared" si="280"/>
        <v>0</v>
      </c>
      <c r="U3609" s="199">
        <f t="shared" si="281"/>
        <v>0</v>
      </c>
      <c r="V3609" s="199">
        <f t="shared" si="282"/>
        <v>0</v>
      </c>
      <c r="W3609" s="199">
        <f t="shared" si="283"/>
        <v>0</v>
      </c>
      <c r="X3609" s="199">
        <f t="shared" si="284"/>
        <v>0</v>
      </c>
    </row>
    <row r="3610" spans="1:24" x14ac:dyDescent="0.25">
      <c r="A3610" s="199">
        <v>122</v>
      </c>
      <c r="B3610" s="200" t="s">
        <v>208</v>
      </c>
      <c r="C3610" s="200">
        <v>59</v>
      </c>
      <c r="D3610" s="200">
        <v>4</v>
      </c>
      <c r="E3610" s="200" t="s">
        <v>1816</v>
      </c>
      <c r="F3610" s="200" t="s">
        <v>1816</v>
      </c>
      <c r="G3610" s="200" t="s">
        <v>1751</v>
      </c>
      <c r="H3610" s="200">
        <v>19</v>
      </c>
      <c r="I3610" s="200">
        <v>1</v>
      </c>
      <c r="J3610" s="200">
        <v>19</v>
      </c>
      <c r="K3610" s="200" t="s">
        <v>32</v>
      </c>
      <c r="L3610" s="200" t="s">
        <v>63</v>
      </c>
      <c r="M3610" s="199" t="s">
        <v>212</v>
      </c>
      <c r="O3610" s="237">
        <v>0.5</v>
      </c>
      <c r="P3610" s="204" t="s">
        <v>0</v>
      </c>
      <c r="Q3610" s="204"/>
      <c r="R3610" s="226">
        <v>6.6438561897747253</v>
      </c>
      <c r="S3610" s="226">
        <v>6.6438561897747253</v>
      </c>
      <c r="T3610" s="226">
        <f t="shared" si="280"/>
        <v>0</v>
      </c>
      <c r="U3610" s="199">
        <f t="shared" si="281"/>
        <v>0</v>
      </c>
      <c r="V3610" s="199">
        <f t="shared" si="282"/>
        <v>0</v>
      </c>
      <c r="W3610" s="199">
        <f t="shared" si="283"/>
        <v>0</v>
      </c>
      <c r="X3610" s="199">
        <f t="shared" si="284"/>
        <v>0</v>
      </c>
    </row>
    <row r="3611" spans="1:24" x14ac:dyDescent="0.25">
      <c r="A3611" s="199">
        <v>122</v>
      </c>
      <c r="B3611" s="200" t="s">
        <v>208</v>
      </c>
      <c r="C3611" s="200">
        <v>59</v>
      </c>
      <c r="D3611" s="200">
        <v>4</v>
      </c>
      <c r="E3611" s="200" t="s">
        <v>1816</v>
      </c>
      <c r="F3611" s="200" t="s">
        <v>1816</v>
      </c>
      <c r="G3611" s="200" t="s">
        <v>1751</v>
      </c>
      <c r="H3611" s="200">
        <v>19</v>
      </c>
      <c r="I3611" s="200">
        <v>1</v>
      </c>
      <c r="J3611" s="200">
        <v>19</v>
      </c>
      <c r="K3611" s="200" t="s">
        <v>32</v>
      </c>
      <c r="L3611" s="200" t="s">
        <v>63</v>
      </c>
      <c r="M3611" s="199" t="s">
        <v>212</v>
      </c>
      <c r="O3611" s="237">
        <v>0.1</v>
      </c>
      <c r="P3611" s="204" t="s">
        <v>0</v>
      </c>
      <c r="Q3611" s="204"/>
      <c r="R3611" s="226">
        <v>6.6438561897747253</v>
      </c>
      <c r="S3611" s="226">
        <v>6.6438561897747253</v>
      </c>
      <c r="T3611" s="226">
        <f t="shared" si="280"/>
        <v>0</v>
      </c>
      <c r="U3611" s="199">
        <f t="shared" si="281"/>
        <v>0</v>
      </c>
      <c r="V3611" s="199">
        <f t="shared" si="282"/>
        <v>0</v>
      </c>
      <c r="W3611" s="199">
        <f t="shared" si="283"/>
        <v>0</v>
      </c>
      <c r="X3611" s="199">
        <f t="shared" si="284"/>
        <v>0</v>
      </c>
    </row>
    <row r="3612" spans="1:24" x14ac:dyDescent="0.25">
      <c r="A3612" s="218">
        <v>122</v>
      </c>
      <c r="B3612" s="219" t="s">
        <v>208</v>
      </c>
      <c r="C3612" s="219">
        <v>59</v>
      </c>
      <c r="D3612" s="223">
        <v>4</v>
      </c>
      <c r="E3612" s="223" t="s">
        <v>1816</v>
      </c>
      <c r="F3612" s="223" t="s">
        <v>1816</v>
      </c>
      <c r="G3612" s="220" t="s">
        <v>1751</v>
      </c>
      <c r="H3612" s="221">
        <v>19</v>
      </c>
      <c r="I3612" s="222">
        <v>1</v>
      </c>
      <c r="J3612" s="222">
        <v>19</v>
      </c>
      <c r="K3612" s="230" t="s">
        <v>32</v>
      </c>
      <c r="L3612" s="223" t="s">
        <v>63</v>
      </c>
      <c r="M3612" s="220" t="s">
        <v>212</v>
      </c>
      <c r="O3612" s="225">
        <v>100</v>
      </c>
      <c r="P3612" s="208" t="s">
        <v>2</v>
      </c>
      <c r="Q3612" s="208"/>
      <c r="R3612" s="226">
        <v>6.6438561897747253</v>
      </c>
      <c r="S3612" s="226">
        <v>6.6438561897747253</v>
      </c>
      <c r="T3612" s="226">
        <f t="shared" si="280"/>
        <v>0</v>
      </c>
      <c r="U3612" s="199">
        <f t="shared" si="281"/>
        <v>0</v>
      </c>
      <c r="V3612" s="199">
        <f t="shared" si="282"/>
        <v>0</v>
      </c>
      <c r="W3612" s="199">
        <f t="shared" si="283"/>
        <v>0</v>
      </c>
      <c r="X3612" s="199">
        <f t="shared" si="284"/>
        <v>0</v>
      </c>
    </row>
    <row r="3613" spans="1:24" x14ac:dyDescent="0.25">
      <c r="A3613" s="199">
        <v>122</v>
      </c>
      <c r="B3613" s="200" t="s">
        <v>208</v>
      </c>
      <c r="C3613" s="200">
        <v>59</v>
      </c>
      <c r="D3613" s="200">
        <v>4</v>
      </c>
      <c r="E3613" s="200" t="s">
        <v>1816</v>
      </c>
      <c r="F3613" s="200" t="s">
        <v>1816</v>
      </c>
      <c r="G3613" s="200" t="s">
        <v>1751</v>
      </c>
      <c r="H3613" s="200">
        <v>19</v>
      </c>
      <c r="I3613" s="200">
        <v>1</v>
      </c>
      <c r="J3613" s="200">
        <v>19</v>
      </c>
      <c r="K3613" s="200" t="s">
        <v>32</v>
      </c>
      <c r="L3613" s="200" t="s">
        <v>63</v>
      </c>
      <c r="M3613" s="199" t="s">
        <v>212</v>
      </c>
      <c r="O3613" s="237">
        <v>10</v>
      </c>
      <c r="P3613" s="208" t="s">
        <v>2</v>
      </c>
      <c r="Q3613" s="208"/>
      <c r="R3613" s="226">
        <v>6.6438561897747253</v>
      </c>
      <c r="S3613" s="226">
        <v>6.6438561897747253</v>
      </c>
      <c r="T3613" s="226">
        <f t="shared" si="280"/>
        <v>0</v>
      </c>
      <c r="U3613" s="199">
        <f t="shared" si="281"/>
        <v>0</v>
      </c>
      <c r="V3613" s="199">
        <f t="shared" si="282"/>
        <v>0</v>
      </c>
      <c r="W3613" s="199">
        <f t="shared" si="283"/>
        <v>0</v>
      </c>
      <c r="X3613" s="199">
        <f t="shared" si="284"/>
        <v>0</v>
      </c>
    </row>
    <row r="3614" spans="1:24" x14ac:dyDescent="0.25">
      <c r="A3614" s="199">
        <v>122</v>
      </c>
      <c r="B3614" s="200" t="s">
        <v>208</v>
      </c>
      <c r="C3614" s="200">
        <v>59</v>
      </c>
      <c r="D3614" s="200">
        <v>4</v>
      </c>
      <c r="E3614" s="200" t="s">
        <v>1816</v>
      </c>
      <c r="F3614" s="200" t="s">
        <v>1816</v>
      </c>
      <c r="G3614" s="200" t="s">
        <v>1751</v>
      </c>
      <c r="H3614" s="200">
        <v>19</v>
      </c>
      <c r="I3614" s="200">
        <v>1</v>
      </c>
      <c r="J3614" s="200">
        <v>19</v>
      </c>
      <c r="K3614" s="200" t="s">
        <v>32</v>
      </c>
      <c r="L3614" s="200" t="s">
        <v>63</v>
      </c>
      <c r="M3614" s="199" t="s">
        <v>212</v>
      </c>
      <c r="O3614" s="237">
        <v>1</v>
      </c>
      <c r="P3614" s="208" t="s">
        <v>2</v>
      </c>
      <c r="Q3614" s="208"/>
      <c r="R3614" s="226">
        <v>6.6438561897747253</v>
      </c>
      <c r="S3614" s="226">
        <v>6.6438561897747253</v>
      </c>
      <c r="T3614" s="226">
        <f t="shared" si="280"/>
        <v>0</v>
      </c>
      <c r="U3614" s="199">
        <f t="shared" si="281"/>
        <v>0</v>
      </c>
      <c r="V3614" s="199">
        <f t="shared" si="282"/>
        <v>0</v>
      </c>
      <c r="W3614" s="199">
        <f t="shared" si="283"/>
        <v>0</v>
      </c>
      <c r="X3614" s="199">
        <f t="shared" si="284"/>
        <v>0</v>
      </c>
    </row>
    <row r="3615" spans="1:24" x14ac:dyDescent="0.25">
      <c r="A3615" s="199">
        <v>122</v>
      </c>
      <c r="B3615" s="200" t="s">
        <v>208</v>
      </c>
      <c r="C3615" s="200">
        <v>59</v>
      </c>
      <c r="D3615" s="200">
        <v>4</v>
      </c>
      <c r="E3615" s="200" t="s">
        <v>1816</v>
      </c>
      <c r="F3615" s="200" t="s">
        <v>1816</v>
      </c>
      <c r="G3615" s="200" t="s">
        <v>1751</v>
      </c>
      <c r="H3615" s="200">
        <v>19</v>
      </c>
      <c r="I3615" s="200">
        <v>1</v>
      </c>
      <c r="J3615" s="200">
        <v>19</v>
      </c>
      <c r="K3615" s="200" t="s">
        <v>32</v>
      </c>
      <c r="L3615" s="200" t="s">
        <v>63</v>
      </c>
      <c r="M3615" s="199" t="s">
        <v>212</v>
      </c>
      <c r="O3615" s="237">
        <v>0.1</v>
      </c>
      <c r="P3615" s="208" t="s">
        <v>2</v>
      </c>
      <c r="Q3615" s="208"/>
      <c r="R3615" s="226">
        <v>6.6438561897747253</v>
      </c>
      <c r="S3615" s="226">
        <v>6.6438561897747253</v>
      </c>
      <c r="T3615" s="226">
        <f t="shared" si="280"/>
        <v>0</v>
      </c>
      <c r="U3615" s="199">
        <f t="shared" si="281"/>
        <v>0</v>
      </c>
      <c r="V3615" s="199">
        <f t="shared" si="282"/>
        <v>0</v>
      </c>
      <c r="W3615" s="199">
        <f t="shared" si="283"/>
        <v>0</v>
      </c>
      <c r="X3615" s="199">
        <f t="shared" si="284"/>
        <v>0</v>
      </c>
    </row>
    <row r="3616" spans="1:24" x14ac:dyDescent="0.25">
      <c r="A3616" s="218">
        <v>122</v>
      </c>
      <c r="B3616" s="219" t="s">
        <v>208</v>
      </c>
      <c r="C3616" s="219">
        <v>59</v>
      </c>
      <c r="D3616" s="223">
        <v>4</v>
      </c>
      <c r="E3616" s="223" t="s">
        <v>1816</v>
      </c>
      <c r="F3616" s="223" t="s">
        <v>1816</v>
      </c>
      <c r="G3616" s="220" t="s">
        <v>1751</v>
      </c>
      <c r="H3616" s="221">
        <v>19</v>
      </c>
      <c r="I3616" s="222">
        <v>1</v>
      </c>
      <c r="J3616" s="222">
        <v>19</v>
      </c>
      <c r="K3616" s="230" t="s">
        <v>32</v>
      </c>
      <c r="L3616" s="223" t="s">
        <v>63</v>
      </c>
      <c r="M3616" s="220" t="s">
        <v>212</v>
      </c>
      <c r="O3616" s="225">
        <v>100</v>
      </c>
      <c r="P3616" s="207" t="s">
        <v>3</v>
      </c>
      <c r="Q3616" s="207"/>
      <c r="R3616" s="226">
        <v>6.6438561897747253</v>
      </c>
      <c r="S3616" s="226">
        <v>6.6438561897747253</v>
      </c>
      <c r="T3616" s="226">
        <f t="shared" si="280"/>
        <v>0</v>
      </c>
      <c r="U3616" s="199">
        <f t="shared" si="281"/>
        <v>0</v>
      </c>
      <c r="V3616" s="199">
        <f t="shared" si="282"/>
        <v>0</v>
      </c>
      <c r="W3616" s="199">
        <f t="shared" si="283"/>
        <v>0</v>
      </c>
      <c r="X3616" s="199">
        <f t="shared" si="284"/>
        <v>0</v>
      </c>
    </row>
    <row r="3617" spans="1:24" x14ac:dyDescent="0.25">
      <c r="A3617" s="199">
        <v>122</v>
      </c>
      <c r="B3617" s="200" t="s">
        <v>208</v>
      </c>
      <c r="C3617" s="200">
        <v>59</v>
      </c>
      <c r="D3617" s="200">
        <v>4</v>
      </c>
      <c r="E3617" s="200" t="s">
        <v>1816</v>
      </c>
      <c r="F3617" s="200" t="s">
        <v>1816</v>
      </c>
      <c r="G3617" s="200" t="s">
        <v>1751</v>
      </c>
      <c r="H3617" s="200">
        <v>19</v>
      </c>
      <c r="I3617" s="200">
        <v>1</v>
      </c>
      <c r="J3617" s="200">
        <v>19</v>
      </c>
      <c r="K3617" s="200" t="s">
        <v>32</v>
      </c>
      <c r="L3617" s="200" t="s">
        <v>63</v>
      </c>
      <c r="M3617" s="199" t="s">
        <v>212</v>
      </c>
      <c r="O3617" s="237">
        <v>10</v>
      </c>
      <c r="P3617" s="207" t="s">
        <v>3</v>
      </c>
      <c r="Q3617" s="207"/>
      <c r="R3617" s="226">
        <v>6.6438561897747253</v>
      </c>
      <c r="S3617" s="226">
        <v>6.6438561897747253</v>
      </c>
      <c r="T3617" s="226">
        <f t="shared" si="280"/>
        <v>0</v>
      </c>
      <c r="U3617" s="199">
        <f t="shared" si="281"/>
        <v>0</v>
      </c>
      <c r="V3617" s="199">
        <f t="shared" si="282"/>
        <v>0</v>
      </c>
      <c r="W3617" s="199">
        <f t="shared" si="283"/>
        <v>0</v>
      </c>
      <c r="X3617" s="199">
        <f t="shared" si="284"/>
        <v>0</v>
      </c>
    </row>
    <row r="3618" spans="1:24" x14ac:dyDescent="0.25">
      <c r="A3618" s="199">
        <v>122</v>
      </c>
      <c r="B3618" s="200" t="s">
        <v>208</v>
      </c>
      <c r="C3618" s="200">
        <v>59</v>
      </c>
      <c r="D3618" s="200">
        <v>4</v>
      </c>
      <c r="E3618" s="200" t="s">
        <v>1816</v>
      </c>
      <c r="F3618" s="200" t="s">
        <v>1816</v>
      </c>
      <c r="G3618" s="200" t="s">
        <v>1751</v>
      </c>
      <c r="H3618" s="200">
        <v>19</v>
      </c>
      <c r="I3618" s="200">
        <v>1</v>
      </c>
      <c r="J3618" s="200">
        <v>19</v>
      </c>
      <c r="K3618" s="200" t="s">
        <v>32</v>
      </c>
      <c r="L3618" s="200" t="s">
        <v>63</v>
      </c>
      <c r="M3618" s="199" t="s">
        <v>212</v>
      </c>
      <c r="O3618" s="237">
        <v>1</v>
      </c>
      <c r="P3618" s="207" t="s">
        <v>3</v>
      </c>
      <c r="Q3618" s="207"/>
      <c r="R3618" s="226">
        <v>6.6438561897747253</v>
      </c>
      <c r="S3618" s="226">
        <v>6.6438561897747253</v>
      </c>
      <c r="T3618" s="226">
        <f t="shared" si="280"/>
        <v>0</v>
      </c>
      <c r="U3618" s="199">
        <f t="shared" si="281"/>
        <v>0</v>
      </c>
      <c r="V3618" s="199">
        <f t="shared" si="282"/>
        <v>0</v>
      </c>
      <c r="W3618" s="199">
        <f t="shared" si="283"/>
        <v>0</v>
      </c>
      <c r="X3618" s="199">
        <f t="shared" si="284"/>
        <v>0</v>
      </c>
    </row>
    <row r="3619" spans="1:24" x14ac:dyDescent="0.25">
      <c r="A3619" s="218">
        <v>122</v>
      </c>
      <c r="B3619" s="219" t="s">
        <v>208</v>
      </c>
      <c r="C3619" s="219">
        <v>59</v>
      </c>
      <c r="D3619" s="223">
        <v>4</v>
      </c>
      <c r="E3619" s="223" t="s">
        <v>1816</v>
      </c>
      <c r="F3619" s="223" t="s">
        <v>1816</v>
      </c>
      <c r="G3619" s="220" t="s">
        <v>1751</v>
      </c>
      <c r="H3619" s="221">
        <v>19</v>
      </c>
      <c r="I3619" s="222">
        <v>1</v>
      </c>
      <c r="J3619" s="222">
        <v>19</v>
      </c>
      <c r="K3619" s="230" t="s">
        <v>32</v>
      </c>
      <c r="L3619" s="223" t="s">
        <v>63</v>
      </c>
      <c r="M3619" s="220" t="s">
        <v>212</v>
      </c>
      <c r="O3619" s="225">
        <v>100</v>
      </c>
      <c r="P3619" s="209" t="s">
        <v>117</v>
      </c>
      <c r="Q3619" s="209"/>
      <c r="R3619" s="226">
        <v>6.6438561897747253</v>
      </c>
      <c r="S3619" s="226">
        <v>6.6438561897747253</v>
      </c>
      <c r="T3619" s="226">
        <f t="shared" si="280"/>
        <v>0</v>
      </c>
      <c r="U3619" s="199">
        <f t="shared" si="281"/>
        <v>0</v>
      </c>
      <c r="V3619" s="199">
        <f t="shared" si="282"/>
        <v>0</v>
      </c>
      <c r="W3619" s="199">
        <f t="shared" si="283"/>
        <v>0</v>
      </c>
      <c r="X3619" s="199">
        <f t="shared" si="284"/>
        <v>0</v>
      </c>
    </row>
    <row r="3620" spans="1:24" x14ac:dyDescent="0.25">
      <c r="A3620" s="199">
        <v>122</v>
      </c>
      <c r="B3620" s="200" t="s">
        <v>208</v>
      </c>
      <c r="C3620" s="200">
        <v>59</v>
      </c>
      <c r="D3620" s="200">
        <v>4</v>
      </c>
      <c r="E3620" s="200" t="s">
        <v>1816</v>
      </c>
      <c r="F3620" s="200" t="s">
        <v>1816</v>
      </c>
      <c r="G3620" s="200" t="s">
        <v>1751</v>
      </c>
      <c r="H3620" s="200">
        <v>19</v>
      </c>
      <c r="I3620" s="200">
        <v>1</v>
      </c>
      <c r="J3620" s="200">
        <v>19</v>
      </c>
      <c r="K3620" s="200" t="s">
        <v>32</v>
      </c>
      <c r="L3620" s="200" t="s">
        <v>63</v>
      </c>
      <c r="M3620" s="199" t="s">
        <v>212</v>
      </c>
      <c r="O3620" s="237">
        <v>10</v>
      </c>
      <c r="P3620" s="209" t="s">
        <v>117</v>
      </c>
      <c r="Q3620" s="209"/>
      <c r="R3620" s="226">
        <v>6.6438561897747253</v>
      </c>
      <c r="S3620" s="226">
        <v>6.6438561897747253</v>
      </c>
      <c r="T3620" s="226">
        <f t="shared" si="280"/>
        <v>0</v>
      </c>
      <c r="U3620" s="199">
        <f t="shared" si="281"/>
        <v>0</v>
      </c>
      <c r="V3620" s="199">
        <f t="shared" si="282"/>
        <v>0</v>
      </c>
      <c r="W3620" s="199">
        <f t="shared" si="283"/>
        <v>0</v>
      </c>
      <c r="X3620" s="199">
        <f t="shared" si="284"/>
        <v>0</v>
      </c>
    </row>
    <row r="3621" spans="1:24" x14ac:dyDescent="0.25">
      <c r="A3621" s="199">
        <v>122</v>
      </c>
      <c r="B3621" s="200" t="s">
        <v>208</v>
      </c>
      <c r="C3621" s="200">
        <v>59</v>
      </c>
      <c r="D3621" s="200">
        <v>4</v>
      </c>
      <c r="E3621" s="200" t="s">
        <v>1816</v>
      </c>
      <c r="F3621" s="200" t="s">
        <v>1816</v>
      </c>
      <c r="G3621" s="200" t="s">
        <v>1751</v>
      </c>
      <c r="H3621" s="200">
        <v>19</v>
      </c>
      <c r="I3621" s="200">
        <v>1</v>
      </c>
      <c r="J3621" s="200">
        <v>19</v>
      </c>
      <c r="K3621" s="200" t="s">
        <v>32</v>
      </c>
      <c r="L3621" s="200" t="s">
        <v>63</v>
      </c>
      <c r="M3621" s="199" t="s">
        <v>212</v>
      </c>
      <c r="O3621" s="237">
        <v>1</v>
      </c>
      <c r="P3621" s="209" t="s">
        <v>117</v>
      </c>
      <c r="Q3621" s="209"/>
      <c r="R3621" s="226">
        <v>6.6438561897747253</v>
      </c>
      <c r="S3621" s="226">
        <v>6.6438561897747253</v>
      </c>
      <c r="T3621" s="226">
        <f t="shared" si="280"/>
        <v>0</v>
      </c>
      <c r="U3621" s="199">
        <f t="shared" si="281"/>
        <v>0</v>
      </c>
      <c r="V3621" s="199">
        <f t="shared" si="282"/>
        <v>0</v>
      </c>
      <c r="W3621" s="199">
        <f t="shared" si="283"/>
        <v>0</v>
      </c>
      <c r="X3621" s="199">
        <f t="shared" si="284"/>
        <v>0</v>
      </c>
    </row>
    <row r="3622" spans="1:24" x14ac:dyDescent="0.25">
      <c r="A3622" s="199">
        <v>122</v>
      </c>
      <c r="B3622" s="200" t="s">
        <v>208</v>
      </c>
      <c r="C3622" s="200">
        <v>59</v>
      </c>
      <c r="D3622" s="200">
        <v>4</v>
      </c>
      <c r="E3622" s="200" t="s">
        <v>1816</v>
      </c>
      <c r="F3622" s="200" t="s">
        <v>1816</v>
      </c>
      <c r="G3622" s="200" t="s">
        <v>1751</v>
      </c>
      <c r="H3622" s="200">
        <v>19</v>
      </c>
      <c r="I3622" s="200">
        <v>1</v>
      </c>
      <c r="J3622" s="200">
        <v>19</v>
      </c>
      <c r="K3622" s="200" t="s">
        <v>32</v>
      </c>
      <c r="L3622" s="200" t="s">
        <v>63</v>
      </c>
      <c r="M3622" s="199" t="s">
        <v>212</v>
      </c>
      <c r="O3622" s="237">
        <v>0.1</v>
      </c>
      <c r="P3622" s="209" t="s">
        <v>117</v>
      </c>
      <c r="Q3622" s="209"/>
      <c r="R3622" s="226">
        <v>6.6438561897747253</v>
      </c>
      <c r="S3622" s="226">
        <v>6.6438561897747253</v>
      </c>
      <c r="T3622" s="226">
        <f t="shared" si="280"/>
        <v>0</v>
      </c>
      <c r="U3622" s="199">
        <f t="shared" si="281"/>
        <v>0</v>
      </c>
      <c r="V3622" s="199">
        <f t="shared" si="282"/>
        <v>0</v>
      </c>
      <c r="W3622" s="199">
        <f t="shared" si="283"/>
        <v>0</v>
      </c>
      <c r="X3622" s="199">
        <f t="shared" si="284"/>
        <v>0</v>
      </c>
    </row>
    <row r="3623" spans="1:24" x14ac:dyDescent="0.25">
      <c r="A3623" s="199">
        <v>122</v>
      </c>
      <c r="B3623" s="200" t="s">
        <v>208</v>
      </c>
      <c r="C3623" s="200">
        <v>59</v>
      </c>
      <c r="D3623" s="200">
        <v>4</v>
      </c>
      <c r="E3623" s="200" t="s">
        <v>1816</v>
      </c>
      <c r="F3623" s="200" t="s">
        <v>1816</v>
      </c>
      <c r="G3623" s="200" t="s">
        <v>1751</v>
      </c>
      <c r="H3623" s="200">
        <v>19</v>
      </c>
      <c r="I3623" s="200">
        <v>1</v>
      </c>
      <c r="J3623" s="200">
        <v>19</v>
      </c>
      <c r="K3623" s="200" t="s">
        <v>32</v>
      </c>
      <c r="L3623" s="200" t="s">
        <v>63</v>
      </c>
      <c r="M3623" s="199" t="s">
        <v>212</v>
      </c>
      <c r="O3623" s="237">
        <v>1</v>
      </c>
      <c r="P3623" s="210" t="s">
        <v>147</v>
      </c>
      <c r="Q3623" s="210"/>
      <c r="R3623" s="226">
        <v>6.6438561897747253</v>
      </c>
      <c r="S3623" s="226">
        <v>6.6438561897747253</v>
      </c>
      <c r="T3623" s="226">
        <f t="shared" si="280"/>
        <v>0</v>
      </c>
      <c r="U3623" s="199">
        <f t="shared" si="281"/>
        <v>0</v>
      </c>
      <c r="V3623" s="199">
        <f t="shared" si="282"/>
        <v>0</v>
      </c>
      <c r="W3623" s="199">
        <f t="shared" si="283"/>
        <v>0</v>
      </c>
      <c r="X3623" s="199">
        <f t="shared" si="284"/>
        <v>0</v>
      </c>
    </row>
    <row r="3624" spans="1:24" x14ac:dyDescent="0.25">
      <c r="A3624" s="199">
        <v>122</v>
      </c>
      <c r="B3624" s="200" t="s">
        <v>208</v>
      </c>
      <c r="C3624" s="200">
        <v>59</v>
      </c>
      <c r="D3624" s="200">
        <v>4</v>
      </c>
      <c r="E3624" s="200" t="s">
        <v>1816</v>
      </c>
      <c r="F3624" s="200" t="s">
        <v>1816</v>
      </c>
      <c r="G3624" s="200" t="s">
        <v>1751</v>
      </c>
      <c r="H3624" s="200">
        <v>19</v>
      </c>
      <c r="I3624" s="200">
        <v>1</v>
      </c>
      <c r="J3624" s="200">
        <v>19</v>
      </c>
      <c r="K3624" s="200" t="s">
        <v>32</v>
      </c>
      <c r="L3624" s="200" t="s">
        <v>63</v>
      </c>
      <c r="M3624" s="199" t="s">
        <v>212</v>
      </c>
      <c r="O3624" s="237">
        <v>0.1</v>
      </c>
      <c r="P3624" s="210" t="s">
        <v>147</v>
      </c>
      <c r="Q3624" s="210"/>
      <c r="R3624" s="226">
        <v>6.6438561897747253</v>
      </c>
      <c r="S3624" s="226">
        <v>6.6438561897747253</v>
      </c>
      <c r="T3624" s="226">
        <f t="shared" si="280"/>
        <v>0</v>
      </c>
      <c r="U3624" s="199">
        <f t="shared" si="281"/>
        <v>0</v>
      </c>
      <c r="V3624" s="199">
        <f t="shared" si="282"/>
        <v>0</v>
      </c>
      <c r="W3624" s="199">
        <f t="shared" si="283"/>
        <v>0</v>
      </c>
      <c r="X3624" s="199">
        <f t="shared" si="284"/>
        <v>0</v>
      </c>
    </row>
    <row r="3625" spans="1:24" x14ac:dyDescent="0.25">
      <c r="A3625" s="199">
        <v>122</v>
      </c>
      <c r="B3625" s="200" t="s">
        <v>208</v>
      </c>
      <c r="C3625" s="200">
        <v>59</v>
      </c>
      <c r="D3625" s="200">
        <v>4</v>
      </c>
      <c r="E3625" s="200" t="s">
        <v>1816</v>
      </c>
      <c r="F3625" s="200" t="s">
        <v>1816</v>
      </c>
      <c r="G3625" s="200" t="s">
        <v>1751</v>
      </c>
      <c r="H3625" s="200">
        <v>19</v>
      </c>
      <c r="I3625" s="200">
        <v>1</v>
      </c>
      <c r="J3625" s="200">
        <v>19</v>
      </c>
      <c r="K3625" s="200" t="s">
        <v>32</v>
      </c>
      <c r="L3625" s="200" t="s">
        <v>63</v>
      </c>
      <c r="M3625" s="199" t="s">
        <v>212</v>
      </c>
      <c r="O3625" s="237">
        <v>10</v>
      </c>
      <c r="P3625" s="210" t="s">
        <v>147</v>
      </c>
      <c r="Q3625" s="210"/>
      <c r="R3625" s="226">
        <v>8.3667632617607026</v>
      </c>
      <c r="S3625" s="226">
        <v>6.6438561897747253</v>
      </c>
      <c r="T3625" s="226">
        <f t="shared" si="280"/>
        <v>1.7229070719859774</v>
      </c>
      <c r="U3625" s="199">
        <f t="shared" si="281"/>
        <v>0</v>
      </c>
      <c r="V3625" s="199">
        <f t="shared" si="282"/>
        <v>0</v>
      </c>
      <c r="W3625" s="199">
        <f t="shared" si="283"/>
        <v>0</v>
      </c>
      <c r="X3625" s="199">
        <f t="shared" si="284"/>
        <v>0</v>
      </c>
    </row>
    <row r="3626" spans="1:24" x14ac:dyDescent="0.25">
      <c r="A3626" s="199">
        <v>122</v>
      </c>
      <c r="B3626" s="200" t="s">
        <v>208</v>
      </c>
      <c r="C3626" s="200">
        <v>59</v>
      </c>
      <c r="D3626" s="200">
        <v>4</v>
      </c>
      <c r="E3626" s="200" t="s">
        <v>1816</v>
      </c>
      <c r="F3626" s="200" t="s">
        <v>1816</v>
      </c>
      <c r="G3626" s="200" t="s">
        <v>1751</v>
      </c>
      <c r="H3626" s="200">
        <v>19</v>
      </c>
      <c r="I3626" s="200">
        <v>1</v>
      </c>
      <c r="J3626" s="200">
        <v>19</v>
      </c>
      <c r="K3626" s="200" t="s">
        <v>32</v>
      </c>
      <c r="L3626" s="200" t="s">
        <v>63</v>
      </c>
      <c r="M3626" s="199" t="s">
        <v>212</v>
      </c>
      <c r="O3626" s="237">
        <v>10</v>
      </c>
      <c r="P3626" s="211" t="s">
        <v>834</v>
      </c>
      <c r="Q3626" s="211"/>
      <c r="R3626" s="226">
        <v>6.6438561897747253</v>
      </c>
      <c r="S3626" s="226">
        <v>6.6438561897747253</v>
      </c>
      <c r="T3626" s="226">
        <f t="shared" si="280"/>
        <v>0</v>
      </c>
      <c r="U3626" s="199">
        <f t="shared" si="281"/>
        <v>0</v>
      </c>
      <c r="V3626" s="199">
        <f t="shared" si="282"/>
        <v>0</v>
      </c>
      <c r="W3626" s="199">
        <f t="shared" si="283"/>
        <v>0</v>
      </c>
      <c r="X3626" s="199">
        <f t="shared" si="284"/>
        <v>0</v>
      </c>
    </row>
    <row r="3627" spans="1:24" x14ac:dyDescent="0.25">
      <c r="A3627" s="199">
        <v>122</v>
      </c>
      <c r="B3627" s="200" t="s">
        <v>208</v>
      </c>
      <c r="C3627" s="200">
        <v>59</v>
      </c>
      <c r="D3627" s="200">
        <v>4</v>
      </c>
      <c r="E3627" s="200" t="s">
        <v>1816</v>
      </c>
      <c r="F3627" s="200" t="s">
        <v>1816</v>
      </c>
      <c r="G3627" s="200" t="s">
        <v>1751</v>
      </c>
      <c r="H3627" s="200">
        <v>19</v>
      </c>
      <c r="I3627" s="200">
        <v>1</v>
      </c>
      <c r="J3627" s="200">
        <v>19</v>
      </c>
      <c r="K3627" s="200" t="s">
        <v>32</v>
      </c>
      <c r="L3627" s="200" t="s">
        <v>63</v>
      </c>
      <c r="M3627" s="199" t="s">
        <v>212</v>
      </c>
      <c r="O3627" s="237">
        <v>1</v>
      </c>
      <c r="P3627" s="211" t="s">
        <v>834</v>
      </c>
      <c r="Q3627" s="211"/>
      <c r="R3627" s="226">
        <v>6.6438561897747253</v>
      </c>
      <c r="S3627" s="226">
        <v>6.6438561897747253</v>
      </c>
      <c r="T3627" s="226">
        <f t="shared" si="280"/>
        <v>0</v>
      </c>
      <c r="U3627" s="199">
        <f t="shared" si="281"/>
        <v>0</v>
      </c>
      <c r="V3627" s="199">
        <f t="shared" si="282"/>
        <v>0</v>
      </c>
      <c r="W3627" s="199">
        <f t="shared" si="283"/>
        <v>0</v>
      </c>
      <c r="X3627" s="199">
        <f t="shared" si="284"/>
        <v>0</v>
      </c>
    </row>
    <row r="3628" spans="1:24" x14ac:dyDescent="0.25">
      <c r="A3628" s="199">
        <v>122</v>
      </c>
      <c r="B3628" s="200" t="s">
        <v>208</v>
      </c>
      <c r="C3628" s="200">
        <v>59</v>
      </c>
      <c r="D3628" s="200">
        <v>4</v>
      </c>
      <c r="E3628" s="200" t="s">
        <v>1816</v>
      </c>
      <c r="F3628" s="200" t="s">
        <v>1816</v>
      </c>
      <c r="G3628" s="200" t="s">
        <v>1751</v>
      </c>
      <c r="H3628" s="200">
        <v>19</v>
      </c>
      <c r="I3628" s="200">
        <v>1</v>
      </c>
      <c r="J3628" s="200">
        <v>19</v>
      </c>
      <c r="K3628" s="200" t="s">
        <v>32</v>
      </c>
      <c r="L3628" s="200" t="s">
        <v>63</v>
      </c>
      <c r="M3628" s="199" t="s">
        <v>212</v>
      </c>
      <c r="O3628" s="237">
        <v>0.1</v>
      </c>
      <c r="P3628" s="211" t="s">
        <v>834</v>
      </c>
      <c r="Q3628" s="211"/>
      <c r="R3628" s="226">
        <v>6.6438561897747253</v>
      </c>
      <c r="S3628" s="226">
        <v>6.6438561897747253</v>
      </c>
      <c r="T3628" s="226">
        <f t="shared" si="280"/>
        <v>0</v>
      </c>
      <c r="U3628" s="199">
        <f t="shared" si="281"/>
        <v>0</v>
      </c>
      <c r="V3628" s="199">
        <f t="shared" si="282"/>
        <v>0</v>
      </c>
      <c r="W3628" s="199">
        <f t="shared" si="283"/>
        <v>0</v>
      </c>
      <c r="X3628" s="199">
        <f t="shared" si="284"/>
        <v>0</v>
      </c>
    </row>
    <row r="3629" spans="1:24" x14ac:dyDescent="0.25">
      <c r="A3629" s="218">
        <v>122</v>
      </c>
      <c r="B3629" s="219" t="s">
        <v>208</v>
      </c>
      <c r="C3629" s="219">
        <v>59</v>
      </c>
      <c r="D3629" s="223">
        <v>4</v>
      </c>
      <c r="E3629" s="223" t="s">
        <v>1816</v>
      </c>
      <c r="F3629" s="223" t="s">
        <v>1816</v>
      </c>
      <c r="G3629" s="220" t="s">
        <v>1751</v>
      </c>
      <c r="H3629" s="221">
        <v>19</v>
      </c>
      <c r="I3629" s="222">
        <v>1</v>
      </c>
      <c r="J3629" s="222">
        <v>19</v>
      </c>
      <c r="K3629" s="230" t="s">
        <v>32</v>
      </c>
      <c r="L3629" s="223" t="s">
        <v>63</v>
      </c>
      <c r="M3629" s="220" t="s">
        <v>212</v>
      </c>
      <c r="O3629" s="225">
        <v>100</v>
      </c>
      <c r="P3629" s="211" t="s">
        <v>834</v>
      </c>
      <c r="Q3629" s="211"/>
      <c r="R3629" s="226">
        <v>7.0535702534126568</v>
      </c>
      <c r="S3629" s="226">
        <v>6.6438561897747253</v>
      </c>
      <c r="T3629" s="226">
        <f t="shared" si="280"/>
        <v>0.4097140636379315</v>
      </c>
      <c r="U3629" s="199">
        <f t="shared" si="281"/>
        <v>0</v>
      </c>
      <c r="V3629" s="199">
        <f t="shared" si="282"/>
        <v>0</v>
      </c>
      <c r="W3629" s="199">
        <f t="shared" si="283"/>
        <v>0</v>
      </c>
      <c r="X3629" s="199">
        <f t="shared" si="284"/>
        <v>0</v>
      </c>
    </row>
    <row r="3630" spans="1:24" x14ac:dyDescent="0.25">
      <c r="A3630" s="218">
        <v>122</v>
      </c>
      <c r="B3630" s="219" t="s">
        <v>208</v>
      </c>
      <c r="C3630" s="219">
        <v>59</v>
      </c>
      <c r="D3630" s="223">
        <v>4</v>
      </c>
      <c r="E3630" s="223" t="s">
        <v>1816</v>
      </c>
      <c r="F3630" s="223" t="s">
        <v>1816</v>
      </c>
      <c r="G3630" s="220" t="s">
        <v>1751</v>
      </c>
      <c r="H3630" s="221">
        <v>19</v>
      </c>
      <c r="I3630" s="222">
        <v>1</v>
      </c>
      <c r="J3630" s="222">
        <v>19</v>
      </c>
      <c r="K3630" s="230" t="s">
        <v>32</v>
      </c>
      <c r="L3630" s="223" t="s">
        <v>63</v>
      </c>
      <c r="M3630" s="220" t="s">
        <v>212</v>
      </c>
      <c r="O3630" s="225">
        <v>100</v>
      </c>
      <c r="P3630" s="238" t="s">
        <v>307</v>
      </c>
      <c r="Q3630" s="238"/>
      <c r="R3630" s="226">
        <v>6.6438561897747253</v>
      </c>
      <c r="S3630" s="226">
        <v>9.1128091907433131</v>
      </c>
      <c r="T3630" s="226">
        <f t="shared" si="280"/>
        <v>-2.4689530009685878</v>
      </c>
      <c r="U3630" s="199">
        <f t="shared" si="281"/>
        <v>0</v>
      </c>
      <c r="V3630" s="199">
        <f t="shared" si="282"/>
        <v>0</v>
      </c>
      <c r="W3630" s="199">
        <f t="shared" si="283"/>
        <v>0</v>
      </c>
      <c r="X3630" s="199">
        <f t="shared" si="284"/>
        <v>0</v>
      </c>
    </row>
    <row r="3631" spans="1:24" x14ac:dyDescent="0.25">
      <c r="A3631" s="199">
        <v>122</v>
      </c>
      <c r="B3631" s="200" t="s">
        <v>208</v>
      </c>
      <c r="C3631" s="200">
        <v>59</v>
      </c>
      <c r="D3631" s="200">
        <v>4</v>
      </c>
      <c r="E3631" s="200" t="s">
        <v>1816</v>
      </c>
      <c r="F3631" s="200" t="s">
        <v>1816</v>
      </c>
      <c r="G3631" s="200" t="s">
        <v>1751</v>
      </c>
      <c r="H3631" s="200">
        <v>19</v>
      </c>
      <c r="I3631" s="200">
        <v>1</v>
      </c>
      <c r="J3631" s="200">
        <v>19</v>
      </c>
      <c r="K3631" s="200" t="s">
        <v>32</v>
      </c>
      <c r="L3631" s="200" t="s">
        <v>63</v>
      </c>
      <c r="M3631" s="199" t="s">
        <v>212</v>
      </c>
      <c r="O3631" s="237">
        <v>50</v>
      </c>
      <c r="P3631" s="238" t="s">
        <v>307</v>
      </c>
      <c r="Q3631" s="238"/>
      <c r="R3631" s="226">
        <v>6.6438561897747253</v>
      </c>
      <c r="S3631" s="226">
        <v>6.6438561897747253</v>
      </c>
      <c r="T3631" s="226">
        <f t="shared" si="280"/>
        <v>0</v>
      </c>
      <c r="U3631" s="199">
        <f t="shared" si="281"/>
        <v>0</v>
      </c>
      <c r="V3631" s="199">
        <f t="shared" si="282"/>
        <v>0</v>
      </c>
      <c r="W3631" s="199">
        <f t="shared" si="283"/>
        <v>0</v>
      </c>
      <c r="X3631" s="199">
        <f t="shared" si="284"/>
        <v>0</v>
      </c>
    </row>
    <row r="3632" spans="1:24" x14ac:dyDescent="0.25">
      <c r="A3632" s="199">
        <v>122</v>
      </c>
      <c r="B3632" s="200" t="s">
        <v>208</v>
      </c>
      <c r="C3632" s="200">
        <v>59</v>
      </c>
      <c r="D3632" s="200">
        <v>4</v>
      </c>
      <c r="E3632" s="200" t="s">
        <v>1816</v>
      </c>
      <c r="F3632" s="200" t="s">
        <v>1816</v>
      </c>
      <c r="G3632" s="200" t="s">
        <v>1751</v>
      </c>
      <c r="H3632" s="200">
        <v>19</v>
      </c>
      <c r="I3632" s="200">
        <v>1</v>
      </c>
      <c r="J3632" s="200">
        <v>19</v>
      </c>
      <c r="K3632" s="200" t="s">
        <v>32</v>
      </c>
      <c r="L3632" s="200" t="s">
        <v>63</v>
      </c>
      <c r="M3632" s="199" t="s">
        <v>212</v>
      </c>
      <c r="O3632" s="237">
        <v>1</v>
      </c>
      <c r="P3632" s="238" t="s">
        <v>307</v>
      </c>
      <c r="Q3632" s="238"/>
      <c r="R3632" s="226">
        <v>6.6438561897747253</v>
      </c>
      <c r="S3632" s="226">
        <v>6.6438561897747253</v>
      </c>
      <c r="T3632" s="226">
        <f t="shared" si="280"/>
        <v>0</v>
      </c>
      <c r="U3632" s="199">
        <f t="shared" si="281"/>
        <v>0</v>
      </c>
      <c r="V3632" s="199">
        <f t="shared" si="282"/>
        <v>0</v>
      </c>
      <c r="W3632" s="199">
        <f t="shared" si="283"/>
        <v>0</v>
      </c>
      <c r="X3632" s="199">
        <f t="shared" si="284"/>
        <v>0</v>
      </c>
    </row>
    <row r="3633" spans="1:24" x14ac:dyDescent="0.25">
      <c r="A3633" s="199">
        <v>122</v>
      </c>
      <c r="B3633" s="200" t="s">
        <v>208</v>
      </c>
      <c r="C3633" s="200">
        <v>59</v>
      </c>
      <c r="D3633" s="200">
        <v>4</v>
      </c>
      <c r="E3633" s="200" t="s">
        <v>1816</v>
      </c>
      <c r="F3633" s="200" t="s">
        <v>1816</v>
      </c>
      <c r="G3633" s="200" t="s">
        <v>1751</v>
      </c>
      <c r="H3633" s="200">
        <v>19</v>
      </c>
      <c r="I3633" s="200">
        <v>1</v>
      </c>
      <c r="J3633" s="200">
        <v>19</v>
      </c>
      <c r="K3633" s="200" t="s">
        <v>32</v>
      </c>
      <c r="L3633" s="200" t="s">
        <v>63</v>
      </c>
      <c r="M3633" s="199" t="s">
        <v>212</v>
      </c>
      <c r="O3633" s="237">
        <v>0.5</v>
      </c>
      <c r="P3633" s="238" t="s">
        <v>307</v>
      </c>
      <c r="Q3633" s="238"/>
      <c r="R3633" s="226">
        <v>6.6438561897747253</v>
      </c>
      <c r="S3633" s="226">
        <v>6.6438561897747253</v>
      </c>
      <c r="T3633" s="226">
        <f t="shared" si="280"/>
        <v>0</v>
      </c>
      <c r="U3633" s="199">
        <f t="shared" si="281"/>
        <v>0</v>
      </c>
      <c r="V3633" s="199">
        <f t="shared" si="282"/>
        <v>0</v>
      </c>
      <c r="W3633" s="199">
        <f t="shared" si="283"/>
        <v>0</v>
      </c>
      <c r="X3633" s="199">
        <f t="shared" si="284"/>
        <v>0</v>
      </c>
    </row>
    <row r="3634" spans="1:24" x14ac:dyDescent="0.25">
      <c r="A3634" s="199">
        <v>122</v>
      </c>
      <c r="B3634" s="200" t="s">
        <v>208</v>
      </c>
      <c r="C3634" s="200">
        <v>59</v>
      </c>
      <c r="D3634" s="200">
        <v>4</v>
      </c>
      <c r="E3634" s="200" t="s">
        <v>1816</v>
      </c>
      <c r="F3634" s="200" t="s">
        <v>1816</v>
      </c>
      <c r="G3634" s="200" t="s">
        <v>1751</v>
      </c>
      <c r="H3634" s="200">
        <v>19</v>
      </c>
      <c r="I3634" s="200">
        <v>1</v>
      </c>
      <c r="J3634" s="200">
        <v>19</v>
      </c>
      <c r="K3634" s="200" t="s">
        <v>32</v>
      </c>
      <c r="L3634" s="200" t="s">
        <v>63</v>
      </c>
      <c r="M3634" s="199" t="s">
        <v>212</v>
      </c>
      <c r="O3634" s="237">
        <v>0.1</v>
      </c>
      <c r="P3634" s="238" t="s">
        <v>307</v>
      </c>
      <c r="Q3634" s="238"/>
      <c r="R3634" s="226">
        <v>6.6438561897747253</v>
      </c>
      <c r="S3634" s="226">
        <v>6.6438561897747253</v>
      </c>
      <c r="T3634" s="226">
        <f t="shared" si="280"/>
        <v>0</v>
      </c>
      <c r="U3634" s="199">
        <f t="shared" si="281"/>
        <v>0</v>
      </c>
      <c r="V3634" s="199">
        <f t="shared" si="282"/>
        <v>0</v>
      </c>
      <c r="W3634" s="199">
        <f t="shared" si="283"/>
        <v>0</v>
      </c>
      <c r="X3634" s="199">
        <f t="shared" si="284"/>
        <v>0</v>
      </c>
    </row>
    <row r="3635" spans="1:24" x14ac:dyDescent="0.25">
      <c r="A3635" s="199">
        <v>122</v>
      </c>
      <c r="B3635" s="200" t="s">
        <v>208</v>
      </c>
      <c r="C3635" s="200">
        <v>59</v>
      </c>
      <c r="D3635" s="200">
        <v>4</v>
      </c>
      <c r="E3635" s="200" t="s">
        <v>1816</v>
      </c>
      <c r="F3635" s="200" t="s">
        <v>1816</v>
      </c>
      <c r="G3635" s="200" t="s">
        <v>1751</v>
      </c>
      <c r="H3635" s="200">
        <v>19</v>
      </c>
      <c r="I3635" s="200">
        <v>1</v>
      </c>
      <c r="J3635" s="200">
        <v>19</v>
      </c>
      <c r="K3635" s="200" t="s">
        <v>32</v>
      </c>
      <c r="L3635" s="200" t="s">
        <v>63</v>
      </c>
      <c r="M3635" s="199" t="s">
        <v>212</v>
      </c>
      <c r="O3635" s="237">
        <v>10</v>
      </c>
      <c r="P3635" s="238" t="s">
        <v>307</v>
      </c>
      <c r="Q3635" s="238"/>
      <c r="R3635" s="226">
        <v>7.7136645441994141</v>
      </c>
      <c r="S3635" s="226">
        <v>6.7133366770825473</v>
      </c>
      <c r="T3635" s="226">
        <f t="shared" si="280"/>
        <v>1.0003278671168667</v>
      </c>
      <c r="U3635" s="199">
        <f t="shared" si="281"/>
        <v>0</v>
      </c>
      <c r="V3635" s="199">
        <f t="shared" si="282"/>
        <v>0</v>
      </c>
      <c r="W3635" s="199">
        <f t="shared" si="283"/>
        <v>0</v>
      </c>
      <c r="X3635" s="199">
        <f t="shared" si="284"/>
        <v>0</v>
      </c>
    </row>
    <row r="3636" spans="1:24" x14ac:dyDescent="0.25">
      <c r="A3636" s="218">
        <v>122</v>
      </c>
      <c r="B3636" s="219" t="s">
        <v>208</v>
      </c>
      <c r="C3636" s="219">
        <v>59</v>
      </c>
      <c r="D3636" s="223">
        <v>4</v>
      </c>
      <c r="E3636" s="223" t="s">
        <v>1816</v>
      </c>
      <c r="F3636" s="223" t="s">
        <v>1816</v>
      </c>
      <c r="G3636" s="220" t="s">
        <v>1751</v>
      </c>
      <c r="H3636" s="221">
        <v>19</v>
      </c>
      <c r="I3636" s="222">
        <v>1</v>
      </c>
      <c r="J3636" s="222">
        <v>19</v>
      </c>
      <c r="K3636" s="230" t="s">
        <v>32</v>
      </c>
      <c r="L3636" s="223" t="s">
        <v>63</v>
      </c>
      <c r="M3636" s="220" t="s">
        <v>212</v>
      </c>
      <c r="O3636" s="225">
        <v>100</v>
      </c>
      <c r="P3636" s="238" t="s">
        <v>4</v>
      </c>
      <c r="Q3636" s="238"/>
      <c r="R3636" s="226">
        <v>6.6438561897747253</v>
      </c>
      <c r="S3636" s="226">
        <v>6.6438561897747253</v>
      </c>
      <c r="T3636" s="226">
        <f t="shared" si="280"/>
        <v>0</v>
      </c>
      <c r="U3636" s="199">
        <f t="shared" si="281"/>
        <v>0</v>
      </c>
      <c r="V3636" s="199">
        <f t="shared" si="282"/>
        <v>0</v>
      </c>
      <c r="W3636" s="199">
        <f t="shared" si="283"/>
        <v>0</v>
      </c>
      <c r="X3636" s="199">
        <f t="shared" si="284"/>
        <v>0</v>
      </c>
    </row>
    <row r="3637" spans="1:24" x14ac:dyDescent="0.25">
      <c r="A3637" s="199">
        <v>122</v>
      </c>
      <c r="B3637" s="200" t="s">
        <v>208</v>
      </c>
      <c r="C3637" s="200">
        <v>59</v>
      </c>
      <c r="D3637" s="200">
        <v>4</v>
      </c>
      <c r="E3637" s="200" t="s">
        <v>1816</v>
      </c>
      <c r="F3637" s="200" t="s">
        <v>1816</v>
      </c>
      <c r="G3637" s="200" t="s">
        <v>1751</v>
      </c>
      <c r="H3637" s="200">
        <v>19</v>
      </c>
      <c r="I3637" s="200">
        <v>1</v>
      </c>
      <c r="J3637" s="200">
        <v>19</v>
      </c>
      <c r="K3637" s="200" t="s">
        <v>32</v>
      </c>
      <c r="L3637" s="200" t="s">
        <v>63</v>
      </c>
      <c r="M3637" s="199" t="s">
        <v>212</v>
      </c>
      <c r="O3637" s="237">
        <v>50</v>
      </c>
      <c r="P3637" s="238" t="s">
        <v>4</v>
      </c>
      <c r="Q3637" s="238"/>
      <c r="R3637" s="226">
        <v>6.6438561897747253</v>
      </c>
      <c r="S3637" s="226">
        <v>6.6438561897747253</v>
      </c>
      <c r="T3637" s="226">
        <f t="shared" si="280"/>
        <v>0</v>
      </c>
      <c r="U3637" s="199">
        <f t="shared" si="281"/>
        <v>0</v>
      </c>
      <c r="V3637" s="199">
        <f t="shared" si="282"/>
        <v>0</v>
      </c>
      <c r="W3637" s="199">
        <f t="shared" si="283"/>
        <v>0</v>
      </c>
      <c r="X3637" s="199">
        <f t="shared" si="284"/>
        <v>0</v>
      </c>
    </row>
    <row r="3638" spans="1:24" x14ac:dyDescent="0.25">
      <c r="A3638" s="199">
        <v>122</v>
      </c>
      <c r="B3638" s="200" t="s">
        <v>208</v>
      </c>
      <c r="C3638" s="200">
        <v>59</v>
      </c>
      <c r="D3638" s="200">
        <v>4</v>
      </c>
      <c r="E3638" s="200" t="s">
        <v>1816</v>
      </c>
      <c r="F3638" s="200" t="s">
        <v>1816</v>
      </c>
      <c r="G3638" s="200" t="s">
        <v>1751</v>
      </c>
      <c r="H3638" s="200">
        <v>19</v>
      </c>
      <c r="I3638" s="200">
        <v>1</v>
      </c>
      <c r="J3638" s="200">
        <v>19</v>
      </c>
      <c r="K3638" s="200" t="s">
        <v>32</v>
      </c>
      <c r="L3638" s="200" t="s">
        <v>63</v>
      </c>
      <c r="M3638" s="199" t="s">
        <v>212</v>
      </c>
      <c r="O3638" s="237">
        <v>10</v>
      </c>
      <c r="P3638" s="238" t="s">
        <v>4</v>
      </c>
      <c r="Q3638" s="238"/>
      <c r="R3638" s="226">
        <v>6.6438561897747253</v>
      </c>
      <c r="S3638" s="226">
        <v>6.6438561897747253</v>
      </c>
      <c r="T3638" s="226">
        <f t="shared" si="280"/>
        <v>0</v>
      </c>
      <c r="U3638" s="199">
        <f t="shared" si="281"/>
        <v>0</v>
      </c>
      <c r="V3638" s="199">
        <f t="shared" si="282"/>
        <v>0</v>
      </c>
      <c r="W3638" s="199">
        <f t="shared" si="283"/>
        <v>0</v>
      </c>
      <c r="X3638" s="199">
        <f t="shared" si="284"/>
        <v>0</v>
      </c>
    </row>
    <row r="3639" spans="1:24" x14ac:dyDescent="0.25">
      <c r="A3639" s="199">
        <v>122</v>
      </c>
      <c r="B3639" s="200" t="s">
        <v>208</v>
      </c>
      <c r="C3639" s="200">
        <v>59</v>
      </c>
      <c r="D3639" s="200">
        <v>4</v>
      </c>
      <c r="E3639" s="200" t="s">
        <v>1816</v>
      </c>
      <c r="F3639" s="200" t="s">
        <v>1816</v>
      </c>
      <c r="G3639" s="200" t="s">
        <v>1751</v>
      </c>
      <c r="H3639" s="200">
        <v>19</v>
      </c>
      <c r="I3639" s="200">
        <v>1</v>
      </c>
      <c r="J3639" s="200">
        <v>19</v>
      </c>
      <c r="K3639" s="200" t="s">
        <v>32</v>
      </c>
      <c r="L3639" s="200" t="s">
        <v>63</v>
      </c>
      <c r="M3639" s="199" t="s">
        <v>212</v>
      </c>
      <c r="O3639" s="237">
        <v>1</v>
      </c>
      <c r="P3639" s="238" t="s">
        <v>4</v>
      </c>
      <c r="Q3639" s="238"/>
      <c r="R3639" s="226">
        <v>6.6438561897747253</v>
      </c>
      <c r="S3639" s="226">
        <v>6.6438561897747253</v>
      </c>
      <c r="T3639" s="226">
        <f t="shared" si="280"/>
        <v>0</v>
      </c>
      <c r="U3639" s="199">
        <f t="shared" si="281"/>
        <v>0</v>
      </c>
      <c r="V3639" s="199">
        <f t="shared" si="282"/>
        <v>0</v>
      </c>
      <c r="W3639" s="199">
        <f t="shared" si="283"/>
        <v>0</v>
      </c>
      <c r="X3639" s="199">
        <f t="shared" si="284"/>
        <v>0</v>
      </c>
    </row>
    <row r="3640" spans="1:24" x14ac:dyDescent="0.25">
      <c r="A3640" s="199">
        <v>122</v>
      </c>
      <c r="B3640" s="200" t="s">
        <v>208</v>
      </c>
      <c r="C3640" s="200">
        <v>59</v>
      </c>
      <c r="D3640" s="200">
        <v>4</v>
      </c>
      <c r="E3640" s="200" t="s">
        <v>1816</v>
      </c>
      <c r="F3640" s="200" t="s">
        <v>1816</v>
      </c>
      <c r="G3640" s="200" t="s">
        <v>1751</v>
      </c>
      <c r="H3640" s="200">
        <v>19</v>
      </c>
      <c r="I3640" s="200">
        <v>1</v>
      </c>
      <c r="J3640" s="200">
        <v>19</v>
      </c>
      <c r="K3640" s="200" t="s">
        <v>32</v>
      </c>
      <c r="L3640" s="200" t="s">
        <v>63</v>
      </c>
      <c r="M3640" s="199" t="s">
        <v>212</v>
      </c>
      <c r="O3640" s="237">
        <v>0.5</v>
      </c>
      <c r="P3640" s="238" t="s">
        <v>4</v>
      </c>
      <c r="Q3640" s="238"/>
      <c r="R3640" s="226">
        <v>6.6438561897747253</v>
      </c>
      <c r="S3640" s="226">
        <v>6.6438561897747253</v>
      </c>
      <c r="T3640" s="226">
        <f t="shared" si="280"/>
        <v>0</v>
      </c>
      <c r="U3640" s="199">
        <f t="shared" si="281"/>
        <v>0</v>
      </c>
      <c r="V3640" s="199">
        <f t="shared" si="282"/>
        <v>0</v>
      </c>
      <c r="W3640" s="199">
        <f t="shared" si="283"/>
        <v>0</v>
      </c>
      <c r="X3640" s="199">
        <f t="shared" si="284"/>
        <v>0</v>
      </c>
    </row>
    <row r="3641" spans="1:24" x14ac:dyDescent="0.25">
      <c r="A3641" s="199">
        <v>122</v>
      </c>
      <c r="B3641" s="200" t="s">
        <v>208</v>
      </c>
      <c r="C3641" s="200">
        <v>59</v>
      </c>
      <c r="D3641" s="200">
        <v>4</v>
      </c>
      <c r="E3641" s="200" t="s">
        <v>1816</v>
      </c>
      <c r="F3641" s="200" t="s">
        <v>1816</v>
      </c>
      <c r="G3641" s="200" t="s">
        <v>1751</v>
      </c>
      <c r="H3641" s="200">
        <v>19</v>
      </c>
      <c r="I3641" s="200">
        <v>1</v>
      </c>
      <c r="J3641" s="200">
        <v>19</v>
      </c>
      <c r="K3641" s="200" t="s">
        <v>32</v>
      </c>
      <c r="L3641" s="200" t="s">
        <v>63</v>
      </c>
      <c r="M3641" s="199" t="s">
        <v>212</v>
      </c>
      <c r="O3641" s="237">
        <v>0.1</v>
      </c>
      <c r="P3641" s="238" t="s">
        <v>4</v>
      </c>
      <c r="Q3641" s="238"/>
      <c r="R3641" s="226">
        <v>6.6438561897747253</v>
      </c>
      <c r="S3641" s="226">
        <v>6.6438561897747253</v>
      </c>
      <c r="T3641" s="226">
        <f t="shared" si="280"/>
        <v>0</v>
      </c>
      <c r="U3641" s="199">
        <f t="shared" si="281"/>
        <v>0</v>
      </c>
      <c r="V3641" s="199">
        <f t="shared" si="282"/>
        <v>0</v>
      </c>
      <c r="W3641" s="199">
        <f t="shared" si="283"/>
        <v>0</v>
      </c>
      <c r="X3641" s="199">
        <f t="shared" si="284"/>
        <v>0</v>
      </c>
    </row>
    <row r="3642" spans="1:24" x14ac:dyDescent="0.25">
      <c r="A3642" s="218">
        <v>130</v>
      </c>
      <c r="B3642" s="219" t="s">
        <v>500</v>
      </c>
      <c r="C3642" s="219">
        <v>61</v>
      </c>
      <c r="D3642" s="223">
        <v>4</v>
      </c>
      <c r="E3642" s="223" t="s">
        <v>1816</v>
      </c>
      <c r="F3642" s="223" t="s">
        <v>1816</v>
      </c>
      <c r="G3642" s="231" t="s">
        <v>1752</v>
      </c>
      <c r="H3642" s="221">
        <v>20</v>
      </c>
      <c r="I3642" s="222">
        <v>1</v>
      </c>
      <c r="J3642" s="222">
        <v>20</v>
      </c>
      <c r="K3642" s="230" t="s">
        <v>32</v>
      </c>
      <c r="L3642" s="223" t="s">
        <v>63</v>
      </c>
      <c r="M3642" s="231" t="s">
        <v>1637</v>
      </c>
      <c r="O3642" s="225">
        <v>100</v>
      </c>
      <c r="P3642" s="204" t="s">
        <v>0</v>
      </c>
      <c r="Q3642" s="204"/>
      <c r="R3642" s="226">
        <v>6.6438561897747253</v>
      </c>
      <c r="S3642" s="226">
        <v>6.6438561897747253</v>
      </c>
      <c r="T3642" s="226">
        <f t="shared" si="280"/>
        <v>0</v>
      </c>
      <c r="U3642" s="199">
        <f t="shared" si="281"/>
        <v>0</v>
      </c>
      <c r="V3642" s="199">
        <f t="shared" si="282"/>
        <v>0</v>
      </c>
      <c r="W3642" s="199">
        <f t="shared" si="283"/>
        <v>0</v>
      </c>
      <c r="X3642" s="199">
        <f t="shared" si="284"/>
        <v>0</v>
      </c>
    </row>
    <row r="3643" spans="1:24" x14ac:dyDescent="0.25">
      <c r="A3643" s="199">
        <v>130</v>
      </c>
      <c r="B3643" s="200" t="s">
        <v>500</v>
      </c>
      <c r="C3643" s="200">
        <v>61</v>
      </c>
      <c r="D3643" s="200">
        <v>4</v>
      </c>
      <c r="E3643" s="200" t="s">
        <v>1816</v>
      </c>
      <c r="F3643" s="200" t="s">
        <v>1816</v>
      </c>
      <c r="G3643" s="200" t="s">
        <v>1752</v>
      </c>
      <c r="H3643" s="200">
        <v>20</v>
      </c>
      <c r="I3643" s="200">
        <v>1</v>
      </c>
      <c r="J3643" s="200">
        <v>20</v>
      </c>
      <c r="K3643" s="200" t="s">
        <v>32</v>
      </c>
      <c r="L3643" s="200" t="s">
        <v>63</v>
      </c>
      <c r="M3643" s="199" t="s">
        <v>1637</v>
      </c>
      <c r="O3643" s="237">
        <v>50</v>
      </c>
      <c r="P3643" s="204" t="s">
        <v>0</v>
      </c>
      <c r="Q3643" s="204"/>
      <c r="R3643" s="226">
        <v>6.6438561897747253</v>
      </c>
      <c r="S3643" s="226">
        <v>6.6438561897747253</v>
      </c>
      <c r="T3643" s="226">
        <f t="shared" si="280"/>
        <v>0</v>
      </c>
      <c r="U3643" s="199">
        <f t="shared" si="281"/>
        <v>0</v>
      </c>
      <c r="V3643" s="199">
        <f t="shared" si="282"/>
        <v>0</v>
      </c>
      <c r="W3643" s="199">
        <f t="shared" si="283"/>
        <v>0</v>
      </c>
      <c r="X3643" s="199">
        <f t="shared" si="284"/>
        <v>0</v>
      </c>
    </row>
    <row r="3644" spans="1:24" x14ac:dyDescent="0.25">
      <c r="A3644" s="199">
        <v>130</v>
      </c>
      <c r="B3644" s="200" t="s">
        <v>500</v>
      </c>
      <c r="C3644" s="200">
        <v>61</v>
      </c>
      <c r="D3644" s="200">
        <v>4</v>
      </c>
      <c r="E3644" s="200" t="s">
        <v>1816</v>
      </c>
      <c r="F3644" s="200" t="s">
        <v>1816</v>
      </c>
      <c r="G3644" s="200" t="s">
        <v>1752</v>
      </c>
      <c r="H3644" s="200">
        <v>20</v>
      </c>
      <c r="I3644" s="200">
        <v>1</v>
      </c>
      <c r="J3644" s="200">
        <v>20</v>
      </c>
      <c r="K3644" s="200" t="s">
        <v>32</v>
      </c>
      <c r="L3644" s="200" t="s">
        <v>63</v>
      </c>
      <c r="M3644" s="199" t="s">
        <v>1637</v>
      </c>
      <c r="O3644" s="237">
        <v>10</v>
      </c>
      <c r="P3644" s="204" t="s">
        <v>0</v>
      </c>
      <c r="Q3644" s="204"/>
      <c r="R3644" s="226">
        <v>6.6438561897747253</v>
      </c>
      <c r="S3644" s="226">
        <v>6.6438561897747253</v>
      </c>
      <c r="T3644" s="226">
        <f t="shared" si="280"/>
        <v>0</v>
      </c>
      <c r="U3644" s="199">
        <f t="shared" si="281"/>
        <v>0</v>
      </c>
      <c r="V3644" s="199">
        <f t="shared" si="282"/>
        <v>0</v>
      </c>
      <c r="W3644" s="199">
        <f t="shared" si="283"/>
        <v>0</v>
      </c>
      <c r="X3644" s="199">
        <f t="shared" si="284"/>
        <v>0</v>
      </c>
    </row>
    <row r="3645" spans="1:24" x14ac:dyDescent="0.25">
      <c r="A3645" s="199">
        <v>130</v>
      </c>
      <c r="B3645" s="200" t="s">
        <v>500</v>
      </c>
      <c r="C3645" s="200">
        <v>61</v>
      </c>
      <c r="D3645" s="200">
        <v>4</v>
      </c>
      <c r="E3645" s="200" t="s">
        <v>1816</v>
      </c>
      <c r="F3645" s="200" t="s">
        <v>1816</v>
      </c>
      <c r="G3645" s="200" t="s">
        <v>1752</v>
      </c>
      <c r="H3645" s="200">
        <v>20</v>
      </c>
      <c r="I3645" s="200">
        <v>1</v>
      </c>
      <c r="J3645" s="200">
        <v>20</v>
      </c>
      <c r="K3645" s="200" t="s">
        <v>32</v>
      </c>
      <c r="L3645" s="200" t="s">
        <v>63</v>
      </c>
      <c r="M3645" s="199" t="s">
        <v>1637</v>
      </c>
      <c r="O3645" s="237">
        <v>1</v>
      </c>
      <c r="P3645" s="204" t="s">
        <v>0</v>
      </c>
      <c r="Q3645" s="204"/>
      <c r="R3645" s="226">
        <v>6.6438561897747253</v>
      </c>
      <c r="S3645" s="226">
        <v>6.6438561897747253</v>
      </c>
      <c r="T3645" s="226">
        <f t="shared" si="280"/>
        <v>0</v>
      </c>
      <c r="U3645" s="199">
        <f t="shared" si="281"/>
        <v>0</v>
      </c>
      <c r="V3645" s="199">
        <f t="shared" si="282"/>
        <v>0</v>
      </c>
      <c r="W3645" s="199">
        <f t="shared" si="283"/>
        <v>0</v>
      </c>
      <c r="X3645" s="199">
        <f t="shared" si="284"/>
        <v>0</v>
      </c>
    </row>
    <row r="3646" spans="1:24" x14ac:dyDescent="0.25">
      <c r="A3646" s="199">
        <v>130</v>
      </c>
      <c r="B3646" s="200" t="s">
        <v>500</v>
      </c>
      <c r="C3646" s="200">
        <v>61</v>
      </c>
      <c r="D3646" s="200">
        <v>4</v>
      </c>
      <c r="E3646" s="200" t="s">
        <v>1816</v>
      </c>
      <c r="F3646" s="200" t="s">
        <v>1816</v>
      </c>
      <c r="G3646" s="200" t="s">
        <v>1752</v>
      </c>
      <c r="H3646" s="200">
        <v>20</v>
      </c>
      <c r="I3646" s="200">
        <v>1</v>
      </c>
      <c r="J3646" s="200">
        <v>20</v>
      </c>
      <c r="K3646" s="200" t="s">
        <v>32</v>
      </c>
      <c r="L3646" s="200" t="s">
        <v>63</v>
      </c>
      <c r="M3646" s="199" t="s">
        <v>1637</v>
      </c>
      <c r="O3646" s="237">
        <v>0.5</v>
      </c>
      <c r="P3646" s="204" t="s">
        <v>0</v>
      </c>
      <c r="Q3646" s="204"/>
      <c r="R3646" s="226">
        <v>6.6438561897747253</v>
      </c>
      <c r="S3646" s="226">
        <v>6.6438561897747253</v>
      </c>
      <c r="T3646" s="226">
        <f t="shared" si="280"/>
        <v>0</v>
      </c>
      <c r="U3646" s="199">
        <f t="shared" si="281"/>
        <v>0</v>
      </c>
      <c r="V3646" s="199">
        <f t="shared" si="282"/>
        <v>0</v>
      </c>
      <c r="W3646" s="199">
        <f t="shared" si="283"/>
        <v>0</v>
      </c>
      <c r="X3646" s="199">
        <f t="shared" si="284"/>
        <v>0</v>
      </c>
    </row>
    <row r="3647" spans="1:24" x14ac:dyDescent="0.25">
      <c r="A3647" s="199">
        <v>130</v>
      </c>
      <c r="B3647" s="200" t="s">
        <v>500</v>
      </c>
      <c r="C3647" s="200">
        <v>61</v>
      </c>
      <c r="D3647" s="200">
        <v>4</v>
      </c>
      <c r="E3647" s="200" t="s">
        <v>1816</v>
      </c>
      <c r="F3647" s="200" t="s">
        <v>1816</v>
      </c>
      <c r="G3647" s="200" t="s">
        <v>1752</v>
      </c>
      <c r="H3647" s="200">
        <v>20</v>
      </c>
      <c r="I3647" s="200">
        <v>1</v>
      </c>
      <c r="J3647" s="200">
        <v>20</v>
      </c>
      <c r="K3647" s="200" t="s">
        <v>32</v>
      </c>
      <c r="L3647" s="200" t="s">
        <v>63</v>
      </c>
      <c r="M3647" s="199" t="s">
        <v>1637</v>
      </c>
      <c r="O3647" s="237">
        <v>0.1</v>
      </c>
      <c r="P3647" s="204" t="s">
        <v>0</v>
      </c>
      <c r="Q3647" s="204"/>
      <c r="R3647" s="226">
        <v>6.6438561897747253</v>
      </c>
      <c r="S3647" s="226">
        <v>6.6438561897747253</v>
      </c>
      <c r="T3647" s="226">
        <f t="shared" si="280"/>
        <v>0</v>
      </c>
      <c r="U3647" s="199">
        <f t="shared" si="281"/>
        <v>0</v>
      </c>
      <c r="V3647" s="199">
        <f t="shared" si="282"/>
        <v>0</v>
      </c>
      <c r="W3647" s="199">
        <f t="shared" si="283"/>
        <v>0</v>
      </c>
      <c r="X3647" s="199">
        <f t="shared" si="284"/>
        <v>0</v>
      </c>
    </row>
    <row r="3648" spans="1:24" x14ac:dyDescent="0.25">
      <c r="A3648" s="218">
        <v>130</v>
      </c>
      <c r="B3648" s="219" t="s">
        <v>500</v>
      </c>
      <c r="C3648" s="219">
        <v>61</v>
      </c>
      <c r="D3648" s="223">
        <v>4</v>
      </c>
      <c r="E3648" s="223" t="s">
        <v>1816</v>
      </c>
      <c r="F3648" s="223" t="s">
        <v>1816</v>
      </c>
      <c r="G3648" s="231" t="s">
        <v>1752</v>
      </c>
      <c r="H3648" s="221">
        <v>20</v>
      </c>
      <c r="I3648" s="222">
        <v>1</v>
      </c>
      <c r="J3648" s="222">
        <v>20</v>
      </c>
      <c r="K3648" s="230" t="s">
        <v>32</v>
      </c>
      <c r="L3648" s="223" t="s">
        <v>63</v>
      </c>
      <c r="M3648" s="231" t="s">
        <v>1637</v>
      </c>
      <c r="O3648" s="225">
        <v>100</v>
      </c>
      <c r="P3648" s="208" t="s">
        <v>2</v>
      </c>
      <c r="Q3648" s="208"/>
      <c r="R3648" s="226">
        <v>6.6438561897747253</v>
      </c>
      <c r="S3648" s="226">
        <v>6.6438561897747253</v>
      </c>
      <c r="T3648" s="226">
        <f t="shared" si="280"/>
        <v>0</v>
      </c>
      <c r="U3648" s="199">
        <f t="shared" si="281"/>
        <v>0</v>
      </c>
      <c r="V3648" s="199">
        <f t="shared" si="282"/>
        <v>0</v>
      </c>
      <c r="W3648" s="199">
        <f t="shared" si="283"/>
        <v>0</v>
      </c>
      <c r="X3648" s="199">
        <f t="shared" si="284"/>
        <v>0</v>
      </c>
    </row>
    <row r="3649" spans="1:24" x14ac:dyDescent="0.25">
      <c r="A3649" s="199">
        <v>130</v>
      </c>
      <c r="B3649" s="200" t="s">
        <v>500</v>
      </c>
      <c r="C3649" s="200">
        <v>61</v>
      </c>
      <c r="D3649" s="200">
        <v>4</v>
      </c>
      <c r="E3649" s="200" t="s">
        <v>1816</v>
      </c>
      <c r="F3649" s="200" t="s">
        <v>1816</v>
      </c>
      <c r="G3649" s="200" t="s">
        <v>1752</v>
      </c>
      <c r="H3649" s="200">
        <v>20</v>
      </c>
      <c r="I3649" s="200">
        <v>1</v>
      </c>
      <c r="J3649" s="200">
        <v>20</v>
      </c>
      <c r="K3649" s="200" t="s">
        <v>32</v>
      </c>
      <c r="L3649" s="200" t="s">
        <v>63</v>
      </c>
      <c r="M3649" s="199" t="s">
        <v>1637</v>
      </c>
      <c r="O3649" s="237">
        <v>10</v>
      </c>
      <c r="P3649" s="208" t="s">
        <v>2</v>
      </c>
      <c r="Q3649" s="208"/>
      <c r="R3649" s="226">
        <v>6.6438561897747253</v>
      </c>
      <c r="S3649" s="226">
        <v>6.6438561897747253</v>
      </c>
      <c r="T3649" s="226">
        <f t="shared" si="280"/>
        <v>0</v>
      </c>
      <c r="U3649" s="199">
        <f t="shared" si="281"/>
        <v>0</v>
      </c>
      <c r="V3649" s="199">
        <f t="shared" si="282"/>
        <v>0</v>
      </c>
      <c r="W3649" s="199">
        <f t="shared" si="283"/>
        <v>0</v>
      </c>
      <c r="X3649" s="199">
        <f t="shared" si="284"/>
        <v>0</v>
      </c>
    </row>
    <row r="3650" spans="1:24" x14ac:dyDescent="0.25">
      <c r="A3650" s="199">
        <v>130</v>
      </c>
      <c r="B3650" s="200" t="s">
        <v>500</v>
      </c>
      <c r="C3650" s="200">
        <v>61</v>
      </c>
      <c r="D3650" s="200">
        <v>4</v>
      </c>
      <c r="E3650" s="200" t="s">
        <v>1816</v>
      </c>
      <c r="F3650" s="200" t="s">
        <v>1816</v>
      </c>
      <c r="G3650" s="200" t="s">
        <v>1752</v>
      </c>
      <c r="H3650" s="200">
        <v>20</v>
      </c>
      <c r="I3650" s="200">
        <v>1</v>
      </c>
      <c r="J3650" s="200">
        <v>20</v>
      </c>
      <c r="K3650" s="200" t="s">
        <v>32</v>
      </c>
      <c r="L3650" s="200" t="s">
        <v>63</v>
      </c>
      <c r="M3650" s="199" t="s">
        <v>1637</v>
      </c>
      <c r="O3650" s="237">
        <v>1</v>
      </c>
      <c r="P3650" s="208" t="s">
        <v>2</v>
      </c>
      <c r="Q3650" s="208"/>
      <c r="R3650" s="226">
        <v>6.6438561897747253</v>
      </c>
      <c r="S3650" s="226">
        <v>6.6438561897747253</v>
      </c>
      <c r="T3650" s="226">
        <f t="shared" si="280"/>
        <v>0</v>
      </c>
      <c r="U3650" s="199">
        <f t="shared" si="281"/>
        <v>0</v>
      </c>
      <c r="V3650" s="199">
        <f t="shared" si="282"/>
        <v>0</v>
      </c>
      <c r="W3650" s="199">
        <f t="shared" si="283"/>
        <v>0</v>
      </c>
      <c r="X3650" s="199">
        <f t="shared" si="284"/>
        <v>0</v>
      </c>
    </row>
    <row r="3651" spans="1:24" x14ac:dyDescent="0.25">
      <c r="A3651" s="199">
        <v>130</v>
      </c>
      <c r="B3651" s="200" t="s">
        <v>500</v>
      </c>
      <c r="C3651" s="200">
        <v>61</v>
      </c>
      <c r="D3651" s="200">
        <v>4</v>
      </c>
      <c r="E3651" s="200" t="s">
        <v>1816</v>
      </c>
      <c r="F3651" s="200" t="s">
        <v>1816</v>
      </c>
      <c r="G3651" s="200" t="s">
        <v>1752</v>
      </c>
      <c r="H3651" s="200">
        <v>20</v>
      </c>
      <c r="I3651" s="200">
        <v>1</v>
      </c>
      <c r="J3651" s="200">
        <v>20</v>
      </c>
      <c r="K3651" s="200" t="s">
        <v>32</v>
      </c>
      <c r="L3651" s="200" t="s">
        <v>63</v>
      </c>
      <c r="M3651" s="199" t="s">
        <v>1637</v>
      </c>
      <c r="O3651" s="237">
        <v>0.1</v>
      </c>
      <c r="P3651" s="208" t="s">
        <v>2</v>
      </c>
      <c r="Q3651" s="208"/>
      <c r="R3651" s="226">
        <v>6.6438561897747253</v>
      </c>
      <c r="S3651" s="226">
        <v>6.6438561897747253</v>
      </c>
      <c r="T3651" s="226">
        <f t="shared" si="280"/>
        <v>0</v>
      </c>
      <c r="U3651" s="199">
        <f t="shared" si="281"/>
        <v>0</v>
      </c>
      <c r="V3651" s="199">
        <f t="shared" si="282"/>
        <v>0</v>
      </c>
      <c r="W3651" s="199">
        <f t="shared" si="283"/>
        <v>0</v>
      </c>
      <c r="X3651" s="199">
        <f t="shared" si="284"/>
        <v>0</v>
      </c>
    </row>
    <row r="3652" spans="1:24" x14ac:dyDescent="0.25">
      <c r="A3652" s="218">
        <v>130</v>
      </c>
      <c r="B3652" s="219" t="s">
        <v>500</v>
      </c>
      <c r="C3652" s="219">
        <v>61</v>
      </c>
      <c r="D3652" s="223">
        <v>4</v>
      </c>
      <c r="E3652" s="223" t="s">
        <v>1816</v>
      </c>
      <c r="F3652" s="223" t="s">
        <v>1816</v>
      </c>
      <c r="G3652" s="231" t="s">
        <v>1752</v>
      </c>
      <c r="H3652" s="221">
        <v>20</v>
      </c>
      <c r="I3652" s="222">
        <v>1</v>
      </c>
      <c r="J3652" s="222">
        <v>20</v>
      </c>
      <c r="K3652" s="230" t="s">
        <v>32</v>
      </c>
      <c r="L3652" s="223" t="s">
        <v>63</v>
      </c>
      <c r="M3652" s="231" t="s">
        <v>1637</v>
      </c>
      <c r="O3652" s="225">
        <v>100</v>
      </c>
      <c r="P3652" s="207" t="s">
        <v>3</v>
      </c>
      <c r="Q3652" s="207"/>
      <c r="R3652" s="226">
        <v>6.6438561897747253</v>
      </c>
      <c r="S3652" s="226">
        <v>6.6438561897747253</v>
      </c>
      <c r="T3652" s="226">
        <f t="shared" si="280"/>
        <v>0</v>
      </c>
      <c r="U3652" s="199">
        <f t="shared" si="281"/>
        <v>0</v>
      </c>
      <c r="V3652" s="199">
        <f t="shared" si="282"/>
        <v>0</v>
      </c>
      <c r="W3652" s="199">
        <f t="shared" si="283"/>
        <v>0</v>
      </c>
      <c r="X3652" s="199">
        <f t="shared" si="284"/>
        <v>0</v>
      </c>
    </row>
    <row r="3653" spans="1:24" x14ac:dyDescent="0.25">
      <c r="A3653" s="199">
        <v>130</v>
      </c>
      <c r="B3653" s="200" t="s">
        <v>500</v>
      </c>
      <c r="C3653" s="200">
        <v>61</v>
      </c>
      <c r="D3653" s="200">
        <v>4</v>
      </c>
      <c r="E3653" s="200" t="s">
        <v>1816</v>
      </c>
      <c r="F3653" s="200" t="s">
        <v>1816</v>
      </c>
      <c r="G3653" s="200" t="s">
        <v>1752</v>
      </c>
      <c r="H3653" s="200">
        <v>20</v>
      </c>
      <c r="I3653" s="200">
        <v>1</v>
      </c>
      <c r="J3653" s="200">
        <v>20</v>
      </c>
      <c r="K3653" s="200" t="s">
        <v>32</v>
      </c>
      <c r="L3653" s="200" t="s">
        <v>63</v>
      </c>
      <c r="M3653" s="199" t="s">
        <v>1637</v>
      </c>
      <c r="O3653" s="237">
        <v>10</v>
      </c>
      <c r="P3653" s="207" t="s">
        <v>3</v>
      </c>
      <c r="Q3653" s="207"/>
      <c r="R3653" s="226">
        <v>6.6438561897747253</v>
      </c>
      <c r="S3653" s="226">
        <v>6.6438561897747253</v>
      </c>
      <c r="T3653" s="226">
        <f t="shared" si="280"/>
        <v>0</v>
      </c>
      <c r="U3653" s="199">
        <f t="shared" si="281"/>
        <v>0</v>
      </c>
      <c r="V3653" s="199">
        <f t="shared" si="282"/>
        <v>0</v>
      </c>
      <c r="W3653" s="199">
        <f t="shared" si="283"/>
        <v>0</v>
      </c>
      <c r="X3653" s="199">
        <f t="shared" si="284"/>
        <v>0</v>
      </c>
    </row>
    <row r="3654" spans="1:24" x14ac:dyDescent="0.25">
      <c r="A3654" s="199">
        <v>130</v>
      </c>
      <c r="B3654" s="200" t="s">
        <v>500</v>
      </c>
      <c r="C3654" s="200">
        <v>61</v>
      </c>
      <c r="D3654" s="200">
        <v>4</v>
      </c>
      <c r="E3654" s="200" t="s">
        <v>1816</v>
      </c>
      <c r="F3654" s="200" t="s">
        <v>1816</v>
      </c>
      <c r="G3654" s="200" t="s">
        <v>1752</v>
      </c>
      <c r="H3654" s="200">
        <v>20</v>
      </c>
      <c r="I3654" s="200">
        <v>1</v>
      </c>
      <c r="J3654" s="200">
        <v>20</v>
      </c>
      <c r="K3654" s="200" t="s">
        <v>32</v>
      </c>
      <c r="L3654" s="200" t="s">
        <v>63</v>
      </c>
      <c r="M3654" s="199" t="s">
        <v>1637</v>
      </c>
      <c r="O3654" s="237">
        <v>1</v>
      </c>
      <c r="P3654" s="207" t="s">
        <v>3</v>
      </c>
      <c r="Q3654" s="207"/>
      <c r="R3654" s="226">
        <v>6.6438561897747253</v>
      </c>
      <c r="S3654" s="226">
        <v>6.6438561897747253</v>
      </c>
      <c r="T3654" s="226">
        <f t="shared" ref="T3654:T3717" si="285">R3654-S3654</f>
        <v>0</v>
      </c>
      <c r="U3654" s="199">
        <f t="shared" ref="U3654:U3717" si="286">IF(T3654&lt;-3.32,1,0)</f>
        <v>0</v>
      </c>
      <c r="V3654" s="199">
        <f t="shared" ref="V3654:V3717" si="287">IF(T3654&gt;3.32,1,0)</f>
        <v>0</v>
      </c>
      <c r="W3654" s="199">
        <f t="shared" si="283"/>
        <v>0</v>
      </c>
      <c r="X3654" s="199">
        <f t="shared" si="284"/>
        <v>0</v>
      </c>
    </row>
    <row r="3655" spans="1:24" x14ac:dyDescent="0.25">
      <c r="A3655" s="218">
        <v>130</v>
      </c>
      <c r="B3655" s="219" t="s">
        <v>500</v>
      </c>
      <c r="C3655" s="219">
        <v>61</v>
      </c>
      <c r="D3655" s="223">
        <v>4</v>
      </c>
      <c r="E3655" s="223" t="s">
        <v>1816</v>
      </c>
      <c r="F3655" s="223" t="s">
        <v>1816</v>
      </c>
      <c r="G3655" s="231" t="s">
        <v>1752</v>
      </c>
      <c r="H3655" s="221">
        <v>20</v>
      </c>
      <c r="I3655" s="222">
        <v>1</v>
      </c>
      <c r="J3655" s="222">
        <v>20</v>
      </c>
      <c r="K3655" s="230" t="s">
        <v>32</v>
      </c>
      <c r="L3655" s="223" t="s">
        <v>63</v>
      </c>
      <c r="M3655" s="231" t="s">
        <v>1637</v>
      </c>
      <c r="O3655" s="225">
        <v>100</v>
      </c>
      <c r="P3655" s="209" t="s">
        <v>117</v>
      </c>
      <c r="Q3655" s="209"/>
      <c r="R3655" s="226">
        <v>6.6438561897747253</v>
      </c>
      <c r="S3655" s="226">
        <v>6.6438561897747253</v>
      </c>
      <c r="T3655" s="226">
        <f t="shared" si="285"/>
        <v>0</v>
      </c>
      <c r="U3655" s="199">
        <f t="shared" si="286"/>
        <v>0</v>
      </c>
      <c r="V3655" s="199">
        <f t="shared" si="287"/>
        <v>0</v>
      </c>
      <c r="W3655" s="199">
        <f t="shared" ref="W3655:W3718" si="288">IF(T3655&lt;-5.6438,1,0)</f>
        <v>0</v>
      </c>
      <c r="X3655" s="199">
        <f t="shared" ref="X3655:X3718" si="289">IF(T3655&lt;-5.6438,1,0)</f>
        <v>0</v>
      </c>
    </row>
    <row r="3656" spans="1:24" x14ac:dyDescent="0.25">
      <c r="A3656" s="199">
        <v>130</v>
      </c>
      <c r="B3656" s="200" t="s">
        <v>500</v>
      </c>
      <c r="C3656" s="200">
        <v>61</v>
      </c>
      <c r="D3656" s="200">
        <v>4</v>
      </c>
      <c r="E3656" s="200" t="s">
        <v>1816</v>
      </c>
      <c r="F3656" s="200" t="s">
        <v>1816</v>
      </c>
      <c r="G3656" s="200" t="s">
        <v>1752</v>
      </c>
      <c r="H3656" s="200">
        <v>20</v>
      </c>
      <c r="I3656" s="200">
        <v>1</v>
      </c>
      <c r="J3656" s="200">
        <v>20</v>
      </c>
      <c r="K3656" s="200" t="s">
        <v>32</v>
      </c>
      <c r="L3656" s="200" t="s">
        <v>63</v>
      </c>
      <c r="M3656" s="199" t="s">
        <v>1637</v>
      </c>
      <c r="O3656" s="237">
        <v>10</v>
      </c>
      <c r="P3656" s="209" t="s">
        <v>117</v>
      </c>
      <c r="Q3656" s="209"/>
      <c r="R3656" s="226">
        <v>6.6438561897747253</v>
      </c>
      <c r="S3656" s="226">
        <v>6.6438561897747253</v>
      </c>
      <c r="T3656" s="226">
        <f t="shared" si="285"/>
        <v>0</v>
      </c>
      <c r="U3656" s="199">
        <f t="shared" si="286"/>
        <v>0</v>
      </c>
      <c r="V3656" s="199">
        <f t="shared" si="287"/>
        <v>0</v>
      </c>
      <c r="W3656" s="199">
        <f t="shared" si="288"/>
        <v>0</v>
      </c>
      <c r="X3656" s="199">
        <f t="shared" si="289"/>
        <v>0</v>
      </c>
    </row>
    <row r="3657" spans="1:24" x14ac:dyDescent="0.25">
      <c r="A3657" s="199">
        <v>130</v>
      </c>
      <c r="B3657" s="200" t="s">
        <v>500</v>
      </c>
      <c r="C3657" s="200">
        <v>61</v>
      </c>
      <c r="D3657" s="200">
        <v>4</v>
      </c>
      <c r="E3657" s="200" t="s">
        <v>1816</v>
      </c>
      <c r="F3657" s="200" t="s">
        <v>1816</v>
      </c>
      <c r="G3657" s="200" t="s">
        <v>1752</v>
      </c>
      <c r="H3657" s="200">
        <v>20</v>
      </c>
      <c r="I3657" s="200">
        <v>1</v>
      </c>
      <c r="J3657" s="200">
        <v>20</v>
      </c>
      <c r="K3657" s="200" t="s">
        <v>32</v>
      </c>
      <c r="L3657" s="200" t="s">
        <v>63</v>
      </c>
      <c r="M3657" s="199" t="s">
        <v>1637</v>
      </c>
      <c r="O3657" s="237">
        <v>1</v>
      </c>
      <c r="P3657" s="209" t="s">
        <v>117</v>
      </c>
      <c r="Q3657" s="209"/>
      <c r="R3657" s="226">
        <v>6.6438561897747253</v>
      </c>
      <c r="S3657" s="226">
        <v>6.6438561897747253</v>
      </c>
      <c r="T3657" s="226">
        <f t="shared" si="285"/>
        <v>0</v>
      </c>
      <c r="U3657" s="199">
        <f t="shared" si="286"/>
        <v>0</v>
      </c>
      <c r="V3657" s="199">
        <f t="shared" si="287"/>
        <v>0</v>
      </c>
      <c r="W3657" s="199">
        <f t="shared" si="288"/>
        <v>0</v>
      </c>
      <c r="X3657" s="199">
        <f t="shared" si="289"/>
        <v>0</v>
      </c>
    </row>
    <row r="3658" spans="1:24" x14ac:dyDescent="0.25">
      <c r="A3658" s="199">
        <v>130</v>
      </c>
      <c r="B3658" s="200" t="s">
        <v>500</v>
      </c>
      <c r="C3658" s="200">
        <v>61</v>
      </c>
      <c r="D3658" s="200">
        <v>4</v>
      </c>
      <c r="E3658" s="200" t="s">
        <v>1816</v>
      </c>
      <c r="F3658" s="200" t="s">
        <v>1816</v>
      </c>
      <c r="G3658" s="200" t="s">
        <v>1752</v>
      </c>
      <c r="H3658" s="200">
        <v>20</v>
      </c>
      <c r="I3658" s="200">
        <v>1</v>
      </c>
      <c r="J3658" s="200">
        <v>20</v>
      </c>
      <c r="K3658" s="200" t="s">
        <v>32</v>
      </c>
      <c r="L3658" s="200" t="s">
        <v>63</v>
      </c>
      <c r="M3658" s="199" t="s">
        <v>1637</v>
      </c>
      <c r="O3658" s="237">
        <v>0.1</v>
      </c>
      <c r="P3658" s="209" t="s">
        <v>117</v>
      </c>
      <c r="Q3658" s="209"/>
      <c r="R3658" s="226">
        <v>6.6438561897747253</v>
      </c>
      <c r="S3658" s="226">
        <v>6.6438561897747253</v>
      </c>
      <c r="T3658" s="226">
        <f t="shared" si="285"/>
        <v>0</v>
      </c>
      <c r="U3658" s="199">
        <f t="shared" si="286"/>
        <v>0</v>
      </c>
      <c r="V3658" s="199">
        <f t="shared" si="287"/>
        <v>0</v>
      </c>
      <c r="W3658" s="199">
        <f t="shared" si="288"/>
        <v>0</v>
      </c>
      <c r="X3658" s="199">
        <f t="shared" si="289"/>
        <v>0</v>
      </c>
    </row>
    <row r="3659" spans="1:24" x14ac:dyDescent="0.25">
      <c r="A3659" s="199">
        <v>130</v>
      </c>
      <c r="B3659" s="200" t="s">
        <v>500</v>
      </c>
      <c r="C3659" s="200">
        <v>61</v>
      </c>
      <c r="D3659" s="200">
        <v>4</v>
      </c>
      <c r="E3659" s="200" t="s">
        <v>1816</v>
      </c>
      <c r="F3659" s="200" t="s">
        <v>1816</v>
      </c>
      <c r="G3659" s="200" t="s">
        <v>1752</v>
      </c>
      <c r="H3659" s="200">
        <v>20</v>
      </c>
      <c r="I3659" s="200">
        <v>1</v>
      </c>
      <c r="J3659" s="200">
        <v>20</v>
      </c>
      <c r="K3659" s="200" t="s">
        <v>32</v>
      </c>
      <c r="L3659" s="200" t="s">
        <v>63</v>
      </c>
      <c r="M3659" s="199" t="s">
        <v>1637</v>
      </c>
      <c r="O3659" s="237">
        <v>10</v>
      </c>
      <c r="P3659" s="210" t="s">
        <v>147</v>
      </c>
      <c r="Q3659" s="210"/>
      <c r="R3659" s="226">
        <v>6.6438561897747253</v>
      </c>
      <c r="S3659" s="226">
        <v>6.6438561897747253</v>
      </c>
      <c r="T3659" s="226">
        <f t="shared" si="285"/>
        <v>0</v>
      </c>
      <c r="U3659" s="199">
        <f t="shared" si="286"/>
        <v>0</v>
      </c>
      <c r="V3659" s="199">
        <f t="shared" si="287"/>
        <v>0</v>
      </c>
      <c r="W3659" s="199">
        <f t="shared" si="288"/>
        <v>0</v>
      </c>
      <c r="X3659" s="199">
        <f t="shared" si="289"/>
        <v>0</v>
      </c>
    </row>
    <row r="3660" spans="1:24" x14ac:dyDescent="0.25">
      <c r="A3660" s="199">
        <v>130</v>
      </c>
      <c r="B3660" s="200" t="s">
        <v>500</v>
      </c>
      <c r="C3660" s="200">
        <v>61</v>
      </c>
      <c r="D3660" s="200">
        <v>4</v>
      </c>
      <c r="E3660" s="200" t="s">
        <v>1816</v>
      </c>
      <c r="F3660" s="200" t="s">
        <v>1816</v>
      </c>
      <c r="G3660" s="200" t="s">
        <v>1752</v>
      </c>
      <c r="H3660" s="200">
        <v>20</v>
      </c>
      <c r="I3660" s="200">
        <v>1</v>
      </c>
      <c r="J3660" s="200">
        <v>20</v>
      </c>
      <c r="K3660" s="200" t="s">
        <v>32</v>
      </c>
      <c r="L3660" s="200" t="s">
        <v>63</v>
      </c>
      <c r="M3660" s="199" t="s">
        <v>1637</v>
      </c>
      <c r="O3660" s="237">
        <v>1</v>
      </c>
      <c r="P3660" s="210" t="s">
        <v>147</v>
      </c>
      <c r="Q3660" s="210"/>
      <c r="R3660" s="226">
        <v>6.6438561897747253</v>
      </c>
      <c r="S3660" s="226">
        <v>6.6438561897747253</v>
      </c>
      <c r="T3660" s="226">
        <f t="shared" si="285"/>
        <v>0</v>
      </c>
      <c r="U3660" s="199">
        <f t="shared" si="286"/>
        <v>0</v>
      </c>
      <c r="V3660" s="199">
        <f t="shared" si="287"/>
        <v>0</v>
      </c>
      <c r="W3660" s="199">
        <f t="shared" si="288"/>
        <v>0</v>
      </c>
      <c r="X3660" s="199">
        <f t="shared" si="289"/>
        <v>0</v>
      </c>
    </row>
    <row r="3661" spans="1:24" x14ac:dyDescent="0.25">
      <c r="A3661" s="199">
        <v>130</v>
      </c>
      <c r="B3661" s="200" t="s">
        <v>500</v>
      </c>
      <c r="C3661" s="200">
        <v>61</v>
      </c>
      <c r="D3661" s="200">
        <v>4</v>
      </c>
      <c r="E3661" s="200" t="s">
        <v>1816</v>
      </c>
      <c r="F3661" s="200" t="s">
        <v>1816</v>
      </c>
      <c r="G3661" s="200" t="s">
        <v>1752</v>
      </c>
      <c r="H3661" s="200">
        <v>20</v>
      </c>
      <c r="I3661" s="200">
        <v>1</v>
      </c>
      <c r="J3661" s="200">
        <v>20</v>
      </c>
      <c r="K3661" s="200" t="s">
        <v>32</v>
      </c>
      <c r="L3661" s="200" t="s">
        <v>63</v>
      </c>
      <c r="M3661" s="199" t="s">
        <v>1637</v>
      </c>
      <c r="O3661" s="237">
        <v>0.1</v>
      </c>
      <c r="P3661" s="210" t="s">
        <v>147</v>
      </c>
      <c r="Q3661" s="210"/>
      <c r="R3661" s="226">
        <v>6.6438561897747253</v>
      </c>
      <c r="S3661" s="226">
        <v>6.6438561897747253</v>
      </c>
      <c r="T3661" s="226">
        <f t="shared" si="285"/>
        <v>0</v>
      </c>
      <c r="U3661" s="199">
        <f t="shared" si="286"/>
        <v>0</v>
      </c>
      <c r="V3661" s="199">
        <f t="shared" si="287"/>
        <v>0</v>
      </c>
      <c r="W3661" s="199">
        <f t="shared" si="288"/>
        <v>0</v>
      </c>
      <c r="X3661" s="199">
        <f t="shared" si="289"/>
        <v>0</v>
      </c>
    </row>
    <row r="3662" spans="1:24" x14ac:dyDescent="0.25">
      <c r="A3662" s="218">
        <v>130</v>
      </c>
      <c r="B3662" s="219" t="s">
        <v>500</v>
      </c>
      <c r="C3662" s="219">
        <v>61</v>
      </c>
      <c r="D3662" s="223">
        <v>4</v>
      </c>
      <c r="E3662" s="223" t="s">
        <v>1816</v>
      </c>
      <c r="F3662" s="223" t="s">
        <v>1816</v>
      </c>
      <c r="G3662" s="231" t="s">
        <v>1752</v>
      </c>
      <c r="H3662" s="221">
        <v>20</v>
      </c>
      <c r="I3662" s="222">
        <v>1</v>
      </c>
      <c r="J3662" s="222">
        <v>20</v>
      </c>
      <c r="K3662" s="230" t="s">
        <v>32</v>
      </c>
      <c r="L3662" s="223" t="s">
        <v>63</v>
      </c>
      <c r="M3662" s="231" t="s">
        <v>1637</v>
      </c>
      <c r="O3662" s="225">
        <v>100</v>
      </c>
      <c r="P3662" s="211" t="s">
        <v>834</v>
      </c>
      <c r="Q3662" s="211"/>
      <c r="R3662" s="226">
        <v>6.6438561897747253</v>
      </c>
      <c r="S3662" s="226">
        <v>6.6438561897747253</v>
      </c>
      <c r="T3662" s="226">
        <f t="shared" si="285"/>
        <v>0</v>
      </c>
      <c r="U3662" s="199">
        <f t="shared" si="286"/>
        <v>0</v>
      </c>
      <c r="V3662" s="199">
        <f t="shared" si="287"/>
        <v>0</v>
      </c>
      <c r="W3662" s="199">
        <f t="shared" si="288"/>
        <v>0</v>
      </c>
      <c r="X3662" s="199">
        <f t="shared" si="289"/>
        <v>0</v>
      </c>
    </row>
    <row r="3663" spans="1:24" x14ac:dyDescent="0.25">
      <c r="A3663" s="199">
        <v>130</v>
      </c>
      <c r="B3663" s="200" t="s">
        <v>500</v>
      </c>
      <c r="C3663" s="200">
        <v>61</v>
      </c>
      <c r="D3663" s="200">
        <v>4</v>
      </c>
      <c r="E3663" s="200" t="s">
        <v>1816</v>
      </c>
      <c r="F3663" s="200" t="s">
        <v>1816</v>
      </c>
      <c r="G3663" s="200" t="s">
        <v>1752</v>
      </c>
      <c r="H3663" s="200">
        <v>20</v>
      </c>
      <c r="I3663" s="200">
        <v>1</v>
      </c>
      <c r="J3663" s="200">
        <v>20</v>
      </c>
      <c r="K3663" s="200" t="s">
        <v>32</v>
      </c>
      <c r="L3663" s="200" t="s">
        <v>63</v>
      </c>
      <c r="M3663" s="199" t="s">
        <v>1637</v>
      </c>
      <c r="O3663" s="237">
        <v>10</v>
      </c>
      <c r="P3663" s="211" t="s">
        <v>834</v>
      </c>
      <c r="Q3663" s="211"/>
      <c r="R3663" s="226">
        <v>6.6438561897747253</v>
      </c>
      <c r="S3663" s="226">
        <v>6.6438561897747253</v>
      </c>
      <c r="T3663" s="226">
        <f t="shared" si="285"/>
        <v>0</v>
      </c>
      <c r="U3663" s="199">
        <f t="shared" si="286"/>
        <v>0</v>
      </c>
      <c r="V3663" s="199">
        <f t="shared" si="287"/>
        <v>0</v>
      </c>
      <c r="W3663" s="199">
        <f t="shared" si="288"/>
        <v>0</v>
      </c>
      <c r="X3663" s="199">
        <f t="shared" si="289"/>
        <v>0</v>
      </c>
    </row>
    <row r="3664" spans="1:24" x14ac:dyDescent="0.25">
      <c r="A3664" s="199">
        <v>130</v>
      </c>
      <c r="B3664" s="200" t="s">
        <v>500</v>
      </c>
      <c r="C3664" s="200">
        <v>61</v>
      </c>
      <c r="D3664" s="200">
        <v>4</v>
      </c>
      <c r="E3664" s="200" t="s">
        <v>1816</v>
      </c>
      <c r="F3664" s="200" t="s">
        <v>1816</v>
      </c>
      <c r="G3664" s="200" t="s">
        <v>1752</v>
      </c>
      <c r="H3664" s="200">
        <v>20</v>
      </c>
      <c r="I3664" s="200">
        <v>1</v>
      </c>
      <c r="J3664" s="200">
        <v>20</v>
      </c>
      <c r="K3664" s="200" t="s">
        <v>32</v>
      </c>
      <c r="L3664" s="200" t="s">
        <v>63</v>
      </c>
      <c r="M3664" s="199" t="s">
        <v>1637</v>
      </c>
      <c r="O3664" s="237">
        <v>1</v>
      </c>
      <c r="P3664" s="211" t="s">
        <v>834</v>
      </c>
      <c r="Q3664" s="211"/>
      <c r="R3664" s="226">
        <v>6.6438561897747253</v>
      </c>
      <c r="S3664" s="226">
        <v>6.6438561897747253</v>
      </c>
      <c r="T3664" s="226">
        <f t="shared" si="285"/>
        <v>0</v>
      </c>
      <c r="U3664" s="199">
        <f t="shared" si="286"/>
        <v>0</v>
      </c>
      <c r="V3664" s="199">
        <f t="shared" si="287"/>
        <v>0</v>
      </c>
      <c r="W3664" s="199">
        <f t="shared" si="288"/>
        <v>0</v>
      </c>
      <c r="X3664" s="199">
        <f t="shared" si="289"/>
        <v>0</v>
      </c>
    </row>
    <row r="3665" spans="1:24" x14ac:dyDescent="0.25">
      <c r="A3665" s="199">
        <v>130</v>
      </c>
      <c r="B3665" s="200" t="s">
        <v>500</v>
      </c>
      <c r="C3665" s="200">
        <v>61</v>
      </c>
      <c r="D3665" s="200">
        <v>4</v>
      </c>
      <c r="E3665" s="200" t="s">
        <v>1816</v>
      </c>
      <c r="F3665" s="200" t="s">
        <v>1816</v>
      </c>
      <c r="G3665" s="200" t="s">
        <v>1752</v>
      </c>
      <c r="H3665" s="200">
        <v>20</v>
      </c>
      <c r="I3665" s="200">
        <v>1</v>
      </c>
      <c r="J3665" s="200">
        <v>20</v>
      </c>
      <c r="K3665" s="200" t="s">
        <v>32</v>
      </c>
      <c r="L3665" s="200" t="s">
        <v>63</v>
      </c>
      <c r="M3665" s="199" t="s">
        <v>1637</v>
      </c>
      <c r="O3665" s="237">
        <v>0.1</v>
      </c>
      <c r="P3665" s="211" t="s">
        <v>834</v>
      </c>
      <c r="Q3665" s="211"/>
      <c r="R3665" s="226">
        <v>6.6438561897747253</v>
      </c>
      <c r="S3665" s="226">
        <v>6.6438561897747253</v>
      </c>
      <c r="T3665" s="226">
        <f t="shared" si="285"/>
        <v>0</v>
      </c>
      <c r="U3665" s="199">
        <f t="shared" si="286"/>
        <v>0</v>
      </c>
      <c r="V3665" s="199">
        <f t="shared" si="287"/>
        <v>0</v>
      </c>
      <c r="W3665" s="199">
        <f t="shared" si="288"/>
        <v>0</v>
      </c>
      <c r="X3665" s="199">
        <f t="shared" si="289"/>
        <v>0</v>
      </c>
    </row>
    <row r="3666" spans="1:24" x14ac:dyDescent="0.25">
      <c r="A3666" s="218">
        <v>130</v>
      </c>
      <c r="B3666" s="219" t="s">
        <v>500</v>
      </c>
      <c r="C3666" s="219">
        <v>61</v>
      </c>
      <c r="D3666" s="223">
        <v>4</v>
      </c>
      <c r="E3666" s="223" t="s">
        <v>1816</v>
      </c>
      <c r="F3666" s="223" t="s">
        <v>1816</v>
      </c>
      <c r="G3666" s="231" t="s">
        <v>1752</v>
      </c>
      <c r="H3666" s="221">
        <v>20</v>
      </c>
      <c r="I3666" s="222">
        <v>1</v>
      </c>
      <c r="J3666" s="222">
        <v>20</v>
      </c>
      <c r="K3666" s="230" t="s">
        <v>32</v>
      </c>
      <c r="L3666" s="223" t="s">
        <v>63</v>
      </c>
      <c r="M3666" s="231" t="s">
        <v>1637</v>
      </c>
      <c r="O3666" s="225">
        <v>100</v>
      </c>
      <c r="P3666" s="238" t="s">
        <v>307</v>
      </c>
      <c r="Q3666" s="238"/>
      <c r="R3666" s="226">
        <v>6.6438561897747253</v>
      </c>
      <c r="S3666" s="226">
        <v>6.6438561897747253</v>
      </c>
      <c r="T3666" s="226">
        <f t="shared" si="285"/>
        <v>0</v>
      </c>
      <c r="U3666" s="199">
        <f t="shared" si="286"/>
        <v>0</v>
      </c>
      <c r="V3666" s="199">
        <f t="shared" si="287"/>
        <v>0</v>
      </c>
      <c r="W3666" s="199">
        <f t="shared" si="288"/>
        <v>0</v>
      </c>
      <c r="X3666" s="199">
        <f t="shared" si="289"/>
        <v>0</v>
      </c>
    </row>
    <row r="3667" spans="1:24" x14ac:dyDescent="0.25">
      <c r="A3667" s="199">
        <v>130</v>
      </c>
      <c r="B3667" s="200" t="s">
        <v>500</v>
      </c>
      <c r="C3667" s="200">
        <v>61</v>
      </c>
      <c r="D3667" s="200">
        <v>4</v>
      </c>
      <c r="E3667" s="200" t="s">
        <v>1816</v>
      </c>
      <c r="F3667" s="200" t="s">
        <v>1816</v>
      </c>
      <c r="G3667" s="200" t="s">
        <v>1752</v>
      </c>
      <c r="H3667" s="200">
        <v>20</v>
      </c>
      <c r="I3667" s="200">
        <v>1</v>
      </c>
      <c r="J3667" s="200">
        <v>20</v>
      </c>
      <c r="K3667" s="200" t="s">
        <v>32</v>
      </c>
      <c r="L3667" s="200" t="s">
        <v>63</v>
      </c>
      <c r="M3667" s="199" t="s">
        <v>1637</v>
      </c>
      <c r="O3667" s="237">
        <v>50</v>
      </c>
      <c r="P3667" s="238" t="s">
        <v>307</v>
      </c>
      <c r="Q3667" s="238"/>
      <c r="R3667" s="226">
        <v>6.6438561897747253</v>
      </c>
      <c r="S3667" s="226">
        <v>6.6438561897747253</v>
      </c>
      <c r="T3667" s="226">
        <f t="shared" si="285"/>
        <v>0</v>
      </c>
      <c r="U3667" s="199">
        <f t="shared" si="286"/>
        <v>0</v>
      </c>
      <c r="V3667" s="199">
        <f t="shared" si="287"/>
        <v>0</v>
      </c>
      <c r="W3667" s="199">
        <f t="shared" si="288"/>
        <v>0</v>
      </c>
      <c r="X3667" s="199">
        <f t="shared" si="289"/>
        <v>0</v>
      </c>
    </row>
    <row r="3668" spans="1:24" x14ac:dyDescent="0.25">
      <c r="A3668" s="199">
        <v>130</v>
      </c>
      <c r="B3668" s="200" t="s">
        <v>500</v>
      </c>
      <c r="C3668" s="200">
        <v>61</v>
      </c>
      <c r="D3668" s="200">
        <v>4</v>
      </c>
      <c r="E3668" s="200" t="s">
        <v>1816</v>
      </c>
      <c r="F3668" s="200" t="s">
        <v>1816</v>
      </c>
      <c r="G3668" s="200" t="s">
        <v>1752</v>
      </c>
      <c r="H3668" s="200">
        <v>20</v>
      </c>
      <c r="I3668" s="200">
        <v>1</v>
      </c>
      <c r="J3668" s="200">
        <v>20</v>
      </c>
      <c r="K3668" s="200" t="s">
        <v>32</v>
      </c>
      <c r="L3668" s="200" t="s">
        <v>63</v>
      </c>
      <c r="M3668" s="199" t="s">
        <v>1637</v>
      </c>
      <c r="O3668" s="237">
        <v>1</v>
      </c>
      <c r="P3668" s="238" t="s">
        <v>307</v>
      </c>
      <c r="Q3668" s="238"/>
      <c r="R3668" s="226">
        <v>6.6438561897747253</v>
      </c>
      <c r="S3668" s="226">
        <v>6.6438561897747253</v>
      </c>
      <c r="T3668" s="226">
        <f t="shared" si="285"/>
        <v>0</v>
      </c>
      <c r="U3668" s="199">
        <f t="shared" si="286"/>
        <v>0</v>
      </c>
      <c r="V3668" s="199">
        <f t="shared" si="287"/>
        <v>0</v>
      </c>
      <c r="W3668" s="199">
        <f t="shared" si="288"/>
        <v>0</v>
      </c>
      <c r="X3668" s="199">
        <f t="shared" si="289"/>
        <v>0</v>
      </c>
    </row>
    <row r="3669" spans="1:24" x14ac:dyDescent="0.25">
      <c r="A3669" s="199">
        <v>130</v>
      </c>
      <c r="B3669" s="200" t="s">
        <v>500</v>
      </c>
      <c r="C3669" s="200">
        <v>61</v>
      </c>
      <c r="D3669" s="200">
        <v>4</v>
      </c>
      <c r="E3669" s="200" t="s">
        <v>1816</v>
      </c>
      <c r="F3669" s="200" t="s">
        <v>1816</v>
      </c>
      <c r="G3669" s="200" t="s">
        <v>1752</v>
      </c>
      <c r="H3669" s="200">
        <v>20</v>
      </c>
      <c r="I3669" s="200">
        <v>1</v>
      </c>
      <c r="J3669" s="200">
        <v>20</v>
      </c>
      <c r="K3669" s="200" t="s">
        <v>32</v>
      </c>
      <c r="L3669" s="200" t="s">
        <v>63</v>
      </c>
      <c r="M3669" s="199" t="s">
        <v>1637</v>
      </c>
      <c r="O3669" s="237">
        <v>0.5</v>
      </c>
      <c r="P3669" s="238" t="s">
        <v>307</v>
      </c>
      <c r="Q3669" s="238"/>
      <c r="R3669" s="226">
        <v>6.6438561897747253</v>
      </c>
      <c r="S3669" s="226">
        <v>6.6438561897747253</v>
      </c>
      <c r="T3669" s="226">
        <f t="shared" si="285"/>
        <v>0</v>
      </c>
      <c r="U3669" s="199">
        <f t="shared" si="286"/>
        <v>0</v>
      </c>
      <c r="V3669" s="199">
        <f t="shared" si="287"/>
        <v>0</v>
      </c>
      <c r="W3669" s="199">
        <f t="shared" si="288"/>
        <v>0</v>
      </c>
      <c r="X3669" s="199">
        <f t="shared" si="289"/>
        <v>0</v>
      </c>
    </row>
    <row r="3670" spans="1:24" x14ac:dyDescent="0.25">
      <c r="A3670" s="199">
        <v>130</v>
      </c>
      <c r="B3670" s="200" t="s">
        <v>500</v>
      </c>
      <c r="C3670" s="200">
        <v>61</v>
      </c>
      <c r="D3670" s="200">
        <v>4</v>
      </c>
      <c r="E3670" s="200" t="s">
        <v>1816</v>
      </c>
      <c r="F3670" s="200" t="s">
        <v>1816</v>
      </c>
      <c r="G3670" s="200" t="s">
        <v>1752</v>
      </c>
      <c r="H3670" s="200">
        <v>20</v>
      </c>
      <c r="I3670" s="200">
        <v>1</v>
      </c>
      <c r="J3670" s="200">
        <v>20</v>
      </c>
      <c r="K3670" s="200" t="s">
        <v>32</v>
      </c>
      <c r="L3670" s="200" t="s">
        <v>63</v>
      </c>
      <c r="M3670" s="199" t="s">
        <v>1637</v>
      </c>
      <c r="O3670" s="237">
        <v>0.1</v>
      </c>
      <c r="P3670" s="238" t="s">
        <v>307</v>
      </c>
      <c r="Q3670" s="238"/>
      <c r="R3670" s="226">
        <v>6.6438561897747253</v>
      </c>
      <c r="S3670" s="226">
        <v>6.6438561897747253</v>
      </c>
      <c r="T3670" s="226">
        <f t="shared" si="285"/>
        <v>0</v>
      </c>
      <c r="U3670" s="199">
        <f t="shared" si="286"/>
        <v>0</v>
      </c>
      <c r="V3670" s="199">
        <f t="shared" si="287"/>
        <v>0</v>
      </c>
      <c r="W3670" s="199">
        <f t="shared" si="288"/>
        <v>0</v>
      </c>
      <c r="X3670" s="199">
        <f t="shared" si="289"/>
        <v>0</v>
      </c>
    </row>
    <row r="3671" spans="1:24" x14ac:dyDescent="0.25">
      <c r="A3671" s="199">
        <v>130</v>
      </c>
      <c r="B3671" s="200" t="s">
        <v>500</v>
      </c>
      <c r="C3671" s="200">
        <v>61</v>
      </c>
      <c r="D3671" s="200">
        <v>4</v>
      </c>
      <c r="E3671" s="200" t="s">
        <v>1816</v>
      </c>
      <c r="F3671" s="200" t="s">
        <v>1816</v>
      </c>
      <c r="G3671" s="200" t="s">
        <v>1752</v>
      </c>
      <c r="H3671" s="200">
        <v>20</v>
      </c>
      <c r="I3671" s="200">
        <v>1</v>
      </c>
      <c r="J3671" s="200">
        <v>20</v>
      </c>
      <c r="K3671" s="200" t="s">
        <v>32</v>
      </c>
      <c r="L3671" s="200" t="s">
        <v>63</v>
      </c>
      <c r="M3671" s="199" t="s">
        <v>1637</v>
      </c>
      <c r="O3671" s="237">
        <v>10</v>
      </c>
      <c r="P3671" s="238" t="s">
        <v>307</v>
      </c>
      <c r="Q3671" s="238"/>
      <c r="R3671" s="226">
        <v>8.7251162145362695</v>
      </c>
      <c r="S3671" s="226">
        <v>7.6676815867798087</v>
      </c>
      <c r="T3671" s="226">
        <f t="shared" si="285"/>
        <v>1.0574346277564608</v>
      </c>
      <c r="U3671" s="199">
        <f t="shared" si="286"/>
        <v>0</v>
      </c>
      <c r="V3671" s="199">
        <f t="shared" si="287"/>
        <v>0</v>
      </c>
      <c r="W3671" s="199">
        <f t="shared" si="288"/>
        <v>0</v>
      </c>
      <c r="X3671" s="199">
        <f t="shared" si="289"/>
        <v>0</v>
      </c>
    </row>
    <row r="3672" spans="1:24" x14ac:dyDescent="0.25">
      <c r="A3672" s="218">
        <v>130</v>
      </c>
      <c r="B3672" s="219" t="s">
        <v>500</v>
      </c>
      <c r="C3672" s="219">
        <v>61</v>
      </c>
      <c r="D3672" s="223">
        <v>4</v>
      </c>
      <c r="E3672" s="223" t="s">
        <v>1816</v>
      </c>
      <c r="F3672" s="223" t="s">
        <v>1816</v>
      </c>
      <c r="G3672" s="231" t="s">
        <v>1752</v>
      </c>
      <c r="H3672" s="221">
        <v>20</v>
      </c>
      <c r="I3672" s="222">
        <v>1</v>
      </c>
      <c r="J3672" s="222">
        <v>20</v>
      </c>
      <c r="K3672" s="230" t="s">
        <v>32</v>
      </c>
      <c r="L3672" s="223" t="s">
        <v>63</v>
      </c>
      <c r="M3672" s="231" t="s">
        <v>1637</v>
      </c>
      <c r="O3672" s="225">
        <v>100</v>
      </c>
      <c r="P3672" s="238" t="s">
        <v>4</v>
      </c>
      <c r="Q3672" s="238"/>
      <c r="R3672" s="226">
        <v>6.6438561897747253</v>
      </c>
      <c r="S3672" s="226">
        <v>6.6438561897747253</v>
      </c>
      <c r="T3672" s="226">
        <f t="shared" si="285"/>
        <v>0</v>
      </c>
      <c r="U3672" s="199">
        <f t="shared" si="286"/>
        <v>0</v>
      </c>
      <c r="V3672" s="199">
        <f t="shared" si="287"/>
        <v>0</v>
      </c>
      <c r="W3672" s="199">
        <f t="shared" si="288"/>
        <v>0</v>
      </c>
      <c r="X3672" s="199">
        <f t="shared" si="289"/>
        <v>0</v>
      </c>
    </row>
    <row r="3673" spans="1:24" x14ac:dyDescent="0.25">
      <c r="A3673" s="199">
        <v>130</v>
      </c>
      <c r="B3673" s="200" t="s">
        <v>500</v>
      </c>
      <c r="C3673" s="200">
        <v>61</v>
      </c>
      <c r="D3673" s="200">
        <v>4</v>
      </c>
      <c r="E3673" s="200" t="s">
        <v>1816</v>
      </c>
      <c r="F3673" s="200" t="s">
        <v>1816</v>
      </c>
      <c r="G3673" s="200" t="s">
        <v>1752</v>
      </c>
      <c r="H3673" s="200">
        <v>20</v>
      </c>
      <c r="I3673" s="200">
        <v>1</v>
      </c>
      <c r="J3673" s="200">
        <v>20</v>
      </c>
      <c r="K3673" s="200" t="s">
        <v>32</v>
      </c>
      <c r="L3673" s="200" t="s">
        <v>63</v>
      </c>
      <c r="M3673" s="199" t="s">
        <v>1637</v>
      </c>
      <c r="O3673" s="237">
        <v>50</v>
      </c>
      <c r="P3673" s="238" t="s">
        <v>4</v>
      </c>
      <c r="Q3673" s="238"/>
      <c r="R3673" s="226">
        <v>6.6438561897747253</v>
      </c>
      <c r="S3673" s="226">
        <v>6.6438561897747253</v>
      </c>
      <c r="T3673" s="226">
        <f t="shared" si="285"/>
        <v>0</v>
      </c>
      <c r="U3673" s="199">
        <f t="shared" si="286"/>
        <v>0</v>
      </c>
      <c r="V3673" s="199">
        <f t="shared" si="287"/>
        <v>0</v>
      </c>
      <c r="W3673" s="199">
        <f t="shared" si="288"/>
        <v>0</v>
      </c>
      <c r="X3673" s="199">
        <f t="shared" si="289"/>
        <v>0</v>
      </c>
    </row>
    <row r="3674" spans="1:24" x14ac:dyDescent="0.25">
      <c r="A3674" s="199">
        <v>130</v>
      </c>
      <c r="B3674" s="200" t="s">
        <v>500</v>
      </c>
      <c r="C3674" s="200">
        <v>61</v>
      </c>
      <c r="D3674" s="200">
        <v>4</v>
      </c>
      <c r="E3674" s="200" t="s">
        <v>1816</v>
      </c>
      <c r="F3674" s="200" t="s">
        <v>1816</v>
      </c>
      <c r="G3674" s="200" t="s">
        <v>1752</v>
      </c>
      <c r="H3674" s="200">
        <v>20</v>
      </c>
      <c r="I3674" s="200">
        <v>1</v>
      </c>
      <c r="J3674" s="200">
        <v>20</v>
      </c>
      <c r="K3674" s="200" t="s">
        <v>32</v>
      </c>
      <c r="L3674" s="200" t="s">
        <v>63</v>
      </c>
      <c r="M3674" s="199" t="s">
        <v>1637</v>
      </c>
      <c r="O3674" s="237">
        <v>10</v>
      </c>
      <c r="P3674" s="238" t="s">
        <v>4</v>
      </c>
      <c r="Q3674" s="238"/>
      <c r="R3674" s="226">
        <v>6.6438561897747253</v>
      </c>
      <c r="S3674" s="226">
        <v>6.6438561897747253</v>
      </c>
      <c r="T3674" s="226">
        <f t="shared" si="285"/>
        <v>0</v>
      </c>
      <c r="U3674" s="199">
        <f t="shared" si="286"/>
        <v>0</v>
      </c>
      <c r="V3674" s="199">
        <f t="shared" si="287"/>
        <v>0</v>
      </c>
      <c r="W3674" s="199">
        <f t="shared" si="288"/>
        <v>0</v>
      </c>
      <c r="X3674" s="199">
        <f t="shared" si="289"/>
        <v>0</v>
      </c>
    </row>
    <row r="3675" spans="1:24" x14ac:dyDescent="0.25">
      <c r="A3675" s="199">
        <v>130</v>
      </c>
      <c r="B3675" s="200" t="s">
        <v>500</v>
      </c>
      <c r="C3675" s="200">
        <v>61</v>
      </c>
      <c r="D3675" s="200">
        <v>4</v>
      </c>
      <c r="E3675" s="200" t="s">
        <v>1816</v>
      </c>
      <c r="F3675" s="200" t="s">
        <v>1816</v>
      </c>
      <c r="G3675" s="200" t="s">
        <v>1752</v>
      </c>
      <c r="H3675" s="200">
        <v>20</v>
      </c>
      <c r="I3675" s="200">
        <v>1</v>
      </c>
      <c r="J3675" s="200">
        <v>20</v>
      </c>
      <c r="K3675" s="200" t="s">
        <v>32</v>
      </c>
      <c r="L3675" s="200" t="s">
        <v>63</v>
      </c>
      <c r="M3675" s="199" t="s">
        <v>1637</v>
      </c>
      <c r="O3675" s="237">
        <v>1</v>
      </c>
      <c r="P3675" s="238" t="s">
        <v>4</v>
      </c>
      <c r="Q3675" s="238"/>
      <c r="R3675" s="226">
        <v>6.6438561897747253</v>
      </c>
      <c r="S3675" s="226">
        <v>6.6438561897747253</v>
      </c>
      <c r="T3675" s="226">
        <f t="shared" si="285"/>
        <v>0</v>
      </c>
      <c r="U3675" s="199">
        <f t="shared" si="286"/>
        <v>0</v>
      </c>
      <c r="V3675" s="199">
        <f t="shared" si="287"/>
        <v>0</v>
      </c>
      <c r="W3675" s="199">
        <f t="shared" si="288"/>
        <v>0</v>
      </c>
      <c r="X3675" s="199">
        <f t="shared" si="289"/>
        <v>0</v>
      </c>
    </row>
    <row r="3676" spans="1:24" x14ac:dyDescent="0.25">
      <c r="A3676" s="199">
        <v>130</v>
      </c>
      <c r="B3676" s="200" t="s">
        <v>500</v>
      </c>
      <c r="C3676" s="200">
        <v>61</v>
      </c>
      <c r="D3676" s="200">
        <v>4</v>
      </c>
      <c r="E3676" s="200" t="s">
        <v>1816</v>
      </c>
      <c r="F3676" s="200" t="s">
        <v>1816</v>
      </c>
      <c r="G3676" s="200" t="s">
        <v>1752</v>
      </c>
      <c r="H3676" s="200">
        <v>20</v>
      </c>
      <c r="I3676" s="200">
        <v>1</v>
      </c>
      <c r="J3676" s="200">
        <v>20</v>
      </c>
      <c r="K3676" s="200" t="s">
        <v>32</v>
      </c>
      <c r="L3676" s="200" t="s">
        <v>63</v>
      </c>
      <c r="M3676" s="199" t="s">
        <v>1637</v>
      </c>
      <c r="O3676" s="237">
        <v>0.5</v>
      </c>
      <c r="P3676" s="238" t="s">
        <v>4</v>
      </c>
      <c r="Q3676" s="238"/>
      <c r="R3676" s="226">
        <v>6.6438561897747253</v>
      </c>
      <c r="S3676" s="226">
        <v>6.6438561897747253</v>
      </c>
      <c r="T3676" s="226">
        <f t="shared" si="285"/>
        <v>0</v>
      </c>
      <c r="U3676" s="199">
        <f t="shared" si="286"/>
        <v>0</v>
      </c>
      <c r="V3676" s="199">
        <f t="shared" si="287"/>
        <v>0</v>
      </c>
      <c r="W3676" s="199">
        <f t="shared" si="288"/>
        <v>0</v>
      </c>
      <c r="X3676" s="199">
        <f t="shared" si="289"/>
        <v>0</v>
      </c>
    </row>
    <row r="3677" spans="1:24" x14ac:dyDescent="0.25">
      <c r="A3677" s="199">
        <v>130</v>
      </c>
      <c r="B3677" s="200" t="s">
        <v>500</v>
      </c>
      <c r="C3677" s="200">
        <v>61</v>
      </c>
      <c r="D3677" s="200">
        <v>4</v>
      </c>
      <c r="E3677" s="200" t="s">
        <v>1816</v>
      </c>
      <c r="F3677" s="200" t="s">
        <v>1816</v>
      </c>
      <c r="G3677" s="200" t="s">
        <v>1752</v>
      </c>
      <c r="H3677" s="200">
        <v>20</v>
      </c>
      <c r="I3677" s="200">
        <v>1</v>
      </c>
      <c r="J3677" s="200">
        <v>20</v>
      </c>
      <c r="K3677" s="200" t="s">
        <v>32</v>
      </c>
      <c r="L3677" s="200" t="s">
        <v>63</v>
      </c>
      <c r="M3677" s="199" t="s">
        <v>1637</v>
      </c>
      <c r="O3677" s="237">
        <v>0.1</v>
      </c>
      <c r="P3677" s="238" t="s">
        <v>4</v>
      </c>
      <c r="Q3677" s="238"/>
      <c r="R3677" s="226">
        <v>6.6438561897747253</v>
      </c>
      <c r="S3677" s="226">
        <v>6.6438561897747253</v>
      </c>
      <c r="T3677" s="226">
        <f t="shared" si="285"/>
        <v>0</v>
      </c>
      <c r="U3677" s="199">
        <f t="shared" si="286"/>
        <v>0</v>
      </c>
      <c r="V3677" s="199">
        <f t="shared" si="287"/>
        <v>0</v>
      </c>
      <c r="W3677" s="199">
        <f t="shared" si="288"/>
        <v>0</v>
      </c>
      <c r="X3677" s="199">
        <f t="shared" si="289"/>
        <v>0</v>
      </c>
    </row>
    <row r="3678" spans="1:24" x14ac:dyDescent="0.25">
      <c r="A3678" s="218">
        <v>140</v>
      </c>
      <c r="B3678" s="219" t="s">
        <v>1215</v>
      </c>
      <c r="C3678" s="219">
        <v>68</v>
      </c>
      <c r="D3678" s="223">
        <v>4</v>
      </c>
      <c r="E3678" s="223" t="s">
        <v>1816</v>
      </c>
      <c r="F3678" s="223" t="s">
        <v>1819</v>
      </c>
      <c r="G3678" s="220" t="s">
        <v>1753</v>
      </c>
      <c r="H3678" s="221">
        <v>21</v>
      </c>
      <c r="I3678" s="221">
        <v>2</v>
      </c>
      <c r="J3678" s="222">
        <v>21</v>
      </c>
      <c r="K3678" s="230" t="s">
        <v>32</v>
      </c>
      <c r="L3678" s="223" t="s">
        <v>86</v>
      </c>
      <c r="M3678" s="220" t="s">
        <v>1216</v>
      </c>
      <c r="O3678" s="225">
        <v>100</v>
      </c>
      <c r="P3678" s="204" t="s">
        <v>0</v>
      </c>
      <c r="Q3678" s="204"/>
      <c r="R3678" s="226">
        <v>6.6438561897747253</v>
      </c>
      <c r="S3678" s="226">
        <v>6.6438561897747253</v>
      </c>
      <c r="T3678" s="226">
        <f t="shared" si="285"/>
        <v>0</v>
      </c>
      <c r="U3678" s="199">
        <f t="shared" si="286"/>
        <v>0</v>
      </c>
      <c r="V3678" s="199">
        <f t="shared" si="287"/>
        <v>0</v>
      </c>
      <c r="W3678" s="199">
        <f t="shared" si="288"/>
        <v>0</v>
      </c>
      <c r="X3678" s="199">
        <f t="shared" si="289"/>
        <v>0</v>
      </c>
    </row>
    <row r="3679" spans="1:24" x14ac:dyDescent="0.25">
      <c r="A3679" s="199">
        <v>140</v>
      </c>
      <c r="B3679" s="200" t="s">
        <v>1215</v>
      </c>
      <c r="C3679" s="200">
        <v>68</v>
      </c>
      <c r="D3679" s="200">
        <v>4</v>
      </c>
      <c r="E3679" s="200" t="s">
        <v>1816</v>
      </c>
      <c r="F3679" s="200" t="s">
        <v>1819</v>
      </c>
      <c r="G3679" s="200" t="s">
        <v>1753</v>
      </c>
      <c r="H3679" s="200">
        <v>21</v>
      </c>
      <c r="I3679" s="200">
        <v>2</v>
      </c>
      <c r="J3679" s="200">
        <v>21</v>
      </c>
      <c r="K3679" s="200" t="s">
        <v>32</v>
      </c>
      <c r="L3679" s="200" t="s">
        <v>86</v>
      </c>
      <c r="M3679" s="199" t="s">
        <v>1216</v>
      </c>
      <c r="O3679" s="237">
        <v>50</v>
      </c>
      <c r="P3679" s="204" t="s">
        <v>0</v>
      </c>
      <c r="Q3679" s="204"/>
      <c r="R3679" s="226">
        <v>6.6438561897747253</v>
      </c>
      <c r="S3679" s="226">
        <v>6.6438561897747253</v>
      </c>
      <c r="T3679" s="226">
        <f t="shared" si="285"/>
        <v>0</v>
      </c>
      <c r="U3679" s="199">
        <f t="shared" si="286"/>
        <v>0</v>
      </c>
      <c r="V3679" s="199">
        <f t="shared" si="287"/>
        <v>0</v>
      </c>
      <c r="W3679" s="199">
        <f t="shared" si="288"/>
        <v>0</v>
      </c>
      <c r="X3679" s="199">
        <f t="shared" si="289"/>
        <v>0</v>
      </c>
    </row>
    <row r="3680" spans="1:24" x14ac:dyDescent="0.25">
      <c r="A3680" s="199">
        <v>140</v>
      </c>
      <c r="B3680" s="200" t="s">
        <v>1215</v>
      </c>
      <c r="C3680" s="200">
        <v>68</v>
      </c>
      <c r="D3680" s="200">
        <v>4</v>
      </c>
      <c r="E3680" s="200" t="s">
        <v>1816</v>
      </c>
      <c r="F3680" s="200" t="s">
        <v>1819</v>
      </c>
      <c r="G3680" s="200" t="s">
        <v>1753</v>
      </c>
      <c r="H3680" s="200">
        <v>21</v>
      </c>
      <c r="I3680" s="200">
        <v>2</v>
      </c>
      <c r="J3680" s="200">
        <v>21</v>
      </c>
      <c r="K3680" s="200" t="s">
        <v>32</v>
      </c>
      <c r="L3680" s="200" t="s">
        <v>86</v>
      </c>
      <c r="M3680" s="199" t="s">
        <v>1216</v>
      </c>
      <c r="O3680" s="237">
        <v>10</v>
      </c>
      <c r="P3680" s="204" t="s">
        <v>0</v>
      </c>
      <c r="Q3680" s="204"/>
      <c r="R3680" s="226">
        <v>6.6438561897747253</v>
      </c>
      <c r="S3680" s="226">
        <v>6.6438561897747253</v>
      </c>
      <c r="T3680" s="226">
        <f t="shared" si="285"/>
        <v>0</v>
      </c>
      <c r="U3680" s="199">
        <f t="shared" si="286"/>
        <v>0</v>
      </c>
      <c r="V3680" s="199">
        <f t="shared" si="287"/>
        <v>0</v>
      </c>
      <c r="W3680" s="199">
        <f t="shared" si="288"/>
        <v>0</v>
      </c>
      <c r="X3680" s="199">
        <f t="shared" si="289"/>
        <v>0</v>
      </c>
    </row>
    <row r="3681" spans="1:24" x14ac:dyDescent="0.25">
      <c r="A3681" s="199">
        <v>140</v>
      </c>
      <c r="B3681" s="200" t="s">
        <v>1215</v>
      </c>
      <c r="C3681" s="200">
        <v>68</v>
      </c>
      <c r="D3681" s="200">
        <v>4</v>
      </c>
      <c r="E3681" s="200" t="s">
        <v>1816</v>
      </c>
      <c r="F3681" s="200" t="s">
        <v>1819</v>
      </c>
      <c r="G3681" s="200" t="s">
        <v>1753</v>
      </c>
      <c r="H3681" s="200">
        <v>21</v>
      </c>
      <c r="I3681" s="200">
        <v>2</v>
      </c>
      <c r="J3681" s="200">
        <v>21</v>
      </c>
      <c r="K3681" s="200" t="s">
        <v>32</v>
      </c>
      <c r="L3681" s="200" t="s">
        <v>86</v>
      </c>
      <c r="M3681" s="199" t="s">
        <v>1216</v>
      </c>
      <c r="O3681" s="237">
        <v>1</v>
      </c>
      <c r="P3681" s="204" t="s">
        <v>0</v>
      </c>
      <c r="Q3681" s="204"/>
      <c r="R3681" s="226">
        <v>6.6438561897747253</v>
      </c>
      <c r="S3681" s="226">
        <v>6.6438561897747253</v>
      </c>
      <c r="T3681" s="226">
        <f t="shared" si="285"/>
        <v>0</v>
      </c>
      <c r="U3681" s="199">
        <f t="shared" si="286"/>
        <v>0</v>
      </c>
      <c r="V3681" s="199">
        <f t="shared" si="287"/>
        <v>0</v>
      </c>
      <c r="W3681" s="199">
        <f t="shared" si="288"/>
        <v>0</v>
      </c>
      <c r="X3681" s="199">
        <f t="shared" si="289"/>
        <v>0</v>
      </c>
    </row>
    <row r="3682" spans="1:24" x14ac:dyDescent="0.25">
      <c r="A3682" s="199">
        <v>140</v>
      </c>
      <c r="B3682" s="200" t="s">
        <v>1215</v>
      </c>
      <c r="C3682" s="200">
        <v>68</v>
      </c>
      <c r="D3682" s="200">
        <v>4</v>
      </c>
      <c r="E3682" s="200" t="s">
        <v>1816</v>
      </c>
      <c r="F3682" s="200" t="s">
        <v>1819</v>
      </c>
      <c r="G3682" s="200" t="s">
        <v>1753</v>
      </c>
      <c r="H3682" s="200">
        <v>21</v>
      </c>
      <c r="I3682" s="200">
        <v>2</v>
      </c>
      <c r="J3682" s="200">
        <v>21</v>
      </c>
      <c r="K3682" s="200" t="s">
        <v>32</v>
      </c>
      <c r="L3682" s="200" t="s">
        <v>86</v>
      </c>
      <c r="M3682" s="199" t="s">
        <v>1216</v>
      </c>
      <c r="O3682" s="237">
        <v>0.5</v>
      </c>
      <c r="P3682" s="204" t="s">
        <v>0</v>
      </c>
      <c r="Q3682" s="204"/>
      <c r="R3682" s="226">
        <v>6.6438561897747253</v>
      </c>
      <c r="S3682" s="226">
        <v>6.6438561897747253</v>
      </c>
      <c r="T3682" s="226">
        <f t="shared" si="285"/>
        <v>0</v>
      </c>
      <c r="U3682" s="199">
        <f t="shared" si="286"/>
        <v>0</v>
      </c>
      <c r="V3682" s="199">
        <f t="shared" si="287"/>
        <v>0</v>
      </c>
      <c r="W3682" s="199">
        <f t="shared" si="288"/>
        <v>0</v>
      </c>
      <c r="X3682" s="199">
        <f t="shared" si="289"/>
        <v>0</v>
      </c>
    </row>
    <row r="3683" spans="1:24" x14ac:dyDescent="0.25">
      <c r="A3683" s="199">
        <v>140</v>
      </c>
      <c r="B3683" s="200" t="s">
        <v>1215</v>
      </c>
      <c r="C3683" s="200">
        <v>68</v>
      </c>
      <c r="D3683" s="200">
        <v>4</v>
      </c>
      <c r="E3683" s="200" t="s">
        <v>1816</v>
      </c>
      <c r="F3683" s="200" t="s">
        <v>1819</v>
      </c>
      <c r="G3683" s="200" t="s">
        <v>1753</v>
      </c>
      <c r="H3683" s="200">
        <v>21</v>
      </c>
      <c r="I3683" s="200">
        <v>2</v>
      </c>
      <c r="J3683" s="200">
        <v>21</v>
      </c>
      <c r="K3683" s="200" t="s">
        <v>32</v>
      </c>
      <c r="L3683" s="200" t="s">
        <v>86</v>
      </c>
      <c r="M3683" s="199" t="s">
        <v>1216</v>
      </c>
      <c r="O3683" s="237">
        <v>0.1</v>
      </c>
      <c r="P3683" s="204" t="s">
        <v>0</v>
      </c>
      <c r="Q3683" s="204"/>
      <c r="R3683" s="226">
        <v>6.6438561897747253</v>
      </c>
      <c r="S3683" s="226">
        <v>6.6438561897747253</v>
      </c>
      <c r="T3683" s="226">
        <f t="shared" si="285"/>
        <v>0</v>
      </c>
      <c r="U3683" s="199">
        <f t="shared" si="286"/>
        <v>0</v>
      </c>
      <c r="V3683" s="199">
        <f t="shared" si="287"/>
        <v>0</v>
      </c>
      <c r="W3683" s="199">
        <f t="shared" si="288"/>
        <v>0</v>
      </c>
      <c r="X3683" s="199">
        <f t="shared" si="289"/>
        <v>0</v>
      </c>
    </row>
    <row r="3684" spans="1:24" x14ac:dyDescent="0.25">
      <c r="A3684" s="199">
        <v>140</v>
      </c>
      <c r="B3684" s="200" t="s">
        <v>1215</v>
      </c>
      <c r="C3684" s="200">
        <v>68</v>
      </c>
      <c r="D3684" s="200">
        <v>4</v>
      </c>
      <c r="E3684" s="200" t="s">
        <v>1816</v>
      </c>
      <c r="F3684" s="200" t="s">
        <v>1819</v>
      </c>
      <c r="G3684" s="200" t="s">
        <v>1753</v>
      </c>
      <c r="H3684" s="200">
        <v>21</v>
      </c>
      <c r="I3684" s="200">
        <v>2</v>
      </c>
      <c r="J3684" s="200">
        <v>21</v>
      </c>
      <c r="K3684" s="200" t="s">
        <v>32</v>
      </c>
      <c r="L3684" s="200" t="s">
        <v>86</v>
      </c>
      <c r="M3684" s="199" t="s">
        <v>1216</v>
      </c>
      <c r="O3684" s="237">
        <v>10</v>
      </c>
      <c r="P3684" s="208" t="s">
        <v>2</v>
      </c>
      <c r="Q3684" s="208"/>
      <c r="R3684" s="226">
        <v>10.760577042899598</v>
      </c>
      <c r="S3684" s="226">
        <v>6.6438561897747253</v>
      </c>
      <c r="T3684" s="226">
        <f t="shared" si="285"/>
        <v>4.1167208531248729</v>
      </c>
      <c r="U3684" s="199">
        <f t="shared" si="286"/>
        <v>0</v>
      </c>
      <c r="V3684" s="199">
        <f t="shared" si="287"/>
        <v>1</v>
      </c>
      <c r="W3684" s="199">
        <f t="shared" si="288"/>
        <v>0</v>
      </c>
      <c r="X3684" s="199">
        <f t="shared" si="289"/>
        <v>0</v>
      </c>
    </row>
    <row r="3685" spans="1:24" x14ac:dyDescent="0.25">
      <c r="A3685" s="218">
        <v>140</v>
      </c>
      <c r="B3685" s="219" t="s">
        <v>1215</v>
      </c>
      <c r="C3685" s="219">
        <v>68</v>
      </c>
      <c r="D3685" s="223">
        <v>4</v>
      </c>
      <c r="E3685" s="223" t="s">
        <v>1816</v>
      </c>
      <c r="F3685" s="223" t="s">
        <v>1819</v>
      </c>
      <c r="G3685" s="220" t="s">
        <v>1753</v>
      </c>
      <c r="H3685" s="221">
        <v>21</v>
      </c>
      <c r="I3685" s="221">
        <v>2</v>
      </c>
      <c r="J3685" s="222">
        <v>21</v>
      </c>
      <c r="K3685" s="230" t="s">
        <v>32</v>
      </c>
      <c r="L3685" s="223" t="s">
        <v>86</v>
      </c>
      <c r="M3685" s="220" t="s">
        <v>1216</v>
      </c>
      <c r="O3685" s="225">
        <v>100</v>
      </c>
      <c r="P3685" s="208" t="s">
        <v>2</v>
      </c>
      <c r="Q3685" s="208"/>
      <c r="R3685" s="226">
        <v>11.577266775389941</v>
      </c>
      <c r="S3685" s="226">
        <v>6.6438561897747253</v>
      </c>
      <c r="T3685" s="226">
        <f t="shared" si="285"/>
        <v>4.9334105856152153</v>
      </c>
      <c r="U3685" s="199">
        <f t="shared" si="286"/>
        <v>0</v>
      </c>
      <c r="V3685" s="199">
        <f t="shared" si="287"/>
        <v>1</v>
      </c>
      <c r="W3685" s="199">
        <f t="shared" si="288"/>
        <v>0</v>
      </c>
      <c r="X3685" s="199">
        <f t="shared" si="289"/>
        <v>0</v>
      </c>
    </row>
    <row r="3686" spans="1:24" x14ac:dyDescent="0.25">
      <c r="A3686" s="199">
        <v>140</v>
      </c>
      <c r="B3686" s="200" t="s">
        <v>1215</v>
      </c>
      <c r="C3686" s="200">
        <v>68</v>
      </c>
      <c r="D3686" s="200">
        <v>4</v>
      </c>
      <c r="E3686" s="200" t="s">
        <v>1816</v>
      </c>
      <c r="F3686" s="200" t="s">
        <v>1819</v>
      </c>
      <c r="G3686" s="200" t="s">
        <v>1753</v>
      </c>
      <c r="H3686" s="200">
        <v>21</v>
      </c>
      <c r="I3686" s="200">
        <v>2</v>
      </c>
      <c r="J3686" s="200">
        <v>21</v>
      </c>
      <c r="K3686" s="200" t="s">
        <v>32</v>
      </c>
      <c r="L3686" s="200" t="s">
        <v>86</v>
      </c>
      <c r="M3686" s="199" t="s">
        <v>1216</v>
      </c>
      <c r="O3686" s="237">
        <v>0.1</v>
      </c>
      <c r="P3686" s="208" t="s">
        <v>2</v>
      </c>
      <c r="Q3686" s="208"/>
      <c r="R3686" s="226">
        <v>6.6438561897747253</v>
      </c>
      <c r="S3686" s="226">
        <v>6.6438561897747253</v>
      </c>
      <c r="T3686" s="226">
        <f t="shared" si="285"/>
        <v>0</v>
      </c>
      <c r="U3686" s="199">
        <f t="shared" si="286"/>
        <v>0</v>
      </c>
      <c r="V3686" s="199">
        <f t="shared" si="287"/>
        <v>0</v>
      </c>
      <c r="W3686" s="199">
        <f t="shared" si="288"/>
        <v>0</v>
      </c>
      <c r="X3686" s="199">
        <f t="shared" si="289"/>
        <v>0</v>
      </c>
    </row>
    <row r="3687" spans="1:24" x14ac:dyDescent="0.25">
      <c r="A3687" s="199">
        <v>140</v>
      </c>
      <c r="B3687" s="200" t="s">
        <v>1215</v>
      </c>
      <c r="C3687" s="200">
        <v>68</v>
      </c>
      <c r="D3687" s="200">
        <v>4</v>
      </c>
      <c r="E3687" s="200" t="s">
        <v>1816</v>
      </c>
      <c r="F3687" s="200" t="s">
        <v>1819</v>
      </c>
      <c r="G3687" s="200" t="s">
        <v>1753</v>
      </c>
      <c r="H3687" s="200">
        <v>21</v>
      </c>
      <c r="I3687" s="200">
        <v>2</v>
      </c>
      <c r="J3687" s="200">
        <v>21</v>
      </c>
      <c r="K3687" s="200" t="s">
        <v>32</v>
      </c>
      <c r="L3687" s="200" t="s">
        <v>86</v>
      </c>
      <c r="M3687" s="199" t="s">
        <v>1216</v>
      </c>
      <c r="O3687" s="237">
        <v>1</v>
      </c>
      <c r="P3687" s="208" t="s">
        <v>2</v>
      </c>
      <c r="Q3687" s="208"/>
      <c r="R3687" s="226">
        <v>6.7163064118789917</v>
      </c>
      <c r="S3687" s="226">
        <v>6.6438561897747253</v>
      </c>
      <c r="T3687" s="226">
        <f t="shared" si="285"/>
        <v>7.2450222104266437E-2</v>
      </c>
      <c r="U3687" s="199">
        <f t="shared" si="286"/>
        <v>0</v>
      </c>
      <c r="V3687" s="199">
        <f t="shared" si="287"/>
        <v>0</v>
      </c>
      <c r="W3687" s="199">
        <f t="shared" si="288"/>
        <v>0</v>
      </c>
      <c r="X3687" s="199">
        <f t="shared" si="289"/>
        <v>0</v>
      </c>
    </row>
    <row r="3688" spans="1:24" x14ac:dyDescent="0.25">
      <c r="A3688" s="218">
        <v>140</v>
      </c>
      <c r="B3688" s="219" t="s">
        <v>1215</v>
      </c>
      <c r="C3688" s="219">
        <v>68</v>
      </c>
      <c r="D3688" s="223">
        <v>4</v>
      </c>
      <c r="E3688" s="223" t="s">
        <v>1816</v>
      </c>
      <c r="F3688" s="223" t="s">
        <v>1819</v>
      </c>
      <c r="G3688" s="220" t="s">
        <v>1753</v>
      </c>
      <c r="H3688" s="221">
        <v>21</v>
      </c>
      <c r="I3688" s="221">
        <v>2</v>
      </c>
      <c r="J3688" s="222">
        <v>21</v>
      </c>
      <c r="K3688" s="230" t="s">
        <v>32</v>
      </c>
      <c r="L3688" s="223" t="s">
        <v>86</v>
      </c>
      <c r="M3688" s="220" t="s">
        <v>1216</v>
      </c>
      <c r="O3688" s="225">
        <v>100</v>
      </c>
      <c r="P3688" s="207" t="s">
        <v>3</v>
      </c>
      <c r="Q3688" s="207"/>
      <c r="R3688" s="226">
        <v>6.6438561897747253</v>
      </c>
      <c r="S3688" s="226">
        <v>6.6438561897747253</v>
      </c>
      <c r="T3688" s="226">
        <f t="shared" si="285"/>
        <v>0</v>
      </c>
      <c r="U3688" s="199">
        <f t="shared" si="286"/>
        <v>0</v>
      </c>
      <c r="V3688" s="199">
        <f t="shared" si="287"/>
        <v>0</v>
      </c>
      <c r="W3688" s="199">
        <f t="shared" si="288"/>
        <v>0</v>
      </c>
      <c r="X3688" s="199">
        <f t="shared" si="289"/>
        <v>0</v>
      </c>
    </row>
    <row r="3689" spans="1:24" x14ac:dyDescent="0.25">
      <c r="A3689" s="199">
        <v>140</v>
      </c>
      <c r="B3689" s="200" t="s">
        <v>1215</v>
      </c>
      <c r="C3689" s="200">
        <v>68</v>
      </c>
      <c r="D3689" s="200">
        <v>4</v>
      </c>
      <c r="E3689" s="200" t="s">
        <v>1816</v>
      </c>
      <c r="F3689" s="200" t="s">
        <v>1819</v>
      </c>
      <c r="G3689" s="200" t="s">
        <v>1753</v>
      </c>
      <c r="H3689" s="200">
        <v>21</v>
      </c>
      <c r="I3689" s="200">
        <v>2</v>
      </c>
      <c r="J3689" s="200">
        <v>21</v>
      </c>
      <c r="K3689" s="200" t="s">
        <v>32</v>
      </c>
      <c r="L3689" s="200" t="s">
        <v>86</v>
      </c>
      <c r="M3689" s="199" t="s">
        <v>1216</v>
      </c>
      <c r="O3689" s="237">
        <v>10</v>
      </c>
      <c r="P3689" s="207" t="s">
        <v>3</v>
      </c>
      <c r="Q3689" s="207"/>
      <c r="R3689" s="226">
        <v>6.6438561897747253</v>
      </c>
      <c r="S3689" s="226">
        <v>6.6438561897747253</v>
      </c>
      <c r="T3689" s="226">
        <f t="shared" si="285"/>
        <v>0</v>
      </c>
      <c r="U3689" s="199">
        <f t="shared" si="286"/>
        <v>0</v>
      </c>
      <c r="V3689" s="199">
        <f t="shared" si="287"/>
        <v>0</v>
      </c>
      <c r="W3689" s="199">
        <f t="shared" si="288"/>
        <v>0</v>
      </c>
      <c r="X3689" s="199">
        <f t="shared" si="289"/>
        <v>0</v>
      </c>
    </row>
    <row r="3690" spans="1:24" x14ac:dyDescent="0.25">
      <c r="A3690" s="199">
        <v>140</v>
      </c>
      <c r="B3690" s="200" t="s">
        <v>1215</v>
      </c>
      <c r="C3690" s="200">
        <v>68</v>
      </c>
      <c r="D3690" s="200">
        <v>4</v>
      </c>
      <c r="E3690" s="200" t="s">
        <v>1816</v>
      </c>
      <c r="F3690" s="200" t="s">
        <v>1819</v>
      </c>
      <c r="G3690" s="200" t="s">
        <v>1753</v>
      </c>
      <c r="H3690" s="200">
        <v>21</v>
      </c>
      <c r="I3690" s="200">
        <v>2</v>
      </c>
      <c r="J3690" s="200">
        <v>21</v>
      </c>
      <c r="K3690" s="200" t="s">
        <v>32</v>
      </c>
      <c r="L3690" s="200" t="s">
        <v>86</v>
      </c>
      <c r="M3690" s="199" t="s">
        <v>1216</v>
      </c>
      <c r="O3690" s="237">
        <v>1</v>
      </c>
      <c r="P3690" s="207" t="s">
        <v>3</v>
      </c>
      <c r="Q3690" s="207"/>
      <c r="R3690" s="226">
        <v>6.6438561897747253</v>
      </c>
      <c r="S3690" s="226">
        <v>6.6438561897747253</v>
      </c>
      <c r="T3690" s="226">
        <f t="shared" si="285"/>
        <v>0</v>
      </c>
      <c r="U3690" s="199">
        <f t="shared" si="286"/>
        <v>0</v>
      </c>
      <c r="V3690" s="199">
        <f t="shared" si="287"/>
        <v>0</v>
      </c>
      <c r="W3690" s="199">
        <f t="shared" si="288"/>
        <v>0</v>
      </c>
      <c r="X3690" s="199">
        <f t="shared" si="289"/>
        <v>0</v>
      </c>
    </row>
    <row r="3691" spans="1:24" x14ac:dyDescent="0.25">
      <c r="A3691" s="218">
        <v>140</v>
      </c>
      <c r="B3691" s="219" t="s">
        <v>1215</v>
      </c>
      <c r="C3691" s="219">
        <v>68</v>
      </c>
      <c r="D3691" s="223">
        <v>4</v>
      </c>
      <c r="E3691" s="223" t="s">
        <v>1816</v>
      </c>
      <c r="F3691" s="223" t="s">
        <v>1819</v>
      </c>
      <c r="G3691" s="220" t="s">
        <v>1753</v>
      </c>
      <c r="H3691" s="221">
        <v>21</v>
      </c>
      <c r="I3691" s="221">
        <v>2</v>
      </c>
      <c r="J3691" s="222">
        <v>21</v>
      </c>
      <c r="K3691" s="230" t="s">
        <v>32</v>
      </c>
      <c r="L3691" s="223" t="s">
        <v>86</v>
      </c>
      <c r="M3691" s="220" t="s">
        <v>1216</v>
      </c>
      <c r="O3691" s="225">
        <v>100</v>
      </c>
      <c r="P3691" s="209" t="s">
        <v>117</v>
      </c>
      <c r="Q3691" s="209"/>
      <c r="R3691" s="226">
        <v>12.678292818487201</v>
      </c>
      <c r="S3691" s="226">
        <v>6.6438561897747253</v>
      </c>
      <c r="T3691" s="226">
        <f t="shared" si="285"/>
        <v>6.0344366287124753</v>
      </c>
      <c r="U3691" s="199">
        <f t="shared" si="286"/>
        <v>0</v>
      </c>
      <c r="V3691" s="199">
        <f t="shared" si="287"/>
        <v>1</v>
      </c>
      <c r="W3691" s="199">
        <f t="shared" si="288"/>
        <v>0</v>
      </c>
      <c r="X3691" s="199">
        <f t="shared" si="289"/>
        <v>0</v>
      </c>
    </row>
    <row r="3692" spans="1:24" x14ac:dyDescent="0.25">
      <c r="A3692" s="199">
        <v>140</v>
      </c>
      <c r="B3692" s="200" t="s">
        <v>1215</v>
      </c>
      <c r="C3692" s="200">
        <v>68</v>
      </c>
      <c r="D3692" s="200">
        <v>4</v>
      </c>
      <c r="E3692" s="200" t="s">
        <v>1816</v>
      </c>
      <c r="F3692" s="200" t="s">
        <v>1819</v>
      </c>
      <c r="G3692" s="200" t="s">
        <v>1753</v>
      </c>
      <c r="H3692" s="200">
        <v>21</v>
      </c>
      <c r="I3692" s="200">
        <v>2</v>
      </c>
      <c r="J3692" s="200">
        <v>21</v>
      </c>
      <c r="K3692" s="200" t="s">
        <v>32</v>
      </c>
      <c r="L3692" s="200" t="s">
        <v>86</v>
      </c>
      <c r="M3692" s="199" t="s">
        <v>1216</v>
      </c>
      <c r="O3692" s="237">
        <v>1</v>
      </c>
      <c r="P3692" s="209" t="s">
        <v>117</v>
      </c>
      <c r="Q3692" s="209"/>
      <c r="R3692" s="226">
        <v>6.6438561897747253</v>
      </c>
      <c r="S3692" s="226">
        <v>6.6438561897747253</v>
      </c>
      <c r="T3692" s="226">
        <f t="shared" si="285"/>
        <v>0</v>
      </c>
      <c r="U3692" s="199">
        <f t="shared" si="286"/>
        <v>0</v>
      </c>
      <c r="V3692" s="199">
        <f t="shared" si="287"/>
        <v>0</v>
      </c>
      <c r="W3692" s="199">
        <f t="shared" si="288"/>
        <v>0</v>
      </c>
      <c r="X3692" s="199">
        <f t="shared" si="289"/>
        <v>0</v>
      </c>
    </row>
    <row r="3693" spans="1:24" x14ac:dyDescent="0.25">
      <c r="A3693" s="199">
        <v>140</v>
      </c>
      <c r="B3693" s="200" t="s">
        <v>1215</v>
      </c>
      <c r="C3693" s="200">
        <v>68</v>
      </c>
      <c r="D3693" s="200">
        <v>4</v>
      </c>
      <c r="E3693" s="200" t="s">
        <v>1816</v>
      </c>
      <c r="F3693" s="200" t="s">
        <v>1819</v>
      </c>
      <c r="G3693" s="200" t="s">
        <v>1753</v>
      </c>
      <c r="H3693" s="200">
        <v>21</v>
      </c>
      <c r="I3693" s="200">
        <v>2</v>
      </c>
      <c r="J3693" s="200">
        <v>21</v>
      </c>
      <c r="K3693" s="200" t="s">
        <v>32</v>
      </c>
      <c r="L3693" s="200" t="s">
        <v>86</v>
      </c>
      <c r="M3693" s="199" t="s">
        <v>1216</v>
      </c>
      <c r="O3693" s="237">
        <v>0.1</v>
      </c>
      <c r="P3693" s="209" t="s">
        <v>117</v>
      </c>
      <c r="Q3693" s="209"/>
      <c r="R3693" s="226">
        <v>6.6438561897747253</v>
      </c>
      <c r="S3693" s="226">
        <v>6.6438561897747253</v>
      </c>
      <c r="T3693" s="226">
        <f t="shared" si="285"/>
        <v>0</v>
      </c>
      <c r="U3693" s="199">
        <f t="shared" si="286"/>
        <v>0</v>
      </c>
      <c r="V3693" s="199">
        <f t="shared" si="287"/>
        <v>0</v>
      </c>
      <c r="W3693" s="199">
        <f t="shared" si="288"/>
        <v>0</v>
      </c>
      <c r="X3693" s="199">
        <f t="shared" si="289"/>
        <v>0</v>
      </c>
    </row>
    <row r="3694" spans="1:24" x14ac:dyDescent="0.25">
      <c r="A3694" s="199">
        <v>140</v>
      </c>
      <c r="B3694" s="200" t="s">
        <v>1215</v>
      </c>
      <c r="C3694" s="200">
        <v>68</v>
      </c>
      <c r="D3694" s="200">
        <v>4</v>
      </c>
      <c r="E3694" s="200" t="s">
        <v>1816</v>
      </c>
      <c r="F3694" s="200" t="s">
        <v>1819</v>
      </c>
      <c r="G3694" s="200" t="s">
        <v>1753</v>
      </c>
      <c r="H3694" s="200">
        <v>21</v>
      </c>
      <c r="I3694" s="200">
        <v>2</v>
      </c>
      <c r="J3694" s="200">
        <v>21</v>
      </c>
      <c r="K3694" s="200" t="s">
        <v>32</v>
      </c>
      <c r="L3694" s="200" t="s">
        <v>86</v>
      </c>
      <c r="M3694" s="199" t="s">
        <v>1216</v>
      </c>
      <c r="O3694" s="237">
        <v>10</v>
      </c>
      <c r="P3694" s="209" t="s">
        <v>117</v>
      </c>
      <c r="Q3694" s="209"/>
      <c r="R3694" s="226">
        <v>9.4873476652943705</v>
      </c>
      <c r="S3694" s="226">
        <v>6.6438561897747253</v>
      </c>
      <c r="T3694" s="226">
        <f t="shared" si="285"/>
        <v>2.8434914755196452</v>
      </c>
      <c r="U3694" s="199">
        <f t="shared" si="286"/>
        <v>0</v>
      </c>
      <c r="V3694" s="199">
        <f t="shared" si="287"/>
        <v>0</v>
      </c>
      <c r="W3694" s="199">
        <f t="shared" si="288"/>
        <v>0</v>
      </c>
      <c r="X3694" s="199">
        <f t="shared" si="289"/>
        <v>0</v>
      </c>
    </row>
    <row r="3695" spans="1:24" x14ac:dyDescent="0.25">
      <c r="A3695" s="199">
        <v>140</v>
      </c>
      <c r="B3695" s="200" t="s">
        <v>1215</v>
      </c>
      <c r="C3695" s="200">
        <v>68</v>
      </c>
      <c r="D3695" s="200">
        <v>4</v>
      </c>
      <c r="E3695" s="200" t="s">
        <v>1816</v>
      </c>
      <c r="F3695" s="200" t="s">
        <v>1819</v>
      </c>
      <c r="G3695" s="200" t="s">
        <v>1753</v>
      </c>
      <c r="H3695" s="200">
        <v>21</v>
      </c>
      <c r="I3695" s="200">
        <v>2</v>
      </c>
      <c r="J3695" s="200">
        <v>21</v>
      </c>
      <c r="K3695" s="200" t="s">
        <v>32</v>
      </c>
      <c r="L3695" s="200" t="s">
        <v>86</v>
      </c>
      <c r="M3695" s="199" t="s">
        <v>1216</v>
      </c>
      <c r="O3695" s="237">
        <v>10</v>
      </c>
      <c r="P3695" s="210" t="s">
        <v>147</v>
      </c>
      <c r="Q3695" s="210"/>
      <c r="R3695" s="226">
        <v>6.6438561897747253</v>
      </c>
      <c r="S3695" s="226">
        <v>6.6438561897747253</v>
      </c>
      <c r="T3695" s="226">
        <f t="shared" si="285"/>
        <v>0</v>
      </c>
      <c r="U3695" s="199">
        <f t="shared" si="286"/>
        <v>0</v>
      </c>
      <c r="V3695" s="199">
        <f t="shared" si="287"/>
        <v>0</v>
      </c>
      <c r="W3695" s="199">
        <f t="shared" si="288"/>
        <v>0</v>
      </c>
      <c r="X3695" s="199">
        <f t="shared" si="289"/>
        <v>0</v>
      </c>
    </row>
    <row r="3696" spans="1:24" x14ac:dyDescent="0.25">
      <c r="A3696" s="199">
        <v>140</v>
      </c>
      <c r="B3696" s="200" t="s">
        <v>1215</v>
      </c>
      <c r="C3696" s="200">
        <v>68</v>
      </c>
      <c r="D3696" s="200">
        <v>4</v>
      </c>
      <c r="E3696" s="200" t="s">
        <v>1816</v>
      </c>
      <c r="F3696" s="200" t="s">
        <v>1819</v>
      </c>
      <c r="G3696" s="200" t="s">
        <v>1753</v>
      </c>
      <c r="H3696" s="200">
        <v>21</v>
      </c>
      <c r="I3696" s="200">
        <v>2</v>
      </c>
      <c r="J3696" s="200">
        <v>21</v>
      </c>
      <c r="K3696" s="200" t="s">
        <v>32</v>
      </c>
      <c r="L3696" s="200" t="s">
        <v>86</v>
      </c>
      <c r="M3696" s="199" t="s">
        <v>1216</v>
      </c>
      <c r="O3696" s="237">
        <v>1</v>
      </c>
      <c r="P3696" s="210" t="s">
        <v>147</v>
      </c>
      <c r="Q3696" s="210"/>
      <c r="R3696" s="226">
        <v>6.6438561897747253</v>
      </c>
      <c r="S3696" s="226">
        <v>6.6438561897747253</v>
      </c>
      <c r="T3696" s="226">
        <f t="shared" si="285"/>
        <v>0</v>
      </c>
      <c r="U3696" s="199">
        <f t="shared" si="286"/>
        <v>0</v>
      </c>
      <c r="V3696" s="199">
        <f t="shared" si="287"/>
        <v>0</v>
      </c>
      <c r="W3696" s="199">
        <f t="shared" si="288"/>
        <v>0</v>
      </c>
      <c r="X3696" s="199">
        <f t="shared" si="289"/>
        <v>0</v>
      </c>
    </row>
    <row r="3697" spans="1:24" x14ac:dyDescent="0.25">
      <c r="A3697" s="199">
        <v>140</v>
      </c>
      <c r="B3697" s="200" t="s">
        <v>1215</v>
      </c>
      <c r="C3697" s="200">
        <v>68</v>
      </c>
      <c r="D3697" s="200">
        <v>4</v>
      </c>
      <c r="E3697" s="200" t="s">
        <v>1816</v>
      </c>
      <c r="F3697" s="200" t="s">
        <v>1819</v>
      </c>
      <c r="G3697" s="200" t="s">
        <v>1753</v>
      </c>
      <c r="H3697" s="200">
        <v>21</v>
      </c>
      <c r="I3697" s="200">
        <v>2</v>
      </c>
      <c r="J3697" s="200">
        <v>21</v>
      </c>
      <c r="K3697" s="200" t="s">
        <v>32</v>
      </c>
      <c r="L3697" s="200" t="s">
        <v>86</v>
      </c>
      <c r="M3697" s="199" t="s">
        <v>1216</v>
      </c>
      <c r="O3697" s="237">
        <v>0.1</v>
      </c>
      <c r="P3697" s="210" t="s">
        <v>147</v>
      </c>
      <c r="Q3697" s="210"/>
      <c r="R3697" s="226">
        <v>6.6438561897747253</v>
      </c>
      <c r="S3697" s="226">
        <v>6.6438561897747253</v>
      </c>
      <c r="T3697" s="226">
        <f t="shared" si="285"/>
        <v>0</v>
      </c>
      <c r="U3697" s="199">
        <f t="shared" si="286"/>
        <v>0</v>
      </c>
      <c r="V3697" s="199">
        <f t="shared" si="287"/>
        <v>0</v>
      </c>
      <c r="W3697" s="199">
        <f t="shared" si="288"/>
        <v>0</v>
      </c>
      <c r="X3697" s="199">
        <f t="shared" si="289"/>
        <v>0</v>
      </c>
    </row>
    <row r="3698" spans="1:24" x14ac:dyDescent="0.25">
      <c r="A3698" s="218">
        <v>140</v>
      </c>
      <c r="B3698" s="219" t="s">
        <v>1215</v>
      </c>
      <c r="C3698" s="219">
        <v>68</v>
      </c>
      <c r="D3698" s="223">
        <v>4</v>
      </c>
      <c r="E3698" s="223" t="s">
        <v>1816</v>
      </c>
      <c r="F3698" s="223" t="s">
        <v>1819</v>
      </c>
      <c r="G3698" s="220" t="s">
        <v>1753</v>
      </c>
      <c r="H3698" s="221">
        <v>21</v>
      </c>
      <c r="I3698" s="221">
        <v>2</v>
      </c>
      <c r="J3698" s="222">
        <v>21</v>
      </c>
      <c r="K3698" s="230" t="s">
        <v>32</v>
      </c>
      <c r="L3698" s="223" t="s">
        <v>86</v>
      </c>
      <c r="M3698" s="220" t="s">
        <v>1216</v>
      </c>
      <c r="O3698" s="225">
        <v>100</v>
      </c>
      <c r="P3698" s="211" t="s">
        <v>834</v>
      </c>
      <c r="Q3698" s="211"/>
      <c r="R3698" s="226">
        <v>6.6438561897747253</v>
      </c>
      <c r="S3698" s="226">
        <v>6.6438561897747253</v>
      </c>
      <c r="T3698" s="226">
        <f t="shared" si="285"/>
        <v>0</v>
      </c>
      <c r="U3698" s="199">
        <f t="shared" si="286"/>
        <v>0</v>
      </c>
      <c r="V3698" s="199">
        <f t="shared" si="287"/>
        <v>0</v>
      </c>
      <c r="W3698" s="199">
        <f t="shared" si="288"/>
        <v>0</v>
      </c>
      <c r="X3698" s="199">
        <f t="shared" si="289"/>
        <v>0</v>
      </c>
    </row>
    <row r="3699" spans="1:24" x14ac:dyDescent="0.25">
      <c r="A3699" s="199">
        <v>140</v>
      </c>
      <c r="B3699" s="200" t="s">
        <v>1215</v>
      </c>
      <c r="C3699" s="200">
        <v>68</v>
      </c>
      <c r="D3699" s="200">
        <v>4</v>
      </c>
      <c r="E3699" s="200" t="s">
        <v>1816</v>
      </c>
      <c r="F3699" s="200" t="s">
        <v>1819</v>
      </c>
      <c r="G3699" s="200" t="s">
        <v>1753</v>
      </c>
      <c r="H3699" s="200">
        <v>21</v>
      </c>
      <c r="I3699" s="200">
        <v>2</v>
      </c>
      <c r="J3699" s="200">
        <v>21</v>
      </c>
      <c r="K3699" s="200" t="s">
        <v>32</v>
      </c>
      <c r="L3699" s="200" t="s">
        <v>86</v>
      </c>
      <c r="M3699" s="199" t="s">
        <v>1216</v>
      </c>
      <c r="O3699" s="237">
        <v>10</v>
      </c>
      <c r="P3699" s="211" t="s">
        <v>834</v>
      </c>
      <c r="Q3699" s="211"/>
      <c r="R3699" s="226">
        <v>6.6438561897747253</v>
      </c>
      <c r="S3699" s="226">
        <v>6.6438561897747253</v>
      </c>
      <c r="T3699" s="226">
        <f t="shared" si="285"/>
        <v>0</v>
      </c>
      <c r="U3699" s="199">
        <f t="shared" si="286"/>
        <v>0</v>
      </c>
      <c r="V3699" s="199">
        <f t="shared" si="287"/>
        <v>0</v>
      </c>
      <c r="W3699" s="199">
        <f t="shared" si="288"/>
        <v>0</v>
      </c>
      <c r="X3699" s="199">
        <f t="shared" si="289"/>
        <v>0</v>
      </c>
    </row>
    <row r="3700" spans="1:24" x14ac:dyDescent="0.25">
      <c r="A3700" s="199">
        <v>140</v>
      </c>
      <c r="B3700" s="200" t="s">
        <v>1215</v>
      </c>
      <c r="C3700" s="200">
        <v>68</v>
      </c>
      <c r="D3700" s="200">
        <v>4</v>
      </c>
      <c r="E3700" s="200" t="s">
        <v>1816</v>
      </c>
      <c r="F3700" s="200" t="s">
        <v>1819</v>
      </c>
      <c r="G3700" s="200" t="s">
        <v>1753</v>
      </c>
      <c r="H3700" s="200">
        <v>21</v>
      </c>
      <c r="I3700" s="200">
        <v>2</v>
      </c>
      <c r="J3700" s="200">
        <v>21</v>
      </c>
      <c r="K3700" s="200" t="s">
        <v>32</v>
      </c>
      <c r="L3700" s="200" t="s">
        <v>86</v>
      </c>
      <c r="M3700" s="199" t="s">
        <v>1216</v>
      </c>
      <c r="O3700" s="237">
        <v>1</v>
      </c>
      <c r="P3700" s="211" t="s">
        <v>834</v>
      </c>
      <c r="Q3700" s="211"/>
      <c r="R3700" s="226">
        <v>6.6438561897747253</v>
      </c>
      <c r="S3700" s="226">
        <v>6.6438561897747253</v>
      </c>
      <c r="T3700" s="226">
        <f t="shared" si="285"/>
        <v>0</v>
      </c>
      <c r="U3700" s="199">
        <f t="shared" si="286"/>
        <v>0</v>
      </c>
      <c r="V3700" s="199">
        <f t="shared" si="287"/>
        <v>0</v>
      </c>
      <c r="W3700" s="199">
        <f t="shared" si="288"/>
        <v>0</v>
      </c>
      <c r="X3700" s="199">
        <f t="shared" si="289"/>
        <v>0</v>
      </c>
    </row>
    <row r="3701" spans="1:24" x14ac:dyDescent="0.25">
      <c r="A3701" s="199">
        <v>140</v>
      </c>
      <c r="B3701" s="200" t="s">
        <v>1215</v>
      </c>
      <c r="C3701" s="200">
        <v>68</v>
      </c>
      <c r="D3701" s="200">
        <v>4</v>
      </c>
      <c r="E3701" s="200" t="s">
        <v>1816</v>
      </c>
      <c r="F3701" s="200" t="s">
        <v>1819</v>
      </c>
      <c r="G3701" s="200" t="s">
        <v>1753</v>
      </c>
      <c r="H3701" s="200">
        <v>21</v>
      </c>
      <c r="I3701" s="200">
        <v>2</v>
      </c>
      <c r="J3701" s="200">
        <v>21</v>
      </c>
      <c r="K3701" s="200" t="s">
        <v>32</v>
      </c>
      <c r="L3701" s="200" t="s">
        <v>86</v>
      </c>
      <c r="M3701" s="199" t="s">
        <v>1216</v>
      </c>
      <c r="O3701" s="237">
        <v>0.1</v>
      </c>
      <c r="P3701" s="211" t="s">
        <v>834</v>
      </c>
      <c r="Q3701" s="211"/>
      <c r="R3701" s="226">
        <v>6.6438561897747253</v>
      </c>
      <c r="S3701" s="226">
        <v>6.6438561897747253</v>
      </c>
      <c r="T3701" s="226">
        <f t="shared" si="285"/>
        <v>0</v>
      </c>
      <c r="U3701" s="199">
        <f t="shared" si="286"/>
        <v>0</v>
      </c>
      <c r="V3701" s="199">
        <f t="shared" si="287"/>
        <v>0</v>
      </c>
      <c r="W3701" s="199">
        <f t="shared" si="288"/>
        <v>0</v>
      </c>
      <c r="X3701" s="199">
        <f t="shared" si="289"/>
        <v>0</v>
      </c>
    </row>
    <row r="3702" spans="1:24" x14ac:dyDescent="0.25">
      <c r="A3702" s="218">
        <v>140</v>
      </c>
      <c r="B3702" s="219" t="s">
        <v>1215</v>
      </c>
      <c r="C3702" s="219">
        <v>68</v>
      </c>
      <c r="D3702" s="223">
        <v>4</v>
      </c>
      <c r="E3702" s="223" t="s">
        <v>1816</v>
      </c>
      <c r="F3702" s="223" t="s">
        <v>1819</v>
      </c>
      <c r="G3702" s="220" t="s">
        <v>1753</v>
      </c>
      <c r="H3702" s="221">
        <v>21</v>
      </c>
      <c r="I3702" s="221">
        <v>2</v>
      </c>
      <c r="J3702" s="222">
        <v>21</v>
      </c>
      <c r="K3702" s="230" t="s">
        <v>32</v>
      </c>
      <c r="L3702" s="223" t="s">
        <v>86</v>
      </c>
      <c r="M3702" s="220" t="s">
        <v>1216</v>
      </c>
      <c r="O3702" s="225">
        <v>100</v>
      </c>
      <c r="P3702" s="238" t="s">
        <v>307</v>
      </c>
      <c r="Q3702" s="238"/>
      <c r="R3702" s="226">
        <v>6.6438561897747253</v>
      </c>
      <c r="S3702" s="226">
        <v>6.6438561897747253</v>
      </c>
      <c r="T3702" s="226">
        <f t="shared" si="285"/>
        <v>0</v>
      </c>
      <c r="U3702" s="199">
        <f t="shared" si="286"/>
        <v>0</v>
      </c>
      <c r="V3702" s="199">
        <f t="shared" si="287"/>
        <v>0</v>
      </c>
      <c r="W3702" s="199">
        <f t="shared" si="288"/>
        <v>0</v>
      </c>
      <c r="X3702" s="199">
        <f t="shared" si="289"/>
        <v>0</v>
      </c>
    </row>
    <row r="3703" spans="1:24" x14ac:dyDescent="0.25">
      <c r="A3703" s="199">
        <v>140</v>
      </c>
      <c r="B3703" s="200" t="s">
        <v>1215</v>
      </c>
      <c r="C3703" s="200">
        <v>68</v>
      </c>
      <c r="D3703" s="200">
        <v>4</v>
      </c>
      <c r="E3703" s="200" t="s">
        <v>1816</v>
      </c>
      <c r="F3703" s="200" t="s">
        <v>1819</v>
      </c>
      <c r="G3703" s="200" t="s">
        <v>1753</v>
      </c>
      <c r="H3703" s="200">
        <v>21</v>
      </c>
      <c r="I3703" s="200">
        <v>2</v>
      </c>
      <c r="J3703" s="200">
        <v>21</v>
      </c>
      <c r="K3703" s="200" t="s">
        <v>32</v>
      </c>
      <c r="L3703" s="200" t="s">
        <v>86</v>
      </c>
      <c r="M3703" s="199" t="s">
        <v>1216</v>
      </c>
      <c r="O3703" s="237">
        <v>10</v>
      </c>
      <c r="P3703" s="238" t="s">
        <v>307</v>
      </c>
      <c r="Q3703" s="238"/>
      <c r="R3703" s="226">
        <v>6.6438561897747253</v>
      </c>
      <c r="S3703" s="226">
        <v>7.7066089427327444</v>
      </c>
      <c r="T3703" s="226">
        <f t="shared" si="285"/>
        <v>-1.0627527529580192</v>
      </c>
      <c r="U3703" s="199">
        <f t="shared" si="286"/>
        <v>0</v>
      </c>
      <c r="V3703" s="199">
        <f t="shared" si="287"/>
        <v>0</v>
      </c>
      <c r="W3703" s="199">
        <f t="shared" si="288"/>
        <v>0</v>
      </c>
      <c r="X3703" s="199">
        <f t="shared" si="289"/>
        <v>0</v>
      </c>
    </row>
    <row r="3704" spans="1:24" x14ac:dyDescent="0.25">
      <c r="A3704" s="199">
        <v>140</v>
      </c>
      <c r="B3704" s="200" t="s">
        <v>1215</v>
      </c>
      <c r="C3704" s="200">
        <v>68</v>
      </c>
      <c r="D3704" s="200">
        <v>4</v>
      </c>
      <c r="E3704" s="200" t="s">
        <v>1816</v>
      </c>
      <c r="F3704" s="200" t="s">
        <v>1819</v>
      </c>
      <c r="G3704" s="200" t="s">
        <v>1753</v>
      </c>
      <c r="H3704" s="200">
        <v>21</v>
      </c>
      <c r="I3704" s="200">
        <v>2</v>
      </c>
      <c r="J3704" s="200">
        <v>21</v>
      </c>
      <c r="K3704" s="200" t="s">
        <v>32</v>
      </c>
      <c r="L3704" s="200" t="s">
        <v>86</v>
      </c>
      <c r="M3704" s="199" t="s">
        <v>1216</v>
      </c>
      <c r="O3704" s="237">
        <v>1</v>
      </c>
      <c r="P3704" s="238" t="s">
        <v>307</v>
      </c>
      <c r="Q3704" s="238"/>
      <c r="R3704" s="226">
        <v>6.6438561897747253</v>
      </c>
      <c r="S3704" s="226">
        <v>6.6438561897747253</v>
      </c>
      <c r="T3704" s="226">
        <f t="shared" si="285"/>
        <v>0</v>
      </c>
      <c r="U3704" s="199">
        <f t="shared" si="286"/>
        <v>0</v>
      </c>
      <c r="V3704" s="199">
        <f t="shared" si="287"/>
        <v>0</v>
      </c>
      <c r="W3704" s="199">
        <f t="shared" si="288"/>
        <v>0</v>
      </c>
      <c r="X3704" s="199">
        <f t="shared" si="289"/>
        <v>0</v>
      </c>
    </row>
    <row r="3705" spans="1:24" x14ac:dyDescent="0.25">
      <c r="A3705" s="199">
        <v>140</v>
      </c>
      <c r="B3705" s="200" t="s">
        <v>1215</v>
      </c>
      <c r="C3705" s="200">
        <v>68</v>
      </c>
      <c r="D3705" s="200">
        <v>4</v>
      </c>
      <c r="E3705" s="200" t="s">
        <v>1816</v>
      </c>
      <c r="F3705" s="200" t="s">
        <v>1819</v>
      </c>
      <c r="G3705" s="200" t="s">
        <v>1753</v>
      </c>
      <c r="H3705" s="200">
        <v>21</v>
      </c>
      <c r="I3705" s="200">
        <v>2</v>
      </c>
      <c r="J3705" s="200">
        <v>21</v>
      </c>
      <c r="K3705" s="200" t="s">
        <v>32</v>
      </c>
      <c r="L3705" s="200" t="s">
        <v>86</v>
      </c>
      <c r="M3705" s="199" t="s">
        <v>1216</v>
      </c>
      <c r="O3705" s="237">
        <v>0.5</v>
      </c>
      <c r="P3705" s="238" t="s">
        <v>307</v>
      </c>
      <c r="Q3705" s="238"/>
      <c r="R3705" s="226">
        <v>6.6438561897747253</v>
      </c>
      <c r="S3705" s="226">
        <v>6.6438561897747253</v>
      </c>
      <c r="T3705" s="226">
        <f t="shared" si="285"/>
        <v>0</v>
      </c>
      <c r="U3705" s="199">
        <f t="shared" si="286"/>
        <v>0</v>
      </c>
      <c r="V3705" s="199">
        <f t="shared" si="287"/>
        <v>0</v>
      </c>
      <c r="W3705" s="199">
        <f t="shared" si="288"/>
        <v>0</v>
      </c>
      <c r="X3705" s="199">
        <f t="shared" si="289"/>
        <v>0</v>
      </c>
    </row>
    <row r="3706" spans="1:24" x14ac:dyDescent="0.25">
      <c r="A3706" s="199">
        <v>140</v>
      </c>
      <c r="B3706" s="200" t="s">
        <v>1215</v>
      </c>
      <c r="C3706" s="200">
        <v>68</v>
      </c>
      <c r="D3706" s="200">
        <v>4</v>
      </c>
      <c r="E3706" s="200" t="s">
        <v>1816</v>
      </c>
      <c r="F3706" s="200" t="s">
        <v>1819</v>
      </c>
      <c r="G3706" s="200" t="s">
        <v>1753</v>
      </c>
      <c r="H3706" s="200">
        <v>21</v>
      </c>
      <c r="I3706" s="200">
        <v>2</v>
      </c>
      <c r="J3706" s="200">
        <v>21</v>
      </c>
      <c r="K3706" s="200" t="s">
        <v>32</v>
      </c>
      <c r="L3706" s="200" t="s">
        <v>86</v>
      </c>
      <c r="M3706" s="199" t="s">
        <v>1216</v>
      </c>
      <c r="O3706" s="237">
        <v>0.1</v>
      </c>
      <c r="P3706" s="238" t="s">
        <v>307</v>
      </c>
      <c r="Q3706" s="238"/>
      <c r="R3706" s="226">
        <v>6.6438561897747253</v>
      </c>
      <c r="S3706" s="226">
        <v>6.6438561897747253</v>
      </c>
      <c r="T3706" s="226">
        <f t="shared" si="285"/>
        <v>0</v>
      </c>
      <c r="U3706" s="199">
        <f t="shared" si="286"/>
        <v>0</v>
      </c>
      <c r="V3706" s="199">
        <f t="shared" si="287"/>
        <v>0</v>
      </c>
      <c r="W3706" s="199">
        <f t="shared" si="288"/>
        <v>0</v>
      </c>
      <c r="X3706" s="199">
        <f t="shared" si="289"/>
        <v>0</v>
      </c>
    </row>
    <row r="3707" spans="1:24" x14ac:dyDescent="0.25">
      <c r="A3707" s="199">
        <v>140</v>
      </c>
      <c r="B3707" s="200" t="s">
        <v>1215</v>
      </c>
      <c r="C3707" s="200">
        <v>68</v>
      </c>
      <c r="D3707" s="200">
        <v>4</v>
      </c>
      <c r="E3707" s="200" t="s">
        <v>1816</v>
      </c>
      <c r="F3707" s="200" t="s">
        <v>1819</v>
      </c>
      <c r="G3707" s="200" t="s">
        <v>1753</v>
      </c>
      <c r="H3707" s="200">
        <v>21</v>
      </c>
      <c r="I3707" s="200">
        <v>2</v>
      </c>
      <c r="J3707" s="200">
        <v>21</v>
      </c>
      <c r="K3707" s="200" t="s">
        <v>32</v>
      </c>
      <c r="L3707" s="200" t="s">
        <v>86</v>
      </c>
      <c r="M3707" s="199" t="s">
        <v>1216</v>
      </c>
      <c r="O3707" s="237">
        <v>50</v>
      </c>
      <c r="P3707" s="238" t="s">
        <v>307</v>
      </c>
      <c r="Q3707" s="238"/>
      <c r="R3707" s="226">
        <v>7.904669390425445</v>
      </c>
      <c r="S3707" s="226">
        <v>6.6438561897747253</v>
      </c>
      <c r="T3707" s="226">
        <f t="shared" si="285"/>
        <v>1.2608132006507198</v>
      </c>
      <c r="U3707" s="199">
        <f t="shared" si="286"/>
        <v>0</v>
      </c>
      <c r="V3707" s="199">
        <f t="shared" si="287"/>
        <v>0</v>
      </c>
      <c r="W3707" s="199">
        <f t="shared" si="288"/>
        <v>0</v>
      </c>
      <c r="X3707" s="199">
        <f t="shared" si="289"/>
        <v>0</v>
      </c>
    </row>
    <row r="3708" spans="1:24" x14ac:dyDescent="0.25">
      <c r="A3708" s="218">
        <v>140</v>
      </c>
      <c r="B3708" s="219" t="s">
        <v>1215</v>
      </c>
      <c r="C3708" s="219">
        <v>68</v>
      </c>
      <c r="D3708" s="223">
        <v>4</v>
      </c>
      <c r="E3708" s="223" t="s">
        <v>1816</v>
      </c>
      <c r="F3708" s="223" t="s">
        <v>1819</v>
      </c>
      <c r="G3708" s="220" t="s">
        <v>1753</v>
      </c>
      <c r="H3708" s="221">
        <v>21</v>
      </c>
      <c r="I3708" s="221">
        <v>2</v>
      </c>
      <c r="J3708" s="222">
        <v>21</v>
      </c>
      <c r="K3708" s="230" t="s">
        <v>32</v>
      </c>
      <c r="L3708" s="223" t="s">
        <v>86</v>
      </c>
      <c r="M3708" s="220" t="s">
        <v>1216</v>
      </c>
      <c r="O3708" s="225">
        <v>100</v>
      </c>
      <c r="P3708" s="238" t="s">
        <v>4</v>
      </c>
      <c r="Q3708" s="238"/>
      <c r="R3708" s="226">
        <v>6.6438561897747253</v>
      </c>
      <c r="S3708" s="226">
        <v>6.6438561897747253</v>
      </c>
      <c r="T3708" s="226">
        <f t="shared" si="285"/>
        <v>0</v>
      </c>
      <c r="U3708" s="199">
        <f t="shared" si="286"/>
        <v>0</v>
      </c>
      <c r="V3708" s="199">
        <f t="shared" si="287"/>
        <v>0</v>
      </c>
      <c r="W3708" s="199">
        <f t="shared" si="288"/>
        <v>0</v>
      </c>
      <c r="X3708" s="199">
        <f t="shared" si="289"/>
        <v>0</v>
      </c>
    </row>
    <row r="3709" spans="1:24" x14ac:dyDescent="0.25">
      <c r="A3709" s="199">
        <v>140</v>
      </c>
      <c r="B3709" s="200" t="s">
        <v>1215</v>
      </c>
      <c r="C3709" s="200">
        <v>68</v>
      </c>
      <c r="D3709" s="200">
        <v>4</v>
      </c>
      <c r="E3709" s="200" t="s">
        <v>1816</v>
      </c>
      <c r="F3709" s="200" t="s">
        <v>1819</v>
      </c>
      <c r="G3709" s="200" t="s">
        <v>1753</v>
      </c>
      <c r="H3709" s="200">
        <v>21</v>
      </c>
      <c r="I3709" s="200">
        <v>2</v>
      </c>
      <c r="J3709" s="200">
        <v>21</v>
      </c>
      <c r="K3709" s="200" t="s">
        <v>32</v>
      </c>
      <c r="L3709" s="200" t="s">
        <v>86</v>
      </c>
      <c r="M3709" s="199" t="s">
        <v>1216</v>
      </c>
      <c r="O3709" s="237">
        <v>50</v>
      </c>
      <c r="P3709" s="238" t="s">
        <v>4</v>
      </c>
      <c r="Q3709" s="238"/>
      <c r="R3709" s="226">
        <v>6.6438561897747253</v>
      </c>
      <c r="S3709" s="226">
        <v>6.6438561897747253</v>
      </c>
      <c r="T3709" s="226">
        <f t="shared" si="285"/>
        <v>0</v>
      </c>
      <c r="U3709" s="199">
        <f t="shared" si="286"/>
        <v>0</v>
      </c>
      <c r="V3709" s="199">
        <f t="shared" si="287"/>
        <v>0</v>
      </c>
      <c r="W3709" s="199">
        <f t="shared" si="288"/>
        <v>0</v>
      </c>
      <c r="X3709" s="199">
        <f t="shared" si="289"/>
        <v>0</v>
      </c>
    </row>
    <row r="3710" spans="1:24" x14ac:dyDescent="0.25">
      <c r="A3710" s="199">
        <v>140</v>
      </c>
      <c r="B3710" s="200" t="s">
        <v>1215</v>
      </c>
      <c r="C3710" s="200">
        <v>68</v>
      </c>
      <c r="D3710" s="200">
        <v>4</v>
      </c>
      <c r="E3710" s="200" t="s">
        <v>1816</v>
      </c>
      <c r="F3710" s="200" t="s">
        <v>1819</v>
      </c>
      <c r="G3710" s="200" t="s">
        <v>1753</v>
      </c>
      <c r="H3710" s="200">
        <v>21</v>
      </c>
      <c r="I3710" s="200">
        <v>2</v>
      </c>
      <c r="J3710" s="200">
        <v>21</v>
      </c>
      <c r="K3710" s="200" t="s">
        <v>32</v>
      </c>
      <c r="L3710" s="200" t="s">
        <v>86</v>
      </c>
      <c r="M3710" s="199" t="s">
        <v>1216</v>
      </c>
      <c r="O3710" s="237">
        <v>10</v>
      </c>
      <c r="P3710" s="238" t="s">
        <v>4</v>
      </c>
      <c r="Q3710" s="238"/>
      <c r="R3710" s="226">
        <v>6.6438561897747253</v>
      </c>
      <c r="S3710" s="226">
        <v>6.6438561897747253</v>
      </c>
      <c r="T3710" s="226">
        <f t="shared" si="285"/>
        <v>0</v>
      </c>
      <c r="U3710" s="199">
        <f t="shared" si="286"/>
        <v>0</v>
      </c>
      <c r="V3710" s="199">
        <f t="shared" si="287"/>
        <v>0</v>
      </c>
      <c r="W3710" s="199">
        <f t="shared" si="288"/>
        <v>0</v>
      </c>
      <c r="X3710" s="199">
        <f t="shared" si="289"/>
        <v>0</v>
      </c>
    </row>
    <row r="3711" spans="1:24" x14ac:dyDescent="0.25">
      <c r="A3711" s="199">
        <v>140</v>
      </c>
      <c r="B3711" s="200" t="s">
        <v>1215</v>
      </c>
      <c r="C3711" s="200">
        <v>68</v>
      </c>
      <c r="D3711" s="200">
        <v>4</v>
      </c>
      <c r="E3711" s="200" t="s">
        <v>1816</v>
      </c>
      <c r="F3711" s="200" t="s">
        <v>1819</v>
      </c>
      <c r="G3711" s="200" t="s">
        <v>1753</v>
      </c>
      <c r="H3711" s="200">
        <v>21</v>
      </c>
      <c r="I3711" s="200">
        <v>2</v>
      </c>
      <c r="J3711" s="200">
        <v>21</v>
      </c>
      <c r="K3711" s="200" t="s">
        <v>32</v>
      </c>
      <c r="L3711" s="200" t="s">
        <v>86</v>
      </c>
      <c r="M3711" s="199" t="s">
        <v>1216</v>
      </c>
      <c r="O3711" s="237">
        <v>1</v>
      </c>
      <c r="P3711" s="238" t="s">
        <v>4</v>
      </c>
      <c r="Q3711" s="238"/>
      <c r="R3711" s="226">
        <v>6.6438561897747253</v>
      </c>
      <c r="S3711" s="226">
        <v>6.6438561897747253</v>
      </c>
      <c r="T3711" s="226">
        <f t="shared" si="285"/>
        <v>0</v>
      </c>
      <c r="U3711" s="199">
        <f t="shared" si="286"/>
        <v>0</v>
      </c>
      <c r="V3711" s="199">
        <f t="shared" si="287"/>
        <v>0</v>
      </c>
      <c r="W3711" s="199">
        <f t="shared" si="288"/>
        <v>0</v>
      </c>
      <c r="X3711" s="199">
        <f t="shared" si="289"/>
        <v>0</v>
      </c>
    </row>
    <row r="3712" spans="1:24" x14ac:dyDescent="0.25">
      <c r="A3712" s="199">
        <v>140</v>
      </c>
      <c r="B3712" s="200" t="s">
        <v>1215</v>
      </c>
      <c r="C3712" s="200">
        <v>68</v>
      </c>
      <c r="D3712" s="200">
        <v>4</v>
      </c>
      <c r="E3712" s="200" t="s">
        <v>1816</v>
      </c>
      <c r="F3712" s="200" t="s">
        <v>1819</v>
      </c>
      <c r="G3712" s="200" t="s">
        <v>1753</v>
      </c>
      <c r="H3712" s="200">
        <v>21</v>
      </c>
      <c r="I3712" s="200">
        <v>2</v>
      </c>
      <c r="J3712" s="200">
        <v>21</v>
      </c>
      <c r="K3712" s="200" t="s">
        <v>32</v>
      </c>
      <c r="L3712" s="200" t="s">
        <v>86</v>
      </c>
      <c r="M3712" s="199" t="s">
        <v>1216</v>
      </c>
      <c r="O3712" s="237">
        <v>0.5</v>
      </c>
      <c r="P3712" s="238" t="s">
        <v>4</v>
      </c>
      <c r="Q3712" s="238"/>
      <c r="R3712" s="226">
        <v>6.6438561897747253</v>
      </c>
      <c r="S3712" s="226">
        <v>6.6438561897747253</v>
      </c>
      <c r="T3712" s="226">
        <f t="shared" si="285"/>
        <v>0</v>
      </c>
      <c r="U3712" s="199">
        <f t="shared" si="286"/>
        <v>0</v>
      </c>
      <c r="V3712" s="199">
        <f t="shared" si="287"/>
        <v>0</v>
      </c>
      <c r="W3712" s="199">
        <f t="shared" si="288"/>
        <v>0</v>
      </c>
      <c r="X3712" s="199">
        <f t="shared" si="289"/>
        <v>0</v>
      </c>
    </row>
    <row r="3713" spans="1:24" x14ac:dyDescent="0.25">
      <c r="A3713" s="199">
        <v>140</v>
      </c>
      <c r="B3713" s="200" t="s">
        <v>1215</v>
      </c>
      <c r="C3713" s="200">
        <v>68</v>
      </c>
      <c r="D3713" s="200">
        <v>4</v>
      </c>
      <c r="E3713" s="200" t="s">
        <v>1816</v>
      </c>
      <c r="F3713" s="200" t="s">
        <v>1819</v>
      </c>
      <c r="G3713" s="200" t="s">
        <v>1753</v>
      </c>
      <c r="H3713" s="200">
        <v>21</v>
      </c>
      <c r="I3713" s="200">
        <v>2</v>
      </c>
      <c r="J3713" s="200">
        <v>21</v>
      </c>
      <c r="K3713" s="200" t="s">
        <v>32</v>
      </c>
      <c r="L3713" s="200" t="s">
        <v>86</v>
      </c>
      <c r="M3713" s="199" t="s">
        <v>1216</v>
      </c>
      <c r="O3713" s="237">
        <v>0.1</v>
      </c>
      <c r="P3713" s="238" t="s">
        <v>4</v>
      </c>
      <c r="Q3713" s="238"/>
      <c r="R3713" s="226">
        <v>6.6438561897747253</v>
      </c>
      <c r="S3713" s="226">
        <v>6.6438561897747253</v>
      </c>
      <c r="T3713" s="226">
        <f t="shared" si="285"/>
        <v>0</v>
      </c>
      <c r="U3713" s="199">
        <f t="shared" si="286"/>
        <v>0</v>
      </c>
      <c r="V3713" s="199">
        <f t="shared" si="287"/>
        <v>0</v>
      </c>
      <c r="W3713" s="199">
        <f t="shared" si="288"/>
        <v>0</v>
      </c>
      <c r="X3713" s="199">
        <f t="shared" si="289"/>
        <v>0</v>
      </c>
    </row>
    <row r="3714" spans="1:24" x14ac:dyDescent="0.25">
      <c r="A3714" s="218">
        <v>140</v>
      </c>
      <c r="B3714" s="219" t="s">
        <v>1215</v>
      </c>
      <c r="C3714" s="219">
        <v>68</v>
      </c>
      <c r="D3714" s="223">
        <v>4</v>
      </c>
      <c r="E3714" s="223" t="s">
        <v>1816</v>
      </c>
      <c r="F3714" s="223" t="s">
        <v>1820</v>
      </c>
      <c r="G3714" s="220" t="s">
        <v>1753</v>
      </c>
      <c r="H3714" s="221">
        <v>21</v>
      </c>
      <c r="I3714" s="221">
        <v>7</v>
      </c>
      <c r="J3714" s="222">
        <v>22</v>
      </c>
      <c r="K3714" s="230" t="s">
        <v>32</v>
      </c>
      <c r="L3714" s="223" t="s">
        <v>1750</v>
      </c>
      <c r="M3714" s="220" t="s">
        <v>1216</v>
      </c>
      <c r="O3714" s="225">
        <v>100</v>
      </c>
      <c r="P3714" s="204" t="s">
        <v>0</v>
      </c>
      <c r="Q3714" s="204"/>
      <c r="R3714" s="226">
        <v>6.6438561897747253</v>
      </c>
      <c r="S3714" s="226">
        <v>6.6438561897747253</v>
      </c>
      <c r="T3714" s="226">
        <f t="shared" si="285"/>
        <v>0</v>
      </c>
      <c r="U3714" s="199">
        <f t="shared" si="286"/>
        <v>0</v>
      </c>
      <c r="V3714" s="199">
        <f t="shared" si="287"/>
        <v>0</v>
      </c>
      <c r="W3714" s="199">
        <f t="shared" si="288"/>
        <v>0</v>
      </c>
      <c r="X3714" s="199">
        <f t="shared" si="289"/>
        <v>0</v>
      </c>
    </row>
    <row r="3715" spans="1:24" x14ac:dyDescent="0.25">
      <c r="A3715" s="199">
        <v>140</v>
      </c>
      <c r="B3715" s="200" t="s">
        <v>1215</v>
      </c>
      <c r="C3715" s="200">
        <v>68</v>
      </c>
      <c r="D3715" s="200">
        <v>4</v>
      </c>
      <c r="E3715" s="200" t="s">
        <v>1816</v>
      </c>
      <c r="F3715" s="200" t="s">
        <v>1820</v>
      </c>
      <c r="G3715" s="200" t="s">
        <v>1753</v>
      </c>
      <c r="H3715" s="200">
        <v>21</v>
      </c>
      <c r="I3715" s="200">
        <v>7</v>
      </c>
      <c r="J3715" s="200">
        <v>22</v>
      </c>
      <c r="K3715" s="200" t="s">
        <v>32</v>
      </c>
      <c r="L3715" s="200" t="s">
        <v>1750</v>
      </c>
      <c r="M3715" s="199" t="s">
        <v>1216</v>
      </c>
      <c r="O3715" s="237">
        <v>50</v>
      </c>
      <c r="P3715" s="204" t="s">
        <v>0</v>
      </c>
      <c r="Q3715" s="204"/>
      <c r="R3715" s="226">
        <v>6.6438561897747253</v>
      </c>
      <c r="S3715" s="226">
        <v>6.6438561897747253</v>
      </c>
      <c r="T3715" s="226">
        <f t="shared" si="285"/>
        <v>0</v>
      </c>
      <c r="U3715" s="199">
        <f t="shared" si="286"/>
        <v>0</v>
      </c>
      <c r="V3715" s="199">
        <f t="shared" si="287"/>
        <v>0</v>
      </c>
      <c r="W3715" s="199">
        <f t="shared" si="288"/>
        <v>0</v>
      </c>
      <c r="X3715" s="199">
        <f t="shared" si="289"/>
        <v>0</v>
      </c>
    </row>
    <row r="3716" spans="1:24" x14ac:dyDescent="0.25">
      <c r="A3716" s="199">
        <v>140</v>
      </c>
      <c r="B3716" s="200" t="s">
        <v>1215</v>
      </c>
      <c r="C3716" s="200">
        <v>68</v>
      </c>
      <c r="D3716" s="200">
        <v>4</v>
      </c>
      <c r="E3716" s="200" t="s">
        <v>1816</v>
      </c>
      <c r="F3716" s="200" t="s">
        <v>1820</v>
      </c>
      <c r="G3716" s="200" t="s">
        <v>1753</v>
      </c>
      <c r="H3716" s="200">
        <v>21</v>
      </c>
      <c r="I3716" s="200">
        <v>7</v>
      </c>
      <c r="J3716" s="200">
        <v>22</v>
      </c>
      <c r="K3716" s="200" t="s">
        <v>32</v>
      </c>
      <c r="L3716" s="200" t="s">
        <v>1750</v>
      </c>
      <c r="M3716" s="199" t="s">
        <v>1216</v>
      </c>
      <c r="O3716" s="237">
        <v>10</v>
      </c>
      <c r="P3716" s="204" t="s">
        <v>0</v>
      </c>
      <c r="Q3716" s="204"/>
      <c r="R3716" s="226">
        <v>6.6438561897747253</v>
      </c>
      <c r="S3716" s="226">
        <v>6.6438561897747253</v>
      </c>
      <c r="T3716" s="226">
        <f t="shared" si="285"/>
        <v>0</v>
      </c>
      <c r="U3716" s="199">
        <f t="shared" si="286"/>
        <v>0</v>
      </c>
      <c r="V3716" s="199">
        <f t="shared" si="287"/>
        <v>0</v>
      </c>
      <c r="W3716" s="199">
        <f t="shared" si="288"/>
        <v>0</v>
      </c>
      <c r="X3716" s="199">
        <f t="shared" si="289"/>
        <v>0</v>
      </c>
    </row>
    <row r="3717" spans="1:24" x14ac:dyDescent="0.25">
      <c r="A3717" s="199">
        <v>140</v>
      </c>
      <c r="B3717" s="200" t="s">
        <v>1215</v>
      </c>
      <c r="C3717" s="200">
        <v>68</v>
      </c>
      <c r="D3717" s="200">
        <v>4</v>
      </c>
      <c r="E3717" s="200" t="s">
        <v>1816</v>
      </c>
      <c r="F3717" s="200" t="s">
        <v>1820</v>
      </c>
      <c r="G3717" s="200" t="s">
        <v>1753</v>
      </c>
      <c r="H3717" s="200">
        <v>21</v>
      </c>
      <c r="I3717" s="200">
        <v>7</v>
      </c>
      <c r="J3717" s="200">
        <v>22</v>
      </c>
      <c r="K3717" s="200" t="s">
        <v>32</v>
      </c>
      <c r="L3717" s="200" t="s">
        <v>1750</v>
      </c>
      <c r="M3717" s="199" t="s">
        <v>1216</v>
      </c>
      <c r="O3717" s="237">
        <v>1</v>
      </c>
      <c r="P3717" s="204" t="s">
        <v>0</v>
      </c>
      <c r="Q3717" s="204"/>
      <c r="R3717" s="226">
        <v>6.6438561897747253</v>
      </c>
      <c r="S3717" s="226">
        <v>6.6438561897747253</v>
      </c>
      <c r="T3717" s="226">
        <f t="shared" si="285"/>
        <v>0</v>
      </c>
      <c r="U3717" s="199">
        <f t="shared" si="286"/>
        <v>0</v>
      </c>
      <c r="V3717" s="199">
        <f t="shared" si="287"/>
        <v>0</v>
      </c>
      <c r="W3717" s="199">
        <f t="shared" si="288"/>
        <v>0</v>
      </c>
      <c r="X3717" s="199">
        <f t="shared" si="289"/>
        <v>0</v>
      </c>
    </row>
    <row r="3718" spans="1:24" x14ac:dyDescent="0.25">
      <c r="A3718" s="199">
        <v>140</v>
      </c>
      <c r="B3718" s="200" t="s">
        <v>1215</v>
      </c>
      <c r="C3718" s="200">
        <v>68</v>
      </c>
      <c r="D3718" s="200">
        <v>4</v>
      </c>
      <c r="E3718" s="200" t="s">
        <v>1816</v>
      </c>
      <c r="F3718" s="200" t="s">
        <v>1820</v>
      </c>
      <c r="G3718" s="200" t="s">
        <v>1753</v>
      </c>
      <c r="H3718" s="200">
        <v>21</v>
      </c>
      <c r="I3718" s="200">
        <v>7</v>
      </c>
      <c r="J3718" s="200">
        <v>22</v>
      </c>
      <c r="K3718" s="200" t="s">
        <v>32</v>
      </c>
      <c r="L3718" s="200" t="s">
        <v>1750</v>
      </c>
      <c r="M3718" s="199" t="s">
        <v>1216</v>
      </c>
      <c r="O3718" s="237">
        <v>0.5</v>
      </c>
      <c r="P3718" s="204" t="s">
        <v>0</v>
      </c>
      <c r="Q3718" s="204"/>
      <c r="R3718" s="226">
        <v>6.6438561897747253</v>
      </c>
      <c r="S3718" s="226">
        <v>6.6438561897747253</v>
      </c>
      <c r="T3718" s="226">
        <f t="shared" ref="T3718:T3781" si="290">R3718-S3718</f>
        <v>0</v>
      </c>
      <c r="U3718" s="199">
        <f t="shared" ref="U3718:U3781" si="291">IF(T3718&lt;-3.32,1,0)</f>
        <v>0</v>
      </c>
      <c r="V3718" s="199">
        <f t="shared" ref="V3718:V3781" si="292">IF(T3718&gt;3.32,1,0)</f>
        <v>0</v>
      </c>
      <c r="W3718" s="199">
        <f t="shared" si="288"/>
        <v>0</v>
      </c>
      <c r="X3718" s="199">
        <f t="shared" si="289"/>
        <v>0</v>
      </c>
    </row>
    <row r="3719" spans="1:24" x14ac:dyDescent="0.25">
      <c r="A3719" s="199">
        <v>140</v>
      </c>
      <c r="B3719" s="200" t="s">
        <v>1215</v>
      </c>
      <c r="C3719" s="200">
        <v>68</v>
      </c>
      <c r="D3719" s="200">
        <v>4</v>
      </c>
      <c r="E3719" s="200" t="s">
        <v>1816</v>
      </c>
      <c r="F3719" s="200" t="s">
        <v>1820</v>
      </c>
      <c r="G3719" s="200" t="s">
        <v>1753</v>
      </c>
      <c r="H3719" s="200">
        <v>21</v>
      </c>
      <c r="I3719" s="200">
        <v>7</v>
      </c>
      <c r="J3719" s="200">
        <v>22</v>
      </c>
      <c r="K3719" s="200" t="s">
        <v>32</v>
      </c>
      <c r="L3719" s="200" t="s">
        <v>1750</v>
      </c>
      <c r="M3719" s="199" t="s">
        <v>1216</v>
      </c>
      <c r="O3719" s="237">
        <v>0.1</v>
      </c>
      <c r="P3719" s="204" t="s">
        <v>0</v>
      </c>
      <c r="Q3719" s="204"/>
      <c r="R3719" s="226">
        <v>6.6438561897747253</v>
      </c>
      <c r="S3719" s="226">
        <v>6.6438561897747253</v>
      </c>
      <c r="T3719" s="226">
        <f t="shared" si="290"/>
        <v>0</v>
      </c>
      <c r="U3719" s="199">
        <f t="shared" si="291"/>
        <v>0</v>
      </c>
      <c r="V3719" s="199">
        <f t="shared" si="292"/>
        <v>0</v>
      </c>
      <c r="W3719" s="199">
        <f t="shared" ref="W3719:W3782" si="293">IF(T3719&lt;-5.6438,1,0)</f>
        <v>0</v>
      </c>
      <c r="X3719" s="199">
        <f t="shared" ref="X3719:X3782" si="294">IF(T3719&lt;-5.6438,1,0)</f>
        <v>0</v>
      </c>
    </row>
    <row r="3720" spans="1:24" x14ac:dyDescent="0.25">
      <c r="A3720" s="199">
        <v>140</v>
      </c>
      <c r="B3720" s="200" t="s">
        <v>1215</v>
      </c>
      <c r="C3720" s="200">
        <v>68</v>
      </c>
      <c r="D3720" s="200">
        <v>4</v>
      </c>
      <c r="E3720" s="200" t="s">
        <v>1816</v>
      </c>
      <c r="F3720" s="200" t="s">
        <v>1820</v>
      </c>
      <c r="G3720" s="200" t="s">
        <v>1753</v>
      </c>
      <c r="H3720" s="200">
        <v>21</v>
      </c>
      <c r="I3720" s="200">
        <v>7</v>
      </c>
      <c r="J3720" s="200">
        <v>22</v>
      </c>
      <c r="K3720" s="200" t="s">
        <v>32</v>
      </c>
      <c r="L3720" s="200" t="s">
        <v>1750</v>
      </c>
      <c r="M3720" s="199" t="s">
        <v>1216</v>
      </c>
      <c r="O3720" s="237">
        <v>10</v>
      </c>
      <c r="P3720" s="208" t="s">
        <v>2</v>
      </c>
      <c r="Q3720" s="208"/>
      <c r="R3720" s="226">
        <v>10.760577042899598</v>
      </c>
      <c r="S3720" s="226">
        <v>6.6438561897747253</v>
      </c>
      <c r="T3720" s="226">
        <f t="shared" si="290"/>
        <v>4.1167208531248729</v>
      </c>
      <c r="U3720" s="199">
        <f t="shared" si="291"/>
        <v>0</v>
      </c>
      <c r="V3720" s="199">
        <f t="shared" si="292"/>
        <v>1</v>
      </c>
      <c r="W3720" s="199">
        <f t="shared" si="293"/>
        <v>0</v>
      </c>
      <c r="X3720" s="199">
        <f t="shared" si="294"/>
        <v>0</v>
      </c>
    </row>
    <row r="3721" spans="1:24" x14ac:dyDescent="0.25">
      <c r="A3721" s="218">
        <v>140</v>
      </c>
      <c r="B3721" s="219" t="s">
        <v>1215</v>
      </c>
      <c r="C3721" s="219">
        <v>68</v>
      </c>
      <c r="D3721" s="223">
        <v>4</v>
      </c>
      <c r="E3721" s="223" t="s">
        <v>1816</v>
      </c>
      <c r="F3721" s="223" t="s">
        <v>1820</v>
      </c>
      <c r="G3721" s="220" t="s">
        <v>1753</v>
      </c>
      <c r="H3721" s="221">
        <v>21</v>
      </c>
      <c r="I3721" s="221">
        <v>7</v>
      </c>
      <c r="J3721" s="222">
        <v>22</v>
      </c>
      <c r="K3721" s="230" t="s">
        <v>32</v>
      </c>
      <c r="L3721" s="223" t="s">
        <v>1750</v>
      </c>
      <c r="M3721" s="220" t="s">
        <v>1216</v>
      </c>
      <c r="O3721" s="225">
        <v>100</v>
      </c>
      <c r="P3721" s="208" t="s">
        <v>2</v>
      </c>
      <c r="Q3721" s="208"/>
      <c r="R3721" s="226">
        <v>11.577266775389941</v>
      </c>
      <c r="S3721" s="226">
        <v>6.6438561897747253</v>
      </c>
      <c r="T3721" s="226">
        <f t="shared" si="290"/>
        <v>4.9334105856152153</v>
      </c>
      <c r="U3721" s="199">
        <f t="shared" si="291"/>
        <v>0</v>
      </c>
      <c r="V3721" s="199">
        <f t="shared" si="292"/>
        <v>1</v>
      </c>
      <c r="W3721" s="199">
        <f t="shared" si="293"/>
        <v>0</v>
      </c>
      <c r="X3721" s="199">
        <f t="shared" si="294"/>
        <v>0</v>
      </c>
    </row>
    <row r="3722" spans="1:24" x14ac:dyDescent="0.25">
      <c r="A3722" s="199">
        <v>140</v>
      </c>
      <c r="B3722" s="200" t="s">
        <v>1215</v>
      </c>
      <c r="C3722" s="200">
        <v>68</v>
      </c>
      <c r="D3722" s="200">
        <v>4</v>
      </c>
      <c r="E3722" s="200" t="s">
        <v>1816</v>
      </c>
      <c r="F3722" s="200" t="s">
        <v>1820</v>
      </c>
      <c r="G3722" s="200" t="s">
        <v>1753</v>
      </c>
      <c r="H3722" s="200">
        <v>21</v>
      </c>
      <c r="I3722" s="200">
        <v>7</v>
      </c>
      <c r="J3722" s="200">
        <v>22</v>
      </c>
      <c r="K3722" s="200" t="s">
        <v>32</v>
      </c>
      <c r="L3722" s="200" t="s">
        <v>1750</v>
      </c>
      <c r="M3722" s="199" t="s">
        <v>1216</v>
      </c>
      <c r="O3722" s="237">
        <v>0.1</v>
      </c>
      <c r="P3722" s="208" t="s">
        <v>2</v>
      </c>
      <c r="Q3722" s="208"/>
      <c r="R3722" s="226">
        <v>6.6438561897747253</v>
      </c>
      <c r="S3722" s="226">
        <v>6.6438561897747253</v>
      </c>
      <c r="T3722" s="226">
        <f t="shared" si="290"/>
        <v>0</v>
      </c>
      <c r="U3722" s="199">
        <f t="shared" si="291"/>
        <v>0</v>
      </c>
      <c r="V3722" s="199">
        <f t="shared" si="292"/>
        <v>0</v>
      </c>
      <c r="W3722" s="199">
        <f t="shared" si="293"/>
        <v>0</v>
      </c>
      <c r="X3722" s="199">
        <f t="shared" si="294"/>
        <v>0</v>
      </c>
    </row>
    <row r="3723" spans="1:24" x14ac:dyDescent="0.25">
      <c r="A3723" s="199">
        <v>140</v>
      </c>
      <c r="B3723" s="200" t="s">
        <v>1215</v>
      </c>
      <c r="C3723" s="200">
        <v>68</v>
      </c>
      <c r="D3723" s="200">
        <v>4</v>
      </c>
      <c r="E3723" s="200" t="s">
        <v>1816</v>
      </c>
      <c r="F3723" s="200" t="s">
        <v>1820</v>
      </c>
      <c r="G3723" s="200" t="s">
        <v>1753</v>
      </c>
      <c r="H3723" s="200">
        <v>21</v>
      </c>
      <c r="I3723" s="200">
        <v>7</v>
      </c>
      <c r="J3723" s="200">
        <v>22</v>
      </c>
      <c r="K3723" s="200" t="s">
        <v>32</v>
      </c>
      <c r="L3723" s="200" t="s">
        <v>1750</v>
      </c>
      <c r="M3723" s="199" t="s">
        <v>1216</v>
      </c>
      <c r="O3723" s="237">
        <v>1</v>
      </c>
      <c r="P3723" s="208" t="s">
        <v>2</v>
      </c>
      <c r="Q3723" s="208"/>
      <c r="R3723" s="226">
        <v>6.7163064118789917</v>
      </c>
      <c r="S3723" s="226">
        <v>6.6438561897747253</v>
      </c>
      <c r="T3723" s="226">
        <f t="shared" si="290"/>
        <v>7.2450222104266437E-2</v>
      </c>
      <c r="U3723" s="199">
        <f t="shared" si="291"/>
        <v>0</v>
      </c>
      <c r="V3723" s="199">
        <f t="shared" si="292"/>
        <v>0</v>
      </c>
      <c r="W3723" s="199">
        <f t="shared" si="293"/>
        <v>0</v>
      </c>
      <c r="X3723" s="199">
        <f t="shared" si="294"/>
        <v>0</v>
      </c>
    </row>
    <row r="3724" spans="1:24" x14ac:dyDescent="0.25">
      <c r="A3724" s="218">
        <v>140</v>
      </c>
      <c r="B3724" s="219" t="s">
        <v>1215</v>
      </c>
      <c r="C3724" s="219">
        <v>68</v>
      </c>
      <c r="D3724" s="223">
        <v>4</v>
      </c>
      <c r="E3724" s="223" t="s">
        <v>1816</v>
      </c>
      <c r="F3724" s="223" t="s">
        <v>1820</v>
      </c>
      <c r="G3724" s="220" t="s">
        <v>1753</v>
      </c>
      <c r="H3724" s="221">
        <v>21</v>
      </c>
      <c r="I3724" s="221">
        <v>7</v>
      </c>
      <c r="J3724" s="222">
        <v>22</v>
      </c>
      <c r="K3724" s="230" t="s">
        <v>32</v>
      </c>
      <c r="L3724" s="223" t="s">
        <v>1750</v>
      </c>
      <c r="M3724" s="220" t="s">
        <v>1216</v>
      </c>
      <c r="O3724" s="225">
        <v>100</v>
      </c>
      <c r="P3724" s="207" t="s">
        <v>3</v>
      </c>
      <c r="Q3724" s="207"/>
      <c r="R3724" s="226">
        <v>6.6438561897747253</v>
      </c>
      <c r="S3724" s="226">
        <v>6.6438561897747253</v>
      </c>
      <c r="T3724" s="226">
        <f t="shared" si="290"/>
        <v>0</v>
      </c>
      <c r="U3724" s="199">
        <f t="shared" si="291"/>
        <v>0</v>
      </c>
      <c r="V3724" s="199">
        <f t="shared" si="292"/>
        <v>0</v>
      </c>
      <c r="W3724" s="199">
        <f t="shared" si="293"/>
        <v>0</v>
      </c>
      <c r="X3724" s="199">
        <f t="shared" si="294"/>
        <v>0</v>
      </c>
    </row>
    <row r="3725" spans="1:24" x14ac:dyDescent="0.25">
      <c r="A3725" s="199">
        <v>140</v>
      </c>
      <c r="B3725" s="200" t="s">
        <v>1215</v>
      </c>
      <c r="C3725" s="200">
        <v>68</v>
      </c>
      <c r="D3725" s="200">
        <v>4</v>
      </c>
      <c r="E3725" s="200" t="s">
        <v>1816</v>
      </c>
      <c r="F3725" s="200" t="s">
        <v>1820</v>
      </c>
      <c r="G3725" s="200" t="s">
        <v>1753</v>
      </c>
      <c r="H3725" s="200">
        <v>21</v>
      </c>
      <c r="I3725" s="200">
        <v>7</v>
      </c>
      <c r="J3725" s="200">
        <v>22</v>
      </c>
      <c r="K3725" s="200" t="s">
        <v>32</v>
      </c>
      <c r="L3725" s="200" t="s">
        <v>1750</v>
      </c>
      <c r="M3725" s="199" t="s">
        <v>1216</v>
      </c>
      <c r="O3725" s="237">
        <v>10</v>
      </c>
      <c r="P3725" s="207" t="s">
        <v>3</v>
      </c>
      <c r="Q3725" s="207"/>
      <c r="R3725" s="226">
        <v>6.6438561897747253</v>
      </c>
      <c r="S3725" s="226">
        <v>6.6438561897747253</v>
      </c>
      <c r="T3725" s="226">
        <f t="shared" si="290"/>
        <v>0</v>
      </c>
      <c r="U3725" s="199">
        <f t="shared" si="291"/>
        <v>0</v>
      </c>
      <c r="V3725" s="199">
        <f t="shared" si="292"/>
        <v>0</v>
      </c>
      <c r="W3725" s="199">
        <f t="shared" si="293"/>
        <v>0</v>
      </c>
      <c r="X3725" s="199">
        <f t="shared" si="294"/>
        <v>0</v>
      </c>
    </row>
    <row r="3726" spans="1:24" x14ac:dyDescent="0.25">
      <c r="A3726" s="199">
        <v>140</v>
      </c>
      <c r="B3726" s="200" t="s">
        <v>1215</v>
      </c>
      <c r="C3726" s="200">
        <v>68</v>
      </c>
      <c r="D3726" s="200">
        <v>4</v>
      </c>
      <c r="E3726" s="200" t="s">
        <v>1816</v>
      </c>
      <c r="F3726" s="200" t="s">
        <v>1820</v>
      </c>
      <c r="G3726" s="200" t="s">
        <v>1753</v>
      </c>
      <c r="H3726" s="200">
        <v>21</v>
      </c>
      <c r="I3726" s="200">
        <v>7</v>
      </c>
      <c r="J3726" s="200">
        <v>22</v>
      </c>
      <c r="K3726" s="200" t="s">
        <v>32</v>
      </c>
      <c r="L3726" s="200" t="s">
        <v>1750</v>
      </c>
      <c r="M3726" s="199" t="s">
        <v>1216</v>
      </c>
      <c r="O3726" s="237">
        <v>1</v>
      </c>
      <c r="P3726" s="207" t="s">
        <v>3</v>
      </c>
      <c r="Q3726" s="207"/>
      <c r="R3726" s="226">
        <v>6.6438561897747253</v>
      </c>
      <c r="S3726" s="226">
        <v>6.6438561897747253</v>
      </c>
      <c r="T3726" s="226">
        <f t="shared" si="290"/>
        <v>0</v>
      </c>
      <c r="U3726" s="199">
        <f t="shared" si="291"/>
        <v>0</v>
      </c>
      <c r="V3726" s="199">
        <f t="shared" si="292"/>
        <v>0</v>
      </c>
      <c r="W3726" s="199">
        <f t="shared" si="293"/>
        <v>0</v>
      </c>
      <c r="X3726" s="199">
        <f t="shared" si="294"/>
        <v>0</v>
      </c>
    </row>
    <row r="3727" spans="1:24" x14ac:dyDescent="0.25">
      <c r="A3727" s="218">
        <v>140</v>
      </c>
      <c r="B3727" s="219" t="s">
        <v>1215</v>
      </c>
      <c r="C3727" s="219">
        <v>68</v>
      </c>
      <c r="D3727" s="223">
        <v>4</v>
      </c>
      <c r="E3727" s="223" t="s">
        <v>1816</v>
      </c>
      <c r="F3727" s="223" t="s">
        <v>1820</v>
      </c>
      <c r="G3727" s="220" t="s">
        <v>1753</v>
      </c>
      <c r="H3727" s="221">
        <v>21</v>
      </c>
      <c r="I3727" s="221">
        <v>7</v>
      </c>
      <c r="J3727" s="222">
        <v>22</v>
      </c>
      <c r="K3727" s="230" t="s">
        <v>32</v>
      </c>
      <c r="L3727" s="223" t="s">
        <v>1750</v>
      </c>
      <c r="M3727" s="220" t="s">
        <v>1216</v>
      </c>
      <c r="O3727" s="225">
        <v>100</v>
      </c>
      <c r="P3727" s="209" t="s">
        <v>117</v>
      </c>
      <c r="Q3727" s="209"/>
      <c r="R3727" s="226">
        <v>12.678292818487201</v>
      </c>
      <c r="S3727" s="226">
        <v>6.6438561897747253</v>
      </c>
      <c r="T3727" s="226">
        <f t="shared" si="290"/>
        <v>6.0344366287124753</v>
      </c>
      <c r="U3727" s="199">
        <f t="shared" si="291"/>
        <v>0</v>
      </c>
      <c r="V3727" s="199">
        <f t="shared" si="292"/>
        <v>1</v>
      </c>
      <c r="W3727" s="199">
        <f t="shared" si="293"/>
        <v>0</v>
      </c>
      <c r="X3727" s="199">
        <f t="shared" si="294"/>
        <v>0</v>
      </c>
    </row>
    <row r="3728" spans="1:24" x14ac:dyDescent="0.25">
      <c r="A3728" s="199">
        <v>140</v>
      </c>
      <c r="B3728" s="200" t="s">
        <v>1215</v>
      </c>
      <c r="C3728" s="200">
        <v>68</v>
      </c>
      <c r="D3728" s="200">
        <v>4</v>
      </c>
      <c r="E3728" s="200" t="s">
        <v>1816</v>
      </c>
      <c r="F3728" s="200" t="s">
        <v>1820</v>
      </c>
      <c r="G3728" s="200" t="s">
        <v>1753</v>
      </c>
      <c r="H3728" s="200">
        <v>21</v>
      </c>
      <c r="I3728" s="200">
        <v>7</v>
      </c>
      <c r="J3728" s="200">
        <v>22</v>
      </c>
      <c r="K3728" s="200" t="s">
        <v>32</v>
      </c>
      <c r="L3728" s="200" t="s">
        <v>1750</v>
      </c>
      <c r="M3728" s="199" t="s">
        <v>1216</v>
      </c>
      <c r="O3728" s="237">
        <v>1</v>
      </c>
      <c r="P3728" s="209" t="s">
        <v>117</v>
      </c>
      <c r="Q3728" s="209"/>
      <c r="R3728" s="226">
        <v>6.6438561897747253</v>
      </c>
      <c r="S3728" s="226">
        <v>6.6438561897747253</v>
      </c>
      <c r="T3728" s="226">
        <f t="shared" si="290"/>
        <v>0</v>
      </c>
      <c r="U3728" s="199">
        <f t="shared" si="291"/>
        <v>0</v>
      </c>
      <c r="V3728" s="199">
        <f t="shared" si="292"/>
        <v>0</v>
      </c>
      <c r="W3728" s="199">
        <f t="shared" si="293"/>
        <v>0</v>
      </c>
      <c r="X3728" s="199">
        <f t="shared" si="294"/>
        <v>0</v>
      </c>
    </row>
    <row r="3729" spans="1:24" x14ac:dyDescent="0.25">
      <c r="A3729" s="199">
        <v>140</v>
      </c>
      <c r="B3729" s="200" t="s">
        <v>1215</v>
      </c>
      <c r="C3729" s="200">
        <v>68</v>
      </c>
      <c r="D3729" s="200">
        <v>4</v>
      </c>
      <c r="E3729" s="200" t="s">
        <v>1816</v>
      </c>
      <c r="F3729" s="200" t="s">
        <v>1820</v>
      </c>
      <c r="G3729" s="200" t="s">
        <v>1753</v>
      </c>
      <c r="H3729" s="200">
        <v>21</v>
      </c>
      <c r="I3729" s="200">
        <v>7</v>
      </c>
      <c r="J3729" s="200">
        <v>22</v>
      </c>
      <c r="K3729" s="200" t="s">
        <v>32</v>
      </c>
      <c r="L3729" s="200" t="s">
        <v>1750</v>
      </c>
      <c r="M3729" s="199" t="s">
        <v>1216</v>
      </c>
      <c r="O3729" s="237">
        <v>0.1</v>
      </c>
      <c r="P3729" s="209" t="s">
        <v>117</v>
      </c>
      <c r="Q3729" s="209"/>
      <c r="R3729" s="226">
        <v>6.6438561897747253</v>
      </c>
      <c r="S3729" s="226">
        <v>6.6438561897747253</v>
      </c>
      <c r="T3729" s="226">
        <f t="shared" si="290"/>
        <v>0</v>
      </c>
      <c r="U3729" s="199">
        <f t="shared" si="291"/>
        <v>0</v>
      </c>
      <c r="V3729" s="199">
        <f t="shared" si="292"/>
        <v>0</v>
      </c>
      <c r="W3729" s="199">
        <f t="shared" si="293"/>
        <v>0</v>
      </c>
      <c r="X3729" s="199">
        <f t="shared" si="294"/>
        <v>0</v>
      </c>
    </row>
    <row r="3730" spans="1:24" x14ac:dyDescent="0.25">
      <c r="A3730" s="199">
        <v>140</v>
      </c>
      <c r="B3730" s="200" t="s">
        <v>1215</v>
      </c>
      <c r="C3730" s="200">
        <v>68</v>
      </c>
      <c r="D3730" s="200">
        <v>4</v>
      </c>
      <c r="E3730" s="200" t="s">
        <v>1816</v>
      </c>
      <c r="F3730" s="200" t="s">
        <v>1820</v>
      </c>
      <c r="G3730" s="200" t="s">
        <v>1753</v>
      </c>
      <c r="H3730" s="200">
        <v>21</v>
      </c>
      <c r="I3730" s="200">
        <v>7</v>
      </c>
      <c r="J3730" s="200">
        <v>22</v>
      </c>
      <c r="K3730" s="200" t="s">
        <v>32</v>
      </c>
      <c r="L3730" s="200" t="s">
        <v>1750</v>
      </c>
      <c r="M3730" s="199" t="s">
        <v>1216</v>
      </c>
      <c r="O3730" s="237">
        <v>10</v>
      </c>
      <c r="P3730" s="209" t="s">
        <v>117</v>
      </c>
      <c r="Q3730" s="209"/>
      <c r="R3730" s="226">
        <v>9.4873476652943705</v>
      </c>
      <c r="S3730" s="226">
        <v>6.6438561897747253</v>
      </c>
      <c r="T3730" s="226">
        <f t="shared" si="290"/>
        <v>2.8434914755196452</v>
      </c>
      <c r="U3730" s="199">
        <f t="shared" si="291"/>
        <v>0</v>
      </c>
      <c r="V3730" s="199">
        <f t="shared" si="292"/>
        <v>0</v>
      </c>
      <c r="W3730" s="199">
        <f t="shared" si="293"/>
        <v>0</v>
      </c>
      <c r="X3730" s="199">
        <f t="shared" si="294"/>
        <v>0</v>
      </c>
    </row>
    <row r="3731" spans="1:24" x14ac:dyDescent="0.25">
      <c r="A3731" s="199">
        <v>140</v>
      </c>
      <c r="B3731" s="200" t="s">
        <v>1215</v>
      </c>
      <c r="C3731" s="200">
        <v>68</v>
      </c>
      <c r="D3731" s="200">
        <v>4</v>
      </c>
      <c r="E3731" s="200" t="s">
        <v>1816</v>
      </c>
      <c r="F3731" s="200" t="s">
        <v>1820</v>
      </c>
      <c r="G3731" s="200" t="s">
        <v>1753</v>
      </c>
      <c r="H3731" s="200">
        <v>21</v>
      </c>
      <c r="I3731" s="200">
        <v>7</v>
      </c>
      <c r="J3731" s="200">
        <v>22</v>
      </c>
      <c r="K3731" s="200" t="s">
        <v>32</v>
      </c>
      <c r="L3731" s="200" t="s">
        <v>1750</v>
      </c>
      <c r="M3731" s="199" t="s">
        <v>1216</v>
      </c>
      <c r="O3731" s="237">
        <v>10</v>
      </c>
      <c r="P3731" s="210" t="s">
        <v>147</v>
      </c>
      <c r="Q3731" s="210"/>
      <c r="R3731" s="226">
        <v>6.6438561897747253</v>
      </c>
      <c r="S3731" s="226">
        <v>6.6438561897747253</v>
      </c>
      <c r="T3731" s="226">
        <f t="shared" si="290"/>
        <v>0</v>
      </c>
      <c r="U3731" s="199">
        <f t="shared" si="291"/>
        <v>0</v>
      </c>
      <c r="V3731" s="199">
        <f t="shared" si="292"/>
        <v>0</v>
      </c>
      <c r="W3731" s="199">
        <f t="shared" si="293"/>
        <v>0</v>
      </c>
      <c r="X3731" s="199">
        <f t="shared" si="294"/>
        <v>0</v>
      </c>
    </row>
    <row r="3732" spans="1:24" x14ac:dyDescent="0.25">
      <c r="A3732" s="199">
        <v>140</v>
      </c>
      <c r="B3732" s="200" t="s">
        <v>1215</v>
      </c>
      <c r="C3732" s="200">
        <v>68</v>
      </c>
      <c r="D3732" s="200">
        <v>4</v>
      </c>
      <c r="E3732" s="200" t="s">
        <v>1816</v>
      </c>
      <c r="F3732" s="200" t="s">
        <v>1820</v>
      </c>
      <c r="G3732" s="200" t="s">
        <v>1753</v>
      </c>
      <c r="H3732" s="200">
        <v>21</v>
      </c>
      <c r="I3732" s="200">
        <v>7</v>
      </c>
      <c r="J3732" s="200">
        <v>22</v>
      </c>
      <c r="K3732" s="200" t="s">
        <v>32</v>
      </c>
      <c r="L3732" s="200" t="s">
        <v>1750</v>
      </c>
      <c r="M3732" s="199" t="s">
        <v>1216</v>
      </c>
      <c r="O3732" s="237">
        <v>1</v>
      </c>
      <c r="P3732" s="210" t="s">
        <v>147</v>
      </c>
      <c r="Q3732" s="210"/>
      <c r="R3732" s="226">
        <v>6.6438561897747253</v>
      </c>
      <c r="S3732" s="226">
        <v>6.6438561897747253</v>
      </c>
      <c r="T3732" s="226">
        <f t="shared" si="290"/>
        <v>0</v>
      </c>
      <c r="U3732" s="199">
        <f t="shared" si="291"/>
        <v>0</v>
      </c>
      <c r="V3732" s="199">
        <f t="shared" si="292"/>
        <v>0</v>
      </c>
      <c r="W3732" s="199">
        <f t="shared" si="293"/>
        <v>0</v>
      </c>
      <c r="X3732" s="199">
        <f t="shared" si="294"/>
        <v>0</v>
      </c>
    </row>
    <row r="3733" spans="1:24" x14ac:dyDescent="0.25">
      <c r="A3733" s="199">
        <v>140</v>
      </c>
      <c r="B3733" s="200" t="s">
        <v>1215</v>
      </c>
      <c r="C3733" s="200">
        <v>68</v>
      </c>
      <c r="D3733" s="200">
        <v>4</v>
      </c>
      <c r="E3733" s="200" t="s">
        <v>1816</v>
      </c>
      <c r="F3733" s="200" t="s">
        <v>1820</v>
      </c>
      <c r="G3733" s="200" t="s">
        <v>1753</v>
      </c>
      <c r="H3733" s="200">
        <v>21</v>
      </c>
      <c r="I3733" s="200">
        <v>7</v>
      </c>
      <c r="J3733" s="200">
        <v>22</v>
      </c>
      <c r="K3733" s="200" t="s">
        <v>32</v>
      </c>
      <c r="L3733" s="200" t="s">
        <v>1750</v>
      </c>
      <c r="M3733" s="199" t="s">
        <v>1216</v>
      </c>
      <c r="O3733" s="237">
        <v>0.1</v>
      </c>
      <c r="P3733" s="210" t="s">
        <v>147</v>
      </c>
      <c r="Q3733" s="210"/>
      <c r="R3733" s="226">
        <v>6.6438561897747253</v>
      </c>
      <c r="S3733" s="226">
        <v>6.6438561897747253</v>
      </c>
      <c r="T3733" s="226">
        <f t="shared" si="290"/>
        <v>0</v>
      </c>
      <c r="U3733" s="199">
        <f t="shared" si="291"/>
        <v>0</v>
      </c>
      <c r="V3733" s="199">
        <f t="shared" si="292"/>
        <v>0</v>
      </c>
      <c r="W3733" s="199">
        <f t="shared" si="293"/>
        <v>0</v>
      </c>
      <c r="X3733" s="199">
        <f t="shared" si="294"/>
        <v>0</v>
      </c>
    </row>
    <row r="3734" spans="1:24" x14ac:dyDescent="0.25">
      <c r="A3734" s="218">
        <v>140</v>
      </c>
      <c r="B3734" s="219" t="s">
        <v>1215</v>
      </c>
      <c r="C3734" s="219">
        <v>68</v>
      </c>
      <c r="D3734" s="223">
        <v>4</v>
      </c>
      <c r="E3734" s="223" t="s">
        <v>1816</v>
      </c>
      <c r="F3734" s="223" t="s">
        <v>1820</v>
      </c>
      <c r="G3734" s="220" t="s">
        <v>1753</v>
      </c>
      <c r="H3734" s="221">
        <v>21</v>
      </c>
      <c r="I3734" s="221">
        <v>7</v>
      </c>
      <c r="J3734" s="222">
        <v>22</v>
      </c>
      <c r="K3734" s="230" t="s">
        <v>32</v>
      </c>
      <c r="L3734" s="223" t="s">
        <v>1750</v>
      </c>
      <c r="M3734" s="220" t="s">
        <v>1216</v>
      </c>
      <c r="O3734" s="225">
        <v>100</v>
      </c>
      <c r="P3734" s="211" t="s">
        <v>834</v>
      </c>
      <c r="Q3734" s="211"/>
      <c r="R3734" s="226">
        <v>6.6438561897747253</v>
      </c>
      <c r="S3734" s="226">
        <v>6.6438561897747253</v>
      </c>
      <c r="T3734" s="226">
        <f t="shared" si="290"/>
        <v>0</v>
      </c>
      <c r="U3734" s="199">
        <f t="shared" si="291"/>
        <v>0</v>
      </c>
      <c r="V3734" s="199">
        <f t="shared" si="292"/>
        <v>0</v>
      </c>
      <c r="W3734" s="199">
        <f t="shared" si="293"/>
        <v>0</v>
      </c>
      <c r="X3734" s="199">
        <f t="shared" si="294"/>
        <v>0</v>
      </c>
    </row>
    <row r="3735" spans="1:24" x14ac:dyDescent="0.25">
      <c r="A3735" s="199">
        <v>140</v>
      </c>
      <c r="B3735" s="200" t="s">
        <v>1215</v>
      </c>
      <c r="C3735" s="200">
        <v>68</v>
      </c>
      <c r="D3735" s="200">
        <v>4</v>
      </c>
      <c r="E3735" s="200" t="s">
        <v>1816</v>
      </c>
      <c r="F3735" s="200" t="s">
        <v>1820</v>
      </c>
      <c r="G3735" s="200" t="s">
        <v>1753</v>
      </c>
      <c r="H3735" s="200">
        <v>21</v>
      </c>
      <c r="I3735" s="200">
        <v>7</v>
      </c>
      <c r="J3735" s="200">
        <v>22</v>
      </c>
      <c r="K3735" s="200" t="s">
        <v>32</v>
      </c>
      <c r="L3735" s="200" t="s">
        <v>1750</v>
      </c>
      <c r="M3735" s="199" t="s">
        <v>1216</v>
      </c>
      <c r="O3735" s="237">
        <v>10</v>
      </c>
      <c r="P3735" s="211" t="s">
        <v>834</v>
      </c>
      <c r="Q3735" s="211"/>
      <c r="R3735" s="226">
        <v>6.6438561897747253</v>
      </c>
      <c r="S3735" s="226">
        <v>6.6438561897747253</v>
      </c>
      <c r="T3735" s="226">
        <f t="shared" si="290"/>
        <v>0</v>
      </c>
      <c r="U3735" s="199">
        <f t="shared" si="291"/>
        <v>0</v>
      </c>
      <c r="V3735" s="199">
        <f t="shared" si="292"/>
        <v>0</v>
      </c>
      <c r="W3735" s="199">
        <f t="shared" si="293"/>
        <v>0</v>
      </c>
      <c r="X3735" s="199">
        <f t="shared" si="294"/>
        <v>0</v>
      </c>
    </row>
    <row r="3736" spans="1:24" x14ac:dyDescent="0.25">
      <c r="A3736" s="199">
        <v>140</v>
      </c>
      <c r="B3736" s="200" t="s">
        <v>1215</v>
      </c>
      <c r="C3736" s="200">
        <v>68</v>
      </c>
      <c r="D3736" s="200">
        <v>4</v>
      </c>
      <c r="E3736" s="200" t="s">
        <v>1816</v>
      </c>
      <c r="F3736" s="200" t="s">
        <v>1820</v>
      </c>
      <c r="G3736" s="200" t="s">
        <v>1753</v>
      </c>
      <c r="H3736" s="200">
        <v>21</v>
      </c>
      <c r="I3736" s="200">
        <v>7</v>
      </c>
      <c r="J3736" s="200">
        <v>22</v>
      </c>
      <c r="K3736" s="200" t="s">
        <v>32</v>
      </c>
      <c r="L3736" s="200" t="s">
        <v>1750</v>
      </c>
      <c r="M3736" s="199" t="s">
        <v>1216</v>
      </c>
      <c r="O3736" s="237">
        <v>1</v>
      </c>
      <c r="P3736" s="211" t="s">
        <v>834</v>
      </c>
      <c r="Q3736" s="211"/>
      <c r="R3736" s="226">
        <v>6.6438561897747253</v>
      </c>
      <c r="S3736" s="226">
        <v>6.6438561897747253</v>
      </c>
      <c r="T3736" s="226">
        <f t="shared" si="290"/>
        <v>0</v>
      </c>
      <c r="U3736" s="199">
        <f t="shared" si="291"/>
        <v>0</v>
      </c>
      <c r="V3736" s="199">
        <f t="shared" si="292"/>
        <v>0</v>
      </c>
      <c r="W3736" s="199">
        <f t="shared" si="293"/>
        <v>0</v>
      </c>
      <c r="X3736" s="199">
        <f t="shared" si="294"/>
        <v>0</v>
      </c>
    </row>
    <row r="3737" spans="1:24" x14ac:dyDescent="0.25">
      <c r="A3737" s="199">
        <v>140</v>
      </c>
      <c r="B3737" s="200" t="s">
        <v>1215</v>
      </c>
      <c r="C3737" s="200">
        <v>68</v>
      </c>
      <c r="D3737" s="200">
        <v>4</v>
      </c>
      <c r="E3737" s="200" t="s">
        <v>1816</v>
      </c>
      <c r="F3737" s="200" t="s">
        <v>1820</v>
      </c>
      <c r="G3737" s="200" t="s">
        <v>1753</v>
      </c>
      <c r="H3737" s="200">
        <v>21</v>
      </c>
      <c r="I3737" s="200">
        <v>7</v>
      </c>
      <c r="J3737" s="200">
        <v>22</v>
      </c>
      <c r="K3737" s="200" t="s">
        <v>32</v>
      </c>
      <c r="L3737" s="200" t="s">
        <v>1750</v>
      </c>
      <c r="M3737" s="199" t="s">
        <v>1216</v>
      </c>
      <c r="O3737" s="237">
        <v>0.1</v>
      </c>
      <c r="P3737" s="211" t="s">
        <v>834</v>
      </c>
      <c r="Q3737" s="211"/>
      <c r="R3737" s="226">
        <v>6.6438561897747253</v>
      </c>
      <c r="S3737" s="226">
        <v>6.6438561897747253</v>
      </c>
      <c r="T3737" s="226">
        <f t="shared" si="290"/>
        <v>0</v>
      </c>
      <c r="U3737" s="199">
        <f t="shared" si="291"/>
        <v>0</v>
      </c>
      <c r="V3737" s="199">
        <f t="shared" si="292"/>
        <v>0</v>
      </c>
      <c r="W3737" s="199">
        <f t="shared" si="293"/>
        <v>0</v>
      </c>
      <c r="X3737" s="199">
        <f t="shared" si="294"/>
        <v>0</v>
      </c>
    </row>
    <row r="3738" spans="1:24" x14ac:dyDescent="0.25">
      <c r="A3738" s="218">
        <v>140</v>
      </c>
      <c r="B3738" s="219" t="s">
        <v>1215</v>
      </c>
      <c r="C3738" s="219">
        <v>68</v>
      </c>
      <c r="D3738" s="223">
        <v>4</v>
      </c>
      <c r="E3738" s="223" t="s">
        <v>1816</v>
      </c>
      <c r="F3738" s="223" t="s">
        <v>1820</v>
      </c>
      <c r="G3738" s="220" t="s">
        <v>1753</v>
      </c>
      <c r="H3738" s="221">
        <v>21</v>
      </c>
      <c r="I3738" s="221">
        <v>7</v>
      </c>
      <c r="J3738" s="222">
        <v>22</v>
      </c>
      <c r="K3738" s="230" t="s">
        <v>32</v>
      </c>
      <c r="L3738" s="223" t="s">
        <v>1750</v>
      </c>
      <c r="M3738" s="220" t="s">
        <v>1216</v>
      </c>
      <c r="O3738" s="225">
        <v>100</v>
      </c>
      <c r="P3738" s="238" t="s">
        <v>307</v>
      </c>
      <c r="Q3738" s="238"/>
      <c r="R3738" s="226">
        <v>6.6438561897747253</v>
      </c>
      <c r="S3738" s="226">
        <v>6.6438561897747253</v>
      </c>
      <c r="T3738" s="226">
        <f t="shared" si="290"/>
        <v>0</v>
      </c>
      <c r="U3738" s="199">
        <f t="shared" si="291"/>
        <v>0</v>
      </c>
      <c r="V3738" s="199">
        <f t="shared" si="292"/>
        <v>0</v>
      </c>
      <c r="W3738" s="199">
        <f t="shared" si="293"/>
        <v>0</v>
      </c>
      <c r="X3738" s="199">
        <f t="shared" si="294"/>
        <v>0</v>
      </c>
    </row>
    <row r="3739" spans="1:24" x14ac:dyDescent="0.25">
      <c r="A3739" s="199">
        <v>140</v>
      </c>
      <c r="B3739" s="200" t="s">
        <v>1215</v>
      </c>
      <c r="C3739" s="200">
        <v>68</v>
      </c>
      <c r="D3739" s="200">
        <v>4</v>
      </c>
      <c r="E3739" s="200" t="s">
        <v>1816</v>
      </c>
      <c r="F3739" s="200" t="s">
        <v>1820</v>
      </c>
      <c r="G3739" s="200" t="s">
        <v>1753</v>
      </c>
      <c r="H3739" s="200">
        <v>21</v>
      </c>
      <c r="I3739" s="200">
        <v>7</v>
      </c>
      <c r="J3739" s="200">
        <v>22</v>
      </c>
      <c r="K3739" s="200" t="s">
        <v>32</v>
      </c>
      <c r="L3739" s="200" t="s">
        <v>1750</v>
      </c>
      <c r="M3739" s="199" t="s">
        <v>1216</v>
      </c>
      <c r="O3739" s="237">
        <v>10</v>
      </c>
      <c r="P3739" s="238" t="s">
        <v>307</v>
      </c>
      <c r="Q3739" s="238"/>
      <c r="R3739" s="226">
        <v>6.6438561897747253</v>
      </c>
      <c r="S3739" s="226">
        <v>6.6438561897747253</v>
      </c>
      <c r="T3739" s="226">
        <f t="shared" si="290"/>
        <v>0</v>
      </c>
      <c r="U3739" s="199">
        <f t="shared" si="291"/>
        <v>0</v>
      </c>
      <c r="V3739" s="199">
        <f t="shared" si="292"/>
        <v>0</v>
      </c>
      <c r="W3739" s="199">
        <f t="shared" si="293"/>
        <v>0</v>
      </c>
      <c r="X3739" s="199">
        <f t="shared" si="294"/>
        <v>0</v>
      </c>
    </row>
    <row r="3740" spans="1:24" x14ac:dyDescent="0.25">
      <c r="A3740" s="199">
        <v>140</v>
      </c>
      <c r="B3740" s="200" t="s">
        <v>1215</v>
      </c>
      <c r="C3740" s="200">
        <v>68</v>
      </c>
      <c r="D3740" s="200">
        <v>4</v>
      </c>
      <c r="E3740" s="200" t="s">
        <v>1816</v>
      </c>
      <c r="F3740" s="200" t="s">
        <v>1820</v>
      </c>
      <c r="G3740" s="200" t="s">
        <v>1753</v>
      </c>
      <c r="H3740" s="200">
        <v>21</v>
      </c>
      <c r="I3740" s="200">
        <v>7</v>
      </c>
      <c r="J3740" s="200">
        <v>22</v>
      </c>
      <c r="K3740" s="200" t="s">
        <v>32</v>
      </c>
      <c r="L3740" s="200" t="s">
        <v>1750</v>
      </c>
      <c r="M3740" s="199" t="s">
        <v>1216</v>
      </c>
      <c r="O3740" s="237">
        <v>1</v>
      </c>
      <c r="P3740" s="238" t="s">
        <v>307</v>
      </c>
      <c r="Q3740" s="238"/>
      <c r="R3740" s="226">
        <v>6.6438561897747253</v>
      </c>
      <c r="S3740" s="226">
        <v>6.6438561897747253</v>
      </c>
      <c r="T3740" s="226">
        <f t="shared" si="290"/>
        <v>0</v>
      </c>
      <c r="U3740" s="199">
        <f t="shared" si="291"/>
        <v>0</v>
      </c>
      <c r="V3740" s="199">
        <f t="shared" si="292"/>
        <v>0</v>
      </c>
      <c r="W3740" s="199">
        <f t="shared" si="293"/>
        <v>0</v>
      </c>
      <c r="X3740" s="199">
        <f t="shared" si="294"/>
        <v>0</v>
      </c>
    </row>
    <row r="3741" spans="1:24" x14ac:dyDescent="0.25">
      <c r="A3741" s="199">
        <v>140</v>
      </c>
      <c r="B3741" s="200" t="s">
        <v>1215</v>
      </c>
      <c r="C3741" s="200">
        <v>68</v>
      </c>
      <c r="D3741" s="200">
        <v>4</v>
      </c>
      <c r="E3741" s="200" t="s">
        <v>1816</v>
      </c>
      <c r="F3741" s="200" t="s">
        <v>1820</v>
      </c>
      <c r="G3741" s="200" t="s">
        <v>1753</v>
      </c>
      <c r="H3741" s="200">
        <v>21</v>
      </c>
      <c r="I3741" s="200">
        <v>7</v>
      </c>
      <c r="J3741" s="200">
        <v>22</v>
      </c>
      <c r="K3741" s="200" t="s">
        <v>32</v>
      </c>
      <c r="L3741" s="200" t="s">
        <v>1750</v>
      </c>
      <c r="M3741" s="199" t="s">
        <v>1216</v>
      </c>
      <c r="O3741" s="237">
        <v>0.5</v>
      </c>
      <c r="P3741" s="238" t="s">
        <v>307</v>
      </c>
      <c r="Q3741" s="238"/>
      <c r="R3741" s="226">
        <v>6.6438561897747253</v>
      </c>
      <c r="S3741" s="226">
        <v>6.6438561897747253</v>
      </c>
      <c r="T3741" s="226">
        <f t="shared" si="290"/>
        <v>0</v>
      </c>
      <c r="U3741" s="199">
        <f t="shared" si="291"/>
        <v>0</v>
      </c>
      <c r="V3741" s="199">
        <f t="shared" si="292"/>
        <v>0</v>
      </c>
      <c r="W3741" s="199">
        <f t="shared" si="293"/>
        <v>0</v>
      </c>
      <c r="X3741" s="199">
        <f t="shared" si="294"/>
        <v>0</v>
      </c>
    </row>
    <row r="3742" spans="1:24" x14ac:dyDescent="0.25">
      <c r="A3742" s="199">
        <v>140</v>
      </c>
      <c r="B3742" s="200" t="s">
        <v>1215</v>
      </c>
      <c r="C3742" s="200">
        <v>68</v>
      </c>
      <c r="D3742" s="200">
        <v>4</v>
      </c>
      <c r="E3742" s="200" t="s">
        <v>1816</v>
      </c>
      <c r="F3742" s="200" t="s">
        <v>1820</v>
      </c>
      <c r="G3742" s="200" t="s">
        <v>1753</v>
      </c>
      <c r="H3742" s="200">
        <v>21</v>
      </c>
      <c r="I3742" s="200">
        <v>7</v>
      </c>
      <c r="J3742" s="200">
        <v>22</v>
      </c>
      <c r="K3742" s="200" t="s">
        <v>32</v>
      </c>
      <c r="L3742" s="200" t="s">
        <v>1750</v>
      </c>
      <c r="M3742" s="199" t="s">
        <v>1216</v>
      </c>
      <c r="O3742" s="237">
        <v>0.1</v>
      </c>
      <c r="P3742" s="238" t="s">
        <v>307</v>
      </c>
      <c r="Q3742" s="238"/>
      <c r="R3742" s="226">
        <v>6.6438561897747253</v>
      </c>
      <c r="S3742" s="226">
        <v>6.6438561897747253</v>
      </c>
      <c r="T3742" s="226">
        <f t="shared" si="290"/>
        <v>0</v>
      </c>
      <c r="U3742" s="199">
        <f t="shared" si="291"/>
        <v>0</v>
      </c>
      <c r="V3742" s="199">
        <f t="shared" si="292"/>
        <v>0</v>
      </c>
      <c r="W3742" s="199">
        <f t="shared" si="293"/>
        <v>0</v>
      </c>
      <c r="X3742" s="199">
        <f t="shared" si="294"/>
        <v>0</v>
      </c>
    </row>
    <row r="3743" spans="1:24" x14ac:dyDescent="0.25">
      <c r="A3743" s="199">
        <v>140</v>
      </c>
      <c r="B3743" s="200" t="s">
        <v>1215</v>
      </c>
      <c r="C3743" s="200">
        <v>68</v>
      </c>
      <c r="D3743" s="200">
        <v>4</v>
      </c>
      <c r="E3743" s="200" t="s">
        <v>1816</v>
      </c>
      <c r="F3743" s="200" t="s">
        <v>1820</v>
      </c>
      <c r="G3743" s="200" t="s">
        <v>1753</v>
      </c>
      <c r="H3743" s="200">
        <v>21</v>
      </c>
      <c r="I3743" s="200">
        <v>7</v>
      </c>
      <c r="J3743" s="200">
        <v>22</v>
      </c>
      <c r="K3743" s="200" t="s">
        <v>32</v>
      </c>
      <c r="L3743" s="200" t="s">
        <v>1750</v>
      </c>
      <c r="M3743" s="199" t="s">
        <v>1216</v>
      </c>
      <c r="O3743" s="237">
        <v>50</v>
      </c>
      <c r="P3743" s="238" t="s">
        <v>307</v>
      </c>
      <c r="Q3743" s="238"/>
      <c r="R3743" s="226">
        <v>7.904669390425445</v>
      </c>
      <c r="S3743" s="226">
        <v>6.6438561897747253</v>
      </c>
      <c r="T3743" s="226">
        <f t="shared" si="290"/>
        <v>1.2608132006507198</v>
      </c>
      <c r="U3743" s="199">
        <f t="shared" si="291"/>
        <v>0</v>
      </c>
      <c r="V3743" s="199">
        <f t="shared" si="292"/>
        <v>0</v>
      </c>
      <c r="W3743" s="199">
        <f t="shared" si="293"/>
        <v>0</v>
      </c>
      <c r="X3743" s="199">
        <f t="shared" si="294"/>
        <v>0</v>
      </c>
    </row>
    <row r="3744" spans="1:24" x14ac:dyDescent="0.25">
      <c r="A3744" s="218">
        <v>140</v>
      </c>
      <c r="B3744" s="219" t="s">
        <v>1215</v>
      </c>
      <c r="C3744" s="219">
        <v>68</v>
      </c>
      <c r="D3744" s="223">
        <v>4</v>
      </c>
      <c r="E3744" s="223" t="s">
        <v>1816</v>
      </c>
      <c r="F3744" s="223" t="s">
        <v>1820</v>
      </c>
      <c r="G3744" s="220" t="s">
        <v>1753</v>
      </c>
      <c r="H3744" s="221">
        <v>21</v>
      </c>
      <c r="I3744" s="221">
        <v>7</v>
      </c>
      <c r="J3744" s="222">
        <v>22</v>
      </c>
      <c r="K3744" s="230" t="s">
        <v>32</v>
      </c>
      <c r="L3744" s="223" t="s">
        <v>1750</v>
      </c>
      <c r="M3744" s="220" t="s">
        <v>1216</v>
      </c>
      <c r="O3744" s="225">
        <v>100</v>
      </c>
      <c r="P3744" s="238" t="s">
        <v>4</v>
      </c>
      <c r="Q3744" s="238"/>
      <c r="R3744" s="226">
        <v>6.6438561897747253</v>
      </c>
      <c r="S3744" s="226">
        <v>6.6438561897747253</v>
      </c>
      <c r="T3744" s="226">
        <f t="shared" si="290"/>
        <v>0</v>
      </c>
      <c r="U3744" s="199">
        <f t="shared" si="291"/>
        <v>0</v>
      </c>
      <c r="V3744" s="199">
        <f t="shared" si="292"/>
        <v>0</v>
      </c>
      <c r="W3744" s="199">
        <f t="shared" si="293"/>
        <v>0</v>
      </c>
      <c r="X3744" s="199">
        <f t="shared" si="294"/>
        <v>0</v>
      </c>
    </row>
    <row r="3745" spans="1:24" x14ac:dyDescent="0.25">
      <c r="A3745" s="199">
        <v>140</v>
      </c>
      <c r="B3745" s="200" t="s">
        <v>1215</v>
      </c>
      <c r="C3745" s="200">
        <v>68</v>
      </c>
      <c r="D3745" s="200">
        <v>4</v>
      </c>
      <c r="E3745" s="200" t="s">
        <v>1816</v>
      </c>
      <c r="F3745" s="200" t="s">
        <v>1820</v>
      </c>
      <c r="G3745" s="200" t="s">
        <v>1753</v>
      </c>
      <c r="H3745" s="200">
        <v>21</v>
      </c>
      <c r="I3745" s="200">
        <v>7</v>
      </c>
      <c r="J3745" s="200">
        <v>22</v>
      </c>
      <c r="K3745" s="200" t="s">
        <v>32</v>
      </c>
      <c r="L3745" s="200" t="s">
        <v>1750</v>
      </c>
      <c r="M3745" s="199" t="s">
        <v>1216</v>
      </c>
      <c r="O3745" s="237">
        <v>50</v>
      </c>
      <c r="P3745" s="238" t="s">
        <v>4</v>
      </c>
      <c r="Q3745" s="238"/>
      <c r="R3745" s="226">
        <v>6.6438561897747253</v>
      </c>
      <c r="S3745" s="226">
        <v>6.6438561897747253</v>
      </c>
      <c r="T3745" s="226">
        <f t="shared" si="290"/>
        <v>0</v>
      </c>
      <c r="U3745" s="199">
        <f t="shared" si="291"/>
        <v>0</v>
      </c>
      <c r="V3745" s="199">
        <f t="shared" si="292"/>
        <v>0</v>
      </c>
      <c r="W3745" s="199">
        <f t="shared" si="293"/>
        <v>0</v>
      </c>
      <c r="X3745" s="199">
        <f t="shared" si="294"/>
        <v>0</v>
      </c>
    </row>
    <row r="3746" spans="1:24" x14ac:dyDescent="0.25">
      <c r="A3746" s="199">
        <v>140</v>
      </c>
      <c r="B3746" s="200" t="s">
        <v>1215</v>
      </c>
      <c r="C3746" s="200">
        <v>68</v>
      </c>
      <c r="D3746" s="200">
        <v>4</v>
      </c>
      <c r="E3746" s="200" t="s">
        <v>1816</v>
      </c>
      <c r="F3746" s="200" t="s">
        <v>1820</v>
      </c>
      <c r="G3746" s="200" t="s">
        <v>1753</v>
      </c>
      <c r="H3746" s="200">
        <v>21</v>
      </c>
      <c r="I3746" s="200">
        <v>7</v>
      </c>
      <c r="J3746" s="200">
        <v>22</v>
      </c>
      <c r="K3746" s="200" t="s">
        <v>32</v>
      </c>
      <c r="L3746" s="200" t="s">
        <v>1750</v>
      </c>
      <c r="M3746" s="199" t="s">
        <v>1216</v>
      </c>
      <c r="O3746" s="237">
        <v>10</v>
      </c>
      <c r="P3746" s="238" t="s">
        <v>4</v>
      </c>
      <c r="Q3746" s="238"/>
      <c r="R3746" s="226">
        <v>6.6438561897747253</v>
      </c>
      <c r="S3746" s="226">
        <v>6.6438561897747253</v>
      </c>
      <c r="T3746" s="226">
        <f t="shared" si="290"/>
        <v>0</v>
      </c>
      <c r="U3746" s="199">
        <f t="shared" si="291"/>
        <v>0</v>
      </c>
      <c r="V3746" s="199">
        <f t="shared" si="292"/>
        <v>0</v>
      </c>
      <c r="W3746" s="199">
        <f t="shared" si="293"/>
        <v>0</v>
      </c>
      <c r="X3746" s="199">
        <f t="shared" si="294"/>
        <v>0</v>
      </c>
    </row>
    <row r="3747" spans="1:24" x14ac:dyDescent="0.25">
      <c r="A3747" s="199">
        <v>140</v>
      </c>
      <c r="B3747" s="200" t="s">
        <v>1215</v>
      </c>
      <c r="C3747" s="200">
        <v>68</v>
      </c>
      <c r="D3747" s="200">
        <v>4</v>
      </c>
      <c r="E3747" s="200" t="s">
        <v>1816</v>
      </c>
      <c r="F3747" s="200" t="s">
        <v>1820</v>
      </c>
      <c r="G3747" s="200" t="s">
        <v>1753</v>
      </c>
      <c r="H3747" s="200">
        <v>21</v>
      </c>
      <c r="I3747" s="200">
        <v>7</v>
      </c>
      <c r="J3747" s="200">
        <v>22</v>
      </c>
      <c r="K3747" s="200" t="s">
        <v>32</v>
      </c>
      <c r="L3747" s="200" t="s">
        <v>1750</v>
      </c>
      <c r="M3747" s="199" t="s">
        <v>1216</v>
      </c>
      <c r="O3747" s="237">
        <v>1</v>
      </c>
      <c r="P3747" s="238" t="s">
        <v>4</v>
      </c>
      <c r="Q3747" s="238"/>
      <c r="R3747" s="226">
        <v>6.6438561897747253</v>
      </c>
      <c r="S3747" s="226">
        <v>6.6438561897747253</v>
      </c>
      <c r="T3747" s="226">
        <f t="shared" si="290"/>
        <v>0</v>
      </c>
      <c r="U3747" s="199">
        <f t="shared" si="291"/>
        <v>0</v>
      </c>
      <c r="V3747" s="199">
        <f t="shared" si="292"/>
        <v>0</v>
      </c>
      <c r="W3747" s="199">
        <f t="shared" si="293"/>
        <v>0</v>
      </c>
      <c r="X3747" s="199">
        <f t="shared" si="294"/>
        <v>0</v>
      </c>
    </row>
    <row r="3748" spans="1:24" x14ac:dyDescent="0.25">
      <c r="A3748" s="199">
        <v>140</v>
      </c>
      <c r="B3748" s="200" t="s">
        <v>1215</v>
      </c>
      <c r="C3748" s="200">
        <v>68</v>
      </c>
      <c r="D3748" s="200">
        <v>4</v>
      </c>
      <c r="E3748" s="200" t="s">
        <v>1816</v>
      </c>
      <c r="F3748" s="200" t="s">
        <v>1820</v>
      </c>
      <c r="G3748" s="200" t="s">
        <v>1753</v>
      </c>
      <c r="H3748" s="200">
        <v>21</v>
      </c>
      <c r="I3748" s="200">
        <v>7</v>
      </c>
      <c r="J3748" s="200">
        <v>22</v>
      </c>
      <c r="K3748" s="200" t="s">
        <v>32</v>
      </c>
      <c r="L3748" s="200" t="s">
        <v>1750</v>
      </c>
      <c r="M3748" s="199" t="s">
        <v>1216</v>
      </c>
      <c r="O3748" s="237">
        <v>0.5</v>
      </c>
      <c r="P3748" s="238" t="s">
        <v>4</v>
      </c>
      <c r="Q3748" s="238"/>
      <c r="R3748" s="226">
        <v>6.6438561897747253</v>
      </c>
      <c r="S3748" s="226">
        <v>6.6438561897747253</v>
      </c>
      <c r="T3748" s="226">
        <f t="shared" si="290"/>
        <v>0</v>
      </c>
      <c r="U3748" s="199">
        <f t="shared" si="291"/>
        <v>0</v>
      </c>
      <c r="V3748" s="199">
        <f t="shared" si="292"/>
        <v>0</v>
      </c>
      <c r="W3748" s="199">
        <f t="shared" si="293"/>
        <v>0</v>
      </c>
      <c r="X3748" s="199">
        <f t="shared" si="294"/>
        <v>0</v>
      </c>
    </row>
    <row r="3749" spans="1:24" x14ac:dyDescent="0.25">
      <c r="A3749" s="199">
        <v>140</v>
      </c>
      <c r="B3749" s="200" t="s">
        <v>1215</v>
      </c>
      <c r="C3749" s="200">
        <v>68</v>
      </c>
      <c r="D3749" s="200">
        <v>4</v>
      </c>
      <c r="E3749" s="200" t="s">
        <v>1816</v>
      </c>
      <c r="F3749" s="200" t="s">
        <v>1820</v>
      </c>
      <c r="G3749" s="200" t="s">
        <v>1753</v>
      </c>
      <c r="H3749" s="200">
        <v>21</v>
      </c>
      <c r="I3749" s="200">
        <v>7</v>
      </c>
      <c r="J3749" s="200">
        <v>22</v>
      </c>
      <c r="K3749" s="200" t="s">
        <v>32</v>
      </c>
      <c r="L3749" s="200" t="s">
        <v>1750</v>
      </c>
      <c r="M3749" s="199" t="s">
        <v>1216</v>
      </c>
      <c r="O3749" s="237">
        <v>0.1</v>
      </c>
      <c r="P3749" s="238" t="s">
        <v>4</v>
      </c>
      <c r="Q3749" s="238"/>
      <c r="R3749" s="226">
        <v>6.6438561897747253</v>
      </c>
      <c r="S3749" s="226">
        <v>6.6438561897747253</v>
      </c>
      <c r="T3749" s="226">
        <f t="shared" si="290"/>
        <v>0</v>
      </c>
      <c r="U3749" s="199">
        <f t="shared" si="291"/>
        <v>0</v>
      </c>
      <c r="V3749" s="199">
        <f t="shared" si="292"/>
        <v>0</v>
      </c>
      <c r="W3749" s="199">
        <f t="shared" si="293"/>
        <v>0</v>
      </c>
      <c r="X3749" s="199">
        <f t="shared" si="294"/>
        <v>0</v>
      </c>
    </row>
    <row r="3750" spans="1:24" x14ac:dyDescent="0.25">
      <c r="A3750" s="218">
        <v>151</v>
      </c>
      <c r="B3750" s="219" t="s">
        <v>1431</v>
      </c>
      <c r="C3750" s="219">
        <v>72</v>
      </c>
      <c r="D3750" s="223">
        <v>4</v>
      </c>
      <c r="E3750" s="223" t="s">
        <v>1816</v>
      </c>
      <c r="F3750" s="223" t="s">
        <v>1816</v>
      </c>
      <c r="G3750" s="220" t="s">
        <v>1754</v>
      </c>
      <c r="H3750" s="221">
        <v>22</v>
      </c>
      <c r="I3750" s="222">
        <v>1</v>
      </c>
      <c r="J3750" s="222">
        <v>24</v>
      </c>
      <c r="K3750" s="230" t="s">
        <v>32</v>
      </c>
      <c r="L3750" s="223" t="s">
        <v>63</v>
      </c>
      <c r="M3750" s="220" t="s">
        <v>1491</v>
      </c>
      <c r="O3750" s="225">
        <v>100</v>
      </c>
      <c r="P3750" s="204" t="s">
        <v>0</v>
      </c>
      <c r="Q3750" s="204"/>
      <c r="R3750" s="226">
        <v>6.6438561897747253</v>
      </c>
      <c r="S3750" s="226">
        <v>6.6438561897747253</v>
      </c>
      <c r="T3750" s="226">
        <f t="shared" si="290"/>
        <v>0</v>
      </c>
      <c r="U3750" s="199">
        <f t="shared" si="291"/>
        <v>0</v>
      </c>
      <c r="V3750" s="199">
        <f t="shared" si="292"/>
        <v>0</v>
      </c>
      <c r="W3750" s="199">
        <f t="shared" si="293"/>
        <v>0</v>
      </c>
      <c r="X3750" s="199">
        <f t="shared" si="294"/>
        <v>0</v>
      </c>
    </row>
    <row r="3751" spans="1:24" x14ac:dyDescent="0.25">
      <c r="A3751" s="199">
        <v>151</v>
      </c>
      <c r="B3751" s="200" t="s">
        <v>1431</v>
      </c>
      <c r="C3751" s="200">
        <v>72</v>
      </c>
      <c r="D3751" s="200">
        <v>4</v>
      </c>
      <c r="E3751" s="200" t="s">
        <v>1816</v>
      </c>
      <c r="F3751" s="200" t="s">
        <v>1816</v>
      </c>
      <c r="G3751" s="200" t="s">
        <v>1754</v>
      </c>
      <c r="H3751" s="200">
        <v>22</v>
      </c>
      <c r="I3751" s="200">
        <v>1</v>
      </c>
      <c r="J3751" s="200">
        <v>24</v>
      </c>
      <c r="K3751" s="200" t="s">
        <v>32</v>
      </c>
      <c r="L3751" s="200" t="s">
        <v>63</v>
      </c>
      <c r="M3751" s="199" t="s">
        <v>1491</v>
      </c>
      <c r="O3751" s="237">
        <v>50</v>
      </c>
      <c r="P3751" s="204" t="s">
        <v>0</v>
      </c>
      <c r="Q3751" s="204"/>
      <c r="R3751" s="226">
        <v>6.6438561897747253</v>
      </c>
      <c r="S3751" s="226">
        <v>6.6438561897747253</v>
      </c>
      <c r="T3751" s="226">
        <f t="shared" si="290"/>
        <v>0</v>
      </c>
      <c r="U3751" s="199">
        <f t="shared" si="291"/>
        <v>0</v>
      </c>
      <c r="V3751" s="199">
        <f t="shared" si="292"/>
        <v>0</v>
      </c>
      <c r="W3751" s="199">
        <f t="shared" si="293"/>
        <v>0</v>
      </c>
      <c r="X3751" s="199">
        <f t="shared" si="294"/>
        <v>0</v>
      </c>
    </row>
    <row r="3752" spans="1:24" x14ac:dyDescent="0.25">
      <c r="A3752" s="199">
        <v>151</v>
      </c>
      <c r="B3752" s="200" t="s">
        <v>1431</v>
      </c>
      <c r="C3752" s="200">
        <v>72</v>
      </c>
      <c r="D3752" s="200">
        <v>4</v>
      </c>
      <c r="E3752" s="200" t="s">
        <v>1816</v>
      </c>
      <c r="F3752" s="200" t="s">
        <v>1816</v>
      </c>
      <c r="G3752" s="200" t="s">
        <v>1754</v>
      </c>
      <c r="H3752" s="200">
        <v>22</v>
      </c>
      <c r="I3752" s="200">
        <v>1</v>
      </c>
      <c r="J3752" s="200">
        <v>24</v>
      </c>
      <c r="K3752" s="200" t="s">
        <v>32</v>
      </c>
      <c r="L3752" s="200" t="s">
        <v>63</v>
      </c>
      <c r="M3752" s="199" t="s">
        <v>1491</v>
      </c>
      <c r="O3752" s="237">
        <v>10</v>
      </c>
      <c r="P3752" s="204" t="s">
        <v>0</v>
      </c>
      <c r="Q3752" s="204"/>
      <c r="R3752" s="226">
        <v>6.6438561897747253</v>
      </c>
      <c r="S3752" s="226">
        <v>6.6438561897747253</v>
      </c>
      <c r="T3752" s="226">
        <f t="shared" si="290"/>
        <v>0</v>
      </c>
      <c r="U3752" s="199">
        <f t="shared" si="291"/>
        <v>0</v>
      </c>
      <c r="V3752" s="199">
        <f t="shared" si="292"/>
        <v>0</v>
      </c>
      <c r="W3752" s="199">
        <f t="shared" si="293"/>
        <v>0</v>
      </c>
      <c r="X3752" s="199">
        <f t="shared" si="294"/>
        <v>0</v>
      </c>
    </row>
    <row r="3753" spans="1:24" x14ac:dyDescent="0.25">
      <c r="A3753" s="199">
        <v>151</v>
      </c>
      <c r="B3753" s="200" t="s">
        <v>1431</v>
      </c>
      <c r="C3753" s="200">
        <v>72</v>
      </c>
      <c r="D3753" s="200">
        <v>4</v>
      </c>
      <c r="E3753" s="200" t="s">
        <v>1816</v>
      </c>
      <c r="F3753" s="200" t="s">
        <v>1816</v>
      </c>
      <c r="G3753" s="200" t="s">
        <v>1754</v>
      </c>
      <c r="H3753" s="200">
        <v>22</v>
      </c>
      <c r="I3753" s="200">
        <v>1</v>
      </c>
      <c r="J3753" s="200">
        <v>24</v>
      </c>
      <c r="K3753" s="200" t="s">
        <v>32</v>
      </c>
      <c r="L3753" s="200" t="s">
        <v>63</v>
      </c>
      <c r="M3753" s="199" t="s">
        <v>1491</v>
      </c>
      <c r="O3753" s="237">
        <v>1</v>
      </c>
      <c r="P3753" s="204" t="s">
        <v>0</v>
      </c>
      <c r="Q3753" s="204"/>
      <c r="R3753" s="226">
        <v>6.6438561897747253</v>
      </c>
      <c r="S3753" s="226">
        <v>6.6438561897747253</v>
      </c>
      <c r="T3753" s="226">
        <f t="shared" si="290"/>
        <v>0</v>
      </c>
      <c r="U3753" s="199">
        <f t="shared" si="291"/>
        <v>0</v>
      </c>
      <c r="V3753" s="199">
        <f t="shared" si="292"/>
        <v>0</v>
      </c>
      <c r="W3753" s="199">
        <f t="shared" si="293"/>
        <v>0</v>
      </c>
      <c r="X3753" s="199">
        <f t="shared" si="294"/>
        <v>0</v>
      </c>
    </row>
    <row r="3754" spans="1:24" x14ac:dyDescent="0.25">
      <c r="A3754" s="199">
        <v>151</v>
      </c>
      <c r="B3754" s="200" t="s">
        <v>1431</v>
      </c>
      <c r="C3754" s="200">
        <v>72</v>
      </c>
      <c r="D3754" s="200">
        <v>4</v>
      </c>
      <c r="E3754" s="200" t="s">
        <v>1816</v>
      </c>
      <c r="F3754" s="200" t="s">
        <v>1816</v>
      </c>
      <c r="G3754" s="200" t="s">
        <v>1754</v>
      </c>
      <c r="H3754" s="200">
        <v>22</v>
      </c>
      <c r="I3754" s="200">
        <v>1</v>
      </c>
      <c r="J3754" s="200">
        <v>24</v>
      </c>
      <c r="K3754" s="200" t="s">
        <v>32</v>
      </c>
      <c r="L3754" s="200" t="s">
        <v>63</v>
      </c>
      <c r="M3754" s="199" t="s">
        <v>1491</v>
      </c>
      <c r="O3754" s="237">
        <v>0.5</v>
      </c>
      <c r="P3754" s="204" t="s">
        <v>0</v>
      </c>
      <c r="Q3754" s="204"/>
      <c r="R3754" s="226">
        <v>6.6438561897747253</v>
      </c>
      <c r="S3754" s="226">
        <v>6.6438561897747253</v>
      </c>
      <c r="T3754" s="226">
        <f t="shared" si="290"/>
        <v>0</v>
      </c>
      <c r="U3754" s="199">
        <f t="shared" si="291"/>
        <v>0</v>
      </c>
      <c r="V3754" s="199">
        <f t="shared" si="292"/>
        <v>0</v>
      </c>
      <c r="W3754" s="199">
        <f t="shared" si="293"/>
        <v>0</v>
      </c>
      <c r="X3754" s="199">
        <f t="shared" si="294"/>
        <v>0</v>
      </c>
    </row>
    <row r="3755" spans="1:24" x14ac:dyDescent="0.25">
      <c r="A3755" s="199">
        <v>151</v>
      </c>
      <c r="B3755" s="200" t="s">
        <v>1431</v>
      </c>
      <c r="C3755" s="200">
        <v>72</v>
      </c>
      <c r="D3755" s="200">
        <v>4</v>
      </c>
      <c r="E3755" s="200" t="s">
        <v>1816</v>
      </c>
      <c r="F3755" s="200" t="s">
        <v>1816</v>
      </c>
      <c r="G3755" s="200" t="s">
        <v>1754</v>
      </c>
      <c r="H3755" s="200">
        <v>22</v>
      </c>
      <c r="I3755" s="200">
        <v>1</v>
      </c>
      <c r="J3755" s="200">
        <v>24</v>
      </c>
      <c r="K3755" s="200" t="s">
        <v>32</v>
      </c>
      <c r="L3755" s="200" t="s">
        <v>63</v>
      </c>
      <c r="M3755" s="199" t="s">
        <v>1491</v>
      </c>
      <c r="O3755" s="237">
        <v>0.1</v>
      </c>
      <c r="P3755" s="204" t="s">
        <v>0</v>
      </c>
      <c r="Q3755" s="204"/>
      <c r="R3755" s="226">
        <v>6.6438561897747253</v>
      </c>
      <c r="S3755" s="226">
        <v>6.6438561897747253</v>
      </c>
      <c r="T3755" s="226">
        <f t="shared" si="290"/>
        <v>0</v>
      </c>
      <c r="U3755" s="199">
        <f t="shared" si="291"/>
        <v>0</v>
      </c>
      <c r="V3755" s="199">
        <f t="shared" si="292"/>
        <v>0</v>
      </c>
      <c r="W3755" s="199">
        <f t="shared" si="293"/>
        <v>0</v>
      </c>
      <c r="X3755" s="199">
        <f t="shared" si="294"/>
        <v>0</v>
      </c>
    </row>
    <row r="3756" spans="1:24" x14ac:dyDescent="0.25">
      <c r="A3756" s="218">
        <v>151</v>
      </c>
      <c r="B3756" s="219" t="s">
        <v>1431</v>
      </c>
      <c r="C3756" s="219">
        <v>72</v>
      </c>
      <c r="D3756" s="223">
        <v>4</v>
      </c>
      <c r="E3756" s="223" t="s">
        <v>1816</v>
      </c>
      <c r="F3756" s="223" t="s">
        <v>1816</v>
      </c>
      <c r="G3756" s="220" t="s">
        <v>1754</v>
      </c>
      <c r="H3756" s="221">
        <v>22</v>
      </c>
      <c r="I3756" s="222">
        <v>1</v>
      </c>
      <c r="J3756" s="222">
        <v>24</v>
      </c>
      <c r="K3756" s="230" t="s">
        <v>32</v>
      </c>
      <c r="L3756" s="223" t="s">
        <v>63</v>
      </c>
      <c r="M3756" s="220" t="s">
        <v>1491</v>
      </c>
      <c r="O3756" s="225">
        <v>100</v>
      </c>
      <c r="P3756" s="208" t="s">
        <v>2</v>
      </c>
      <c r="Q3756" s="208"/>
      <c r="R3756" s="226">
        <v>6.6438561897747253</v>
      </c>
      <c r="S3756" s="226">
        <v>6.6438561897747253</v>
      </c>
      <c r="T3756" s="226">
        <f t="shared" si="290"/>
        <v>0</v>
      </c>
      <c r="U3756" s="199">
        <f t="shared" si="291"/>
        <v>0</v>
      </c>
      <c r="V3756" s="199">
        <f t="shared" si="292"/>
        <v>0</v>
      </c>
      <c r="W3756" s="199">
        <f t="shared" si="293"/>
        <v>0</v>
      </c>
      <c r="X3756" s="199">
        <f t="shared" si="294"/>
        <v>0</v>
      </c>
    </row>
    <row r="3757" spans="1:24" x14ac:dyDescent="0.25">
      <c r="A3757" s="199">
        <v>151</v>
      </c>
      <c r="B3757" s="200" t="s">
        <v>1431</v>
      </c>
      <c r="C3757" s="200">
        <v>72</v>
      </c>
      <c r="D3757" s="200">
        <v>4</v>
      </c>
      <c r="E3757" s="200" t="s">
        <v>1816</v>
      </c>
      <c r="F3757" s="200" t="s">
        <v>1816</v>
      </c>
      <c r="G3757" s="200" t="s">
        <v>1754</v>
      </c>
      <c r="H3757" s="200">
        <v>22</v>
      </c>
      <c r="I3757" s="200">
        <v>1</v>
      </c>
      <c r="J3757" s="200">
        <v>24</v>
      </c>
      <c r="K3757" s="200" t="s">
        <v>32</v>
      </c>
      <c r="L3757" s="200" t="s">
        <v>63</v>
      </c>
      <c r="M3757" s="199" t="s">
        <v>1491</v>
      </c>
      <c r="O3757" s="237">
        <v>10</v>
      </c>
      <c r="P3757" s="208" t="s">
        <v>2</v>
      </c>
      <c r="Q3757" s="208"/>
      <c r="R3757" s="226">
        <v>6.6438561897747253</v>
      </c>
      <c r="S3757" s="226">
        <v>6.6438561897747253</v>
      </c>
      <c r="T3757" s="226">
        <f t="shared" si="290"/>
        <v>0</v>
      </c>
      <c r="U3757" s="199">
        <f t="shared" si="291"/>
        <v>0</v>
      </c>
      <c r="V3757" s="199">
        <f t="shared" si="292"/>
        <v>0</v>
      </c>
      <c r="W3757" s="199">
        <f t="shared" si="293"/>
        <v>0</v>
      </c>
      <c r="X3757" s="199">
        <f t="shared" si="294"/>
        <v>0</v>
      </c>
    </row>
    <row r="3758" spans="1:24" x14ac:dyDescent="0.25">
      <c r="A3758" s="199">
        <v>151</v>
      </c>
      <c r="B3758" s="200" t="s">
        <v>1431</v>
      </c>
      <c r="C3758" s="200">
        <v>72</v>
      </c>
      <c r="D3758" s="200">
        <v>4</v>
      </c>
      <c r="E3758" s="200" t="s">
        <v>1816</v>
      </c>
      <c r="F3758" s="200" t="s">
        <v>1816</v>
      </c>
      <c r="G3758" s="200" t="s">
        <v>1754</v>
      </c>
      <c r="H3758" s="200">
        <v>22</v>
      </c>
      <c r="I3758" s="200">
        <v>1</v>
      </c>
      <c r="J3758" s="200">
        <v>24</v>
      </c>
      <c r="K3758" s="200" t="s">
        <v>32</v>
      </c>
      <c r="L3758" s="200" t="s">
        <v>63</v>
      </c>
      <c r="M3758" s="199" t="s">
        <v>1491</v>
      </c>
      <c r="O3758" s="237">
        <v>1</v>
      </c>
      <c r="P3758" s="208" t="s">
        <v>2</v>
      </c>
      <c r="Q3758" s="208"/>
      <c r="R3758" s="226">
        <v>6.6438561897747253</v>
      </c>
      <c r="S3758" s="226">
        <v>6.6438561897747253</v>
      </c>
      <c r="T3758" s="226">
        <f t="shared" si="290"/>
        <v>0</v>
      </c>
      <c r="U3758" s="199">
        <f t="shared" si="291"/>
        <v>0</v>
      </c>
      <c r="V3758" s="199">
        <f t="shared" si="292"/>
        <v>0</v>
      </c>
      <c r="W3758" s="199">
        <f t="shared" si="293"/>
        <v>0</v>
      </c>
      <c r="X3758" s="199">
        <f t="shared" si="294"/>
        <v>0</v>
      </c>
    </row>
    <row r="3759" spans="1:24" x14ac:dyDescent="0.25">
      <c r="A3759" s="199">
        <v>151</v>
      </c>
      <c r="B3759" s="200" t="s">
        <v>1431</v>
      </c>
      <c r="C3759" s="200">
        <v>72</v>
      </c>
      <c r="D3759" s="200">
        <v>4</v>
      </c>
      <c r="E3759" s="200" t="s">
        <v>1816</v>
      </c>
      <c r="F3759" s="200" t="s">
        <v>1816</v>
      </c>
      <c r="G3759" s="200" t="s">
        <v>1754</v>
      </c>
      <c r="H3759" s="200">
        <v>22</v>
      </c>
      <c r="I3759" s="200">
        <v>1</v>
      </c>
      <c r="J3759" s="200">
        <v>24</v>
      </c>
      <c r="K3759" s="200" t="s">
        <v>32</v>
      </c>
      <c r="L3759" s="200" t="s">
        <v>63</v>
      </c>
      <c r="M3759" s="199" t="s">
        <v>1491</v>
      </c>
      <c r="O3759" s="237">
        <v>0.1</v>
      </c>
      <c r="P3759" s="208" t="s">
        <v>2</v>
      </c>
      <c r="Q3759" s="208"/>
      <c r="R3759" s="226">
        <v>6.6438561897747253</v>
      </c>
      <c r="S3759" s="226">
        <v>6.6438561897747253</v>
      </c>
      <c r="T3759" s="226">
        <f t="shared" si="290"/>
        <v>0</v>
      </c>
      <c r="U3759" s="199">
        <f t="shared" si="291"/>
        <v>0</v>
      </c>
      <c r="V3759" s="199">
        <f t="shared" si="292"/>
        <v>0</v>
      </c>
      <c r="W3759" s="199">
        <f t="shared" si="293"/>
        <v>0</v>
      </c>
      <c r="X3759" s="199">
        <f t="shared" si="294"/>
        <v>0</v>
      </c>
    </row>
    <row r="3760" spans="1:24" x14ac:dyDescent="0.25">
      <c r="A3760" s="218">
        <v>151</v>
      </c>
      <c r="B3760" s="219" t="s">
        <v>1431</v>
      </c>
      <c r="C3760" s="219">
        <v>72</v>
      </c>
      <c r="D3760" s="223">
        <v>4</v>
      </c>
      <c r="E3760" s="223" t="s">
        <v>1816</v>
      </c>
      <c r="F3760" s="223" t="s">
        <v>1816</v>
      </c>
      <c r="G3760" s="220" t="s">
        <v>1754</v>
      </c>
      <c r="H3760" s="221">
        <v>22</v>
      </c>
      <c r="I3760" s="222">
        <v>1</v>
      </c>
      <c r="J3760" s="222">
        <v>24</v>
      </c>
      <c r="K3760" s="230" t="s">
        <v>32</v>
      </c>
      <c r="L3760" s="223" t="s">
        <v>63</v>
      </c>
      <c r="M3760" s="220" t="s">
        <v>1491</v>
      </c>
      <c r="O3760" s="225">
        <v>100</v>
      </c>
      <c r="P3760" s="207" t="s">
        <v>3</v>
      </c>
      <c r="Q3760" s="207"/>
      <c r="R3760" s="226">
        <v>6.6438561897747253</v>
      </c>
      <c r="S3760" s="226">
        <v>6.6438561897747253</v>
      </c>
      <c r="T3760" s="226">
        <f t="shared" si="290"/>
        <v>0</v>
      </c>
      <c r="U3760" s="199">
        <f t="shared" si="291"/>
        <v>0</v>
      </c>
      <c r="V3760" s="199">
        <f t="shared" si="292"/>
        <v>0</v>
      </c>
      <c r="W3760" s="199">
        <f t="shared" si="293"/>
        <v>0</v>
      </c>
      <c r="X3760" s="199">
        <f t="shared" si="294"/>
        <v>0</v>
      </c>
    </row>
    <row r="3761" spans="1:24" x14ac:dyDescent="0.25">
      <c r="A3761" s="199">
        <v>151</v>
      </c>
      <c r="B3761" s="200" t="s">
        <v>1431</v>
      </c>
      <c r="C3761" s="200">
        <v>72</v>
      </c>
      <c r="D3761" s="200">
        <v>4</v>
      </c>
      <c r="E3761" s="200" t="s">
        <v>1816</v>
      </c>
      <c r="F3761" s="200" t="s">
        <v>1816</v>
      </c>
      <c r="G3761" s="200" t="s">
        <v>1754</v>
      </c>
      <c r="H3761" s="200">
        <v>22</v>
      </c>
      <c r="I3761" s="200">
        <v>1</v>
      </c>
      <c r="J3761" s="200">
        <v>24</v>
      </c>
      <c r="K3761" s="200" t="s">
        <v>32</v>
      </c>
      <c r="L3761" s="200" t="s">
        <v>63</v>
      </c>
      <c r="M3761" s="199" t="s">
        <v>1491</v>
      </c>
      <c r="O3761" s="237">
        <v>10</v>
      </c>
      <c r="P3761" s="207" t="s">
        <v>3</v>
      </c>
      <c r="Q3761" s="207"/>
      <c r="R3761" s="226">
        <v>6.6438561897747253</v>
      </c>
      <c r="S3761" s="226">
        <v>6.6438561897747253</v>
      </c>
      <c r="T3761" s="226">
        <f t="shared" si="290"/>
        <v>0</v>
      </c>
      <c r="U3761" s="199">
        <f t="shared" si="291"/>
        <v>0</v>
      </c>
      <c r="V3761" s="199">
        <f t="shared" si="292"/>
        <v>0</v>
      </c>
      <c r="W3761" s="199">
        <f t="shared" si="293"/>
        <v>0</v>
      </c>
      <c r="X3761" s="199">
        <f t="shared" si="294"/>
        <v>0</v>
      </c>
    </row>
    <row r="3762" spans="1:24" x14ac:dyDescent="0.25">
      <c r="A3762" s="199">
        <v>151</v>
      </c>
      <c r="B3762" s="200" t="s">
        <v>1431</v>
      </c>
      <c r="C3762" s="200">
        <v>72</v>
      </c>
      <c r="D3762" s="200">
        <v>4</v>
      </c>
      <c r="E3762" s="200" t="s">
        <v>1816</v>
      </c>
      <c r="F3762" s="200" t="s">
        <v>1816</v>
      </c>
      <c r="G3762" s="200" t="s">
        <v>1754</v>
      </c>
      <c r="H3762" s="200">
        <v>22</v>
      </c>
      <c r="I3762" s="200">
        <v>1</v>
      </c>
      <c r="J3762" s="200">
        <v>24</v>
      </c>
      <c r="K3762" s="200" t="s">
        <v>32</v>
      </c>
      <c r="L3762" s="200" t="s">
        <v>63</v>
      </c>
      <c r="M3762" s="199" t="s">
        <v>1491</v>
      </c>
      <c r="O3762" s="237">
        <v>1</v>
      </c>
      <c r="P3762" s="207" t="s">
        <v>3</v>
      </c>
      <c r="Q3762" s="207"/>
      <c r="R3762" s="226">
        <v>6.6438561897747253</v>
      </c>
      <c r="S3762" s="226">
        <v>6.6438561897747253</v>
      </c>
      <c r="T3762" s="226">
        <f t="shared" si="290"/>
        <v>0</v>
      </c>
      <c r="U3762" s="199">
        <f t="shared" si="291"/>
        <v>0</v>
      </c>
      <c r="V3762" s="199">
        <f t="shared" si="292"/>
        <v>0</v>
      </c>
      <c r="W3762" s="199">
        <f t="shared" si="293"/>
        <v>0</v>
      </c>
      <c r="X3762" s="199">
        <f t="shared" si="294"/>
        <v>0</v>
      </c>
    </row>
    <row r="3763" spans="1:24" x14ac:dyDescent="0.25">
      <c r="A3763" s="199">
        <v>151</v>
      </c>
      <c r="B3763" s="200" t="s">
        <v>1431</v>
      </c>
      <c r="C3763" s="200">
        <v>72</v>
      </c>
      <c r="D3763" s="200">
        <v>4</v>
      </c>
      <c r="E3763" s="200" t="s">
        <v>1816</v>
      </c>
      <c r="F3763" s="200" t="s">
        <v>1816</v>
      </c>
      <c r="G3763" s="200" t="s">
        <v>1754</v>
      </c>
      <c r="H3763" s="200">
        <v>22</v>
      </c>
      <c r="I3763" s="200">
        <v>1</v>
      </c>
      <c r="J3763" s="200">
        <v>24</v>
      </c>
      <c r="K3763" s="200" t="s">
        <v>32</v>
      </c>
      <c r="L3763" s="200" t="s">
        <v>63</v>
      </c>
      <c r="M3763" s="199" t="s">
        <v>1491</v>
      </c>
      <c r="O3763" s="237">
        <v>10</v>
      </c>
      <c r="P3763" s="209" t="s">
        <v>117</v>
      </c>
      <c r="Q3763" s="209"/>
      <c r="R3763" s="226">
        <v>6.6438561897747253</v>
      </c>
      <c r="S3763" s="226">
        <v>6.6438561897747253</v>
      </c>
      <c r="T3763" s="226">
        <f t="shared" si="290"/>
        <v>0</v>
      </c>
      <c r="U3763" s="199">
        <f t="shared" si="291"/>
        <v>0</v>
      </c>
      <c r="V3763" s="199">
        <f t="shared" si="292"/>
        <v>0</v>
      </c>
      <c r="W3763" s="199">
        <f t="shared" si="293"/>
        <v>0</v>
      </c>
      <c r="X3763" s="199">
        <f t="shared" si="294"/>
        <v>0</v>
      </c>
    </row>
    <row r="3764" spans="1:24" x14ac:dyDescent="0.25">
      <c r="A3764" s="199">
        <v>151</v>
      </c>
      <c r="B3764" s="200" t="s">
        <v>1431</v>
      </c>
      <c r="C3764" s="200">
        <v>72</v>
      </c>
      <c r="D3764" s="200">
        <v>4</v>
      </c>
      <c r="E3764" s="200" t="s">
        <v>1816</v>
      </c>
      <c r="F3764" s="200" t="s">
        <v>1816</v>
      </c>
      <c r="G3764" s="200" t="s">
        <v>1754</v>
      </c>
      <c r="H3764" s="200">
        <v>22</v>
      </c>
      <c r="I3764" s="200">
        <v>1</v>
      </c>
      <c r="J3764" s="200">
        <v>24</v>
      </c>
      <c r="K3764" s="200" t="s">
        <v>32</v>
      </c>
      <c r="L3764" s="200" t="s">
        <v>63</v>
      </c>
      <c r="M3764" s="199" t="s">
        <v>1491</v>
      </c>
      <c r="O3764" s="237">
        <v>1</v>
      </c>
      <c r="P3764" s="209" t="s">
        <v>117</v>
      </c>
      <c r="Q3764" s="209"/>
      <c r="R3764" s="226">
        <v>6.6438561897747253</v>
      </c>
      <c r="S3764" s="226">
        <v>6.6438561897747253</v>
      </c>
      <c r="T3764" s="226">
        <f t="shared" si="290"/>
        <v>0</v>
      </c>
      <c r="U3764" s="199">
        <f t="shared" si="291"/>
        <v>0</v>
      </c>
      <c r="V3764" s="199">
        <f t="shared" si="292"/>
        <v>0</v>
      </c>
      <c r="W3764" s="199">
        <f t="shared" si="293"/>
        <v>0</v>
      </c>
      <c r="X3764" s="199">
        <f t="shared" si="294"/>
        <v>0</v>
      </c>
    </row>
    <row r="3765" spans="1:24" x14ac:dyDescent="0.25">
      <c r="A3765" s="199">
        <v>151</v>
      </c>
      <c r="B3765" s="200" t="s">
        <v>1431</v>
      </c>
      <c r="C3765" s="200">
        <v>72</v>
      </c>
      <c r="D3765" s="200">
        <v>4</v>
      </c>
      <c r="E3765" s="200" t="s">
        <v>1816</v>
      </c>
      <c r="F3765" s="200" t="s">
        <v>1816</v>
      </c>
      <c r="G3765" s="200" t="s">
        <v>1754</v>
      </c>
      <c r="H3765" s="200">
        <v>22</v>
      </c>
      <c r="I3765" s="200">
        <v>1</v>
      </c>
      <c r="J3765" s="200">
        <v>24</v>
      </c>
      <c r="K3765" s="200" t="s">
        <v>32</v>
      </c>
      <c r="L3765" s="200" t="s">
        <v>63</v>
      </c>
      <c r="M3765" s="199" t="s">
        <v>1491</v>
      </c>
      <c r="O3765" s="237">
        <v>0.1</v>
      </c>
      <c r="P3765" s="209" t="s">
        <v>117</v>
      </c>
      <c r="Q3765" s="209"/>
      <c r="R3765" s="226">
        <v>6.6438561897747253</v>
      </c>
      <c r="S3765" s="226">
        <v>6.6438561897747253</v>
      </c>
      <c r="T3765" s="226">
        <f t="shared" si="290"/>
        <v>0</v>
      </c>
      <c r="U3765" s="199">
        <f t="shared" si="291"/>
        <v>0</v>
      </c>
      <c r="V3765" s="199">
        <f t="shared" si="292"/>
        <v>0</v>
      </c>
      <c r="W3765" s="199">
        <f t="shared" si="293"/>
        <v>0</v>
      </c>
      <c r="X3765" s="199">
        <f t="shared" si="294"/>
        <v>0</v>
      </c>
    </row>
    <row r="3766" spans="1:24" x14ac:dyDescent="0.25">
      <c r="A3766" s="218">
        <v>151</v>
      </c>
      <c r="B3766" s="219" t="s">
        <v>1431</v>
      </c>
      <c r="C3766" s="219">
        <v>72</v>
      </c>
      <c r="D3766" s="223">
        <v>4</v>
      </c>
      <c r="E3766" s="223" t="s">
        <v>1816</v>
      </c>
      <c r="F3766" s="223" t="s">
        <v>1816</v>
      </c>
      <c r="G3766" s="220" t="s">
        <v>1754</v>
      </c>
      <c r="H3766" s="221">
        <v>22</v>
      </c>
      <c r="I3766" s="222">
        <v>1</v>
      </c>
      <c r="J3766" s="222">
        <v>24</v>
      </c>
      <c r="K3766" s="230" t="s">
        <v>32</v>
      </c>
      <c r="L3766" s="223" t="s">
        <v>63</v>
      </c>
      <c r="M3766" s="220" t="s">
        <v>1491</v>
      </c>
      <c r="O3766" s="225">
        <v>100</v>
      </c>
      <c r="P3766" s="209" t="s">
        <v>117</v>
      </c>
      <c r="Q3766" s="209"/>
      <c r="R3766" s="226">
        <v>7.0338334504555426</v>
      </c>
      <c r="S3766" s="226">
        <v>6.6438561897747253</v>
      </c>
      <c r="T3766" s="226">
        <f t="shared" si="290"/>
        <v>0.38997726068081739</v>
      </c>
      <c r="U3766" s="199">
        <f t="shared" si="291"/>
        <v>0</v>
      </c>
      <c r="V3766" s="199">
        <f t="shared" si="292"/>
        <v>0</v>
      </c>
      <c r="W3766" s="199">
        <f t="shared" si="293"/>
        <v>0</v>
      </c>
      <c r="X3766" s="199">
        <f t="shared" si="294"/>
        <v>0</v>
      </c>
    </row>
    <row r="3767" spans="1:24" x14ac:dyDescent="0.25">
      <c r="A3767" s="199">
        <v>151</v>
      </c>
      <c r="B3767" s="200" t="s">
        <v>1431</v>
      </c>
      <c r="C3767" s="200">
        <v>72</v>
      </c>
      <c r="D3767" s="200">
        <v>4</v>
      </c>
      <c r="E3767" s="200" t="s">
        <v>1816</v>
      </c>
      <c r="F3767" s="200" t="s">
        <v>1816</v>
      </c>
      <c r="G3767" s="200" t="s">
        <v>1754</v>
      </c>
      <c r="H3767" s="200">
        <v>22</v>
      </c>
      <c r="I3767" s="200">
        <v>1</v>
      </c>
      <c r="J3767" s="200">
        <v>24</v>
      </c>
      <c r="K3767" s="200" t="s">
        <v>32</v>
      </c>
      <c r="L3767" s="200" t="s">
        <v>63</v>
      </c>
      <c r="M3767" s="199" t="s">
        <v>1491</v>
      </c>
      <c r="O3767" s="237">
        <v>0.1</v>
      </c>
      <c r="P3767" s="210" t="s">
        <v>147</v>
      </c>
      <c r="Q3767" s="210"/>
      <c r="R3767" s="226">
        <v>6.6438561897747253</v>
      </c>
      <c r="S3767" s="226">
        <v>6.6438561897747253</v>
      </c>
      <c r="T3767" s="226">
        <f t="shared" si="290"/>
        <v>0</v>
      </c>
      <c r="U3767" s="199">
        <f t="shared" si="291"/>
        <v>0</v>
      </c>
      <c r="V3767" s="199">
        <f t="shared" si="292"/>
        <v>0</v>
      </c>
      <c r="W3767" s="199">
        <f t="shared" si="293"/>
        <v>0</v>
      </c>
      <c r="X3767" s="199">
        <f t="shared" si="294"/>
        <v>0</v>
      </c>
    </row>
    <row r="3768" spans="1:24" x14ac:dyDescent="0.25">
      <c r="A3768" s="199">
        <v>151</v>
      </c>
      <c r="B3768" s="200" t="s">
        <v>1431</v>
      </c>
      <c r="C3768" s="200">
        <v>72</v>
      </c>
      <c r="D3768" s="200">
        <v>4</v>
      </c>
      <c r="E3768" s="200" t="s">
        <v>1816</v>
      </c>
      <c r="F3768" s="200" t="s">
        <v>1816</v>
      </c>
      <c r="G3768" s="200" t="s">
        <v>1754</v>
      </c>
      <c r="H3768" s="200">
        <v>22</v>
      </c>
      <c r="I3768" s="200">
        <v>1</v>
      </c>
      <c r="J3768" s="200">
        <v>24</v>
      </c>
      <c r="K3768" s="200" t="s">
        <v>32</v>
      </c>
      <c r="L3768" s="200" t="s">
        <v>63</v>
      </c>
      <c r="M3768" s="199" t="s">
        <v>1491</v>
      </c>
      <c r="O3768" s="237">
        <v>1</v>
      </c>
      <c r="P3768" s="210" t="s">
        <v>147</v>
      </c>
      <c r="Q3768" s="210"/>
      <c r="R3768" s="226">
        <v>6.73284239135248</v>
      </c>
      <c r="S3768" s="226">
        <v>6.6438561897747253</v>
      </c>
      <c r="T3768" s="226">
        <f t="shared" si="290"/>
        <v>8.898620157775472E-2</v>
      </c>
      <c r="U3768" s="199">
        <f t="shared" si="291"/>
        <v>0</v>
      </c>
      <c r="V3768" s="199">
        <f t="shared" si="292"/>
        <v>0</v>
      </c>
      <c r="W3768" s="199">
        <f t="shared" si="293"/>
        <v>0</v>
      </c>
      <c r="X3768" s="199">
        <f t="shared" si="294"/>
        <v>0</v>
      </c>
    </row>
    <row r="3769" spans="1:24" x14ac:dyDescent="0.25">
      <c r="A3769" s="199">
        <v>151</v>
      </c>
      <c r="B3769" s="200" t="s">
        <v>1431</v>
      </c>
      <c r="C3769" s="200">
        <v>72</v>
      </c>
      <c r="D3769" s="200">
        <v>4</v>
      </c>
      <c r="E3769" s="200" t="s">
        <v>1816</v>
      </c>
      <c r="F3769" s="200" t="s">
        <v>1816</v>
      </c>
      <c r="G3769" s="200" t="s">
        <v>1754</v>
      </c>
      <c r="H3769" s="200">
        <v>22</v>
      </c>
      <c r="I3769" s="200">
        <v>1</v>
      </c>
      <c r="J3769" s="200">
        <v>24</v>
      </c>
      <c r="K3769" s="200" t="s">
        <v>32</v>
      </c>
      <c r="L3769" s="200" t="s">
        <v>63</v>
      </c>
      <c r="M3769" s="199" t="s">
        <v>1491</v>
      </c>
      <c r="O3769" s="237">
        <v>10</v>
      </c>
      <c r="P3769" s="210" t="s">
        <v>147</v>
      </c>
      <c r="Q3769" s="210"/>
      <c r="R3769" s="226">
        <v>9.2244564856945246</v>
      </c>
      <c r="S3769" s="226">
        <v>7.6577945050580594</v>
      </c>
      <c r="T3769" s="226">
        <f t="shared" si="290"/>
        <v>1.5666619806364652</v>
      </c>
      <c r="U3769" s="199">
        <f t="shared" si="291"/>
        <v>0</v>
      </c>
      <c r="V3769" s="199">
        <f t="shared" si="292"/>
        <v>0</v>
      </c>
      <c r="W3769" s="199">
        <f t="shared" si="293"/>
        <v>0</v>
      </c>
      <c r="X3769" s="199">
        <f t="shared" si="294"/>
        <v>0</v>
      </c>
    </row>
    <row r="3770" spans="1:24" x14ac:dyDescent="0.25">
      <c r="A3770" s="218">
        <v>151</v>
      </c>
      <c r="B3770" s="219" t="s">
        <v>1431</v>
      </c>
      <c r="C3770" s="219">
        <v>72</v>
      </c>
      <c r="D3770" s="223">
        <v>4</v>
      </c>
      <c r="E3770" s="223" t="s">
        <v>1816</v>
      </c>
      <c r="F3770" s="223" t="s">
        <v>1816</v>
      </c>
      <c r="G3770" s="220" t="s">
        <v>1754</v>
      </c>
      <c r="H3770" s="221">
        <v>22</v>
      </c>
      <c r="I3770" s="222">
        <v>1</v>
      </c>
      <c r="J3770" s="222">
        <v>24</v>
      </c>
      <c r="K3770" s="230" t="s">
        <v>32</v>
      </c>
      <c r="L3770" s="223" t="s">
        <v>63</v>
      </c>
      <c r="M3770" s="220" t="s">
        <v>1491</v>
      </c>
      <c r="O3770" s="225">
        <v>100</v>
      </c>
      <c r="P3770" s="211" t="s">
        <v>834</v>
      </c>
      <c r="Q3770" s="211"/>
      <c r="R3770" s="226">
        <v>6.6438561897747253</v>
      </c>
      <c r="S3770" s="226">
        <v>6.6438561897747253</v>
      </c>
      <c r="T3770" s="226">
        <f t="shared" si="290"/>
        <v>0</v>
      </c>
      <c r="U3770" s="199">
        <f t="shared" si="291"/>
        <v>0</v>
      </c>
      <c r="V3770" s="199">
        <f t="shared" si="292"/>
        <v>0</v>
      </c>
      <c r="W3770" s="199">
        <f t="shared" si="293"/>
        <v>0</v>
      </c>
      <c r="X3770" s="199">
        <f t="shared" si="294"/>
        <v>0</v>
      </c>
    </row>
    <row r="3771" spans="1:24" x14ac:dyDescent="0.25">
      <c r="A3771" s="199">
        <v>151</v>
      </c>
      <c r="B3771" s="200" t="s">
        <v>1431</v>
      </c>
      <c r="C3771" s="200">
        <v>72</v>
      </c>
      <c r="D3771" s="200">
        <v>4</v>
      </c>
      <c r="E3771" s="200" t="s">
        <v>1816</v>
      </c>
      <c r="F3771" s="200" t="s">
        <v>1816</v>
      </c>
      <c r="G3771" s="200" t="s">
        <v>1754</v>
      </c>
      <c r="H3771" s="200">
        <v>22</v>
      </c>
      <c r="I3771" s="200">
        <v>1</v>
      </c>
      <c r="J3771" s="200">
        <v>24</v>
      </c>
      <c r="K3771" s="200" t="s">
        <v>32</v>
      </c>
      <c r="L3771" s="200" t="s">
        <v>63</v>
      </c>
      <c r="M3771" s="199" t="s">
        <v>1491</v>
      </c>
      <c r="O3771" s="237">
        <v>10</v>
      </c>
      <c r="P3771" s="211" t="s">
        <v>834</v>
      </c>
      <c r="Q3771" s="211"/>
      <c r="R3771" s="226">
        <v>6.6438561897747253</v>
      </c>
      <c r="S3771" s="226">
        <v>6.6438561897747253</v>
      </c>
      <c r="T3771" s="226">
        <f t="shared" si="290"/>
        <v>0</v>
      </c>
      <c r="U3771" s="199">
        <f t="shared" si="291"/>
        <v>0</v>
      </c>
      <c r="V3771" s="199">
        <f t="shared" si="292"/>
        <v>0</v>
      </c>
      <c r="W3771" s="199">
        <f t="shared" si="293"/>
        <v>0</v>
      </c>
      <c r="X3771" s="199">
        <f t="shared" si="294"/>
        <v>0</v>
      </c>
    </row>
    <row r="3772" spans="1:24" x14ac:dyDescent="0.25">
      <c r="A3772" s="199">
        <v>151</v>
      </c>
      <c r="B3772" s="200" t="s">
        <v>1431</v>
      </c>
      <c r="C3772" s="200">
        <v>72</v>
      </c>
      <c r="D3772" s="200">
        <v>4</v>
      </c>
      <c r="E3772" s="200" t="s">
        <v>1816</v>
      </c>
      <c r="F3772" s="200" t="s">
        <v>1816</v>
      </c>
      <c r="G3772" s="200" t="s">
        <v>1754</v>
      </c>
      <c r="H3772" s="200">
        <v>22</v>
      </c>
      <c r="I3772" s="200">
        <v>1</v>
      </c>
      <c r="J3772" s="200">
        <v>24</v>
      </c>
      <c r="K3772" s="200" t="s">
        <v>32</v>
      </c>
      <c r="L3772" s="200" t="s">
        <v>63</v>
      </c>
      <c r="M3772" s="199" t="s">
        <v>1491</v>
      </c>
      <c r="O3772" s="237">
        <v>1</v>
      </c>
      <c r="P3772" s="211" t="s">
        <v>834</v>
      </c>
      <c r="Q3772" s="211"/>
      <c r="R3772" s="226">
        <v>6.6438561897747253</v>
      </c>
      <c r="S3772" s="226">
        <v>6.6438561897747253</v>
      </c>
      <c r="T3772" s="226">
        <f t="shared" si="290"/>
        <v>0</v>
      </c>
      <c r="U3772" s="199">
        <f t="shared" si="291"/>
        <v>0</v>
      </c>
      <c r="V3772" s="199">
        <f t="shared" si="292"/>
        <v>0</v>
      </c>
      <c r="W3772" s="199">
        <f t="shared" si="293"/>
        <v>0</v>
      </c>
      <c r="X3772" s="199">
        <f t="shared" si="294"/>
        <v>0</v>
      </c>
    </row>
    <row r="3773" spans="1:24" x14ac:dyDescent="0.25">
      <c r="A3773" s="199">
        <v>151</v>
      </c>
      <c r="B3773" s="200" t="s">
        <v>1431</v>
      </c>
      <c r="C3773" s="200">
        <v>72</v>
      </c>
      <c r="D3773" s="200">
        <v>4</v>
      </c>
      <c r="E3773" s="200" t="s">
        <v>1816</v>
      </c>
      <c r="F3773" s="200" t="s">
        <v>1816</v>
      </c>
      <c r="G3773" s="200" t="s">
        <v>1754</v>
      </c>
      <c r="H3773" s="200">
        <v>22</v>
      </c>
      <c r="I3773" s="200">
        <v>1</v>
      </c>
      <c r="J3773" s="200">
        <v>24</v>
      </c>
      <c r="K3773" s="200" t="s">
        <v>32</v>
      </c>
      <c r="L3773" s="200" t="s">
        <v>63</v>
      </c>
      <c r="M3773" s="199" t="s">
        <v>1491</v>
      </c>
      <c r="O3773" s="237">
        <v>0.1</v>
      </c>
      <c r="P3773" s="211" t="s">
        <v>834</v>
      </c>
      <c r="Q3773" s="211"/>
      <c r="R3773" s="226">
        <v>6.6438561897747253</v>
      </c>
      <c r="S3773" s="226">
        <v>6.6438561897747253</v>
      </c>
      <c r="T3773" s="226">
        <f t="shared" si="290"/>
        <v>0</v>
      </c>
      <c r="U3773" s="199">
        <f t="shared" si="291"/>
        <v>0</v>
      </c>
      <c r="V3773" s="199">
        <f t="shared" si="292"/>
        <v>0</v>
      </c>
      <c r="W3773" s="199">
        <f t="shared" si="293"/>
        <v>0</v>
      </c>
      <c r="X3773" s="199">
        <f t="shared" si="294"/>
        <v>0</v>
      </c>
    </row>
    <row r="3774" spans="1:24" x14ac:dyDescent="0.25">
      <c r="A3774" s="218">
        <v>151</v>
      </c>
      <c r="B3774" s="219" t="s">
        <v>1431</v>
      </c>
      <c r="C3774" s="219">
        <v>72</v>
      </c>
      <c r="D3774" s="223">
        <v>4</v>
      </c>
      <c r="E3774" s="223" t="s">
        <v>1816</v>
      </c>
      <c r="F3774" s="223" t="s">
        <v>1816</v>
      </c>
      <c r="G3774" s="220" t="s">
        <v>1754</v>
      </c>
      <c r="H3774" s="221">
        <v>22</v>
      </c>
      <c r="I3774" s="222">
        <v>1</v>
      </c>
      <c r="J3774" s="222">
        <v>24</v>
      </c>
      <c r="K3774" s="230" t="s">
        <v>32</v>
      </c>
      <c r="L3774" s="223" t="s">
        <v>63</v>
      </c>
      <c r="M3774" s="220" t="s">
        <v>1491</v>
      </c>
      <c r="O3774" s="225">
        <v>100</v>
      </c>
      <c r="P3774" s="238" t="s">
        <v>307</v>
      </c>
      <c r="Q3774" s="238"/>
      <c r="R3774" s="226">
        <v>6.6438561897747253</v>
      </c>
      <c r="S3774" s="226">
        <v>6.6438561897747253</v>
      </c>
      <c r="T3774" s="226">
        <f t="shared" si="290"/>
        <v>0</v>
      </c>
      <c r="U3774" s="199">
        <f t="shared" si="291"/>
        <v>0</v>
      </c>
      <c r="V3774" s="199">
        <f t="shared" si="292"/>
        <v>0</v>
      </c>
      <c r="W3774" s="199">
        <f t="shared" si="293"/>
        <v>0</v>
      </c>
      <c r="X3774" s="199">
        <f t="shared" si="294"/>
        <v>0</v>
      </c>
    </row>
    <row r="3775" spans="1:24" x14ac:dyDescent="0.25">
      <c r="A3775" s="199">
        <v>151</v>
      </c>
      <c r="B3775" s="200" t="s">
        <v>1431</v>
      </c>
      <c r="C3775" s="200">
        <v>72</v>
      </c>
      <c r="D3775" s="200">
        <v>4</v>
      </c>
      <c r="E3775" s="200" t="s">
        <v>1816</v>
      </c>
      <c r="F3775" s="200" t="s">
        <v>1816</v>
      </c>
      <c r="G3775" s="200" t="s">
        <v>1754</v>
      </c>
      <c r="H3775" s="200">
        <v>22</v>
      </c>
      <c r="I3775" s="200">
        <v>1</v>
      </c>
      <c r="J3775" s="200">
        <v>24</v>
      </c>
      <c r="K3775" s="200" t="s">
        <v>32</v>
      </c>
      <c r="L3775" s="200" t="s">
        <v>63</v>
      </c>
      <c r="M3775" s="199" t="s">
        <v>1491</v>
      </c>
      <c r="O3775" s="237">
        <v>50</v>
      </c>
      <c r="P3775" s="238" t="s">
        <v>307</v>
      </c>
      <c r="Q3775" s="238"/>
      <c r="R3775" s="226">
        <v>6.6438561897747253</v>
      </c>
      <c r="S3775" s="226">
        <v>6.6438561897747253</v>
      </c>
      <c r="T3775" s="226">
        <f t="shared" si="290"/>
        <v>0</v>
      </c>
      <c r="U3775" s="199">
        <f t="shared" si="291"/>
        <v>0</v>
      </c>
      <c r="V3775" s="199">
        <f t="shared" si="292"/>
        <v>0</v>
      </c>
      <c r="W3775" s="199">
        <f t="shared" si="293"/>
        <v>0</v>
      </c>
      <c r="X3775" s="199">
        <f t="shared" si="294"/>
        <v>0</v>
      </c>
    </row>
    <row r="3776" spans="1:24" x14ac:dyDescent="0.25">
      <c r="A3776" s="199">
        <v>151</v>
      </c>
      <c r="B3776" s="200" t="s">
        <v>1431</v>
      </c>
      <c r="C3776" s="200">
        <v>72</v>
      </c>
      <c r="D3776" s="200">
        <v>4</v>
      </c>
      <c r="E3776" s="200" t="s">
        <v>1816</v>
      </c>
      <c r="F3776" s="200" t="s">
        <v>1816</v>
      </c>
      <c r="G3776" s="200" t="s">
        <v>1754</v>
      </c>
      <c r="H3776" s="200">
        <v>22</v>
      </c>
      <c r="I3776" s="200">
        <v>1</v>
      </c>
      <c r="J3776" s="200">
        <v>24</v>
      </c>
      <c r="K3776" s="200" t="s">
        <v>32</v>
      </c>
      <c r="L3776" s="200" t="s">
        <v>63</v>
      </c>
      <c r="M3776" s="199" t="s">
        <v>1491</v>
      </c>
      <c r="O3776" s="237">
        <v>1</v>
      </c>
      <c r="P3776" s="238" t="s">
        <v>307</v>
      </c>
      <c r="Q3776" s="238"/>
      <c r="R3776" s="226">
        <v>6.6438561897747253</v>
      </c>
      <c r="S3776" s="226">
        <v>6.6438561897747253</v>
      </c>
      <c r="T3776" s="226">
        <f t="shared" si="290"/>
        <v>0</v>
      </c>
      <c r="U3776" s="199">
        <f t="shared" si="291"/>
        <v>0</v>
      </c>
      <c r="V3776" s="199">
        <f t="shared" si="292"/>
        <v>0</v>
      </c>
      <c r="W3776" s="199">
        <f t="shared" si="293"/>
        <v>0</v>
      </c>
      <c r="X3776" s="199">
        <f t="shared" si="294"/>
        <v>0</v>
      </c>
    </row>
    <row r="3777" spans="1:24" x14ac:dyDescent="0.25">
      <c r="A3777" s="199">
        <v>151</v>
      </c>
      <c r="B3777" s="200" t="s">
        <v>1431</v>
      </c>
      <c r="C3777" s="200">
        <v>72</v>
      </c>
      <c r="D3777" s="200">
        <v>4</v>
      </c>
      <c r="E3777" s="200" t="s">
        <v>1816</v>
      </c>
      <c r="F3777" s="200" t="s">
        <v>1816</v>
      </c>
      <c r="G3777" s="200" t="s">
        <v>1754</v>
      </c>
      <c r="H3777" s="200">
        <v>22</v>
      </c>
      <c r="I3777" s="200">
        <v>1</v>
      </c>
      <c r="J3777" s="200">
        <v>24</v>
      </c>
      <c r="K3777" s="200" t="s">
        <v>32</v>
      </c>
      <c r="L3777" s="200" t="s">
        <v>63</v>
      </c>
      <c r="M3777" s="199" t="s">
        <v>1491</v>
      </c>
      <c r="O3777" s="237">
        <v>0.5</v>
      </c>
      <c r="P3777" s="238" t="s">
        <v>307</v>
      </c>
      <c r="Q3777" s="238"/>
      <c r="R3777" s="226">
        <v>6.6438561897747253</v>
      </c>
      <c r="S3777" s="226">
        <v>6.6438561897747253</v>
      </c>
      <c r="T3777" s="226">
        <f t="shared" si="290"/>
        <v>0</v>
      </c>
      <c r="U3777" s="199">
        <f t="shared" si="291"/>
        <v>0</v>
      </c>
      <c r="V3777" s="199">
        <f t="shared" si="292"/>
        <v>0</v>
      </c>
      <c r="W3777" s="199">
        <f t="shared" si="293"/>
        <v>0</v>
      </c>
      <c r="X3777" s="199">
        <f t="shared" si="294"/>
        <v>0</v>
      </c>
    </row>
    <row r="3778" spans="1:24" x14ac:dyDescent="0.25">
      <c r="A3778" s="199">
        <v>151</v>
      </c>
      <c r="B3778" s="200" t="s">
        <v>1431</v>
      </c>
      <c r="C3778" s="200">
        <v>72</v>
      </c>
      <c r="D3778" s="200">
        <v>4</v>
      </c>
      <c r="E3778" s="200" t="s">
        <v>1816</v>
      </c>
      <c r="F3778" s="200" t="s">
        <v>1816</v>
      </c>
      <c r="G3778" s="200" t="s">
        <v>1754</v>
      </c>
      <c r="H3778" s="200">
        <v>22</v>
      </c>
      <c r="I3778" s="200">
        <v>1</v>
      </c>
      <c r="J3778" s="200">
        <v>24</v>
      </c>
      <c r="K3778" s="200" t="s">
        <v>32</v>
      </c>
      <c r="L3778" s="200" t="s">
        <v>63</v>
      </c>
      <c r="M3778" s="199" t="s">
        <v>1491</v>
      </c>
      <c r="O3778" s="237">
        <v>0.1</v>
      </c>
      <c r="P3778" s="238" t="s">
        <v>307</v>
      </c>
      <c r="Q3778" s="238"/>
      <c r="R3778" s="226">
        <v>6.6438561897747253</v>
      </c>
      <c r="S3778" s="226">
        <v>6.6438561897747253</v>
      </c>
      <c r="T3778" s="226">
        <f t="shared" si="290"/>
        <v>0</v>
      </c>
      <c r="U3778" s="199">
        <f t="shared" si="291"/>
        <v>0</v>
      </c>
      <c r="V3778" s="199">
        <f t="shared" si="292"/>
        <v>0</v>
      </c>
      <c r="W3778" s="199">
        <f t="shared" si="293"/>
        <v>0</v>
      </c>
      <c r="X3778" s="199">
        <f t="shared" si="294"/>
        <v>0</v>
      </c>
    </row>
    <row r="3779" spans="1:24" x14ac:dyDescent="0.25">
      <c r="A3779" s="199">
        <v>151</v>
      </c>
      <c r="B3779" s="200" t="s">
        <v>1431</v>
      </c>
      <c r="C3779" s="200">
        <v>72</v>
      </c>
      <c r="D3779" s="200">
        <v>4</v>
      </c>
      <c r="E3779" s="200" t="s">
        <v>1816</v>
      </c>
      <c r="F3779" s="200" t="s">
        <v>1816</v>
      </c>
      <c r="G3779" s="200" t="s">
        <v>1754</v>
      </c>
      <c r="H3779" s="200">
        <v>22</v>
      </c>
      <c r="I3779" s="200">
        <v>1</v>
      </c>
      <c r="J3779" s="200">
        <v>24</v>
      </c>
      <c r="K3779" s="200" t="s">
        <v>32</v>
      </c>
      <c r="L3779" s="200" t="s">
        <v>63</v>
      </c>
      <c r="M3779" s="199" t="s">
        <v>1491</v>
      </c>
      <c r="O3779" s="237">
        <v>10</v>
      </c>
      <c r="P3779" s="238" t="s">
        <v>307</v>
      </c>
      <c r="Q3779" s="238"/>
      <c r="R3779" s="226">
        <v>8.1798522516855101</v>
      </c>
      <c r="S3779" s="226">
        <v>9.8505032033279623</v>
      </c>
      <c r="T3779" s="226">
        <f t="shared" si="290"/>
        <v>-1.6706509516424521</v>
      </c>
      <c r="U3779" s="199">
        <f t="shared" si="291"/>
        <v>0</v>
      </c>
      <c r="V3779" s="199">
        <f t="shared" si="292"/>
        <v>0</v>
      </c>
      <c r="W3779" s="199">
        <f t="shared" si="293"/>
        <v>0</v>
      </c>
      <c r="X3779" s="199">
        <f t="shared" si="294"/>
        <v>0</v>
      </c>
    </row>
    <row r="3780" spans="1:24" x14ac:dyDescent="0.25">
      <c r="A3780" s="218">
        <v>151</v>
      </c>
      <c r="B3780" s="219" t="s">
        <v>1431</v>
      </c>
      <c r="C3780" s="219">
        <v>72</v>
      </c>
      <c r="D3780" s="223">
        <v>4</v>
      </c>
      <c r="E3780" s="223" t="s">
        <v>1816</v>
      </c>
      <c r="F3780" s="223" t="s">
        <v>1816</v>
      </c>
      <c r="G3780" s="220" t="s">
        <v>1754</v>
      </c>
      <c r="H3780" s="221">
        <v>22</v>
      </c>
      <c r="I3780" s="222">
        <v>1</v>
      </c>
      <c r="J3780" s="222">
        <v>24</v>
      </c>
      <c r="K3780" s="230" t="s">
        <v>32</v>
      </c>
      <c r="L3780" s="223" t="s">
        <v>63</v>
      </c>
      <c r="M3780" s="220" t="s">
        <v>1491</v>
      </c>
      <c r="O3780" s="225">
        <v>100</v>
      </c>
      <c r="P3780" s="238" t="s">
        <v>4</v>
      </c>
      <c r="Q3780" s="238"/>
      <c r="R3780" s="226">
        <v>6.6438561897747253</v>
      </c>
      <c r="S3780" s="226">
        <v>6.6438561897747253</v>
      </c>
      <c r="T3780" s="226">
        <f t="shared" si="290"/>
        <v>0</v>
      </c>
      <c r="U3780" s="199">
        <f t="shared" si="291"/>
        <v>0</v>
      </c>
      <c r="V3780" s="199">
        <f t="shared" si="292"/>
        <v>0</v>
      </c>
      <c r="W3780" s="199">
        <f t="shared" si="293"/>
        <v>0</v>
      </c>
      <c r="X3780" s="199">
        <f t="shared" si="294"/>
        <v>0</v>
      </c>
    </row>
    <row r="3781" spans="1:24" x14ac:dyDescent="0.25">
      <c r="A3781" s="199">
        <v>151</v>
      </c>
      <c r="B3781" s="200" t="s">
        <v>1431</v>
      </c>
      <c r="C3781" s="200">
        <v>72</v>
      </c>
      <c r="D3781" s="200">
        <v>4</v>
      </c>
      <c r="E3781" s="200" t="s">
        <v>1816</v>
      </c>
      <c r="F3781" s="200" t="s">
        <v>1816</v>
      </c>
      <c r="G3781" s="200" t="s">
        <v>1754</v>
      </c>
      <c r="H3781" s="200">
        <v>22</v>
      </c>
      <c r="I3781" s="200">
        <v>1</v>
      </c>
      <c r="J3781" s="200">
        <v>24</v>
      </c>
      <c r="K3781" s="200" t="s">
        <v>32</v>
      </c>
      <c r="L3781" s="200" t="s">
        <v>63</v>
      </c>
      <c r="M3781" s="199" t="s">
        <v>1491</v>
      </c>
      <c r="O3781" s="237">
        <v>50</v>
      </c>
      <c r="P3781" s="238" t="s">
        <v>4</v>
      </c>
      <c r="Q3781" s="238"/>
      <c r="R3781" s="226">
        <v>6.6438561897747253</v>
      </c>
      <c r="S3781" s="226">
        <v>6.6438561897747253</v>
      </c>
      <c r="T3781" s="226">
        <f t="shared" si="290"/>
        <v>0</v>
      </c>
      <c r="U3781" s="199">
        <f t="shared" si="291"/>
        <v>0</v>
      </c>
      <c r="V3781" s="199">
        <f t="shared" si="292"/>
        <v>0</v>
      </c>
      <c r="W3781" s="199">
        <f t="shared" si="293"/>
        <v>0</v>
      </c>
      <c r="X3781" s="199">
        <f t="shared" si="294"/>
        <v>0</v>
      </c>
    </row>
    <row r="3782" spans="1:24" x14ac:dyDescent="0.25">
      <c r="A3782" s="199">
        <v>151</v>
      </c>
      <c r="B3782" s="200" t="s">
        <v>1431</v>
      </c>
      <c r="C3782" s="200">
        <v>72</v>
      </c>
      <c r="D3782" s="200">
        <v>4</v>
      </c>
      <c r="E3782" s="200" t="s">
        <v>1816</v>
      </c>
      <c r="F3782" s="200" t="s">
        <v>1816</v>
      </c>
      <c r="G3782" s="200" t="s">
        <v>1754</v>
      </c>
      <c r="H3782" s="200">
        <v>22</v>
      </c>
      <c r="I3782" s="200">
        <v>1</v>
      </c>
      <c r="J3782" s="200">
        <v>24</v>
      </c>
      <c r="K3782" s="200" t="s">
        <v>32</v>
      </c>
      <c r="L3782" s="200" t="s">
        <v>63</v>
      </c>
      <c r="M3782" s="199" t="s">
        <v>1491</v>
      </c>
      <c r="O3782" s="237">
        <v>10</v>
      </c>
      <c r="P3782" s="238" t="s">
        <v>4</v>
      </c>
      <c r="Q3782" s="238"/>
      <c r="R3782" s="226">
        <v>6.6438561897747253</v>
      </c>
      <c r="S3782" s="226">
        <v>6.6438561897747253</v>
      </c>
      <c r="T3782" s="226">
        <f t="shared" ref="T3782:T3845" si="295">R3782-S3782</f>
        <v>0</v>
      </c>
      <c r="U3782" s="199">
        <f t="shared" ref="U3782:U3845" si="296">IF(T3782&lt;-3.32,1,0)</f>
        <v>0</v>
      </c>
      <c r="V3782" s="199">
        <f t="shared" ref="V3782:V3845" si="297">IF(T3782&gt;3.32,1,0)</f>
        <v>0</v>
      </c>
      <c r="W3782" s="199">
        <f t="shared" si="293"/>
        <v>0</v>
      </c>
      <c r="X3782" s="199">
        <f t="shared" si="294"/>
        <v>0</v>
      </c>
    </row>
    <row r="3783" spans="1:24" x14ac:dyDescent="0.25">
      <c r="A3783" s="199">
        <v>151</v>
      </c>
      <c r="B3783" s="200" t="s">
        <v>1431</v>
      </c>
      <c r="C3783" s="200">
        <v>72</v>
      </c>
      <c r="D3783" s="200">
        <v>4</v>
      </c>
      <c r="E3783" s="200" t="s">
        <v>1816</v>
      </c>
      <c r="F3783" s="200" t="s">
        <v>1816</v>
      </c>
      <c r="G3783" s="200" t="s">
        <v>1754</v>
      </c>
      <c r="H3783" s="200">
        <v>22</v>
      </c>
      <c r="I3783" s="200">
        <v>1</v>
      </c>
      <c r="J3783" s="200">
        <v>24</v>
      </c>
      <c r="K3783" s="200" t="s">
        <v>32</v>
      </c>
      <c r="L3783" s="200" t="s">
        <v>63</v>
      </c>
      <c r="M3783" s="199" t="s">
        <v>1491</v>
      </c>
      <c r="O3783" s="237">
        <v>1</v>
      </c>
      <c r="P3783" s="238" t="s">
        <v>4</v>
      </c>
      <c r="Q3783" s="238"/>
      <c r="R3783" s="226">
        <v>6.6438561897747253</v>
      </c>
      <c r="S3783" s="226">
        <v>6.6438561897747253</v>
      </c>
      <c r="T3783" s="226">
        <f t="shared" si="295"/>
        <v>0</v>
      </c>
      <c r="U3783" s="199">
        <f t="shared" si="296"/>
        <v>0</v>
      </c>
      <c r="V3783" s="199">
        <f t="shared" si="297"/>
        <v>0</v>
      </c>
      <c r="W3783" s="199">
        <f t="shared" ref="W3783:W3846" si="298">IF(T3783&lt;-5.6438,1,0)</f>
        <v>0</v>
      </c>
      <c r="X3783" s="199">
        <f t="shared" ref="X3783:X3846" si="299">IF(T3783&lt;-5.6438,1,0)</f>
        <v>0</v>
      </c>
    </row>
    <row r="3784" spans="1:24" x14ac:dyDescent="0.25">
      <c r="A3784" s="199">
        <v>151</v>
      </c>
      <c r="B3784" s="200" t="s">
        <v>1431</v>
      </c>
      <c r="C3784" s="200">
        <v>72</v>
      </c>
      <c r="D3784" s="200">
        <v>4</v>
      </c>
      <c r="E3784" s="200" t="s">
        <v>1816</v>
      </c>
      <c r="F3784" s="200" t="s">
        <v>1816</v>
      </c>
      <c r="G3784" s="200" t="s">
        <v>1754</v>
      </c>
      <c r="H3784" s="200">
        <v>22</v>
      </c>
      <c r="I3784" s="200">
        <v>1</v>
      </c>
      <c r="J3784" s="200">
        <v>24</v>
      </c>
      <c r="K3784" s="200" t="s">
        <v>32</v>
      </c>
      <c r="L3784" s="200" t="s">
        <v>63</v>
      </c>
      <c r="M3784" s="199" t="s">
        <v>1491</v>
      </c>
      <c r="O3784" s="237">
        <v>0.5</v>
      </c>
      <c r="P3784" s="238" t="s">
        <v>4</v>
      </c>
      <c r="Q3784" s="238"/>
      <c r="R3784" s="226">
        <v>6.6438561897747253</v>
      </c>
      <c r="S3784" s="226">
        <v>6.6438561897747253</v>
      </c>
      <c r="T3784" s="226">
        <f t="shared" si="295"/>
        <v>0</v>
      </c>
      <c r="U3784" s="199">
        <f t="shared" si="296"/>
        <v>0</v>
      </c>
      <c r="V3784" s="199">
        <f t="shared" si="297"/>
        <v>0</v>
      </c>
      <c r="W3784" s="199">
        <f t="shared" si="298"/>
        <v>0</v>
      </c>
      <c r="X3784" s="199">
        <f t="shared" si="299"/>
        <v>0</v>
      </c>
    </row>
    <row r="3785" spans="1:24" x14ac:dyDescent="0.25">
      <c r="A3785" s="199">
        <v>151</v>
      </c>
      <c r="B3785" s="200" t="s">
        <v>1431</v>
      </c>
      <c r="C3785" s="200">
        <v>72</v>
      </c>
      <c r="D3785" s="200">
        <v>4</v>
      </c>
      <c r="E3785" s="200" t="s">
        <v>1816</v>
      </c>
      <c r="F3785" s="200" t="s">
        <v>1816</v>
      </c>
      <c r="G3785" s="200" t="s">
        <v>1754</v>
      </c>
      <c r="H3785" s="200">
        <v>22</v>
      </c>
      <c r="I3785" s="200">
        <v>1</v>
      </c>
      <c r="J3785" s="200">
        <v>24</v>
      </c>
      <c r="K3785" s="200" t="s">
        <v>32</v>
      </c>
      <c r="L3785" s="200" t="s">
        <v>63</v>
      </c>
      <c r="M3785" s="199" t="s">
        <v>1491</v>
      </c>
      <c r="O3785" s="237">
        <v>0.1</v>
      </c>
      <c r="P3785" s="238" t="s">
        <v>4</v>
      </c>
      <c r="Q3785" s="238"/>
      <c r="R3785" s="226">
        <v>6.6438561897747253</v>
      </c>
      <c r="S3785" s="226">
        <v>6.6438561897747253</v>
      </c>
      <c r="T3785" s="226">
        <f t="shared" si="295"/>
        <v>0</v>
      </c>
      <c r="U3785" s="199">
        <f t="shared" si="296"/>
        <v>0</v>
      </c>
      <c r="V3785" s="199">
        <f t="shared" si="297"/>
        <v>0</v>
      </c>
      <c r="W3785" s="199">
        <f t="shared" si="298"/>
        <v>0</v>
      </c>
      <c r="X3785" s="199">
        <f t="shared" si="299"/>
        <v>0</v>
      </c>
    </row>
    <row r="3786" spans="1:24" x14ac:dyDescent="0.25">
      <c r="A3786" s="218">
        <v>157</v>
      </c>
      <c r="B3786" s="219" t="s">
        <v>1295</v>
      </c>
      <c r="C3786" s="219">
        <v>76</v>
      </c>
      <c r="D3786" s="223">
        <v>4</v>
      </c>
      <c r="E3786" s="223" t="s">
        <v>1816</v>
      </c>
      <c r="F3786" s="223" t="s">
        <v>1816</v>
      </c>
      <c r="G3786" s="220" t="s">
        <v>1755</v>
      </c>
      <c r="H3786" s="221">
        <v>23</v>
      </c>
      <c r="I3786" s="222">
        <v>1</v>
      </c>
      <c r="J3786" s="222">
        <v>25</v>
      </c>
      <c r="K3786" s="230" t="s">
        <v>32</v>
      </c>
      <c r="L3786" s="223" t="s">
        <v>63</v>
      </c>
      <c r="M3786" s="220" t="s">
        <v>1296</v>
      </c>
      <c r="O3786" s="225">
        <v>100</v>
      </c>
      <c r="P3786" s="204" t="s">
        <v>0</v>
      </c>
      <c r="Q3786" s="204"/>
      <c r="R3786" s="226">
        <v>6.6438561897747253</v>
      </c>
      <c r="S3786" s="226">
        <v>6.6438561897747253</v>
      </c>
      <c r="T3786" s="226">
        <f t="shared" si="295"/>
        <v>0</v>
      </c>
      <c r="U3786" s="199">
        <f t="shared" si="296"/>
        <v>0</v>
      </c>
      <c r="V3786" s="199">
        <f t="shared" si="297"/>
        <v>0</v>
      </c>
      <c r="W3786" s="199">
        <f t="shared" si="298"/>
        <v>0</v>
      </c>
      <c r="X3786" s="199">
        <f t="shared" si="299"/>
        <v>0</v>
      </c>
    </row>
    <row r="3787" spans="1:24" x14ac:dyDescent="0.25">
      <c r="A3787" s="199">
        <v>157</v>
      </c>
      <c r="B3787" s="200" t="s">
        <v>1295</v>
      </c>
      <c r="C3787" s="200">
        <v>76</v>
      </c>
      <c r="D3787" s="200">
        <v>4</v>
      </c>
      <c r="E3787" s="200" t="s">
        <v>1816</v>
      </c>
      <c r="F3787" s="200" t="s">
        <v>1816</v>
      </c>
      <c r="G3787" s="200" t="s">
        <v>1755</v>
      </c>
      <c r="H3787" s="200">
        <v>23</v>
      </c>
      <c r="I3787" s="200">
        <v>1</v>
      </c>
      <c r="J3787" s="200">
        <v>25</v>
      </c>
      <c r="K3787" s="200" t="s">
        <v>32</v>
      </c>
      <c r="L3787" s="200" t="s">
        <v>63</v>
      </c>
      <c r="M3787" s="199" t="s">
        <v>1296</v>
      </c>
      <c r="O3787" s="237">
        <v>50</v>
      </c>
      <c r="P3787" s="204" t="s">
        <v>0</v>
      </c>
      <c r="Q3787" s="204"/>
      <c r="R3787" s="226">
        <v>6.6438561897747253</v>
      </c>
      <c r="S3787" s="226">
        <v>6.6438561897747253</v>
      </c>
      <c r="T3787" s="226">
        <f t="shared" si="295"/>
        <v>0</v>
      </c>
      <c r="U3787" s="199">
        <f t="shared" si="296"/>
        <v>0</v>
      </c>
      <c r="V3787" s="199">
        <f t="shared" si="297"/>
        <v>0</v>
      </c>
      <c r="W3787" s="199">
        <f t="shared" si="298"/>
        <v>0</v>
      </c>
      <c r="X3787" s="199">
        <f t="shared" si="299"/>
        <v>0</v>
      </c>
    </row>
    <row r="3788" spans="1:24" x14ac:dyDescent="0.25">
      <c r="A3788" s="199">
        <v>157</v>
      </c>
      <c r="B3788" s="200" t="s">
        <v>1295</v>
      </c>
      <c r="C3788" s="200">
        <v>76</v>
      </c>
      <c r="D3788" s="200">
        <v>4</v>
      </c>
      <c r="E3788" s="200" t="s">
        <v>1816</v>
      </c>
      <c r="F3788" s="200" t="s">
        <v>1816</v>
      </c>
      <c r="G3788" s="200" t="s">
        <v>1755</v>
      </c>
      <c r="H3788" s="200">
        <v>23</v>
      </c>
      <c r="I3788" s="200">
        <v>1</v>
      </c>
      <c r="J3788" s="200">
        <v>25</v>
      </c>
      <c r="K3788" s="200" t="s">
        <v>32</v>
      </c>
      <c r="L3788" s="200" t="s">
        <v>63</v>
      </c>
      <c r="M3788" s="199" t="s">
        <v>1296</v>
      </c>
      <c r="O3788" s="237">
        <v>10</v>
      </c>
      <c r="P3788" s="204" t="s">
        <v>0</v>
      </c>
      <c r="Q3788" s="204"/>
      <c r="R3788" s="226">
        <v>6.6438561897747253</v>
      </c>
      <c r="S3788" s="226">
        <v>6.6438561897747253</v>
      </c>
      <c r="T3788" s="226">
        <f t="shared" si="295"/>
        <v>0</v>
      </c>
      <c r="U3788" s="199">
        <f t="shared" si="296"/>
        <v>0</v>
      </c>
      <c r="V3788" s="199">
        <f t="shared" si="297"/>
        <v>0</v>
      </c>
      <c r="W3788" s="199">
        <f t="shared" si="298"/>
        <v>0</v>
      </c>
      <c r="X3788" s="199">
        <f t="shared" si="299"/>
        <v>0</v>
      </c>
    </row>
    <row r="3789" spans="1:24" x14ac:dyDescent="0.25">
      <c r="A3789" s="199">
        <v>157</v>
      </c>
      <c r="B3789" s="200" t="s">
        <v>1295</v>
      </c>
      <c r="C3789" s="200">
        <v>76</v>
      </c>
      <c r="D3789" s="200">
        <v>4</v>
      </c>
      <c r="E3789" s="200" t="s">
        <v>1816</v>
      </c>
      <c r="F3789" s="200" t="s">
        <v>1816</v>
      </c>
      <c r="G3789" s="200" t="s">
        <v>1755</v>
      </c>
      <c r="H3789" s="200">
        <v>23</v>
      </c>
      <c r="I3789" s="200">
        <v>1</v>
      </c>
      <c r="J3789" s="200">
        <v>25</v>
      </c>
      <c r="K3789" s="200" t="s">
        <v>32</v>
      </c>
      <c r="L3789" s="200" t="s">
        <v>63</v>
      </c>
      <c r="M3789" s="199" t="s">
        <v>1296</v>
      </c>
      <c r="O3789" s="237">
        <v>1</v>
      </c>
      <c r="P3789" s="204" t="s">
        <v>0</v>
      </c>
      <c r="Q3789" s="204"/>
      <c r="R3789" s="226">
        <v>6.6438561897747253</v>
      </c>
      <c r="S3789" s="226">
        <v>6.6438561897747253</v>
      </c>
      <c r="T3789" s="226">
        <f t="shared" si="295"/>
        <v>0</v>
      </c>
      <c r="U3789" s="199">
        <f t="shared" si="296"/>
        <v>0</v>
      </c>
      <c r="V3789" s="199">
        <f t="shared" si="297"/>
        <v>0</v>
      </c>
      <c r="W3789" s="199">
        <f t="shared" si="298"/>
        <v>0</v>
      </c>
      <c r="X3789" s="199">
        <f t="shared" si="299"/>
        <v>0</v>
      </c>
    </row>
    <row r="3790" spans="1:24" x14ac:dyDescent="0.25">
      <c r="A3790" s="199">
        <v>157</v>
      </c>
      <c r="B3790" s="200" t="s">
        <v>1295</v>
      </c>
      <c r="C3790" s="200">
        <v>76</v>
      </c>
      <c r="D3790" s="200">
        <v>4</v>
      </c>
      <c r="E3790" s="200" t="s">
        <v>1816</v>
      </c>
      <c r="F3790" s="200" t="s">
        <v>1816</v>
      </c>
      <c r="G3790" s="200" t="s">
        <v>1755</v>
      </c>
      <c r="H3790" s="200">
        <v>23</v>
      </c>
      <c r="I3790" s="200">
        <v>1</v>
      </c>
      <c r="J3790" s="200">
        <v>25</v>
      </c>
      <c r="K3790" s="200" t="s">
        <v>32</v>
      </c>
      <c r="L3790" s="200" t="s">
        <v>63</v>
      </c>
      <c r="M3790" s="199" t="s">
        <v>1296</v>
      </c>
      <c r="O3790" s="237">
        <v>0.5</v>
      </c>
      <c r="P3790" s="204" t="s">
        <v>0</v>
      </c>
      <c r="Q3790" s="204"/>
      <c r="R3790" s="226">
        <v>6.6438561897747253</v>
      </c>
      <c r="S3790" s="226">
        <v>6.6438561897747253</v>
      </c>
      <c r="T3790" s="226">
        <f t="shared" si="295"/>
        <v>0</v>
      </c>
      <c r="U3790" s="199">
        <f t="shared" si="296"/>
        <v>0</v>
      </c>
      <c r="V3790" s="199">
        <f t="shared" si="297"/>
        <v>0</v>
      </c>
      <c r="W3790" s="199">
        <f t="shared" si="298"/>
        <v>0</v>
      </c>
      <c r="X3790" s="199">
        <f t="shared" si="299"/>
        <v>0</v>
      </c>
    </row>
    <row r="3791" spans="1:24" x14ac:dyDescent="0.25">
      <c r="A3791" s="199">
        <v>157</v>
      </c>
      <c r="B3791" s="200" t="s">
        <v>1295</v>
      </c>
      <c r="C3791" s="200">
        <v>76</v>
      </c>
      <c r="D3791" s="200">
        <v>4</v>
      </c>
      <c r="E3791" s="200" t="s">
        <v>1816</v>
      </c>
      <c r="F3791" s="200" t="s">
        <v>1816</v>
      </c>
      <c r="G3791" s="200" t="s">
        <v>1755</v>
      </c>
      <c r="H3791" s="200">
        <v>23</v>
      </c>
      <c r="I3791" s="200">
        <v>1</v>
      </c>
      <c r="J3791" s="200">
        <v>25</v>
      </c>
      <c r="K3791" s="200" t="s">
        <v>32</v>
      </c>
      <c r="L3791" s="200" t="s">
        <v>63</v>
      </c>
      <c r="M3791" s="199" t="s">
        <v>1296</v>
      </c>
      <c r="O3791" s="237">
        <v>0.1</v>
      </c>
      <c r="P3791" s="204" t="s">
        <v>0</v>
      </c>
      <c r="Q3791" s="204"/>
      <c r="R3791" s="226">
        <v>6.6438561897747253</v>
      </c>
      <c r="S3791" s="226">
        <v>6.6438561897747253</v>
      </c>
      <c r="T3791" s="226">
        <f t="shared" si="295"/>
        <v>0</v>
      </c>
      <c r="U3791" s="199">
        <f t="shared" si="296"/>
        <v>0</v>
      </c>
      <c r="V3791" s="199">
        <f t="shared" si="297"/>
        <v>0</v>
      </c>
      <c r="W3791" s="199">
        <f t="shared" si="298"/>
        <v>0</v>
      </c>
      <c r="X3791" s="199">
        <f t="shared" si="299"/>
        <v>0</v>
      </c>
    </row>
    <row r="3792" spans="1:24" x14ac:dyDescent="0.25">
      <c r="A3792" s="218">
        <v>157</v>
      </c>
      <c r="B3792" s="219" t="s">
        <v>1295</v>
      </c>
      <c r="C3792" s="219">
        <v>76</v>
      </c>
      <c r="D3792" s="223">
        <v>4</v>
      </c>
      <c r="E3792" s="223" t="s">
        <v>1816</v>
      </c>
      <c r="F3792" s="223" t="s">
        <v>1816</v>
      </c>
      <c r="G3792" s="220" t="s">
        <v>1755</v>
      </c>
      <c r="H3792" s="221">
        <v>23</v>
      </c>
      <c r="I3792" s="222">
        <v>1</v>
      </c>
      <c r="J3792" s="222">
        <v>25</v>
      </c>
      <c r="K3792" s="230" t="s">
        <v>32</v>
      </c>
      <c r="L3792" s="223" t="s">
        <v>63</v>
      </c>
      <c r="M3792" s="220" t="s">
        <v>1296</v>
      </c>
      <c r="O3792" s="225">
        <v>100</v>
      </c>
      <c r="P3792" s="208" t="s">
        <v>2</v>
      </c>
      <c r="Q3792" s="208"/>
      <c r="R3792" s="226">
        <v>6.6438561897747253</v>
      </c>
      <c r="S3792" s="226">
        <v>6.6438561897747253</v>
      </c>
      <c r="T3792" s="226">
        <f t="shared" si="295"/>
        <v>0</v>
      </c>
      <c r="U3792" s="199">
        <f t="shared" si="296"/>
        <v>0</v>
      </c>
      <c r="V3792" s="199">
        <f t="shared" si="297"/>
        <v>0</v>
      </c>
      <c r="W3792" s="199">
        <f t="shared" si="298"/>
        <v>0</v>
      </c>
      <c r="X3792" s="199">
        <f t="shared" si="299"/>
        <v>0</v>
      </c>
    </row>
    <row r="3793" spans="1:24" x14ac:dyDescent="0.25">
      <c r="A3793" s="199">
        <v>157</v>
      </c>
      <c r="B3793" s="200" t="s">
        <v>1295</v>
      </c>
      <c r="C3793" s="200">
        <v>76</v>
      </c>
      <c r="D3793" s="200">
        <v>4</v>
      </c>
      <c r="E3793" s="200" t="s">
        <v>1816</v>
      </c>
      <c r="F3793" s="200" t="s">
        <v>1816</v>
      </c>
      <c r="G3793" s="200" t="s">
        <v>1755</v>
      </c>
      <c r="H3793" s="200">
        <v>23</v>
      </c>
      <c r="I3793" s="200">
        <v>1</v>
      </c>
      <c r="J3793" s="200">
        <v>25</v>
      </c>
      <c r="K3793" s="200" t="s">
        <v>32</v>
      </c>
      <c r="L3793" s="200" t="s">
        <v>63</v>
      </c>
      <c r="M3793" s="199" t="s">
        <v>1296</v>
      </c>
      <c r="O3793" s="237">
        <v>10</v>
      </c>
      <c r="P3793" s="208" t="s">
        <v>2</v>
      </c>
      <c r="Q3793" s="208"/>
      <c r="R3793" s="226">
        <v>6.6438561897747253</v>
      </c>
      <c r="S3793" s="226">
        <v>6.6438561897747253</v>
      </c>
      <c r="T3793" s="226">
        <f t="shared" si="295"/>
        <v>0</v>
      </c>
      <c r="U3793" s="199">
        <f t="shared" si="296"/>
        <v>0</v>
      </c>
      <c r="V3793" s="199">
        <f t="shared" si="297"/>
        <v>0</v>
      </c>
      <c r="W3793" s="199">
        <f t="shared" si="298"/>
        <v>0</v>
      </c>
      <c r="X3793" s="199">
        <f t="shared" si="299"/>
        <v>0</v>
      </c>
    </row>
    <row r="3794" spans="1:24" x14ac:dyDescent="0.25">
      <c r="A3794" s="199">
        <v>157</v>
      </c>
      <c r="B3794" s="200" t="s">
        <v>1295</v>
      </c>
      <c r="C3794" s="200">
        <v>76</v>
      </c>
      <c r="D3794" s="200">
        <v>4</v>
      </c>
      <c r="E3794" s="200" t="s">
        <v>1816</v>
      </c>
      <c r="F3794" s="200" t="s">
        <v>1816</v>
      </c>
      <c r="G3794" s="200" t="s">
        <v>1755</v>
      </c>
      <c r="H3794" s="200">
        <v>23</v>
      </c>
      <c r="I3794" s="200">
        <v>1</v>
      </c>
      <c r="J3794" s="200">
        <v>25</v>
      </c>
      <c r="K3794" s="200" t="s">
        <v>32</v>
      </c>
      <c r="L3794" s="200" t="s">
        <v>63</v>
      </c>
      <c r="M3794" s="199" t="s">
        <v>1296</v>
      </c>
      <c r="O3794" s="237">
        <v>1</v>
      </c>
      <c r="P3794" s="208" t="s">
        <v>2</v>
      </c>
      <c r="Q3794" s="208"/>
      <c r="R3794" s="226">
        <v>6.6438561897747253</v>
      </c>
      <c r="S3794" s="226">
        <v>6.6438561897747253</v>
      </c>
      <c r="T3794" s="226">
        <f t="shared" si="295"/>
        <v>0</v>
      </c>
      <c r="U3794" s="199">
        <f t="shared" si="296"/>
        <v>0</v>
      </c>
      <c r="V3794" s="199">
        <f t="shared" si="297"/>
        <v>0</v>
      </c>
      <c r="W3794" s="199">
        <f t="shared" si="298"/>
        <v>0</v>
      </c>
      <c r="X3794" s="199">
        <f t="shared" si="299"/>
        <v>0</v>
      </c>
    </row>
    <row r="3795" spans="1:24" x14ac:dyDescent="0.25">
      <c r="A3795" s="199">
        <v>157</v>
      </c>
      <c r="B3795" s="200" t="s">
        <v>1295</v>
      </c>
      <c r="C3795" s="200">
        <v>76</v>
      </c>
      <c r="D3795" s="200">
        <v>4</v>
      </c>
      <c r="E3795" s="200" t="s">
        <v>1816</v>
      </c>
      <c r="F3795" s="200" t="s">
        <v>1816</v>
      </c>
      <c r="G3795" s="200" t="s">
        <v>1755</v>
      </c>
      <c r="H3795" s="200">
        <v>23</v>
      </c>
      <c r="I3795" s="200">
        <v>1</v>
      </c>
      <c r="J3795" s="200">
        <v>25</v>
      </c>
      <c r="K3795" s="200" t="s">
        <v>32</v>
      </c>
      <c r="L3795" s="200" t="s">
        <v>63</v>
      </c>
      <c r="M3795" s="199" t="s">
        <v>1296</v>
      </c>
      <c r="O3795" s="237">
        <v>0.1</v>
      </c>
      <c r="P3795" s="208" t="s">
        <v>2</v>
      </c>
      <c r="Q3795" s="208"/>
      <c r="R3795" s="226">
        <v>6.6438561897747253</v>
      </c>
      <c r="S3795" s="226">
        <v>6.6438561897747253</v>
      </c>
      <c r="T3795" s="226">
        <f t="shared" si="295"/>
        <v>0</v>
      </c>
      <c r="U3795" s="199">
        <f t="shared" si="296"/>
        <v>0</v>
      </c>
      <c r="V3795" s="199">
        <f t="shared" si="297"/>
        <v>0</v>
      </c>
      <c r="W3795" s="199">
        <f t="shared" si="298"/>
        <v>0</v>
      </c>
      <c r="X3795" s="199">
        <f t="shared" si="299"/>
        <v>0</v>
      </c>
    </row>
    <row r="3796" spans="1:24" x14ac:dyDescent="0.25">
      <c r="A3796" s="199">
        <v>157</v>
      </c>
      <c r="B3796" s="200" t="s">
        <v>1295</v>
      </c>
      <c r="C3796" s="200">
        <v>76</v>
      </c>
      <c r="D3796" s="200">
        <v>4</v>
      </c>
      <c r="E3796" s="200" t="s">
        <v>1816</v>
      </c>
      <c r="F3796" s="200" t="s">
        <v>1816</v>
      </c>
      <c r="G3796" s="200" t="s">
        <v>1755</v>
      </c>
      <c r="H3796" s="200">
        <v>23</v>
      </c>
      <c r="I3796" s="200">
        <v>1</v>
      </c>
      <c r="J3796" s="200">
        <v>25</v>
      </c>
      <c r="K3796" s="200" t="s">
        <v>32</v>
      </c>
      <c r="L3796" s="200" t="s">
        <v>63</v>
      </c>
      <c r="M3796" s="199" t="s">
        <v>1296</v>
      </c>
      <c r="O3796" s="237">
        <v>1</v>
      </c>
      <c r="P3796" s="207" t="s">
        <v>3</v>
      </c>
      <c r="Q3796" s="207"/>
      <c r="R3796" s="226">
        <v>6.9942128379618556</v>
      </c>
      <c r="S3796" s="226">
        <v>6.7088883373994141</v>
      </c>
      <c r="T3796" s="226">
        <f t="shared" si="295"/>
        <v>0.28532450056244141</v>
      </c>
      <c r="U3796" s="199">
        <f t="shared" si="296"/>
        <v>0</v>
      </c>
      <c r="V3796" s="199">
        <f t="shared" si="297"/>
        <v>0</v>
      </c>
      <c r="W3796" s="199">
        <f t="shared" si="298"/>
        <v>0</v>
      </c>
      <c r="X3796" s="199">
        <f t="shared" si="299"/>
        <v>0</v>
      </c>
    </row>
    <row r="3797" spans="1:24" x14ac:dyDescent="0.25">
      <c r="A3797" s="199">
        <v>157</v>
      </c>
      <c r="B3797" s="200" t="s">
        <v>1295</v>
      </c>
      <c r="C3797" s="200">
        <v>76</v>
      </c>
      <c r="D3797" s="200">
        <v>4</v>
      </c>
      <c r="E3797" s="200" t="s">
        <v>1816</v>
      </c>
      <c r="F3797" s="200" t="s">
        <v>1816</v>
      </c>
      <c r="G3797" s="200" t="s">
        <v>1755</v>
      </c>
      <c r="H3797" s="200">
        <v>23</v>
      </c>
      <c r="I3797" s="200">
        <v>1</v>
      </c>
      <c r="J3797" s="200">
        <v>25</v>
      </c>
      <c r="K3797" s="200" t="s">
        <v>32</v>
      </c>
      <c r="L3797" s="200" t="s">
        <v>63</v>
      </c>
      <c r="M3797" s="199" t="s">
        <v>1296</v>
      </c>
      <c r="O3797" s="237">
        <v>10</v>
      </c>
      <c r="P3797" s="207" t="s">
        <v>3</v>
      </c>
      <c r="Q3797" s="207"/>
      <c r="R3797" s="226">
        <v>9.9940396872939985</v>
      </c>
      <c r="S3797" s="226">
        <v>10.139376632473088</v>
      </c>
      <c r="T3797" s="226">
        <f t="shared" si="295"/>
        <v>-0.14533694517908913</v>
      </c>
      <c r="U3797" s="199">
        <f t="shared" si="296"/>
        <v>0</v>
      </c>
      <c r="V3797" s="199">
        <f t="shared" si="297"/>
        <v>0</v>
      </c>
      <c r="W3797" s="199">
        <f t="shared" si="298"/>
        <v>0</v>
      </c>
      <c r="X3797" s="199">
        <f t="shared" si="299"/>
        <v>0</v>
      </c>
    </row>
    <row r="3798" spans="1:24" x14ac:dyDescent="0.25">
      <c r="A3798" s="218">
        <v>157</v>
      </c>
      <c r="B3798" s="219" t="s">
        <v>1295</v>
      </c>
      <c r="C3798" s="219">
        <v>76</v>
      </c>
      <c r="D3798" s="223">
        <v>4</v>
      </c>
      <c r="E3798" s="223" t="s">
        <v>1816</v>
      </c>
      <c r="F3798" s="223" t="s">
        <v>1816</v>
      </c>
      <c r="G3798" s="220" t="s">
        <v>1755</v>
      </c>
      <c r="H3798" s="221">
        <v>23</v>
      </c>
      <c r="I3798" s="222">
        <v>1</v>
      </c>
      <c r="J3798" s="222">
        <v>25</v>
      </c>
      <c r="K3798" s="230" t="s">
        <v>32</v>
      </c>
      <c r="L3798" s="223" t="s">
        <v>63</v>
      </c>
      <c r="M3798" s="220" t="s">
        <v>1296</v>
      </c>
      <c r="O3798" s="225">
        <v>100</v>
      </c>
      <c r="P3798" s="207" t="s">
        <v>3</v>
      </c>
      <c r="Q3798" s="207"/>
      <c r="R3798" s="226">
        <v>10.463209055796989</v>
      </c>
      <c r="S3798" s="226">
        <v>10.757105484516794</v>
      </c>
      <c r="T3798" s="226">
        <f t="shared" si="295"/>
        <v>-0.2938964287198047</v>
      </c>
      <c r="U3798" s="199">
        <f t="shared" si="296"/>
        <v>0</v>
      </c>
      <c r="V3798" s="199">
        <f t="shared" si="297"/>
        <v>0</v>
      </c>
      <c r="W3798" s="199">
        <f t="shared" si="298"/>
        <v>0</v>
      </c>
      <c r="X3798" s="199">
        <f t="shared" si="299"/>
        <v>0</v>
      </c>
    </row>
    <row r="3799" spans="1:24" x14ac:dyDescent="0.25">
      <c r="A3799" s="218">
        <v>157</v>
      </c>
      <c r="B3799" s="219" t="s">
        <v>1295</v>
      </c>
      <c r="C3799" s="219">
        <v>76</v>
      </c>
      <c r="D3799" s="223">
        <v>4</v>
      </c>
      <c r="E3799" s="223" t="s">
        <v>1816</v>
      </c>
      <c r="F3799" s="223" t="s">
        <v>1816</v>
      </c>
      <c r="G3799" s="220" t="s">
        <v>1755</v>
      </c>
      <c r="H3799" s="221">
        <v>23</v>
      </c>
      <c r="I3799" s="222">
        <v>1</v>
      </c>
      <c r="J3799" s="222">
        <v>25</v>
      </c>
      <c r="K3799" s="230" t="s">
        <v>32</v>
      </c>
      <c r="L3799" s="223" t="s">
        <v>63</v>
      </c>
      <c r="M3799" s="220" t="s">
        <v>1296</v>
      </c>
      <c r="O3799" s="225">
        <v>100</v>
      </c>
      <c r="P3799" s="209" t="s">
        <v>117</v>
      </c>
      <c r="Q3799" s="209"/>
      <c r="R3799" s="226">
        <v>6.6438561897747253</v>
      </c>
      <c r="S3799" s="226">
        <v>6.6438561897747253</v>
      </c>
      <c r="T3799" s="226">
        <f t="shared" si="295"/>
        <v>0</v>
      </c>
      <c r="U3799" s="199">
        <f t="shared" si="296"/>
        <v>0</v>
      </c>
      <c r="V3799" s="199">
        <f t="shared" si="297"/>
        <v>0</v>
      </c>
      <c r="W3799" s="199">
        <f t="shared" si="298"/>
        <v>0</v>
      </c>
      <c r="X3799" s="199">
        <f t="shared" si="299"/>
        <v>0</v>
      </c>
    </row>
    <row r="3800" spans="1:24" x14ac:dyDescent="0.25">
      <c r="A3800" s="199">
        <v>157</v>
      </c>
      <c r="B3800" s="200" t="s">
        <v>1295</v>
      </c>
      <c r="C3800" s="200">
        <v>76</v>
      </c>
      <c r="D3800" s="200">
        <v>4</v>
      </c>
      <c r="E3800" s="200" t="s">
        <v>1816</v>
      </c>
      <c r="F3800" s="200" t="s">
        <v>1816</v>
      </c>
      <c r="G3800" s="200" t="s">
        <v>1755</v>
      </c>
      <c r="H3800" s="200">
        <v>23</v>
      </c>
      <c r="I3800" s="200">
        <v>1</v>
      </c>
      <c r="J3800" s="200">
        <v>25</v>
      </c>
      <c r="K3800" s="200" t="s">
        <v>32</v>
      </c>
      <c r="L3800" s="200" t="s">
        <v>63</v>
      </c>
      <c r="M3800" s="199" t="s">
        <v>1296</v>
      </c>
      <c r="O3800" s="237">
        <v>10</v>
      </c>
      <c r="P3800" s="209" t="s">
        <v>117</v>
      </c>
      <c r="Q3800" s="209"/>
      <c r="R3800" s="226">
        <v>6.6438561897747253</v>
      </c>
      <c r="S3800" s="226">
        <v>6.6438561897747253</v>
      </c>
      <c r="T3800" s="226">
        <f t="shared" si="295"/>
        <v>0</v>
      </c>
      <c r="U3800" s="199">
        <f t="shared" si="296"/>
        <v>0</v>
      </c>
      <c r="V3800" s="199">
        <f t="shared" si="297"/>
        <v>0</v>
      </c>
      <c r="W3800" s="199">
        <f t="shared" si="298"/>
        <v>0</v>
      </c>
      <c r="X3800" s="199">
        <f t="shared" si="299"/>
        <v>0</v>
      </c>
    </row>
    <row r="3801" spans="1:24" x14ac:dyDescent="0.25">
      <c r="A3801" s="199">
        <v>157</v>
      </c>
      <c r="B3801" s="200" t="s">
        <v>1295</v>
      </c>
      <c r="C3801" s="200">
        <v>76</v>
      </c>
      <c r="D3801" s="200">
        <v>4</v>
      </c>
      <c r="E3801" s="200" t="s">
        <v>1816</v>
      </c>
      <c r="F3801" s="200" t="s">
        <v>1816</v>
      </c>
      <c r="G3801" s="200" t="s">
        <v>1755</v>
      </c>
      <c r="H3801" s="200">
        <v>23</v>
      </c>
      <c r="I3801" s="200">
        <v>1</v>
      </c>
      <c r="J3801" s="200">
        <v>25</v>
      </c>
      <c r="K3801" s="200" t="s">
        <v>32</v>
      </c>
      <c r="L3801" s="200" t="s">
        <v>63</v>
      </c>
      <c r="M3801" s="199" t="s">
        <v>1296</v>
      </c>
      <c r="O3801" s="237">
        <v>1</v>
      </c>
      <c r="P3801" s="209" t="s">
        <v>117</v>
      </c>
      <c r="Q3801" s="209"/>
      <c r="R3801" s="226">
        <v>6.6438561897747253</v>
      </c>
      <c r="S3801" s="226">
        <v>6.6438561897747253</v>
      </c>
      <c r="T3801" s="226">
        <f t="shared" si="295"/>
        <v>0</v>
      </c>
      <c r="U3801" s="199">
        <f t="shared" si="296"/>
        <v>0</v>
      </c>
      <c r="V3801" s="199">
        <f t="shared" si="297"/>
        <v>0</v>
      </c>
      <c r="W3801" s="199">
        <f t="shared" si="298"/>
        <v>0</v>
      </c>
      <c r="X3801" s="199">
        <f t="shared" si="299"/>
        <v>0</v>
      </c>
    </row>
    <row r="3802" spans="1:24" x14ac:dyDescent="0.25">
      <c r="A3802" s="199">
        <v>157</v>
      </c>
      <c r="B3802" s="200" t="s">
        <v>1295</v>
      </c>
      <c r="C3802" s="200">
        <v>76</v>
      </c>
      <c r="D3802" s="200">
        <v>4</v>
      </c>
      <c r="E3802" s="200" t="s">
        <v>1816</v>
      </c>
      <c r="F3802" s="200" t="s">
        <v>1816</v>
      </c>
      <c r="G3802" s="200" t="s">
        <v>1755</v>
      </c>
      <c r="H3802" s="200">
        <v>23</v>
      </c>
      <c r="I3802" s="200">
        <v>1</v>
      </c>
      <c r="J3802" s="200">
        <v>25</v>
      </c>
      <c r="K3802" s="200" t="s">
        <v>32</v>
      </c>
      <c r="L3802" s="200" t="s">
        <v>63</v>
      </c>
      <c r="M3802" s="199" t="s">
        <v>1296</v>
      </c>
      <c r="O3802" s="237">
        <v>0.1</v>
      </c>
      <c r="P3802" s="209" t="s">
        <v>117</v>
      </c>
      <c r="Q3802" s="209"/>
      <c r="R3802" s="226">
        <v>6.6438561897747253</v>
      </c>
      <c r="S3802" s="226">
        <v>6.6438561897747253</v>
      </c>
      <c r="T3802" s="226">
        <f t="shared" si="295"/>
        <v>0</v>
      </c>
      <c r="U3802" s="199">
        <f t="shared" si="296"/>
        <v>0</v>
      </c>
      <c r="V3802" s="199">
        <f t="shared" si="297"/>
        <v>0</v>
      </c>
      <c r="W3802" s="199">
        <f t="shared" si="298"/>
        <v>0</v>
      </c>
      <c r="X3802" s="199">
        <f t="shared" si="299"/>
        <v>0</v>
      </c>
    </row>
    <row r="3803" spans="1:24" x14ac:dyDescent="0.25">
      <c r="A3803" s="199">
        <v>157</v>
      </c>
      <c r="B3803" s="200" t="s">
        <v>1295</v>
      </c>
      <c r="C3803" s="200">
        <v>76</v>
      </c>
      <c r="D3803" s="200">
        <v>4</v>
      </c>
      <c r="E3803" s="200" t="s">
        <v>1816</v>
      </c>
      <c r="F3803" s="200" t="s">
        <v>1816</v>
      </c>
      <c r="G3803" s="200" t="s">
        <v>1755</v>
      </c>
      <c r="H3803" s="200">
        <v>23</v>
      </c>
      <c r="I3803" s="200">
        <v>1</v>
      </c>
      <c r="J3803" s="200">
        <v>25</v>
      </c>
      <c r="K3803" s="200" t="s">
        <v>32</v>
      </c>
      <c r="L3803" s="200" t="s">
        <v>63</v>
      </c>
      <c r="M3803" s="199" t="s">
        <v>1296</v>
      </c>
      <c r="O3803" s="237">
        <v>0.1</v>
      </c>
      <c r="P3803" s="210" t="s">
        <v>147</v>
      </c>
      <c r="Q3803" s="210"/>
      <c r="R3803" s="226">
        <v>6.6438561897747253</v>
      </c>
      <c r="S3803" s="226">
        <v>6.6438561897747253</v>
      </c>
      <c r="T3803" s="226">
        <f t="shared" si="295"/>
        <v>0</v>
      </c>
      <c r="U3803" s="199">
        <f t="shared" si="296"/>
        <v>0</v>
      </c>
      <c r="V3803" s="199">
        <f t="shared" si="297"/>
        <v>0</v>
      </c>
      <c r="W3803" s="199">
        <f t="shared" si="298"/>
        <v>0</v>
      </c>
      <c r="X3803" s="199">
        <f t="shared" si="299"/>
        <v>0</v>
      </c>
    </row>
    <row r="3804" spans="1:24" x14ac:dyDescent="0.25">
      <c r="A3804" s="199">
        <v>157</v>
      </c>
      <c r="B3804" s="200" t="s">
        <v>1295</v>
      </c>
      <c r="C3804" s="200">
        <v>76</v>
      </c>
      <c r="D3804" s="200">
        <v>4</v>
      </c>
      <c r="E3804" s="200" t="s">
        <v>1816</v>
      </c>
      <c r="F3804" s="200" t="s">
        <v>1816</v>
      </c>
      <c r="G3804" s="200" t="s">
        <v>1755</v>
      </c>
      <c r="H3804" s="200">
        <v>23</v>
      </c>
      <c r="I3804" s="200">
        <v>1</v>
      </c>
      <c r="J3804" s="200">
        <v>25</v>
      </c>
      <c r="K3804" s="200" t="s">
        <v>32</v>
      </c>
      <c r="L3804" s="200" t="s">
        <v>63</v>
      </c>
      <c r="M3804" s="199" t="s">
        <v>1296</v>
      </c>
      <c r="O3804" s="237">
        <v>1</v>
      </c>
      <c r="P3804" s="210" t="s">
        <v>147</v>
      </c>
      <c r="Q3804" s="210"/>
      <c r="R3804" s="226">
        <v>6.9955331355244557</v>
      </c>
      <c r="S3804" s="226">
        <v>6.6438561897747253</v>
      </c>
      <c r="T3804" s="226">
        <f t="shared" si="295"/>
        <v>0.35167694574973041</v>
      </c>
      <c r="U3804" s="199">
        <f t="shared" si="296"/>
        <v>0</v>
      </c>
      <c r="V3804" s="199">
        <f t="shared" si="297"/>
        <v>0</v>
      </c>
      <c r="W3804" s="199">
        <f t="shared" si="298"/>
        <v>0</v>
      </c>
      <c r="X3804" s="199">
        <f t="shared" si="299"/>
        <v>0</v>
      </c>
    </row>
    <row r="3805" spans="1:24" x14ac:dyDescent="0.25">
      <c r="A3805" s="199">
        <v>157</v>
      </c>
      <c r="B3805" s="200" t="s">
        <v>1295</v>
      </c>
      <c r="C3805" s="200">
        <v>76</v>
      </c>
      <c r="D3805" s="200">
        <v>4</v>
      </c>
      <c r="E3805" s="200" t="s">
        <v>1816</v>
      </c>
      <c r="F3805" s="200" t="s">
        <v>1816</v>
      </c>
      <c r="G3805" s="200" t="s">
        <v>1755</v>
      </c>
      <c r="H3805" s="200">
        <v>23</v>
      </c>
      <c r="I3805" s="200">
        <v>1</v>
      </c>
      <c r="J3805" s="200">
        <v>25</v>
      </c>
      <c r="K3805" s="200" t="s">
        <v>32</v>
      </c>
      <c r="L3805" s="200" t="s">
        <v>63</v>
      </c>
      <c r="M3805" s="199" t="s">
        <v>1296</v>
      </c>
      <c r="O3805" s="237">
        <v>10</v>
      </c>
      <c r="P3805" s="210" t="s">
        <v>147</v>
      </c>
      <c r="Q3805" s="210"/>
      <c r="R3805" s="226">
        <v>9.5983098353895144</v>
      </c>
      <c r="S3805" s="226">
        <v>10.233113656205592</v>
      </c>
      <c r="T3805" s="226">
        <f t="shared" si="295"/>
        <v>-0.634803820816078</v>
      </c>
      <c r="U3805" s="199">
        <f t="shared" si="296"/>
        <v>0</v>
      </c>
      <c r="V3805" s="199">
        <f t="shared" si="297"/>
        <v>0</v>
      </c>
      <c r="W3805" s="199">
        <f t="shared" si="298"/>
        <v>0</v>
      </c>
      <c r="X3805" s="199">
        <f t="shared" si="299"/>
        <v>0</v>
      </c>
    </row>
    <row r="3806" spans="1:24" x14ac:dyDescent="0.25">
      <c r="A3806" s="218">
        <v>157</v>
      </c>
      <c r="B3806" s="219" t="s">
        <v>1295</v>
      </c>
      <c r="C3806" s="219">
        <v>76</v>
      </c>
      <c r="D3806" s="223">
        <v>4</v>
      </c>
      <c r="E3806" s="223" t="s">
        <v>1816</v>
      </c>
      <c r="F3806" s="223" t="s">
        <v>1816</v>
      </c>
      <c r="G3806" s="220" t="s">
        <v>1755</v>
      </c>
      <c r="H3806" s="221">
        <v>23</v>
      </c>
      <c r="I3806" s="222">
        <v>1</v>
      </c>
      <c r="J3806" s="222">
        <v>25</v>
      </c>
      <c r="K3806" s="230" t="s">
        <v>32</v>
      </c>
      <c r="L3806" s="223" t="s">
        <v>63</v>
      </c>
      <c r="M3806" s="220" t="s">
        <v>1296</v>
      </c>
      <c r="O3806" s="225">
        <v>100</v>
      </c>
      <c r="P3806" s="211" t="s">
        <v>834</v>
      </c>
      <c r="Q3806" s="211"/>
      <c r="R3806" s="226">
        <v>6.6438561897747253</v>
      </c>
      <c r="S3806" s="226">
        <v>6.6438561897747253</v>
      </c>
      <c r="T3806" s="226">
        <f t="shared" si="295"/>
        <v>0</v>
      </c>
      <c r="U3806" s="199">
        <f t="shared" si="296"/>
        <v>0</v>
      </c>
      <c r="V3806" s="199">
        <f t="shared" si="297"/>
        <v>0</v>
      </c>
      <c r="W3806" s="199">
        <f t="shared" si="298"/>
        <v>0</v>
      </c>
      <c r="X3806" s="199">
        <f t="shared" si="299"/>
        <v>0</v>
      </c>
    </row>
    <row r="3807" spans="1:24" x14ac:dyDescent="0.25">
      <c r="A3807" s="199">
        <v>157</v>
      </c>
      <c r="B3807" s="200" t="s">
        <v>1295</v>
      </c>
      <c r="C3807" s="200">
        <v>76</v>
      </c>
      <c r="D3807" s="200">
        <v>4</v>
      </c>
      <c r="E3807" s="200" t="s">
        <v>1816</v>
      </c>
      <c r="F3807" s="200" t="s">
        <v>1816</v>
      </c>
      <c r="G3807" s="200" t="s">
        <v>1755</v>
      </c>
      <c r="H3807" s="200">
        <v>23</v>
      </c>
      <c r="I3807" s="200">
        <v>1</v>
      </c>
      <c r="J3807" s="200">
        <v>25</v>
      </c>
      <c r="K3807" s="200" t="s">
        <v>32</v>
      </c>
      <c r="L3807" s="200" t="s">
        <v>63</v>
      </c>
      <c r="M3807" s="199" t="s">
        <v>1296</v>
      </c>
      <c r="O3807" s="237">
        <v>10</v>
      </c>
      <c r="P3807" s="211" t="s">
        <v>834</v>
      </c>
      <c r="Q3807" s="211"/>
      <c r="R3807" s="226">
        <v>6.6438561897747253</v>
      </c>
      <c r="S3807" s="226">
        <v>6.6438561897747253</v>
      </c>
      <c r="T3807" s="226">
        <f t="shared" si="295"/>
        <v>0</v>
      </c>
      <c r="U3807" s="199">
        <f t="shared" si="296"/>
        <v>0</v>
      </c>
      <c r="V3807" s="199">
        <f t="shared" si="297"/>
        <v>0</v>
      </c>
      <c r="W3807" s="199">
        <f t="shared" si="298"/>
        <v>0</v>
      </c>
      <c r="X3807" s="199">
        <f t="shared" si="299"/>
        <v>0</v>
      </c>
    </row>
    <row r="3808" spans="1:24" x14ac:dyDescent="0.25">
      <c r="A3808" s="199">
        <v>157</v>
      </c>
      <c r="B3808" s="200" t="s">
        <v>1295</v>
      </c>
      <c r="C3808" s="200">
        <v>76</v>
      </c>
      <c r="D3808" s="200">
        <v>4</v>
      </c>
      <c r="E3808" s="200" t="s">
        <v>1816</v>
      </c>
      <c r="F3808" s="200" t="s">
        <v>1816</v>
      </c>
      <c r="G3808" s="200" t="s">
        <v>1755</v>
      </c>
      <c r="H3808" s="200">
        <v>23</v>
      </c>
      <c r="I3808" s="200">
        <v>1</v>
      </c>
      <c r="J3808" s="200">
        <v>25</v>
      </c>
      <c r="K3808" s="200" t="s">
        <v>32</v>
      </c>
      <c r="L3808" s="200" t="s">
        <v>63</v>
      </c>
      <c r="M3808" s="199" t="s">
        <v>1296</v>
      </c>
      <c r="O3808" s="237">
        <v>1</v>
      </c>
      <c r="P3808" s="211" t="s">
        <v>834</v>
      </c>
      <c r="Q3808" s="211"/>
      <c r="R3808" s="226">
        <v>6.6438561897747253</v>
      </c>
      <c r="S3808" s="226">
        <v>6.6438561897747253</v>
      </c>
      <c r="T3808" s="226">
        <f t="shared" si="295"/>
        <v>0</v>
      </c>
      <c r="U3808" s="199">
        <f t="shared" si="296"/>
        <v>0</v>
      </c>
      <c r="V3808" s="199">
        <f t="shared" si="297"/>
        <v>0</v>
      </c>
      <c r="W3808" s="199">
        <f t="shared" si="298"/>
        <v>0</v>
      </c>
      <c r="X3808" s="199">
        <f t="shared" si="299"/>
        <v>0</v>
      </c>
    </row>
    <row r="3809" spans="1:24" x14ac:dyDescent="0.25">
      <c r="A3809" s="199">
        <v>157</v>
      </c>
      <c r="B3809" s="200" t="s">
        <v>1295</v>
      </c>
      <c r="C3809" s="200">
        <v>76</v>
      </c>
      <c r="D3809" s="200">
        <v>4</v>
      </c>
      <c r="E3809" s="200" t="s">
        <v>1816</v>
      </c>
      <c r="F3809" s="200" t="s">
        <v>1816</v>
      </c>
      <c r="G3809" s="200" t="s">
        <v>1755</v>
      </c>
      <c r="H3809" s="200">
        <v>23</v>
      </c>
      <c r="I3809" s="200">
        <v>1</v>
      </c>
      <c r="J3809" s="200">
        <v>25</v>
      </c>
      <c r="K3809" s="200" t="s">
        <v>32</v>
      </c>
      <c r="L3809" s="200" t="s">
        <v>63</v>
      </c>
      <c r="M3809" s="199" t="s">
        <v>1296</v>
      </c>
      <c r="O3809" s="237">
        <v>0.1</v>
      </c>
      <c r="P3809" s="211" t="s">
        <v>834</v>
      </c>
      <c r="Q3809" s="211"/>
      <c r="R3809" s="226">
        <v>6.6438561897747253</v>
      </c>
      <c r="S3809" s="226">
        <v>6.6438561897747253</v>
      </c>
      <c r="T3809" s="226">
        <f t="shared" si="295"/>
        <v>0</v>
      </c>
      <c r="U3809" s="199">
        <f t="shared" si="296"/>
        <v>0</v>
      </c>
      <c r="V3809" s="199">
        <f t="shared" si="297"/>
        <v>0</v>
      </c>
      <c r="W3809" s="199">
        <f t="shared" si="298"/>
        <v>0</v>
      </c>
      <c r="X3809" s="199">
        <f t="shared" si="299"/>
        <v>0</v>
      </c>
    </row>
    <row r="3810" spans="1:24" x14ac:dyDescent="0.25">
      <c r="A3810" s="218">
        <v>157</v>
      </c>
      <c r="B3810" s="219" t="s">
        <v>1295</v>
      </c>
      <c r="C3810" s="219">
        <v>76</v>
      </c>
      <c r="D3810" s="223">
        <v>4</v>
      </c>
      <c r="E3810" s="223" t="s">
        <v>1816</v>
      </c>
      <c r="F3810" s="223" t="s">
        <v>1816</v>
      </c>
      <c r="G3810" s="220" t="s">
        <v>1755</v>
      </c>
      <c r="H3810" s="221">
        <v>23</v>
      </c>
      <c r="I3810" s="222">
        <v>1</v>
      </c>
      <c r="J3810" s="222">
        <v>25</v>
      </c>
      <c r="K3810" s="230" t="s">
        <v>32</v>
      </c>
      <c r="L3810" s="223" t="s">
        <v>63</v>
      </c>
      <c r="M3810" s="220" t="s">
        <v>1296</v>
      </c>
      <c r="O3810" s="225">
        <v>100</v>
      </c>
      <c r="P3810" s="238" t="s">
        <v>307</v>
      </c>
      <c r="Q3810" s="238"/>
      <c r="R3810" s="226">
        <v>6.6438561897747253</v>
      </c>
      <c r="S3810" s="226">
        <v>6.6438561897747253</v>
      </c>
      <c r="T3810" s="226">
        <f t="shared" si="295"/>
        <v>0</v>
      </c>
      <c r="U3810" s="199">
        <f t="shared" si="296"/>
        <v>0</v>
      </c>
      <c r="V3810" s="199">
        <f t="shared" si="297"/>
        <v>0</v>
      </c>
      <c r="W3810" s="199">
        <f t="shared" si="298"/>
        <v>0</v>
      </c>
      <c r="X3810" s="199">
        <f t="shared" si="299"/>
        <v>0</v>
      </c>
    </row>
    <row r="3811" spans="1:24" x14ac:dyDescent="0.25">
      <c r="A3811" s="199">
        <v>157</v>
      </c>
      <c r="B3811" s="200" t="s">
        <v>1295</v>
      </c>
      <c r="C3811" s="200">
        <v>76</v>
      </c>
      <c r="D3811" s="200">
        <v>4</v>
      </c>
      <c r="E3811" s="200" t="s">
        <v>1816</v>
      </c>
      <c r="F3811" s="200" t="s">
        <v>1816</v>
      </c>
      <c r="G3811" s="200" t="s">
        <v>1755</v>
      </c>
      <c r="H3811" s="200">
        <v>23</v>
      </c>
      <c r="I3811" s="200">
        <v>1</v>
      </c>
      <c r="J3811" s="200">
        <v>25</v>
      </c>
      <c r="K3811" s="200" t="s">
        <v>32</v>
      </c>
      <c r="L3811" s="200" t="s">
        <v>63</v>
      </c>
      <c r="M3811" s="199" t="s">
        <v>1296</v>
      </c>
      <c r="O3811" s="237">
        <v>1</v>
      </c>
      <c r="P3811" s="238" t="s">
        <v>307</v>
      </c>
      <c r="Q3811" s="238"/>
      <c r="R3811" s="226">
        <v>6.6438561897747253</v>
      </c>
      <c r="S3811" s="226">
        <v>6.6438561897747253</v>
      </c>
      <c r="T3811" s="226">
        <f t="shared" si="295"/>
        <v>0</v>
      </c>
      <c r="U3811" s="199">
        <f t="shared" si="296"/>
        <v>0</v>
      </c>
      <c r="V3811" s="199">
        <f t="shared" si="297"/>
        <v>0</v>
      </c>
      <c r="W3811" s="199">
        <f t="shared" si="298"/>
        <v>0</v>
      </c>
      <c r="X3811" s="199">
        <f t="shared" si="299"/>
        <v>0</v>
      </c>
    </row>
    <row r="3812" spans="1:24" x14ac:dyDescent="0.25">
      <c r="A3812" s="199">
        <v>157</v>
      </c>
      <c r="B3812" s="200" t="s">
        <v>1295</v>
      </c>
      <c r="C3812" s="200">
        <v>76</v>
      </c>
      <c r="D3812" s="200">
        <v>4</v>
      </c>
      <c r="E3812" s="200" t="s">
        <v>1816</v>
      </c>
      <c r="F3812" s="200" t="s">
        <v>1816</v>
      </c>
      <c r="G3812" s="200" t="s">
        <v>1755</v>
      </c>
      <c r="H3812" s="200">
        <v>23</v>
      </c>
      <c r="I3812" s="200">
        <v>1</v>
      </c>
      <c r="J3812" s="200">
        <v>25</v>
      </c>
      <c r="K3812" s="200" t="s">
        <v>32</v>
      </c>
      <c r="L3812" s="200" t="s">
        <v>63</v>
      </c>
      <c r="M3812" s="199" t="s">
        <v>1296</v>
      </c>
      <c r="O3812" s="237">
        <v>0.5</v>
      </c>
      <c r="P3812" s="238" t="s">
        <v>307</v>
      </c>
      <c r="Q3812" s="238"/>
      <c r="R3812" s="226">
        <v>6.6438561897747253</v>
      </c>
      <c r="S3812" s="226">
        <v>6.6438561897747253</v>
      </c>
      <c r="T3812" s="226">
        <f t="shared" si="295"/>
        <v>0</v>
      </c>
      <c r="U3812" s="199">
        <f t="shared" si="296"/>
        <v>0</v>
      </c>
      <c r="V3812" s="199">
        <f t="shared" si="297"/>
        <v>0</v>
      </c>
      <c r="W3812" s="199">
        <f t="shared" si="298"/>
        <v>0</v>
      </c>
      <c r="X3812" s="199">
        <f t="shared" si="299"/>
        <v>0</v>
      </c>
    </row>
    <row r="3813" spans="1:24" x14ac:dyDescent="0.25">
      <c r="A3813" s="199">
        <v>157</v>
      </c>
      <c r="B3813" s="200" t="s">
        <v>1295</v>
      </c>
      <c r="C3813" s="200">
        <v>76</v>
      </c>
      <c r="D3813" s="200">
        <v>4</v>
      </c>
      <c r="E3813" s="200" t="s">
        <v>1816</v>
      </c>
      <c r="F3813" s="200" t="s">
        <v>1816</v>
      </c>
      <c r="G3813" s="200" t="s">
        <v>1755</v>
      </c>
      <c r="H3813" s="200">
        <v>23</v>
      </c>
      <c r="I3813" s="200">
        <v>1</v>
      </c>
      <c r="J3813" s="200">
        <v>25</v>
      </c>
      <c r="K3813" s="200" t="s">
        <v>32</v>
      </c>
      <c r="L3813" s="200" t="s">
        <v>63</v>
      </c>
      <c r="M3813" s="199" t="s">
        <v>1296</v>
      </c>
      <c r="O3813" s="237">
        <v>0.1</v>
      </c>
      <c r="P3813" s="238" t="s">
        <v>307</v>
      </c>
      <c r="Q3813" s="238"/>
      <c r="R3813" s="226">
        <v>6.6438561897747253</v>
      </c>
      <c r="S3813" s="226">
        <v>6.6438561897747253</v>
      </c>
      <c r="T3813" s="226">
        <f t="shared" si="295"/>
        <v>0</v>
      </c>
      <c r="U3813" s="199">
        <f t="shared" si="296"/>
        <v>0</v>
      </c>
      <c r="V3813" s="199">
        <f t="shared" si="297"/>
        <v>0</v>
      </c>
      <c r="W3813" s="199">
        <f t="shared" si="298"/>
        <v>0</v>
      </c>
      <c r="X3813" s="199">
        <f t="shared" si="299"/>
        <v>0</v>
      </c>
    </row>
    <row r="3814" spans="1:24" x14ac:dyDescent="0.25">
      <c r="A3814" s="199">
        <v>157</v>
      </c>
      <c r="B3814" s="200" t="s">
        <v>1295</v>
      </c>
      <c r="C3814" s="200">
        <v>76</v>
      </c>
      <c r="D3814" s="200">
        <v>4</v>
      </c>
      <c r="E3814" s="200" t="s">
        <v>1816</v>
      </c>
      <c r="F3814" s="200" t="s">
        <v>1816</v>
      </c>
      <c r="G3814" s="200" t="s">
        <v>1755</v>
      </c>
      <c r="H3814" s="200">
        <v>23</v>
      </c>
      <c r="I3814" s="200">
        <v>1</v>
      </c>
      <c r="J3814" s="200">
        <v>25</v>
      </c>
      <c r="K3814" s="200" t="s">
        <v>32</v>
      </c>
      <c r="L3814" s="200" t="s">
        <v>63</v>
      </c>
      <c r="M3814" s="199" t="s">
        <v>1296</v>
      </c>
      <c r="O3814" s="237">
        <v>10</v>
      </c>
      <c r="P3814" s="238" t="s">
        <v>307</v>
      </c>
      <c r="Q3814" s="238"/>
      <c r="R3814" s="226">
        <v>7.1995474530742518</v>
      </c>
      <c r="S3814" s="226">
        <v>7.7335089068023111</v>
      </c>
      <c r="T3814" s="226">
        <f t="shared" si="295"/>
        <v>-0.53396145372805925</v>
      </c>
      <c r="U3814" s="199">
        <f t="shared" si="296"/>
        <v>0</v>
      </c>
      <c r="V3814" s="199">
        <f t="shared" si="297"/>
        <v>0</v>
      </c>
      <c r="W3814" s="199">
        <f t="shared" si="298"/>
        <v>0</v>
      </c>
      <c r="X3814" s="199">
        <f t="shared" si="299"/>
        <v>0</v>
      </c>
    </row>
    <row r="3815" spans="1:24" x14ac:dyDescent="0.25">
      <c r="A3815" s="199">
        <v>157</v>
      </c>
      <c r="B3815" s="200" t="s">
        <v>1295</v>
      </c>
      <c r="C3815" s="200">
        <v>76</v>
      </c>
      <c r="D3815" s="200">
        <v>4</v>
      </c>
      <c r="E3815" s="200" t="s">
        <v>1816</v>
      </c>
      <c r="F3815" s="200" t="s">
        <v>1816</v>
      </c>
      <c r="G3815" s="200" t="s">
        <v>1755</v>
      </c>
      <c r="H3815" s="200">
        <v>23</v>
      </c>
      <c r="I3815" s="200">
        <v>1</v>
      </c>
      <c r="J3815" s="200">
        <v>25</v>
      </c>
      <c r="K3815" s="200" t="s">
        <v>32</v>
      </c>
      <c r="L3815" s="200" t="s">
        <v>63</v>
      </c>
      <c r="M3815" s="199" t="s">
        <v>1296</v>
      </c>
      <c r="O3815" s="237">
        <v>50</v>
      </c>
      <c r="P3815" s="238" t="s">
        <v>307</v>
      </c>
      <c r="Q3815" s="238"/>
      <c r="R3815" s="226">
        <v>7.3804383367810171</v>
      </c>
      <c r="S3815" s="226">
        <v>7.5666431769470606</v>
      </c>
      <c r="T3815" s="226">
        <f t="shared" si="295"/>
        <v>-0.18620484016604344</v>
      </c>
      <c r="U3815" s="199">
        <f t="shared" si="296"/>
        <v>0</v>
      </c>
      <c r="V3815" s="199">
        <f t="shared" si="297"/>
        <v>0</v>
      </c>
      <c r="W3815" s="199">
        <f t="shared" si="298"/>
        <v>0</v>
      </c>
      <c r="X3815" s="199">
        <f t="shared" si="299"/>
        <v>0</v>
      </c>
    </row>
    <row r="3816" spans="1:24" x14ac:dyDescent="0.25">
      <c r="A3816" s="218">
        <v>157</v>
      </c>
      <c r="B3816" s="219" t="s">
        <v>1295</v>
      </c>
      <c r="C3816" s="219">
        <v>76</v>
      </c>
      <c r="D3816" s="223">
        <v>4</v>
      </c>
      <c r="E3816" s="223" t="s">
        <v>1816</v>
      </c>
      <c r="F3816" s="223" t="s">
        <v>1816</v>
      </c>
      <c r="G3816" s="220" t="s">
        <v>1755</v>
      </c>
      <c r="H3816" s="221">
        <v>23</v>
      </c>
      <c r="I3816" s="222">
        <v>1</v>
      </c>
      <c r="J3816" s="222">
        <v>25</v>
      </c>
      <c r="K3816" s="230" t="s">
        <v>32</v>
      </c>
      <c r="L3816" s="223" t="s">
        <v>63</v>
      </c>
      <c r="M3816" s="220" t="s">
        <v>1296</v>
      </c>
      <c r="O3816" s="225">
        <v>100</v>
      </c>
      <c r="P3816" s="238" t="s">
        <v>4</v>
      </c>
      <c r="Q3816" s="238"/>
      <c r="R3816" s="226">
        <v>6.6438561897747253</v>
      </c>
      <c r="S3816" s="226">
        <v>6.6438561897747253</v>
      </c>
      <c r="T3816" s="226">
        <f t="shared" si="295"/>
        <v>0</v>
      </c>
      <c r="U3816" s="199">
        <f t="shared" si="296"/>
        <v>0</v>
      </c>
      <c r="V3816" s="199">
        <f t="shared" si="297"/>
        <v>0</v>
      </c>
      <c r="W3816" s="199">
        <f t="shared" si="298"/>
        <v>0</v>
      </c>
      <c r="X3816" s="199">
        <f t="shared" si="299"/>
        <v>0</v>
      </c>
    </row>
    <row r="3817" spans="1:24" x14ac:dyDescent="0.25">
      <c r="A3817" s="199">
        <v>157</v>
      </c>
      <c r="B3817" s="200" t="s">
        <v>1295</v>
      </c>
      <c r="C3817" s="200">
        <v>76</v>
      </c>
      <c r="D3817" s="200">
        <v>4</v>
      </c>
      <c r="E3817" s="200" t="s">
        <v>1816</v>
      </c>
      <c r="F3817" s="200" t="s">
        <v>1816</v>
      </c>
      <c r="G3817" s="200" t="s">
        <v>1755</v>
      </c>
      <c r="H3817" s="200">
        <v>23</v>
      </c>
      <c r="I3817" s="200">
        <v>1</v>
      </c>
      <c r="J3817" s="200">
        <v>25</v>
      </c>
      <c r="K3817" s="200" t="s">
        <v>32</v>
      </c>
      <c r="L3817" s="200" t="s">
        <v>63</v>
      </c>
      <c r="M3817" s="199" t="s">
        <v>1296</v>
      </c>
      <c r="O3817" s="237">
        <v>50</v>
      </c>
      <c r="P3817" s="238" t="s">
        <v>4</v>
      </c>
      <c r="Q3817" s="238"/>
      <c r="R3817" s="226">
        <v>6.6438561897747253</v>
      </c>
      <c r="S3817" s="226">
        <v>6.6438561897747253</v>
      </c>
      <c r="T3817" s="226">
        <f t="shared" si="295"/>
        <v>0</v>
      </c>
      <c r="U3817" s="199">
        <f t="shared" si="296"/>
        <v>0</v>
      </c>
      <c r="V3817" s="199">
        <f t="shared" si="297"/>
        <v>0</v>
      </c>
      <c r="W3817" s="199">
        <f t="shared" si="298"/>
        <v>0</v>
      </c>
      <c r="X3817" s="199">
        <f t="shared" si="299"/>
        <v>0</v>
      </c>
    </row>
    <row r="3818" spans="1:24" x14ac:dyDescent="0.25">
      <c r="A3818" s="199">
        <v>157</v>
      </c>
      <c r="B3818" s="200" t="s">
        <v>1295</v>
      </c>
      <c r="C3818" s="200">
        <v>76</v>
      </c>
      <c r="D3818" s="200">
        <v>4</v>
      </c>
      <c r="E3818" s="200" t="s">
        <v>1816</v>
      </c>
      <c r="F3818" s="200" t="s">
        <v>1816</v>
      </c>
      <c r="G3818" s="200" t="s">
        <v>1755</v>
      </c>
      <c r="H3818" s="200">
        <v>23</v>
      </c>
      <c r="I3818" s="200">
        <v>1</v>
      </c>
      <c r="J3818" s="200">
        <v>25</v>
      </c>
      <c r="K3818" s="200" t="s">
        <v>32</v>
      </c>
      <c r="L3818" s="200" t="s">
        <v>63</v>
      </c>
      <c r="M3818" s="199" t="s">
        <v>1296</v>
      </c>
      <c r="O3818" s="237">
        <v>10</v>
      </c>
      <c r="P3818" s="238" t="s">
        <v>4</v>
      </c>
      <c r="Q3818" s="238"/>
      <c r="R3818" s="226">
        <v>6.6438561897747253</v>
      </c>
      <c r="S3818" s="226">
        <v>6.6438561897747253</v>
      </c>
      <c r="T3818" s="226">
        <f t="shared" si="295"/>
        <v>0</v>
      </c>
      <c r="U3818" s="199">
        <f t="shared" si="296"/>
        <v>0</v>
      </c>
      <c r="V3818" s="199">
        <f t="shared" si="297"/>
        <v>0</v>
      </c>
      <c r="W3818" s="199">
        <f t="shared" si="298"/>
        <v>0</v>
      </c>
      <c r="X3818" s="199">
        <f t="shared" si="299"/>
        <v>0</v>
      </c>
    </row>
    <row r="3819" spans="1:24" x14ac:dyDescent="0.25">
      <c r="A3819" s="199">
        <v>157</v>
      </c>
      <c r="B3819" s="200" t="s">
        <v>1295</v>
      </c>
      <c r="C3819" s="200">
        <v>76</v>
      </c>
      <c r="D3819" s="200">
        <v>4</v>
      </c>
      <c r="E3819" s="200" t="s">
        <v>1816</v>
      </c>
      <c r="F3819" s="200" t="s">
        <v>1816</v>
      </c>
      <c r="G3819" s="200" t="s">
        <v>1755</v>
      </c>
      <c r="H3819" s="200">
        <v>23</v>
      </c>
      <c r="I3819" s="200">
        <v>1</v>
      </c>
      <c r="J3819" s="200">
        <v>25</v>
      </c>
      <c r="K3819" s="200" t="s">
        <v>32</v>
      </c>
      <c r="L3819" s="200" t="s">
        <v>63</v>
      </c>
      <c r="M3819" s="199" t="s">
        <v>1296</v>
      </c>
      <c r="O3819" s="237">
        <v>1</v>
      </c>
      <c r="P3819" s="238" t="s">
        <v>4</v>
      </c>
      <c r="Q3819" s="238"/>
      <c r="R3819" s="226">
        <v>6.6438561897747253</v>
      </c>
      <c r="S3819" s="226">
        <v>6.6438561897747253</v>
      </c>
      <c r="T3819" s="226">
        <f t="shared" si="295"/>
        <v>0</v>
      </c>
      <c r="U3819" s="199">
        <f t="shared" si="296"/>
        <v>0</v>
      </c>
      <c r="V3819" s="199">
        <f t="shared" si="297"/>
        <v>0</v>
      </c>
      <c r="W3819" s="199">
        <f t="shared" si="298"/>
        <v>0</v>
      </c>
      <c r="X3819" s="199">
        <f t="shared" si="299"/>
        <v>0</v>
      </c>
    </row>
    <row r="3820" spans="1:24" x14ac:dyDescent="0.25">
      <c r="A3820" s="199">
        <v>157</v>
      </c>
      <c r="B3820" s="200" t="s">
        <v>1295</v>
      </c>
      <c r="C3820" s="200">
        <v>76</v>
      </c>
      <c r="D3820" s="200">
        <v>4</v>
      </c>
      <c r="E3820" s="200" t="s">
        <v>1816</v>
      </c>
      <c r="F3820" s="200" t="s">
        <v>1816</v>
      </c>
      <c r="G3820" s="200" t="s">
        <v>1755</v>
      </c>
      <c r="H3820" s="200">
        <v>23</v>
      </c>
      <c r="I3820" s="200">
        <v>1</v>
      </c>
      <c r="J3820" s="200">
        <v>25</v>
      </c>
      <c r="K3820" s="200" t="s">
        <v>32</v>
      </c>
      <c r="L3820" s="200" t="s">
        <v>63</v>
      </c>
      <c r="M3820" s="199" t="s">
        <v>1296</v>
      </c>
      <c r="O3820" s="237">
        <v>0.5</v>
      </c>
      <c r="P3820" s="238" t="s">
        <v>4</v>
      </c>
      <c r="Q3820" s="238"/>
      <c r="R3820" s="226">
        <v>6.6438561897747253</v>
      </c>
      <c r="S3820" s="226">
        <v>6.6438561897747253</v>
      </c>
      <c r="T3820" s="226">
        <f t="shared" si="295"/>
        <v>0</v>
      </c>
      <c r="U3820" s="199">
        <f t="shared" si="296"/>
        <v>0</v>
      </c>
      <c r="V3820" s="199">
        <f t="shared" si="297"/>
        <v>0</v>
      </c>
      <c r="W3820" s="199">
        <f t="shared" si="298"/>
        <v>0</v>
      </c>
      <c r="X3820" s="199">
        <f t="shared" si="299"/>
        <v>0</v>
      </c>
    </row>
    <row r="3821" spans="1:24" x14ac:dyDescent="0.25">
      <c r="A3821" s="199">
        <v>157</v>
      </c>
      <c r="B3821" s="200" t="s">
        <v>1295</v>
      </c>
      <c r="C3821" s="200">
        <v>76</v>
      </c>
      <c r="D3821" s="200">
        <v>4</v>
      </c>
      <c r="E3821" s="200" t="s">
        <v>1816</v>
      </c>
      <c r="F3821" s="200" t="s">
        <v>1816</v>
      </c>
      <c r="G3821" s="200" t="s">
        <v>1755</v>
      </c>
      <c r="H3821" s="200">
        <v>23</v>
      </c>
      <c r="I3821" s="200">
        <v>1</v>
      </c>
      <c r="J3821" s="200">
        <v>25</v>
      </c>
      <c r="K3821" s="200" t="s">
        <v>32</v>
      </c>
      <c r="L3821" s="200" t="s">
        <v>63</v>
      </c>
      <c r="M3821" s="199" t="s">
        <v>1296</v>
      </c>
      <c r="O3821" s="237">
        <v>0.1</v>
      </c>
      <c r="P3821" s="238" t="s">
        <v>4</v>
      </c>
      <c r="Q3821" s="238"/>
      <c r="R3821" s="226">
        <v>6.6438561897747253</v>
      </c>
      <c r="S3821" s="226">
        <v>6.6438561897747253</v>
      </c>
      <c r="T3821" s="226">
        <f t="shared" si="295"/>
        <v>0</v>
      </c>
      <c r="U3821" s="199">
        <f t="shared" si="296"/>
        <v>0</v>
      </c>
      <c r="V3821" s="199">
        <f t="shared" si="297"/>
        <v>0</v>
      </c>
      <c r="W3821" s="199">
        <f t="shared" si="298"/>
        <v>0</v>
      </c>
      <c r="X3821" s="199">
        <f t="shared" si="299"/>
        <v>0</v>
      </c>
    </row>
    <row r="3822" spans="1:24" x14ac:dyDescent="0.25">
      <c r="A3822" s="218">
        <v>153</v>
      </c>
      <c r="B3822" s="219" t="s">
        <v>1268</v>
      </c>
      <c r="C3822" s="219">
        <v>74</v>
      </c>
      <c r="D3822" s="223">
        <v>4</v>
      </c>
      <c r="E3822" s="223" t="s">
        <v>1816</v>
      </c>
      <c r="F3822" s="223" t="s">
        <v>1816</v>
      </c>
      <c r="G3822" s="220" t="s">
        <v>1756</v>
      </c>
      <c r="H3822" s="221">
        <v>24</v>
      </c>
      <c r="I3822" s="222">
        <v>1</v>
      </c>
      <c r="J3822" s="222">
        <v>26</v>
      </c>
      <c r="K3822" s="230" t="s">
        <v>32</v>
      </c>
      <c r="L3822" s="223" t="s">
        <v>63</v>
      </c>
      <c r="M3822" s="220" t="s">
        <v>1508</v>
      </c>
      <c r="O3822" s="225">
        <v>100</v>
      </c>
      <c r="P3822" s="204" t="s">
        <v>0</v>
      </c>
      <c r="Q3822" s="204"/>
      <c r="R3822" s="226">
        <v>6.6438561897747253</v>
      </c>
      <c r="S3822" s="226">
        <v>6.6438561897747253</v>
      </c>
      <c r="T3822" s="226">
        <f t="shared" si="295"/>
        <v>0</v>
      </c>
      <c r="U3822" s="199">
        <f t="shared" si="296"/>
        <v>0</v>
      </c>
      <c r="V3822" s="199">
        <f t="shared" si="297"/>
        <v>0</v>
      </c>
      <c r="W3822" s="199">
        <f t="shared" si="298"/>
        <v>0</v>
      </c>
      <c r="X3822" s="199">
        <f t="shared" si="299"/>
        <v>0</v>
      </c>
    </row>
    <row r="3823" spans="1:24" x14ac:dyDescent="0.25">
      <c r="A3823" s="199">
        <v>153</v>
      </c>
      <c r="B3823" s="200" t="s">
        <v>1268</v>
      </c>
      <c r="C3823" s="200">
        <v>74</v>
      </c>
      <c r="D3823" s="200">
        <v>4</v>
      </c>
      <c r="E3823" s="200" t="s">
        <v>1816</v>
      </c>
      <c r="F3823" s="200" t="s">
        <v>1816</v>
      </c>
      <c r="G3823" s="200" t="s">
        <v>1756</v>
      </c>
      <c r="H3823" s="200">
        <v>24</v>
      </c>
      <c r="I3823" s="200">
        <v>1</v>
      </c>
      <c r="J3823" s="200">
        <v>26</v>
      </c>
      <c r="K3823" s="200" t="s">
        <v>32</v>
      </c>
      <c r="L3823" s="200" t="s">
        <v>63</v>
      </c>
      <c r="M3823" s="199" t="s">
        <v>1508</v>
      </c>
      <c r="O3823" s="237">
        <v>50</v>
      </c>
      <c r="P3823" s="204" t="s">
        <v>0</v>
      </c>
      <c r="Q3823" s="204"/>
      <c r="R3823" s="226">
        <v>6.6438561897747253</v>
      </c>
      <c r="S3823" s="226">
        <v>6.6438561897747253</v>
      </c>
      <c r="T3823" s="226">
        <f t="shared" si="295"/>
        <v>0</v>
      </c>
      <c r="U3823" s="199">
        <f t="shared" si="296"/>
        <v>0</v>
      </c>
      <c r="V3823" s="199">
        <f t="shared" si="297"/>
        <v>0</v>
      </c>
      <c r="W3823" s="199">
        <f t="shared" si="298"/>
        <v>0</v>
      </c>
      <c r="X3823" s="199">
        <f t="shared" si="299"/>
        <v>0</v>
      </c>
    </row>
    <row r="3824" spans="1:24" x14ac:dyDescent="0.25">
      <c r="A3824" s="199">
        <v>153</v>
      </c>
      <c r="B3824" s="200" t="s">
        <v>1268</v>
      </c>
      <c r="C3824" s="200">
        <v>74</v>
      </c>
      <c r="D3824" s="200">
        <v>4</v>
      </c>
      <c r="E3824" s="200" t="s">
        <v>1816</v>
      </c>
      <c r="F3824" s="200" t="s">
        <v>1816</v>
      </c>
      <c r="G3824" s="200" t="s">
        <v>1756</v>
      </c>
      <c r="H3824" s="200">
        <v>24</v>
      </c>
      <c r="I3824" s="200">
        <v>1</v>
      </c>
      <c r="J3824" s="200">
        <v>26</v>
      </c>
      <c r="K3824" s="200" t="s">
        <v>32</v>
      </c>
      <c r="L3824" s="200" t="s">
        <v>63</v>
      </c>
      <c r="M3824" s="199" t="s">
        <v>1508</v>
      </c>
      <c r="O3824" s="237">
        <v>10</v>
      </c>
      <c r="P3824" s="204" t="s">
        <v>0</v>
      </c>
      <c r="Q3824" s="204"/>
      <c r="R3824" s="226">
        <v>6.6438561897747253</v>
      </c>
      <c r="S3824" s="226">
        <v>6.6438561897747253</v>
      </c>
      <c r="T3824" s="226">
        <f t="shared" si="295"/>
        <v>0</v>
      </c>
      <c r="U3824" s="199">
        <f t="shared" si="296"/>
        <v>0</v>
      </c>
      <c r="V3824" s="199">
        <f t="shared" si="297"/>
        <v>0</v>
      </c>
      <c r="W3824" s="199">
        <f t="shared" si="298"/>
        <v>0</v>
      </c>
      <c r="X3824" s="199">
        <f t="shared" si="299"/>
        <v>0</v>
      </c>
    </row>
    <row r="3825" spans="1:24" x14ac:dyDescent="0.25">
      <c r="A3825" s="199">
        <v>153</v>
      </c>
      <c r="B3825" s="200" t="s">
        <v>1268</v>
      </c>
      <c r="C3825" s="200">
        <v>74</v>
      </c>
      <c r="D3825" s="200">
        <v>4</v>
      </c>
      <c r="E3825" s="200" t="s">
        <v>1816</v>
      </c>
      <c r="F3825" s="200" t="s">
        <v>1816</v>
      </c>
      <c r="G3825" s="200" t="s">
        <v>1756</v>
      </c>
      <c r="H3825" s="200">
        <v>24</v>
      </c>
      <c r="I3825" s="200">
        <v>1</v>
      </c>
      <c r="J3825" s="200">
        <v>26</v>
      </c>
      <c r="K3825" s="200" t="s">
        <v>32</v>
      </c>
      <c r="L3825" s="200" t="s">
        <v>63</v>
      </c>
      <c r="M3825" s="199" t="s">
        <v>1508</v>
      </c>
      <c r="O3825" s="237">
        <v>1</v>
      </c>
      <c r="P3825" s="204" t="s">
        <v>0</v>
      </c>
      <c r="Q3825" s="204"/>
      <c r="R3825" s="226">
        <v>6.6438561897747253</v>
      </c>
      <c r="S3825" s="226">
        <v>6.6438561897747253</v>
      </c>
      <c r="T3825" s="226">
        <f t="shared" si="295"/>
        <v>0</v>
      </c>
      <c r="U3825" s="199">
        <f t="shared" si="296"/>
        <v>0</v>
      </c>
      <c r="V3825" s="199">
        <f t="shared" si="297"/>
        <v>0</v>
      </c>
      <c r="W3825" s="199">
        <f t="shared" si="298"/>
        <v>0</v>
      </c>
      <c r="X3825" s="199">
        <f t="shared" si="299"/>
        <v>0</v>
      </c>
    </row>
    <row r="3826" spans="1:24" x14ac:dyDescent="0.25">
      <c r="A3826" s="199">
        <v>153</v>
      </c>
      <c r="B3826" s="200" t="s">
        <v>1268</v>
      </c>
      <c r="C3826" s="200">
        <v>74</v>
      </c>
      <c r="D3826" s="200">
        <v>4</v>
      </c>
      <c r="E3826" s="200" t="s">
        <v>1816</v>
      </c>
      <c r="F3826" s="200" t="s">
        <v>1816</v>
      </c>
      <c r="G3826" s="200" t="s">
        <v>1756</v>
      </c>
      <c r="H3826" s="200">
        <v>24</v>
      </c>
      <c r="I3826" s="200">
        <v>1</v>
      </c>
      <c r="J3826" s="200">
        <v>26</v>
      </c>
      <c r="K3826" s="200" t="s">
        <v>32</v>
      </c>
      <c r="L3826" s="200" t="s">
        <v>63</v>
      </c>
      <c r="M3826" s="199" t="s">
        <v>1508</v>
      </c>
      <c r="O3826" s="237">
        <v>0.5</v>
      </c>
      <c r="P3826" s="204" t="s">
        <v>0</v>
      </c>
      <c r="Q3826" s="204"/>
      <c r="R3826" s="226">
        <v>6.6438561897747253</v>
      </c>
      <c r="S3826" s="226">
        <v>6.6438561897747253</v>
      </c>
      <c r="T3826" s="226">
        <f t="shared" si="295"/>
        <v>0</v>
      </c>
      <c r="U3826" s="199">
        <f t="shared" si="296"/>
        <v>0</v>
      </c>
      <c r="V3826" s="199">
        <f t="shared" si="297"/>
        <v>0</v>
      </c>
      <c r="W3826" s="199">
        <f t="shared" si="298"/>
        <v>0</v>
      </c>
      <c r="X3826" s="199">
        <f t="shared" si="299"/>
        <v>0</v>
      </c>
    </row>
    <row r="3827" spans="1:24" x14ac:dyDescent="0.25">
      <c r="A3827" s="199">
        <v>153</v>
      </c>
      <c r="B3827" s="200" t="s">
        <v>1268</v>
      </c>
      <c r="C3827" s="200">
        <v>74</v>
      </c>
      <c r="D3827" s="200">
        <v>4</v>
      </c>
      <c r="E3827" s="200" t="s">
        <v>1816</v>
      </c>
      <c r="F3827" s="200" t="s">
        <v>1816</v>
      </c>
      <c r="G3827" s="200" t="s">
        <v>1756</v>
      </c>
      <c r="H3827" s="200">
        <v>24</v>
      </c>
      <c r="I3827" s="200">
        <v>1</v>
      </c>
      <c r="J3827" s="200">
        <v>26</v>
      </c>
      <c r="K3827" s="200" t="s">
        <v>32</v>
      </c>
      <c r="L3827" s="200" t="s">
        <v>63</v>
      </c>
      <c r="M3827" s="199" t="s">
        <v>1508</v>
      </c>
      <c r="O3827" s="237">
        <v>0.1</v>
      </c>
      <c r="P3827" s="204" t="s">
        <v>0</v>
      </c>
      <c r="Q3827" s="204"/>
      <c r="R3827" s="226">
        <v>6.6438561897747253</v>
      </c>
      <c r="S3827" s="226">
        <v>6.6438561897747253</v>
      </c>
      <c r="T3827" s="226">
        <f t="shared" si="295"/>
        <v>0</v>
      </c>
      <c r="U3827" s="199">
        <f t="shared" si="296"/>
        <v>0</v>
      </c>
      <c r="V3827" s="199">
        <f t="shared" si="297"/>
        <v>0</v>
      </c>
      <c r="W3827" s="199">
        <f t="shared" si="298"/>
        <v>0</v>
      </c>
      <c r="X3827" s="199">
        <f t="shared" si="299"/>
        <v>0</v>
      </c>
    </row>
    <row r="3828" spans="1:24" x14ac:dyDescent="0.25">
      <c r="A3828" s="218">
        <v>153</v>
      </c>
      <c r="B3828" s="219" t="s">
        <v>1268</v>
      </c>
      <c r="C3828" s="219">
        <v>74</v>
      </c>
      <c r="D3828" s="223">
        <v>4</v>
      </c>
      <c r="E3828" s="223" t="s">
        <v>1816</v>
      </c>
      <c r="F3828" s="223" t="s">
        <v>1816</v>
      </c>
      <c r="G3828" s="220" t="s">
        <v>1756</v>
      </c>
      <c r="H3828" s="221">
        <v>24</v>
      </c>
      <c r="I3828" s="222">
        <v>1</v>
      </c>
      <c r="J3828" s="222">
        <v>26</v>
      </c>
      <c r="K3828" s="230" t="s">
        <v>32</v>
      </c>
      <c r="L3828" s="223" t="s">
        <v>63</v>
      </c>
      <c r="M3828" s="220" t="s">
        <v>1508</v>
      </c>
      <c r="O3828" s="225">
        <v>100</v>
      </c>
      <c r="P3828" s="208" t="s">
        <v>2</v>
      </c>
      <c r="Q3828" s="208"/>
      <c r="R3828" s="226">
        <v>6.6438561897747253</v>
      </c>
      <c r="S3828" s="226">
        <v>6.6438561897747253</v>
      </c>
      <c r="T3828" s="226">
        <f t="shared" si="295"/>
        <v>0</v>
      </c>
      <c r="U3828" s="199">
        <f t="shared" si="296"/>
        <v>0</v>
      </c>
      <c r="V3828" s="199">
        <f t="shared" si="297"/>
        <v>0</v>
      </c>
      <c r="W3828" s="199">
        <f t="shared" si="298"/>
        <v>0</v>
      </c>
      <c r="X3828" s="199">
        <f t="shared" si="299"/>
        <v>0</v>
      </c>
    </row>
    <row r="3829" spans="1:24" x14ac:dyDescent="0.25">
      <c r="A3829" s="199">
        <v>153</v>
      </c>
      <c r="B3829" s="200" t="s">
        <v>1268</v>
      </c>
      <c r="C3829" s="200">
        <v>74</v>
      </c>
      <c r="D3829" s="200">
        <v>4</v>
      </c>
      <c r="E3829" s="200" t="s">
        <v>1816</v>
      </c>
      <c r="F3829" s="200" t="s">
        <v>1816</v>
      </c>
      <c r="G3829" s="200" t="s">
        <v>1756</v>
      </c>
      <c r="H3829" s="200">
        <v>24</v>
      </c>
      <c r="I3829" s="200">
        <v>1</v>
      </c>
      <c r="J3829" s="200">
        <v>26</v>
      </c>
      <c r="K3829" s="200" t="s">
        <v>32</v>
      </c>
      <c r="L3829" s="200" t="s">
        <v>63</v>
      </c>
      <c r="M3829" s="199" t="s">
        <v>1508</v>
      </c>
      <c r="O3829" s="237">
        <v>10</v>
      </c>
      <c r="P3829" s="208" t="s">
        <v>2</v>
      </c>
      <c r="Q3829" s="208"/>
      <c r="R3829" s="226">
        <v>6.6438561897747253</v>
      </c>
      <c r="S3829" s="226">
        <v>6.6438561897747253</v>
      </c>
      <c r="T3829" s="226">
        <f t="shared" si="295"/>
        <v>0</v>
      </c>
      <c r="U3829" s="199">
        <f t="shared" si="296"/>
        <v>0</v>
      </c>
      <c r="V3829" s="199">
        <f t="shared" si="297"/>
        <v>0</v>
      </c>
      <c r="W3829" s="199">
        <f t="shared" si="298"/>
        <v>0</v>
      </c>
      <c r="X3829" s="199">
        <f t="shared" si="299"/>
        <v>0</v>
      </c>
    </row>
    <row r="3830" spans="1:24" x14ac:dyDescent="0.25">
      <c r="A3830" s="199">
        <v>153</v>
      </c>
      <c r="B3830" s="200" t="s">
        <v>1268</v>
      </c>
      <c r="C3830" s="200">
        <v>74</v>
      </c>
      <c r="D3830" s="200">
        <v>4</v>
      </c>
      <c r="E3830" s="200" t="s">
        <v>1816</v>
      </c>
      <c r="F3830" s="200" t="s">
        <v>1816</v>
      </c>
      <c r="G3830" s="200" t="s">
        <v>1756</v>
      </c>
      <c r="H3830" s="200">
        <v>24</v>
      </c>
      <c r="I3830" s="200">
        <v>1</v>
      </c>
      <c r="J3830" s="200">
        <v>26</v>
      </c>
      <c r="K3830" s="200" t="s">
        <v>32</v>
      </c>
      <c r="L3830" s="200" t="s">
        <v>63</v>
      </c>
      <c r="M3830" s="199" t="s">
        <v>1508</v>
      </c>
      <c r="O3830" s="237">
        <v>1</v>
      </c>
      <c r="P3830" s="208" t="s">
        <v>2</v>
      </c>
      <c r="Q3830" s="208"/>
      <c r="R3830" s="226">
        <v>6.6438561897747253</v>
      </c>
      <c r="S3830" s="226">
        <v>6.6438561897747253</v>
      </c>
      <c r="T3830" s="226">
        <f t="shared" si="295"/>
        <v>0</v>
      </c>
      <c r="U3830" s="199">
        <f t="shared" si="296"/>
        <v>0</v>
      </c>
      <c r="V3830" s="199">
        <f t="shared" si="297"/>
        <v>0</v>
      </c>
      <c r="W3830" s="199">
        <f t="shared" si="298"/>
        <v>0</v>
      </c>
      <c r="X3830" s="199">
        <f t="shared" si="299"/>
        <v>0</v>
      </c>
    </row>
    <row r="3831" spans="1:24" x14ac:dyDescent="0.25">
      <c r="A3831" s="199">
        <v>153</v>
      </c>
      <c r="B3831" s="200" t="s">
        <v>1268</v>
      </c>
      <c r="C3831" s="200">
        <v>74</v>
      </c>
      <c r="D3831" s="200">
        <v>4</v>
      </c>
      <c r="E3831" s="200" t="s">
        <v>1816</v>
      </c>
      <c r="F3831" s="200" t="s">
        <v>1816</v>
      </c>
      <c r="G3831" s="200" t="s">
        <v>1756</v>
      </c>
      <c r="H3831" s="200">
        <v>24</v>
      </c>
      <c r="I3831" s="200">
        <v>1</v>
      </c>
      <c r="J3831" s="200">
        <v>26</v>
      </c>
      <c r="K3831" s="200" t="s">
        <v>32</v>
      </c>
      <c r="L3831" s="200" t="s">
        <v>63</v>
      </c>
      <c r="M3831" s="199" t="s">
        <v>1508</v>
      </c>
      <c r="O3831" s="237">
        <v>0.1</v>
      </c>
      <c r="P3831" s="208" t="s">
        <v>2</v>
      </c>
      <c r="Q3831" s="208"/>
      <c r="R3831" s="226">
        <v>6.6438561897747253</v>
      </c>
      <c r="S3831" s="226">
        <v>6.6438561897747253</v>
      </c>
      <c r="T3831" s="226">
        <f t="shared" si="295"/>
        <v>0</v>
      </c>
      <c r="U3831" s="199">
        <f t="shared" si="296"/>
        <v>0</v>
      </c>
      <c r="V3831" s="199">
        <f t="shared" si="297"/>
        <v>0</v>
      </c>
      <c r="W3831" s="199">
        <f t="shared" si="298"/>
        <v>0</v>
      </c>
      <c r="X3831" s="199">
        <f t="shared" si="299"/>
        <v>0</v>
      </c>
    </row>
    <row r="3832" spans="1:24" x14ac:dyDescent="0.25">
      <c r="A3832" s="218">
        <v>153</v>
      </c>
      <c r="B3832" s="219" t="s">
        <v>1268</v>
      </c>
      <c r="C3832" s="219">
        <v>74</v>
      </c>
      <c r="D3832" s="223">
        <v>4</v>
      </c>
      <c r="E3832" s="223" t="s">
        <v>1816</v>
      </c>
      <c r="F3832" s="223" t="s">
        <v>1816</v>
      </c>
      <c r="G3832" s="220" t="s">
        <v>1756</v>
      </c>
      <c r="H3832" s="221">
        <v>24</v>
      </c>
      <c r="I3832" s="222">
        <v>1</v>
      </c>
      <c r="J3832" s="222">
        <v>26</v>
      </c>
      <c r="K3832" s="230" t="s">
        <v>32</v>
      </c>
      <c r="L3832" s="223" t="s">
        <v>63</v>
      </c>
      <c r="M3832" s="220" t="s">
        <v>1508</v>
      </c>
      <c r="O3832" s="225">
        <v>100</v>
      </c>
      <c r="P3832" s="207" t="s">
        <v>3</v>
      </c>
      <c r="Q3832" s="207"/>
      <c r="R3832" s="226">
        <v>6.6438561897747253</v>
      </c>
      <c r="S3832" s="226">
        <v>6.6438561897747253</v>
      </c>
      <c r="T3832" s="226">
        <f t="shared" si="295"/>
        <v>0</v>
      </c>
      <c r="U3832" s="199">
        <f t="shared" si="296"/>
        <v>0</v>
      </c>
      <c r="V3832" s="199">
        <f t="shared" si="297"/>
        <v>0</v>
      </c>
      <c r="W3832" s="199">
        <f t="shared" si="298"/>
        <v>0</v>
      </c>
      <c r="X3832" s="199">
        <f t="shared" si="299"/>
        <v>0</v>
      </c>
    </row>
    <row r="3833" spans="1:24" x14ac:dyDescent="0.25">
      <c r="A3833" s="199">
        <v>153</v>
      </c>
      <c r="B3833" s="200" t="s">
        <v>1268</v>
      </c>
      <c r="C3833" s="200">
        <v>74</v>
      </c>
      <c r="D3833" s="200">
        <v>4</v>
      </c>
      <c r="E3833" s="200" t="s">
        <v>1816</v>
      </c>
      <c r="F3833" s="200" t="s">
        <v>1816</v>
      </c>
      <c r="G3833" s="200" t="s">
        <v>1756</v>
      </c>
      <c r="H3833" s="200">
        <v>24</v>
      </c>
      <c r="I3833" s="200">
        <v>1</v>
      </c>
      <c r="J3833" s="200">
        <v>26</v>
      </c>
      <c r="K3833" s="200" t="s">
        <v>32</v>
      </c>
      <c r="L3833" s="200" t="s">
        <v>63</v>
      </c>
      <c r="M3833" s="199" t="s">
        <v>1508</v>
      </c>
      <c r="O3833" s="237">
        <v>10</v>
      </c>
      <c r="P3833" s="207" t="s">
        <v>3</v>
      </c>
      <c r="Q3833" s="207"/>
      <c r="R3833" s="226">
        <v>6.6438561897747253</v>
      </c>
      <c r="S3833" s="226">
        <v>6.6438561897747253</v>
      </c>
      <c r="T3833" s="226">
        <f t="shared" si="295"/>
        <v>0</v>
      </c>
      <c r="U3833" s="199">
        <f t="shared" si="296"/>
        <v>0</v>
      </c>
      <c r="V3833" s="199">
        <f t="shared" si="297"/>
        <v>0</v>
      </c>
      <c r="W3833" s="199">
        <f t="shared" si="298"/>
        <v>0</v>
      </c>
      <c r="X3833" s="199">
        <f t="shared" si="299"/>
        <v>0</v>
      </c>
    </row>
    <row r="3834" spans="1:24" x14ac:dyDescent="0.25">
      <c r="A3834" s="199">
        <v>153</v>
      </c>
      <c r="B3834" s="200" t="s">
        <v>1268</v>
      </c>
      <c r="C3834" s="200">
        <v>74</v>
      </c>
      <c r="D3834" s="200">
        <v>4</v>
      </c>
      <c r="E3834" s="200" t="s">
        <v>1816</v>
      </c>
      <c r="F3834" s="200" t="s">
        <v>1816</v>
      </c>
      <c r="G3834" s="200" t="s">
        <v>1756</v>
      </c>
      <c r="H3834" s="200">
        <v>24</v>
      </c>
      <c r="I3834" s="200">
        <v>1</v>
      </c>
      <c r="J3834" s="200">
        <v>26</v>
      </c>
      <c r="K3834" s="200" t="s">
        <v>32</v>
      </c>
      <c r="L3834" s="200" t="s">
        <v>63</v>
      </c>
      <c r="M3834" s="199" t="s">
        <v>1508</v>
      </c>
      <c r="O3834" s="237">
        <v>1</v>
      </c>
      <c r="P3834" s="207" t="s">
        <v>3</v>
      </c>
      <c r="Q3834" s="207"/>
      <c r="R3834" s="226">
        <v>6.6438561897747253</v>
      </c>
      <c r="S3834" s="226">
        <v>6.6438561897747253</v>
      </c>
      <c r="T3834" s="226">
        <f t="shared" si="295"/>
        <v>0</v>
      </c>
      <c r="U3834" s="199">
        <f t="shared" si="296"/>
        <v>0</v>
      </c>
      <c r="V3834" s="199">
        <f t="shared" si="297"/>
        <v>0</v>
      </c>
      <c r="W3834" s="199">
        <f t="shared" si="298"/>
        <v>0</v>
      </c>
      <c r="X3834" s="199">
        <f t="shared" si="299"/>
        <v>0</v>
      </c>
    </row>
    <row r="3835" spans="1:24" x14ac:dyDescent="0.25">
      <c r="A3835" s="218">
        <v>153</v>
      </c>
      <c r="B3835" s="219" t="s">
        <v>1268</v>
      </c>
      <c r="C3835" s="219">
        <v>74</v>
      </c>
      <c r="D3835" s="223">
        <v>4</v>
      </c>
      <c r="E3835" s="223" t="s">
        <v>1816</v>
      </c>
      <c r="F3835" s="223" t="s">
        <v>1816</v>
      </c>
      <c r="G3835" s="220" t="s">
        <v>1756</v>
      </c>
      <c r="H3835" s="221">
        <v>24</v>
      </c>
      <c r="I3835" s="222">
        <v>1</v>
      </c>
      <c r="J3835" s="222">
        <v>26</v>
      </c>
      <c r="K3835" s="230" t="s">
        <v>32</v>
      </c>
      <c r="L3835" s="223" t="s">
        <v>63</v>
      </c>
      <c r="M3835" s="220" t="s">
        <v>1508</v>
      </c>
      <c r="O3835" s="225">
        <v>100</v>
      </c>
      <c r="P3835" s="209" t="s">
        <v>117</v>
      </c>
      <c r="Q3835" s="209"/>
      <c r="R3835" s="226">
        <v>6.6438561897747253</v>
      </c>
      <c r="S3835" s="226">
        <v>6.6438561897747253</v>
      </c>
      <c r="T3835" s="226">
        <f t="shared" si="295"/>
        <v>0</v>
      </c>
      <c r="U3835" s="199">
        <f t="shared" si="296"/>
        <v>0</v>
      </c>
      <c r="V3835" s="199">
        <f t="shared" si="297"/>
        <v>0</v>
      </c>
      <c r="W3835" s="199">
        <f t="shared" si="298"/>
        <v>0</v>
      </c>
      <c r="X3835" s="199">
        <f t="shared" si="299"/>
        <v>0</v>
      </c>
    </row>
    <row r="3836" spans="1:24" x14ac:dyDescent="0.25">
      <c r="A3836" s="199">
        <v>153</v>
      </c>
      <c r="B3836" s="200" t="s">
        <v>1268</v>
      </c>
      <c r="C3836" s="200">
        <v>74</v>
      </c>
      <c r="D3836" s="200">
        <v>4</v>
      </c>
      <c r="E3836" s="200" t="s">
        <v>1816</v>
      </c>
      <c r="F3836" s="200" t="s">
        <v>1816</v>
      </c>
      <c r="G3836" s="200" t="s">
        <v>1756</v>
      </c>
      <c r="H3836" s="200">
        <v>24</v>
      </c>
      <c r="I3836" s="200">
        <v>1</v>
      </c>
      <c r="J3836" s="200">
        <v>26</v>
      </c>
      <c r="K3836" s="200" t="s">
        <v>32</v>
      </c>
      <c r="L3836" s="200" t="s">
        <v>63</v>
      </c>
      <c r="M3836" s="199" t="s">
        <v>1508</v>
      </c>
      <c r="O3836" s="237">
        <v>10</v>
      </c>
      <c r="P3836" s="209" t="s">
        <v>117</v>
      </c>
      <c r="Q3836" s="209"/>
      <c r="R3836" s="226">
        <v>6.6438561897747253</v>
      </c>
      <c r="S3836" s="226">
        <v>6.6438561897747253</v>
      </c>
      <c r="T3836" s="226">
        <f t="shared" si="295"/>
        <v>0</v>
      </c>
      <c r="U3836" s="199">
        <f t="shared" si="296"/>
        <v>0</v>
      </c>
      <c r="V3836" s="199">
        <f t="shared" si="297"/>
        <v>0</v>
      </c>
      <c r="W3836" s="199">
        <f t="shared" si="298"/>
        <v>0</v>
      </c>
      <c r="X3836" s="199">
        <f t="shared" si="299"/>
        <v>0</v>
      </c>
    </row>
    <row r="3837" spans="1:24" x14ac:dyDescent="0.25">
      <c r="A3837" s="199">
        <v>153</v>
      </c>
      <c r="B3837" s="200" t="s">
        <v>1268</v>
      </c>
      <c r="C3837" s="200">
        <v>74</v>
      </c>
      <c r="D3837" s="200">
        <v>4</v>
      </c>
      <c r="E3837" s="200" t="s">
        <v>1816</v>
      </c>
      <c r="F3837" s="200" t="s">
        <v>1816</v>
      </c>
      <c r="G3837" s="200" t="s">
        <v>1756</v>
      </c>
      <c r="H3837" s="200">
        <v>24</v>
      </c>
      <c r="I3837" s="200">
        <v>1</v>
      </c>
      <c r="J3837" s="200">
        <v>26</v>
      </c>
      <c r="K3837" s="200" t="s">
        <v>32</v>
      </c>
      <c r="L3837" s="200" t="s">
        <v>63</v>
      </c>
      <c r="M3837" s="199" t="s">
        <v>1508</v>
      </c>
      <c r="O3837" s="237">
        <v>1</v>
      </c>
      <c r="P3837" s="209" t="s">
        <v>117</v>
      </c>
      <c r="Q3837" s="209"/>
      <c r="R3837" s="226">
        <v>6.6438561897747253</v>
      </c>
      <c r="S3837" s="226">
        <v>6.6438561897747253</v>
      </c>
      <c r="T3837" s="226">
        <f t="shared" si="295"/>
        <v>0</v>
      </c>
      <c r="U3837" s="199">
        <f t="shared" si="296"/>
        <v>0</v>
      </c>
      <c r="V3837" s="199">
        <f t="shared" si="297"/>
        <v>0</v>
      </c>
      <c r="W3837" s="199">
        <f t="shared" si="298"/>
        <v>0</v>
      </c>
      <c r="X3837" s="199">
        <f t="shared" si="299"/>
        <v>0</v>
      </c>
    </row>
    <row r="3838" spans="1:24" x14ac:dyDescent="0.25">
      <c r="A3838" s="199">
        <v>153</v>
      </c>
      <c r="B3838" s="200" t="s">
        <v>1268</v>
      </c>
      <c r="C3838" s="200">
        <v>74</v>
      </c>
      <c r="D3838" s="200">
        <v>4</v>
      </c>
      <c r="E3838" s="200" t="s">
        <v>1816</v>
      </c>
      <c r="F3838" s="200" t="s">
        <v>1816</v>
      </c>
      <c r="G3838" s="200" t="s">
        <v>1756</v>
      </c>
      <c r="H3838" s="200">
        <v>24</v>
      </c>
      <c r="I3838" s="200">
        <v>1</v>
      </c>
      <c r="J3838" s="200">
        <v>26</v>
      </c>
      <c r="K3838" s="200" t="s">
        <v>32</v>
      </c>
      <c r="L3838" s="200" t="s">
        <v>63</v>
      </c>
      <c r="M3838" s="199" t="s">
        <v>1508</v>
      </c>
      <c r="O3838" s="237">
        <v>0.1</v>
      </c>
      <c r="P3838" s="209" t="s">
        <v>117</v>
      </c>
      <c r="Q3838" s="209"/>
      <c r="R3838" s="226">
        <v>6.6438561897747253</v>
      </c>
      <c r="S3838" s="226">
        <v>6.6438561897747253</v>
      </c>
      <c r="T3838" s="226">
        <f t="shared" si="295"/>
        <v>0</v>
      </c>
      <c r="U3838" s="199">
        <f t="shared" si="296"/>
        <v>0</v>
      </c>
      <c r="V3838" s="199">
        <f t="shared" si="297"/>
        <v>0</v>
      </c>
      <c r="W3838" s="199">
        <f t="shared" si="298"/>
        <v>0</v>
      </c>
      <c r="X3838" s="199">
        <f t="shared" si="299"/>
        <v>0</v>
      </c>
    </row>
    <row r="3839" spans="1:24" x14ac:dyDescent="0.25">
      <c r="A3839" s="199">
        <v>153</v>
      </c>
      <c r="B3839" s="200" t="s">
        <v>1268</v>
      </c>
      <c r="C3839" s="200">
        <v>74</v>
      </c>
      <c r="D3839" s="200">
        <v>4</v>
      </c>
      <c r="E3839" s="200" t="s">
        <v>1816</v>
      </c>
      <c r="F3839" s="200" t="s">
        <v>1816</v>
      </c>
      <c r="G3839" s="200" t="s">
        <v>1756</v>
      </c>
      <c r="H3839" s="200">
        <v>24</v>
      </c>
      <c r="I3839" s="200">
        <v>1</v>
      </c>
      <c r="J3839" s="200">
        <v>26</v>
      </c>
      <c r="K3839" s="200" t="s">
        <v>32</v>
      </c>
      <c r="L3839" s="200" t="s">
        <v>63</v>
      </c>
      <c r="M3839" s="199" t="s">
        <v>1508</v>
      </c>
      <c r="O3839" s="237">
        <v>10</v>
      </c>
      <c r="P3839" s="210" t="s">
        <v>147</v>
      </c>
      <c r="Q3839" s="210"/>
      <c r="R3839" s="226">
        <v>6.6438561897747253</v>
      </c>
      <c r="S3839" s="226">
        <v>6.6438561897747253</v>
      </c>
      <c r="T3839" s="226">
        <f t="shared" si="295"/>
        <v>0</v>
      </c>
      <c r="U3839" s="199">
        <f t="shared" si="296"/>
        <v>0</v>
      </c>
      <c r="V3839" s="199">
        <f t="shared" si="297"/>
        <v>0</v>
      </c>
      <c r="W3839" s="199">
        <f t="shared" si="298"/>
        <v>0</v>
      </c>
      <c r="X3839" s="199">
        <f t="shared" si="299"/>
        <v>0</v>
      </c>
    </row>
    <row r="3840" spans="1:24" x14ac:dyDescent="0.25">
      <c r="A3840" s="199">
        <v>153</v>
      </c>
      <c r="B3840" s="200" t="s">
        <v>1268</v>
      </c>
      <c r="C3840" s="200">
        <v>74</v>
      </c>
      <c r="D3840" s="200">
        <v>4</v>
      </c>
      <c r="E3840" s="200" t="s">
        <v>1816</v>
      </c>
      <c r="F3840" s="200" t="s">
        <v>1816</v>
      </c>
      <c r="G3840" s="200" t="s">
        <v>1756</v>
      </c>
      <c r="H3840" s="200">
        <v>24</v>
      </c>
      <c r="I3840" s="200">
        <v>1</v>
      </c>
      <c r="J3840" s="200">
        <v>26</v>
      </c>
      <c r="K3840" s="200" t="s">
        <v>32</v>
      </c>
      <c r="L3840" s="200" t="s">
        <v>63</v>
      </c>
      <c r="M3840" s="199" t="s">
        <v>1508</v>
      </c>
      <c r="O3840" s="237">
        <v>1</v>
      </c>
      <c r="P3840" s="210" t="s">
        <v>147</v>
      </c>
      <c r="Q3840" s="210"/>
      <c r="R3840" s="226">
        <v>6.6438561897747253</v>
      </c>
      <c r="S3840" s="226">
        <v>6.6438561897747253</v>
      </c>
      <c r="T3840" s="226">
        <f t="shared" si="295"/>
        <v>0</v>
      </c>
      <c r="U3840" s="199">
        <f t="shared" si="296"/>
        <v>0</v>
      </c>
      <c r="V3840" s="199">
        <f t="shared" si="297"/>
        <v>0</v>
      </c>
      <c r="W3840" s="199">
        <f t="shared" si="298"/>
        <v>0</v>
      </c>
      <c r="X3840" s="199">
        <f t="shared" si="299"/>
        <v>0</v>
      </c>
    </row>
    <row r="3841" spans="1:24" x14ac:dyDescent="0.25">
      <c r="A3841" s="199">
        <v>153</v>
      </c>
      <c r="B3841" s="200" t="s">
        <v>1268</v>
      </c>
      <c r="C3841" s="200">
        <v>74</v>
      </c>
      <c r="D3841" s="200">
        <v>4</v>
      </c>
      <c r="E3841" s="200" t="s">
        <v>1816</v>
      </c>
      <c r="F3841" s="200" t="s">
        <v>1816</v>
      </c>
      <c r="G3841" s="200" t="s">
        <v>1756</v>
      </c>
      <c r="H3841" s="200">
        <v>24</v>
      </c>
      <c r="I3841" s="200">
        <v>1</v>
      </c>
      <c r="J3841" s="200">
        <v>26</v>
      </c>
      <c r="K3841" s="200" t="s">
        <v>32</v>
      </c>
      <c r="L3841" s="200" t="s">
        <v>63</v>
      </c>
      <c r="M3841" s="199" t="s">
        <v>1508</v>
      </c>
      <c r="O3841" s="237">
        <v>0.1</v>
      </c>
      <c r="P3841" s="210" t="s">
        <v>147</v>
      </c>
      <c r="Q3841" s="210"/>
      <c r="R3841" s="226">
        <v>6.6438561897747253</v>
      </c>
      <c r="S3841" s="226">
        <v>6.6438561897747253</v>
      </c>
      <c r="T3841" s="226">
        <f t="shared" si="295"/>
        <v>0</v>
      </c>
      <c r="U3841" s="199">
        <f t="shared" si="296"/>
        <v>0</v>
      </c>
      <c r="V3841" s="199">
        <f t="shared" si="297"/>
        <v>0</v>
      </c>
      <c r="W3841" s="199">
        <f t="shared" si="298"/>
        <v>0</v>
      </c>
      <c r="X3841" s="199">
        <f t="shared" si="299"/>
        <v>0</v>
      </c>
    </row>
    <row r="3842" spans="1:24" x14ac:dyDescent="0.25">
      <c r="A3842" s="218">
        <v>153</v>
      </c>
      <c r="B3842" s="219" t="s">
        <v>1268</v>
      </c>
      <c r="C3842" s="219">
        <v>74</v>
      </c>
      <c r="D3842" s="223">
        <v>4</v>
      </c>
      <c r="E3842" s="223" t="s">
        <v>1816</v>
      </c>
      <c r="F3842" s="223" t="s">
        <v>1816</v>
      </c>
      <c r="G3842" s="220" t="s">
        <v>1756</v>
      </c>
      <c r="H3842" s="221">
        <v>24</v>
      </c>
      <c r="I3842" s="222">
        <v>1</v>
      </c>
      <c r="J3842" s="222">
        <v>26</v>
      </c>
      <c r="K3842" s="230" t="s">
        <v>32</v>
      </c>
      <c r="L3842" s="223" t="s">
        <v>63</v>
      </c>
      <c r="M3842" s="220" t="s">
        <v>1508</v>
      </c>
      <c r="O3842" s="225">
        <v>100</v>
      </c>
      <c r="P3842" s="211" t="s">
        <v>834</v>
      </c>
      <c r="Q3842" s="211"/>
      <c r="R3842" s="226">
        <v>6.6438561897747253</v>
      </c>
      <c r="S3842" s="226">
        <v>6.6438561897747253</v>
      </c>
      <c r="T3842" s="226">
        <f t="shared" si="295"/>
        <v>0</v>
      </c>
      <c r="U3842" s="199">
        <f t="shared" si="296"/>
        <v>0</v>
      </c>
      <c r="V3842" s="199">
        <f t="shared" si="297"/>
        <v>0</v>
      </c>
      <c r="W3842" s="199">
        <f t="shared" si="298"/>
        <v>0</v>
      </c>
      <c r="X3842" s="199">
        <f t="shared" si="299"/>
        <v>0</v>
      </c>
    </row>
    <row r="3843" spans="1:24" x14ac:dyDescent="0.25">
      <c r="A3843" s="199">
        <v>153</v>
      </c>
      <c r="B3843" s="200" t="s">
        <v>1268</v>
      </c>
      <c r="C3843" s="200">
        <v>74</v>
      </c>
      <c r="D3843" s="200">
        <v>4</v>
      </c>
      <c r="E3843" s="200" t="s">
        <v>1816</v>
      </c>
      <c r="F3843" s="200" t="s">
        <v>1816</v>
      </c>
      <c r="G3843" s="200" t="s">
        <v>1756</v>
      </c>
      <c r="H3843" s="200">
        <v>24</v>
      </c>
      <c r="I3843" s="200">
        <v>1</v>
      </c>
      <c r="J3843" s="200">
        <v>26</v>
      </c>
      <c r="K3843" s="200" t="s">
        <v>32</v>
      </c>
      <c r="L3843" s="200" t="s">
        <v>63</v>
      </c>
      <c r="M3843" s="199" t="s">
        <v>1508</v>
      </c>
      <c r="O3843" s="237">
        <v>10</v>
      </c>
      <c r="P3843" s="211" t="s">
        <v>834</v>
      </c>
      <c r="Q3843" s="211"/>
      <c r="R3843" s="226">
        <v>6.6438561897747253</v>
      </c>
      <c r="S3843" s="226">
        <v>6.6438561897747253</v>
      </c>
      <c r="T3843" s="226">
        <f t="shared" si="295"/>
        <v>0</v>
      </c>
      <c r="U3843" s="199">
        <f t="shared" si="296"/>
        <v>0</v>
      </c>
      <c r="V3843" s="199">
        <f t="shared" si="297"/>
        <v>0</v>
      </c>
      <c r="W3843" s="199">
        <f t="shared" si="298"/>
        <v>0</v>
      </c>
      <c r="X3843" s="199">
        <f t="shared" si="299"/>
        <v>0</v>
      </c>
    </row>
    <row r="3844" spans="1:24" x14ac:dyDescent="0.25">
      <c r="A3844" s="199">
        <v>153</v>
      </c>
      <c r="B3844" s="200" t="s">
        <v>1268</v>
      </c>
      <c r="C3844" s="200">
        <v>74</v>
      </c>
      <c r="D3844" s="200">
        <v>4</v>
      </c>
      <c r="E3844" s="200" t="s">
        <v>1816</v>
      </c>
      <c r="F3844" s="200" t="s">
        <v>1816</v>
      </c>
      <c r="G3844" s="200" t="s">
        <v>1756</v>
      </c>
      <c r="H3844" s="200">
        <v>24</v>
      </c>
      <c r="I3844" s="200">
        <v>1</v>
      </c>
      <c r="J3844" s="200">
        <v>26</v>
      </c>
      <c r="K3844" s="200" t="s">
        <v>32</v>
      </c>
      <c r="L3844" s="200" t="s">
        <v>63</v>
      </c>
      <c r="M3844" s="199" t="s">
        <v>1508</v>
      </c>
      <c r="O3844" s="237">
        <v>1</v>
      </c>
      <c r="P3844" s="211" t="s">
        <v>834</v>
      </c>
      <c r="Q3844" s="211"/>
      <c r="R3844" s="226">
        <v>6.6438561897747253</v>
      </c>
      <c r="S3844" s="226">
        <v>6.6438561897747253</v>
      </c>
      <c r="T3844" s="226">
        <f t="shared" si="295"/>
        <v>0</v>
      </c>
      <c r="U3844" s="199">
        <f t="shared" si="296"/>
        <v>0</v>
      </c>
      <c r="V3844" s="199">
        <f t="shared" si="297"/>
        <v>0</v>
      </c>
      <c r="W3844" s="199">
        <f t="shared" si="298"/>
        <v>0</v>
      </c>
      <c r="X3844" s="199">
        <f t="shared" si="299"/>
        <v>0</v>
      </c>
    </row>
    <row r="3845" spans="1:24" x14ac:dyDescent="0.25">
      <c r="A3845" s="199">
        <v>153</v>
      </c>
      <c r="B3845" s="200" t="s">
        <v>1268</v>
      </c>
      <c r="C3845" s="200">
        <v>74</v>
      </c>
      <c r="D3845" s="200">
        <v>4</v>
      </c>
      <c r="E3845" s="200" t="s">
        <v>1816</v>
      </c>
      <c r="F3845" s="200" t="s">
        <v>1816</v>
      </c>
      <c r="G3845" s="200" t="s">
        <v>1756</v>
      </c>
      <c r="H3845" s="200">
        <v>24</v>
      </c>
      <c r="I3845" s="200">
        <v>1</v>
      </c>
      <c r="J3845" s="200">
        <v>26</v>
      </c>
      <c r="K3845" s="200" t="s">
        <v>32</v>
      </c>
      <c r="L3845" s="200" t="s">
        <v>63</v>
      </c>
      <c r="M3845" s="199" t="s">
        <v>1508</v>
      </c>
      <c r="O3845" s="237">
        <v>0.1</v>
      </c>
      <c r="P3845" s="211" t="s">
        <v>834</v>
      </c>
      <c r="Q3845" s="211"/>
      <c r="R3845" s="226">
        <v>6.6438561897747253</v>
      </c>
      <c r="S3845" s="226">
        <v>6.6438561897747253</v>
      </c>
      <c r="T3845" s="226">
        <f t="shared" si="295"/>
        <v>0</v>
      </c>
      <c r="U3845" s="199">
        <f t="shared" si="296"/>
        <v>0</v>
      </c>
      <c r="V3845" s="199">
        <f t="shared" si="297"/>
        <v>0</v>
      </c>
      <c r="W3845" s="199">
        <f t="shared" si="298"/>
        <v>0</v>
      </c>
      <c r="X3845" s="199">
        <f t="shared" si="299"/>
        <v>0</v>
      </c>
    </row>
    <row r="3846" spans="1:24" x14ac:dyDescent="0.25">
      <c r="A3846" s="218">
        <v>153</v>
      </c>
      <c r="B3846" s="219" t="s">
        <v>1268</v>
      </c>
      <c r="C3846" s="219">
        <v>74</v>
      </c>
      <c r="D3846" s="223">
        <v>4</v>
      </c>
      <c r="E3846" s="223" t="s">
        <v>1816</v>
      </c>
      <c r="F3846" s="223" t="s">
        <v>1816</v>
      </c>
      <c r="G3846" s="220" t="s">
        <v>1756</v>
      </c>
      <c r="H3846" s="221">
        <v>24</v>
      </c>
      <c r="I3846" s="222">
        <v>1</v>
      </c>
      <c r="J3846" s="222">
        <v>26</v>
      </c>
      <c r="K3846" s="230" t="s">
        <v>32</v>
      </c>
      <c r="L3846" s="223" t="s">
        <v>63</v>
      </c>
      <c r="M3846" s="220" t="s">
        <v>1508</v>
      </c>
      <c r="O3846" s="225">
        <v>100</v>
      </c>
      <c r="P3846" s="238" t="s">
        <v>307</v>
      </c>
      <c r="Q3846" s="238"/>
      <c r="R3846" s="226">
        <v>6.6438561897747253</v>
      </c>
      <c r="S3846" s="226">
        <v>6.6438561897747253</v>
      </c>
      <c r="T3846" s="226">
        <f t="shared" ref="T3846:T3909" si="300">R3846-S3846</f>
        <v>0</v>
      </c>
      <c r="U3846" s="199">
        <f t="shared" ref="U3846:U3909" si="301">IF(T3846&lt;-3.32,1,0)</f>
        <v>0</v>
      </c>
      <c r="V3846" s="199">
        <f t="shared" ref="V3846:V3909" si="302">IF(T3846&gt;3.32,1,0)</f>
        <v>0</v>
      </c>
      <c r="W3846" s="199">
        <f t="shared" si="298"/>
        <v>0</v>
      </c>
      <c r="X3846" s="199">
        <f t="shared" si="299"/>
        <v>0</v>
      </c>
    </row>
    <row r="3847" spans="1:24" x14ac:dyDescent="0.25">
      <c r="A3847" s="199">
        <v>153</v>
      </c>
      <c r="B3847" s="200" t="s">
        <v>1268</v>
      </c>
      <c r="C3847" s="200">
        <v>74</v>
      </c>
      <c r="D3847" s="200">
        <v>4</v>
      </c>
      <c r="E3847" s="200" t="s">
        <v>1816</v>
      </c>
      <c r="F3847" s="200" t="s">
        <v>1816</v>
      </c>
      <c r="G3847" s="200" t="s">
        <v>1756</v>
      </c>
      <c r="H3847" s="200">
        <v>24</v>
      </c>
      <c r="I3847" s="200">
        <v>1</v>
      </c>
      <c r="J3847" s="200">
        <v>26</v>
      </c>
      <c r="K3847" s="200" t="s">
        <v>32</v>
      </c>
      <c r="L3847" s="200" t="s">
        <v>63</v>
      </c>
      <c r="M3847" s="199" t="s">
        <v>1508</v>
      </c>
      <c r="O3847" s="237">
        <v>50</v>
      </c>
      <c r="P3847" s="238" t="s">
        <v>307</v>
      </c>
      <c r="Q3847" s="238"/>
      <c r="R3847" s="226">
        <v>6.6438561897747253</v>
      </c>
      <c r="S3847" s="226">
        <v>6.6438561897747253</v>
      </c>
      <c r="T3847" s="226">
        <f t="shared" si="300"/>
        <v>0</v>
      </c>
      <c r="U3847" s="199">
        <f t="shared" si="301"/>
        <v>0</v>
      </c>
      <c r="V3847" s="199">
        <f t="shared" si="302"/>
        <v>0</v>
      </c>
      <c r="W3847" s="199">
        <f t="shared" ref="W3847:W3910" si="303">IF(T3847&lt;-5.6438,1,0)</f>
        <v>0</v>
      </c>
      <c r="X3847" s="199">
        <f t="shared" ref="X3847:X3910" si="304">IF(T3847&lt;-5.6438,1,0)</f>
        <v>0</v>
      </c>
    </row>
    <row r="3848" spans="1:24" x14ac:dyDescent="0.25">
      <c r="A3848" s="199">
        <v>153</v>
      </c>
      <c r="B3848" s="200" t="s">
        <v>1268</v>
      </c>
      <c r="C3848" s="200">
        <v>74</v>
      </c>
      <c r="D3848" s="200">
        <v>4</v>
      </c>
      <c r="E3848" s="200" t="s">
        <v>1816</v>
      </c>
      <c r="F3848" s="200" t="s">
        <v>1816</v>
      </c>
      <c r="G3848" s="200" t="s">
        <v>1756</v>
      </c>
      <c r="H3848" s="200">
        <v>24</v>
      </c>
      <c r="I3848" s="200">
        <v>1</v>
      </c>
      <c r="J3848" s="200">
        <v>26</v>
      </c>
      <c r="K3848" s="200" t="s">
        <v>32</v>
      </c>
      <c r="L3848" s="200" t="s">
        <v>63</v>
      </c>
      <c r="M3848" s="199" t="s">
        <v>1508</v>
      </c>
      <c r="O3848" s="237">
        <v>1</v>
      </c>
      <c r="P3848" s="238" t="s">
        <v>307</v>
      </c>
      <c r="Q3848" s="238"/>
      <c r="R3848" s="226">
        <v>6.6438561897747253</v>
      </c>
      <c r="S3848" s="226">
        <v>6.6438561897747253</v>
      </c>
      <c r="T3848" s="226">
        <f t="shared" si="300"/>
        <v>0</v>
      </c>
      <c r="U3848" s="199">
        <f t="shared" si="301"/>
        <v>0</v>
      </c>
      <c r="V3848" s="199">
        <f t="shared" si="302"/>
        <v>0</v>
      </c>
      <c r="W3848" s="199">
        <f t="shared" si="303"/>
        <v>0</v>
      </c>
      <c r="X3848" s="199">
        <f t="shared" si="304"/>
        <v>0</v>
      </c>
    </row>
    <row r="3849" spans="1:24" x14ac:dyDescent="0.25">
      <c r="A3849" s="199">
        <v>153</v>
      </c>
      <c r="B3849" s="200" t="s">
        <v>1268</v>
      </c>
      <c r="C3849" s="200">
        <v>74</v>
      </c>
      <c r="D3849" s="200">
        <v>4</v>
      </c>
      <c r="E3849" s="200" t="s">
        <v>1816</v>
      </c>
      <c r="F3849" s="200" t="s">
        <v>1816</v>
      </c>
      <c r="G3849" s="200" t="s">
        <v>1756</v>
      </c>
      <c r="H3849" s="200">
        <v>24</v>
      </c>
      <c r="I3849" s="200">
        <v>1</v>
      </c>
      <c r="J3849" s="200">
        <v>26</v>
      </c>
      <c r="K3849" s="200" t="s">
        <v>32</v>
      </c>
      <c r="L3849" s="200" t="s">
        <v>63</v>
      </c>
      <c r="M3849" s="199" t="s">
        <v>1508</v>
      </c>
      <c r="O3849" s="237">
        <v>0.5</v>
      </c>
      <c r="P3849" s="238" t="s">
        <v>307</v>
      </c>
      <c r="Q3849" s="238"/>
      <c r="R3849" s="226">
        <v>6.6438561897747253</v>
      </c>
      <c r="S3849" s="226">
        <v>6.6438561897747253</v>
      </c>
      <c r="T3849" s="226">
        <f t="shared" si="300"/>
        <v>0</v>
      </c>
      <c r="U3849" s="199">
        <f t="shared" si="301"/>
        <v>0</v>
      </c>
      <c r="V3849" s="199">
        <f t="shared" si="302"/>
        <v>0</v>
      </c>
      <c r="W3849" s="199">
        <f t="shared" si="303"/>
        <v>0</v>
      </c>
      <c r="X3849" s="199">
        <f t="shared" si="304"/>
        <v>0</v>
      </c>
    </row>
    <row r="3850" spans="1:24" x14ac:dyDescent="0.25">
      <c r="A3850" s="199">
        <v>153</v>
      </c>
      <c r="B3850" s="200" t="s">
        <v>1268</v>
      </c>
      <c r="C3850" s="200">
        <v>74</v>
      </c>
      <c r="D3850" s="200">
        <v>4</v>
      </c>
      <c r="E3850" s="200" t="s">
        <v>1816</v>
      </c>
      <c r="F3850" s="200" t="s">
        <v>1816</v>
      </c>
      <c r="G3850" s="200" t="s">
        <v>1756</v>
      </c>
      <c r="H3850" s="200">
        <v>24</v>
      </c>
      <c r="I3850" s="200">
        <v>1</v>
      </c>
      <c r="J3850" s="200">
        <v>26</v>
      </c>
      <c r="K3850" s="200" t="s">
        <v>32</v>
      </c>
      <c r="L3850" s="200" t="s">
        <v>63</v>
      </c>
      <c r="M3850" s="199" t="s">
        <v>1508</v>
      </c>
      <c r="O3850" s="237">
        <v>0.1</v>
      </c>
      <c r="P3850" s="238" t="s">
        <v>307</v>
      </c>
      <c r="Q3850" s="238"/>
      <c r="R3850" s="226">
        <v>6.6438561897747253</v>
      </c>
      <c r="S3850" s="226">
        <v>6.6438561897747253</v>
      </c>
      <c r="T3850" s="226">
        <f t="shared" si="300"/>
        <v>0</v>
      </c>
      <c r="U3850" s="199">
        <f t="shared" si="301"/>
        <v>0</v>
      </c>
      <c r="V3850" s="199">
        <f t="shared" si="302"/>
        <v>0</v>
      </c>
      <c r="W3850" s="199">
        <f t="shared" si="303"/>
        <v>0</v>
      </c>
      <c r="X3850" s="199">
        <f t="shared" si="304"/>
        <v>0</v>
      </c>
    </row>
    <row r="3851" spans="1:24" x14ac:dyDescent="0.25">
      <c r="A3851" s="199">
        <v>153</v>
      </c>
      <c r="B3851" s="200" t="s">
        <v>1268</v>
      </c>
      <c r="C3851" s="200">
        <v>74</v>
      </c>
      <c r="D3851" s="200">
        <v>4</v>
      </c>
      <c r="E3851" s="200" t="s">
        <v>1816</v>
      </c>
      <c r="F3851" s="200" t="s">
        <v>1816</v>
      </c>
      <c r="G3851" s="200" t="s">
        <v>1756</v>
      </c>
      <c r="H3851" s="200">
        <v>24</v>
      </c>
      <c r="I3851" s="200">
        <v>1</v>
      </c>
      <c r="J3851" s="200">
        <v>26</v>
      </c>
      <c r="K3851" s="200" t="s">
        <v>32</v>
      </c>
      <c r="L3851" s="200" t="s">
        <v>63</v>
      </c>
      <c r="M3851" s="199" t="s">
        <v>1508</v>
      </c>
      <c r="O3851" s="237">
        <v>10</v>
      </c>
      <c r="P3851" s="238" t="s">
        <v>307</v>
      </c>
      <c r="Q3851" s="238"/>
      <c r="R3851" s="226">
        <v>7.0894666360318812</v>
      </c>
      <c r="S3851" s="226">
        <v>9.7458579471449376</v>
      </c>
      <c r="T3851" s="226">
        <f t="shared" si="300"/>
        <v>-2.6563913111130564</v>
      </c>
      <c r="U3851" s="199">
        <f t="shared" si="301"/>
        <v>0</v>
      </c>
      <c r="V3851" s="199">
        <f t="shared" si="302"/>
        <v>0</v>
      </c>
      <c r="W3851" s="199">
        <f t="shared" si="303"/>
        <v>0</v>
      </c>
      <c r="X3851" s="199">
        <f t="shared" si="304"/>
        <v>0</v>
      </c>
    </row>
    <row r="3852" spans="1:24" x14ac:dyDescent="0.25">
      <c r="A3852" s="218">
        <v>153</v>
      </c>
      <c r="B3852" s="219" t="s">
        <v>1268</v>
      </c>
      <c r="C3852" s="219">
        <v>74</v>
      </c>
      <c r="D3852" s="223">
        <v>4</v>
      </c>
      <c r="E3852" s="223" t="s">
        <v>1816</v>
      </c>
      <c r="F3852" s="223" t="s">
        <v>1816</v>
      </c>
      <c r="G3852" s="220" t="s">
        <v>1756</v>
      </c>
      <c r="H3852" s="221">
        <v>24</v>
      </c>
      <c r="I3852" s="222">
        <v>1</v>
      </c>
      <c r="J3852" s="222">
        <v>26</v>
      </c>
      <c r="K3852" s="230" t="s">
        <v>32</v>
      </c>
      <c r="L3852" s="223" t="s">
        <v>63</v>
      </c>
      <c r="M3852" s="220" t="s">
        <v>1508</v>
      </c>
      <c r="O3852" s="225">
        <v>100</v>
      </c>
      <c r="P3852" s="238" t="s">
        <v>4</v>
      </c>
      <c r="Q3852" s="238"/>
      <c r="R3852" s="226">
        <v>6.6438561897747253</v>
      </c>
      <c r="S3852" s="226">
        <v>6.6438561897747253</v>
      </c>
      <c r="T3852" s="226">
        <f t="shared" si="300"/>
        <v>0</v>
      </c>
      <c r="U3852" s="199">
        <f t="shared" si="301"/>
        <v>0</v>
      </c>
      <c r="V3852" s="199">
        <f t="shared" si="302"/>
        <v>0</v>
      </c>
      <c r="W3852" s="199">
        <f t="shared" si="303"/>
        <v>0</v>
      </c>
      <c r="X3852" s="199">
        <f t="shared" si="304"/>
        <v>0</v>
      </c>
    </row>
    <row r="3853" spans="1:24" x14ac:dyDescent="0.25">
      <c r="A3853" s="199">
        <v>153</v>
      </c>
      <c r="B3853" s="200" t="s">
        <v>1268</v>
      </c>
      <c r="C3853" s="200">
        <v>74</v>
      </c>
      <c r="D3853" s="200">
        <v>4</v>
      </c>
      <c r="E3853" s="200" t="s">
        <v>1816</v>
      </c>
      <c r="F3853" s="200" t="s">
        <v>1816</v>
      </c>
      <c r="G3853" s="200" t="s">
        <v>1756</v>
      </c>
      <c r="H3853" s="200">
        <v>24</v>
      </c>
      <c r="I3853" s="200">
        <v>1</v>
      </c>
      <c r="J3853" s="200">
        <v>26</v>
      </c>
      <c r="K3853" s="200" t="s">
        <v>32</v>
      </c>
      <c r="L3853" s="200" t="s">
        <v>63</v>
      </c>
      <c r="M3853" s="199" t="s">
        <v>1508</v>
      </c>
      <c r="O3853" s="237">
        <v>50</v>
      </c>
      <c r="P3853" s="238" t="s">
        <v>4</v>
      </c>
      <c r="Q3853" s="238"/>
      <c r="R3853" s="226">
        <v>6.6438561897747253</v>
      </c>
      <c r="S3853" s="226">
        <v>6.6438561897747253</v>
      </c>
      <c r="T3853" s="226">
        <f t="shared" si="300"/>
        <v>0</v>
      </c>
      <c r="U3853" s="199">
        <f t="shared" si="301"/>
        <v>0</v>
      </c>
      <c r="V3853" s="199">
        <f t="shared" si="302"/>
        <v>0</v>
      </c>
      <c r="W3853" s="199">
        <f t="shared" si="303"/>
        <v>0</v>
      </c>
      <c r="X3853" s="199">
        <f t="shared" si="304"/>
        <v>0</v>
      </c>
    </row>
    <row r="3854" spans="1:24" x14ac:dyDescent="0.25">
      <c r="A3854" s="199">
        <v>153</v>
      </c>
      <c r="B3854" s="200" t="s">
        <v>1268</v>
      </c>
      <c r="C3854" s="200">
        <v>74</v>
      </c>
      <c r="D3854" s="200">
        <v>4</v>
      </c>
      <c r="E3854" s="200" t="s">
        <v>1816</v>
      </c>
      <c r="F3854" s="200" t="s">
        <v>1816</v>
      </c>
      <c r="G3854" s="200" t="s">
        <v>1756</v>
      </c>
      <c r="H3854" s="200">
        <v>24</v>
      </c>
      <c r="I3854" s="200">
        <v>1</v>
      </c>
      <c r="J3854" s="200">
        <v>26</v>
      </c>
      <c r="K3854" s="200" t="s">
        <v>32</v>
      </c>
      <c r="L3854" s="200" t="s">
        <v>63</v>
      </c>
      <c r="M3854" s="199" t="s">
        <v>1508</v>
      </c>
      <c r="O3854" s="237">
        <v>10</v>
      </c>
      <c r="P3854" s="238" t="s">
        <v>4</v>
      </c>
      <c r="Q3854" s="238"/>
      <c r="R3854" s="226">
        <v>6.6438561897747253</v>
      </c>
      <c r="S3854" s="226">
        <v>6.6438561897747253</v>
      </c>
      <c r="T3854" s="226">
        <f t="shared" si="300"/>
        <v>0</v>
      </c>
      <c r="U3854" s="199">
        <f t="shared" si="301"/>
        <v>0</v>
      </c>
      <c r="V3854" s="199">
        <f t="shared" si="302"/>
        <v>0</v>
      </c>
      <c r="W3854" s="199">
        <f t="shared" si="303"/>
        <v>0</v>
      </c>
      <c r="X3854" s="199">
        <f t="shared" si="304"/>
        <v>0</v>
      </c>
    </row>
    <row r="3855" spans="1:24" x14ac:dyDescent="0.25">
      <c r="A3855" s="199">
        <v>153</v>
      </c>
      <c r="B3855" s="200" t="s">
        <v>1268</v>
      </c>
      <c r="C3855" s="200">
        <v>74</v>
      </c>
      <c r="D3855" s="200">
        <v>4</v>
      </c>
      <c r="E3855" s="200" t="s">
        <v>1816</v>
      </c>
      <c r="F3855" s="200" t="s">
        <v>1816</v>
      </c>
      <c r="G3855" s="200" t="s">
        <v>1756</v>
      </c>
      <c r="H3855" s="200">
        <v>24</v>
      </c>
      <c r="I3855" s="200">
        <v>1</v>
      </c>
      <c r="J3855" s="200">
        <v>26</v>
      </c>
      <c r="K3855" s="200" t="s">
        <v>32</v>
      </c>
      <c r="L3855" s="200" t="s">
        <v>63</v>
      </c>
      <c r="M3855" s="199" t="s">
        <v>1508</v>
      </c>
      <c r="O3855" s="237">
        <v>1</v>
      </c>
      <c r="P3855" s="238" t="s">
        <v>4</v>
      </c>
      <c r="Q3855" s="238"/>
      <c r="R3855" s="226">
        <v>6.6438561897747253</v>
      </c>
      <c r="S3855" s="226">
        <v>6.6438561897747253</v>
      </c>
      <c r="T3855" s="226">
        <f t="shared" si="300"/>
        <v>0</v>
      </c>
      <c r="U3855" s="199">
        <f t="shared" si="301"/>
        <v>0</v>
      </c>
      <c r="V3855" s="199">
        <f t="shared" si="302"/>
        <v>0</v>
      </c>
      <c r="W3855" s="199">
        <f t="shared" si="303"/>
        <v>0</v>
      </c>
      <c r="X3855" s="199">
        <f t="shared" si="304"/>
        <v>0</v>
      </c>
    </row>
    <row r="3856" spans="1:24" x14ac:dyDescent="0.25">
      <c r="A3856" s="199">
        <v>153</v>
      </c>
      <c r="B3856" s="200" t="s">
        <v>1268</v>
      </c>
      <c r="C3856" s="200">
        <v>74</v>
      </c>
      <c r="D3856" s="200">
        <v>4</v>
      </c>
      <c r="E3856" s="200" t="s">
        <v>1816</v>
      </c>
      <c r="F3856" s="200" t="s">
        <v>1816</v>
      </c>
      <c r="G3856" s="200" t="s">
        <v>1756</v>
      </c>
      <c r="H3856" s="200">
        <v>24</v>
      </c>
      <c r="I3856" s="200">
        <v>1</v>
      </c>
      <c r="J3856" s="200">
        <v>26</v>
      </c>
      <c r="K3856" s="200" t="s">
        <v>32</v>
      </c>
      <c r="L3856" s="200" t="s">
        <v>63</v>
      </c>
      <c r="M3856" s="199" t="s">
        <v>1508</v>
      </c>
      <c r="O3856" s="237">
        <v>0.5</v>
      </c>
      <c r="P3856" s="238" t="s">
        <v>4</v>
      </c>
      <c r="Q3856" s="238"/>
      <c r="R3856" s="226">
        <v>6.6438561897747253</v>
      </c>
      <c r="S3856" s="226">
        <v>6.6438561897747253</v>
      </c>
      <c r="T3856" s="226">
        <f t="shared" si="300"/>
        <v>0</v>
      </c>
      <c r="U3856" s="199">
        <f t="shared" si="301"/>
        <v>0</v>
      </c>
      <c r="V3856" s="199">
        <f t="shared" si="302"/>
        <v>0</v>
      </c>
      <c r="W3856" s="199">
        <f t="shared" si="303"/>
        <v>0</v>
      </c>
      <c r="X3856" s="199">
        <f t="shared" si="304"/>
        <v>0</v>
      </c>
    </row>
    <row r="3857" spans="1:24" x14ac:dyDescent="0.25">
      <c r="A3857" s="199">
        <v>153</v>
      </c>
      <c r="B3857" s="200" t="s">
        <v>1268</v>
      </c>
      <c r="C3857" s="200">
        <v>74</v>
      </c>
      <c r="D3857" s="200">
        <v>4</v>
      </c>
      <c r="E3857" s="200" t="s">
        <v>1816</v>
      </c>
      <c r="F3857" s="200" t="s">
        <v>1816</v>
      </c>
      <c r="G3857" s="200" t="s">
        <v>1756</v>
      </c>
      <c r="H3857" s="200">
        <v>24</v>
      </c>
      <c r="I3857" s="200">
        <v>1</v>
      </c>
      <c r="J3857" s="200">
        <v>26</v>
      </c>
      <c r="K3857" s="200" t="s">
        <v>32</v>
      </c>
      <c r="L3857" s="200" t="s">
        <v>63</v>
      </c>
      <c r="M3857" s="199" t="s">
        <v>1508</v>
      </c>
      <c r="O3857" s="237">
        <v>0.1</v>
      </c>
      <c r="P3857" s="238" t="s">
        <v>4</v>
      </c>
      <c r="Q3857" s="238"/>
      <c r="R3857" s="226">
        <v>6.6438561897747253</v>
      </c>
      <c r="S3857" s="226">
        <v>6.6438561897747253</v>
      </c>
      <c r="T3857" s="226">
        <f t="shared" si="300"/>
        <v>0</v>
      </c>
      <c r="U3857" s="199">
        <f t="shared" si="301"/>
        <v>0</v>
      </c>
      <c r="V3857" s="199">
        <f t="shared" si="302"/>
        <v>0</v>
      </c>
      <c r="W3857" s="199">
        <f t="shared" si="303"/>
        <v>0</v>
      </c>
      <c r="X3857" s="199">
        <f t="shared" si="304"/>
        <v>0</v>
      </c>
    </row>
    <row r="3858" spans="1:24" x14ac:dyDescent="0.25">
      <c r="A3858" s="218">
        <v>173</v>
      </c>
      <c r="B3858" s="219" t="s">
        <v>110</v>
      </c>
      <c r="C3858" s="219">
        <v>87</v>
      </c>
      <c r="D3858" s="223">
        <v>4</v>
      </c>
      <c r="E3858" s="223" t="s">
        <v>1816</v>
      </c>
      <c r="F3858" s="223" t="s">
        <v>1816</v>
      </c>
      <c r="G3858" s="220" t="s">
        <v>1757</v>
      </c>
      <c r="H3858" s="221">
        <v>25</v>
      </c>
      <c r="I3858" s="222">
        <v>1</v>
      </c>
      <c r="J3858" s="222">
        <v>27</v>
      </c>
      <c r="K3858" s="230" t="s">
        <v>32</v>
      </c>
      <c r="L3858" s="223" t="s">
        <v>63</v>
      </c>
      <c r="M3858" s="220" t="s">
        <v>116</v>
      </c>
      <c r="O3858" s="225">
        <v>100</v>
      </c>
      <c r="P3858" s="204" t="s">
        <v>0</v>
      </c>
      <c r="Q3858" s="204"/>
      <c r="R3858" s="226">
        <v>6.6438561897747253</v>
      </c>
      <c r="S3858" s="226">
        <v>6.6438561897747253</v>
      </c>
      <c r="T3858" s="226">
        <f t="shared" si="300"/>
        <v>0</v>
      </c>
      <c r="U3858" s="199">
        <f t="shared" si="301"/>
        <v>0</v>
      </c>
      <c r="V3858" s="199">
        <f t="shared" si="302"/>
        <v>0</v>
      </c>
      <c r="W3858" s="199">
        <f t="shared" si="303"/>
        <v>0</v>
      </c>
      <c r="X3858" s="199">
        <f t="shared" si="304"/>
        <v>0</v>
      </c>
    </row>
    <row r="3859" spans="1:24" x14ac:dyDescent="0.25">
      <c r="A3859" s="199">
        <v>173</v>
      </c>
      <c r="B3859" s="200" t="s">
        <v>110</v>
      </c>
      <c r="C3859" s="200">
        <v>87</v>
      </c>
      <c r="D3859" s="200">
        <v>4</v>
      </c>
      <c r="E3859" s="200" t="s">
        <v>1816</v>
      </c>
      <c r="F3859" s="200" t="s">
        <v>1816</v>
      </c>
      <c r="G3859" s="200" t="s">
        <v>1757</v>
      </c>
      <c r="H3859" s="200">
        <v>25</v>
      </c>
      <c r="I3859" s="200">
        <v>1</v>
      </c>
      <c r="J3859" s="200">
        <v>27</v>
      </c>
      <c r="K3859" s="200" t="s">
        <v>32</v>
      </c>
      <c r="L3859" s="200" t="s">
        <v>63</v>
      </c>
      <c r="M3859" s="199" t="s">
        <v>116</v>
      </c>
      <c r="O3859" s="237">
        <v>50</v>
      </c>
      <c r="P3859" s="204" t="s">
        <v>0</v>
      </c>
      <c r="Q3859" s="204"/>
      <c r="R3859" s="226">
        <v>6.6438561897747253</v>
      </c>
      <c r="S3859" s="226">
        <v>6.6438561897747253</v>
      </c>
      <c r="T3859" s="226">
        <f t="shared" si="300"/>
        <v>0</v>
      </c>
      <c r="U3859" s="199">
        <f t="shared" si="301"/>
        <v>0</v>
      </c>
      <c r="V3859" s="199">
        <f t="shared" si="302"/>
        <v>0</v>
      </c>
      <c r="W3859" s="199">
        <f t="shared" si="303"/>
        <v>0</v>
      </c>
      <c r="X3859" s="199">
        <f t="shared" si="304"/>
        <v>0</v>
      </c>
    </row>
    <row r="3860" spans="1:24" x14ac:dyDescent="0.25">
      <c r="A3860" s="199">
        <v>173</v>
      </c>
      <c r="B3860" s="200" t="s">
        <v>110</v>
      </c>
      <c r="C3860" s="200">
        <v>87</v>
      </c>
      <c r="D3860" s="200">
        <v>4</v>
      </c>
      <c r="E3860" s="200" t="s">
        <v>1816</v>
      </c>
      <c r="F3860" s="200" t="s">
        <v>1816</v>
      </c>
      <c r="G3860" s="200" t="s">
        <v>1757</v>
      </c>
      <c r="H3860" s="200">
        <v>25</v>
      </c>
      <c r="I3860" s="200">
        <v>1</v>
      </c>
      <c r="J3860" s="200">
        <v>27</v>
      </c>
      <c r="K3860" s="200" t="s">
        <v>32</v>
      </c>
      <c r="L3860" s="200" t="s">
        <v>63</v>
      </c>
      <c r="M3860" s="199" t="s">
        <v>116</v>
      </c>
      <c r="O3860" s="237">
        <v>10</v>
      </c>
      <c r="P3860" s="204" t="s">
        <v>0</v>
      </c>
      <c r="Q3860" s="204"/>
      <c r="R3860" s="226">
        <v>6.6438561897747253</v>
      </c>
      <c r="S3860" s="226">
        <v>6.6438561897747253</v>
      </c>
      <c r="T3860" s="226">
        <f t="shared" si="300"/>
        <v>0</v>
      </c>
      <c r="U3860" s="199">
        <f t="shared" si="301"/>
        <v>0</v>
      </c>
      <c r="V3860" s="199">
        <f t="shared" si="302"/>
        <v>0</v>
      </c>
      <c r="W3860" s="199">
        <f t="shared" si="303"/>
        <v>0</v>
      </c>
      <c r="X3860" s="199">
        <f t="shared" si="304"/>
        <v>0</v>
      </c>
    </row>
    <row r="3861" spans="1:24" x14ac:dyDescent="0.25">
      <c r="A3861" s="199">
        <v>173</v>
      </c>
      <c r="B3861" s="200" t="s">
        <v>110</v>
      </c>
      <c r="C3861" s="200">
        <v>87</v>
      </c>
      <c r="D3861" s="200">
        <v>4</v>
      </c>
      <c r="E3861" s="200" t="s">
        <v>1816</v>
      </c>
      <c r="F3861" s="200" t="s">
        <v>1816</v>
      </c>
      <c r="G3861" s="200" t="s">
        <v>1757</v>
      </c>
      <c r="H3861" s="200">
        <v>25</v>
      </c>
      <c r="I3861" s="200">
        <v>1</v>
      </c>
      <c r="J3861" s="200">
        <v>27</v>
      </c>
      <c r="K3861" s="200" t="s">
        <v>32</v>
      </c>
      <c r="L3861" s="200" t="s">
        <v>63</v>
      </c>
      <c r="M3861" s="199" t="s">
        <v>116</v>
      </c>
      <c r="O3861" s="237">
        <v>1</v>
      </c>
      <c r="P3861" s="204" t="s">
        <v>0</v>
      </c>
      <c r="Q3861" s="204"/>
      <c r="R3861" s="226">
        <v>6.6438561897747253</v>
      </c>
      <c r="S3861" s="226">
        <v>6.6438561897747253</v>
      </c>
      <c r="T3861" s="226">
        <f t="shared" si="300"/>
        <v>0</v>
      </c>
      <c r="U3861" s="199">
        <f t="shared" si="301"/>
        <v>0</v>
      </c>
      <c r="V3861" s="199">
        <f t="shared" si="302"/>
        <v>0</v>
      </c>
      <c r="W3861" s="199">
        <f t="shared" si="303"/>
        <v>0</v>
      </c>
      <c r="X3861" s="199">
        <f t="shared" si="304"/>
        <v>0</v>
      </c>
    </row>
    <row r="3862" spans="1:24" x14ac:dyDescent="0.25">
      <c r="A3862" s="199">
        <v>173</v>
      </c>
      <c r="B3862" s="200" t="s">
        <v>110</v>
      </c>
      <c r="C3862" s="200">
        <v>87</v>
      </c>
      <c r="D3862" s="200">
        <v>4</v>
      </c>
      <c r="E3862" s="200" t="s">
        <v>1816</v>
      </c>
      <c r="F3862" s="200" t="s">
        <v>1816</v>
      </c>
      <c r="G3862" s="200" t="s">
        <v>1757</v>
      </c>
      <c r="H3862" s="200">
        <v>25</v>
      </c>
      <c r="I3862" s="200">
        <v>1</v>
      </c>
      <c r="J3862" s="200">
        <v>27</v>
      </c>
      <c r="K3862" s="200" t="s">
        <v>32</v>
      </c>
      <c r="L3862" s="200" t="s">
        <v>63</v>
      </c>
      <c r="M3862" s="199" t="s">
        <v>116</v>
      </c>
      <c r="O3862" s="237">
        <v>0.5</v>
      </c>
      <c r="P3862" s="204" t="s">
        <v>0</v>
      </c>
      <c r="Q3862" s="204"/>
      <c r="R3862" s="226">
        <v>6.6438561897747253</v>
      </c>
      <c r="S3862" s="226">
        <v>6.6438561897747253</v>
      </c>
      <c r="T3862" s="226">
        <f t="shared" si="300"/>
        <v>0</v>
      </c>
      <c r="U3862" s="199">
        <f t="shared" si="301"/>
        <v>0</v>
      </c>
      <c r="V3862" s="199">
        <f t="shared" si="302"/>
        <v>0</v>
      </c>
      <c r="W3862" s="199">
        <f t="shared" si="303"/>
        <v>0</v>
      </c>
      <c r="X3862" s="199">
        <f t="shared" si="304"/>
        <v>0</v>
      </c>
    </row>
    <row r="3863" spans="1:24" x14ac:dyDescent="0.25">
      <c r="A3863" s="199">
        <v>173</v>
      </c>
      <c r="B3863" s="200" t="s">
        <v>110</v>
      </c>
      <c r="C3863" s="200">
        <v>87</v>
      </c>
      <c r="D3863" s="200">
        <v>4</v>
      </c>
      <c r="E3863" s="200" t="s">
        <v>1816</v>
      </c>
      <c r="F3863" s="200" t="s">
        <v>1816</v>
      </c>
      <c r="G3863" s="200" t="s">
        <v>1757</v>
      </c>
      <c r="H3863" s="200">
        <v>25</v>
      </c>
      <c r="I3863" s="200">
        <v>1</v>
      </c>
      <c r="J3863" s="200">
        <v>27</v>
      </c>
      <c r="K3863" s="200" t="s">
        <v>32</v>
      </c>
      <c r="L3863" s="200" t="s">
        <v>63</v>
      </c>
      <c r="M3863" s="199" t="s">
        <v>116</v>
      </c>
      <c r="O3863" s="237">
        <v>0.1</v>
      </c>
      <c r="P3863" s="204" t="s">
        <v>0</v>
      </c>
      <c r="Q3863" s="204"/>
      <c r="R3863" s="226">
        <v>6.6438561897747253</v>
      </c>
      <c r="S3863" s="226">
        <v>6.6438561897747253</v>
      </c>
      <c r="T3863" s="226">
        <f t="shared" si="300"/>
        <v>0</v>
      </c>
      <c r="U3863" s="199">
        <f t="shared" si="301"/>
        <v>0</v>
      </c>
      <c r="V3863" s="199">
        <f t="shared" si="302"/>
        <v>0</v>
      </c>
      <c r="W3863" s="199">
        <f t="shared" si="303"/>
        <v>0</v>
      </c>
      <c r="X3863" s="199">
        <f t="shared" si="304"/>
        <v>0</v>
      </c>
    </row>
    <row r="3864" spans="1:24" x14ac:dyDescent="0.25">
      <c r="A3864" s="218">
        <v>173</v>
      </c>
      <c r="B3864" s="219" t="s">
        <v>110</v>
      </c>
      <c r="C3864" s="219">
        <v>87</v>
      </c>
      <c r="D3864" s="223">
        <v>4</v>
      </c>
      <c r="E3864" s="223" t="s">
        <v>1816</v>
      </c>
      <c r="F3864" s="223" t="s">
        <v>1816</v>
      </c>
      <c r="G3864" s="220" t="s">
        <v>1757</v>
      </c>
      <c r="H3864" s="221">
        <v>25</v>
      </c>
      <c r="I3864" s="222">
        <v>1</v>
      </c>
      <c r="J3864" s="222">
        <v>27</v>
      </c>
      <c r="K3864" s="230" t="s">
        <v>32</v>
      </c>
      <c r="L3864" s="223" t="s">
        <v>63</v>
      </c>
      <c r="M3864" s="220" t="s">
        <v>116</v>
      </c>
      <c r="O3864" s="225">
        <v>100</v>
      </c>
      <c r="P3864" s="208" t="s">
        <v>2</v>
      </c>
      <c r="Q3864" s="208"/>
      <c r="R3864" s="226">
        <v>6.6438561897747253</v>
      </c>
      <c r="S3864" s="226">
        <v>6.6438561897747253</v>
      </c>
      <c r="T3864" s="226">
        <f t="shared" si="300"/>
        <v>0</v>
      </c>
      <c r="U3864" s="199">
        <f t="shared" si="301"/>
        <v>0</v>
      </c>
      <c r="V3864" s="199">
        <f t="shared" si="302"/>
        <v>0</v>
      </c>
      <c r="W3864" s="199">
        <f t="shared" si="303"/>
        <v>0</v>
      </c>
      <c r="X3864" s="199">
        <f t="shared" si="304"/>
        <v>0</v>
      </c>
    </row>
    <row r="3865" spans="1:24" x14ac:dyDescent="0.25">
      <c r="A3865" s="199">
        <v>173</v>
      </c>
      <c r="B3865" s="200" t="s">
        <v>110</v>
      </c>
      <c r="C3865" s="200">
        <v>87</v>
      </c>
      <c r="D3865" s="200">
        <v>4</v>
      </c>
      <c r="E3865" s="200" t="s">
        <v>1816</v>
      </c>
      <c r="F3865" s="200" t="s">
        <v>1816</v>
      </c>
      <c r="G3865" s="200" t="s">
        <v>1757</v>
      </c>
      <c r="H3865" s="200">
        <v>25</v>
      </c>
      <c r="I3865" s="200">
        <v>1</v>
      </c>
      <c r="J3865" s="200">
        <v>27</v>
      </c>
      <c r="K3865" s="200" t="s">
        <v>32</v>
      </c>
      <c r="L3865" s="200" t="s">
        <v>63</v>
      </c>
      <c r="M3865" s="199" t="s">
        <v>116</v>
      </c>
      <c r="O3865" s="237">
        <v>10</v>
      </c>
      <c r="P3865" s="208" t="s">
        <v>2</v>
      </c>
      <c r="Q3865" s="208"/>
      <c r="R3865" s="226">
        <v>6.6438561897747253</v>
      </c>
      <c r="S3865" s="226">
        <v>6.6438561897747253</v>
      </c>
      <c r="T3865" s="226">
        <f t="shared" si="300"/>
        <v>0</v>
      </c>
      <c r="U3865" s="199">
        <f t="shared" si="301"/>
        <v>0</v>
      </c>
      <c r="V3865" s="199">
        <f t="shared" si="302"/>
        <v>0</v>
      </c>
      <c r="W3865" s="199">
        <f t="shared" si="303"/>
        <v>0</v>
      </c>
      <c r="X3865" s="199">
        <f t="shared" si="304"/>
        <v>0</v>
      </c>
    </row>
    <row r="3866" spans="1:24" x14ac:dyDescent="0.25">
      <c r="A3866" s="199">
        <v>173</v>
      </c>
      <c r="B3866" s="200" t="s">
        <v>110</v>
      </c>
      <c r="C3866" s="200">
        <v>87</v>
      </c>
      <c r="D3866" s="200">
        <v>4</v>
      </c>
      <c r="E3866" s="200" t="s">
        <v>1816</v>
      </c>
      <c r="F3866" s="200" t="s">
        <v>1816</v>
      </c>
      <c r="G3866" s="200" t="s">
        <v>1757</v>
      </c>
      <c r="H3866" s="200">
        <v>25</v>
      </c>
      <c r="I3866" s="200">
        <v>1</v>
      </c>
      <c r="J3866" s="200">
        <v>27</v>
      </c>
      <c r="K3866" s="200" t="s">
        <v>32</v>
      </c>
      <c r="L3866" s="200" t="s">
        <v>63</v>
      </c>
      <c r="M3866" s="199" t="s">
        <v>116</v>
      </c>
      <c r="O3866" s="237">
        <v>1</v>
      </c>
      <c r="P3866" s="208" t="s">
        <v>2</v>
      </c>
      <c r="Q3866" s="208"/>
      <c r="R3866" s="226">
        <v>6.6438561897747253</v>
      </c>
      <c r="S3866" s="226">
        <v>6.6438561897747253</v>
      </c>
      <c r="T3866" s="226">
        <f t="shared" si="300"/>
        <v>0</v>
      </c>
      <c r="U3866" s="199">
        <f t="shared" si="301"/>
        <v>0</v>
      </c>
      <c r="V3866" s="199">
        <f t="shared" si="302"/>
        <v>0</v>
      </c>
      <c r="W3866" s="199">
        <f t="shared" si="303"/>
        <v>0</v>
      </c>
      <c r="X3866" s="199">
        <f t="shared" si="304"/>
        <v>0</v>
      </c>
    </row>
    <row r="3867" spans="1:24" x14ac:dyDescent="0.25">
      <c r="A3867" s="199">
        <v>173</v>
      </c>
      <c r="B3867" s="200" t="s">
        <v>110</v>
      </c>
      <c r="C3867" s="200">
        <v>87</v>
      </c>
      <c r="D3867" s="200">
        <v>4</v>
      </c>
      <c r="E3867" s="200" t="s">
        <v>1816</v>
      </c>
      <c r="F3867" s="200" t="s">
        <v>1816</v>
      </c>
      <c r="G3867" s="200" t="s">
        <v>1757</v>
      </c>
      <c r="H3867" s="200">
        <v>25</v>
      </c>
      <c r="I3867" s="200">
        <v>1</v>
      </c>
      <c r="J3867" s="200">
        <v>27</v>
      </c>
      <c r="K3867" s="200" t="s">
        <v>32</v>
      </c>
      <c r="L3867" s="200" t="s">
        <v>63</v>
      </c>
      <c r="M3867" s="199" t="s">
        <v>116</v>
      </c>
      <c r="O3867" s="237">
        <v>0.1</v>
      </c>
      <c r="P3867" s="208" t="s">
        <v>2</v>
      </c>
      <c r="Q3867" s="208"/>
      <c r="R3867" s="226">
        <v>6.6438561897747253</v>
      </c>
      <c r="S3867" s="226">
        <v>6.6438561897747253</v>
      </c>
      <c r="T3867" s="226">
        <f t="shared" si="300"/>
        <v>0</v>
      </c>
      <c r="U3867" s="199">
        <f t="shared" si="301"/>
        <v>0</v>
      </c>
      <c r="V3867" s="199">
        <f t="shared" si="302"/>
        <v>0</v>
      </c>
      <c r="W3867" s="199">
        <f t="shared" si="303"/>
        <v>0</v>
      </c>
      <c r="X3867" s="199">
        <f t="shared" si="304"/>
        <v>0</v>
      </c>
    </row>
    <row r="3868" spans="1:24" x14ac:dyDescent="0.25">
      <c r="A3868" s="218">
        <v>173</v>
      </c>
      <c r="B3868" s="219" t="s">
        <v>110</v>
      </c>
      <c r="C3868" s="219">
        <v>87</v>
      </c>
      <c r="D3868" s="223">
        <v>4</v>
      </c>
      <c r="E3868" s="223" t="s">
        <v>1816</v>
      </c>
      <c r="F3868" s="223" t="s">
        <v>1816</v>
      </c>
      <c r="G3868" s="220" t="s">
        <v>1757</v>
      </c>
      <c r="H3868" s="221">
        <v>25</v>
      </c>
      <c r="I3868" s="222">
        <v>1</v>
      </c>
      <c r="J3868" s="222">
        <v>27</v>
      </c>
      <c r="K3868" s="230" t="s">
        <v>32</v>
      </c>
      <c r="L3868" s="223" t="s">
        <v>63</v>
      </c>
      <c r="M3868" s="220" t="s">
        <v>116</v>
      </c>
      <c r="O3868" s="225">
        <v>100</v>
      </c>
      <c r="P3868" s="207" t="s">
        <v>3</v>
      </c>
      <c r="Q3868" s="207"/>
      <c r="R3868" s="226">
        <v>6.6438561897747253</v>
      </c>
      <c r="S3868" s="226">
        <v>6.6438561897747253</v>
      </c>
      <c r="T3868" s="226">
        <f t="shared" si="300"/>
        <v>0</v>
      </c>
      <c r="U3868" s="199">
        <f t="shared" si="301"/>
        <v>0</v>
      </c>
      <c r="V3868" s="199">
        <f t="shared" si="302"/>
        <v>0</v>
      </c>
      <c r="W3868" s="199">
        <f t="shared" si="303"/>
        <v>0</v>
      </c>
      <c r="X3868" s="199">
        <f t="shared" si="304"/>
        <v>0</v>
      </c>
    </row>
    <row r="3869" spans="1:24" x14ac:dyDescent="0.25">
      <c r="A3869" s="199">
        <v>173</v>
      </c>
      <c r="B3869" s="200" t="s">
        <v>110</v>
      </c>
      <c r="C3869" s="200">
        <v>87</v>
      </c>
      <c r="D3869" s="200">
        <v>4</v>
      </c>
      <c r="E3869" s="200" t="s">
        <v>1816</v>
      </c>
      <c r="F3869" s="200" t="s">
        <v>1816</v>
      </c>
      <c r="G3869" s="200" t="s">
        <v>1757</v>
      </c>
      <c r="H3869" s="200">
        <v>25</v>
      </c>
      <c r="I3869" s="200">
        <v>1</v>
      </c>
      <c r="J3869" s="200">
        <v>27</v>
      </c>
      <c r="K3869" s="200" t="s">
        <v>32</v>
      </c>
      <c r="L3869" s="200" t="s">
        <v>63</v>
      </c>
      <c r="M3869" s="199" t="s">
        <v>116</v>
      </c>
      <c r="O3869" s="237">
        <v>10</v>
      </c>
      <c r="P3869" s="207" t="s">
        <v>3</v>
      </c>
      <c r="Q3869" s="207"/>
      <c r="R3869" s="226">
        <v>6.6438561897747253</v>
      </c>
      <c r="S3869" s="226">
        <v>6.6438561897747253</v>
      </c>
      <c r="T3869" s="226">
        <f t="shared" si="300"/>
        <v>0</v>
      </c>
      <c r="U3869" s="199">
        <f t="shared" si="301"/>
        <v>0</v>
      </c>
      <c r="V3869" s="199">
        <f t="shared" si="302"/>
        <v>0</v>
      </c>
      <c r="W3869" s="199">
        <f t="shared" si="303"/>
        <v>0</v>
      </c>
      <c r="X3869" s="199">
        <f t="shared" si="304"/>
        <v>0</v>
      </c>
    </row>
    <row r="3870" spans="1:24" x14ac:dyDescent="0.25">
      <c r="A3870" s="199">
        <v>173</v>
      </c>
      <c r="B3870" s="200" t="s">
        <v>110</v>
      </c>
      <c r="C3870" s="200">
        <v>87</v>
      </c>
      <c r="D3870" s="200">
        <v>4</v>
      </c>
      <c r="E3870" s="200" t="s">
        <v>1816</v>
      </c>
      <c r="F3870" s="200" t="s">
        <v>1816</v>
      </c>
      <c r="G3870" s="200" t="s">
        <v>1757</v>
      </c>
      <c r="H3870" s="200">
        <v>25</v>
      </c>
      <c r="I3870" s="200">
        <v>1</v>
      </c>
      <c r="J3870" s="200">
        <v>27</v>
      </c>
      <c r="K3870" s="200" t="s">
        <v>32</v>
      </c>
      <c r="L3870" s="200" t="s">
        <v>63</v>
      </c>
      <c r="M3870" s="199" t="s">
        <v>116</v>
      </c>
      <c r="O3870" s="237">
        <v>1</v>
      </c>
      <c r="P3870" s="207" t="s">
        <v>3</v>
      </c>
      <c r="Q3870" s="207"/>
      <c r="R3870" s="226">
        <v>6.6438561897747253</v>
      </c>
      <c r="S3870" s="226">
        <v>6.6438561897747253</v>
      </c>
      <c r="T3870" s="226">
        <f t="shared" si="300"/>
        <v>0</v>
      </c>
      <c r="U3870" s="199">
        <f t="shared" si="301"/>
        <v>0</v>
      </c>
      <c r="V3870" s="199">
        <f t="shared" si="302"/>
        <v>0</v>
      </c>
      <c r="W3870" s="199">
        <f t="shared" si="303"/>
        <v>0</v>
      </c>
      <c r="X3870" s="199">
        <f t="shared" si="304"/>
        <v>0</v>
      </c>
    </row>
    <row r="3871" spans="1:24" x14ac:dyDescent="0.25">
      <c r="A3871" s="218">
        <v>173</v>
      </c>
      <c r="B3871" s="219" t="s">
        <v>110</v>
      </c>
      <c r="C3871" s="219">
        <v>87</v>
      </c>
      <c r="D3871" s="223">
        <v>4</v>
      </c>
      <c r="E3871" s="223" t="s">
        <v>1816</v>
      </c>
      <c r="F3871" s="223" t="s">
        <v>1816</v>
      </c>
      <c r="G3871" s="220" t="s">
        <v>1757</v>
      </c>
      <c r="H3871" s="221">
        <v>25</v>
      </c>
      <c r="I3871" s="222">
        <v>1</v>
      </c>
      <c r="J3871" s="222">
        <v>27</v>
      </c>
      <c r="K3871" s="230" t="s">
        <v>32</v>
      </c>
      <c r="L3871" s="223" t="s">
        <v>63</v>
      </c>
      <c r="M3871" s="220" t="s">
        <v>116</v>
      </c>
      <c r="O3871" s="225">
        <v>100</v>
      </c>
      <c r="P3871" s="209" t="s">
        <v>117</v>
      </c>
      <c r="Q3871" s="209"/>
      <c r="R3871" s="226">
        <v>6.6438561897747253</v>
      </c>
      <c r="S3871" s="226">
        <v>6.6438561897747253</v>
      </c>
      <c r="T3871" s="226">
        <f t="shared" si="300"/>
        <v>0</v>
      </c>
      <c r="U3871" s="199">
        <f t="shared" si="301"/>
        <v>0</v>
      </c>
      <c r="V3871" s="199">
        <f t="shared" si="302"/>
        <v>0</v>
      </c>
      <c r="W3871" s="199">
        <f t="shared" si="303"/>
        <v>0</v>
      </c>
      <c r="X3871" s="199">
        <f t="shared" si="304"/>
        <v>0</v>
      </c>
    </row>
    <row r="3872" spans="1:24" x14ac:dyDescent="0.25">
      <c r="A3872" s="199">
        <v>173</v>
      </c>
      <c r="B3872" s="200" t="s">
        <v>110</v>
      </c>
      <c r="C3872" s="200">
        <v>87</v>
      </c>
      <c r="D3872" s="200">
        <v>4</v>
      </c>
      <c r="E3872" s="200" t="s">
        <v>1816</v>
      </c>
      <c r="F3872" s="200" t="s">
        <v>1816</v>
      </c>
      <c r="G3872" s="200" t="s">
        <v>1757</v>
      </c>
      <c r="H3872" s="200">
        <v>25</v>
      </c>
      <c r="I3872" s="200">
        <v>1</v>
      </c>
      <c r="J3872" s="200">
        <v>27</v>
      </c>
      <c r="K3872" s="200" t="s">
        <v>32</v>
      </c>
      <c r="L3872" s="200" t="s">
        <v>63</v>
      </c>
      <c r="M3872" s="199" t="s">
        <v>116</v>
      </c>
      <c r="O3872" s="237">
        <v>10</v>
      </c>
      <c r="P3872" s="209" t="s">
        <v>117</v>
      </c>
      <c r="Q3872" s="209"/>
      <c r="R3872" s="226">
        <v>6.6438561897747253</v>
      </c>
      <c r="S3872" s="226">
        <v>6.6438561897747253</v>
      </c>
      <c r="T3872" s="226">
        <f t="shared" si="300"/>
        <v>0</v>
      </c>
      <c r="U3872" s="199">
        <f t="shared" si="301"/>
        <v>0</v>
      </c>
      <c r="V3872" s="199">
        <f t="shared" si="302"/>
        <v>0</v>
      </c>
      <c r="W3872" s="199">
        <f t="shared" si="303"/>
        <v>0</v>
      </c>
      <c r="X3872" s="199">
        <f t="shared" si="304"/>
        <v>0</v>
      </c>
    </row>
    <row r="3873" spans="1:24" x14ac:dyDescent="0.25">
      <c r="A3873" s="199">
        <v>173</v>
      </c>
      <c r="B3873" s="200" t="s">
        <v>110</v>
      </c>
      <c r="C3873" s="200">
        <v>87</v>
      </c>
      <c r="D3873" s="200">
        <v>4</v>
      </c>
      <c r="E3873" s="200" t="s">
        <v>1816</v>
      </c>
      <c r="F3873" s="200" t="s">
        <v>1816</v>
      </c>
      <c r="G3873" s="200" t="s">
        <v>1757</v>
      </c>
      <c r="H3873" s="200">
        <v>25</v>
      </c>
      <c r="I3873" s="200">
        <v>1</v>
      </c>
      <c r="J3873" s="200">
        <v>27</v>
      </c>
      <c r="K3873" s="200" t="s">
        <v>32</v>
      </c>
      <c r="L3873" s="200" t="s">
        <v>63</v>
      </c>
      <c r="M3873" s="199" t="s">
        <v>116</v>
      </c>
      <c r="O3873" s="237">
        <v>1</v>
      </c>
      <c r="P3873" s="209" t="s">
        <v>117</v>
      </c>
      <c r="Q3873" s="209"/>
      <c r="R3873" s="226">
        <v>6.6438561897747253</v>
      </c>
      <c r="S3873" s="226">
        <v>6.6438561897747253</v>
      </c>
      <c r="T3873" s="226">
        <f t="shared" si="300"/>
        <v>0</v>
      </c>
      <c r="U3873" s="199">
        <f t="shared" si="301"/>
        <v>0</v>
      </c>
      <c r="V3873" s="199">
        <f t="shared" si="302"/>
        <v>0</v>
      </c>
      <c r="W3873" s="199">
        <f t="shared" si="303"/>
        <v>0</v>
      </c>
      <c r="X3873" s="199">
        <f t="shared" si="304"/>
        <v>0</v>
      </c>
    </row>
    <row r="3874" spans="1:24" x14ac:dyDescent="0.25">
      <c r="A3874" s="199">
        <v>173</v>
      </c>
      <c r="B3874" s="200" t="s">
        <v>110</v>
      </c>
      <c r="C3874" s="200">
        <v>87</v>
      </c>
      <c r="D3874" s="200">
        <v>4</v>
      </c>
      <c r="E3874" s="200" t="s">
        <v>1816</v>
      </c>
      <c r="F3874" s="200" t="s">
        <v>1816</v>
      </c>
      <c r="G3874" s="200" t="s">
        <v>1757</v>
      </c>
      <c r="H3874" s="200">
        <v>25</v>
      </c>
      <c r="I3874" s="200">
        <v>1</v>
      </c>
      <c r="J3874" s="200">
        <v>27</v>
      </c>
      <c r="K3874" s="200" t="s">
        <v>32</v>
      </c>
      <c r="L3874" s="200" t="s">
        <v>63</v>
      </c>
      <c r="M3874" s="199" t="s">
        <v>116</v>
      </c>
      <c r="O3874" s="237">
        <v>0.1</v>
      </c>
      <c r="P3874" s="209" t="s">
        <v>117</v>
      </c>
      <c r="Q3874" s="209"/>
      <c r="R3874" s="226">
        <v>6.6438561897747253</v>
      </c>
      <c r="S3874" s="226">
        <v>6.6438561897747253</v>
      </c>
      <c r="T3874" s="226">
        <f t="shared" si="300"/>
        <v>0</v>
      </c>
      <c r="U3874" s="199">
        <f t="shared" si="301"/>
        <v>0</v>
      </c>
      <c r="V3874" s="199">
        <f t="shared" si="302"/>
        <v>0</v>
      </c>
      <c r="W3874" s="199">
        <f t="shared" si="303"/>
        <v>0</v>
      </c>
      <c r="X3874" s="199">
        <f t="shared" si="304"/>
        <v>0</v>
      </c>
    </row>
    <row r="3875" spans="1:24" x14ac:dyDescent="0.25">
      <c r="A3875" s="199">
        <v>173</v>
      </c>
      <c r="B3875" s="200" t="s">
        <v>110</v>
      </c>
      <c r="C3875" s="200">
        <v>87</v>
      </c>
      <c r="D3875" s="200">
        <v>4</v>
      </c>
      <c r="E3875" s="200" t="s">
        <v>1816</v>
      </c>
      <c r="F3875" s="200" t="s">
        <v>1816</v>
      </c>
      <c r="G3875" s="200" t="s">
        <v>1757</v>
      </c>
      <c r="H3875" s="200">
        <v>25</v>
      </c>
      <c r="I3875" s="200">
        <v>1</v>
      </c>
      <c r="J3875" s="200">
        <v>27</v>
      </c>
      <c r="K3875" s="200" t="s">
        <v>32</v>
      </c>
      <c r="L3875" s="200" t="s">
        <v>63</v>
      </c>
      <c r="M3875" s="199" t="s">
        <v>116</v>
      </c>
      <c r="O3875" s="237">
        <v>0.1</v>
      </c>
      <c r="P3875" s="210" t="s">
        <v>147</v>
      </c>
      <c r="Q3875" s="210"/>
      <c r="R3875" s="226">
        <v>8.1257222542527821</v>
      </c>
      <c r="S3875" s="226">
        <v>7.5837244077796404</v>
      </c>
      <c r="T3875" s="226">
        <f t="shared" si="300"/>
        <v>0.54199784647314164</v>
      </c>
      <c r="U3875" s="199">
        <f t="shared" si="301"/>
        <v>0</v>
      </c>
      <c r="V3875" s="199">
        <f t="shared" si="302"/>
        <v>0</v>
      </c>
      <c r="W3875" s="199">
        <f t="shared" si="303"/>
        <v>0</v>
      </c>
      <c r="X3875" s="199">
        <f t="shared" si="304"/>
        <v>0</v>
      </c>
    </row>
    <row r="3876" spans="1:24" x14ac:dyDescent="0.25">
      <c r="A3876" s="199">
        <v>173</v>
      </c>
      <c r="B3876" s="200" t="s">
        <v>110</v>
      </c>
      <c r="C3876" s="200">
        <v>87</v>
      </c>
      <c r="D3876" s="200">
        <v>4</v>
      </c>
      <c r="E3876" s="200" t="s">
        <v>1816</v>
      </c>
      <c r="F3876" s="200" t="s">
        <v>1816</v>
      </c>
      <c r="G3876" s="200" t="s">
        <v>1757</v>
      </c>
      <c r="H3876" s="200">
        <v>25</v>
      </c>
      <c r="I3876" s="200">
        <v>1</v>
      </c>
      <c r="J3876" s="200">
        <v>27</v>
      </c>
      <c r="K3876" s="200" t="s">
        <v>32</v>
      </c>
      <c r="L3876" s="200" t="s">
        <v>63</v>
      </c>
      <c r="M3876" s="199" t="s">
        <v>116</v>
      </c>
      <c r="O3876" s="237">
        <v>1</v>
      </c>
      <c r="P3876" s="210" t="s">
        <v>147</v>
      </c>
      <c r="Q3876" s="210"/>
      <c r="R3876" s="226">
        <v>10.327237153370556</v>
      </c>
      <c r="S3876" s="226">
        <v>8.6507895957177059</v>
      </c>
      <c r="T3876" s="226">
        <f t="shared" si="300"/>
        <v>1.6764475576528497</v>
      </c>
      <c r="U3876" s="199">
        <f t="shared" si="301"/>
        <v>0</v>
      </c>
      <c r="V3876" s="199">
        <f t="shared" si="302"/>
        <v>0</v>
      </c>
      <c r="W3876" s="199">
        <f t="shared" si="303"/>
        <v>0</v>
      </c>
      <c r="X3876" s="199">
        <f t="shared" si="304"/>
        <v>0</v>
      </c>
    </row>
    <row r="3877" spans="1:24" x14ac:dyDescent="0.25">
      <c r="A3877" s="199">
        <v>173</v>
      </c>
      <c r="B3877" s="200" t="s">
        <v>110</v>
      </c>
      <c r="C3877" s="200">
        <v>87</v>
      </c>
      <c r="D3877" s="200">
        <v>4</v>
      </c>
      <c r="E3877" s="200" t="s">
        <v>1816</v>
      </c>
      <c r="F3877" s="200" t="s">
        <v>1816</v>
      </c>
      <c r="G3877" s="200" t="s">
        <v>1757</v>
      </c>
      <c r="H3877" s="200">
        <v>25</v>
      </c>
      <c r="I3877" s="200">
        <v>1</v>
      </c>
      <c r="J3877" s="200">
        <v>27</v>
      </c>
      <c r="K3877" s="200" t="s">
        <v>32</v>
      </c>
      <c r="L3877" s="200" t="s">
        <v>63</v>
      </c>
      <c r="M3877" s="199" t="s">
        <v>116</v>
      </c>
      <c r="O3877" s="237">
        <v>10</v>
      </c>
      <c r="P3877" s="210" t="s">
        <v>147</v>
      </c>
      <c r="Q3877" s="210"/>
      <c r="R3877" s="226">
        <v>12.838002019639616</v>
      </c>
      <c r="S3877" s="226">
        <v>11.493477555220577</v>
      </c>
      <c r="T3877" s="226">
        <f t="shared" si="300"/>
        <v>1.3445244644190382</v>
      </c>
      <c r="U3877" s="199">
        <f t="shared" si="301"/>
        <v>0</v>
      </c>
      <c r="V3877" s="199">
        <f t="shared" si="302"/>
        <v>0</v>
      </c>
      <c r="W3877" s="199">
        <f t="shared" si="303"/>
        <v>0</v>
      </c>
      <c r="X3877" s="199">
        <f t="shared" si="304"/>
        <v>0</v>
      </c>
    </row>
    <row r="3878" spans="1:24" x14ac:dyDescent="0.25">
      <c r="A3878" s="218">
        <v>173</v>
      </c>
      <c r="B3878" s="219" t="s">
        <v>110</v>
      </c>
      <c r="C3878" s="219">
        <v>87</v>
      </c>
      <c r="D3878" s="223">
        <v>4</v>
      </c>
      <c r="E3878" s="223" t="s">
        <v>1816</v>
      </c>
      <c r="F3878" s="223" t="s">
        <v>1816</v>
      </c>
      <c r="G3878" s="220" t="s">
        <v>1757</v>
      </c>
      <c r="H3878" s="221">
        <v>25</v>
      </c>
      <c r="I3878" s="222">
        <v>1</v>
      </c>
      <c r="J3878" s="222">
        <v>27</v>
      </c>
      <c r="K3878" s="230" t="s">
        <v>32</v>
      </c>
      <c r="L3878" s="223" t="s">
        <v>63</v>
      </c>
      <c r="M3878" s="220" t="s">
        <v>116</v>
      </c>
      <c r="O3878" s="225">
        <v>100</v>
      </c>
      <c r="P3878" s="211" t="s">
        <v>834</v>
      </c>
      <c r="Q3878" s="211"/>
      <c r="R3878" s="226">
        <v>6.6438561897747253</v>
      </c>
      <c r="S3878" s="226">
        <v>6.6438561897747253</v>
      </c>
      <c r="T3878" s="226">
        <f t="shared" si="300"/>
        <v>0</v>
      </c>
      <c r="U3878" s="199">
        <f t="shared" si="301"/>
        <v>0</v>
      </c>
      <c r="V3878" s="199">
        <f t="shared" si="302"/>
        <v>0</v>
      </c>
      <c r="W3878" s="199">
        <f t="shared" si="303"/>
        <v>0</v>
      </c>
      <c r="X3878" s="199">
        <f t="shared" si="304"/>
        <v>0</v>
      </c>
    </row>
    <row r="3879" spans="1:24" x14ac:dyDescent="0.25">
      <c r="A3879" s="199">
        <v>173</v>
      </c>
      <c r="B3879" s="200" t="s">
        <v>110</v>
      </c>
      <c r="C3879" s="200">
        <v>87</v>
      </c>
      <c r="D3879" s="200">
        <v>4</v>
      </c>
      <c r="E3879" s="200" t="s">
        <v>1816</v>
      </c>
      <c r="F3879" s="200" t="s">
        <v>1816</v>
      </c>
      <c r="G3879" s="200" t="s">
        <v>1757</v>
      </c>
      <c r="H3879" s="200">
        <v>25</v>
      </c>
      <c r="I3879" s="200">
        <v>1</v>
      </c>
      <c r="J3879" s="200">
        <v>27</v>
      </c>
      <c r="K3879" s="200" t="s">
        <v>32</v>
      </c>
      <c r="L3879" s="200" t="s">
        <v>63</v>
      </c>
      <c r="M3879" s="199" t="s">
        <v>116</v>
      </c>
      <c r="O3879" s="237">
        <v>10</v>
      </c>
      <c r="P3879" s="211" t="s">
        <v>834</v>
      </c>
      <c r="Q3879" s="211"/>
      <c r="R3879" s="226">
        <v>6.6438561897747253</v>
      </c>
      <c r="S3879" s="226">
        <v>6.6438561897747253</v>
      </c>
      <c r="T3879" s="226">
        <f t="shared" si="300"/>
        <v>0</v>
      </c>
      <c r="U3879" s="199">
        <f t="shared" si="301"/>
        <v>0</v>
      </c>
      <c r="V3879" s="199">
        <f t="shared" si="302"/>
        <v>0</v>
      </c>
      <c r="W3879" s="199">
        <f t="shared" si="303"/>
        <v>0</v>
      </c>
      <c r="X3879" s="199">
        <f t="shared" si="304"/>
        <v>0</v>
      </c>
    </row>
    <row r="3880" spans="1:24" x14ac:dyDescent="0.25">
      <c r="A3880" s="199">
        <v>173</v>
      </c>
      <c r="B3880" s="200" t="s">
        <v>110</v>
      </c>
      <c r="C3880" s="200">
        <v>87</v>
      </c>
      <c r="D3880" s="200">
        <v>4</v>
      </c>
      <c r="E3880" s="200" t="s">
        <v>1816</v>
      </c>
      <c r="F3880" s="200" t="s">
        <v>1816</v>
      </c>
      <c r="G3880" s="200" t="s">
        <v>1757</v>
      </c>
      <c r="H3880" s="200">
        <v>25</v>
      </c>
      <c r="I3880" s="200">
        <v>1</v>
      </c>
      <c r="J3880" s="200">
        <v>27</v>
      </c>
      <c r="K3880" s="200" t="s">
        <v>32</v>
      </c>
      <c r="L3880" s="200" t="s">
        <v>63</v>
      </c>
      <c r="M3880" s="199" t="s">
        <v>116</v>
      </c>
      <c r="O3880" s="237">
        <v>1</v>
      </c>
      <c r="P3880" s="211" t="s">
        <v>834</v>
      </c>
      <c r="Q3880" s="211"/>
      <c r="R3880" s="226">
        <v>6.6438561897747253</v>
      </c>
      <c r="S3880" s="226">
        <v>6.6438561897747253</v>
      </c>
      <c r="T3880" s="226">
        <f t="shared" si="300"/>
        <v>0</v>
      </c>
      <c r="U3880" s="199">
        <f t="shared" si="301"/>
        <v>0</v>
      </c>
      <c r="V3880" s="199">
        <f t="shared" si="302"/>
        <v>0</v>
      </c>
      <c r="W3880" s="199">
        <f t="shared" si="303"/>
        <v>0</v>
      </c>
      <c r="X3880" s="199">
        <f t="shared" si="304"/>
        <v>0</v>
      </c>
    </row>
    <row r="3881" spans="1:24" x14ac:dyDescent="0.25">
      <c r="A3881" s="199">
        <v>173</v>
      </c>
      <c r="B3881" s="200" t="s">
        <v>110</v>
      </c>
      <c r="C3881" s="200">
        <v>87</v>
      </c>
      <c r="D3881" s="200">
        <v>4</v>
      </c>
      <c r="E3881" s="200" t="s">
        <v>1816</v>
      </c>
      <c r="F3881" s="200" t="s">
        <v>1816</v>
      </c>
      <c r="G3881" s="200" t="s">
        <v>1757</v>
      </c>
      <c r="H3881" s="200">
        <v>25</v>
      </c>
      <c r="I3881" s="200">
        <v>1</v>
      </c>
      <c r="J3881" s="200">
        <v>27</v>
      </c>
      <c r="K3881" s="200" t="s">
        <v>32</v>
      </c>
      <c r="L3881" s="200" t="s">
        <v>63</v>
      </c>
      <c r="M3881" s="199" t="s">
        <v>116</v>
      </c>
      <c r="O3881" s="237">
        <v>0.1</v>
      </c>
      <c r="P3881" s="211" t="s">
        <v>834</v>
      </c>
      <c r="Q3881" s="211"/>
      <c r="R3881" s="226">
        <v>6.6438561897747253</v>
      </c>
      <c r="S3881" s="226">
        <v>6.6438561897747253</v>
      </c>
      <c r="T3881" s="226">
        <f t="shared" si="300"/>
        <v>0</v>
      </c>
      <c r="U3881" s="199">
        <f t="shared" si="301"/>
        <v>0</v>
      </c>
      <c r="V3881" s="199">
        <f t="shared" si="302"/>
        <v>0</v>
      </c>
      <c r="W3881" s="199">
        <f t="shared" si="303"/>
        <v>0</v>
      </c>
      <c r="X3881" s="199">
        <f t="shared" si="304"/>
        <v>0</v>
      </c>
    </row>
    <row r="3882" spans="1:24" x14ac:dyDescent="0.25">
      <c r="A3882" s="218">
        <v>173</v>
      </c>
      <c r="B3882" s="219" t="s">
        <v>110</v>
      </c>
      <c r="C3882" s="219">
        <v>87</v>
      </c>
      <c r="D3882" s="223">
        <v>4</v>
      </c>
      <c r="E3882" s="223" t="s">
        <v>1816</v>
      </c>
      <c r="F3882" s="223" t="s">
        <v>1816</v>
      </c>
      <c r="G3882" s="220" t="s">
        <v>1757</v>
      </c>
      <c r="H3882" s="221">
        <v>25</v>
      </c>
      <c r="I3882" s="222">
        <v>1</v>
      </c>
      <c r="J3882" s="222">
        <v>27</v>
      </c>
      <c r="K3882" s="230" t="s">
        <v>32</v>
      </c>
      <c r="L3882" s="223" t="s">
        <v>63</v>
      </c>
      <c r="M3882" s="220" t="s">
        <v>116</v>
      </c>
      <c r="O3882" s="225">
        <v>100</v>
      </c>
      <c r="P3882" s="238" t="s">
        <v>307</v>
      </c>
      <c r="Q3882" s="238"/>
      <c r="R3882" s="226">
        <v>6.6438561897747253</v>
      </c>
      <c r="S3882" s="226">
        <v>6.6438561897747253</v>
      </c>
      <c r="T3882" s="226">
        <f t="shared" si="300"/>
        <v>0</v>
      </c>
      <c r="U3882" s="199">
        <f t="shared" si="301"/>
        <v>0</v>
      </c>
      <c r="V3882" s="199">
        <f t="shared" si="302"/>
        <v>0</v>
      </c>
      <c r="W3882" s="199">
        <f t="shared" si="303"/>
        <v>0</v>
      </c>
      <c r="X3882" s="199">
        <f t="shared" si="304"/>
        <v>0</v>
      </c>
    </row>
    <row r="3883" spans="1:24" x14ac:dyDescent="0.25">
      <c r="A3883" s="199">
        <v>173</v>
      </c>
      <c r="B3883" s="200" t="s">
        <v>110</v>
      </c>
      <c r="C3883" s="200">
        <v>87</v>
      </c>
      <c r="D3883" s="200">
        <v>4</v>
      </c>
      <c r="E3883" s="200" t="s">
        <v>1816</v>
      </c>
      <c r="F3883" s="200" t="s">
        <v>1816</v>
      </c>
      <c r="G3883" s="200" t="s">
        <v>1757</v>
      </c>
      <c r="H3883" s="200">
        <v>25</v>
      </c>
      <c r="I3883" s="200">
        <v>1</v>
      </c>
      <c r="J3883" s="200">
        <v>27</v>
      </c>
      <c r="K3883" s="200" t="s">
        <v>32</v>
      </c>
      <c r="L3883" s="200" t="s">
        <v>63</v>
      </c>
      <c r="M3883" s="199" t="s">
        <v>116</v>
      </c>
      <c r="O3883" s="237">
        <v>50</v>
      </c>
      <c r="P3883" s="238" t="s">
        <v>307</v>
      </c>
      <c r="Q3883" s="238"/>
      <c r="R3883" s="226">
        <v>6.6438561897747253</v>
      </c>
      <c r="S3883" s="226">
        <v>6.6438561897747253</v>
      </c>
      <c r="T3883" s="226">
        <f t="shared" si="300"/>
        <v>0</v>
      </c>
      <c r="U3883" s="199">
        <f t="shared" si="301"/>
        <v>0</v>
      </c>
      <c r="V3883" s="199">
        <f t="shared" si="302"/>
        <v>0</v>
      </c>
      <c r="W3883" s="199">
        <f t="shared" si="303"/>
        <v>0</v>
      </c>
      <c r="X3883" s="199">
        <f t="shared" si="304"/>
        <v>0</v>
      </c>
    </row>
    <row r="3884" spans="1:24" x14ac:dyDescent="0.25">
      <c r="A3884" s="199">
        <v>173</v>
      </c>
      <c r="B3884" s="200" t="s">
        <v>110</v>
      </c>
      <c r="C3884" s="200">
        <v>87</v>
      </c>
      <c r="D3884" s="200">
        <v>4</v>
      </c>
      <c r="E3884" s="200" t="s">
        <v>1816</v>
      </c>
      <c r="F3884" s="200" t="s">
        <v>1816</v>
      </c>
      <c r="G3884" s="200" t="s">
        <v>1757</v>
      </c>
      <c r="H3884" s="200">
        <v>25</v>
      </c>
      <c r="I3884" s="200">
        <v>1</v>
      </c>
      <c r="J3884" s="200">
        <v>27</v>
      </c>
      <c r="K3884" s="200" t="s">
        <v>32</v>
      </c>
      <c r="L3884" s="200" t="s">
        <v>63</v>
      </c>
      <c r="M3884" s="199" t="s">
        <v>116</v>
      </c>
      <c r="O3884" s="237">
        <v>1</v>
      </c>
      <c r="P3884" s="238" t="s">
        <v>307</v>
      </c>
      <c r="Q3884" s="238"/>
      <c r="R3884" s="226">
        <v>6.6438561897747253</v>
      </c>
      <c r="S3884" s="226">
        <v>6.6438561897747253</v>
      </c>
      <c r="T3884" s="226">
        <f t="shared" si="300"/>
        <v>0</v>
      </c>
      <c r="U3884" s="199">
        <f t="shared" si="301"/>
        <v>0</v>
      </c>
      <c r="V3884" s="199">
        <f t="shared" si="302"/>
        <v>0</v>
      </c>
      <c r="W3884" s="199">
        <f t="shared" si="303"/>
        <v>0</v>
      </c>
      <c r="X3884" s="199">
        <f t="shared" si="304"/>
        <v>0</v>
      </c>
    </row>
    <row r="3885" spans="1:24" x14ac:dyDescent="0.25">
      <c r="A3885" s="199">
        <v>173</v>
      </c>
      <c r="B3885" s="200" t="s">
        <v>110</v>
      </c>
      <c r="C3885" s="200">
        <v>87</v>
      </c>
      <c r="D3885" s="200">
        <v>4</v>
      </c>
      <c r="E3885" s="200" t="s">
        <v>1816</v>
      </c>
      <c r="F3885" s="200" t="s">
        <v>1816</v>
      </c>
      <c r="G3885" s="200" t="s">
        <v>1757</v>
      </c>
      <c r="H3885" s="200">
        <v>25</v>
      </c>
      <c r="I3885" s="200">
        <v>1</v>
      </c>
      <c r="J3885" s="200">
        <v>27</v>
      </c>
      <c r="K3885" s="200" t="s">
        <v>32</v>
      </c>
      <c r="L3885" s="200" t="s">
        <v>63</v>
      </c>
      <c r="M3885" s="199" t="s">
        <v>116</v>
      </c>
      <c r="O3885" s="237">
        <v>0.5</v>
      </c>
      <c r="P3885" s="238" t="s">
        <v>307</v>
      </c>
      <c r="Q3885" s="238"/>
      <c r="R3885" s="226">
        <v>6.6438561897747253</v>
      </c>
      <c r="S3885" s="226">
        <v>6.6438561897747253</v>
      </c>
      <c r="T3885" s="226">
        <f t="shared" si="300"/>
        <v>0</v>
      </c>
      <c r="U3885" s="199">
        <f t="shared" si="301"/>
        <v>0</v>
      </c>
      <c r="V3885" s="199">
        <f t="shared" si="302"/>
        <v>0</v>
      </c>
      <c r="W3885" s="199">
        <f t="shared" si="303"/>
        <v>0</v>
      </c>
      <c r="X3885" s="199">
        <f t="shared" si="304"/>
        <v>0</v>
      </c>
    </row>
    <row r="3886" spans="1:24" x14ac:dyDescent="0.25">
      <c r="A3886" s="199">
        <v>173</v>
      </c>
      <c r="B3886" s="200" t="s">
        <v>110</v>
      </c>
      <c r="C3886" s="200">
        <v>87</v>
      </c>
      <c r="D3886" s="200">
        <v>4</v>
      </c>
      <c r="E3886" s="200" t="s">
        <v>1816</v>
      </c>
      <c r="F3886" s="200" t="s">
        <v>1816</v>
      </c>
      <c r="G3886" s="200" t="s">
        <v>1757</v>
      </c>
      <c r="H3886" s="200">
        <v>25</v>
      </c>
      <c r="I3886" s="200">
        <v>1</v>
      </c>
      <c r="J3886" s="200">
        <v>27</v>
      </c>
      <c r="K3886" s="200" t="s">
        <v>32</v>
      </c>
      <c r="L3886" s="200" t="s">
        <v>63</v>
      </c>
      <c r="M3886" s="199" t="s">
        <v>116</v>
      </c>
      <c r="O3886" s="237">
        <v>0.1</v>
      </c>
      <c r="P3886" s="238" t="s">
        <v>307</v>
      </c>
      <c r="Q3886" s="238"/>
      <c r="R3886" s="226">
        <v>6.6438561897747253</v>
      </c>
      <c r="S3886" s="226">
        <v>6.6438561897747253</v>
      </c>
      <c r="T3886" s="226">
        <f t="shared" si="300"/>
        <v>0</v>
      </c>
      <c r="U3886" s="199">
        <f t="shared" si="301"/>
        <v>0</v>
      </c>
      <c r="V3886" s="199">
        <f t="shared" si="302"/>
        <v>0</v>
      </c>
      <c r="W3886" s="199">
        <f t="shared" si="303"/>
        <v>0</v>
      </c>
      <c r="X3886" s="199">
        <f t="shared" si="304"/>
        <v>0</v>
      </c>
    </row>
    <row r="3887" spans="1:24" x14ac:dyDescent="0.25">
      <c r="A3887" s="199">
        <v>173</v>
      </c>
      <c r="B3887" s="200" t="s">
        <v>110</v>
      </c>
      <c r="C3887" s="200">
        <v>87</v>
      </c>
      <c r="D3887" s="200">
        <v>4</v>
      </c>
      <c r="E3887" s="200" t="s">
        <v>1816</v>
      </c>
      <c r="F3887" s="200" t="s">
        <v>1816</v>
      </c>
      <c r="G3887" s="200" t="s">
        <v>1757</v>
      </c>
      <c r="H3887" s="200">
        <v>25</v>
      </c>
      <c r="I3887" s="200">
        <v>1</v>
      </c>
      <c r="J3887" s="200">
        <v>27</v>
      </c>
      <c r="K3887" s="200" t="s">
        <v>32</v>
      </c>
      <c r="L3887" s="200" t="s">
        <v>63</v>
      </c>
      <c r="M3887" s="199" t="s">
        <v>116</v>
      </c>
      <c r="O3887" s="237">
        <v>10</v>
      </c>
      <c r="P3887" s="238" t="s">
        <v>307</v>
      </c>
      <c r="Q3887" s="238"/>
      <c r="R3887" s="226">
        <v>8.5893121997551702</v>
      </c>
      <c r="S3887" s="226">
        <v>10.496107851026142</v>
      </c>
      <c r="T3887" s="226">
        <f t="shared" si="300"/>
        <v>-1.9067956512709721</v>
      </c>
      <c r="U3887" s="199">
        <f t="shared" si="301"/>
        <v>0</v>
      </c>
      <c r="V3887" s="199">
        <f t="shared" si="302"/>
        <v>0</v>
      </c>
      <c r="W3887" s="199">
        <f t="shared" si="303"/>
        <v>0</v>
      </c>
      <c r="X3887" s="199">
        <f t="shared" si="304"/>
        <v>0</v>
      </c>
    </row>
    <row r="3888" spans="1:24" x14ac:dyDescent="0.25">
      <c r="A3888" s="218">
        <v>173</v>
      </c>
      <c r="B3888" s="219" t="s">
        <v>110</v>
      </c>
      <c r="C3888" s="219">
        <v>87</v>
      </c>
      <c r="D3888" s="223">
        <v>4</v>
      </c>
      <c r="E3888" s="223" t="s">
        <v>1816</v>
      </c>
      <c r="F3888" s="223" t="s">
        <v>1816</v>
      </c>
      <c r="G3888" s="220" t="s">
        <v>1757</v>
      </c>
      <c r="H3888" s="221">
        <v>25</v>
      </c>
      <c r="I3888" s="222">
        <v>1</v>
      </c>
      <c r="J3888" s="222">
        <v>27</v>
      </c>
      <c r="K3888" s="230" t="s">
        <v>32</v>
      </c>
      <c r="L3888" s="223" t="s">
        <v>63</v>
      </c>
      <c r="M3888" s="220" t="s">
        <v>116</v>
      </c>
      <c r="O3888" s="225">
        <v>100</v>
      </c>
      <c r="P3888" s="238" t="s">
        <v>4</v>
      </c>
      <c r="Q3888" s="238"/>
      <c r="R3888" s="226">
        <v>6.6438561897747253</v>
      </c>
      <c r="S3888" s="226">
        <v>6.6438561897747253</v>
      </c>
      <c r="T3888" s="226">
        <f t="shared" si="300"/>
        <v>0</v>
      </c>
      <c r="U3888" s="199">
        <f t="shared" si="301"/>
        <v>0</v>
      </c>
      <c r="V3888" s="199">
        <f t="shared" si="302"/>
        <v>0</v>
      </c>
      <c r="W3888" s="199">
        <f t="shared" si="303"/>
        <v>0</v>
      </c>
      <c r="X3888" s="199">
        <f t="shared" si="304"/>
        <v>0</v>
      </c>
    </row>
    <row r="3889" spans="1:24" x14ac:dyDescent="0.25">
      <c r="A3889" s="199">
        <v>173</v>
      </c>
      <c r="B3889" s="200" t="s">
        <v>110</v>
      </c>
      <c r="C3889" s="200">
        <v>87</v>
      </c>
      <c r="D3889" s="200">
        <v>4</v>
      </c>
      <c r="E3889" s="200" t="s">
        <v>1816</v>
      </c>
      <c r="F3889" s="200" t="s">
        <v>1816</v>
      </c>
      <c r="G3889" s="200" t="s">
        <v>1757</v>
      </c>
      <c r="H3889" s="200">
        <v>25</v>
      </c>
      <c r="I3889" s="200">
        <v>1</v>
      </c>
      <c r="J3889" s="200">
        <v>27</v>
      </c>
      <c r="K3889" s="200" t="s">
        <v>32</v>
      </c>
      <c r="L3889" s="200" t="s">
        <v>63</v>
      </c>
      <c r="M3889" s="199" t="s">
        <v>116</v>
      </c>
      <c r="O3889" s="237">
        <v>50</v>
      </c>
      <c r="P3889" s="238" t="s">
        <v>4</v>
      </c>
      <c r="Q3889" s="238"/>
      <c r="R3889" s="226">
        <v>6.6438561897747253</v>
      </c>
      <c r="S3889" s="226">
        <v>6.6438561897747253</v>
      </c>
      <c r="T3889" s="226">
        <f t="shared" si="300"/>
        <v>0</v>
      </c>
      <c r="U3889" s="199">
        <f t="shared" si="301"/>
        <v>0</v>
      </c>
      <c r="V3889" s="199">
        <f t="shared" si="302"/>
        <v>0</v>
      </c>
      <c r="W3889" s="199">
        <f t="shared" si="303"/>
        <v>0</v>
      </c>
      <c r="X3889" s="199">
        <f t="shared" si="304"/>
        <v>0</v>
      </c>
    </row>
    <row r="3890" spans="1:24" x14ac:dyDescent="0.25">
      <c r="A3890" s="199">
        <v>173</v>
      </c>
      <c r="B3890" s="200" t="s">
        <v>110</v>
      </c>
      <c r="C3890" s="200">
        <v>87</v>
      </c>
      <c r="D3890" s="200">
        <v>4</v>
      </c>
      <c r="E3890" s="200" t="s">
        <v>1816</v>
      </c>
      <c r="F3890" s="200" t="s">
        <v>1816</v>
      </c>
      <c r="G3890" s="200" t="s">
        <v>1757</v>
      </c>
      <c r="H3890" s="200">
        <v>25</v>
      </c>
      <c r="I3890" s="200">
        <v>1</v>
      </c>
      <c r="J3890" s="200">
        <v>27</v>
      </c>
      <c r="K3890" s="200" t="s">
        <v>32</v>
      </c>
      <c r="L3890" s="200" t="s">
        <v>63</v>
      </c>
      <c r="M3890" s="199" t="s">
        <v>116</v>
      </c>
      <c r="O3890" s="237">
        <v>10</v>
      </c>
      <c r="P3890" s="238" t="s">
        <v>4</v>
      </c>
      <c r="Q3890" s="238"/>
      <c r="R3890" s="226">
        <v>6.6438561897747253</v>
      </c>
      <c r="S3890" s="226">
        <v>6.6438561897747253</v>
      </c>
      <c r="T3890" s="226">
        <f t="shared" si="300"/>
        <v>0</v>
      </c>
      <c r="U3890" s="199">
        <f t="shared" si="301"/>
        <v>0</v>
      </c>
      <c r="V3890" s="199">
        <f t="shared" si="302"/>
        <v>0</v>
      </c>
      <c r="W3890" s="199">
        <f t="shared" si="303"/>
        <v>0</v>
      </c>
      <c r="X3890" s="199">
        <f t="shared" si="304"/>
        <v>0</v>
      </c>
    </row>
    <row r="3891" spans="1:24" x14ac:dyDescent="0.25">
      <c r="A3891" s="199">
        <v>173</v>
      </c>
      <c r="B3891" s="200" t="s">
        <v>110</v>
      </c>
      <c r="C3891" s="200">
        <v>87</v>
      </c>
      <c r="D3891" s="200">
        <v>4</v>
      </c>
      <c r="E3891" s="200" t="s">
        <v>1816</v>
      </c>
      <c r="F3891" s="200" t="s">
        <v>1816</v>
      </c>
      <c r="G3891" s="200" t="s">
        <v>1757</v>
      </c>
      <c r="H3891" s="200">
        <v>25</v>
      </c>
      <c r="I3891" s="200">
        <v>1</v>
      </c>
      <c r="J3891" s="200">
        <v>27</v>
      </c>
      <c r="K3891" s="200" t="s">
        <v>32</v>
      </c>
      <c r="L3891" s="200" t="s">
        <v>63</v>
      </c>
      <c r="M3891" s="199" t="s">
        <v>116</v>
      </c>
      <c r="O3891" s="237">
        <v>1</v>
      </c>
      <c r="P3891" s="238" t="s">
        <v>4</v>
      </c>
      <c r="Q3891" s="238"/>
      <c r="R3891" s="226">
        <v>6.6438561897747253</v>
      </c>
      <c r="S3891" s="226">
        <v>6.6438561897747253</v>
      </c>
      <c r="T3891" s="226">
        <f t="shared" si="300"/>
        <v>0</v>
      </c>
      <c r="U3891" s="199">
        <f t="shared" si="301"/>
        <v>0</v>
      </c>
      <c r="V3891" s="199">
        <f t="shared" si="302"/>
        <v>0</v>
      </c>
      <c r="W3891" s="199">
        <f t="shared" si="303"/>
        <v>0</v>
      </c>
      <c r="X3891" s="199">
        <f t="shared" si="304"/>
        <v>0</v>
      </c>
    </row>
    <row r="3892" spans="1:24" x14ac:dyDescent="0.25">
      <c r="A3892" s="199">
        <v>173</v>
      </c>
      <c r="B3892" s="200" t="s">
        <v>110</v>
      </c>
      <c r="C3892" s="200">
        <v>87</v>
      </c>
      <c r="D3892" s="200">
        <v>4</v>
      </c>
      <c r="E3892" s="200" t="s">
        <v>1816</v>
      </c>
      <c r="F3892" s="200" t="s">
        <v>1816</v>
      </c>
      <c r="G3892" s="200" t="s">
        <v>1757</v>
      </c>
      <c r="H3892" s="200">
        <v>25</v>
      </c>
      <c r="I3892" s="200">
        <v>1</v>
      </c>
      <c r="J3892" s="200">
        <v>27</v>
      </c>
      <c r="K3892" s="200" t="s">
        <v>32</v>
      </c>
      <c r="L3892" s="200" t="s">
        <v>63</v>
      </c>
      <c r="M3892" s="199" t="s">
        <v>116</v>
      </c>
      <c r="O3892" s="237">
        <v>0.5</v>
      </c>
      <c r="P3892" s="238" t="s">
        <v>4</v>
      </c>
      <c r="Q3892" s="238"/>
      <c r="R3892" s="226">
        <v>6.6438561897747253</v>
      </c>
      <c r="S3892" s="226">
        <v>6.6438561897747253</v>
      </c>
      <c r="T3892" s="226">
        <f t="shared" si="300"/>
        <v>0</v>
      </c>
      <c r="U3892" s="199">
        <f t="shared" si="301"/>
        <v>0</v>
      </c>
      <c r="V3892" s="199">
        <f t="shared" si="302"/>
        <v>0</v>
      </c>
      <c r="W3892" s="199">
        <f t="shared" si="303"/>
        <v>0</v>
      </c>
      <c r="X3892" s="199">
        <f t="shared" si="304"/>
        <v>0</v>
      </c>
    </row>
    <row r="3893" spans="1:24" x14ac:dyDescent="0.25">
      <c r="A3893" s="199">
        <v>173</v>
      </c>
      <c r="B3893" s="200" t="s">
        <v>110</v>
      </c>
      <c r="C3893" s="200">
        <v>87</v>
      </c>
      <c r="D3893" s="200">
        <v>4</v>
      </c>
      <c r="E3893" s="200" t="s">
        <v>1816</v>
      </c>
      <c r="F3893" s="200" t="s">
        <v>1816</v>
      </c>
      <c r="G3893" s="200" t="s">
        <v>1757</v>
      </c>
      <c r="H3893" s="200">
        <v>25</v>
      </c>
      <c r="I3893" s="200">
        <v>1</v>
      </c>
      <c r="J3893" s="200">
        <v>27</v>
      </c>
      <c r="K3893" s="200" t="s">
        <v>32</v>
      </c>
      <c r="L3893" s="200" t="s">
        <v>63</v>
      </c>
      <c r="M3893" s="199" t="s">
        <v>116</v>
      </c>
      <c r="O3893" s="237">
        <v>0.1</v>
      </c>
      <c r="P3893" s="238" t="s">
        <v>4</v>
      </c>
      <c r="Q3893" s="238"/>
      <c r="R3893" s="226">
        <v>6.6438561897747253</v>
      </c>
      <c r="S3893" s="226">
        <v>6.6438561897747253</v>
      </c>
      <c r="T3893" s="226">
        <f t="shared" si="300"/>
        <v>0</v>
      </c>
      <c r="U3893" s="199">
        <f t="shared" si="301"/>
        <v>0</v>
      </c>
      <c r="V3893" s="199">
        <f t="shared" si="302"/>
        <v>0</v>
      </c>
      <c r="W3893" s="199">
        <f t="shared" si="303"/>
        <v>0</v>
      </c>
      <c r="X3893" s="199">
        <f t="shared" si="304"/>
        <v>0</v>
      </c>
    </row>
    <row r="3894" spans="1:24" x14ac:dyDescent="0.25">
      <c r="A3894" s="199">
        <v>166</v>
      </c>
      <c r="B3894" s="200" t="s">
        <v>1104</v>
      </c>
      <c r="C3894" s="200">
        <v>80</v>
      </c>
      <c r="D3894" s="200">
        <v>4</v>
      </c>
      <c r="E3894" s="200" t="s">
        <v>1816</v>
      </c>
      <c r="F3894" s="200" t="s">
        <v>1816</v>
      </c>
      <c r="G3894" s="200" t="s">
        <v>1758</v>
      </c>
      <c r="H3894" s="200">
        <v>26</v>
      </c>
      <c r="I3894" s="200">
        <v>1</v>
      </c>
      <c r="J3894" s="200">
        <v>28</v>
      </c>
      <c r="K3894" s="200" t="s">
        <v>32</v>
      </c>
      <c r="L3894" s="200" t="s">
        <v>63</v>
      </c>
      <c r="M3894" s="199" t="s">
        <v>1105</v>
      </c>
      <c r="O3894" s="237">
        <v>50</v>
      </c>
      <c r="P3894" s="204" t="s">
        <v>0</v>
      </c>
      <c r="Q3894" s="204"/>
      <c r="R3894" s="226">
        <v>6.6438561897747253</v>
      </c>
      <c r="S3894" s="226">
        <v>6.6438561897747253</v>
      </c>
      <c r="T3894" s="226">
        <f t="shared" si="300"/>
        <v>0</v>
      </c>
      <c r="U3894" s="199">
        <f t="shared" si="301"/>
        <v>0</v>
      </c>
      <c r="V3894" s="199">
        <f t="shared" si="302"/>
        <v>0</v>
      </c>
      <c r="W3894" s="199">
        <f t="shared" si="303"/>
        <v>0</v>
      </c>
      <c r="X3894" s="199">
        <f t="shared" si="304"/>
        <v>0</v>
      </c>
    </row>
    <row r="3895" spans="1:24" x14ac:dyDescent="0.25">
      <c r="A3895" s="199">
        <v>166</v>
      </c>
      <c r="B3895" s="200" t="s">
        <v>1104</v>
      </c>
      <c r="C3895" s="200">
        <v>80</v>
      </c>
      <c r="D3895" s="200">
        <v>4</v>
      </c>
      <c r="E3895" s="200" t="s">
        <v>1816</v>
      </c>
      <c r="F3895" s="200" t="s">
        <v>1816</v>
      </c>
      <c r="G3895" s="200" t="s">
        <v>1758</v>
      </c>
      <c r="H3895" s="200">
        <v>26</v>
      </c>
      <c r="I3895" s="200">
        <v>1</v>
      </c>
      <c r="J3895" s="200">
        <v>28</v>
      </c>
      <c r="K3895" s="200" t="s">
        <v>32</v>
      </c>
      <c r="L3895" s="200" t="s">
        <v>63</v>
      </c>
      <c r="M3895" s="199" t="s">
        <v>1105</v>
      </c>
      <c r="O3895" s="237">
        <v>10</v>
      </c>
      <c r="P3895" s="204" t="s">
        <v>0</v>
      </c>
      <c r="Q3895" s="204"/>
      <c r="R3895" s="226">
        <v>6.6438561897747253</v>
      </c>
      <c r="S3895" s="226">
        <v>6.6438561897747253</v>
      </c>
      <c r="T3895" s="226">
        <f t="shared" si="300"/>
        <v>0</v>
      </c>
      <c r="U3895" s="199">
        <f t="shared" si="301"/>
        <v>0</v>
      </c>
      <c r="V3895" s="199">
        <f t="shared" si="302"/>
        <v>0</v>
      </c>
      <c r="W3895" s="199">
        <f t="shared" si="303"/>
        <v>0</v>
      </c>
      <c r="X3895" s="199">
        <f t="shared" si="304"/>
        <v>0</v>
      </c>
    </row>
    <row r="3896" spans="1:24" x14ac:dyDescent="0.25">
      <c r="A3896" s="199">
        <v>166</v>
      </c>
      <c r="B3896" s="200" t="s">
        <v>1104</v>
      </c>
      <c r="C3896" s="200">
        <v>80</v>
      </c>
      <c r="D3896" s="200">
        <v>4</v>
      </c>
      <c r="E3896" s="200" t="s">
        <v>1816</v>
      </c>
      <c r="F3896" s="200" t="s">
        <v>1816</v>
      </c>
      <c r="G3896" s="200" t="s">
        <v>1758</v>
      </c>
      <c r="H3896" s="200">
        <v>26</v>
      </c>
      <c r="I3896" s="200">
        <v>1</v>
      </c>
      <c r="J3896" s="200">
        <v>28</v>
      </c>
      <c r="K3896" s="200" t="s">
        <v>32</v>
      </c>
      <c r="L3896" s="200" t="s">
        <v>63</v>
      </c>
      <c r="M3896" s="199" t="s">
        <v>1105</v>
      </c>
      <c r="O3896" s="237">
        <v>1</v>
      </c>
      <c r="P3896" s="204" t="s">
        <v>0</v>
      </c>
      <c r="Q3896" s="204"/>
      <c r="R3896" s="226">
        <v>6.6438561897747253</v>
      </c>
      <c r="S3896" s="226">
        <v>6.6438561897747253</v>
      </c>
      <c r="T3896" s="226">
        <f t="shared" si="300"/>
        <v>0</v>
      </c>
      <c r="U3896" s="199">
        <f t="shared" si="301"/>
        <v>0</v>
      </c>
      <c r="V3896" s="199">
        <f t="shared" si="302"/>
        <v>0</v>
      </c>
      <c r="W3896" s="199">
        <f t="shared" si="303"/>
        <v>0</v>
      </c>
      <c r="X3896" s="199">
        <f t="shared" si="304"/>
        <v>0</v>
      </c>
    </row>
    <row r="3897" spans="1:24" x14ac:dyDescent="0.25">
      <c r="A3897" s="199">
        <v>166</v>
      </c>
      <c r="B3897" s="200" t="s">
        <v>1104</v>
      </c>
      <c r="C3897" s="200">
        <v>80</v>
      </c>
      <c r="D3897" s="200">
        <v>4</v>
      </c>
      <c r="E3897" s="200" t="s">
        <v>1816</v>
      </c>
      <c r="F3897" s="200" t="s">
        <v>1816</v>
      </c>
      <c r="G3897" s="200" t="s">
        <v>1758</v>
      </c>
      <c r="H3897" s="200">
        <v>26</v>
      </c>
      <c r="I3897" s="200">
        <v>1</v>
      </c>
      <c r="J3897" s="200">
        <v>28</v>
      </c>
      <c r="K3897" s="200" t="s">
        <v>32</v>
      </c>
      <c r="L3897" s="200" t="s">
        <v>63</v>
      </c>
      <c r="M3897" s="199" t="s">
        <v>1105</v>
      </c>
      <c r="O3897" s="237">
        <v>0.5</v>
      </c>
      <c r="P3897" s="204" t="s">
        <v>0</v>
      </c>
      <c r="Q3897" s="204"/>
      <c r="R3897" s="226">
        <v>6.6438561897747253</v>
      </c>
      <c r="S3897" s="226">
        <v>6.6438561897747253</v>
      </c>
      <c r="T3897" s="226">
        <f t="shared" si="300"/>
        <v>0</v>
      </c>
      <c r="U3897" s="199">
        <f t="shared" si="301"/>
        <v>0</v>
      </c>
      <c r="V3897" s="199">
        <f t="shared" si="302"/>
        <v>0</v>
      </c>
      <c r="W3897" s="199">
        <f t="shared" si="303"/>
        <v>0</v>
      </c>
      <c r="X3897" s="199">
        <f t="shared" si="304"/>
        <v>0</v>
      </c>
    </row>
    <row r="3898" spans="1:24" x14ac:dyDescent="0.25">
      <c r="A3898" s="199">
        <v>166</v>
      </c>
      <c r="B3898" s="200" t="s">
        <v>1104</v>
      </c>
      <c r="C3898" s="200">
        <v>80</v>
      </c>
      <c r="D3898" s="200">
        <v>4</v>
      </c>
      <c r="E3898" s="200" t="s">
        <v>1816</v>
      </c>
      <c r="F3898" s="200" t="s">
        <v>1816</v>
      </c>
      <c r="G3898" s="200" t="s">
        <v>1758</v>
      </c>
      <c r="H3898" s="200">
        <v>26</v>
      </c>
      <c r="I3898" s="200">
        <v>1</v>
      </c>
      <c r="J3898" s="200">
        <v>28</v>
      </c>
      <c r="K3898" s="200" t="s">
        <v>32</v>
      </c>
      <c r="L3898" s="200" t="s">
        <v>63</v>
      </c>
      <c r="M3898" s="199" t="s">
        <v>1105</v>
      </c>
      <c r="O3898" s="237">
        <v>0.1</v>
      </c>
      <c r="P3898" s="204" t="s">
        <v>0</v>
      </c>
      <c r="Q3898" s="204"/>
      <c r="R3898" s="226">
        <v>6.6438561897747253</v>
      </c>
      <c r="S3898" s="226">
        <v>6.6438561897747253</v>
      </c>
      <c r="T3898" s="226">
        <f t="shared" si="300"/>
        <v>0</v>
      </c>
      <c r="U3898" s="199">
        <f t="shared" si="301"/>
        <v>0</v>
      </c>
      <c r="V3898" s="199">
        <f t="shared" si="302"/>
        <v>0</v>
      </c>
      <c r="W3898" s="199">
        <f t="shared" si="303"/>
        <v>0</v>
      </c>
      <c r="X3898" s="199">
        <f t="shared" si="304"/>
        <v>0</v>
      </c>
    </row>
    <row r="3899" spans="1:24" x14ac:dyDescent="0.25">
      <c r="A3899" s="218">
        <v>166</v>
      </c>
      <c r="B3899" s="219" t="s">
        <v>1104</v>
      </c>
      <c r="C3899" s="219">
        <v>80</v>
      </c>
      <c r="D3899" s="223">
        <v>4</v>
      </c>
      <c r="E3899" s="223" t="s">
        <v>1816</v>
      </c>
      <c r="F3899" s="223" t="s">
        <v>1816</v>
      </c>
      <c r="G3899" s="220" t="s">
        <v>1758</v>
      </c>
      <c r="H3899" s="221">
        <v>26</v>
      </c>
      <c r="I3899" s="222">
        <v>1</v>
      </c>
      <c r="J3899" s="222">
        <v>28</v>
      </c>
      <c r="K3899" s="230" t="s">
        <v>32</v>
      </c>
      <c r="L3899" s="223" t="s">
        <v>63</v>
      </c>
      <c r="M3899" s="220" t="s">
        <v>1105</v>
      </c>
      <c r="O3899" s="225">
        <v>100</v>
      </c>
      <c r="P3899" s="204" t="s">
        <v>0</v>
      </c>
      <c r="Q3899" s="204"/>
      <c r="R3899" s="226">
        <v>8.2915495729028965</v>
      </c>
      <c r="S3899" s="226">
        <v>6.6438561897747253</v>
      </c>
      <c r="T3899" s="226">
        <f t="shared" si="300"/>
        <v>1.6476933831281713</v>
      </c>
      <c r="U3899" s="199">
        <f t="shared" si="301"/>
        <v>0</v>
      </c>
      <c r="V3899" s="199">
        <f t="shared" si="302"/>
        <v>0</v>
      </c>
      <c r="W3899" s="199">
        <f t="shared" si="303"/>
        <v>0</v>
      </c>
      <c r="X3899" s="199">
        <f t="shared" si="304"/>
        <v>0</v>
      </c>
    </row>
    <row r="3900" spans="1:24" x14ac:dyDescent="0.25">
      <c r="A3900" s="218">
        <v>166</v>
      </c>
      <c r="B3900" s="219" t="s">
        <v>1104</v>
      </c>
      <c r="C3900" s="219">
        <v>80</v>
      </c>
      <c r="D3900" s="223">
        <v>4</v>
      </c>
      <c r="E3900" s="223" t="s">
        <v>1816</v>
      </c>
      <c r="F3900" s="223" t="s">
        <v>1816</v>
      </c>
      <c r="G3900" s="220" t="s">
        <v>1758</v>
      </c>
      <c r="H3900" s="221">
        <v>26</v>
      </c>
      <c r="I3900" s="222">
        <v>1</v>
      </c>
      <c r="J3900" s="222">
        <v>28</v>
      </c>
      <c r="K3900" s="230" t="s">
        <v>32</v>
      </c>
      <c r="L3900" s="223" t="s">
        <v>63</v>
      </c>
      <c r="M3900" s="220" t="s">
        <v>1105</v>
      </c>
      <c r="O3900" s="225">
        <v>100</v>
      </c>
      <c r="P3900" s="208" t="s">
        <v>2</v>
      </c>
      <c r="Q3900" s="208"/>
      <c r="R3900" s="226">
        <v>6.6438561897747253</v>
      </c>
      <c r="S3900" s="226">
        <v>6.6438561897747253</v>
      </c>
      <c r="T3900" s="226">
        <f t="shared" si="300"/>
        <v>0</v>
      </c>
      <c r="U3900" s="199">
        <f t="shared" si="301"/>
        <v>0</v>
      </c>
      <c r="V3900" s="199">
        <f t="shared" si="302"/>
        <v>0</v>
      </c>
      <c r="W3900" s="199">
        <f t="shared" si="303"/>
        <v>0</v>
      </c>
      <c r="X3900" s="199">
        <f t="shared" si="304"/>
        <v>0</v>
      </c>
    </row>
    <row r="3901" spans="1:24" x14ac:dyDescent="0.25">
      <c r="A3901" s="199">
        <v>166</v>
      </c>
      <c r="B3901" s="200" t="s">
        <v>1104</v>
      </c>
      <c r="C3901" s="200">
        <v>80</v>
      </c>
      <c r="D3901" s="200">
        <v>4</v>
      </c>
      <c r="E3901" s="200" t="s">
        <v>1816</v>
      </c>
      <c r="F3901" s="200" t="s">
        <v>1816</v>
      </c>
      <c r="G3901" s="200" t="s">
        <v>1758</v>
      </c>
      <c r="H3901" s="200">
        <v>26</v>
      </c>
      <c r="I3901" s="200">
        <v>1</v>
      </c>
      <c r="J3901" s="200">
        <v>28</v>
      </c>
      <c r="K3901" s="200" t="s">
        <v>32</v>
      </c>
      <c r="L3901" s="200" t="s">
        <v>63</v>
      </c>
      <c r="M3901" s="199" t="s">
        <v>1105</v>
      </c>
      <c r="O3901" s="237">
        <v>10</v>
      </c>
      <c r="P3901" s="208" t="s">
        <v>2</v>
      </c>
      <c r="Q3901" s="208"/>
      <c r="R3901" s="226">
        <v>6.6438561897747253</v>
      </c>
      <c r="S3901" s="226">
        <v>6.6438561897747253</v>
      </c>
      <c r="T3901" s="226">
        <f t="shared" si="300"/>
        <v>0</v>
      </c>
      <c r="U3901" s="199">
        <f t="shared" si="301"/>
        <v>0</v>
      </c>
      <c r="V3901" s="199">
        <f t="shared" si="302"/>
        <v>0</v>
      </c>
      <c r="W3901" s="199">
        <f t="shared" si="303"/>
        <v>0</v>
      </c>
      <c r="X3901" s="199">
        <f t="shared" si="304"/>
        <v>0</v>
      </c>
    </row>
    <row r="3902" spans="1:24" x14ac:dyDescent="0.25">
      <c r="A3902" s="199">
        <v>166</v>
      </c>
      <c r="B3902" s="200" t="s">
        <v>1104</v>
      </c>
      <c r="C3902" s="200">
        <v>80</v>
      </c>
      <c r="D3902" s="200">
        <v>4</v>
      </c>
      <c r="E3902" s="200" t="s">
        <v>1816</v>
      </c>
      <c r="F3902" s="200" t="s">
        <v>1816</v>
      </c>
      <c r="G3902" s="200" t="s">
        <v>1758</v>
      </c>
      <c r="H3902" s="200">
        <v>26</v>
      </c>
      <c r="I3902" s="200">
        <v>1</v>
      </c>
      <c r="J3902" s="200">
        <v>28</v>
      </c>
      <c r="K3902" s="200" t="s">
        <v>32</v>
      </c>
      <c r="L3902" s="200" t="s">
        <v>63</v>
      </c>
      <c r="M3902" s="199" t="s">
        <v>1105</v>
      </c>
      <c r="O3902" s="237">
        <v>1</v>
      </c>
      <c r="P3902" s="208" t="s">
        <v>2</v>
      </c>
      <c r="Q3902" s="208"/>
      <c r="R3902" s="226">
        <v>6.6438561897747253</v>
      </c>
      <c r="S3902" s="226">
        <v>6.6438561897747253</v>
      </c>
      <c r="T3902" s="226">
        <f t="shared" si="300"/>
        <v>0</v>
      </c>
      <c r="U3902" s="199">
        <f t="shared" si="301"/>
        <v>0</v>
      </c>
      <c r="V3902" s="199">
        <f t="shared" si="302"/>
        <v>0</v>
      </c>
      <c r="W3902" s="199">
        <f t="shared" si="303"/>
        <v>0</v>
      </c>
      <c r="X3902" s="199">
        <f t="shared" si="304"/>
        <v>0</v>
      </c>
    </row>
    <row r="3903" spans="1:24" x14ac:dyDescent="0.25">
      <c r="A3903" s="199">
        <v>166</v>
      </c>
      <c r="B3903" s="200" t="s">
        <v>1104</v>
      </c>
      <c r="C3903" s="200">
        <v>80</v>
      </c>
      <c r="D3903" s="200">
        <v>4</v>
      </c>
      <c r="E3903" s="200" t="s">
        <v>1816</v>
      </c>
      <c r="F3903" s="200" t="s">
        <v>1816</v>
      </c>
      <c r="G3903" s="200" t="s">
        <v>1758</v>
      </c>
      <c r="H3903" s="200">
        <v>26</v>
      </c>
      <c r="I3903" s="200">
        <v>1</v>
      </c>
      <c r="J3903" s="200">
        <v>28</v>
      </c>
      <c r="K3903" s="200" t="s">
        <v>32</v>
      </c>
      <c r="L3903" s="200" t="s">
        <v>63</v>
      </c>
      <c r="M3903" s="199" t="s">
        <v>1105</v>
      </c>
      <c r="O3903" s="237">
        <v>0.1</v>
      </c>
      <c r="P3903" s="208" t="s">
        <v>2</v>
      </c>
      <c r="Q3903" s="208"/>
      <c r="R3903" s="226">
        <v>6.6438561897747253</v>
      </c>
      <c r="S3903" s="226">
        <v>6.6438561897747253</v>
      </c>
      <c r="T3903" s="226">
        <f t="shared" si="300"/>
        <v>0</v>
      </c>
      <c r="U3903" s="199">
        <f t="shared" si="301"/>
        <v>0</v>
      </c>
      <c r="V3903" s="199">
        <f t="shared" si="302"/>
        <v>0</v>
      </c>
      <c r="W3903" s="199">
        <f t="shared" si="303"/>
        <v>0</v>
      </c>
      <c r="X3903" s="199">
        <f t="shared" si="304"/>
        <v>0</v>
      </c>
    </row>
    <row r="3904" spans="1:24" x14ac:dyDescent="0.25">
      <c r="A3904" s="218">
        <v>166</v>
      </c>
      <c r="B3904" s="219" t="s">
        <v>1104</v>
      </c>
      <c r="C3904" s="219">
        <v>80</v>
      </c>
      <c r="D3904" s="223">
        <v>4</v>
      </c>
      <c r="E3904" s="223" t="s">
        <v>1816</v>
      </c>
      <c r="F3904" s="223" t="s">
        <v>1816</v>
      </c>
      <c r="G3904" s="220" t="s">
        <v>1758</v>
      </c>
      <c r="H3904" s="221">
        <v>26</v>
      </c>
      <c r="I3904" s="222">
        <v>1</v>
      </c>
      <c r="J3904" s="222">
        <v>28</v>
      </c>
      <c r="K3904" s="230" t="s">
        <v>32</v>
      </c>
      <c r="L3904" s="223" t="s">
        <v>63</v>
      </c>
      <c r="M3904" s="220" t="s">
        <v>1105</v>
      </c>
      <c r="O3904" s="225">
        <v>100</v>
      </c>
      <c r="P3904" s="207" t="s">
        <v>3</v>
      </c>
      <c r="Q3904" s="207"/>
      <c r="R3904" s="226">
        <v>6.6438561897747253</v>
      </c>
      <c r="S3904" s="226">
        <v>6.6438561897747253</v>
      </c>
      <c r="T3904" s="226">
        <f t="shared" si="300"/>
        <v>0</v>
      </c>
      <c r="U3904" s="199">
        <f t="shared" si="301"/>
        <v>0</v>
      </c>
      <c r="V3904" s="199">
        <f t="shared" si="302"/>
        <v>0</v>
      </c>
      <c r="W3904" s="199">
        <f t="shared" si="303"/>
        <v>0</v>
      </c>
      <c r="X3904" s="199">
        <f t="shared" si="304"/>
        <v>0</v>
      </c>
    </row>
    <row r="3905" spans="1:24" x14ac:dyDescent="0.25">
      <c r="A3905" s="199">
        <v>166</v>
      </c>
      <c r="B3905" s="200" t="s">
        <v>1104</v>
      </c>
      <c r="C3905" s="200">
        <v>80</v>
      </c>
      <c r="D3905" s="200">
        <v>4</v>
      </c>
      <c r="E3905" s="200" t="s">
        <v>1816</v>
      </c>
      <c r="F3905" s="200" t="s">
        <v>1816</v>
      </c>
      <c r="G3905" s="200" t="s">
        <v>1758</v>
      </c>
      <c r="H3905" s="200">
        <v>26</v>
      </c>
      <c r="I3905" s="200">
        <v>1</v>
      </c>
      <c r="J3905" s="200">
        <v>28</v>
      </c>
      <c r="K3905" s="200" t="s">
        <v>32</v>
      </c>
      <c r="L3905" s="200" t="s">
        <v>63</v>
      </c>
      <c r="M3905" s="199" t="s">
        <v>1105</v>
      </c>
      <c r="O3905" s="237">
        <v>10</v>
      </c>
      <c r="P3905" s="207" t="s">
        <v>3</v>
      </c>
      <c r="Q3905" s="207"/>
      <c r="R3905" s="226">
        <v>6.6438561897747253</v>
      </c>
      <c r="S3905" s="226">
        <v>6.6438561897747253</v>
      </c>
      <c r="T3905" s="226">
        <f t="shared" si="300"/>
        <v>0</v>
      </c>
      <c r="U3905" s="199">
        <f t="shared" si="301"/>
        <v>0</v>
      </c>
      <c r="V3905" s="199">
        <f t="shared" si="302"/>
        <v>0</v>
      </c>
      <c r="W3905" s="199">
        <f t="shared" si="303"/>
        <v>0</v>
      </c>
      <c r="X3905" s="199">
        <f t="shared" si="304"/>
        <v>0</v>
      </c>
    </row>
    <row r="3906" spans="1:24" x14ac:dyDescent="0.25">
      <c r="A3906" s="199">
        <v>166</v>
      </c>
      <c r="B3906" s="200" t="s">
        <v>1104</v>
      </c>
      <c r="C3906" s="200">
        <v>80</v>
      </c>
      <c r="D3906" s="200">
        <v>4</v>
      </c>
      <c r="E3906" s="200" t="s">
        <v>1816</v>
      </c>
      <c r="F3906" s="200" t="s">
        <v>1816</v>
      </c>
      <c r="G3906" s="200" t="s">
        <v>1758</v>
      </c>
      <c r="H3906" s="200">
        <v>26</v>
      </c>
      <c r="I3906" s="200">
        <v>1</v>
      </c>
      <c r="J3906" s="200">
        <v>28</v>
      </c>
      <c r="K3906" s="200" t="s">
        <v>32</v>
      </c>
      <c r="L3906" s="200" t="s">
        <v>63</v>
      </c>
      <c r="M3906" s="199" t="s">
        <v>1105</v>
      </c>
      <c r="O3906" s="237">
        <v>1</v>
      </c>
      <c r="P3906" s="207" t="s">
        <v>3</v>
      </c>
      <c r="Q3906" s="207"/>
      <c r="R3906" s="226">
        <v>6.6962359117548864</v>
      </c>
      <c r="S3906" s="226">
        <v>6.6438561897747253</v>
      </c>
      <c r="T3906" s="226">
        <f t="shared" si="300"/>
        <v>5.2379721980161165E-2</v>
      </c>
      <c r="U3906" s="199">
        <f t="shared" si="301"/>
        <v>0</v>
      </c>
      <c r="V3906" s="199">
        <f t="shared" si="302"/>
        <v>0</v>
      </c>
      <c r="W3906" s="199">
        <f t="shared" si="303"/>
        <v>0</v>
      </c>
      <c r="X3906" s="199">
        <f t="shared" si="304"/>
        <v>0</v>
      </c>
    </row>
    <row r="3907" spans="1:24" x14ac:dyDescent="0.25">
      <c r="A3907" s="218">
        <v>166</v>
      </c>
      <c r="B3907" s="219" t="s">
        <v>1104</v>
      </c>
      <c r="C3907" s="219">
        <v>80</v>
      </c>
      <c r="D3907" s="223">
        <v>4</v>
      </c>
      <c r="E3907" s="223" t="s">
        <v>1816</v>
      </c>
      <c r="F3907" s="223" t="s">
        <v>1816</v>
      </c>
      <c r="G3907" s="220" t="s">
        <v>1758</v>
      </c>
      <c r="H3907" s="221">
        <v>26</v>
      </c>
      <c r="I3907" s="222">
        <v>1</v>
      </c>
      <c r="J3907" s="222">
        <v>28</v>
      </c>
      <c r="K3907" s="230" t="s">
        <v>32</v>
      </c>
      <c r="L3907" s="223" t="s">
        <v>63</v>
      </c>
      <c r="M3907" s="220" t="s">
        <v>1105</v>
      </c>
      <c r="O3907" s="225">
        <v>100</v>
      </c>
      <c r="P3907" s="209" t="s">
        <v>117</v>
      </c>
      <c r="Q3907" s="209"/>
      <c r="R3907" s="226">
        <v>6.6438561897747253</v>
      </c>
      <c r="S3907" s="226">
        <v>6.6438561897747253</v>
      </c>
      <c r="T3907" s="226">
        <f t="shared" si="300"/>
        <v>0</v>
      </c>
      <c r="U3907" s="199">
        <f t="shared" si="301"/>
        <v>0</v>
      </c>
      <c r="V3907" s="199">
        <f t="shared" si="302"/>
        <v>0</v>
      </c>
      <c r="W3907" s="199">
        <f t="shared" si="303"/>
        <v>0</v>
      </c>
      <c r="X3907" s="199">
        <f t="shared" si="304"/>
        <v>0</v>
      </c>
    </row>
    <row r="3908" spans="1:24" x14ac:dyDescent="0.25">
      <c r="A3908" s="199">
        <v>166</v>
      </c>
      <c r="B3908" s="200" t="s">
        <v>1104</v>
      </c>
      <c r="C3908" s="200">
        <v>80</v>
      </c>
      <c r="D3908" s="200">
        <v>4</v>
      </c>
      <c r="E3908" s="200" t="s">
        <v>1816</v>
      </c>
      <c r="F3908" s="200" t="s">
        <v>1816</v>
      </c>
      <c r="G3908" s="200" t="s">
        <v>1758</v>
      </c>
      <c r="H3908" s="200">
        <v>26</v>
      </c>
      <c r="I3908" s="200">
        <v>1</v>
      </c>
      <c r="J3908" s="200">
        <v>28</v>
      </c>
      <c r="K3908" s="200" t="s">
        <v>32</v>
      </c>
      <c r="L3908" s="200" t="s">
        <v>63</v>
      </c>
      <c r="M3908" s="199" t="s">
        <v>1105</v>
      </c>
      <c r="O3908" s="237">
        <v>10</v>
      </c>
      <c r="P3908" s="209" t="s">
        <v>117</v>
      </c>
      <c r="Q3908" s="209"/>
      <c r="R3908" s="226">
        <v>6.6438561897747253</v>
      </c>
      <c r="S3908" s="226">
        <v>6.6438561897747253</v>
      </c>
      <c r="T3908" s="226">
        <f t="shared" si="300"/>
        <v>0</v>
      </c>
      <c r="U3908" s="199">
        <f t="shared" si="301"/>
        <v>0</v>
      </c>
      <c r="V3908" s="199">
        <f t="shared" si="302"/>
        <v>0</v>
      </c>
      <c r="W3908" s="199">
        <f t="shared" si="303"/>
        <v>0</v>
      </c>
      <c r="X3908" s="199">
        <f t="shared" si="304"/>
        <v>0</v>
      </c>
    </row>
    <row r="3909" spans="1:24" x14ac:dyDescent="0.25">
      <c r="A3909" s="199">
        <v>166</v>
      </c>
      <c r="B3909" s="200" t="s">
        <v>1104</v>
      </c>
      <c r="C3909" s="200">
        <v>80</v>
      </c>
      <c r="D3909" s="200">
        <v>4</v>
      </c>
      <c r="E3909" s="200" t="s">
        <v>1816</v>
      </c>
      <c r="F3909" s="200" t="s">
        <v>1816</v>
      </c>
      <c r="G3909" s="200" t="s">
        <v>1758</v>
      </c>
      <c r="H3909" s="200">
        <v>26</v>
      </c>
      <c r="I3909" s="200">
        <v>1</v>
      </c>
      <c r="J3909" s="200">
        <v>28</v>
      </c>
      <c r="K3909" s="200" t="s">
        <v>32</v>
      </c>
      <c r="L3909" s="200" t="s">
        <v>63</v>
      </c>
      <c r="M3909" s="199" t="s">
        <v>1105</v>
      </c>
      <c r="O3909" s="237">
        <v>1</v>
      </c>
      <c r="P3909" s="209" t="s">
        <v>117</v>
      </c>
      <c r="Q3909" s="209"/>
      <c r="R3909" s="226">
        <v>6.6438561897747253</v>
      </c>
      <c r="S3909" s="226">
        <v>6.6438561897747253</v>
      </c>
      <c r="T3909" s="226">
        <f t="shared" si="300"/>
        <v>0</v>
      </c>
      <c r="U3909" s="199">
        <f t="shared" si="301"/>
        <v>0</v>
      </c>
      <c r="V3909" s="199">
        <f t="shared" si="302"/>
        <v>0</v>
      </c>
      <c r="W3909" s="199">
        <f t="shared" si="303"/>
        <v>0</v>
      </c>
      <c r="X3909" s="199">
        <f t="shared" si="304"/>
        <v>0</v>
      </c>
    </row>
    <row r="3910" spans="1:24" x14ac:dyDescent="0.25">
      <c r="A3910" s="199">
        <v>166</v>
      </c>
      <c r="B3910" s="200" t="s">
        <v>1104</v>
      </c>
      <c r="C3910" s="200">
        <v>80</v>
      </c>
      <c r="D3910" s="200">
        <v>4</v>
      </c>
      <c r="E3910" s="200" t="s">
        <v>1816</v>
      </c>
      <c r="F3910" s="200" t="s">
        <v>1816</v>
      </c>
      <c r="G3910" s="200" t="s">
        <v>1758</v>
      </c>
      <c r="H3910" s="200">
        <v>26</v>
      </c>
      <c r="I3910" s="200">
        <v>1</v>
      </c>
      <c r="J3910" s="200">
        <v>28</v>
      </c>
      <c r="K3910" s="200" t="s">
        <v>32</v>
      </c>
      <c r="L3910" s="200" t="s">
        <v>63</v>
      </c>
      <c r="M3910" s="199" t="s">
        <v>1105</v>
      </c>
      <c r="O3910" s="237">
        <v>0.1</v>
      </c>
      <c r="P3910" s="209" t="s">
        <v>117</v>
      </c>
      <c r="Q3910" s="209"/>
      <c r="R3910" s="226">
        <v>6.6438561897747253</v>
      </c>
      <c r="S3910" s="226">
        <v>6.6438561897747253</v>
      </c>
      <c r="T3910" s="226">
        <f t="shared" ref="T3910:T3973" si="305">R3910-S3910</f>
        <v>0</v>
      </c>
      <c r="U3910" s="199">
        <f t="shared" ref="U3910:U3973" si="306">IF(T3910&lt;-3.32,1,0)</f>
        <v>0</v>
      </c>
      <c r="V3910" s="199">
        <f t="shared" ref="V3910:V3973" si="307">IF(T3910&gt;3.32,1,0)</f>
        <v>0</v>
      </c>
      <c r="W3910" s="199">
        <f t="shared" si="303"/>
        <v>0</v>
      </c>
      <c r="X3910" s="199">
        <f t="shared" si="304"/>
        <v>0</v>
      </c>
    </row>
    <row r="3911" spans="1:24" x14ac:dyDescent="0.25">
      <c r="A3911" s="199">
        <v>166</v>
      </c>
      <c r="B3911" s="200" t="s">
        <v>1104</v>
      </c>
      <c r="C3911" s="200">
        <v>80</v>
      </c>
      <c r="D3911" s="200">
        <v>4</v>
      </c>
      <c r="E3911" s="200" t="s">
        <v>1816</v>
      </c>
      <c r="F3911" s="200" t="s">
        <v>1816</v>
      </c>
      <c r="G3911" s="200" t="s">
        <v>1758</v>
      </c>
      <c r="H3911" s="200">
        <v>26</v>
      </c>
      <c r="I3911" s="200">
        <v>1</v>
      </c>
      <c r="J3911" s="200">
        <v>28</v>
      </c>
      <c r="K3911" s="200" t="s">
        <v>32</v>
      </c>
      <c r="L3911" s="200" t="s">
        <v>63</v>
      </c>
      <c r="M3911" s="199" t="s">
        <v>1105</v>
      </c>
      <c r="O3911" s="237">
        <v>0.1</v>
      </c>
      <c r="P3911" s="210" t="s">
        <v>147</v>
      </c>
      <c r="Q3911" s="210"/>
      <c r="R3911" s="226">
        <v>11.372904118974477</v>
      </c>
      <c r="S3911" s="226">
        <v>12.801349797572795</v>
      </c>
      <c r="T3911" s="226">
        <f t="shared" si="305"/>
        <v>-1.4284456785983188</v>
      </c>
      <c r="U3911" s="199">
        <f t="shared" si="306"/>
        <v>0</v>
      </c>
      <c r="V3911" s="199">
        <f t="shared" si="307"/>
        <v>0</v>
      </c>
      <c r="W3911" s="199">
        <f t="shared" ref="W3911:W3974" si="308">IF(T3911&lt;-5.6438,1,0)</f>
        <v>0</v>
      </c>
      <c r="X3911" s="199">
        <f t="shared" ref="X3911:X3974" si="309">IF(T3911&lt;-5.6438,1,0)</f>
        <v>0</v>
      </c>
    </row>
    <row r="3912" spans="1:24" x14ac:dyDescent="0.25">
      <c r="A3912" s="199">
        <v>166</v>
      </c>
      <c r="B3912" s="200" t="s">
        <v>1104</v>
      </c>
      <c r="C3912" s="200">
        <v>80</v>
      </c>
      <c r="D3912" s="200">
        <v>4</v>
      </c>
      <c r="E3912" s="200" t="s">
        <v>1816</v>
      </c>
      <c r="F3912" s="200" t="s">
        <v>1816</v>
      </c>
      <c r="G3912" s="200" t="s">
        <v>1758</v>
      </c>
      <c r="H3912" s="200">
        <v>26</v>
      </c>
      <c r="I3912" s="200">
        <v>1</v>
      </c>
      <c r="J3912" s="200">
        <v>28</v>
      </c>
      <c r="K3912" s="200" t="s">
        <v>32</v>
      </c>
      <c r="L3912" s="200" t="s">
        <v>63</v>
      </c>
      <c r="M3912" s="199" t="s">
        <v>1105</v>
      </c>
      <c r="O3912" s="237">
        <v>1</v>
      </c>
      <c r="P3912" s="210" t="s">
        <v>147</v>
      </c>
      <c r="Q3912" s="210"/>
      <c r="R3912" s="226">
        <v>14.116241090407943</v>
      </c>
      <c r="S3912" s="226">
        <v>14.478770622575615</v>
      </c>
      <c r="T3912" s="226">
        <f t="shared" si="305"/>
        <v>-0.36252953216767203</v>
      </c>
      <c r="U3912" s="199">
        <f t="shared" si="306"/>
        <v>0</v>
      </c>
      <c r="V3912" s="199">
        <f t="shared" si="307"/>
        <v>0</v>
      </c>
      <c r="W3912" s="199">
        <f t="shared" si="308"/>
        <v>0</v>
      </c>
      <c r="X3912" s="199">
        <f t="shared" si="309"/>
        <v>0</v>
      </c>
    </row>
    <row r="3913" spans="1:24" x14ac:dyDescent="0.25">
      <c r="A3913" s="199">
        <v>166</v>
      </c>
      <c r="B3913" s="200" t="s">
        <v>1104</v>
      </c>
      <c r="C3913" s="200">
        <v>80</v>
      </c>
      <c r="D3913" s="200">
        <v>4</v>
      </c>
      <c r="E3913" s="200" t="s">
        <v>1816</v>
      </c>
      <c r="F3913" s="200" t="s">
        <v>1816</v>
      </c>
      <c r="G3913" s="200" t="s">
        <v>1758</v>
      </c>
      <c r="H3913" s="200">
        <v>26</v>
      </c>
      <c r="I3913" s="200">
        <v>1</v>
      </c>
      <c r="J3913" s="200">
        <v>28</v>
      </c>
      <c r="K3913" s="200" t="s">
        <v>32</v>
      </c>
      <c r="L3913" s="200" t="s">
        <v>63</v>
      </c>
      <c r="M3913" s="199" t="s">
        <v>1105</v>
      </c>
      <c r="O3913" s="237">
        <v>10</v>
      </c>
      <c r="P3913" s="210" t="s">
        <v>147</v>
      </c>
      <c r="Q3913" s="210"/>
      <c r="R3913" s="226">
        <v>14.977866047996903</v>
      </c>
      <c r="S3913" s="226">
        <v>15.023894025333952</v>
      </c>
      <c r="T3913" s="226">
        <f t="shared" si="305"/>
        <v>-4.6027977337049109E-2</v>
      </c>
      <c r="U3913" s="199">
        <f t="shared" si="306"/>
        <v>0</v>
      </c>
      <c r="V3913" s="199">
        <f t="shared" si="307"/>
        <v>0</v>
      </c>
      <c r="W3913" s="199">
        <f t="shared" si="308"/>
        <v>0</v>
      </c>
      <c r="X3913" s="199">
        <f t="shared" si="309"/>
        <v>0</v>
      </c>
    </row>
    <row r="3914" spans="1:24" x14ac:dyDescent="0.25">
      <c r="A3914" s="218">
        <v>166</v>
      </c>
      <c r="B3914" s="219" t="s">
        <v>1104</v>
      </c>
      <c r="C3914" s="219">
        <v>80</v>
      </c>
      <c r="D3914" s="223">
        <v>4</v>
      </c>
      <c r="E3914" s="223" t="s">
        <v>1816</v>
      </c>
      <c r="F3914" s="223" t="s">
        <v>1816</v>
      </c>
      <c r="G3914" s="220" t="s">
        <v>1758</v>
      </c>
      <c r="H3914" s="221">
        <v>26</v>
      </c>
      <c r="I3914" s="222">
        <v>1</v>
      </c>
      <c r="J3914" s="222">
        <v>28</v>
      </c>
      <c r="K3914" s="230" t="s">
        <v>32</v>
      </c>
      <c r="L3914" s="223" t="s">
        <v>63</v>
      </c>
      <c r="M3914" s="220" t="s">
        <v>1105</v>
      </c>
      <c r="O3914" s="225">
        <v>100</v>
      </c>
      <c r="P3914" s="211" t="s">
        <v>834</v>
      </c>
      <c r="Q3914" s="211"/>
      <c r="R3914" s="226">
        <v>6.6438561897747253</v>
      </c>
      <c r="S3914" s="226">
        <v>6.6438561897747253</v>
      </c>
      <c r="T3914" s="226">
        <f t="shared" si="305"/>
        <v>0</v>
      </c>
      <c r="U3914" s="199">
        <f t="shared" si="306"/>
        <v>0</v>
      </c>
      <c r="V3914" s="199">
        <f t="shared" si="307"/>
        <v>0</v>
      </c>
      <c r="W3914" s="199">
        <f t="shared" si="308"/>
        <v>0</v>
      </c>
      <c r="X3914" s="199">
        <f t="shared" si="309"/>
        <v>0</v>
      </c>
    </row>
    <row r="3915" spans="1:24" x14ac:dyDescent="0.25">
      <c r="A3915" s="199">
        <v>166</v>
      </c>
      <c r="B3915" s="200" t="s">
        <v>1104</v>
      </c>
      <c r="C3915" s="200">
        <v>80</v>
      </c>
      <c r="D3915" s="200">
        <v>4</v>
      </c>
      <c r="E3915" s="200" t="s">
        <v>1816</v>
      </c>
      <c r="F3915" s="200" t="s">
        <v>1816</v>
      </c>
      <c r="G3915" s="200" t="s">
        <v>1758</v>
      </c>
      <c r="H3915" s="200">
        <v>26</v>
      </c>
      <c r="I3915" s="200">
        <v>1</v>
      </c>
      <c r="J3915" s="200">
        <v>28</v>
      </c>
      <c r="K3915" s="200" t="s">
        <v>32</v>
      </c>
      <c r="L3915" s="200" t="s">
        <v>63</v>
      </c>
      <c r="M3915" s="199" t="s">
        <v>1105</v>
      </c>
      <c r="O3915" s="237">
        <v>1</v>
      </c>
      <c r="P3915" s="211" t="s">
        <v>834</v>
      </c>
      <c r="Q3915" s="211"/>
      <c r="R3915" s="226">
        <v>6.6438561897747253</v>
      </c>
      <c r="S3915" s="226">
        <v>6.6438561897747253</v>
      </c>
      <c r="T3915" s="226">
        <f t="shared" si="305"/>
        <v>0</v>
      </c>
      <c r="U3915" s="199">
        <f t="shared" si="306"/>
        <v>0</v>
      </c>
      <c r="V3915" s="199">
        <f t="shared" si="307"/>
        <v>0</v>
      </c>
      <c r="W3915" s="199">
        <f t="shared" si="308"/>
        <v>0</v>
      </c>
      <c r="X3915" s="199">
        <f t="shared" si="309"/>
        <v>0</v>
      </c>
    </row>
    <row r="3916" spans="1:24" x14ac:dyDescent="0.25">
      <c r="A3916" s="199">
        <v>166</v>
      </c>
      <c r="B3916" s="200" t="s">
        <v>1104</v>
      </c>
      <c r="C3916" s="200">
        <v>80</v>
      </c>
      <c r="D3916" s="200">
        <v>4</v>
      </c>
      <c r="E3916" s="200" t="s">
        <v>1816</v>
      </c>
      <c r="F3916" s="200" t="s">
        <v>1816</v>
      </c>
      <c r="G3916" s="200" t="s">
        <v>1758</v>
      </c>
      <c r="H3916" s="200">
        <v>26</v>
      </c>
      <c r="I3916" s="200">
        <v>1</v>
      </c>
      <c r="J3916" s="200">
        <v>28</v>
      </c>
      <c r="K3916" s="200" t="s">
        <v>32</v>
      </c>
      <c r="L3916" s="200" t="s">
        <v>63</v>
      </c>
      <c r="M3916" s="199" t="s">
        <v>1105</v>
      </c>
      <c r="O3916" s="237">
        <v>0.1</v>
      </c>
      <c r="P3916" s="211" t="s">
        <v>834</v>
      </c>
      <c r="Q3916" s="211"/>
      <c r="R3916" s="226">
        <v>6.6438561897747253</v>
      </c>
      <c r="S3916" s="226">
        <v>6.6438561897747253</v>
      </c>
      <c r="T3916" s="226">
        <f t="shared" si="305"/>
        <v>0</v>
      </c>
      <c r="U3916" s="199">
        <f t="shared" si="306"/>
        <v>0</v>
      </c>
      <c r="V3916" s="199">
        <f t="shared" si="307"/>
        <v>0</v>
      </c>
      <c r="W3916" s="199">
        <f t="shared" si="308"/>
        <v>0</v>
      </c>
      <c r="X3916" s="199">
        <f t="shared" si="309"/>
        <v>0</v>
      </c>
    </row>
    <row r="3917" spans="1:24" x14ac:dyDescent="0.25">
      <c r="A3917" s="199">
        <v>166</v>
      </c>
      <c r="B3917" s="200" t="s">
        <v>1104</v>
      </c>
      <c r="C3917" s="200">
        <v>80</v>
      </c>
      <c r="D3917" s="200">
        <v>4</v>
      </c>
      <c r="E3917" s="200" t="s">
        <v>1816</v>
      </c>
      <c r="F3917" s="200" t="s">
        <v>1816</v>
      </c>
      <c r="G3917" s="200" t="s">
        <v>1758</v>
      </c>
      <c r="H3917" s="200">
        <v>26</v>
      </c>
      <c r="I3917" s="200">
        <v>1</v>
      </c>
      <c r="J3917" s="200">
        <v>28</v>
      </c>
      <c r="K3917" s="200" t="s">
        <v>32</v>
      </c>
      <c r="L3917" s="200" t="s">
        <v>63</v>
      </c>
      <c r="M3917" s="199" t="s">
        <v>1105</v>
      </c>
      <c r="O3917" s="237">
        <v>10</v>
      </c>
      <c r="P3917" s="211" t="s">
        <v>834</v>
      </c>
      <c r="Q3917" s="211"/>
      <c r="R3917" s="226">
        <v>6.8861135660391604</v>
      </c>
      <c r="S3917" s="226">
        <v>6.6438561897747253</v>
      </c>
      <c r="T3917" s="226">
        <f t="shared" si="305"/>
        <v>0.24225737626443511</v>
      </c>
      <c r="U3917" s="199">
        <f t="shared" si="306"/>
        <v>0</v>
      </c>
      <c r="V3917" s="199">
        <f t="shared" si="307"/>
        <v>0</v>
      </c>
      <c r="W3917" s="199">
        <f t="shared" si="308"/>
        <v>0</v>
      </c>
      <c r="X3917" s="199">
        <f t="shared" si="309"/>
        <v>0</v>
      </c>
    </row>
    <row r="3918" spans="1:24" x14ac:dyDescent="0.25">
      <c r="A3918" s="199">
        <v>166</v>
      </c>
      <c r="B3918" s="200" t="s">
        <v>1104</v>
      </c>
      <c r="C3918" s="200">
        <v>80</v>
      </c>
      <c r="D3918" s="200">
        <v>4</v>
      </c>
      <c r="E3918" s="200" t="s">
        <v>1816</v>
      </c>
      <c r="F3918" s="200" t="s">
        <v>1816</v>
      </c>
      <c r="G3918" s="200" t="s">
        <v>1758</v>
      </c>
      <c r="H3918" s="200">
        <v>26</v>
      </c>
      <c r="I3918" s="200">
        <v>1</v>
      </c>
      <c r="J3918" s="200">
        <v>28</v>
      </c>
      <c r="K3918" s="200" t="s">
        <v>32</v>
      </c>
      <c r="L3918" s="200" t="s">
        <v>63</v>
      </c>
      <c r="M3918" s="199" t="s">
        <v>1105</v>
      </c>
      <c r="O3918" s="237">
        <v>50</v>
      </c>
      <c r="P3918" s="238" t="s">
        <v>307</v>
      </c>
      <c r="Q3918" s="238"/>
      <c r="R3918" s="226">
        <v>6.6438561897747253</v>
      </c>
      <c r="S3918" s="226">
        <v>6.6438561897747253</v>
      </c>
      <c r="T3918" s="226">
        <f t="shared" si="305"/>
        <v>0</v>
      </c>
      <c r="U3918" s="199">
        <f t="shared" si="306"/>
        <v>0</v>
      </c>
      <c r="V3918" s="199">
        <f t="shared" si="307"/>
        <v>0</v>
      </c>
      <c r="W3918" s="199">
        <f t="shared" si="308"/>
        <v>0</v>
      </c>
      <c r="X3918" s="199">
        <f t="shared" si="309"/>
        <v>0</v>
      </c>
    </row>
    <row r="3919" spans="1:24" x14ac:dyDescent="0.25">
      <c r="A3919" s="199">
        <v>166</v>
      </c>
      <c r="B3919" s="200" t="s">
        <v>1104</v>
      </c>
      <c r="C3919" s="200">
        <v>80</v>
      </c>
      <c r="D3919" s="200">
        <v>4</v>
      </c>
      <c r="E3919" s="200" t="s">
        <v>1816</v>
      </c>
      <c r="F3919" s="200" t="s">
        <v>1816</v>
      </c>
      <c r="G3919" s="200" t="s">
        <v>1758</v>
      </c>
      <c r="H3919" s="200">
        <v>26</v>
      </c>
      <c r="I3919" s="200">
        <v>1</v>
      </c>
      <c r="J3919" s="200">
        <v>28</v>
      </c>
      <c r="K3919" s="200" t="s">
        <v>32</v>
      </c>
      <c r="L3919" s="200" t="s">
        <v>63</v>
      </c>
      <c r="M3919" s="199" t="s">
        <v>1105</v>
      </c>
      <c r="O3919" s="237">
        <v>1</v>
      </c>
      <c r="P3919" s="238" t="s">
        <v>307</v>
      </c>
      <c r="Q3919" s="238"/>
      <c r="R3919" s="226">
        <v>6.6438561897747253</v>
      </c>
      <c r="S3919" s="226">
        <v>6.6438561897747253</v>
      </c>
      <c r="T3919" s="226">
        <f t="shared" si="305"/>
        <v>0</v>
      </c>
      <c r="U3919" s="199">
        <f t="shared" si="306"/>
        <v>0</v>
      </c>
      <c r="V3919" s="199">
        <f t="shared" si="307"/>
        <v>0</v>
      </c>
      <c r="W3919" s="199">
        <f t="shared" si="308"/>
        <v>0</v>
      </c>
      <c r="X3919" s="199">
        <f t="shared" si="309"/>
        <v>0</v>
      </c>
    </row>
    <row r="3920" spans="1:24" x14ac:dyDescent="0.25">
      <c r="A3920" s="199">
        <v>166</v>
      </c>
      <c r="B3920" s="200" t="s">
        <v>1104</v>
      </c>
      <c r="C3920" s="200">
        <v>80</v>
      </c>
      <c r="D3920" s="200">
        <v>4</v>
      </c>
      <c r="E3920" s="200" t="s">
        <v>1816</v>
      </c>
      <c r="F3920" s="200" t="s">
        <v>1816</v>
      </c>
      <c r="G3920" s="200" t="s">
        <v>1758</v>
      </c>
      <c r="H3920" s="200">
        <v>26</v>
      </c>
      <c r="I3920" s="200">
        <v>1</v>
      </c>
      <c r="J3920" s="200">
        <v>28</v>
      </c>
      <c r="K3920" s="200" t="s">
        <v>32</v>
      </c>
      <c r="L3920" s="200" t="s">
        <v>63</v>
      </c>
      <c r="M3920" s="199" t="s">
        <v>1105</v>
      </c>
      <c r="O3920" s="237">
        <v>0.5</v>
      </c>
      <c r="P3920" s="238" t="s">
        <v>307</v>
      </c>
      <c r="Q3920" s="238"/>
      <c r="R3920" s="226">
        <v>6.6438561897747253</v>
      </c>
      <c r="S3920" s="226">
        <v>6.6438561897747253</v>
      </c>
      <c r="T3920" s="226">
        <f t="shared" si="305"/>
        <v>0</v>
      </c>
      <c r="U3920" s="199">
        <f t="shared" si="306"/>
        <v>0</v>
      </c>
      <c r="V3920" s="199">
        <f t="shared" si="307"/>
        <v>0</v>
      </c>
      <c r="W3920" s="199">
        <f t="shared" si="308"/>
        <v>0</v>
      </c>
      <c r="X3920" s="199">
        <f t="shared" si="309"/>
        <v>0</v>
      </c>
    </row>
    <row r="3921" spans="1:24" x14ac:dyDescent="0.25">
      <c r="A3921" s="199">
        <v>166</v>
      </c>
      <c r="B3921" s="200" t="s">
        <v>1104</v>
      </c>
      <c r="C3921" s="200">
        <v>80</v>
      </c>
      <c r="D3921" s="200">
        <v>4</v>
      </c>
      <c r="E3921" s="200" t="s">
        <v>1816</v>
      </c>
      <c r="F3921" s="200" t="s">
        <v>1816</v>
      </c>
      <c r="G3921" s="200" t="s">
        <v>1758</v>
      </c>
      <c r="H3921" s="200">
        <v>26</v>
      </c>
      <c r="I3921" s="200">
        <v>1</v>
      </c>
      <c r="J3921" s="200">
        <v>28</v>
      </c>
      <c r="K3921" s="200" t="s">
        <v>32</v>
      </c>
      <c r="L3921" s="200" t="s">
        <v>63</v>
      </c>
      <c r="M3921" s="199" t="s">
        <v>1105</v>
      </c>
      <c r="O3921" s="237">
        <v>0.1</v>
      </c>
      <c r="P3921" s="238" t="s">
        <v>307</v>
      </c>
      <c r="Q3921" s="238"/>
      <c r="R3921" s="226">
        <v>6.6438561897747253</v>
      </c>
      <c r="S3921" s="226">
        <v>6.6438561897747253</v>
      </c>
      <c r="T3921" s="226">
        <f t="shared" si="305"/>
        <v>0</v>
      </c>
      <c r="U3921" s="199">
        <f t="shared" si="306"/>
        <v>0</v>
      </c>
      <c r="V3921" s="199">
        <f t="shared" si="307"/>
        <v>0</v>
      </c>
      <c r="W3921" s="199">
        <f t="shared" si="308"/>
        <v>0</v>
      </c>
      <c r="X3921" s="199">
        <f t="shared" si="309"/>
        <v>0</v>
      </c>
    </row>
    <row r="3922" spans="1:24" x14ac:dyDescent="0.25">
      <c r="A3922" s="199">
        <v>166</v>
      </c>
      <c r="B3922" s="200" t="s">
        <v>1104</v>
      </c>
      <c r="C3922" s="200">
        <v>80</v>
      </c>
      <c r="D3922" s="200">
        <v>4</v>
      </c>
      <c r="E3922" s="200" t="s">
        <v>1816</v>
      </c>
      <c r="F3922" s="200" t="s">
        <v>1816</v>
      </c>
      <c r="G3922" s="200" t="s">
        <v>1758</v>
      </c>
      <c r="H3922" s="200">
        <v>26</v>
      </c>
      <c r="I3922" s="200">
        <v>1</v>
      </c>
      <c r="J3922" s="200">
        <v>28</v>
      </c>
      <c r="K3922" s="200" t="s">
        <v>32</v>
      </c>
      <c r="L3922" s="200" t="s">
        <v>63</v>
      </c>
      <c r="M3922" s="199" t="s">
        <v>1105</v>
      </c>
      <c r="O3922" s="237">
        <v>10</v>
      </c>
      <c r="P3922" s="238" t="s">
        <v>307</v>
      </c>
      <c r="Q3922" s="238"/>
      <c r="R3922" s="226">
        <v>8.5268998125976498</v>
      </c>
      <c r="S3922" s="226">
        <v>6.6438561897747253</v>
      </c>
      <c r="T3922" s="226">
        <f t="shared" si="305"/>
        <v>1.8830436228229246</v>
      </c>
      <c r="U3922" s="199">
        <f t="shared" si="306"/>
        <v>0</v>
      </c>
      <c r="V3922" s="199">
        <f t="shared" si="307"/>
        <v>0</v>
      </c>
      <c r="W3922" s="199">
        <f t="shared" si="308"/>
        <v>0</v>
      </c>
      <c r="X3922" s="199">
        <f t="shared" si="309"/>
        <v>0</v>
      </c>
    </row>
    <row r="3923" spans="1:24" x14ac:dyDescent="0.25">
      <c r="A3923" s="218">
        <v>166</v>
      </c>
      <c r="B3923" s="219" t="s">
        <v>1104</v>
      </c>
      <c r="C3923" s="219">
        <v>80</v>
      </c>
      <c r="D3923" s="223">
        <v>4</v>
      </c>
      <c r="E3923" s="223" t="s">
        <v>1816</v>
      </c>
      <c r="F3923" s="223" t="s">
        <v>1816</v>
      </c>
      <c r="G3923" s="220" t="s">
        <v>1758</v>
      </c>
      <c r="H3923" s="221">
        <v>26</v>
      </c>
      <c r="I3923" s="222">
        <v>1</v>
      </c>
      <c r="J3923" s="222">
        <v>28</v>
      </c>
      <c r="K3923" s="230" t="s">
        <v>32</v>
      </c>
      <c r="L3923" s="223" t="s">
        <v>63</v>
      </c>
      <c r="M3923" s="220" t="s">
        <v>1105</v>
      </c>
      <c r="O3923" s="225">
        <v>100</v>
      </c>
      <c r="P3923" s="238" t="s">
        <v>307</v>
      </c>
      <c r="Q3923" s="238"/>
      <c r="R3923" s="226">
        <v>8.7373416602531169</v>
      </c>
      <c r="S3923" s="226">
        <v>6.6438561897747253</v>
      </c>
      <c r="T3923" s="226">
        <f t="shared" si="305"/>
        <v>2.0934854704783916</v>
      </c>
      <c r="U3923" s="199">
        <f t="shared" si="306"/>
        <v>0</v>
      </c>
      <c r="V3923" s="199">
        <f t="shared" si="307"/>
        <v>0</v>
      </c>
      <c r="W3923" s="199">
        <f t="shared" si="308"/>
        <v>0</v>
      </c>
      <c r="X3923" s="199">
        <f t="shared" si="309"/>
        <v>0</v>
      </c>
    </row>
    <row r="3924" spans="1:24" x14ac:dyDescent="0.25">
      <c r="A3924" s="218">
        <v>166</v>
      </c>
      <c r="B3924" s="219" t="s">
        <v>1104</v>
      </c>
      <c r="C3924" s="219">
        <v>80</v>
      </c>
      <c r="D3924" s="223">
        <v>4</v>
      </c>
      <c r="E3924" s="223" t="s">
        <v>1816</v>
      </c>
      <c r="F3924" s="223" t="s">
        <v>1816</v>
      </c>
      <c r="G3924" s="220" t="s">
        <v>1758</v>
      </c>
      <c r="H3924" s="221">
        <v>26</v>
      </c>
      <c r="I3924" s="222">
        <v>1</v>
      </c>
      <c r="J3924" s="222">
        <v>28</v>
      </c>
      <c r="K3924" s="230" t="s">
        <v>32</v>
      </c>
      <c r="L3924" s="223" t="s">
        <v>63</v>
      </c>
      <c r="M3924" s="220" t="s">
        <v>1105</v>
      </c>
      <c r="O3924" s="225">
        <v>100</v>
      </c>
      <c r="P3924" s="238" t="s">
        <v>4</v>
      </c>
      <c r="Q3924" s="238"/>
      <c r="R3924" s="226">
        <v>6.6438561897747253</v>
      </c>
      <c r="S3924" s="226">
        <v>6.6438561897747253</v>
      </c>
      <c r="T3924" s="226">
        <f t="shared" si="305"/>
        <v>0</v>
      </c>
      <c r="U3924" s="199">
        <f t="shared" si="306"/>
        <v>0</v>
      </c>
      <c r="V3924" s="199">
        <f t="shared" si="307"/>
        <v>0</v>
      </c>
      <c r="W3924" s="199">
        <f t="shared" si="308"/>
        <v>0</v>
      </c>
      <c r="X3924" s="199">
        <f t="shared" si="309"/>
        <v>0</v>
      </c>
    </row>
    <row r="3925" spans="1:24" x14ac:dyDescent="0.25">
      <c r="A3925" s="199">
        <v>166</v>
      </c>
      <c r="B3925" s="200" t="s">
        <v>1104</v>
      </c>
      <c r="C3925" s="200">
        <v>80</v>
      </c>
      <c r="D3925" s="200">
        <v>4</v>
      </c>
      <c r="E3925" s="200" t="s">
        <v>1816</v>
      </c>
      <c r="F3925" s="200" t="s">
        <v>1816</v>
      </c>
      <c r="G3925" s="200" t="s">
        <v>1758</v>
      </c>
      <c r="H3925" s="200">
        <v>26</v>
      </c>
      <c r="I3925" s="200">
        <v>1</v>
      </c>
      <c r="J3925" s="200">
        <v>28</v>
      </c>
      <c r="K3925" s="200" t="s">
        <v>32</v>
      </c>
      <c r="L3925" s="200" t="s">
        <v>63</v>
      </c>
      <c r="M3925" s="199" t="s">
        <v>1105</v>
      </c>
      <c r="O3925" s="237">
        <v>50</v>
      </c>
      <c r="P3925" s="238" t="s">
        <v>4</v>
      </c>
      <c r="Q3925" s="238"/>
      <c r="R3925" s="226">
        <v>6.6438561897747253</v>
      </c>
      <c r="S3925" s="226">
        <v>6.6438561897747253</v>
      </c>
      <c r="T3925" s="226">
        <f t="shared" si="305"/>
        <v>0</v>
      </c>
      <c r="U3925" s="199">
        <f t="shared" si="306"/>
        <v>0</v>
      </c>
      <c r="V3925" s="199">
        <f t="shared" si="307"/>
        <v>0</v>
      </c>
      <c r="W3925" s="199">
        <f t="shared" si="308"/>
        <v>0</v>
      </c>
      <c r="X3925" s="199">
        <f t="shared" si="309"/>
        <v>0</v>
      </c>
    </row>
    <row r="3926" spans="1:24" x14ac:dyDescent="0.25">
      <c r="A3926" s="199">
        <v>166</v>
      </c>
      <c r="B3926" s="200" t="s">
        <v>1104</v>
      </c>
      <c r="C3926" s="200">
        <v>80</v>
      </c>
      <c r="D3926" s="200">
        <v>4</v>
      </c>
      <c r="E3926" s="200" t="s">
        <v>1816</v>
      </c>
      <c r="F3926" s="200" t="s">
        <v>1816</v>
      </c>
      <c r="G3926" s="200" t="s">
        <v>1758</v>
      </c>
      <c r="H3926" s="200">
        <v>26</v>
      </c>
      <c r="I3926" s="200">
        <v>1</v>
      </c>
      <c r="J3926" s="200">
        <v>28</v>
      </c>
      <c r="K3926" s="200" t="s">
        <v>32</v>
      </c>
      <c r="L3926" s="200" t="s">
        <v>63</v>
      </c>
      <c r="M3926" s="199" t="s">
        <v>1105</v>
      </c>
      <c r="O3926" s="237">
        <v>10</v>
      </c>
      <c r="P3926" s="238" t="s">
        <v>4</v>
      </c>
      <c r="Q3926" s="238"/>
      <c r="R3926" s="226">
        <v>6.6438561897747253</v>
      </c>
      <c r="S3926" s="226">
        <v>6.6438561897747253</v>
      </c>
      <c r="T3926" s="226">
        <f t="shared" si="305"/>
        <v>0</v>
      </c>
      <c r="U3926" s="199">
        <f t="shared" si="306"/>
        <v>0</v>
      </c>
      <c r="V3926" s="199">
        <f t="shared" si="307"/>
        <v>0</v>
      </c>
      <c r="W3926" s="199">
        <f t="shared" si="308"/>
        <v>0</v>
      </c>
      <c r="X3926" s="199">
        <f t="shared" si="309"/>
        <v>0</v>
      </c>
    </row>
    <row r="3927" spans="1:24" x14ac:dyDescent="0.25">
      <c r="A3927" s="199">
        <v>166</v>
      </c>
      <c r="B3927" s="200" t="s">
        <v>1104</v>
      </c>
      <c r="C3927" s="200">
        <v>80</v>
      </c>
      <c r="D3927" s="200">
        <v>4</v>
      </c>
      <c r="E3927" s="200" t="s">
        <v>1816</v>
      </c>
      <c r="F3927" s="200" t="s">
        <v>1816</v>
      </c>
      <c r="G3927" s="200" t="s">
        <v>1758</v>
      </c>
      <c r="H3927" s="200">
        <v>26</v>
      </c>
      <c r="I3927" s="200">
        <v>1</v>
      </c>
      <c r="J3927" s="200">
        <v>28</v>
      </c>
      <c r="K3927" s="200" t="s">
        <v>32</v>
      </c>
      <c r="L3927" s="200" t="s">
        <v>63</v>
      </c>
      <c r="M3927" s="199" t="s">
        <v>1105</v>
      </c>
      <c r="O3927" s="237">
        <v>1</v>
      </c>
      <c r="P3927" s="238" t="s">
        <v>4</v>
      </c>
      <c r="Q3927" s="238"/>
      <c r="R3927" s="226">
        <v>6.6438561897747253</v>
      </c>
      <c r="S3927" s="226">
        <v>6.6438561897747253</v>
      </c>
      <c r="T3927" s="226">
        <f t="shared" si="305"/>
        <v>0</v>
      </c>
      <c r="U3927" s="199">
        <f t="shared" si="306"/>
        <v>0</v>
      </c>
      <c r="V3927" s="199">
        <f t="shared" si="307"/>
        <v>0</v>
      </c>
      <c r="W3927" s="199">
        <f t="shared" si="308"/>
        <v>0</v>
      </c>
      <c r="X3927" s="199">
        <f t="shared" si="309"/>
        <v>0</v>
      </c>
    </row>
    <row r="3928" spans="1:24" x14ac:dyDescent="0.25">
      <c r="A3928" s="199">
        <v>166</v>
      </c>
      <c r="B3928" s="200" t="s">
        <v>1104</v>
      </c>
      <c r="C3928" s="200">
        <v>80</v>
      </c>
      <c r="D3928" s="200">
        <v>4</v>
      </c>
      <c r="E3928" s="200" t="s">
        <v>1816</v>
      </c>
      <c r="F3928" s="200" t="s">
        <v>1816</v>
      </c>
      <c r="G3928" s="200" t="s">
        <v>1758</v>
      </c>
      <c r="H3928" s="200">
        <v>26</v>
      </c>
      <c r="I3928" s="200">
        <v>1</v>
      </c>
      <c r="J3928" s="200">
        <v>28</v>
      </c>
      <c r="K3928" s="200" t="s">
        <v>32</v>
      </c>
      <c r="L3928" s="200" t="s">
        <v>63</v>
      </c>
      <c r="M3928" s="199" t="s">
        <v>1105</v>
      </c>
      <c r="O3928" s="237">
        <v>0.5</v>
      </c>
      <c r="P3928" s="238" t="s">
        <v>4</v>
      </c>
      <c r="Q3928" s="238"/>
      <c r="R3928" s="226">
        <v>6.6438561897747253</v>
      </c>
      <c r="S3928" s="226">
        <v>6.6438561897747253</v>
      </c>
      <c r="T3928" s="226">
        <f t="shared" si="305"/>
        <v>0</v>
      </c>
      <c r="U3928" s="199">
        <f t="shared" si="306"/>
        <v>0</v>
      </c>
      <c r="V3928" s="199">
        <f t="shared" si="307"/>
        <v>0</v>
      </c>
      <c r="W3928" s="199">
        <f t="shared" si="308"/>
        <v>0</v>
      </c>
      <c r="X3928" s="199">
        <f t="shared" si="309"/>
        <v>0</v>
      </c>
    </row>
    <row r="3929" spans="1:24" x14ac:dyDescent="0.25">
      <c r="A3929" s="199">
        <v>166</v>
      </c>
      <c r="B3929" s="200" t="s">
        <v>1104</v>
      </c>
      <c r="C3929" s="200">
        <v>80</v>
      </c>
      <c r="D3929" s="200">
        <v>4</v>
      </c>
      <c r="E3929" s="200" t="s">
        <v>1816</v>
      </c>
      <c r="F3929" s="200" t="s">
        <v>1816</v>
      </c>
      <c r="G3929" s="200" t="s">
        <v>1758</v>
      </c>
      <c r="H3929" s="200">
        <v>26</v>
      </c>
      <c r="I3929" s="200">
        <v>1</v>
      </c>
      <c r="J3929" s="200">
        <v>28</v>
      </c>
      <c r="K3929" s="200" t="s">
        <v>32</v>
      </c>
      <c r="L3929" s="200" t="s">
        <v>63</v>
      </c>
      <c r="M3929" s="199" t="s">
        <v>1105</v>
      </c>
      <c r="O3929" s="237">
        <v>0.1</v>
      </c>
      <c r="P3929" s="238" t="s">
        <v>4</v>
      </c>
      <c r="Q3929" s="238"/>
      <c r="R3929" s="226">
        <v>6.6438561897747253</v>
      </c>
      <c r="S3929" s="226">
        <v>6.6438561897747253</v>
      </c>
      <c r="T3929" s="226">
        <f t="shared" si="305"/>
        <v>0</v>
      </c>
      <c r="U3929" s="199">
        <f t="shared" si="306"/>
        <v>0</v>
      </c>
      <c r="V3929" s="199">
        <f t="shared" si="307"/>
        <v>0</v>
      </c>
      <c r="W3929" s="199">
        <f t="shared" si="308"/>
        <v>0</v>
      </c>
      <c r="X3929" s="199">
        <f t="shared" si="309"/>
        <v>0</v>
      </c>
    </row>
    <row r="3930" spans="1:24" x14ac:dyDescent="0.25">
      <c r="A3930" s="199">
        <v>160</v>
      </c>
      <c r="B3930" s="200" t="s">
        <v>1126</v>
      </c>
      <c r="C3930" s="200">
        <v>77</v>
      </c>
      <c r="D3930" s="200">
        <v>4</v>
      </c>
      <c r="E3930" s="200" t="s">
        <v>1816</v>
      </c>
      <c r="F3930" s="200" t="s">
        <v>1819</v>
      </c>
      <c r="G3930" s="200" t="s">
        <v>1763</v>
      </c>
      <c r="H3930" s="200">
        <v>29</v>
      </c>
      <c r="I3930" s="200">
        <v>2</v>
      </c>
      <c r="J3930" s="200">
        <v>31</v>
      </c>
      <c r="K3930" s="200" t="s">
        <v>32</v>
      </c>
      <c r="L3930" s="200" t="s">
        <v>86</v>
      </c>
      <c r="M3930" s="199" t="s">
        <v>1144</v>
      </c>
      <c r="O3930" s="237">
        <v>50</v>
      </c>
      <c r="P3930" s="204" t="s">
        <v>0</v>
      </c>
      <c r="Q3930" s="204"/>
      <c r="R3930" s="226">
        <v>6.6438561897747253</v>
      </c>
      <c r="S3930" s="226">
        <v>6.6438561897747253</v>
      </c>
      <c r="T3930" s="226">
        <f t="shared" si="305"/>
        <v>0</v>
      </c>
      <c r="U3930" s="199">
        <f t="shared" si="306"/>
        <v>0</v>
      </c>
      <c r="V3930" s="199">
        <f t="shared" si="307"/>
        <v>0</v>
      </c>
      <c r="W3930" s="199">
        <f t="shared" si="308"/>
        <v>0</v>
      </c>
      <c r="X3930" s="199">
        <f t="shared" si="309"/>
        <v>0</v>
      </c>
    </row>
    <row r="3931" spans="1:24" x14ac:dyDescent="0.25">
      <c r="A3931" s="199">
        <v>160</v>
      </c>
      <c r="B3931" s="200" t="s">
        <v>1126</v>
      </c>
      <c r="C3931" s="200">
        <v>77</v>
      </c>
      <c r="D3931" s="200">
        <v>4</v>
      </c>
      <c r="E3931" s="200" t="s">
        <v>1816</v>
      </c>
      <c r="F3931" s="200" t="s">
        <v>1819</v>
      </c>
      <c r="G3931" s="200" t="s">
        <v>1763</v>
      </c>
      <c r="H3931" s="200">
        <v>29</v>
      </c>
      <c r="I3931" s="200">
        <v>2</v>
      </c>
      <c r="J3931" s="200">
        <v>31</v>
      </c>
      <c r="K3931" s="200" t="s">
        <v>32</v>
      </c>
      <c r="L3931" s="200" t="s">
        <v>86</v>
      </c>
      <c r="M3931" s="199" t="s">
        <v>1144</v>
      </c>
      <c r="O3931" s="237">
        <v>10</v>
      </c>
      <c r="P3931" s="204" t="s">
        <v>0</v>
      </c>
      <c r="Q3931" s="204"/>
      <c r="R3931" s="226">
        <v>6.6438561897747253</v>
      </c>
      <c r="S3931" s="226">
        <v>6.6438561897747253</v>
      </c>
      <c r="T3931" s="226">
        <f t="shared" si="305"/>
        <v>0</v>
      </c>
      <c r="U3931" s="199">
        <f t="shared" si="306"/>
        <v>0</v>
      </c>
      <c r="V3931" s="199">
        <f t="shared" si="307"/>
        <v>0</v>
      </c>
      <c r="W3931" s="199">
        <f t="shared" si="308"/>
        <v>0</v>
      </c>
      <c r="X3931" s="199">
        <f t="shared" si="309"/>
        <v>0</v>
      </c>
    </row>
    <row r="3932" spans="1:24" x14ac:dyDescent="0.25">
      <c r="A3932" s="199">
        <v>160</v>
      </c>
      <c r="B3932" s="200" t="s">
        <v>1126</v>
      </c>
      <c r="C3932" s="200">
        <v>77</v>
      </c>
      <c r="D3932" s="200">
        <v>4</v>
      </c>
      <c r="E3932" s="200" t="s">
        <v>1816</v>
      </c>
      <c r="F3932" s="200" t="s">
        <v>1819</v>
      </c>
      <c r="G3932" s="200" t="s">
        <v>1763</v>
      </c>
      <c r="H3932" s="200">
        <v>29</v>
      </c>
      <c r="I3932" s="200">
        <v>2</v>
      </c>
      <c r="J3932" s="200">
        <v>31</v>
      </c>
      <c r="K3932" s="200" t="s">
        <v>32</v>
      </c>
      <c r="L3932" s="200" t="s">
        <v>86</v>
      </c>
      <c r="M3932" s="199" t="s">
        <v>1144</v>
      </c>
      <c r="O3932" s="237">
        <v>1</v>
      </c>
      <c r="P3932" s="204" t="s">
        <v>0</v>
      </c>
      <c r="Q3932" s="204"/>
      <c r="R3932" s="226">
        <v>6.6438561897747253</v>
      </c>
      <c r="S3932" s="226">
        <v>6.6438561897747253</v>
      </c>
      <c r="T3932" s="226">
        <f t="shared" si="305"/>
        <v>0</v>
      </c>
      <c r="U3932" s="199">
        <f t="shared" si="306"/>
        <v>0</v>
      </c>
      <c r="V3932" s="199">
        <f t="shared" si="307"/>
        <v>0</v>
      </c>
      <c r="W3932" s="199">
        <f t="shared" si="308"/>
        <v>0</v>
      </c>
      <c r="X3932" s="199">
        <f t="shared" si="309"/>
        <v>0</v>
      </c>
    </row>
    <row r="3933" spans="1:24" x14ac:dyDescent="0.25">
      <c r="A3933" s="199">
        <v>160</v>
      </c>
      <c r="B3933" s="200" t="s">
        <v>1126</v>
      </c>
      <c r="C3933" s="200">
        <v>77</v>
      </c>
      <c r="D3933" s="200">
        <v>4</v>
      </c>
      <c r="E3933" s="200" t="s">
        <v>1816</v>
      </c>
      <c r="F3933" s="200" t="s">
        <v>1819</v>
      </c>
      <c r="G3933" s="200" t="s">
        <v>1763</v>
      </c>
      <c r="H3933" s="200">
        <v>29</v>
      </c>
      <c r="I3933" s="200">
        <v>2</v>
      </c>
      <c r="J3933" s="200">
        <v>31</v>
      </c>
      <c r="K3933" s="200" t="s">
        <v>32</v>
      </c>
      <c r="L3933" s="200" t="s">
        <v>86</v>
      </c>
      <c r="M3933" s="199" t="s">
        <v>1144</v>
      </c>
      <c r="O3933" s="237">
        <v>0.5</v>
      </c>
      <c r="P3933" s="204" t="s">
        <v>0</v>
      </c>
      <c r="Q3933" s="204"/>
      <c r="R3933" s="226">
        <v>6.6438561897747253</v>
      </c>
      <c r="S3933" s="226">
        <v>6.6438561897747253</v>
      </c>
      <c r="T3933" s="226">
        <f t="shared" si="305"/>
        <v>0</v>
      </c>
      <c r="U3933" s="199">
        <f t="shared" si="306"/>
        <v>0</v>
      </c>
      <c r="V3933" s="199">
        <f t="shared" si="307"/>
        <v>0</v>
      </c>
      <c r="W3933" s="199">
        <f t="shared" si="308"/>
        <v>0</v>
      </c>
      <c r="X3933" s="199">
        <f t="shared" si="309"/>
        <v>0</v>
      </c>
    </row>
    <row r="3934" spans="1:24" x14ac:dyDescent="0.25">
      <c r="A3934" s="199">
        <v>160</v>
      </c>
      <c r="B3934" s="200" t="s">
        <v>1126</v>
      </c>
      <c r="C3934" s="200">
        <v>77</v>
      </c>
      <c r="D3934" s="200">
        <v>4</v>
      </c>
      <c r="E3934" s="200" t="s">
        <v>1816</v>
      </c>
      <c r="F3934" s="200" t="s">
        <v>1819</v>
      </c>
      <c r="G3934" s="200" t="s">
        <v>1763</v>
      </c>
      <c r="H3934" s="200">
        <v>29</v>
      </c>
      <c r="I3934" s="200">
        <v>2</v>
      </c>
      <c r="J3934" s="200">
        <v>31</v>
      </c>
      <c r="K3934" s="200" t="s">
        <v>32</v>
      </c>
      <c r="L3934" s="200" t="s">
        <v>86</v>
      </c>
      <c r="M3934" s="199" t="s">
        <v>1144</v>
      </c>
      <c r="O3934" s="237">
        <v>0.1</v>
      </c>
      <c r="P3934" s="204" t="s">
        <v>0</v>
      </c>
      <c r="Q3934" s="204"/>
      <c r="R3934" s="226">
        <v>6.6438561897747253</v>
      </c>
      <c r="S3934" s="226">
        <v>6.6438561897747253</v>
      </c>
      <c r="T3934" s="226">
        <f t="shared" si="305"/>
        <v>0</v>
      </c>
      <c r="U3934" s="199">
        <f t="shared" si="306"/>
        <v>0</v>
      </c>
      <c r="V3934" s="199">
        <f t="shared" si="307"/>
        <v>0</v>
      </c>
      <c r="W3934" s="199">
        <f t="shared" si="308"/>
        <v>0</v>
      </c>
      <c r="X3934" s="199">
        <f t="shared" si="309"/>
        <v>0</v>
      </c>
    </row>
    <row r="3935" spans="1:24" x14ac:dyDescent="0.25">
      <c r="A3935" s="218">
        <v>160</v>
      </c>
      <c r="B3935" s="219" t="s">
        <v>1126</v>
      </c>
      <c r="C3935" s="219">
        <v>77</v>
      </c>
      <c r="D3935" s="223">
        <v>4</v>
      </c>
      <c r="E3935" s="223" t="s">
        <v>1816</v>
      </c>
      <c r="F3935" s="223" t="s">
        <v>1819</v>
      </c>
      <c r="G3935" s="220" t="s">
        <v>1763</v>
      </c>
      <c r="H3935" s="221">
        <v>29</v>
      </c>
      <c r="I3935" s="221">
        <v>2</v>
      </c>
      <c r="J3935" s="222">
        <v>31</v>
      </c>
      <c r="K3935" s="230" t="s">
        <v>32</v>
      </c>
      <c r="L3935" s="223" t="s">
        <v>86</v>
      </c>
      <c r="M3935" s="220" t="s">
        <v>1144</v>
      </c>
      <c r="O3935" s="225">
        <v>100</v>
      </c>
      <c r="P3935" s="204" t="s">
        <v>0</v>
      </c>
      <c r="Q3935" s="204"/>
      <c r="R3935" s="226">
        <v>7.3516042586630386</v>
      </c>
      <c r="S3935" s="226">
        <v>6.6438561897747253</v>
      </c>
      <c r="T3935" s="226">
        <f t="shared" si="305"/>
        <v>0.70774806888831332</v>
      </c>
      <c r="U3935" s="199">
        <f t="shared" si="306"/>
        <v>0</v>
      </c>
      <c r="V3935" s="199">
        <f t="shared" si="307"/>
        <v>0</v>
      </c>
      <c r="W3935" s="199">
        <f t="shared" si="308"/>
        <v>0</v>
      </c>
      <c r="X3935" s="199">
        <f t="shared" si="309"/>
        <v>0</v>
      </c>
    </row>
    <row r="3936" spans="1:24" x14ac:dyDescent="0.25">
      <c r="A3936" s="218">
        <v>160</v>
      </c>
      <c r="B3936" s="219" t="s">
        <v>1126</v>
      </c>
      <c r="C3936" s="219">
        <v>77</v>
      </c>
      <c r="D3936" s="223">
        <v>4</v>
      </c>
      <c r="E3936" s="223" t="s">
        <v>1816</v>
      </c>
      <c r="F3936" s="223" t="s">
        <v>1819</v>
      </c>
      <c r="G3936" s="220" t="s">
        <v>1763</v>
      </c>
      <c r="H3936" s="221">
        <v>29</v>
      </c>
      <c r="I3936" s="221">
        <v>2</v>
      </c>
      <c r="J3936" s="222">
        <v>31</v>
      </c>
      <c r="K3936" s="230" t="s">
        <v>32</v>
      </c>
      <c r="L3936" s="223" t="s">
        <v>86</v>
      </c>
      <c r="M3936" s="220" t="s">
        <v>1144</v>
      </c>
      <c r="O3936" s="225">
        <v>100</v>
      </c>
      <c r="P3936" s="208" t="s">
        <v>2</v>
      </c>
      <c r="Q3936" s="208"/>
      <c r="R3936" s="226">
        <v>6.6438561897747253</v>
      </c>
      <c r="S3936" s="226">
        <v>6.6438561897747253</v>
      </c>
      <c r="T3936" s="226">
        <f t="shared" si="305"/>
        <v>0</v>
      </c>
      <c r="U3936" s="199">
        <f t="shared" si="306"/>
        <v>0</v>
      </c>
      <c r="V3936" s="199">
        <f t="shared" si="307"/>
        <v>0</v>
      </c>
      <c r="W3936" s="199">
        <f t="shared" si="308"/>
        <v>0</v>
      </c>
      <c r="X3936" s="199">
        <f t="shared" si="309"/>
        <v>0</v>
      </c>
    </row>
    <row r="3937" spans="1:24" x14ac:dyDescent="0.25">
      <c r="A3937" s="199">
        <v>160</v>
      </c>
      <c r="B3937" s="200" t="s">
        <v>1126</v>
      </c>
      <c r="C3937" s="200">
        <v>77</v>
      </c>
      <c r="D3937" s="200">
        <v>4</v>
      </c>
      <c r="E3937" s="200" t="s">
        <v>1816</v>
      </c>
      <c r="F3937" s="200" t="s">
        <v>1819</v>
      </c>
      <c r="G3937" s="200" t="s">
        <v>1763</v>
      </c>
      <c r="H3937" s="200">
        <v>29</v>
      </c>
      <c r="I3937" s="200">
        <v>2</v>
      </c>
      <c r="J3937" s="200">
        <v>31</v>
      </c>
      <c r="K3937" s="200" t="s">
        <v>32</v>
      </c>
      <c r="L3937" s="200" t="s">
        <v>86</v>
      </c>
      <c r="M3937" s="199" t="s">
        <v>1144</v>
      </c>
      <c r="O3937" s="237">
        <v>10</v>
      </c>
      <c r="P3937" s="208" t="s">
        <v>2</v>
      </c>
      <c r="Q3937" s="208"/>
      <c r="R3937" s="226">
        <v>6.6438561897747253</v>
      </c>
      <c r="S3937" s="226">
        <v>6.6438561897747253</v>
      </c>
      <c r="T3937" s="226">
        <f t="shared" si="305"/>
        <v>0</v>
      </c>
      <c r="U3937" s="199">
        <f t="shared" si="306"/>
        <v>0</v>
      </c>
      <c r="V3937" s="199">
        <f t="shared" si="307"/>
        <v>0</v>
      </c>
      <c r="W3937" s="199">
        <f t="shared" si="308"/>
        <v>0</v>
      </c>
      <c r="X3937" s="199">
        <f t="shared" si="309"/>
        <v>0</v>
      </c>
    </row>
    <row r="3938" spans="1:24" x14ac:dyDescent="0.25">
      <c r="A3938" s="199">
        <v>160</v>
      </c>
      <c r="B3938" s="200" t="s">
        <v>1126</v>
      </c>
      <c r="C3938" s="200">
        <v>77</v>
      </c>
      <c r="D3938" s="200">
        <v>4</v>
      </c>
      <c r="E3938" s="200" t="s">
        <v>1816</v>
      </c>
      <c r="F3938" s="200" t="s">
        <v>1819</v>
      </c>
      <c r="G3938" s="200" t="s">
        <v>1763</v>
      </c>
      <c r="H3938" s="200">
        <v>29</v>
      </c>
      <c r="I3938" s="200">
        <v>2</v>
      </c>
      <c r="J3938" s="200">
        <v>31</v>
      </c>
      <c r="K3938" s="200" t="s">
        <v>32</v>
      </c>
      <c r="L3938" s="200" t="s">
        <v>86</v>
      </c>
      <c r="M3938" s="199" t="s">
        <v>1144</v>
      </c>
      <c r="O3938" s="237">
        <v>1</v>
      </c>
      <c r="P3938" s="208" t="s">
        <v>2</v>
      </c>
      <c r="Q3938" s="208"/>
      <c r="R3938" s="226">
        <v>6.6438561897747253</v>
      </c>
      <c r="S3938" s="226">
        <v>6.6438561897747253</v>
      </c>
      <c r="T3938" s="226">
        <f t="shared" si="305"/>
        <v>0</v>
      </c>
      <c r="U3938" s="199">
        <f t="shared" si="306"/>
        <v>0</v>
      </c>
      <c r="V3938" s="199">
        <f t="shared" si="307"/>
        <v>0</v>
      </c>
      <c r="W3938" s="199">
        <f t="shared" si="308"/>
        <v>0</v>
      </c>
      <c r="X3938" s="199">
        <f t="shared" si="309"/>
        <v>0</v>
      </c>
    </row>
    <row r="3939" spans="1:24" x14ac:dyDescent="0.25">
      <c r="A3939" s="199">
        <v>160</v>
      </c>
      <c r="B3939" s="200" t="s">
        <v>1126</v>
      </c>
      <c r="C3939" s="200">
        <v>77</v>
      </c>
      <c r="D3939" s="200">
        <v>4</v>
      </c>
      <c r="E3939" s="200" t="s">
        <v>1816</v>
      </c>
      <c r="F3939" s="200" t="s">
        <v>1819</v>
      </c>
      <c r="G3939" s="200" t="s">
        <v>1763</v>
      </c>
      <c r="H3939" s="200">
        <v>29</v>
      </c>
      <c r="I3939" s="200">
        <v>2</v>
      </c>
      <c r="J3939" s="200">
        <v>31</v>
      </c>
      <c r="K3939" s="200" t="s">
        <v>32</v>
      </c>
      <c r="L3939" s="200" t="s">
        <v>86</v>
      </c>
      <c r="M3939" s="199" t="s">
        <v>1144</v>
      </c>
      <c r="O3939" s="237">
        <v>0.1</v>
      </c>
      <c r="P3939" s="208" t="s">
        <v>2</v>
      </c>
      <c r="Q3939" s="208"/>
      <c r="R3939" s="226">
        <v>6.6438561897747253</v>
      </c>
      <c r="S3939" s="226">
        <v>6.6438561897747253</v>
      </c>
      <c r="T3939" s="226">
        <f t="shared" si="305"/>
        <v>0</v>
      </c>
      <c r="U3939" s="199">
        <f t="shared" si="306"/>
        <v>0</v>
      </c>
      <c r="V3939" s="199">
        <f t="shared" si="307"/>
        <v>0</v>
      </c>
      <c r="W3939" s="199">
        <f t="shared" si="308"/>
        <v>0</v>
      </c>
      <c r="X3939" s="199">
        <f t="shared" si="309"/>
        <v>0</v>
      </c>
    </row>
    <row r="3940" spans="1:24" x14ac:dyDescent="0.25">
      <c r="A3940" s="218">
        <v>160</v>
      </c>
      <c r="B3940" s="219" t="s">
        <v>1126</v>
      </c>
      <c r="C3940" s="219">
        <v>77</v>
      </c>
      <c r="D3940" s="223">
        <v>4</v>
      </c>
      <c r="E3940" s="223" t="s">
        <v>1816</v>
      </c>
      <c r="F3940" s="223" t="s">
        <v>1819</v>
      </c>
      <c r="G3940" s="220" t="s">
        <v>1763</v>
      </c>
      <c r="H3940" s="221">
        <v>29</v>
      </c>
      <c r="I3940" s="221">
        <v>2</v>
      </c>
      <c r="J3940" s="222">
        <v>31</v>
      </c>
      <c r="K3940" s="230" t="s">
        <v>32</v>
      </c>
      <c r="L3940" s="223" t="s">
        <v>86</v>
      </c>
      <c r="M3940" s="220" t="s">
        <v>1144</v>
      </c>
      <c r="O3940" s="225">
        <v>100</v>
      </c>
      <c r="P3940" s="207" t="s">
        <v>3</v>
      </c>
      <c r="Q3940" s="207"/>
      <c r="R3940" s="226">
        <v>6.6438561897747253</v>
      </c>
      <c r="S3940" s="226">
        <v>6.6438561897747253</v>
      </c>
      <c r="T3940" s="226">
        <f t="shared" si="305"/>
        <v>0</v>
      </c>
      <c r="U3940" s="199">
        <f t="shared" si="306"/>
        <v>0</v>
      </c>
      <c r="V3940" s="199">
        <f t="shared" si="307"/>
        <v>0</v>
      </c>
      <c r="W3940" s="199">
        <f t="shared" si="308"/>
        <v>0</v>
      </c>
      <c r="X3940" s="199">
        <f t="shared" si="309"/>
        <v>0</v>
      </c>
    </row>
    <row r="3941" spans="1:24" x14ac:dyDescent="0.25">
      <c r="A3941" s="199">
        <v>160</v>
      </c>
      <c r="B3941" s="200" t="s">
        <v>1126</v>
      </c>
      <c r="C3941" s="200">
        <v>77</v>
      </c>
      <c r="D3941" s="200">
        <v>4</v>
      </c>
      <c r="E3941" s="200" t="s">
        <v>1816</v>
      </c>
      <c r="F3941" s="200" t="s">
        <v>1819</v>
      </c>
      <c r="G3941" s="200" t="s">
        <v>1763</v>
      </c>
      <c r="H3941" s="200">
        <v>29</v>
      </c>
      <c r="I3941" s="200">
        <v>2</v>
      </c>
      <c r="J3941" s="200">
        <v>31</v>
      </c>
      <c r="K3941" s="200" t="s">
        <v>32</v>
      </c>
      <c r="L3941" s="200" t="s">
        <v>86</v>
      </c>
      <c r="M3941" s="199" t="s">
        <v>1144</v>
      </c>
      <c r="O3941" s="237">
        <v>10</v>
      </c>
      <c r="P3941" s="207" t="s">
        <v>3</v>
      </c>
      <c r="Q3941" s="207"/>
      <c r="R3941" s="226">
        <v>6.6438561897747253</v>
      </c>
      <c r="S3941" s="226">
        <v>6.6438561897747253</v>
      </c>
      <c r="T3941" s="226">
        <f t="shared" si="305"/>
        <v>0</v>
      </c>
      <c r="U3941" s="199">
        <f t="shared" si="306"/>
        <v>0</v>
      </c>
      <c r="V3941" s="199">
        <f t="shared" si="307"/>
        <v>0</v>
      </c>
      <c r="W3941" s="199">
        <f t="shared" si="308"/>
        <v>0</v>
      </c>
      <c r="X3941" s="199">
        <f t="shared" si="309"/>
        <v>0</v>
      </c>
    </row>
    <row r="3942" spans="1:24" x14ac:dyDescent="0.25">
      <c r="A3942" s="199">
        <v>160</v>
      </c>
      <c r="B3942" s="200" t="s">
        <v>1126</v>
      </c>
      <c r="C3942" s="200">
        <v>77</v>
      </c>
      <c r="D3942" s="200">
        <v>4</v>
      </c>
      <c r="E3942" s="200" t="s">
        <v>1816</v>
      </c>
      <c r="F3942" s="200" t="s">
        <v>1819</v>
      </c>
      <c r="G3942" s="200" t="s">
        <v>1763</v>
      </c>
      <c r="H3942" s="200">
        <v>29</v>
      </c>
      <c r="I3942" s="200">
        <v>2</v>
      </c>
      <c r="J3942" s="200">
        <v>31</v>
      </c>
      <c r="K3942" s="200" t="s">
        <v>32</v>
      </c>
      <c r="L3942" s="200" t="s">
        <v>86</v>
      </c>
      <c r="M3942" s="199" t="s">
        <v>1144</v>
      </c>
      <c r="O3942" s="237">
        <v>1</v>
      </c>
      <c r="P3942" s="207" t="s">
        <v>3</v>
      </c>
      <c r="Q3942" s="207"/>
      <c r="R3942" s="226">
        <v>6.6438561897747253</v>
      </c>
      <c r="S3942" s="226">
        <v>6.6438561897747253</v>
      </c>
      <c r="T3942" s="226">
        <f t="shared" si="305"/>
        <v>0</v>
      </c>
      <c r="U3942" s="199">
        <f t="shared" si="306"/>
        <v>0</v>
      </c>
      <c r="V3942" s="199">
        <f t="shared" si="307"/>
        <v>0</v>
      </c>
      <c r="W3942" s="199">
        <f t="shared" si="308"/>
        <v>0</v>
      </c>
      <c r="X3942" s="199">
        <f t="shared" si="309"/>
        <v>0</v>
      </c>
    </row>
    <row r="3943" spans="1:24" x14ac:dyDescent="0.25">
      <c r="A3943" s="218">
        <v>160</v>
      </c>
      <c r="B3943" s="219" t="s">
        <v>1126</v>
      </c>
      <c r="C3943" s="219">
        <v>77</v>
      </c>
      <c r="D3943" s="223">
        <v>4</v>
      </c>
      <c r="E3943" s="223" t="s">
        <v>1816</v>
      </c>
      <c r="F3943" s="223" t="s">
        <v>1819</v>
      </c>
      <c r="G3943" s="220" t="s">
        <v>1763</v>
      </c>
      <c r="H3943" s="221">
        <v>29</v>
      </c>
      <c r="I3943" s="221">
        <v>2</v>
      </c>
      <c r="J3943" s="222">
        <v>31</v>
      </c>
      <c r="K3943" s="230" t="s">
        <v>32</v>
      </c>
      <c r="L3943" s="223" t="s">
        <v>86</v>
      </c>
      <c r="M3943" s="220" t="s">
        <v>1144</v>
      </c>
      <c r="O3943" s="225">
        <v>100</v>
      </c>
      <c r="P3943" s="209" t="s">
        <v>117</v>
      </c>
      <c r="Q3943" s="209"/>
      <c r="R3943" s="226">
        <v>6.6438561897747253</v>
      </c>
      <c r="S3943" s="226">
        <v>6.6438561897747253</v>
      </c>
      <c r="T3943" s="226">
        <f t="shared" si="305"/>
        <v>0</v>
      </c>
      <c r="U3943" s="199">
        <f t="shared" si="306"/>
        <v>0</v>
      </c>
      <c r="V3943" s="199">
        <f t="shared" si="307"/>
        <v>0</v>
      </c>
      <c r="W3943" s="199">
        <f t="shared" si="308"/>
        <v>0</v>
      </c>
      <c r="X3943" s="199">
        <f t="shared" si="309"/>
        <v>0</v>
      </c>
    </row>
    <row r="3944" spans="1:24" x14ac:dyDescent="0.25">
      <c r="A3944" s="199">
        <v>160</v>
      </c>
      <c r="B3944" s="200" t="s">
        <v>1126</v>
      </c>
      <c r="C3944" s="200">
        <v>77</v>
      </c>
      <c r="D3944" s="200">
        <v>4</v>
      </c>
      <c r="E3944" s="200" t="s">
        <v>1816</v>
      </c>
      <c r="F3944" s="200" t="s">
        <v>1819</v>
      </c>
      <c r="G3944" s="200" t="s">
        <v>1763</v>
      </c>
      <c r="H3944" s="200">
        <v>29</v>
      </c>
      <c r="I3944" s="200">
        <v>2</v>
      </c>
      <c r="J3944" s="200">
        <v>31</v>
      </c>
      <c r="K3944" s="200" t="s">
        <v>32</v>
      </c>
      <c r="L3944" s="200" t="s">
        <v>86</v>
      </c>
      <c r="M3944" s="199" t="s">
        <v>1144</v>
      </c>
      <c r="O3944" s="237">
        <v>10</v>
      </c>
      <c r="P3944" s="209" t="s">
        <v>117</v>
      </c>
      <c r="Q3944" s="209"/>
      <c r="R3944" s="226">
        <v>6.6438561897747253</v>
      </c>
      <c r="S3944" s="226">
        <v>6.6438561897747253</v>
      </c>
      <c r="T3944" s="226">
        <f t="shared" si="305"/>
        <v>0</v>
      </c>
      <c r="U3944" s="199">
        <f t="shared" si="306"/>
        <v>0</v>
      </c>
      <c r="V3944" s="199">
        <f t="shared" si="307"/>
        <v>0</v>
      </c>
      <c r="W3944" s="199">
        <f t="shared" si="308"/>
        <v>0</v>
      </c>
      <c r="X3944" s="199">
        <f t="shared" si="309"/>
        <v>0</v>
      </c>
    </row>
    <row r="3945" spans="1:24" x14ac:dyDescent="0.25">
      <c r="A3945" s="199">
        <v>160</v>
      </c>
      <c r="B3945" s="200" t="s">
        <v>1126</v>
      </c>
      <c r="C3945" s="200">
        <v>77</v>
      </c>
      <c r="D3945" s="200">
        <v>4</v>
      </c>
      <c r="E3945" s="200" t="s">
        <v>1816</v>
      </c>
      <c r="F3945" s="200" t="s">
        <v>1819</v>
      </c>
      <c r="G3945" s="200" t="s">
        <v>1763</v>
      </c>
      <c r="H3945" s="200">
        <v>29</v>
      </c>
      <c r="I3945" s="200">
        <v>2</v>
      </c>
      <c r="J3945" s="200">
        <v>31</v>
      </c>
      <c r="K3945" s="200" t="s">
        <v>32</v>
      </c>
      <c r="L3945" s="200" t="s">
        <v>86</v>
      </c>
      <c r="M3945" s="199" t="s">
        <v>1144</v>
      </c>
      <c r="O3945" s="237">
        <v>1</v>
      </c>
      <c r="P3945" s="209" t="s">
        <v>117</v>
      </c>
      <c r="Q3945" s="209"/>
      <c r="R3945" s="226">
        <v>6.6438561897747253</v>
      </c>
      <c r="S3945" s="226">
        <v>6.6438561897747253</v>
      </c>
      <c r="T3945" s="226">
        <f t="shared" si="305"/>
        <v>0</v>
      </c>
      <c r="U3945" s="199">
        <f t="shared" si="306"/>
        <v>0</v>
      </c>
      <c r="V3945" s="199">
        <f t="shared" si="307"/>
        <v>0</v>
      </c>
      <c r="W3945" s="199">
        <f t="shared" si="308"/>
        <v>0</v>
      </c>
      <c r="X3945" s="199">
        <f t="shared" si="309"/>
        <v>0</v>
      </c>
    </row>
    <row r="3946" spans="1:24" x14ac:dyDescent="0.25">
      <c r="A3946" s="199">
        <v>160</v>
      </c>
      <c r="B3946" s="200" t="s">
        <v>1126</v>
      </c>
      <c r="C3946" s="200">
        <v>77</v>
      </c>
      <c r="D3946" s="200">
        <v>4</v>
      </c>
      <c r="E3946" s="200" t="s">
        <v>1816</v>
      </c>
      <c r="F3946" s="200" t="s">
        <v>1819</v>
      </c>
      <c r="G3946" s="200" t="s">
        <v>1763</v>
      </c>
      <c r="H3946" s="200">
        <v>29</v>
      </c>
      <c r="I3946" s="200">
        <v>2</v>
      </c>
      <c r="J3946" s="200">
        <v>31</v>
      </c>
      <c r="K3946" s="200" t="s">
        <v>32</v>
      </c>
      <c r="L3946" s="200" t="s">
        <v>86</v>
      </c>
      <c r="M3946" s="199" t="s">
        <v>1144</v>
      </c>
      <c r="O3946" s="237">
        <v>0.1</v>
      </c>
      <c r="P3946" s="209" t="s">
        <v>117</v>
      </c>
      <c r="Q3946" s="209"/>
      <c r="R3946" s="226">
        <v>6.6438561897747253</v>
      </c>
      <c r="S3946" s="226">
        <v>6.6438561897747253</v>
      </c>
      <c r="T3946" s="226">
        <f t="shared" si="305"/>
        <v>0</v>
      </c>
      <c r="U3946" s="199">
        <f t="shared" si="306"/>
        <v>0</v>
      </c>
      <c r="V3946" s="199">
        <f t="shared" si="307"/>
        <v>0</v>
      </c>
      <c r="W3946" s="199">
        <f t="shared" si="308"/>
        <v>0</v>
      </c>
      <c r="X3946" s="199">
        <f t="shared" si="309"/>
        <v>0</v>
      </c>
    </row>
    <row r="3947" spans="1:24" x14ac:dyDescent="0.25">
      <c r="A3947" s="199">
        <v>160</v>
      </c>
      <c r="B3947" s="200" t="s">
        <v>1126</v>
      </c>
      <c r="C3947" s="200">
        <v>77</v>
      </c>
      <c r="D3947" s="200">
        <v>4</v>
      </c>
      <c r="E3947" s="200" t="s">
        <v>1816</v>
      </c>
      <c r="F3947" s="200" t="s">
        <v>1819</v>
      </c>
      <c r="G3947" s="200" t="s">
        <v>1763</v>
      </c>
      <c r="H3947" s="200">
        <v>29</v>
      </c>
      <c r="I3947" s="200">
        <v>2</v>
      </c>
      <c r="J3947" s="200">
        <v>31</v>
      </c>
      <c r="K3947" s="200" t="s">
        <v>32</v>
      </c>
      <c r="L3947" s="200" t="s">
        <v>86</v>
      </c>
      <c r="M3947" s="199" t="s">
        <v>1144</v>
      </c>
      <c r="O3947" s="237">
        <v>0.1</v>
      </c>
      <c r="P3947" s="210" t="s">
        <v>147</v>
      </c>
      <c r="Q3947" s="210"/>
      <c r="R3947" s="226">
        <v>10.359416735886731</v>
      </c>
      <c r="S3947" s="226">
        <v>8.9388525418273463</v>
      </c>
      <c r="T3947" s="226">
        <f t="shared" si="305"/>
        <v>1.4205641940593843</v>
      </c>
      <c r="U3947" s="199">
        <f t="shared" si="306"/>
        <v>0</v>
      </c>
      <c r="V3947" s="199">
        <f t="shared" si="307"/>
        <v>0</v>
      </c>
      <c r="W3947" s="199">
        <f t="shared" si="308"/>
        <v>0</v>
      </c>
      <c r="X3947" s="199">
        <f t="shared" si="309"/>
        <v>0</v>
      </c>
    </row>
    <row r="3948" spans="1:24" x14ac:dyDescent="0.25">
      <c r="A3948" s="199">
        <v>160</v>
      </c>
      <c r="B3948" s="200" t="s">
        <v>1126</v>
      </c>
      <c r="C3948" s="200">
        <v>77</v>
      </c>
      <c r="D3948" s="200">
        <v>4</v>
      </c>
      <c r="E3948" s="200" t="s">
        <v>1816</v>
      </c>
      <c r="F3948" s="200" t="s">
        <v>1819</v>
      </c>
      <c r="G3948" s="200" t="s">
        <v>1763</v>
      </c>
      <c r="H3948" s="200">
        <v>29</v>
      </c>
      <c r="I3948" s="200">
        <v>2</v>
      </c>
      <c r="J3948" s="200">
        <v>31</v>
      </c>
      <c r="K3948" s="200" t="s">
        <v>32</v>
      </c>
      <c r="L3948" s="200" t="s">
        <v>86</v>
      </c>
      <c r="M3948" s="199" t="s">
        <v>1144</v>
      </c>
      <c r="O3948" s="237">
        <v>1</v>
      </c>
      <c r="P3948" s="210" t="s">
        <v>147</v>
      </c>
      <c r="Q3948" s="210"/>
      <c r="R3948" s="226">
        <v>13.681364029836091</v>
      </c>
      <c r="S3948" s="226">
        <v>10.464217226688383</v>
      </c>
      <c r="T3948" s="226">
        <f t="shared" si="305"/>
        <v>3.217146803147708</v>
      </c>
      <c r="U3948" s="199">
        <f t="shared" si="306"/>
        <v>0</v>
      </c>
      <c r="V3948" s="199">
        <f t="shared" si="307"/>
        <v>0</v>
      </c>
      <c r="W3948" s="199">
        <f t="shared" si="308"/>
        <v>0</v>
      </c>
      <c r="X3948" s="199">
        <f t="shared" si="309"/>
        <v>0</v>
      </c>
    </row>
    <row r="3949" spans="1:24" x14ac:dyDescent="0.25">
      <c r="A3949" s="199">
        <v>160</v>
      </c>
      <c r="B3949" s="200" t="s">
        <v>1126</v>
      </c>
      <c r="C3949" s="200">
        <v>77</v>
      </c>
      <c r="D3949" s="200">
        <v>4</v>
      </c>
      <c r="E3949" s="200" t="s">
        <v>1816</v>
      </c>
      <c r="F3949" s="200" t="s">
        <v>1819</v>
      </c>
      <c r="G3949" s="200" t="s">
        <v>1763</v>
      </c>
      <c r="H3949" s="200">
        <v>29</v>
      </c>
      <c r="I3949" s="200">
        <v>2</v>
      </c>
      <c r="J3949" s="200">
        <v>31</v>
      </c>
      <c r="K3949" s="200" t="s">
        <v>32</v>
      </c>
      <c r="L3949" s="200" t="s">
        <v>86</v>
      </c>
      <c r="M3949" s="199" t="s">
        <v>1144</v>
      </c>
      <c r="O3949" s="237">
        <v>10</v>
      </c>
      <c r="P3949" s="210" t="s">
        <v>147</v>
      </c>
      <c r="Q3949" s="210"/>
      <c r="R3949" s="226">
        <v>14.961134289699748</v>
      </c>
      <c r="S3949" s="226">
        <v>13.943007598445954</v>
      </c>
      <c r="T3949" s="226">
        <f t="shared" si="305"/>
        <v>1.0181266912537943</v>
      </c>
      <c r="U3949" s="199">
        <f t="shared" si="306"/>
        <v>0</v>
      </c>
      <c r="V3949" s="199">
        <f t="shared" si="307"/>
        <v>0</v>
      </c>
      <c r="W3949" s="199">
        <f t="shared" si="308"/>
        <v>0</v>
      </c>
      <c r="X3949" s="199">
        <f t="shared" si="309"/>
        <v>0</v>
      </c>
    </row>
    <row r="3950" spans="1:24" x14ac:dyDescent="0.25">
      <c r="A3950" s="218">
        <v>160</v>
      </c>
      <c r="B3950" s="219" t="s">
        <v>1126</v>
      </c>
      <c r="C3950" s="219">
        <v>77</v>
      </c>
      <c r="D3950" s="223">
        <v>4</v>
      </c>
      <c r="E3950" s="223" t="s">
        <v>1816</v>
      </c>
      <c r="F3950" s="223" t="s">
        <v>1819</v>
      </c>
      <c r="G3950" s="220" t="s">
        <v>1763</v>
      </c>
      <c r="H3950" s="221">
        <v>29</v>
      </c>
      <c r="I3950" s="221">
        <v>2</v>
      </c>
      <c r="J3950" s="222">
        <v>31</v>
      </c>
      <c r="K3950" s="230" t="s">
        <v>32</v>
      </c>
      <c r="L3950" s="223" t="s">
        <v>86</v>
      </c>
      <c r="M3950" s="220" t="s">
        <v>1144</v>
      </c>
      <c r="O3950" s="225">
        <v>100</v>
      </c>
      <c r="P3950" s="211" t="s">
        <v>834</v>
      </c>
      <c r="Q3950" s="211"/>
      <c r="R3950" s="226">
        <v>6.6438561897747253</v>
      </c>
      <c r="S3950" s="226">
        <v>6.6438561897747253</v>
      </c>
      <c r="T3950" s="226">
        <f t="shared" si="305"/>
        <v>0</v>
      </c>
      <c r="U3950" s="199">
        <f t="shared" si="306"/>
        <v>0</v>
      </c>
      <c r="V3950" s="199">
        <f t="shared" si="307"/>
        <v>0</v>
      </c>
      <c r="W3950" s="199">
        <f t="shared" si="308"/>
        <v>0</v>
      </c>
      <c r="X3950" s="199">
        <f t="shared" si="309"/>
        <v>0</v>
      </c>
    </row>
    <row r="3951" spans="1:24" x14ac:dyDescent="0.25">
      <c r="A3951" s="199">
        <v>160</v>
      </c>
      <c r="B3951" s="200" t="s">
        <v>1126</v>
      </c>
      <c r="C3951" s="200">
        <v>77</v>
      </c>
      <c r="D3951" s="200">
        <v>4</v>
      </c>
      <c r="E3951" s="200" t="s">
        <v>1816</v>
      </c>
      <c r="F3951" s="200" t="s">
        <v>1819</v>
      </c>
      <c r="G3951" s="200" t="s">
        <v>1763</v>
      </c>
      <c r="H3951" s="200">
        <v>29</v>
      </c>
      <c r="I3951" s="200">
        <v>2</v>
      </c>
      <c r="J3951" s="200">
        <v>31</v>
      </c>
      <c r="K3951" s="200" t="s">
        <v>32</v>
      </c>
      <c r="L3951" s="200" t="s">
        <v>86</v>
      </c>
      <c r="M3951" s="199" t="s">
        <v>1144</v>
      </c>
      <c r="O3951" s="237">
        <v>10</v>
      </c>
      <c r="P3951" s="211" t="s">
        <v>834</v>
      </c>
      <c r="Q3951" s="211"/>
      <c r="R3951" s="226">
        <v>6.6438561897747253</v>
      </c>
      <c r="S3951" s="226">
        <v>6.6438561897747253</v>
      </c>
      <c r="T3951" s="226">
        <f t="shared" si="305"/>
        <v>0</v>
      </c>
      <c r="U3951" s="199">
        <f t="shared" si="306"/>
        <v>0</v>
      </c>
      <c r="V3951" s="199">
        <f t="shared" si="307"/>
        <v>0</v>
      </c>
      <c r="W3951" s="199">
        <f t="shared" si="308"/>
        <v>0</v>
      </c>
      <c r="X3951" s="199">
        <f t="shared" si="309"/>
        <v>0</v>
      </c>
    </row>
    <row r="3952" spans="1:24" x14ac:dyDescent="0.25">
      <c r="A3952" s="199">
        <v>160</v>
      </c>
      <c r="B3952" s="200" t="s">
        <v>1126</v>
      </c>
      <c r="C3952" s="200">
        <v>77</v>
      </c>
      <c r="D3952" s="200">
        <v>4</v>
      </c>
      <c r="E3952" s="200" t="s">
        <v>1816</v>
      </c>
      <c r="F3952" s="200" t="s">
        <v>1819</v>
      </c>
      <c r="G3952" s="200" t="s">
        <v>1763</v>
      </c>
      <c r="H3952" s="200">
        <v>29</v>
      </c>
      <c r="I3952" s="200">
        <v>2</v>
      </c>
      <c r="J3952" s="200">
        <v>31</v>
      </c>
      <c r="K3952" s="200" t="s">
        <v>32</v>
      </c>
      <c r="L3952" s="200" t="s">
        <v>86</v>
      </c>
      <c r="M3952" s="199" t="s">
        <v>1144</v>
      </c>
      <c r="O3952" s="237">
        <v>1</v>
      </c>
      <c r="P3952" s="211" t="s">
        <v>834</v>
      </c>
      <c r="Q3952" s="211"/>
      <c r="R3952" s="226">
        <v>6.6438561897747253</v>
      </c>
      <c r="S3952" s="226">
        <v>6.6438561897747253</v>
      </c>
      <c r="T3952" s="226">
        <f t="shared" si="305"/>
        <v>0</v>
      </c>
      <c r="U3952" s="199">
        <f t="shared" si="306"/>
        <v>0</v>
      </c>
      <c r="V3952" s="199">
        <f t="shared" si="307"/>
        <v>0</v>
      </c>
      <c r="W3952" s="199">
        <f t="shared" si="308"/>
        <v>0</v>
      </c>
      <c r="X3952" s="199">
        <f t="shared" si="309"/>
        <v>0</v>
      </c>
    </row>
    <row r="3953" spans="1:24" x14ac:dyDescent="0.25">
      <c r="A3953" s="199">
        <v>160</v>
      </c>
      <c r="B3953" s="200" t="s">
        <v>1126</v>
      </c>
      <c r="C3953" s="200">
        <v>77</v>
      </c>
      <c r="D3953" s="200">
        <v>4</v>
      </c>
      <c r="E3953" s="200" t="s">
        <v>1816</v>
      </c>
      <c r="F3953" s="200" t="s">
        <v>1819</v>
      </c>
      <c r="G3953" s="200" t="s">
        <v>1763</v>
      </c>
      <c r="H3953" s="200">
        <v>29</v>
      </c>
      <c r="I3953" s="200">
        <v>2</v>
      </c>
      <c r="J3953" s="200">
        <v>31</v>
      </c>
      <c r="K3953" s="200" t="s">
        <v>32</v>
      </c>
      <c r="L3953" s="200" t="s">
        <v>86</v>
      </c>
      <c r="M3953" s="199" t="s">
        <v>1144</v>
      </c>
      <c r="O3953" s="237">
        <v>0.1</v>
      </c>
      <c r="P3953" s="211" t="s">
        <v>834</v>
      </c>
      <c r="Q3953" s="211"/>
      <c r="R3953" s="226">
        <v>6.6438561897747253</v>
      </c>
      <c r="S3953" s="226">
        <v>6.6438561897747253</v>
      </c>
      <c r="T3953" s="226">
        <f t="shared" si="305"/>
        <v>0</v>
      </c>
      <c r="U3953" s="199">
        <f t="shared" si="306"/>
        <v>0</v>
      </c>
      <c r="V3953" s="199">
        <f t="shared" si="307"/>
        <v>0</v>
      </c>
      <c r="W3953" s="199">
        <f t="shared" si="308"/>
        <v>0</v>
      </c>
      <c r="X3953" s="199">
        <f t="shared" si="309"/>
        <v>0</v>
      </c>
    </row>
    <row r="3954" spans="1:24" x14ac:dyDescent="0.25">
      <c r="A3954" s="218">
        <v>160</v>
      </c>
      <c r="B3954" s="219" t="s">
        <v>1126</v>
      </c>
      <c r="C3954" s="219">
        <v>77</v>
      </c>
      <c r="D3954" s="223">
        <v>4</v>
      </c>
      <c r="E3954" s="223" t="s">
        <v>1816</v>
      </c>
      <c r="F3954" s="223" t="s">
        <v>1819</v>
      </c>
      <c r="G3954" s="220" t="s">
        <v>1763</v>
      </c>
      <c r="H3954" s="221">
        <v>29</v>
      </c>
      <c r="I3954" s="221">
        <v>2</v>
      </c>
      <c r="J3954" s="222">
        <v>31</v>
      </c>
      <c r="K3954" s="230" t="s">
        <v>32</v>
      </c>
      <c r="L3954" s="223" t="s">
        <v>86</v>
      </c>
      <c r="M3954" s="220" t="s">
        <v>1144</v>
      </c>
      <c r="O3954" s="225">
        <v>100</v>
      </c>
      <c r="P3954" s="238" t="s">
        <v>307</v>
      </c>
      <c r="Q3954" s="238"/>
      <c r="R3954" s="226">
        <v>6.6438561897747253</v>
      </c>
      <c r="S3954" s="226">
        <v>6.6438561897747253</v>
      </c>
      <c r="T3954" s="226">
        <f t="shared" si="305"/>
        <v>0</v>
      </c>
      <c r="U3954" s="199">
        <f t="shared" si="306"/>
        <v>0</v>
      </c>
      <c r="V3954" s="199">
        <f t="shared" si="307"/>
        <v>0</v>
      </c>
      <c r="W3954" s="199">
        <f t="shared" si="308"/>
        <v>0</v>
      </c>
      <c r="X3954" s="199">
        <f t="shared" si="309"/>
        <v>0</v>
      </c>
    </row>
    <row r="3955" spans="1:24" x14ac:dyDescent="0.25">
      <c r="A3955" s="199">
        <v>160</v>
      </c>
      <c r="B3955" s="200" t="s">
        <v>1126</v>
      </c>
      <c r="C3955" s="200">
        <v>77</v>
      </c>
      <c r="D3955" s="200">
        <v>4</v>
      </c>
      <c r="E3955" s="200" t="s">
        <v>1816</v>
      </c>
      <c r="F3955" s="200" t="s">
        <v>1819</v>
      </c>
      <c r="G3955" s="200" t="s">
        <v>1763</v>
      </c>
      <c r="H3955" s="200">
        <v>29</v>
      </c>
      <c r="I3955" s="200">
        <v>2</v>
      </c>
      <c r="J3955" s="200">
        <v>31</v>
      </c>
      <c r="K3955" s="200" t="s">
        <v>32</v>
      </c>
      <c r="L3955" s="200" t="s">
        <v>86</v>
      </c>
      <c r="M3955" s="199" t="s">
        <v>1144</v>
      </c>
      <c r="O3955" s="237">
        <v>50</v>
      </c>
      <c r="P3955" s="238" t="s">
        <v>307</v>
      </c>
      <c r="Q3955" s="238"/>
      <c r="R3955" s="226">
        <v>6.6438561897747253</v>
      </c>
      <c r="S3955" s="226">
        <v>6.6438561897747253</v>
      </c>
      <c r="T3955" s="226">
        <f t="shared" si="305"/>
        <v>0</v>
      </c>
      <c r="U3955" s="199">
        <f t="shared" si="306"/>
        <v>0</v>
      </c>
      <c r="V3955" s="199">
        <f t="shared" si="307"/>
        <v>0</v>
      </c>
      <c r="W3955" s="199">
        <f t="shared" si="308"/>
        <v>0</v>
      </c>
      <c r="X3955" s="199">
        <f t="shared" si="309"/>
        <v>0</v>
      </c>
    </row>
    <row r="3956" spans="1:24" x14ac:dyDescent="0.25">
      <c r="A3956" s="199">
        <v>160</v>
      </c>
      <c r="B3956" s="200" t="s">
        <v>1126</v>
      </c>
      <c r="C3956" s="200">
        <v>77</v>
      </c>
      <c r="D3956" s="200">
        <v>4</v>
      </c>
      <c r="E3956" s="200" t="s">
        <v>1816</v>
      </c>
      <c r="F3956" s="200" t="s">
        <v>1819</v>
      </c>
      <c r="G3956" s="200" t="s">
        <v>1763</v>
      </c>
      <c r="H3956" s="200">
        <v>29</v>
      </c>
      <c r="I3956" s="200">
        <v>2</v>
      </c>
      <c r="J3956" s="200">
        <v>31</v>
      </c>
      <c r="K3956" s="200" t="s">
        <v>32</v>
      </c>
      <c r="L3956" s="200" t="s">
        <v>86</v>
      </c>
      <c r="M3956" s="199" t="s">
        <v>1144</v>
      </c>
      <c r="O3956" s="237">
        <v>10</v>
      </c>
      <c r="P3956" s="238" t="s">
        <v>307</v>
      </c>
      <c r="Q3956" s="238"/>
      <c r="R3956" s="226">
        <v>6.6438561897747253</v>
      </c>
      <c r="S3956" s="226">
        <v>6.6438561897747253</v>
      </c>
      <c r="T3956" s="226">
        <f t="shared" si="305"/>
        <v>0</v>
      </c>
      <c r="U3956" s="199">
        <f t="shared" si="306"/>
        <v>0</v>
      </c>
      <c r="V3956" s="199">
        <f t="shared" si="307"/>
        <v>0</v>
      </c>
      <c r="W3956" s="199">
        <f t="shared" si="308"/>
        <v>0</v>
      </c>
      <c r="X3956" s="199">
        <f t="shared" si="309"/>
        <v>0</v>
      </c>
    </row>
    <row r="3957" spans="1:24" x14ac:dyDescent="0.25">
      <c r="A3957" s="199">
        <v>160</v>
      </c>
      <c r="B3957" s="200" t="s">
        <v>1126</v>
      </c>
      <c r="C3957" s="200">
        <v>77</v>
      </c>
      <c r="D3957" s="200">
        <v>4</v>
      </c>
      <c r="E3957" s="200" t="s">
        <v>1816</v>
      </c>
      <c r="F3957" s="200" t="s">
        <v>1819</v>
      </c>
      <c r="G3957" s="200" t="s">
        <v>1763</v>
      </c>
      <c r="H3957" s="200">
        <v>29</v>
      </c>
      <c r="I3957" s="200">
        <v>2</v>
      </c>
      <c r="J3957" s="200">
        <v>31</v>
      </c>
      <c r="K3957" s="200" t="s">
        <v>32</v>
      </c>
      <c r="L3957" s="200" t="s">
        <v>86</v>
      </c>
      <c r="M3957" s="199" t="s">
        <v>1144</v>
      </c>
      <c r="O3957" s="237">
        <v>1</v>
      </c>
      <c r="P3957" s="238" t="s">
        <v>307</v>
      </c>
      <c r="Q3957" s="238"/>
      <c r="R3957" s="226">
        <v>6.6438561897747253</v>
      </c>
      <c r="S3957" s="226">
        <v>6.6438561897747253</v>
      </c>
      <c r="T3957" s="226">
        <f t="shared" si="305"/>
        <v>0</v>
      </c>
      <c r="U3957" s="199">
        <f t="shared" si="306"/>
        <v>0</v>
      </c>
      <c r="V3957" s="199">
        <f t="shared" si="307"/>
        <v>0</v>
      </c>
      <c r="W3957" s="199">
        <f t="shared" si="308"/>
        <v>0</v>
      </c>
      <c r="X3957" s="199">
        <f t="shared" si="309"/>
        <v>0</v>
      </c>
    </row>
    <row r="3958" spans="1:24" x14ac:dyDescent="0.25">
      <c r="A3958" s="199">
        <v>160</v>
      </c>
      <c r="B3958" s="200" t="s">
        <v>1126</v>
      </c>
      <c r="C3958" s="200">
        <v>77</v>
      </c>
      <c r="D3958" s="200">
        <v>4</v>
      </c>
      <c r="E3958" s="200" t="s">
        <v>1816</v>
      </c>
      <c r="F3958" s="200" t="s">
        <v>1819</v>
      </c>
      <c r="G3958" s="200" t="s">
        <v>1763</v>
      </c>
      <c r="H3958" s="200">
        <v>29</v>
      </c>
      <c r="I3958" s="200">
        <v>2</v>
      </c>
      <c r="J3958" s="200">
        <v>31</v>
      </c>
      <c r="K3958" s="200" t="s">
        <v>32</v>
      </c>
      <c r="L3958" s="200" t="s">
        <v>86</v>
      </c>
      <c r="M3958" s="199" t="s">
        <v>1144</v>
      </c>
      <c r="O3958" s="237">
        <v>0.5</v>
      </c>
      <c r="P3958" s="238" t="s">
        <v>307</v>
      </c>
      <c r="Q3958" s="238"/>
      <c r="R3958" s="226">
        <v>6.6438561897747253</v>
      </c>
      <c r="S3958" s="226">
        <v>6.6438561897747253</v>
      </c>
      <c r="T3958" s="226">
        <f t="shared" si="305"/>
        <v>0</v>
      </c>
      <c r="U3958" s="199">
        <f t="shared" si="306"/>
        <v>0</v>
      </c>
      <c r="V3958" s="199">
        <f t="shared" si="307"/>
        <v>0</v>
      </c>
      <c r="W3958" s="199">
        <f t="shared" si="308"/>
        <v>0</v>
      </c>
      <c r="X3958" s="199">
        <f t="shared" si="309"/>
        <v>0</v>
      </c>
    </row>
    <row r="3959" spans="1:24" x14ac:dyDescent="0.25">
      <c r="A3959" s="199">
        <v>160</v>
      </c>
      <c r="B3959" s="200" t="s">
        <v>1126</v>
      </c>
      <c r="C3959" s="200">
        <v>77</v>
      </c>
      <c r="D3959" s="200">
        <v>4</v>
      </c>
      <c r="E3959" s="200" t="s">
        <v>1816</v>
      </c>
      <c r="F3959" s="200" t="s">
        <v>1819</v>
      </c>
      <c r="G3959" s="200" t="s">
        <v>1763</v>
      </c>
      <c r="H3959" s="200">
        <v>29</v>
      </c>
      <c r="I3959" s="200">
        <v>2</v>
      </c>
      <c r="J3959" s="200">
        <v>31</v>
      </c>
      <c r="K3959" s="200" t="s">
        <v>32</v>
      </c>
      <c r="L3959" s="200" t="s">
        <v>86</v>
      </c>
      <c r="M3959" s="199" t="s">
        <v>1144</v>
      </c>
      <c r="O3959" s="237">
        <v>0.1</v>
      </c>
      <c r="P3959" s="238" t="s">
        <v>307</v>
      </c>
      <c r="Q3959" s="238"/>
      <c r="R3959" s="226">
        <v>6.6438561897747253</v>
      </c>
      <c r="S3959" s="226">
        <v>6.6438561897747253</v>
      </c>
      <c r="T3959" s="226">
        <f t="shared" si="305"/>
        <v>0</v>
      </c>
      <c r="U3959" s="199">
        <f t="shared" si="306"/>
        <v>0</v>
      </c>
      <c r="V3959" s="199">
        <f t="shared" si="307"/>
        <v>0</v>
      </c>
      <c r="W3959" s="199">
        <f t="shared" si="308"/>
        <v>0</v>
      </c>
      <c r="X3959" s="199">
        <f t="shared" si="309"/>
        <v>0</v>
      </c>
    </row>
    <row r="3960" spans="1:24" x14ac:dyDescent="0.25">
      <c r="A3960" s="218">
        <v>160</v>
      </c>
      <c r="B3960" s="219" t="s">
        <v>1126</v>
      </c>
      <c r="C3960" s="219">
        <v>77</v>
      </c>
      <c r="D3960" s="223">
        <v>4</v>
      </c>
      <c r="E3960" s="223" t="s">
        <v>1816</v>
      </c>
      <c r="F3960" s="223" t="s">
        <v>1819</v>
      </c>
      <c r="G3960" s="220" t="s">
        <v>1763</v>
      </c>
      <c r="H3960" s="221">
        <v>29</v>
      </c>
      <c r="I3960" s="221">
        <v>2</v>
      </c>
      <c r="J3960" s="222">
        <v>31</v>
      </c>
      <c r="K3960" s="230" t="s">
        <v>32</v>
      </c>
      <c r="L3960" s="223" t="s">
        <v>86</v>
      </c>
      <c r="M3960" s="220" t="s">
        <v>1144</v>
      </c>
      <c r="O3960" s="225">
        <v>100</v>
      </c>
      <c r="P3960" s="238" t="s">
        <v>4</v>
      </c>
      <c r="Q3960" s="238"/>
      <c r="R3960" s="226">
        <v>6.6438561897747253</v>
      </c>
      <c r="S3960" s="226">
        <v>6.6438561897747253</v>
      </c>
      <c r="T3960" s="226">
        <f t="shared" si="305"/>
        <v>0</v>
      </c>
      <c r="U3960" s="199">
        <f t="shared" si="306"/>
        <v>0</v>
      </c>
      <c r="V3960" s="199">
        <f t="shared" si="307"/>
        <v>0</v>
      </c>
      <c r="W3960" s="199">
        <f t="shared" si="308"/>
        <v>0</v>
      </c>
      <c r="X3960" s="199">
        <f t="shared" si="309"/>
        <v>0</v>
      </c>
    </row>
    <row r="3961" spans="1:24" x14ac:dyDescent="0.25">
      <c r="A3961" s="199">
        <v>160</v>
      </c>
      <c r="B3961" s="200" t="s">
        <v>1126</v>
      </c>
      <c r="C3961" s="200">
        <v>77</v>
      </c>
      <c r="D3961" s="200">
        <v>4</v>
      </c>
      <c r="E3961" s="200" t="s">
        <v>1816</v>
      </c>
      <c r="F3961" s="200" t="s">
        <v>1819</v>
      </c>
      <c r="G3961" s="200" t="s">
        <v>1763</v>
      </c>
      <c r="H3961" s="200">
        <v>29</v>
      </c>
      <c r="I3961" s="200">
        <v>2</v>
      </c>
      <c r="J3961" s="200">
        <v>31</v>
      </c>
      <c r="K3961" s="200" t="s">
        <v>32</v>
      </c>
      <c r="L3961" s="200" t="s">
        <v>86</v>
      </c>
      <c r="M3961" s="199" t="s">
        <v>1144</v>
      </c>
      <c r="O3961" s="237">
        <v>50</v>
      </c>
      <c r="P3961" s="238" t="s">
        <v>4</v>
      </c>
      <c r="Q3961" s="238"/>
      <c r="R3961" s="226">
        <v>6.6438561897747253</v>
      </c>
      <c r="S3961" s="226">
        <v>6.6438561897747253</v>
      </c>
      <c r="T3961" s="226">
        <f t="shared" si="305"/>
        <v>0</v>
      </c>
      <c r="U3961" s="199">
        <f t="shared" si="306"/>
        <v>0</v>
      </c>
      <c r="V3961" s="199">
        <f t="shared" si="307"/>
        <v>0</v>
      </c>
      <c r="W3961" s="199">
        <f t="shared" si="308"/>
        <v>0</v>
      </c>
      <c r="X3961" s="199">
        <f t="shared" si="309"/>
        <v>0</v>
      </c>
    </row>
    <row r="3962" spans="1:24" x14ac:dyDescent="0.25">
      <c r="A3962" s="199">
        <v>160</v>
      </c>
      <c r="B3962" s="200" t="s">
        <v>1126</v>
      </c>
      <c r="C3962" s="200">
        <v>77</v>
      </c>
      <c r="D3962" s="200">
        <v>4</v>
      </c>
      <c r="E3962" s="200" t="s">
        <v>1816</v>
      </c>
      <c r="F3962" s="200" t="s">
        <v>1819</v>
      </c>
      <c r="G3962" s="200" t="s">
        <v>1763</v>
      </c>
      <c r="H3962" s="200">
        <v>29</v>
      </c>
      <c r="I3962" s="200">
        <v>2</v>
      </c>
      <c r="J3962" s="200">
        <v>31</v>
      </c>
      <c r="K3962" s="200" t="s">
        <v>32</v>
      </c>
      <c r="L3962" s="200" t="s">
        <v>86</v>
      </c>
      <c r="M3962" s="199" t="s">
        <v>1144</v>
      </c>
      <c r="O3962" s="237">
        <v>10</v>
      </c>
      <c r="P3962" s="238" t="s">
        <v>4</v>
      </c>
      <c r="Q3962" s="238"/>
      <c r="R3962" s="226">
        <v>6.6438561897747253</v>
      </c>
      <c r="S3962" s="226">
        <v>6.6438561897747253</v>
      </c>
      <c r="T3962" s="226">
        <f t="shared" si="305"/>
        <v>0</v>
      </c>
      <c r="U3962" s="199">
        <f t="shared" si="306"/>
        <v>0</v>
      </c>
      <c r="V3962" s="199">
        <f t="shared" si="307"/>
        <v>0</v>
      </c>
      <c r="W3962" s="199">
        <f t="shared" si="308"/>
        <v>0</v>
      </c>
      <c r="X3962" s="199">
        <f t="shared" si="309"/>
        <v>0</v>
      </c>
    </row>
    <row r="3963" spans="1:24" x14ac:dyDescent="0.25">
      <c r="A3963" s="199">
        <v>160</v>
      </c>
      <c r="B3963" s="200" t="s">
        <v>1126</v>
      </c>
      <c r="C3963" s="200">
        <v>77</v>
      </c>
      <c r="D3963" s="200">
        <v>4</v>
      </c>
      <c r="E3963" s="200" t="s">
        <v>1816</v>
      </c>
      <c r="F3963" s="200" t="s">
        <v>1819</v>
      </c>
      <c r="G3963" s="200" t="s">
        <v>1763</v>
      </c>
      <c r="H3963" s="200">
        <v>29</v>
      </c>
      <c r="I3963" s="200">
        <v>2</v>
      </c>
      <c r="J3963" s="200">
        <v>31</v>
      </c>
      <c r="K3963" s="200" t="s">
        <v>32</v>
      </c>
      <c r="L3963" s="200" t="s">
        <v>86</v>
      </c>
      <c r="M3963" s="199" t="s">
        <v>1144</v>
      </c>
      <c r="O3963" s="237">
        <v>1</v>
      </c>
      <c r="P3963" s="238" t="s">
        <v>4</v>
      </c>
      <c r="Q3963" s="238"/>
      <c r="R3963" s="226">
        <v>6.6438561897747253</v>
      </c>
      <c r="S3963" s="226">
        <v>6.6438561897747253</v>
      </c>
      <c r="T3963" s="226">
        <f t="shared" si="305"/>
        <v>0</v>
      </c>
      <c r="U3963" s="199">
        <f t="shared" si="306"/>
        <v>0</v>
      </c>
      <c r="V3963" s="199">
        <f t="shared" si="307"/>
        <v>0</v>
      </c>
      <c r="W3963" s="199">
        <f t="shared" si="308"/>
        <v>0</v>
      </c>
      <c r="X3963" s="199">
        <f t="shared" si="309"/>
        <v>0</v>
      </c>
    </row>
    <row r="3964" spans="1:24" x14ac:dyDescent="0.25">
      <c r="A3964" s="199">
        <v>160</v>
      </c>
      <c r="B3964" s="200" t="s">
        <v>1126</v>
      </c>
      <c r="C3964" s="200">
        <v>77</v>
      </c>
      <c r="D3964" s="200">
        <v>4</v>
      </c>
      <c r="E3964" s="200" t="s">
        <v>1816</v>
      </c>
      <c r="F3964" s="200" t="s">
        <v>1819</v>
      </c>
      <c r="G3964" s="200" t="s">
        <v>1763</v>
      </c>
      <c r="H3964" s="200">
        <v>29</v>
      </c>
      <c r="I3964" s="200">
        <v>2</v>
      </c>
      <c r="J3964" s="200">
        <v>31</v>
      </c>
      <c r="K3964" s="200" t="s">
        <v>32</v>
      </c>
      <c r="L3964" s="200" t="s">
        <v>86</v>
      </c>
      <c r="M3964" s="199" t="s">
        <v>1144</v>
      </c>
      <c r="O3964" s="237">
        <v>0.5</v>
      </c>
      <c r="P3964" s="238" t="s">
        <v>4</v>
      </c>
      <c r="Q3964" s="238"/>
      <c r="R3964" s="226">
        <v>6.6438561897747253</v>
      </c>
      <c r="S3964" s="226">
        <v>6.6438561897747253</v>
      </c>
      <c r="T3964" s="226">
        <f t="shared" si="305"/>
        <v>0</v>
      </c>
      <c r="U3964" s="199">
        <f t="shared" si="306"/>
        <v>0</v>
      </c>
      <c r="V3964" s="199">
        <f t="shared" si="307"/>
        <v>0</v>
      </c>
      <c r="W3964" s="199">
        <f t="shared" si="308"/>
        <v>0</v>
      </c>
      <c r="X3964" s="199">
        <f t="shared" si="309"/>
        <v>0</v>
      </c>
    </row>
    <row r="3965" spans="1:24" x14ac:dyDescent="0.25">
      <c r="A3965" s="199">
        <v>160</v>
      </c>
      <c r="B3965" s="200" t="s">
        <v>1126</v>
      </c>
      <c r="C3965" s="200">
        <v>77</v>
      </c>
      <c r="D3965" s="200">
        <v>4</v>
      </c>
      <c r="E3965" s="200" t="s">
        <v>1816</v>
      </c>
      <c r="F3965" s="200" t="s">
        <v>1819</v>
      </c>
      <c r="G3965" s="200" t="s">
        <v>1763</v>
      </c>
      <c r="H3965" s="200">
        <v>29</v>
      </c>
      <c r="I3965" s="200">
        <v>2</v>
      </c>
      <c r="J3965" s="200">
        <v>31</v>
      </c>
      <c r="K3965" s="200" t="s">
        <v>32</v>
      </c>
      <c r="L3965" s="200" t="s">
        <v>86</v>
      </c>
      <c r="M3965" s="199" t="s">
        <v>1144</v>
      </c>
      <c r="O3965" s="237">
        <v>0.1</v>
      </c>
      <c r="P3965" s="238" t="s">
        <v>4</v>
      </c>
      <c r="Q3965" s="238"/>
      <c r="R3965" s="226">
        <v>6.6438561897747253</v>
      </c>
      <c r="S3965" s="226">
        <v>6.6438561897747253</v>
      </c>
      <c r="T3965" s="226">
        <f t="shared" si="305"/>
        <v>0</v>
      </c>
      <c r="U3965" s="199">
        <f t="shared" si="306"/>
        <v>0</v>
      </c>
      <c r="V3965" s="199">
        <f t="shared" si="307"/>
        <v>0</v>
      </c>
      <c r="W3965" s="199">
        <f t="shared" si="308"/>
        <v>0</v>
      </c>
      <c r="X3965" s="199">
        <f t="shared" si="309"/>
        <v>0</v>
      </c>
    </row>
    <row r="3966" spans="1:24" x14ac:dyDescent="0.25">
      <c r="A3966" s="218">
        <v>167</v>
      </c>
      <c r="B3966" s="219"/>
      <c r="C3966" s="219">
        <v>81</v>
      </c>
      <c r="D3966" s="223">
        <v>4</v>
      </c>
      <c r="E3966" s="223" t="s">
        <v>1816</v>
      </c>
      <c r="F3966" s="223" t="s">
        <v>1819</v>
      </c>
      <c r="G3966" s="231" t="s">
        <v>1765</v>
      </c>
      <c r="H3966" s="221">
        <v>30</v>
      </c>
      <c r="I3966" s="221">
        <v>2</v>
      </c>
      <c r="J3966" s="222">
        <v>32</v>
      </c>
      <c r="K3966" s="230" t="s">
        <v>32</v>
      </c>
      <c r="L3966" s="223" t="s">
        <v>86</v>
      </c>
      <c r="M3966" s="231" t="s">
        <v>1549</v>
      </c>
      <c r="O3966" s="225">
        <v>100</v>
      </c>
      <c r="P3966" s="204" t="s">
        <v>0</v>
      </c>
      <c r="Q3966" s="204"/>
      <c r="R3966" s="226">
        <v>6.6438561897747253</v>
      </c>
      <c r="S3966" s="226">
        <v>8.4690028406261941</v>
      </c>
      <c r="T3966" s="226">
        <f t="shared" si="305"/>
        <v>-1.8251466508514689</v>
      </c>
      <c r="U3966" s="199">
        <f t="shared" si="306"/>
        <v>0</v>
      </c>
      <c r="V3966" s="199">
        <f t="shared" si="307"/>
        <v>0</v>
      </c>
      <c r="W3966" s="199">
        <f t="shared" si="308"/>
        <v>0</v>
      </c>
      <c r="X3966" s="199">
        <f t="shared" si="309"/>
        <v>0</v>
      </c>
    </row>
    <row r="3967" spans="1:24" x14ac:dyDescent="0.25">
      <c r="A3967" s="199">
        <v>167</v>
      </c>
      <c r="C3967" s="200">
        <v>81</v>
      </c>
      <c r="D3967" s="200">
        <v>4</v>
      </c>
      <c r="E3967" s="200" t="s">
        <v>1816</v>
      </c>
      <c r="F3967" s="200" t="s">
        <v>1819</v>
      </c>
      <c r="G3967" s="200" t="s">
        <v>1765</v>
      </c>
      <c r="H3967" s="200">
        <v>30</v>
      </c>
      <c r="I3967" s="200">
        <v>2</v>
      </c>
      <c r="J3967" s="200">
        <v>32</v>
      </c>
      <c r="K3967" s="200" t="s">
        <v>32</v>
      </c>
      <c r="L3967" s="200" t="s">
        <v>86</v>
      </c>
      <c r="M3967" s="199" t="s">
        <v>1549</v>
      </c>
      <c r="O3967" s="237">
        <v>50</v>
      </c>
      <c r="P3967" s="204" t="s">
        <v>0</v>
      </c>
      <c r="Q3967" s="204"/>
      <c r="R3967" s="226">
        <v>6.6438561897747253</v>
      </c>
      <c r="S3967" s="226">
        <v>6.6438561897747253</v>
      </c>
      <c r="T3967" s="226">
        <f t="shared" si="305"/>
        <v>0</v>
      </c>
      <c r="U3967" s="199">
        <f t="shared" si="306"/>
        <v>0</v>
      </c>
      <c r="V3967" s="199">
        <f t="shared" si="307"/>
        <v>0</v>
      </c>
      <c r="W3967" s="199">
        <f t="shared" si="308"/>
        <v>0</v>
      </c>
      <c r="X3967" s="199">
        <f t="shared" si="309"/>
        <v>0</v>
      </c>
    </row>
    <row r="3968" spans="1:24" x14ac:dyDescent="0.25">
      <c r="A3968" s="199">
        <v>167</v>
      </c>
      <c r="C3968" s="200">
        <v>81</v>
      </c>
      <c r="D3968" s="200">
        <v>4</v>
      </c>
      <c r="E3968" s="200" t="s">
        <v>1816</v>
      </c>
      <c r="F3968" s="200" t="s">
        <v>1819</v>
      </c>
      <c r="G3968" s="200" t="s">
        <v>1765</v>
      </c>
      <c r="H3968" s="200">
        <v>30</v>
      </c>
      <c r="I3968" s="200">
        <v>2</v>
      </c>
      <c r="J3968" s="200">
        <v>32</v>
      </c>
      <c r="K3968" s="200" t="s">
        <v>32</v>
      </c>
      <c r="L3968" s="200" t="s">
        <v>86</v>
      </c>
      <c r="M3968" s="199" t="s">
        <v>1549</v>
      </c>
      <c r="O3968" s="237">
        <v>10</v>
      </c>
      <c r="P3968" s="204" t="s">
        <v>0</v>
      </c>
      <c r="Q3968" s="204"/>
      <c r="R3968" s="226">
        <v>6.6438561897747253</v>
      </c>
      <c r="S3968" s="226">
        <v>6.6438561897747253</v>
      </c>
      <c r="T3968" s="226">
        <f t="shared" si="305"/>
        <v>0</v>
      </c>
      <c r="U3968" s="199">
        <f t="shared" si="306"/>
        <v>0</v>
      </c>
      <c r="V3968" s="199">
        <f t="shared" si="307"/>
        <v>0</v>
      </c>
      <c r="W3968" s="199">
        <f t="shared" si="308"/>
        <v>0</v>
      </c>
      <c r="X3968" s="199">
        <f t="shared" si="309"/>
        <v>0</v>
      </c>
    </row>
    <row r="3969" spans="1:24" x14ac:dyDescent="0.25">
      <c r="A3969" s="199">
        <v>167</v>
      </c>
      <c r="C3969" s="200">
        <v>81</v>
      </c>
      <c r="D3969" s="200">
        <v>4</v>
      </c>
      <c r="E3969" s="200" t="s">
        <v>1816</v>
      </c>
      <c r="F3969" s="200" t="s">
        <v>1819</v>
      </c>
      <c r="G3969" s="200" t="s">
        <v>1765</v>
      </c>
      <c r="H3969" s="200">
        <v>30</v>
      </c>
      <c r="I3969" s="200">
        <v>2</v>
      </c>
      <c r="J3969" s="200">
        <v>32</v>
      </c>
      <c r="K3969" s="200" t="s">
        <v>32</v>
      </c>
      <c r="L3969" s="200" t="s">
        <v>86</v>
      </c>
      <c r="M3969" s="199" t="s">
        <v>1549</v>
      </c>
      <c r="O3969" s="237">
        <v>1</v>
      </c>
      <c r="P3969" s="204" t="s">
        <v>0</v>
      </c>
      <c r="Q3969" s="204"/>
      <c r="R3969" s="226">
        <v>6.6438561897747253</v>
      </c>
      <c r="S3969" s="226">
        <v>6.6438561897747253</v>
      </c>
      <c r="T3969" s="226">
        <f t="shared" si="305"/>
        <v>0</v>
      </c>
      <c r="U3969" s="199">
        <f t="shared" si="306"/>
        <v>0</v>
      </c>
      <c r="V3969" s="199">
        <f t="shared" si="307"/>
        <v>0</v>
      </c>
      <c r="W3969" s="199">
        <f t="shared" si="308"/>
        <v>0</v>
      </c>
      <c r="X3969" s="199">
        <f t="shared" si="309"/>
        <v>0</v>
      </c>
    </row>
    <row r="3970" spans="1:24" x14ac:dyDescent="0.25">
      <c r="A3970" s="199">
        <v>167</v>
      </c>
      <c r="C3970" s="200">
        <v>81</v>
      </c>
      <c r="D3970" s="200">
        <v>4</v>
      </c>
      <c r="E3970" s="200" t="s">
        <v>1816</v>
      </c>
      <c r="F3970" s="200" t="s">
        <v>1819</v>
      </c>
      <c r="G3970" s="200" t="s">
        <v>1765</v>
      </c>
      <c r="H3970" s="200">
        <v>30</v>
      </c>
      <c r="I3970" s="200">
        <v>2</v>
      </c>
      <c r="J3970" s="200">
        <v>32</v>
      </c>
      <c r="K3970" s="200" t="s">
        <v>32</v>
      </c>
      <c r="L3970" s="200" t="s">
        <v>86</v>
      </c>
      <c r="M3970" s="199" t="s">
        <v>1549</v>
      </c>
      <c r="O3970" s="237">
        <v>0.5</v>
      </c>
      <c r="P3970" s="204" t="s">
        <v>0</v>
      </c>
      <c r="Q3970" s="204"/>
      <c r="R3970" s="226">
        <v>6.6438561897747253</v>
      </c>
      <c r="S3970" s="226">
        <v>6.6438561897747253</v>
      </c>
      <c r="T3970" s="226">
        <f t="shared" si="305"/>
        <v>0</v>
      </c>
      <c r="U3970" s="199">
        <f t="shared" si="306"/>
        <v>0</v>
      </c>
      <c r="V3970" s="199">
        <f t="shared" si="307"/>
        <v>0</v>
      </c>
      <c r="W3970" s="199">
        <f t="shared" si="308"/>
        <v>0</v>
      </c>
      <c r="X3970" s="199">
        <f t="shared" si="309"/>
        <v>0</v>
      </c>
    </row>
    <row r="3971" spans="1:24" x14ac:dyDescent="0.25">
      <c r="A3971" s="199">
        <v>167</v>
      </c>
      <c r="C3971" s="200">
        <v>81</v>
      </c>
      <c r="D3971" s="200">
        <v>4</v>
      </c>
      <c r="E3971" s="200" t="s">
        <v>1816</v>
      </c>
      <c r="F3971" s="200" t="s">
        <v>1819</v>
      </c>
      <c r="G3971" s="200" t="s">
        <v>1765</v>
      </c>
      <c r="H3971" s="200">
        <v>30</v>
      </c>
      <c r="I3971" s="200">
        <v>2</v>
      </c>
      <c r="J3971" s="200">
        <v>32</v>
      </c>
      <c r="K3971" s="200" t="s">
        <v>32</v>
      </c>
      <c r="L3971" s="200" t="s">
        <v>86</v>
      </c>
      <c r="M3971" s="199" t="s">
        <v>1549</v>
      </c>
      <c r="O3971" s="237">
        <v>0.1</v>
      </c>
      <c r="P3971" s="204" t="s">
        <v>0</v>
      </c>
      <c r="Q3971" s="204"/>
      <c r="R3971" s="226">
        <v>6.6438561897747253</v>
      </c>
      <c r="S3971" s="226">
        <v>6.6438561897747253</v>
      </c>
      <c r="T3971" s="226">
        <f t="shared" si="305"/>
        <v>0</v>
      </c>
      <c r="U3971" s="199">
        <f t="shared" si="306"/>
        <v>0</v>
      </c>
      <c r="V3971" s="199">
        <f t="shared" si="307"/>
        <v>0</v>
      </c>
      <c r="W3971" s="199">
        <f t="shared" si="308"/>
        <v>0</v>
      </c>
      <c r="X3971" s="199">
        <f t="shared" si="309"/>
        <v>0</v>
      </c>
    </row>
    <row r="3972" spans="1:24" x14ac:dyDescent="0.25">
      <c r="A3972" s="218">
        <v>167</v>
      </c>
      <c r="B3972" s="219"/>
      <c r="C3972" s="219">
        <v>81</v>
      </c>
      <c r="D3972" s="223">
        <v>4</v>
      </c>
      <c r="E3972" s="223" t="s">
        <v>1816</v>
      </c>
      <c r="F3972" s="223" t="s">
        <v>1819</v>
      </c>
      <c r="G3972" s="231" t="s">
        <v>1765</v>
      </c>
      <c r="H3972" s="221">
        <v>30</v>
      </c>
      <c r="I3972" s="221">
        <v>2</v>
      </c>
      <c r="J3972" s="222">
        <v>32</v>
      </c>
      <c r="K3972" s="230" t="s">
        <v>32</v>
      </c>
      <c r="L3972" s="223" t="s">
        <v>86</v>
      </c>
      <c r="M3972" s="231" t="s">
        <v>1549</v>
      </c>
      <c r="O3972" s="225">
        <v>100</v>
      </c>
      <c r="P3972" s="208" t="s">
        <v>2</v>
      </c>
      <c r="Q3972" s="208"/>
      <c r="R3972" s="226">
        <v>6.6438561897747253</v>
      </c>
      <c r="S3972" s="226">
        <v>6.6438561897747253</v>
      </c>
      <c r="T3972" s="226">
        <f t="shared" si="305"/>
        <v>0</v>
      </c>
      <c r="U3972" s="199">
        <f t="shared" si="306"/>
        <v>0</v>
      </c>
      <c r="V3972" s="199">
        <f t="shared" si="307"/>
        <v>0</v>
      </c>
      <c r="W3972" s="199">
        <f t="shared" si="308"/>
        <v>0</v>
      </c>
      <c r="X3972" s="199">
        <f t="shared" si="309"/>
        <v>0</v>
      </c>
    </row>
    <row r="3973" spans="1:24" x14ac:dyDescent="0.25">
      <c r="A3973" s="199">
        <v>167</v>
      </c>
      <c r="C3973" s="200">
        <v>81</v>
      </c>
      <c r="D3973" s="200">
        <v>4</v>
      </c>
      <c r="E3973" s="200" t="s">
        <v>1816</v>
      </c>
      <c r="F3973" s="200" t="s">
        <v>1819</v>
      </c>
      <c r="G3973" s="200" t="s">
        <v>1765</v>
      </c>
      <c r="H3973" s="200">
        <v>30</v>
      </c>
      <c r="I3973" s="200">
        <v>2</v>
      </c>
      <c r="J3973" s="200">
        <v>32</v>
      </c>
      <c r="K3973" s="200" t="s">
        <v>32</v>
      </c>
      <c r="L3973" s="200" t="s">
        <v>86</v>
      </c>
      <c r="M3973" s="199" t="s">
        <v>1549</v>
      </c>
      <c r="O3973" s="237">
        <v>10</v>
      </c>
      <c r="P3973" s="208" t="s">
        <v>2</v>
      </c>
      <c r="Q3973" s="208"/>
      <c r="R3973" s="226">
        <v>6.6438561897747253</v>
      </c>
      <c r="S3973" s="226">
        <v>6.6438561897747253</v>
      </c>
      <c r="T3973" s="226">
        <f t="shared" si="305"/>
        <v>0</v>
      </c>
      <c r="U3973" s="199">
        <f t="shared" si="306"/>
        <v>0</v>
      </c>
      <c r="V3973" s="199">
        <f t="shared" si="307"/>
        <v>0</v>
      </c>
      <c r="W3973" s="199">
        <f t="shared" si="308"/>
        <v>0</v>
      </c>
      <c r="X3973" s="199">
        <f t="shared" si="309"/>
        <v>0</v>
      </c>
    </row>
    <row r="3974" spans="1:24" x14ac:dyDescent="0.25">
      <c r="A3974" s="199">
        <v>167</v>
      </c>
      <c r="C3974" s="200">
        <v>81</v>
      </c>
      <c r="D3974" s="200">
        <v>4</v>
      </c>
      <c r="E3974" s="200" t="s">
        <v>1816</v>
      </c>
      <c r="F3974" s="200" t="s">
        <v>1819</v>
      </c>
      <c r="G3974" s="200" t="s">
        <v>1765</v>
      </c>
      <c r="H3974" s="200">
        <v>30</v>
      </c>
      <c r="I3974" s="200">
        <v>2</v>
      </c>
      <c r="J3974" s="200">
        <v>32</v>
      </c>
      <c r="K3974" s="200" t="s">
        <v>32</v>
      </c>
      <c r="L3974" s="200" t="s">
        <v>86</v>
      </c>
      <c r="M3974" s="199" t="s">
        <v>1549</v>
      </c>
      <c r="O3974" s="237">
        <v>1</v>
      </c>
      <c r="P3974" s="208" t="s">
        <v>2</v>
      </c>
      <c r="Q3974" s="208"/>
      <c r="R3974" s="226">
        <v>6.6438561897747253</v>
      </c>
      <c r="S3974" s="226">
        <v>6.6438561897747253</v>
      </c>
      <c r="T3974" s="226">
        <f t="shared" ref="T3974:T4037" si="310">R3974-S3974</f>
        <v>0</v>
      </c>
      <c r="U3974" s="199">
        <f t="shared" ref="U3974:U4037" si="311">IF(T3974&lt;-3.32,1,0)</f>
        <v>0</v>
      </c>
      <c r="V3974" s="199">
        <f t="shared" ref="V3974:V4037" si="312">IF(T3974&gt;3.32,1,0)</f>
        <v>0</v>
      </c>
      <c r="W3974" s="199">
        <f t="shared" si="308"/>
        <v>0</v>
      </c>
      <c r="X3974" s="199">
        <f t="shared" si="309"/>
        <v>0</v>
      </c>
    </row>
    <row r="3975" spans="1:24" x14ac:dyDescent="0.25">
      <c r="A3975" s="199">
        <v>167</v>
      </c>
      <c r="C3975" s="200">
        <v>81</v>
      </c>
      <c r="D3975" s="200">
        <v>4</v>
      </c>
      <c r="E3975" s="200" t="s">
        <v>1816</v>
      </c>
      <c r="F3975" s="200" t="s">
        <v>1819</v>
      </c>
      <c r="G3975" s="200" t="s">
        <v>1765</v>
      </c>
      <c r="H3975" s="200">
        <v>30</v>
      </c>
      <c r="I3975" s="200">
        <v>2</v>
      </c>
      <c r="J3975" s="200">
        <v>32</v>
      </c>
      <c r="K3975" s="200" t="s">
        <v>32</v>
      </c>
      <c r="L3975" s="200" t="s">
        <v>86</v>
      </c>
      <c r="M3975" s="199" t="s">
        <v>1549</v>
      </c>
      <c r="O3975" s="237">
        <v>0.1</v>
      </c>
      <c r="P3975" s="208" t="s">
        <v>2</v>
      </c>
      <c r="Q3975" s="208"/>
      <c r="R3975" s="226">
        <v>6.6438561897747253</v>
      </c>
      <c r="S3975" s="226">
        <v>6.6438561897747253</v>
      </c>
      <c r="T3975" s="226">
        <f t="shared" si="310"/>
        <v>0</v>
      </c>
      <c r="U3975" s="199">
        <f t="shared" si="311"/>
        <v>0</v>
      </c>
      <c r="V3975" s="199">
        <f t="shared" si="312"/>
        <v>0</v>
      </c>
      <c r="W3975" s="199">
        <f t="shared" ref="W3975:W4038" si="313">IF(T3975&lt;-5.6438,1,0)</f>
        <v>0</v>
      </c>
      <c r="X3975" s="199">
        <f t="shared" ref="X3975:X4038" si="314">IF(T3975&lt;-5.6438,1,0)</f>
        <v>0</v>
      </c>
    </row>
    <row r="3976" spans="1:24" x14ac:dyDescent="0.25">
      <c r="A3976" s="199">
        <v>167</v>
      </c>
      <c r="C3976" s="200">
        <v>81</v>
      </c>
      <c r="D3976" s="200">
        <v>4</v>
      </c>
      <c r="E3976" s="200" t="s">
        <v>1816</v>
      </c>
      <c r="F3976" s="200" t="s">
        <v>1819</v>
      </c>
      <c r="G3976" s="200" t="s">
        <v>1765</v>
      </c>
      <c r="H3976" s="200">
        <v>30</v>
      </c>
      <c r="I3976" s="200">
        <v>2</v>
      </c>
      <c r="J3976" s="200">
        <v>32</v>
      </c>
      <c r="K3976" s="200" t="s">
        <v>32</v>
      </c>
      <c r="L3976" s="200" t="s">
        <v>86</v>
      </c>
      <c r="M3976" s="199" t="s">
        <v>1549</v>
      </c>
      <c r="O3976" s="237">
        <v>10</v>
      </c>
      <c r="P3976" s="207" t="s">
        <v>3</v>
      </c>
      <c r="Q3976" s="207"/>
      <c r="R3976" s="226">
        <v>6.6438561897747253</v>
      </c>
      <c r="S3976" s="226">
        <v>6.6438561897747253</v>
      </c>
      <c r="T3976" s="226">
        <f t="shared" si="310"/>
        <v>0</v>
      </c>
      <c r="U3976" s="199">
        <f t="shared" si="311"/>
        <v>0</v>
      </c>
      <c r="V3976" s="199">
        <f t="shared" si="312"/>
        <v>0</v>
      </c>
      <c r="W3976" s="199">
        <f t="shared" si="313"/>
        <v>0</v>
      </c>
      <c r="X3976" s="199">
        <f t="shared" si="314"/>
        <v>0</v>
      </c>
    </row>
    <row r="3977" spans="1:24" x14ac:dyDescent="0.25">
      <c r="A3977" s="199">
        <v>167</v>
      </c>
      <c r="C3977" s="200">
        <v>81</v>
      </c>
      <c r="D3977" s="200">
        <v>4</v>
      </c>
      <c r="E3977" s="200" t="s">
        <v>1816</v>
      </c>
      <c r="F3977" s="200" t="s">
        <v>1819</v>
      </c>
      <c r="G3977" s="200" t="s">
        <v>1765</v>
      </c>
      <c r="H3977" s="200">
        <v>30</v>
      </c>
      <c r="I3977" s="200">
        <v>2</v>
      </c>
      <c r="J3977" s="200">
        <v>32</v>
      </c>
      <c r="K3977" s="200" t="s">
        <v>32</v>
      </c>
      <c r="L3977" s="200" t="s">
        <v>86</v>
      </c>
      <c r="M3977" s="199" t="s">
        <v>1549</v>
      </c>
      <c r="O3977" s="237">
        <v>1</v>
      </c>
      <c r="P3977" s="207" t="s">
        <v>3</v>
      </c>
      <c r="Q3977" s="207"/>
      <c r="R3977" s="226">
        <v>6.6438561897747253</v>
      </c>
      <c r="S3977" s="226">
        <v>6.6438561897747253</v>
      </c>
      <c r="T3977" s="226">
        <f t="shared" si="310"/>
        <v>0</v>
      </c>
      <c r="U3977" s="199">
        <f t="shared" si="311"/>
        <v>0</v>
      </c>
      <c r="V3977" s="199">
        <f t="shared" si="312"/>
        <v>0</v>
      </c>
      <c r="W3977" s="199">
        <f t="shared" si="313"/>
        <v>0</v>
      </c>
      <c r="X3977" s="199">
        <f t="shared" si="314"/>
        <v>0</v>
      </c>
    </row>
    <row r="3978" spans="1:24" x14ac:dyDescent="0.25">
      <c r="A3978" s="218">
        <v>167</v>
      </c>
      <c r="B3978" s="219"/>
      <c r="C3978" s="219">
        <v>81</v>
      </c>
      <c r="D3978" s="223">
        <v>4</v>
      </c>
      <c r="E3978" s="223" t="s">
        <v>1816</v>
      </c>
      <c r="F3978" s="223" t="s">
        <v>1819</v>
      </c>
      <c r="G3978" s="231" t="s">
        <v>1765</v>
      </c>
      <c r="H3978" s="221">
        <v>30</v>
      </c>
      <c r="I3978" s="221">
        <v>2</v>
      </c>
      <c r="J3978" s="222">
        <v>32</v>
      </c>
      <c r="K3978" s="230" t="s">
        <v>32</v>
      </c>
      <c r="L3978" s="223" t="s">
        <v>86</v>
      </c>
      <c r="M3978" s="231" t="s">
        <v>1549</v>
      </c>
      <c r="O3978" s="225">
        <v>100</v>
      </c>
      <c r="P3978" s="207" t="s">
        <v>3</v>
      </c>
      <c r="Q3978" s="207"/>
      <c r="R3978" s="226">
        <v>6.9322339483969992</v>
      </c>
      <c r="S3978" s="226">
        <v>6.6438561897747253</v>
      </c>
      <c r="T3978" s="226">
        <f t="shared" si="310"/>
        <v>0.28837775862227399</v>
      </c>
      <c r="U3978" s="199">
        <f t="shared" si="311"/>
        <v>0</v>
      </c>
      <c r="V3978" s="199">
        <f t="shared" si="312"/>
        <v>0</v>
      </c>
      <c r="W3978" s="199">
        <f t="shared" si="313"/>
        <v>0</v>
      </c>
      <c r="X3978" s="199">
        <f t="shared" si="314"/>
        <v>0</v>
      </c>
    </row>
    <row r="3979" spans="1:24" x14ac:dyDescent="0.25">
      <c r="A3979" s="199">
        <v>167</v>
      </c>
      <c r="C3979" s="200">
        <v>81</v>
      </c>
      <c r="D3979" s="200">
        <v>4</v>
      </c>
      <c r="E3979" s="200" t="s">
        <v>1816</v>
      </c>
      <c r="F3979" s="200" t="s">
        <v>1819</v>
      </c>
      <c r="G3979" s="200" t="s">
        <v>1765</v>
      </c>
      <c r="H3979" s="200">
        <v>30</v>
      </c>
      <c r="I3979" s="200">
        <v>2</v>
      </c>
      <c r="J3979" s="200">
        <v>32</v>
      </c>
      <c r="K3979" s="200" t="s">
        <v>32</v>
      </c>
      <c r="L3979" s="200" t="s">
        <v>86</v>
      </c>
      <c r="M3979" s="199" t="s">
        <v>1549</v>
      </c>
      <c r="O3979" s="237">
        <v>1</v>
      </c>
      <c r="P3979" s="209" t="s">
        <v>117</v>
      </c>
      <c r="Q3979" s="209"/>
      <c r="R3979" s="226">
        <v>6.6438561897747253</v>
      </c>
      <c r="S3979" s="226">
        <v>6.6438561897747253</v>
      </c>
      <c r="T3979" s="226">
        <f t="shared" si="310"/>
        <v>0</v>
      </c>
      <c r="U3979" s="199">
        <f t="shared" si="311"/>
        <v>0</v>
      </c>
      <c r="V3979" s="199">
        <f t="shared" si="312"/>
        <v>0</v>
      </c>
      <c r="W3979" s="199">
        <f t="shared" si="313"/>
        <v>0</v>
      </c>
      <c r="X3979" s="199">
        <f t="shared" si="314"/>
        <v>0</v>
      </c>
    </row>
    <row r="3980" spans="1:24" x14ac:dyDescent="0.25">
      <c r="A3980" s="199">
        <v>167</v>
      </c>
      <c r="C3980" s="200">
        <v>81</v>
      </c>
      <c r="D3980" s="200">
        <v>4</v>
      </c>
      <c r="E3980" s="200" t="s">
        <v>1816</v>
      </c>
      <c r="F3980" s="200" t="s">
        <v>1819</v>
      </c>
      <c r="G3980" s="200" t="s">
        <v>1765</v>
      </c>
      <c r="H3980" s="200">
        <v>30</v>
      </c>
      <c r="I3980" s="200">
        <v>2</v>
      </c>
      <c r="J3980" s="200">
        <v>32</v>
      </c>
      <c r="K3980" s="200" t="s">
        <v>32</v>
      </c>
      <c r="L3980" s="200" t="s">
        <v>86</v>
      </c>
      <c r="M3980" s="199" t="s">
        <v>1549</v>
      </c>
      <c r="O3980" s="237">
        <v>0.1</v>
      </c>
      <c r="P3980" s="209" t="s">
        <v>117</v>
      </c>
      <c r="Q3980" s="209"/>
      <c r="R3980" s="226">
        <v>6.6438561897747253</v>
      </c>
      <c r="S3980" s="226">
        <v>6.6438561897747253</v>
      </c>
      <c r="T3980" s="226">
        <f t="shared" si="310"/>
        <v>0</v>
      </c>
      <c r="U3980" s="199">
        <f t="shared" si="311"/>
        <v>0</v>
      </c>
      <c r="V3980" s="199">
        <f t="shared" si="312"/>
        <v>0</v>
      </c>
      <c r="W3980" s="199">
        <f t="shared" si="313"/>
        <v>0</v>
      </c>
      <c r="X3980" s="199">
        <f t="shared" si="314"/>
        <v>0</v>
      </c>
    </row>
    <row r="3981" spans="1:24" x14ac:dyDescent="0.25">
      <c r="A3981" s="199">
        <v>167</v>
      </c>
      <c r="C3981" s="200">
        <v>81</v>
      </c>
      <c r="D3981" s="200">
        <v>4</v>
      </c>
      <c r="E3981" s="200" t="s">
        <v>1816</v>
      </c>
      <c r="F3981" s="200" t="s">
        <v>1819</v>
      </c>
      <c r="G3981" s="200" t="s">
        <v>1765</v>
      </c>
      <c r="H3981" s="200">
        <v>30</v>
      </c>
      <c r="I3981" s="200">
        <v>2</v>
      </c>
      <c r="J3981" s="200">
        <v>32</v>
      </c>
      <c r="K3981" s="200" t="s">
        <v>32</v>
      </c>
      <c r="L3981" s="200" t="s">
        <v>86</v>
      </c>
      <c r="M3981" s="199" t="s">
        <v>1549</v>
      </c>
      <c r="O3981" s="237">
        <v>10</v>
      </c>
      <c r="P3981" s="209" t="s">
        <v>117</v>
      </c>
      <c r="Q3981" s="209"/>
      <c r="R3981" s="226">
        <v>10.195898956388344</v>
      </c>
      <c r="S3981" s="226">
        <v>7.2490648483644504</v>
      </c>
      <c r="T3981" s="226">
        <f t="shared" si="310"/>
        <v>2.9468341080238938</v>
      </c>
      <c r="U3981" s="199">
        <f t="shared" si="311"/>
        <v>0</v>
      </c>
      <c r="V3981" s="199">
        <f t="shared" si="312"/>
        <v>0</v>
      </c>
      <c r="W3981" s="199">
        <f t="shared" si="313"/>
        <v>0</v>
      </c>
      <c r="X3981" s="199">
        <f t="shared" si="314"/>
        <v>0</v>
      </c>
    </row>
    <row r="3982" spans="1:24" x14ac:dyDescent="0.25">
      <c r="A3982" s="218">
        <v>167</v>
      </c>
      <c r="B3982" s="219"/>
      <c r="C3982" s="219">
        <v>81</v>
      </c>
      <c r="D3982" s="223">
        <v>4</v>
      </c>
      <c r="E3982" s="223" t="s">
        <v>1816</v>
      </c>
      <c r="F3982" s="223" t="s">
        <v>1819</v>
      </c>
      <c r="G3982" s="231" t="s">
        <v>1765</v>
      </c>
      <c r="H3982" s="221">
        <v>30</v>
      </c>
      <c r="I3982" s="221">
        <v>2</v>
      </c>
      <c r="J3982" s="222">
        <v>32</v>
      </c>
      <c r="K3982" s="230" t="s">
        <v>32</v>
      </c>
      <c r="L3982" s="223" t="s">
        <v>86</v>
      </c>
      <c r="M3982" s="231" t="s">
        <v>1549</v>
      </c>
      <c r="O3982" s="225">
        <v>100</v>
      </c>
      <c r="P3982" s="209" t="s">
        <v>117</v>
      </c>
      <c r="Q3982" s="209"/>
      <c r="R3982" s="226">
        <v>13.236242761255612</v>
      </c>
      <c r="S3982" s="226">
        <v>10.233833009700344</v>
      </c>
      <c r="T3982" s="226">
        <f t="shared" si="310"/>
        <v>3.0024097515552679</v>
      </c>
      <c r="U3982" s="199">
        <f t="shared" si="311"/>
        <v>0</v>
      </c>
      <c r="V3982" s="199">
        <f t="shared" si="312"/>
        <v>0</v>
      </c>
      <c r="W3982" s="199">
        <f t="shared" si="313"/>
        <v>0</v>
      </c>
      <c r="X3982" s="199">
        <f t="shared" si="314"/>
        <v>0</v>
      </c>
    </row>
    <row r="3983" spans="1:24" x14ac:dyDescent="0.25">
      <c r="A3983" s="199">
        <v>167</v>
      </c>
      <c r="C3983" s="200">
        <v>81</v>
      </c>
      <c r="D3983" s="200">
        <v>4</v>
      </c>
      <c r="E3983" s="200" t="s">
        <v>1816</v>
      </c>
      <c r="F3983" s="200" t="s">
        <v>1819</v>
      </c>
      <c r="G3983" s="200" t="s">
        <v>1765</v>
      </c>
      <c r="H3983" s="200">
        <v>30</v>
      </c>
      <c r="I3983" s="200">
        <v>2</v>
      </c>
      <c r="J3983" s="200">
        <v>32</v>
      </c>
      <c r="K3983" s="200" t="s">
        <v>32</v>
      </c>
      <c r="L3983" s="200" t="s">
        <v>86</v>
      </c>
      <c r="M3983" s="199" t="s">
        <v>1549</v>
      </c>
      <c r="O3983" s="237">
        <v>0.1</v>
      </c>
      <c r="P3983" s="210" t="s">
        <v>147</v>
      </c>
      <c r="Q3983" s="210"/>
      <c r="R3983" s="226">
        <v>10.616469378499007</v>
      </c>
      <c r="S3983" s="226">
        <v>8.5698717436457805</v>
      </c>
      <c r="T3983" s="226">
        <f t="shared" si="310"/>
        <v>2.0465976348532262</v>
      </c>
      <c r="U3983" s="199">
        <f t="shared" si="311"/>
        <v>0</v>
      </c>
      <c r="V3983" s="199">
        <f t="shared" si="312"/>
        <v>0</v>
      </c>
      <c r="W3983" s="199">
        <f t="shared" si="313"/>
        <v>0</v>
      </c>
      <c r="X3983" s="199">
        <f t="shared" si="314"/>
        <v>0</v>
      </c>
    </row>
    <row r="3984" spans="1:24" x14ac:dyDescent="0.25">
      <c r="A3984" s="199">
        <v>167</v>
      </c>
      <c r="C3984" s="200">
        <v>81</v>
      </c>
      <c r="D3984" s="200">
        <v>4</v>
      </c>
      <c r="E3984" s="200" t="s">
        <v>1816</v>
      </c>
      <c r="F3984" s="200" t="s">
        <v>1819</v>
      </c>
      <c r="G3984" s="200" t="s">
        <v>1765</v>
      </c>
      <c r="H3984" s="200">
        <v>30</v>
      </c>
      <c r="I3984" s="200">
        <v>2</v>
      </c>
      <c r="J3984" s="200">
        <v>32</v>
      </c>
      <c r="K3984" s="200" t="s">
        <v>32</v>
      </c>
      <c r="L3984" s="200" t="s">
        <v>86</v>
      </c>
      <c r="M3984" s="199" t="s">
        <v>1549</v>
      </c>
      <c r="O3984" s="237">
        <v>1</v>
      </c>
      <c r="P3984" s="210" t="s">
        <v>147</v>
      </c>
      <c r="Q3984" s="210"/>
      <c r="R3984" s="226">
        <v>13.819406069742042</v>
      </c>
      <c r="S3984" s="226">
        <v>12.424242752778897</v>
      </c>
      <c r="T3984" s="226">
        <f t="shared" si="310"/>
        <v>1.3951633169631457</v>
      </c>
      <c r="U3984" s="199">
        <f t="shared" si="311"/>
        <v>0</v>
      </c>
      <c r="V3984" s="199">
        <f t="shared" si="312"/>
        <v>0</v>
      </c>
      <c r="W3984" s="199">
        <f t="shared" si="313"/>
        <v>0</v>
      </c>
      <c r="X3984" s="199">
        <f t="shared" si="314"/>
        <v>0</v>
      </c>
    </row>
    <row r="3985" spans="1:24" x14ac:dyDescent="0.25">
      <c r="A3985" s="199">
        <v>167</v>
      </c>
      <c r="C3985" s="200">
        <v>81</v>
      </c>
      <c r="D3985" s="200">
        <v>4</v>
      </c>
      <c r="E3985" s="200" t="s">
        <v>1816</v>
      </c>
      <c r="F3985" s="200" t="s">
        <v>1819</v>
      </c>
      <c r="G3985" s="200" t="s">
        <v>1765</v>
      </c>
      <c r="H3985" s="200">
        <v>30</v>
      </c>
      <c r="I3985" s="200">
        <v>2</v>
      </c>
      <c r="J3985" s="200">
        <v>32</v>
      </c>
      <c r="K3985" s="200" t="s">
        <v>32</v>
      </c>
      <c r="L3985" s="200" t="s">
        <v>86</v>
      </c>
      <c r="M3985" s="199" t="s">
        <v>1549</v>
      </c>
      <c r="O3985" s="237">
        <v>10</v>
      </c>
      <c r="P3985" s="210" t="s">
        <v>147</v>
      </c>
      <c r="Q3985" s="210"/>
      <c r="R3985" s="226">
        <v>15.119765263235667</v>
      </c>
      <c r="S3985" s="226">
        <v>14.580652957813808</v>
      </c>
      <c r="T3985" s="226">
        <f t="shared" si="310"/>
        <v>0.53911230542185962</v>
      </c>
      <c r="U3985" s="199">
        <f t="shared" si="311"/>
        <v>0</v>
      </c>
      <c r="V3985" s="199">
        <f t="shared" si="312"/>
        <v>0</v>
      </c>
      <c r="W3985" s="199">
        <f t="shared" si="313"/>
        <v>0</v>
      </c>
      <c r="X3985" s="199">
        <f t="shared" si="314"/>
        <v>0</v>
      </c>
    </row>
    <row r="3986" spans="1:24" x14ac:dyDescent="0.25">
      <c r="A3986" s="218">
        <v>167</v>
      </c>
      <c r="B3986" s="219"/>
      <c r="C3986" s="219">
        <v>81</v>
      </c>
      <c r="D3986" s="223">
        <v>4</v>
      </c>
      <c r="E3986" s="223" t="s">
        <v>1816</v>
      </c>
      <c r="F3986" s="223" t="s">
        <v>1819</v>
      </c>
      <c r="G3986" s="231" t="s">
        <v>1765</v>
      </c>
      <c r="H3986" s="221">
        <v>30</v>
      </c>
      <c r="I3986" s="221">
        <v>2</v>
      </c>
      <c r="J3986" s="222">
        <v>32</v>
      </c>
      <c r="K3986" s="230" t="s">
        <v>32</v>
      </c>
      <c r="L3986" s="223" t="s">
        <v>86</v>
      </c>
      <c r="M3986" s="231" t="s">
        <v>1549</v>
      </c>
      <c r="O3986" s="225">
        <v>100</v>
      </c>
      <c r="P3986" s="211" t="s">
        <v>834</v>
      </c>
      <c r="Q3986" s="211"/>
      <c r="R3986" s="226">
        <v>6.6438561897747253</v>
      </c>
      <c r="S3986" s="226">
        <v>6.6438561897747253</v>
      </c>
      <c r="T3986" s="226">
        <f t="shared" si="310"/>
        <v>0</v>
      </c>
      <c r="U3986" s="199">
        <f t="shared" si="311"/>
        <v>0</v>
      </c>
      <c r="V3986" s="199">
        <f t="shared" si="312"/>
        <v>0</v>
      </c>
      <c r="W3986" s="199">
        <f t="shared" si="313"/>
        <v>0</v>
      </c>
      <c r="X3986" s="199">
        <f t="shared" si="314"/>
        <v>0</v>
      </c>
    </row>
    <row r="3987" spans="1:24" x14ac:dyDescent="0.25">
      <c r="A3987" s="199">
        <v>167</v>
      </c>
      <c r="C3987" s="200">
        <v>81</v>
      </c>
      <c r="D3987" s="200">
        <v>4</v>
      </c>
      <c r="E3987" s="200" t="s">
        <v>1816</v>
      </c>
      <c r="F3987" s="200" t="s">
        <v>1819</v>
      </c>
      <c r="G3987" s="200" t="s">
        <v>1765</v>
      </c>
      <c r="H3987" s="200">
        <v>30</v>
      </c>
      <c r="I3987" s="200">
        <v>2</v>
      </c>
      <c r="J3987" s="200">
        <v>32</v>
      </c>
      <c r="K3987" s="200" t="s">
        <v>32</v>
      </c>
      <c r="L3987" s="200" t="s">
        <v>86</v>
      </c>
      <c r="M3987" s="199" t="s">
        <v>1549</v>
      </c>
      <c r="O3987" s="237">
        <v>10</v>
      </c>
      <c r="P3987" s="211" t="s">
        <v>834</v>
      </c>
      <c r="Q3987" s="211"/>
      <c r="R3987" s="226">
        <v>6.6438561897747253</v>
      </c>
      <c r="S3987" s="226">
        <v>6.6438561897747253</v>
      </c>
      <c r="T3987" s="226">
        <f t="shared" si="310"/>
        <v>0</v>
      </c>
      <c r="U3987" s="199">
        <f t="shared" si="311"/>
        <v>0</v>
      </c>
      <c r="V3987" s="199">
        <f t="shared" si="312"/>
        <v>0</v>
      </c>
      <c r="W3987" s="199">
        <f t="shared" si="313"/>
        <v>0</v>
      </c>
      <c r="X3987" s="199">
        <f t="shared" si="314"/>
        <v>0</v>
      </c>
    </row>
    <row r="3988" spans="1:24" x14ac:dyDescent="0.25">
      <c r="A3988" s="199">
        <v>167</v>
      </c>
      <c r="C3988" s="200">
        <v>81</v>
      </c>
      <c r="D3988" s="200">
        <v>4</v>
      </c>
      <c r="E3988" s="200" t="s">
        <v>1816</v>
      </c>
      <c r="F3988" s="200" t="s">
        <v>1819</v>
      </c>
      <c r="G3988" s="200" t="s">
        <v>1765</v>
      </c>
      <c r="H3988" s="200">
        <v>30</v>
      </c>
      <c r="I3988" s="200">
        <v>2</v>
      </c>
      <c r="J3988" s="200">
        <v>32</v>
      </c>
      <c r="K3988" s="200" t="s">
        <v>32</v>
      </c>
      <c r="L3988" s="200" t="s">
        <v>86</v>
      </c>
      <c r="M3988" s="199" t="s">
        <v>1549</v>
      </c>
      <c r="O3988" s="237">
        <v>1</v>
      </c>
      <c r="P3988" s="211" t="s">
        <v>834</v>
      </c>
      <c r="Q3988" s="211"/>
      <c r="R3988" s="226">
        <v>6.6438561897747253</v>
      </c>
      <c r="S3988" s="226">
        <v>6.6438561897747253</v>
      </c>
      <c r="T3988" s="226">
        <f t="shared" si="310"/>
        <v>0</v>
      </c>
      <c r="U3988" s="199">
        <f t="shared" si="311"/>
        <v>0</v>
      </c>
      <c r="V3988" s="199">
        <f t="shared" si="312"/>
        <v>0</v>
      </c>
      <c r="W3988" s="199">
        <f t="shared" si="313"/>
        <v>0</v>
      </c>
      <c r="X3988" s="199">
        <f t="shared" si="314"/>
        <v>0</v>
      </c>
    </row>
    <row r="3989" spans="1:24" x14ac:dyDescent="0.25">
      <c r="A3989" s="199">
        <v>167</v>
      </c>
      <c r="C3989" s="200">
        <v>81</v>
      </c>
      <c r="D3989" s="200">
        <v>4</v>
      </c>
      <c r="E3989" s="200" t="s">
        <v>1816</v>
      </c>
      <c r="F3989" s="200" t="s">
        <v>1819</v>
      </c>
      <c r="G3989" s="200" t="s">
        <v>1765</v>
      </c>
      <c r="H3989" s="200">
        <v>30</v>
      </c>
      <c r="I3989" s="200">
        <v>2</v>
      </c>
      <c r="J3989" s="200">
        <v>32</v>
      </c>
      <c r="K3989" s="200" t="s">
        <v>32</v>
      </c>
      <c r="L3989" s="200" t="s">
        <v>86</v>
      </c>
      <c r="M3989" s="199" t="s">
        <v>1549</v>
      </c>
      <c r="O3989" s="237">
        <v>0.1</v>
      </c>
      <c r="P3989" s="211" t="s">
        <v>834</v>
      </c>
      <c r="Q3989" s="211"/>
      <c r="R3989" s="226">
        <v>6.6438561897747253</v>
      </c>
      <c r="S3989" s="226">
        <v>6.6438561897747253</v>
      </c>
      <c r="T3989" s="226">
        <f t="shared" si="310"/>
        <v>0</v>
      </c>
      <c r="U3989" s="199">
        <f t="shared" si="311"/>
        <v>0</v>
      </c>
      <c r="V3989" s="199">
        <f t="shared" si="312"/>
        <v>0</v>
      </c>
      <c r="W3989" s="199">
        <f t="shared" si="313"/>
        <v>0</v>
      </c>
      <c r="X3989" s="199">
        <f t="shared" si="314"/>
        <v>0</v>
      </c>
    </row>
    <row r="3990" spans="1:24" x14ac:dyDescent="0.25">
      <c r="A3990" s="199">
        <v>167</v>
      </c>
      <c r="C3990" s="200">
        <v>81</v>
      </c>
      <c r="D3990" s="200">
        <v>4</v>
      </c>
      <c r="E3990" s="200" t="s">
        <v>1816</v>
      </c>
      <c r="F3990" s="200" t="s">
        <v>1819</v>
      </c>
      <c r="G3990" s="200" t="s">
        <v>1765</v>
      </c>
      <c r="H3990" s="200">
        <v>30</v>
      </c>
      <c r="I3990" s="200">
        <v>2</v>
      </c>
      <c r="J3990" s="200">
        <v>32</v>
      </c>
      <c r="K3990" s="200" t="s">
        <v>32</v>
      </c>
      <c r="L3990" s="200" t="s">
        <v>86</v>
      </c>
      <c r="M3990" s="199" t="s">
        <v>1549</v>
      </c>
      <c r="O3990" s="237">
        <v>10</v>
      </c>
      <c r="P3990" s="238" t="s">
        <v>307</v>
      </c>
      <c r="Q3990" s="238"/>
      <c r="R3990" s="226">
        <v>6.6438561897747253</v>
      </c>
      <c r="S3990" s="226">
        <v>8.3341713655276983</v>
      </c>
      <c r="T3990" s="226">
        <f t="shared" si="310"/>
        <v>-1.6903151757529731</v>
      </c>
      <c r="U3990" s="199">
        <f t="shared" si="311"/>
        <v>0</v>
      </c>
      <c r="V3990" s="199">
        <f t="shared" si="312"/>
        <v>0</v>
      </c>
      <c r="W3990" s="199">
        <f t="shared" si="313"/>
        <v>0</v>
      </c>
      <c r="X3990" s="199">
        <f t="shared" si="314"/>
        <v>0</v>
      </c>
    </row>
    <row r="3991" spans="1:24" x14ac:dyDescent="0.25">
      <c r="A3991" s="199">
        <v>167</v>
      </c>
      <c r="C3991" s="200">
        <v>81</v>
      </c>
      <c r="D3991" s="200">
        <v>4</v>
      </c>
      <c r="E3991" s="200" t="s">
        <v>1816</v>
      </c>
      <c r="F3991" s="200" t="s">
        <v>1819</v>
      </c>
      <c r="G3991" s="200" t="s">
        <v>1765</v>
      </c>
      <c r="H3991" s="200">
        <v>30</v>
      </c>
      <c r="I3991" s="200">
        <v>2</v>
      </c>
      <c r="J3991" s="200">
        <v>32</v>
      </c>
      <c r="K3991" s="200" t="s">
        <v>32</v>
      </c>
      <c r="L3991" s="200" t="s">
        <v>86</v>
      </c>
      <c r="M3991" s="199" t="s">
        <v>1549</v>
      </c>
      <c r="O3991" s="237">
        <v>1</v>
      </c>
      <c r="P3991" s="238" t="s">
        <v>307</v>
      </c>
      <c r="Q3991" s="238"/>
      <c r="R3991" s="226">
        <v>6.6438561897747253</v>
      </c>
      <c r="S3991" s="226">
        <v>6.6438561897747253</v>
      </c>
      <c r="T3991" s="226">
        <f t="shared" si="310"/>
        <v>0</v>
      </c>
      <c r="U3991" s="199">
        <f t="shared" si="311"/>
        <v>0</v>
      </c>
      <c r="V3991" s="199">
        <f t="shared" si="312"/>
        <v>0</v>
      </c>
      <c r="W3991" s="199">
        <f t="shared" si="313"/>
        <v>0</v>
      </c>
      <c r="X3991" s="199">
        <f t="shared" si="314"/>
        <v>0</v>
      </c>
    </row>
    <row r="3992" spans="1:24" x14ac:dyDescent="0.25">
      <c r="A3992" s="199">
        <v>167</v>
      </c>
      <c r="C3992" s="200">
        <v>81</v>
      </c>
      <c r="D3992" s="200">
        <v>4</v>
      </c>
      <c r="E3992" s="200" t="s">
        <v>1816</v>
      </c>
      <c r="F3992" s="200" t="s">
        <v>1819</v>
      </c>
      <c r="G3992" s="200" t="s">
        <v>1765</v>
      </c>
      <c r="H3992" s="200">
        <v>30</v>
      </c>
      <c r="I3992" s="200">
        <v>2</v>
      </c>
      <c r="J3992" s="200">
        <v>32</v>
      </c>
      <c r="K3992" s="200" t="s">
        <v>32</v>
      </c>
      <c r="L3992" s="200" t="s">
        <v>86</v>
      </c>
      <c r="M3992" s="199" t="s">
        <v>1549</v>
      </c>
      <c r="O3992" s="237">
        <v>0.5</v>
      </c>
      <c r="P3992" s="238" t="s">
        <v>307</v>
      </c>
      <c r="Q3992" s="238"/>
      <c r="R3992" s="226">
        <v>6.6438561897747253</v>
      </c>
      <c r="S3992" s="226">
        <v>6.6438561897747253</v>
      </c>
      <c r="T3992" s="226">
        <f t="shared" si="310"/>
        <v>0</v>
      </c>
      <c r="U3992" s="199">
        <f t="shared" si="311"/>
        <v>0</v>
      </c>
      <c r="V3992" s="199">
        <f t="shared" si="312"/>
        <v>0</v>
      </c>
      <c r="W3992" s="199">
        <f t="shared" si="313"/>
        <v>0</v>
      </c>
      <c r="X3992" s="199">
        <f t="shared" si="314"/>
        <v>0</v>
      </c>
    </row>
    <row r="3993" spans="1:24" x14ac:dyDescent="0.25">
      <c r="A3993" s="199">
        <v>167</v>
      </c>
      <c r="C3993" s="200">
        <v>81</v>
      </c>
      <c r="D3993" s="200">
        <v>4</v>
      </c>
      <c r="E3993" s="200" t="s">
        <v>1816</v>
      </c>
      <c r="F3993" s="200" t="s">
        <v>1819</v>
      </c>
      <c r="G3993" s="200" t="s">
        <v>1765</v>
      </c>
      <c r="H3993" s="200">
        <v>30</v>
      </c>
      <c r="I3993" s="200">
        <v>2</v>
      </c>
      <c r="J3993" s="200">
        <v>32</v>
      </c>
      <c r="K3993" s="200" t="s">
        <v>32</v>
      </c>
      <c r="L3993" s="200" t="s">
        <v>86</v>
      </c>
      <c r="M3993" s="199" t="s">
        <v>1549</v>
      </c>
      <c r="O3993" s="237">
        <v>0.1</v>
      </c>
      <c r="P3993" s="238" t="s">
        <v>307</v>
      </c>
      <c r="Q3993" s="238"/>
      <c r="R3993" s="226">
        <v>6.6438561897747253</v>
      </c>
      <c r="S3993" s="226">
        <v>6.6438561897747253</v>
      </c>
      <c r="T3993" s="226">
        <f t="shared" si="310"/>
        <v>0</v>
      </c>
      <c r="U3993" s="199">
        <f t="shared" si="311"/>
        <v>0</v>
      </c>
      <c r="V3993" s="199">
        <f t="shared" si="312"/>
        <v>0</v>
      </c>
      <c r="W3993" s="199">
        <f t="shared" si="313"/>
        <v>0</v>
      </c>
      <c r="X3993" s="199">
        <f t="shared" si="314"/>
        <v>0</v>
      </c>
    </row>
    <row r="3994" spans="1:24" x14ac:dyDescent="0.25">
      <c r="A3994" s="199">
        <v>167</v>
      </c>
      <c r="C3994" s="200">
        <v>81</v>
      </c>
      <c r="D3994" s="200">
        <v>4</v>
      </c>
      <c r="E3994" s="200" t="s">
        <v>1816</v>
      </c>
      <c r="F3994" s="200" t="s">
        <v>1819</v>
      </c>
      <c r="G3994" s="200" t="s">
        <v>1765</v>
      </c>
      <c r="H3994" s="200">
        <v>30</v>
      </c>
      <c r="I3994" s="200">
        <v>2</v>
      </c>
      <c r="J3994" s="200">
        <v>32</v>
      </c>
      <c r="K3994" s="200" t="s">
        <v>32</v>
      </c>
      <c r="L3994" s="200" t="s">
        <v>86</v>
      </c>
      <c r="M3994" s="199" t="s">
        <v>1549</v>
      </c>
      <c r="O3994" s="237">
        <v>50</v>
      </c>
      <c r="P3994" s="238" t="s">
        <v>307</v>
      </c>
      <c r="Q3994" s="238"/>
      <c r="R3994" s="226">
        <v>6.6560368745261824</v>
      </c>
      <c r="S3994" s="226">
        <v>6.6438561897747253</v>
      </c>
      <c r="T3994" s="226">
        <f t="shared" si="310"/>
        <v>1.2180684751457171E-2</v>
      </c>
      <c r="U3994" s="199">
        <f t="shared" si="311"/>
        <v>0</v>
      </c>
      <c r="V3994" s="199">
        <f t="shared" si="312"/>
        <v>0</v>
      </c>
      <c r="W3994" s="199">
        <f t="shared" si="313"/>
        <v>0</v>
      </c>
      <c r="X3994" s="199">
        <f t="shared" si="314"/>
        <v>0</v>
      </c>
    </row>
    <row r="3995" spans="1:24" x14ac:dyDescent="0.25">
      <c r="A3995" s="218">
        <v>167</v>
      </c>
      <c r="B3995" s="219"/>
      <c r="C3995" s="219">
        <v>81</v>
      </c>
      <c r="D3995" s="223">
        <v>4</v>
      </c>
      <c r="E3995" s="223" t="s">
        <v>1816</v>
      </c>
      <c r="F3995" s="223" t="s">
        <v>1819</v>
      </c>
      <c r="G3995" s="231" t="s">
        <v>1765</v>
      </c>
      <c r="H3995" s="221">
        <v>30</v>
      </c>
      <c r="I3995" s="221">
        <v>2</v>
      </c>
      <c r="J3995" s="222">
        <v>32</v>
      </c>
      <c r="K3995" s="230" t="s">
        <v>32</v>
      </c>
      <c r="L3995" s="223" t="s">
        <v>86</v>
      </c>
      <c r="M3995" s="231" t="s">
        <v>1549</v>
      </c>
      <c r="O3995" s="225">
        <v>100</v>
      </c>
      <c r="P3995" s="238" t="s">
        <v>307</v>
      </c>
      <c r="Q3995" s="238"/>
      <c r="R3995" s="226">
        <v>8.5435062264666186</v>
      </c>
      <c r="S3995" s="226">
        <v>6.6438561897747253</v>
      </c>
      <c r="T3995" s="226">
        <f t="shared" si="310"/>
        <v>1.8996500366918934</v>
      </c>
      <c r="U3995" s="199">
        <f t="shared" si="311"/>
        <v>0</v>
      </c>
      <c r="V3995" s="199">
        <f t="shared" si="312"/>
        <v>0</v>
      </c>
      <c r="W3995" s="199">
        <f t="shared" si="313"/>
        <v>0</v>
      </c>
      <c r="X3995" s="199">
        <f t="shared" si="314"/>
        <v>0</v>
      </c>
    </row>
    <row r="3996" spans="1:24" x14ac:dyDescent="0.25">
      <c r="A3996" s="218">
        <v>167</v>
      </c>
      <c r="B3996" s="219"/>
      <c r="C3996" s="219">
        <v>81</v>
      </c>
      <c r="D3996" s="223">
        <v>4</v>
      </c>
      <c r="E3996" s="223" t="s">
        <v>1816</v>
      </c>
      <c r="F3996" s="223" t="s">
        <v>1819</v>
      </c>
      <c r="G3996" s="231" t="s">
        <v>1765</v>
      </c>
      <c r="H3996" s="221">
        <v>30</v>
      </c>
      <c r="I3996" s="221">
        <v>2</v>
      </c>
      <c r="J3996" s="222">
        <v>32</v>
      </c>
      <c r="K3996" s="230" t="s">
        <v>32</v>
      </c>
      <c r="L3996" s="223" t="s">
        <v>86</v>
      </c>
      <c r="M3996" s="231" t="s">
        <v>1549</v>
      </c>
      <c r="O3996" s="225">
        <v>100</v>
      </c>
      <c r="P3996" s="238" t="s">
        <v>4</v>
      </c>
      <c r="Q3996" s="238"/>
      <c r="R3996" s="226">
        <v>6.6438561897747253</v>
      </c>
      <c r="S3996" s="226">
        <v>6.6438561897747253</v>
      </c>
      <c r="T3996" s="226">
        <f t="shared" si="310"/>
        <v>0</v>
      </c>
      <c r="U3996" s="199">
        <f t="shared" si="311"/>
        <v>0</v>
      </c>
      <c r="V3996" s="199">
        <f t="shared" si="312"/>
        <v>0</v>
      </c>
      <c r="W3996" s="199">
        <f t="shared" si="313"/>
        <v>0</v>
      </c>
      <c r="X3996" s="199">
        <f t="shared" si="314"/>
        <v>0</v>
      </c>
    </row>
    <row r="3997" spans="1:24" x14ac:dyDescent="0.25">
      <c r="A3997" s="199">
        <v>167</v>
      </c>
      <c r="C3997" s="200">
        <v>81</v>
      </c>
      <c r="D3997" s="200">
        <v>4</v>
      </c>
      <c r="E3997" s="200" t="s">
        <v>1816</v>
      </c>
      <c r="F3997" s="200" t="s">
        <v>1819</v>
      </c>
      <c r="G3997" s="200" t="s">
        <v>1765</v>
      </c>
      <c r="H3997" s="200">
        <v>30</v>
      </c>
      <c r="I3997" s="200">
        <v>2</v>
      </c>
      <c r="J3997" s="200">
        <v>32</v>
      </c>
      <c r="K3997" s="200" t="s">
        <v>32</v>
      </c>
      <c r="L3997" s="200" t="s">
        <v>86</v>
      </c>
      <c r="M3997" s="199" t="s">
        <v>1549</v>
      </c>
      <c r="O3997" s="237">
        <v>50</v>
      </c>
      <c r="P3997" s="238" t="s">
        <v>4</v>
      </c>
      <c r="Q3997" s="238"/>
      <c r="R3997" s="226">
        <v>6.6438561897747253</v>
      </c>
      <c r="S3997" s="226">
        <v>6.6438561897747253</v>
      </c>
      <c r="T3997" s="226">
        <f t="shared" si="310"/>
        <v>0</v>
      </c>
      <c r="U3997" s="199">
        <f t="shared" si="311"/>
        <v>0</v>
      </c>
      <c r="V3997" s="199">
        <f t="shared" si="312"/>
        <v>0</v>
      </c>
      <c r="W3997" s="199">
        <f t="shared" si="313"/>
        <v>0</v>
      </c>
      <c r="X3997" s="199">
        <f t="shared" si="314"/>
        <v>0</v>
      </c>
    </row>
    <row r="3998" spans="1:24" x14ac:dyDescent="0.25">
      <c r="A3998" s="199">
        <v>167</v>
      </c>
      <c r="C3998" s="200">
        <v>81</v>
      </c>
      <c r="D3998" s="200">
        <v>4</v>
      </c>
      <c r="E3998" s="200" t="s">
        <v>1816</v>
      </c>
      <c r="F3998" s="200" t="s">
        <v>1819</v>
      </c>
      <c r="G3998" s="200" t="s">
        <v>1765</v>
      </c>
      <c r="H3998" s="200">
        <v>30</v>
      </c>
      <c r="I3998" s="200">
        <v>2</v>
      </c>
      <c r="J3998" s="200">
        <v>32</v>
      </c>
      <c r="K3998" s="200" t="s">
        <v>32</v>
      </c>
      <c r="L3998" s="200" t="s">
        <v>86</v>
      </c>
      <c r="M3998" s="199" t="s">
        <v>1549</v>
      </c>
      <c r="O3998" s="237">
        <v>10</v>
      </c>
      <c r="P3998" s="238" t="s">
        <v>4</v>
      </c>
      <c r="Q3998" s="238"/>
      <c r="R3998" s="226">
        <v>6.6438561897747253</v>
      </c>
      <c r="S3998" s="226">
        <v>6.6438561897747253</v>
      </c>
      <c r="T3998" s="226">
        <f t="shared" si="310"/>
        <v>0</v>
      </c>
      <c r="U3998" s="199">
        <f t="shared" si="311"/>
        <v>0</v>
      </c>
      <c r="V3998" s="199">
        <f t="shared" si="312"/>
        <v>0</v>
      </c>
      <c r="W3998" s="199">
        <f t="shared" si="313"/>
        <v>0</v>
      </c>
      <c r="X3998" s="199">
        <f t="shared" si="314"/>
        <v>0</v>
      </c>
    </row>
    <row r="3999" spans="1:24" x14ac:dyDescent="0.25">
      <c r="A3999" s="199">
        <v>167</v>
      </c>
      <c r="C3999" s="200">
        <v>81</v>
      </c>
      <c r="D3999" s="200">
        <v>4</v>
      </c>
      <c r="E3999" s="200" t="s">
        <v>1816</v>
      </c>
      <c r="F3999" s="200" t="s">
        <v>1819</v>
      </c>
      <c r="G3999" s="200" t="s">
        <v>1765</v>
      </c>
      <c r="H3999" s="200">
        <v>30</v>
      </c>
      <c r="I3999" s="200">
        <v>2</v>
      </c>
      <c r="J3999" s="200">
        <v>32</v>
      </c>
      <c r="K3999" s="200" t="s">
        <v>32</v>
      </c>
      <c r="L3999" s="200" t="s">
        <v>86</v>
      </c>
      <c r="M3999" s="199" t="s">
        <v>1549</v>
      </c>
      <c r="O3999" s="237">
        <v>1</v>
      </c>
      <c r="P3999" s="238" t="s">
        <v>4</v>
      </c>
      <c r="Q3999" s="238"/>
      <c r="R3999" s="226">
        <v>6.6438561897747253</v>
      </c>
      <c r="S3999" s="226">
        <v>6.6438561897747253</v>
      </c>
      <c r="T3999" s="226">
        <f t="shared" si="310"/>
        <v>0</v>
      </c>
      <c r="U3999" s="199">
        <f t="shared" si="311"/>
        <v>0</v>
      </c>
      <c r="V3999" s="199">
        <f t="shared" si="312"/>
        <v>0</v>
      </c>
      <c r="W3999" s="199">
        <f t="shared" si="313"/>
        <v>0</v>
      </c>
      <c r="X3999" s="199">
        <f t="shared" si="314"/>
        <v>0</v>
      </c>
    </row>
    <row r="4000" spans="1:24" x14ac:dyDescent="0.25">
      <c r="A4000" s="199">
        <v>167</v>
      </c>
      <c r="C4000" s="200">
        <v>81</v>
      </c>
      <c r="D4000" s="200">
        <v>4</v>
      </c>
      <c r="E4000" s="200" t="s">
        <v>1816</v>
      </c>
      <c r="F4000" s="200" t="s">
        <v>1819</v>
      </c>
      <c r="G4000" s="200" t="s">
        <v>1765</v>
      </c>
      <c r="H4000" s="200">
        <v>30</v>
      </c>
      <c r="I4000" s="200">
        <v>2</v>
      </c>
      <c r="J4000" s="200">
        <v>32</v>
      </c>
      <c r="K4000" s="200" t="s">
        <v>32</v>
      </c>
      <c r="L4000" s="200" t="s">
        <v>86</v>
      </c>
      <c r="M4000" s="199" t="s">
        <v>1549</v>
      </c>
      <c r="O4000" s="237">
        <v>0.5</v>
      </c>
      <c r="P4000" s="238" t="s">
        <v>4</v>
      </c>
      <c r="Q4000" s="238"/>
      <c r="R4000" s="226">
        <v>6.6438561897747253</v>
      </c>
      <c r="S4000" s="226">
        <v>6.6438561897747253</v>
      </c>
      <c r="T4000" s="226">
        <f t="shared" si="310"/>
        <v>0</v>
      </c>
      <c r="U4000" s="199">
        <f t="shared" si="311"/>
        <v>0</v>
      </c>
      <c r="V4000" s="199">
        <f t="shared" si="312"/>
        <v>0</v>
      </c>
      <c r="W4000" s="199">
        <f t="shared" si="313"/>
        <v>0</v>
      </c>
      <c r="X4000" s="199">
        <f t="shared" si="314"/>
        <v>0</v>
      </c>
    </row>
    <row r="4001" spans="1:24" x14ac:dyDescent="0.25">
      <c r="A4001" s="199">
        <v>167</v>
      </c>
      <c r="C4001" s="200">
        <v>81</v>
      </c>
      <c r="D4001" s="200">
        <v>4</v>
      </c>
      <c r="E4001" s="200" t="s">
        <v>1816</v>
      </c>
      <c r="F4001" s="200" t="s">
        <v>1819</v>
      </c>
      <c r="G4001" s="200" t="s">
        <v>1765</v>
      </c>
      <c r="H4001" s="200">
        <v>30</v>
      </c>
      <c r="I4001" s="200">
        <v>2</v>
      </c>
      <c r="J4001" s="200">
        <v>32</v>
      </c>
      <c r="K4001" s="200" t="s">
        <v>32</v>
      </c>
      <c r="L4001" s="200" t="s">
        <v>86</v>
      </c>
      <c r="M4001" s="199" t="s">
        <v>1549</v>
      </c>
      <c r="O4001" s="237">
        <v>0.1</v>
      </c>
      <c r="P4001" s="238" t="s">
        <v>4</v>
      </c>
      <c r="Q4001" s="238"/>
      <c r="R4001" s="226">
        <v>6.6438561897747253</v>
      </c>
      <c r="S4001" s="226">
        <v>6.6438561897747253</v>
      </c>
      <c r="T4001" s="226">
        <f t="shared" si="310"/>
        <v>0</v>
      </c>
      <c r="U4001" s="199">
        <f t="shared" si="311"/>
        <v>0</v>
      </c>
      <c r="V4001" s="199">
        <f t="shared" si="312"/>
        <v>0</v>
      </c>
      <c r="W4001" s="199">
        <f t="shared" si="313"/>
        <v>0</v>
      </c>
      <c r="X4001" s="199">
        <f t="shared" si="314"/>
        <v>0</v>
      </c>
    </row>
    <row r="4002" spans="1:24" ht="25.5" x14ac:dyDescent="0.25">
      <c r="A4002" s="218">
        <v>19</v>
      </c>
      <c r="B4002" s="219" t="s">
        <v>1320</v>
      </c>
      <c r="C4002" s="219">
        <v>9</v>
      </c>
      <c r="D4002" s="223">
        <v>4</v>
      </c>
      <c r="E4002" s="223" t="s">
        <v>1816</v>
      </c>
      <c r="F4002" s="223" t="s">
        <v>1819</v>
      </c>
      <c r="G4002" s="231" t="s">
        <v>1767</v>
      </c>
      <c r="H4002" s="221">
        <v>31</v>
      </c>
      <c r="I4002" s="221">
        <v>2</v>
      </c>
      <c r="J4002" s="222">
        <v>33</v>
      </c>
      <c r="K4002" s="230" t="s">
        <v>32</v>
      </c>
      <c r="L4002" s="223" t="s">
        <v>86</v>
      </c>
      <c r="M4002" s="231" t="s">
        <v>1387</v>
      </c>
      <c r="O4002" s="225">
        <v>100</v>
      </c>
      <c r="P4002" s="204" t="s">
        <v>0</v>
      </c>
      <c r="Q4002" s="204"/>
      <c r="R4002" s="226">
        <v>6.6438561897747253</v>
      </c>
      <c r="S4002" s="226">
        <v>6.6438561897747253</v>
      </c>
      <c r="T4002" s="226">
        <f t="shared" si="310"/>
        <v>0</v>
      </c>
      <c r="U4002" s="199">
        <f t="shared" si="311"/>
        <v>0</v>
      </c>
      <c r="V4002" s="199">
        <f t="shared" si="312"/>
        <v>0</v>
      </c>
      <c r="W4002" s="199">
        <f t="shared" si="313"/>
        <v>0</v>
      </c>
      <c r="X4002" s="199">
        <f t="shared" si="314"/>
        <v>0</v>
      </c>
    </row>
    <row r="4003" spans="1:24" x14ac:dyDescent="0.25">
      <c r="A4003" s="199">
        <v>19</v>
      </c>
      <c r="B4003" s="200" t="s">
        <v>1320</v>
      </c>
      <c r="C4003" s="200">
        <v>9</v>
      </c>
      <c r="D4003" s="200">
        <v>4</v>
      </c>
      <c r="E4003" s="200" t="s">
        <v>1816</v>
      </c>
      <c r="F4003" s="200" t="s">
        <v>1819</v>
      </c>
      <c r="G4003" s="200" t="s">
        <v>1767</v>
      </c>
      <c r="H4003" s="200">
        <v>31</v>
      </c>
      <c r="I4003" s="200">
        <v>2</v>
      </c>
      <c r="J4003" s="200">
        <v>33</v>
      </c>
      <c r="K4003" s="200" t="s">
        <v>32</v>
      </c>
      <c r="L4003" s="200" t="s">
        <v>86</v>
      </c>
      <c r="M4003" s="199" t="s">
        <v>1387</v>
      </c>
      <c r="O4003" s="237">
        <v>50</v>
      </c>
      <c r="P4003" s="204" t="s">
        <v>0</v>
      </c>
      <c r="Q4003" s="204"/>
      <c r="R4003" s="226">
        <v>6.6438561897747253</v>
      </c>
      <c r="S4003" s="226">
        <v>6.6438561897747253</v>
      </c>
      <c r="T4003" s="226">
        <f t="shared" si="310"/>
        <v>0</v>
      </c>
      <c r="U4003" s="199">
        <f t="shared" si="311"/>
        <v>0</v>
      </c>
      <c r="V4003" s="199">
        <f t="shared" si="312"/>
        <v>0</v>
      </c>
      <c r="W4003" s="199">
        <f t="shared" si="313"/>
        <v>0</v>
      </c>
      <c r="X4003" s="199">
        <f t="shared" si="314"/>
        <v>0</v>
      </c>
    </row>
    <row r="4004" spans="1:24" x14ac:dyDescent="0.25">
      <c r="A4004" s="199">
        <v>19</v>
      </c>
      <c r="B4004" s="200" t="s">
        <v>1320</v>
      </c>
      <c r="C4004" s="200">
        <v>9</v>
      </c>
      <c r="D4004" s="200">
        <v>4</v>
      </c>
      <c r="E4004" s="200" t="s">
        <v>1816</v>
      </c>
      <c r="F4004" s="200" t="s">
        <v>1819</v>
      </c>
      <c r="G4004" s="200" t="s">
        <v>1767</v>
      </c>
      <c r="H4004" s="200">
        <v>31</v>
      </c>
      <c r="I4004" s="200">
        <v>2</v>
      </c>
      <c r="J4004" s="200">
        <v>33</v>
      </c>
      <c r="K4004" s="200" t="s">
        <v>32</v>
      </c>
      <c r="L4004" s="200" t="s">
        <v>86</v>
      </c>
      <c r="M4004" s="199" t="s">
        <v>1387</v>
      </c>
      <c r="O4004" s="237">
        <v>10</v>
      </c>
      <c r="P4004" s="204" t="s">
        <v>0</v>
      </c>
      <c r="Q4004" s="204"/>
      <c r="R4004" s="226">
        <v>6.6438561897747253</v>
      </c>
      <c r="S4004" s="226">
        <v>6.6438561897747253</v>
      </c>
      <c r="T4004" s="226">
        <f t="shared" si="310"/>
        <v>0</v>
      </c>
      <c r="U4004" s="199">
        <f t="shared" si="311"/>
        <v>0</v>
      </c>
      <c r="V4004" s="199">
        <f t="shared" si="312"/>
        <v>0</v>
      </c>
      <c r="W4004" s="199">
        <f t="shared" si="313"/>
        <v>0</v>
      </c>
      <c r="X4004" s="199">
        <f t="shared" si="314"/>
        <v>0</v>
      </c>
    </row>
    <row r="4005" spans="1:24" x14ac:dyDescent="0.25">
      <c r="A4005" s="199">
        <v>19</v>
      </c>
      <c r="B4005" s="200" t="s">
        <v>1320</v>
      </c>
      <c r="C4005" s="200">
        <v>9</v>
      </c>
      <c r="D4005" s="200">
        <v>4</v>
      </c>
      <c r="E4005" s="200" t="s">
        <v>1816</v>
      </c>
      <c r="F4005" s="200" t="s">
        <v>1819</v>
      </c>
      <c r="G4005" s="200" t="s">
        <v>1767</v>
      </c>
      <c r="H4005" s="200">
        <v>31</v>
      </c>
      <c r="I4005" s="200">
        <v>2</v>
      </c>
      <c r="J4005" s="200">
        <v>33</v>
      </c>
      <c r="K4005" s="200" t="s">
        <v>32</v>
      </c>
      <c r="L4005" s="200" t="s">
        <v>86</v>
      </c>
      <c r="M4005" s="199" t="s">
        <v>1387</v>
      </c>
      <c r="O4005" s="237">
        <v>1</v>
      </c>
      <c r="P4005" s="204" t="s">
        <v>0</v>
      </c>
      <c r="Q4005" s="204"/>
      <c r="R4005" s="226">
        <v>6.6438561897747253</v>
      </c>
      <c r="S4005" s="226">
        <v>6.6438561897747253</v>
      </c>
      <c r="T4005" s="226">
        <f t="shared" si="310"/>
        <v>0</v>
      </c>
      <c r="U4005" s="199">
        <f t="shared" si="311"/>
        <v>0</v>
      </c>
      <c r="V4005" s="199">
        <f t="shared" si="312"/>
        <v>0</v>
      </c>
      <c r="W4005" s="199">
        <f t="shared" si="313"/>
        <v>0</v>
      </c>
      <c r="X4005" s="199">
        <f t="shared" si="314"/>
        <v>0</v>
      </c>
    </row>
    <row r="4006" spans="1:24" x14ac:dyDescent="0.25">
      <c r="A4006" s="199">
        <v>19</v>
      </c>
      <c r="B4006" s="200" t="s">
        <v>1320</v>
      </c>
      <c r="C4006" s="200">
        <v>9</v>
      </c>
      <c r="D4006" s="200">
        <v>4</v>
      </c>
      <c r="E4006" s="200" t="s">
        <v>1816</v>
      </c>
      <c r="F4006" s="200" t="s">
        <v>1819</v>
      </c>
      <c r="G4006" s="200" t="s">
        <v>1767</v>
      </c>
      <c r="H4006" s="200">
        <v>31</v>
      </c>
      <c r="I4006" s="200">
        <v>2</v>
      </c>
      <c r="J4006" s="200">
        <v>33</v>
      </c>
      <c r="K4006" s="200" t="s">
        <v>32</v>
      </c>
      <c r="L4006" s="200" t="s">
        <v>86</v>
      </c>
      <c r="M4006" s="199" t="s">
        <v>1387</v>
      </c>
      <c r="O4006" s="237">
        <v>0.5</v>
      </c>
      <c r="P4006" s="204" t="s">
        <v>0</v>
      </c>
      <c r="Q4006" s="204"/>
      <c r="R4006" s="226">
        <v>6.6438561897747253</v>
      </c>
      <c r="S4006" s="226">
        <v>6.6438561897747253</v>
      </c>
      <c r="T4006" s="226">
        <f t="shared" si="310"/>
        <v>0</v>
      </c>
      <c r="U4006" s="199">
        <f t="shared" si="311"/>
        <v>0</v>
      </c>
      <c r="V4006" s="199">
        <f t="shared" si="312"/>
        <v>0</v>
      </c>
      <c r="W4006" s="199">
        <f t="shared" si="313"/>
        <v>0</v>
      </c>
      <c r="X4006" s="199">
        <f t="shared" si="314"/>
        <v>0</v>
      </c>
    </row>
    <row r="4007" spans="1:24" x14ac:dyDescent="0.25">
      <c r="A4007" s="199">
        <v>19</v>
      </c>
      <c r="B4007" s="200" t="s">
        <v>1320</v>
      </c>
      <c r="C4007" s="200">
        <v>9</v>
      </c>
      <c r="D4007" s="200">
        <v>4</v>
      </c>
      <c r="E4007" s="200" t="s">
        <v>1816</v>
      </c>
      <c r="F4007" s="200" t="s">
        <v>1819</v>
      </c>
      <c r="G4007" s="200" t="s">
        <v>1767</v>
      </c>
      <c r="H4007" s="200">
        <v>31</v>
      </c>
      <c r="I4007" s="200">
        <v>2</v>
      </c>
      <c r="J4007" s="200">
        <v>33</v>
      </c>
      <c r="K4007" s="200" t="s">
        <v>32</v>
      </c>
      <c r="L4007" s="200" t="s">
        <v>86</v>
      </c>
      <c r="M4007" s="199" t="s">
        <v>1387</v>
      </c>
      <c r="O4007" s="237">
        <v>0.1</v>
      </c>
      <c r="P4007" s="204" t="s">
        <v>0</v>
      </c>
      <c r="Q4007" s="204"/>
      <c r="R4007" s="226">
        <v>6.6438561897747253</v>
      </c>
      <c r="S4007" s="226">
        <v>6.6438561897747253</v>
      </c>
      <c r="T4007" s="226">
        <f t="shared" si="310"/>
        <v>0</v>
      </c>
      <c r="U4007" s="199">
        <f t="shared" si="311"/>
        <v>0</v>
      </c>
      <c r="V4007" s="199">
        <f t="shared" si="312"/>
        <v>0</v>
      </c>
      <c r="W4007" s="199">
        <f t="shared" si="313"/>
        <v>0</v>
      </c>
      <c r="X4007" s="199">
        <f t="shared" si="314"/>
        <v>0</v>
      </c>
    </row>
    <row r="4008" spans="1:24" ht="25.5" x14ac:dyDescent="0.25">
      <c r="A4008" s="218">
        <v>19</v>
      </c>
      <c r="B4008" s="219" t="s">
        <v>1320</v>
      </c>
      <c r="C4008" s="219">
        <v>9</v>
      </c>
      <c r="D4008" s="223">
        <v>4</v>
      </c>
      <c r="E4008" s="223" t="s">
        <v>1816</v>
      </c>
      <c r="F4008" s="223" t="s">
        <v>1819</v>
      </c>
      <c r="G4008" s="231" t="s">
        <v>1767</v>
      </c>
      <c r="H4008" s="221">
        <v>31</v>
      </c>
      <c r="I4008" s="221">
        <v>2</v>
      </c>
      <c r="J4008" s="222">
        <v>33</v>
      </c>
      <c r="K4008" s="230" t="s">
        <v>32</v>
      </c>
      <c r="L4008" s="223" t="s">
        <v>86</v>
      </c>
      <c r="M4008" s="231" t="s">
        <v>1387</v>
      </c>
      <c r="O4008" s="225">
        <v>100</v>
      </c>
      <c r="P4008" s="208" t="s">
        <v>2</v>
      </c>
      <c r="Q4008" s="208"/>
      <c r="R4008" s="226">
        <v>6.6438561897747253</v>
      </c>
      <c r="S4008" s="226">
        <v>6.6438561897747253</v>
      </c>
      <c r="T4008" s="226">
        <f t="shared" si="310"/>
        <v>0</v>
      </c>
      <c r="U4008" s="199">
        <f t="shared" si="311"/>
        <v>0</v>
      </c>
      <c r="V4008" s="199">
        <f t="shared" si="312"/>
        <v>0</v>
      </c>
      <c r="W4008" s="199">
        <f t="shared" si="313"/>
        <v>0</v>
      </c>
      <c r="X4008" s="199">
        <f t="shared" si="314"/>
        <v>0</v>
      </c>
    </row>
    <row r="4009" spans="1:24" x14ac:dyDescent="0.25">
      <c r="A4009" s="199">
        <v>19</v>
      </c>
      <c r="B4009" s="200" t="s">
        <v>1320</v>
      </c>
      <c r="C4009" s="200">
        <v>9</v>
      </c>
      <c r="D4009" s="200">
        <v>4</v>
      </c>
      <c r="E4009" s="200" t="s">
        <v>1816</v>
      </c>
      <c r="F4009" s="200" t="s">
        <v>1819</v>
      </c>
      <c r="G4009" s="200" t="s">
        <v>1767</v>
      </c>
      <c r="H4009" s="200">
        <v>31</v>
      </c>
      <c r="I4009" s="200">
        <v>2</v>
      </c>
      <c r="J4009" s="200">
        <v>33</v>
      </c>
      <c r="K4009" s="200" t="s">
        <v>32</v>
      </c>
      <c r="L4009" s="200" t="s">
        <v>86</v>
      </c>
      <c r="M4009" s="199" t="s">
        <v>1387</v>
      </c>
      <c r="O4009" s="237">
        <v>10</v>
      </c>
      <c r="P4009" s="208" t="s">
        <v>2</v>
      </c>
      <c r="Q4009" s="208"/>
      <c r="R4009" s="226">
        <v>6.6438561897747253</v>
      </c>
      <c r="S4009" s="226">
        <v>6.6438561897747253</v>
      </c>
      <c r="T4009" s="226">
        <f t="shared" si="310"/>
        <v>0</v>
      </c>
      <c r="U4009" s="199">
        <f t="shared" si="311"/>
        <v>0</v>
      </c>
      <c r="V4009" s="199">
        <f t="shared" si="312"/>
        <v>0</v>
      </c>
      <c r="W4009" s="199">
        <f t="shared" si="313"/>
        <v>0</v>
      </c>
      <c r="X4009" s="199">
        <f t="shared" si="314"/>
        <v>0</v>
      </c>
    </row>
    <row r="4010" spans="1:24" x14ac:dyDescent="0.25">
      <c r="A4010" s="199">
        <v>19</v>
      </c>
      <c r="B4010" s="200" t="s">
        <v>1320</v>
      </c>
      <c r="C4010" s="200">
        <v>9</v>
      </c>
      <c r="D4010" s="200">
        <v>4</v>
      </c>
      <c r="E4010" s="200" t="s">
        <v>1816</v>
      </c>
      <c r="F4010" s="200" t="s">
        <v>1819</v>
      </c>
      <c r="G4010" s="200" t="s">
        <v>1767</v>
      </c>
      <c r="H4010" s="200">
        <v>31</v>
      </c>
      <c r="I4010" s="200">
        <v>2</v>
      </c>
      <c r="J4010" s="200">
        <v>33</v>
      </c>
      <c r="K4010" s="200" t="s">
        <v>32</v>
      </c>
      <c r="L4010" s="200" t="s">
        <v>86</v>
      </c>
      <c r="M4010" s="199" t="s">
        <v>1387</v>
      </c>
      <c r="O4010" s="237">
        <v>1</v>
      </c>
      <c r="P4010" s="208" t="s">
        <v>2</v>
      </c>
      <c r="Q4010" s="208"/>
      <c r="R4010" s="226">
        <v>6.6438561897747253</v>
      </c>
      <c r="S4010" s="226">
        <v>6.6438561897747253</v>
      </c>
      <c r="T4010" s="226">
        <f t="shared" si="310"/>
        <v>0</v>
      </c>
      <c r="U4010" s="199">
        <f t="shared" si="311"/>
        <v>0</v>
      </c>
      <c r="V4010" s="199">
        <f t="shared" si="312"/>
        <v>0</v>
      </c>
      <c r="W4010" s="199">
        <f t="shared" si="313"/>
        <v>0</v>
      </c>
      <c r="X4010" s="199">
        <f t="shared" si="314"/>
        <v>0</v>
      </c>
    </row>
    <row r="4011" spans="1:24" x14ac:dyDescent="0.25">
      <c r="A4011" s="199">
        <v>19</v>
      </c>
      <c r="B4011" s="200" t="s">
        <v>1320</v>
      </c>
      <c r="C4011" s="200">
        <v>9</v>
      </c>
      <c r="D4011" s="200">
        <v>4</v>
      </c>
      <c r="E4011" s="200" t="s">
        <v>1816</v>
      </c>
      <c r="F4011" s="200" t="s">
        <v>1819</v>
      </c>
      <c r="G4011" s="200" t="s">
        <v>1767</v>
      </c>
      <c r="H4011" s="200">
        <v>31</v>
      </c>
      <c r="I4011" s="200">
        <v>2</v>
      </c>
      <c r="J4011" s="200">
        <v>33</v>
      </c>
      <c r="K4011" s="200" t="s">
        <v>32</v>
      </c>
      <c r="L4011" s="200" t="s">
        <v>86</v>
      </c>
      <c r="M4011" s="199" t="s">
        <v>1387</v>
      </c>
      <c r="O4011" s="237">
        <v>0.1</v>
      </c>
      <c r="P4011" s="208" t="s">
        <v>2</v>
      </c>
      <c r="Q4011" s="208"/>
      <c r="R4011" s="226">
        <v>6.6438561897747253</v>
      </c>
      <c r="S4011" s="226">
        <v>6.6438561897747253</v>
      </c>
      <c r="T4011" s="226">
        <f t="shared" si="310"/>
        <v>0</v>
      </c>
      <c r="U4011" s="199">
        <f t="shared" si="311"/>
        <v>0</v>
      </c>
      <c r="V4011" s="199">
        <f t="shared" si="312"/>
        <v>0</v>
      </c>
      <c r="W4011" s="199">
        <f t="shared" si="313"/>
        <v>0</v>
      </c>
      <c r="X4011" s="199">
        <f t="shared" si="314"/>
        <v>0</v>
      </c>
    </row>
    <row r="4012" spans="1:24" ht="25.5" x14ac:dyDescent="0.25">
      <c r="A4012" s="218">
        <v>19</v>
      </c>
      <c r="B4012" s="219" t="s">
        <v>1320</v>
      </c>
      <c r="C4012" s="219">
        <v>9</v>
      </c>
      <c r="D4012" s="223">
        <v>4</v>
      </c>
      <c r="E4012" s="223" t="s">
        <v>1816</v>
      </c>
      <c r="F4012" s="223" t="s">
        <v>1819</v>
      </c>
      <c r="G4012" s="231" t="s">
        <v>1767</v>
      </c>
      <c r="H4012" s="221">
        <v>31</v>
      </c>
      <c r="I4012" s="221">
        <v>2</v>
      </c>
      <c r="J4012" s="222">
        <v>33</v>
      </c>
      <c r="K4012" s="230" t="s">
        <v>32</v>
      </c>
      <c r="L4012" s="223" t="s">
        <v>86</v>
      </c>
      <c r="M4012" s="231" t="s">
        <v>1387</v>
      </c>
      <c r="O4012" s="225">
        <v>100</v>
      </c>
      <c r="P4012" s="207" t="s">
        <v>3</v>
      </c>
      <c r="Q4012" s="207"/>
      <c r="R4012" s="226">
        <v>6.6438561897747253</v>
      </c>
      <c r="S4012" s="226">
        <v>6.6438561897747253</v>
      </c>
      <c r="T4012" s="226">
        <f t="shared" si="310"/>
        <v>0</v>
      </c>
      <c r="U4012" s="199">
        <f t="shared" si="311"/>
        <v>0</v>
      </c>
      <c r="V4012" s="199">
        <f t="shared" si="312"/>
        <v>0</v>
      </c>
      <c r="W4012" s="199">
        <f t="shared" si="313"/>
        <v>0</v>
      </c>
      <c r="X4012" s="199">
        <f t="shared" si="314"/>
        <v>0</v>
      </c>
    </row>
    <row r="4013" spans="1:24" x14ac:dyDescent="0.25">
      <c r="A4013" s="199">
        <v>19</v>
      </c>
      <c r="B4013" s="200" t="s">
        <v>1320</v>
      </c>
      <c r="C4013" s="200">
        <v>9</v>
      </c>
      <c r="D4013" s="200">
        <v>4</v>
      </c>
      <c r="E4013" s="200" t="s">
        <v>1816</v>
      </c>
      <c r="F4013" s="200" t="s">
        <v>1819</v>
      </c>
      <c r="G4013" s="200" t="s">
        <v>1767</v>
      </c>
      <c r="H4013" s="200">
        <v>31</v>
      </c>
      <c r="I4013" s="200">
        <v>2</v>
      </c>
      <c r="J4013" s="200">
        <v>33</v>
      </c>
      <c r="K4013" s="200" t="s">
        <v>32</v>
      </c>
      <c r="L4013" s="200" t="s">
        <v>86</v>
      </c>
      <c r="M4013" s="199" t="s">
        <v>1387</v>
      </c>
      <c r="O4013" s="237">
        <v>10</v>
      </c>
      <c r="P4013" s="207" t="s">
        <v>3</v>
      </c>
      <c r="Q4013" s="207"/>
      <c r="R4013" s="226">
        <v>6.6438561897747253</v>
      </c>
      <c r="S4013" s="226">
        <v>6.6438561897747253</v>
      </c>
      <c r="T4013" s="226">
        <f t="shared" si="310"/>
        <v>0</v>
      </c>
      <c r="U4013" s="199">
        <f t="shared" si="311"/>
        <v>0</v>
      </c>
      <c r="V4013" s="199">
        <f t="shared" si="312"/>
        <v>0</v>
      </c>
      <c r="W4013" s="199">
        <f t="shared" si="313"/>
        <v>0</v>
      </c>
      <c r="X4013" s="199">
        <f t="shared" si="314"/>
        <v>0</v>
      </c>
    </row>
    <row r="4014" spans="1:24" x14ac:dyDescent="0.25">
      <c r="A4014" s="199">
        <v>19</v>
      </c>
      <c r="B4014" s="200" t="s">
        <v>1320</v>
      </c>
      <c r="C4014" s="200">
        <v>9</v>
      </c>
      <c r="D4014" s="200">
        <v>4</v>
      </c>
      <c r="E4014" s="200" t="s">
        <v>1816</v>
      </c>
      <c r="F4014" s="200" t="s">
        <v>1819</v>
      </c>
      <c r="G4014" s="200" t="s">
        <v>1767</v>
      </c>
      <c r="H4014" s="200">
        <v>31</v>
      </c>
      <c r="I4014" s="200">
        <v>2</v>
      </c>
      <c r="J4014" s="200">
        <v>33</v>
      </c>
      <c r="K4014" s="200" t="s">
        <v>32</v>
      </c>
      <c r="L4014" s="200" t="s">
        <v>86</v>
      </c>
      <c r="M4014" s="199" t="s">
        <v>1387</v>
      </c>
      <c r="O4014" s="237">
        <v>1</v>
      </c>
      <c r="P4014" s="207" t="s">
        <v>3</v>
      </c>
      <c r="Q4014" s="207"/>
      <c r="R4014" s="226">
        <v>6.6438561897747253</v>
      </c>
      <c r="S4014" s="226">
        <v>6.6438561897747253</v>
      </c>
      <c r="T4014" s="226">
        <f t="shared" si="310"/>
        <v>0</v>
      </c>
      <c r="U4014" s="199">
        <f t="shared" si="311"/>
        <v>0</v>
      </c>
      <c r="V4014" s="199">
        <f t="shared" si="312"/>
        <v>0</v>
      </c>
      <c r="W4014" s="199">
        <f t="shared" si="313"/>
        <v>0</v>
      </c>
      <c r="X4014" s="199">
        <f t="shared" si="314"/>
        <v>0</v>
      </c>
    </row>
    <row r="4015" spans="1:24" ht="25.5" x14ac:dyDescent="0.25">
      <c r="A4015" s="218">
        <v>19</v>
      </c>
      <c r="B4015" s="219" t="s">
        <v>1320</v>
      </c>
      <c r="C4015" s="219">
        <v>9</v>
      </c>
      <c r="D4015" s="223">
        <v>4</v>
      </c>
      <c r="E4015" s="223" t="s">
        <v>1816</v>
      </c>
      <c r="F4015" s="223" t="s">
        <v>1819</v>
      </c>
      <c r="G4015" s="231" t="s">
        <v>1767</v>
      </c>
      <c r="H4015" s="221">
        <v>31</v>
      </c>
      <c r="I4015" s="221">
        <v>2</v>
      </c>
      <c r="J4015" s="222">
        <v>33</v>
      </c>
      <c r="K4015" s="230" t="s">
        <v>32</v>
      </c>
      <c r="L4015" s="223" t="s">
        <v>86</v>
      </c>
      <c r="M4015" s="231" t="s">
        <v>1387</v>
      </c>
      <c r="O4015" s="225">
        <v>100</v>
      </c>
      <c r="P4015" s="209" t="s">
        <v>117</v>
      </c>
      <c r="Q4015" s="209"/>
      <c r="R4015" s="226">
        <v>6.6438561897747253</v>
      </c>
      <c r="S4015" s="226">
        <v>6.6438561897747253</v>
      </c>
      <c r="T4015" s="226">
        <f t="shared" si="310"/>
        <v>0</v>
      </c>
      <c r="U4015" s="199">
        <f t="shared" si="311"/>
        <v>0</v>
      </c>
      <c r="V4015" s="199">
        <f t="shared" si="312"/>
        <v>0</v>
      </c>
      <c r="W4015" s="199">
        <f t="shared" si="313"/>
        <v>0</v>
      </c>
      <c r="X4015" s="199">
        <f t="shared" si="314"/>
        <v>0</v>
      </c>
    </row>
    <row r="4016" spans="1:24" x14ac:dyDescent="0.25">
      <c r="A4016" s="199">
        <v>19</v>
      </c>
      <c r="B4016" s="200" t="s">
        <v>1320</v>
      </c>
      <c r="C4016" s="200">
        <v>9</v>
      </c>
      <c r="D4016" s="200">
        <v>4</v>
      </c>
      <c r="E4016" s="200" t="s">
        <v>1816</v>
      </c>
      <c r="F4016" s="200" t="s">
        <v>1819</v>
      </c>
      <c r="G4016" s="200" t="s">
        <v>1767</v>
      </c>
      <c r="H4016" s="200">
        <v>31</v>
      </c>
      <c r="I4016" s="200">
        <v>2</v>
      </c>
      <c r="J4016" s="200">
        <v>33</v>
      </c>
      <c r="K4016" s="200" t="s">
        <v>32</v>
      </c>
      <c r="L4016" s="200" t="s">
        <v>86</v>
      </c>
      <c r="M4016" s="199" t="s">
        <v>1387</v>
      </c>
      <c r="O4016" s="237">
        <v>10</v>
      </c>
      <c r="P4016" s="209" t="s">
        <v>117</v>
      </c>
      <c r="Q4016" s="209"/>
      <c r="R4016" s="226">
        <v>6.6438561897747253</v>
      </c>
      <c r="S4016" s="226">
        <v>6.6438561897747253</v>
      </c>
      <c r="T4016" s="226">
        <f t="shared" si="310"/>
        <v>0</v>
      </c>
      <c r="U4016" s="199">
        <f t="shared" si="311"/>
        <v>0</v>
      </c>
      <c r="V4016" s="199">
        <f t="shared" si="312"/>
        <v>0</v>
      </c>
      <c r="W4016" s="199">
        <f t="shared" si="313"/>
        <v>0</v>
      </c>
      <c r="X4016" s="199">
        <f t="shared" si="314"/>
        <v>0</v>
      </c>
    </row>
    <row r="4017" spans="1:24" x14ac:dyDescent="0.25">
      <c r="A4017" s="199">
        <v>19</v>
      </c>
      <c r="B4017" s="200" t="s">
        <v>1320</v>
      </c>
      <c r="C4017" s="200">
        <v>9</v>
      </c>
      <c r="D4017" s="200">
        <v>4</v>
      </c>
      <c r="E4017" s="200" t="s">
        <v>1816</v>
      </c>
      <c r="F4017" s="200" t="s">
        <v>1819</v>
      </c>
      <c r="G4017" s="200" t="s">
        <v>1767</v>
      </c>
      <c r="H4017" s="200">
        <v>31</v>
      </c>
      <c r="I4017" s="200">
        <v>2</v>
      </c>
      <c r="J4017" s="200">
        <v>33</v>
      </c>
      <c r="K4017" s="200" t="s">
        <v>32</v>
      </c>
      <c r="L4017" s="200" t="s">
        <v>86</v>
      </c>
      <c r="M4017" s="199" t="s">
        <v>1387</v>
      </c>
      <c r="O4017" s="237">
        <v>1</v>
      </c>
      <c r="P4017" s="209" t="s">
        <v>117</v>
      </c>
      <c r="Q4017" s="209"/>
      <c r="R4017" s="226">
        <v>6.6438561897747253</v>
      </c>
      <c r="S4017" s="226">
        <v>6.6438561897747253</v>
      </c>
      <c r="T4017" s="226">
        <f t="shared" si="310"/>
        <v>0</v>
      </c>
      <c r="U4017" s="199">
        <f t="shared" si="311"/>
        <v>0</v>
      </c>
      <c r="V4017" s="199">
        <f t="shared" si="312"/>
        <v>0</v>
      </c>
      <c r="W4017" s="199">
        <f t="shared" si="313"/>
        <v>0</v>
      </c>
      <c r="X4017" s="199">
        <f t="shared" si="314"/>
        <v>0</v>
      </c>
    </row>
    <row r="4018" spans="1:24" x14ac:dyDescent="0.25">
      <c r="A4018" s="199">
        <v>19</v>
      </c>
      <c r="B4018" s="200" t="s">
        <v>1320</v>
      </c>
      <c r="C4018" s="200">
        <v>9</v>
      </c>
      <c r="D4018" s="200">
        <v>4</v>
      </c>
      <c r="E4018" s="200" t="s">
        <v>1816</v>
      </c>
      <c r="F4018" s="200" t="s">
        <v>1819</v>
      </c>
      <c r="G4018" s="200" t="s">
        <v>1767</v>
      </c>
      <c r="H4018" s="200">
        <v>31</v>
      </c>
      <c r="I4018" s="200">
        <v>2</v>
      </c>
      <c r="J4018" s="200">
        <v>33</v>
      </c>
      <c r="K4018" s="200" t="s">
        <v>32</v>
      </c>
      <c r="L4018" s="200" t="s">
        <v>86</v>
      </c>
      <c r="M4018" s="199" t="s">
        <v>1387</v>
      </c>
      <c r="O4018" s="237">
        <v>0.1</v>
      </c>
      <c r="P4018" s="209" t="s">
        <v>117</v>
      </c>
      <c r="Q4018" s="209"/>
      <c r="R4018" s="226">
        <v>6.6438561897747253</v>
      </c>
      <c r="S4018" s="226">
        <v>6.6438561897747253</v>
      </c>
      <c r="T4018" s="226">
        <f t="shared" si="310"/>
        <v>0</v>
      </c>
      <c r="U4018" s="199">
        <f t="shared" si="311"/>
        <v>0</v>
      </c>
      <c r="V4018" s="199">
        <f t="shared" si="312"/>
        <v>0</v>
      </c>
      <c r="W4018" s="199">
        <f t="shared" si="313"/>
        <v>0</v>
      </c>
      <c r="X4018" s="199">
        <f t="shared" si="314"/>
        <v>0</v>
      </c>
    </row>
    <row r="4019" spans="1:24" x14ac:dyDescent="0.25">
      <c r="A4019" s="199">
        <v>19</v>
      </c>
      <c r="B4019" s="200" t="s">
        <v>1320</v>
      </c>
      <c r="C4019" s="200">
        <v>9</v>
      </c>
      <c r="D4019" s="200">
        <v>4</v>
      </c>
      <c r="E4019" s="200" t="s">
        <v>1816</v>
      </c>
      <c r="F4019" s="200" t="s">
        <v>1819</v>
      </c>
      <c r="G4019" s="200" t="s">
        <v>1767</v>
      </c>
      <c r="H4019" s="200">
        <v>31</v>
      </c>
      <c r="I4019" s="200">
        <v>2</v>
      </c>
      <c r="J4019" s="200">
        <v>33</v>
      </c>
      <c r="K4019" s="200" t="s">
        <v>32</v>
      </c>
      <c r="L4019" s="200" t="s">
        <v>86</v>
      </c>
      <c r="M4019" s="199" t="s">
        <v>1387</v>
      </c>
      <c r="O4019" s="237">
        <v>0.1</v>
      </c>
      <c r="P4019" s="210" t="s">
        <v>147</v>
      </c>
      <c r="Q4019" s="210"/>
      <c r="R4019" s="226">
        <v>12.628368892079054</v>
      </c>
      <c r="S4019" s="226">
        <v>10.532266326371321</v>
      </c>
      <c r="T4019" s="226">
        <f t="shared" si="310"/>
        <v>2.0961025657077332</v>
      </c>
      <c r="U4019" s="199">
        <f t="shared" si="311"/>
        <v>0</v>
      </c>
      <c r="V4019" s="199">
        <f t="shared" si="312"/>
        <v>0</v>
      </c>
      <c r="W4019" s="199">
        <f t="shared" si="313"/>
        <v>0</v>
      </c>
      <c r="X4019" s="199">
        <f t="shared" si="314"/>
        <v>0</v>
      </c>
    </row>
    <row r="4020" spans="1:24" x14ac:dyDescent="0.25">
      <c r="A4020" s="199">
        <v>19</v>
      </c>
      <c r="B4020" s="200" t="s">
        <v>1320</v>
      </c>
      <c r="C4020" s="200">
        <v>9</v>
      </c>
      <c r="D4020" s="200">
        <v>4</v>
      </c>
      <c r="E4020" s="200" t="s">
        <v>1816</v>
      </c>
      <c r="F4020" s="200" t="s">
        <v>1819</v>
      </c>
      <c r="G4020" s="200" t="s">
        <v>1767</v>
      </c>
      <c r="H4020" s="200">
        <v>31</v>
      </c>
      <c r="I4020" s="200">
        <v>2</v>
      </c>
      <c r="J4020" s="200">
        <v>33</v>
      </c>
      <c r="K4020" s="200" t="s">
        <v>32</v>
      </c>
      <c r="L4020" s="200" t="s">
        <v>86</v>
      </c>
      <c r="M4020" s="199" t="s">
        <v>1387</v>
      </c>
      <c r="O4020" s="237">
        <v>1</v>
      </c>
      <c r="P4020" s="210" t="s">
        <v>147</v>
      </c>
      <c r="Q4020" s="210"/>
      <c r="R4020" s="226">
        <v>15.170837802109551</v>
      </c>
      <c r="S4020" s="226">
        <v>12.00847161339207</v>
      </c>
      <c r="T4020" s="226">
        <f t="shared" si="310"/>
        <v>3.1623661887174812</v>
      </c>
      <c r="U4020" s="199">
        <f t="shared" si="311"/>
        <v>0</v>
      </c>
      <c r="V4020" s="199">
        <f t="shared" si="312"/>
        <v>0</v>
      </c>
      <c r="W4020" s="199">
        <f t="shared" si="313"/>
        <v>0</v>
      </c>
      <c r="X4020" s="199">
        <f t="shared" si="314"/>
        <v>0</v>
      </c>
    </row>
    <row r="4021" spans="1:24" x14ac:dyDescent="0.25">
      <c r="A4021" s="199">
        <v>19</v>
      </c>
      <c r="B4021" s="200" t="s">
        <v>1320</v>
      </c>
      <c r="C4021" s="200">
        <v>9</v>
      </c>
      <c r="D4021" s="200">
        <v>4</v>
      </c>
      <c r="E4021" s="200" t="s">
        <v>1816</v>
      </c>
      <c r="F4021" s="200" t="s">
        <v>1819</v>
      </c>
      <c r="G4021" s="200" t="s">
        <v>1767</v>
      </c>
      <c r="H4021" s="200">
        <v>31</v>
      </c>
      <c r="I4021" s="200">
        <v>2</v>
      </c>
      <c r="J4021" s="200">
        <v>33</v>
      </c>
      <c r="K4021" s="200" t="s">
        <v>32</v>
      </c>
      <c r="L4021" s="200" t="s">
        <v>86</v>
      </c>
      <c r="M4021" s="199" t="s">
        <v>1387</v>
      </c>
      <c r="O4021" s="237">
        <v>10</v>
      </c>
      <c r="P4021" s="210" t="s">
        <v>147</v>
      </c>
      <c r="Q4021" s="210"/>
      <c r="R4021" s="226">
        <v>15.23001998805417</v>
      </c>
      <c r="S4021" s="226">
        <v>13.040527817132151</v>
      </c>
      <c r="T4021" s="226">
        <f t="shared" si="310"/>
        <v>2.1894921709220192</v>
      </c>
      <c r="U4021" s="199">
        <f t="shared" si="311"/>
        <v>0</v>
      </c>
      <c r="V4021" s="199">
        <f t="shared" si="312"/>
        <v>0</v>
      </c>
      <c r="W4021" s="199">
        <f t="shared" si="313"/>
        <v>0</v>
      </c>
      <c r="X4021" s="199">
        <f t="shared" si="314"/>
        <v>0</v>
      </c>
    </row>
    <row r="4022" spans="1:24" ht="25.5" x14ac:dyDescent="0.25">
      <c r="A4022" s="218">
        <v>19</v>
      </c>
      <c r="B4022" s="219" t="s">
        <v>1320</v>
      </c>
      <c r="C4022" s="219">
        <v>9</v>
      </c>
      <c r="D4022" s="223">
        <v>4</v>
      </c>
      <c r="E4022" s="223" t="s">
        <v>1816</v>
      </c>
      <c r="F4022" s="223" t="s">
        <v>1819</v>
      </c>
      <c r="G4022" s="231" t="s">
        <v>1767</v>
      </c>
      <c r="H4022" s="221">
        <v>31</v>
      </c>
      <c r="I4022" s="221">
        <v>2</v>
      </c>
      <c r="J4022" s="222">
        <v>33</v>
      </c>
      <c r="K4022" s="230" t="s">
        <v>32</v>
      </c>
      <c r="L4022" s="223" t="s">
        <v>86</v>
      </c>
      <c r="M4022" s="231" t="s">
        <v>1387</v>
      </c>
      <c r="O4022" s="225">
        <v>100</v>
      </c>
      <c r="P4022" s="211" t="s">
        <v>834</v>
      </c>
      <c r="Q4022" s="211"/>
      <c r="R4022" s="226">
        <v>6.6438561897747253</v>
      </c>
      <c r="S4022" s="226">
        <v>6.6438561897747253</v>
      </c>
      <c r="T4022" s="226">
        <f t="shared" si="310"/>
        <v>0</v>
      </c>
      <c r="U4022" s="199">
        <f t="shared" si="311"/>
        <v>0</v>
      </c>
      <c r="V4022" s="199">
        <f t="shared" si="312"/>
        <v>0</v>
      </c>
      <c r="W4022" s="199">
        <f t="shared" si="313"/>
        <v>0</v>
      </c>
      <c r="X4022" s="199">
        <f t="shared" si="314"/>
        <v>0</v>
      </c>
    </row>
    <row r="4023" spans="1:24" x14ac:dyDescent="0.25">
      <c r="A4023" s="199">
        <v>19</v>
      </c>
      <c r="B4023" s="200" t="s">
        <v>1320</v>
      </c>
      <c r="C4023" s="200">
        <v>9</v>
      </c>
      <c r="D4023" s="200">
        <v>4</v>
      </c>
      <c r="E4023" s="200" t="s">
        <v>1816</v>
      </c>
      <c r="F4023" s="200" t="s">
        <v>1819</v>
      </c>
      <c r="G4023" s="200" t="s">
        <v>1767</v>
      </c>
      <c r="H4023" s="200">
        <v>31</v>
      </c>
      <c r="I4023" s="200">
        <v>2</v>
      </c>
      <c r="J4023" s="200">
        <v>33</v>
      </c>
      <c r="K4023" s="200" t="s">
        <v>32</v>
      </c>
      <c r="L4023" s="200" t="s">
        <v>86</v>
      </c>
      <c r="M4023" s="199" t="s">
        <v>1387</v>
      </c>
      <c r="O4023" s="237">
        <v>10</v>
      </c>
      <c r="P4023" s="211" t="s">
        <v>834</v>
      </c>
      <c r="Q4023" s="211"/>
      <c r="R4023" s="226">
        <v>6.6438561897747253</v>
      </c>
      <c r="S4023" s="226">
        <v>6.6438561897747253</v>
      </c>
      <c r="T4023" s="226">
        <f t="shared" si="310"/>
        <v>0</v>
      </c>
      <c r="U4023" s="199">
        <f t="shared" si="311"/>
        <v>0</v>
      </c>
      <c r="V4023" s="199">
        <f t="shared" si="312"/>
        <v>0</v>
      </c>
      <c r="W4023" s="199">
        <f t="shared" si="313"/>
        <v>0</v>
      </c>
      <c r="X4023" s="199">
        <f t="shared" si="314"/>
        <v>0</v>
      </c>
    </row>
    <row r="4024" spans="1:24" x14ac:dyDescent="0.25">
      <c r="A4024" s="199">
        <v>19</v>
      </c>
      <c r="B4024" s="200" t="s">
        <v>1320</v>
      </c>
      <c r="C4024" s="200">
        <v>9</v>
      </c>
      <c r="D4024" s="200">
        <v>4</v>
      </c>
      <c r="E4024" s="200" t="s">
        <v>1816</v>
      </c>
      <c r="F4024" s="200" t="s">
        <v>1819</v>
      </c>
      <c r="G4024" s="200" t="s">
        <v>1767</v>
      </c>
      <c r="H4024" s="200">
        <v>31</v>
      </c>
      <c r="I4024" s="200">
        <v>2</v>
      </c>
      <c r="J4024" s="200">
        <v>33</v>
      </c>
      <c r="K4024" s="200" t="s">
        <v>32</v>
      </c>
      <c r="L4024" s="200" t="s">
        <v>86</v>
      </c>
      <c r="M4024" s="199" t="s">
        <v>1387</v>
      </c>
      <c r="O4024" s="237">
        <v>1</v>
      </c>
      <c r="P4024" s="211" t="s">
        <v>834</v>
      </c>
      <c r="Q4024" s="211"/>
      <c r="R4024" s="226">
        <v>6.6438561897747253</v>
      </c>
      <c r="S4024" s="226">
        <v>6.6438561897747253</v>
      </c>
      <c r="T4024" s="226">
        <f t="shared" si="310"/>
        <v>0</v>
      </c>
      <c r="U4024" s="199">
        <f t="shared" si="311"/>
        <v>0</v>
      </c>
      <c r="V4024" s="199">
        <f t="shared" si="312"/>
        <v>0</v>
      </c>
      <c r="W4024" s="199">
        <f t="shared" si="313"/>
        <v>0</v>
      </c>
      <c r="X4024" s="199">
        <f t="shared" si="314"/>
        <v>0</v>
      </c>
    </row>
    <row r="4025" spans="1:24" x14ac:dyDescent="0.25">
      <c r="A4025" s="199">
        <v>19</v>
      </c>
      <c r="B4025" s="200" t="s">
        <v>1320</v>
      </c>
      <c r="C4025" s="200">
        <v>9</v>
      </c>
      <c r="D4025" s="200">
        <v>4</v>
      </c>
      <c r="E4025" s="200" t="s">
        <v>1816</v>
      </c>
      <c r="F4025" s="200" t="s">
        <v>1819</v>
      </c>
      <c r="G4025" s="200" t="s">
        <v>1767</v>
      </c>
      <c r="H4025" s="200">
        <v>31</v>
      </c>
      <c r="I4025" s="200">
        <v>2</v>
      </c>
      <c r="J4025" s="200">
        <v>33</v>
      </c>
      <c r="K4025" s="200" t="s">
        <v>32</v>
      </c>
      <c r="L4025" s="200" t="s">
        <v>86</v>
      </c>
      <c r="M4025" s="199" t="s">
        <v>1387</v>
      </c>
      <c r="O4025" s="237">
        <v>0.1</v>
      </c>
      <c r="P4025" s="211" t="s">
        <v>834</v>
      </c>
      <c r="Q4025" s="211"/>
      <c r="R4025" s="226">
        <v>6.6438561897747253</v>
      </c>
      <c r="S4025" s="226">
        <v>6.6438561897747253</v>
      </c>
      <c r="T4025" s="226">
        <f t="shared" si="310"/>
        <v>0</v>
      </c>
      <c r="U4025" s="199">
        <f t="shared" si="311"/>
        <v>0</v>
      </c>
      <c r="V4025" s="199">
        <f t="shared" si="312"/>
        <v>0</v>
      </c>
      <c r="W4025" s="199">
        <f t="shared" si="313"/>
        <v>0</v>
      </c>
      <c r="X4025" s="199">
        <f t="shared" si="314"/>
        <v>0</v>
      </c>
    </row>
    <row r="4026" spans="1:24" ht="25.5" x14ac:dyDescent="0.25">
      <c r="A4026" s="218">
        <v>19</v>
      </c>
      <c r="B4026" s="219" t="s">
        <v>1320</v>
      </c>
      <c r="C4026" s="219">
        <v>9</v>
      </c>
      <c r="D4026" s="223">
        <v>4</v>
      </c>
      <c r="E4026" s="223" t="s">
        <v>1816</v>
      </c>
      <c r="F4026" s="223" t="s">
        <v>1819</v>
      </c>
      <c r="G4026" s="231" t="s">
        <v>1767</v>
      </c>
      <c r="H4026" s="221">
        <v>31</v>
      </c>
      <c r="I4026" s="221">
        <v>2</v>
      </c>
      <c r="J4026" s="222">
        <v>33</v>
      </c>
      <c r="K4026" s="230" t="s">
        <v>32</v>
      </c>
      <c r="L4026" s="223" t="s">
        <v>86</v>
      </c>
      <c r="M4026" s="231" t="s">
        <v>1387</v>
      </c>
      <c r="O4026" s="225">
        <v>100</v>
      </c>
      <c r="P4026" s="238" t="s">
        <v>307</v>
      </c>
      <c r="Q4026" s="238"/>
      <c r="R4026" s="226">
        <v>6.6438561897747253</v>
      </c>
      <c r="S4026" s="226">
        <v>6.6438561897747253</v>
      </c>
      <c r="T4026" s="226">
        <f t="shared" si="310"/>
        <v>0</v>
      </c>
      <c r="U4026" s="199">
        <f t="shared" si="311"/>
        <v>0</v>
      </c>
      <c r="V4026" s="199">
        <f t="shared" si="312"/>
        <v>0</v>
      </c>
      <c r="W4026" s="199">
        <f t="shared" si="313"/>
        <v>0</v>
      </c>
      <c r="X4026" s="199">
        <f t="shared" si="314"/>
        <v>0</v>
      </c>
    </row>
    <row r="4027" spans="1:24" x14ac:dyDescent="0.25">
      <c r="A4027" s="199">
        <v>19</v>
      </c>
      <c r="B4027" s="200" t="s">
        <v>1320</v>
      </c>
      <c r="C4027" s="200">
        <v>9</v>
      </c>
      <c r="D4027" s="200">
        <v>4</v>
      </c>
      <c r="E4027" s="200" t="s">
        <v>1816</v>
      </c>
      <c r="F4027" s="200" t="s">
        <v>1819</v>
      </c>
      <c r="G4027" s="200" t="s">
        <v>1767</v>
      </c>
      <c r="H4027" s="200">
        <v>31</v>
      </c>
      <c r="I4027" s="200">
        <v>2</v>
      </c>
      <c r="J4027" s="200">
        <v>33</v>
      </c>
      <c r="K4027" s="200" t="s">
        <v>32</v>
      </c>
      <c r="L4027" s="200" t="s">
        <v>86</v>
      </c>
      <c r="M4027" s="199" t="s">
        <v>1387</v>
      </c>
      <c r="O4027" s="237">
        <v>50</v>
      </c>
      <c r="P4027" s="238" t="s">
        <v>307</v>
      </c>
      <c r="Q4027" s="238"/>
      <c r="R4027" s="226">
        <v>6.6438561897747253</v>
      </c>
      <c r="S4027" s="226">
        <v>7.2891137674458237</v>
      </c>
      <c r="T4027" s="226">
        <f t="shared" si="310"/>
        <v>-0.64525757767109848</v>
      </c>
      <c r="U4027" s="199">
        <f t="shared" si="311"/>
        <v>0</v>
      </c>
      <c r="V4027" s="199">
        <f t="shared" si="312"/>
        <v>0</v>
      </c>
      <c r="W4027" s="199">
        <f t="shared" si="313"/>
        <v>0</v>
      </c>
      <c r="X4027" s="199">
        <f t="shared" si="314"/>
        <v>0</v>
      </c>
    </row>
    <row r="4028" spans="1:24" x14ac:dyDescent="0.25">
      <c r="A4028" s="199">
        <v>19</v>
      </c>
      <c r="B4028" s="200" t="s">
        <v>1320</v>
      </c>
      <c r="C4028" s="200">
        <v>9</v>
      </c>
      <c r="D4028" s="200">
        <v>4</v>
      </c>
      <c r="E4028" s="200" t="s">
        <v>1816</v>
      </c>
      <c r="F4028" s="200" t="s">
        <v>1819</v>
      </c>
      <c r="G4028" s="200" t="s">
        <v>1767</v>
      </c>
      <c r="H4028" s="200">
        <v>31</v>
      </c>
      <c r="I4028" s="200">
        <v>2</v>
      </c>
      <c r="J4028" s="200">
        <v>33</v>
      </c>
      <c r="K4028" s="200" t="s">
        <v>32</v>
      </c>
      <c r="L4028" s="200" t="s">
        <v>86</v>
      </c>
      <c r="M4028" s="199" t="s">
        <v>1387</v>
      </c>
      <c r="O4028" s="237">
        <v>10</v>
      </c>
      <c r="P4028" s="238" t="s">
        <v>307</v>
      </c>
      <c r="Q4028" s="238"/>
      <c r="R4028" s="226">
        <v>6.6438561897747253</v>
      </c>
      <c r="S4028" s="226">
        <v>7.6875879163505649</v>
      </c>
      <c r="T4028" s="226">
        <f t="shared" si="310"/>
        <v>-1.0437317265758397</v>
      </c>
      <c r="U4028" s="199">
        <f t="shared" si="311"/>
        <v>0</v>
      </c>
      <c r="V4028" s="199">
        <f t="shared" si="312"/>
        <v>0</v>
      </c>
      <c r="W4028" s="199">
        <f t="shared" si="313"/>
        <v>0</v>
      </c>
      <c r="X4028" s="199">
        <f t="shared" si="314"/>
        <v>0</v>
      </c>
    </row>
    <row r="4029" spans="1:24" x14ac:dyDescent="0.25">
      <c r="A4029" s="199">
        <v>19</v>
      </c>
      <c r="B4029" s="200" t="s">
        <v>1320</v>
      </c>
      <c r="C4029" s="200">
        <v>9</v>
      </c>
      <c r="D4029" s="200">
        <v>4</v>
      </c>
      <c r="E4029" s="200" t="s">
        <v>1816</v>
      </c>
      <c r="F4029" s="200" t="s">
        <v>1819</v>
      </c>
      <c r="G4029" s="200" t="s">
        <v>1767</v>
      </c>
      <c r="H4029" s="200">
        <v>31</v>
      </c>
      <c r="I4029" s="200">
        <v>2</v>
      </c>
      <c r="J4029" s="200">
        <v>33</v>
      </c>
      <c r="K4029" s="200" t="s">
        <v>32</v>
      </c>
      <c r="L4029" s="200" t="s">
        <v>86</v>
      </c>
      <c r="M4029" s="199" t="s">
        <v>1387</v>
      </c>
      <c r="O4029" s="237">
        <v>1</v>
      </c>
      <c r="P4029" s="238" t="s">
        <v>307</v>
      </c>
      <c r="Q4029" s="238"/>
      <c r="R4029" s="226">
        <v>6.6438561897747253</v>
      </c>
      <c r="S4029" s="226">
        <v>6.6438561897747253</v>
      </c>
      <c r="T4029" s="226">
        <f t="shared" si="310"/>
        <v>0</v>
      </c>
      <c r="U4029" s="199">
        <f t="shared" si="311"/>
        <v>0</v>
      </c>
      <c r="V4029" s="199">
        <f t="shared" si="312"/>
        <v>0</v>
      </c>
      <c r="W4029" s="199">
        <f t="shared" si="313"/>
        <v>0</v>
      </c>
      <c r="X4029" s="199">
        <f t="shared" si="314"/>
        <v>0</v>
      </c>
    </row>
    <row r="4030" spans="1:24" x14ac:dyDescent="0.25">
      <c r="A4030" s="199">
        <v>19</v>
      </c>
      <c r="B4030" s="200" t="s">
        <v>1320</v>
      </c>
      <c r="C4030" s="200">
        <v>9</v>
      </c>
      <c r="D4030" s="200">
        <v>4</v>
      </c>
      <c r="E4030" s="200" t="s">
        <v>1816</v>
      </c>
      <c r="F4030" s="200" t="s">
        <v>1819</v>
      </c>
      <c r="G4030" s="200" t="s">
        <v>1767</v>
      </c>
      <c r="H4030" s="200">
        <v>31</v>
      </c>
      <c r="I4030" s="200">
        <v>2</v>
      </c>
      <c r="J4030" s="200">
        <v>33</v>
      </c>
      <c r="K4030" s="200" t="s">
        <v>32</v>
      </c>
      <c r="L4030" s="200" t="s">
        <v>86</v>
      </c>
      <c r="M4030" s="199" t="s">
        <v>1387</v>
      </c>
      <c r="O4030" s="237">
        <v>0.5</v>
      </c>
      <c r="P4030" s="238" t="s">
        <v>307</v>
      </c>
      <c r="Q4030" s="238"/>
      <c r="R4030" s="226">
        <v>6.6438561897747253</v>
      </c>
      <c r="S4030" s="226">
        <v>6.6438561897747253</v>
      </c>
      <c r="T4030" s="226">
        <f t="shared" si="310"/>
        <v>0</v>
      </c>
      <c r="U4030" s="199">
        <f t="shared" si="311"/>
        <v>0</v>
      </c>
      <c r="V4030" s="199">
        <f t="shared" si="312"/>
        <v>0</v>
      </c>
      <c r="W4030" s="199">
        <f t="shared" si="313"/>
        <v>0</v>
      </c>
      <c r="X4030" s="199">
        <f t="shared" si="314"/>
        <v>0</v>
      </c>
    </row>
    <row r="4031" spans="1:24" x14ac:dyDescent="0.25">
      <c r="A4031" s="199">
        <v>19</v>
      </c>
      <c r="B4031" s="200" t="s">
        <v>1320</v>
      </c>
      <c r="C4031" s="200">
        <v>9</v>
      </c>
      <c r="D4031" s="200">
        <v>4</v>
      </c>
      <c r="E4031" s="200" t="s">
        <v>1816</v>
      </c>
      <c r="F4031" s="200" t="s">
        <v>1819</v>
      </c>
      <c r="G4031" s="200" t="s">
        <v>1767</v>
      </c>
      <c r="H4031" s="200">
        <v>31</v>
      </c>
      <c r="I4031" s="200">
        <v>2</v>
      </c>
      <c r="J4031" s="200">
        <v>33</v>
      </c>
      <c r="K4031" s="200" t="s">
        <v>32</v>
      </c>
      <c r="L4031" s="200" t="s">
        <v>86</v>
      </c>
      <c r="M4031" s="199" t="s">
        <v>1387</v>
      </c>
      <c r="O4031" s="237">
        <v>0.1</v>
      </c>
      <c r="P4031" s="238" t="s">
        <v>307</v>
      </c>
      <c r="Q4031" s="238"/>
      <c r="R4031" s="226">
        <v>6.6438561897747253</v>
      </c>
      <c r="S4031" s="226">
        <v>6.6438561897747253</v>
      </c>
      <c r="T4031" s="226">
        <f t="shared" si="310"/>
        <v>0</v>
      </c>
      <c r="U4031" s="199">
        <f t="shared" si="311"/>
        <v>0</v>
      </c>
      <c r="V4031" s="199">
        <f t="shared" si="312"/>
        <v>0</v>
      </c>
      <c r="W4031" s="199">
        <f t="shared" si="313"/>
        <v>0</v>
      </c>
      <c r="X4031" s="199">
        <f t="shared" si="314"/>
        <v>0</v>
      </c>
    </row>
    <row r="4032" spans="1:24" ht="25.5" x14ac:dyDescent="0.25">
      <c r="A4032" s="218">
        <v>19</v>
      </c>
      <c r="B4032" s="219" t="s">
        <v>1320</v>
      </c>
      <c r="C4032" s="219">
        <v>9</v>
      </c>
      <c r="D4032" s="223">
        <v>4</v>
      </c>
      <c r="E4032" s="223" t="s">
        <v>1816</v>
      </c>
      <c r="F4032" s="223" t="s">
        <v>1819</v>
      </c>
      <c r="G4032" s="231" t="s">
        <v>1767</v>
      </c>
      <c r="H4032" s="221">
        <v>31</v>
      </c>
      <c r="I4032" s="221">
        <v>2</v>
      </c>
      <c r="J4032" s="222">
        <v>33</v>
      </c>
      <c r="K4032" s="230" t="s">
        <v>32</v>
      </c>
      <c r="L4032" s="223" t="s">
        <v>86</v>
      </c>
      <c r="M4032" s="231" t="s">
        <v>1387</v>
      </c>
      <c r="O4032" s="225">
        <v>100</v>
      </c>
      <c r="P4032" s="238" t="s">
        <v>4</v>
      </c>
      <c r="Q4032" s="238"/>
      <c r="R4032" s="226">
        <v>6.6438561897747253</v>
      </c>
      <c r="S4032" s="226">
        <v>6.6438561897747253</v>
      </c>
      <c r="T4032" s="226">
        <f t="shared" si="310"/>
        <v>0</v>
      </c>
      <c r="U4032" s="199">
        <f t="shared" si="311"/>
        <v>0</v>
      </c>
      <c r="V4032" s="199">
        <f t="shared" si="312"/>
        <v>0</v>
      </c>
      <c r="W4032" s="199">
        <f t="shared" si="313"/>
        <v>0</v>
      </c>
      <c r="X4032" s="199">
        <f t="shared" si="314"/>
        <v>0</v>
      </c>
    </row>
    <row r="4033" spans="1:24" x14ac:dyDescent="0.25">
      <c r="A4033" s="199">
        <v>19</v>
      </c>
      <c r="B4033" s="200" t="s">
        <v>1320</v>
      </c>
      <c r="C4033" s="200">
        <v>9</v>
      </c>
      <c r="D4033" s="200">
        <v>4</v>
      </c>
      <c r="E4033" s="200" t="s">
        <v>1816</v>
      </c>
      <c r="F4033" s="200" t="s">
        <v>1819</v>
      </c>
      <c r="G4033" s="200" t="s">
        <v>1767</v>
      </c>
      <c r="H4033" s="200">
        <v>31</v>
      </c>
      <c r="I4033" s="200">
        <v>2</v>
      </c>
      <c r="J4033" s="200">
        <v>33</v>
      </c>
      <c r="K4033" s="200" t="s">
        <v>32</v>
      </c>
      <c r="L4033" s="200" t="s">
        <v>86</v>
      </c>
      <c r="M4033" s="199" t="s">
        <v>1387</v>
      </c>
      <c r="O4033" s="237">
        <v>50</v>
      </c>
      <c r="P4033" s="238" t="s">
        <v>4</v>
      </c>
      <c r="Q4033" s="238"/>
      <c r="R4033" s="226">
        <v>6.6438561897747253</v>
      </c>
      <c r="S4033" s="226">
        <v>6.6438561897747253</v>
      </c>
      <c r="T4033" s="226">
        <f t="shared" si="310"/>
        <v>0</v>
      </c>
      <c r="U4033" s="199">
        <f t="shared" si="311"/>
        <v>0</v>
      </c>
      <c r="V4033" s="199">
        <f t="shared" si="312"/>
        <v>0</v>
      </c>
      <c r="W4033" s="199">
        <f t="shared" si="313"/>
        <v>0</v>
      </c>
      <c r="X4033" s="199">
        <f t="shared" si="314"/>
        <v>0</v>
      </c>
    </row>
    <row r="4034" spans="1:24" x14ac:dyDescent="0.25">
      <c r="A4034" s="199">
        <v>19</v>
      </c>
      <c r="B4034" s="200" t="s">
        <v>1320</v>
      </c>
      <c r="C4034" s="200">
        <v>9</v>
      </c>
      <c r="D4034" s="200">
        <v>4</v>
      </c>
      <c r="E4034" s="200" t="s">
        <v>1816</v>
      </c>
      <c r="F4034" s="200" t="s">
        <v>1819</v>
      </c>
      <c r="G4034" s="200" t="s">
        <v>1767</v>
      </c>
      <c r="H4034" s="200">
        <v>31</v>
      </c>
      <c r="I4034" s="200">
        <v>2</v>
      </c>
      <c r="J4034" s="200">
        <v>33</v>
      </c>
      <c r="K4034" s="200" t="s">
        <v>32</v>
      </c>
      <c r="L4034" s="200" t="s">
        <v>86</v>
      </c>
      <c r="M4034" s="199" t="s">
        <v>1387</v>
      </c>
      <c r="O4034" s="237">
        <v>10</v>
      </c>
      <c r="P4034" s="238" t="s">
        <v>4</v>
      </c>
      <c r="Q4034" s="238"/>
      <c r="R4034" s="226">
        <v>6.6438561897747253</v>
      </c>
      <c r="S4034" s="226">
        <v>6.6438561897747253</v>
      </c>
      <c r="T4034" s="226">
        <f t="shared" si="310"/>
        <v>0</v>
      </c>
      <c r="U4034" s="199">
        <f t="shared" si="311"/>
        <v>0</v>
      </c>
      <c r="V4034" s="199">
        <f t="shared" si="312"/>
        <v>0</v>
      </c>
      <c r="W4034" s="199">
        <f t="shared" si="313"/>
        <v>0</v>
      </c>
      <c r="X4034" s="199">
        <f t="shared" si="314"/>
        <v>0</v>
      </c>
    </row>
    <row r="4035" spans="1:24" x14ac:dyDescent="0.25">
      <c r="A4035" s="199">
        <v>19</v>
      </c>
      <c r="B4035" s="200" t="s">
        <v>1320</v>
      </c>
      <c r="C4035" s="200">
        <v>9</v>
      </c>
      <c r="D4035" s="200">
        <v>4</v>
      </c>
      <c r="E4035" s="200" t="s">
        <v>1816</v>
      </c>
      <c r="F4035" s="200" t="s">
        <v>1819</v>
      </c>
      <c r="G4035" s="200" t="s">
        <v>1767</v>
      </c>
      <c r="H4035" s="200">
        <v>31</v>
      </c>
      <c r="I4035" s="200">
        <v>2</v>
      </c>
      <c r="J4035" s="200">
        <v>33</v>
      </c>
      <c r="K4035" s="200" t="s">
        <v>32</v>
      </c>
      <c r="L4035" s="200" t="s">
        <v>86</v>
      </c>
      <c r="M4035" s="199" t="s">
        <v>1387</v>
      </c>
      <c r="O4035" s="237">
        <v>1</v>
      </c>
      <c r="P4035" s="238" t="s">
        <v>4</v>
      </c>
      <c r="Q4035" s="238"/>
      <c r="R4035" s="226">
        <v>6.6438561897747253</v>
      </c>
      <c r="S4035" s="226">
        <v>6.6438561897747253</v>
      </c>
      <c r="T4035" s="226">
        <f t="shared" si="310"/>
        <v>0</v>
      </c>
      <c r="U4035" s="199">
        <f t="shared" si="311"/>
        <v>0</v>
      </c>
      <c r="V4035" s="199">
        <f t="shared" si="312"/>
        <v>0</v>
      </c>
      <c r="W4035" s="199">
        <f t="shared" si="313"/>
        <v>0</v>
      </c>
      <c r="X4035" s="199">
        <f t="shared" si="314"/>
        <v>0</v>
      </c>
    </row>
    <row r="4036" spans="1:24" x14ac:dyDescent="0.25">
      <c r="A4036" s="199">
        <v>19</v>
      </c>
      <c r="B4036" s="200" t="s">
        <v>1320</v>
      </c>
      <c r="C4036" s="200">
        <v>9</v>
      </c>
      <c r="D4036" s="200">
        <v>4</v>
      </c>
      <c r="E4036" s="200" t="s">
        <v>1816</v>
      </c>
      <c r="F4036" s="200" t="s">
        <v>1819</v>
      </c>
      <c r="G4036" s="200" t="s">
        <v>1767</v>
      </c>
      <c r="H4036" s="200">
        <v>31</v>
      </c>
      <c r="I4036" s="200">
        <v>2</v>
      </c>
      <c r="J4036" s="200">
        <v>33</v>
      </c>
      <c r="K4036" s="200" t="s">
        <v>32</v>
      </c>
      <c r="L4036" s="200" t="s">
        <v>86</v>
      </c>
      <c r="M4036" s="199" t="s">
        <v>1387</v>
      </c>
      <c r="O4036" s="237">
        <v>0.5</v>
      </c>
      <c r="P4036" s="238" t="s">
        <v>4</v>
      </c>
      <c r="Q4036" s="238"/>
      <c r="R4036" s="226">
        <v>6.6438561897747253</v>
      </c>
      <c r="S4036" s="226">
        <v>6.6438561897747253</v>
      </c>
      <c r="T4036" s="226">
        <f t="shared" si="310"/>
        <v>0</v>
      </c>
      <c r="U4036" s="199">
        <f t="shared" si="311"/>
        <v>0</v>
      </c>
      <c r="V4036" s="199">
        <f t="shared" si="312"/>
        <v>0</v>
      </c>
      <c r="W4036" s="199">
        <f t="shared" si="313"/>
        <v>0</v>
      </c>
      <c r="X4036" s="199">
        <f t="shared" si="314"/>
        <v>0</v>
      </c>
    </row>
    <row r="4037" spans="1:24" x14ac:dyDescent="0.25">
      <c r="A4037" s="199">
        <v>19</v>
      </c>
      <c r="B4037" s="200" t="s">
        <v>1320</v>
      </c>
      <c r="C4037" s="200">
        <v>9</v>
      </c>
      <c r="D4037" s="200">
        <v>4</v>
      </c>
      <c r="E4037" s="200" t="s">
        <v>1816</v>
      </c>
      <c r="F4037" s="200" t="s">
        <v>1819</v>
      </c>
      <c r="G4037" s="200" t="s">
        <v>1767</v>
      </c>
      <c r="H4037" s="200">
        <v>31</v>
      </c>
      <c r="I4037" s="200">
        <v>2</v>
      </c>
      <c r="J4037" s="200">
        <v>33</v>
      </c>
      <c r="K4037" s="200" t="s">
        <v>32</v>
      </c>
      <c r="L4037" s="200" t="s">
        <v>86</v>
      </c>
      <c r="M4037" s="199" t="s">
        <v>1387</v>
      </c>
      <c r="O4037" s="237">
        <v>0.1</v>
      </c>
      <c r="P4037" s="238" t="s">
        <v>4</v>
      </c>
      <c r="Q4037" s="238"/>
      <c r="R4037" s="226">
        <v>6.6438561897747253</v>
      </c>
      <c r="S4037" s="226">
        <v>6.6438561897747253</v>
      </c>
      <c r="T4037" s="226">
        <f t="shared" si="310"/>
        <v>0</v>
      </c>
      <c r="U4037" s="199">
        <f t="shared" si="311"/>
        <v>0</v>
      </c>
      <c r="V4037" s="199">
        <f t="shared" si="312"/>
        <v>0</v>
      </c>
      <c r="W4037" s="199">
        <f t="shared" si="313"/>
        <v>0</v>
      </c>
      <c r="X4037" s="199">
        <f t="shared" si="314"/>
        <v>0</v>
      </c>
    </row>
    <row r="4038" spans="1:24" x14ac:dyDescent="0.25">
      <c r="A4038" s="218">
        <v>132</v>
      </c>
      <c r="B4038" s="219" t="s">
        <v>1444</v>
      </c>
      <c r="C4038" s="219">
        <v>62</v>
      </c>
      <c r="D4038" s="223">
        <v>4</v>
      </c>
      <c r="E4038" s="223" t="s">
        <v>1816</v>
      </c>
      <c r="F4038" s="223" t="s">
        <v>1819</v>
      </c>
      <c r="G4038" s="220" t="s">
        <v>1769</v>
      </c>
      <c r="H4038" s="221">
        <v>32</v>
      </c>
      <c r="I4038" s="221">
        <v>2</v>
      </c>
      <c r="J4038" s="222">
        <v>34</v>
      </c>
      <c r="K4038" s="230" t="s">
        <v>32</v>
      </c>
      <c r="L4038" s="223" t="s">
        <v>86</v>
      </c>
      <c r="M4038" s="220" t="s">
        <v>1445</v>
      </c>
      <c r="O4038" s="225">
        <v>100</v>
      </c>
      <c r="P4038" s="204" t="s">
        <v>0</v>
      </c>
      <c r="Q4038" s="204"/>
      <c r="R4038" s="226">
        <v>6.6438561897747253</v>
      </c>
      <c r="S4038" s="226">
        <v>6.6438561897747253</v>
      </c>
      <c r="T4038" s="226">
        <f t="shared" ref="T4038:T4101" si="315">R4038-S4038</f>
        <v>0</v>
      </c>
      <c r="U4038" s="199">
        <f t="shared" ref="U4038:U4101" si="316">IF(T4038&lt;-3.32,1,0)</f>
        <v>0</v>
      </c>
      <c r="V4038" s="199">
        <f t="shared" ref="V4038:V4101" si="317">IF(T4038&gt;3.32,1,0)</f>
        <v>0</v>
      </c>
      <c r="W4038" s="199">
        <f t="shared" si="313"/>
        <v>0</v>
      </c>
      <c r="X4038" s="199">
        <f t="shared" si="314"/>
        <v>0</v>
      </c>
    </row>
    <row r="4039" spans="1:24" x14ac:dyDescent="0.25">
      <c r="A4039" s="199">
        <v>132</v>
      </c>
      <c r="B4039" s="200" t="s">
        <v>1444</v>
      </c>
      <c r="C4039" s="200">
        <v>62</v>
      </c>
      <c r="D4039" s="200">
        <v>4</v>
      </c>
      <c r="E4039" s="200" t="s">
        <v>1816</v>
      </c>
      <c r="F4039" s="200" t="s">
        <v>1819</v>
      </c>
      <c r="G4039" s="200" t="s">
        <v>1769</v>
      </c>
      <c r="H4039" s="200">
        <v>32</v>
      </c>
      <c r="I4039" s="200">
        <v>2</v>
      </c>
      <c r="J4039" s="200">
        <v>34</v>
      </c>
      <c r="K4039" s="200" t="s">
        <v>32</v>
      </c>
      <c r="L4039" s="200" t="s">
        <v>86</v>
      </c>
      <c r="M4039" s="199" t="s">
        <v>1445</v>
      </c>
      <c r="O4039" s="237">
        <v>50</v>
      </c>
      <c r="P4039" s="204" t="s">
        <v>0</v>
      </c>
      <c r="Q4039" s="204"/>
      <c r="R4039" s="226">
        <v>6.6438561897747253</v>
      </c>
      <c r="S4039" s="226">
        <v>6.6438561897747253</v>
      </c>
      <c r="T4039" s="226">
        <f t="shared" si="315"/>
        <v>0</v>
      </c>
      <c r="U4039" s="199">
        <f t="shared" si="316"/>
        <v>0</v>
      </c>
      <c r="V4039" s="199">
        <f t="shared" si="317"/>
        <v>0</v>
      </c>
      <c r="W4039" s="199">
        <f t="shared" ref="W4039:W4102" si="318">IF(T4039&lt;-5.6438,1,0)</f>
        <v>0</v>
      </c>
      <c r="X4039" s="199">
        <f t="shared" ref="X4039:X4102" si="319">IF(T4039&lt;-5.6438,1,0)</f>
        <v>0</v>
      </c>
    </row>
    <row r="4040" spans="1:24" x14ac:dyDescent="0.25">
      <c r="A4040" s="199">
        <v>132</v>
      </c>
      <c r="B4040" s="200" t="s">
        <v>1444</v>
      </c>
      <c r="C4040" s="200">
        <v>62</v>
      </c>
      <c r="D4040" s="200">
        <v>4</v>
      </c>
      <c r="E4040" s="200" t="s">
        <v>1816</v>
      </c>
      <c r="F4040" s="200" t="s">
        <v>1819</v>
      </c>
      <c r="G4040" s="200" t="s">
        <v>1769</v>
      </c>
      <c r="H4040" s="200">
        <v>32</v>
      </c>
      <c r="I4040" s="200">
        <v>2</v>
      </c>
      <c r="J4040" s="200">
        <v>34</v>
      </c>
      <c r="K4040" s="200" t="s">
        <v>32</v>
      </c>
      <c r="L4040" s="200" t="s">
        <v>86</v>
      </c>
      <c r="M4040" s="199" t="s">
        <v>1445</v>
      </c>
      <c r="O4040" s="237">
        <v>10</v>
      </c>
      <c r="P4040" s="204" t="s">
        <v>0</v>
      </c>
      <c r="Q4040" s="204"/>
      <c r="R4040" s="226">
        <v>6.6438561897747253</v>
      </c>
      <c r="S4040" s="226">
        <v>6.6438561897747253</v>
      </c>
      <c r="T4040" s="226">
        <f t="shared" si="315"/>
        <v>0</v>
      </c>
      <c r="U4040" s="199">
        <f t="shared" si="316"/>
        <v>0</v>
      </c>
      <c r="V4040" s="199">
        <f t="shared" si="317"/>
        <v>0</v>
      </c>
      <c r="W4040" s="199">
        <f t="shared" si="318"/>
        <v>0</v>
      </c>
      <c r="X4040" s="199">
        <f t="shared" si="319"/>
        <v>0</v>
      </c>
    </row>
    <row r="4041" spans="1:24" x14ac:dyDescent="0.25">
      <c r="A4041" s="199">
        <v>132</v>
      </c>
      <c r="B4041" s="200" t="s">
        <v>1444</v>
      </c>
      <c r="C4041" s="200">
        <v>62</v>
      </c>
      <c r="D4041" s="200">
        <v>4</v>
      </c>
      <c r="E4041" s="200" t="s">
        <v>1816</v>
      </c>
      <c r="F4041" s="200" t="s">
        <v>1819</v>
      </c>
      <c r="G4041" s="200" t="s">
        <v>1769</v>
      </c>
      <c r="H4041" s="200">
        <v>32</v>
      </c>
      <c r="I4041" s="200">
        <v>2</v>
      </c>
      <c r="J4041" s="200">
        <v>34</v>
      </c>
      <c r="K4041" s="200" t="s">
        <v>32</v>
      </c>
      <c r="L4041" s="200" t="s">
        <v>86</v>
      </c>
      <c r="M4041" s="199" t="s">
        <v>1445</v>
      </c>
      <c r="O4041" s="237">
        <v>1</v>
      </c>
      <c r="P4041" s="204" t="s">
        <v>0</v>
      </c>
      <c r="Q4041" s="204"/>
      <c r="R4041" s="226">
        <v>6.6438561897747253</v>
      </c>
      <c r="S4041" s="226">
        <v>6.6438561897747253</v>
      </c>
      <c r="T4041" s="226">
        <f t="shared" si="315"/>
        <v>0</v>
      </c>
      <c r="U4041" s="199">
        <f t="shared" si="316"/>
        <v>0</v>
      </c>
      <c r="V4041" s="199">
        <f t="shared" si="317"/>
        <v>0</v>
      </c>
      <c r="W4041" s="199">
        <f t="shared" si="318"/>
        <v>0</v>
      </c>
      <c r="X4041" s="199">
        <f t="shared" si="319"/>
        <v>0</v>
      </c>
    </row>
    <row r="4042" spans="1:24" x14ac:dyDescent="0.25">
      <c r="A4042" s="199">
        <v>132</v>
      </c>
      <c r="B4042" s="200" t="s">
        <v>1444</v>
      </c>
      <c r="C4042" s="200">
        <v>62</v>
      </c>
      <c r="D4042" s="200">
        <v>4</v>
      </c>
      <c r="E4042" s="200" t="s">
        <v>1816</v>
      </c>
      <c r="F4042" s="200" t="s">
        <v>1819</v>
      </c>
      <c r="G4042" s="200" t="s">
        <v>1769</v>
      </c>
      <c r="H4042" s="200">
        <v>32</v>
      </c>
      <c r="I4042" s="200">
        <v>2</v>
      </c>
      <c r="J4042" s="200">
        <v>34</v>
      </c>
      <c r="K4042" s="200" t="s">
        <v>32</v>
      </c>
      <c r="L4042" s="200" t="s">
        <v>86</v>
      </c>
      <c r="M4042" s="199" t="s">
        <v>1445</v>
      </c>
      <c r="O4042" s="237">
        <v>0.5</v>
      </c>
      <c r="P4042" s="204" t="s">
        <v>0</v>
      </c>
      <c r="Q4042" s="204"/>
      <c r="R4042" s="226">
        <v>6.6438561897747253</v>
      </c>
      <c r="S4042" s="226">
        <v>6.6438561897747253</v>
      </c>
      <c r="T4042" s="226">
        <f t="shared" si="315"/>
        <v>0</v>
      </c>
      <c r="U4042" s="199">
        <f t="shared" si="316"/>
        <v>0</v>
      </c>
      <c r="V4042" s="199">
        <f t="shared" si="317"/>
        <v>0</v>
      </c>
      <c r="W4042" s="199">
        <f t="shared" si="318"/>
        <v>0</v>
      </c>
      <c r="X4042" s="199">
        <f t="shared" si="319"/>
        <v>0</v>
      </c>
    </row>
    <row r="4043" spans="1:24" x14ac:dyDescent="0.25">
      <c r="A4043" s="199">
        <v>132</v>
      </c>
      <c r="B4043" s="200" t="s">
        <v>1444</v>
      </c>
      <c r="C4043" s="200">
        <v>62</v>
      </c>
      <c r="D4043" s="200">
        <v>4</v>
      </c>
      <c r="E4043" s="200" t="s">
        <v>1816</v>
      </c>
      <c r="F4043" s="200" t="s">
        <v>1819</v>
      </c>
      <c r="G4043" s="200" t="s">
        <v>1769</v>
      </c>
      <c r="H4043" s="200">
        <v>32</v>
      </c>
      <c r="I4043" s="200">
        <v>2</v>
      </c>
      <c r="J4043" s="200">
        <v>34</v>
      </c>
      <c r="K4043" s="200" t="s">
        <v>32</v>
      </c>
      <c r="L4043" s="200" t="s">
        <v>86</v>
      </c>
      <c r="M4043" s="199" t="s">
        <v>1445</v>
      </c>
      <c r="O4043" s="237">
        <v>0.1</v>
      </c>
      <c r="P4043" s="204" t="s">
        <v>0</v>
      </c>
      <c r="Q4043" s="204"/>
      <c r="R4043" s="226">
        <v>6.6438561897747253</v>
      </c>
      <c r="S4043" s="226">
        <v>6.6438561897747253</v>
      </c>
      <c r="T4043" s="226">
        <f t="shared" si="315"/>
        <v>0</v>
      </c>
      <c r="U4043" s="199">
        <f t="shared" si="316"/>
        <v>0</v>
      </c>
      <c r="V4043" s="199">
        <f t="shared" si="317"/>
        <v>0</v>
      </c>
      <c r="W4043" s="199">
        <f t="shared" si="318"/>
        <v>0</v>
      </c>
      <c r="X4043" s="199">
        <f t="shared" si="319"/>
        <v>0</v>
      </c>
    </row>
    <row r="4044" spans="1:24" x14ac:dyDescent="0.25">
      <c r="A4044" s="218">
        <v>132</v>
      </c>
      <c r="B4044" s="219" t="s">
        <v>1444</v>
      </c>
      <c r="C4044" s="219">
        <v>62</v>
      </c>
      <c r="D4044" s="223">
        <v>4</v>
      </c>
      <c r="E4044" s="223" t="s">
        <v>1816</v>
      </c>
      <c r="F4044" s="223" t="s">
        <v>1819</v>
      </c>
      <c r="G4044" s="220" t="s">
        <v>1769</v>
      </c>
      <c r="H4044" s="221">
        <v>32</v>
      </c>
      <c r="I4044" s="221">
        <v>2</v>
      </c>
      <c r="J4044" s="222">
        <v>34</v>
      </c>
      <c r="K4044" s="230" t="s">
        <v>32</v>
      </c>
      <c r="L4044" s="223" t="s">
        <v>86</v>
      </c>
      <c r="M4044" s="220" t="s">
        <v>1445</v>
      </c>
      <c r="O4044" s="225">
        <v>100</v>
      </c>
      <c r="P4044" s="208" t="s">
        <v>2</v>
      </c>
      <c r="Q4044" s="208"/>
      <c r="R4044" s="226">
        <v>6.6438561897747253</v>
      </c>
      <c r="S4044" s="226">
        <v>6.6438561897747253</v>
      </c>
      <c r="T4044" s="226">
        <f t="shared" si="315"/>
        <v>0</v>
      </c>
      <c r="U4044" s="199">
        <f t="shared" si="316"/>
        <v>0</v>
      </c>
      <c r="V4044" s="199">
        <f t="shared" si="317"/>
        <v>0</v>
      </c>
      <c r="W4044" s="199">
        <f t="shared" si="318"/>
        <v>0</v>
      </c>
      <c r="X4044" s="199">
        <f t="shared" si="319"/>
        <v>0</v>
      </c>
    </row>
    <row r="4045" spans="1:24" x14ac:dyDescent="0.25">
      <c r="A4045" s="199">
        <v>132</v>
      </c>
      <c r="B4045" s="200" t="s">
        <v>1444</v>
      </c>
      <c r="C4045" s="200">
        <v>62</v>
      </c>
      <c r="D4045" s="200">
        <v>4</v>
      </c>
      <c r="E4045" s="200" t="s">
        <v>1816</v>
      </c>
      <c r="F4045" s="200" t="s">
        <v>1819</v>
      </c>
      <c r="G4045" s="200" t="s">
        <v>1769</v>
      </c>
      <c r="H4045" s="200">
        <v>32</v>
      </c>
      <c r="I4045" s="200">
        <v>2</v>
      </c>
      <c r="J4045" s="200">
        <v>34</v>
      </c>
      <c r="K4045" s="200" t="s">
        <v>32</v>
      </c>
      <c r="L4045" s="200" t="s">
        <v>86</v>
      </c>
      <c r="M4045" s="199" t="s">
        <v>1445</v>
      </c>
      <c r="O4045" s="237">
        <v>10</v>
      </c>
      <c r="P4045" s="208" t="s">
        <v>2</v>
      </c>
      <c r="Q4045" s="208"/>
      <c r="R4045" s="226">
        <v>6.6438561897747253</v>
      </c>
      <c r="S4045" s="226">
        <v>6.6438561897747253</v>
      </c>
      <c r="T4045" s="226">
        <f t="shared" si="315"/>
        <v>0</v>
      </c>
      <c r="U4045" s="199">
        <f t="shared" si="316"/>
        <v>0</v>
      </c>
      <c r="V4045" s="199">
        <f t="shared" si="317"/>
        <v>0</v>
      </c>
      <c r="W4045" s="199">
        <f t="shared" si="318"/>
        <v>0</v>
      </c>
      <c r="X4045" s="199">
        <f t="shared" si="319"/>
        <v>0</v>
      </c>
    </row>
    <row r="4046" spans="1:24" x14ac:dyDescent="0.25">
      <c r="A4046" s="199">
        <v>132</v>
      </c>
      <c r="B4046" s="200" t="s">
        <v>1444</v>
      </c>
      <c r="C4046" s="200">
        <v>62</v>
      </c>
      <c r="D4046" s="200">
        <v>4</v>
      </c>
      <c r="E4046" s="200" t="s">
        <v>1816</v>
      </c>
      <c r="F4046" s="200" t="s">
        <v>1819</v>
      </c>
      <c r="G4046" s="200" t="s">
        <v>1769</v>
      </c>
      <c r="H4046" s="200">
        <v>32</v>
      </c>
      <c r="I4046" s="200">
        <v>2</v>
      </c>
      <c r="J4046" s="200">
        <v>34</v>
      </c>
      <c r="K4046" s="200" t="s">
        <v>32</v>
      </c>
      <c r="L4046" s="200" t="s">
        <v>86</v>
      </c>
      <c r="M4046" s="199" t="s">
        <v>1445</v>
      </c>
      <c r="O4046" s="237">
        <v>1</v>
      </c>
      <c r="P4046" s="208" t="s">
        <v>2</v>
      </c>
      <c r="Q4046" s="208"/>
      <c r="R4046" s="226">
        <v>6.6438561897747253</v>
      </c>
      <c r="S4046" s="226">
        <v>6.6438561897747253</v>
      </c>
      <c r="T4046" s="226">
        <f t="shared" si="315"/>
        <v>0</v>
      </c>
      <c r="U4046" s="199">
        <f t="shared" si="316"/>
        <v>0</v>
      </c>
      <c r="V4046" s="199">
        <f t="shared" si="317"/>
        <v>0</v>
      </c>
      <c r="W4046" s="199">
        <f t="shared" si="318"/>
        <v>0</v>
      </c>
      <c r="X4046" s="199">
        <f t="shared" si="319"/>
        <v>0</v>
      </c>
    </row>
    <row r="4047" spans="1:24" x14ac:dyDescent="0.25">
      <c r="A4047" s="199">
        <v>132</v>
      </c>
      <c r="B4047" s="200" t="s">
        <v>1444</v>
      </c>
      <c r="C4047" s="200">
        <v>62</v>
      </c>
      <c r="D4047" s="200">
        <v>4</v>
      </c>
      <c r="E4047" s="200" t="s">
        <v>1816</v>
      </c>
      <c r="F4047" s="200" t="s">
        <v>1819</v>
      </c>
      <c r="G4047" s="200" t="s">
        <v>1769</v>
      </c>
      <c r="H4047" s="200">
        <v>32</v>
      </c>
      <c r="I4047" s="200">
        <v>2</v>
      </c>
      <c r="J4047" s="200">
        <v>34</v>
      </c>
      <c r="K4047" s="200" t="s">
        <v>32</v>
      </c>
      <c r="L4047" s="200" t="s">
        <v>86</v>
      </c>
      <c r="M4047" s="199" t="s">
        <v>1445</v>
      </c>
      <c r="O4047" s="237">
        <v>0.1</v>
      </c>
      <c r="P4047" s="208" t="s">
        <v>2</v>
      </c>
      <c r="Q4047" s="208"/>
      <c r="R4047" s="226">
        <v>6.6438561897747253</v>
      </c>
      <c r="S4047" s="226">
        <v>6.6438561897747253</v>
      </c>
      <c r="T4047" s="226">
        <f t="shared" si="315"/>
        <v>0</v>
      </c>
      <c r="U4047" s="199">
        <f t="shared" si="316"/>
        <v>0</v>
      </c>
      <c r="V4047" s="199">
        <f t="shared" si="317"/>
        <v>0</v>
      </c>
      <c r="W4047" s="199">
        <f t="shared" si="318"/>
        <v>0</v>
      </c>
      <c r="X4047" s="199">
        <f t="shared" si="319"/>
        <v>0</v>
      </c>
    </row>
    <row r="4048" spans="1:24" x14ac:dyDescent="0.25">
      <c r="A4048" s="218">
        <v>132</v>
      </c>
      <c r="B4048" s="219" t="s">
        <v>1444</v>
      </c>
      <c r="C4048" s="219">
        <v>62</v>
      </c>
      <c r="D4048" s="223">
        <v>4</v>
      </c>
      <c r="E4048" s="223" t="s">
        <v>1816</v>
      </c>
      <c r="F4048" s="223" t="s">
        <v>1819</v>
      </c>
      <c r="G4048" s="220" t="s">
        <v>1769</v>
      </c>
      <c r="H4048" s="221">
        <v>32</v>
      </c>
      <c r="I4048" s="221">
        <v>2</v>
      </c>
      <c r="J4048" s="222">
        <v>34</v>
      </c>
      <c r="K4048" s="230" t="s">
        <v>32</v>
      </c>
      <c r="L4048" s="223" t="s">
        <v>86</v>
      </c>
      <c r="M4048" s="220" t="s">
        <v>1445</v>
      </c>
      <c r="O4048" s="225">
        <v>100</v>
      </c>
      <c r="P4048" s="207" t="s">
        <v>3</v>
      </c>
      <c r="Q4048" s="207"/>
      <c r="R4048" s="226">
        <v>6.6438561897747253</v>
      </c>
      <c r="S4048" s="226">
        <v>6.6438561897747253</v>
      </c>
      <c r="T4048" s="226">
        <f t="shared" si="315"/>
        <v>0</v>
      </c>
      <c r="U4048" s="199">
        <f t="shared" si="316"/>
        <v>0</v>
      </c>
      <c r="V4048" s="199">
        <f t="shared" si="317"/>
        <v>0</v>
      </c>
      <c r="W4048" s="199">
        <f t="shared" si="318"/>
        <v>0</v>
      </c>
      <c r="X4048" s="199">
        <f t="shared" si="319"/>
        <v>0</v>
      </c>
    </row>
    <row r="4049" spans="1:24" x14ac:dyDescent="0.25">
      <c r="A4049" s="199">
        <v>132</v>
      </c>
      <c r="B4049" s="200" t="s">
        <v>1444</v>
      </c>
      <c r="C4049" s="200">
        <v>62</v>
      </c>
      <c r="D4049" s="200">
        <v>4</v>
      </c>
      <c r="E4049" s="200" t="s">
        <v>1816</v>
      </c>
      <c r="F4049" s="200" t="s">
        <v>1819</v>
      </c>
      <c r="G4049" s="200" t="s">
        <v>1769</v>
      </c>
      <c r="H4049" s="200">
        <v>32</v>
      </c>
      <c r="I4049" s="200">
        <v>2</v>
      </c>
      <c r="J4049" s="200">
        <v>34</v>
      </c>
      <c r="K4049" s="200" t="s">
        <v>32</v>
      </c>
      <c r="L4049" s="200" t="s">
        <v>86</v>
      </c>
      <c r="M4049" s="199" t="s">
        <v>1445</v>
      </c>
      <c r="O4049" s="237">
        <v>10</v>
      </c>
      <c r="P4049" s="207" t="s">
        <v>3</v>
      </c>
      <c r="Q4049" s="207"/>
      <c r="R4049" s="226">
        <v>6.6438561897747253</v>
      </c>
      <c r="S4049" s="226">
        <v>6.6438561897747253</v>
      </c>
      <c r="T4049" s="226">
        <f t="shared" si="315"/>
        <v>0</v>
      </c>
      <c r="U4049" s="199">
        <f t="shared" si="316"/>
        <v>0</v>
      </c>
      <c r="V4049" s="199">
        <f t="shared" si="317"/>
        <v>0</v>
      </c>
      <c r="W4049" s="199">
        <f t="shared" si="318"/>
        <v>0</v>
      </c>
      <c r="X4049" s="199">
        <f t="shared" si="319"/>
        <v>0</v>
      </c>
    </row>
    <row r="4050" spans="1:24" x14ac:dyDescent="0.25">
      <c r="A4050" s="199">
        <v>132</v>
      </c>
      <c r="B4050" s="200" t="s">
        <v>1444</v>
      </c>
      <c r="C4050" s="200">
        <v>62</v>
      </c>
      <c r="D4050" s="200">
        <v>4</v>
      </c>
      <c r="E4050" s="200" t="s">
        <v>1816</v>
      </c>
      <c r="F4050" s="200" t="s">
        <v>1819</v>
      </c>
      <c r="G4050" s="200" t="s">
        <v>1769</v>
      </c>
      <c r="H4050" s="200">
        <v>32</v>
      </c>
      <c r="I4050" s="200">
        <v>2</v>
      </c>
      <c r="J4050" s="200">
        <v>34</v>
      </c>
      <c r="K4050" s="200" t="s">
        <v>32</v>
      </c>
      <c r="L4050" s="200" t="s">
        <v>86</v>
      </c>
      <c r="M4050" s="199" t="s">
        <v>1445</v>
      </c>
      <c r="O4050" s="237">
        <v>1</v>
      </c>
      <c r="P4050" s="207" t="s">
        <v>3</v>
      </c>
      <c r="Q4050" s="207"/>
      <c r="R4050" s="226">
        <v>6.6438561897747253</v>
      </c>
      <c r="S4050" s="226">
        <v>6.6438561897747253</v>
      </c>
      <c r="T4050" s="226">
        <f t="shared" si="315"/>
        <v>0</v>
      </c>
      <c r="U4050" s="199">
        <f t="shared" si="316"/>
        <v>0</v>
      </c>
      <c r="V4050" s="199">
        <f t="shared" si="317"/>
        <v>0</v>
      </c>
      <c r="W4050" s="199">
        <f t="shared" si="318"/>
        <v>0</v>
      </c>
      <c r="X4050" s="199">
        <f t="shared" si="319"/>
        <v>0</v>
      </c>
    </row>
    <row r="4051" spans="1:24" x14ac:dyDescent="0.25">
      <c r="A4051" s="199">
        <v>132</v>
      </c>
      <c r="B4051" s="200" t="s">
        <v>1444</v>
      </c>
      <c r="C4051" s="200">
        <v>62</v>
      </c>
      <c r="D4051" s="200">
        <v>4</v>
      </c>
      <c r="E4051" s="200" t="s">
        <v>1816</v>
      </c>
      <c r="F4051" s="200" t="s">
        <v>1819</v>
      </c>
      <c r="G4051" s="200" t="s">
        <v>1769</v>
      </c>
      <c r="H4051" s="200">
        <v>32</v>
      </c>
      <c r="I4051" s="200">
        <v>2</v>
      </c>
      <c r="J4051" s="200">
        <v>34</v>
      </c>
      <c r="K4051" s="200" t="s">
        <v>32</v>
      </c>
      <c r="L4051" s="200" t="s">
        <v>86</v>
      </c>
      <c r="M4051" s="199" t="s">
        <v>1445</v>
      </c>
      <c r="O4051" s="237">
        <v>10</v>
      </c>
      <c r="P4051" s="209" t="s">
        <v>117</v>
      </c>
      <c r="Q4051" s="209"/>
      <c r="R4051" s="226">
        <v>6.6438561897747253</v>
      </c>
      <c r="S4051" s="226">
        <v>6.6438561897747253</v>
      </c>
      <c r="T4051" s="226">
        <f t="shared" si="315"/>
        <v>0</v>
      </c>
      <c r="U4051" s="199">
        <f t="shared" si="316"/>
        <v>0</v>
      </c>
      <c r="V4051" s="199">
        <f t="shared" si="317"/>
        <v>0</v>
      </c>
      <c r="W4051" s="199">
        <f t="shared" si="318"/>
        <v>0</v>
      </c>
      <c r="X4051" s="199">
        <f t="shared" si="319"/>
        <v>0</v>
      </c>
    </row>
    <row r="4052" spans="1:24" x14ac:dyDescent="0.25">
      <c r="A4052" s="199">
        <v>132</v>
      </c>
      <c r="B4052" s="200" t="s">
        <v>1444</v>
      </c>
      <c r="C4052" s="200">
        <v>62</v>
      </c>
      <c r="D4052" s="200">
        <v>4</v>
      </c>
      <c r="E4052" s="200" t="s">
        <v>1816</v>
      </c>
      <c r="F4052" s="200" t="s">
        <v>1819</v>
      </c>
      <c r="G4052" s="200" t="s">
        <v>1769</v>
      </c>
      <c r="H4052" s="200">
        <v>32</v>
      </c>
      <c r="I4052" s="200">
        <v>2</v>
      </c>
      <c r="J4052" s="200">
        <v>34</v>
      </c>
      <c r="K4052" s="200" t="s">
        <v>32</v>
      </c>
      <c r="L4052" s="200" t="s">
        <v>86</v>
      </c>
      <c r="M4052" s="199" t="s">
        <v>1445</v>
      </c>
      <c r="O4052" s="237">
        <v>1</v>
      </c>
      <c r="P4052" s="209" t="s">
        <v>117</v>
      </c>
      <c r="Q4052" s="209"/>
      <c r="R4052" s="226">
        <v>6.6438561897747253</v>
      </c>
      <c r="S4052" s="226">
        <v>6.6438561897747253</v>
      </c>
      <c r="T4052" s="226">
        <f t="shared" si="315"/>
        <v>0</v>
      </c>
      <c r="U4052" s="199">
        <f t="shared" si="316"/>
        <v>0</v>
      </c>
      <c r="V4052" s="199">
        <f t="shared" si="317"/>
        <v>0</v>
      </c>
      <c r="W4052" s="199">
        <f t="shared" si="318"/>
        <v>0</v>
      </c>
      <c r="X4052" s="199">
        <f t="shared" si="319"/>
        <v>0</v>
      </c>
    </row>
    <row r="4053" spans="1:24" x14ac:dyDescent="0.25">
      <c r="A4053" s="199">
        <v>132</v>
      </c>
      <c r="B4053" s="200" t="s">
        <v>1444</v>
      </c>
      <c r="C4053" s="200">
        <v>62</v>
      </c>
      <c r="D4053" s="200">
        <v>4</v>
      </c>
      <c r="E4053" s="200" t="s">
        <v>1816</v>
      </c>
      <c r="F4053" s="200" t="s">
        <v>1819</v>
      </c>
      <c r="G4053" s="200" t="s">
        <v>1769</v>
      </c>
      <c r="H4053" s="200">
        <v>32</v>
      </c>
      <c r="I4053" s="200">
        <v>2</v>
      </c>
      <c r="J4053" s="200">
        <v>34</v>
      </c>
      <c r="K4053" s="200" t="s">
        <v>32</v>
      </c>
      <c r="L4053" s="200" t="s">
        <v>86</v>
      </c>
      <c r="M4053" s="199" t="s">
        <v>1445</v>
      </c>
      <c r="O4053" s="237">
        <v>0.1</v>
      </c>
      <c r="P4053" s="209" t="s">
        <v>117</v>
      </c>
      <c r="Q4053" s="209"/>
      <c r="R4053" s="226">
        <v>6.6438561897747253</v>
      </c>
      <c r="S4053" s="226">
        <v>6.6438561897747253</v>
      </c>
      <c r="T4053" s="226">
        <f t="shared" si="315"/>
        <v>0</v>
      </c>
      <c r="U4053" s="199">
        <f t="shared" si="316"/>
        <v>0</v>
      </c>
      <c r="V4053" s="199">
        <f t="shared" si="317"/>
        <v>0</v>
      </c>
      <c r="W4053" s="199">
        <f t="shared" si="318"/>
        <v>0</v>
      </c>
      <c r="X4053" s="199">
        <f t="shared" si="319"/>
        <v>0</v>
      </c>
    </row>
    <row r="4054" spans="1:24" x14ac:dyDescent="0.25">
      <c r="A4054" s="218">
        <v>132</v>
      </c>
      <c r="B4054" s="219" t="s">
        <v>1444</v>
      </c>
      <c r="C4054" s="219">
        <v>62</v>
      </c>
      <c r="D4054" s="223">
        <v>4</v>
      </c>
      <c r="E4054" s="223" t="s">
        <v>1816</v>
      </c>
      <c r="F4054" s="223" t="s">
        <v>1819</v>
      </c>
      <c r="G4054" s="220" t="s">
        <v>1769</v>
      </c>
      <c r="H4054" s="221">
        <v>32</v>
      </c>
      <c r="I4054" s="221">
        <v>2</v>
      </c>
      <c r="J4054" s="222">
        <v>34</v>
      </c>
      <c r="K4054" s="230" t="s">
        <v>32</v>
      </c>
      <c r="L4054" s="223" t="s">
        <v>86</v>
      </c>
      <c r="M4054" s="220" t="s">
        <v>1445</v>
      </c>
      <c r="O4054" s="225">
        <v>100</v>
      </c>
      <c r="P4054" s="209" t="s">
        <v>117</v>
      </c>
      <c r="Q4054" s="209"/>
      <c r="R4054" s="226">
        <v>9.4702679513988386</v>
      </c>
      <c r="S4054" s="226">
        <v>6.6438561897747253</v>
      </c>
      <c r="T4054" s="226">
        <f t="shared" si="315"/>
        <v>2.8264117616241133</v>
      </c>
      <c r="U4054" s="199">
        <f t="shared" si="316"/>
        <v>0</v>
      </c>
      <c r="V4054" s="199">
        <f t="shared" si="317"/>
        <v>0</v>
      </c>
      <c r="W4054" s="199">
        <f t="shared" si="318"/>
        <v>0</v>
      </c>
      <c r="X4054" s="199">
        <f t="shared" si="319"/>
        <v>0</v>
      </c>
    </row>
    <row r="4055" spans="1:24" x14ac:dyDescent="0.25">
      <c r="A4055" s="199">
        <v>132</v>
      </c>
      <c r="B4055" s="200" t="s">
        <v>1444</v>
      </c>
      <c r="C4055" s="200">
        <v>62</v>
      </c>
      <c r="D4055" s="200">
        <v>4</v>
      </c>
      <c r="E4055" s="200" t="s">
        <v>1816</v>
      </c>
      <c r="F4055" s="200" t="s">
        <v>1819</v>
      </c>
      <c r="G4055" s="200" t="s">
        <v>1769</v>
      </c>
      <c r="H4055" s="200">
        <v>32</v>
      </c>
      <c r="I4055" s="200">
        <v>2</v>
      </c>
      <c r="J4055" s="200">
        <v>34</v>
      </c>
      <c r="K4055" s="200" t="s">
        <v>32</v>
      </c>
      <c r="L4055" s="200" t="s">
        <v>86</v>
      </c>
      <c r="M4055" s="199" t="s">
        <v>1445</v>
      </c>
      <c r="O4055" s="237">
        <v>0.1</v>
      </c>
      <c r="P4055" s="210" t="s">
        <v>147</v>
      </c>
      <c r="Q4055" s="210"/>
      <c r="R4055" s="226">
        <v>10.300027831594406</v>
      </c>
      <c r="S4055" s="226">
        <v>6.6438561897747253</v>
      </c>
      <c r="T4055" s="226">
        <f t="shared" si="315"/>
        <v>3.6561716418196806</v>
      </c>
      <c r="U4055" s="199">
        <f t="shared" si="316"/>
        <v>0</v>
      </c>
      <c r="V4055" s="199">
        <f t="shared" si="317"/>
        <v>1</v>
      </c>
      <c r="W4055" s="199">
        <f t="shared" si="318"/>
        <v>0</v>
      </c>
      <c r="X4055" s="199">
        <f t="shared" si="319"/>
        <v>0</v>
      </c>
    </row>
    <row r="4056" spans="1:24" x14ac:dyDescent="0.25">
      <c r="A4056" s="199">
        <v>132</v>
      </c>
      <c r="B4056" s="200" t="s">
        <v>1444</v>
      </c>
      <c r="C4056" s="200">
        <v>62</v>
      </c>
      <c r="D4056" s="200">
        <v>4</v>
      </c>
      <c r="E4056" s="200" t="s">
        <v>1816</v>
      </c>
      <c r="F4056" s="200" t="s">
        <v>1819</v>
      </c>
      <c r="G4056" s="200" t="s">
        <v>1769</v>
      </c>
      <c r="H4056" s="200">
        <v>32</v>
      </c>
      <c r="I4056" s="200">
        <v>2</v>
      </c>
      <c r="J4056" s="200">
        <v>34</v>
      </c>
      <c r="K4056" s="200" t="s">
        <v>32</v>
      </c>
      <c r="L4056" s="200" t="s">
        <v>86</v>
      </c>
      <c r="M4056" s="199" t="s">
        <v>1445</v>
      </c>
      <c r="O4056" s="237">
        <v>1</v>
      </c>
      <c r="P4056" s="210" t="s">
        <v>147</v>
      </c>
      <c r="Q4056" s="210"/>
      <c r="R4056" s="226">
        <v>13.447142754883197</v>
      </c>
      <c r="S4056" s="226">
        <v>6.6438561897747253</v>
      </c>
      <c r="T4056" s="226">
        <f t="shared" si="315"/>
        <v>6.803286565108472</v>
      </c>
      <c r="U4056" s="199">
        <f t="shared" si="316"/>
        <v>0</v>
      </c>
      <c r="V4056" s="199">
        <f t="shared" si="317"/>
        <v>1</v>
      </c>
      <c r="W4056" s="199">
        <f t="shared" si="318"/>
        <v>0</v>
      </c>
      <c r="X4056" s="199">
        <f t="shared" si="319"/>
        <v>0</v>
      </c>
    </row>
    <row r="4057" spans="1:24" x14ac:dyDescent="0.25">
      <c r="A4057" s="199">
        <v>132</v>
      </c>
      <c r="B4057" s="200" t="s">
        <v>1444</v>
      </c>
      <c r="C4057" s="200">
        <v>62</v>
      </c>
      <c r="D4057" s="200">
        <v>4</v>
      </c>
      <c r="E4057" s="200" t="s">
        <v>1816</v>
      </c>
      <c r="F4057" s="200" t="s">
        <v>1819</v>
      </c>
      <c r="G4057" s="200" t="s">
        <v>1769</v>
      </c>
      <c r="H4057" s="200">
        <v>32</v>
      </c>
      <c r="I4057" s="200">
        <v>2</v>
      </c>
      <c r="J4057" s="200">
        <v>34</v>
      </c>
      <c r="K4057" s="200" t="s">
        <v>32</v>
      </c>
      <c r="L4057" s="200" t="s">
        <v>86</v>
      </c>
      <c r="M4057" s="199" t="s">
        <v>1445</v>
      </c>
      <c r="O4057" s="237">
        <v>10</v>
      </c>
      <c r="P4057" s="210" t="s">
        <v>147</v>
      </c>
      <c r="Q4057" s="210"/>
      <c r="R4057" s="226">
        <v>14.959430660529099</v>
      </c>
      <c r="S4057" s="226">
        <v>6.6438561897747253</v>
      </c>
      <c r="T4057" s="226">
        <f t="shared" si="315"/>
        <v>8.3155744707543739</v>
      </c>
      <c r="U4057" s="199">
        <f t="shared" si="316"/>
        <v>0</v>
      </c>
      <c r="V4057" s="199">
        <f t="shared" si="317"/>
        <v>1</v>
      </c>
      <c r="W4057" s="199">
        <f t="shared" si="318"/>
        <v>0</v>
      </c>
      <c r="X4057" s="199">
        <f t="shared" si="319"/>
        <v>0</v>
      </c>
    </row>
    <row r="4058" spans="1:24" x14ac:dyDescent="0.25">
      <c r="A4058" s="218">
        <v>132</v>
      </c>
      <c r="B4058" s="219" t="s">
        <v>1444</v>
      </c>
      <c r="C4058" s="219">
        <v>62</v>
      </c>
      <c r="D4058" s="223">
        <v>4</v>
      </c>
      <c r="E4058" s="223" t="s">
        <v>1816</v>
      </c>
      <c r="F4058" s="223" t="s">
        <v>1819</v>
      </c>
      <c r="G4058" s="220" t="s">
        <v>1769</v>
      </c>
      <c r="H4058" s="221">
        <v>32</v>
      </c>
      <c r="I4058" s="221">
        <v>2</v>
      </c>
      <c r="J4058" s="222">
        <v>34</v>
      </c>
      <c r="K4058" s="230" t="s">
        <v>32</v>
      </c>
      <c r="L4058" s="223" t="s">
        <v>86</v>
      </c>
      <c r="M4058" s="220" t="s">
        <v>1445</v>
      </c>
      <c r="O4058" s="225">
        <v>100</v>
      </c>
      <c r="P4058" s="211" t="s">
        <v>834</v>
      </c>
      <c r="Q4058" s="211"/>
      <c r="R4058" s="226">
        <v>6.6438561897747253</v>
      </c>
      <c r="S4058" s="226">
        <v>6.6438561897747253</v>
      </c>
      <c r="T4058" s="226">
        <f t="shared" si="315"/>
        <v>0</v>
      </c>
      <c r="U4058" s="199">
        <f t="shared" si="316"/>
        <v>0</v>
      </c>
      <c r="V4058" s="199">
        <f t="shared" si="317"/>
        <v>0</v>
      </c>
      <c r="W4058" s="199">
        <f t="shared" si="318"/>
        <v>0</v>
      </c>
      <c r="X4058" s="199">
        <f t="shared" si="319"/>
        <v>0</v>
      </c>
    </row>
    <row r="4059" spans="1:24" x14ac:dyDescent="0.25">
      <c r="A4059" s="199">
        <v>132</v>
      </c>
      <c r="B4059" s="200" t="s">
        <v>1444</v>
      </c>
      <c r="C4059" s="200">
        <v>62</v>
      </c>
      <c r="D4059" s="200">
        <v>4</v>
      </c>
      <c r="E4059" s="200" t="s">
        <v>1816</v>
      </c>
      <c r="F4059" s="200" t="s">
        <v>1819</v>
      </c>
      <c r="G4059" s="200" t="s">
        <v>1769</v>
      </c>
      <c r="H4059" s="200">
        <v>32</v>
      </c>
      <c r="I4059" s="200">
        <v>2</v>
      </c>
      <c r="J4059" s="200">
        <v>34</v>
      </c>
      <c r="K4059" s="200" t="s">
        <v>32</v>
      </c>
      <c r="L4059" s="200" t="s">
        <v>86</v>
      </c>
      <c r="M4059" s="199" t="s">
        <v>1445</v>
      </c>
      <c r="O4059" s="237">
        <v>10</v>
      </c>
      <c r="P4059" s="211" t="s">
        <v>834</v>
      </c>
      <c r="Q4059" s="211"/>
      <c r="R4059" s="226">
        <v>6.6438561897747253</v>
      </c>
      <c r="S4059" s="226">
        <v>6.6438561897747253</v>
      </c>
      <c r="T4059" s="226">
        <f t="shared" si="315"/>
        <v>0</v>
      </c>
      <c r="U4059" s="199">
        <f t="shared" si="316"/>
        <v>0</v>
      </c>
      <c r="V4059" s="199">
        <f t="shared" si="317"/>
        <v>0</v>
      </c>
      <c r="W4059" s="199">
        <f t="shared" si="318"/>
        <v>0</v>
      </c>
      <c r="X4059" s="199">
        <f t="shared" si="319"/>
        <v>0</v>
      </c>
    </row>
    <row r="4060" spans="1:24" x14ac:dyDescent="0.25">
      <c r="A4060" s="199">
        <v>132</v>
      </c>
      <c r="B4060" s="200" t="s">
        <v>1444</v>
      </c>
      <c r="C4060" s="200">
        <v>62</v>
      </c>
      <c r="D4060" s="200">
        <v>4</v>
      </c>
      <c r="E4060" s="200" t="s">
        <v>1816</v>
      </c>
      <c r="F4060" s="200" t="s">
        <v>1819</v>
      </c>
      <c r="G4060" s="200" t="s">
        <v>1769</v>
      </c>
      <c r="H4060" s="200">
        <v>32</v>
      </c>
      <c r="I4060" s="200">
        <v>2</v>
      </c>
      <c r="J4060" s="200">
        <v>34</v>
      </c>
      <c r="K4060" s="200" t="s">
        <v>32</v>
      </c>
      <c r="L4060" s="200" t="s">
        <v>86</v>
      </c>
      <c r="M4060" s="199" t="s">
        <v>1445</v>
      </c>
      <c r="O4060" s="237">
        <v>1</v>
      </c>
      <c r="P4060" s="211" t="s">
        <v>834</v>
      </c>
      <c r="Q4060" s="211"/>
      <c r="R4060" s="226">
        <v>6.6438561897747253</v>
      </c>
      <c r="S4060" s="226">
        <v>6.6438561897747253</v>
      </c>
      <c r="T4060" s="226">
        <f t="shared" si="315"/>
        <v>0</v>
      </c>
      <c r="U4060" s="199">
        <f t="shared" si="316"/>
        <v>0</v>
      </c>
      <c r="V4060" s="199">
        <f t="shared" si="317"/>
        <v>0</v>
      </c>
      <c r="W4060" s="199">
        <f t="shared" si="318"/>
        <v>0</v>
      </c>
      <c r="X4060" s="199">
        <f t="shared" si="319"/>
        <v>0</v>
      </c>
    </row>
    <row r="4061" spans="1:24" x14ac:dyDescent="0.25">
      <c r="A4061" s="199">
        <v>132</v>
      </c>
      <c r="B4061" s="200" t="s">
        <v>1444</v>
      </c>
      <c r="C4061" s="200">
        <v>62</v>
      </c>
      <c r="D4061" s="200">
        <v>4</v>
      </c>
      <c r="E4061" s="200" t="s">
        <v>1816</v>
      </c>
      <c r="F4061" s="200" t="s">
        <v>1819</v>
      </c>
      <c r="G4061" s="200" t="s">
        <v>1769</v>
      </c>
      <c r="H4061" s="200">
        <v>32</v>
      </c>
      <c r="I4061" s="200">
        <v>2</v>
      </c>
      <c r="J4061" s="200">
        <v>34</v>
      </c>
      <c r="K4061" s="200" t="s">
        <v>32</v>
      </c>
      <c r="L4061" s="200" t="s">
        <v>86</v>
      </c>
      <c r="M4061" s="199" t="s">
        <v>1445</v>
      </c>
      <c r="O4061" s="237">
        <v>0.1</v>
      </c>
      <c r="P4061" s="211" t="s">
        <v>834</v>
      </c>
      <c r="Q4061" s="211"/>
      <c r="R4061" s="226">
        <v>6.6438561897747253</v>
      </c>
      <c r="S4061" s="226">
        <v>6.6438561897747253</v>
      </c>
      <c r="T4061" s="226">
        <f t="shared" si="315"/>
        <v>0</v>
      </c>
      <c r="U4061" s="199">
        <f t="shared" si="316"/>
        <v>0</v>
      </c>
      <c r="V4061" s="199">
        <f t="shared" si="317"/>
        <v>0</v>
      </c>
      <c r="W4061" s="199">
        <f t="shared" si="318"/>
        <v>0</v>
      </c>
      <c r="X4061" s="199">
        <f t="shared" si="319"/>
        <v>0</v>
      </c>
    </row>
    <row r="4062" spans="1:24" x14ac:dyDescent="0.25">
      <c r="A4062" s="199">
        <v>132</v>
      </c>
      <c r="B4062" s="200" t="s">
        <v>1444</v>
      </c>
      <c r="C4062" s="200">
        <v>62</v>
      </c>
      <c r="D4062" s="200">
        <v>4</v>
      </c>
      <c r="E4062" s="200" t="s">
        <v>1816</v>
      </c>
      <c r="F4062" s="200" t="s">
        <v>1819</v>
      </c>
      <c r="G4062" s="200" t="s">
        <v>1769</v>
      </c>
      <c r="H4062" s="200">
        <v>32</v>
      </c>
      <c r="I4062" s="200">
        <v>2</v>
      </c>
      <c r="J4062" s="200">
        <v>34</v>
      </c>
      <c r="K4062" s="200" t="s">
        <v>32</v>
      </c>
      <c r="L4062" s="200" t="s">
        <v>86</v>
      </c>
      <c r="M4062" s="199" t="s">
        <v>1445</v>
      </c>
      <c r="O4062" s="237">
        <v>1</v>
      </c>
      <c r="P4062" s="238" t="s">
        <v>307</v>
      </c>
      <c r="Q4062" s="238"/>
      <c r="R4062" s="226">
        <v>6.6438561897747253</v>
      </c>
      <c r="S4062" s="226">
        <v>6.6438561897747253</v>
      </c>
      <c r="T4062" s="226">
        <f t="shared" si="315"/>
        <v>0</v>
      </c>
      <c r="U4062" s="199">
        <f t="shared" si="316"/>
        <v>0</v>
      </c>
      <c r="V4062" s="199">
        <f t="shared" si="317"/>
        <v>0</v>
      </c>
      <c r="W4062" s="199">
        <f t="shared" si="318"/>
        <v>0</v>
      </c>
      <c r="X4062" s="199">
        <f t="shared" si="319"/>
        <v>0</v>
      </c>
    </row>
    <row r="4063" spans="1:24" x14ac:dyDescent="0.25">
      <c r="A4063" s="199">
        <v>132</v>
      </c>
      <c r="B4063" s="200" t="s">
        <v>1444</v>
      </c>
      <c r="C4063" s="200">
        <v>62</v>
      </c>
      <c r="D4063" s="200">
        <v>4</v>
      </c>
      <c r="E4063" s="200" t="s">
        <v>1816</v>
      </c>
      <c r="F4063" s="200" t="s">
        <v>1819</v>
      </c>
      <c r="G4063" s="200" t="s">
        <v>1769</v>
      </c>
      <c r="H4063" s="200">
        <v>32</v>
      </c>
      <c r="I4063" s="200">
        <v>2</v>
      </c>
      <c r="J4063" s="200">
        <v>34</v>
      </c>
      <c r="K4063" s="200" t="s">
        <v>32</v>
      </c>
      <c r="L4063" s="200" t="s">
        <v>86</v>
      </c>
      <c r="M4063" s="199" t="s">
        <v>1445</v>
      </c>
      <c r="O4063" s="237">
        <v>0.5</v>
      </c>
      <c r="P4063" s="238" t="s">
        <v>307</v>
      </c>
      <c r="Q4063" s="238"/>
      <c r="R4063" s="226">
        <v>6.6438561897747253</v>
      </c>
      <c r="S4063" s="226">
        <v>6.6438561897747253</v>
      </c>
      <c r="T4063" s="226">
        <f t="shared" si="315"/>
        <v>0</v>
      </c>
      <c r="U4063" s="199">
        <f t="shared" si="316"/>
        <v>0</v>
      </c>
      <c r="V4063" s="199">
        <f t="shared" si="317"/>
        <v>0</v>
      </c>
      <c r="W4063" s="199">
        <f t="shared" si="318"/>
        <v>0</v>
      </c>
      <c r="X4063" s="199">
        <f t="shared" si="319"/>
        <v>0</v>
      </c>
    </row>
    <row r="4064" spans="1:24" x14ac:dyDescent="0.25">
      <c r="A4064" s="199">
        <v>132</v>
      </c>
      <c r="B4064" s="200" t="s">
        <v>1444</v>
      </c>
      <c r="C4064" s="200">
        <v>62</v>
      </c>
      <c r="D4064" s="200">
        <v>4</v>
      </c>
      <c r="E4064" s="200" t="s">
        <v>1816</v>
      </c>
      <c r="F4064" s="200" t="s">
        <v>1819</v>
      </c>
      <c r="G4064" s="200" t="s">
        <v>1769</v>
      </c>
      <c r="H4064" s="200">
        <v>32</v>
      </c>
      <c r="I4064" s="200">
        <v>2</v>
      </c>
      <c r="J4064" s="200">
        <v>34</v>
      </c>
      <c r="K4064" s="200" t="s">
        <v>32</v>
      </c>
      <c r="L4064" s="200" t="s">
        <v>86</v>
      </c>
      <c r="M4064" s="199" t="s">
        <v>1445</v>
      </c>
      <c r="O4064" s="237">
        <v>0.1</v>
      </c>
      <c r="P4064" s="238" t="s">
        <v>307</v>
      </c>
      <c r="Q4064" s="238"/>
      <c r="R4064" s="226">
        <v>6.6438561897747253</v>
      </c>
      <c r="S4064" s="226">
        <v>6.6438561897747253</v>
      </c>
      <c r="T4064" s="226">
        <f t="shared" si="315"/>
        <v>0</v>
      </c>
      <c r="U4064" s="199">
        <f t="shared" si="316"/>
        <v>0</v>
      </c>
      <c r="V4064" s="199">
        <f t="shared" si="317"/>
        <v>0</v>
      </c>
      <c r="W4064" s="199">
        <f t="shared" si="318"/>
        <v>0</v>
      </c>
      <c r="X4064" s="199">
        <f t="shared" si="319"/>
        <v>0</v>
      </c>
    </row>
    <row r="4065" spans="1:24" x14ac:dyDescent="0.25">
      <c r="A4065" s="199">
        <v>132</v>
      </c>
      <c r="B4065" s="200" t="s">
        <v>1444</v>
      </c>
      <c r="C4065" s="200">
        <v>62</v>
      </c>
      <c r="D4065" s="200">
        <v>4</v>
      </c>
      <c r="E4065" s="200" t="s">
        <v>1816</v>
      </c>
      <c r="F4065" s="200" t="s">
        <v>1819</v>
      </c>
      <c r="G4065" s="200" t="s">
        <v>1769</v>
      </c>
      <c r="H4065" s="200">
        <v>32</v>
      </c>
      <c r="I4065" s="200">
        <v>2</v>
      </c>
      <c r="J4065" s="200">
        <v>34</v>
      </c>
      <c r="K4065" s="200" t="s">
        <v>32</v>
      </c>
      <c r="L4065" s="200" t="s">
        <v>86</v>
      </c>
      <c r="M4065" s="199" t="s">
        <v>1445</v>
      </c>
      <c r="O4065" s="237">
        <v>50</v>
      </c>
      <c r="P4065" s="238" t="s">
        <v>307</v>
      </c>
      <c r="Q4065" s="238"/>
      <c r="R4065" s="226">
        <v>7.639959984852231</v>
      </c>
      <c r="S4065" s="226">
        <v>6.6438561897747253</v>
      </c>
      <c r="T4065" s="226">
        <f t="shared" si="315"/>
        <v>0.99610379507750579</v>
      </c>
      <c r="U4065" s="199">
        <f t="shared" si="316"/>
        <v>0</v>
      </c>
      <c r="V4065" s="199">
        <f t="shared" si="317"/>
        <v>0</v>
      </c>
      <c r="W4065" s="199">
        <f t="shared" si="318"/>
        <v>0</v>
      </c>
      <c r="X4065" s="199">
        <f t="shared" si="319"/>
        <v>0</v>
      </c>
    </row>
    <row r="4066" spans="1:24" x14ac:dyDescent="0.25">
      <c r="A4066" s="218">
        <v>132</v>
      </c>
      <c r="B4066" s="219" t="s">
        <v>1444</v>
      </c>
      <c r="C4066" s="219">
        <v>62</v>
      </c>
      <c r="D4066" s="223">
        <v>4</v>
      </c>
      <c r="E4066" s="223" t="s">
        <v>1816</v>
      </c>
      <c r="F4066" s="223" t="s">
        <v>1819</v>
      </c>
      <c r="G4066" s="220" t="s">
        <v>1769</v>
      </c>
      <c r="H4066" s="221">
        <v>32</v>
      </c>
      <c r="I4066" s="221">
        <v>2</v>
      </c>
      <c r="J4066" s="222">
        <v>34</v>
      </c>
      <c r="K4066" s="230" t="s">
        <v>32</v>
      </c>
      <c r="L4066" s="223" t="s">
        <v>86</v>
      </c>
      <c r="M4066" s="220" t="s">
        <v>1445</v>
      </c>
      <c r="O4066" s="225">
        <v>100</v>
      </c>
      <c r="P4066" s="238" t="s">
        <v>307</v>
      </c>
      <c r="Q4066" s="238"/>
      <c r="R4066" s="226">
        <v>7.698714562478564</v>
      </c>
      <c r="S4066" s="226">
        <v>6.6438561897747253</v>
      </c>
      <c r="T4066" s="226">
        <f t="shared" si="315"/>
        <v>1.0548583727038388</v>
      </c>
      <c r="U4066" s="199">
        <f t="shared" si="316"/>
        <v>0</v>
      </c>
      <c r="V4066" s="199">
        <f t="shared" si="317"/>
        <v>0</v>
      </c>
      <c r="W4066" s="199">
        <f t="shared" si="318"/>
        <v>0</v>
      </c>
      <c r="X4066" s="199">
        <f t="shared" si="319"/>
        <v>0</v>
      </c>
    </row>
    <row r="4067" spans="1:24" x14ac:dyDescent="0.25">
      <c r="A4067" s="199">
        <v>132</v>
      </c>
      <c r="B4067" s="200" t="s">
        <v>1444</v>
      </c>
      <c r="C4067" s="200">
        <v>62</v>
      </c>
      <c r="D4067" s="200">
        <v>4</v>
      </c>
      <c r="E4067" s="200" t="s">
        <v>1816</v>
      </c>
      <c r="F4067" s="200" t="s">
        <v>1819</v>
      </c>
      <c r="G4067" s="200" t="s">
        <v>1769</v>
      </c>
      <c r="H4067" s="200">
        <v>32</v>
      </c>
      <c r="I4067" s="200">
        <v>2</v>
      </c>
      <c r="J4067" s="200">
        <v>34</v>
      </c>
      <c r="K4067" s="200" t="s">
        <v>32</v>
      </c>
      <c r="L4067" s="200" t="s">
        <v>86</v>
      </c>
      <c r="M4067" s="199" t="s">
        <v>1445</v>
      </c>
      <c r="O4067" s="237">
        <v>10</v>
      </c>
      <c r="P4067" s="238" t="s">
        <v>307</v>
      </c>
      <c r="Q4067" s="238"/>
      <c r="R4067" s="226">
        <v>7.7382797640037113</v>
      </c>
      <c r="S4067" s="226">
        <v>7.6400429809397226</v>
      </c>
      <c r="T4067" s="226">
        <f t="shared" si="315"/>
        <v>9.8236783063988753E-2</v>
      </c>
      <c r="U4067" s="199">
        <f t="shared" si="316"/>
        <v>0</v>
      </c>
      <c r="V4067" s="199">
        <f t="shared" si="317"/>
        <v>0</v>
      </c>
      <c r="W4067" s="199">
        <f t="shared" si="318"/>
        <v>0</v>
      </c>
      <c r="X4067" s="199">
        <f t="shared" si="319"/>
        <v>0</v>
      </c>
    </row>
    <row r="4068" spans="1:24" x14ac:dyDescent="0.25">
      <c r="A4068" s="199">
        <v>132</v>
      </c>
      <c r="B4068" s="200" t="s">
        <v>1444</v>
      </c>
      <c r="C4068" s="200">
        <v>62</v>
      </c>
      <c r="D4068" s="200">
        <v>4</v>
      </c>
      <c r="E4068" s="200" t="s">
        <v>1816</v>
      </c>
      <c r="F4068" s="200" t="s">
        <v>1819</v>
      </c>
      <c r="G4068" s="200" t="s">
        <v>1769</v>
      </c>
      <c r="H4068" s="200">
        <v>32</v>
      </c>
      <c r="I4068" s="200">
        <v>2</v>
      </c>
      <c r="J4068" s="200">
        <v>34</v>
      </c>
      <c r="K4068" s="200" t="s">
        <v>32</v>
      </c>
      <c r="L4068" s="200" t="s">
        <v>86</v>
      </c>
      <c r="M4068" s="199" t="s">
        <v>1445</v>
      </c>
      <c r="O4068" s="237">
        <v>10</v>
      </c>
      <c r="P4068" s="238" t="s">
        <v>4</v>
      </c>
      <c r="Q4068" s="238"/>
      <c r="R4068" s="226">
        <v>10.45538781941648</v>
      </c>
      <c r="S4068" s="226">
        <v>6.6438561897747253</v>
      </c>
      <c r="T4068" s="226">
        <f t="shared" si="315"/>
        <v>3.8115316296417543</v>
      </c>
      <c r="U4068" s="199">
        <f t="shared" si="316"/>
        <v>0</v>
      </c>
      <c r="V4068" s="199">
        <f t="shared" si="317"/>
        <v>1</v>
      </c>
      <c r="W4068" s="199">
        <f t="shared" si="318"/>
        <v>0</v>
      </c>
      <c r="X4068" s="199">
        <f t="shared" si="319"/>
        <v>0</v>
      </c>
    </row>
    <row r="4069" spans="1:24" x14ac:dyDescent="0.25">
      <c r="A4069" s="199">
        <v>132</v>
      </c>
      <c r="B4069" s="200" t="s">
        <v>1444</v>
      </c>
      <c r="C4069" s="200">
        <v>62</v>
      </c>
      <c r="D4069" s="200">
        <v>4</v>
      </c>
      <c r="E4069" s="200" t="s">
        <v>1816</v>
      </c>
      <c r="F4069" s="200" t="s">
        <v>1819</v>
      </c>
      <c r="G4069" s="200" t="s">
        <v>1769</v>
      </c>
      <c r="H4069" s="200">
        <v>32</v>
      </c>
      <c r="I4069" s="200">
        <v>2</v>
      </c>
      <c r="J4069" s="200">
        <v>34</v>
      </c>
      <c r="K4069" s="200" t="s">
        <v>32</v>
      </c>
      <c r="L4069" s="200" t="s">
        <v>86</v>
      </c>
      <c r="M4069" s="199" t="s">
        <v>1445</v>
      </c>
      <c r="O4069" s="237">
        <v>50</v>
      </c>
      <c r="P4069" s="238" t="s">
        <v>4</v>
      </c>
      <c r="Q4069" s="238"/>
      <c r="R4069" s="226">
        <v>11.866381332949825</v>
      </c>
      <c r="S4069" s="226">
        <v>6.6438561897747253</v>
      </c>
      <c r="T4069" s="226">
        <f t="shared" si="315"/>
        <v>5.2225251431750994</v>
      </c>
      <c r="U4069" s="199">
        <f t="shared" si="316"/>
        <v>0</v>
      </c>
      <c r="V4069" s="199">
        <f t="shared" si="317"/>
        <v>1</v>
      </c>
      <c r="W4069" s="199">
        <f t="shared" si="318"/>
        <v>0</v>
      </c>
      <c r="X4069" s="199">
        <f t="shared" si="319"/>
        <v>0</v>
      </c>
    </row>
    <row r="4070" spans="1:24" x14ac:dyDescent="0.25">
      <c r="A4070" s="218">
        <v>132</v>
      </c>
      <c r="B4070" s="219" t="s">
        <v>1444</v>
      </c>
      <c r="C4070" s="219">
        <v>62</v>
      </c>
      <c r="D4070" s="223">
        <v>4</v>
      </c>
      <c r="E4070" s="223" t="s">
        <v>1816</v>
      </c>
      <c r="F4070" s="223" t="s">
        <v>1819</v>
      </c>
      <c r="G4070" s="220" t="s">
        <v>1769</v>
      </c>
      <c r="H4070" s="221">
        <v>32</v>
      </c>
      <c r="I4070" s="221">
        <v>2</v>
      </c>
      <c r="J4070" s="222">
        <v>34</v>
      </c>
      <c r="K4070" s="230" t="s">
        <v>32</v>
      </c>
      <c r="L4070" s="223" t="s">
        <v>86</v>
      </c>
      <c r="M4070" s="220" t="s">
        <v>1445</v>
      </c>
      <c r="O4070" s="225">
        <v>100</v>
      </c>
      <c r="P4070" s="238" t="s">
        <v>4</v>
      </c>
      <c r="Q4070" s="238"/>
      <c r="R4070" s="226">
        <v>14.210950646780724</v>
      </c>
      <c r="S4070" s="226">
        <v>6.6438561897747253</v>
      </c>
      <c r="T4070" s="226">
        <f t="shared" si="315"/>
        <v>7.5670944570059984</v>
      </c>
      <c r="U4070" s="199">
        <f t="shared" si="316"/>
        <v>0</v>
      </c>
      <c r="V4070" s="199">
        <f t="shared" si="317"/>
        <v>1</v>
      </c>
      <c r="W4070" s="199">
        <f t="shared" si="318"/>
        <v>0</v>
      </c>
      <c r="X4070" s="199">
        <f t="shared" si="319"/>
        <v>0</v>
      </c>
    </row>
    <row r="4071" spans="1:24" x14ac:dyDescent="0.25">
      <c r="A4071" s="199">
        <v>132</v>
      </c>
      <c r="B4071" s="200" t="s">
        <v>1444</v>
      </c>
      <c r="C4071" s="200">
        <v>62</v>
      </c>
      <c r="D4071" s="200">
        <v>4</v>
      </c>
      <c r="E4071" s="200" t="s">
        <v>1816</v>
      </c>
      <c r="F4071" s="200" t="s">
        <v>1819</v>
      </c>
      <c r="G4071" s="200" t="s">
        <v>1769</v>
      </c>
      <c r="H4071" s="200">
        <v>32</v>
      </c>
      <c r="I4071" s="200">
        <v>2</v>
      </c>
      <c r="J4071" s="200">
        <v>34</v>
      </c>
      <c r="K4071" s="200" t="s">
        <v>32</v>
      </c>
      <c r="L4071" s="200" t="s">
        <v>86</v>
      </c>
      <c r="M4071" s="199" t="s">
        <v>1445</v>
      </c>
      <c r="O4071" s="237">
        <v>1</v>
      </c>
      <c r="P4071" s="238" t="s">
        <v>4</v>
      </c>
      <c r="Q4071" s="238"/>
      <c r="R4071" s="226">
        <v>6.6438561897747253</v>
      </c>
      <c r="S4071" s="226">
        <v>6.6438561897747253</v>
      </c>
      <c r="T4071" s="226">
        <f t="shared" si="315"/>
        <v>0</v>
      </c>
      <c r="U4071" s="199">
        <f t="shared" si="316"/>
        <v>0</v>
      </c>
      <c r="V4071" s="199">
        <f t="shared" si="317"/>
        <v>0</v>
      </c>
      <c r="W4071" s="199">
        <f t="shared" si="318"/>
        <v>0</v>
      </c>
      <c r="X4071" s="199">
        <f t="shared" si="319"/>
        <v>0</v>
      </c>
    </row>
    <row r="4072" spans="1:24" x14ac:dyDescent="0.25">
      <c r="A4072" s="199">
        <v>132</v>
      </c>
      <c r="B4072" s="200" t="s">
        <v>1444</v>
      </c>
      <c r="C4072" s="200">
        <v>62</v>
      </c>
      <c r="D4072" s="200">
        <v>4</v>
      </c>
      <c r="E4072" s="200" t="s">
        <v>1816</v>
      </c>
      <c r="F4072" s="200" t="s">
        <v>1819</v>
      </c>
      <c r="G4072" s="200" t="s">
        <v>1769</v>
      </c>
      <c r="H4072" s="200">
        <v>32</v>
      </c>
      <c r="I4072" s="200">
        <v>2</v>
      </c>
      <c r="J4072" s="200">
        <v>34</v>
      </c>
      <c r="K4072" s="200" t="s">
        <v>32</v>
      </c>
      <c r="L4072" s="200" t="s">
        <v>86</v>
      </c>
      <c r="M4072" s="199" t="s">
        <v>1445</v>
      </c>
      <c r="O4072" s="237">
        <v>0.5</v>
      </c>
      <c r="P4072" s="238" t="s">
        <v>4</v>
      </c>
      <c r="Q4072" s="238"/>
      <c r="R4072" s="226">
        <v>6.6438561897747253</v>
      </c>
      <c r="S4072" s="226">
        <v>6.6438561897747253</v>
      </c>
      <c r="T4072" s="226">
        <f t="shared" si="315"/>
        <v>0</v>
      </c>
      <c r="U4072" s="199">
        <f t="shared" si="316"/>
        <v>0</v>
      </c>
      <c r="V4072" s="199">
        <f t="shared" si="317"/>
        <v>0</v>
      </c>
      <c r="W4072" s="199">
        <f t="shared" si="318"/>
        <v>0</v>
      </c>
      <c r="X4072" s="199">
        <f t="shared" si="319"/>
        <v>0</v>
      </c>
    </row>
    <row r="4073" spans="1:24" x14ac:dyDescent="0.25">
      <c r="A4073" s="199">
        <v>132</v>
      </c>
      <c r="B4073" s="200" t="s">
        <v>1444</v>
      </c>
      <c r="C4073" s="200">
        <v>62</v>
      </c>
      <c r="D4073" s="200">
        <v>4</v>
      </c>
      <c r="E4073" s="200" t="s">
        <v>1816</v>
      </c>
      <c r="F4073" s="200" t="s">
        <v>1819</v>
      </c>
      <c r="G4073" s="200" t="s">
        <v>1769</v>
      </c>
      <c r="H4073" s="200">
        <v>32</v>
      </c>
      <c r="I4073" s="200">
        <v>2</v>
      </c>
      <c r="J4073" s="200">
        <v>34</v>
      </c>
      <c r="K4073" s="200" t="s">
        <v>32</v>
      </c>
      <c r="L4073" s="200" t="s">
        <v>86</v>
      </c>
      <c r="M4073" s="199" t="s">
        <v>1445</v>
      </c>
      <c r="O4073" s="237">
        <v>0.1</v>
      </c>
      <c r="P4073" s="238" t="s">
        <v>4</v>
      </c>
      <c r="Q4073" s="238"/>
      <c r="R4073" s="226">
        <v>6.6438561897747253</v>
      </c>
      <c r="S4073" s="226">
        <v>6.6438561897747253</v>
      </c>
      <c r="T4073" s="226">
        <f t="shared" si="315"/>
        <v>0</v>
      </c>
      <c r="U4073" s="199">
        <f t="shared" si="316"/>
        <v>0</v>
      </c>
      <c r="V4073" s="199">
        <f t="shared" si="317"/>
        <v>0</v>
      </c>
      <c r="W4073" s="199">
        <f t="shared" si="318"/>
        <v>0</v>
      </c>
      <c r="X4073" s="199">
        <f t="shared" si="319"/>
        <v>0</v>
      </c>
    </row>
    <row r="4074" spans="1:24" x14ac:dyDescent="0.25">
      <c r="A4074" s="199">
        <v>170</v>
      </c>
      <c r="B4074" s="200" t="s">
        <v>195</v>
      </c>
      <c r="C4074" s="200">
        <v>84</v>
      </c>
      <c r="D4074" s="200">
        <v>4</v>
      </c>
      <c r="E4074" s="200" t="s">
        <v>1816</v>
      </c>
      <c r="F4074" s="200" t="s">
        <v>1816</v>
      </c>
      <c r="G4074" s="200" t="s">
        <v>1771</v>
      </c>
      <c r="H4074" s="200">
        <v>33</v>
      </c>
      <c r="I4074" s="200">
        <v>1</v>
      </c>
      <c r="J4074" s="200">
        <v>35</v>
      </c>
      <c r="K4074" s="200" t="s">
        <v>32</v>
      </c>
      <c r="L4074" s="200" t="s">
        <v>63</v>
      </c>
      <c r="M4074" s="199" t="s">
        <v>294</v>
      </c>
      <c r="O4074" s="237">
        <v>50</v>
      </c>
      <c r="P4074" s="204" t="s">
        <v>0</v>
      </c>
      <c r="Q4074" s="204"/>
      <c r="R4074" s="226">
        <v>6.6438561897747253</v>
      </c>
      <c r="S4074" s="226">
        <v>6.6438561897747253</v>
      </c>
      <c r="T4074" s="226">
        <f t="shared" si="315"/>
        <v>0</v>
      </c>
      <c r="U4074" s="199">
        <f t="shared" si="316"/>
        <v>0</v>
      </c>
      <c r="V4074" s="199">
        <f t="shared" si="317"/>
        <v>0</v>
      </c>
      <c r="W4074" s="199">
        <f t="shared" si="318"/>
        <v>0</v>
      </c>
      <c r="X4074" s="199">
        <f t="shared" si="319"/>
        <v>0</v>
      </c>
    </row>
    <row r="4075" spans="1:24" x14ac:dyDescent="0.25">
      <c r="A4075" s="199">
        <v>170</v>
      </c>
      <c r="B4075" s="200" t="s">
        <v>195</v>
      </c>
      <c r="C4075" s="200">
        <v>84</v>
      </c>
      <c r="D4075" s="200">
        <v>4</v>
      </c>
      <c r="E4075" s="200" t="s">
        <v>1816</v>
      </c>
      <c r="F4075" s="200" t="s">
        <v>1816</v>
      </c>
      <c r="G4075" s="200" t="s">
        <v>1771</v>
      </c>
      <c r="H4075" s="200">
        <v>33</v>
      </c>
      <c r="I4075" s="200">
        <v>1</v>
      </c>
      <c r="J4075" s="200">
        <v>35</v>
      </c>
      <c r="K4075" s="200" t="s">
        <v>32</v>
      </c>
      <c r="L4075" s="200" t="s">
        <v>63</v>
      </c>
      <c r="M4075" s="199" t="s">
        <v>294</v>
      </c>
      <c r="O4075" s="237">
        <v>10</v>
      </c>
      <c r="P4075" s="204" t="s">
        <v>0</v>
      </c>
      <c r="Q4075" s="204"/>
      <c r="R4075" s="226">
        <v>6.6438561897747253</v>
      </c>
      <c r="S4075" s="226">
        <v>6.6438561897747253</v>
      </c>
      <c r="T4075" s="226">
        <f t="shared" si="315"/>
        <v>0</v>
      </c>
      <c r="U4075" s="199">
        <f t="shared" si="316"/>
        <v>0</v>
      </c>
      <c r="V4075" s="199">
        <f t="shared" si="317"/>
        <v>0</v>
      </c>
      <c r="W4075" s="199">
        <f t="shared" si="318"/>
        <v>0</v>
      </c>
      <c r="X4075" s="199">
        <f t="shared" si="319"/>
        <v>0</v>
      </c>
    </row>
    <row r="4076" spans="1:24" x14ac:dyDescent="0.25">
      <c r="A4076" s="199">
        <v>170</v>
      </c>
      <c r="B4076" s="200" t="s">
        <v>195</v>
      </c>
      <c r="C4076" s="200">
        <v>84</v>
      </c>
      <c r="D4076" s="200">
        <v>4</v>
      </c>
      <c r="E4076" s="200" t="s">
        <v>1816</v>
      </c>
      <c r="F4076" s="200" t="s">
        <v>1816</v>
      </c>
      <c r="G4076" s="200" t="s">
        <v>1771</v>
      </c>
      <c r="H4076" s="200">
        <v>33</v>
      </c>
      <c r="I4076" s="200">
        <v>1</v>
      </c>
      <c r="J4076" s="200">
        <v>35</v>
      </c>
      <c r="K4076" s="200" t="s">
        <v>32</v>
      </c>
      <c r="L4076" s="200" t="s">
        <v>63</v>
      </c>
      <c r="M4076" s="199" t="s">
        <v>294</v>
      </c>
      <c r="O4076" s="237">
        <v>1</v>
      </c>
      <c r="P4076" s="204" t="s">
        <v>0</v>
      </c>
      <c r="Q4076" s="204"/>
      <c r="R4076" s="226">
        <v>6.6438561897747253</v>
      </c>
      <c r="S4076" s="226">
        <v>6.6438561897747253</v>
      </c>
      <c r="T4076" s="226">
        <f t="shared" si="315"/>
        <v>0</v>
      </c>
      <c r="U4076" s="199">
        <f t="shared" si="316"/>
        <v>0</v>
      </c>
      <c r="V4076" s="199">
        <f t="shared" si="317"/>
        <v>0</v>
      </c>
      <c r="W4076" s="199">
        <f t="shared" si="318"/>
        <v>0</v>
      </c>
      <c r="X4076" s="199">
        <f t="shared" si="319"/>
        <v>0</v>
      </c>
    </row>
    <row r="4077" spans="1:24" x14ac:dyDescent="0.25">
      <c r="A4077" s="199">
        <v>170</v>
      </c>
      <c r="B4077" s="200" t="s">
        <v>195</v>
      </c>
      <c r="C4077" s="200">
        <v>84</v>
      </c>
      <c r="D4077" s="200">
        <v>4</v>
      </c>
      <c r="E4077" s="200" t="s">
        <v>1816</v>
      </c>
      <c r="F4077" s="200" t="s">
        <v>1816</v>
      </c>
      <c r="G4077" s="200" t="s">
        <v>1771</v>
      </c>
      <c r="H4077" s="200">
        <v>33</v>
      </c>
      <c r="I4077" s="200">
        <v>1</v>
      </c>
      <c r="J4077" s="200">
        <v>35</v>
      </c>
      <c r="K4077" s="200" t="s">
        <v>32</v>
      </c>
      <c r="L4077" s="200" t="s">
        <v>63</v>
      </c>
      <c r="M4077" s="199" t="s">
        <v>294</v>
      </c>
      <c r="O4077" s="237">
        <v>0.5</v>
      </c>
      <c r="P4077" s="204" t="s">
        <v>0</v>
      </c>
      <c r="Q4077" s="204"/>
      <c r="R4077" s="226">
        <v>6.6438561897747253</v>
      </c>
      <c r="S4077" s="226">
        <v>6.6438561897747253</v>
      </c>
      <c r="T4077" s="226">
        <f t="shared" si="315"/>
        <v>0</v>
      </c>
      <c r="U4077" s="199">
        <f t="shared" si="316"/>
        <v>0</v>
      </c>
      <c r="V4077" s="199">
        <f t="shared" si="317"/>
        <v>0</v>
      </c>
      <c r="W4077" s="199">
        <f t="shared" si="318"/>
        <v>0</v>
      </c>
      <c r="X4077" s="199">
        <f t="shared" si="319"/>
        <v>0</v>
      </c>
    </row>
    <row r="4078" spans="1:24" x14ac:dyDescent="0.25">
      <c r="A4078" s="199">
        <v>170</v>
      </c>
      <c r="B4078" s="200" t="s">
        <v>195</v>
      </c>
      <c r="C4078" s="200">
        <v>84</v>
      </c>
      <c r="D4078" s="200">
        <v>4</v>
      </c>
      <c r="E4078" s="200" t="s">
        <v>1816</v>
      </c>
      <c r="F4078" s="200" t="s">
        <v>1816</v>
      </c>
      <c r="G4078" s="200" t="s">
        <v>1771</v>
      </c>
      <c r="H4078" s="200">
        <v>33</v>
      </c>
      <c r="I4078" s="200">
        <v>1</v>
      </c>
      <c r="J4078" s="200">
        <v>35</v>
      </c>
      <c r="K4078" s="200" t="s">
        <v>32</v>
      </c>
      <c r="L4078" s="200" t="s">
        <v>63</v>
      </c>
      <c r="M4078" s="199" t="s">
        <v>294</v>
      </c>
      <c r="O4078" s="237">
        <v>0.1</v>
      </c>
      <c r="P4078" s="204" t="s">
        <v>0</v>
      </c>
      <c r="Q4078" s="204"/>
      <c r="R4078" s="226">
        <v>6.6438561897747253</v>
      </c>
      <c r="S4078" s="226">
        <v>6.6438561897747253</v>
      </c>
      <c r="T4078" s="226">
        <f t="shared" si="315"/>
        <v>0</v>
      </c>
      <c r="U4078" s="199">
        <f t="shared" si="316"/>
        <v>0</v>
      </c>
      <c r="V4078" s="199">
        <f t="shared" si="317"/>
        <v>0</v>
      </c>
      <c r="W4078" s="199">
        <f t="shared" si="318"/>
        <v>0</v>
      </c>
      <c r="X4078" s="199">
        <f t="shared" si="319"/>
        <v>0</v>
      </c>
    </row>
    <row r="4079" spans="1:24" x14ac:dyDescent="0.25">
      <c r="A4079" s="218">
        <v>170</v>
      </c>
      <c r="B4079" s="219" t="s">
        <v>195</v>
      </c>
      <c r="C4079" s="219">
        <v>84</v>
      </c>
      <c r="D4079" s="223">
        <v>4</v>
      </c>
      <c r="E4079" s="223" t="s">
        <v>1816</v>
      </c>
      <c r="F4079" s="223" t="s">
        <v>1816</v>
      </c>
      <c r="G4079" s="220" t="s">
        <v>1771</v>
      </c>
      <c r="H4079" s="221">
        <v>33</v>
      </c>
      <c r="I4079" s="221">
        <v>1</v>
      </c>
      <c r="J4079" s="222">
        <v>35</v>
      </c>
      <c r="K4079" s="230" t="s">
        <v>32</v>
      </c>
      <c r="L4079" s="223" t="s">
        <v>63</v>
      </c>
      <c r="M4079" s="220" t="s">
        <v>294</v>
      </c>
      <c r="O4079" s="225">
        <v>100</v>
      </c>
      <c r="P4079" s="204" t="s">
        <v>0</v>
      </c>
      <c r="Q4079" s="204"/>
      <c r="R4079" s="226">
        <v>8.3763133941672301</v>
      </c>
      <c r="S4079" s="226">
        <v>6.6438561897747253</v>
      </c>
      <c r="T4079" s="226">
        <f t="shared" si="315"/>
        <v>1.7324572043925048</v>
      </c>
      <c r="U4079" s="199">
        <f t="shared" si="316"/>
        <v>0</v>
      </c>
      <c r="V4079" s="199">
        <f t="shared" si="317"/>
        <v>0</v>
      </c>
      <c r="W4079" s="199">
        <f t="shared" si="318"/>
        <v>0</v>
      </c>
      <c r="X4079" s="199">
        <f t="shared" si="319"/>
        <v>0</v>
      </c>
    </row>
    <row r="4080" spans="1:24" x14ac:dyDescent="0.25">
      <c r="A4080" s="218">
        <v>170</v>
      </c>
      <c r="B4080" s="219" t="s">
        <v>195</v>
      </c>
      <c r="C4080" s="219">
        <v>84</v>
      </c>
      <c r="D4080" s="223">
        <v>4</v>
      </c>
      <c r="E4080" s="223" t="s">
        <v>1816</v>
      </c>
      <c r="F4080" s="223" t="s">
        <v>1816</v>
      </c>
      <c r="G4080" s="220" t="s">
        <v>1771</v>
      </c>
      <c r="H4080" s="221">
        <v>33</v>
      </c>
      <c r="I4080" s="221">
        <v>1</v>
      </c>
      <c r="J4080" s="222">
        <v>35</v>
      </c>
      <c r="K4080" s="230" t="s">
        <v>32</v>
      </c>
      <c r="L4080" s="223" t="s">
        <v>63</v>
      </c>
      <c r="M4080" s="220" t="s">
        <v>294</v>
      </c>
      <c r="O4080" s="225">
        <v>100</v>
      </c>
      <c r="P4080" s="208" t="s">
        <v>2</v>
      </c>
      <c r="Q4080" s="208"/>
      <c r="R4080" s="226">
        <v>6.6438561897747253</v>
      </c>
      <c r="S4080" s="226">
        <v>6.6438561897747253</v>
      </c>
      <c r="T4080" s="226">
        <f t="shared" si="315"/>
        <v>0</v>
      </c>
      <c r="U4080" s="199">
        <f t="shared" si="316"/>
        <v>0</v>
      </c>
      <c r="V4080" s="199">
        <f t="shared" si="317"/>
        <v>0</v>
      </c>
      <c r="W4080" s="199">
        <f t="shared" si="318"/>
        <v>0</v>
      </c>
      <c r="X4080" s="199">
        <f t="shared" si="319"/>
        <v>0</v>
      </c>
    </row>
    <row r="4081" spans="1:24" x14ac:dyDescent="0.25">
      <c r="A4081" s="199">
        <v>170</v>
      </c>
      <c r="B4081" s="200" t="s">
        <v>195</v>
      </c>
      <c r="C4081" s="200">
        <v>84</v>
      </c>
      <c r="D4081" s="200">
        <v>4</v>
      </c>
      <c r="E4081" s="200" t="s">
        <v>1816</v>
      </c>
      <c r="F4081" s="200" t="s">
        <v>1816</v>
      </c>
      <c r="G4081" s="200" t="s">
        <v>1771</v>
      </c>
      <c r="H4081" s="200">
        <v>33</v>
      </c>
      <c r="I4081" s="200">
        <v>1</v>
      </c>
      <c r="J4081" s="200">
        <v>35</v>
      </c>
      <c r="K4081" s="200" t="s">
        <v>32</v>
      </c>
      <c r="L4081" s="200" t="s">
        <v>63</v>
      </c>
      <c r="M4081" s="199" t="s">
        <v>294</v>
      </c>
      <c r="O4081" s="237">
        <v>10</v>
      </c>
      <c r="P4081" s="208" t="s">
        <v>2</v>
      </c>
      <c r="Q4081" s="208"/>
      <c r="R4081" s="226">
        <v>6.6438561897747253</v>
      </c>
      <c r="S4081" s="226">
        <v>6.6438561897747253</v>
      </c>
      <c r="T4081" s="226">
        <f t="shared" si="315"/>
        <v>0</v>
      </c>
      <c r="U4081" s="199">
        <f t="shared" si="316"/>
        <v>0</v>
      </c>
      <c r="V4081" s="199">
        <f t="shared" si="317"/>
        <v>0</v>
      </c>
      <c r="W4081" s="199">
        <f t="shared" si="318"/>
        <v>0</v>
      </c>
      <c r="X4081" s="199">
        <f t="shared" si="319"/>
        <v>0</v>
      </c>
    </row>
    <row r="4082" spans="1:24" x14ac:dyDescent="0.25">
      <c r="A4082" s="199">
        <v>170</v>
      </c>
      <c r="B4082" s="200" t="s">
        <v>195</v>
      </c>
      <c r="C4082" s="200">
        <v>84</v>
      </c>
      <c r="D4082" s="200">
        <v>4</v>
      </c>
      <c r="E4082" s="200" t="s">
        <v>1816</v>
      </c>
      <c r="F4082" s="200" t="s">
        <v>1816</v>
      </c>
      <c r="G4082" s="200" t="s">
        <v>1771</v>
      </c>
      <c r="H4082" s="200">
        <v>33</v>
      </c>
      <c r="I4082" s="200">
        <v>1</v>
      </c>
      <c r="J4082" s="200">
        <v>35</v>
      </c>
      <c r="K4082" s="200" t="s">
        <v>32</v>
      </c>
      <c r="L4082" s="200" t="s">
        <v>63</v>
      </c>
      <c r="M4082" s="199" t="s">
        <v>294</v>
      </c>
      <c r="O4082" s="237">
        <v>1</v>
      </c>
      <c r="P4082" s="208" t="s">
        <v>2</v>
      </c>
      <c r="Q4082" s="208"/>
      <c r="R4082" s="226">
        <v>6.6438561897747253</v>
      </c>
      <c r="S4082" s="226">
        <v>6.6438561897747253</v>
      </c>
      <c r="T4082" s="226">
        <f t="shared" si="315"/>
        <v>0</v>
      </c>
      <c r="U4082" s="199">
        <f t="shared" si="316"/>
        <v>0</v>
      </c>
      <c r="V4082" s="199">
        <f t="shared" si="317"/>
        <v>0</v>
      </c>
      <c r="W4082" s="199">
        <f t="shared" si="318"/>
        <v>0</v>
      </c>
      <c r="X4082" s="199">
        <f t="shared" si="319"/>
        <v>0</v>
      </c>
    </row>
    <row r="4083" spans="1:24" x14ac:dyDescent="0.25">
      <c r="A4083" s="199">
        <v>170</v>
      </c>
      <c r="B4083" s="200" t="s">
        <v>195</v>
      </c>
      <c r="C4083" s="200">
        <v>84</v>
      </c>
      <c r="D4083" s="200">
        <v>4</v>
      </c>
      <c r="E4083" s="200" t="s">
        <v>1816</v>
      </c>
      <c r="F4083" s="200" t="s">
        <v>1816</v>
      </c>
      <c r="G4083" s="200" t="s">
        <v>1771</v>
      </c>
      <c r="H4083" s="200">
        <v>33</v>
      </c>
      <c r="I4083" s="200">
        <v>1</v>
      </c>
      <c r="J4083" s="200">
        <v>35</v>
      </c>
      <c r="K4083" s="200" t="s">
        <v>32</v>
      </c>
      <c r="L4083" s="200" t="s">
        <v>63</v>
      </c>
      <c r="M4083" s="199" t="s">
        <v>294</v>
      </c>
      <c r="O4083" s="237">
        <v>0.1</v>
      </c>
      <c r="P4083" s="208" t="s">
        <v>2</v>
      </c>
      <c r="Q4083" s="208"/>
      <c r="R4083" s="226">
        <v>6.6438561897747253</v>
      </c>
      <c r="S4083" s="226">
        <v>6.6438561897747253</v>
      </c>
      <c r="T4083" s="226">
        <f t="shared" si="315"/>
        <v>0</v>
      </c>
      <c r="U4083" s="199">
        <f t="shared" si="316"/>
        <v>0</v>
      </c>
      <c r="V4083" s="199">
        <f t="shared" si="317"/>
        <v>0</v>
      </c>
      <c r="W4083" s="199">
        <f t="shared" si="318"/>
        <v>0</v>
      </c>
      <c r="X4083" s="199">
        <f t="shared" si="319"/>
        <v>0</v>
      </c>
    </row>
    <row r="4084" spans="1:24" x14ac:dyDescent="0.25">
      <c r="A4084" s="218">
        <v>170</v>
      </c>
      <c r="B4084" s="219" t="s">
        <v>195</v>
      </c>
      <c r="C4084" s="219">
        <v>84</v>
      </c>
      <c r="D4084" s="223">
        <v>4</v>
      </c>
      <c r="E4084" s="223" t="s">
        <v>1816</v>
      </c>
      <c r="F4084" s="223" t="s">
        <v>1816</v>
      </c>
      <c r="G4084" s="220" t="s">
        <v>1771</v>
      </c>
      <c r="H4084" s="221">
        <v>33</v>
      </c>
      <c r="I4084" s="221">
        <v>1</v>
      </c>
      <c r="J4084" s="222">
        <v>35</v>
      </c>
      <c r="K4084" s="230" t="s">
        <v>32</v>
      </c>
      <c r="L4084" s="223" t="s">
        <v>63</v>
      </c>
      <c r="M4084" s="220" t="s">
        <v>294</v>
      </c>
      <c r="O4084" s="225">
        <v>100</v>
      </c>
      <c r="P4084" s="207" t="s">
        <v>3</v>
      </c>
      <c r="Q4084" s="207"/>
      <c r="R4084" s="226">
        <v>6.6438561897747253</v>
      </c>
      <c r="S4084" s="226">
        <v>6.6438561897747253</v>
      </c>
      <c r="T4084" s="226">
        <f t="shared" si="315"/>
        <v>0</v>
      </c>
      <c r="U4084" s="199">
        <f t="shared" si="316"/>
        <v>0</v>
      </c>
      <c r="V4084" s="199">
        <f t="shared" si="317"/>
        <v>0</v>
      </c>
      <c r="W4084" s="199">
        <f t="shared" si="318"/>
        <v>0</v>
      </c>
      <c r="X4084" s="199">
        <f t="shared" si="319"/>
        <v>0</v>
      </c>
    </row>
    <row r="4085" spans="1:24" x14ac:dyDescent="0.25">
      <c r="A4085" s="199">
        <v>170</v>
      </c>
      <c r="B4085" s="200" t="s">
        <v>195</v>
      </c>
      <c r="C4085" s="200">
        <v>84</v>
      </c>
      <c r="D4085" s="200">
        <v>4</v>
      </c>
      <c r="E4085" s="200" t="s">
        <v>1816</v>
      </c>
      <c r="F4085" s="200" t="s">
        <v>1816</v>
      </c>
      <c r="G4085" s="200" t="s">
        <v>1771</v>
      </c>
      <c r="H4085" s="200">
        <v>33</v>
      </c>
      <c r="I4085" s="200">
        <v>1</v>
      </c>
      <c r="J4085" s="200">
        <v>35</v>
      </c>
      <c r="K4085" s="200" t="s">
        <v>32</v>
      </c>
      <c r="L4085" s="200" t="s">
        <v>63</v>
      </c>
      <c r="M4085" s="199" t="s">
        <v>294</v>
      </c>
      <c r="O4085" s="237">
        <v>10</v>
      </c>
      <c r="P4085" s="207" t="s">
        <v>3</v>
      </c>
      <c r="Q4085" s="207"/>
      <c r="R4085" s="226">
        <v>6.6438561897747253</v>
      </c>
      <c r="S4085" s="226">
        <v>6.6438561897747253</v>
      </c>
      <c r="T4085" s="226">
        <f t="shared" si="315"/>
        <v>0</v>
      </c>
      <c r="U4085" s="199">
        <f t="shared" si="316"/>
        <v>0</v>
      </c>
      <c r="V4085" s="199">
        <f t="shared" si="317"/>
        <v>0</v>
      </c>
      <c r="W4085" s="199">
        <f t="shared" si="318"/>
        <v>0</v>
      </c>
      <c r="X4085" s="199">
        <f t="shared" si="319"/>
        <v>0</v>
      </c>
    </row>
    <row r="4086" spans="1:24" x14ac:dyDescent="0.25">
      <c r="A4086" s="199">
        <v>170</v>
      </c>
      <c r="B4086" s="200" t="s">
        <v>195</v>
      </c>
      <c r="C4086" s="200">
        <v>84</v>
      </c>
      <c r="D4086" s="200">
        <v>4</v>
      </c>
      <c r="E4086" s="200" t="s">
        <v>1816</v>
      </c>
      <c r="F4086" s="200" t="s">
        <v>1816</v>
      </c>
      <c r="G4086" s="200" t="s">
        <v>1771</v>
      </c>
      <c r="H4086" s="200">
        <v>33</v>
      </c>
      <c r="I4086" s="200">
        <v>1</v>
      </c>
      <c r="J4086" s="200">
        <v>35</v>
      </c>
      <c r="K4086" s="200" t="s">
        <v>32</v>
      </c>
      <c r="L4086" s="200" t="s">
        <v>63</v>
      </c>
      <c r="M4086" s="199" t="s">
        <v>294</v>
      </c>
      <c r="O4086" s="237">
        <v>1</v>
      </c>
      <c r="P4086" s="207" t="s">
        <v>3</v>
      </c>
      <c r="Q4086" s="207"/>
      <c r="R4086" s="226">
        <v>6.6438561897747253</v>
      </c>
      <c r="S4086" s="226">
        <v>6.6438561897747253</v>
      </c>
      <c r="T4086" s="226">
        <f t="shared" si="315"/>
        <v>0</v>
      </c>
      <c r="U4086" s="199">
        <f t="shared" si="316"/>
        <v>0</v>
      </c>
      <c r="V4086" s="199">
        <f t="shared" si="317"/>
        <v>0</v>
      </c>
      <c r="W4086" s="199">
        <f t="shared" si="318"/>
        <v>0</v>
      </c>
      <c r="X4086" s="199">
        <f t="shared" si="319"/>
        <v>0</v>
      </c>
    </row>
    <row r="4087" spans="1:24" x14ac:dyDescent="0.25">
      <c r="A4087" s="218">
        <v>170</v>
      </c>
      <c r="B4087" s="219" t="s">
        <v>195</v>
      </c>
      <c r="C4087" s="219">
        <v>84</v>
      </c>
      <c r="D4087" s="223">
        <v>4</v>
      </c>
      <c r="E4087" s="223" t="s">
        <v>1816</v>
      </c>
      <c r="F4087" s="223" t="s">
        <v>1816</v>
      </c>
      <c r="G4087" s="220" t="s">
        <v>1771</v>
      </c>
      <c r="H4087" s="221">
        <v>33</v>
      </c>
      <c r="I4087" s="221">
        <v>1</v>
      </c>
      <c r="J4087" s="222">
        <v>35</v>
      </c>
      <c r="K4087" s="230" t="s">
        <v>32</v>
      </c>
      <c r="L4087" s="223" t="s">
        <v>63</v>
      </c>
      <c r="M4087" s="220" t="s">
        <v>294</v>
      </c>
      <c r="O4087" s="225">
        <v>100</v>
      </c>
      <c r="P4087" s="209" t="s">
        <v>117</v>
      </c>
      <c r="Q4087" s="209"/>
      <c r="R4087" s="226">
        <v>6.6438561897747253</v>
      </c>
      <c r="S4087" s="226">
        <v>6.6438561897747253</v>
      </c>
      <c r="T4087" s="226">
        <f t="shared" si="315"/>
        <v>0</v>
      </c>
      <c r="U4087" s="199">
        <f t="shared" si="316"/>
        <v>0</v>
      </c>
      <c r="V4087" s="199">
        <f t="shared" si="317"/>
        <v>0</v>
      </c>
      <c r="W4087" s="199">
        <f t="shared" si="318"/>
        <v>0</v>
      </c>
      <c r="X4087" s="199">
        <f t="shared" si="319"/>
        <v>0</v>
      </c>
    </row>
    <row r="4088" spans="1:24" x14ac:dyDescent="0.25">
      <c r="A4088" s="199">
        <v>170</v>
      </c>
      <c r="B4088" s="200" t="s">
        <v>195</v>
      </c>
      <c r="C4088" s="200">
        <v>84</v>
      </c>
      <c r="D4088" s="200">
        <v>4</v>
      </c>
      <c r="E4088" s="200" t="s">
        <v>1816</v>
      </c>
      <c r="F4088" s="200" t="s">
        <v>1816</v>
      </c>
      <c r="G4088" s="200" t="s">
        <v>1771</v>
      </c>
      <c r="H4088" s="200">
        <v>33</v>
      </c>
      <c r="I4088" s="200">
        <v>1</v>
      </c>
      <c r="J4088" s="200">
        <v>35</v>
      </c>
      <c r="K4088" s="200" t="s">
        <v>32</v>
      </c>
      <c r="L4088" s="200" t="s">
        <v>63</v>
      </c>
      <c r="M4088" s="199" t="s">
        <v>294</v>
      </c>
      <c r="O4088" s="237">
        <v>10</v>
      </c>
      <c r="P4088" s="209" t="s">
        <v>117</v>
      </c>
      <c r="Q4088" s="209"/>
      <c r="R4088" s="226">
        <v>6.6438561897747253</v>
      </c>
      <c r="S4088" s="226">
        <v>6.6438561897747253</v>
      </c>
      <c r="T4088" s="226">
        <f t="shared" si="315"/>
        <v>0</v>
      </c>
      <c r="U4088" s="199">
        <f t="shared" si="316"/>
        <v>0</v>
      </c>
      <c r="V4088" s="199">
        <f t="shared" si="317"/>
        <v>0</v>
      </c>
      <c r="W4088" s="199">
        <f t="shared" si="318"/>
        <v>0</v>
      </c>
      <c r="X4088" s="199">
        <f t="shared" si="319"/>
        <v>0</v>
      </c>
    </row>
    <row r="4089" spans="1:24" x14ac:dyDescent="0.25">
      <c r="A4089" s="199">
        <v>170</v>
      </c>
      <c r="B4089" s="200" t="s">
        <v>195</v>
      </c>
      <c r="C4089" s="200">
        <v>84</v>
      </c>
      <c r="D4089" s="200">
        <v>4</v>
      </c>
      <c r="E4089" s="200" t="s">
        <v>1816</v>
      </c>
      <c r="F4089" s="200" t="s">
        <v>1816</v>
      </c>
      <c r="G4089" s="200" t="s">
        <v>1771</v>
      </c>
      <c r="H4089" s="200">
        <v>33</v>
      </c>
      <c r="I4089" s="200">
        <v>1</v>
      </c>
      <c r="J4089" s="200">
        <v>35</v>
      </c>
      <c r="K4089" s="200" t="s">
        <v>32</v>
      </c>
      <c r="L4089" s="200" t="s">
        <v>63</v>
      </c>
      <c r="M4089" s="199" t="s">
        <v>294</v>
      </c>
      <c r="O4089" s="237">
        <v>1</v>
      </c>
      <c r="P4089" s="209" t="s">
        <v>117</v>
      </c>
      <c r="Q4089" s="209"/>
      <c r="R4089" s="226">
        <v>6.6438561897747253</v>
      </c>
      <c r="S4089" s="226">
        <v>6.6438561897747253</v>
      </c>
      <c r="T4089" s="226">
        <f t="shared" si="315"/>
        <v>0</v>
      </c>
      <c r="U4089" s="199">
        <f t="shared" si="316"/>
        <v>0</v>
      </c>
      <c r="V4089" s="199">
        <f t="shared" si="317"/>
        <v>0</v>
      </c>
      <c r="W4089" s="199">
        <f t="shared" si="318"/>
        <v>0</v>
      </c>
      <c r="X4089" s="199">
        <f t="shared" si="319"/>
        <v>0</v>
      </c>
    </row>
    <row r="4090" spans="1:24" x14ac:dyDescent="0.25">
      <c r="A4090" s="199">
        <v>170</v>
      </c>
      <c r="B4090" s="200" t="s">
        <v>195</v>
      </c>
      <c r="C4090" s="200">
        <v>84</v>
      </c>
      <c r="D4090" s="200">
        <v>4</v>
      </c>
      <c r="E4090" s="200" t="s">
        <v>1816</v>
      </c>
      <c r="F4090" s="200" t="s">
        <v>1816</v>
      </c>
      <c r="G4090" s="200" t="s">
        <v>1771</v>
      </c>
      <c r="H4090" s="200">
        <v>33</v>
      </c>
      <c r="I4090" s="200">
        <v>1</v>
      </c>
      <c r="J4090" s="200">
        <v>35</v>
      </c>
      <c r="K4090" s="200" t="s">
        <v>32</v>
      </c>
      <c r="L4090" s="200" t="s">
        <v>63</v>
      </c>
      <c r="M4090" s="199" t="s">
        <v>294</v>
      </c>
      <c r="O4090" s="237">
        <v>0.1</v>
      </c>
      <c r="P4090" s="209" t="s">
        <v>117</v>
      </c>
      <c r="Q4090" s="209"/>
      <c r="R4090" s="226">
        <v>6.6438561897747253</v>
      </c>
      <c r="S4090" s="226">
        <v>6.6438561897747253</v>
      </c>
      <c r="T4090" s="226">
        <f t="shared" si="315"/>
        <v>0</v>
      </c>
      <c r="U4090" s="199">
        <f t="shared" si="316"/>
        <v>0</v>
      </c>
      <c r="V4090" s="199">
        <f t="shared" si="317"/>
        <v>0</v>
      </c>
      <c r="W4090" s="199">
        <f t="shared" si="318"/>
        <v>0</v>
      </c>
      <c r="X4090" s="199">
        <f t="shared" si="319"/>
        <v>0</v>
      </c>
    </row>
    <row r="4091" spans="1:24" x14ac:dyDescent="0.25">
      <c r="A4091" s="199">
        <v>170</v>
      </c>
      <c r="B4091" s="200" t="s">
        <v>195</v>
      </c>
      <c r="C4091" s="200">
        <v>84</v>
      </c>
      <c r="D4091" s="200">
        <v>4</v>
      </c>
      <c r="E4091" s="200" t="s">
        <v>1816</v>
      </c>
      <c r="F4091" s="200" t="s">
        <v>1816</v>
      </c>
      <c r="G4091" s="200" t="s">
        <v>1771</v>
      </c>
      <c r="H4091" s="200">
        <v>33</v>
      </c>
      <c r="I4091" s="200">
        <v>1</v>
      </c>
      <c r="J4091" s="200">
        <v>35</v>
      </c>
      <c r="K4091" s="200" t="s">
        <v>32</v>
      </c>
      <c r="L4091" s="200" t="s">
        <v>63</v>
      </c>
      <c r="M4091" s="199" t="s">
        <v>294</v>
      </c>
      <c r="O4091" s="237">
        <v>0.1</v>
      </c>
      <c r="P4091" s="210" t="s">
        <v>147</v>
      </c>
      <c r="Q4091" s="210"/>
      <c r="R4091" s="226">
        <v>9.8643982764347307</v>
      </c>
      <c r="S4091" s="226">
        <v>9.8852488931060218</v>
      </c>
      <c r="T4091" s="226">
        <f t="shared" si="315"/>
        <v>-2.0850616671291178E-2</v>
      </c>
      <c r="U4091" s="199">
        <f t="shared" si="316"/>
        <v>0</v>
      </c>
      <c r="V4091" s="199">
        <f t="shared" si="317"/>
        <v>0</v>
      </c>
      <c r="W4091" s="199">
        <f t="shared" si="318"/>
        <v>0</v>
      </c>
      <c r="X4091" s="199">
        <f t="shared" si="319"/>
        <v>0</v>
      </c>
    </row>
    <row r="4092" spans="1:24" x14ac:dyDescent="0.25">
      <c r="A4092" s="199">
        <v>170</v>
      </c>
      <c r="B4092" s="200" t="s">
        <v>195</v>
      </c>
      <c r="C4092" s="200">
        <v>84</v>
      </c>
      <c r="D4092" s="200">
        <v>4</v>
      </c>
      <c r="E4092" s="200" t="s">
        <v>1816</v>
      </c>
      <c r="F4092" s="200" t="s">
        <v>1816</v>
      </c>
      <c r="G4092" s="200" t="s">
        <v>1771</v>
      </c>
      <c r="H4092" s="200">
        <v>33</v>
      </c>
      <c r="I4092" s="200">
        <v>1</v>
      </c>
      <c r="J4092" s="200">
        <v>35</v>
      </c>
      <c r="K4092" s="200" t="s">
        <v>32</v>
      </c>
      <c r="L4092" s="200" t="s">
        <v>63</v>
      </c>
      <c r="M4092" s="199" t="s">
        <v>294</v>
      </c>
      <c r="O4092" s="237">
        <v>1</v>
      </c>
      <c r="P4092" s="210" t="s">
        <v>147</v>
      </c>
      <c r="Q4092" s="210"/>
      <c r="R4092" s="226">
        <v>12.267350180937239</v>
      </c>
      <c r="S4092" s="226">
        <v>11.980834260858837</v>
      </c>
      <c r="T4092" s="226">
        <f t="shared" si="315"/>
        <v>0.28651592007840243</v>
      </c>
      <c r="U4092" s="199">
        <f t="shared" si="316"/>
        <v>0</v>
      </c>
      <c r="V4092" s="199">
        <f t="shared" si="317"/>
        <v>0</v>
      </c>
      <c r="W4092" s="199">
        <f t="shared" si="318"/>
        <v>0</v>
      </c>
      <c r="X4092" s="199">
        <f t="shared" si="319"/>
        <v>0</v>
      </c>
    </row>
    <row r="4093" spans="1:24" x14ac:dyDescent="0.25">
      <c r="A4093" s="199">
        <v>170</v>
      </c>
      <c r="B4093" s="200" t="s">
        <v>195</v>
      </c>
      <c r="C4093" s="200">
        <v>84</v>
      </c>
      <c r="D4093" s="200">
        <v>4</v>
      </c>
      <c r="E4093" s="200" t="s">
        <v>1816</v>
      </c>
      <c r="F4093" s="200" t="s">
        <v>1816</v>
      </c>
      <c r="G4093" s="200" t="s">
        <v>1771</v>
      </c>
      <c r="H4093" s="200">
        <v>33</v>
      </c>
      <c r="I4093" s="200">
        <v>1</v>
      </c>
      <c r="J4093" s="200">
        <v>35</v>
      </c>
      <c r="K4093" s="200" t="s">
        <v>32</v>
      </c>
      <c r="L4093" s="200" t="s">
        <v>63</v>
      </c>
      <c r="M4093" s="199" t="s">
        <v>294</v>
      </c>
      <c r="O4093" s="237">
        <v>10</v>
      </c>
      <c r="P4093" s="210" t="s">
        <v>147</v>
      </c>
      <c r="Q4093" s="210"/>
      <c r="R4093" s="226">
        <v>14.407073825985783</v>
      </c>
      <c r="S4093" s="226">
        <v>14.508074817921067</v>
      </c>
      <c r="T4093" s="226">
        <f t="shared" si="315"/>
        <v>-0.10100099193528322</v>
      </c>
      <c r="U4093" s="199">
        <f t="shared" si="316"/>
        <v>0</v>
      </c>
      <c r="V4093" s="199">
        <f t="shared" si="317"/>
        <v>0</v>
      </c>
      <c r="W4093" s="199">
        <f t="shared" si="318"/>
        <v>0</v>
      </c>
      <c r="X4093" s="199">
        <f t="shared" si="319"/>
        <v>0</v>
      </c>
    </row>
    <row r="4094" spans="1:24" x14ac:dyDescent="0.25">
      <c r="A4094" s="218">
        <v>170</v>
      </c>
      <c r="B4094" s="219" t="s">
        <v>195</v>
      </c>
      <c r="C4094" s="219">
        <v>84</v>
      </c>
      <c r="D4094" s="223">
        <v>4</v>
      </c>
      <c r="E4094" s="223" t="s">
        <v>1816</v>
      </c>
      <c r="F4094" s="223" t="s">
        <v>1816</v>
      </c>
      <c r="G4094" s="220" t="s">
        <v>1771</v>
      </c>
      <c r="H4094" s="221">
        <v>33</v>
      </c>
      <c r="I4094" s="221">
        <v>1</v>
      </c>
      <c r="J4094" s="222">
        <v>35</v>
      </c>
      <c r="K4094" s="230" t="s">
        <v>32</v>
      </c>
      <c r="L4094" s="223" t="s">
        <v>63</v>
      </c>
      <c r="M4094" s="220" t="s">
        <v>294</v>
      </c>
      <c r="O4094" s="225">
        <v>100</v>
      </c>
      <c r="P4094" s="211" t="s">
        <v>834</v>
      </c>
      <c r="Q4094" s="211"/>
      <c r="R4094" s="226">
        <v>6.6438561897747253</v>
      </c>
      <c r="S4094" s="226">
        <v>6.6438561897747253</v>
      </c>
      <c r="T4094" s="226">
        <f t="shared" si="315"/>
        <v>0</v>
      </c>
      <c r="U4094" s="199">
        <f t="shared" si="316"/>
        <v>0</v>
      </c>
      <c r="V4094" s="199">
        <f t="shared" si="317"/>
        <v>0</v>
      </c>
      <c r="W4094" s="199">
        <f t="shared" si="318"/>
        <v>0</v>
      </c>
      <c r="X4094" s="199">
        <f t="shared" si="319"/>
        <v>0</v>
      </c>
    </row>
    <row r="4095" spans="1:24" x14ac:dyDescent="0.25">
      <c r="A4095" s="199">
        <v>170</v>
      </c>
      <c r="B4095" s="200" t="s">
        <v>195</v>
      </c>
      <c r="C4095" s="200">
        <v>84</v>
      </c>
      <c r="D4095" s="200">
        <v>4</v>
      </c>
      <c r="E4095" s="200" t="s">
        <v>1816</v>
      </c>
      <c r="F4095" s="200" t="s">
        <v>1816</v>
      </c>
      <c r="G4095" s="200" t="s">
        <v>1771</v>
      </c>
      <c r="H4095" s="200">
        <v>33</v>
      </c>
      <c r="I4095" s="200">
        <v>1</v>
      </c>
      <c r="J4095" s="200">
        <v>35</v>
      </c>
      <c r="K4095" s="200" t="s">
        <v>32</v>
      </c>
      <c r="L4095" s="200" t="s">
        <v>63</v>
      </c>
      <c r="M4095" s="199" t="s">
        <v>294</v>
      </c>
      <c r="O4095" s="237">
        <v>10</v>
      </c>
      <c r="P4095" s="211" t="s">
        <v>834</v>
      </c>
      <c r="Q4095" s="211"/>
      <c r="R4095" s="226">
        <v>6.6438561897747253</v>
      </c>
      <c r="S4095" s="226">
        <v>6.6438561897747253</v>
      </c>
      <c r="T4095" s="226">
        <f t="shared" si="315"/>
        <v>0</v>
      </c>
      <c r="U4095" s="199">
        <f t="shared" si="316"/>
        <v>0</v>
      </c>
      <c r="V4095" s="199">
        <f t="shared" si="317"/>
        <v>0</v>
      </c>
      <c r="W4095" s="199">
        <f t="shared" si="318"/>
        <v>0</v>
      </c>
      <c r="X4095" s="199">
        <f t="shared" si="319"/>
        <v>0</v>
      </c>
    </row>
    <row r="4096" spans="1:24" x14ac:dyDescent="0.25">
      <c r="A4096" s="199">
        <v>170</v>
      </c>
      <c r="B4096" s="200" t="s">
        <v>195</v>
      </c>
      <c r="C4096" s="200">
        <v>84</v>
      </c>
      <c r="D4096" s="200">
        <v>4</v>
      </c>
      <c r="E4096" s="200" t="s">
        <v>1816</v>
      </c>
      <c r="F4096" s="200" t="s">
        <v>1816</v>
      </c>
      <c r="G4096" s="200" t="s">
        <v>1771</v>
      </c>
      <c r="H4096" s="200">
        <v>33</v>
      </c>
      <c r="I4096" s="200">
        <v>1</v>
      </c>
      <c r="J4096" s="200">
        <v>35</v>
      </c>
      <c r="K4096" s="200" t="s">
        <v>32</v>
      </c>
      <c r="L4096" s="200" t="s">
        <v>63</v>
      </c>
      <c r="M4096" s="199" t="s">
        <v>294</v>
      </c>
      <c r="O4096" s="237">
        <v>1</v>
      </c>
      <c r="P4096" s="211" t="s">
        <v>834</v>
      </c>
      <c r="Q4096" s="211"/>
      <c r="R4096" s="226">
        <v>6.6438561897747253</v>
      </c>
      <c r="S4096" s="226">
        <v>6.6438561897747253</v>
      </c>
      <c r="T4096" s="226">
        <f t="shared" si="315"/>
        <v>0</v>
      </c>
      <c r="U4096" s="199">
        <f t="shared" si="316"/>
        <v>0</v>
      </c>
      <c r="V4096" s="199">
        <f t="shared" si="317"/>
        <v>0</v>
      </c>
      <c r="W4096" s="199">
        <f t="shared" si="318"/>
        <v>0</v>
      </c>
      <c r="X4096" s="199">
        <f t="shared" si="319"/>
        <v>0</v>
      </c>
    </row>
    <row r="4097" spans="1:24" x14ac:dyDescent="0.25">
      <c r="A4097" s="199">
        <v>170</v>
      </c>
      <c r="B4097" s="200" t="s">
        <v>195</v>
      </c>
      <c r="C4097" s="200">
        <v>84</v>
      </c>
      <c r="D4097" s="200">
        <v>4</v>
      </c>
      <c r="E4097" s="200" t="s">
        <v>1816</v>
      </c>
      <c r="F4097" s="200" t="s">
        <v>1816</v>
      </c>
      <c r="G4097" s="200" t="s">
        <v>1771</v>
      </c>
      <c r="H4097" s="200">
        <v>33</v>
      </c>
      <c r="I4097" s="200">
        <v>1</v>
      </c>
      <c r="J4097" s="200">
        <v>35</v>
      </c>
      <c r="K4097" s="200" t="s">
        <v>32</v>
      </c>
      <c r="L4097" s="200" t="s">
        <v>63</v>
      </c>
      <c r="M4097" s="199" t="s">
        <v>294</v>
      </c>
      <c r="O4097" s="237">
        <v>0.1</v>
      </c>
      <c r="P4097" s="211" t="s">
        <v>834</v>
      </c>
      <c r="Q4097" s="211"/>
      <c r="R4097" s="226">
        <v>6.6438561897747253</v>
      </c>
      <c r="S4097" s="226">
        <v>6.6438561897747253</v>
      </c>
      <c r="T4097" s="226">
        <f t="shared" si="315"/>
        <v>0</v>
      </c>
      <c r="U4097" s="199">
        <f t="shared" si="316"/>
        <v>0</v>
      </c>
      <c r="V4097" s="199">
        <f t="shared" si="317"/>
        <v>0</v>
      </c>
      <c r="W4097" s="199">
        <f t="shared" si="318"/>
        <v>0</v>
      </c>
      <c r="X4097" s="199">
        <f t="shared" si="319"/>
        <v>0</v>
      </c>
    </row>
    <row r="4098" spans="1:24" x14ac:dyDescent="0.25">
      <c r="A4098" s="218">
        <v>170</v>
      </c>
      <c r="B4098" s="219" t="s">
        <v>195</v>
      </c>
      <c r="C4098" s="219">
        <v>84</v>
      </c>
      <c r="D4098" s="223">
        <v>4</v>
      </c>
      <c r="E4098" s="223" t="s">
        <v>1816</v>
      </c>
      <c r="F4098" s="223" t="s">
        <v>1816</v>
      </c>
      <c r="G4098" s="220" t="s">
        <v>1771</v>
      </c>
      <c r="H4098" s="221">
        <v>33</v>
      </c>
      <c r="I4098" s="221">
        <v>1</v>
      </c>
      <c r="J4098" s="222">
        <v>35</v>
      </c>
      <c r="K4098" s="230" t="s">
        <v>32</v>
      </c>
      <c r="L4098" s="223" t="s">
        <v>63</v>
      </c>
      <c r="M4098" s="220" t="s">
        <v>294</v>
      </c>
      <c r="O4098" s="225">
        <v>100</v>
      </c>
      <c r="P4098" s="238" t="s">
        <v>307</v>
      </c>
      <c r="Q4098" s="238"/>
      <c r="R4098" s="226">
        <v>6.6438561897747253</v>
      </c>
      <c r="S4098" s="226">
        <v>6.6438561897747253</v>
      </c>
      <c r="T4098" s="226">
        <f t="shared" si="315"/>
        <v>0</v>
      </c>
      <c r="U4098" s="199">
        <f t="shared" si="316"/>
        <v>0</v>
      </c>
      <c r="V4098" s="199">
        <f t="shared" si="317"/>
        <v>0</v>
      </c>
      <c r="W4098" s="199">
        <f t="shared" si="318"/>
        <v>0</v>
      </c>
      <c r="X4098" s="199">
        <f t="shared" si="319"/>
        <v>0</v>
      </c>
    </row>
    <row r="4099" spans="1:24" x14ac:dyDescent="0.25">
      <c r="A4099" s="199">
        <v>170</v>
      </c>
      <c r="B4099" s="200" t="s">
        <v>195</v>
      </c>
      <c r="C4099" s="200">
        <v>84</v>
      </c>
      <c r="D4099" s="200">
        <v>4</v>
      </c>
      <c r="E4099" s="200" t="s">
        <v>1816</v>
      </c>
      <c r="F4099" s="200" t="s">
        <v>1816</v>
      </c>
      <c r="G4099" s="200" t="s">
        <v>1771</v>
      </c>
      <c r="H4099" s="200">
        <v>33</v>
      </c>
      <c r="I4099" s="200">
        <v>1</v>
      </c>
      <c r="J4099" s="200">
        <v>35</v>
      </c>
      <c r="K4099" s="200" t="s">
        <v>32</v>
      </c>
      <c r="L4099" s="200" t="s">
        <v>63</v>
      </c>
      <c r="M4099" s="199" t="s">
        <v>294</v>
      </c>
      <c r="O4099" s="237">
        <v>50</v>
      </c>
      <c r="P4099" s="238" t="s">
        <v>307</v>
      </c>
      <c r="Q4099" s="238"/>
      <c r="R4099" s="226">
        <v>6.6438561897747253</v>
      </c>
      <c r="S4099" s="226">
        <v>6.6438561897747253</v>
      </c>
      <c r="T4099" s="226">
        <f t="shared" si="315"/>
        <v>0</v>
      </c>
      <c r="U4099" s="199">
        <f t="shared" si="316"/>
        <v>0</v>
      </c>
      <c r="V4099" s="199">
        <f t="shared" si="317"/>
        <v>0</v>
      </c>
      <c r="W4099" s="199">
        <f t="shared" si="318"/>
        <v>0</v>
      </c>
      <c r="X4099" s="199">
        <f t="shared" si="319"/>
        <v>0</v>
      </c>
    </row>
    <row r="4100" spans="1:24" x14ac:dyDescent="0.25">
      <c r="A4100" s="199">
        <v>170</v>
      </c>
      <c r="B4100" s="200" t="s">
        <v>195</v>
      </c>
      <c r="C4100" s="200">
        <v>84</v>
      </c>
      <c r="D4100" s="200">
        <v>4</v>
      </c>
      <c r="E4100" s="200" t="s">
        <v>1816</v>
      </c>
      <c r="F4100" s="200" t="s">
        <v>1816</v>
      </c>
      <c r="G4100" s="200" t="s">
        <v>1771</v>
      </c>
      <c r="H4100" s="200">
        <v>33</v>
      </c>
      <c r="I4100" s="200">
        <v>1</v>
      </c>
      <c r="J4100" s="200">
        <v>35</v>
      </c>
      <c r="K4100" s="200" t="s">
        <v>32</v>
      </c>
      <c r="L4100" s="200" t="s">
        <v>63</v>
      </c>
      <c r="M4100" s="199" t="s">
        <v>294</v>
      </c>
      <c r="O4100" s="237">
        <v>1</v>
      </c>
      <c r="P4100" s="238" t="s">
        <v>307</v>
      </c>
      <c r="Q4100" s="238"/>
      <c r="R4100" s="226">
        <v>6.6438561897747253</v>
      </c>
      <c r="S4100" s="226">
        <v>6.6438561897747253</v>
      </c>
      <c r="T4100" s="226">
        <f t="shared" si="315"/>
        <v>0</v>
      </c>
      <c r="U4100" s="199">
        <f t="shared" si="316"/>
        <v>0</v>
      </c>
      <c r="V4100" s="199">
        <f t="shared" si="317"/>
        <v>0</v>
      </c>
      <c r="W4100" s="199">
        <f t="shared" si="318"/>
        <v>0</v>
      </c>
      <c r="X4100" s="199">
        <f t="shared" si="319"/>
        <v>0</v>
      </c>
    </row>
    <row r="4101" spans="1:24" x14ac:dyDescent="0.25">
      <c r="A4101" s="199">
        <v>170</v>
      </c>
      <c r="B4101" s="200" t="s">
        <v>195</v>
      </c>
      <c r="C4101" s="200">
        <v>84</v>
      </c>
      <c r="D4101" s="200">
        <v>4</v>
      </c>
      <c r="E4101" s="200" t="s">
        <v>1816</v>
      </c>
      <c r="F4101" s="200" t="s">
        <v>1816</v>
      </c>
      <c r="G4101" s="200" t="s">
        <v>1771</v>
      </c>
      <c r="H4101" s="200">
        <v>33</v>
      </c>
      <c r="I4101" s="200">
        <v>1</v>
      </c>
      <c r="J4101" s="200">
        <v>35</v>
      </c>
      <c r="K4101" s="200" t="s">
        <v>32</v>
      </c>
      <c r="L4101" s="200" t="s">
        <v>63</v>
      </c>
      <c r="M4101" s="199" t="s">
        <v>294</v>
      </c>
      <c r="O4101" s="237">
        <v>0.5</v>
      </c>
      <c r="P4101" s="238" t="s">
        <v>307</v>
      </c>
      <c r="Q4101" s="238"/>
      <c r="R4101" s="226">
        <v>6.6438561897747253</v>
      </c>
      <c r="S4101" s="226">
        <v>6.6438561897747253</v>
      </c>
      <c r="T4101" s="226">
        <f t="shared" si="315"/>
        <v>0</v>
      </c>
      <c r="U4101" s="199">
        <f t="shared" si="316"/>
        <v>0</v>
      </c>
      <c r="V4101" s="199">
        <f t="shared" si="317"/>
        <v>0</v>
      </c>
      <c r="W4101" s="199">
        <f t="shared" si="318"/>
        <v>0</v>
      </c>
      <c r="X4101" s="199">
        <f t="shared" si="319"/>
        <v>0</v>
      </c>
    </row>
    <row r="4102" spans="1:24" x14ac:dyDescent="0.25">
      <c r="A4102" s="199">
        <v>170</v>
      </c>
      <c r="B4102" s="200" t="s">
        <v>195</v>
      </c>
      <c r="C4102" s="200">
        <v>84</v>
      </c>
      <c r="D4102" s="200">
        <v>4</v>
      </c>
      <c r="E4102" s="200" t="s">
        <v>1816</v>
      </c>
      <c r="F4102" s="200" t="s">
        <v>1816</v>
      </c>
      <c r="G4102" s="200" t="s">
        <v>1771</v>
      </c>
      <c r="H4102" s="200">
        <v>33</v>
      </c>
      <c r="I4102" s="200">
        <v>1</v>
      </c>
      <c r="J4102" s="200">
        <v>35</v>
      </c>
      <c r="K4102" s="200" t="s">
        <v>32</v>
      </c>
      <c r="L4102" s="200" t="s">
        <v>63</v>
      </c>
      <c r="M4102" s="199" t="s">
        <v>294</v>
      </c>
      <c r="O4102" s="237">
        <v>0.1</v>
      </c>
      <c r="P4102" s="238" t="s">
        <v>307</v>
      </c>
      <c r="Q4102" s="238"/>
      <c r="R4102" s="226">
        <v>6.6438561897747253</v>
      </c>
      <c r="S4102" s="226">
        <v>6.6438561897747253</v>
      </c>
      <c r="T4102" s="226">
        <f t="shared" ref="T4102:T4165" si="320">R4102-S4102</f>
        <v>0</v>
      </c>
      <c r="U4102" s="199">
        <f t="shared" ref="U4102:U4165" si="321">IF(T4102&lt;-3.32,1,0)</f>
        <v>0</v>
      </c>
      <c r="V4102" s="199">
        <f t="shared" ref="V4102:V4165" si="322">IF(T4102&gt;3.32,1,0)</f>
        <v>0</v>
      </c>
      <c r="W4102" s="199">
        <f t="shared" si="318"/>
        <v>0</v>
      </c>
      <c r="X4102" s="199">
        <f t="shared" si="319"/>
        <v>0</v>
      </c>
    </row>
    <row r="4103" spans="1:24" x14ac:dyDescent="0.25">
      <c r="A4103" s="199">
        <v>170</v>
      </c>
      <c r="B4103" s="200" t="s">
        <v>195</v>
      </c>
      <c r="C4103" s="200">
        <v>84</v>
      </c>
      <c r="D4103" s="200">
        <v>4</v>
      </c>
      <c r="E4103" s="200" t="s">
        <v>1816</v>
      </c>
      <c r="F4103" s="200" t="s">
        <v>1816</v>
      </c>
      <c r="G4103" s="200" t="s">
        <v>1771</v>
      </c>
      <c r="H4103" s="200">
        <v>33</v>
      </c>
      <c r="I4103" s="200">
        <v>1</v>
      </c>
      <c r="J4103" s="200">
        <v>35</v>
      </c>
      <c r="K4103" s="200" t="s">
        <v>32</v>
      </c>
      <c r="L4103" s="200" t="s">
        <v>63</v>
      </c>
      <c r="M4103" s="199" t="s">
        <v>294</v>
      </c>
      <c r="O4103" s="237">
        <v>10</v>
      </c>
      <c r="P4103" s="238" t="s">
        <v>307</v>
      </c>
      <c r="Q4103" s="238"/>
      <c r="R4103" s="226">
        <v>9.6862093763042214</v>
      </c>
      <c r="S4103" s="226">
        <v>6.6438561897747253</v>
      </c>
      <c r="T4103" s="226">
        <f t="shared" si="320"/>
        <v>3.0423531865294962</v>
      </c>
      <c r="U4103" s="199">
        <f t="shared" si="321"/>
        <v>0</v>
      </c>
      <c r="V4103" s="199">
        <f t="shared" si="322"/>
        <v>0</v>
      </c>
      <c r="W4103" s="199">
        <f t="shared" ref="W4103:W4166" si="323">IF(T4103&lt;-5.6438,1,0)</f>
        <v>0</v>
      </c>
      <c r="X4103" s="199">
        <f t="shared" ref="X4103:X4166" si="324">IF(T4103&lt;-5.6438,1,0)</f>
        <v>0</v>
      </c>
    </row>
    <row r="4104" spans="1:24" x14ac:dyDescent="0.25">
      <c r="A4104" s="218">
        <v>170</v>
      </c>
      <c r="B4104" s="219" t="s">
        <v>195</v>
      </c>
      <c r="C4104" s="219">
        <v>84</v>
      </c>
      <c r="D4104" s="223">
        <v>4</v>
      </c>
      <c r="E4104" s="223" t="s">
        <v>1816</v>
      </c>
      <c r="F4104" s="223" t="s">
        <v>1816</v>
      </c>
      <c r="G4104" s="220" t="s">
        <v>1771</v>
      </c>
      <c r="H4104" s="221">
        <v>33</v>
      </c>
      <c r="I4104" s="221">
        <v>1</v>
      </c>
      <c r="J4104" s="222">
        <v>35</v>
      </c>
      <c r="K4104" s="230" t="s">
        <v>32</v>
      </c>
      <c r="L4104" s="223" t="s">
        <v>63</v>
      </c>
      <c r="M4104" s="220" t="s">
        <v>294</v>
      </c>
      <c r="O4104" s="225">
        <v>100</v>
      </c>
      <c r="P4104" s="238" t="s">
        <v>4</v>
      </c>
      <c r="Q4104" s="238"/>
      <c r="R4104" s="226">
        <v>6.6438561897747253</v>
      </c>
      <c r="S4104" s="226">
        <v>6.6438561897747253</v>
      </c>
      <c r="T4104" s="226">
        <f t="shared" si="320"/>
        <v>0</v>
      </c>
      <c r="U4104" s="199">
        <f t="shared" si="321"/>
        <v>0</v>
      </c>
      <c r="V4104" s="199">
        <f t="shared" si="322"/>
        <v>0</v>
      </c>
      <c r="W4104" s="199">
        <f t="shared" si="323"/>
        <v>0</v>
      </c>
      <c r="X4104" s="199">
        <f t="shared" si="324"/>
        <v>0</v>
      </c>
    </row>
    <row r="4105" spans="1:24" x14ac:dyDescent="0.25">
      <c r="A4105" s="199">
        <v>170</v>
      </c>
      <c r="B4105" s="200" t="s">
        <v>195</v>
      </c>
      <c r="C4105" s="200">
        <v>84</v>
      </c>
      <c r="D4105" s="200">
        <v>4</v>
      </c>
      <c r="E4105" s="200" t="s">
        <v>1816</v>
      </c>
      <c r="F4105" s="200" t="s">
        <v>1816</v>
      </c>
      <c r="G4105" s="200" t="s">
        <v>1771</v>
      </c>
      <c r="H4105" s="200">
        <v>33</v>
      </c>
      <c r="I4105" s="200">
        <v>1</v>
      </c>
      <c r="J4105" s="200">
        <v>35</v>
      </c>
      <c r="K4105" s="200" t="s">
        <v>32</v>
      </c>
      <c r="L4105" s="200" t="s">
        <v>63</v>
      </c>
      <c r="M4105" s="199" t="s">
        <v>294</v>
      </c>
      <c r="O4105" s="237">
        <v>50</v>
      </c>
      <c r="P4105" s="238" t="s">
        <v>4</v>
      </c>
      <c r="Q4105" s="238"/>
      <c r="R4105" s="226">
        <v>6.6438561897747253</v>
      </c>
      <c r="S4105" s="226">
        <v>6.6438561897747253</v>
      </c>
      <c r="T4105" s="226">
        <f t="shared" si="320"/>
        <v>0</v>
      </c>
      <c r="U4105" s="199">
        <f t="shared" si="321"/>
        <v>0</v>
      </c>
      <c r="V4105" s="199">
        <f t="shared" si="322"/>
        <v>0</v>
      </c>
      <c r="W4105" s="199">
        <f t="shared" si="323"/>
        <v>0</v>
      </c>
      <c r="X4105" s="199">
        <f t="shared" si="324"/>
        <v>0</v>
      </c>
    </row>
    <row r="4106" spans="1:24" x14ac:dyDescent="0.25">
      <c r="A4106" s="199">
        <v>170</v>
      </c>
      <c r="B4106" s="200" t="s">
        <v>195</v>
      </c>
      <c r="C4106" s="200">
        <v>84</v>
      </c>
      <c r="D4106" s="200">
        <v>4</v>
      </c>
      <c r="E4106" s="200" t="s">
        <v>1816</v>
      </c>
      <c r="F4106" s="200" t="s">
        <v>1816</v>
      </c>
      <c r="G4106" s="200" t="s">
        <v>1771</v>
      </c>
      <c r="H4106" s="200">
        <v>33</v>
      </c>
      <c r="I4106" s="200">
        <v>1</v>
      </c>
      <c r="J4106" s="200">
        <v>35</v>
      </c>
      <c r="K4106" s="200" t="s">
        <v>32</v>
      </c>
      <c r="L4106" s="200" t="s">
        <v>63</v>
      </c>
      <c r="M4106" s="199" t="s">
        <v>294</v>
      </c>
      <c r="O4106" s="237">
        <v>10</v>
      </c>
      <c r="P4106" s="238" t="s">
        <v>4</v>
      </c>
      <c r="Q4106" s="238"/>
      <c r="R4106" s="226">
        <v>6.6438561897747253</v>
      </c>
      <c r="S4106" s="226">
        <v>6.6438561897747253</v>
      </c>
      <c r="T4106" s="226">
        <f t="shared" si="320"/>
        <v>0</v>
      </c>
      <c r="U4106" s="199">
        <f t="shared" si="321"/>
        <v>0</v>
      </c>
      <c r="V4106" s="199">
        <f t="shared" si="322"/>
        <v>0</v>
      </c>
      <c r="W4106" s="199">
        <f t="shared" si="323"/>
        <v>0</v>
      </c>
      <c r="X4106" s="199">
        <f t="shared" si="324"/>
        <v>0</v>
      </c>
    </row>
    <row r="4107" spans="1:24" x14ac:dyDescent="0.25">
      <c r="A4107" s="199">
        <v>170</v>
      </c>
      <c r="B4107" s="200" t="s">
        <v>195</v>
      </c>
      <c r="C4107" s="200">
        <v>84</v>
      </c>
      <c r="D4107" s="200">
        <v>4</v>
      </c>
      <c r="E4107" s="200" t="s">
        <v>1816</v>
      </c>
      <c r="F4107" s="200" t="s">
        <v>1816</v>
      </c>
      <c r="G4107" s="200" t="s">
        <v>1771</v>
      </c>
      <c r="H4107" s="200">
        <v>33</v>
      </c>
      <c r="I4107" s="200">
        <v>1</v>
      </c>
      <c r="J4107" s="200">
        <v>35</v>
      </c>
      <c r="K4107" s="200" t="s">
        <v>32</v>
      </c>
      <c r="L4107" s="200" t="s">
        <v>63</v>
      </c>
      <c r="M4107" s="199" t="s">
        <v>294</v>
      </c>
      <c r="O4107" s="237">
        <v>1</v>
      </c>
      <c r="P4107" s="238" t="s">
        <v>4</v>
      </c>
      <c r="Q4107" s="238"/>
      <c r="R4107" s="226">
        <v>6.6438561897747253</v>
      </c>
      <c r="S4107" s="226">
        <v>6.6438561897747253</v>
      </c>
      <c r="T4107" s="226">
        <f t="shared" si="320"/>
        <v>0</v>
      </c>
      <c r="U4107" s="199">
        <f t="shared" si="321"/>
        <v>0</v>
      </c>
      <c r="V4107" s="199">
        <f t="shared" si="322"/>
        <v>0</v>
      </c>
      <c r="W4107" s="199">
        <f t="shared" si="323"/>
        <v>0</v>
      </c>
      <c r="X4107" s="199">
        <f t="shared" si="324"/>
        <v>0</v>
      </c>
    </row>
    <row r="4108" spans="1:24" x14ac:dyDescent="0.25">
      <c r="A4108" s="199">
        <v>170</v>
      </c>
      <c r="B4108" s="200" t="s">
        <v>195</v>
      </c>
      <c r="C4108" s="200">
        <v>84</v>
      </c>
      <c r="D4108" s="200">
        <v>4</v>
      </c>
      <c r="E4108" s="200" t="s">
        <v>1816</v>
      </c>
      <c r="F4108" s="200" t="s">
        <v>1816</v>
      </c>
      <c r="G4108" s="200" t="s">
        <v>1771</v>
      </c>
      <c r="H4108" s="200">
        <v>33</v>
      </c>
      <c r="I4108" s="200">
        <v>1</v>
      </c>
      <c r="J4108" s="200">
        <v>35</v>
      </c>
      <c r="K4108" s="200" t="s">
        <v>32</v>
      </c>
      <c r="L4108" s="200" t="s">
        <v>63</v>
      </c>
      <c r="M4108" s="199" t="s">
        <v>294</v>
      </c>
      <c r="O4108" s="237">
        <v>0.5</v>
      </c>
      <c r="P4108" s="238" t="s">
        <v>4</v>
      </c>
      <c r="Q4108" s="238"/>
      <c r="R4108" s="226">
        <v>6.6438561897747253</v>
      </c>
      <c r="S4108" s="226">
        <v>6.6438561897747253</v>
      </c>
      <c r="T4108" s="226">
        <f t="shared" si="320"/>
        <v>0</v>
      </c>
      <c r="U4108" s="199">
        <f t="shared" si="321"/>
        <v>0</v>
      </c>
      <c r="V4108" s="199">
        <f t="shared" si="322"/>
        <v>0</v>
      </c>
      <c r="W4108" s="199">
        <f t="shared" si="323"/>
        <v>0</v>
      </c>
      <c r="X4108" s="199">
        <f t="shared" si="324"/>
        <v>0</v>
      </c>
    </row>
    <row r="4109" spans="1:24" x14ac:dyDescent="0.25">
      <c r="A4109" s="199">
        <v>170</v>
      </c>
      <c r="B4109" s="200" t="s">
        <v>195</v>
      </c>
      <c r="C4109" s="200">
        <v>84</v>
      </c>
      <c r="D4109" s="200">
        <v>4</v>
      </c>
      <c r="E4109" s="200" t="s">
        <v>1816</v>
      </c>
      <c r="F4109" s="200" t="s">
        <v>1816</v>
      </c>
      <c r="G4109" s="200" t="s">
        <v>1771</v>
      </c>
      <c r="H4109" s="200">
        <v>33</v>
      </c>
      <c r="I4109" s="200">
        <v>1</v>
      </c>
      <c r="J4109" s="200">
        <v>35</v>
      </c>
      <c r="K4109" s="200" t="s">
        <v>32</v>
      </c>
      <c r="L4109" s="200" t="s">
        <v>63</v>
      </c>
      <c r="M4109" s="199" t="s">
        <v>294</v>
      </c>
      <c r="O4109" s="237">
        <v>0.1</v>
      </c>
      <c r="P4109" s="238" t="s">
        <v>4</v>
      </c>
      <c r="Q4109" s="238"/>
      <c r="R4109" s="226">
        <v>6.6438561897747253</v>
      </c>
      <c r="S4109" s="226">
        <v>6.6438561897747253</v>
      </c>
      <c r="T4109" s="226">
        <f t="shared" si="320"/>
        <v>0</v>
      </c>
      <c r="U4109" s="199">
        <f t="shared" si="321"/>
        <v>0</v>
      </c>
      <c r="V4109" s="199">
        <f t="shared" si="322"/>
        <v>0</v>
      </c>
      <c r="W4109" s="199">
        <f t="shared" si="323"/>
        <v>0</v>
      </c>
      <c r="X4109" s="199">
        <f t="shared" si="324"/>
        <v>0</v>
      </c>
    </row>
    <row r="4110" spans="1:24" x14ac:dyDescent="0.25">
      <c r="A4110" s="199">
        <v>170</v>
      </c>
      <c r="B4110" s="200" t="s">
        <v>195</v>
      </c>
      <c r="C4110" s="200">
        <v>84</v>
      </c>
      <c r="D4110" s="200">
        <v>4</v>
      </c>
      <c r="E4110" s="200" t="s">
        <v>1816</v>
      </c>
      <c r="F4110" s="200" t="s">
        <v>1817</v>
      </c>
      <c r="G4110" s="200" t="s">
        <v>1771</v>
      </c>
      <c r="H4110" s="200">
        <v>33</v>
      </c>
      <c r="I4110" s="200">
        <v>11</v>
      </c>
      <c r="J4110" s="200">
        <v>37</v>
      </c>
      <c r="K4110" s="200" t="s">
        <v>32</v>
      </c>
      <c r="L4110" s="200" t="s">
        <v>1772</v>
      </c>
      <c r="M4110" s="199" t="s">
        <v>294</v>
      </c>
      <c r="O4110" s="237">
        <v>50</v>
      </c>
      <c r="P4110" s="204" t="s">
        <v>0</v>
      </c>
      <c r="Q4110" s="204"/>
      <c r="R4110" s="226">
        <v>6.6438561897747253</v>
      </c>
      <c r="S4110" s="226">
        <v>6.6438561897747253</v>
      </c>
      <c r="T4110" s="226">
        <f t="shared" si="320"/>
        <v>0</v>
      </c>
      <c r="U4110" s="199">
        <f t="shared" si="321"/>
        <v>0</v>
      </c>
      <c r="V4110" s="199">
        <f t="shared" si="322"/>
        <v>0</v>
      </c>
      <c r="W4110" s="199">
        <f t="shared" si="323"/>
        <v>0</v>
      </c>
      <c r="X4110" s="199">
        <f t="shared" si="324"/>
        <v>0</v>
      </c>
    </row>
    <row r="4111" spans="1:24" x14ac:dyDescent="0.25">
      <c r="A4111" s="199">
        <v>170</v>
      </c>
      <c r="B4111" s="200" t="s">
        <v>195</v>
      </c>
      <c r="C4111" s="200">
        <v>84</v>
      </c>
      <c r="D4111" s="200">
        <v>4</v>
      </c>
      <c r="E4111" s="200" t="s">
        <v>1816</v>
      </c>
      <c r="F4111" s="200" t="s">
        <v>1817</v>
      </c>
      <c r="G4111" s="200" t="s">
        <v>1771</v>
      </c>
      <c r="H4111" s="200">
        <v>33</v>
      </c>
      <c r="I4111" s="200">
        <v>11</v>
      </c>
      <c r="J4111" s="200">
        <v>37</v>
      </c>
      <c r="K4111" s="200" t="s">
        <v>32</v>
      </c>
      <c r="L4111" s="200" t="s">
        <v>1772</v>
      </c>
      <c r="M4111" s="199" t="s">
        <v>294</v>
      </c>
      <c r="O4111" s="237">
        <v>10</v>
      </c>
      <c r="P4111" s="204" t="s">
        <v>0</v>
      </c>
      <c r="Q4111" s="204"/>
      <c r="R4111" s="226">
        <v>6.6438561897747253</v>
      </c>
      <c r="S4111" s="226">
        <v>6.6438561897747253</v>
      </c>
      <c r="T4111" s="226">
        <f t="shared" si="320"/>
        <v>0</v>
      </c>
      <c r="U4111" s="199">
        <f t="shared" si="321"/>
        <v>0</v>
      </c>
      <c r="V4111" s="199">
        <f t="shared" si="322"/>
        <v>0</v>
      </c>
      <c r="W4111" s="199">
        <f t="shared" si="323"/>
        <v>0</v>
      </c>
      <c r="X4111" s="199">
        <f t="shared" si="324"/>
        <v>0</v>
      </c>
    </row>
    <row r="4112" spans="1:24" x14ac:dyDescent="0.25">
      <c r="A4112" s="199">
        <v>170</v>
      </c>
      <c r="B4112" s="200" t="s">
        <v>195</v>
      </c>
      <c r="C4112" s="200">
        <v>84</v>
      </c>
      <c r="D4112" s="200">
        <v>4</v>
      </c>
      <c r="E4112" s="200" t="s">
        <v>1816</v>
      </c>
      <c r="F4112" s="200" t="s">
        <v>1817</v>
      </c>
      <c r="G4112" s="200" t="s">
        <v>1771</v>
      </c>
      <c r="H4112" s="200">
        <v>33</v>
      </c>
      <c r="I4112" s="200">
        <v>11</v>
      </c>
      <c r="J4112" s="200">
        <v>37</v>
      </c>
      <c r="K4112" s="200" t="s">
        <v>32</v>
      </c>
      <c r="L4112" s="200" t="s">
        <v>1772</v>
      </c>
      <c r="M4112" s="199" t="s">
        <v>294</v>
      </c>
      <c r="O4112" s="237">
        <v>1</v>
      </c>
      <c r="P4112" s="204" t="s">
        <v>0</v>
      </c>
      <c r="Q4112" s="204"/>
      <c r="R4112" s="226">
        <v>6.6438561897747253</v>
      </c>
      <c r="S4112" s="226">
        <v>6.6438561897747253</v>
      </c>
      <c r="T4112" s="226">
        <f t="shared" si="320"/>
        <v>0</v>
      </c>
      <c r="U4112" s="199">
        <f t="shared" si="321"/>
        <v>0</v>
      </c>
      <c r="V4112" s="199">
        <f t="shared" si="322"/>
        <v>0</v>
      </c>
      <c r="W4112" s="199">
        <f t="shared" si="323"/>
        <v>0</v>
      </c>
      <c r="X4112" s="199">
        <f t="shared" si="324"/>
        <v>0</v>
      </c>
    </row>
    <row r="4113" spans="1:24" x14ac:dyDescent="0.25">
      <c r="A4113" s="199">
        <v>170</v>
      </c>
      <c r="B4113" s="200" t="s">
        <v>195</v>
      </c>
      <c r="C4113" s="200">
        <v>84</v>
      </c>
      <c r="D4113" s="200">
        <v>4</v>
      </c>
      <c r="E4113" s="200" t="s">
        <v>1816</v>
      </c>
      <c r="F4113" s="200" t="s">
        <v>1817</v>
      </c>
      <c r="G4113" s="200" t="s">
        <v>1771</v>
      </c>
      <c r="H4113" s="200">
        <v>33</v>
      </c>
      <c r="I4113" s="200">
        <v>11</v>
      </c>
      <c r="J4113" s="200">
        <v>37</v>
      </c>
      <c r="K4113" s="200" t="s">
        <v>32</v>
      </c>
      <c r="L4113" s="200" t="s">
        <v>1772</v>
      </c>
      <c r="M4113" s="199" t="s">
        <v>294</v>
      </c>
      <c r="O4113" s="237">
        <v>0.5</v>
      </c>
      <c r="P4113" s="204" t="s">
        <v>0</v>
      </c>
      <c r="Q4113" s="204"/>
      <c r="R4113" s="226">
        <v>6.6438561897747253</v>
      </c>
      <c r="S4113" s="226">
        <v>6.6438561897747253</v>
      </c>
      <c r="T4113" s="226">
        <f t="shared" si="320"/>
        <v>0</v>
      </c>
      <c r="U4113" s="199">
        <f t="shared" si="321"/>
        <v>0</v>
      </c>
      <c r="V4113" s="199">
        <f t="shared" si="322"/>
        <v>0</v>
      </c>
      <c r="W4113" s="199">
        <f t="shared" si="323"/>
        <v>0</v>
      </c>
      <c r="X4113" s="199">
        <f t="shared" si="324"/>
        <v>0</v>
      </c>
    </row>
    <row r="4114" spans="1:24" x14ac:dyDescent="0.25">
      <c r="A4114" s="199">
        <v>170</v>
      </c>
      <c r="B4114" s="200" t="s">
        <v>195</v>
      </c>
      <c r="C4114" s="200">
        <v>84</v>
      </c>
      <c r="D4114" s="200">
        <v>4</v>
      </c>
      <c r="E4114" s="200" t="s">
        <v>1816</v>
      </c>
      <c r="F4114" s="200" t="s">
        <v>1817</v>
      </c>
      <c r="G4114" s="200" t="s">
        <v>1771</v>
      </c>
      <c r="H4114" s="200">
        <v>33</v>
      </c>
      <c r="I4114" s="200">
        <v>11</v>
      </c>
      <c r="J4114" s="200">
        <v>37</v>
      </c>
      <c r="K4114" s="200" t="s">
        <v>32</v>
      </c>
      <c r="L4114" s="200" t="s">
        <v>1772</v>
      </c>
      <c r="M4114" s="199" t="s">
        <v>294</v>
      </c>
      <c r="O4114" s="237">
        <v>0.1</v>
      </c>
      <c r="P4114" s="204" t="s">
        <v>0</v>
      </c>
      <c r="Q4114" s="204"/>
      <c r="R4114" s="226">
        <v>6.6438561897747253</v>
      </c>
      <c r="S4114" s="226">
        <v>6.6438561897747253</v>
      </c>
      <c r="T4114" s="226">
        <f t="shared" si="320"/>
        <v>0</v>
      </c>
      <c r="U4114" s="199">
        <f t="shared" si="321"/>
        <v>0</v>
      </c>
      <c r="V4114" s="199">
        <f t="shared" si="322"/>
        <v>0</v>
      </c>
      <c r="W4114" s="199">
        <f t="shared" si="323"/>
        <v>0</v>
      </c>
      <c r="X4114" s="199">
        <f t="shared" si="324"/>
        <v>0</v>
      </c>
    </row>
    <row r="4115" spans="1:24" x14ac:dyDescent="0.25">
      <c r="A4115" s="218">
        <v>170</v>
      </c>
      <c r="B4115" s="219" t="s">
        <v>195</v>
      </c>
      <c r="C4115" s="219">
        <v>84</v>
      </c>
      <c r="D4115" s="223">
        <v>4</v>
      </c>
      <c r="E4115" s="223" t="s">
        <v>1816</v>
      </c>
      <c r="F4115" s="223" t="s">
        <v>1817</v>
      </c>
      <c r="G4115" s="220" t="s">
        <v>1771</v>
      </c>
      <c r="H4115" s="221">
        <v>33</v>
      </c>
      <c r="I4115" s="221">
        <v>11</v>
      </c>
      <c r="J4115" s="222">
        <v>37</v>
      </c>
      <c r="K4115" s="230" t="s">
        <v>32</v>
      </c>
      <c r="L4115" s="223" t="s">
        <v>1772</v>
      </c>
      <c r="M4115" s="220" t="s">
        <v>294</v>
      </c>
      <c r="O4115" s="225">
        <v>100</v>
      </c>
      <c r="P4115" s="204" t="s">
        <v>0</v>
      </c>
      <c r="Q4115" s="204"/>
      <c r="R4115" s="226">
        <v>8.3763133941672301</v>
      </c>
      <c r="S4115" s="226">
        <v>6.6438561897747253</v>
      </c>
      <c r="T4115" s="226">
        <f t="shared" si="320"/>
        <v>1.7324572043925048</v>
      </c>
      <c r="U4115" s="199">
        <f t="shared" si="321"/>
        <v>0</v>
      </c>
      <c r="V4115" s="199">
        <f t="shared" si="322"/>
        <v>0</v>
      </c>
      <c r="W4115" s="199">
        <f t="shared" si="323"/>
        <v>0</v>
      </c>
      <c r="X4115" s="199">
        <f t="shared" si="324"/>
        <v>0</v>
      </c>
    </row>
    <row r="4116" spans="1:24" x14ac:dyDescent="0.25">
      <c r="A4116" s="218">
        <v>170</v>
      </c>
      <c r="B4116" s="219" t="s">
        <v>195</v>
      </c>
      <c r="C4116" s="219">
        <v>84</v>
      </c>
      <c r="D4116" s="223">
        <v>4</v>
      </c>
      <c r="E4116" s="223" t="s">
        <v>1816</v>
      </c>
      <c r="F4116" s="223" t="s">
        <v>1817</v>
      </c>
      <c r="G4116" s="220" t="s">
        <v>1771</v>
      </c>
      <c r="H4116" s="221">
        <v>33</v>
      </c>
      <c r="I4116" s="221">
        <v>11</v>
      </c>
      <c r="J4116" s="222">
        <v>37</v>
      </c>
      <c r="K4116" s="230" t="s">
        <v>32</v>
      </c>
      <c r="L4116" s="223" t="s">
        <v>1772</v>
      </c>
      <c r="M4116" s="220" t="s">
        <v>294</v>
      </c>
      <c r="O4116" s="225">
        <v>100</v>
      </c>
      <c r="P4116" s="208" t="s">
        <v>2</v>
      </c>
      <c r="Q4116" s="208"/>
      <c r="R4116" s="226">
        <v>6.6438561897747253</v>
      </c>
      <c r="S4116" s="226">
        <v>6.6438561897747253</v>
      </c>
      <c r="T4116" s="226">
        <f t="shared" si="320"/>
        <v>0</v>
      </c>
      <c r="U4116" s="199">
        <f t="shared" si="321"/>
        <v>0</v>
      </c>
      <c r="V4116" s="199">
        <f t="shared" si="322"/>
        <v>0</v>
      </c>
      <c r="W4116" s="199">
        <f t="shared" si="323"/>
        <v>0</v>
      </c>
      <c r="X4116" s="199">
        <f t="shared" si="324"/>
        <v>0</v>
      </c>
    </row>
    <row r="4117" spans="1:24" x14ac:dyDescent="0.25">
      <c r="A4117" s="199">
        <v>170</v>
      </c>
      <c r="B4117" s="200" t="s">
        <v>195</v>
      </c>
      <c r="C4117" s="200">
        <v>84</v>
      </c>
      <c r="D4117" s="200">
        <v>4</v>
      </c>
      <c r="E4117" s="200" t="s">
        <v>1816</v>
      </c>
      <c r="F4117" s="200" t="s">
        <v>1817</v>
      </c>
      <c r="G4117" s="200" t="s">
        <v>1771</v>
      </c>
      <c r="H4117" s="200">
        <v>33</v>
      </c>
      <c r="I4117" s="200">
        <v>11</v>
      </c>
      <c r="J4117" s="200">
        <v>37</v>
      </c>
      <c r="K4117" s="200" t="s">
        <v>32</v>
      </c>
      <c r="L4117" s="200" t="s">
        <v>1772</v>
      </c>
      <c r="M4117" s="199" t="s">
        <v>294</v>
      </c>
      <c r="O4117" s="237">
        <v>10</v>
      </c>
      <c r="P4117" s="208" t="s">
        <v>2</v>
      </c>
      <c r="Q4117" s="208"/>
      <c r="R4117" s="226">
        <v>6.6438561897747253</v>
      </c>
      <c r="S4117" s="226">
        <v>6.6438561897747253</v>
      </c>
      <c r="T4117" s="226">
        <f t="shared" si="320"/>
        <v>0</v>
      </c>
      <c r="U4117" s="199">
        <f t="shared" si="321"/>
        <v>0</v>
      </c>
      <c r="V4117" s="199">
        <f t="shared" si="322"/>
        <v>0</v>
      </c>
      <c r="W4117" s="199">
        <f t="shared" si="323"/>
        <v>0</v>
      </c>
      <c r="X4117" s="199">
        <f t="shared" si="324"/>
        <v>0</v>
      </c>
    </row>
    <row r="4118" spans="1:24" x14ac:dyDescent="0.25">
      <c r="A4118" s="199">
        <v>170</v>
      </c>
      <c r="B4118" s="200" t="s">
        <v>195</v>
      </c>
      <c r="C4118" s="200">
        <v>84</v>
      </c>
      <c r="D4118" s="200">
        <v>4</v>
      </c>
      <c r="E4118" s="200" t="s">
        <v>1816</v>
      </c>
      <c r="F4118" s="200" t="s">
        <v>1817</v>
      </c>
      <c r="G4118" s="200" t="s">
        <v>1771</v>
      </c>
      <c r="H4118" s="200">
        <v>33</v>
      </c>
      <c r="I4118" s="200">
        <v>11</v>
      </c>
      <c r="J4118" s="200">
        <v>37</v>
      </c>
      <c r="K4118" s="200" t="s">
        <v>32</v>
      </c>
      <c r="L4118" s="200" t="s">
        <v>1772</v>
      </c>
      <c r="M4118" s="199" t="s">
        <v>294</v>
      </c>
      <c r="O4118" s="237">
        <v>1</v>
      </c>
      <c r="P4118" s="208" t="s">
        <v>2</v>
      </c>
      <c r="Q4118" s="208"/>
      <c r="R4118" s="226">
        <v>6.6438561897747253</v>
      </c>
      <c r="S4118" s="226">
        <v>6.6438561897747253</v>
      </c>
      <c r="T4118" s="226">
        <f t="shared" si="320"/>
        <v>0</v>
      </c>
      <c r="U4118" s="199">
        <f t="shared" si="321"/>
        <v>0</v>
      </c>
      <c r="V4118" s="199">
        <f t="shared" si="322"/>
        <v>0</v>
      </c>
      <c r="W4118" s="199">
        <f t="shared" si="323"/>
        <v>0</v>
      </c>
      <c r="X4118" s="199">
        <f t="shared" si="324"/>
        <v>0</v>
      </c>
    </row>
    <row r="4119" spans="1:24" x14ac:dyDescent="0.25">
      <c r="A4119" s="199">
        <v>170</v>
      </c>
      <c r="B4119" s="200" t="s">
        <v>195</v>
      </c>
      <c r="C4119" s="200">
        <v>84</v>
      </c>
      <c r="D4119" s="200">
        <v>4</v>
      </c>
      <c r="E4119" s="200" t="s">
        <v>1816</v>
      </c>
      <c r="F4119" s="200" t="s">
        <v>1817</v>
      </c>
      <c r="G4119" s="200" t="s">
        <v>1771</v>
      </c>
      <c r="H4119" s="200">
        <v>33</v>
      </c>
      <c r="I4119" s="200">
        <v>11</v>
      </c>
      <c r="J4119" s="200">
        <v>37</v>
      </c>
      <c r="K4119" s="200" t="s">
        <v>32</v>
      </c>
      <c r="L4119" s="200" t="s">
        <v>1772</v>
      </c>
      <c r="M4119" s="199" t="s">
        <v>294</v>
      </c>
      <c r="O4119" s="237">
        <v>0.1</v>
      </c>
      <c r="P4119" s="208" t="s">
        <v>2</v>
      </c>
      <c r="Q4119" s="208"/>
      <c r="R4119" s="226">
        <v>6.6438561897747253</v>
      </c>
      <c r="S4119" s="226">
        <v>6.6438561897747253</v>
      </c>
      <c r="T4119" s="226">
        <f t="shared" si="320"/>
        <v>0</v>
      </c>
      <c r="U4119" s="199">
        <f t="shared" si="321"/>
        <v>0</v>
      </c>
      <c r="V4119" s="199">
        <f t="shared" si="322"/>
        <v>0</v>
      </c>
      <c r="W4119" s="199">
        <f t="shared" si="323"/>
        <v>0</v>
      </c>
      <c r="X4119" s="199">
        <f t="shared" si="324"/>
        <v>0</v>
      </c>
    </row>
    <row r="4120" spans="1:24" x14ac:dyDescent="0.25">
      <c r="A4120" s="218">
        <v>170</v>
      </c>
      <c r="B4120" s="219" t="s">
        <v>195</v>
      </c>
      <c r="C4120" s="219">
        <v>84</v>
      </c>
      <c r="D4120" s="223">
        <v>4</v>
      </c>
      <c r="E4120" s="223" t="s">
        <v>1816</v>
      </c>
      <c r="F4120" s="223" t="s">
        <v>1817</v>
      </c>
      <c r="G4120" s="220" t="s">
        <v>1771</v>
      </c>
      <c r="H4120" s="221">
        <v>33</v>
      </c>
      <c r="I4120" s="221">
        <v>11</v>
      </c>
      <c r="J4120" s="222">
        <v>37</v>
      </c>
      <c r="K4120" s="230" t="s">
        <v>32</v>
      </c>
      <c r="L4120" s="223" t="s">
        <v>1772</v>
      </c>
      <c r="M4120" s="220" t="s">
        <v>294</v>
      </c>
      <c r="O4120" s="225">
        <v>100</v>
      </c>
      <c r="P4120" s="207" t="s">
        <v>3</v>
      </c>
      <c r="Q4120" s="207"/>
      <c r="R4120" s="226">
        <v>6.6438561897747253</v>
      </c>
      <c r="S4120" s="226">
        <v>6.6438561897747253</v>
      </c>
      <c r="T4120" s="226">
        <f t="shared" si="320"/>
        <v>0</v>
      </c>
      <c r="U4120" s="199">
        <f t="shared" si="321"/>
        <v>0</v>
      </c>
      <c r="V4120" s="199">
        <f t="shared" si="322"/>
        <v>0</v>
      </c>
      <c r="W4120" s="199">
        <f t="shared" si="323"/>
        <v>0</v>
      </c>
      <c r="X4120" s="199">
        <f t="shared" si="324"/>
        <v>0</v>
      </c>
    </row>
    <row r="4121" spans="1:24" x14ac:dyDescent="0.25">
      <c r="A4121" s="199">
        <v>170</v>
      </c>
      <c r="B4121" s="200" t="s">
        <v>195</v>
      </c>
      <c r="C4121" s="200">
        <v>84</v>
      </c>
      <c r="D4121" s="200">
        <v>4</v>
      </c>
      <c r="E4121" s="200" t="s">
        <v>1816</v>
      </c>
      <c r="F4121" s="200" t="s">
        <v>1817</v>
      </c>
      <c r="G4121" s="200" t="s">
        <v>1771</v>
      </c>
      <c r="H4121" s="200">
        <v>33</v>
      </c>
      <c r="I4121" s="200">
        <v>11</v>
      </c>
      <c r="J4121" s="200">
        <v>37</v>
      </c>
      <c r="K4121" s="200" t="s">
        <v>32</v>
      </c>
      <c r="L4121" s="200" t="s">
        <v>1772</v>
      </c>
      <c r="M4121" s="199" t="s">
        <v>294</v>
      </c>
      <c r="O4121" s="237">
        <v>10</v>
      </c>
      <c r="P4121" s="207" t="s">
        <v>3</v>
      </c>
      <c r="Q4121" s="207"/>
      <c r="R4121" s="226">
        <v>6.6438561897747253</v>
      </c>
      <c r="S4121" s="226">
        <v>6.6438561897747253</v>
      </c>
      <c r="T4121" s="226">
        <f t="shared" si="320"/>
        <v>0</v>
      </c>
      <c r="U4121" s="199">
        <f t="shared" si="321"/>
        <v>0</v>
      </c>
      <c r="V4121" s="199">
        <f t="shared" si="322"/>
        <v>0</v>
      </c>
      <c r="W4121" s="199">
        <f t="shared" si="323"/>
        <v>0</v>
      </c>
      <c r="X4121" s="199">
        <f t="shared" si="324"/>
        <v>0</v>
      </c>
    </row>
    <row r="4122" spans="1:24" x14ac:dyDescent="0.25">
      <c r="A4122" s="199">
        <v>170</v>
      </c>
      <c r="B4122" s="200" t="s">
        <v>195</v>
      </c>
      <c r="C4122" s="200">
        <v>84</v>
      </c>
      <c r="D4122" s="200">
        <v>4</v>
      </c>
      <c r="E4122" s="200" t="s">
        <v>1816</v>
      </c>
      <c r="F4122" s="200" t="s">
        <v>1817</v>
      </c>
      <c r="G4122" s="200" t="s">
        <v>1771</v>
      </c>
      <c r="H4122" s="200">
        <v>33</v>
      </c>
      <c r="I4122" s="200">
        <v>11</v>
      </c>
      <c r="J4122" s="200">
        <v>37</v>
      </c>
      <c r="K4122" s="200" t="s">
        <v>32</v>
      </c>
      <c r="L4122" s="200" t="s">
        <v>1772</v>
      </c>
      <c r="M4122" s="199" t="s">
        <v>294</v>
      </c>
      <c r="O4122" s="237">
        <v>1</v>
      </c>
      <c r="P4122" s="207" t="s">
        <v>3</v>
      </c>
      <c r="Q4122" s="207"/>
      <c r="R4122" s="226">
        <v>6.6438561897747253</v>
      </c>
      <c r="S4122" s="226">
        <v>6.6438561897747253</v>
      </c>
      <c r="T4122" s="226">
        <f t="shared" si="320"/>
        <v>0</v>
      </c>
      <c r="U4122" s="199">
        <f t="shared" si="321"/>
        <v>0</v>
      </c>
      <c r="V4122" s="199">
        <f t="shared" si="322"/>
        <v>0</v>
      </c>
      <c r="W4122" s="199">
        <f t="shared" si="323"/>
        <v>0</v>
      </c>
      <c r="X4122" s="199">
        <f t="shared" si="324"/>
        <v>0</v>
      </c>
    </row>
    <row r="4123" spans="1:24" x14ac:dyDescent="0.25">
      <c r="A4123" s="218">
        <v>170</v>
      </c>
      <c r="B4123" s="219" t="s">
        <v>195</v>
      </c>
      <c r="C4123" s="219">
        <v>84</v>
      </c>
      <c r="D4123" s="223">
        <v>4</v>
      </c>
      <c r="E4123" s="223" t="s">
        <v>1816</v>
      </c>
      <c r="F4123" s="223" t="s">
        <v>1817</v>
      </c>
      <c r="G4123" s="220" t="s">
        <v>1771</v>
      </c>
      <c r="H4123" s="221">
        <v>33</v>
      </c>
      <c r="I4123" s="221">
        <v>11</v>
      </c>
      <c r="J4123" s="222">
        <v>37</v>
      </c>
      <c r="K4123" s="230" t="s">
        <v>32</v>
      </c>
      <c r="L4123" s="223" t="s">
        <v>1772</v>
      </c>
      <c r="M4123" s="220" t="s">
        <v>294</v>
      </c>
      <c r="O4123" s="225">
        <v>100</v>
      </c>
      <c r="P4123" s="209" t="s">
        <v>117</v>
      </c>
      <c r="Q4123" s="209"/>
      <c r="R4123" s="226">
        <v>6.6438561897747253</v>
      </c>
      <c r="S4123" s="226">
        <v>6.6438561897747253</v>
      </c>
      <c r="T4123" s="226">
        <f t="shared" si="320"/>
        <v>0</v>
      </c>
      <c r="U4123" s="199">
        <f t="shared" si="321"/>
        <v>0</v>
      </c>
      <c r="V4123" s="199">
        <f t="shared" si="322"/>
        <v>0</v>
      </c>
      <c r="W4123" s="199">
        <f t="shared" si="323"/>
        <v>0</v>
      </c>
      <c r="X4123" s="199">
        <f t="shared" si="324"/>
        <v>0</v>
      </c>
    </row>
    <row r="4124" spans="1:24" x14ac:dyDescent="0.25">
      <c r="A4124" s="199">
        <v>170</v>
      </c>
      <c r="B4124" s="200" t="s">
        <v>195</v>
      </c>
      <c r="C4124" s="200">
        <v>84</v>
      </c>
      <c r="D4124" s="200">
        <v>4</v>
      </c>
      <c r="E4124" s="200" t="s">
        <v>1816</v>
      </c>
      <c r="F4124" s="200" t="s">
        <v>1817</v>
      </c>
      <c r="G4124" s="200" t="s">
        <v>1771</v>
      </c>
      <c r="H4124" s="200">
        <v>33</v>
      </c>
      <c r="I4124" s="200">
        <v>11</v>
      </c>
      <c r="J4124" s="200">
        <v>37</v>
      </c>
      <c r="K4124" s="200" t="s">
        <v>32</v>
      </c>
      <c r="L4124" s="200" t="s">
        <v>1772</v>
      </c>
      <c r="M4124" s="199" t="s">
        <v>294</v>
      </c>
      <c r="O4124" s="237">
        <v>10</v>
      </c>
      <c r="P4124" s="209" t="s">
        <v>117</v>
      </c>
      <c r="Q4124" s="209"/>
      <c r="R4124" s="226">
        <v>6.6438561897747253</v>
      </c>
      <c r="S4124" s="226">
        <v>6.6438561897747253</v>
      </c>
      <c r="T4124" s="226">
        <f t="shared" si="320"/>
        <v>0</v>
      </c>
      <c r="U4124" s="199">
        <f t="shared" si="321"/>
        <v>0</v>
      </c>
      <c r="V4124" s="199">
        <f t="shared" si="322"/>
        <v>0</v>
      </c>
      <c r="W4124" s="199">
        <f t="shared" si="323"/>
        <v>0</v>
      </c>
      <c r="X4124" s="199">
        <f t="shared" si="324"/>
        <v>0</v>
      </c>
    </row>
    <row r="4125" spans="1:24" x14ac:dyDescent="0.25">
      <c r="A4125" s="199">
        <v>170</v>
      </c>
      <c r="B4125" s="200" t="s">
        <v>195</v>
      </c>
      <c r="C4125" s="200">
        <v>84</v>
      </c>
      <c r="D4125" s="200">
        <v>4</v>
      </c>
      <c r="E4125" s="200" t="s">
        <v>1816</v>
      </c>
      <c r="F4125" s="200" t="s">
        <v>1817</v>
      </c>
      <c r="G4125" s="200" t="s">
        <v>1771</v>
      </c>
      <c r="H4125" s="200">
        <v>33</v>
      </c>
      <c r="I4125" s="200">
        <v>11</v>
      </c>
      <c r="J4125" s="200">
        <v>37</v>
      </c>
      <c r="K4125" s="200" t="s">
        <v>32</v>
      </c>
      <c r="L4125" s="200" t="s">
        <v>1772</v>
      </c>
      <c r="M4125" s="199" t="s">
        <v>294</v>
      </c>
      <c r="O4125" s="237">
        <v>1</v>
      </c>
      <c r="P4125" s="209" t="s">
        <v>117</v>
      </c>
      <c r="Q4125" s="209"/>
      <c r="R4125" s="226">
        <v>6.6438561897747253</v>
      </c>
      <c r="S4125" s="226">
        <v>6.6438561897747253</v>
      </c>
      <c r="T4125" s="226">
        <f t="shared" si="320"/>
        <v>0</v>
      </c>
      <c r="U4125" s="199">
        <f t="shared" si="321"/>
        <v>0</v>
      </c>
      <c r="V4125" s="199">
        <f t="shared" si="322"/>
        <v>0</v>
      </c>
      <c r="W4125" s="199">
        <f t="shared" si="323"/>
        <v>0</v>
      </c>
      <c r="X4125" s="199">
        <f t="shared" si="324"/>
        <v>0</v>
      </c>
    </row>
    <row r="4126" spans="1:24" x14ac:dyDescent="0.25">
      <c r="A4126" s="199">
        <v>170</v>
      </c>
      <c r="B4126" s="200" t="s">
        <v>195</v>
      </c>
      <c r="C4126" s="200">
        <v>84</v>
      </c>
      <c r="D4126" s="200">
        <v>4</v>
      </c>
      <c r="E4126" s="200" t="s">
        <v>1816</v>
      </c>
      <c r="F4126" s="200" t="s">
        <v>1817</v>
      </c>
      <c r="G4126" s="200" t="s">
        <v>1771</v>
      </c>
      <c r="H4126" s="200">
        <v>33</v>
      </c>
      <c r="I4126" s="200">
        <v>11</v>
      </c>
      <c r="J4126" s="200">
        <v>37</v>
      </c>
      <c r="K4126" s="200" t="s">
        <v>32</v>
      </c>
      <c r="L4126" s="200" t="s">
        <v>1772</v>
      </c>
      <c r="M4126" s="199" t="s">
        <v>294</v>
      </c>
      <c r="O4126" s="237">
        <v>0.1</v>
      </c>
      <c r="P4126" s="209" t="s">
        <v>117</v>
      </c>
      <c r="Q4126" s="209"/>
      <c r="R4126" s="226">
        <v>6.6438561897747253</v>
      </c>
      <c r="S4126" s="226">
        <v>6.6438561897747253</v>
      </c>
      <c r="T4126" s="226">
        <f t="shared" si="320"/>
        <v>0</v>
      </c>
      <c r="U4126" s="199">
        <f t="shared" si="321"/>
        <v>0</v>
      </c>
      <c r="V4126" s="199">
        <f t="shared" si="322"/>
        <v>0</v>
      </c>
      <c r="W4126" s="199">
        <f t="shared" si="323"/>
        <v>0</v>
      </c>
      <c r="X4126" s="199">
        <f t="shared" si="324"/>
        <v>0</v>
      </c>
    </row>
    <row r="4127" spans="1:24" x14ac:dyDescent="0.25">
      <c r="A4127" s="199">
        <v>170</v>
      </c>
      <c r="B4127" s="200" t="s">
        <v>195</v>
      </c>
      <c r="C4127" s="200">
        <v>84</v>
      </c>
      <c r="D4127" s="200">
        <v>4</v>
      </c>
      <c r="E4127" s="200" t="s">
        <v>1816</v>
      </c>
      <c r="F4127" s="200" t="s">
        <v>1817</v>
      </c>
      <c r="G4127" s="200" t="s">
        <v>1771</v>
      </c>
      <c r="H4127" s="200">
        <v>33</v>
      </c>
      <c r="I4127" s="200">
        <v>11</v>
      </c>
      <c r="J4127" s="200">
        <v>37</v>
      </c>
      <c r="K4127" s="200" t="s">
        <v>32</v>
      </c>
      <c r="L4127" s="200" t="s">
        <v>1772</v>
      </c>
      <c r="M4127" s="199" t="s">
        <v>294</v>
      </c>
      <c r="O4127" s="237">
        <v>0.1</v>
      </c>
      <c r="P4127" s="210" t="s">
        <v>147</v>
      </c>
      <c r="Q4127" s="210"/>
      <c r="R4127" s="226">
        <v>9.8643982764347307</v>
      </c>
      <c r="S4127" s="226">
        <v>7.9789547957807967</v>
      </c>
      <c r="T4127" s="226">
        <f t="shared" si="320"/>
        <v>1.885443480653934</v>
      </c>
      <c r="U4127" s="199">
        <f t="shared" si="321"/>
        <v>0</v>
      </c>
      <c r="V4127" s="199">
        <f t="shared" si="322"/>
        <v>0</v>
      </c>
      <c r="W4127" s="199">
        <f t="shared" si="323"/>
        <v>0</v>
      </c>
      <c r="X4127" s="199">
        <f t="shared" si="324"/>
        <v>0</v>
      </c>
    </row>
    <row r="4128" spans="1:24" x14ac:dyDescent="0.25">
      <c r="A4128" s="199">
        <v>170</v>
      </c>
      <c r="B4128" s="200" t="s">
        <v>195</v>
      </c>
      <c r="C4128" s="200">
        <v>84</v>
      </c>
      <c r="D4128" s="200">
        <v>4</v>
      </c>
      <c r="E4128" s="200" t="s">
        <v>1816</v>
      </c>
      <c r="F4128" s="200" t="s">
        <v>1817</v>
      </c>
      <c r="G4128" s="200" t="s">
        <v>1771</v>
      </c>
      <c r="H4128" s="200">
        <v>33</v>
      </c>
      <c r="I4128" s="200">
        <v>11</v>
      </c>
      <c r="J4128" s="200">
        <v>37</v>
      </c>
      <c r="K4128" s="200" t="s">
        <v>32</v>
      </c>
      <c r="L4128" s="200" t="s">
        <v>1772</v>
      </c>
      <c r="M4128" s="199" t="s">
        <v>294</v>
      </c>
      <c r="O4128" s="237">
        <v>1</v>
      </c>
      <c r="P4128" s="210" t="s">
        <v>147</v>
      </c>
      <c r="Q4128" s="210"/>
      <c r="R4128" s="226">
        <v>12.267350180937239</v>
      </c>
      <c r="S4128" s="226">
        <v>12.383220487376846</v>
      </c>
      <c r="T4128" s="226">
        <f t="shared" si="320"/>
        <v>-0.11587030643960716</v>
      </c>
      <c r="U4128" s="199">
        <f t="shared" si="321"/>
        <v>0</v>
      </c>
      <c r="V4128" s="199">
        <f t="shared" si="322"/>
        <v>0</v>
      </c>
      <c r="W4128" s="199">
        <f t="shared" si="323"/>
        <v>0</v>
      </c>
      <c r="X4128" s="199">
        <f t="shared" si="324"/>
        <v>0</v>
      </c>
    </row>
    <row r="4129" spans="1:24" x14ac:dyDescent="0.25">
      <c r="A4129" s="199">
        <v>170</v>
      </c>
      <c r="B4129" s="200" t="s">
        <v>195</v>
      </c>
      <c r="C4129" s="200">
        <v>84</v>
      </c>
      <c r="D4129" s="200">
        <v>4</v>
      </c>
      <c r="E4129" s="200" t="s">
        <v>1816</v>
      </c>
      <c r="F4129" s="200" t="s">
        <v>1817</v>
      </c>
      <c r="G4129" s="200" t="s">
        <v>1771</v>
      </c>
      <c r="H4129" s="200">
        <v>33</v>
      </c>
      <c r="I4129" s="200">
        <v>11</v>
      </c>
      <c r="J4129" s="200">
        <v>37</v>
      </c>
      <c r="K4129" s="200" t="s">
        <v>32</v>
      </c>
      <c r="L4129" s="200" t="s">
        <v>1772</v>
      </c>
      <c r="M4129" s="199" t="s">
        <v>294</v>
      </c>
      <c r="O4129" s="237">
        <v>10</v>
      </c>
      <c r="P4129" s="210" t="s">
        <v>147</v>
      </c>
      <c r="Q4129" s="210"/>
      <c r="R4129" s="226">
        <v>14.407073825985783</v>
      </c>
      <c r="S4129" s="226">
        <v>14.627727831900689</v>
      </c>
      <c r="T4129" s="226">
        <f t="shared" si="320"/>
        <v>-0.22065400591490558</v>
      </c>
      <c r="U4129" s="199">
        <f t="shared" si="321"/>
        <v>0</v>
      </c>
      <c r="V4129" s="199">
        <f t="shared" si="322"/>
        <v>0</v>
      </c>
      <c r="W4129" s="199">
        <f t="shared" si="323"/>
        <v>0</v>
      </c>
      <c r="X4129" s="199">
        <f t="shared" si="324"/>
        <v>0</v>
      </c>
    </row>
    <row r="4130" spans="1:24" x14ac:dyDescent="0.25">
      <c r="A4130" s="218">
        <v>170</v>
      </c>
      <c r="B4130" s="219" t="s">
        <v>195</v>
      </c>
      <c r="C4130" s="219">
        <v>84</v>
      </c>
      <c r="D4130" s="223">
        <v>4</v>
      </c>
      <c r="E4130" s="223" t="s">
        <v>1816</v>
      </c>
      <c r="F4130" s="223" t="s">
        <v>1817</v>
      </c>
      <c r="G4130" s="220" t="s">
        <v>1771</v>
      </c>
      <c r="H4130" s="221">
        <v>33</v>
      </c>
      <c r="I4130" s="221">
        <v>11</v>
      </c>
      <c r="J4130" s="222">
        <v>37</v>
      </c>
      <c r="K4130" s="230" t="s">
        <v>32</v>
      </c>
      <c r="L4130" s="223" t="s">
        <v>1772</v>
      </c>
      <c r="M4130" s="220" t="s">
        <v>294</v>
      </c>
      <c r="O4130" s="225">
        <v>100</v>
      </c>
      <c r="P4130" s="211" t="s">
        <v>834</v>
      </c>
      <c r="Q4130" s="211"/>
      <c r="R4130" s="226">
        <v>6.6438561897747253</v>
      </c>
      <c r="S4130" s="226">
        <v>6.6438561897747253</v>
      </c>
      <c r="T4130" s="226">
        <f t="shared" si="320"/>
        <v>0</v>
      </c>
      <c r="U4130" s="199">
        <f t="shared" si="321"/>
        <v>0</v>
      </c>
      <c r="V4130" s="199">
        <f t="shared" si="322"/>
        <v>0</v>
      </c>
      <c r="W4130" s="199">
        <f t="shared" si="323"/>
        <v>0</v>
      </c>
      <c r="X4130" s="199">
        <f t="shared" si="324"/>
        <v>0</v>
      </c>
    </row>
    <row r="4131" spans="1:24" x14ac:dyDescent="0.25">
      <c r="A4131" s="199">
        <v>170</v>
      </c>
      <c r="B4131" s="200" t="s">
        <v>195</v>
      </c>
      <c r="C4131" s="200">
        <v>84</v>
      </c>
      <c r="D4131" s="200">
        <v>4</v>
      </c>
      <c r="E4131" s="200" t="s">
        <v>1816</v>
      </c>
      <c r="F4131" s="200" t="s">
        <v>1817</v>
      </c>
      <c r="G4131" s="200" t="s">
        <v>1771</v>
      </c>
      <c r="H4131" s="200">
        <v>33</v>
      </c>
      <c r="I4131" s="200">
        <v>11</v>
      </c>
      <c r="J4131" s="200">
        <v>37</v>
      </c>
      <c r="K4131" s="200" t="s">
        <v>32</v>
      </c>
      <c r="L4131" s="200" t="s">
        <v>1772</v>
      </c>
      <c r="M4131" s="199" t="s">
        <v>294</v>
      </c>
      <c r="O4131" s="237">
        <v>10</v>
      </c>
      <c r="P4131" s="211" t="s">
        <v>834</v>
      </c>
      <c r="Q4131" s="211"/>
      <c r="R4131" s="226">
        <v>6.6438561897747253</v>
      </c>
      <c r="S4131" s="226">
        <v>6.6438561897747253</v>
      </c>
      <c r="T4131" s="226">
        <f t="shared" si="320"/>
        <v>0</v>
      </c>
      <c r="U4131" s="199">
        <f t="shared" si="321"/>
        <v>0</v>
      </c>
      <c r="V4131" s="199">
        <f t="shared" si="322"/>
        <v>0</v>
      </c>
      <c r="W4131" s="199">
        <f t="shared" si="323"/>
        <v>0</v>
      </c>
      <c r="X4131" s="199">
        <f t="shared" si="324"/>
        <v>0</v>
      </c>
    </row>
    <row r="4132" spans="1:24" x14ac:dyDescent="0.25">
      <c r="A4132" s="199">
        <v>170</v>
      </c>
      <c r="B4132" s="200" t="s">
        <v>195</v>
      </c>
      <c r="C4132" s="200">
        <v>84</v>
      </c>
      <c r="D4132" s="200">
        <v>4</v>
      </c>
      <c r="E4132" s="200" t="s">
        <v>1816</v>
      </c>
      <c r="F4132" s="200" t="s">
        <v>1817</v>
      </c>
      <c r="G4132" s="200" t="s">
        <v>1771</v>
      </c>
      <c r="H4132" s="200">
        <v>33</v>
      </c>
      <c r="I4132" s="200">
        <v>11</v>
      </c>
      <c r="J4132" s="200">
        <v>37</v>
      </c>
      <c r="K4132" s="200" t="s">
        <v>32</v>
      </c>
      <c r="L4132" s="200" t="s">
        <v>1772</v>
      </c>
      <c r="M4132" s="199" t="s">
        <v>294</v>
      </c>
      <c r="O4132" s="237">
        <v>1</v>
      </c>
      <c r="P4132" s="211" t="s">
        <v>834</v>
      </c>
      <c r="Q4132" s="211"/>
      <c r="R4132" s="226">
        <v>6.6438561897747253</v>
      </c>
      <c r="S4132" s="226">
        <v>6.6438561897747253</v>
      </c>
      <c r="T4132" s="226">
        <f t="shared" si="320"/>
        <v>0</v>
      </c>
      <c r="U4132" s="199">
        <f t="shared" si="321"/>
        <v>0</v>
      </c>
      <c r="V4132" s="199">
        <f t="shared" si="322"/>
        <v>0</v>
      </c>
      <c r="W4132" s="199">
        <f t="shared" si="323"/>
        <v>0</v>
      </c>
      <c r="X4132" s="199">
        <f t="shared" si="324"/>
        <v>0</v>
      </c>
    </row>
    <row r="4133" spans="1:24" x14ac:dyDescent="0.25">
      <c r="A4133" s="199">
        <v>170</v>
      </c>
      <c r="B4133" s="200" t="s">
        <v>195</v>
      </c>
      <c r="C4133" s="200">
        <v>84</v>
      </c>
      <c r="D4133" s="200">
        <v>4</v>
      </c>
      <c r="E4133" s="200" t="s">
        <v>1816</v>
      </c>
      <c r="F4133" s="200" t="s">
        <v>1817</v>
      </c>
      <c r="G4133" s="200" t="s">
        <v>1771</v>
      </c>
      <c r="H4133" s="200">
        <v>33</v>
      </c>
      <c r="I4133" s="200">
        <v>11</v>
      </c>
      <c r="J4133" s="200">
        <v>37</v>
      </c>
      <c r="K4133" s="200" t="s">
        <v>32</v>
      </c>
      <c r="L4133" s="200" t="s">
        <v>1772</v>
      </c>
      <c r="M4133" s="199" t="s">
        <v>294</v>
      </c>
      <c r="O4133" s="237">
        <v>0.1</v>
      </c>
      <c r="P4133" s="211" t="s">
        <v>834</v>
      </c>
      <c r="Q4133" s="211"/>
      <c r="R4133" s="226">
        <v>6.6438561897747253</v>
      </c>
      <c r="S4133" s="226">
        <v>6.6438561897747253</v>
      </c>
      <c r="T4133" s="226">
        <f t="shared" si="320"/>
        <v>0</v>
      </c>
      <c r="U4133" s="199">
        <f t="shared" si="321"/>
        <v>0</v>
      </c>
      <c r="V4133" s="199">
        <f t="shared" si="322"/>
        <v>0</v>
      </c>
      <c r="W4133" s="199">
        <f t="shared" si="323"/>
        <v>0</v>
      </c>
      <c r="X4133" s="199">
        <f t="shared" si="324"/>
        <v>0</v>
      </c>
    </row>
    <row r="4134" spans="1:24" x14ac:dyDescent="0.25">
      <c r="A4134" s="218">
        <v>170</v>
      </c>
      <c r="B4134" s="219" t="s">
        <v>195</v>
      </c>
      <c r="C4134" s="219">
        <v>84</v>
      </c>
      <c r="D4134" s="223">
        <v>4</v>
      </c>
      <c r="E4134" s="223" t="s">
        <v>1816</v>
      </c>
      <c r="F4134" s="223" t="s">
        <v>1817</v>
      </c>
      <c r="G4134" s="220" t="s">
        <v>1771</v>
      </c>
      <c r="H4134" s="221">
        <v>33</v>
      </c>
      <c r="I4134" s="221">
        <v>11</v>
      </c>
      <c r="J4134" s="222">
        <v>37</v>
      </c>
      <c r="K4134" s="230" t="s">
        <v>32</v>
      </c>
      <c r="L4134" s="223" t="s">
        <v>1772</v>
      </c>
      <c r="M4134" s="220" t="s">
        <v>294</v>
      </c>
      <c r="O4134" s="225">
        <v>100</v>
      </c>
      <c r="P4134" s="238" t="s">
        <v>307</v>
      </c>
      <c r="Q4134" s="238"/>
      <c r="R4134" s="226">
        <v>6.6438561897747253</v>
      </c>
      <c r="S4134" s="226">
        <v>6.6438561897747253</v>
      </c>
      <c r="T4134" s="226">
        <f t="shared" si="320"/>
        <v>0</v>
      </c>
      <c r="U4134" s="199">
        <f t="shared" si="321"/>
        <v>0</v>
      </c>
      <c r="V4134" s="199">
        <f t="shared" si="322"/>
        <v>0</v>
      </c>
      <c r="W4134" s="199">
        <f t="shared" si="323"/>
        <v>0</v>
      </c>
      <c r="X4134" s="199">
        <f t="shared" si="324"/>
        <v>0</v>
      </c>
    </row>
    <row r="4135" spans="1:24" x14ac:dyDescent="0.25">
      <c r="A4135" s="199">
        <v>170</v>
      </c>
      <c r="B4135" s="200" t="s">
        <v>195</v>
      </c>
      <c r="C4135" s="200">
        <v>84</v>
      </c>
      <c r="D4135" s="200">
        <v>4</v>
      </c>
      <c r="E4135" s="200" t="s">
        <v>1816</v>
      </c>
      <c r="F4135" s="200" t="s">
        <v>1817</v>
      </c>
      <c r="G4135" s="200" t="s">
        <v>1771</v>
      </c>
      <c r="H4135" s="200">
        <v>33</v>
      </c>
      <c r="I4135" s="200">
        <v>11</v>
      </c>
      <c r="J4135" s="200">
        <v>37</v>
      </c>
      <c r="K4135" s="200" t="s">
        <v>32</v>
      </c>
      <c r="L4135" s="200" t="s">
        <v>1772</v>
      </c>
      <c r="M4135" s="199" t="s">
        <v>294</v>
      </c>
      <c r="O4135" s="237">
        <v>50</v>
      </c>
      <c r="P4135" s="238" t="s">
        <v>307</v>
      </c>
      <c r="Q4135" s="238"/>
      <c r="R4135" s="226">
        <v>6.6438561897747253</v>
      </c>
      <c r="S4135" s="226">
        <v>6.6438561897747253</v>
      </c>
      <c r="T4135" s="226">
        <f t="shared" si="320"/>
        <v>0</v>
      </c>
      <c r="U4135" s="199">
        <f t="shared" si="321"/>
        <v>0</v>
      </c>
      <c r="V4135" s="199">
        <f t="shared" si="322"/>
        <v>0</v>
      </c>
      <c r="W4135" s="199">
        <f t="shared" si="323"/>
        <v>0</v>
      </c>
      <c r="X4135" s="199">
        <f t="shared" si="324"/>
        <v>0</v>
      </c>
    </row>
    <row r="4136" spans="1:24" x14ac:dyDescent="0.25">
      <c r="A4136" s="199">
        <v>170</v>
      </c>
      <c r="B4136" s="200" t="s">
        <v>195</v>
      </c>
      <c r="C4136" s="200">
        <v>84</v>
      </c>
      <c r="D4136" s="200">
        <v>4</v>
      </c>
      <c r="E4136" s="200" t="s">
        <v>1816</v>
      </c>
      <c r="F4136" s="200" t="s">
        <v>1817</v>
      </c>
      <c r="G4136" s="200" t="s">
        <v>1771</v>
      </c>
      <c r="H4136" s="200">
        <v>33</v>
      </c>
      <c r="I4136" s="200">
        <v>11</v>
      </c>
      <c r="J4136" s="200">
        <v>37</v>
      </c>
      <c r="K4136" s="200" t="s">
        <v>32</v>
      </c>
      <c r="L4136" s="200" t="s">
        <v>1772</v>
      </c>
      <c r="M4136" s="199" t="s">
        <v>294</v>
      </c>
      <c r="O4136" s="237">
        <v>1</v>
      </c>
      <c r="P4136" s="238" t="s">
        <v>307</v>
      </c>
      <c r="Q4136" s="238"/>
      <c r="R4136" s="226">
        <v>6.6438561897747253</v>
      </c>
      <c r="S4136" s="226">
        <v>6.6438561897747253</v>
      </c>
      <c r="T4136" s="226">
        <f t="shared" si="320"/>
        <v>0</v>
      </c>
      <c r="U4136" s="199">
        <f t="shared" si="321"/>
        <v>0</v>
      </c>
      <c r="V4136" s="199">
        <f t="shared" si="322"/>
        <v>0</v>
      </c>
      <c r="W4136" s="199">
        <f t="shared" si="323"/>
        <v>0</v>
      </c>
      <c r="X4136" s="199">
        <f t="shared" si="324"/>
        <v>0</v>
      </c>
    </row>
    <row r="4137" spans="1:24" x14ac:dyDescent="0.25">
      <c r="A4137" s="199">
        <v>170</v>
      </c>
      <c r="B4137" s="200" t="s">
        <v>195</v>
      </c>
      <c r="C4137" s="200">
        <v>84</v>
      </c>
      <c r="D4137" s="200">
        <v>4</v>
      </c>
      <c r="E4137" s="200" t="s">
        <v>1816</v>
      </c>
      <c r="F4137" s="200" t="s">
        <v>1817</v>
      </c>
      <c r="G4137" s="200" t="s">
        <v>1771</v>
      </c>
      <c r="H4137" s="200">
        <v>33</v>
      </c>
      <c r="I4137" s="200">
        <v>11</v>
      </c>
      <c r="J4137" s="200">
        <v>37</v>
      </c>
      <c r="K4137" s="200" t="s">
        <v>32</v>
      </c>
      <c r="L4137" s="200" t="s">
        <v>1772</v>
      </c>
      <c r="M4137" s="199" t="s">
        <v>294</v>
      </c>
      <c r="O4137" s="237">
        <v>0.5</v>
      </c>
      <c r="P4137" s="238" t="s">
        <v>307</v>
      </c>
      <c r="Q4137" s="238"/>
      <c r="R4137" s="226">
        <v>6.6438561897747253</v>
      </c>
      <c r="S4137" s="226">
        <v>6.6438561897747253</v>
      </c>
      <c r="T4137" s="226">
        <f t="shared" si="320"/>
        <v>0</v>
      </c>
      <c r="U4137" s="199">
        <f t="shared" si="321"/>
        <v>0</v>
      </c>
      <c r="V4137" s="199">
        <f t="shared" si="322"/>
        <v>0</v>
      </c>
      <c r="W4137" s="199">
        <f t="shared" si="323"/>
        <v>0</v>
      </c>
      <c r="X4137" s="199">
        <f t="shared" si="324"/>
        <v>0</v>
      </c>
    </row>
    <row r="4138" spans="1:24" x14ac:dyDescent="0.25">
      <c r="A4138" s="199">
        <v>170</v>
      </c>
      <c r="B4138" s="200" t="s">
        <v>195</v>
      </c>
      <c r="C4138" s="200">
        <v>84</v>
      </c>
      <c r="D4138" s="200">
        <v>4</v>
      </c>
      <c r="E4138" s="200" t="s">
        <v>1816</v>
      </c>
      <c r="F4138" s="200" t="s">
        <v>1817</v>
      </c>
      <c r="G4138" s="200" t="s">
        <v>1771</v>
      </c>
      <c r="H4138" s="200">
        <v>33</v>
      </c>
      <c r="I4138" s="200">
        <v>11</v>
      </c>
      <c r="J4138" s="200">
        <v>37</v>
      </c>
      <c r="K4138" s="200" t="s">
        <v>32</v>
      </c>
      <c r="L4138" s="200" t="s">
        <v>1772</v>
      </c>
      <c r="M4138" s="199" t="s">
        <v>294</v>
      </c>
      <c r="O4138" s="237">
        <v>0.1</v>
      </c>
      <c r="P4138" s="238" t="s">
        <v>307</v>
      </c>
      <c r="Q4138" s="238"/>
      <c r="R4138" s="226">
        <v>6.6438561897747253</v>
      </c>
      <c r="S4138" s="226">
        <v>6.6438561897747253</v>
      </c>
      <c r="T4138" s="226">
        <f t="shared" si="320"/>
        <v>0</v>
      </c>
      <c r="U4138" s="199">
        <f t="shared" si="321"/>
        <v>0</v>
      </c>
      <c r="V4138" s="199">
        <f t="shared" si="322"/>
        <v>0</v>
      </c>
      <c r="W4138" s="199">
        <f t="shared" si="323"/>
        <v>0</v>
      </c>
      <c r="X4138" s="199">
        <f t="shared" si="324"/>
        <v>0</v>
      </c>
    </row>
    <row r="4139" spans="1:24" x14ac:dyDescent="0.25">
      <c r="A4139" s="199">
        <v>170</v>
      </c>
      <c r="B4139" s="200" t="s">
        <v>195</v>
      </c>
      <c r="C4139" s="200">
        <v>84</v>
      </c>
      <c r="D4139" s="200">
        <v>4</v>
      </c>
      <c r="E4139" s="200" t="s">
        <v>1816</v>
      </c>
      <c r="F4139" s="200" t="s">
        <v>1817</v>
      </c>
      <c r="G4139" s="200" t="s">
        <v>1771</v>
      </c>
      <c r="H4139" s="200">
        <v>33</v>
      </c>
      <c r="I4139" s="200">
        <v>11</v>
      </c>
      <c r="J4139" s="200">
        <v>37</v>
      </c>
      <c r="K4139" s="200" t="s">
        <v>32</v>
      </c>
      <c r="L4139" s="200" t="s">
        <v>1772</v>
      </c>
      <c r="M4139" s="199" t="s">
        <v>294</v>
      </c>
      <c r="O4139" s="237">
        <v>10</v>
      </c>
      <c r="P4139" s="238" t="s">
        <v>307</v>
      </c>
      <c r="Q4139" s="238"/>
      <c r="R4139" s="226">
        <v>9.6862093763042214</v>
      </c>
      <c r="S4139" s="226">
        <v>8.6102358960631218</v>
      </c>
      <c r="T4139" s="226">
        <f t="shared" si="320"/>
        <v>1.0759734802410996</v>
      </c>
      <c r="U4139" s="199">
        <f t="shared" si="321"/>
        <v>0</v>
      </c>
      <c r="V4139" s="199">
        <f t="shared" si="322"/>
        <v>0</v>
      </c>
      <c r="W4139" s="199">
        <f t="shared" si="323"/>
        <v>0</v>
      </c>
      <c r="X4139" s="199">
        <f t="shared" si="324"/>
        <v>0</v>
      </c>
    </row>
    <row r="4140" spans="1:24" x14ac:dyDescent="0.25">
      <c r="A4140" s="218">
        <v>170</v>
      </c>
      <c r="B4140" s="219" t="s">
        <v>195</v>
      </c>
      <c r="C4140" s="219">
        <v>84</v>
      </c>
      <c r="D4140" s="223">
        <v>4</v>
      </c>
      <c r="E4140" s="223" t="s">
        <v>1816</v>
      </c>
      <c r="F4140" s="223" t="s">
        <v>1817</v>
      </c>
      <c r="G4140" s="220" t="s">
        <v>1771</v>
      </c>
      <c r="H4140" s="221">
        <v>33</v>
      </c>
      <c r="I4140" s="221">
        <v>11</v>
      </c>
      <c r="J4140" s="222">
        <v>37</v>
      </c>
      <c r="K4140" s="230" t="s">
        <v>32</v>
      </c>
      <c r="L4140" s="223" t="s">
        <v>1772</v>
      </c>
      <c r="M4140" s="220" t="s">
        <v>294</v>
      </c>
      <c r="O4140" s="225">
        <v>100</v>
      </c>
      <c r="P4140" s="238" t="s">
        <v>4</v>
      </c>
      <c r="Q4140" s="238"/>
      <c r="R4140" s="226">
        <v>6.6438561897747253</v>
      </c>
      <c r="S4140" s="226">
        <v>6.6438561897747253</v>
      </c>
      <c r="T4140" s="226">
        <f t="shared" si="320"/>
        <v>0</v>
      </c>
      <c r="U4140" s="199">
        <f t="shared" si="321"/>
        <v>0</v>
      </c>
      <c r="V4140" s="199">
        <f t="shared" si="322"/>
        <v>0</v>
      </c>
      <c r="W4140" s="199">
        <f t="shared" si="323"/>
        <v>0</v>
      </c>
      <c r="X4140" s="199">
        <f t="shared" si="324"/>
        <v>0</v>
      </c>
    </row>
    <row r="4141" spans="1:24" x14ac:dyDescent="0.25">
      <c r="A4141" s="199">
        <v>170</v>
      </c>
      <c r="B4141" s="200" t="s">
        <v>195</v>
      </c>
      <c r="C4141" s="200">
        <v>84</v>
      </c>
      <c r="D4141" s="200">
        <v>4</v>
      </c>
      <c r="E4141" s="200" t="s">
        <v>1816</v>
      </c>
      <c r="F4141" s="200" t="s">
        <v>1817</v>
      </c>
      <c r="G4141" s="200" t="s">
        <v>1771</v>
      </c>
      <c r="H4141" s="200">
        <v>33</v>
      </c>
      <c r="I4141" s="200">
        <v>11</v>
      </c>
      <c r="J4141" s="200">
        <v>37</v>
      </c>
      <c r="K4141" s="200" t="s">
        <v>32</v>
      </c>
      <c r="L4141" s="200" t="s">
        <v>1772</v>
      </c>
      <c r="M4141" s="199" t="s">
        <v>294</v>
      </c>
      <c r="O4141" s="237">
        <v>50</v>
      </c>
      <c r="P4141" s="238" t="s">
        <v>4</v>
      </c>
      <c r="Q4141" s="238"/>
      <c r="R4141" s="226">
        <v>6.6438561897747253</v>
      </c>
      <c r="S4141" s="226">
        <v>6.6438561897747253</v>
      </c>
      <c r="T4141" s="226">
        <f t="shared" si="320"/>
        <v>0</v>
      </c>
      <c r="U4141" s="199">
        <f t="shared" si="321"/>
        <v>0</v>
      </c>
      <c r="V4141" s="199">
        <f t="shared" si="322"/>
        <v>0</v>
      </c>
      <c r="W4141" s="199">
        <f t="shared" si="323"/>
        <v>0</v>
      </c>
      <c r="X4141" s="199">
        <f t="shared" si="324"/>
        <v>0</v>
      </c>
    </row>
    <row r="4142" spans="1:24" x14ac:dyDescent="0.25">
      <c r="A4142" s="199">
        <v>170</v>
      </c>
      <c r="B4142" s="200" t="s">
        <v>195</v>
      </c>
      <c r="C4142" s="200">
        <v>84</v>
      </c>
      <c r="D4142" s="200">
        <v>4</v>
      </c>
      <c r="E4142" s="200" t="s">
        <v>1816</v>
      </c>
      <c r="F4142" s="200" t="s">
        <v>1817</v>
      </c>
      <c r="G4142" s="200" t="s">
        <v>1771</v>
      </c>
      <c r="H4142" s="200">
        <v>33</v>
      </c>
      <c r="I4142" s="200">
        <v>11</v>
      </c>
      <c r="J4142" s="200">
        <v>37</v>
      </c>
      <c r="K4142" s="200" t="s">
        <v>32</v>
      </c>
      <c r="L4142" s="200" t="s">
        <v>1772</v>
      </c>
      <c r="M4142" s="199" t="s">
        <v>294</v>
      </c>
      <c r="O4142" s="237">
        <v>10</v>
      </c>
      <c r="P4142" s="238" t="s">
        <v>4</v>
      </c>
      <c r="Q4142" s="238"/>
      <c r="R4142" s="226">
        <v>6.6438561897747253</v>
      </c>
      <c r="S4142" s="226">
        <v>6.6438561897747253</v>
      </c>
      <c r="T4142" s="226">
        <f t="shared" si="320"/>
        <v>0</v>
      </c>
      <c r="U4142" s="199">
        <f t="shared" si="321"/>
        <v>0</v>
      </c>
      <c r="V4142" s="199">
        <f t="shared" si="322"/>
        <v>0</v>
      </c>
      <c r="W4142" s="199">
        <f t="shared" si="323"/>
        <v>0</v>
      </c>
      <c r="X4142" s="199">
        <f t="shared" si="324"/>
        <v>0</v>
      </c>
    </row>
    <row r="4143" spans="1:24" x14ac:dyDescent="0.25">
      <c r="A4143" s="199">
        <v>170</v>
      </c>
      <c r="B4143" s="200" t="s">
        <v>195</v>
      </c>
      <c r="C4143" s="200">
        <v>84</v>
      </c>
      <c r="D4143" s="200">
        <v>4</v>
      </c>
      <c r="E4143" s="200" t="s">
        <v>1816</v>
      </c>
      <c r="F4143" s="200" t="s">
        <v>1817</v>
      </c>
      <c r="G4143" s="200" t="s">
        <v>1771</v>
      </c>
      <c r="H4143" s="200">
        <v>33</v>
      </c>
      <c r="I4143" s="200">
        <v>11</v>
      </c>
      <c r="J4143" s="200">
        <v>37</v>
      </c>
      <c r="K4143" s="200" t="s">
        <v>32</v>
      </c>
      <c r="L4143" s="200" t="s">
        <v>1772</v>
      </c>
      <c r="M4143" s="199" t="s">
        <v>294</v>
      </c>
      <c r="O4143" s="237">
        <v>1</v>
      </c>
      <c r="P4143" s="238" t="s">
        <v>4</v>
      </c>
      <c r="Q4143" s="238"/>
      <c r="R4143" s="226">
        <v>6.6438561897747253</v>
      </c>
      <c r="S4143" s="226">
        <v>6.6438561897747253</v>
      </c>
      <c r="T4143" s="226">
        <f t="shared" si="320"/>
        <v>0</v>
      </c>
      <c r="U4143" s="199">
        <f t="shared" si="321"/>
        <v>0</v>
      </c>
      <c r="V4143" s="199">
        <f t="shared" si="322"/>
        <v>0</v>
      </c>
      <c r="W4143" s="199">
        <f t="shared" si="323"/>
        <v>0</v>
      </c>
      <c r="X4143" s="199">
        <f t="shared" si="324"/>
        <v>0</v>
      </c>
    </row>
    <row r="4144" spans="1:24" x14ac:dyDescent="0.25">
      <c r="A4144" s="199">
        <v>170</v>
      </c>
      <c r="B4144" s="200" t="s">
        <v>195</v>
      </c>
      <c r="C4144" s="200">
        <v>84</v>
      </c>
      <c r="D4144" s="200">
        <v>4</v>
      </c>
      <c r="E4144" s="200" t="s">
        <v>1816</v>
      </c>
      <c r="F4144" s="200" t="s">
        <v>1817</v>
      </c>
      <c r="G4144" s="200" t="s">
        <v>1771</v>
      </c>
      <c r="H4144" s="200">
        <v>33</v>
      </c>
      <c r="I4144" s="200">
        <v>11</v>
      </c>
      <c r="J4144" s="200">
        <v>37</v>
      </c>
      <c r="K4144" s="200" t="s">
        <v>32</v>
      </c>
      <c r="L4144" s="200" t="s">
        <v>1772</v>
      </c>
      <c r="M4144" s="199" t="s">
        <v>294</v>
      </c>
      <c r="O4144" s="237">
        <v>0.5</v>
      </c>
      <c r="P4144" s="238" t="s">
        <v>4</v>
      </c>
      <c r="Q4144" s="238"/>
      <c r="R4144" s="226">
        <v>6.6438561897747253</v>
      </c>
      <c r="S4144" s="226">
        <v>6.6438561897747253</v>
      </c>
      <c r="T4144" s="226">
        <f t="shared" si="320"/>
        <v>0</v>
      </c>
      <c r="U4144" s="199">
        <f t="shared" si="321"/>
        <v>0</v>
      </c>
      <c r="V4144" s="199">
        <f t="shared" si="322"/>
        <v>0</v>
      </c>
      <c r="W4144" s="199">
        <f t="shared" si="323"/>
        <v>0</v>
      </c>
      <c r="X4144" s="199">
        <f t="shared" si="324"/>
        <v>0</v>
      </c>
    </row>
    <row r="4145" spans="1:24" x14ac:dyDescent="0.25">
      <c r="A4145" s="199">
        <v>170</v>
      </c>
      <c r="B4145" s="200" t="s">
        <v>195</v>
      </c>
      <c r="C4145" s="200">
        <v>84</v>
      </c>
      <c r="D4145" s="200">
        <v>4</v>
      </c>
      <c r="E4145" s="200" t="s">
        <v>1816</v>
      </c>
      <c r="F4145" s="200" t="s">
        <v>1817</v>
      </c>
      <c r="G4145" s="200" t="s">
        <v>1771</v>
      </c>
      <c r="H4145" s="200">
        <v>33</v>
      </c>
      <c r="I4145" s="200">
        <v>11</v>
      </c>
      <c r="J4145" s="200">
        <v>37</v>
      </c>
      <c r="K4145" s="200" t="s">
        <v>32</v>
      </c>
      <c r="L4145" s="200" t="s">
        <v>1772</v>
      </c>
      <c r="M4145" s="199" t="s">
        <v>294</v>
      </c>
      <c r="O4145" s="237">
        <v>0.1</v>
      </c>
      <c r="P4145" s="238" t="s">
        <v>4</v>
      </c>
      <c r="Q4145" s="238"/>
      <c r="R4145" s="226">
        <v>6.6438561897747253</v>
      </c>
      <c r="S4145" s="226">
        <v>6.6438561897747253</v>
      </c>
      <c r="T4145" s="226">
        <f t="shared" si="320"/>
        <v>0</v>
      </c>
      <c r="U4145" s="199">
        <f t="shared" si="321"/>
        <v>0</v>
      </c>
      <c r="V4145" s="199">
        <f t="shared" si="322"/>
        <v>0</v>
      </c>
      <c r="W4145" s="199">
        <f t="shared" si="323"/>
        <v>0</v>
      </c>
      <c r="X4145" s="199">
        <f t="shared" si="324"/>
        <v>0</v>
      </c>
    </row>
    <row r="4146" spans="1:24" x14ac:dyDescent="0.25">
      <c r="A4146" s="218">
        <v>87</v>
      </c>
      <c r="B4146" s="219" t="s">
        <v>259</v>
      </c>
      <c r="C4146" s="219">
        <v>45</v>
      </c>
      <c r="D4146" s="223">
        <v>4</v>
      </c>
      <c r="E4146" s="223" t="s">
        <v>1816</v>
      </c>
      <c r="F4146" s="223" t="s">
        <v>1816</v>
      </c>
      <c r="G4146" s="231" t="s">
        <v>1773</v>
      </c>
      <c r="H4146" s="221">
        <v>34</v>
      </c>
      <c r="I4146" s="222">
        <v>1</v>
      </c>
      <c r="J4146" s="222">
        <v>38</v>
      </c>
      <c r="K4146" s="230" t="s">
        <v>32</v>
      </c>
      <c r="L4146" s="223" t="s">
        <v>63</v>
      </c>
      <c r="M4146" s="231" t="s">
        <v>264</v>
      </c>
      <c r="O4146" s="225">
        <v>100</v>
      </c>
      <c r="P4146" s="204" t="s">
        <v>0</v>
      </c>
      <c r="Q4146" s="204"/>
      <c r="R4146" s="226">
        <v>6.6438561897747253</v>
      </c>
      <c r="S4146" s="226">
        <v>6.6438561897747253</v>
      </c>
      <c r="T4146" s="226">
        <f t="shared" si="320"/>
        <v>0</v>
      </c>
      <c r="U4146" s="199">
        <f t="shared" si="321"/>
        <v>0</v>
      </c>
      <c r="V4146" s="199">
        <f t="shared" si="322"/>
        <v>0</v>
      </c>
      <c r="W4146" s="199">
        <f t="shared" si="323"/>
        <v>0</v>
      </c>
      <c r="X4146" s="199">
        <f t="shared" si="324"/>
        <v>0</v>
      </c>
    </row>
    <row r="4147" spans="1:24" x14ac:dyDescent="0.25">
      <c r="A4147" s="199">
        <v>87</v>
      </c>
      <c r="B4147" s="200" t="s">
        <v>259</v>
      </c>
      <c r="C4147" s="200">
        <v>45</v>
      </c>
      <c r="D4147" s="200">
        <v>4</v>
      </c>
      <c r="E4147" s="200" t="s">
        <v>1816</v>
      </c>
      <c r="F4147" s="200" t="s">
        <v>1816</v>
      </c>
      <c r="G4147" s="200" t="s">
        <v>1773</v>
      </c>
      <c r="H4147" s="200">
        <v>34</v>
      </c>
      <c r="I4147" s="200">
        <v>1</v>
      </c>
      <c r="J4147" s="200">
        <v>38</v>
      </c>
      <c r="K4147" s="200" t="s">
        <v>32</v>
      </c>
      <c r="L4147" s="200" t="s">
        <v>63</v>
      </c>
      <c r="M4147" s="199" t="s">
        <v>264</v>
      </c>
      <c r="O4147" s="237">
        <v>50</v>
      </c>
      <c r="P4147" s="204" t="s">
        <v>0</v>
      </c>
      <c r="Q4147" s="204"/>
      <c r="R4147" s="226">
        <v>6.6438561897747253</v>
      </c>
      <c r="S4147" s="226">
        <v>6.6438561897747253</v>
      </c>
      <c r="T4147" s="226">
        <f t="shared" si="320"/>
        <v>0</v>
      </c>
      <c r="U4147" s="199">
        <f t="shared" si="321"/>
        <v>0</v>
      </c>
      <c r="V4147" s="199">
        <f t="shared" si="322"/>
        <v>0</v>
      </c>
      <c r="W4147" s="199">
        <f t="shared" si="323"/>
        <v>0</v>
      </c>
      <c r="X4147" s="199">
        <f t="shared" si="324"/>
        <v>0</v>
      </c>
    </row>
    <row r="4148" spans="1:24" x14ac:dyDescent="0.25">
      <c r="A4148" s="199">
        <v>87</v>
      </c>
      <c r="B4148" s="200" t="s">
        <v>259</v>
      </c>
      <c r="C4148" s="200">
        <v>45</v>
      </c>
      <c r="D4148" s="200">
        <v>4</v>
      </c>
      <c r="E4148" s="200" t="s">
        <v>1816</v>
      </c>
      <c r="F4148" s="200" t="s">
        <v>1816</v>
      </c>
      <c r="G4148" s="200" t="s">
        <v>1773</v>
      </c>
      <c r="H4148" s="200">
        <v>34</v>
      </c>
      <c r="I4148" s="200">
        <v>1</v>
      </c>
      <c r="J4148" s="200">
        <v>38</v>
      </c>
      <c r="K4148" s="200" t="s">
        <v>32</v>
      </c>
      <c r="L4148" s="200" t="s">
        <v>63</v>
      </c>
      <c r="M4148" s="199" t="s">
        <v>264</v>
      </c>
      <c r="O4148" s="237">
        <v>10</v>
      </c>
      <c r="P4148" s="204" t="s">
        <v>0</v>
      </c>
      <c r="Q4148" s="204"/>
      <c r="R4148" s="226">
        <v>6.6438561897747253</v>
      </c>
      <c r="S4148" s="226">
        <v>6.6438561897747253</v>
      </c>
      <c r="T4148" s="226">
        <f t="shared" si="320"/>
        <v>0</v>
      </c>
      <c r="U4148" s="199">
        <f t="shared" si="321"/>
        <v>0</v>
      </c>
      <c r="V4148" s="199">
        <f t="shared" si="322"/>
        <v>0</v>
      </c>
      <c r="W4148" s="199">
        <f t="shared" si="323"/>
        <v>0</v>
      </c>
      <c r="X4148" s="199">
        <f t="shared" si="324"/>
        <v>0</v>
      </c>
    </row>
    <row r="4149" spans="1:24" x14ac:dyDescent="0.25">
      <c r="A4149" s="199">
        <v>87</v>
      </c>
      <c r="B4149" s="200" t="s">
        <v>259</v>
      </c>
      <c r="C4149" s="200">
        <v>45</v>
      </c>
      <c r="D4149" s="200">
        <v>4</v>
      </c>
      <c r="E4149" s="200" t="s">
        <v>1816</v>
      </c>
      <c r="F4149" s="200" t="s">
        <v>1816</v>
      </c>
      <c r="G4149" s="200" t="s">
        <v>1773</v>
      </c>
      <c r="H4149" s="200">
        <v>34</v>
      </c>
      <c r="I4149" s="200">
        <v>1</v>
      </c>
      <c r="J4149" s="200">
        <v>38</v>
      </c>
      <c r="K4149" s="200" t="s">
        <v>32</v>
      </c>
      <c r="L4149" s="200" t="s">
        <v>63</v>
      </c>
      <c r="M4149" s="199" t="s">
        <v>264</v>
      </c>
      <c r="O4149" s="237">
        <v>1</v>
      </c>
      <c r="P4149" s="204" t="s">
        <v>0</v>
      </c>
      <c r="Q4149" s="204"/>
      <c r="R4149" s="226">
        <v>6.6438561897747253</v>
      </c>
      <c r="S4149" s="226">
        <v>6.6438561897747253</v>
      </c>
      <c r="T4149" s="226">
        <f t="shared" si="320"/>
        <v>0</v>
      </c>
      <c r="U4149" s="199">
        <f t="shared" si="321"/>
        <v>0</v>
      </c>
      <c r="V4149" s="199">
        <f t="shared" si="322"/>
        <v>0</v>
      </c>
      <c r="W4149" s="199">
        <f t="shared" si="323"/>
        <v>0</v>
      </c>
      <c r="X4149" s="199">
        <f t="shared" si="324"/>
        <v>0</v>
      </c>
    </row>
    <row r="4150" spans="1:24" x14ac:dyDescent="0.25">
      <c r="A4150" s="199">
        <v>87</v>
      </c>
      <c r="B4150" s="200" t="s">
        <v>259</v>
      </c>
      <c r="C4150" s="200">
        <v>45</v>
      </c>
      <c r="D4150" s="200">
        <v>4</v>
      </c>
      <c r="E4150" s="200" t="s">
        <v>1816</v>
      </c>
      <c r="F4150" s="200" t="s">
        <v>1816</v>
      </c>
      <c r="G4150" s="200" t="s">
        <v>1773</v>
      </c>
      <c r="H4150" s="200">
        <v>34</v>
      </c>
      <c r="I4150" s="200">
        <v>1</v>
      </c>
      <c r="J4150" s="200">
        <v>38</v>
      </c>
      <c r="K4150" s="200" t="s">
        <v>32</v>
      </c>
      <c r="L4150" s="200" t="s">
        <v>63</v>
      </c>
      <c r="M4150" s="199" t="s">
        <v>264</v>
      </c>
      <c r="O4150" s="237">
        <v>0.5</v>
      </c>
      <c r="P4150" s="204" t="s">
        <v>0</v>
      </c>
      <c r="Q4150" s="204"/>
      <c r="R4150" s="226">
        <v>6.6438561897747253</v>
      </c>
      <c r="S4150" s="226">
        <v>6.6438561897747253</v>
      </c>
      <c r="T4150" s="226">
        <f t="shared" si="320"/>
        <v>0</v>
      </c>
      <c r="U4150" s="199">
        <f t="shared" si="321"/>
        <v>0</v>
      </c>
      <c r="V4150" s="199">
        <f t="shared" si="322"/>
        <v>0</v>
      </c>
      <c r="W4150" s="199">
        <f t="shared" si="323"/>
        <v>0</v>
      </c>
      <c r="X4150" s="199">
        <f t="shared" si="324"/>
        <v>0</v>
      </c>
    </row>
    <row r="4151" spans="1:24" x14ac:dyDescent="0.25">
      <c r="A4151" s="199">
        <v>87</v>
      </c>
      <c r="B4151" s="200" t="s">
        <v>259</v>
      </c>
      <c r="C4151" s="200">
        <v>45</v>
      </c>
      <c r="D4151" s="200">
        <v>4</v>
      </c>
      <c r="E4151" s="200" t="s">
        <v>1816</v>
      </c>
      <c r="F4151" s="200" t="s">
        <v>1816</v>
      </c>
      <c r="G4151" s="200" t="s">
        <v>1773</v>
      </c>
      <c r="H4151" s="200">
        <v>34</v>
      </c>
      <c r="I4151" s="200">
        <v>1</v>
      </c>
      <c r="J4151" s="200">
        <v>38</v>
      </c>
      <c r="K4151" s="200" t="s">
        <v>32</v>
      </c>
      <c r="L4151" s="200" t="s">
        <v>63</v>
      </c>
      <c r="M4151" s="199" t="s">
        <v>264</v>
      </c>
      <c r="O4151" s="237">
        <v>0.1</v>
      </c>
      <c r="P4151" s="204" t="s">
        <v>0</v>
      </c>
      <c r="Q4151" s="204"/>
      <c r="R4151" s="226">
        <v>6.6438561897747253</v>
      </c>
      <c r="S4151" s="226">
        <v>6.6438561897747253</v>
      </c>
      <c r="T4151" s="226">
        <f t="shared" si="320"/>
        <v>0</v>
      </c>
      <c r="U4151" s="199">
        <f t="shared" si="321"/>
        <v>0</v>
      </c>
      <c r="V4151" s="199">
        <f t="shared" si="322"/>
        <v>0</v>
      </c>
      <c r="W4151" s="199">
        <f t="shared" si="323"/>
        <v>0</v>
      </c>
      <c r="X4151" s="199">
        <f t="shared" si="324"/>
        <v>0</v>
      </c>
    </row>
    <row r="4152" spans="1:24" x14ac:dyDescent="0.25">
      <c r="A4152" s="199">
        <v>87</v>
      </c>
      <c r="B4152" s="200" t="s">
        <v>259</v>
      </c>
      <c r="C4152" s="200">
        <v>45</v>
      </c>
      <c r="D4152" s="200">
        <v>4</v>
      </c>
      <c r="E4152" s="200" t="s">
        <v>1816</v>
      </c>
      <c r="F4152" s="200" t="s">
        <v>1816</v>
      </c>
      <c r="G4152" s="200" t="s">
        <v>1773</v>
      </c>
      <c r="H4152" s="200">
        <v>34</v>
      </c>
      <c r="I4152" s="200">
        <v>1</v>
      </c>
      <c r="J4152" s="200">
        <v>38</v>
      </c>
      <c r="K4152" s="200" t="s">
        <v>32</v>
      </c>
      <c r="L4152" s="200" t="s">
        <v>63</v>
      </c>
      <c r="M4152" s="199" t="s">
        <v>264</v>
      </c>
      <c r="O4152" s="237">
        <v>0.1</v>
      </c>
      <c r="P4152" s="208" t="s">
        <v>2</v>
      </c>
      <c r="Q4152" s="208"/>
      <c r="R4152" s="226">
        <v>11.191360017174066</v>
      </c>
      <c r="S4152" s="226">
        <v>10.01962651731407</v>
      </c>
      <c r="T4152" s="226">
        <f t="shared" si="320"/>
        <v>1.1717334998599966</v>
      </c>
      <c r="U4152" s="199">
        <f t="shared" si="321"/>
        <v>0</v>
      </c>
      <c r="V4152" s="199">
        <f t="shared" si="322"/>
        <v>0</v>
      </c>
      <c r="W4152" s="199">
        <f t="shared" si="323"/>
        <v>0</v>
      </c>
      <c r="X4152" s="199">
        <f t="shared" si="324"/>
        <v>0</v>
      </c>
    </row>
    <row r="4153" spans="1:24" x14ac:dyDescent="0.25">
      <c r="A4153" s="199">
        <v>87</v>
      </c>
      <c r="B4153" s="200" t="s">
        <v>259</v>
      </c>
      <c r="C4153" s="200">
        <v>45</v>
      </c>
      <c r="D4153" s="200">
        <v>4</v>
      </c>
      <c r="E4153" s="200" t="s">
        <v>1816</v>
      </c>
      <c r="F4153" s="200" t="s">
        <v>1816</v>
      </c>
      <c r="G4153" s="200" t="s">
        <v>1773</v>
      </c>
      <c r="H4153" s="200">
        <v>34</v>
      </c>
      <c r="I4153" s="200">
        <v>1</v>
      </c>
      <c r="J4153" s="200">
        <v>38</v>
      </c>
      <c r="K4153" s="200" t="s">
        <v>32</v>
      </c>
      <c r="L4153" s="200" t="s">
        <v>63</v>
      </c>
      <c r="M4153" s="199" t="s">
        <v>264</v>
      </c>
      <c r="O4153" s="237">
        <v>1</v>
      </c>
      <c r="P4153" s="208" t="s">
        <v>2</v>
      </c>
      <c r="Q4153" s="208"/>
      <c r="R4153" s="226">
        <v>13.522077048408317</v>
      </c>
      <c r="S4153" s="226">
        <v>12.970407725532576</v>
      </c>
      <c r="T4153" s="226">
        <f t="shared" si="320"/>
        <v>0.55166932287574078</v>
      </c>
      <c r="U4153" s="199">
        <f t="shared" si="321"/>
        <v>0</v>
      </c>
      <c r="V4153" s="199">
        <f t="shared" si="322"/>
        <v>0</v>
      </c>
      <c r="W4153" s="199">
        <f t="shared" si="323"/>
        <v>0</v>
      </c>
      <c r="X4153" s="199">
        <f t="shared" si="324"/>
        <v>0</v>
      </c>
    </row>
    <row r="4154" spans="1:24" x14ac:dyDescent="0.25">
      <c r="A4154" s="199">
        <v>87</v>
      </c>
      <c r="B4154" s="200" t="s">
        <v>259</v>
      </c>
      <c r="C4154" s="200">
        <v>45</v>
      </c>
      <c r="D4154" s="200">
        <v>4</v>
      </c>
      <c r="E4154" s="200" t="s">
        <v>1816</v>
      </c>
      <c r="F4154" s="200" t="s">
        <v>1816</v>
      </c>
      <c r="G4154" s="200" t="s">
        <v>1773</v>
      </c>
      <c r="H4154" s="200">
        <v>34</v>
      </c>
      <c r="I4154" s="200">
        <v>1</v>
      </c>
      <c r="J4154" s="200">
        <v>38</v>
      </c>
      <c r="K4154" s="200" t="s">
        <v>32</v>
      </c>
      <c r="L4154" s="200" t="s">
        <v>63</v>
      </c>
      <c r="M4154" s="199" t="s">
        <v>264</v>
      </c>
      <c r="O4154" s="237">
        <v>10</v>
      </c>
      <c r="P4154" s="208" t="s">
        <v>2</v>
      </c>
      <c r="Q4154" s="208"/>
      <c r="R4154" s="226">
        <v>14.480611955978512</v>
      </c>
      <c r="S4154" s="226">
        <v>14.454906461206148</v>
      </c>
      <c r="T4154" s="226">
        <f t="shared" si="320"/>
        <v>2.5705494772363835E-2</v>
      </c>
      <c r="U4154" s="199">
        <f t="shared" si="321"/>
        <v>0</v>
      </c>
      <c r="V4154" s="199">
        <f t="shared" si="322"/>
        <v>0</v>
      </c>
      <c r="W4154" s="199">
        <f t="shared" si="323"/>
        <v>0</v>
      </c>
      <c r="X4154" s="199">
        <f t="shared" si="324"/>
        <v>0</v>
      </c>
    </row>
    <row r="4155" spans="1:24" x14ac:dyDescent="0.25">
      <c r="A4155" s="218">
        <v>87</v>
      </c>
      <c r="B4155" s="219" t="s">
        <v>259</v>
      </c>
      <c r="C4155" s="219">
        <v>45</v>
      </c>
      <c r="D4155" s="223">
        <v>4</v>
      </c>
      <c r="E4155" s="223" t="s">
        <v>1816</v>
      </c>
      <c r="F4155" s="223" t="s">
        <v>1816</v>
      </c>
      <c r="G4155" s="231" t="s">
        <v>1773</v>
      </c>
      <c r="H4155" s="221">
        <v>34</v>
      </c>
      <c r="I4155" s="222">
        <v>1</v>
      </c>
      <c r="J4155" s="222">
        <v>38</v>
      </c>
      <c r="K4155" s="230" t="s">
        <v>32</v>
      </c>
      <c r="L4155" s="223" t="s">
        <v>63</v>
      </c>
      <c r="M4155" s="231" t="s">
        <v>264</v>
      </c>
      <c r="O4155" s="225">
        <v>100</v>
      </c>
      <c r="P4155" s="208" t="s">
        <v>2</v>
      </c>
      <c r="Q4155" s="208"/>
      <c r="R4155" s="226">
        <v>14.769911435415397</v>
      </c>
      <c r="S4155" s="226">
        <v>14.323122145774997</v>
      </c>
      <c r="T4155" s="226">
        <f t="shared" si="320"/>
        <v>0.44678928964039955</v>
      </c>
      <c r="U4155" s="199">
        <f t="shared" si="321"/>
        <v>0</v>
      </c>
      <c r="V4155" s="199">
        <f t="shared" si="322"/>
        <v>0</v>
      </c>
      <c r="W4155" s="199">
        <f t="shared" si="323"/>
        <v>0</v>
      </c>
      <c r="X4155" s="199">
        <f t="shared" si="324"/>
        <v>0</v>
      </c>
    </row>
    <row r="4156" spans="1:24" x14ac:dyDescent="0.25">
      <c r="A4156" s="218">
        <v>87</v>
      </c>
      <c r="B4156" s="219" t="s">
        <v>259</v>
      </c>
      <c r="C4156" s="219">
        <v>45</v>
      </c>
      <c r="D4156" s="223">
        <v>4</v>
      </c>
      <c r="E4156" s="223" t="s">
        <v>1816</v>
      </c>
      <c r="F4156" s="223" t="s">
        <v>1816</v>
      </c>
      <c r="G4156" s="231" t="s">
        <v>1773</v>
      </c>
      <c r="H4156" s="221">
        <v>34</v>
      </c>
      <c r="I4156" s="222">
        <v>1</v>
      </c>
      <c r="J4156" s="222">
        <v>38</v>
      </c>
      <c r="K4156" s="230" t="s">
        <v>32</v>
      </c>
      <c r="L4156" s="223" t="s">
        <v>63</v>
      </c>
      <c r="M4156" s="231" t="s">
        <v>264</v>
      </c>
      <c r="O4156" s="225">
        <v>100</v>
      </c>
      <c r="P4156" s="207" t="s">
        <v>3</v>
      </c>
      <c r="Q4156" s="207"/>
      <c r="R4156" s="226">
        <v>6.6438561897747253</v>
      </c>
      <c r="S4156" s="226">
        <v>6.6438561897747253</v>
      </c>
      <c r="T4156" s="226">
        <f t="shared" si="320"/>
        <v>0</v>
      </c>
      <c r="U4156" s="199">
        <f t="shared" si="321"/>
        <v>0</v>
      </c>
      <c r="V4156" s="199">
        <f t="shared" si="322"/>
        <v>0</v>
      </c>
      <c r="W4156" s="199">
        <f t="shared" si="323"/>
        <v>0</v>
      </c>
      <c r="X4156" s="199">
        <f t="shared" si="324"/>
        <v>0</v>
      </c>
    </row>
    <row r="4157" spans="1:24" x14ac:dyDescent="0.25">
      <c r="A4157" s="199">
        <v>87</v>
      </c>
      <c r="B4157" s="200" t="s">
        <v>259</v>
      </c>
      <c r="C4157" s="200">
        <v>45</v>
      </c>
      <c r="D4157" s="200">
        <v>4</v>
      </c>
      <c r="E4157" s="200" t="s">
        <v>1816</v>
      </c>
      <c r="F4157" s="200" t="s">
        <v>1816</v>
      </c>
      <c r="G4157" s="200" t="s">
        <v>1773</v>
      </c>
      <c r="H4157" s="200">
        <v>34</v>
      </c>
      <c r="I4157" s="200">
        <v>1</v>
      </c>
      <c r="J4157" s="200">
        <v>38</v>
      </c>
      <c r="K4157" s="200" t="s">
        <v>32</v>
      </c>
      <c r="L4157" s="200" t="s">
        <v>63</v>
      </c>
      <c r="M4157" s="199" t="s">
        <v>264</v>
      </c>
      <c r="O4157" s="237">
        <v>10</v>
      </c>
      <c r="P4157" s="207" t="s">
        <v>3</v>
      </c>
      <c r="Q4157" s="207"/>
      <c r="R4157" s="226">
        <v>6.6438561897747253</v>
      </c>
      <c r="S4157" s="226">
        <v>6.6438561897747253</v>
      </c>
      <c r="T4157" s="226">
        <f t="shared" si="320"/>
        <v>0</v>
      </c>
      <c r="U4157" s="199">
        <f t="shared" si="321"/>
        <v>0</v>
      </c>
      <c r="V4157" s="199">
        <f t="shared" si="322"/>
        <v>0</v>
      </c>
      <c r="W4157" s="199">
        <f t="shared" si="323"/>
        <v>0</v>
      </c>
      <c r="X4157" s="199">
        <f t="shared" si="324"/>
        <v>0</v>
      </c>
    </row>
    <row r="4158" spans="1:24" x14ac:dyDescent="0.25">
      <c r="A4158" s="199">
        <v>87</v>
      </c>
      <c r="B4158" s="200" t="s">
        <v>259</v>
      </c>
      <c r="C4158" s="200">
        <v>45</v>
      </c>
      <c r="D4158" s="200">
        <v>4</v>
      </c>
      <c r="E4158" s="200" t="s">
        <v>1816</v>
      </c>
      <c r="F4158" s="200" t="s">
        <v>1816</v>
      </c>
      <c r="G4158" s="200" t="s">
        <v>1773</v>
      </c>
      <c r="H4158" s="200">
        <v>34</v>
      </c>
      <c r="I4158" s="200">
        <v>1</v>
      </c>
      <c r="J4158" s="200">
        <v>38</v>
      </c>
      <c r="K4158" s="200" t="s">
        <v>32</v>
      </c>
      <c r="L4158" s="200" t="s">
        <v>63</v>
      </c>
      <c r="M4158" s="199" t="s">
        <v>264</v>
      </c>
      <c r="O4158" s="237">
        <v>1</v>
      </c>
      <c r="P4158" s="207" t="s">
        <v>3</v>
      </c>
      <c r="Q4158" s="207"/>
      <c r="R4158" s="226">
        <v>6.6438561897747253</v>
      </c>
      <c r="S4158" s="226">
        <v>6.6438561897747253</v>
      </c>
      <c r="T4158" s="226">
        <f t="shared" si="320"/>
        <v>0</v>
      </c>
      <c r="U4158" s="199">
        <f t="shared" si="321"/>
        <v>0</v>
      </c>
      <c r="V4158" s="199">
        <f t="shared" si="322"/>
        <v>0</v>
      </c>
      <c r="W4158" s="199">
        <f t="shared" si="323"/>
        <v>0</v>
      </c>
      <c r="X4158" s="199">
        <f t="shared" si="324"/>
        <v>0</v>
      </c>
    </row>
    <row r="4159" spans="1:24" x14ac:dyDescent="0.25">
      <c r="A4159" s="218">
        <v>87</v>
      </c>
      <c r="B4159" s="219" t="s">
        <v>259</v>
      </c>
      <c r="C4159" s="219">
        <v>45</v>
      </c>
      <c r="D4159" s="223">
        <v>4</v>
      </c>
      <c r="E4159" s="223" t="s">
        <v>1816</v>
      </c>
      <c r="F4159" s="223" t="s">
        <v>1816</v>
      </c>
      <c r="G4159" s="231" t="s">
        <v>1773</v>
      </c>
      <c r="H4159" s="221">
        <v>34</v>
      </c>
      <c r="I4159" s="222">
        <v>1</v>
      </c>
      <c r="J4159" s="222">
        <v>38</v>
      </c>
      <c r="K4159" s="230" t="s">
        <v>32</v>
      </c>
      <c r="L4159" s="223" t="s">
        <v>63</v>
      </c>
      <c r="M4159" s="231" t="s">
        <v>264</v>
      </c>
      <c r="O4159" s="225">
        <v>100</v>
      </c>
      <c r="P4159" s="209" t="s">
        <v>117</v>
      </c>
      <c r="Q4159" s="209"/>
      <c r="R4159" s="226">
        <v>6.6438561897747253</v>
      </c>
      <c r="S4159" s="226">
        <v>6.6438561897747253</v>
      </c>
      <c r="T4159" s="226">
        <f t="shared" si="320"/>
        <v>0</v>
      </c>
      <c r="U4159" s="199">
        <f t="shared" si="321"/>
        <v>0</v>
      </c>
      <c r="V4159" s="199">
        <f t="shared" si="322"/>
        <v>0</v>
      </c>
      <c r="W4159" s="199">
        <f t="shared" si="323"/>
        <v>0</v>
      </c>
      <c r="X4159" s="199">
        <f t="shared" si="324"/>
        <v>0</v>
      </c>
    </row>
    <row r="4160" spans="1:24" x14ac:dyDescent="0.25">
      <c r="A4160" s="199">
        <v>87</v>
      </c>
      <c r="B4160" s="200" t="s">
        <v>259</v>
      </c>
      <c r="C4160" s="200">
        <v>45</v>
      </c>
      <c r="D4160" s="200">
        <v>4</v>
      </c>
      <c r="E4160" s="200" t="s">
        <v>1816</v>
      </c>
      <c r="F4160" s="200" t="s">
        <v>1816</v>
      </c>
      <c r="G4160" s="200" t="s">
        <v>1773</v>
      </c>
      <c r="H4160" s="200">
        <v>34</v>
      </c>
      <c r="I4160" s="200">
        <v>1</v>
      </c>
      <c r="J4160" s="200">
        <v>38</v>
      </c>
      <c r="K4160" s="200" t="s">
        <v>32</v>
      </c>
      <c r="L4160" s="200" t="s">
        <v>63</v>
      </c>
      <c r="M4160" s="199" t="s">
        <v>264</v>
      </c>
      <c r="O4160" s="237">
        <v>10</v>
      </c>
      <c r="P4160" s="209" t="s">
        <v>117</v>
      </c>
      <c r="Q4160" s="209"/>
      <c r="R4160" s="226">
        <v>6.6438561897747253</v>
      </c>
      <c r="S4160" s="226">
        <v>6.6438561897747253</v>
      </c>
      <c r="T4160" s="226">
        <f t="shared" si="320"/>
        <v>0</v>
      </c>
      <c r="U4160" s="199">
        <f t="shared" si="321"/>
        <v>0</v>
      </c>
      <c r="V4160" s="199">
        <f t="shared" si="322"/>
        <v>0</v>
      </c>
      <c r="W4160" s="199">
        <f t="shared" si="323"/>
        <v>0</v>
      </c>
      <c r="X4160" s="199">
        <f t="shared" si="324"/>
        <v>0</v>
      </c>
    </row>
    <row r="4161" spans="1:24" x14ac:dyDescent="0.25">
      <c r="A4161" s="199">
        <v>87</v>
      </c>
      <c r="B4161" s="200" t="s">
        <v>259</v>
      </c>
      <c r="C4161" s="200">
        <v>45</v>
      </c>
      <c r="D4161" s="200">
        <v>4</v>
      </c>
      <c r="E4161" s="200" t="s">
        <v>1816</v>
      </c>
      <c r="F4161" s="200" t="s">
        <v>1816</v>
      </c>
      <c r="G4161" s="200" t="s">
        <v>1773</v>
      </c>
      <c r="H4161" s="200">
        <v>34</v>
      </c>
      <c r="I4161" s="200">
        <v>1</v>
      </c>
      <c r="J4161" s="200">
        <v>38</v>
      </c>
      <c r="K4161" s="200" t="s">
        <v>32</v>
      </c>
      <c r="L4161" s="200" t="s">
        <v>63</v>
      </c>
      <c r="M4161" s="199" t="s">
        <v>264</v>
      </c>
      <c r="O4161" s="237">
        <v>1</v>
      </c>
      <c r="P4161" s="209" t="s">
        <v>117</v>
      </c>
      <c r="Q4161" s="209"/>
      <c r="R4161" s="226">
        <v>6.6438561897747253</v>
      </c>
      <c r="S4161" s="226">
        <v>6.6438561897747253</v>
      </c>
      <c r="T4161" s="226">
        <f t="shared" si="320"/>
        <v>0</v>
      </c>
      <c r="U4161" s="199">
        <f t="shared" si="321"/>
        <v>0</v>
      </c>
      <c r="V4161" s="199">
        <f t="shared" si="322"/>
        <v>0</v>
      </c>
      <c r="W4161" s="199">
        <f t="shared" si="323"/>
        <v>0</v>
      </c>
      <c r="X4161" s="199">
        <f t="shared" si="324"/>
        <v>0</v>
      </c>
    </row>
    <row r="4162" spans="1:24" x14ac:dyDescent="0.25">
      <c r="A4162" s="199">
        <v>87</v>
      </c>
      <c r="B4162" s="200" t="s">
        <v>259</v>
      </c>
      <c r="C4162" s="200">
        <v>45</v>
      </c>
      <c r="D4162" s="200">
        <v>4</v>
      </c>
      <c r="E4162" s="200" t="s">
        <v>1816</v>
      </c>
      <c r="F4162" s="200" t="s">
        <v>1816</v>
      </c>
      <c r="G4162" s="200" t="s">
        <v>1773</v>
      </c>
      <c r="H4162" s="200">
        <v>34</v>
      </c>
      <c r="I4162" s="200">
        <v>1</v>
      </c>
      <c r="J4162" s="200">
        <v>38</v>
      </c>
      <c r="K4162" s="200" t="s">
        <v>32</v>
      </c>
      <c r="L4162" s="200" t="s">
        <v>63</v>
      </c>
      <c r="M4162" s="199" t="s">
        <v>264</v>
      </c>
      <c r="O4162" s="237">
        <v>0.1</v>
      </c>
      <c r="P4162" s="209" t="s">
        <v>117</v>
      </c>
      <c r="Q4162" s="209"/>
      <c r="R4162" s="226">
        <v>6.6438561897747253</v>
      </c>
      <c r="S4162" s="226">
        <v>6.6438561897747253</v>
      </c>
      <c r="T4162" s="226">
        <f t="shared" si="320"/>
        <v>0</v>
      </c>
      <c r="U4162" s="199">
        <f t="shared" si="321"/>
        <v>0</v>
      </c>
      <c r="V4162" s="199">
        <f t="shared" si="322"/>
        <v>0</v>
      </c>
      <c r="W4162" s="199">
        <f t="shared" si="323"/>
        <v>0</v>
      </c>
      <c r="X4162" s="199">
        <f t="shared" si="324"/>
        <v>0</v>
      </c>
    </row>
    <row r="4163" spans="1:24" x14ac:dyDescent="0.25">
      <c r="A4163" s="199">
        <v>87</v>
      </c>
      <c r="B4163" s="200" t="s">
        <v>259</v>
      </c>
      <c r="C4163" s="200">
        <v>45</v>
      </c>
      <c r="D4163" s="200">
        <v>4</v>
      </c>
      <c r="E4163" s="200" t="s">
        <v>1816</v>
      </c>
      <c r="F4163" s="200" t="s">
        <v>1816</v>
      </c>
      <c r="G4163" s="200" t="s">
        <v>1773</v>
      </c>
      <c r="H4163" s="200">
        <v>34</v>
      </c>
      <c r="I4163" s="200">
        <v>1</v>
      </c>
      <c r="J4163" s="200">
        <v>38</v>
      </c>
      <c r="K4163" s="200" t="s">
        <v>32</v>
      </c>
      <c r="L4163" s="200" t="s">
        <v>63</v>
      </c>
      <c r="M4163" s="199" t="s">
        <v>264</v>
      </c>
      <c r="O4163" s="237">
        <v>1</v>
      </c>
      <c r="P4163" s="210" t="s">
        <v>147</v>
      </c>
      <c r="Q4163" s="210"/>
      <c r="R4163" s="226">
        <v>6.6438561897747253</v>
      </c>
      <c r="S4163" s="226">
        <v>6.6438561897747253</v>
      </c>
      <c r="T4163" s="226">
        <f t="shared" si="320"/>
        <v>0</v>
      </c>
      <c r="U4163" s="199">
        <f t="shared" si="321"/>
        <v>0</v>
      </c>
      <c r="V4163" s="199">
        <f t="shared" si="322"/>
        <v>0</v>
      </c>
      <c r="W4163" s="199">
        <f t="shared" si="323"/>
        <v>0</v>
      </c>
      <c r="X4163" s="199">
        <f t="shared" si="324"/>
        <v>0</v>
      </c>
    </row>
    <row r="4164" spans="1:24" x14ac:dyDescent="0.25">
      <c r="A4164" s="199">
        <v>87</v>
      </c>
      <c r="B4164" s="200" t="s">
        <v>259</v>
      </c>
      <c r="C4164" s="200">
        <v>45</v>
      </c>
      <c r="D4164" s="200">
        <v>4</v>
      </c>
      <c r="E4164" s="200" t="s">
        <v>1816</v>
      </c>
      <c r="F4164" s="200" t="s">
        <v>1816</v>
      </c>
      <c r="G4164" s="200" t="s">
        <v>1773</v>
      </c>
      <c r="H4164" s="200">
        <v>34</v>
      </c>
      <c r="I4164" s="200">
        <v>1</v>
      </c>
      <c r="J4164" s="200">
        <v>38</v>
      </c>
      <c r="K4164" s="200" t="s">
        <v>32</v>
      </c>
      <c r="L4164" s="200" t="s">
        <v>63</v>
      </c>
      <c r="M4164" s="199" t="s">
        <v>264</v>
      </c>
      <c r="O4164" s="237">
        <v>0.1</v>
      </c>
      <c r="P4164" s="210" t="s">
        <v>147</v>
      </c>
      <c r="Q4164" s="210"/>
      <c r="R4164" s="226">
        <v>6.6438561897747253</v>
      </c>
      <c r="S4164" s="226">
        <v>6.6438561897747253</v>
      </c>
      <c r="T4164" s="226">
        <f t="shared" si="320"/>
        <v>0</v>
      </c>
      <c r="U4164" s="199">
        <f t="shared" si="321"/>
        <v>0</v>
      </c>
      <c r="V4164" s="199">
        <f t="shared" si="322"/>
        <v>0</v>
      </c>
      <c r="W4164" s="199">
        <f t="shared" si="323"/>
        <v>0</v>
      </c>
      <c r="X4164" s="199">
        <f t="shared" si="324"/>
        <v>0</v>
      </c>
    </row>
    <row r="4165" spans="1:24" x14ac:dyDescent="0.25">
      <c r="A4165" s="199">
        <v>87</v>
      </c>
      <c r="B4165" s="200" t="s">
        <v>259</v>
      </c>
      <c r="C4165" s="200">
        <v>45</v>
      </c>
      <c r="D4165" s="200">
        <v>4</v>
      </c>
      <c r="E4165" s="200" t="s">
        <v>1816</v>
      </c>
      <c r="F4165" s="200" t="s">
        <v>1816</v>
      </c>
      <c r="G4165" s="200" t="s">
        <v>1773</v>
      </c>
      <c r="H4165" s="200">
        <v>34</v>
      </c>
      <c r="I4165" s="200">
        <v>1</v>
      </c>
      <c r="J4165" s="200">
        <v>38</v>
      </c>
      <c r="K4165" s="200" t="s">
        <v>32</v>
      </c>
      <c r="L4165" s="200" t="s">
        <v>63</v>
      </c>
      <c r="M4165" s="199" t="s">
        <v>264</v>
      </c>
      <c r="O4165" s="237">
        <v>10</v>
      </c>
      <c r="P4165" s="210" t="s">
        <v>147</v>
      </c>
      <c r="Q4165" s="210"/>
      <c r="R4165" s="226">
        <v>7.1434962270527826</v>
      </c>
      <c r="S4165" s="226">
        <v>6.6438561897747253</v>
      </c>
      <c r="T4165" s="226">
        <f t="shared" si="320"/>
        <v>0.49964003727805739</v>
      </c>
      <c r="U4165" s="199">
        <f t="shared" si="321"/>
        <v>0</v>
      </c>
      <c r="V4165" s="199">
        <f t="shared" si="322"/>
        <v>0</v>
      </c>
      <c r="W4165" s="199">
        <f t="shared" si="323"/>
        <v>0</v>
      </c>
      <c r="X4165" s="199">
        <f t="shared" si="324"/>
        <v>0</v>
      </c>
    </row>
    <row r="4166" spans="1:24" x14ac:dyDescent="0.25">
      <c r="A4166" s="218">
        <v>87</v>
      </c>
      <c r="B4166" s="219" t="s">
        <v>259</v>
      </c>
      <c r="C4166" s="219">
        <v>45</v>
      </c>
      <c r="D4166" s="223">
        <v>4</v>
      </c>
      <c r="E4166" s="223" t="s">
        <v>1816</v>
      </c>
      <c r="F4166" s="223" t="s">
        <v>1816</v>
      </c>
      <c r="G4166" s="231" t="s">
        <v>1773</v>
      </c>
      <c r="H4166" s="221">
        <v>34</v>
      </c>
      <c r="I4166" s="222">
        <v>1</v>
      </c>
      <c r="J4166" s="222">
        <v>38</v>
      </c>
      <c r="K4166" s="230" t="s">
        <v>32</v>
      </c>
      <c r="L4166" s="223" t="s">
        <v>63</v>
      </c>
      <c r="M4166" s="231" t="s">
        <v>264</v>
      </c>
      <c r="O4166" s="225">
        <v>100</v>
      </c>
      <c r="P4166" s="211" t="s">
        <v>834</v>
      </c>
      <c r="Q4166" s="211"/>
      <c r="R4166" s="226">
        <v>6.6438561897747253</v>
      </c>
      <c r="S4166" s="226">
        <v>6.6438561897747253</v>
      </c>
      <c r="T4166" s="226">
        <f t="shared" ref="T4166:T4229" si="325">R4166-S4166</f>
        <v>0</v>
      </c>
      <c r="U4166" s="199">
        <f t="shared" ref="U4166:U4229" si="326">IF(T4166&lt;-3.32,1,0)</f>
        <v>0</v>
      </c>
      <c r="V4166" s="199">
        <f t="shared" ref="V4166:V4229" si="327">IF(T4166&gt;3.32,1,0)</f>
        <v>0</v>
      </c>
      <c r="W4166" s="199">
        <f t="shared" si="323"/>
        <v>0</v>
      </c>
      <c r="X4166" s="199">
        <f t="shared" si="324"/>
        <v>0</v>
      </c>
    </row>
    <row r="4167" spans="1:24" x14ac:dyDescent="0.25">
      <c r="A4167" s="199">
        <v>87</v>
      </c>
      <c r="B4167" s="200" t="s">
        <v>259</v>
      </c>
      <c r="C4167" s="200">
        <v>45</v>
      </c>
      <c r="D4167" s="200">
        <v>4</v>
      </c>
      <c r="E4167" s="200" t="s">
        <v>1816</v>
      </c>
      <c r="F4167" s="200" t="s">
        <v>1816</v>
      </c>
      <c r="G4167" s="200" t="s">
        <v>1773</v>
      </c>
      <c r="H4167" s="200">
        <v>34</v>
      </c>
      <c r="I4167" s="200">
        <v>1</v>
      </c>
      <c r="J4167" s="200">
        <v>38</v>
      </c>
      <c r="K4167" s="200" t="s">
        <v>32</v>
      </c>
      <c r="L4167" s="200" t="s">
        <v>63</v>
      </c>
      <c r="M4167" s="199" t="s">
        <v>264</v>
      </c>
      <c r="O4167" s="237">
        <v>10</v>
      </c>
      <c r="P4167" s="211" t="s">
        <v>834</v>
      </c>
      <c r="Q4167" s="211"/>
      <c r="R4167" s="226">
        <v>6.6438561897747253</v>
      </c>
      <c r="S4167" s="226">
        <v>6.6438561897747253</v>
      </c>
      <c r="T4167" s="226">
        <f t="shared" si="325"/>
        <v>0</v>
      </c>
      <c r="U4167" s="199">
        <f t="shared" si="326"/>
        <v>0</v>
      </c>
      <c r="V4167" s="199">
        <f t="shared" si="327"/>
        <v>0</v>
      </c>
      <c r="W4167" s="199">
        <f t="shared" ref="W4167:W4230" si="328">IF(T4167&lt;-5.6438,1,0)</f>
        <v>0</v>
      </c>
      <c r="X4167" s="199">
        <f t="shared" ref="X4167:X4230" si="329">IF(T4167&lt;-5.6438,1,0)</f>
        <v>0</v>
      </c>
    </row>
    <row r="4168" spans="1:24" x14ac:dyDescent="0.25">
      <c r="A4168" s="199">
        <v>87</v>
      </c>
      <c r="B4168" s="200" t="s">
        <v>259</v>
      </c>
      <c r="C4168" s="200">
        <v>45</v>
      </c>
      <c r="D4168" s="200">
        <v>4</v>
      </c>
      <c r="E4168" s="200" t="s">
        <v>1816</v>
      </c>
      <c r="F4168" s="200" t="s">
        <v>1816</v>
      </c>
      <c r="G4168" s="200" t="s">
        <v>1773</v>
      </c>
      <c r="H4168" s="200">
        <v>34</v>
      </c>
      <c r="I4168" s="200">
        <v>1</v>
      </c>
      <c r="J4168" s="200">
        <v>38</v>
      </c>
      <c r="K4168" s="200" t="s">
        <v>32</v>
      </c>
      <c r="L4168" s="200" t="s">
        <v>63</v>
      </c>
      <c r="M4168" s="199" t="s">
        <v>264</v>
      </c>
      <c r="O4168" s="237">
        <v>1</v>
      </c>
      <c r="P4168" s="211" t="s">
        <v>834</v>
      </c>
      <c r="Q4168" s="211"/>
      <c r="R4168" s="226">
        <v>6.6438561897747253</v>
      </c>
      <c r="S4168" s="226">
        <v>6.6438561897747253</v>
      </c>
      <c r="T4168" s="226">
        <f t="shared" si="325"/>
        <v>0</v>
      </c>
      <c r="U4168" s="199">
        <f t="shared" si="326"/>
        <v>0</v>
      </c>
      <c r="V4168" s="199">
        <f t="shared" si="327"/>
        <v>0</v>
      </c>
      <c r="W4168" s="199">
        <f t="shared" si="328"/>
        <v>0</v>
      </c>
      <c r="X4168" s="199">
        <f t="shared" si="329"/>
        <v>0</v>
      </c>
    </row>
    <row r="4169" spans="1:24" x14ac:dyDescent="0.25">
      <c r="A4169" s="199">
        <v>87</v>
      </c>
      <c r="B4169" s="200" t="s">
        <v>259</v>
      </c>
      <c r="C4169" s="200">
        <v>45</v>
      </c>
      <c r="D4169" s="200">
        <v>4</v>
      </c>
      <c r="E4169" s="200" t="s">
        <v>1816</v>
      </c>
      <c r="F4169" s="200" t="s">
        <v>1816</v>
      </c>
      <c r="G4169" s="200" t="s">
        <v>1773</v>
      </c>
      <c r="H4169" s="200">
        <v>34</v>
      </c>
      <c r="I4169" s="200">
        <v>1</v>
      </c>
      <c r="J4169" s="200">
        <v>38</v>
      </c>
      <c r="K4169" s="200" t="s">
        <v>32</v>
      </c>
      <c r="L4169" s="200" t="s">
        <v>63</v>
      </c>
      <c r="M4169" s="199" t="s">
        <v>264</v>
      </c>
      <c r="O4169" s="237">
        <v>0.1</v>
      </c>
      <c r="P4169" s="211" t="s">
        <v>834</v>
      </c>
      <c r="Q4169" s="211"/>
      <c r="R4169" s="226">
        <v>6.6438561897747253</v>
      </c>
      <c r="S4169" s="226">
        <v>6.6438561897747253</v>
      </c>
      <c r="T4169" s="226">
        <f t="shared" si="325"/>
        <v>0</v>
      </c>
      <c r="U4169" s="199">
        <f t="shared" si="326"/>
        <v>0</v>
      </c>
      <c r="V4169" s="199">
        <f t="shared" si="327"/>
        <v>0</v>
      </c>
      <c r="W4169" s="199">
        <f t="shared" si="328"/>
        <v>0</v>
      </c>
      <c r="X4169" s="199">
        <f t="shared" si="329"/>
        <v>0</v>
      </c>
    </row>
    <row r="4170" spans="1:24" x14ac:dyDescent="0.25">
      <c r="A4170" s="218">
        <v>87</v>
      </c>
      <c r="B4170" s="219" t="s">
        <v>259</v>
      </c>
      <c r="C4170" s="219">
        <v>45</v>
      </c>
      <c r="D4170" s="223">
        <v>4</v>
      </c>
      <c r="E4170" s="223" t="s">
        <v>1816</v>
      </c>
      <c r="F4170" s="223" t="s">
        <v>1816</v>
      </c>
      <c r="G4170" s="231" t="s">
        <v>1773</v>
      </c>
      <c r="H4170" s="221">
        <v>34</v>
      </c>
      <c r="I4170" s="222">
        <v>1</v>
      </c>
      <c r="J4170" s="222">
        <v>38</v>
      </c>
      <c r="K4170" s="230" t="s">
        <v>32</v>
      </c>
      <c r="L4170" s="223" t="s">
        <v>63</v>
      </c>
      <c r="M4170" s="231" t="s">
        <v>264</v>
      </c>
      <c r="O4170" s="225">
        <v>100</v>
      </c>
      <c r="P4170" s="238" t="s">
        <v>307</v>
      </c>
      <c r="Q4170" s="238"/>
      <c r="R4170" s="226">
        <v>6.6438561897747253</v>
      </c>
      <c r="S4170" s="226">
        <v>6.6438561897747253</v>
      </c>
      <c r="T4170" s="226">
        <f t="shared" si="325"/>
        <v>0</v>
      </c>
      <c r="U4170" s="199">
        <f t="shared" si="326"/>
        <v>0</v>
      </c>
      <c r="V4170" s="199">
        <f t="shared" si="327"/>
        <v>0</v>
      </c>
      <c r="W4170" s="199">
        <f t="shared" si="328"/>
        <v>0</v>
      </c>
      <c r="X4170" s="199">
        <f t="shared" si="329"/>
        <v>0</v>
      </c>
    </row>
    <row r="4171" spans="1:24" x14ac:dyDescent="0.25">
      <c r="A4171" s="199">
        <v>87</v>
      </c>
      <c r="B4171" s="200" t="s">
        <v>259</v>
      </c>
      <c r="C4171" s="200">
        <v>45</v>
      </c>
      <c r="D4171" s="200">
        <v>4</v>
      </c>
      <c r="E4171" s="200" t="s">
        <v>1816</v>
      </c>
      <c r="F4171" s="200" t="s">
        <v>1816</v>
      </c>
      <c r="G4171" s="200" t="s">
        <v>1773</v>
      </c>
      <c r="H4171" s="200">
        <v>34</v>
      </c>
      <c r="I4171" s="200">
        <v>1</v>
      </c>
      <c r="J4171" s="200">
        <v>38</v>
      </c>
      <c r="K4171" s="200" t="s">
        <v>32</v>
      </c>
      <c r="L4171" s="200" t="s">
        <v>63</v>
      </c>
      <c r="M4171" s="199" t="s">
        <v>264</v>
      </c>
      <c r="O4171" s="237">
        <v>50</v>
      </c>
      <c r="P4171" s="238" t="s">
        <v>307</v>
      </c>
      <c r="Q4171" s="238"/>
      <c r="R4171" s="226">
        <v>6.6438561897747253</v>
      </c>
      <c r="S4171" s="226">
        <v>6.6438561897747253</v>
      </c>
      <c r="T4171" s="226">
        <f t="shared" si="325"/>
        <v>0</v>
      </c>
      <c r="U4171" s="199">
        <f t="shared" si="326"/>
        <v>0</v>
      </c>
      <c r="V4171" s="199">
        <f t="shared" si="327"/>
        <v>0</v>
      </c>
      <c r="W4171" s="199">
        <f t="shared" si="328"/>
        <v>0</v>
      </c>
      <c r="X4171" s="199">
        <f t="shared" si="329"/>
        <v>0</v>
      </c>
    </row>
    <row r="4172" spans="1:24" x14ac:dyDescent="0.25">
      <c r="A4172" s="199">
        <v>87</v>
      </c>
      <c r="B4172" s="200" t="s">
        <v>259</v>
      </c>
      <c r="C4172" s="200">
        <v>45</v>
      </c>
      <c r="D4172" s="200">
        <v>4</v>
      </c>
      <c r="E4172" s="200" t="s">
        <v>1816</v>
      </c>
      <c r="F4172" s="200" t="s">
        <v>1816</v>
      </c>
      <c r="G4172" s="200" t="s">
        <v>1773</v>
      </c>
      <c r="H4172" s="200">
        <v>34</v>
      </c>
      <c r="I4172" s="200">
        <v>1</v>
      </c>
      <c r="J4172" s="200">
        <v>38</v>
      </c>
      <c r="K4172" s="200" t="s">
        <v>32</v>
      </c>
      <c r="L4172" s="200" t="s">
        <v>63</v>
      </c>
      <c r="M4172" s="199" t="s">
        <v>264</v>
      </c>
      <c r="O4172" s="237">
        <v>1</v>
      </c>
      <c r="P4172" s="238" t="s">
        <v>307</v>
      </c>
      <c r="Q4172" s="238"/>
      <c r="R4172" s="226">
        <v>6.6438561897747253</v>
      </c>
      <c r="S4172" s="226">
        <v>6.6438561897747253</v>
      </c>
      <c r="T4172" s="226">
        <f t="shared" si="325"/>
        <v>0</v>
      </c>
      <c r="U4172" s="199">
        <f t="shared" si="326"/>
        <v>0</v>
      </c>
      <c r="V4172" s="199">
        <f t="shared" si="327"/>
        <v>0</v>
      </c>
      <c r="W4172" s="199">
        <f t="shared" si="328"/>
        <v>0</v>
      </c>
      <c r="X4172" s="199">
        <f t="shared" si="329"/>
        <v>0</v>
      </c>
    </row>
    <row r="4173" spans="1:24" x14ac:dyDescent="0.25">
      <c r="A4173" s="199">
        <v>87</v>
      </c>
      <c r="B4173" s="200" t="s">
        <v>259</v>
      </c>
      <c r="C4173" s="200">
        <v>45</v>
      </c>
      <c r="D4173" s="200">
        <v>4</v>
      </c>
      <c r="E4173" s="200" t="s">
        <v>1816</v>
      </c>
      <c r="F4173" s="200" t="s">
        <v>1816</v>
      </c>
      <c r="G4173" s="200" t="s">
        <v>1773</v>
      </c>
      <c r="H4173" s="200">
        <v>34</v>
      </c>
      <c r="I4173" s="200">
        <v>1</v>
      </c>
      <c r="J4173" s="200">
        <v>38</v>
      </c>
      <c r="K4173" s="200" t="s">
        <v>32</v>
      </c>
      <c r="L4173" s="200" t="s">
        <v>63</v>
      </c>
      <c r="M4173" s="199" t="s">
        <v>264</v>
      </c>
      <c r="O4173" s="237">
        <v>0.5</v>
      </c>
      <c r="P4173" s="238" t="s">
        <v>307</v>
      </c>
      <c r="Q4173" s="238"/>
      <c r="R4173" s="226">
        <v>6.6438561897747253</v>
      </c>
      <c r="S4173" s="226">
        <v>6.6438561897747253</v>
      </c>
      <c r="T4173" s="226">
        <f t="shared" si="325"/>
        <v>0</v>
      </c>
      <c r="U4173" s="199">
        <f t="shared" si="326"/>
        <v>0</v>
      </c>
      <c r="V4173" s="199">
        <f t="shared" si="327"/>
        <v>0</v>
      </c>
      <c r="W4173" s="199">
        <f t="shared" si="328"/>
        <v>0</v>
      </c>
      <c r="X4173" s="199">
        <f t="shared" si="329"/>
        <v>0</v>
      </c>
    </row>
    <row r="4174" spans="1:24" x14ac:dyDescent="0.25">
      <c r="A4174" s="199">
        <v>87</v>
      </c>
      <c r="B4174" s="200" t="s">
        <v>259</v>
      </c>
      <c r="C4174" s="200">
        <v>45</v>
      </c>
      <c r="D4174" s="200">
        <v>4</v>
      </c>
      <c r="E4174" s="200" t="s">
        <v>1816</v>
      </c>
      <c r="F4174" s="200" t="s">
        <v>1816</v>
      </c>
      <c r="G4174" s="200" t="s">
        <v>1773</v>
      </c>
      <c r="H4174" s="200">
        <v>34</v>
      </c>
      <c r="I4174" s="200">
        <v>1</v>
      </c>
      <c r="J4174" s="200">
        <v>38</v>
      </c>
      <c r="K4174" s="200" t="s">
        <v>32</v>
      </c>
      <c r="L4174" s="200" t="s">
        <v>63</v>
      </c>
      <c r="M4174" s="199" t="s">
        <v>264</v>
      </c>
      <c r="O4174" s="237">
        <v>0.1</v>
      </c>
      <c r="P4174" s="238" t="s">
        <v>307</v>
      </c>
      <c r="Q4174" s="238"/>
      <c r="R4174" s="226">
        <v>6.6438561897747253</v>
      </c>
      <c r="S4174" s="226">
        <v>6.6438561897747253</v>
      </c>
      <c r="T4174" s="226">
        <f t="shared" si="325"/>
        <v>0</v>
      </c>
      <c r="U4174" s="199">
        <f t="shared" si="326"/>
        <v>0</v>
      </c>
      <c r="V4174" s="199">
        <f t="shared" si="327"/>
        <v>0</v>
      </c>
      <c r="W4174" s="199">
        <f t="shared" si="328"/>
        <v>0</v>
      </c>
      <c r="X4174" s="199">
        <f t="shared" si="329"/>
        <v>0</v>
      </c>
    </row>
    <row r="4175" spans="1:24" x14ac:dyDescent="0.25">
      <c r="A4175" s="199">
        <v>87</v>
      </c>
      <c r="B4175" s="200" t="s">
        <v>259</v>
      </c>
      <c r="C4175" s="200">
        <v>45</v>
      </c>
      <c r="D4175" s="200">
        <v>4</v>
      </c>
      <c r="E4175" s="200" t="s">
        <v>1816</v>
      </c>
      <c r="F4175" s="200" t="s">
        <v>1816</v>
      </c>
      <c r="G4175" s="200" t="s">
        <v>1773</v>
      </c>
      <c r="H4175" s="200">
        <v>34</v>
      </c>
      <c r="I4175" s="200">
        <v>1</v>
      </c>
      <c r="J4175" s="200">
        <v>38</v>
      </c>
      <c r="K4175" s="200" t="s">
        <v>32</v>
      </c>
      <c r="L4175" s="200" t="s">
        <v>63</v>
      </c>
      <c r="M4175" s="199" t="s">
        <v>264</v>
      </c>
      <c r="O4175" s="237">
        <v>10</v>
      </c>
      <c r="P4175" s="238" t="s">
        <v>307</v>
      </c>
      <c r="Q4175" s="238"/>
      <c r="R4175" s="226">
        <v>7.2809451818819291</v>
      </c>
      <c r="S4175" s="226">
        <v>7.2237881491816607</v>
      </c>
      <c r="T4175" s="226">
        <f t="shared" si="325"/>
        <v>5.7157032700268395E-2</v>
      </c>
      <c r="U4175" s="199">
        <f t="shared" si="326"/>
        <v>0</v>
      </c>
      <c r="V4175" s="199">
        <f t="shared" si="327"/>
        <v>0</v>
      </c>
      <c r="W4175" s="199">
        <f t="shared" si="328"/>
        <v>0</v>
      </c>
      <c r="X4175" s="199">
        <f t="shared" si="329"/>
        <v>0</v>
      </c>
    </row>
    <row r="4176" spans="1:24" x14ac:dyDescent="0.25">
      <c r="A4176" s="199">
        <v>87</v>
      </c>
      <c r="B4176" s="200" t="s">
        <v>259</v>
      </c>
      <c r="C4176" s="200">
        <v>45</v>
      </c>
      <c r="D4176" s="200">
        <v>4</v>
      </c>
      <c r="E4176" s="200" t="s">
        <v>1816</v>
      </c>
      <c r="F4176" s="200" t="s">
        <v>1816</v>
      </c>
      <c r="G4176" s="200" t="s">
        <v>1773</v>
      </c>
      <c r="H4176" s="200">
        <v>34</v>
      </c>
      <c r="I4176" s="200">
        <v>1</v>
      </c>
      <c r="J4176" s="200">
        <v>38</v>
      </c>
      <c r="K4176" s="200" t="s">
        <v>32</v>
      </c>
      <c r="L4176" s="200" t="s">
        <v>63</v>
      </c>
      <c r="M4176" s="199" t="s">
        <v>264</v>
      </c>
      <c r="O4176" s="237">
        <v>1</v>
      </c>
      <c r="P4176" s="238" t="s">
        <v>4</v>
      </c>
      <c r="Q4176" s="238"/>
      <c r="R4176" s="226">
        <v>6.6438561897747253</v>
      </c>
      <c r="S4176" s="226">
        <v>6.6438561897747253</v>
      </c>
      <c r="T4176" s="226">
        <f t="shared" si="325"/>
        <v>0</v>
      </c>
      <c r="U4176" s="199">
        <f t="shared" si="326"/>
        <v>0</v>
      </c>
      <c r="V4176" s="199">
        <f t="shared" si="327"/>
        <v>0</v>
      </c>
      <c r="W4176" s="199">
        <f t="shared" si="328"/>
        <v>0</v>
      </c>
      <c r="X4176" s="199">
        <f t="shared" si="329"/>
        <v>0</v>
      </c>
    </row>
    <row r="4177" spans="1:24" x14ac:dyDescent="0.25">
      <c r="A4177" s="199">
        <v>87</v>
      </c>
      <c r="B4177" s="200" t="s">
        <v>259</v>
      </c>
      <c r="C4177" s="200">
        <v>45</v>
      </c>
      <c r="D4177" s="200">
        <v>4</v>
      </c>
      <c r="E4177" s="200" t="s">
        <v>1816</v>
      </c>
      <c r="F4177" s="200" t="s">
        <v>1816</v>
      </c>
      <c r="G4177" s="200" t="s">
        <v>1773</v>
      </c>
      <c r="H4177" s="200">
        <v>34</v>
      </c>
      <c r="I4177" s="200">
        <v>1</v>
      </c>
      <c r="J4177" s="200">
        <v>38</v>
      </c>
      <c r="K4177" s="200" t="s">
        <v>32</v>
      </c>
      <c r="L4177" s="200" t="s">
        <v>63</v>
      </c>
      <c r="M4177" s="199" t="s">
        <v>264</v>
      </c>
      <c r="O4177" s="237">
        <v>0.5</v>
      </c>
      <c r="P4177" s="238" t="s">
        <v>4</v>
      </c>
      <c r="Q4177" s="238"/>
      <c r="R4177" s="226">
        <v>6.6438561897747253</v>
      </c>
      <c r="S4177" s="226">
        <v>6.6438561897747253</v>
      </c>
      <c r="T4177" s="226">
        <f t="shared" si="325"/>
        <v>0</v>
      </c>
      <c r="U4177" s="199">
        <f t="shared" si="326"/>
        <v>0</v>
      </c>
      <c r="V4177" s="199">
        <f t="shared" si="327"/>
        <v>0</v>
      </c>
      <c r="W4177" s="199">
        <f t="shared" si="328"/>
        <v>0</v>
      </c>
      <c r="X4177" s="199">
        <f t="shared" si="329"/>
        <v>0</v>
      </c>
    </row>
    <row r="4178" spans="1:24" x14ac:dyDescent="0.25">
      <c r="A4178" s="199">
        <v>87</v>
      </c>
      <c r="B4178" s="200" t="s">
        <v>259</v>
      </c>
      <c r="C4178" s="200">
        <v>45</v>
      </c>
      <c r="D4178" s="200">
        <v>4</v>
      </c>
      <c r="E4178" s="200" t="s">
        <v>1816</v>
      </c>
      <c r="F4178" s="200" t="s">
        <v>1816</v>
      </c>
      <c r="G4178" s="200" t="s">
        <v>1773</v>
      </c>
      <c r="H4178" s="200">
        <v>34</v>
      </c>
      <c r="I4178" s="200">
        <v>1</v>
      </c>
      <c r="J4178" s="200">
        <v>38</v>
      </c>
      <c r="K4178" s="200" t="s">
        <v>32</v>
      </c>
      <c r="L4178" s="200" t="s">
        <v>63</v>
      </c>
      <c r="M4178" s="199" t="s">
        <v>264</v>
      </c>
      <c r="O4178" s="237">
        <v>0.1</v>
      </c>
      <c r="P4178" s="238" t="s">
        <v>4</v>
      </c>
      <c r="Q4178" s="238"/>
      <c r="R4178" s="226">
        <v>6.6438561897747253</v>
      </c>
      <c r="S4178" s="226">
        <v>6.6438561897747253</v>
      </c>
      <c r="T4178" s="226">
        <f t="shared" si="325"/>
        <v>0</v>
      </c>
      <c r="U4178" s="199">
        <f t="shared" si="326"/>
        <v>0</v>
      </c>
      <c r="V4178" s="199">
        <f t="shared" si="327"/>
        <v>0</v>
      </c>
      <c r="W4178" s="199">
        <f t="shared" si="328"/>
        <v>0</v>
      </c>
      <c r="X4178" s="199">
        <f t="shared" si="329"/>
        <v>0</v>
      </c>
    </row>
    <row r="4179" spans="1:24" x14ac:dyDescent="0.25">
      <c r="A4179" s="199">
        <v>87</v>
      </c>
      <c r="B4179" s="200" t="s">
        <v>259</v>
      </c>
      <c r="C4179" s="200">
        <v>45</v>
      </c>
      <c r="D4179" s="200">
        <v>4</v>
      </c>
      <c r="E4179" s="200" t="s">
        <v>1816</v>
      </c>
      <c r="F4179" s="200" t="s">
        <v>1816</v>
      </c>
      <c r="G4179" s="200" t="s">
        <v>1773</v>
      </c>
      <c r="H4179" s="200">
        <v>34</v>
      </c>
      <c r="I4179" s="200">
        <v>1</v>
      </c>
      <c r="J4179" s="200">
        <v>38</v>
      </c>
      <c r="K4179" s="200" t="s">
        <v>32</v>
      </c>
      <c r="L4179" s="200" t="s">
        <v>63</v>
      </c>
      <c r="M4179" s="199" t="s">
        <v>264</v>
      </c>
      <c r="O4179" s="237">
        <v>10</v>
      </c>
      <c r="P4179" s="238" t="s">
        <v>4</v>
      </c>
      <c r="Q4179" s="238"/>
      <c r="R4179" s="226">
        <v>7.4913588886402716</v>
      </c>
      <c r="S4179" s="226">
        <v>6.6438561897747253</v>
      </c>
      <c r="T4179" s="226">
        <f t="shared" si="325"/>
        <v>0.8475026988655463</v>
      </c>
      <c r="U4179" s="199">
        <f t="shared" si="326"/>
        <v>0</v>
      </c>
      <c r="V4179" s="199">
        <f t="shared" si="327"/>
        <v>0</v>
      </c>
      <c r="W4179" s="199">
        <f t="shared" si="328"/>
        <v>0</v>
      </c>
      <c r="X4179" s="199">
        <f t="shared" si="329"/>
        <v>0</v>
      </c>
    </row>
    <row r="4180" spans="1:24" x14ac:dyDescent="0.25">
      <c r="A4180" s="199">
        <v>87</v>
      </c>
      <c r="B4180" s="200" t="s">
        <v>259</v>
      </c>
      <c r="C4180" s="200">
        <v>45</v>
      </c>
      <c r="D4180" s="200">
        <v>4</v>
      </c>
      <c r="E4180" s="200" t="s">
        <v>1816</v>
      </c>
      <c r="F4180" s="200" t="s">
        <v>1816</v>
      </c>
      <c r="G4180" s="200" t="s">
        <v>1773</v>
      </c>
      <c r="H4180" s="200">
        <v>34</v>
      </c>
      <c r="I4180" s="200">
        <v>1</v>
      </c>
      <c r="J4180" s="200">
        <v>38</v>
      </c>
      <c r="K4180" s="200" t="s">
        <v>32</v>
      </c>
      <c r="L4180" s="200" t="s">
        <v>63</v>
      </c>
      <c r="M4180" s="199" t="s">
        <v>264</v>
      </c>
      <c r="O4180" s="237">
        <v>50</v>
      </c>
      <c r="P4180" s="238" t="s">
        <v>4</v>
      </c>
      <c r="Q4180" s="238"/>
      <c r="R4180" s="226">
        <v>10.125688679964583</v>
      </c>
      <c r="S4180" s="226">
        <v>8.6271540098856345</v>
      </c>
      <c r="T4180" s="226">
        <f t="shared" si="325"/>
        <v>1.4985346700789481</v>
      </c>
      <c r="U4180" s="199">
        <f t="shared" si="326"/>
        <v>0</v>
      </c>
      <c r="V4180" s="199">
        <f t="shared" si="327"/>
        <v>0</v>
      </c>
      <c r="W4180" s="199">
        <f t="shared" si="328"/>
        <v>0</v>
      </c>
      <c r="X4180" s="199">
        <f t="shared" si="329"/>
        <v>0</v>
      </c>
    </row>
    <row r="4181" spans="1:24" x14ac:dyDescent="0.25">
      <c r="A4181" s="218">
        <v>87</v>
      </c>
      <c r="B4181" s="219" t="s">
        <v>259</v>
      </c>
      <c r="C4181" s="219">
        <v>45</v>
      </c>
      <c r="D4181" s="223">
        <v>4</v>
      </c>
      <c r="E4181" s="223" t="s">
        <v>1816</v>
      </c>
      <c r="F4181" s="223" t="s">
        <v>1816</v>
      </c>
      <c r="G4181" s="231" t="s">
        <v>1773</v>
      </c>
      <c r="H4181" s="221">
        <v>34</v>
      </c>
      <c r="I4181" s="222">
        <v>1</v>
      </c>
      <c r="J4181" s="222">
        <v>38</v>
      </c>
      <c r="K4181" s="230" t="s">
        <v>32</v>
      </c>
      <c r="L4181" s="223" t="s">
        <v>63</v>
      </c>
      <c r="M4181" s="231" t="s">
        <v>264</v>
      </c>
      <c r="O4181" s="225">
        <v>100</v>
      </c>
      <c r="P4181" s="238" t="s">
        <v>4</v>
      </c>
      <c r="Q4181" s="238"/>
      <c r="R4181" s="226">
        <v>13.07036318367089</v>
      </c>
      <c r="S4181" s="226">
        <v>10.373165807831022</v>
      </c>
      <c r="T4181" s="226">
        <f t="shared" si="325"/>
        <v>2.6971973758398686</v>
      </c>
      <c r="U4181" s="199">
        <f t="shared" si="326"/>
        <v>0</v>
      </c>
      <c r="V4181" s="199">
        <f t="shared" si="327"/>
        <v>0</v>
      </c>
      <c r="W4181" s="199">
        <f t="shared" si="328"/>
        <v>0</v>
      </c>
      <c r="X4181" s="199">
        <f t="shared" si="329"/>
        <v>0</v>
      </c>
    </row>
    <row r="4182" spans="1:24" x14ac:dyDescent="0.25">
      <c r="A4182" s="218">
        <v>90</v>
      </c>
      <c r="B4182" s="219" t="s">
        <v>163</v>
      </c>
      <c r="C4182" s="219">
        <v>46</v>
      </c>
      <c r="D4182" s="223">
        <v>4</v>
      </c>
      <c r="E4182" s="223" t="s">
        <v>1816</v>
      </c>
      <c r="F4182" s="223" t="s">
        <v>1818</v>
      </c>
      <c r="G4182" s="220" t="s">
        <v>1774</v>
      </c>
      <c r="H4182" s="221">
        <v>35</v>
      </c>
      <c r="I4182" s="221">
        <v>6</v>
      </c>
      <c r="J4182" s="222">
        <v>39</v>
      </c>
      <c r="K4182" s="230" t="s">
        <v>32</v>
      </c>
      <c r="L4182" s="223" t="s">
        <v>258</v>
      </c>
      <c r="M4182" s="220" t="s">
        <v>164</v>
      </c>
      <c r="O4182" s="225">
        <v>100</v>
      </c>
      <c r="P4182" s="204" t="s">
        <v>0</v>
      </c>
      <c r="Q4182" s="204"/>
      <c r="R4182" s="226">
        <v>6.6438561897747253</v>
      </c>
      <c r="S4182" s="226">
        <v>6.6438561897747253</v>
      </c>
      <c r="T4182" s="226">
        <f t="shared" si="325"/>
        <v>0</v>
      </c>
      <c r="U4182" s="199">
        <f t="shared" si="326"/>
        <v>0</v>
      </c>
      <c r="V4182" s="199">
        <f t="shared" si="327"/>
        <v>0</v>
      </c>
      <c r="W4182" s="199">
        <f t="shared" si="328"/>
        <v>0</v>
      </c>
      <c r="X4182" s="199">
        <f t="shared" si="329"/>
        <v>0</v>
      </c>
    </row>
    <row r="4183" spans="1:24" x14ac:dyDescent="0.25">
      <c r="A4183" s="199">
        <v>90</v>
      </c>
      <c r="B4183" s="200" t="s">
        <v>163</v>
      </c>
      <c r="C4183" s="200">
        <v>46</v>
      </c>
      <c r="D4183" s="200">
        <v>4</v>
      </c>
      <c r="E4183" s="200" t="s">
        <v>1816</v>
      </c>
      <c r="F4183" s="200" t="s">
        <v>1818</v>
      </c>
      <c r="G4183" s="200" t="s">
        <v>1774</v>
      </c>
      <c r="H4183" s="200">
        <v>35</v>
      </c>
      <c r="I4183" s="200">
        <v>6</v>
      </c>
      <c r="J4183" s="200">
        <v>39</v>
      </c>
      <c r="K4183" s="200" t="s">
        <v>32</v>
      </c>
      <c r="L4183" s="200" t="s">
        <v>258</v>
      </c>
      <c r="M4183" s="199" t="s">
        <v>164</v>
      </c>
      <c r="O4183" s="237">
        <v>50</v>
      </c>
      <c r="P4183" s="204" t="s">
        <v>0</v>
      </c>
      <c r="Q4183" s="204"/>
      <c r="R4183" s="226">
        <v>6.6438561897747253</v>
      </c>
      <c r="S4183" s="226">
        <v>6.6438561897747253</v>
      </c>
      <c r="T4183" s="226">
        <f t="shared" si="325"/>
        <v>0</v>
      </c>
      <c r="U4183" s="199">
        <f t="shared" si="326"/>
        <v>0</v>
      </c>
      <c r="V4183" s="199">
        <f t="shared" si="327"/>
        <v>0</v>
      </c>
      <c r="W4183" s="199">
        <f t="shared" si="328"/>
        <v>0</v>
      </c>
      <c r="X4183" s="199">
        <f t="shared" si="329"/>
        <v>0</v>
      </c>
    </row>
    <row r="4184" spans="1:24" x14ac:dyDescent="0.25">
      <c r="A4184" s="199">
        <v>90</v>
      </c>
      <c r="B4184" s="200" t="s">
        <v>163</v>
      </c>
      <c r="C4184" s="200">
        <v>46</v>
      </c>
      <c r="D4184" s="200">
        <v>4</v>
      </c>
      <c r="E4184" s="200" t="s">
        <v>1816</v>
      </c>
      <c r="F4184" s="200" t="s">
        <v>1818</v>
      </c>
      <c r="G4184" s="200" t="s">
        <v>1774</v>
      </c>
      <c r="H4184" s="200">
        <v>35</v>
      </c>
      <c r="I4184" s="200">
        <v>6</v>
      </c>
      <c r="J4184" s="200">
        <v>39</v>
      </c>
      <c r="K4184" s="200" t="s">
        <v>32</v>
      </c>
      <c r="L4184" s="200" t="s">
        <v>258</v>
      </c>
      <c r="M4184" s="199" t="s">
        <v>164</v>
      </c>
      <c r="O4184" s="237">
        <v>10</v>
      </c>
      <c r="P4184" s="204" t="s">
        <v>0</v>
      </c>
      <c r="Q4184" s="204"/>
      <c r="R4184" s="226">
        <v>6.6438561897747253</v>
      </c>
      <c r="S4184" s="226">
        <v>6.6438561897747253</v>
      </c>
      <c r="T4184" s="226">
        <f t="shared" si="325"/>
        <v>0</v>
      </c>
      <c r="U4184" s="199">
        <f t="shared" si="326"/>
        <v>0</v>
      </c>
      <c r="V4184" s="199">
        <f t="shared" si="327"/>
        <v>0</v>
      </c>
      <c r="W4184" s="199">
        <f t="shared" si="328"/>
        <v>0</v>
      </c>
      <c r="X4184" s="199">
        <f t="shared" si="329"/>
        <v>0</v>
      </c>
    </row>
    <row r="4185" spans="1:24" x14ac:dyDescent="0.25">
      <c r="A4185" s="199">
        <v>90</v>
      </c>
      <c r="B4185" s="200" t="s">
        <v>163</v>
      </c>
      <c r="C4185" s="200">
        <v>46</v>
      </c>
      <c r="D4185" s="200">
        <v>4</v>
      </c>
      <c r="E4185" s="200" t="s">
        <v>1816</v>
      </c>
      <c r="F4185" s="200" t="s">
        <v>1818</v>
      </c>
      <c r="G4185" s="200" t="s">
        <v>1774</v>
      </c>
      <c r="H4185" s="200">
        <v>35</v>
      </c>
      <c r="I4185" s="200">
        <v>6</v>
      </c>
      <c r="J4185" s="200">
        <v>39</v>
      </c>
      <c r="K4185" s="200" t="s">
        <v>32</v>
      </c>
      <c r="L4185" s="200" t="s">
        <v>258</v>
      </c>
      <c r="M4185" s="199" t="s">
        <v>164</v>
      </c>
      <c r="O4185" s="237">
        <v>1</v>
      </c>
      <c r="P4185" s="204" t="s">
        <v>0</v>
      </c>
      <c r="Q4185" s="204"/>
      <c r="R4185" s="226">
        <v>6.6438561897747253</v>
      </c>
      <c r="S4185" s="226">
        <v>6.6438561897747253</v>
      </c>
      <c r="T4185" s="226">
        <f t="shared" si="325"/>
        <v>0</v>
      </c>
      <c r="U4185" s="199">
        <f t="shared" si="326"/>
        <v>0</v>
      </c>
      <c r="V4185" s="199">
        <f t="shared" si="327"/>
        <v>0</v>
      </c>
      <c r="W4185" s="199">
        <f t="shared" si="328"/>
        <v>0</v>
      </c>
      <c r="X4185" s="199">
        <f t="shared" si="329"/>
        <v>0</v>
      </c>
    </row>
    <row r="4186" spans="1:24" x14ac:dyDescent="0.25">
      <c r="A4186" s="199">
        <v>90</v>
      </c>
      <c r="B4186" s="200" t="s">
        <v>163</v>
      </c>
      <c r="C4186" s="200">
        <v>46</v>
      </c>
      <c r="D4186" s="200">
        <v>4</v>
      </c>
      <c r="E4186" s="200" t="s">
        <v>1816</v>
      </c>
      <c r="F4186" s="200" t="s">
        <v>1818</v>
      </c>
      <c r="G4186" s="200" t="s">
        <v>1774</v>
      </c>
      <c r="H4186" s="200">
        <v>35</v>
      </c>
      <c r="I4186" s="200">
        <v>6</v>
      </c>
      <c r="J4186" s="200">
        <v>39</v>
      </c>
      <c r="K4186" s="200" t="s">
        <v>32</v>
      </c>
      <c r="L4186" s="200" t="s">
        <v>258</v>
      </c>
      <c r="M4186" s="199" t="s">
        <v>164</v>
      </c>
      <c r="O4186" s="237">
        <v>0.5</v>
      </c>
      <c r="P4186" s="204" t="s">
        <v>0</v>
      </c>
      <c r="Q4186" s="204"/>
      <c r="R4186" s="226">
        <v>6.6438561897747253</v>
      </c>
      <c r="S4186" s="226">
        <v>6.6438561897747253</v>
      </c>
      <c r="T4186" s="226">
        <f t="shared" si="325"/>
        <v>0</v>
      </c>
      <c r="U4186" s="199">
        <f t="shared" si="326"/>
        <v>0</v>
      </c>
      <c r="V4186" s="199">
        <f t="shared" si="327"/>
        <v>0</v>
      </c>
      <c r="W4186" s="199">
        <f t="shared" si="328"/>
        <v>0</v>
      </c>
      <c r="X4186" s="199">
        <f t="shared" si="329"/>
        <v>0</v>
      </c>
    </row>
    <row r="4187" spans="1:24" x14ac:dyDescent="0.25">
      <c r="A4187" s="199">
        <v>90</v>
      </c>
      <c r="B4187" s="200" t="s">
        <v>163</v>
      </c>
      <c r="C4187" s="200">
        <v>46</v>
      </c>
      <c r="D4187" s="200">
        <v>4</v>
      </c>
      <c r="E4187" s="200" t="s">
        <v>1816</v>
      </c>
      <c r="F4187" s="200" t="s">
        <v>1818</v>
      </c>
      <c r="G4187" s="200" t="s">
        <v>1774</v>
      </c>
      <c r="H4187" s="200">
        <v>35</v>
      </c>
      <c r="I4187" s="200">
        <v>6</v>
      </c>
      <c r="J4187" s="200">
        <v>39</v>
      </c>
      <c r="K4187" s="200" t="s">
        <v>32</v>
      </c>
      <c r="L4187" s="200" t="s">
        <v>258</v>
      </c>
      <c r="M4187" s="199" t="s">
        <v>164</v>
      </c>
      <c r="O4187" s="237">
        <v>0.1</v>
      </c>
      <c r="P4187" s="204" t="s">
        <v>0</v>
      </c>
      <c r="Q4187" s="204"/>
      <c r="R4187" s="226">
        <v>6.6438561897747253</v>
      </c>
      <c r="S4187" s="226">
        <v>6.6438561897747253</v>
      </c>
      <c r="T4187" s="226">
        <f t="shared" si="325"/>
        <v>0</v>
      </c>
      <c r="U4187" s="199">
        <f t="shared" si="326"/>
        <v>0</v>
      </c>
      <c r="V4187" s="199">
        <f t="shared" si="327"/>
        <v>0</v>
      </c>
      <c r="W4187" s="199">
        <f t="shared" si="328"/>
        <v>0</v>
      </c>
      <c r="X4187" s="199">
        <f t="shared" si="329"/>
        <v>0</v>
      </c>
    </row>
    <row r="4188" spans="1:24" x14ac:dyDescent="0.25">
      <c r="A4188" s="199">
        <v>90</v>
      </c>
      <c r="B4188" s="200" t="s">
        <v>163</v>
      </c>
      <c r="C4188" s="200">
        <v>46</v>
      </c>
      <c r="D4188" s="200">
        <v>4</v>
      </c>
      <c r="E4188" s="200" t="s">
        <v>1816</v>
      </c>
      <c r="F4188" s="200" t="s">
        <v>1818</v>
      </c>
      <c r="G4188" s="200" t="s">
        <v>1774</v>
      </c>
      <c r="H4188" s="200">
        <v>35</v>
      </c>
      <c r="I4188" s="200">
        <v>6</v>
      </c>
      <c r="J4188" s="200">
        <v>39</v>
      </c>
      <c r="K4188" s="200" t="s">
        <v>32</v>
      </c>
      <c r="L4188" s="200" t="s">
        <v>258</v>
      </c>
      <c r="M4188" s="199" t="s">
        <v>164</v>
      </c>
      <c r="O4188" s="237">
        <v>0.1</v>
      </c>
      <c r="P4188" s="208" t="s">
        <v>2</v>
      </c>
      <c r="Q4188" s="208"/>
      <c r="R4188" s="226">
        <v>10.420959608721438</v>
      </c>
      <c r="S4188" s="226">
        <v>11.068379567569094</v>
      </c>
      <c r="T4188" s="226">
        <f t="shared" si="325"/>
        <v>-0.64741995884765657</v>
      </c>
      <c r="U4188" s="199">
        <f t="shared" si="326"/>
        <v>0</v>
      </c>
      <c r="V4188" s="199">
        <f t="shared" si="327"/>
        <v>0</v>
      </c>
      <c r="W4188" s="199">
        <f t="shared" si="328"/>
        <v>0</v>
      </c>
      <c r="X4188" s="199">
        <f t="shared" si="329"/>
        <v>0</v>
      </c>
    </row>
    <row r="4189" spans="1:24" x14ac:dyDescent="0.25">
      <c r="A4189" s="199">
        <v>90</v>
      </c>
      <c r="B4189" s="200" t="s">
        <v>163</v>
      </c>
      <c r="C4189" s="200">
        <v>46</v>
      </c>
      <c r="D4189" s="200">
        <v>4</v>
      </c>
      <c r="E4189" s="200" t="s">
        <v>1816</v>
      </c>
      <c r="F4189" s="200" t="s">
        <v>1818</v>
      </c>
      <c r="G4189" s="200" t="s">
        <v>1774</v>
      </c>
      <c r="H4189" s="200">
        <v>35</v>
      </c>
      <c r="I4189" s="200">
        <v>6</v>
      </c>
      <c r="J4189" s="200">
        <v>39</v>
      </c>
      <c r="K4189" s="200" t="s">
        <v>32</v>
      </c>
      <c r="L4189" s="200" t="s">
        <v>258</v>
      </c>
      <c r="M4189" s="199" t="s">
        <v>164</v>
      </c>
      <c r="O4189" s="237">
        <v>1</v>
      </c>
      <c r="P4189" s="208" t="s">
        <v>2</v>
      </c>
      <c r="Q4189" s="208"/>
      <c r="R4189" s="226">
        <v>13.278149558909258</v>
      </c>
      <c r="S4189" s="226">
        <v>13.479118027557382</v>
      </c>
      <c r="T4189" s="226">
        <f t="shared" si="325"/>
        <v>-0.20096846864812434</v>
      </c>
      <c r="U4189" s="199">
        <f t="shared" si="326"/>
        <v>0</v>
      </c>
      <c r="V4189" s="199">
        <f t="shared" si="327"/>
        <v>0</v>
      </c>
      <c r="W4189" s="199">
        <f t="shared" si="328"/>
        <v>0</v>
      </c>
      <c r="X4189" s="199">
        <f t="shared" si="329"/>
        <v>0</v>
      </c>
    </row>
    <row r="4190" spans="1:24" x14ac:dyDescent="0.25">
      <c r="A4190" s="218">
        <v>90</v>
      </c>
      <c r="B4190" s="219" t="s">
        <v>163</v>
      </c>
      <c r="C4190" s="219">
        <v>46</v>
      </c>
      <c r="D4190" s="223">
        <v>4</v>
      </c>
      <c r="E4190" s="223" t="s">
        <v>1816</v>
      </c>
      <c r="F4190" s="223" t="s">
        <v>1818</v>
      </c>
      <c r="G4190" s="220" t="s">
        <v>1774</v>
      </c>
      <c r="H4190" s="221">
        <v>35</v>
      </c>
      <c r="I4190" s="221">
        <v>6</v>
      </c>
      <c r="J4190" s="222">
        <v>39</v>
      </c>
      <c r="K4190" s="230" t="s">
        <v>32</v>
      </c>
      <c r="L4190" s="223" t="s">
        <v>258</v>
      </c>
      <c r="M4190" s="220" t="s">
        <v>164</v>
      </c>
      <c r="O4190" s="225">
        <v>100</v>
      </c>
      <c r="P4190" s="208" t="s">
        <v>2</v>
      </c>
      <c r="Q4190" s="208"/>
      <c r="R4190" s="226">
        <v>14.586550149937368</v>
      </c>
      <c r="S4190" s="226">
        <v>15.19068939361353</v>
      </c>
      <c r="T4190" s="226">
        <f t="shared" si="325"/>
        <v>-0.6041392436761619</v>
      </c>
      <c r="U4190" s="199">
        <f t="shared" si="326"/>
        <v>0</v>
      </c>
      <c r="V4190" s="199">
        <f t="shared" si="327"/>
        <v>0</v>
      </c>
      <c r="W4190" s="199">
        <f t="shared" si="328"/>
        <v>0</v>
      </c>
      <c r="X4190" s="199">
        <f t="shared" si="329"/>
        <v>0</v>
      </c>
    </row>
    <row r="4191" spans="1:24" x14ac:dyDescent="0.25">
      <c r="A4191" s="199">
        <v>90</v>
      </c>
      <c r="B4191" s="200" t="s">
        <v>163</v>
      </c>
      <c r="C4191" s="200">
        <v>46</v>
      </c>
      <c r="D4191" s="200">
        <v>4</v>
      </c>
      <c r="E4191" s="200" t="s">
        <v>1816</v>
      </c>
      <c r="F4191" s="200" t="s">
        <v>1818</v>
      </c>
      <c r="G4191" s="200" t="s">
        <v>1774</v>
      </c>
      <c r="H4191" s="200">
        <v>35</v>
      </c>
      <c r="I4191" s="200">
        <v>6</v>
      </c>
      <c r="J4191" s="200">
        <v>39</v>
      </c>
      <c r="K4191" s="200" t="s">
        <v>32</v>
      </c>
      <c r="L4191" s="200" t="s">
        <v>258</v>
      </c>
      <c r="M4191" s="199" t="s">
        <v>164</v>
      </c>
      <c r="O4191" s="237">
        <v>10</v>
      </c>
      <c r="P4191" s="208" t="s">
        <v>2</v>
      </c>
      <c r="Q4191" s="208"/>
      <c r="R4191" s="226">
        <v>14.610888755601234</v>
      </c>
      <c r="S4191" s="226">
        <v>14.752750215330712</v>
      </c>
      <c r="T4191" s="226">
        <f t="shared" si="325"/>
        <v>-0.14186145972947806</v>
      </c>
      <c r="U4191" s="199">
        <f t="shared" si="326"/>
        <v>0</v>
      </c>
      <c r="V4191" s="199">
        <f t="shared" si="327"/>
        <v>0</v>
      </c>
      <c r="W4191" s="199">
        <f t="shared" si="328"/>
        <v>0</v>
      </c>
      <c r="X4191" s="199">
        <f t="shared" si="329"/>
        <v>0</v>
      </c>
    </row>
    <row r="4192" spans="1:24" x14ac:dyDescent="0.25">
      <c r="A4192" s="218">
        <v>90</v>
      </c>
      <c r="B4192" s="219" t="s">
        <v>163</v>
      </c>
      <c r="C4192" s="219">
        <v>46</v>
      </c>
      <c r="D4192" s="223">
        <v>4</v>
      </c>
      <c r="E4192" s="223" t="s">
        <v>1816</v>
      </c>
      <c r="F4192" s="223" t="s">
        <v>1818</v>
      </c>
      <c r="G4192" s="220" t="s">
        <v>1774</v>
      </c>
      <c r="H4192" s="221">
        <v>35</v>
      </c>
      <c r="I4192" s="221">
        <v>6</v>
      </c>
      <c r="J4192" s="222">
        <v>39</v>
      </c>
      <c r="K4192" s="230" t="s">
        <v>32</v>
      </c>
      <c r="L4192" s="223" t="s">
        <v>258</v>
      </c>
      <c r="M4192" s="220" t="s">
        <v>164</v>
      </c>
      <c r="O4192" s="225">
        <v>100</v>
      </c>
      <c r="P4192" s="207" t="s">
        <v>3</v>
      </c>
      <c r="Q4192" s="207"/>
      <c r="R4192" s="226">
        <v>6.6438561897747253</v>
      </c>
      <c r="S4192" s="226">
        <v>6.6438561897747253</v>
      </c>
      <c r="T4192" s="226">
        <f t="shared" si="325"/>
        <v>0</v>
      </c>
      <c r="U4192" s="199">
        <f t="shared" si="326"/>
        <v>0</v>
      </c>
      <c r="V4192" s="199">
        <f t="shared" si="327"/>
        <v>0</v>
      </c>
      <c r="W4192" s="199">
        <f t="shared" si="328"/>
        <v>0</v>
      </c>
      <c r="X4192" s="199">
        <f t="shared" si="329"/>
        <v>0</v>
      </c>
    </row>
    <row r="4193" spans="1:24" x14ac:dyDescent="0.25">
      <c r="A4193" s="199">
        <v>90</v>
      </c>
      <c r="B4193" s="200" t="s">
        <v>163</v>
      </c>
      <c r="C4193" s="200">
        <v>46</v>
      </c>
      <c r="D4193" s="200">
        <v>4</v>
      </c>
      <c r="E4193" s="200" t="s">
        <v>1816</v>
      </c>
      <c r="F4193" s="200" t="s">
        <v>1818</v>
      </c>
      <c r="G4193" s="200" t="s">
        <v>1774</v>
      </c>
      <c r="H4193" s="200">
        <v>35</v>
      </c>
      <c r="I4193" s="200">
        <v>6</v>
      </c>
      <c r="J4193" s="200">
        <v>39</v>
      </c>
      <c r="K4193" s="200" t="s">
        <v>32</v>
      </c>
      <c r="L4193" s="200" t="s">
        <v>258</v>
      </c>
      <c r="M4193" s="199" t="s">
        <v>164</v>
      </c>
      <c r="O4193" s="237">
        <v>10</v>
      </c>
      <c r="P4193" s="207" t="s">
        <v>3</v>
      </c>
      <c r="Q4193" s="207"/>
      <c r="R4193" s="226">
        <v>6.6438561897747253</v>
      </c>
      <c r="S4193" s="226">
        <v>6.6438561897747253</v>
      </c>
      <c r="T4193" s="226">
        <f t="shared" si="325"/>
        <v>0</v>
      </c>
      <c r="U4193" s="199">
        <f t="shared" si="326"/>
        <v>0</v>
      </c>
      <c r="V4193" s="199">
        <f t="shared" si="327"/>
        <v>0</v>
      </c>
      <c r="W4193" s="199">
        <f t="shared" si="328"/>
        <v>0</v>
      </c>
      <c r="X4193" s="199">
        <f t="shared" si="329"/>
        <v>0</v>
      </c>
    </row>
    <row r="4194" spans="1:24" x14ac:dyDescent="0.25">
      <c r="A4194" s="199">
        <v>90</v>
      </c>
      <c r="B4194" s="200" t="s">
        <v>163</v>
      </c>
      <c r="C4194" s="200">
        <v>46</v>
      </c>
      <c r="D4194" s="200">
        <v>4</v>
      </c>
      <c r="E4194" s="200" t="s">
        <v>1816</v>
      </c>
      <c r="F4194" s="200" t="s">
        <v>1818</v>
      </c>
      <c r="G4194" s="200" t="s">
        <v>1774</v>
      </c>
      <c r="H4194" s="200">
        <v>35</v>
      </c>
      <c r="I4194" s="200">
        <v>6</v>
      </c>
      <c r="J4194" s="200">
        <v>39</v>
      </c>
      <c r="K4194" s="200" t="s">
        <v>32</v>
      </c>
      <c r="L4194" s="200" t="s">
        <v>258</v>
      </c>
      <c r="M4194" s="199" t="s">
        <v>164</v>
      </c>
      <c r="O4194" s="237">
        <v>1</v>
      </c>
      <c r="P4194" s="207" t="s">
        <v>3</v>
      </c>
      <c r="Q4194" s="207"/>
      <c r="R4194" s="226">
        <v>6.6438561897747253</v>
      </c>
      <c r="S4194" s="226">
        <v>6.6438561897747253</v>
      </c>
      <c r="T4194" s="226">
        <f t="shared" si="325"/>
        <v>0</v>
      </c>
      <c r="U4194" s="199">
        <f t="shared" si="326"/>
        <v>0</v>
      </c>
      <c r="V4194" s="199">
        <f t="shared" si="327"/>
        <v>0</v>
      </c>
      <c r="W4194" s="199">
        <f t="shared" si="328"/>
        <v>0</v>
      </c>
      <c r="X4194" s="199">
        <f t="shared" si="329"/>
        <v>0</v>
      </c>
    </row>
    <row r="4195" spans="1:24" x14ac:dyDescent="0.25">
      <c r="A4195" s="218">
        <v>90</v>
      </c>
      <c r="B4195" s="219" t="s">
        <v>163</v>
      </c>
      <c r="C4195" s="219">
        <v>46</v>
      </c>
      <c r="D4195" s="223">
        <v>4</v>
      </c>
      <c r="E4195" s="223" t="s">
        <v>1816</v>
      </c>
      <c r="F4195" s="223" t="s">
        <v>1818</v>
      </c>
      <c r="G4195" s="220" t="s">
        <v>1774</v>
      </c>
      <c r="H4195" s="221">
        <v>35</v>
      </c>
      <c r="I4195" s="221">
        <v>6</v>
      </c>
      <c r="J4195" s="222">
        <v>39</v>
      </c>
      <c r="K4195" s="230" t="s">
        <v>32</v>
      </c>
      <c r="L4195" s="223" t="s">
        <v>258</v>
      </c>
      <c r="M4195" s="220" t="s">
        <v>164</v>
      </c>
      <c r="O4195" s="225">
        <v>100</v>
      </c>
      <c r="P4195" s="209" t="s">
        <v>117</v>
      </c>
      <c r="Q4195" s="209"/>
      <c r="R4195" s="226">
        <v>6.6438561897747253</v>
      </c>
      <c r="S4195" s="226">
        <v>6.6438561897747253</v>
      </c>
      <c r="T4195" s="226">
        <f t="shared" si="325"/>
        <v>0</v>
      </c>
      <c r="U4195" s="199">
        <f t="shared" si="326"/>
        <v>0</v>
      </c>
      <c r="V4195" s="199">
        <f t="shared" si="327"/>
        <v>0</v>
      </c>
      <c r="W4195" s="199">
        <f t="shared" si="328"/>
        <v>0</v>
      </c>
      <c r="X4195" s="199">
        <f t="shared" si="329"/>
        <v>0</v>
      </c>
    </row>
    <row r="4196" spans="1:24" x14ac:dyDescent="0.25">
      <c r="A4196" s="199">
        <v>90</v>
      </c>
      <c r="B4196" s="200" t="s">
        <v>163</v>
      </c>
      <c r="C4196" s="200">
        <v>46</v>
      </c>
      <c r="D4196" s="200">
        <v>4</v>
      </c>
      <c r="E4196" s="200" t="s">
        <v>1816</v>
      </c>
      <c r="F4196" s="200" t="s">
        <v>1818</v>
      </c>
      <c r="G4196" s="200" t="s">
        <v>1774</v>
      </c>
      <c r="H4196" s="200">
        <v>35</v>
      </c>
      <c r="I4196" s="200">
        <v>6</v>
      </c>
      <c r="J4196" s="200">
        <v>39</v>
      </c>
      <c r="K4196" s="200" t="s">
        <v>32</v>
      </c>
      <c r="L4196" s="200" t="s">
        <v>258</v>
      </c>
      <c r="M4196" s="199" t="s">
        <v>164</v>
      </c>
      <c r="O4196" s="237">
        <v>10</v>
      </c>
      <c r="P4196" s="209" t="s">
        <v>117</v>
      </c>
      <c r="Q4196" s="209"/>
      <c r="R4196" s="226">
        <v>6.6438561897747253</v>
      </c>
      <c r="S4196" s="226">
        <v>6.6438561897747253</v>
      </c>
      <c r="T4196" s="226">
        <f t="shared" si="325"/>
        <v>0</v>
      </c>
      <c r="U4196" s="199">
        <f t="shared" si="326"/>
        <v>0</v>
      </c>
      <c r="V4196" s="199">
        <f t="shared" si="327"/>
        <v>0</v>
      </c>
      <c r="W4196" s="199">
        <f t="shared" si="328"/>
        <v>0</v>
      </c>
      <c r="X4196" s="199">
        <f t="shared" si="329"/>
        <v>0</v>
      </c>
    </row>
    <row r="4197" spans="1:24" x14ac:dyDescent="0.25">
      <c r="A4197" s="199">
        <v>90</v>
      </c>
      <c r="B4197" s="200" t="s">
        <v>163</v>
      </c>
      <c r="C4197" s="200">
        <v>46</v>
      </c>
      <c r="D4197" s="200">
        <v>4</v>
      </c>
      <c r="E4197" s="200" t="s">
        <v>1816</v>
      </c>
      <c r="F4197" s="200" t="s">
        <v>1818</v>
      </c>
      <c r="G4197" s="200" t="s">
        <v>1774</v>
      </c>
      <c r="H4197" s="200">
        <v>35</v>
      </c>
      <c r="I4197" s="200">
        <v>6</v>
      </c>
      <c r="J4197" s="200">
        <v>39</v>
      </c>
      <c r="K4197" s="200" t="s">
        <v>32</v>
      </c>
      <c r="L4197" s="200" t="s">
        <v>258</v>
      </c>
      <c r="M4197" s="199" t="s">
        <v>164</v>
      </c>
      <c r="O4197" s="237">
        <v>1</v>
      </c>
      <c r="P4197" s="209" t="s">
        <v>117</v>
      </c>
      <c r="Q4197" s="209"/>
      <c r="R4197" s="226">
        <v>6.6438561897747253</v>
      </c>
      <c r="S4197" s="226">
        <v>6.6438561897747253</v>
      </c>
      <c r="T4197" s="226">
        <f t="shared" si="325"/>
        <v>0</v>
      </c>
      <c r="U4197" s="199">
        <f t="shared" si="326"/>
        <v>0</v>
      </c>
      <c r="V4197" s="199">
        <f t="shared" si="327"/>
        <v>0</v>
      </c>
      <c r="W4197" s="199">
        <f t="shared" si="328"/>
        <v>0</v>
      </c>
      <c r="X4197" s="199">
        <f t="shared" si="329"/>
        <v>0</v>
      </c>
    </row>
    <row r="4198" spans="1:24" x14ac:dyDescent="0.25">
      <c r="A4198" s="199">
        <v>90</v>
      </c>
      <c r="B4198" s="200" t="s">
        <v>163</v>
      </c>
      <c r="C4198" s="200">
        <v>46</v>
      </c>
      <c r="D4198" s="200">
        <v>4</v>
      </c>
      <c r="E4198" s="200" t="s">
        <v>1816</v>
      </c>
      <c r="F4198" s="200" t="s">
        <v>1818</v>
      </c>
      <c r="G4198" s="200" t="s">
        <v>1774</v>
      </c>
      <c r="H4198" s="200">
        <v>35</v>
      </c>
      <c r="I4198" s="200">
        <v>6</v>
      </c>
      <c r="J4198" s="200">
        <v>39</v>
      </c>
      <c r="K4198" s="200" t="s">
        <v>32</v>
      </c>
      <c r="L4198" s="200" t="s">
        <v>258</v>
      </c>
      <c r="M4198" s="199" t="s">
        <v>164</v>
      </c>
      <c r="O4198" s="237">
        <v>0.1</v>
      </c>
      <c r="P4198" s="209" t="s">
        <v>117</v>
      </c>
      <c r="Q4198" s="209"/>
      <c r="R4198" s="226">
        <v>6.6438561897747253</v>
      </c>
      <c r="S4198" s="226">
        <v>6.6438561897747253</v>
      </c>
      <c r="T4198" s="226">
        <f t="shared" si="325"/>
        <v>0</v>
      </c>
      <c r="U4198" s="199">
        <f t="shared" si="326"/>
        <v>0</v>
      </c>
      <c r="V4198" s="199">
        <f t="shared" si="327"/>
        <v>0</v>
      </c>
      <c r="W4198" s="199">
        <f t="shared" si="328"/>
        <v>0</v>
      </c>
      <c r="X4198" s="199">
        <f t="shared" si="329"/>
        <v>0</v>
      </c>
    </row>
    <row r="4199" spans="1:24" x14ac:dyDescent="0.25">
      <c r="A4199" s="199">
        <v>90</v>
      </c>
      <c r="B4199" s="200" t="s">
        <v>163</v>
      </c>
      <c r="C4199" s="200">
        <v>46</v>
      </c>
      <c r="D4199" s="200">
        <v>4</v>
      </c>
      <c r="E4199" s="200" t="s">
        <v>1816</v>
      </c>
      <c r="F4199" s="200" t="s">
        <v>1818</v>
      </c>
      <c r="G4199" s="200" t="s">
        <v>1774</v>
      </c>
      <c r="H4199" s="200">
        <v>35</v>
      </c>
      <c r="I4199" s="200">
        <v>6</v>
      </c>
      <c r="J4199" s="200">
        <v>39</v>
      </c>
      <c r="K4199" s="200" t="s">
        <v>32</v>
      </c>
      <c r="L4199" s="200" t="s">
        <v>258</v>
      </c>
      <c r="M4199" s="199" t="s">
        <v>164</v>
      </c>
      <c r="O4199" s="237">
        <v>10</v>
      </c>
      <c r="P4199" s="210" t="s">
        <v>147</v>
      </c>
      <c r="Q4199" s="210"/>
      <c r="R4199" s="226">
        <v>6.6438561897747253</v>
      </c>
      <c r="S4199" s="226">
        <v>6.6438561897747253</v>
      </c>
      <c r="T4199" s="226">
        <f t="shared" si="325"/>
        <v>0</v>
      </c>
      <c r="U4199" s="199">
        <f t="shared" si="326"/>
        <v>0</v>
      </c>
      <c r="V4199" s="199">
        <f t="shared" si="327"/>
        <v>0</v>
      </c>
      <c r="W4199" s="199">
        <f t="shared" si="328"/>
        <v>0</v>
      </c>
      <c r="X4199" s="199">
        <f t="shared" si="329"/>
        <v>0</v>
      </c>
    </row>
    <row r="4200" spans="1:24" x14ac:dyDescent="0.25">
      <c r="A4200" s="199">
        <v>90</v>
      </c>
      <c r="B4200" s="200" t="s">
        <v>163</v>
      </c>
      <c r="C4200" s="200">
        <v>46</v>
      </c>
      <c r="D4200" s="200">
        <v>4</v>
      </c>
      <c r="E4200" s="200" t="s">
        <v>1816</v>
      </c>
      <c r="F4200" s="200" t="s">
        <v>1818</v>
      </c>
      <c r="G4200" s="200" t="s">
        <v>1774</v>
      </c>
      <c r="H4200" s="200">
        <v>35</v>
      </c>
      <c r="I4200" s="200">
        <v>6</v>
      </c>
      <c r="J4200" s="200">
        <v>39</v>
      </c>
      <c r="K4200" s="200" t="s">
        <v>32</v>
      </c>
      <c r="L4200" s="200" t="s">
        <v>258</v>
      </c>
      <c r="M4200" s="199" t="s">
        <v>164</v>
      </c>
      <c r="O4200" s="237">
        <v>1</v>
      </c>
      <c r="P4200" s="210" t="s">
        <v>147</v>
      </c>
      <c r="Q4200" s="210"/>
      <c r="R4200" s="226">
        <v>6.6438561897747253</v>
      </c>
      <c r="S4200" s="226">
        <v>6.6438561897747253</v>
      </c>
      <c r="T4200" s="226">
        <f t="shared" si="325"/>
        <v>0</v>
      </c>
      <c r="U4200" s="199">
        <f t="shared" si="326"/>
        <v>0</v>
      </c>
      <c r="V4200" s="199">
        <f t="shared" si="327"/>
        <v>0</v>
      </c>
      <c r="W4200" s="199">
        <f t="shared" si="328"/>
        <v>0</v>
      </c>
      <c r="X4200" s="199">
        <f t="shared" si="329"/>
        <v>0</v>
      </c>
    </row>
    <row r="4201" spans="1:24" x14ac:dyDescent="0.25">
      <c r="A4201" s="199">
        <v>90</v>
      </c>
      <c r="B4201" s="200" t="s">
        <v>163</v>
      </c>
      <c r="C4201" s="200">
        <v>46</v>
      </c>
      <c r="D4201" s="200">
        <v>4</v>
      </c>
      <c r="E4201" s="200" t="s">
        <v>1816</v>
      </c>
      <c r="F4201" s="200" t="s">
        <v>1818</v>
      </c>
      <c r="G4201" s="200" t="s">
        <v>1774</v>
      </c>
      <c r="H4201" s="200">
        <v>35</v>
      </c>
      <c r="I4201" s="200">
        <v>6</v>
      </c>
      <c r="J4201" s="200">
        <v>39</v>
      </c>
      <c r="K4201" s="200" t="s">
        <v>32</v>
      </c>
      <c r="L4201" s="200" t="s">
        <v>258</v>
      </c>
      <c r="M4201" s="199" t="s">
        <v>164</v>
      </c>
      <c r="O4201" s="237">
        <v>0.1</v>
      </c>
      <c r="P4201" s="210" t="s">
        <v>147</v>
      </c>
      <c r="Q4201" s="210"/>
      <c r="R4201" s="226">
        <v>6.6438561897747253</v>
      </c>
      <c r="S4201" s="226">
        <v>6.6438561897747253</v>
      </c>
      <c r="T4201" s="226">
        <f t="shared" si="325"/>
        <v>0</v>
      </c>
      <c r="U4201" s="199">
        <f t="shared" si="326"/>
        <v>0</v>
      </c>
      <c r="V4201" s="199">
        <f t="shared" si="327"/>
        <v>0</v>
      </c>
      <c r="W4201" s="199">
        <f t="shared" si="328"/>
        <v>0</v>
      </c>
      <c r="X4201" s="199">
        <f t="shared" si="329"/>
        <v>0</v>
      </c>
    </row>
    <row r="4202" spans="1:24" x14ac:dyDescent="0.25">
      <c r="A4202" s="218">
        <v>90</v>
      </c>
      <c r="B4202" s="219" t="s">
        <v>163</v>
      </c>
      <c r="C4202" s="219">
        <v>46</v>
      </c>
      <c r="D4202" s="223">
        <v>4</v>
      </c>
      <c r="E4202" s="223" t="s">
        <v>1816</v>
      </c>
      <c r="F4202" s="223" t="s">
        <v>1818</v>
      </c>
      <c r="G4202" s="220" t="s">
        <v>1774</v>
      </c>
      <c r="H4202" s="221">
        <v>35</v>
      </c>
      <c r="I4202" s="221">
        <v>6</v>
      </c>
      <c r="J4202" s="222">
        <v>39</v>
      </c>
      <c r="K4202" s="230" t="s">
        <v>32</v>
      </c>
      <c r="L4202" s="223" t="s">
        <v>258</v>
      </c>
      <c r="M4202" s="220" t="s">
        <v>164</v>
      </c>
      <c r="O4202" s="225">
        <v>100</v>
      </c>
      <c r="P4202" s="211" t="s">
        <v>834</v>
      </c>
      <c r="Q4202" s="211"/>
      <c r="R4202" s="226">
        <v>6.6438561897747253</v>
      </c>
      <c r="S4202" s="226">
        <v>8.4439980810616362</v>
      </c>
      <c r="T4202" s="226">
        <f t="shared" si="325"/>
        <v>-1.8001418912869109</v>
      </c>
      <c r="U4202" s="199">
        <f t="shared" si="326"/>
        <v>0</v>
      </c>
      <c r="V4202" s="199">
        <f t="shared" si="327"/>
        <v>0</v>
      </c>
      <c r="W4202" s="199">
        <f t="shared" si="328"/>
        <v>0</v>
      </c>
      <c r="X4202" s="199">
        <f t="shared" si="329"/>
        <v>0</v>
      </c>
    </row>
    <row r="4203" spans="1:24" x14ac:dyDescent="0.25">
      <c r="A4203" s="199">
        <v>90</v>
      </c>
      <c r="B4203" s="200" t="s">
        <v>163</v>
      </c>
      <c r="C4203" s="200">
        <v>46</v>
      </c>
      <c r="D4203" s="200">
        <v>4</v>
      </c>
      <c r="E4203" s="200" t="s">
        <v>1816</v>
      </c>
      <c r="F4203" s="200" t="s">
        <v>1818</v>
      </c>
      <c r="G4203" s="200" t="s">
        <v>1774</v>
      </c>
      <c r="H4203" s="200">
        <v>35</v>
      </c>
      <c r="I4203" s="200">
        <v>6</v>
      </c>
      <c r="J4203" s="200">
        <v>39</v>
      </c>
      <c r="K4203" s="200" t="s">
        <v>32</v>
      </c>
      <c r="L4203" s="200" t="s">
        <v>258</v>
      </c>
      <c r="M4203" s="199" t="s">
        <v>164</v>
      </c>
      <c r="O4203" s="237">
        <v>10</v>
      </c>
      <c r="P4203" s="211" t="s">
        <v>834</v>
      </c>
      <c r="Q4203" s="211"/>
      <c r="R4203" s="226">
        <v>6.6438561897747253</v>
      </c>
      <c r="S4203" s="226">
        <v>6.6438561897747253</v>
      </c>
      <c r="T4203" s="226">
        <f t="shared" si="325"/>
        <v>0</v>
      </c>
      <c r="U4203" s="199">
        <f t="shared" si="326"/>
        <v>0</v>
      </c>
      <c r="V4203" s="199">
        <f t="shared" si="327"/>
        <v>0</v>
      </c>
      <c r="W4203" s="199">
        <f t="shared" si="328"/>
        <v>0</v>
      </c>
      <c r="X4203" s="199">
        <f t="shared" si="329"/>
        <v>0</v>
      </c>
    </row>
    <row r="4204" spans="1:24" x14ac:dyDescent="0.25">
      <c r="A4204" s="199">
        <v>90</v>
      </c>
      <c r="B4204" s="200" t="s">
        <v>163</v>
      </c>
      <c r="C4204" s="200">
        <v>46</v>
      </c>
      <c r="D4204" s="200">
        <v>4</v>
      </c>
      <c r="E4204" s="200" t="s">
        <v>1816</v>
      </c>
      <c r="F4204" s="200" t="s">
        <v>1818</v>
      </c>
      <c r="G4204" s="200" t="s">
        <v>1774</v>
      </c>
      <c r="H4204" s="200">
        <v>35</v>
      </c>
      <c r="I4204" s="200">
        <v>6</v>
      </c>
      <c r="J4204" s="200">
        <v>39</v>
      </c>
      <c r="K4204" s="200" t="s">
        <v>32</v>
      </c>
      <c r="L4204" s="200" t="s">
        <v>258</v>
      </c>
      <c r="M4204" s="199" t="s">
        <v>164</v>
      </c>
      <c r="O4204" s="237">
        <v>1</v>
      </c>
      <c r="P4204" s="211" t="s">
        <v>834</v>
      </c>
      <c r="Q4204" s="211"/>
      <c r="R4204" s="226">
        <v>6.6438561897747253</v>
      </c>
      <c r="S4204" s="226">
        <v>6.6438561897747253</v>
      </c>
      <c r="T4204" s="226">
        <f t="shared" si="325"/>
        <v>0</v>
      </c>
      <c r="U4204" s="199">
        <f t="shared" si="326"/>
        <v>0</v>
      </c>
      <c r="V4204" s="199">
        <f t="shared" si="327"/>
        <v>0</v>
      </c>
      <c r="W4204" s="199">
        <f t="shared" si="328"/>
        <v>0</v>
      </c>
      <c r="X4204" s="199">
        <f t="shared" si="329"/>
        <v>0</v>
      </c>
    </row>
    <row r="4205" spans="1:24" x14ac:dyDescent="0.25">
      <c r="A4205" s="199">
        <v>90</v>
      </c>
      <c r="B4205" s="200" t="s">
        <v>163</v>
      </c>
      <c r="C4205" s="200">
        <v>46</v>
      </c>
      <c r="D4205" s="200">
        <v>4</v>
      </c>
      <c r="E4205" s="200" t="s">
        <v>1816</v>
      </c>
      <c r="F4205" s="200" t="s">
        <v>1818</v>
      </c>
      <c r="G4205" s="200" t="s">
        <v>1774</v>
      </c>
      <c r="H4205" s="200">
        <v>35</v>
      </c>
      <c r="I4205" s="200">
        <v>6</v>
      </c>
      <c r="J4205" s="200">
        <v>39</v>
      </c>
      <c r="K4205" s="200" t="s">
        <v>32</v>
      </c>
      <c r="L4205" s="200" t="s">
        <v>258</v>
      </c>
      <c r="M4205" s="199" t="s">
        <v>164</v>
      </c>
      <c r="O4205" s="237">
        <v>0.1</v>
      </c>
      <c r="P4205" s="211" t="s">
        <v>834</v>
      </c>
      <c r="Q4205" s="211"/>
      <c r="R4205" s="226">
        <v>6.6438561897747253</v>
      </c>
      <c r="S4205" s="226">
        <v>6.6438561897747253</v>
      </c>
      <c r="T4205" s="226">
        <f t="shared" si="325"/>
        <v>0</v>
      </c>
      <c r="U4205" s="199">
        <f t="shared" si="326"/>
        <v>0</v>
      </c>
      <c r="V4205" s="199">
        <f t="shared" si="327"/>
        <v>0</v>
      </c>
      <c r="W4205" s="199">
        <f t="shared" si="328"/>
        <v>0</v>
      </c>
      <c r="X4205" s="199">
        <f t="shared" si="329"/>
        <v>0</v>
      </c>
    </row>
    <row r="4206" spans="1:24" x14ac:dyDescent="0.25">
      <c r="A4206" s="218">
        <v>90</v>
      </c>
      <c r="B4206" s="219" t="s">
        <v>163</v>
      </c>
      <c r="C4206" s="219">
        <v>46</v>
      </c>
      <c r="D4206" s="223">
        <v>4</v>
      </c>
      <c r="E4206" s="223" t="s">
        <v>1816</v>
      </c>
      <c r="F4206" s="223" t="s">
        <v>1818</v>
      </c>
      <c r="G4206" s="220" t="s">
        <v>1774</v>
      </c>
      <c r="H4206" s="221">
        <v>35</v>
      </c>
      <c r="I4206" s="221">
        <v>6</v>
      </c>
      <c r="J4206" s="222">
        <v>39</v>
      </c>
      <c r="K4206" s="230" t="s">
        <v>32</v>
      </c>
      <c r="L4206" s="223" t="s">
        <v>258</v>
      </c>
      <c r="M4206" s="220" t="s">
        <v>164</v>
      </c>
      <c r="O4206" s="225">
        <v>100</v>
      </c>
      <c r="P4206" s="238" t="s">
        <v>307</v>
      </c>
      <c r="Q4206" s="238"/>
      <c r="R4206" s="226">
        <v>6.6438561897747253</v>
      </c>
      <c r="S4206" s="226">
        <v>6.6438561897747253</v>
      </c>
      <c r="T4206" s="226">
        <f t="shared" si="325"/>
        <v>0</v>
      </c>
      <c r="U4206" s="199">
        <f t="shared" si="326"/>
        <v>0</v>
      </c>
      <c r="V4206" s="199">
        <f t="shared" si="327"/>
        <v>0</v>
      </c>
      <c r="W4206" s="199">
        <f t="shared" si="328"/>
        <v>0</v>
      </c>
      <c r="X4206" s="199">
        <f t="shared" si="329"/>
        <v>0</v>
      </c>
    </row>
    <row r="4207" spans="1:24" x14ac:dyDescent="0.25">
      <c r="A4207" s="199">
        <v>90</v>
      </c>
      <c r="B4207" s="200" t="s">
        <v>163</v>
      </c>
      <c r="C4207" s="200">
        <v>46</v>
      </c>
      <c r="D4207" s="200">
        <v>4</v>
      </c>
      <c r="E4207" s="200" t="s">
        <v>1816</v>
      </c>
      <c r="F4207" s="200" t="s">
        <v>1818</v>
      </c>
      <c r="G4207" s="200" t="s">
        <v>1774</v>
      </c>
      <c r="H4207" s="200">
        <v>35</v>
      </c>
      <c r="I4207" s="200">
        <v>6</v>
      </c>
      <c r="J4207" s="200">
        <v>39</v>
      </c>
      <c r="K4207" s="200" t="s">
        <v>32</v>
      </c>
      <c r="L4207" s="200" t="s">
        <v>258</v>
      </c>
      <c r="M4207" s="199" t="s">
        <v>164</v>
      </c>
      <c r="O4207" s="237">
        <v>50</v>
      </c>
      <c r="P4207" s="238" t="s">
        <v>307</v>
      </c>
      <c r="Q4207" s="238"/>
      <c r="R4207" s="226">
        <v>6.6438561897747253</v>
      </c>
      <c r="S4207" s="226">
        <v>6.6438561897747253</v>
      </c>
      <c r="T4207" s="226">
        <f t="shared" si="325"/>
        <v>0</v>
      </c>
      <c r="U4207" s="199">
        <f t="shared" si="326"/>
        <v>0</v>
      </c>
      <c r="V4207" s="199">
        <f t="shared" si="327"/>
        <v>0</v>
      </c>
      <c r="W4207" s="199">
        <f t="shared" si="328"/>
        <v>0</v>
      </c>
      <c r="X4207" s="199">
        <f t="shared" si="329"/>
        <v>0</v>
      </c>
    </row>
    <row r="4208" spans="1:24" x14ac:dyDescent="0.25">
      <c r="A4208" s="199">
        <v>90</v>
      </c>
      <c r="B4208" s="200" t="s">
        <v>163</v>
      </c>
      <c r="C4208" s="200">
        <v>46</v>
      </c>
      <c r="D4208" s="200">
        <v>4</v>
      </c>
      <c r="E4208" s="200" t="s">
        <v>1816</v>
      </c>
      <c r="F4208" s="200" t="s">
        <v>1818</v>
      </c>
      <c r="G4208" s="200" t="s">
        <v>1774</v>
      </c>
      <c r="H4208" s="200">
        <v>35</v>
      </c>
      <c r="I4208" s="200">
        <v>6</v>
      </c>
      <c r="J4208" s="200">
        <v>39</v>
      </c>
      <c r="K4208" s="200" t="s">
        <v>32</v>
      </c>
      <c r="L4208" s="200" t="s">
        <v>258</v>
      </c>
      <c r="M4208" s="199" t="s">
        <v>164</v>
      </c>
      <c r="O4208" s="237">
        <v>1</v>
      </c>
      <c r="P4208" s="238" t="s">
        <v>307</v>
      </c>
      <c r="Q4208" s="238"/>
      <c r="R4208" s="226">
        <v>6.6438561897747253</v>
      </c>
      <c r="S4208" s="226">
        <v>6.6438561897747253</v>
      </c>
      <c r="T4208" s="226">
        <f t="shared" si="325"/>
        <v>0</v>
      </c>
      <c r="U4208" s="199">
        <f t="shared" si="326"/>
        <v>0</v>
      </c>
      <c r="V4208" s="199">
        <f t="shared" si="327"/>
        <v>0</v>
      </c>
      <c r="W4208" s="199">
        <f t="shared" si="328"/>
        <v>0</v>
      </c>
      <c r="X4208" s="199">
        <f t="shared" si="329"/>
        <v>0</v>
      </c>
    </row>
    <row r="4209" spans="1:24" x14ac:dyDescent="0.25">
      <c r="A4209" s="199">
        <v>90</v>
      </c>
      <c r="B4209" s="200" t="s">
        <v>163</v>
      </c>
      <c r="C4209" s="200">
        <v>46</v>
      </c>
      <c r="D4209" s="200">
        <v>4</v>
      </c>
      <c r="E4209" s="200" t="s">
        <v>1816</v>
      </c>
      <c r="F4209" s="200" t="s">
        <v>1818</v>
      </c>
      <c r="G4209" s="200" t="s">
        <v>1774</v>
      </c>
      <c r="H4209" s="200">
        <v>35</v>
      </c>
      <c r="I4209" s="200">
        <v>6</v>
      </c>
      <c r="J4209" s="200">
        <v>39</v>
      </c>
      <c r="K4209" s="200" t="s">
        <v>32</v>
      </c>
      <c r="L4209" s="200" t="s">
        <v>258</v>
      </c>
      <c r="M4209" s="199" t="s">
        <v>164</v>
      </c>
      <c r="O4209" s="237">
        <v>0.5</v>
      </c>
      <c r="P4209" s="238" t="s">
        <v>307</v>
      </c>
      <c r="Q4209" s="238"/>
      <c r="R4209" s="226">
        <v>6.6438561897747253</v>
      </c>
      <c r="S4209" s="226">
        <v>6.6438561897747253</v>
      </c>
      <c r="T4209" s="226">
        <f t="shared" si="325"/>
        <v>0</v>
      </c>
      <c r="U4209" s="199">
        <f t="shared" si="326"/>
        <v>0</v>
      </c>
      <c r="V4209" s="199">
        <f t="shared" si="327"/>
        <v>0</v>
      </c>
      <c r="W4209" s="199">
        <f t="shared" si="328"/>
        <v>0</v>
      </c>
      <c r="X4209" s="199">
        <f t="shared" si="329"/>
        <v>0</v>
      </c>
    </row>
    <row r="4210" spans="1:24" x14ac:dyDescent="0.25">
      <c r="A4210" s="199">
        <v>90</v>
      </c>
      <c r="B4210" s="200" t="s">
        <v>163</v>
      </c>
      <c r="C4210" s="200">
        <v>46</v>
      </c>
      <c r="D4210" s="200">
        <v>4</v>
      </c>
      <c r="E4210" s="200" t="s">
        <v>1816</v>
      </c>
      <c r="F4210" s="200" t="s">
        <v>1818</v>
      </c>
      <c r="G4210" s="200" t="s">
        <v>1774</v>
      </c>
      <c r="H4210" s="200">
        <v>35</v>
      </c>
      <c r="I4210" s="200">
        <v>6</v>
      </c>
      <c r="J4210" s="200">
        <v>39</v>
      </c>
      <c r="K4210" s="200" t="s">
        <v>32</v>
      </c>
      <c r="L4210" s="200" t="s">
        <v>258</v>
      </c>
      <c r="M4210" s="199" t="s">
        <v>164</v>
      </c>
      <c r="O4210" s="237">
        <v>0.1</v>
      </c>
      <c r="P4210" s="238" t="s">
        <v>307</v>
      </c>
      <c r="Q4210" s="238"/>
      <c r="R4210" s="226">
        <v>6.6438561897747253</v>
      </c>
      <c r="S4210" s="226">
        <v>6.6438561897747253</v>
      </c>
      <c r="T4210" s="226">
        <f t="shared" si="325"/>
        <v>0</v>
      </c>
      <c r="U4210" s="199">
        <f t="shared" si="326"/>
        <v>0</v>
      </c>
      <c r="V4210" s="199">
        <f t="shared" si="327"/>
        <v>0</v>
      </c>
      <c r="W4210" s="199">
        <f t="shared" si="328"/>
        <v>0</v>
      </c>
      <c r="X4210" s="199">
        <f t="shared" si="329"/>
        <v>0</v>
      </c>
    </row>
    <row r="4211" spans="1:24" x14ac:dyDescent="0.25">
      <c r="A4211" s="199">
        <v>90</v>
      </c>
      <c r="B4211" s="200" t="s">
        <v>163</v>
      </c>
      <c r="C4211" s="200">
        <v>46</v>
      </c>
      <c r="D4211" s="200">
        <v>4</v>
      </c>
      <c r="E4211" s="200" t="s">
        <v>1816</v>
      </c>
      <c r="F4211" s="200" t="s">
        <v>1818</v>
      </c>
      <c r="G4211" s="200" t="s">
        <v>1774</v>
      </c>
      <c r="H4211" s="200">
        <v>35</v>
      </c>
      <c r="I4211" s="200">
        <v>6</v>
      </c>
      <c r="J4211" s="200">
        <v>39</v>
      </c>
      <c r="K4211" s="200" t="s">
        <v>32</v>
      </c>
      <c r="L4211" s="200" t="s">
        <v>258</v>
      </c>
      <c r="M4211" s="199" t="s">
        <v>164</v>
      </c>
      <c r="O4211" s="237">
        <v>10</v>
      </c>
      <c r="P4211" s="238" t="s">
        <v>307</v>
      </c>
      <c r="Q4211" s="238"/>
      <c r="R4211" s="226">
        <v>8.5665914276234219</v>
      </c>
      <c r="S4211" s="226">
        <v>6.6438561897747253</v>
      </c>
      <c r="T4211" s="226">
        <f t="shared" si="325"/>
        <v>1.9227352378486966</v>
      </c>
      <c r="U4211" s="199">
        <f t="shared" si="326"/>
        <v>0</v>
      </c>
      <c r="V4211" s="199">
        <f t="shared" si="327"/>
        <v>0</v>
      </c>
      <c r="W4211" s="199">
        <f t="shared" si="328"/>
        <v>0</v>
      </c>
      <c r="X4211" s="199">
        <f t="shared" si="329"/>
        <v>0</v>
      </c>
    </row>
    <row r="4212" spans="1:24" x14ac:dyDescent="0.25">
      <c r="A4212" s="218">
        <v>90</v>
      </c>
      <c r="B4212" s="219" t="s">
        <v>163</v>
      </c>
      <c r="C4212" s="219">
        <v>46</v>
      </c>
      <c r="D4212" s="223">
        <v>4</v>
      </c>
      <c r="E4212" s="223" t="s">
        <v>1816</v>
      </c>
      <c r="F4212" s="223" t="s">
        <v>1818</v>
      </c>
      <c r="G4212" s="220" t="s">
        <v>1774</v>
      </c>
      <c r="H4212" s="221">
        <v>35</v>
      </c>
      <c r="I4212" s="221">
        <v>6</v>
      </c>
      <c r="J4212" s="222">
        <v>39</v>
      </c>
      <c r="K4212" s="230" t="s">
        <v>32</v>
      </c>
      <c r="L4212" s="223" t="s">
        <v>258</v>
      </c>
      <c r="M4212" s="220" t="s">
        <v>164</v>
      </c>
      <c r="O4212" s="225">
        <v>100</v>
      </c>
      <c r="P4212" s="238" t="s">
        <v>4</v>
      </c>
      <c r="Q4212" s="238"/>
      <c r="R4212" s="226">
        <v>6.6438561897747253</v>
      </c>
      <c r="S4212" s="226">
        <v>6.6438561897747253</v>
      </c>
      <c r="T4212" s="226">
        <f t="shared" si="325"/>
        <v>0</v>
      </c>
      <c r="U4212" s="199">
        <f t="shared" si="326"/>
        <v>0</v>
      </c>
      <c r="V4212" s="199">
        <f t="shared" si="327"/>
        <v>0</v>
      </c>
      <c r="W4212" s="199">
        <f t="shared" si="328"/>
        <v>0</v>
      </c>
      <c r="X4212" s="199">
        <f t="shared" si="329"/>
        <v>0</v>
      </c>
    </row>
    <row r="4213" spans="1:24" x14ac:dyDescent="0.25">
      <c r="A4213" s="199">
        <v>90</v>
      </c>
      <c r="B4213" s="200" t="s">
        <v>163</v>
      </c>
      <c r="C4213" s="200">
        <v>46</v>
      </c>
      <c r="D4213" s="200">
        <v>4</v>
      </c>
      <c r="E4213" s="200" t="s">
        <v>1816</v>
      </c>
      <c r="F4213" s="200" t="s">
        <v>1818</v>
      </c>
      <c r="G4213" s="200" t="s">
        <v>1774</v>
      </c>
      <c r="H4213" s="200">
        <v>35</v>
      </c>
      <c r="I4213" s="200">
        <v>6</v>
      </c>
      <c r="J4213" s="200">
        <v>39</v>
      </c>
      <c r="K4213" s="200" t="s">
        <v>32</v>
      </c>
      <c r="L4213" s="200" t="s">
        <v>258</v>
      </c>
      <c r="M4213" s="199" t="s">
        <v>164</v>
      </c>
      <c r="O4213" s="237">
        <v>50</v>
      </c>
      <c r="P4213" s="238" t="s">
        <v>4</v>
      </c>
      <c r="Q4213" s="238"/>
      <c r="R4213" s="226">
        <v>6.6438561897747253</v>
      </c>
      <c r="S4213" s="226">
        <v>6.6438561897747253</v>
      </c>
      <c r="T4213" s="226">
        <f t="shared" si="325"/>
        <v>0</v>
      </c>
      <c r="U4213" s="199">
        <f t="shared" si="326"/>
        <v>0</v>
      </c>
      <c r="V4213" s="199">
        <f t="shared" si="327"/>
        <v>0</v>
      </c>
      <c r="W4213" s="199">
        <f t="shared" si="328"/>
        <v>0</v>
      </c>
      <c r="X4213" s="199">
        <f t="shared" si="329"/>
        <v>0</v>
      </c>
    </row>
    <row r="4214" spans="1:24" x14ac:dyDescent="0.25">
      <c r="A4214" s="199">
        <v>90</v>
      </c>
      <c r="B4214" s="200" t="s">
        <v>163</v>
      </c>
      <c r="C4214" s="200">
        <v>46</v>
      </c>
      <c r="D4214" s="200">
        <v>4</v>
      </c>
      <c r="E4214" s="200" t="s">
        <v>1816</v>
      </c>
      <c r="F4214" s="200" t="s">
        <v>1818</v>
      </c>
      <c r="G4214" s="200" t="s">
        <v>1774</v>
      </c>
      <c r="H4214" s="200">
        <v>35</v>
      </c>
      <c r="I4214" s="200">
        <v>6</v>
      </c>
      <c r="J4214" s="200">
        <v>39</v>
      </c>
      <c r="K4214" s="200" t="s">
        <v>32</v>
      </c>
      <c r="L4214" s="200" t="s">
        <v>258</v>
      </c>
      <c r="M4214" s="199" t="s">
        <v>164</v>
      </c>
      <c r="O4214" s="237">
        <v>10</v>
      </c>
      <c r="P4214" s="238" t="s">
        <v>4</v>
      </c>
      <c r="Q4214" s="238"/>
      <c r="R4214" s="226">
        <v>6.6438561897747253</v>
      </c>
      <c r="S4214" s="226">
        <v>6.6438561897747253</v>
      </c>
      <c r="T4214" s="226">
        <f t="shared" si="325"/>
        <v>0</v>
      </c>
      <c r="U4214" s="199">
        <f t="shared" si="326"/>
        <v>0</v>
      </c>
      <c r="V4214" s="199">
        <f t="shared" si="327"/>
        <v>0</v>
      </c>
      <c r="W4214" s="199">
        <f t="shared" si="328"/>
        <v>0</v>
      </c>
      <c r="X4214" s="199">
        <f t="shared" si="329"/>
        <v>0</v>
      </c>
    </row>
    <row r="4215" spans="1:24" x14ac:dyDescent="0.25">
      <c r="A4215" s="199">
        <v>90</v>
      </c>
      <c r="B4215" s="200" t="s">
        <v>163</v>
      </c>
      <c r="C4215" s="200">
        <v>46</v>
      </c>
      <c r="D4215" s="200">
        <v>4</v>
      </c>
      <c r="E4215" s="200" t="s">
        <v>1816</v>
      </c>
      <c r="F4215" s="200" t="s">
        <v>1818</v>
      </c>
      <c r="G4215" s="200" t="s">
        <v>1774</v>
      </c>
      <c r="H4215" s="200">
        <v>35</v>
      </c>
      <c r="I4215" s="200">
        <v>6</v>
      </c>
      <c r="J4215" s="200">
        <v>39</v>
      </c>
      <c r="K4215" s="200" t="s">
        <v>32</v>
      </c>
      <c r="L4215" s="200" t="s">
        <v>258</v>
      </c>
      <c r="M4215" s="199" t="s">
        <v>164</v>
      </c>
      <c r="O4215" s="237">
        <v>1</v>
      </c>
      <c r="P4215" s="238" t="s">
        <v>4</v>
      </c>
      <c r="Q4215" s="238"/>
      <c r="R4215" s="226">
        <v>6.6438561897747253</v>
      </c>
      <c r="S4215" s="226">
        <v>6.6438561897747253</v>
      </c>
      <c r="T4215" s="226">
        <f t="shared" si="325"/>
        <v>0</v>
      </c>
      <c r="U4215" s="199">
        <f t="shared" si="326"/>
        <v>0</v>
      </c>
      <c r="V4215" s="199">
        <f t="shared" si="327"/>
        <v>0</v>
      </c>
      <c r="W4215" s="199">
        <f t="shared" si="328"/>
        <v>0</v>
      </c>
      <c r="X4215" s="199">
        <f t="shared" si="329"/>
        <v>0</v>
      </c>
    </row>
    <row r="4216" spans="1:24" x14ac:dyDescent="0.25">
      <c r="A4216" s="199">
        <v>90</v>
      </c>
      <c r="B4216" s="200" t="s">
        <v>163</v>
      </c>
      <c r="C4216" s="200">
        <v>46</v>
      </c>
      <c r="D4216" s="200">
        <v>4</v>
      </c>
      <c r="E4216" s="200" t="s">
        <v>1816</v>
      </c>
      <c r="F4216" s="200" t="s">
        <v>1818</v>
      </c>
      <c r="G4216" s="200" t="s">
        <v>1774</v>
      </c>
      <c r="H4216" s="200">
        <v>35</v>
      </c>
      <c r="I4216" s="200">
        <v>6</v>
      </c>
      <c r="J4216" s="200">
        <v>39</v>
      </c>
      <c r="K4216" s="200" t="s">
        <v>32</v>
      </c>
      <c r="L4216" s="200" t="s">
        <v>258</v>
      </c>
      <c r="M4216" s="199" t="s">
        <v>164</v>
      </c>
      <c r="O4216" s="237">
        <v>0.5</v>
      </c>
      <c r="P4216" s="238" t="s">
        <v>4</v>
      </c>
      <c r="Q4216" s="238"/>
      <c r="R4216" s="226">
        <v>6.6438561897747253</v>
      </c>
      <c r="S4216" s="226">
        <v>6.6438561897747253</v>
      </c>
      <c r="T4216" s="226">
        <f t="shared" si="325"/>
        <v>0</v>
      </c>
      <c r="U4216" s="199">
        <f t="shared" si="326"/>
        <v>0</v>
      </c>
      <c r="V4216" s="199">
        <f t="shared" si="327"/>
        <v>0</v>
      </c>
      <c r="W4216" s="199">
        <f t="shared" si="328"/>
        <v>0</v>
      </c>
      <c r="X4216" s="199">
        <f t="shared" si="329"/>
        <v>0</v>
      </c>
    </row>
    <row r="4217" spans="1:24" x14ac:dyDescent="0.25">
      <c r="A4217" s="199">
        <v>90</v>
      </c>
      <c r="B4217" s="200" t="s">
        <v>163</v>
      </c>
      <c r="C4217" s="200">
        <v>46</v>
      </c>
      <c r="D4217" s="200">
        <v>4</v>
      </c>
      <c r="E4217" s="200" t="s">
        <v>1816</v>
      </c>
      <c r="F4217" s="200" t="s">
        <v>1818</v>
      </c>
      <c r="G4217" s="200" t="s">
        <v>1774</v>
      </c>
      <c r="H4217" s="200">
        <v>35</v>
      </c>
      <c r="I4217" s="200">
        <v>6</v>
      </c>
      <c r="J4217" s="200">
        <v>39</v>
      </c>
      <c r="K4217" s="200" t="s">
        <v>32</v>
      </c>
      <c r="L4217" s="200" t="s">
        <v>258</v>
      </c>
      <c r="M4217" s="199" t="s">
        <v>164</v>
      </c>
      <c r="O4217" s="237">
        <v>0.1</v>
      </c>
      <c r="P4217" s="238" t="s">
        <v>4</v>
      </c>
      <c r="Q4217" s="238"/>
      <c r="R4217" s="226">
        <v>6.6438561897747253</v>
      </c>
      <c r="S4217" s="226">
        <v>6.6438561897747253</v>
      </c>
      <c r="T4217" s="226">
        <f t="shared" si="325"/>
        <v>0</v>
      </c>
      <c r="U4217" s="199">
        <f t="shared" si="326"/>
        <v>0</v>
      </c>
      <c r="V4217" s="199">
        <f t="shared" si="327"/>
        <v>0</v>
      </c>
      <c r="W4217" s="199">
        <f t="shared" si="328"/>
        <v>0</v>
      </c>
      <c r="X4217" s="199">
        <f t="shared" si="329"/>
        <v>0</v>
      </c>
    </row>
    <row r="4218" spans="1:24" x14ac:dyDescent="0.25">
      <c r="A4218" s="218">
        <v>4</v>
      </c>
      <c r="B4218" s="219" t="s">
        <v>286</v>
      </c>
      <c r="C4218" s="219">
        <v>1</v>
      </c>
      <c r="D4218" s="223">
        <v>4</v>
      </c>
      <c r="E4218" s="223" t="s">
        <v>1816</v>
      </c>
      <c r="F4218" s="223" t="s">
        <v>1819</v>
      </c>
      <c r="G4218" s="220" t="s">
        <v>1775</v>
      </c>
      <c r="H4218" s="221">
        <v>36</v>
      </c>
      <c r="I4218" s="221">
        <v>12</v>
      </c>
      <c r="J4218" s="222">
        <v>40</v>
      </c>
      <c r="K4218" s="230" t="s">
        <v>32</v>
      </c>
      <c r="L4218" s="223" t="s">
        <v>221</v>
      </c>
      <c r="M4218" s="220" t="s">
        <v>287</v>
      </c>
      <c r="O4218" s="225">
        <v>100</v>
      </c>
      <c r="P4218" s="204" t="s">
        <v>0</v>
      </c>
      <c r="Q4218" s="204"/>
      <c r="R4218" s="226">
        <v>6.6438561897747253</v>
      </c>
      <c r="S4218" s="226">
        <v>6.6438561897747253</v>
      </c>
      <c r="T4218" s="226">
        <f t="shared" si="325"/>
        <v>0</v>
      </c>
      <c r="U4218" s="199">
        <f t="shared" si="326"/>
        <v>0</v>
      </c>
      <c r="V4218" s="199">
        <f t="shared" si="327"/>
        <v>0</v>
      </c>
      <c r="W4218" s="199">
        <f t="shared" si="328"/>
        <v>0</v>
      </c>
      <c r="X4218" s="199">
        <f t="shared" si="329"/>
        <v>0</v>
      </c>
    </row>
    <row r="4219" spans="1:24" x14ac:dyDescent="0.25">
      <c r="A4219" s="199">
        <v>4</v>
      </c>
      <c r="B4219" s="200" t="s">
        <v>286</v>
      </c>
      <c r="C4219" s="200">
        <v>1</v>
      </c>
      <c r="D4219" s="200">
        <v>4</v>
      </c>
      <c r="E4219" s="200" t="s">
        <v>1816</v>
      </c>
      <c r="F4219" s="200" t="s">
        <v>1819</v>
      </c>
      <c r="G4219" s="200" t="s">
        <v>1775</v>
      </c>
      <c r="H4219" s="200">
        <v>36</v>
      </c>
      <c r="I4219" s="200">
        <v>12</v>
      </c>
      <c r="J4219" s="200">
        <v>40</v>
      </c>
      <c r="K4219" s="200" t="s">
        <v>32</v>
      </c>
      <c r="L4219" s="200" t="s">
        <v>221</v>
      </c>
      <c r="M4219" s="199" t="s">
        <v>287</v>
      </c>
      <c r="O4219" s="237">
        <v>50</v>
      </c>
      <c r="P4219" s="204" t="s">
        <v>0</v>
      </c>
      <c r="Q4219" s="204"/>
      <c r="R4219" s="226">
        <v>6.6438561897747253</v>
      </c>
      <c r="S4219" s="226">
        <v>6.6438561897747253</v>
      </c>
      <c r="T4219" s="226">
        <f t="shared" si="325"/>
        <v>0</v>
      </c>
      <c r="U4219" s="199">
        <f t="shared" si="326"/>
        <v>0</v>
      </c>
      <c r="V4219" s="199">
        <f t="shared" si="327"/>
        <v>0</v>
      </c>
      <c r="W4219" s="199">
        <f t="shared" si="328"/>
        <v>0</v>
      </c>
      <c r="X4219" s="199">
        <f t="shared" si="329"/>
        <v>0</v>
      </c>
    </row>
    <row r="4220" spans="1:24" x14ac:dyDescent="0.25">
      <c r="A4220" s="199">
        <v>4</v>
      </c>
      <c r="B4220" s="200" t="s">
        <v>286</v>
      </c>
      <c r="C4220" s="200">
        <v>1</v>
      </c>
      <c r="D4220" s="200">
        <v>4</v>
      </c>
      <c r="E4220" s="200" t="s">
        <v>1816</v>
      </c>
      <c r="F4220" s="200" t="s">
        <v>1819</v>
      </c>
      <c r="G4220" s="200" t="s">
        <v>1775</v>
      </c>
      <c r="H4220" s="200">
        <v>36</v>
      </c>
      <c r="I4220" s="200">
        <v>12</v>
      </c>
      <c r="J4220" s="200">
        <v>40</v>
      </c>
      <c r="K4220" s="200" t="s">
        <v>32</v>
      </c>
      <c r="L4220" s="200" t="s">
        <v>221</v>
      </c>
      <c r="M4220" s="199" t="s">
        <v>287</v>
      </c>
      <c r="O4220" s="237">
        <v>10</v>
      </c>
      <c r="P4220" s="204" t="s">
        <v>0</v>
      </c>
      <c r="Q4220" s="204"/>
      <c r="R4220" s="226">
        <v>6.6438561897747253</v>
      </c>
      <c r="S4220" s="226">
        <v>6.6438561897747253</v>
      </c>
      <c r="T4220" s="226">
        <f t="shared" si="325"/>
        <v>0</v>
      </c>
      <c r="U4220" s="199">
        <f t="shared" si="326"/>
        <v>0</v>
      </c>
      <c r="V4220" s="199">
        <f t="shared" si="327"/>
        <v>0</v>
      </c>
      <c r="W4220" s="199">
        <f t="shared" si="328"/>
        <v>0</v>
      </c>
      <c r="X4220" s="199">
        <f t="shared" si="329"/>
        <v>0</v>
      </c>
    </row>
    <row r="4221" spans="1:24" x14ac:dyDescent="0.25">
      <c r="A4221" s="199">
        <v>4</v>
      </c>
      <c r="B4221" s="200" t="s">
        <v>286</v>
      </c>
      <c r="C4221" s="200">
        <v>1</v>
      </c>
      <c r="D4221" s="200">
        <v>4</v>
      </c>
      <c r="E4221" s="200" t="s">
        <v>1816</v>
      </c>
      <c r="F4221" s="200" t="s">
        <v>1819</v>
      </c>
      <c r="G4221" s="200" t="s">
        <v>1775</v>
      </c>
      <c r="H4221" s="200">
        <v>36</v>
      </c>
      <c r="I4221" s="200">
        <v>12</v>
      </c>
      <c r="J4221" s="200">
        <v>40</v>
      </c>
      <c r="K4221" s="200" t="s">
        <v>32</v>
      </c>
      <c r="L4221" s="200" t="s">
        <v>221</v>
      </c>
      <c r="M4221" s="199" t="s">
        <v>287</v>
      </c>
      <c r="O4221" s="237">
        <v>1</v>
      </c>
      <c r="P4221" s="204" t="s">
        <v>0</v>
      </c>
      <c r="Q4221" s="204"/>
      <c r="R4221" s="226">
        <v>6.6438561897747253</v>
      </c>
      <c r="S4221" s="226">
        <v>6.6438561897747253</v>
      </c>
      <c r="T4221" s="226">
        <f t="shared" si="325"/>
        <v>0</v>
      </c>
      <c r="U4221" s="199">
        <f t="shared" si="326"/>
        <v>0</v>
      </c>
      <c r="V4221" s="199">
        <f t="shared" si="327"/>
        <v>0</v>
      </c>
      <c r="W4221" s="199">
        <f t="shared" si="328"/>
        <v>0</v>
      </c>
      <c r="X4221" s="199">
        <f t="shared" si="329"/>
        <v>0</v>
      </c>
    </row>
    <row r="4222" spans="1:24" x14ac:dyDescent="0.25">
      <c r="A4222" s="199">
        <v>4</v>
      </c>
      <c r="B4222" s="200" t="s">
        <v>286</v>
      </c>
      <c r="C4222" s="200">
        <v>1</v>
      </c>
      <c r="D4222" s="200">
        <v>4</v>
      </c>
      <c r="E4222" s="200" t="s">
        <v>1816</v>
      </c>
      <c r="F4222" s="200" t="s">
        <v>1819</v>
      </c>
      <c r="G4222" s="200" t="s">
        <v>1775</v>
      </c>
      <c r="H4222" s="200">
        <v>36</v>
      </c>
      <c r="I4222" s="200">
        <v>12</v>
      </c>
      <c r="J4222" s="200">
        <v>40</v>
      </c>
      <c r="K4222" s="200" t="s">
        <v>32</v>
      </c>
      <c r="L4222" s="200" t="s">
        <v>221</v>
      </c>
      <c r="M4222" s="199" t="s">
        <v>287</v>
      </c>
      <c r="O4222" s="237">
        <v>0.5</v>
      </c>
      <c r="P4222" s="204" t="s">
        <v>0</v>
      </c>
      <c r="Q4222" s="204"/>
      <c r="R4222" s="226">
        <v>6.6438561897747253</v>
      </c>
      <c r="S4222" s="226">
        <v>6.6438561897747253</v>
      </c>
      <c r="T4222" s="226">
        <f t="shared" si="325"/>
        <v>0</v>
      </c>
      <c r="U4222" s="199">
        <f t="shared" si="326"/>
        <v>0</v>
      </c>
      <c r="V4222" s="199">
        <f t="shared" si="327"/>
        <v>0</v>
      </c>
      <c r="W4222" s="199">
        <f t="shared" si="328"/>
        <v>0</v>
      </c>
      <c r="X4222" s="199">
        <f t="shared" si="329"/>
        <v>0</v>
      </c>
    </row>
    <row r="4223" spans="1:24" x14ac:dyDescent="0.25">
      <c r="A4223" s="199">
        <v>4</v>
      </c>
      <c r="B4223" s="200" t="s">
        <v>286</v>
      </c>
      <c r="C4223" s="200">
        <v>1</v>
      </c>
      <c r="D4223" s="200">
        <v>4</v>
      </c>
      <c r="E4223" s="200" t="s">
        <v>1816</v>
      </c>
      <c r="F4223" s="200" t="s">
        <v>1819</v>
      </c>
      <c r="G4223" s="200" t="s">
        <v>1775</v>
      </c>
      <c r="H4223" s="200">
        <v>36</v>
      </c>
      <c r="I4223" s="200">
        <v>12</v>
      </c>
      <c r="J4223" s="200">
        <v>40</v>
      </c>
      <c r="K4223" s="200" t="s">
        <v>32</v>
      </c>
      <c r="L4223" s="200" t="s">
        <v>221</v>
      </c>
      <c r="M4223" s="199" t="s">
        <v>287</v>
      </c>
      <c r="O4223" s="237">
        <v>0.1</v>
      </c>
      <c r="P4223" s="204" t="s">
        <v>0</v>
      </c>
      <c r="Q4223" s="204"/>
      <c r="R4223" s="226">
        <v>6.6438561897747253</v>
      </c>
      <c r="S4223" s="226">
        <v>6.6438561897747253</v>
      </c>
      <c r="T4223" s="226">
        <f t="shared" si="325"/>
        <v>0</v>
      </c>
      <c r="U4223" s="199">
        <f t="shared" si="326"/>
        <v>0</v>
      </c>
      <c r="V4223" s="199">
        <f t="shared" si="327"/>
        <v>0</v>
      </c>
      <c r="W4223" s="199">
        <f t="shared" si="328"/>
        <v>0</v>
      </c>
      <c r="X4223" s="199">
        <f t="shared" si="329"/>
        <v>0</v>
      </c>
    </row>
    <row r="4224" spans="1:24" x14ac:dyDescent="0.25">
      <c r="A4224" s="199">
        <v>4</v>
      </c>
      <c r="B4224" s="200" t="s">
        <v>286</v>
      </c>
      <c r="C4224" s="200">
        <v>1</v>
      </c>
      <c r="D4224" s="200">
        <v>4</v>
      </c>
      <c r="E4224" s="200" t="s">
        <v>1816</v>
      </c>
      <c r="F4224" s="200" t="s">
        <v>1819</v>
      </c>
      <c r="G4224" s="200" t="s">
        <v>1775</v>
      </c>
      <c r="H4224" s="200">
        <v>36</v>
      </c>
      <c r="I4224" s="200">
        <v>12</v>
      </c>
      <c r="J4224" s="200">
        <v>40</v>
      </c>
      <c r="K4224" s="200" t="s">
        <v>32</v>
      </c>
      <c r="L4224" s="200" t="s">
        <v>221</v>
      </c>
      <c r="M4224" s="199" t="s">
        <v>287</v>
      </c>
      <c r="O4224" s="237">
        <v>0.1</v>
      </c>
      <c r="P4224" s="208" t="s">
        <v>2</v>
      </c>
      <c r="Q4224" s="208"/>
      <c r="R4224" s="226">
        <v>11.226720885059462</v>
      </c>
      <c r="S4224" s="226">
        <v>11.338842018518973</v>
      </c>
      <c r="T4224" s="226">
        <f t="shared" si="325"/>
        <v>-0.11212113345951025</v>
      </c>
      <c r="U4224" s="199">
        <f t="shared" si="326"/>
        <v>0</v>
      </c>
      <c r="V4224" s="199">
        <f t="shared" si="327"/>
        <v>0</v>
      </c>
      <c r="W4224" s="199">
        <f t="shared" si="328"/>
        <v>0</v>
      </c>
      <c r="X4224" s="199">
        <f t="shared" si="329"/>
        <v>0</v>
      </c>
    </row>
    <row r="4225" spans="1:24" x14ac:dyDescent="0.25">
      <c r="A4225" s="199">
        <v>4</v>
      </c>
      <c r="B4225" s="200" t="s">
        <v>286</v>
      </c>
      <c r="C4225" s="200">
        <v>1</v>
      </c>
      <c r="D4225" s="200">
        <v>4</v>
      </c>
      <c r="E4225" s="200" t="s">
        <v>1816</v>
      </c>
      <c r="F4225" s="200" t="s">
        <v>1819</v>
      </c>
      <c r="G4225" s="200" t="s">
        <v>1775</v>
      </c>
      <c r="H4225" s="200">
        <v>36</v>
      </c>
      <c r="I4225" s="200">
        <v>12</v>
      </c>
      <c r="J4225" s="200">
        <v>40</v>
      </c>
      <c r="K4225" s="200" t="s">
        <v>32</v>
      </c>
      <c r="L4225" s="200" t="s">
        <v>221</v>
      </c>
      <c r="M4225" s="199" t="s">
        <v>287</v>
      </c>
      <c r="O4225" s="237">
        <v>1</v>
      </c>
      <c r="P4225" s="208" t="s">
        <v>2</v>
      </c>
      <c r="Q4225" s="208"/>
      <c r="R4225" s="226">
        <v>13.900148651271653</v>
      </c>
      <c r="S4225" s="226">
        <v>13.0104636010107</v>
      </c>
      <c r="T4225" s="226">
        <f t="shared" si="325"/>
        <v>0.88968505026095279</v>
      </c>
      <c r="U4225" s="199">
        <f t="shared" si="326"/>
        <v>0</v>
      </c>
      <c r="V4225" s="199">
        <f t="shared" si="327"/>
        <v>0</v>
      </c>
      <c r="W4225" s="199">
        <f t="shared" si="328"/>
        <v>0</v>
      </c>
      <c r="X4225" s="199">
        <f t="shared" si="329"/>
        <v>0</v>
      </c>
    </row>
    <row r="4226" spans="1:24" x14ac:dyDescent="0.25">
      <c r="A4226" s="199">
        <v>4</v>
      </c>
      <c r="B4226" s="200" t="s">
        <v>286</v>
      </c>
      <c r="C4226" s="200">
        <v>1</v>
      </c>
      <c r="D4226" s="200">
        <v>4</v>
      </c>
      <c r="E4226" s="200" t="s">
        <v>1816</v>
      </c>
      <c r="F4226" s="200" t="s">
        <v>1819</v>
      </c>
      <c r="G4226" s="200" t="s">
        <v>1775</v>
      </c>
      <c r="H4226" s="200">
        <v>36</v>
      </c>
      <c r="I4226" s="200">
        <v>12</v>
      </c>
      <c r="J4226" s="200">
        <v>40</v>
      </c>
      <c r="K4226" s="200" t="s">
        <v>32</v>
      </c>
      <c r="L4226" s="200" t="s">
        <v>221</v>
      </c>
      <c r="M4226" s="199" t="s">
        <v>287</v>
      </c>
      <c r="O4226" s="237">
        <v>10</v>
      </c>
      <c r="P4226" s="208" t="s">
        <v>2</v>
      </c>
      <c r="Q4226" s="208"/>
      <c r="R4226" s="226">
        <v>14.245843663245346</v>
      </c>
      <c r="S4226" s="226">
        <v>13.432860394052424</v>
      </c>
      <c r="T4226" s="226">
        <f t="shared" si="325"/>
        <v>0.8129832691929213</v>
      </c>
      <c r="U4226" s="199">
        <f t="shared" si="326"/>
        <v>0</v>
      </c>
      <c r="V4226" s="199">
        <f t="shared" si="327"/>
        <v>0</v>
      </c>
      <c r="W4226" s="199">
        <f t="shared" si="328"/>
        <v>0</v>
      </c>
      <c r="X4226" s="199">
        <f t="shared" si="329"/>
        <v>0</v>
      </c>
    </row>
    <row r="4227" spans="1:24" x14ac:dyDescent="0.25">
      <c r="A4227" s="218">
        <v>4</v>
      </c>
      <c r="B4227" s="219" t="s">
        <v>286</v>
      </c>
      <c r="C4227" s="219">
        <v>1</v>
      </c>
      <c r="D4227" s="223">
        <v>4</v>
      </c>
      <c r="E4227" s="223" t="s">
        <v>1816</v>
      </c>
      <c r="F4227" s="223" t="s">
        <v>1819</v>
      </c>
      <c r="G4227" s="220" t="s">
        <v>1775</v>
      </c>
      <c r="H4227" s="221">
        <v>36</v>
      </c>
      <c r="I4227" s="221">
        <v>12</v>
      </c>
      <c r="J4227" s="222">
        <v>40</v>
      </c>
      <c r="K4227" s="230" t="s">
        <v>32</v>
      </c>
      <c r="L4227" s="223" t="s">
        <v>221</v>
      </c>
      <c r="M4227" s="220" t="s">
        <v>287</v>
      </c>
      <c r="O4227" s="225">
        <v>100</v>
      </c>
      <c r="P4227" s="208" t="s">
        <v>2</v>
      </c>
      <c r="Q4227" s="208"/>
      <c r="R4227" s="226">
        <v>14.658274888017548</v>
      </c>
      <c r="S4227" s="226">
        <v>13.362635808097247</v>
      </c>
      <c r="T4227" s="226">
        <f t="shared" si="325"/>
        <v>1.295639079920301</v>
      </c>
      <c r="U4227" s="199">
        <f t="shared" si="326"/>
        <v>0</v>
      </c>
      <c r="V4227" s="199">
        <f t="shared" si="327"/>
        <v>0</v>
      </c>
      <c r="W4227" s="199">
        <f t="shared" si="328"/>
        <v>0</v>
      </c>
      <c r="X4227" s="199">
        <f t="shared" si="329"/>
        <v>0</v>
      </c>
    </row>
    <row r="4228" spans="1:24" x14ac:dyDescent="0.25">
      <c r="A4228" s="218">
        <v>4</v>
      </c>
      <c r="B4228" s="219" t="s">
        <v>286</v>
      </c>
      <c r="C4228" s="219">
        <v>1</v>
      </c>
      <c r="D4228" s="223">
        <v>4</v>
      </c>
      <c r="E4228" s="223" t="s">
        <v>1816</v>
      </c>
      <c r="F4228" s="223" t="s">
        <v>1819</v>
      </c>
      <c r="G4228" s="220" t="s">
        <v>1775</v>
      </c>
      <c r="H4228" s="221">
        <v>36</v>
      </c>
      <c r="I4228" s="221">
        <v>12</v>
      </c>
      <c r="J4228" s="222">
        <v>40</v>
      </c>
      <c r="K4228" s="230" t="s">
        <v>32</v>
      </c>
      <c r="L4228" s="223" t="s">
        <v>221</v>
      </c>
      <c r="M4228" s="220" t="s">
        <v>287</v>
      </c>
      <c r="O4228" s="225">
        <v>100</v>
      </c>
      <c r="P4228" s="207" t="s">
        <v>3</v>
      </c>
      <c r="Q4228" s="207"/>
      <c r="R4228" s="226">
        <v>6.6438561897747253</v>
      </c>
      <c r="S4228" s="226">
        <v>6.6438561897747253</v>
      </c>
      <c r="T4228" s="226">
        <f t="shared" si="325"/>
        <v>0</v>
      </c>
      <c r="U4228" s="199">
        <f t="shared" si="326"/>
        <v>0</v>
      </c>
      <c r="V4228" s="199">
        <f t="shared" si="327"/>
        <v>0</v>
      </c>
      <c r="W4228" s="199">
        <f t="shared" si="328"/>
        <v>0</v>
      </c>
      <c r="X4228" s="199">
        <f t="shared" si="329"/>
        <v>0</v>
      </c>
    </row>
    <row r="4229" spans="1:24" x14ac:dyDescent="0.25">
      <c r="A4229" s="199">
        <v>4</v>
      </c>
      <c r="B4229" s="200" t="s">
        <v>286</v>
      </c>
      <c r="C4229" s="200">
        <v>1</v>
      </c>
      <c r="D4229" s="200">
        <v>4</v>
      </c>
      <c r="E4229" s="200" t="s">
        <v>1816</v>
      </c>
      <c r="F4229" s="200" t="s">
        <v>1819</v>
      </c>
      <c r="G4229" s="200" t="s">
        <v>1775</v>
      </c>
      <c r="H4229" s="200">
        <v>36</v>
      </c>
      <c r="I4229" s="200">
        <v>12</v>
      </c>
      <c r="J4229" s="200">
        <v>40</v>
      </c>
      <c r="K4229" s="200" t="s">
        <v>32</v>
      </c>
      <c r="L4229" s="200" t="s">
        <v>221</v>
      </c>
      <c r="M4229" s="199" t="s">
        <v>287</v>
      </c>
      <c r="O4229" s="237">
        <v>10</v>
      </c>
      <c r="P4229" s="207" t="s">
        <v>3</v>
      </c>
      <c r="Q4229" s="207"/>
      <c r="R4229" s="226">
        <v>6.6438561897747253</v>
      </c>
      <c r="S4229" s="226">
        <v>6.6438561897747253</v>
      </c>
      <c r="T4229" s="226">
        <f t="shared" si="325"/>
        <v>0</v>
      </c>
      <c r="U4229" s="199">
        <f t="shared" si="326"/>
        <v>0</v>
      </c>
      <c r="V4229" s="199">
        <f t="shared" si="327"/>
        <v>0</v>
      </c>
      <c r="W4229" s="199">
        <f t="shared" si="328"/>
        <v>0</v>
      </c>
      <c r="X4229" s="199">
        <f t="shared" si="329"/>
        <v>0</v>
      </c>
    </row>
    <row r="4230" spans="1:24" x14ac:dyDescent="0.25">
      <c r="A4230" s="199">
        <v>4</v>
      </c>
      <c r="B4230" s="200" t="s">
        <v>286</v>
      </c>
      <c r="C4230" s="200">
        <v>1</v>
      </c>
      <c r="D4230" s="200">
        <v>4</v>
      </c>
      <c r="E4230" s="200" t="s">
        <v>1816</v>
      </c>
      <c r="F4230" s="200" t="s">
        <v>1819</v>
      </c>
      <c r="G4230" s="200" t="s">
        <v>1775</v>
      </c>
      <c r="H4230" s="200">
        <v>36</v>
      </c>
      <c r="I4230" s="200">
        <v>12</v>
      </c>
      <c r="J4230" s="200">
        <v>40</v>
      </c>
      <c r="K4230" s="200" t="s">
        <v>32</v>
      </c>
      <c r="L4230" s="200" t="s">
        <v>221</v>
      </c>
      <c r="M4230" s="199" t="s">
        <v>287</v>
      </c>
      <c r="O4230" s="237">
        <v>1</v>
      </c>
      <c r="P4230" s="207" t="s">
        <v>3</v>
      </c>
      <c r="Q4230" s="207"/>
      <c r="R4230" s="226">
        <v>6.6438561897747253</v>
      </c>
      <c r="S4230" s="226">
        <v>6.6438561897747253</v>
      </c>
      <c r="T4230" s="226">
        <f t="shared" ref="T4230:T4293" si="330">R4230-S4230</f>
        <v>0</v>
      </c>
      <c r="U4230" s="199">
        <f t="shared" ref="U4230:U4293" si="331">IF(T4230&lt;-3.32,1,0)</f>
        <v>0</v>
      </c>
      <c r="V4230" s="199">
        <f t="shared" ref="V4230:V4293" si="332">IF(T4230&gt;3.32,1,0)</f>
        <v>0</v>
      </c>
      <c r="W4230" s="199">
        <f t="shared" si="328"/>
        <v>0</v>
      </c>
      <c r="X4230" s="199">
        <f t="shared" si="329"/>
        <v>0</v>
      </c>
    </row>
    <row r="4231" spans="1:24" x14ac:dyDescent="0.25">
      <c r="A4231" s="218">
        <v>4</v>
      </c>
      <c r="B4231" s="219" t="s">
        <v>286</v>
      </c>
      <c r="C4231" s="219">
        <v>1</v>
      </c>
      <c r="D4231" s="223">
        <v>4</v>
      </c>
      <c r="E4231" s="223" t="s">
        <v>1816</v>
      </c>
      <c r="F4231" s="223" t="s">
        <v>1819</v>
      </c>
      <c r="G4231" s="220" t="s">
        <v>1775</v>
      </c>
      <c r="H4231" s="221">
        <v>36</v>
      </c>
      <c r="I4231" s="221">
        <v>12</v>
      </c>
      <c r="J4231" s="222">
        <v>40</v>
      </c>
      <c r="K4231" s="230" t="s">
        <v>32</v>
      </c>
      <c r="L4231" s="223" t="s">
        <v>221</v>
      </c>
      <c r="M4231" s="220" t="s">
        <v>287</v>
      </c>
      <c r="O4231" s="225">
        <v>100</v>
      </c>
      <c r="P4231" s="209" t="s">
        <v>117</v>
      </c>
      <c r="Q4231" s="209"/>
      <c r="R4231" s="226">
        <v>6.6438561897747253</v>
      </c>
      <c r="S4231" s="226">
        <v>6.6438561897747253</v>
      </c>
      <c r="T4231" s="226">
        <f t="shared" si="330"/>
        <v>0</v>
      </c>
      <c r="U4231" s="199">
        <f t="shared" si="331"/>
        <v>0</v>
      </c>
      <c r="V4231" s="199">
        <f t="shared" si="332"/>
        <v>0</v>
      </c>
      <c r="W4231" s="199">
        <f t="shared" ref="W4231:W4294" si="333">IF(T4231&lt;-5.6438,1,0)</f>
        <v>0</v>
      </c>
      <c r="X4231" s="199">
        <f t="shared" ref="X4231:X4294" si="334">IF(T4231&lt;-5.6438,1,0)</f>
        <v>0</v>
      </c>
    </row>
    <row r="4232" spans="1:24" x14ac:dyDescent="0.25">
      <c r="A4232" s="199">
        <v>4</v>
      </c>
      <c r="B4232" s="200" t="s">
        <v>286</v>
      </c>
      <c r="C4232" s="200">
        <v>1</v>
      </c>
      <c r="D4232" s="200">
        <v>4</v>
      </c>
      <c r="E4232" s="200" t="s">
        <v>1816</v>
      </c>
      <c r="F4232" s="200" t="s">
        <v>1819</v>
      </c>
      <c r="G4232" s="200" t="s">
        <v>1775</v>
      </c>
      <c r="H4232" s="200">
        <v>36</v>
      </c>
      <c r="I4232" s="200">
        <v>12</v>
      </c>
      <c r="J4232" s="200">
        <v>40</v>
      </c>
      <c r="K4232" s="200" t="s">
        <v>32</v>
      </c>
      <c r="L4232" s="200" t="s">
        <v>221</v>
      </c>
      <c r="M4232" s="199" t="s">
        <v>287</v>
      </c>
      <c r="O4232" s="237">
        <v>10</v>
      </c>
      <c r="P4232" s="209" t="s">
        <v>117</v>
      </c>
      <c r="Q4232" s="209"/>
      <c r="R4232" s="226">
        <v>6.6438561897747253</v>
      </c>
      <c r="S4232" s="226">
        <v>6.6438561897747253</v>
      </c>
      <c r="T4232" s="226">
        <f t="shared" si="330"/>
        <v>0</v>
      </c>
      <c r="U4232" s="199">
        <f t="shared" si="331"/>
        <v>0</v>
      </c>
      <c r="V4232" s="199">
        <f t="shared" si="332"/>
        <v>0</v>
      </c>
      <c r="W4232" s="199">
        <f t="shared" si="333"/>
        <v>0</v>
      </c>
      <c r="X4232" s="199">
        <f t="shared" si="334"/>
        <v>0</v>
      </c>
    </row>
    <row r="4233" spans="1:24" x14ac:dyDescent="0.25">
      <c r="A4233" s="199">
        <v>4</v>
      </c>
      <c r="B4233" s="200" t="s">
        <v>286</v>
      </c>
      <c r="C4233" s="200">
        <v>1</v>
      </c>
      <c r="D4233" s="200">
        <v>4</v>
      </c>
      <c r="E4233" s="200" t="s">
        <v>1816</v>
      </c>
      <c r="F4233" s="200" t="s">
        <v>1819</v>
      </c>
      <c r="G4233" s="200" t="s">
        <v>1775</v>
      </c>
      <c r="H4233" s="200">
        <v>36</v>
      </c>
      <c r="I4233" s="200">
        <v>12</v>
      </c>
      <c r="J4233" s="200">
        <v>40</v>
      </c>
      <c r="K4233" s="200" t="s">
        <v>32</v>
      </c>
      <c r="L4233" s="200" t="s">
        <v>221</v>
      </c>
      <c r="M4233" s="199" t="s">
        <v>287</v>
      </c>
      <c r="O4233" s="237">
        <v>1</v>
      </c>
      <c r="P4233" s="209" t="s">
        <v>117</v>
      </c>
      <c r="Q4233" s="209"/>
      <c r="R4233" s="226">
        <v>6.6438561897747253</v>
      </c>
      <c r="S4233" s="226">
        <v>6.6438561897747253</v>
      </c>
      <c r="T4233" s="226">
        <f t="shared" si="330"/>
        <v>0</v>
      </c>
      <c r="U4233" s="199">
        <f t="shared" si="331"/>
        <v>0</v>
      </c>
      <c r="V4233" s="199">
        <f t="shared" si="332"/>
        <v>0</v>
      </c>
      <c r="W4233" s="199">
        <f t="shared" si="333"/>
        <v>0</v>
      </c>
      <c r="X4233" s="199">
        <f t="shared" si="334"/>
        <v>0</v>
      </c>
    </row>
    <row r="4234" spans="1:24" x14ac:dyDescent="0.25">
      <c r="A4234" s="199">
        <v>4</v>
      </c>
      <c r="B4234" s="200" t="s">
        <v>286</v>
      </c>
      <c r="C4234" s="200">
        <v>1</v>
      </c>
      <c r="D4234" s="200">
        <v>4</v>
      </c>
      <c r="E4234" s="200" t="s">
        <v>1816</v>
      </c>
      <c r="F4234" s="200" t="s">
        <v>1819</v>
      </c>
      <c r="G4234" s="200" t="s">
        <v>1775</v>
      </c>
      <c r="H4234" s="200">
        <v>36</v>
      </c>
      <c r="I4234" s="200">
        <v>12</v>
      </c>
      <c r="J4234" s="200">
        <v>40</v>
      </c>
      <c r="K4234" s="200" t="s">
        <v>32</v>
      </c>
      <c r="L4234" s="200" t="s">
        <v>221</v>
      </c>
      <c r="M4234" s="199" t="s">
        <v>287</v>
      </c>
      <c r="O4234" s="237">
        <v>0.1</v>
      </c>
      <c r="P4234" s="209" t="s">
        <v>117</v>
      </c>
      <c r="Q4234" s="209"/>
      <c r="R4234" s="226">
        <v>6.6438561897747253</v>
      </c>
      <c r="S4234" s="226">
        <v>6.6438561897747253</v>
      </c>
      <c r="T4234" s="226">
        <f t="shared" si="330"/>
        <v>0</v>
      </c>
      <c r="U4234" s="199">
        <f t="shared" si="331"/>
        <v>0</v>
      </c>
      <c r="V4234" s="199">
        <f t="shared" si="332"/>
        <v>0</v>
      </c>
      <c r="W4234" s="199">
        <f t="shared" si="333"/>
        <v>0</v>
      </c>
      <c r="X4234" s="199">
        <f t="shared" si="334"/>
        <v>0</v>
      </c>
    </row>
    <row r="4235" spans="1:24" x14ac:dyDescent="0.25">
      <c r="A4235" s="199">
        <v>4</v>
      </c>
      <c r="B4235" s="200" t="s">
        <v>286</v>
      </c>
      <c r="C4235" s="200">
        <v>1</v>
      </c>
      <c r="D4235" s="200">
        <v>4</v>
      </c>
      <c r="E4235" s="200" t="s">
        <v>1816</v>
      </c>
      <c r="F4235" s="200" t="s">
        <v>1819</v>
      </c>
      <c r="G4235" s="200" t="s">
        <v>1775</v>
      </c>
      <c r="H4235" s="200">
        <v>36</v>
      </c>
      <c r="I4235" s="200">
        <v>12</v>
      </c>
      <c r="J4235" s="200">
        <v>40</v>
      </c>
      <c r="K4235" s="200" t="s">
        <v>32</v>
      </c>
      <c r="L4235" s="200" t="s">
        <v>221</v>
      </c>
      <c r="M4235" s="199" t="s">
        <v>287</v>
      </c>
      <c r="O4235" s="237">
        <v>10</v>
      </c>
      <c r="P4235" s="210" t="s">
        <v>147</v>
      </c>
      <c r="Q4235" s="210"/>
      <c r="R4235" s="226">
        <v>6.6438561897747253</v>
      </c>
      <c r="S4235" s="226">
        <v>6.6438561897747253</v>
      </c>
      <c r="T4235" s="226">
        <f t="shared" si="330"/>
        <v>0</v>
      </c>
      <c r="U4235" s="199">
        <f t="shared" si="331"/>
        <v>0</v>
      </c>
      <c r="V4235" s="199">
        <f t="shared" si="332"/>
        <v>0</v>
      </c>
      <c r="W4235" s="199">
        <f t="shared" si="333"/>
        <v>0</v>
      </c>
      <c r="X4235" s="199">
        <f t="shared" si="334"/>
        <v>0</v>
      </c>
    </row>
    <row r="4236" spans="1:24" x14ac:dyDescent="0.25">
      <c r="A4236" s="199">
        <v>4</v>
      </c>
      <c r="B4236" s="200" t="s">
        <v>286</v>
      </c>
      <c r="C4236" s="200">
        <v>1</v>
      </c>
      <c r="D4236" s="200">
        <v>4</v>
      </c>
      <c r="E4236" s="200" t="s">
        <v>1816</v>
      </c>
      <c r="F4236" s="200" t="s">
        <v>1819</v>
      </c>
      <c r="G4236" s="200" t="s">
        <v>1775</v>
      </c>
      <c r="H4236" s="200">
        <v>36</v>
      </c>
      <c r="I4236" s="200">
        <v>12</v>
      </c>
      <c r="J4236" s="200">
        <v>40</v>
      </c>
      <c r="K4236" s="200" t="s">
        <v>32</v>
      </c>
      <c r="L4236" s="200" t="s">
        <v>221</v>
      </c>
      <c r="M4236" s="199" t="s">
        <v>287</v>
      </c>
      <c r="O4236" s="237">
        <v>1</v>
      </c>
      <c r="P4236" s="210" t="s">
        <v>147</v>
      </c>
      <c r="Q4236" s="210"/>
      <c r="R4236" s="226">
        <v>6.6438561897747253</v>
      </c>
      <c r="S4236" s="226">
        <v>6.6438561897747253</v>
      </c>
      <c r="T4236" s="226">
        <f t="shared" si="330"/>
        <v>0</v>
      </c>
      <c r="U4236" s="199">
        <f t="shared" si="331"/>
        <v>0</v>
      </c>
      <c r="V4236" s="199">
        <f t="shared" si="332"/>
        <v>0</v>
      </c>
      <c r="W4236" s="199">
        <f t="shared" si="333"/>
        <v>0</v>
      </c>
      <c r="X4236" s="199">
        <f t="shared" si="334"/>
        <v>0</v>
      </c>
    </row>
    <row r="4237" spans="1:24" x14ac:dyDescent="0.25">
      <c r="A4237" s="199">
        <v>4</v>
      </c>
      <c r="B4237" s="200" t="s">
        <v>286</v>
      </c>
      <c r="C4237" s="200">
        <v>1</v>
      </c>
      <c r="D4237" s="200">
        <v>4</v>
      </c>
      <c r="E4237" s="200" t="s">
        <v>1816</v>
      </c>
      <c r="F4237" s="200" t="s">
        <v>1819</v>
      </c>
      <c r="G4237" s="200" t="s">
        <v>1775</v>
      </c>
      <c r="H4237" s="200">
        <v>36</v>
      </c>
      <c r="I4237" s="200">
        <v>12</v>
      </c>
      <c r="J4237" s="200">
        <v>40</v>
      </c>
      <c r="K4237" s="200" t="s">
        <v>32</v>
      </c>
      <c r="L4237" s="200" t="s">
        <v>221</v>
      </c>
      <c r="M4237" s="199" t="s">
        <v>287</v>
      </c>
      <c r="O4237" s="237">
        <v>0.1</v>
      </c>
      <c r="P4237" s="210" t="s">
        <v>147</v>
      </c>
      <c r="Q4237" s="210"/>
      <c r="R4237" s="226">
        <v>6.6438561897747253</v>
      </c>
      <c r="S4237" s="226">
        <v>6.6438561897747253</v>
      </c>
      <c r="T4237" s="226">
        <f t="shared" si="330"/>
        <v>0</v>
      </c>
      <c r="U4237" s="199">
        <f t="shared" si="331"/>
        <v>0</v>
      </c>
      <c r="V4237" s="199">
        <f t="shared" si="332"/>
        <v>0</v>
      </c>
      <c r="W4237" s="199">
        <f t="shared" si="333"/>
        <v>0</v>
      </c>
      <c r="X4237" s="199">
        <f t="shared" si="334"/>
        <v>0</v>
      </c>
    </row>
    <row r="4238" spans="1:24" x14ac:dyDescent="0.25">
      <c r="A4238" s="199">
        <v>4</v>
      </c>
      <c r="B4238" s="200" t="s">
        <v>286</v>
      </c>
      <c r="C4238" s="200">
        <v>1</v>
      </c>
      <c r="D4238" s="200">
        <v>4</v>
      </c>
      <c r="E4238" s="200" t="s">
        <v>1816</v>
      </c>
      <c r="F4238" s="200" t="s">
        <v>1819</v>
      </c>
      <c r="G4238" s="200" t="s">
        <v>1775</v>
      </c>
      <c r="H4238" s="200">
        <v>36</v>
      </c>
      <c r="I4238" s="200">
        <v>12</v>
      </c>
      <c r="J4238" s="200">
        <v>40</v>
      </c>
      <c r="K4238" s="200" t="s">
        <v>32</v>
      </c>
      <c r="L4238" s="200" t="s">
        <v>221</v>
      </c>
      <c r="M4238" s="199" t="s">
        <v>287</v>
      </c>
      <c r="O4238" s="237">
        <v>10</v>
      </c>
      <c r="P4238" s="211" t="s">
        <v>834</v>
      </c>
      <c r="Q4238" s="211"/>
      <c r="R4238" s="226">
        <v>10.524269261866644</v>
      </c>
      <c r="S4238" s="226">
        <v>6.6438561897747253</v>
      </c>
      <c r="T4238" s="226">
        <f t="shared" si="330"/>
        <v>3.880413072091919</v>
      </c>
      <c r="U4238" s="199">
        <f t="shared" si="331"/>
        <v>0</v>
      </c>
      <c r="V4238" s="199">
        <f t="shared" si="332"/>
        <v>1</v>
      </c>
      <c r="W4238" s="199">
        <f t="shared" si="333"/>
        <v>0</v>
      </c>
      <c r="X4238" s="199">
        <f t="shared" si="334"/>
        <v>0</v>
      </c>
    </row>
    <row r="4239" spans="1:24" x14ac:dyDescent="0.25">
      <c r="A4239" s="218">
        <v>4</v>
      </c>
      <c r="B4239" s="219" t="s">
        <v>286</v>
      </c>
      <c r="C4239" s="219">
        <v>1</v>
      </c>
      <c r="D4239" s="223">
        <v>4</v>
      </c>
      <c r="E4239" s="223" t="s">
        <v>1816</v>
      </c>
      <c r="F4239" s="223" t="s">
        <v>1819</v>
      </c>
      <c r="G4239" s="220" t="s">
        <v>1775</v>
      </c>
      <c r="H4239" s="221">
        <v>36</v>
      </c>
      <c r="I4239" s="221">
        <v>12</v>
      </c>
      <c r="J4239" s="222">
        <v>40</v>
      </c>
      <c r="K4239" s="230" t="s">
        <v>32</v>
      </c>
      <c r="L4239" s="223" t="s">
        <v>221</v>
      </c>
      <c r="M4239" s="220" t="s">
        <v>287</v>
      </c>
      <c r="O4239" s="225">
        <v>100</v>
      </c>
      <c r="P4239" s="211" t="s">
        <v>834</v>
      </c>
      <c r="Q4239" s="211"/>
      <c r="R4239" s="226">
        <v>14.028664785948827</v>
      </c>
      <c r="S4239" s="226">
        <v>6.6902868308285104</v>
      </c>
      <c r="T4239" s="226">
        <f t="shared" si="330"/>
        <v>7.3383779551203165</v>
      </c>
      <c r="U4239" s="199">
        <f t="shared" si="331"/>
        <v>0</v>
      </c>
      <c r="V4239" s="199">
        <f t="shared" si="332"/>
        <v>1</v>
      </c>
      <c r="W4239" s="199">
        <f t="shared" si="333"/>
        <v>0</v>
      </c>
      <c r="X4239" s="199">
        <f t="shared" si="334"/>
        <v>0</v>
      </c>
    </row>
    <row r="4240" spans="1:24" x14ac:dyDescent="0.25">
      <c r="A4240" s="199">
        <v>4</v>
      </c>
      <c r="B4240" s="200" t="s">
        <v>286</v>
      </c>
      <c r="C4240" s="200">
        <v>1</v>
      </c>
      <c r="D4240" s="200">
        <v>4</v>
      </c>
      <c r="E4240" s="200" t="s">
        <v>1816</v>
      </c>
      <c r="F4240" s="200" t="s">
        <v>1819</v>
      </c>
      <c r="G4240" s="200" t="s">
        <v>1775</v>
      </c>
      <c r="H4240" s="200">
        <v>36</v>
      </c>
      <c r="I4240" s="200">
        <v>12</v>
      </c>
      <c r="J4240" s="200">
        <v>40</v>
      </c>
      <c r="K4240" s="200" t="s">
        <v>32</v>
      </c>
      <c r="L4240" s="200" t="s">
        <v>221</v>
      </c>
      <c r="M4240" s="199" t="s">
        <v>287</v>
      </c>
      <c r="O4240" s="237">
        <v>1</v>
      </c>
      <c r="P4240" s="211" t="s">
        <v>834</v>
      </c>
      <c r="Q4240" s="211"/>
      <c r="R4240" s="226">
        <v>6.6438561897747253</v>
      </c>
      <c r="S4240" s="226">
        <v>6.6438561897747253</v>
      </c>
      <c r="T4240" s="226">
        <f t="shared" si="330"/>
        <v>0</v>
      </c>
      <c r="U4240" s="199">
        <f t="shared" si="331"/>
        <v>0</v>
      </c>
      <c r="V4240" s="199">
        <f t="shared" si="332"/>
        <v>0</v>
      </c>
      <c r="W4240" s="199">
        <f t="shared" si="333"/>
        <v>0</v>
      </c>
      <c r="X4240" s="199">
        <f t="shared" si="334"/>
        <v>0</v>
      </c>
    </row>
    <row r="4241" spans="1:24" x14ac:dyDescent="0.25">
      <c r="A4241" s="199">
        <v>4</v>
      </c>
      <c r="B4241" s="200" t="s">
        <v>286</v>
      </c>
      <c r="C4241" s="200">
        <v>1</v>
      </c>
      <c r="D4241" s="200">
        <v>4</v>
      </c>
      <c r="E4241" s="200" t="s">
        <v>1816</v>
      </c>
      <c r="F4241" s="200" t="s">
        <v>1819</v>
      </c>
      <c r="G4241" s="200" t="s">
        <v>1775</v>
      </c>
      <c r="H4241" s="200">
        <v>36</v>
      </c>
      <c r="I4241" s="200">
        <v>12</v>
      </c>
      <c r="J4241" s="200">
        <v>40</v>
      </c>
      <c r="K4241" s="200" t="s">
        <v>32</v>
      </c>
      <c r="L4241" s="200" t="s">
        <v>221</v>
      </c>
      <c r="M4241" s="199" t="s">
        <v>287</v>
      </c>
      <c r="O4241" s="237">
        <v>0.1</v>
      </c>
      <c r="P4241" s="211" t="s">
        <v>834</v>
      </c>
      <c r="Q4241" s="211"/>
      <c r="R4241" s="226">
        <v>6.6438561897747253</v>
      </c>
      <c r="S4241" s="226">
        <v>6.6438561897747253</v>
      </c>
      <c r="T4241" s="226">
        <f t="shared" si="330"/>
        <v>0</v>
      </c>
      <c r="U4241" s="199">
        <f t="shared" si="331"/>
        <v>0</v>
      </c>
      <c r="V4241" s="199">
        <f t="shared" si="332"/>
        <v>0</v>
      </c>
      <c r="W4241" s="199">
        <f t="shared" si="333"/>
        <v>0</v>
      </c>
      <c r="X4241" s="199">
        <f t="shared" si="334"/>
        <v>0</v>
      </c>
    </row>
    <row r="4242" spans="1:24" x14ac:dyDescent="0.25">
      <c r="A4242" s="218">
        <v>4</v>
      </c>
      <c r="B4242" s="219" t="s">
        <v>286</v>
      </c>
      <c r="C4242" s="219">
        <v>1</v>
      </c>
      <c r="D4242" s="223">
        <v>4</v>
      </c>
      <c r="E4242" s="223" t="s">
        <v>1816</v>
      </c>
      <c r="F4242" s="223" t="s">
        <v>1819</v>
      </c>
      <c r="G4242" s="220" t="s">
        <v>1775</v>
      </c>
      <c r="H4242" s="221">
        <v>36</v>
      </c>
      <c r="I4242" s="221">
        <v>12</v>
      </c>
      <c r="J4242" s="222">
        <v>40</v>
      </c>
      <c r="K4242" s="230" t="s">
        <v>32</v>
      </c>
      <c r="L4242" s="223" t="s">
        <v>221</v>
      </c>
      <c r="M4242" s="220" t="s">
        <v>287</v>
      </c>
      <c r="O4242" s="225">
        <v>100</v>
      </c>
      <c r="P4242" s="238" t="s">
        <v>307</v>
      </c>
      <c r="Q4242" s="238"/>
      <c r="R4242" s="226">
        <v>6.6438561897747253</v>
      </c>
      <c r="S4242" s="226">
        <v>6.6438561897747253</v>
      </c>
      <c r="T4242" s="226">
        <f t="shared" si="330"/>
        <v>0</v>
      </c>
      <c r="U4242" s="199">
        <f t="shared" si="331"/>
        <v>0</v>
      </c>
      <c r="V4242" s="199">
        <f t="shared" si="332"/>
        <v>0</v>
      </c>
      <c r="W4242" s="199">
        <f t="shared" si="333"/>
        <v>0</v>
      </c>
      <c r="X4242" s="199">
        <f t="shared" si="334"/>
        <v>0</v>
      </c>
    </row>
    <row r="4243" spans="1:24" x14ac:dyDescent="0.25">
      <c r="A4243" s="199">
        <v>4</v>
      </c>
      <c r="B4243" s="200" t="s">
        <v>286</v>
      </c>
      <c r="C4243" s="200">
        <v>1</v>
      </c>
      <c r="D4243" s="200">
        <v>4</v>
      </c>
      <c r="E4243" s="200" t="s">
        <v>1816</v>
      </c>
      <c r="F4243" s="200" t="s">
        <v>1819</v>
      </c>
      <c r="G4243" s="200" t="s">
        <v>1775</v>
      </c>
      <c r="H4243" s="200">
        <v>36</v>
      </c>
      <c r="I4243" s="200">
        <v>12</v>
      </c>
      <c r="J4243" s="200">
        <v>40</v>
      </c>
      <c r="K4243" s="200" t="s">
        <v>32</v>
      </c>
      <c r="L4243" s="200" t="s">
        <v>221</v>
      </c>
      <c r="M4243" s="199" t="s">
        <v>287</v>
      </c>
      <c r="O4243" s="237">
        <v>50</v>
      </c>
      <c r="P4243" s="238" t="s">
        <v>307</v>
      </c>
      <c r="Q4243" s="238"/>
      <c r="R4243" s="226">
        <v>6.6438561897747253</v>
      </c>
      <c r="S4243" s="226">
        <v>6.6438561897747253</v>
      </c>
      <c r="T4243" s="226">
        <f t="shared" si="330"/>
        <v>0</v>
      </c>
      <c r="U4243" s="199">
        <f t="shared" si="331"/>
        <v>0</v>
      </c>
      <c r="V4243" s="199">
        <f t="shared" si="332"/>
        <v>0</v>
      </c>
      <c r="W4243" s="199">
        <f t="shared" si="333"/>
        <v>0</v>
      </c>
      <c r="X4243" s="199">
        <f t="shared" si="334"/>
        <v>0</v>
      </c>
    </row>
    <row r="4244" spans="1:24" x14ac:dyDescent="0.25">
      <c r="A4244" s="199">
        <v>4</v>
      </c>
      <c r="B4244" s="200" t="s">
        <v>286</v>
      </c>
      <c r="C4244" s="200">
        <v>1</v>
      </c>
      <c r="D4244" s="200">
        <v>4</v>
      </c>
      <c r="E4244" s="200" t="s">
        <v>1816</v>
      </c>
      <c r="F4244" s="200" t="s">
        <v>1819</v>
      </c>
      <c r="G4244" s="200" t="s">
        <v>1775</v>
      </c>
      <c r="H4244" s="200">
        <v>36</v>
      </c>
      <c r="I4244" s="200">
        <v>12</v>
      </c>
      <c r="J4244" s="200">
        <v>40</v>
      </c>
      <c r="K4244" s="200" t="s">
        <v>32</v>
      </c>
      <c r="L4244" s="200" t="s">
        <v>221</v>
      </c>
      <c r="M4244" s="199" t="s">
        <v>287</v>
      </c>
      <c r="O4244" s="237">
        <v>1</v>
      </c>
      <c r="P4244" s="238" t="s">
        <v>307</v>
      </c>
      <c r="Q4244" s="238"/>
      <c r="R4244" s="226">
        <v>6.6438561897747253</v>
      </c>
      <c r="S4244" s="226">
        <v>6.6438561897747253</v>
      </c>
      <c r="T4244" s="226">
        <f t="shared" si="330"/>
        <v>0</v>
      </c>
      <c r="U4244" s="199">
        <f t="shared" si="331"/>
        <v>0</v>
      </c>
      <c r="V4244" s="199">
        <f t="shared" si="332"/>
        <v>0</v>
      </c>
      <c r="W4244" s="199">
        <f t="shared" si="333"/>
        <v>0</v>
      </c>
      <c r="X4244" s="199">
        <f t="shared" si="334"/>
        <v>0</v>
      </c>
    </row>
    <row r="4245" spans="1:24" x14ac:dyDescent="0.25">
      <c r="A4245" s="199">
        <v>4</v>
      </c>
      <c r="B4245" s="200" t="s">
        <v>286</v>
      </c>
      <c r="C4245" s="200">
        <v>1</v>
      </c>
      <c r="D4245" s="200">
        <v>4</v>
      </c>
      <c r="E4245" s="200" t="s">
        <v>1816</v>
      </c>
      <c r="F4245" s="200" t="s">
        <v>1819</v>
      </c>
      <c r="G4245" s="200" t="s">
        <v>1775</v>
      </c>
      <c r="H4245" s="200">
        <v>36</v>
      </c>
      <c r="I4245" s="200">
        <v>12</v>
      </c>
      <c r="J4245" s="200">
        <v>40</v>
      </c>
      <c r="K4245" s="200" t="s">
        <v>32</v>
      </c>
      <c r="L4245" s="200" t="s">
        <v>221</v>
      </c>
      <c r="M4245" s="199" t="s">
        <v>287</v>
      </c>
      <c r="O4245" s="237">
        <v>0.5</v>
      </c>
      <c r="P4245" s="238" t="s">
        <v>307</v>
      </c>
      <c r="Q4245" s="238"/>
      <c r="R4245" s="226">
        <v>6.6438561897747253</v>
      </c>
      <c r="S4245" s="226">
        <v>6.6438561897747253</v>
      </c>
      <c r="T4245" s="226">
        <f t="shared" si="330"/>
        <v>0</v>
      </c>
      <c r="U4245" s="199">
        <f t="shared" si="331"/>
        <v>0</v>
      </c>
      <c r="V4245" s="199">
        <f t="shared" si="332"/>
        <v>0</v>
      </c>
      <c r="W4245" s="199">
        <f t="shared" si="333"/>
        <v>0</v>
      </c>
      <c r="X4245" s="199">
        <f t="shared" si="334"/>
        <v>0</v>
      </c>
    </row>
    <row r="4246" spans="1:24" x14ac:dyDescent="0.25">
      <c r="A4246" s="199">
        <v>4</v>
      </c>
      <c r="B4246" s="200" t="s">
        <v>286</v>
      </c>
      <c r="C4246" s="200">
        <v>1</v>
      </c>
      <c r="D4246" s="200">
        <v>4</v>
      </c>
      <c r="E4246" s="200" t="s">
        <v>1816</v>
      </c>
      <c r="F4246" s="200" t="s">
        <v>1819</v>
      </c>
      <c r="G4246" s="200" t="s">
        <v>1775</v>
      </c>
      <c r="H4246" s="200">
        <v>36</v>
      </c>
      <c r="I4246" s="200">
        <v>12</v>
      </c>
      <c r="J4246" s="200">
        <v>40</v>
      </c>
      <c r="K4246" s="200" t="s">
        <v>32</v>
      </c>
      <c r="L4246" s="200" t="s">
        <v>221</v>
      </c>
      <c r="M4246" s="199" t="s">
        <v>287</v>
      </c>
      <c r="O4246" s="237">
        <v>0.1</v>
      </c>
      <c r="P4246" s="238" t="s">
        <v>307</v>
      </c>
      <c r="Q4246" s="238"/>
      <c r="R4246" s="226">
        <v>6.6438561897747253</v>
      </c>
      <c r="S4246" s="226">
        <v>6.6438561897747253</v>
      </c>
      <c r="T4246" s="226">
        <f t="shared" si="330"/>
        <v>0</v>
      </c>
      <c r="U4246" s="199">
        <f t="shared" si="331"/>
        <v>0</v>
      </c>
      <c r="V4246" s="199">
        <f t="shared" si="332"/>
        <v>0</v>
      </c>
      <c r="W4246" s="199">
        <f t="shared" si="333"/>
        <v>0</v>
      </c>
      <c r="X4246" s="199">
        <f t="shared" si="334"/>
        <v>0</v>
      </c>
    </row>
    <row r="4247" spans="1:24" x14ac:dyDescent="0.25">
      <c r="A4247" s="199">
        <v>4</v>
      </c>
      <c r="B4247" s="200" t="s">
        <v>286</v>
      </c>
      <c r="C4247" s="200">
        <v>1</v>
      </c>
      <c r="D4247" s="200">
        <v>4</v>
      </c>
      <c r="E4247" s="200" t="s">
        <v>1816</v>
      </c>
      <c r="F4247" s="200" t="s">
        <v>1819</v>
      </c>
      <c r="G4247" s="200" t="s">
        <v>1775</v>
      </c>
      <c r="H4247" s="200">
        <v>36</v>
      </c>
      <c r="I4247" s="200">
        <v>12</v>
      </c>
      <c r="J4247" s="200">
        <v>40</v>
      </c>
      <c r="K4247" s="200" t="s">
        <v>32</v>
      </c>
      <c r="L4247" s="200" t="s">
        <v>221</v>
      </c>
      <c r="M4247" s="199" t="s">
        <v>287</v>
      </c>
      <c r="O4247" s="237">
        <v>10</v>
      </c>
      <c r="P4247" s="238" t="s">
        <v>307</v>
      </c>
      <c r="Q4247" s="238"/>
      <c r="R4247" s="226">
        <v>8.2477373166839971</v>
      </c>
      <c r="S4247" s="226">
        <v>9.901712558816655</v>
      </c>
      <c r="T4247" s="226">
        <f t="shared" si="330"/>
        <v>-1.6539752421326579</v>
      </c>
      <c r="U4247" s="199">
        <f t="shared" si="331"/>
        <v>0</v>
      </c>
      <c r="V4247" s="199">
        <f t="shared" si="332"/>
        <v>0</v>
      </c>
      <c r="W4247" s="199">
        <f t="shared" si="333"/>
        <v>0</v>
      </c>
      <c r="X4247" s="199">
        <f t="shared" si="334"/>
        <v>0</v>
      </c>
    </row>
    <row r="4248" spans="1:24" x14ac:dyDescent="0.25">
      <c r="A4248" s="218">
        <v>4</v>
      </c>
      <c r="B4248" s="219" t="s">
        <v>286</v>
      </c>
      <c r="C4248" s="219">
        <v>1</v>
      </c>
      <c r="D4248" s="223">
        <v>4</v>
      </c>
      <c r="E4248" s="223" t="s">
        <v>1816</v>
      </c>
      <c r="F4248" s="223" t="s">
        <v>1819</v>
      </c>
      <c r="G4248" s="220" t="s">
        <v>1775</v>
      </c>
      <c r="H4248" s="221">
        <v>36</v>
      </c>
      <c r="I4248" s="221">
        <v>12</v>
      </c>
      <c r="J4248" s="222">
        <v>40</v>
      </c>
      <c r="K4248" s="230" t="s">
        <v>32</v>
      </c>
      <c r="L4248" s="223" t="s">
        <v>221</v>
      </c>
      <c r="M4248" s="220" t="s">
        <v>287</v>
      </c>
      <c r="O4248" s="225">
        <v>100</v>
      </c>
      <c r="P4248" s="238" t="s">
        <v>4</v>
      </c>
      <c r="Q4248" s="238"/>
      <c r="R4248" s="226">
        <v>6.6438561897747253</v>
      </c>
      <c r="S4248" s="226">
        <v>6.6438561897747253</v>
      </c>
      <c r="T4248" s="226">
        <f t="shared" si="330"/>
        <v>0</v>
      </c>
      <c r="U4248" s="199">
        <f t="shared" si="331"/>
        <v>0</v>
      </c>
      <c r="V4248" s="199">
        <f t="shared" si="332"/>
        <v>0</v>
      </c>
      <c r="W4248" s="199">
        <f t="shared" si="333"/>
        <v>0</v>
      </c>
      <c r="X4248" s="199">
        <f t="shared" si="334"/>
        <v>0</v>
      </c>
    </row>
    <row r="4249" spans="1:24" x14ac:dyDescent="0.25">
      <c r="A4249" s="199">
        <v>4</v>
      </c>
      <c r="B4249" s="200" t="s">
        <v>286</v>
      </c>
      <c r="C4249" s="200">
        <v>1</v>
      </c>
      <c r="D4249" s="200">
        <v>4</v>
      </c>
      <c r="E4249" s="200" t="s">
        <v>1816</v>
      </c>
      <c r="F4249" s="200" t="s">
        <v>1819</v>
      </c>
      <c r="G4249" s="200" t="s">
        <v>1775</v>
      </c>
      <c r="H4249" s="200">
        <v>36</v>
      </c>
      <c r="I4249" s="200">
        <v>12</v>
      </c>
      <c r="J4249" s="200">
        <v>40</v>
      </c>
      <c r="K4249" s="200" t="s">
        <v>32</v>
      </c>
      <c r="L4249" s="200" t="s">
        <v>221</v>
      </c>
      <c r="M4249" s="199" t="s">
        <v>287</v>
      </c>
      <c r="O4249" s="237">
        <v>50</v>
      </c>
      <c r="P4249" s="238" t="s">
        <v>4</v>
      </c>
      <c r="Q4249" s="238"/>
      <c r="R4249" s="226">
        <v>6.6438561897747253</v>
      </c>
      <c r="S4249" s="226">
        <v>6.6438561897747253</v>
      </c>
      <c r="T4249" s="226">
        <f t="shared" si="330"/>
        <v>0</v>
      </c>
      <c r="U4249" s="199">
        <f t="shared" si="331"/>
        <v>0</v>
      </c>
      <c r="V4249" s="199">
        <f t="shared" si="332"/>
        <v>0</v>
      </c>
      <c r="W4249" s="199">
        <f t="shared" si="333"/>
        <v>0</v>
      </c>
      <c r="X4249" s="199">
        <f t="shared" si="334"/>
        <v>0</v>
      </c>
    </row>
    <row r="4250" spans="1:24" x14ac:dyDescent="0.25">
      <c r="A4250" s="199">
        <v>4</v>
      </c>
      <c r="B4250" s="200" t="s">
        <v>286</v>
      </c>
      <c r="C4250" s="200">
        <v>1</v>
      </c>
      <c r="D4250" s="200">
        <v>4</v>
      </c>
      <c r="E4250" s="200" t="s">
        <v>1816</v>
      </c>
      <c r="F4250" s="200" t="s">
        <v>1819</v>
      </c>
      <c r="G4250" s="200" t="s">
        <v>1775</v>
      </c>
      <c r="H4250" s="200">
        <v>36</v>
      </c>
      <c r="I4250" s="200">
        <v>12</v>
      </c>
      <c r="J4250" s="200">
        <v>40</v>
      </c>
      <c r="K4250" s="200" t="s">
        <v>32</v>
      </c>
      <c r="L4250" s="200" t="s">
        <v>221</v>
      </c>
      <c r="M4250" s="199" t="s">
        <v>287</v>
      </c>
      <c r="O4250" s="237">
        <v>10</v>
      </c>
      <c r="P4250" s="238" t="s">
        <v>4</v>
      </c>
      <c r="Q4250" s="238"/>
      <c r="R4250" s="226">
        <v>6.6438561897747253</v>
      </c>
      <c r="S4250" s="226">
        <v>6.6438561897747253</v>
      </c>
      <c r="T4250" s="226">
        <f t="shared" si="330"/>
        <v>0</v>
      </c>
      <c r="U4250" s="199">
        <f t="shared" si="331"/>
        <v>0</v>
      </c>
      <c r="V4250" s="199">
        <f t="shared" si="332"/>
        <v>0</v>
      </c>
      <c r="W4250" s="199">
        <f t="shared" si="333"/>
        <v>0</v>
      </c>
      <c r="X4250" s="199">
        <f t="shared" si="334"/>
        <v>0</v>
      </c>
    </row>
    <row r="4251" spans="1:24" x14ac:dyDescent="0.25">
      <c r="A4251" s="199">
        <v>4</v>
      </c>
      <c r="B4251" s="200" t="s">
        <v>286</v>
      </c>
      <c r="C4251" s="200">
        <v>1</v>
      </c>
      <c r="D4251" s="200">
        <v>4</v>
      </c>
      <c r="E4251" s="200" t="s">
        <v>1816</v>
      </c>
      <c r="F4251" s="200" t="s">
        <v>1819</v>
      </c>
      <c r="G4251" s="200" t="s">
        <v>1775</v>
      </c>
      <c r="H4251" s="200">
        <v>36</v>
      </c>
      <c r="I4251" s="200">
        <v>12</v>
      </c>
      <c r="J4251" s="200">
        <v>40</v>
      </c>
      <c r="K4251" s="200" t="s">
        <v>32</v>
      </c>
      <c r="L4251" s="200" t="s">
        <v>221</v>
      </c>
      <c r="M4251" s="199" t="s">
        <v>287</v>
      </c>
      <c r="O4251" s="237">
        <v>1</v>
      </c>
      <c r="P4251" s="238" t="s">
        <v>4</v>
      </c>
      <c r="Q4251" s="238"/>
      <c r="R4251" s="226">
        <v>6.6438561897747253</v>
      </c>
      <c r="S4251" s="226">
        <v>6.6438561897747253</v>
      </c>
      <c r="T4251" s="226">
        <f t="shared" si="330"/>
        <v>0</v>
      </c>
      <c r="U4251" s="199">
        <f t="shared" si="331"/>
        <v>0</v>
      </c>
      <c r="V4251" s="199">
        <f t="shared" si="332"/>
        <v>0</v>
      </c>
      <c r="W4251" s="199">
        <f t="shared" si="333"/>
        <v>0</v>
      </c>
      <c r="X4251" s="199">
        <f t="shared" si="334"/>
        <v>0</v>
      </c>
    </row>
    <row r="4252" spans="1:24" x14ac:dyDescent="0.25">
      <c r="A4252" s="199">
        <v>4</v>
      </c>
      <c r="B4252" s="200" t="s">
        <v>286</v>
      </c>
      <c r="C4252" s="200">
        <v>1</v>
      </c>
      <c r="D4252" s="200">
        <v>4</v>
      </c>
      <c r="E4252" s="200" t="s">
        <v>1816</v>
      </c>
      <c r="F4252" s="200" t="s">
        <v>1819</v>
      </c>
      <c r="G4252" s="200" t="s">
        <v>1775</v>
      </c>
      <c r="H4252" s="200">
        <v>36</v>
      </c>
      <c r="I4252" s="200">
        <v>12</v>
      </c>
      <c r="J4252" s="200">
        <v>40</v>
      </c>
      <c r="K4252" s="200" t="s">
        <v>32</v>
      </c>
      <c r="L4252" s="200" t="s">
        <v>221</v>
      </c>
      <c r="M4252" s="199" t="s">
        <v>287</v>
      </c>
      <c r="O4252" s="237">
        <v>0.5</v>
      </c>
      <c r="P4252" s="238" t="s">
        <v>4</v>
      </c>
      <c r="Q4252" s="238"/>
      <c r="R4252" s="226">
        <v>6.6438561897747253</v>
      </c>
      <c r="S4252" s="226">
        <v>6.6438561897747253</v>
      </c>
      <c r="T4252" s="226">
        <f t="shared" si="330"/>
        <v>0</v>
      </c>
      <c r="U4252" s="199">
        <f t="shared" si="331"/>
        <v>0</v>
      </c>
      <c r="V4252" s="199">
        <f t="shared" si="332"/>
        <v>0</v>
      </c>
      <c r="W4252" s="199">
        <f t="shared" si="333"/>
        <v>0</v>
      </c>
      <c r="X4252" s="199">
        <f t="shared" si="334"/>
        <v>0</v>
      </c>
    </row>
    <row r="4253" spans="1:24" x14ac:dyDescent="0.25">
      <c r="A4253" s="199">
        <v>4</v>
      </c>
      <c r="B4253" s="200" t="s">
        <v>286</v>
      </c>
      <c r="C4253" s="200">
        <v>1</v>
      </c>
      <c r="D4253" s="200">
        <v>4</v>
      </c>
      <c r="E4253" s="200" t="s">
        <v>1816</v>
      </c>
      <c r="F4253" s="200" t="s">
        <v>1819</v>
      </c>
      <c r="G4253" s="200" t="s">
        <v>1775</v>
      </c>
      <c r="H4253" s="200">
        <v>36</v>
      </c>
      <c r="I4253" s="200">
        <v>12</v>
      </c>
      <c r="J4253" s="200">
        <v>40</v>
      </c>
      <c r="K4253" s="200" t="s">
        <v>32</v>
      </c>
      <c r="L4253" s="200" t="s">
        <v>221</v>
      </c>
      <c r="M4253" s="199" t="s">
        <v>287</v>
      </c>
      <c r="O4253" s="237">
        <v>0.1</v>
      </c>
      <c r="P4253" s="238" t="s">
        <v>4</v>
      </c>
      <c r="Q4253" s="238"/>
      <c r="R4253" s="226">
        <v>6.6438561897747253</v>
      </c>
      <c r="S4253" s="226">
        <v>6.6438561897747253</v>
      </c>
      <c r="T4253" s="226">
        <f t="shared" si="330"/>
        <v>0</v>
      </c>
      <c r="U4253" s="199">
        <f t="shared" si="331"/>
        <v>0</v>
      </c>
      <c r="V4253" s="199">
        <f t="shared" si="332"/>
        <v>0</v>
      </c>
      <c r="W4253" s="199">
        <f t="shared" si="333"/>
        <v>0</v>
      </c>
      <c r="X4253" s="199">
        <f t="shared" si="334"/>
        <v>0</v>
      </c>
    </row>
    <row r="4254" spans="1:24" x14ac:dyDescent="0.25">
      <c r="A4254" s="218">
        <v>233</v>
      </c>
      <c r="B4254" s="219" t="s">
        <v>61</v>
      </c>
      <c r="C4254" s="219">
        <v>99</v>
      </c>
      <c r="D4254" s="223">
        <v>4</v>
      </c>
      <c r="E4254" s="223" t="s">
        <v>1816</v>
      </c>
      <c r="F4254" s="223" t="s">
        <v>1816</v>
      </c>
      <c r="G4254" s="231" t="s">
        <v>1776</v>
      </c>
      <c r="H4254" s="221">
        <v>37</v>
      </c>
      <c r="I4254" s="222">
        <v>1</v>
      </c>
      <c r="J4254" s="222">
        <v>41</v>
      </c>
      <c r="K4254" s="230" t="s">
        <v>32</v>
      </c>
      <c r="L4254" s="223" t="s">
        <v>63</v>
      </c>
      <c r="M4254" s="231" t="s">
        <v>67</v>
      </c>
      <c r="O4254" s="225">
        <v>100</v>
      </c>
      <c r="P4254" s="204" t="s">
        <v>0</v>
      </c>
      <c r="Q4254" s="204"/>
      <c r="R4254" s="226">
        <v>6.6438561897747253</v>
      </c>
      <c r="S4254" s="226">
        <v>6.6438561897747253</v>
      </c>
      <c r="T4254" s="226">
        <f t="shared" si="330"/>
        <v>0</v>
      </c>
      <c r="U4254" s="199">
        <f t="shared" si="331"/>
        <v>0</v>
      </c>
      <c r="V4254" s="199">
        <f t="shared" si="332"/>
        <v>0</v>
      </c>
      <c r="W4254" s="199">
        <f t="shared" si="333"/>
        <v>0</v>
      </c>
      <c r="X4254" s="199">
        <f t="shared" si="334"/>
        <v>0</v>
      </c>
    </row>
    <row r="4255" spans="1:24" x14ac:dyDescent="0.25">
      <c r="A4255" s="199">
        <v>233</v>
      </c>
      <c r="B4255" s="200" t="s">
        <v>61</v>
      </c>
      <c r="C4255" s="200">
        <v>99</v>
      </c>
      <c r="D4255" s="200">
        <v>4</v>
      </c>
      <c r="E4255" s="200" t="s">
        <v>1816</v>
      </c>
      <c r="F4255" s="200" t="s">
        <v>1816</v>
      </c>
      <c r="G4255" s="200" t="s">
        <v>1776</v>
      </c>
      <c r="H4255" s="200">
        <v>37</v>
      </c>
      <c r="I4255" s="200">
        <v>1</v>
      </c>
      <c r="J4255" s="200">
        <v>41</v>
      </c>
      <c r="K4255" s="200" t="s">
        <v>32</v>
      </c>
      <c r="L4255" s="200" t="s">
        <v>63</v>
      </c>
      <c r="M4255" s="199" t="s">
        <v>67</v>
      </c>
      <c r="O4255" s="237">
        <v>50</v>
      </c>
      <c r="P4255" s="204" t="s">
        <v>0</v>
      </c>
      <c r="Q4255" s="204"/>
      <c r="R4255" s="226">
        <v>6.6438561897747253</v>
      </c>
      <c r="S4255" s="226">
        <v>6.6438561897747253</v>
      </c>
      <c r="T4255" s="226">
        <f t="shared" si="330"/>
        <v>0</v>
      </c>
      <c r="U4255" s="199">
        <f t="shared" si="331"/>
        <v>0</v>
      </c>
      <c r="V4255" s="199">
        <f t="shared" si="332"/>
        <v>0</v>
      </c>
      <c r="W4255" s="199">
        <f t="shared" si="333"/>
        <v>0</v>
      </c>
      <c r="X4255" s="199">
        <f t="shared" si="334"/>
        <v>0</v>
      </c>
    </row>
    <row r="4256" spans="1:24" x14ac:dyDescent="0.25">
      <c r="A4256" s="199">
        <v>233</v>
      </c>
      <c r="B4256" s="200" t="s">
        <v>61</v>
      </c>
      <c r="C4256" s="200">
        <v>99</v>
      </c>
      <c r="D4256" s="200">
        <v>4</v>
      </c>
      <c r="E4256" s="200" t="s">
        <v>1816</v>
      </c>
      <c r="F4256" s="200" t="s">
        <v>1816</v>
      </c>
      <c r="G4256" s="200" t="s">
        <v>1776</v>
      </c>
      <c r="H4256" s="200">
        <v>37</v>
      </c>
      <c r="I4256" s="200">
        <v>1</v>
      </c>
      <c r="J4256" s="200">
        <v>41</v>
      </c>
      <c r="K4256" s="200" t="s">
        <v>32</v>
      </c>
      <c r="L4256" s="200" t="s">
        <v>63</v>
      </c>
      <c r="M4256" s="199" t="s">
        <v>67</v>
      </c>
      <c r="O4256" s="237">
        <v>10</v>
      </c>
      <c r="P4256" s="204" t="s">
        <v>0</v>
      </c>
      <c r="Q4256" s="204"/>
      <c r="R4256" s="226">
        <v>6.6438561897747253</v>
      </c>
      <c r="S4256" s="226">
        <v>6.6438561897747253</v>
      </c>
      <c r="T4256" s="226">
        <f t="shared" si="330"/>
        <v>0</v>
      </c>
      <c r="U4256" s="199">
        <f t="shared" si="331"/>
        <v>0</v>
      </c>
      <c r="V4256" s="199">
        <f t="shared" si="332"/>
        <v>0</v>
      </c>
      <c r="W4256" s="199">
        <f t="shared" si="333"/>
        <v>0</v>
      </c>
      <c r="X4256" s="199">
        <f t="shared" si="334"/>
        <v>0</v>
      </c>
    </row>
    <row r="4257" spans="1:24" x14ac:dyDescent="0.25">
      <c r="A4257" s="199">
        <v>233</v>
      </c>
      <c r="B4257" s="200" t="s">
        <v>61</v>
      </c>
      <c r="C4257" s="200">
        <v>99</v>
      </c>
      <c r="D4257" s="200">
        <v>4</v>
      </c>
      <c r="E4257" s="200" t="s">
        <v>1816</v>
      </c>
      <c r="F4257" s="200" t="s">
        <v>1816</v>
      </c>
      <c r="G4257" s="200" t="s">
        <v>1776</v>
      </c>
      <c r="H4257" s="200">
        <v>37</v>
      </c>
      <c r="I4257" s="200">
        <v>1</v>
      </c>
      <c r="J4257" s="200">
        <v>41</v>
      </c>
      <c r="K4257" s="200" t="s">
        <v>32</v>
      </c>
      <c r="L4257" s="200" t="s">
        <v>63</v>
      </c>
      <c r="M4257" s="199" t="s">
        <v>67</v>
      </c>
      <c r="O4257" s="237">
        <v>1</v>
      </c>
      <c r="P4257" s="204" t="s">
        <v>0</v>
      </c>
      <c r="Q4257" s="204"/>
      <c r="R4257" s="226">
        <v>6.6438561897747253</v>
      </c>
      <c r="S4257" s="226">
        <v>6.6438561897747253</v>
      </c>
      <c r="T4257" s="226">
        <f t="shared" si="330"/>
        <v>0</v>
      </c>
      <c r="U4257" s="199">
        <f t="shared" si="331"/>
        <v>0</v>
      </c>
      <c r="V4257" s="199">
        <f t="shared" si="332"/>
        <v>0</v>
      </c>
      <c r="W4257" s="199">
        <f t="shared" si="333"/>
        <v>0</v>
      </c>
      <c r="X4257" s="199">
        <f t="shared" si="334"/>
        <v>0</v>
      </c>
    </row>
    <row r="4258" spans="1:24" x14ac:dyDescent="0.25">
      <c r="A4258" s="199">
        <v>233</v>
      </c>
      <c r="B4258" s="200" t="s">
        <v>61</v>
      </c>
      <c r="C4258" s="200">
        <v>99</v>
      </c>
      <c r="D4258" s="200">
        <v>4</v>
      </c>
      <c r="E4258" s="200" t="s">
        <v>1816</v>
      </c>
      <c r="F4258" s="200" t="s">
        <v>1816</v>
      </c>
      <c r="G4258" s="200" t="s">
        <v>1776</v>
      </c>
      <c r="H4258" s="200">
        <v>37</v>
      </c>
      <c r="I4258" s="200">
        <v>1</v>
      </c>
      <c r="J4258" s="200">
        <v>41</v>
      </c>
      <c r="K4258" s="200" t="s">
        <v>32</v>
      </c>
      <c r="L4258" s="200" t="s">
        <v>63</v>
      </c>
      <c r="M4258" s="199" t="s">
        <v>67</v>
      </c>
      <c r="O4258" s="237">
        <v>0.5</v>
      </c>
      <c r="P4258" s="204" t="s">
        <v>0</v>
      </c>
      <c r="Q4258" s="204"/>
      <c r="R4258" s="226">
        <v>6.6438561897747253</v>
      </c>
      <c r="S4258" s="226">
        <v>6.6438561897747253</v>
      </c>
      <c r="T4258" s="226">
        <f t="shared" si="330"/>
        <v>0</v>
      </c>
      <c r="U4258" s="199">
        <f t="shared" si="331"/>
        <v>0</v>
      </c>
      <c r="V4258" s="199">
        <f t="shared" si="332"/>
        <v>0</v>
      </c>
      <c r="W4258" s="199">
        <f t="shared" si="333"/>
        <v>0</v>
      </c>
      <c r="X4258" s="199">
        <f t="shared" si="334"/>
        <v>0</v>
      </c>
    </row>
    <row r="4259" spans="1:24" x14ac:dyDescent="0.25">
      <c r="A4259" s="199">
        <v>233</v>
      </c>
      <c r="B4259" s="200" t="s">
        <v>61</v>
      </c>
      <c r="C4259" s="200">
        <v>99</v>
      </c>
      <c r="D4259" s="200">
        <v>4</v>
      </c>
      <c r="E4259" s="200" t="s">
        <v>1816</v>
      </c>
      <c r="F4259" s="200" t="s">
        <v>1816</v>
      </c>
      <c r="G4259" s="200" t="s">
        <v>1776</v>
      </c>
      <c r="H4259" s="200">
        <v>37</v>
      </c>
      <c r="I4259" s="200">
        <v>1</v>
      </c>
      <c r="J4259" s="200">
        <v>41</v>
      </c>
      <c r="K4259" s="200" t="s">
        <v>32</v>
      </c>
      <c r="L4259" s="200" t="s">
        <v>63</v>
      </c>
      <c r="M4259" s="199" t="s">
        <v>67</v>
      </c>
      <c r="O4259" s="237">
        <v>0.1</v>
      </c>
      <c r="P4259" s="204" t="s">
        <v>0</v>
      </c>
      <c r="Q4259" s="204"/>
      <c r="R4259" s="226">
        <v>6.6438561897747253</v>
      </c>
      <c r="S4259" s="226">
        <v>6.6438561897747253</v>
      </c>
      <c r="T4259" s="226">
        <f t="shared" si="330"/>
        <v>0</v>
      </c>
      <c r="U4259" s="199">
        <f t="shared" si="331"/>
        <v>0</v>
      </c>
      <c r="V4259" s="199">
        <f t="shared" si="332"/>
        <v>0</v>
      </c>
      <c r="W4259" s="199">
        <f t="shared" si="333"/>
        <v>0</v>
      </c>
      <c r="X4259" s="199">
        <f t="shared" si="334"/>
        <v>0</v>
      </c>
    </row>
    <row r="4260" spans="1:24" x14ac:dyDescent="0.25">
      <c r="A4260" s="218">
        <v>233</v>
      </c>
      <c r="B4260" s="219" t="s">
        <v>61</v>
      </c>
      <c r="C4260" s="219">
        <v>99</v>
      </c>
      <c r="D4260" s="223">
        <v>4</v>
      </c>
      <c r="E4260" s="223" t="s">
        <v>1816</v>
      </c>
      <c r="F4260" s="223" t="s">
        <v>1816</v>
      </c>
      <c r="G4260" s="231" t="s">
        <v>1776</v>
      </c>
      <c r="H4260" s="221">
        <v>37</v>
      </c>
      <c r="I4260" s="222">
        <v>1</v>
      </c>
      <c r="J4260" s="222">
        <v>41</v>
      </c>
      <c r="K4260" s="230" t="s">
        <v>32</v>
      </c>
      <c r="L4260" s="223" t="s">
        <v>63</v>
      </c>
      <c r="M4260" s="231" t="s">
        <v>67</v>
      </c>
      <c r="O4260" s="225">
        <v>100</v>
      </c>
      <c r="P4260" s="208" t="s">
        <v>2</v>
      </c>
      <c r="Q4260" s="208"/>
      <c r="R4260" s="226">
        <v>6.6438561897747253</v>
      </c>
      <c r="S4260" s="226">
        <v>6.6438561897747253</v>
      </c>
      <c r="T4260" s="226">
        <f t="shared" si="330"/>
        <v>0</v>
      </c>
      <c r="U4260" s="199">
        <f t="shared" si="331"/>
        <v>0</v>
      </c>
      <c r="V4260" s="199">
        <f t="shared" si="332"/>
        <v>0</v>
      </c>
      <c r="W4260" s="199">
        <f t="shared" si="333"/>
        <v>0</v>
      </c>
      <c r="X4260" s="199">
        <f t="shared" si="334"/>
        <v>0</v>
      </c>
    </row>
    <row r="4261" spans="1:24" x14ac:dyDescent="0.25">
      <c r="A4261" s="199">
        <v>233</v>
      </c>
      <c r="B4261" s="200" t="s">
        <v>61</v>
      </c>
      <c r="C4261" s="200">
        <v>99</v>
      </c>
      <c r="D4261" s="200">
        <v>4</v>
      </c>
      <c r="E4261" s="200" t="s">
        <v>1816</v>
      </c>
      <c r="F4261" s="200" t="s">
        <v>1816</v>
      </c>
      <c r="G4261" s="200" t="s">
        <v>1776</v>
      </c>
      <c r="H4261" s="200">
        <v>37</v>
      </c>
      <c r="I4261" s="200">
        <v>1</v>
      </c>
      <c r="J4261" s="200">
        <v>41</v>
      </c>
      <c r="K4261" s="200" t="s">
        <v>32</v>
      </c>
      <c r="L4261" s="200" t="s">
        <v>63</v>
      </c>
      <c r="M4261" s="199" t="s">
        <v>67</v>
      </c>
      <c r="O4261" s="237">
        <v>10</v>
      </c>
      <c r="P4261" s="208" t="s">
        <v>2</v>
      </c>
      <c r="Q4261" s="208"/>
      <c r="R4261" s="226">
        <v>6.6438561897747253</v>
      </c>
      <c r="S4261" s="226">
        <v>6.6438561897747253</v>
      </c>
      <c r="T4261" s="226">
        <f t="shared" si="330"/>
        <v>0</v>
      </c>
      <c r="U4261" s="199">
        <f t="shared" si="331"/>
        <v>0</v>
      </c>
      <c r="V4261" s="199">
        <f t="shared" si="332"/>
        <v>0</v>
      </c>
      <c r="W4261" s="199">
        <f t="shared" si="333"/>
        <v>0</v>
      </c>
      <c r="X4261" s="199">
        <f t="shared" si="334"/>
        <v>0</v>
      </c>
    </row>
    <row r="4262" spans="1:24" x14ac:dyDescent="0.25">
      <c r="A4262" s="199">
        <v>233</v>
      </c>
      <c r="B4262" s="200" t="s">
        <v>61</v>
      </c>
      <c r="C4262" s="200">
        <v>99</v>
      </c>
      <c r="D4262" s="200">
        <v>4</v>
      </c>
      <c r="E4262" s="200" t="s">
        <v>1816</v>
      </c>
      <c r="F4262" s="200" t="s">
        <v>1816</v>
      </c>
      <c r="G4262" s="200" t="s">
        <v>1776</v>
      </c>
      <c r="H4262" s="200">
        <v>37</v>
      </c>
      <c r="I4262" s="200">
        <v>1</v>
      </c>
      <c r="J4262" s="200">
        <v>41</v>
      </c>
      <c r="K4262" s="200" t="s">
        <v>32</v>
      </c>
      <c r="L4262" s="200" t="s">
        <v>63</v>
      </c>
      <c r="M4262" s="199" t="s">
        <v>67</v>
      </c>
      <c r="O4262" s="237">
        <v>1</v>
      </c>
      <c r="P4262" s="208" t="s">
        <v>2</v>
      </c>
      <c r="Q4262" s="208"/>
      <c r="R4262" s="226">
        <v>6.6438561897747253</v>
      </c>
      <c r="S4262" s="226">
        <v>6.6438561897747253</v>
      </c>
      <c r="T4262" s="226">
        <f t="shared" si="330"/>
        <v>0</v>
      </c>
      <c r="U4262" s="199">
        <f t="shared" si="331"/>
        <v>0</v>
      </c>
      <c r="V4262" s="199">
        <f t="shared" si="332"/>
        <v>0</v>
      </c>
      <c r="W4262" s="199">
        <f t="shared" si="333"/>
        <v>0</v>
      </c>
      <c r="X4262" s="199">
        <f t="shared" si="334"/>
        <v>0</v>
      </c>
    </row>
    <row r="4263" spans="1:24" x14ac:dyDescent="0.25">
      <c r="A4263" s="199">
        <v>233</v>
      </c>
      <c r="B4263" s="200" t="s">
        <v>61</v>
      </c>
      <c r="C4263" s="200">
        <v>99</v>
      </c>
      <c r="D4263" s="200">
        <v>4</v>
      </c>
      <c r="E4263" s="200" t="s">
        <v>1816</v>
      </c>
      <c r="F4263" s="200" t="s">
        <v>1816</v>
      </c>
      <c r="G4263" s="200" t="s">
        <v>1776</v>
      </c>
      <c r="H4263" s="200">
        <v>37</v>
      </c>
      <c r="I4263" s="200">
        <v>1</v>
      </c>
      <c r="J4263" s="200">
        <v>41</v>
      </c>
      <c r="K4263" s="200" t="s">
        <v>32</v>
      </c>
      <c r="L4263" s="200" t="s">
        <v>63</v>
      </c>
      <c r="M4263" s="199" t="s">
        <v>67</v>
      </c>
      <c r="O4263" s="237">
        <v>0.1</v>
      </c>
      <c r="P4263" s="208" t="s">
        <v>2</v>
      </c>
      <c r="Q4263" s="208"/>
      <c r="R4263" s="226">
        <v>6.6438561897747253</v>
      </c>
      <c r="S4263" s="226">
        <v>6.6438561897747253</v>
      </c>
      <c r="T4263" s="226">
        <f t="shared" si="330"/>
        <v>0</v>
      </c>
      <c r="U4263" s="199">
        <f t="shared" si="331"/>
        <v>0</v>
      </c>
      <c r="V4263" s="199">
        <f t="shared" si="332"/>
        <v>0</v>
      </c>
      <c r="W4263" s="199">
        <f t="shared" si="333"/>
        <v>0</v>
      </c>
      <c r="X4263" s="199">
        <f t="shared" si="334"/>
        <v>0</v>
      </c>
    </row>
    <row r="4264" spans="1:24" x14ac:dyDescent="0.25">
      <c r="A4264" s="218">
        <v>233</v>
      </c>
      <c r="B4264" s="219" t="s">
        <v>61</v>
      </c>
      <c r="C4264" s="219">
        <v>99</v>
      </c>
      <c r="D4264" s="223">
        <v>4</v>
      </c>
      <c r="E4264" s="223" t="s">
        <v>1816</v>
      </c>
      <c r="F4264" s="223" t="s">
        <v>1816</v>
      </c>
      <c r="G4264" s="231" t="s">
        <v>1776</v>
      </c>
      <c r="H4264" s="221">
        <v>37</v>
      </c>
      <c r="I4264" s="222">
        <v>1</v>
      </c>
      <c r="J4264" s="222">
        <v>41</v>
      </c>
      <c r="K4264" s="230" t="s">
        <v>32</v>
      </c>
      <c r="L4264" s="223" t="s">
        <v>63</v>
      </c>
      <c r="M4264" s="231" t="s">
        <v>67</v>
      </c>
      <c r="O4264" s="225">
        <v>100</v>
      </c>
      <c r="P4264" s="207" t="s">
        <v>3</v>
      </c>
      <c r="Q4264" s="207"/>
      <c r="R4264" s="226">
        <v>6.6438561897747253</v>
      </c>
      <c r="S4264" s="226">
        <v>6.6438561897747253</v>
      </c>
      <c r="T4264" s="226">
        <f t="shared" si="330"/>
        <v>0</v>
      </c>
      <c r="U4264" s="199">
        <f t="shared" si="331"/>
        <v>0</v>
      </c>
      <c r="V4264" s="199">
        <f t="shared" si="332"/>
        <v>0</v>
      </c>
      <c r="W4264" s="199">
        <f t="shared" si="333"/>
        <v>0</v>
      </c>
      <c r="X4264" s="199">
        <f t="shared" si="334"/>
        <v>0</v>
      </c>
    </row>
    <row r="4265" spans="1:24" x14ac:dyDescent="0.25">
      <c r="A4265" s="199">
        <v>233</v>
      </c>
      <c r="B4265" s="200" t="s">
        <v>61</v>
      </c>
      <c r="C4265" s="200">
        <v>99</v>
      </c>
      <c r="D4265" s="200">
        <v>4</v>
      </c>
      <c r="E4265" s="200" t="s">
        <v>1816</v>
      </c>
      <c r="F4265" s="200" t="s">
        <v>1816</v>
      </c>
      <c r="G4265" s="200" t="s">
        <v>1776</v>
      </c>
      <c r="H4265" s="200">
        <v>37</v>
      </c>
      <c r="I4265" s="200">
        <v>1</v>
      </c>
      <c r="J4265" s="200">
        <v>41</v>
      </c>
      <c r="K4265" s="200" t="s">
        <v>32</v>
      </c>
      <c r="L4265" s="200" t="s">
        <v>63</v>
      </c>
      <c r="M4265" s="199" t="s">
        <v>67</v>
      </c>
      <c r="O4265" s="237">
        <v>10</v>
      </c>
      <c r="P4265" s="207" t="s">
        <v>3</v>
      </c>
      <c r="Q4265" s="207"/>
      <c r="R4265" s="226">
        <v>6.6438561897747253</v>
      </c>
      <c r="S4265" s="226">
        <v>6.6438561897747253</v>
      </c>
      <c r="T4265" s="226">
        <f t="shared" si="330"/>
        <v>0</v>
      </c>
      <c r="U4265" s="199">
        <f t="shared" si="331"/>
        <v>0</v>
      </c>
      <c r="V4265" s="199">
        <f t="shared" si="332"/>
        <v>0</v>
      </c>
      <c r="W4265" s="199">
        <f t="shared" si="333"/>
        <v>0</v>
      </c>
      <c r="X4265" s="199">
        <f t="shared" si="334"/>
        <v>0</v>
      </c>
    </row>
    <row r="4266" spans="1:24" x14ac:dyDescent="0.25">
      <c r="A4266" s="199">
        <v>233</v>
      </c>
      <c r="B4266" s="200" t="s">
        <v>61</v>
      </c>
      <c r="C4266" s="200">
        <v>99</v>
      </c>
      <c r="D4266" s="200">
        <v>4</v>
      </c>
      <c r="E4266" s="200" t="s">
        <v>1816</v>
      </c>
      <c r="F4266" s="200" t="s">
        <v>1816</v>
      </c>
      <c r="G4266" s="200" t="s">
        <v>1776</v>
      </c>
      <c r="H4266" s="200">
        <v>37</v>
      </c>
      <c r="I4266" s="200">
        <v>1</v>
      </c>
      <c r="J4266" s="200">
        <v>41</v>
      </c>
      <c r="K4266" s="200" t="s">
        <v>32</v>
      </c>
      <c r="L4266" s="200" t="s">
        <v>63</v>
      </c>
      <c r="M4266" s="199" t="s">
        <v>67</v>
      </c>
      <c r="O4266" s="237">
        <v>1</v>
      </c>
      <c r="P4266" s="207" t="s">
        <v>3</v>
      </c>
      <c r="Q4266" s="207"/>
      <c r="R4266" s="226">
        <v>6.6438561897747253</v>
      </c>
      <c r="S4266" s="226">
        <v>6.6438561897747253</v>
      </c>
      <c r="T4266" s="226">
        <f t="shared" si="330"/>
        <v>0</v>
      </c>
      <c r="U4266" s="199">
        <f t="shared" si="331"/>
        <v>0</v>
      </c>
      <c r="V4266" s="199">
        <f t="shared" si="332"/>
        <v>0</v>
      </c>
      <c r="W4266" s="199">
        <f t="shared" si="333"/>
        <v>0</v>
      </c>
      <c r="X4266" s="199">
        <f t="shared" si="334"/>
        <v>0</v>
      </c>
    </row>
    <row r="4267" spans="1:24" x14ac:dyDescent="0.25">
      <c r="A4267" s="218">
        <v>233</v>
      </c>
      <c r="B4267" s="219" t="s">
        <v>61</v>
      </c>
      <c r="C4267" s="219">
        <v>99</v>
      </c>
      <c r="D4267" s="223">
        <v>4</v>
      </c>
      <c r="E4267" s="223" t="s">
        <v>1816</v>
      </c>
      <c r="F4267" s="223" t="s">
        <v>1816</v>
      </c>
      <c r="G4267" s="231" t="s">
        <v>1776</v>
      </c>
      <c r="H4267" s="221">
        <v>37</v>
      </c>
      <c r="I4267" s="222">
        <v>1</v>
      </c>
      <c r="J4267" s="222">
        <v>41</v>
      </c>
      <c r="K4267" s="230" t="s">
        <v>32</v>
      </c>
      <c r="L4267" s="223" t="s">
        <v>63</v>
      </c>
      <c r="M4267" s="231" t="s">
        <v>67</v>
      </c>
      <c r="O4267" s="225">
        <v>100</v>
      </c>
      <c r="P4267" s="209" t="s">
        <v>117</v>
      </c>
      <c r="Q4267" s="209"/>
      <c r="R4267" s="226">
        <v>6.6438561897747253</v>
      </c>
      <c r="S4267" s="226">
        <v>6.6438561897747253</v>
      </c>
      <c r="T4267" s="226">
        <f t="shared" si="330"/>
        <v>0</v>
      </c>
      <c r="U4267" s="199">
        <f t="shared" si="331"/>
        <v>0</v>
      </c>
      <c r="V4267" s="199">
        <f t="shared" si="332"/>
        <v>0</v>
      </c>
      <c r="W4267" s="199">
        <f t="shared" si="333"/>
        <v>0</v>
      </c>
      <c r="X4267" s="199">
        <f t="shared" si="334"/>
        <v>0</v>
      </c>
    </row>
    <row r="4268" spans="1:24" x14ac:dyDescent="0.25">
      <c r="A4268" s="199">
        <v>233</v>
      </c>
      <c r="B4268" s="200" t="s">
        <v>61</v>
      </c>
      <c r="C4268" s="200">
        <v>99</v>
      </c>
      <c r="D4268" s="200">
        <v>4</v>
      </c>
      <c r="E4268" s="200" t="s">
        <v>1816</v>
      </c>
      <c r="F4268" s="200" t="s">
        <v>1816</v>
      </c>
      <c r="G4268" s="200" t="s">
        <v>1776</v>
      </c>
      <c r="H4268" s="200">
        <v>37</v>
      </c>
      <c r="I4268" s="200">
        <v>1</v>
      </c>
      <c r="J4268" s="200">
        <v>41</v>
      </c>
      <c r="K4268" s="200" t="s">
        <v>32</v>
      </c>
      <c r="L4268" s="200" t="s">
        <v>63</v>
      </c>
      <c r="M4268" s="199" t="s">
        <v>67</v>
      </c>
      <c r="O4268" s="237">
        <v>10</v>
      </c>
      <c r="P4268" s="209" t="s">
        <v>117</v>
      </c>
      <c r="Q4268" s="209"/>
      <c r="R4268" s="226">
        <v>6.6438561897747253</v>
      </c>
      <c r="S4268" s="226">
        <v>6.6438561897747253</v>
      </c>
      <c r="T4268" s="226">
        <f t="shared" si="330"/>
        <v>0</v>
      </c>
      <c r="U4268" s="199">
        <f t="shared" si="331"/>
        <v>0</v>
      </c>
      <c r="V4268" s="199">
        <f t="shared" si="332"/>
        <v>0</v>
      </c>
      <c r="W4268" s="199">
        <f t="shared" si="333"/>
        <v>0</v>
      </c>
      <c r="X4268" s="199">
        <f t="shared" si="334"/>
        <v>0</v>
      </c>
    </row>
    <row r="4269" spans="1:24" x14ac:dyDescent="0.25">
      <c r="A4269" s="199">
        <v>233</v>
      </c>
      <c r="B4269" s="200" t="s">
        <v>61</v>
      </c>
      <c r="C4269" s="200">
        <v>99</v>
      </c>
      <c r="D4269" s="200">
        <v>4</v>
      </c>
      <c r="E4269" s="200" t="s">
        <v>1816</v>
      </c>
      <c r="F4269" s="200" t="s">
        <v>1816</v>
      </c>
      <c r="G4269" s="200" t="s">
        <v>1776</v>
      </c>
      <c r="H4269" s="200">
        <v>37</v>
      </c>
      <c r="I4269" s="200">
        <v>1</v>
      </c>
      <c r="J4269" s="200">
        <v>41</v>
      </c>
      <c r="K4269" s="200" t="s">
        <v>32</v>
      </c>
      <c r="L4269" s="200" t="s">
        <v>63</v>
      </c>
      <c r="M4269" s="199" t="s">
        <v>67</v>
      </c>
      <c r="O4269" s="237">
        <v>1</v>
      </c>
      <c r="P4269" s="209" t="s">
        <v>117</v>
      </c>
      <c r="Q4269" s="209"/>
      <c r="R4269" s="226">
        <v>6.6438561897747253</v>
      </c>
      <c r="S4269" s="226">
        <v>6.6438561897747253</v>
      </c>
      <c r="T4269" s="226">
        <f t="shared" si="330"/>
        <v>0</v>
      </c>
      <c r="U4269" s="199">
        <f t="shared" si="331"/>
        <v>0</v>
      </c>
      <c r="V4269" s="199">
        <f t="shared" si="332"/>
        <v>0</v>
      </c>
      <c r="W4269" s="199">
        <f t="shared" si="333"/>
        <v>0</v>
      </c>
      <c r="X4269" s="199">
        <f t="shared" si="334"/>
        <v>0</v>
      </c>
    </row>
    <row r="4270" spans="1:24" x14ac:dyDescent="0.25">
      <c r="A4270" s="199">
        <v>233</v>
      </c>
      <c r="B4270" s="200" t="s">
        <v>61</v>
      </c>
      <c r="C4270" s="200">
        <v>99</v>
      </c>
      <c r="D4270" s="200">
        <v>4</v>
      </c>
      <c r="E4270" s="200" t="s">
        <v>1816</v>
      </c>
      <c r="F4270" s="200" t="s">
        <v>1816</v>
      </c>
      <c r="G4270" s="200" t="s">
        <v>1776</v>
      </c>
      <c r="H4270" s="200">
        <v>37</v>
      </c>
      <c r="I4270" s="200">
        <v>1</v>
      </c>
      <c r="J4270" s="200">
        <v>41</v>
      </c>
      <c r="K4270" s="200" t="s">
        <v>32</v>
      </c>
      <c r="L4270" s="200" t="s">
        <v>63</v>
      </c>
      <c r="M4270" s="199" t="s">
        <v>67</v>
      </c>
      <c r="O4270" s="237">
        <v>0.1</v>
      </c>
      <c r="P4270" s="209" t="s">
        <v>117</v>
      </c>
      <c r="Q4270" s="209"/>
      <c r="R4270" s="226">
        <v>6.6438561897747253</v>
      </c>
      <c r="S4270" s="226">
        <v>6.6438561897747253</v>
      </c>
      <c r="T4270" s="226">
        <f t="shared" si="330"/>
        <v>0</v>
      </c>
      <c r="U4270" s="199">
        <f t="shared" si="331"/>
        <v>0</v>
      </c>
      <c r="V4270" s="199">
        <f t="shared" si="332"/>
        <v>0</v>
      </c>
      <c r="W4270" s="199">
        <f t="shared" si="333"/>
        <v>0</v>
      </c>
      <c r="X4270" s="199">
        <f t="shared" si="334"/>
        <v>0</v>
      </c>
    </row>
    <row r="4271" spans="1:24" x14ac:dyDescent="0.25">
      <c r="A4271" s="199">
        <v>233</v>
      </c>
      <c r="B4271" s="200" t="s">
        <v>61</v>
      </c>
      <c r="C4271" s="200">
        <v>99</v>
      </c>
      <c r="D4271" s="200">
        <v>4</v>
      </c>
      <c r="E4271" s="200" t="s">
        <v>1816</v>
      </c>
      <c r="F4271" s="200" t="s">
        <v>1816</v>
      </c>
      <c r="G4271" s="200" t="s">
        <v>1776</v>
      </c>
      <c r="H4271" s="200">
        <v>37</v>
      </c>
      <c r="I4271" s="200">
        <v>1</v>
      </c>
      <c r="J4271" s="200">
        <v>41</v>
      </c>
      <c r="K4271" s="200" t="s">
        <v>32</v>
      </c>
      <c r="L4271" s="200" t="s">
        <v>63</v>
      </c>
      <c r="M4271" s="199" t="s">
        <v>67</v>
      </c>
      <c r="O4271" s="237">
        <v>10</v>
      </c>
      <c r="P4271" s="210" t="s">
        <v>147</v>
      </c>
      <c r="Q4271" s="210"/>
      <c r="R4271" s="226">
        <v>6.6438561897747253</v>
      </c>
      <c r="S4271" s="226">
        <v>6.6438561897747253</v>
      </c>
      <c r="T4271" s="226">
        <f t="shared" si="330"/>
        <v>0</v>
      </c>
      <c r="U4271" s="199">
        <f t="shared" si="331"/>
        <v>0</v>
      </c>
      <c r="V4271" s="199">
        <f t="shared" si="332"/>
        <v>0</v>
      </c>
      <c r="W4271" s="199">
        <f t="shared" si="333"/>
        <v>0</v>
      </c>
      <c r="X4271" s="199">
        <f t="shared" si="334"/>
        <v>0</v>
      </c>
    </row>
    <row r="4272" spans="1:24" x14ac:dyDescent="0.25">
      <c r="A4272" s="199">
        <v>233</v>
      </c>
      <c r="B4272" s="200" t="s">
        <v>61</v>
      </c>
      <c r="C4272" s="200">
        <v>99</v>
      </c>
      <c r="D4272" s="200">
        <v>4</v>
      </c>
      <c r="E4272" s="200" t="s">
        <v>1816</v>
      </c>
      <c r="F4272" s="200" t="s">
        <v>1816</v>
      </c>
      <c r="G4272" s="200" t="s">
        <v>1776</v>
      </c>
      <c r="H4272" s="200">
        <v>37</v>
      </c>
      <c r="I4272" s="200">
        <v>1</v>
      </c>
      <c r="J4272" s="200">
        <v>41</v>
      </c>
      <c r="K4272" s="200" t="s">
        <v>32</v>
      </c>
      <c r="L4272" s="200" t="s">
        <v>63</v>
      </c>
      <c r="M4272" s="199" t="s">
        <v>67</v>
      </c>
      <c r="O4272" s="237">
        <v>1</v>
      </c>
      <c r="P4272" s="210" t="s">
        <v>147</v>
      </c>
      <c r="Q4272" s="210"/>
      <c r="R4272" s="226">
        <v>6.6438561897747253</v>
      </c>
      <c r="S4272" s="226">
        <v>6.6438561897747253</v>
      </c>
      <c r="T4272" s="226">
        <f t="shared" si="330"/>
        <v>0</v>
      </c>
      <c r="U4272" s="199">
        <f t="shared" si="331"/>
        <v>0</v>
      </c>
      <c r="V4272" s="199">
        <f t="shared" si="332"/>
        <v>0</v>
      </c>
      <c r="W4272" s="199">
        <f t="shared" si="333"/>
        <v>0</v>
      </c>
      <c r="X4272" s="199">
        <f t="shared" si="334"/>
        <v>0</v>
      </c>
    </row>
    <row r="4273" spans="1:24" x14ac:dyDescent="0.25">
      <c r="A4273" s="199">
        <v>233</v>
      </c>
      <c r="B4273" s="200" t="s">
        <v>61</v>
      </c>
      <c r="C4273" s="200">
        <v>99</v>
      </c>
      <c r="D4273" s="200">
        <v>4</v>
      </c>
      <c r="E4273" s="200" t="s">
        <v>1816</v>
      </c>
      <c r="F4273" s="200" t="s">
        <v>1816</v>
      </c>
      <c r="G4273" s="200" t="s">
        <v>1776</v>
      </c>
      <c r="H4273" s="200">
        <v>37</v>
      </c>
      <c r="I4273" s="200">
        <v>1</v>
      </c>
      <c r="J4273" s="200">
        <v>41</v>
      </c>
      <c r="K4273" s="200" t="s">
        <v>32</v>
      </c>
      <c r="L4273" s="200" t="s">
        <v>63</v>
      </c>
      <c r="M4273" s="199" t="s">
        <v>67</v>
      </c>
      <c r="O4273" s="237">
        <v>0.1</v>
      </c>
      <c r="P4273" s="210" t="s">
        <v>147</v>
      </c>
      <c r="Q4273" s="210"/>
      <c r="R4273" s="226">
        <v>6.6438561897747253</v>
      </c>
      <c r="S4273" s="226">
        <v>6.6438561897747253</v>
      </c>
      <c r="T4273" s="226">
        <f t="shared" si="330"/>
        <v>0</v>
      </c>
      <c r="U4273" s="199">
        <f t="shared" si="331"/>
        <v>0</v>
      </c>
      <c r="V4273" s="199">
        <f t="shared" si="332"/>
        <v>0</v>
      </c>
      <c r="W4273" s="199">
        <f t="shared" si="333"/>
        <v>0</v>
      </c>
      <c r="X4273" s="199">
        <f t="shared" si="334"/>
        <v>0</v>
      </c>
    </row>
    <row r="4274" spans="1:24" x14ac:dyDescent="0.25">
      <c r="A4274" s="218">
        <v>233</v>
      </c>
      <c r="B4274" s="219" t="s">
        <v>61</v>
      </c>
      <c r="C4274" s="219">
        <v>99</v>
      </c>
      <c r="D4274" s="223">
        <v>4</v>
      </c>
      <c r="E4274" s="223" t="s">
        <v>1816</v>
      </c>
      <c r="F4274" s="223" t="s">
        <v>1816</v>
      </c>
      <c r="G4274" s="231" t="s">
        <v>1776</v>
      </c>
      <c r="H4274" s="221">
        <v>37</v>
      </c>
      <c r="I4274" s="222">
        <v>1</v>
      </c>
      <c r="J4274" s="222">
        <v>41</v>
      </c>
      <c r="K4274" s="230" t="s">
        <v>32</v>
      </c>
      <c r="L4274" s="223" t="s">
        <v>63</v>
      </c>
      <c r="M4274" s="231" t="s">
        <v>67</v>
      </c>
      <c r="O4274" s="225">
        <v>100</v>
      </c>
      <c r="P4274" s="211" t="s">
        <v>834</v>
      </c>
      <c r="Q4274" s="211"/>
      <c r="R4274" s="226">
        <v>6.6438561897747253</v>
      </c>
      <c r="S4274" s="226">
        <v>6.6438561897747253</v>
      </c>
      <c r="T4274" s="226">
        <f t="shared" si="330"/>
        <v>0</v>
      </c>
      <c r="U4274" s="199">
        <f t="shared" si="331"/>
        <v>0</v>
      </c>
      <c r="V4274" s="199">
        <f t="shared" si="332"/>
        <v>0</v>
      </c>
      <c r="W4274" s="199">
        <f t="shared" si="333"/>
        <v>0</v>
      </c>
      <c r="X4274" s="199">
        <f t="shared" si="334"/>
        <v>0</v>
      </c>
    </row>
    <row r="4275" spans="1:24" x14ac:dyDescent="0.25">
      <c r="A4275" s="199">
        <v>233</v>
      </c>
      <c r="B4275" s="200" t="s">
        <v>61</v>
      </c>
      <c r="C4275" s="200">
        <v>99</v>
      </c>
      <c r="D4275" s="200">
        <v>4</v>
      </c>
      <c r="E4275" s="200" t="s">
        <v>1816</v>
      </c>
      <c r="F4275" s="200" t="s">
        <v>1816</v>
      </c>
      <c r="G4275" s="200" t="s">
        <v>1776</v>
      </c>
      <c r="H4275" s="200">
        <v>37</v>
      </c>
      <c r="I4275" s="200">
        <v>1</v>
      </c>
      <c r="J4275" s="200">
        <v>41</v>
      </c>
      <c r="K4275" s="200" t="s">
        <v>32</v>
      </c>
      <c r="L4275" s="200" t="s">
        <v>63</v>
      </c>
      <c r="M4275" s="199" t="s">
        <v>67</v>
      </c>
      <c r="O4275" s="237">
        <v>10</v>
      </c>
      <c r="P4275" s="211" t="s">
        <v>834</v>
      </c>
      <c r="Q4275" s="211"/>
      <c r="R4275" s="226">
        <v>6.6438561897747253</v>
      </c>
      <c r="S4275" s="226">
        <v>6.6438561897747253</v>
      </c>
      <c r="T4275" s="226">
        <f t="shared" si="330"/>
        <v>0</v>
      </c>
      <c r="U4275" s="199">
        <f t="shared" si="331"/>
        <v>0</v>
      </c>
      <c r="V4275" s="199">
        <f t="shared" si="332"/>
        <v>0</v>
      </c>
      <c r="W4275" s="199">
        <f t="shared" si="333"/>
        <v>0</v>
      </c>
      <c r="X4275" s="199">
        <f t="shared" si="334"/>
        <v>0</v>
      </c>
    </row>
    <row r="4276" spans="1:24" x14ac:dyDescent="0.25">
      <c r="A4276" s="199">
        <v>233</v>
      </c>
      <c r="B4276" s="200" t="s">
        <v>61</v>
      </c>
      <c r="C4276" s="200">
        <v>99</v>
      </c>
      <c r="D4276" s="200">
        <v>4</v>
      </c>
      <c r="E4276" s="200" t="s">
        <v>1816</v>
      </c>
      <c r="F4276" s="200" t="s">
        <v>1816</v>
      </c>
      <c r="G4276" s="200" t="s">
        <v>1776</v>
      </c>
      <c r="H4276" s="200">
        <v>37</v>
      </c>
      <c r="I4276" s="200">
        <v>1</v>
      </c>
      <c r="J4276" s="200">
        <v>41</v>
      </c>
      <c r="K4276" s="200" t="s">
        <v>32</v>
      </c>
      <c r="L4276" s="200" t="s">
        <v>63</v>
      </c>
      <c r="M4276" s="199" t="s">
        <v>67</v>
      </c>
      <c r="O4276" s="237">
        <v>1</v>
      </c>
      <c r="P4276" s="211" t="s">
        <v>834</v>
      </c>
      <c r="Q4276" s="211"/>
      <c r="R4276" s="226">
        <v>6.6438561897747253</v>
      </c>
      <c r="S4276" s="226">
        <v>6.6438561897747253</v>
      </c>
      <c r="T4276" s="226">
        <f t="shared" si="330"/>
        <v>0</v>
      </c>
      <c r="U4276" s="199">
        <f t="shared" si="331"/>
        <v>0</v>
      </c>
      <c r="V4276" s="199">
        <f t="shared" si="332"/>
        <v>0</v>
      </c>
      <c r="W4276" s="199">
        <f t="shared" si="333"/>
        <v>0</v>
      </c>
      <c r="X4276" s="199">
        <f t="shared" si="334"/>
        <v>0</v>
      </c>
    </row>
    <row r="4277" spans="1:24" x14ac:dyDescent="0.25">
      <c r="A4277" s="199">
        <v>233</v>
      </c>
      <c r="B4277" s="200" t="s">
        <v>61</v>
      </c>
      <c r="C4277" s="200">
        <v>99</v>
      </c>
      <c r="D4277" s="200">
        <v>4</v>
      </c>
      <c r="E4277" s="200" t="s">
        <v>1816</v>
      </c>
      <c r="F4277" s="200" t="s">
        <v>1816</v>
      </c>
      <c r="G4277" s="200" t="s">
        <v>1776</v>
      </c>
      <c r="H4277" s="200">
        <v>37</v>
      </c>
      <c r="I4277" s="200">
        <v>1</v>
      </c>
      <c r="J4277" s="200">
        <v>41</v>
      </c>
      <c r="K4277" s="200" t="s">
        <v>32</v>
      </c>
      <c r="L4277" s="200" t="s">
        <v>63</v>
      </c>
      <c r="M4277" s="199" t="s">
        <v>67</v>
      </c>
      <c r="O4277" s="237">
        <v>0.1</v>
      </c>
      <c r="P4277" s="211" t="s">
        <v>834</v>
      </c>
      <c r="Q4277" s="211"/>
      <c r="R4277" s="226">
        <v>6.6438561897747253</v>
      </c>
      <c r="S4277" s="226">
        <v>6.6438561897747253</v>
      </c>
      <c r="T4277" s="226">
        <f t="shared" si="330"/>
        <v>0</v>
      </c>
      <c r="U4277" s="199">
        <f t="shared" si="331"/>
        <v>0</v>
      </c>
      <c r="V4277" s="199">
        <f t="shared" si="332"/>
        <v>0</v>
      </c>
      <c r="W4277" s="199">
        <f t="shared" si="333"/>
        <v>0</v>
      </c>
      <c r="X4277" s="199">
        <f t="shared" si="334"/>
        <v>0</v>
      </c>
    </row>
    <row r="4278" spans="1:24" x14ac:dyDescent="0.25">
      <c r="A4278" s="218">
        <v>233</v>
      </c>
      <c r="B4278" s="219" t="s">
        <v>61</v>
      </c>
      <c r="C4278" s="219">
        <v>99</v>
      </c>
      <c r="D4278" s="223">
        <v>4</v>
      </c>
      <c r="E4278" s="223" t="s">
        <v>1816</v>
      </c>
      <c r="F4278" s="223" t="s">
        <v>1816</v>
      </c>
      <c r="G4278" s="231" t="s">
        <v>1776</v>
      </c>
      <c r="H4278" s="221">
        <v>37</v>
      </c>
      <c r="I4278" s="222">
        <v>1</v>
      </c>
      <c r="J4278" s="222">
        <v>41</v>
      </c>
      <c r="K4278" s="230" t="s">
        <v>32</v>
      </c>
      <c r="L4278" s="223" t="s">
        <v>63</v>
      </c>
      <c r="M4278" s="231" t="s">
        <v>67</v>
      </c>
      <c r="O4278" s="225">
        <v>100</v>
      </c>
      <c r="P4278" s="238" t="s">
        <v>307</v>
      </c>
      <c r="Q4278" s="238"/>
      <c r="R4278" s="226">
        <v>6.6438561897747253</v>
      </c>
      <c r="S4278" s="226">
        <v>6.6438561897747253</v>
      </c>
      <c r="T4278" s="226">
        <f t="shared" si="330"/>
        <v>0</v>
      </c>
      <c r="U4278" s="199">
        <f t="shared" si="331"/>
        <v>0</v>
      </c>
      <c r="V4278" s="199">
        <f t="shared" si="332"/>
        <v>0</v>
      </c>
      <c r="W4278" s="199">
        <f t="shared" si="333"/>
        <v>0</v>
      </c>
      <c r="X4278" s="199">
        <f t="shared" si="334"/>
        <v>0</v>
      </c>
    </row>
    <row r="4279" spans="1:24" x14ac:dyDescent="0.25">
      <c r="A4279" s="199">
        <v>233</v>
      </c>
      <c r="B4279" s="200" t="s">
        <v>61</v>
      </c>
      <c r="C4279" s="200">
        <v>99</v>
      </c>
      <c r="D4279" s="200">
        <v>4</v>
      </c>
      <c r="E4279" s="200" t="s">
        <v>1816</v>
      </c>
      <c r="F4279" s="200" t="s">
        <v>1816</v>
      </c>
      <c r="G4279" s="200" t="s">
        <v>1776</v>
      </c>
      <c r="H4279" s="200">
        <v>37</v>
      </c>
      <c r="I4279" s="200">
        <v>1</v>
      </c>
      <c r="J4279" s="200">
        <v>41</v>
      </c>
      <c r="K4279" s="200" t="s">
        <v>32</v>
      </c>
      <c r="L4279" s="200" t="s">
        <v>63</v>
      </c>
      <c r="M4279" s="199" t="s">
        <v>67</v>
      </c>
      <c r="O4279" s="237">
        <v>50</v>
      </c>
      <c r="P4279" s="238" t="s">
        <v>307</v>
      </c>
      <c r="Q4279" s="238"/>
      <c r="R4279" s="226">
        <v>6.6438561897747253</v>
      </c>
      <c r="S4279" s="226">
        <v>6.6438561897747253</v>
      </c>
      <c r="T4279" s="226">
        <f t="shared" si="330"/>
        <v>0</v>
      </c>
      <c r="U4279" s="199">
        <f t="shared" si="331"/>
        <v>0</v>
      </c>
      <c r="V4279" s="199">
        <f t="shared" si="332"/>
        <v>0</v>
      </c>
      <c r="W4279" s="199">
        <f t="shared" si="333"/>
        <v>0</v>
      </c>
      <c r="X4279" s="199">
        <f t="shared" si="334"/>
        <v>0</v>
      </c>
    </row>
    <row r="4280" spans="1:24" x14ac:dyDescent="0.25">
      <c r="A4280" s="199">
        <v>233</v>
      </c>
      <c r="B4280" s="200" t="s">
        <v>61</v>
      </c>
      <c r="C4280" s="200">
        <v>99</v>
      </c>
      <c r="D4280" s="200">
        <v>4</v>
      </c>
      <c r="E4280" s="200" t="s">
        <v>1816</v>
      </c>
      <c r="F4280" s="200" t="s">
        <v>1816</v>
      </c>
      <c r="G4280" s="200" t="s">
        <v>1776</v>
      </c>
      <c r="H4280" s="200">
        <v>37</v>
      </c>
      <c r="I4280" s="200">
        <v>1</v>
      </c>
      <c r="J4280" s="200">
        <v>41</v>
      </c>
      <c r="K4280" s="200" t="s">
        <v>32</v>
      </c>
      <c r="L4280" s="200" t="s">
        <v>63</v>
      </c>
      <c r="M4280" s="199" t="s">
        <v>67</v>
      </c>
      <c r="O4280" s="237">
        <v>10</v>
      </c>
      <c r="P4280" s="238" t="s">
        <v>307</v>
      </c>
      <c r="Q4280" s="238"/>
      <c r="R4280" s="226">
        <v>6.6438561897747253</v>
      </c>
      <c r="S4280" s="226">
        <v>6.6438561897747253</v>
      </c>
      <c r="T4280" s="226">
        <f t="shared" si="330"/>
        <v>0</v>
      </c>
      <c r="U4280" s="199">
        <f t="shared" si="331"/>
        <v>0</v>
      </c>
      <c r="V4280" s="199">
        <f t="shared" si="332"/>
        <v>0</v>
      </c>
      <c r="W4280" s="199">
        <f t="shared" si="333"/>
        <v>0</v>
      </c>
      <c r="X4280" s="199">
        <f t="shared" si="334"/>
        <v>0</v>
      </c>
    </row>
    <row r="4281" spans="1:24" x14ac:dyDescent="0.25">
      <c r="A4281" s="199">
        <v>233</v>
      </c>
      <c r="B4281" s="200" t="s">
        <v>61</v>
      </c>
      <c r="C4281" s="200">
        <v>99</v>
      </c>
      <c r="D4281" s="200">
        <v>4</v>
      </c>
      <c r="E4281" s="200" t="s">
        <v>1816</v>
      </c>
      <c r="F4281" s="200" t="s">
        <v>1816</v>
      </c>
      <c r="G4281" s="200" t="s">
        <v>1776</v>
      </c>
      <c r="H4281" s="200">
        <v>37</v>
      </c>
      <c r="I4281" s="200">
        <v>1</v>
      </c>
      <c r="J4281" s="200">
        <v>41</v>
      </c>
      <c r="K4281" s="200" t="s">
        <v>32</v>
      </c>
      <c r="L4281" s="200" t="s">
        <v>63</v>
      </c>
      <c r="M4281" s="199" t="s">
        <v>67</v>
      </c>
      <c r="O4281" s="237">
        <v>1</v>
      </c>
      <c r="P4281" s="238" t="s">
        <v>307</v>
      </c>
      <c r="Q4281" s="238"/>
      <c r="R4281" s="226">
        <v>6.6438561897747253</v>
      </c>
      <c r="S4281" s="226">
        <v>6.6438561897747253</v>
      </c>
      <c r="T4281" s="226">
        <f t="shared" si="330"/>
        <v>0</v>
      </c>
      <c r="U4281" s="199">
        <f t="shared" si="331"/>
        <v>0</v>
      </c>
      <c r="V4281" s="199">
        <f t="shared" si="332"/>
        <v>0</v>
      </c>
      <c r="W4281" s="199">
        <f t="shared" si="333"/>
        <v>0</v>
      </c>
      <c r="X4281" s="199">
        <f t="shared" si="334"/>
        <v>0</v>
      </c>
    </row>
    <row r="4282" spans="1:24" x14ac:dyDescent="0.25">
      <c r="A4282" s="199">
        <v>233</v>
      </c>
      <c r="B4282" s="200" t="s">
        <v>61</v>
      </c>
      <c r="C4282" s="200">
        <v>99</v>
      </c>
      <c r="D4282" s="200">
        <v>4</v>
      </c>
      <c r="E4282" s="200" t="s">
        <v>1816</v>
      </c>
      <c r="F4282" s="200" t="s">
        <v>1816</v>
      </c>
      <c r="G4282" s="200" t="s">
        <v>1776</v>
      </c>
      <c r="H4282" s="200">
        <v>37</v>
      </c>
      <c r="I4282" s="200">
        <v>1</v>
      </c>
      <c r="J4282" s="200">
        <v>41</v>
      </c>
      <c r="K4282" s="200" t="s">
        <v>32</v>
      </c>
      <c r="L4282" s="200" t="s">
        <v>63</v>
      </c>
      <c r="M4282" s="199" t="s">
        <v>67</v>
      </c>
      <c r="O4282" s="237">
        <v>0.5</v>
      </c>
      <c r="P4282" s="238" t="s">
        <v>307</v>
      </c>
      <c r="Q4282" s="238"/>
      <c r="R4282" s="226">
        <v>6.6438561897747253</v>
      </c>
      <c r="S4282" s="226">
        <v>6.6438561897747253</v>
      </c>
      <c r="T4282" s="226">
        <f t="shared" si="330"/>
        <v>0</v>
      </c>
      <c r="U4282" s="199">
        <f t="shared" si="331"/>
        <v>0</v>
      </c>
      <c r="V4282" s="199">
        <f t="shared" si="332"/>
        <v>0</v>
      </c>
      <c r="W4282" s="199">
        <f t="shared" si="333"/>
        <v>0</v>
      </c>
      <c r="X4282" s="199">
        <f t="shared" si="334"/>
        <v>0</v>
      </c>
    </row>
    <row r="4283" spans="1:24" x14ac:dyDescent="0.25">
      <c r="A4283" s="199">
        <v>233</v>
      </c>
      <c r="B4283" s="200" t="s">
        <v>61</v>
      </c>
      <c r="C4283" s="200">
        <v>99</v>
      </c>
      <c r="D4283" s="200">
        <v>4</v>
      </c>
      <c r="E4283" s="200" t="s">
        <v>1816</v>
      </c>
      <c r="F4283" s="200" t="s">
        <v>1816</v>
      </c>
      <c r="G4283" s="200" t="s">
        <v>1776</v>
      </c>
      <c r="H4283" s="200">
        <v>37</v>
      </c>
      <c r="I4283" s="200">
        <v>1</v>
      </c>
      <c r="J4283" s="200">
        <v>41</v>
      </c>
      <c r="K4283" s="200" t="s">
        <v>32</v>
      </c>
      <c r="L4283" s="200" t="s">
        <v>63</v>
      </c>
      <c r="M4283" s="199" t="s">
        <v>67</v>
      </c>
      <c r="O4283" s="237">
        <v>0.1</v>
      </c>
      <c r="P4283" s="238" t="s">
        <v>307</v>
      </c>
      <c r="Q4283" s="238"/>
      <c r="R4283" s="226">
        <v>6.6438561897747253</v>
      </c>
      <c r="S4283" s="226">
        <v>6.6438561897747253</v>
      </c>
      <c r="T4283" s="226">
        <f t="shared" si="330"/>
        <v>0</v>
      </c>
      <c r="U4283" s="199">
        <f t="shared" si="331"/>
        <v>0</v>
      </c>
      <c r="V4283" s="199">
        <f t="shared" si="332"/>
        <v>0</v>
      </c>
      <c r="W4283" s="199">
        <f t="shared" si="333"/>
        <v>0</v>
      </c>
      <c r="X4283" s="199">
        <f t="shared" si="334"/>
        <v>0</v>
      </c>
    </row>
    <row r="4284" spans="1:24" x14ac:dyDescent="0.25">
      <c r="A4284" s="218">
        <v>233</v>
      </c>
      <c r="B4284" s="219" t="s">
        <v>61</v>
      </c>
      <c r="C4284" s="219">
        <v>99</v>
      </c>
      <c r="D4284" s="223">
        <v>4</v>
      </c>
      <c r="E4284" s="223" t="s">
        <v>1816</v>
      </c>
      <c r="F4284" s="223" t="s">
        <v>1816</v>
      </c>
      <c r="G4284" s="231" t="s">
        <v>1776</v>
      </c>
      <c r="H4284" s="221">
        <v>37</v>
      </c>
      <c r="I4284" s="222">
        <v>1</v>
      </c>
      <c r="J4284" s="222">
        <v>41</v>
      </c>
      <c r="K4284" s="230" t="s">
        <v>32</v>
      </c>
      <c r="L4284" s="223" t="s">
        <v>63</v>
      </c>
      <c r="M4284" s="231" t="s">
        <v>67</v>
      </c>
      <c r="O4284" s="225">
        <v>100</v>
      </c>
      <c r="P4284" s="238" t="s">
        <v>4</v>
      </c>
      <c r="Q4284" s="238"/>
      <c r="R4284" s="226">
        <v>6.6438561897747253</v>
      </c>
      <c r="S4284" s="226">
        <v>6.6438561897747253</v>
      </c>
      <c r="T4284" s="226">
        <f t="shared" si="330"/>
        <v>0</v>
      </c>
      <c r="U4284" s="199">
        <f t="shared" si="331"/>
        <v>0</v>
      </c>
      <c r="V4284" s="199">
        <f t="shared" si="332"/>
        <v>0</v>
      </c>
      <c r="W4284" s="199">
        <f t="shared" si="333"/>
        <v>0</v>
      </c>
      <c r="X4284" s="199">
        <f t="shared" si="334"/>
        <v>0</v>
      </c>
    </row>
    <row r="4285" spans="1:24" x14ac:dyDescent="0.25">
      <c r="A4285" s="199">
        <v>233</v>
      </c>
      <c r="B4285" s="200" t="s">
        <v>61</v>
      </c>
      <c r="C4285" s="200">
        <v>99</v>
      </c>
      <c r="D4285" s="200">
        <v>4</v>
      </c>
      <c r="E4285" s="200" t="s">
        <v>1816</v>
      </c>
      <c r="F4285" s="200" t="s">
        <v>1816</v>
      </c>
      <c r="G4285" s="200" t="s">
        <v>1776</v>
      </c>
      <c r="H4285" s="200">
        <v>37</v>
      </c>
      <c r="I4285" s="200">
        <v>1</v>
      </c>
      <c r="J4285" s="200">
        <v>41</v>
      </c>
      <c r="K4285" s="200" t="s">
        <v>32</v>
      </c>
      <c r="L4285" s="200" t="s">
        <v>63</v>
      </c>
      <c r="M4285" s="199" t="s">
        <v>67</v>
      </c>
      <c r="O4285" s="237">
        <v>50</v>
      </c>
      <c r="P4285" s="238" t="s">
        <v>4</v>
      </c>
      <c r="Q4285" s="238"/>
      <c r="R4285" s="226">
        <v>6.6438561897747253</v>
      </c>
      <c r="S4285" s="226">
        <v>6.6438561897747253</v>
      </c>
      <c r="T4285" s="226">
        <f t="shared" si="330"/>
        <v>0</v>
      </c>
      <c r="U4285" s="199">
        <f t="shared" si="331"/>
        <v>0</v>
      </c>
      <c r="V4285" s="199">
        <f t="shared" si="332"/>
        <v>0</v>
      </c>
      <c r="W4285" s="199">
        <f t="shared" si="333"/>
        <v>0</v>
      </c>
      <c r="X4285" s="199">
        <f t="shared" si="334"/>
        <v>0</v>
      </c>
    </row>
    <row r="4286" spans="1:24" x14ac:dyDescent="0.25">
      <c r="A4286" s="199">
        <v>233</v>
      </c>
      <c r="B4286" s="200" t="s">
        <v>61</v>
      </c>
      <c r="C4286" s="200">
        <v>99</v>
      </c>
      <c r="D4286" s="200">
        <v>4</v>
      </c>
      <c r="E4286" s="200" t="s">
        <v>1816</v>
      </c>
      <c r="F4286" s="200" t="s">
        <v>1816</v>
      </c>
      <c r="G4286" s="200" t="s">
        <v>1776</v>
      </c>
      <c r="H4286" s="200">
        <v>37</v>
      </c>
      <c r="I4286" s="200">
        <v>1</v>
      </c>
      <c r="J4286" s="200">
        <v>41</v>
      </c>
      <c r="K4286" s="200" t="s">
        <v>32</v>
      </c>
      <c r="L4286" s="200" t="s">
        <v>63</v>
      </c>
      <c r="M4286" s="199" t="s">
        <v>67</v>
      </c>
      <c r="O4286" s="237">
        <v>10</v>
      </c>
      <c r="P4286" s="238" t="s">
        <v>4</v>
      </c>
      <c r="Q4286" s="238"/>
      <c r="R4286" s="226">
        <v>6.6438561897747253</v>
      </c>
      <c r="S4286" s="226">
        <v>6.6438561897747253</v>
      </c>
      <c r="T4286" s="226">
        <f t="shared" si="330"/>
        <v>0</v>
      </c>
      <c r="U4286" s="199">
        <f t="shared" si="331"/>
        <v>0</v>
      </c>
      <c r="V4286" s="199">
        <f t="shared" si="332"/>
        <v>0</v>
      </c>
      <c r="W4286" s="199">
        <f t="shared" si="333"/>
        <v>0</v>
      </c>
      <c r="X4286" s="199">
        <f t="shared" si="334"/>
        <v>0</v>
      </c>
    </row>
    <row r="4287" spans="1:24" x14ac:dyDescent="0.25">
      <c r="A4287" s="199">
        <v>233</v>
      </c>
      <c r="B4287" s="200" t="s">
        <v>61</v>
      </c>
      <c r="C4287" s="200">
        <v>99</v>
      </c>
      <c r="D4287" s="200">
        <v>4</v>
      </c>
      <c r="E4287" s="200" t="s">
        <v>1816</v>
      </c>
      <c r="F4287" s="200" t="s">
        <v>1816</v>
      </c>
      <c r="G4287" s="200" t="s">
        <v>1776</v>
      </c>
      <c r="H4287" s="200">
        <v>37</v>
      </c>
      <c r="I4287" s="200">
        <v>1</v>
      </c>
      <c r="J4287" s="200">
        <v>41</v>
      </c>
      <c r="K4287" s="200" t="s">
        <v>32</v>
      </c>
      <c r="L4287" s="200" t="s">
        <v>63</v>
      </c>
      <c r="M4287" s="199" t="s">
        <v>67</v>
      </c>
      <c r="O4287" s="237">
        <v>1</v>
      </c>
      <c r="P4287" s="238" t="s">
        <v>4</v>
      </c>
      <c r="Q4287" s="238"/>
      <c r="R4287" s="226">
        <v>6.6438561897747253</v>
      </c>
      <c r="S4287" s="226">
        <v>6.6438561897747253</v>
      </c>
      <c r="T4287" s="226">
        <f t="shared" si="330"/>
        <v>0</v>
      </c>
      <c r="U4287" s="199">
        <f t="shared" si="331"/>
        <v>0</v>
      </c>
      <c r="V4287" s="199">
        <f t="shared" si="332"/>
        <v>0</v>
      </c>
      <c r="W4287" s="199">
        <f t="shared" si="333"/>
        <v>0</v>
      </c>
      <c r="X4287" s="199">
        <f t="shared" si="334"/>
        <v>0</v>
      </c>
    </row>
    <row r="4288" spans="1:24" x14ac:dyDescent="0.25">
      <c r="A4288" s="199">
        <v>233</v>
      </c>
      <c r="B4288" s="200" t="s">
        <v>61</v>
      </c>
      <c r="C4288" s="200">
        <v>99</v>
      </c>
      <c r="D4288" s="200">
        <v>4</v>
      </c>
      <c r="E4288" s="200" t="s">
        <v>1816</v>
      </c>
      <c r="F4288" s="200" t="s">
        <v>1816</v>
      </c>
      <c r="G4288" s="200" t="s">
        <v>1776</v>
      </c>
      <c r="H4288" s="200">
        <v>37</v>
      </c>
      <c r="I4288" s="200">
        <v>1</v>
      </c>
      <c r="J4288" s="200">
        <v>41</v>
      </c>
      <c r="K4288" s="200" t="s">
        <v>32</v>
      </c>
      <c r="L4288" s="200" t="s">
        <v>63</v>
      </c>
      <c r="M4288" s="199" t="s">
        <v>67</v>
      </c>
      <c r="O4288" s="237">
        <v>0.5</v>
      </c>
      <c r="P4288" s="238" t="s">
        <v>4</v>
      </c>
      <c r="Q4288" s="238"/>
      <c r="R4288" s="226">
        <v>6.6438561897747253</v>
      </c>
      <c r="S4288" s="226">
        <v>6.6438561897747253</v>
      </c>
      <c r="T4288" s="226">
        <f t="shared" si="330"/>
        <v>0</v>
      </c>
      <c r="U4288" s="199">
        <f t="shared" si="331"/>
        <v>0</v>
      </c>
      <c r="V4288" s="199">
        <f t="shared" si="332"/>
        <v>0</v>
      </c>
      <c r="W4288" s="199">
        <f t="shared" si="333"/>
        <v>0</v>
      </c>
      <c r="X4288" s="199">
        <f t="shared" si="334"/>
        <v>0</v>
      </c>
    </row>
    <row r="4289" spans="1:24" x14ac:dyDescent="0.25">
      <c r="A4289" s="199">
        <v>233</v>
      </c>
      <c r="B4289" s="200" t="s">
        <v>61</v>
      </c>
      <c r="C4289" s="200">
        <v>99</v>
      </c>
      <c r="D4289" s="200">
        <v>4</v>
      </c>
      <c r="E4289" s="200" t="s">
        <v>1816</v>
      </c>
      <c r="F4289" s="200" t="s">
        <v>1816</v>
      </c>
      <c r="G4289" s="200" t="s">
        <v>1776</v>
      </c>
      <c r="H4289" s="200">
        <v>37</v>
      </c>
      <c r="I4289" s="200">
        <v>1</v>
      </c>
      <c r="J4289" s="200">
        <v>41</v>
      </c>
      <c r="K4289" s="200" t="s">
        <v>32</v>
      </c>
      <c r="L4289" s="200" t="s">
        <v>63</v>
      </c>
      <c r="M4289" s="199" t="s">
        <v>67</v>
      </c>
      <c r="O4289" s="237">
        <v>0.1</v>
      </c>
      <c r="P4289" s="238" t="s">
        <v>4</v>
      </c>
      <c r="Q4289" s="238"/>
      <c r="R4289" s="226">
        <v>6.6438561897747253</v>
      </c>
      <c r="S4289" s="226">
        <v>6.6438561897747253</v>
      </c>
      <c r="T4289" s="226">
        <f t="shared" si="330"/>
        <v>0</v>
      </c>
      <c r="U4289" s="199">
        <f t="shared" si="331"/>
        <v>0</v>
      </c>
      <c r="V4289" s="199">
        <f t="shared" si="332"/>
        <v>0</v>
      </c>
      <c r="W4289" s="199">
        <f t="shared" si="333"/>
        <v>0</v>
      </c>
      <c r="X4289" s="199">
        <f t="shared" si="334"/>
        <v>0</v>
      </c>
    </row>
    <row r="4290" spans="1:24" x14ac:dyDescent="0.25">
      <c r="A4290" s="218">
        <v>100</v>
      </c>
      <c r="B4290" s="219" t="s">
        <v>199</v>
      </c>
      <c r="C4290" s="219">
        <v>49</v>
      </c>
      <c r="D4290" s="223">
        <v>4</v>
      </c>
      <c r="E4290" s="223" t="s">
        <v>1816</v>
      </c>
      <c r="F4290" s="223" t="s">
        <v>1816</v>
      </c>
      <c r="G4290" s="220" t="s">
        <v>1777</v>
      </c>
      <c r="H4290" s="221">
        <v>38</v>
      </c>
      <c r="I4290" s="222">
        <v>1</v>
      </c>
      <c r="J4290" s="222">
        <v>42</v>
      </c>
      <c r="K4290" s="230" t="s">
        <v>32</v>
      </c>
      <c r="L4290" s="223" t="s">
        <v>63</v>
      </c>
      <c r="M4290" s="220" t="s">
        <v>200</v>
      </c>
      <c r="O4290" s="225">
        <v>100</v>
      </c>
      <c r="P4290" s="204" t="s">
        <v>0</v>
      </c>
      <c r="Q4290" s="204"/>
      <c r="R4290" s="226">
        <v>6.6438561897747253</v>
      </c>
      <c r="S4290" s="226">
        <v>6.6438561897747253</v>
      </c>
      <c r="T4290" s="226">
        <f t="shared" si="330"/>
        <v>0</v>
      </c>
      <c r="U4290" s="199">
        <f t="shared" si="331"/>
        <v>0</v>
      </c>
      <c r="V4290" s="199">
        <f t="shared" si="332"/>
        <v>0</v>
      </c>
      <c r="W4290" s="199">
        <f t="shared" si="333"/>
        <v>0</v>
      </c>
      <c r="X4290" s="199">
        <f t="shared" si="334"/>
        <v>0</v>
      </c>
    </row>
    <row r="4291" spans="1:24" x14ac:dyDescent="0.25">
      <c r="A4291" s="199">
        <v>100</v>
      </c>
      <c r="B4291" s="200" t="s">
        <v>199</v>
      </c>
      <c r="C4291" s="200">
        <v>49</v>
      </c>
      <c r="D4291" s="200">
        <v>4</v>
      </c>
      <c r="E4291" s="200" t="s">
        <v>1816</v>
      </c>
      <c r="F4291" s="200" t="s">
        <v>1816</v>
      </c>
      <c r="G4291" s="200" t="s">
        <v>1777</v>
      </c>
      <c r="H4291" s="200">
        <v>38</v>
      </c>
      <c r="I4291" s="200">
        <v>1</v>
      </c>
      <c r="J4291" s="200">
        <v>42</v>
      </c>
      <c r="K4291" s="200" t="s">
        <v>32</v>
      </c>
      <c r="L4291" s="200" t="s">
        <v>63</v>
      </c>
      <c r="M4291" s="199" t="s">
        <v>200</v>
      </c>
      <c r="O4291" s="237">
        <v>50</v>
      </c>
      <c r="P4291" s="204" t="s">
        <v>0</v>
      </c>
      <c r="Q4291" s="204"/>
      <c r="R4291" s="226">
        <v>6.6438561897747253</v>
      </c>
      <c r="S4291" s="226">
        <v>6.6438561897747253</v>
      </c>
      <c r="T4291" s="226">
        <f t="shared" si="330"/>
        <v>0</v>
      </c>
      <c r="U4291" s="199">
        <f t="shared" si="331"/>
        <v>0</v>
      </c>
      <c r="V4291" s="199">
        <f t="shared" si="332"/>
        <v>0</v>
      </c>
      <c r="W4291" s="199">
        <f t="shared" si="333"/>
        <v>0</v>
      </c>
      <c r="X4291" s="199">
        <f t="shared" si="334"/>
        <v>0</v>
      </c>
    </row>
    <row r="4292" spans="1:24" x14ac:dyDescent="0.25">
      <c r="A4292" s="199">
        <v>100</v>
      </c>
      <c r="B4292" s="200" t="s">
        <v>199</v>
      </c>
      <c r="C4292" s="200">
        <v>49</v>
      </c>
      <c r="D4292" s="200">
        <v>4</v>
      </c>
      <c r="E4292" s="200" t="s">
        <v>1816</v>
      </c>
      <c r="F4292" s="200" t="s">
        <v>1816</v>
      </c>
      <c r="G4292" s="200" t="s">
        <v>1777</v>
      </c>
      <c r="H4292" s="200">
        <v>38</v>
      </c>
      <c r="I4292" s="200">
        <v>1</v>
      </c>
      <c r="J4292" s="200">
        <v>42</v>
      </c>
      <c r="K4292" s="200" t="s">
        <v>32</v>
      </c>
      <c r="L4292" s="200" t="s">
        <v>63</v>
      </c>
      <c r="M4292" s="199" t="s">
        <v>200</v>
      </c>
      <c r="O4292" s="237">
        <v>10</v>
      </c>
      <c r="P4292" s="204" t="s">
        <v>0</v>
      </c>
      <c r="Q4292" s="204"/>
      <c r="R4292" s="226">
        <v>6.6438561897747253</v>
      </c>
      <c r="S4292" s="226">
        <v>6.6438561897747253</v>
      </c>
      <c r="T4292" s="226">
        <f t="shared" si="330"/>
        <v>0</v>
      </c>
      <c r="U4292" s="199">
        <f t="shared" si="331"/>
        <v>0</v>
      </c>
      <c r="V4292" s="199">
        <f t="shared" si="332"/>
        <v>0</v>
      </c>
      <c r="W4292" s="199">
        <f t="shared" si="333"/>
        <v>0</v>
      </c>
      <c r="X4292" s="199">
        <f t="shared" si="334"/>
        <v>0</v>
      </c>
    </row>
    <row r="4293" spans="1:24" x14ac:dyDescent="0.25">
      <c r="A4293" s="199">
        <v>100</v>
      </c>
      <c r="B4293" s="200" t="s">
        <v>199</v>
      </c>
      <c r="C4293" s="200">
        <v>49</v>
      </c>
      <c r="D4293" s="200">
        <v>4</v>
      </c>
      <c r="E4293" s="200" t="s">
        <v>1816</v>
      </c>
      <c r="F4293" s="200" t="s">
        <v>1816</v>
      </c>
      <c r="G4293" s="200" t="s">
        <v>1777</v>
      </c>
      <c r="H4293" s="200">
        <v>38</v>
      </c>
      <c r="I4293" s="200">
        <v>1</v>
      </c>
      <c r="J4293" s="200">
        <v>42</v>
      </c>
      <c r="K4293" s="200" t="s">
        <v>32</v>
      </c>
      <c r="L4293" s="200" t="s">
        <v>63</v>
      </c>
      <c r="M4293" s="199" t="s">
        <v>200</v>
      </c>
      <c r="O4293" s="237">
        <v>1</v>
      </c>
      <c r="P4293" s="204" t="s">
        <v>0</v>
      </c>
      <c r="Q4293" s="204"/>
      <c r="R4293" s="226">
        <v>6.6438561897747253</v>
      </c>
      <c r="S4293" s="226">
        <v>6.6438561897747253</v>
      </c>
      <c r="T4293" s="226">
        <f t="shared" si="330"/>
        <v>0</v>
      </c>
      <c r="U4293" s="199">
        <f t="shared" si="331"/>
        <v>0</v>
      </c>
      <c r="V4293" s="199">
        <f t="shared" si="332"/>
        <v>0</v>
      </c>
      <c r="W4293" s="199">
        <f t="shared" si="333"/>
        <v>0</v>
      </c>
      <c r="X4293" s="199">
        <f t="shared" si="334"/>
        <v>0</v>
      </c>
    </row>
    <row r="4294" spans="1:24" x14ac:dyDescent="0.25">
      <c r="A4294" s="199">
        <v>100</v>
      </c>
      <c r="B4294" s="200" t="s">
        <v>199</v>
      </c>
      <c r="C4294" s="200">
        <v>49</v>
      </c>
      <c r="D4294" s="200">
        <v>4</v>
      </c>
      <c r="E4294" s="200" t="s">
        <v>1816</v>
      </c>
      <c r="F4294" s="200" t="s">
        <v>1816</v>
      </c>
      <c r="G4294" s="200" t="s">
        <v>1777</v>
      </c>
      <c r="H4294" s="200">
        <v>38</v>
      </c>
      <c r="I4294" s="200">
        <v>1</v>
      </c>
      <c r="J4294" s="200">
        <v>42</v>
      </c>
      <c r="K4294" s="200" t="s">
        <v>32</v>
      </c>
      <c r="L4294" s="200" t="s">
        <v>63</v>
      </c>
      <c r="M4294" s="199" t="s">
        <v>200</v>
      </c>
      <c r="O4294" s="237">
        <v>0.5</v>
      </c>
      <c r="P4294" s="204" t="s">
        <v>0</v>
      </c>
      <c r="Q4294" s="204"/>
      <c r="R4294" s="226">
        <v>6.6438561897747253</v>
      </c>
      <c r="S4294" s="226">
        <v>6.6438561897747253</v>
      </c>
      <c r="T4294" s="226">
        <f t="shared" ref="T4294:T4357" si="335">R4294-S4294</f>
        <v>0</v>
      </c>
      <c r="U4294" s="199">
        <f t="shared" ref="U4294:U4357" si="336">IF(T4294&lt;-3.32,1,0)</f>
        <v>0</v>
      </c>
      <c r="V4294" s="199">
        <f t="shared" ref="V4294:V4357" si="337">IF(T4294&gt;3.32,1,0)</f>
        <v>0</v>
      </c>
      <c r="W4294" s="199">
        <f t="shared" si="333"/>
        <v>0</v>
      </c>
      <c r="X4294" s="199">
        <f t="shared" si="334"/>
        <v>0</v>
      </c>
    </row>
    <row r="4295" spans="1:24" x14ac:dyDescent="0.25">
      <c r="A4295" s="199">
        <v>100</v>
      </c>
      <c r="B4295" s="200" t="s">
        <v>199</v>
      </c>
      <c r="C4295" s="200">
        <v>49</v>
      </c>
      <c r="D4295" s="200">
        <v>4</v>
      </c>
      <c r="E4295" s="200" t="s">
        <v>1816</v>
      </c>
      <c r="F4295" s="200" t="s">
        <v>1816</v>
      </c>
      <c r="G4295" s="200" t="s">
        <v>1777</v>
      </c>
      <c r="H4295" s="200">
        <v>38</v>
      </c>
      <c r="I4295" s="200">
        <v>1</v>
      </c>
      <c r="J4295" s="200">
        <v>42</v>
      </c>
      <c r="K4295" s="200" t="s">
        <v>32</v>
      </c>
      <c r="L4295" s="200" t="s">
        <v>63</v>
      </c>
      <c r="M4295" s="199" t="s">
        <v>200</v>
      </c>
      <c r="O4295" s="237">
        <v>0.1</v>
      </c>
      <c r="P4295" s="204" t="s">
        <v>0</v>
      </c>
      <c r="Q4295" s="204"/>
      <c r="R4295" s="226">
        <v>6.6438561897747253</v>
      </c>
      <c r="S4295" s="226">
        <v>6.6438561897747253</v>
      </c>
      <c r="T4295" s="226">
        <f t="shared" si="335"/>
        <v>0</v>
      </c>
      <c r="U4295" s="199">
        <f t="shared" si="336"/>
        <v>0</v>
      </c>
      <c r="V4295" s="199">
        <f t="shared" si="337"/>
        <v>0</v>
      </c>
      <c r="W4295" s="199">
        <f t="shared" ref="W4295:W4358" si="338">IF(T4295&lt;-5.6438,1,0)</f>
        <v>0</v>
      </c>
      <c r="X4295" s="199">
        <f t="shared" ref="X4295:X4358" si="339">IF(T4295&lt;-5.6438,1,0)</f>
        <v>0</v>
      </c>
    </row>
    <row r="4296" spans="1:24" x14ac:dyDescent="0.25">
      <c r="A4296" s="218">
        <v>100</v>
      </c>
      <c r="B4296" s="219" t="s">
        <v>199</v>
      </c>
      <c r="C4296" s="219">
        <v>49</v>
      </c>
      <c r="D4296" s="223">
        <v>4</v>
      </c>
      <c r="E4296" s="223" t="s">
        <v>1816</v>
      </c>
      <c r="F4296" s="223" t="s">
        <v>1816</v>
      </c>
      <c r="G4296" s="220" t="s">
        <v>1777</v>
      </c>
      <c r="H4296" s="221">
        <v>38</v>
      </c>
      <c r="I4296" s="222">
        <v>1</v>
      </c>
      <c r="J4296" s="222">
        <v>42</v>
      </c>
      <c r="K4296" s="230" t="s">
        <v>32</v>
      </c>
      <c r="L4296" s="223" t="s">
        <v>63</v>
      </c>
      <c r="M4296" s="220" t="s">
        <v>200</v>
      </c>
      <c r="O4296" s="225">
        <v>100</v>
      </c>
      <c r="P4296" s="208" t="s">
        <v>2</v>
      </c>
      <c r="Q4296" s="208"/>
      <c r="R4296" s="226">
        <v>6.6438561897747253</v>
      </c>
      <c r="S4296" s="226">
        <v>6.6438561897747253</v>
      </c>
      <c r="T4296" s="226">
        <f t="shared" si="335"/>
        <v>0</v>
      </c>
      <c r="U4296" s="199">
        <f t="shared" si="336"/>
        <v>0</v>
      </c>
      <c r="V4296" s="199">
        <f t="shared" si="337"/>
        <v>0</v>
      </c>
      <c r="W4296" s="199">
        <f t="shared" si="338"/>
        <v>0</v>
      </c>
      <c r="X4296" s="199">
        <f t="shared" si="339"/>
        <v>0</v>
      </c>
    </row>
    <row r="4297" spans="1:24" x14ac:dyDescent="0.25">
      <c r="A4297" s="199">
        <v>100</v>
      </c>
      <c r="B4297" s="200" t="s">
        <v>199</v>
      </c>
      <c r="C4297" s="200">
        <v>49</v>
      </c>
      <c r="D4297" s="200">
        <v>4</v>
      </c>
      <c r="E4297" s="200" t="s">
        <v>1816</v>
      </c>
      <c r="F4297" s="200" t="s">
        <v>1816</v>
      </c>
      <c r="G4297" s="200" t="s">
        <v>1777</v>
      </c>
      <c r="H4297" s="200">
        <v>38</v>
      </c>
      <c r="I4297" s="200">
        <v>1</v>
      </c>
      <c r="J4297" s="200">
        <v>42</v>
      </c>
      <c r="K4297" s="200" t="s">
        <v>32</v>
      </c>
      <c r="L4297" s="200" t="s">
        <v>63</v>
      </c>
      <c r="M4297" s="199" t="s">
        <v>200</v>
      </c>
      <c r="O4297" s="237">
        <v>10</v>
      </c>
      <c r="P4297" s="208" t="s">
        <v>2</v>
      </c>
      <c r="Q4297" s="208"/>
      <c r="R4297" s="226">
        <v>6.6438561897747253</v>
      </c>
      <c r="S4297" s="226">
        <v>6.6438561897747253</v>
      </c>
      <c r="T4297" s="226">
        <f t="shared" si="335"/>
        <v>0</v>
      </c>
      <c r="U4297" s="199">
        <f t="shared" si="336"/>
        <v>0</v>
      </c>
      <c r="V4297" s="199">
        <f t="shared" si="337"/>
        <v>0</v>
      </c>
      <c r="W4297" s="199">
        <f t="shared" si="338"/>
        <v>0</v>
      </c>
      <c r="X4297" s="199">
        <f t="shared" si="339"/>
        <v>0</v>
      </c>
    </row>
    <row r="4298" spans="1:24" x14ac:dyDescent="0.25">
      <c r="A4298" s="199">
        <v>100</v>
      </c>
      <c r="B4298" s="200" t="s">
        <v>199</v>
      </c>
      <c r="C4298" s="200">
        <v>49</v>
      </c>
      <c r="D4298" s="200">
        <v>4</v>
      </c>
      <c r="E4298" s="200" t="s">
        <v>1816</v>
      </c>
      <c r="F4298" s="200" t="s">
        <v>1816</v>
      </c>
      <c r="G4298" s="200" t="s">
        <v>1777</v>
      </c>
      <c r="H4298" s="200">
        <v>38</v>
      </c>
      <c r="I4298" s="200">
        <v>1</v>
      </c>
      <c r="J4298" s="200">
        <v>42</v>
      </c>
      <c r="K4298" s="200" t="s">
        <v>32</v>
      </c>
      <c r="L4298" s="200" t="s">
        <v>63</v>
      </c>
      <c r="M4298" s="199" t="s">
        <v>200</v>
      </c>
      <c r="O4298" s="237">
        <v>1</v>
      </c>
      <c r="P4298" s="208" t="s">
        <v>2</v>
      </c>
      <c r="Q4298" s="208"/>
      <c r="R4298" s="226">
        <v>6.6438561897747253</v>
      </c>
      <c r="S4298" s="226">
        <v>6.6438561897747253</v>
      </c>
      <c r="T4298" s="226">
        <f t="shared" si="335"/>
        <v>0</v>
      </c>
      <c r="U4298" s="199">
        <f t="shared" si="336"/>
        <v>0</v>
      </c>
      <c r="V4298" s="199">
        <f t="shared" si="337"/>
        <v>0</v>
      </c>
      <c r="W4298" s="199">
        <f t="shared" si="338"/>
        <v>0</v>
      </c>
      <c r="X4298" s="199">
        <f t="shared" si="339"/>
        <v>0</v>
      </c>
    </row>
    <row r="4299" spans="1:24" x14ac:dyDescent="0.25">
      <c r="A4299" s="199">
        <v>100</v>
      </c>
      <c r="B4299" s="200" t="s">
        <v>199</v>
      </c>
      <c r="C4299" s="200">
        <v>49</v>
      </c>
      <c r="D4299" s="200">
        <v>4</v>
      </c>
      <c r="E4299" s="200" t="s">
        <v>1816</v>
      </c>
      <c r="F4299" s="200" t="s">
        <v>1816</v>
      </c>
      <c r="G4299" s="200" t="s">
        <v>1777</v>
      </c>
      <c r="H4299" s="200">
        <v>38</v>
      </c>
      <c r="I4299" s="200">
        <v>1</v>
      </c>
      <c r="J4299" s="200">
        <v>42</v>
      </c>
      <c r="K4299" s="200" t="s">
        <v>32</v>
      </c>
      <c r="L4299" s="200" t="s">
        <v>63</v>
      </c>
      <c r="M4299" s="199" t="s">
        <v>200</v>
      </c>
      <c r="O4299" s="237">
        <v>0.1</v>
      </c>
      <c r="P4299" s="208" t="s">
        <v>2</v>
      </c>
      <c r="Q4299" s="208"/>
      <c r="R4299" s="226">
        <v>6.6438561897747253</v>
      </c>
      <c r="S4299" s="226">
        <v>6.6438561897747253</v>
      </c>
      <c r="T4299" s="226">
        <f t="shared" si="335"/>
        <v>0</v>
      </c>
      <c r="U4299" s="199">
        <f t="shared" si="336"/>
        <v>0</v>
      </c>
      <c r="V4299" s="199">
        <f t="shared" si="337"/>
        <v>0</v>
      </c>
      <c r="W4299" s="199">
        <f t="shared" si="338"/>
        <v>0</v>
      </c>
      <c r="X4299" s="199">
        <f t="shared" si="339"/>
        <v>0</v>
      </c>
    </row>
    <row r="4300" spans="1:24" x14ac:dyDescent="0.25">
      <c r="A4300" s="218">
        <v>100</v>
      </c>
      <c r="B4300" s="219" t="s">
        <v>199</v>
      </c>
      <c r="C4300" s="219">
        <v>49</v>
      </c>
      <c r="D4300" s="223">
        <v>4</v>
      </c>
      <c r="E4300" s="223" t="s">
        <v>1816</v>
      </c>
      <c r="F4300" s="223" t="s">
        <v>1816</v>
      </c>
      <c r="G4300" s="220" t="s">
        <v>1777</v>
      </c>
      <c r="H4300" s="221">
        <v>38</v>
      </c>
      <c r="I4300" s="222">
        <v>1</v>
      </c>
      <c r="J4300" s="222">
        <v>42</v>
      </c>
      <c r="K4300" s="230" t="s">
        <v>32</v>
      </c>
      <c r="L4300" s="223" t="s">
        <v>63</v>
      </c>
      <c r="M4300" s="220" t="s">
        <v>200</v>
      </c>
      <c r="O4300" s="225">
        <v>100</v>
      </c>
      <c r="P4300" s="207" t="s">
        <v>3</v>
      </c>
      <c r="Q4300" s="207"/>
      <c r="R4300" s="226">
        <v>6.6438561897747253</v>
      </c>
      <c r="S4300" s="226">
        <v>6.6438561897747253</v>
      </c>
      <c r="T4300" s="226">
        <f t="shared" si="335"/>
        <v>0</v>
      </c>
      <c r="U4300" s="199">
        <f t="shared" si="336"/>
        <v>0</v>
      </c>
      <c r="V4300" s="199">
        <f t="shared" si="337"/>
        <v>0</v>
      </c>
      <c r="W4300" s="199">
        <f t="shared" si="338"/>
        <v>0</v>
      </c>
      <c r="X4300" s="199">
        <f t="shared" si="339"/>
        <v>0</v>
      </c>
    </row>
    <row r="4301" spans="1:24" x14ac:dyDescent="0.25">
      <c r="A4301" s="199">
        <v>100</v>
      </c>
      <c r="B4301" s="200" t="s">
        <v>199</v>
      </c>
      <c r="C4301" s="200">
        <v>49</v>
      </c>
      <c r="D4301" s="200">
        <v>4</v>
      </c>
      <c r="E4301" s="200" t="s">
        <v>1816</v>
      </c>
      <c r="F4301" s="200" t="s">
        <v>1816</v>
      </c>
      <c r="G4301" s="200" t="s">
        <v>1777</v>
      </c>
      <c r="H4301" s="200">
        <v>38</v>
      </c>
      <c r="I4301" s="200">
        <v>1</v>
      </c>
      <c r="J4301" s="200">
        <v>42</v>
      </c>
      <c r="K4301" s="200" t="s">
        <v>32</v>
      </c>
      <c r="L4301" s="200" t="s">
        <v>63</v>
      </c>
      <c r="M4301" s="199" t="s">
        <v>200</v>
      </c>
      <c r="O4301" s="237">
        <v>10</v>
      </c>
      <c r="P4301" s="207" t="s">
        <v>3</v>
      </c>
      <c r="Q4301" s="207"/>
      <c r="R4301" s="226">
        <v>6.6438561897747253</v>
      </c>
      <c r="S4301" s="226">
        <v>6.6438561897747253</v>
      </c>
      <c r="T4301" s="226">
        <f t="shared" si="335"/>
        <v>0</v>
      </c>
      <c r="U4301" s="199">
        <f t="shared" si="336"/>
        <v>0</v>
      </c>
      <c r="V4301" s="199">
        <f t="shared" si="337"/>
        <v>0</v>
      </c>
      <c r="W4301" s="199">
        <f t="shared" si="338"/>
        <v>0</v>
      </c>
      <c r="X4301" s="199">
        <f t="shared" si="339"/>
        <v>0</v>
      </c>
    </row>
    <row r="4302" spans="1:24" x14ac:dyDescent="0.25">
      <c r="A4302" s="199">
        <v>100</v>
      </c>
      <c r="B4302" s="200" t="s">
        <v>199</v>
      </c>
      <c r="C4302" s="200">
        <v>49</v>
      </c>
      <c r="D4302" s="200">
        <v>4</v>
      </c>
      <c r="E4302" s="200" t="s">
        <v>1816</v>
      </c>
      <c r="F4302" s="200" t="s">
        <v>1816</v>
      </c>
      <c r="G4302" s="200" t="s">
        <v>1777</v>
      </c>
      <c r="H4302" s="200">
        <v>38</v>
      </c>
      <c r="I4302" s="200">
        <v>1</v>
      </c>
      <c r="J4302" s="200">
        <v>42</v>
      </c>
      <c r="K4302" s="200" t="s">
        <v>32</v>
      </c>
      <c r="L4302" s="200" t="s">
        <v>63</v>
      </c>
      <c r="M4302" s="199" t="s">
        <v>200</v>
      </c>
      <c r="O4302" s="237">
        <v>1</v>
      </c>
      <c r="P4302" s="207" t="s">
        <v>3</v>
      </c>
      <c r="Q4302" s="207"/>
      <c r="R4302" s="226">
        <v>6.6438561897747253</v>
      </c>
      <c r="S4302" s="226">
        <v>6.6438561897747253</v>
      </c>
      <c r="T4302" s="226">
        <f t="shared" si="335"/>
        <v>0</v>
      </c>
      <c r="U4302" s="199">
        <f t="shared" si="336"/>
        <v>0</v>
      </c>
      <c r="V4302" s="199">
        <f t="shared" si="337"/>
        <v>0</v>
      </c>
      <c r="W4302" s="199">
        <f t="shared" si="338"/>
        <v>0</v>
      </c>
      <c r="X4302" s="199">
        <f t="shared" si="339"/>
        <v>0</v>
      </c>
    </row>
    <row r="4303" spans="1:24" x14ac:dyDescent="0.25">
      <c r="A4303" s="199">
        <v>100</v>
      </c>
      <c r="B4303" s="200" t="s">
        <v>199</v>
      </c>
      <c r="C4303" s="200">
        <v>49</v>
      </c>
      <c r="D4303" s="200">
        <v>4</v>
      </c>
      <c r="E4303" s="200" t="s">
        <v>1816</v>
      </c>
      <c r="F4303" s="200" t="s">
        <v>1816</v>
      </c>
      <c r="G4303" s="200" t="s">
        <v>1777</v>
      </c>
      <c r="H4303" s="200">
        <v>38</v>
      </c>
      <c r="I4303" s="200">
        <v>1</v>
      </c>
      <c r="J4303" s="200">
        <v>42</v>
      </c>
      <c r="K4303" s="200" t="s">
        <v>32</v>
      </c>
      <c r="L4303" s="200" t="s">
        <v>63</v>
      </c>
      <c r="M4303" s="199" t="s">
        <v>200</v>
      </c>
      <c r="O4303" s="237">
        <v>10</v>
      </c>
      <c r="P4303" s="209" t="s">
        <v>117</v>
      </c>
      <c r="Q4303" s="209"/>
      <c r="R4303" s="226">
        <v>6.6438561897747253</v>
      </c>
      <c r="S4303" s="226">
        <v>6.6438561897747253</v>
      </c>
      <c r="T4303" s="226">
        <f t="shared" si="335"/>
        <v>0</v>
      </c>
      <c r="U4303" s="199">
        <f t="shared" si="336"/>
        <v>0</v>
      </c>
      <c r="V4303" s="199">
        <f t="shared" si="337"/>
        <v>0</v>
      </c>
      <c r="W4303" s="199">
        <f t="shared" si="338"/>
        <v>0</v>
      </c>
      <c r="X4303" s="199">
        <f t="shared" si="339"/>
        <v>0</v>
      </c>
    </row>
    <row r="4304" spans="1:24" x14ac:dyDescent="0.25">
      <c r="A4304" s="199">
        <v>100</v>
      </c>
      <c r="B4304" s="200" t="s">
        <v>199</v>
      </c>
      <c r="C4304" s="200">
        <v>49</v>
      </c>
      <c r="D4304" s="200">
        <v>4</v>
      </c>
      <c r="E4304" s="200" t="s">
        <v>1816</v>
      </c>
      <c r="F4304" s="200" t="s">
        <v>1816</v>
      </c>
      <c r="G4304" s="200" t="s">
        <v>1777</v>
      </c>
      <c r="H4304" s="200">
        <v>38</v>
      </c>
      <c r="I4304" s="200">
        <v>1</v>
      </c>
      <c r="J4304" s="200">
        <v>42</v>
      </c>
      <c r="K4304" s="200" t="s">
        <v>32</v>
      </c>
      <c r="L4304" s="200" t="s">
        <v>63</v>
      </c>
      <c r="M4304" s="199" t="s">
        <v>200</v>
      </c>
      <c r="O4304" s="237">
        <v>1</v>
      </c>
      <c r="P4304" s="209" t="s">
        <v>117</v>
      </c>
      <c r="Q4304" s="209"/>
      <c r="R4304" s="226">
        <v>6.6438561897747253</v>
      </c>
      <c r="S4304" s="226">
        <v>6.6438561897747253</v>
      </c>
      <c r="T4304" s="226">
        <f t="shared" si="335"/>
        <v>0</v>
      </c>
      <c r="U4304" s="199">
        <f t="shared" si="336"/>
        <v>0</v>
      </c>
      <c r="V4304" s="199">
        <f t="shared" si="337"/>
        <v>0</v>
      </c>
      <c r="W4304" s="199">
        <f t="shared" si="338"/>
        <v>0</v>
      </c>
      <c r="X4304" s="199">
        <f t="shared" si="339"/>
        <v>0</v>
      </c>
    </row>
    <row r="4305" spans="1:24" x14ac:dyDescent="0.25">
      <c r="A4305" s="199">
        <v>100</v>
      </c>
      <c r="B4305" s="200" t="s">
        <v>199</v>
      </c>
      <c r="C4305" s="200">
        <v>49</v>
      </c>
      <c r="D4305" s="200">
        <v>4</v>
      </c>
      <c r="E4305" s="200" t="s">
        <v>1816</v>
      </c>
      <c r="F4305" s="200" t="s">
        <v>1816</v>
      </c>
      <c r="G4305" s="200" t="s">
        <v>1777</v>
      </c>
      <c r="H4305" s="200">
        <v>38</v>
      </c>
      <c r="I4305" s="200">
        <v>1</v>
      </c>
      <c r="J4305" s="200">
        <v>42</v>
      </c>
      <c r="K4305" s="200" t="s">
        <v>32</v>
      </c>
      <c r="L4305" s="200" t="s">
        <v>63</v>
      </c>
      <c r="M4305" s="199" t="s">
        <v>200</v>
      </c>
      <c r="O4305" s="237">
        <v>0.1</v>
      </c>
      <c r="P4305" s="209" t="s">
        <v>117</v>
      </c>
      <c r="Q4305" s="209"/>
      <c r="R4305" s="226">
        <v>6.6438561897747253</v>
      </c>
      <c r="S4305" s="226">
        <v>6.6438561897747253</v>
      </c>
      <c r="T4305" s="226">
        <f t="shared" si="335"/>
        <v>0</v>
      </c>
      <c r="U4305" s="199">
        <f t="shared" si="336"/>
        <v>0</v>
      </c>
      <c r="V4305" s="199">
        <f t="shared" si="337"/>
        <v>0</v>
      </c>
      <c r="W4305" s="199">
        <f t="shared" si="338"/>
        <v>0</v>
      </c>
      <c r="X4305" s="199">
        <f t="shared" si="339"/>
        <v>0</v>
      </c>
    </row>
    <row r="4306" spans="1:24" x14ac:dyDescent="0.25">
      <c r="A4306" s="218">
        <v>100</v>
      </c>
      <c r="B4306" s="219" t="s">
        <v>199</v>
      </c>
      <c r="C4306" s="219">
        <v>49</v>
      </c>
      <c r="D4306" s="223">
        <v>4</v>
      </c>
      <c r="E4306" s="223" t="s">
        <v>1816</v>
      </c>
      <c r="F4306" s="223" t="s">
        <v>1816</v>
      </c>
      <c r="G4306" s="220" t="s">
        <v>1777</v>
      </c>
      <c r="H4306" s="221">
        <v>38</v>
      </c>
      <c r="I4306" s="222">
        <v>1</v>
      </c>
      <c r="J4306" s="222">
        <v>42</v>
      </c>
      <c r="K4306" s="230" t="s">
        <v>32</v>
      </c>
      <c r="L4306" s="223" t="s">
        <v>63</v>
      </c>
      <c r="M4306" s="220" t="s">
        <v>200</v>
      </c>
      <c r="O4306" s="225">
        <v>100</v>
      </c>
      <c r="P4306" s="209" t="s">
        <v>117</v>
      </c>
      <c r="Q4306" s="209"/>
      <c r="R4306" s="226">
        <v>10.622114135029889</v>
      </c>
      <c r="S4306" s="226">
        <v>10.345590450924306</v>
      </c>
      <c r="T4306" s="226">
        <f t="shared" si="335"/>
        <v>0.27652368410558381</v>
      </c>
      <c r="U4306" s="199">
        <f t="shared" si="336"/>
        <v>0</v>
      </c>
      <c r="V4306" s="199">
        <f t="shared" si="337"/>
        <v>0</v>
      </c>
      <c r="W4306" s="199">
        <f t="shared" si="338"/>
        <v>0</v>
      </c>
      <c r="X4306" s="199">
        <f t="shared" si="339"/>
        <v>0</v>
      </c>
    </row>
    <row r="4307" spans="1:24" x14ac:dyDescent="0.25">
      <c r="A4307" s="199">
        <v>100</v>
      </c>
      <c r="B4307" s="200" t="s">
        <v>199</v>
      </c>
      <c r="C4307" s="200">
        <v>49</v>
      </c>
      <c r="D4307" s="200">
        <v>4</v>
      </c>
      <c r="E4307" s="200" t="s">
        <v>1816</v>
      </c>
      <c r="F4307" s="200" t="s">
        <v>1816</v>
      </c>
      <c r="G4307" s="200" t="s">
        <v>1777</v>
      </c>
      <c r="H4307" s="200">
        <v>38</v>
      </c>
      <c r="I4307" s="200">
        <v>1</v>
      </c>
      <c r="J4307" s="200">
        <v>42</v>
      </c>
      <c r="K4307" s="200" t="s">
        <v>32</v>
      </c>
      <c r="L4307" s="200" t="s">
        <v>63</v>
      </c>
      <c r="M4307" s="199" t="s">
        <v>200</v>
      </c>
      <c r="O4307" s="237">
        <v>1</v>
      </c>
      <c r="P4307" s="210" t="s">
        <v>147</v>
      </c>
      <c r="Q4307" s="210"/>
      <c r="R4307" s="226">
        <v>6.6438561897747253</v>
      </c>
      <c r="S4307" s="226">
        <v>6.6438561897747253</v>
      </c>
      <c r="T4307" s="226">
        <f t="shared" si="335"/>
        <v>0</v>
      </c>
      <c r="U4307" s="199">
        <f t="shared" si="336"/>
        <v>0</v>
      </c>
      <c r="V4307" s="199">
        <f t="shared" si="337"/>
        <v>0</v>
      </c>
      <c r="W4307" s="199">
        <f t="shared" si="338"/>
        <v>0</v>
      </c>
      <c r="X4307" s="199">
        <f t="shared" si="339"/>
        <v>0</v>
      </c>
    </row>
    <row r="4308" spans="1:24" x14ac:dyDescent="0.25">
      <c r="A4308" s="199">
        <v>100</v>
      </c>
      <c r="B4308" s="200" t="s">
        <v>199</v>
      </c>
      <c r="C4308" s="200">
        <v>49</v>
      </c>
      <c r="D4308" s="200">
        <v>4</v>
      </c>
      <c r="E4308" s="200" t="s">
        <v>1816</v>
      </c>
      <c r="F4308" s="200" t="s">
        <v>1816</v>
      </c>
      <c r="G4308" s="200" t="s">
        <v>1777</v>
      </c>
      <c r="H4308" s="200">
        <v>38</v>
      </c>
      <c r="I4308" s="200">
        <v>1</v>
      </c>
      <c r="J4308" s="200">
        <v>42</v>
      </c>
      <c r="K4308" s="200" t="s">
        <v>32</v>
      </c>
      <c r="L4308" s="200" t="s">
        <v>63</v>
      </c>
      <c r="M4308" s="199" t="s">
        <v>200</v>
      </c>
      <c r="O4308" s="237">
        <v>0.1</v>
      </c>
      <c r="P4308" s="210" t="s">
        <v>147</v>
      </c>
      <c r="Q4308" s="210"/>
      <c r="R4308" s="226">
        <v>6.6438561897747253</v>
      </c>
      <c r="S4308" s="226">
        <v>6.6438561897747253</v>
      </c>
      <c r="T4308" s="226">
        <f t="shared" si="335"/>
        <v>0</v>
      </c>
      <c r="U4308" s="199">
        <f t="shared" si="336"/>
        <v>0</v>
      </c>
      <c r="V4308" s="199">
        <f t="shared" si="337"/>
        <v>0</v>
      </c>
      <c r="W4308" s="199">
        <f t="shared" si="338"/>
        <v>0</v>
      </c>
      <c r="X4308" s="199">
        <f t="shared" si="339"/>
        <v>0</v>
      </c>
    </row>
    <row r="4309" spans="1:24" x14ac:dyDescent="0.25">
      <c r="A4309" s="199">
        <v>100</v>
      </c>
      <c r="B4309" s="200" t="s">
        <v>199</v>
      </c>
      <c r="C4309" s="200">
        <v>49</v>
      </c>
      <c r="D4309" s="200">
        <v>4</v>
      </c>
      <c r="E4309" s="200" t="s">
        <v>1816</v>
      </c>
      <c r="F4309" s="200" t="s">
        <v>1816</v>
      </c>
      <c r="G4309" s="200" t="s">
        <v>1777</v>
      </c>
      <c r="H4309" s="200">
        <v>38</v>
      </c>
      <c r="I4309" s="200">
        <v>1</v>
      </c>
      <c r="J4309" s="200">
        <v>42</v>
      </c>
      <c r="K4309" s="200" t="s">
        <v>32</v>
      </c>
      <c r="L4309" s="200" t="s">
        <v>63</v>
      </c>
      <c r="M4309" s="199" t="s">
        <v>200</v>
      </c>
      <c r="O4309" s="237">
        <v>10</v>
      </c>
      <c r="P4309" s="210" t="s">
        <v>147</v>
      </c>
      <c r="Q4309" s="210"/>
      <c r="R4309" s="226">
        <v>12.264878561068738</v>
      </c>
      <c r="S4309" s="226">
        <v>11.945536480103682</v>
      </c>
      <c r="T4309" s="226">
        <f t="shared" si="335"/>
        <v>0.31934208096505579</v>
      </c>
      <c r="U4309" s="199">
        <f t="shared" si="336"/>
        <v>0</v>
      </c>
      <c r="V4309" s="199">
        <f t="shared" si="337"/>
        <v>0</v>
      </c>
      <c r="W4309" s="199">
        <f t="shared" si="338"/>
        <v>0</v>
      </c>
      <c r="X4309" s="199">
        <f t="shared" si="339"/>
        <v>0</v>
      </c>
    </row>
    <row r="4310" spans="1:24" x14ac:dyDescent="0.25">
      <c r="A4310" s="199">
        <v>100</v>
      </c>
      <c r="B4310" s="200" t="s">
        <v>199</v>
      </c>
      <c r="C4310" s="200">
        <v>49</v>
      </c>
      <c r="D4310" s="200">
        <v>4</v>
      </c>
      <c r="E4310" s="200" t="s">
        <v>1816</v>
      </c>
      <c r="F4310" s="200" t="s">
        <v>1816</v>
      </c>
      <c r="G4310" s="200" t="s">
        <v>1777</v>
      </c>
      <c r="H4310" s="200">
        <v>38</v>
      </c>
      <c r="I4310" s="200">
        <v>1</v>
      </c>
      <c r="J4310" s="200">
        <v>42</v>
      </c>
      <c r="K4310" s="200" t="s">
        <v>32</v>
      </c>
      <c r="L4310" s="200" t="s">
        <v>63</v>
      </c>
      <c r="M4310" s="199" t="s">
        <v>200</v>
      </c>
      <c r="O4310" s="237">
        <v>1</v>
      </c>
      <c r="P4310" s="211" t="s">
        <v>834</v>
      </c>
      <c r="Q4310" s="211"/>
      <c r="R4310" s="226">
        <v>6.6438561897747253</v>
      </c>
      <c r="S4310" s="226">
        <v>6.6438561897747253</v>
      </c>
      <c r="T4310" s="226">
        <f t="shared" si="335"/>
        <v>0</v>
      </c>
      <c r="U4310" s="199">
        <f t="shared" si="336"/>
        <v>0</v>
      </c>
      <c r="V4310" s="199">
        <f t="shared" si="337"/>
        <v>0</v>
      </c>
      <c r="W4310" s="199">
        <f t="shared" si="338"/>
        <v>0</v>
      </c>
      <c r="X4310" s="199">
        <f t="shared" si="339"/>
        <v>0</v>
      </c>
    </row>
    <row r="4311" spans="1:24" x14ac:dyDescent="0.25">
      <c r="A4311" s="199">
        <v>100</v>
      </c>
      <c r="B4311" s="200" t="s">
        <v>199</v>
      </c>
      <c r="C4311" s="200">
        <v>49</v>
      </c>
      <c r="D4311" s="200">
        <v>4</v>
      </c>
      <c r="E4311" s="200" t="s">
        <v>1816</v>
      </c>
      <c r="F4311" s="200" t="s">
        <v>1816</v>
      </c>
      <c r="G4311" s="200" t="s">
        <v>1777</v>
      </c>
      <c r="H4311" s="200">
        <v>38</v>
      </c>
      <c r="I4311" s="200">
        <v>1</v>
      </c>
      <c r="J4311" s="200">
        <v>42</v>
      </c>
      <c r="K4311" s="200" t="s">
        <v>32</v>
      </c>
      <c r="L4311" s="200" t="s">
        <v>63</v>
      </c>
      <c r="M4311" s="199" t="s">
        <v>200</v>
      </c>
      <c r="O4311" s="237">
        <v>0.1</v>
      </c>
      <c r="P4311" s="211" t="s">
        <v>834</v>
      </c>
      <c r="Q4311" s="211"/>
      <c r="R4311" s="226">
        <v>6.6438561897747253</v>
      </c>
      <c r="S4311" s="226">
        <v>6.6438561897747253</v>
      </c>
      <c r="T4311" s="226">
        <f t="shared" si="335"/>
        <v>0</v>
      </c>
      <c r="U4311" s="199">
        <f t="shared" si="336"/>
        <v>0</v>
      </c>
      <c r="V4311" s="199">
        <f t="shared" si="337"/>
        <v>0</v>
      </c>
      <c r="W4311" s="199">
        <f t="shared" si="338"/>
        <v>0</v>
      </c>
      <c r="X4311" s="199">
        <f t="shared" si="339"/>
        <v>0</v>
      </c>
    </row>
    <row r="4312" spans="1:24" x14ac:dyDescent="0.25">
      <c r="A4312" s="199">
        <v>100</v>
      </c>
      <c r="B4312" s="200" t="s">
        <v>199</v>
      </c>
      <c r="C4312" s="200">
        <v>49</v>
      </c>
      <c r="D4312" s="200">
        <v>4</v>
      </c>
      <c r="E4312" s="200" t="s">
        <v>1816</v>
      </c>
      <c r="F4312" s="200" t="s">
        <v>1816</v>
      </c>
      <c r="G4312" s="200" t="s">
        <v>1777</v>
      </c>
      <c r="H4312" s="200">
        <v>38</v>
      </c>
      <c r="I4312" s="200">
        <v>1</v>
      </c>
      <c r="J4312" s="200">
        <v>42</v>
      </c>
      <c r="K4312" s="200" t="s">
        <v>32</v>
      </c>
      <c r="L4312" s="200" t="s">
        <v>63</v>
      </c>
      <c r="M4312" s="199" t="s">
        <v>200</v>
      </c>
      <c r="O4312" s="237">
        <v>10</v>
      </c>
      <c r="P4312" s="211" t="s">
        <v>834</v>
      </c>
      <c r="Q4312" s="211"/>
      <c r="R4312" s="226">
        <v>9.0271351787231637</v>
      </c>
      <c r="S4312" s="226">
        <v>10.975328730009181</v>
      </c>
      <c r="T4312" s="226">
        <f t="shared" si="335"/>
        <v>-1.9481935512860176</v>
      </c>
      <c r="U4312" s="199">
        <f t="shared" si="336"/>
        <v>0</v>
      </c>
      <c r="V4312" s="199">
        <f t="shared" si="337"/>
        <v>0</v>
      </c>
      <c r="W4312" s="199">
        <f t="shared" si="338"/>
        <v>0</v>
      </c>
      <c r="X4312" s="199">
        <f t="shared" si="339"/>
        <v>0</v>
      </c>
    </row>
    <row r="4313" spans="1:24" x14ac:dyDescent="0.25">
      <c r="A4313" s="218">
        <v>100</v>
      </c>
      <c r="B4313" s="219" t="s">
        <v>199</v>
      </c>
      <c r="C4313" s="219">
        <v>49</v>
      </c>
      <c r="D4313" s="223">
        <v>4</v>
      </c>
      <c r="E4313" s="223" t="s">
        <v>1816</v>
      </c>
      <c r="F4313" s="223" t="s">
        <v>1816</v>
      </c>
      <c r="G4313" s="220" t="s">
        <v>1777</v>
      </c>
      <c r="H4313" s="221">
        <v>38</v>
      </c>
      <c r="I4313" s="222">
        <v>1</v>
      </c>
      <c r="J4313" s="222">
        <v>42</v>
      </c>
      <c r="K4313" s="230" t="s">
        <v>32</v>
      </c>
      <c r="L4313" s="223" t="s">
        <v>63</v>
      </c>
      <c r="M4313" s="220" t="s">
        <v>200</v>
      </c>
      <c r="O4313" s="225">
        <v>100</v>
      </c>
      <c r="P4313" s="211" t="s">
        <v>834</v>
      </c>
      <c r="Q4313" s="211"/>
      <c r="R4313" s="226">
        <v>13.887112304538368</v>
      </c>
      <c r="S4313" s="226">
        <v>14.627673798360329</v>
      </c>
      <c r="T4313" s="226">
        <f t="shared" si="335"/>
        <v>-0.74056149382196068</v>
      </c>
      <c r="U4313" s="199">
        <f t="shared" si="336"/>
        <v>0</v>
      </c>
      <c r="V4313" s="199">
        <f t="shared" si="337"/>
        <v>0</v>
      </c>
      <c r="W4313" s="199">
        <f t="shared" si="338"/>
        <v>0</v>
      </c>
      <c r="X4313" s="199">
        <f t="shared" si="339"/>
        <v>0</v>
      </c>
    </row>
    <row r="4314" spans="1:24" x14ac:dyDescent="0.25">
      <c r="A4314" s="199">
        <v>100</v>
      </c>
      <c r="B4314" s="200" t="s">
        <v>199</v>
      </c>
      <c r="C4314" s="200">
        <v>49</v>
      </c>
      <c r="D4314" s="200">
        <v>4</v>
      </c>
      <c r="E4314" s="200" t="s">
        <v>1816</v>
      </c>
      <c r="F4314" s="200" t="s">
        <v>1816</v>
      </c>
      <c r="G4314" s="200" t="s">
        <v>1777</v>
      </c>
      <c r="H4314" s="200">
        <v>38</v>
      </c>
      <c r="I4314" s="200">
        <v>1</v>
      </c>
      <c r="J4314" s="200">
        <v>42</v>
      </c>
      <c r="K4314" s="200" t="s">
        <v>32</v>
      </c>
      <c r="L4314" s="200" t="s">
        <v>63</v>
      </c>
      <c r="M4314" s="199" t="s">
        <v>200</v>
      </c>
      <c r="O4314" s="237">
        <v>50</v>
      </c>
      <c r="P4314" s="238" t="s">
        <v>307</v>
      </c>
      <c r="Q4314" s="238"/>
      <c r="R4314" s="226">
        <v>6.6438561897747253</v>
      </c>
      <c r="S4314" s="226">
        <v>6.6438561897747253</v>
      </c>
      <c r="T4314" s="226">
        <f t="shared" si="335"/>
        <v>0</v>
      </c>
      <c r="U4314" s="199">
        <f t="shared" si="336"/>
        <v>0</v>
      </c>
      <c r="V4314" s="199">
        <f t="shared" si="337"/>
        <v>0</v>
      </c>
      <c r="W4314" s="199">
        <f t="shared" si="338"/>
        <v>0</v>
      </c>
      <c r="X4314" s="199">
        <f t="shared" si="339"/>
        <v>0</v>
      </c>
    </row>
    <row r="4315" spans="1:24" x14ac:dyDescent="0.25">
      <c r="A4315" s="199">
        <v>100</v>
      </c>
      <c r="B4315" s="200" t="s">
        <v>199</v>
      </c>
      <c r="C4315" s="200">
        <v>49</v>
      </c>
      <c r="D4315" s="200">
        <v>4</v>
      </c>
      <c r="E4315" s="200" t="s">
        <v>1816</v>
      </c>
      <c r="F4315" s="200" t="s">
        <v>1816</v>
      </c>
      <c r="G4315" s="200" t="s">
        <v>1777</v>
      </c>
      <c r="H4315" s="200">
        <v>38</v>
      </c>
      <c r="I4315" s="200">
        <v>1</v>
      </c>
      <c r="J4315" s="200">
        <v>42</v>
      </c>
      <c r="K4315" s="200" t="s">
        <v>32</v>
      </c>
      <c r="L4315" s="200" t="s">
        <v>63</v>
      </c>
      <c r="M4315" s="199" t="s">
        <v>200</v>
      </c>
      <c r="O4315" s="237">
        <v>10</v>
      </c>
      <c r="P4315" s="238" t="s">
        <v>307</v>
      </c>
      <c r="Q4315" s="238"/>
      <c r="R4315" s="226">
        <v>6.6438561897747253</v>
      </c>
      <c r="S4315" s="226">
        <v>7.5953328316204534</v>
      </c>
      <c r="T4315" s="226">
        <f t="shared" si="335"/>
        <v>-0.95147664184572811</v>
      </c>
      <c r="U4315" s="199">
        <f t="shared" si="336"/>
        <v>0</v>
      </c>
      <c r="V4315" s="199">
        <f t="shared" si="337"/>
        <v>0</v>
      </c>
      <c r="W4315" s="199">
        <f t="shared" si="338"/>
        <v>0</v>
      </c>
      <c r="X4315" s="199">
        <f t="shared" si="339"/>
        <v>0</v>
      </c>
    </row>
    <row r="4316" spans="1:24" x14ac:dyDescent="0.25">
      <c r="A4316" s="199">
        <v>100</v>
      </c>
      <c r="B4316" s="200" t="s">
        <v>199</v>
      </c>
      <c r="C4316" s="200">
        <v>49</v>
      </c>
      <c r="D4316" s="200">
        <v>4</v>
      </c>
      <c r="E4316" s="200" t="s">
        <v>1816</v>
      </c>
      <c r="F4316" s="200" t="s">
        <v>1816</v>
      </c>
      <c r="G4316" s="200" t="s">
        <v>1777</v>
      </c>
      <c r="H4316" s="200">
        <v>38</v>
      </c>
      <c r="I4316" s="200">
        <v>1</v>
      </c>
      <c r="J4316" s="200">
        <v>42</v>
      </c>
      <c r="K4316" s="200" t="s">
        <v>32</v>
      </c>
      <c r="L4316" s="200" t="s">
        <v>63</v>
      </c>
      <c r="M4316" s="199" t="s">
        <v>200</v>
      </c>
      <c r="O4316" s="237">
        <v>1</v>
      </c>
      <c r="P4316" s="238" t="s">
        <v>307</v>
      </c>
      <c r="Q4316" s="238"/>
      <c r="R4316" s="226">
        <v>6.6438561897747253</v>
      </c>
      <c r="S4316" s="226">
        <v>6.6438561897747253</v>
      </c>
      <c r="T4316" s="226">
        <f t="shared" si="335"/>
        <v>0</v>
      </c>
      <c r="U4316" s="199">
        <f t="shared" si="336"/>
        <v>0</v>
      </c>
      <c r="V4316" s="199">
        <f t="shared" si="337"/>
        <v>0</v>
      </c>
      <c r="W4316" s="199">
        <f t="shared" si="338"/>
        <v>0</v>
      </c>
      <c r="X4316" s="199">
        <f t="shared" si="339"/>
        <v>0</v>
      </c>
    </row>
    <row r="4317" spans="1:24" x14ac:dyDescent="0.25">
      <c r="A4317" s="199">
        <v>100</v>
      </c>
      <c r="B4317" s="200" t="s">
        <v>199</v>
      </c>
      <c r="C4317" s="200">
        <v>49</v>
      </c>
      <c r="D4317" s="200">
        <v>4</v>
      </c>
      <c r="E4317" s="200" t="s">
        <v>1816</v>
      </c>
      <c r="F4317" s="200" t="s">
        <v>1816</v>
      </c>
      <c r="G4317" s="200" t="s">
        <v>1777</v>
      </c>
      <c r="H4317" s="200">
        <v>38</v>
      </c>
      <c r="I4317" s="200">
        <v>1</v>
      </c>
      <c r="J4317" s="200">
        <v>42</v>
      </c>
      <c r="K4317" s="200" t="s">
        <v>32</v>
      </c>
      <c r="L4317" s="200" t="s">
        <v>63</v>
      </c>
      <c r="M4317" s="199" t="s">
        <v>200</v>
      </c>
      <c r="O4317" s="237">
        <v>0.5</v>
      </c>
      <c r="P4317" s="238" t="s">
        <v>307</v>
      </c>
      <c r="Q4317" s="238"/>
      <c r="R4317" s="226">
        <v>6.6438561897747253</v>
      </c>
      <c r="S4317" s="226">
        <v>6.6438561897747253</v>
      </c>
      <c r="T4317" s="226">
        <f t="shared" si="335"/>
        <v>0</v>
      </c>
      <c r="U4317" s="199">
        <f t="shared" si="336"/>
        <v>0</v>
      </c>
      <c r="V4317" s="199">
        <f t="shared" si="337"/>
        <v>0</v>
      </c>
      <c r="W4317" s="199">
        <f t="shared" si="338"/>
        <v>0</v>
      </c>
      <c r="X4317" s="199">
        <f t="shared" si="339"/>
        <v>0</v>
      </c>
    </row>
    <row r="4318" spans="1:24" x14ac:dyDescent="0.25">
      <c r="A4318" s="199">
        <v>100</v>
      </c>
      <c r="B4318" s="200" t="s">
        <v>199</v>
      </c>
      <c r="C4318" s="200">
        <v>49</v>
      </c>
      <c r="D4318" s="200">
        <v>4</v>
      </c>
      <c r="E4318" s="200" t="s">
        <v>1816</v>
      </c>
      <c r="F4318" s="200" t="s">
        <v>1816</v>
      </c>
      <c r="G4318" s="200" t="s">
        <v>1777</v>
      </c>
      <c r="H4318" s="200">
        <v>38</v>
      </c>
      <c r="I4318" s="200">
        <v>1</v>
      </c>
      <c r="J4318" s="200">
        <v>42</v>
      </c>
      <c r="K4318" s="200" t="s">
        <v>32</v>
      </c>
      <c r="L4318" s="200" t="s">
        <v>63</v>
      </c>
      <c r="M4318" s="199" t="s">
        <v>200</v>
      </c>
      <c r="O4318" s="237">
        <v>0.1</v>
      </c>
      <c r="P4318" s="238" t="s">
        <v>307</v>
      </c>
      <c r="Q4318" s="238"/>
      <c r="R4318" s="226">
        <v>6.6438561897747253</v>
      </c>
      <c r="S4318" s="226">
        <v>6.6438561897747253</v>
      </c>
      <c r="T4318" s="226">
        <f t="shared" si="335"/>
        <v>0</v>
      </c>
      <c r="U4318" s="199">
        <f t="shared" si="336"/>
        <v>0</v>
      </c>
      <c r="V4318" s="199">
        <f t="shared" si="337"/>
        <v>0</v>
      </c>
      <c r="W4318" s="199">
        <f t="shared" si="338"/>
        <v>0</v>
      </c>
      <c r="X4318" s="199">
        <f t="shared" si="339"/>
        <v>0</v>
      </c>
    </row>
    <row r="4319" spans="1:24" x14ac:dyDescent="0.25">
      <c r="A4319" s="218">
        <v>100</v>
      </c>
      <c r="B4319" s="219" t="s">
        <v>199</v>
      </c>
      <c r="C4319" s="219">
        <v>49</v>
      </c>
      <c r="D4319" s="223">
        <v>4</v>
      </c>
      <c r="E4319" s="223" t="s">
        <v>1816</v>
      </c>
      <c r="F4319" s="223" t="s">
        <v>1816</v>
      </c>
      <c r="G4319" s="220" t="s">
        <v>1777</v>
      </c>
      <c r="H4319" s="221">
        <v>38</v>
      </c>
      <c r="I4319" s="222">
        <v>1</v>
      </c>
      <c r="J4319" s="222">
        <v>42</v>
      </c>
      <c r="K4319" s="230" t="s">
        <v>32</v>
      </c>
      <c r="L4319" s="223" t="s">
        <v>63</v>
      </c>
      <c r="M4319" s="220" t="s">
        <v>200</v>
      </c>
      <c r="O4319" s="225">
        <v>100</v>
      </c>
      <c r="P4319" s="238" t="s">
        <v>307</v>
      </c>
      <c r="Q4319" s="238"/>
      <c r="R4319" s="226">
        <v>6.8350293739469494</v>
      </c>
      <c r="S4319" s="226">
        <v>6.6852845793529223</v>
      </c>
      <c r="T4319" s="226">
        <f t="shared" si="335"/>
        <v>0.14974479459402712</v>
      </c>
      <c r="U4319" s="199">
        <f t="shared" si="336"/>
        <v>0</v>
      </c>
      <c r="V4319" s="199">
        <f t="shared" si="337"/>
        <v>0</v>
      </c>
      <c r="W4319" s="199">
        <f t="shared" si="338"/>
        <v>0</v>
      </c>
      <c r="X4319" s="199">
        <f t="shared" si="339"/>
        <v>0</v>
      </c>
    </row>
    <row r="4320" spans="1:24" x14ac:dyDescent="0.25">
      <c r="A4320" s="199">
        <v>100</v>
      </c>
      <c r="B4320" s="200" t="s">
        <v>199</v>
      </c>
      <c r="C4320" s="200">
        <v>49</v>
      </c>
      <c r="D4320" s="200">
        <v>4</v>
      </c>
      <c r="E4320" s="200" t="s">
        <v>1816</v>
      </c>
      <c r="F4320" s="200" t="s">
        <v>1816</v>
      </c>
      <c r="G4320" s="200" t="s">
        <v>1777</v>
      </c>
      <c r="H4320" s="200">
        <v>38</v>
      </c>
      <c r="I4320" s="200">
        <v>1</v>
      </c>
      <c r="J4320" s="200">
        <v>42</v>
      </c>
      <c r="K4320" s="200" t="s">
        <v>32</v>
      </c>
      <c r="L4320" s="200" t="s">
        <v>63</v>
      </c>
      <c r="M4320" s="199" t="s">
        <v>200</v>
      </c>
      <c r="O4320" s="237">
        <v>0.1</v>
      </c>
      <c r="P4320" s="238" t="s">
        <v>4</v>
      </c>
      <c r="Q4320" s="238"/>
      <c r="R4320" s="226">
        <v>6.6438561897747253</v>
      </c>
      <c r="S4320" s="226">
        <v>6.6438561897747253</v>
      </c>
      <c r="T4320" s="226">
        <f t="shared" si="335"/>
        <v>0</v>
      </c>
      <c r="U4320" s="199">
        <f t="shared" si="336"/>
        <v>0</v>
      </c>
      <c r="V4320" s="199">
        <f t="shared" si="337"/>
        <v>0</v>
      </c>
      <c r="W4320" s="199">
        <f t="shared" si="338"/>
        <v>0</v>
      </c>
      <c r="X4320" s="199">
        <f t="shared" si="339"/>
        <v>0</v>
      </c>
    </row>
    <row r="4321" spans="1:24" x14ac:dyDescent="0.25">
      <c r="A4321" s="199">
        <v>100</v>
      </c>
      <c r="B4321" s="200" t="s">
        <v>199</v>
      </c>
      <c r="C4321" s="200">
        <v>49</v>
      </c>
      <c r="D4321" s="200">
        <v>4</v>
      </c>
      <c r="E4321" s="200" t="s">
        <v>1816</v>
      </c>
      <c r="F4321" s="200" t="s">
        <v>1816</v>
      </c>
      <c r="G4321" s="200" t="s">
        <v>1777</v>
      </c>
      <c r="H4321" s="200">
        <v>38</v>
      </c>
      <c r="I4321" s="200">
        <v>1</v>
      </c>
      <c r="J4321" s="200">
        <v>42</v>
      </c>
      <c r="K4321" s="200" t="s">
        <v>32</v>
      </c>
      <c r="L4321" s="200" t="s">
        <v>63</v>
      </c>
      <c r="M4321" s="199" t="s">
        <v>200</v>
      </c>
      <c r="O4321" s="237">
        <v>0.5</v>
      </c>
      <c r="P4321" s="238" t="s">
        <v>4</v>
      </c>
      <c r="Q4321" s="238"/>
      <c r="R4321" s="226">
        <v>6.781901933799559</v>
      </c>
      <c r="S4321" s="226">
        <v>6.6438561897747253</v>
      </c>
      <c r="T4321" s="226">
        <f t="shared" si="335"/>
        <v>0.13804574402483372</v>
      </c>
      <c r="U4321" s="199">
        <f t="shared" si="336"/>
        <v>0</v>
      </c>
      <c r="V4321" s="199">
        <f t="shared" si="337"/>
        <v>0</v>
      </c>
      <c r="W4321" s="199">
        <f t="shared" si="338"/>
        <v>0</v>
      </c>
      <c r="X4321" s="199">
        <f t="shared" si="339"/>
        <v>0</v>
      </c>
    </row>
    <row r="4322" spans="1:24" x14ac:dyDescent="0.25">
      <c r="A4322" s="199">
        <v>100</v>
      </c>
      <c r="B4322" s="200" t="s">
        <v>199</v>
      </c>
      <c r="C4322" s="200">
        <v>49</v>
      </c>
      <c r="D4322" s="200">
        <v>4</v>
      </c>
      <c r="E4322" s="200" t="s">
        <v>1816</v>
      </c>
      <c r="F4322" s="200" t="s">
        <v>1816</v>
      </c>
      <c r="G4322" s="200" t="s">
        <v>1777</v>
      </c>
      <c r="H4322" s="200">
        <v>38</v>
      </c>
      <c r="I4322" s="200">
        <v>1</v>
      </c>
      <c r="J4322" s="200">
        <v>42</v>
      </c>
      <c r="K4322" s="200" t="s">
        <v>32</v>
      </c>
      <c r="L4322" s="200" t="s">
        <v>63</v>
      </c>
      <c r="M4322" s="199" t="s">
        <v>200</v>
      </c>
      <c r="O4322" s="237">
        <v>1</v>
      </c>
      <c r="P4322" s="238" t="s">
        <v>4</v>
      </c>
      <c r="Q4322" s="238"/>
      <c r="R4322" s="226">
        <v>9.1636530720681577</v>
      </c>
      <c r="S4322" s="226">
        <v>7.8820183066302709</v>
      </c>
      <c r="T4322" s="226">
        <f t="shared" si="335"/>
        <v>1.2816347654378868</v>
      </c>
      <c r="U4322" s="199">
        <f t="shared" si="336"/>
        <v>0</v>
      </c>
      <c r="V4322" s="199">
        <f t="shared" si="337"/>
        <v>0</v>
      </c>
      <c r="W4322" s="199">
        <f t="shared" si="338"/>
        <v>0</v>
      </c>
      <c r="X4322" s="199">
        <f t="shared" si="339"/>
        <v>0</v>
      </c>
    </row>
    <row r="4323" spans="1:24" x14ac:dyDescent="0.25">
      <c r="A4323" s="199">
        <v>100</v>
      </c>
      <c r="B4323" s="200" t="s">
        <v>199</v>
      </c>
      <c r="C4323" s="200">
        <v>49</v>
      </c>
      <c r="D4323" s="200">
        <v>4</v>
      </c>
      <c r="E4323" s="200" t="s">
        <v>1816</v>
      </c>
      <c r="F4323" s="200" t="s">
        <v>1816</v>
      </c>
      <c r="G4323" s="200" t="s">
        <v>1777</v>
      </c>
      <c r="H4323" s="200">
        <v>38</v>
      </c>
      <c r="I4323" s="200">
        <v>1</v>
      </c>
      <c r="J4323" s="200">
        <v>42</v>
      </c>
      <c r="K4323" s="200" t="s">
        <v>32</v>
      </c>
      <c r="L4323" s="200" t="s">
        <v>63</v>
      </c>
      <c r="M4323" s="199" t="s">
        <v>200</v>
      </c>
      <c r="O4323" s="237">
        <v>10</v>
      </c>
      <c r="P4323" s="238" t="s">
        <v>4</v>
      </c>
      <c r="Q4323" s="238"/>
      <c r="R4323" s="226">
        <v>13.056958264286621</v>
      </c>
      <c r="S4323" s="226">
        <v>13.876809604595067</v>
      </c>
      <c r="T4323" s="226">
        <f t="shared" si="335"/>
        <v>-0.8198513403084462</v>
      </c>
      <c r="U4323" s="199">
        <f t="shared" si="336"/>
        <v>0</v>
      </c>
      <c r="V4323" s="199">
        <f t="shared" si="337"/>
        <v>0</v>
      </c>
      <c r="W4323" s="199">
        <f t="shared" si="338"/>
        <v>0</v>
      </c>
      <c r="X4323" s="199">
        <f t="shared" si="339"/>
        <v>0</v>
      </c>
    </row>
    <row r="4324" spans="1:24" x14ac:dyDescent="0.25">
      <c r="A4324" s="199">
        <v>100</v>
      </c>
      <c r="B4324" s="200" t="s">
        <v>199</v>
      </c>
      <c r="C4324" s="200">
        <v>49</v>
      </c>
      <c r="D4324" s="200">
        <v>4</v>
      </c>
      <c r="E4324" s="200" t="s">
        <v>1816</v>
      </c>
      <c r="F4324" s="200" t="s">
        <v>1816</v>
      </c>
      <c r="G4324" s="200" t="s">
        <v>1777</v>
      </c>
      <c r="H4324" s="200">
        <v>38</v>
      </c>
      <c r="I4324" s="200">
        <v>1</v>
      </c>
      <c r="J4324" s="200">
        <v>42</v>
      </c>
      <c r="K4324" s="200" t="s">
        <v>32</v>
      </c>
      <c r="L4324" s="200" t="s">
        <v>63</v>
      </c>
      <c r="M4324" s="199" t="s">
        <v>200</v>
      </c>
      <c r="O4324" s="237">
        <v>50</v>
      </c>
      <c r="P4324" s="238" t="s">
        <v>4</v>
      </c>
      <c r="Q4324" s="238"/>
      <c r="R4324" s="226">
        <v>14.957770116409771</v>
      </c>
      <c r="S4324" s="226">
        <v>15.033231015164626</v>
      </c>
      <c r="T4324" s="226">
        <f t="shared" si="335"/>
        <v>-7.5460898754855066E-2</v>
      </c>
      <c r="U4324" s="199">
        <f t="shared" si="336"/>
        <v>0</v>
      </c>
      <c r="V4324" s="199">
        <f t="shared" si="337"/>
        <v>0</v>
      </c>
      <c r="W4324" s="199">
        <f t="shared" si="338"/>
        <v>0</v>
      </c>
      <c r="X4324" s="199">
        <f t="shared" si="339"/>
        <v>0</v>
      </c>
    </row>
    <row r="4325" spans="1:24" x14ac:dyDescent="0.25">
      <c r="A4325" s="218">
        <v>100</v>
      </c>
      <c r="B4325" s="219" t="s">
        <v>199</v>
      </c>
      <c r="C4325" s="219">
        <v>49</v>
      </c>
      <c r="D4325" s="223">
        <v>4</v>
      </c>
      <c r="E4325" s="223" t="s">
        <v>1816</v>
      </c>
      <c r="F4325" s="223" t="s">
        <v>1816</v>
      </c>
      <c r="G4325" s="220" t="s">
        <v>1777</v>
      </c>
      <c r="H4325" s="221">
        <v>38</v>
      </c>
      <c r="I4325" s="222">
        <v>1</v>
      </c>
      <c r="J4325" s="222">
        <v>42</v>
      </c>
      <c r="K4325" s="230" t="s">
        <v>32</v>
      </c>
      <c r="L4325" s="223" t="s">
        <v>63</v>
      </c>
      <c r="M4325" s="220" t="s">
        <v>200</v>
      </c>
      <c r="O4325" s="225">
        <v>100</v>
      </c>
      <c r="P4325" s="238" t="s">
        <v>4</v>
      </c>
      <c r="Q4325" s="238"/>
      <c r="R4325" s="226">
        <v>15.222524354261033</v>
      </c>
      <c r="S4325" s="226">
        <v>15.265832934956979</v>
      </c>
      <c r="T4325" s="226">
        <f t="shared" si="335"/>
        <v>-4.3308580695946119E-2</v>
      </c>
      <c r="U4325" s="199">
        <f t="shared" si="336"/>
        <v>0</v>
      </c>
      <c r="V4325" s="199">
        <f t="shared" si="337"/>
        <v>0</v>
      </c>
      <c r="W4325" s="199">
        <f t="shared" si="338"/>
        <v>0</v>
      </c>
      <c r="X4325" s="199">
        <f t="shared" si="339"/>
        <v>0</v>
      </c>
    </row>
    <row r="4326" spans="1:24" x14ac:dyDescent="0.25">
      <c r="A4326" s="218">
        <v>184</v>
      </c>
      <c r="B4326" s="219" t="s">
        <v>135</v>
      </c>
      <c r="C4326" s="219">
        <v>93</v>
      </c>
      <c r="D4326" s="223">
        <v>4</v>
      </c>
      <c r="E4326" s="223" t="s">
        <v>1816</v>
      </c>
      <c r="F4326" s="223" t="s">
        <v>1816</v>
      </c>
      <c r="G4326" s="220" t="s">
        <v>1783</v>
      </c>
      <c r="H4326" s="221">
        <v>42</v>
      </c>
      <c r="I4326" s="222">
        <v>1</v>
      </c>
      <c r="J4326" s="222">
        <v>46</v>
      </c>
      <c r="K4326" s="230" t="s">
        <v>32</v>
      </c>
      <c r="L4326" s="223" t="s">
        <v>63</v>
      </c>
      <c r="M4326" s="220" t="s">
        <v>139</v>
      </c>
      <c r="O4326" s="225">
        <v>100</v>
      </c>
      <c r="P4326" s="204" t="s">
        <v>0</v>
      </c>
      <c r="Q4326" s="204"/>
      <c r="R4326" s="226">
        <v>6.6438561897747253</v>
      </c>
      <c r="S4326" s="226">
        <v>6.6438561897747253</v>
      </c>
      <c r="T4326" s="226">
        <f t="shared" si="335"/>
        <v>0</v>
      </c>
      <c r="U4326" s="199">
        <f t="shared" si="336"/>
        <v>0</v>
      </c>
      <c r="V4326" s="199">
        <f t="shared" si="337"/>
        <v>0</v>
      </c>
      <c r="W4326" s="199">
        <f t="shared" si="338"/>
        <v>0</v>
      </c>
      <c r="X4326" s="199">
        <f t="shared" si="339"/>
        <v>0</v>
      </c>
    </row>
    <row r="4327" spans="1:24" x14ac:dyDescent="0.25">
      <c r="A4327" s="199">
        <v>184</v>
      </c>
      <c r="B4327" s="200" t="s">
        <v>135</v>
      </c>
      <c r="C4327" s="200">
        <v>93</v>
      </c>
      <c r="D4327" s="200">
        <v>4</v>
      </c>
      <c r="E4327" s="200" t="s">
        <v>1816</v>
      </c>
      <c r="F4327" s="200" t="s">
        <v>1816</v>
      </c>
      <c r="G4327" s="200" t="s">
        <v>1783</v>
      </c>
      <c r="H4327" s="200">
        <v>42</v>
      </c>
      <c r="I4327" s="200">
        <v>1</v>
      </c>
      <c r="J4327" s="200">
        <v>46</v>
      </c>
      <c r="K4327" s="200" t="s">
        <v>32</v>
      </c>
      <c r="L4327" s="200" t="s">
        <v>63</v>
      </c>
      <c r="M4327" s="199" t="s">
        <v>139</v>
      </c>
      <c r="O4327" s="237">
        <v>50</v>
      </c>
      <c r="P4327" s="204" t="s">
        <v>0</v>
      </c>
      <c r="Q4327" s="204"/>
      <c r="R4327" s="226">
        <v>6.6438561897747253</v>
      </c>
      <c r="S4327" s="226">
        <v>6.6438561897747253</v>
      </c>
      <c r="T4327" s="226">
        <f t="shared" si="335"/>
        <v>0</v>
      </c>
      <c r="U4327" s="199">
        <f t="shared" si="336"/>
        <v>0</v>
      </c>
      <c r="V4327" s="199">
        <f t="shared" si="337"/>
        <v>0</v>
      </c>
      <c r="W4327" s="199">
        <f t="shared" si="338"/>
        <v>0</v>
      </c>
      <c r="X4327" s="199">
        <f t="shared" si="339"/>
        <v>0</v>
      </c>
    </row>
    <row r="4328" spans="1:24" x14ac:dyDescent="0.25">
      <c r="A4328" s="199">
        <v>184</v>
      </c>
      <c r="B4328" s="200" t="s">
        <v>135</v>
      </c>
      <c r="C4328" s="200">
        <v>93</v>
      </c>
      <c r="D4328" s="200">
        <v>4</v>
      </c>
      <c r="E4328" s="200" t="s">
        <v>1816</v>
      </c>
      <c r="F4328" s="200" t="s">
        <v>1816</v>
      </c>
      <c r="G4328" s="200" t="s">
        <v>1783</v>
      </c>
      <c r="H4328" s="200">
        <v>42</v>
      </c>
      <c r="I4328" s="200">
        <v>1</v>
      </c>
      <c r="J4328" s="200">
        <v>46</v>
      </c>
      <c r="K4328" s="200" t="s">
        <v>32</v>
      </c>
      <c r="L4328" s="200" t="s">
        <v>63</v>
      </c>
      <c r="M4328" s="199" t="s">
        <v>139</v>
      </c>
      <c r="O4328" s="237">
        <v>10</v>
      </c>
      <c r="P4328" s="204" t="s">
        <v>0</v>
      </c>
      <c r="Q4328" s="204"/>
      <c r="R4328" s="226">
        <v>6.6438561897747253</v>
      </c>
      <c r="S4328" s="226">
        <v>6.6438561897747253</v>
      </c>
      <c r="T4328" s="226">
        <f t="shared" si="335"/>
        <v>0</v>
      </c>
      <c r="U4328" s="199">
        <f t="shared" si="336"/>
        <v>0</v>
      </c>
      <c r="V4328" s="199">
        <f t="shared" si="337"/>
        <v>0</v>
      </c>
      <c r="W4328" s="199">
        <f t="shared" si="338"/>
        <v>0</v>
      </c>
      <c r="X4328" s="199">
        <f t="shared" si="339"/>
        <v>0</v>
      </c>
    </row>
    <row r="4329" spans="1:24" x14ac:dyDescent="0.25">
      <c r="A4329" s="199">
        <v>184</v>
      </c>
      <c r="B4329" s="200" t="s">
        <v>135</v>
      </c>
      <c r="C4329" s="200">
        <v>93</v>
      </c>
      <c r="D4329" s="200">
        <v>4</v>
      </c>
      <c r="E4329" s="200" t="s">
        <v>1816</v>
      </c>
      <c r="F4329" s="200" t="s">
        <v>1816</v>
      </c>
      <c r="G4329" s="200" t="s">
        <v>1783</v>
      </c>
      <c r="H4329" s="200">
        <v>42</v>
      </c>
      <c r="I4329" s="200">
        <v>1</v>
      </c>
      <c r="J4329" s="200">
        <v>46</v>
      </c>
      <c r="K4329" s="200" t="s">
        <v>32</v>
      </c>
      <c r="L4329" s="200" t="s">
        <v>63</v>
      </c>
      <c r="M4329" s="199" t="s">
        <v>139</v>
      </c>
      <c r="O4329" s="237">
        <v>1</v>
      </c>
      <c r="P4329" s="204" t="s">
        <v>0</v>
      </c>
      <c r="Q4329" s="204"/>
      <c r="R4329" s="226">
        <v>6.6438561897747253</v>
      </c>
      <c r="S4329" s="226">
        <v>6.6438561897747253</v>
      </c>
      <c r="T4329" s="226">
        <f t="shared" si="335"/>
        <v>0</v>
      </c>
      <c r="U4329" s="199">
        <f t="shared" si="336"/>
        <v>0</v>
      </c>
      <c r="V4329" s="199">
        <f t="shared" si="337"/>
        <v>0</v>
      </c>
      <c r="W4329" s="199">
        <f t="shared" si="338"/>
        <v>0</v>
      </c>
      <c r="X4329" s="199">
        <f t="shared" si="339"/>
        <v>0</v>
      </c>
    </row>
    <row r="4330" spans="1:24" x14ac:dyDescent="0.25">
      <c r="A4330" s="199">
        <v>184</v>
      </c>
      <c r="B4330" s="200" t="s">
        <v>135</v>
      </c>
      <c r="C4330" s="200">
        <v>93</v>
      </c>
      <c r="D4330" s="200">
        <v>4</v>
      </c>
      <c r="E4330" s="200" t="s">
        <v>1816</v>
      </c>
      <c r="F4330" s="200" t="s">
        <v>1816</v>
      </c>
      <c r="G4330" s="200" t="s">
        <v>1783</v>
      </c>
      <c r="H4330" s="200">
        <v>42</v>
      </c>
      <c r="I4330" s="200">
        <v>1</v>
      </c>
      <c r="J4330" s="200">
        <v>46</v>
      </c>
      <c r="K4330" s="200" t="s">
        <v>32</v>
      </c>
      <c r="L4330" s="200" t="s">
        <v>63</v>
      </c>
      <c r="M4330" s="199" t="s">
        <v>139</v>
      </c>
      <c r="O4330" s="237">
        <v>0.5</v>
      </c>
      <c r="P4330" s="204" t="s">
        <v>0</v>
      </c>
      <c r="Q4330" s="204"/>
      <c r="R4330" s="226">
        <v>6.6438561897747253</v>
      </c>
      <c r="S4330" s="226">
        <v>6.6438561897747253</v>
      </c>
      <c r="T4330" s="226">
        <f t="shared" si="335"/>
        <v>0</v>
      </c>
      <c r="U4330" s="199">
        <f t="shared" si="336"/>
        <v>0</v>
      </c>
      <c r="V4330" s="199">
        <f t="shared" si="337"/>
        <v>0</v>
      </c>
      <c r="W4330" s="199">
        <f t="shared" si="338"/>
        <v>0</v>
      </c>
      <c r="X4330" s="199">
        <f t="shared" si="339"/>
        <v>0</v>
      </c>
    </row>
    <row r="4331" spans="1:24" x14ac:dyDescent="0.25">
      <c r="A4331" s="199">
        <v>184</v>
      </c>
      <c r="B4331" s="200" t="s">
        <v>135</v>
      </c>
      <c r="C4331" s="200">
        <v>93</v>
      </c>
      <c r="D4331" s="200">
        <v>4</v>
      </c>
      <c r="E4331" s="200" t="s">
        <v>1816</v>
      </c>
      <c r="F4331" s="200" t="s">
        <v>1816</v>
      </c>
      <c r="G4331" s="200" t="s">
        <v>1783</v>
      </c>
      <c r="H4331" s="200">
        <v>42</v>
      </c>
      <c r="I4331" s="200">
        <v>1</v>
      </c>
      <c r="J4331" s="200">
        <v>46</v>
      </c>
      <c r="K4331" s="200" t="s">
        <v>32</v>
      </c>
      <c r="L4331" s="200" t="s">
        <v>63</v>
      </c>
      <c r="M4331" s="199" t="s">
        <v>139</v>
      </c>
      <c r="O4331" s="237">
        <v>0.1</v>
      </c>
      <c r="P4331" s="204" t="s">
        <v>0</v>
      </c>
      <c r="Q4331" s="204"/>
      <c r="R4331" s="226">
        <v>6.6438561897747253</v>
      </c>
      <c r="S4331" s="226">
        <v>6.6438561897747253</v>
      </c>
      <c r="T4331" s="226">
        <f t="shared" si="335"/>
        <v>0</v>
      </c>
      <c r="U4331" s="199">
        <f t="shared" si="336"/>
        <v>0</v>
      </c>
      <c r="V4331" s="199">
        <f t="shared" si="337"/>
        <v>0</v>
      </c>
      <c r="W4331" s="199">
        <f t="shared" si="338"/>
        <v>0</v>
      </c>
      <c r="X4331" s="199">
        <f t="shared" si="339"/>
        <v>0</v>
      </c>
    </row>
    <row r="4332" spans="1:24" x14ac:dyDescent="0.25">
      <c r="A4332" s="218">
        <v>184</v>
      </c>
      <c r="B4332" s="219" t="s">
        <v>135</v>
      </c>
      <c r="C4332" s="219">
        <v>93</v>
      </c>
      <c r="D4332" s="223">
        <v>4</v>
      </c>
      <c r="E4332" s="223" t="s">
        <v>1816</v>
      </c>
      <c r="F4332" s="223" t="s">
        <v>1816</v>
      </c>
      <c r="G4332" s="220" t="s">
        <v>1783</v>
      </c>
      <c r="H4332" s="221">
        <v>42</v>
      </c>
      <c r="I4332" s="222">
        <v>1</v>
      </c>
      <c r="J4332" s="222">
        <v>46</v>
      </c>
      <c r="K4332" s="230" t="s">
        <v>32</v>
      </c>
      <c r="L4332" s="223" t="s">
        <v>63</v>
      </c>
      <c r="M4332" s="220" t="s">
        <v>139</v>
      </c>
      <c r="O4332" s="225">
        <v>100</v>
      </c>
      <c r="P4332" s="208" t="s">
        <v>2</v>
      </c>
      <c r="Q4332" s="208"/>
      <c r="R4332" s="226">
        <v>6.6438561897747253</v>
      </c>
      <c r="S4332" s="226">
        <v>6.6438561897747253</v>
      </c>
      <c r="T4332" s="226">
        <f t="shared" si="335"/>
        <v>0</v>
      </c>
      <c r="U4332" s="199">
        <f t="shared" si="336"/>
        <v>0</v>
      </c>
      <c r="V4332" s="199">
        <f t="shared" si="337"/>
        <v>0</v>
      </c>
      <c r="W4332" s="199">
        <f t="shared" si="338"/>
        <v>0</v>
      </c>
      <c r="X4332" s="199">
        <f t="shared" si="339"/>
        <v>0</v>
      </c>
    </row>
    <row r="4333" spans="1:24" x14ac:dyDescent="0.25">
      <c r="A4333" s="199">
        <v>184</v>
      </c>
      <c r="B4333" s="200" t="s">
        <v>135</v>
      </c>
      <c r="C4333" s="200">
        <v>93</v>
      </c>
      <c r="D4333" s="200">
        <v>4</v>
      </c>
      <c r="E4333" s="200" t="s">
        <v>1816</v>
      </c>
      <c r="F4333" s="200" t="s">
        <v>1816</v>
      </c>
      <c r="G4333" s="200" t="s">
        <v>1783</v>
      </c>
      <c r="H4333" s="200">
        <v>42</v>
      </c>
      <c r="I4333" s="200">
        <v>1</v>
      </c>
      <c r="J4333" s="200">
        <v>46</v>
      </c>
      <c r="K4333" s="200" t="s">
        <v>32</v>
      </c>
      <c r="L4333" s="200" t="s">
        <v>63</v>
      </c>
      <c r="M4333" s="199" t="s">
        <v>139</v>
      </c>
      <c r="O4333" s="237">
        <v>10</v>
      </c>
      <c r="P4333" s="208" t="s">
        <v>2</v>
      </c>
      <c r="Q4333" s="208"/>
      <c r="R4333" s="226">
        <v>6.6438561897747253</v>
      </c>
      <c r="S4333" s="226">
        <v>6.6438561897747253</v>
      </c>
      <c r="T4333" s="226">
        <f t="shared" si="335"/>
        <v>0</v>
      </c>
      <c r="U4333" s="199">
        <f t="shared" si="336"/>
        <v>0</v>
      </c>
      <c r="V4333" s="199">
        <f t="shared" si="337"/>
        <v>0</v>
      </c>
      <c r="W4333" s="199">
        <f t="shared" si="338"/>
        <v>0</v>
      </c>
      <c r="X4333" s="199">
        <f t="shared" si="339"/>
        <v>0</v>
      </c>
    </row>
    <row r="4334" spans="1:24" x14ac:dyDescent="0.25">
      <c r="A4334" s="199">
        <v>184</v>
      </c>
      <c r="B4334" s="200" t="s">
        <v>135</v>
      </c>
      <c r="C4334" s="200">
        <v>93</v>
      </c>
      <c r="D4334" s="200">
        <v>4</v>
      </c>
      <c r="E4334" s="200" t="s">
        <v>1816</v>
      </c>
      <c r="F4334" s="200" t="s">
        <v>1816</v>
      </c>
      <c r="G4334" s="200" t="s">
        <v>1783</v>
      </c>
      <c r="H4334" s="200">
        <v>42</v>
      </c>
      <c r="I4334" s="200">
        <v>1</v>
      </c>
      <c r="J4334" s="200">
        <v>46</v>
      </c>
      <c r="K4334" s="200" t="s">
        <v>32</v>
      </c>
      <c r="L4334" s="200" t="s">
        <v>63</v>
      </c>
      <c r="M4334" s="199" t="s">
        <v>139</v>
      </c>
      <c r="O4334" s="237">
        <v>1</v>
      </c>
      <c r="P4334" s="208" t="s">
        <v>2</v>
      </c>
      <c r="Q4334" s="208"/>
      <c r="R4334" s="226">
        <v>6.6438561897747253</v>
      </c>
      <c r="S4334" s="226">
        <v>6.6438561897747253</v>
      </c>
      <c r="T4334" s="226">
        <f t="shared" si="335"/>
        <v>0</v>
      </c>
      <c r="U4334" s="199">
        <f t="shared" si="336"/>
        <v>0</v>
      </c>
      <c r="V4334" s="199">
        <f t="shared" si="337"/>
        <v>0</v>
      </c>
      <c r="W4334" s="199">
        <f t="shared" si="338"/>
        <v>0</v>
      </c>
      <c r="X4334" s="199">
        <f t="shared" si="339"/>
        <v>0</v>
      </c>
    </row>
    <row r="4335" spans="1:24" x14ac:dyDescent="0.25">
      <c r="A4335" s="199">
        <v>184</v>
      </c>
      <c r="B4335" s="200" t="s">
        <v>135</v>
      </c>
      <c r="C4335" s="200">
        <v>93</v>
      </c>
      <c r="D4335" s="200">
        <v>4</v>
      </c>
      <c r="E4335" s="200" t="s">
        <v>1816</v>
      </c>
      <c r="F4335" s="200" t="s">
        <v>1816</v>
      </c>
      <c r="G4335" s="200" t="s">
        <v>1783</v>
      </c>
      <c r="H4335" s="200">
        <v>42</v>
      </c>
      <c r="I4335" s="200">
        <v>1</v>
      </c>
      <c r="J4335" s="200">
        <v>46</v>
      </c>
      <c r="K4335" s="200" t="s">
        <v>32</v>
      </c>
      <c r="L4335" s="200" t="s">
        <v>63</v>
      </c>
      <c r="M4335" s="199" t="s">
        <v>139</v>
      </c>
      <c r="O4335" s="237">
        <v>0.1</v>
      </c>
      <c r="P4335" s="208" t="s">
        <v>2</v>
      </c>
      <c r="Q4335" s="208"/>
      <c r="R4335" s="226">
        <v>6.6438561897747253</v>
      </c>
      <c r="S4335" s="226">
        <v>6.6438561897747253</v>
      </c>
      <c r="T4335" s="226">
        <f t="shared" si="335"/>
        <v>0</v>
      </c>
      <c r="U4335" s="199">
        <f t="shared" si="336"/>
        <v>0</v>
      </c>
      <c r="V4335" s="199">
        <f t="shared" si="337"/>
        <v>0</v>
      </c>
      <c r="W4335" s="199">
        <f t="shared" si="338"/>
        <v>0</v>
      </c>
      <c r="X4335" s="199">
        <f t="shared" si="339"/>
        <v>0</v>
      </c>
    </row>
    <row r="4336" spans="1:24" x14ac:dyDescent="0.25">
      <c r="A4336" s="218">
        <v>184</v>
      </c>
      <c r="B4336" s="219" t="s">
        <v>135</v>
      </c>
      <c r="C4336" s="219">
        <v>93</v>
      </c>
      <c r="D4336" s="223">
        <v>4</v>
      </c>
      <c r="E4336" s="223" t="s">
        <v>1816</v>
      </c>
      <c r="F4336" s="223" t="s">
        <v>1816</v>
      </c>
      <c r="G4336" s="220" t="s">
        <v>1783</v>
      </c>
      <c r="H4336" s="221">
        <v>42</v>
      </c>
      <c r="I4336" s="222">
        <v>1</v>
      </c>
      <c r="J4336" s="222">
        <v>46</v>
      </c>
      <c r="K4336" s="230" t="s">
        <v>32</v>
      </c>
      <c r="L4336" s="223" t="s">
        <v>63</v>
      </c>
      <c r="M4336" s="220" t="s">
        <v>139</v>
      </c>
      <c r="O4336" s="225">
        <v>100</v>
      </c>
      <c r="P4336" s="207" t="s">
        <v>3</v>
      </c>
      <c r="Q4336" s="207"/>
      <c r="R4336" s="226">
        <v>6.6438561897747253</v>
      </c>
      <c r="S4336" s="226">
        <v>6.6438561897747253</v>
      </c>
      <c r="T4336" s="226">
        <f t="shared" si="335"/>
        <v>0</v>
      </c>
      <c r="U4336" s="199">
        <f t="shared" si="336"/>
        <v>0</v>
      </c>
      <c r="V4336" s="199">
        <f t="shared" si="337"/>
        <v>0</v>
      </c>
      <c r="W4336" s="199">
        <f t="shared" si="338"/>
        <v>0</v>
      </c>
      <c r="X4336" s="199">
        <f t="shared" si="339"/>
        <v>0</v>
      </c>
    </row>
    <row r="4337" spans="1:24" x14ac:dyDescent="0.25">
      <c r="A4337" s="199">
        <v>184</v>
      </c>
      <c r="B4337" s="200" t="s">
        <v>135</v>
      </c>
      <c r="C4337" s="200">
        <v>93</v>
      </c>
      <c r="D4337" s="200">
        <v>4</v>
      </c>
      <c r="E4337" s="200" t="s">
        <v>1816</v>
      </c>
      <c r="F4337" s="200" t="s">
        <v>1816</v>
      </c>
      <c r="G4337" s="200" t="s">
        <v>1783</v>
      </c>
      <c r="H4337" s="200">
        <v>42</v>
      </c>
      <c r="I4337" s="200">
        <v>1</v>
      </c>
      <c r="J4337" s="200">
        <v>46</v>
      </c>
      <c r="K4337" s="200" t="s">
        <v>32</v>
      </c>
      <c r="L4337" s="200" t="s">
        <v>63</v>
      </c>
      <c r="M4337" s="199" t="s">
        <v>139</v>
      </c>
      <c r="O4337" s="237">
        <v>10</v>
      </c>
      <c r="P4337" s="207" t="s">
        <v>3</v>
      </c>
      <c r="Q4337" s="207"/>
      <c r="R4337" s="226">
        <v>6.6438561897747253</v>
      </c>
      <c r="S4337" s="226">
        <v>6.6438561897747253</v>
      </c>
      <c r="T4337" s="226">
        <f t="shared" si="335"/>
        <v>0</v>
      </c>
      <c r="U4337" s="199">
        <f t="shared" si="336"/>
        <v>0</v>
      </c>
      <c r="V4337" s="199">
        <f t="shared" si="337"/>
        <v>0</v>
      </c>
      <c r="W4337" s="199">
        <f t="shared" si="338"/>
        <v>0</v>
      </c>
      <c r="X4337" s="199">
        <f t="shared" si="339"/>
        <v>0</v>
      </c>
    </row>
    <row r="4338" spans="1:24" x14ac:dyDescent="0.25">
      <c r="A4338" s="199">
        <v>184</v>
      </c>
      <c r="B4338" s="200" t="s">
        <v>135</v>
      </c>
      <c r="C4338" s="200">
        <v>93</v>
      </c>
      <c r="D4338" s="200">
        <v>4</v>
      </c>
      <c r="E4338" s="200" t="s">
        <v>1816</v>
      </c>
      <c r="F4338" s="200" t="s">
        <v>1816</v>
      </c>
      <c r="G4338" s="200" t="s">
        <v>1783</v>
      </c>
      <c r="H4338" s="200">
        <v>42</v>
      </c>
      <c r="I4338" s="200">
        <v>1</v>
      </c>
      <c r="J4338" s="200">
        <v>46</v>
      </c>
      <c r="K4338" s="200" t="s">
        <v>32</v>
      </c>
      <c r="L4338" s="200" t="s">
        <v>63</v>
      </c>
      <c r="M4338" s="199" t="s">
        <v>139</v>
      </c>
      <c r="O4338" s="237">
        <v>1</v>
      </c>
      <c r="P4338" s="207" t="s">
        <v>3</v>
      </c>
      <c r="Q4338" s="207"/>
      <c r="R4338" s="226">
        <v>6.6438561897747253</v>
      </c>
      <c r="S4338" s="226">
        <v>6.6438561897747253</v>
      </c>
      <c r="T4338" s="226">
        <f t="shared" si="335"/>
        <v>0</v>
      </c>
      <c r="U4338" s="199">
        <f t="shared" si="336"/>
        <v>0</v>
      </c>
      <c r="V4338" s="199">
        <f t="shared" si="337"/>
        <v>0</v>
      </c>
      <c r="W4338" s="199">
        <f t="shared" si="338"/>
        <v>0</v>
      </c>
      <c r="X4338" s="199">
        <f t="shared" si="339"/>
        <v>0</v>
      </c>
    </row>
    <row r="4339" spans="1:24" x14ac:dyDescent="0.25">
      <c r="A4339" s="218">
        <v>184</v>
      </c>
      <c r="B4339" s="219" t="s">
        <v>135</v>
      </c>
      <c r="C4339" s="219">
        <v>93</v>
      </c>
      <c r="D4339" s="223">
        <v>4</v>
      </c>
      <c r="E4339" s="223" t="s">
        <v>1816</v>
      </c>
      <c r="F4339" s="223" t="s">
        <v>1816</v>
      </c>
      <c r="G4339" s="220" t="s">
        <v>1783</v>
      </c>
      <c r="H4339" s="221">
        <v>42</v>
      </c>
      <c r="I4339" s="222">
        <v>1</v>
      </c>
      <c r="J4339" s="222">
        <v>46</v>
      </c>
      <c r="K4339" s="230" t="s">
        <v>32</v>
      </c>
      <c r="L4339" s="223" t="s">
        <v>63</v>
      </c>
      <c r="M4339" s="220" t="s">
        <v>139</v>
      </c>
      <c r="O4339" s="225">
        <v>100</v>
      </c>
      <c r="P4339" s="209" t="s">
        <v>117</v>
      </c>
      <c r="Q4339" s="209"/>
      <c r="R4339" s="226">
        <v>6.6438561897747253</v>
      </c>
      <c r="S4339" s="226">
        <v>6.6438561897747253</v>
      </c>
      <c r="T4339" s="226">
        <f t="shared" si="335"/>
        <v>0</v>
      </c>
      <c r="U4339" s="199">
        <f t="shared" si="336"/>
        <v>0</v>
      </c>
      <c r="V4339" s="199">
        <f t="shared" si="337"/>
        <v>0</v>
      </c>
      <c r="W4339" s="199">
        <f t="shared" si="338"/>
        <v>0</v>
      </c>
      <c r="X4339" s="199">
        <f t="shared" si="339"/>
        <v>0</v>
      </c>
    </row>
    <row r="4340" spans="1:24" x14ac:dyDescent="0.25">
      <c r="A4340" s="199">
        <v>184</v>
      </c>
      <c r="B4340" s="200" t="s">
        <v>135</v>
      </c>
      <c r="C4340" s="200">
        <v>93</v>
      </c>
      <c r="D4340" s="200">
        <v>4</v>
      </c>
      <c r="E4340" s="200" t="s">
        <v>1816</v>
      </c>
      <c r="F4340" s="200" t="s">
        <v>1816</v>
      </c>
      <c r="G4340" s="200" t="s">
        <v>1783</v>
      </c>
      <c r="H4340" s="200">
        <v>42</v>
      </c>
      <c r="I4340" s="200">
        <v>1</v>
      </c>
      <c r="J4340" s="200">
        <v>46</v>
      </c>
      <c r="K4340" s="200" t="s">
        <v>32</v>
      </c>
      <c r="L4340" s="200" t="s">
        <v>63</v>
      </c>
      <c r="M4340" s="199" t="s">
        <v>139</v>
      </c>
      <c r="O4340" s="237">
        <v>10</v>
      </c>
      <c r="P4340" s="209" t="s">
        <v>117</v>
      </c>
      <c r="Q4340" s="209"/>
      <c r="R4340" s="226">
        <v>6.6438561897747253</v>
      </c>
      <c r="S4340" s="226">
        <v>6.6438561897747253</v>
      </c>
      <c r="T4340" s="226">
        <f t="shared" si="335"/>
        <v>0</v>
      </c>
      <c r="U4340" s="199">
        <f t="shared" si="336"/>
        <v>0</v>
      </c>
      <c r="V4340" s="199">
        <f t="shared" si="337"/>
        <v>0</v>
      </c>
      <c r="W4340" s="199">
        <f t="shared" si="338"/>
        <v>0</v>
      </c>
      <c r="X4340" s="199">
        <f t="shared" si="339"/>
        <v>0</v>
      </c>
    </row>
    <row r="4341" spans="1:24" x14ac:dyDescent="0.25">
      <c r="A4341" s="199">
        <v>184</v>
      </c>
      <c r="B4341" s="200" t="s">
        <v>135</v>
      </c>
      <c r="C4341" s="200">
        <v>93</v>
      </c>
      <c r="D4341" s="200">
        <v>4</v>
      </c>
      <c r="E4341" s="200" t="s">
        <v>1816</v>
      </c>
      <c r="F4341" s="200" t="s">
        <v>1816</v>
      </c>
      <c r="G4341" s="200" t="s">
        <v>1783</v>
      </c>
      <c r="H4341" s="200">
        <v>42</v>
      </c>
      <c r="I4341" s="200">
        <v>1</v>
      </c>
      <c r="J4341" s="200">
        <v>46</v>
      </c>
      <c r="K4341" s="200" t="s">
        <v>32</v>
      </c>
      <c r="L4341" s="200" t="s">
        <v>63</v>
      </c>
      <c r="M4341" s="199" t="s">
        <v>139</v>
      </c>
      <c r="O4341" s="237">
        <v>1</v>
      </c>
      <c r="P4341" s="209" t="s">
        <v>117</v>
      </c>
      <c r="Q4341" s="209"/>
      <c r="R4341" s="226">
        <v>6.6438561897747253</v>
      </c>
      <c r="S4341" s="226">
        <v>6.6438561897747253</v>
      </c>
      <c r="T4341" s="226">
        <f t="shared" si="335"/>
        <v>0</v>
      </c>
      <c r="U4341" s="199">
        <f t="shared" si="336"/>
        <v>0</v>
      </c>
      <c r="V4341" s="199">
        <f t="shared" si="337"/>
        <v>0</v>
      </c>
      <c r="W4341" s="199">
        <f t="shared" si="338"/>
        <v>0</v>
      </c>
      <c r="X4341" s="199">
        <f t="shared" si="339"/>
        <v>0</v>
      </c>
    </row>
    <row r="4342" spans="1:24" x14ac:dyDescent="0.25">
      <c r="A4342" s="199">
        <v>184</v>
      </c>
      <c r="B4342" s="200" t="s">
        <v>135</v>
      </c>
      <c r="C4342" s="200">
        <v>93</v>
      </c>
      <c r="D4342" s="200">
        <v>4</v>
      </c>
      <c r="E4342" s="200" t="s">
        <v>1816</v>
      </c>
      <c r="F4342" s="200" t="s">
        <v>1816</v>
      </c>
      <c r="G4342" s="200" t="s">
        <v>1783</v>
      </c>
      <c r="H4342" s="200">
        <v>42</v>
      </c>
      <c r="I4342" s="200">
        <v>1</v>
      </c>
      <c r="J4342" s="200">
        <v>46</v>
      </c>
      <c r="K4342" s="200" t="s">
        <v>32</v>
      </c>
      <c r="L4342" s="200" t="s">
        <v>63</v>
      </c>
      <c r="M4342" s="199" t="s">
        <v>139</v>
      </c>
      <c r="O4342" s="237">
        <v>0.1</v>
      </c>
      <c r="P4342" s="209" t="s">
        <v>117</v>
      </c>
      <c r="Q4342" s="209"/>
      <c r="R4342" s="226">
        <v>6.6438561897747253</v>
      </c>
      <c r="S4342" s="226">
        <v>6.6438561897747253</v>
      </c>
      <c r="T4342" s="226">
        <f t="shared" si="335"/>
        <v>0</v>
      </c>
      <c r="U4342" s="199">
        <f t="shared" si="336"/>
        <v>0</v>
      </c>
      <c r="V4342" s="199">
        <f t="shared" si="337"/>
        <v>0</v>
      </c>
      <c r="W4342" s="199">
        <f t="shared" si="338"/>
        <v>0</v>
      </c>
      <c r="X4342" s="199">
        <f t="shared" si="339"/>
        <v>0</v>
      </c>
    </row>
    <row r="4343" spans="1:24" x14ac:dyDescent="0.25">
      <c r="A4343" s="199">
        <v>184</v>
      </c>
      <c r="B4343" s="200" t="s">
        <v>135</v>
      </c>
      <c r="C4343" s="200">
        <v>93</v>
      </c>
      <c r="D4343" s="200">
        <v>4</v>
      </c>
      <c r="E4343" s="200" t="s">
        <v>1816</v>
      </c>
      <c r="F4343" s="200" t="s">
        <v>1816</v>
      </c>
      <c r="G4343" s="200" t="s">
        <v>1783</v>
      </c>
      <c r="H4343" s="200">
        <v>42</v>
      </c>
      <c r="I4343" s="200">
        <v>1</v>
      </c>
      <c r="J4343" s="200">
        <v>46</v>
      </c>
      <c r="K4343" s="200" t="s">
        <v>32</v>
      </c>
      <c r="L4343" s="200" t="s">
        <v>63</v>
      </c>
      <c r="M4343" s="199" t="s">
        <v>139</v>
      </c>
      <c r="O4343" s="237">
        <v>10</v>
      </c>
      <c r="P4343" s="210" t="s">
        <v>147</v>
      </c>
      <c r="Q4343" s="210"/>
      <c r="R4343" s="226">
        <v>6.6438561897747253</v>
      </c>
      <c r="S4343" s="226">
        <v>6.9949722485878443</v>
      </c>
      <c r="T4343" s="226">
        <f t="shared" si="335"/>
        <v>-0.35111605881311903</v>
      </c>
      <c r="U4343" s="199">
        <f t="shared" si="336"/>
        <v>0</v>
      </c>
      <c r="V4343" s="199">
        <f t="shared" si="337"/>
        <v>0</v>
      </c>
      <c r="W4343" s="199">
        <f t="shared" si="338"/>
        <v>0</v>
      </c>
      <c r="X4343" s="199">
        <f t="shared" si="339"/>
        <v>0</v>
      </c>
    </row>
    <row r="4344" spans="1:24" x14ac:dyDescent="0.25">
      <c r="A4344" s="199">
        <v>184</v>
      </c>
      <c r="B4344" s="200" t="s">
        <v>135</v>
      </c>
      <c r="C4344" s="200">
        <v>93</v>
      </c>
      <c r="D4344" s="200">
        <v>4</v>
      </c>
      <c r="E4344" s="200" t="s">
        <v>1816</v>
      </c>
      <c r="F4344" s="200" t="s">
        <v>1816</v>
      </c>
      <c r="G4344" s="200" t="s">
        <v>1783</v>
      </c>
      <c r="H4344" s="200">
        <v>42</v>
      </c>
      <c r="I4344" s="200">
        <v>1</v>
      </c>
      <c r="J4344" s="200">
        <v>46</v>
      </c>
      <c r="K4344" s="200" t="s">
        <v>32</v>
      </c>
      <c r="L4344" s="200" t="s">
        <v>63</v>
      </c>
      <c r="M4344" s="199" t="s">
        <v>139</v>
      </c>
      <c r="O4344" s="237">
        <v>1</v>
      </c>
      <c r="P4344" s="210" t="s">
        <v>147</v>
      </c>
      <c r="Q4344" s="210"/>
      <c r="R4344" s="226">
        <v>6.6438561897747253</v>
      </c>
      <c r="S4344" s="226">
        <v>6.6438561897747253</v>
      </c>
      <c r="T4344" s="226">
        <f t="shared" si="335"/>
        <v>0</v>
      </c>
      <c r="U4344" s="199">
        <f t="shared" si="336"/>
        <v>0</v>
      </c>
      <c r="V4344" s="199">
        <f t="shared" si="337"/>
        <v>0</v>
      </c>
      <c r="W4344" s="199">
        <f t="shared" si="338"/>
        <v>0</v>
      </c>
      <c r="X4344" s="199">
        <f t="shared" si="339"/>
        <v>0</v>
      </c>
    </row>
    <row r="4345" spans="1:24" x14ac:dyDescent="0.25">
      <c r="A4345" s="199">
        <v>184</v>
      </c>
      <c r="B4345" s="200" t="s">
        <v>135</v>
      </c>
      <c r="C4345" s="200">
        <v>93</v>
      </c>
      <c r="D4345" s="200">
        <v>4</v>
      </c>
      <c r="E4345" s="200" t="s">
        <v>1816</v>
      </c>
      <c r="F4345" s="200" t="s">
        <v>1816</v>
      </c>
      <c r="G4345" s="200" t="s">
        <v>1783</v>
      </c>
      <c r="H4345" s="200">
        <v>42</v>
      </c>
      <c r="I4345" s="200">
        <v>1</v>
      </c>
      <c r="J4345" s="200">
        <v>46</v>
      </c>
      <c r="K4345" s="200" t="s">
        <v>32</v>
      </c>
      <c r="L4345" s="200" t="s">
        <v>63</v>
      </c>
      <c r="M4345" s="199" t="s">
        <v>139</v>
      </c>
      <c r="O4345" s="237">
        <v>0.1</v>
      </c>
      <c r="P4345" s="210" t="s">
        <v>147</v>
      </c>
      <c r="Q4345" s="210"/>
      <c r="R4345" s="226">
        <v>6.6438561897747253</v>
      </c>
      <c r="S4345" s="226">
        <v>6.6438561897747253</v>
      </c>
      <c r="T4345" s="226">
        <f t="shared" si="335"/>
        <v>0</v>
      </c>
      <c r="U4345" s="199">
        <f t="shared" si="336"/>
        <v>0</v>
      </c>
      <c r="V4345" s="199">
        <f t="shared" si="337"/>
        <v>0</v>
      </c>
      <c r="W4345" s="199">
        <f t="shared" si="338"/>
        <v>0</v>
      </c>
      <c r="X4345" s="199">
        <f t="shared" si="339"/>
        <v>0</v>
      </c>
    </row>
    <row r="4346" spans="1:24" x14ac:dyDescent="0.25">
      <c r="A4346" s="218">
        <v>184</v>
      </c>
      <c r="B4346" s="219" t="s">
        <v>135</v>
      </c>
      <c r="C4346" s="219">
        <v>93</v>
      </c>
      <c r="D4346" s="223">
        <v>4</v>
      </c>
      <c r="E4346" s="223" t="s">
        <v>1816</v>
      </c>
      <c r="F4346" s="223" t="s">
        <v>1816</v>
      </c>
      <c r="G4346" s="220" t="s">
        <v>1783</v>
      </c>
      <c r="H4346" s="221">
        <v>42</v>
      </c>
      <c r="I4346" s="222">
        <v>1</v>
      </c>
      <c r="J4346" s="222">
        <v>46</v>
      </c>
      <c r="K4346" s="230" t="s">
        <v>32</v>
      </c>
      <c r="L4346" s="223" t="s">
        <v>63</v>
      </c>
      <c r="M4346" s="220" t="s">
        <v>139</v>
      </c>
      <c r="O4346" s="225">
        <v>100</v>
      </c>
      <c r="P4346" s="211" t="s">
        <v>834</v>
      </c>
      <c r="Q4346" s="211"/>
      <c r="R4346" s="226">
        <v>6.6438561897747253</v>
      </c>
      <c r="S4346" s="226">
        <v>6.6438561897747253</v>
      </c>
      <c r="T4346" s="226">
        <f t="shared" si="335"/>
        <v>0</v>
      </c>
      <c r="U4346" s="199">
        <f t="shared" si="336"/>
        <v>0</v>
      </c>
      <c r="V4346" s="199">
        <f t="shared" si="337"/>
        <v>0</v>
      </c>
      <c r="W4346" s="199">
        <f t="shared" si="338"/>
        <v>0</v>
      </c>
      <c r="X4346" s="199">
        <f t="shared" si="339"/>
        <v>0</v>
      </c>
    </row>
    <row r="4347" spans="1:24" x14ac:dyDescent="0.25">
      <c r="A4347" s="199">
        <v>184</v>
      </c>
      <c r="B4347" s="200" t="s">
        <v>135</v>
      </c>
      <c r="C4347" s="200">
        <v>93</v>
      </c>
      <c r="D4347" s="200">
        <v>4</v>
      </c>
      <c r="E4347" s="200" t="s">
        <v>1816</v>
      </c>
      <c r="F4347" s="200" t="s">
        <v>1816</v>
      </c>
      <c r="G4347" s="200" t="s">
        <v>1783</v>
      </c>
      <c r="H4347" s="200">
        <v>42</v>
      </c>
      <c r="I4347" s="200">
        <v>1</v>
      </c>
      <c r="J4347" s="200">
        <v>46</v>
      </c>
      <c r="K4347" s="200" t="s">
        <v>32</v>
      </c>
      <c r="L4347" s="200" t="s">
        <v>63</v>
      </c>
      <c r="M4347" s="199" t="s">
        <v>139</v>
      </c>
      <c r="O4347" s="237">
        <v>10</v>
      </c>
      <c r="P4347" s="211" t="s">
        <v>834</v>
      </c>
      <c r="Q4347" s="211"/>
      <c r="R4347" s="226">
        <v>6.6438561897747253</v>
      </c>
      <c r="S4347" s="226">
        <v>6.6438561897747253</v>
      </c>
      <c r="T4347" s="226">
        <f t="shared" si="335"/>
        <v>0</v>
      </c>
      <c r="U4347" s="199">
        <f t="shared" si="336"/>
        <v>0</v>
      </c>
      <c r="V4347" s="199">
        <f t="shared" si="337"/>
        <v>0</v>
      </c>
      <c r="W4347" s="199">
        <f t="shared" si="338"/>
        <v>0</v>
      </c>
      <c r="X4347" s="199">
        <f t="shared" si="339"/>
        <v>0</v>
      </c>
    </row>
    <row r="4348" spans="1:24" x14ac:dyDescent="0.25">
      <c r="A4348" s="199">
        <v>184</v>
      </c>
      <c r="B4348" s="200" t="s">
        <v>135</v>
      </c>
      <c r="C4348" s="200">
        <v>93</v>
      </c>
      <c r="D4348" s="200">
        <v>4</v>
      </c>
      <c r="E4348" s="200" t="s">
        <v>1816</v>
      </c>
      <c r="F4348" s="200" t="s">
        <v>1816</v>
      </c>
      <c r="G4348" s="200" t="s">
        <v>1783</v>
      </c>
      <c r="H4348" s="200">
        <v>42</v>
      </c>
      <c r="I4348" s="200">
        <v>1</v>
      </c>
      <c r="J4348" s="200">
        <v>46</v>
      </c>
      <c r="K4348" s="200" t="s">
        <v>32</v>
      </c>
      <c r="L4348" s="200" t="s">
        <v>63</v>
      </c>
      <c r="M4348" s="199" t="s">
        <v>139</v>
      </c>
      <c r="O4348" s="237">
        <v>1</v>
      </c>
      <c r="P4348" s="211" t="s">
        <v>834</v>
      </c>
      <c r="Q4348" s="211"/>
      <c r="R4348" s="226">
        <v>6.6438561897747253</v>
      </c>
      <c r="S4348" s="226">
        <v>6.6438561897747253</v>
      </c>
      <c r="T4348" s="226">
        <f t="shared" si="335"/>
        <v>0</v>
      </c>
      <c r="U4348" s="199">
        <f t="shared" si="336"/>
        <v>0</v>
      </c>
      <c r="V4348" s="199">
        <f t="shared" si="337"/>
        <v>0</v>
      </c>
      <c r="W4348" s="199">
        <f t="shared" si="338"/>
        <v>0</v>
      </c>
      <c r="X4348" s="199">
        <f t="shared" si="339"/>
        <v>0</v>
      </c>
    </row>
    <row r="4349" spans="1:24" x14ac:dyDescent="0.25">
      <c r="A4349" s="199">
        <v>184</v>
      </c>
      <c r="B4349" s="200" t="s">
        <v>135</v>
      </c>
      <c r="C4349" s="200">
        <v>93</v>
      </c>
      <c r="D4349" s="200">
        <v>4</v>
      </c>
      <c r="E4349" s="200" t="s">
        <v>1816</v>
      </c>
      <c r="F4349" s="200" t="s">
        <v>1816</v>
      </c>
      <c r="G4349" s="200" t="s">
        <v>1783</v>
      </c>
      <c r="H4349" s="200">
        <v>42</v>
      </c>
      <c r="I4349" s="200">
        <v>1</v>
      </c>
      <c r="J4349" s="200">
        <v>46</v>
      </c>
      <c r="K4349" s="200" t="s">
        <v>32</v>
      </c>
      <c r="L4349" s="200" t="s">
        <v>63</v>
      </c>
      <c r="M4349" s="199" t="s">
        <v>139</v>
      </c>
      <c r="O4349" s="237">
        <v>0.1</v>
      </c>
      <c r="P4349" s="211" t="s">
        <v>834</v>
      </c>
      <c r="Q4349" s="211"/>
      <c r="R4349" s="226">
        <v>6.6438561897747253</v>
      </c>
      <c r="S4349" s="226">
        <v>6.6438561897747253</v>
      </c>
      <c r="T4349" s="226">
        <f t="shared" si="335"/>
        <v>0</v>
      </c>
      <c r="U4349" s="199">
        <f t="shared" si="336"/>
        <v>0</v>
      </c>
      <c r="V4349" s="199">
        <f t="shared" si="337"/>
        <v>0</v>
      </c>
      <c r="W4349" s="199">
        <f t="shared" si="338"/>
        <v>0</v>
      </c>
      <c r="X4349" s="199">
        <f t="shared" si="339"/>
        <v>0</v>
      </c>
    </row>
    <row r="4350" spans="1:24" x14ac:dyDescent="0.25">
      <c r="A4350" s="218">
        <v>184</v>
      </c>
      <c r="B4350" s="219" t="s">
        <v>135</v>
      </c>
      <c r="C4350" s="219">
        <v>93</v>
      </c>
      <c r="D4350" s="223">
        <v>4</v>
      </c>
      <c r="E4350" s="223" t="s">
        <v>1816</v>
      </c>
      <c r="F4350" s="223" t="s">
        <v>1816</v>
      </c>
      <c r="G4350" s="220" t="s">
        <v>1783</v>
      </c>
      <c r="H4350" s="221">
        <v>42</v>
      </c>
      <c r="I4350" s="222">
        <v>1</v>
      </c>
      <c r="J4350" s="222">
        <v>46</v>
      </c>
      <c r="K4350" s="230" t="s">
        <v>32</v>
      </c>
      <c r="L4350" s="223" t="s">
        <v>63</v>
      </c>
      <c r="M4350" s="220" t="s">
        <v>139</v>
      </c>
      <c r="O4350" s="225">
        <v>100</v>
      </c>
      <c r="P4350" s="238" t="s">
        <v>307</v>
      </c>
      <c r="Q4350" s="238"/>
      <c r="R4350" s="226">
        <v>6.6438561897747253</v>
      </c>
      <c r="S4350" s="226">
        <v>6.6438561897747253</v>
      </c>
      <c r="T4350" s="226">
        <f t="shared" si="335"/>
        <v>0</v>
      </c>
      <c r="U4350" s="199">
        <f t="shared" si="336"/>
        <v>0</v>
      </c>
      <c r="V4350" s="199">
        <f t="shared" si="337"/>
        <v>0</v>
      </c>
      <c r="W4350" s="199">
        <f t="shared" si="338"/>
        <v>0</v>
      </c>
      <c r="X4350" s="199">
        <f t="shared" si="339"/>
        <v>0</v>
      </c>
    </row>
    <row r="4351" spans="1:24" x14ac:dyDescent="0.25">
      <c r="A4351" s="199">
        <v>184</v>
      </c>
      <c r="B4351" s="200" t="s">
        <v>135</v>
      </c>
      <c r="C4351" s="200">
        <v>93</v>
      </c>
      <c r="D4351" s="200">
        <v>4</v>
      </c>
      <c r="E4351" s="200" t="s">
        <v>1816</v>
      </c>
      <c r="F4351" s="200" t="s">
        <v>1816</v>
      </c>
      <c r="G4351" s="200" t="s">
        <v>1783</v>
      </c>
      <c r="H4351" s="200">
        <v>42</v>
      </c>
      <c r="I4351" s="200">
        <v>1</v>
      </c>
      <c r="J4351" s="200">
        <v>46</v>
      </c>
      <c r="K4351" s="200" t="s">
        <v>32</v>
      </c>
      <c r="L4351" s="200" t="s">
        <v>63</v>
      </c>
      <c r="M4351" s="199" t="s">
        <v>139</v>
      </c>
      <c r="O4351" s="237">
        <v>50</v>
      </c>
      <c r="P4351" s="238" t="s">
        <v>307</v>
      </c>
      <c r="Q4351" s="238"/>
      <c r="R4351" s="226">
        <v>6.6438561897747253</v>
      </c>
      <c r="S4351" s="226">
        <v>6.6438561897747253</v>
      </c>
      <c r="T4351" s="226">
        <f t="shared" si="335"/>
        <v>0</v>
      </c>
      <c r="U4351" s="199">
        <f t="shared" si="336"/>
        <v>0</v>
      </c>
      <c r="V4351" s="199">
        <f t="shared" si="337"/>
        <v>0</v>
      </c>
      <c r="W4351" s="199">
        <f t="shared" si="338"/>
        <v>0</v>
      </c>
      <c r="X4351" s="199">
        <f t="shared" si="339"/>
        <v>0</v>
      </c>
    </row>
    <row r="4352" spans="1:24" x14ac:dyDescent="0.25">
      <c r="A4352" s="199">
        <v>184</v>
      </c>
      <c r="B4352" s="200" t="s">
        <v>135</v>
      </c>
      <c r="C4352" s="200">
        <v>93</v>
      </c>
      <c r="D4352" s="200">
        <v>4</v>
      </c>
      <c r="E4352" s="200" t="s">
        <v>1816</v>
      </c>
      <c r="F4352" s="200" t="s">
        <v>1816</v>
      </c>
      <c r="G4352" s="200" t="s">
        <v>1783</v>
      </c>
      <c r="H4352" s="200">
        <v>42</v>
      </c>
      <c r="I4352" s="200">
        <v>1</v>
      </c>
      <c r="J4352" s="200">
        <v>46</v>
      </c>
      <c r="K4352" s="200" t="s">
        <v>32</v>
      </c>
      <c r="L4352" s="200" t="s">
        <v>63</v>
      </c>
      <c r="M4352" s="199" t="s">
        <v>139</v>
      </c>
      <c r="O4352" s="237">
        <v>10</v>
      </c>
      <c r="P4352" s="238" t="s">
        <v>307</v>
      </c>
      <c r="Q4352" s="238"/>
      <c r="R4352" s="226">
        <v>6.6438561897747253</v>
      </c>
      <c r="S4352" s="226">
        <v>6.6438561897747253</v>
      </c>
      <c r="T4352" s="226">
        <f t="shared" si="335"/>
        <v>0</v>
      </c>
      <c r="U4352" s="199">
        <f t="shared" si="336"/>
        <v>0</v>
      </c>
      <c r="V4352" s="199">
        <f t="shared" si="337"/>
        <v>0</v>
      </c>
      <c r="W4352" s="199">
        <f t="shared" si="338"/>
        <v>0</v>
      </c>
      <c r="X4352" s="199">
        <f t="shared" si="339"/>
        <v>0</v>
      </c>
    </row>
    <row r="4353" spans="1:24" x14ac:dyDescent="0.25">
      <c r="A4353" s="199">
        <v>184</v>
      </c>
      <c r="B4353" s="200" t="s">
        <v>135</v>
      </c>
      <c r="C4353" s="200">
        <v>93</v>
      </c>
      <c r="D4353" s="200">
        <v>4</v>
      </c>
      <c r="E4353" s="200" t="s">
        <v>1816</v>
      </c>
      <c r="F4353" s="200" t="s">
        <v>1816</v>
      </c>
      <c r="G4353" s="200" t="s">
        <v>1783</v>
      </c>
      <c r="H4353" s="200">
        <v>42</v>
      </c>
      <c r="I4353" s="200">
        <v>1</v>
      </c>
      <c r="J4353" s="200">
        <v>46</v>
      </c>
      <c r="K4353" s="200" t="s">
        <v>32</v>
      </c>
      <c r="L4353" s="200" t="s">
        <v>63</v>
      </c>
      <c r="M4353" s="199" t="s">
        <v>139</v>
      </c>
      <c r="O4353" s="237">
        <v>1</v>
      </c>
      <c r="P4353" s="238" t="s">
        <v>307</v>
      </c>
      <c r="Q4353" s="238"/>
      <c r="R4353" s="226">
        <v>6.6438561897747253</v>
      </c>
      <c r="S4353" s="226">
        <v>6.6438561897747253</v>
      </c>
      <c r="T4353" s="226">
        <f t="shared" si="335"/>
        <v>0</v>
      </c>
      <c r="U4353" s="199">
        <f t="shared" si="336"/>
        <v>0</v>
      </c>
      <c r="V4353" s="199">
        <f t="shared" si="337"/>
        <v>0</v>
      </c>
      <c r="W4353" s="199">
        <f t="shared" si="338"/>
        <v>0</v>
      </c>
      <c r="X4353" s="199">
        <f t="shared" si="339"/>
        <v>0</v>
      </c>
    </row>
    <row r="4354" spans="1:24" x14ac:dyDescent="0.25">
      <c r="A4354" s="199">
        <v>184</v>
      </c>
      <c r="B4354" s="200" t="s">
        <v>135</v>
      </c>
      <c r="C4354" s="200">
        <v>93</v>
      </c>
      <c r="D4354" s="200">
        <v>4</v>
      </c>
      <c r="E4354" s="200" t="s">
        <v>1816</v>
      </c>
      <c r="F4354" s="200" t="s">
        <v>1816</v>
      </c>
      <c r="G4354" s="200" t="s">
        <v>1783</v>
      </c>
      <c r="H4354" s="200">
        <v>42</v>
      </c>
      <c r="I4354" s="200">
        <v>1</v>
      </c>
      <c r="J4354" s="200">
        <v>46</v>
      </c>
      <c r="K4354" s="200" t="s">
        <v>32</v>
      </c>
      <c r="L4354" s="200" t="s">
        <v>63</v>
      </c>
      <c r="M4354" s="199" t="s">
        <v>139</v>
      </c>
      <c r="O4354" s="237">
        <v>0.5</v>
      </c>
      <c r="P4354" s="238" t="s">
        <v>307</v>
      </c>
      <c r="Q4354" s="238"/>
      <c r="R4354" s="226">
        <v>6.6438561897747253</v>
      </c>
      <c r="S4354" s="226">
        <v>6.6438561897747253</v>
      </c>
      <c r="T4354" s="226">
        <f t="shared" si="335"/>
        <v>0</v>
      </c>
      <c r="U4354" s="199">
        <f t="shared" si="336"/>
        <v>0</v>
      </c>
      <c r="V4354" s="199">
        <f t="shared" si="337"/>
        <v>0</v>
      </c>
      <c r="W4354" s="199">
        <f t="shared" si="338"/>
        <v>0</v>
      </c>
      <c r="X4354" s="199">
        <f t="shared" si="339"/>
        <v>0</v>
      </c>
    </row>
    <row r="4355" spans="1:24" x14ac:dyDescent="0.25">
      <c r="A4355" s="199">
        <v>184</v>
      </c>
      <c r="B4355" s="200" t="s">
        <v>135</v>
      </c>
      <c r="C4355" s="200">
        <v>93</v>
      </c>
      <c r="D4355" s="200">
        <v>4</v>
      </c>
      <c r="E4355" s="200" t="s">
        <v>1816</v>
      </c>
      <c r="F4355" s="200" t="s">
        <v>1816</v>
      </c>
      <c r="G4355" s="200" t="s">
        <v>1783</v>
      </c>
      <c r="H4355" s="200">
        <v>42</v>
      </c>
      <c r="I4355" s="200">
        <v>1</v>
      </c>
      <c r="J4355" s="200">
        <v>46</v>
      </c>
      <c r="K4355" s="200" t="s">
        <v>32</v>
      </c>
      <c r="L4355" s="200" t="s">
        <v>63</v>
      </c>
      <c r="M4355" s="199" t="s">
        <v>139</v>
      </c>
      <c r="O4355" s="237">
        <v>0.1</v>
      </c>
      <c r="P4355" s="238" t="s">
        <v>307</v>
      </c>
      <c r="Q4355" s="238"/>
      <c r="R4355" s="226">
        <v>6.6438561897747253</v>
      </c>
      <c r="S4355" s="226">
        <v>6.6438561897747253</v>
      </c>
      <c r="T4355" s="226">
        <f t="shared" si="335"/>
        <v>0</v>
      </c>
      <c r="U4355" s="199">
        <f t="shared" si="336"/>
        <v>0</v>
      </c>
      <c r="V4355" s="199">
        <f t="shared" si="337"/>
        <v>0</v>
      </c>
      <c r="W4355" s="199">
        <f t="shared" si="338"/>
        <v>0</v>
      </c>
      <c r="X4355" s="199">
        <f t="shared" si="339"/>
        <v>0</v>
      </c>
    </row>
    <row r="4356" spans="1:24" x14ac:dyDescent="0.25">
      <c r="A4356" s="199">
        <v>184</v>
      </c>
      <c r="B4356" s="200" t="s">
        <v>135</v>
      </c>
      <c r="C4356" s="200">
        <v>93</v>
      </c>
      <c r="D4356" s="200">
        <v>4</v>
      </c>
      <c r="E4356" s="200" t="s">
        <v>1816</v>
      </c>
      <c r="F4356" s="200" t="s">
        <v>1816</v>
      </c>
      <c r="G4356" s="200" t="s">
        <v>1783</v>
      </c>
      <c r="H4356" s="200">
        <v>42</v>
      </c>
      <c r="I4356" s="200">
        <v>1</v>
      </c>
      <c r="J4356" s="200">
        <v>46</v>
      </c>
      <c r="K4356" s="200" t="s">
        <v>32</v>
      </c>
      <c r="L4356" s="200" t="s">
        <v>63</v>
      </c>
      <c r="M4356" s="199" t="s">
        <v>139</v>
      </c>
      <c r="O4356" s="237">
        <v>1</v>
      </c>
      <c r="P4356" s="238" t="s">
        <v>4</v>
      </c>
      <c r="Q4356" s="238"/>
      <c r="R4356" s="226">
        <v>6.6438561897747253</v>
      </c>
      <c r="S4356" s="226">
        <v>6.6438561897747253</v>
      </c>
      <c r="T4356" s="226">
        <f t="shared" si="335"/>
        <v>0</v>
      </c>
      <c r="U4356" s="199">
        <f t="shared" si="336"/>
        <v>0</v>
      </c>
      <c r="V4356" s="199">
        <f t="shared" si="337"/>
        <v>0</v>
      </c>
      <c r="W4356" s="199">
        <f t="shared" si="338"/>
        <v>0</v>
      </c>
      <c r="X4356" s="199">
        <f t="shared" si="339"/>
        <v>0</v>
      </c>
    </row>
    <row r="4357" spans="1:24" x14ac:dyDescent="0.25">
      <c r="A4357" s="199">
        <v>184</v>
      </c>
      <c r="B4357" s="200" t="s">
        <v>135</v>
      </c>
      <c r="C4357" s="200">
        <v>93</v>
      </c>
      <c r="D4357" s="200">
        <v>4</v>
      </c>
      <c r="E4357" s="200" t="s">
        <v>1816</v>
      </c>
      <c r="F4357" s="200" t="s">
        <v>1816</v>
      </c>
      <c r="G4357" s="200" t="s">
        <v>1783</v>
      </c>
      <c r="H4357" s="200">
        <v>42</v>
      </c>
      <c r="I4357" s="200">
        <v>1</v>
      </c>
      <c r="J4357" s="200">
        <v>46</v>
      </c>
      <c r="K4357" s="200" t="s">
        <v>32</v>
      </c>
      <c r="L4357" s="200" t="s">
        <v>63</v>
      </c>
      <c r="M4357" s="199" t="s">
        <v>139</v>
      </c>
      <c r="O4357" s="237">
        <v>0.5</v>
      </c>
      <c r="P4357" s="238" t="s">
        <v>4</v>
      </c>
      <c r="Q4357" s="238"/>
      <c r="R4357" s="226">
        <v>6.6438561897747253</v>
      </c>
      <c r="S4357" s="226">
        <v>6.6438561897747253</v>
      </c>
      <c r="T4357" s="226">
        <f t="shared" si="335"/>
        <v>0</v>
      </c>
      <c r="U4357" s="199">
        <f t="shared" si="336"/>
        <v>0</v>
      </c>
      <c r="V4357" s="199">
        <f t="shared" si="337"/>
        <v>0</v>
      </c>
      <c r="W4357" s="199">
        <f t="shared" si="338"/>
        <v>0</v>
      </c>
      <c r="X4357" s="199">
        <f t="shared" si="339"/>
        <v>0</v>
      </c>
    </row>
    <row r="4358" spans="1:24" x14ac:dyDescent="0.25">
      <c r="A4358" s="199">
        <v>184</v>
      </c>
      <c r="B4358" s="200" t="s">
        <v>135</v>
      </c>
      <c r="C4358" s="200">
        <v>93</v>
      </c>
      <c r="D4358" s="200">
        <v>4</v>
      </c>
      <c r="E4358" s="200" t="s">
        <v>1816</v>
      </c>
      <c r="F4358" s="200" t="s">
        <v>1816</v>
      </c>
      <c r="G4358" s="200" t="s">
        <v>1783</v>
      </c>
      <c r="H4358" s="200">
        <v>42</v>
      </c>
      <c r="I4358" s="200">
        <v>1</v>
      </c>
      <c r="J4358" s="200">
        <v>46</v>
      </c>
      <c r="K4358" s="200" t="s">
        <v>32</v>
      </c>
      <c r="L4358" s="200" t="s">
        <v>63</v>
      </c>
      <c r="M4358" s="199" t="s">
        <v>139</v>
      </c>
      <c r="O4358" s="237">
        <v>0.1</v>
      </c>
      <c r="P4358" s="238" t="s">
        <v>4</v>
      </c>
      <c r="Q4358" s="238"/>
      <c r="R4358" s="226">
        <v>6.6438561897747253</v>
      </c>
      <c r="S4358" s="226">
        <v>6.6438561897747253</v>
      </c>
      <c r="T4358" s="226">
        <f t="shared" ref="T4358:T4421" si="340">R4358-S4358</f>
        <v>0</v>
      </c>
      <c r="U4358" s="199">
        <f t="shared" ref="U4358:U4421" si="341">IF(T4358&lt;-3.32,1,0)</f>
        <v>0</v>
      </c>
      <c r="V4358" s="199">
        <f t="shared" ref="V4358:V4421" si="342">IF(T4358&gt;3.32,1,0)</f>
        <v>0</v>
      </c>
      <c r="W4358" s="199">
        <f t="shared" si="338"/>
        <v>0</v>
      </c>
      <c r="X4358" s="199">
        <f t="shared" si="339"/>
        <v>0</v>
      </c>
    </row>
    <row r="4359" spans="1:24" x14ac:dyDescent="0.25">
      <c r="A4359" s="199">
        <v>184</v>
      </c>
      <c r="B4359" s="200" t="s">
        <v>135</v>
      </c>
      <c r="C4359" s="200">
        <v>93</v>
      </c>
      <c r="D4359" s="200">
        <v>4</v>
      </c>
      <c r="E4359" s="200" t="s">
        <v>1816</v>
      </c>
      <c r="F4359" s="200" t="s">
        <v>1816</v>
      </c>
      <c r="G4359" s="200" t="s">
        <v>1783</v>
      </c>
      <c r="H4359" s="200">
        <v>42</v>
      </c>
      <c r="I4359" s="200">
        <v>1</v>
      </c>
      <c r="J4359" s="200">
        <v>46</v>
      </c>
      <c r="K4359" s="200" t="s">
        <v>32</v>
      </c>
      <c r="L4359" s="200" t="s">
        <v>63</v>
      </c>
      <c r="M4359" s="199" t="s">
        <v>139</v>
      </c>
      <c r="O4359" s="237">
        <v>10</v>
      </c>
      <c r="P4359" s="238" t="s">
        <v>4</v>
      </c>
      <c r="Q4359" s="238"/>
      <c r="R4359" s="226">
        <v>7.3750220493742518</v>
      </c>
      <c r="S4359" s="226">
        <v>6.6438561897747253</v>
      </c>
      <c r="T4359" s="226">
        <f t="shared" si="340"/>
        <v>0.73116585959952651</v>
      </c>
      <c r="U4359" s="199">
        <f t="shared" si="341"/>
        <v>0</v>
      </c>
      <c r="V4359" s="199">
        <f t="shared" si="342"/>
        <v>0</v>
      </c>
      <c r="W4359" s="199">
        <f t="shared" ref="W4359:W4422" si="343">IF(T4359&lt;-5.6438,1,0)</f>
        <v>0</v>
      </c>
      <c r="X4359" s="199">
        <f t="shared" ref="X4359:X4422" si="344">IF(T4359&lt;-5.6438,1,0)</f>
        <v>0</v>
      </c>
    </row>
    <row r="4360" spans="1:24" x14ac:dyDescent="0.25">
      <c r="A4360" s="199">
        <v>184</v>
      </c>
      <c r="B4360" s="200" t="s">
        <v>135</v>
      </c>
      <c r="C4360" s="200">
        <v>93</v>
      </c>
      <c r="D4360" s="200">
        <v>4</v>
      </c>
      <c r="E4360" s="200" t="s">
        <v>1816</v>
      </c>
      <c r="F4360" s="200" t="s">
        <v>1816</v>
      </c>
      <c r="G4360" s="200" t="s">
        <v>1783</v>
      </c>
      <c r="H4360" s="200">
        <v>42</v>
      </c>
      <c r="I4360" s="200">
        <v>1</v>
      </c>
      <c r="J4360" s="200">
        <v>46</v>
      </c>
      <c r="K4360" s="200" t="s">
        <v>32</v>
      </c>
      <c r="L4360" s="200" t="s">
        <v>63</v>
      </c>
      <c r="M4360" s="199" t="s">
        <v>139</v>
      </c>
      <c r="O4360" s="237">
        <v>50</v>
      </c>
      <c r="P4360" s="238" t="s">
        <v>4</v>
      </c>
      <c r="Q4360" s="238"/>
      <c r="R4360" s="226">
        <v>8.7212458438530494</v>
      </c>
      <c r="S4360" s="226">
        <v>7.2991225991521844</v>
      </c>
      <c r="T4360" s="226">
        <f t="shared" si="340"/>
        <v>1.4221232447008649</v>
      </c>
      <c r="U4360" s="199">
        <f t="shared" si="341"/>
        <v>0</v>
      </c>
      <c r="V4360" s="199">
        <f t="shared" si="342"/>
        <v>0</v>
      </c>
      <c r="W4360" s="199">
        <f t="shared" si="343"/>
        <v>0</v>
      </c>
      <c r="X4360" s="199">
        <f t="shared" si="344"/>
        <v>0</v>
      </c>
    </row>
    <row r="4361" spans="1:24" x14ac:dyDescent="0.25">
      <c r="A4361" s="218">
        <v>184</v>
      </c>
      <c r="B4361" s="219" t="s">
        <v>135</v>
      </c>
      <c r="C4361" s="219">
        <v>93</v>
      </c>
      <c r="D4361" s="223">
        <v>4</v>
      </c>
      <c r="E4361" s="223" t="s">
        <v>1816</v>
      </c>
      <c r="F4361" s="223" t="s">
        <v>1816</v>
      </c>
      <c r="G4361" s="220" t="s">
        <v>1783</v>
      </c>
      <c r="H4361" s="221">
        <v>42</v>
      </c>
      <c r="I4361" s="222">
        <v>1</v>
      </c>
      <c r="J4361" s="222">
        <v>46</v>
      </c>
      <c r="K4361" s="230" t="s">
        <v>32</v>
      </c>
      <c r="L4361" s="223" t="s">
        <v>63</v>
      </c>
      <c r="M4361" s="220" t="s">
        <v>139</v>
      </c>
      <c r="O4361" s="225">
        <v>100</v>
      </c>
      <c r="P4361" s="238" t="s">
        <v>4</v>
      </c>
      <c r="Q4361" s="238"/>
      <c r="R4361" s="226">
        <v>12.682638884574876</v>
      </c>
      <c r="S4361" s="226">
        <v>11.690387400667731</v>
      </c>
      <c r="T4361" s="226">
        <f t="shared" si="340"/>
        <v>0.99225148390714502</v>
      </c>
      <c r="U4361" s="199">
        <f t="shared" si="341"/>
        <v>0</v>
      </c>
      <c r="V4361" s="199">
        <f t="shared" si="342"/>
        <v>0</v>
      </c>
      <c r="W4361" s="199">
        <f t="shared" si="343"/>
        <v>0</v>
      </c>
      <c r="X4361" s="199">
        <f t="shared" si="344"/>
        <v>0</v>
      </c>
    </row>
    <row r="4362" spans="1:24" x14ac:dyDescent="0.25">
      <c r="A4362" s="218">
        <v>180</v>
      </c>
      <c r="B4362" s="219" t="s">
        <v>1261</v>
      </c>
      <c r="C4362" s="219">
        <v>90</v>
      </c>
      <c r="D4362" s="223">
        <v>4</v>
      </c>
      <c r="E4362" s="223" t="s">
        <v>1816</v>
      </c>
      <c r="F4362" s="223" t="s">
        <v>1819</v>
      </c>
      <c r="G4362" s="220" t="s">
        <v>1784</v>
      </c>
      <c r="H4362" s="221">
        <v>43</v>
      </c>
      <c r="I4362" s="221">
        <v>2</v>
      </c>
      <c r="J4362" s="222">
        <v>47</v>
      </c>
      <c r="K4362" s="230" t="s">
        <v>32</v>
      </c>
      <c r="L4362" s="223" t="s">
        <v>86</v>
      </c>
      <c r="M4362" s="220" t="s">
        <v>1400</v>
      </c>
      <c r="O4362" s="225">
        <v>100</v>
      </c>
      <c r="P4362" s="204" t="s">
        <v>0</v>
      </c>
      <c r="Q4362" s="204"/>
      <c r="R4362" s="226">
        <v>6.6438561897747253</v>
      </c>
      <c r="S4362" s="226">
        <v>6.6438561897747253</v>
      </c>
      <c r="T4362" s="226">
        <f t="shared" si="340"/>
        <v>0</v>
      </c>
      <c r="U4362" s="199">
        <f t="shared" si="341"/>
        <v>0</v>
      </c>
      <c r="V4362" s="199">
        <f t="shared" si="342"/>
        <v>0</v>
      </c>
      <c r="W4362" s="199">
        <f t="shared" si="343"/>
        <v>0</v>
      </c>
      <c r="X4362" s="199">
        <f t="shared" si="344"/>
        <v>0</v>
      </c>
    </row>
    <row r="4363" spans="1:24" x14ac:dyDescent="0.25">
      <c r="A4363" s="199">
        <v>180</v>
      </c>
      <c r="B4363" s="200" t="s">
        <v>1261</v>
      </c>
      <c r="C4363" s="200">
        <v>90</v>
      </c>
      <c r="D4363" s="200">
        <v>4</v>
      </c>
      <c r="E4363" s="200" t="s">
        <v>1816</v>
      </c>
      <c r="F4363" s="200" t="s">
        <v>1819</v>
      </c>
      <c r="G4363" s="200" t="s">
        <v>1784</v>
      </c>
      <c r="H4363" s="200">
        <v>43</v>
      </c>
      <c r="I4363" s="200">
        <v>2</v>
      </c>
      <c r="J4363" s="200">
        <v>47</v>
      </c>
      <c r="K4363" s="200" t="s">
        <v>32</v>
      </c>
      <c r="L4363" s="200" t="s">
        <v>86</v>
      </c>
      <c r="M4363" s="199" t="s">
        <v>1400</v>
      </c>
      <c r="O4363" s="237">
        <v>50</v>
      </c>
      <c r="P4363" s="204" t="s">
        <v>0</v>
      </c>
      <c r="Q4363" s="204"/>
      <c r="R4363" s="226">
        <v>6.6438561897747253</v>
      </c>
      <c r="S4363" s="226">
        <v>6.6438561897747253</v>
      </c>
      <c r="T4363" s="226">
        <f t="shared" si="340"/>
        <v>0</v>
      </c>
      <c r="U4363" s="199">
        <f t="shared" si="341"/>
        <v>0</v>
      </c>
      <c r="V4363" s="199">
        <f t="shared" si="342"/>
        <v>0</v>
      </c>
      <c r="W4363" s="199">
        <f t="shared" si="343"/>
        <v>0</v>
      </c>
      <c r="X4363" s="199">
        <f t="shared" si="344"/>
        <v>0</v>
      </c>
    </row>
    <row r="4364" spans="1:24" x14ac:dyDescent="0.25">
      <c r="A4364" s="199">
        <v>180</v>
      </c>
      <c r="B4364" s="200" t="s">
        <v>1261</v>
      </c>
      <c r="C4364" s="200">
        <v>90</v>
      </c>
      <c r="D4364" s="200">
        <v>4</v>
      </c>
      <c r="E4364" s="200" t="s">
        <v>1816</v>
      </c>
      <c r="F4364" s="200" t="s">
        <v>1819</v>
      </c>
      <c r="G4364" s="200" t="s">
        <v>1784</v>
      </c>
      <c r="H4364" s="200">
        <v>43</v>
      </c>
      <c r="I4364" s="200">
        <v>2</v>
      </c>
      <c r="J4364" s="200">
        <v>47</v>
      </c>
      <c r="K4364" s="200" t="s">
        <v>32</v>
      </c>
      <c r="L4364" s="200" t="s">
        <v>86</v>
      </c>
      <c r="M4364" s="199" t="s">
        <v>1400</v>
      </c>
      <c r="O4364" s="237">
        <v>10</v>
      </c>
      <c r="P4364" s="204" t="s">
        <v>0</v>
      </c>
      <c r="Q4364" s="204"/>
      <c r="R4364" s="226">
        <v>6.6438561897747253</v>
      </c>
      <c r="S4364" s="226">
        <v>6.6438561897747253</v>
      </c>
      <c r="T4364" s="226">
        <f t="shared" si="340"/>
        <v>0</v>
      </c>
      <c r="U4364" s="199">
        <f t="shared" si="341"/>
        <v>0</v>
      </c>
      <c r="V4364" s="199">
        <f t="shared" si="342"/>
        <v>0</v>
      </c>
      <c r="W4364" s="199">
        <f t="shared" si="343"/>
        <v>0</v>
      </c>
      <c r="X4364" s="199">
        <f t="shared" si="344"/>
        <v>0</v>
      </c>
    </row>
    <row r="4365" spans="1:24" x14ac:dyDescent="0.25">
      <c r="A4365" s="199">
        <v>180</v>
      </c>
      <c r="B4365" s="200" t="s">
        <v>1261</v>
      </c>
      <c r="C4365" s="200">
        <v>90</v>
      </c>
      <c r="D4365" s="200">
        <v>4</v>
      </c>
      <c r="E4365" s="200" t="s">
        <v>1816</v>
      </c>
      <c r="F4365" s="200" t="s">
        <v>1819</v>
      </c>
      <c r="G4365" s="200" t="s">
        <v>1784</v>
      </c>
      <c r="H4365" s="200">
        <v>43</v>
      </c>
      <c r="I4365" s="200">
        <v>2</v>
      </c>
      <c r="J4365" s="200">
        <v>47</v>
      </c>
      <c r="K4365" s="200" t="s">
        <v>32</v>
      </c>
      <c r="L4365" s="200" t="s">
        <v>86</v>
      </c>
      <c r="M4365" s="199" t="s">
        <v>1400</v>
      </c>
      <c r="O4365" s="237">
        <v>1</v>
      </c>
      <c r="P4365" s="204" t="s">
        <v>0</v>
      </c>
      <c r="Q4365" s="204"/>
      <c r="R4365" s="226">
        <v>6.6438561897747253</v>
      </c>
      <c r="S4365" s="226">
        <v>6.6438561897747253</v>
      </c>
      <c r="T4365" s="226">
        <f t="shared" si="340"/>
        <v>0</v>
      </c>
      <c r="U4365" s="199">
        <f t="shared" si="341"/>
        <v>0</v>
      </c>
      <c r="V4365" s="199">
        <f t="shared" si="342"/>
        <v>0</v>
      </c>
      <c r="W4365" s="199">
        <f t="shared" si="343"/>
        <v>0</v>
      </c>
      <c r="X4365" s="199">
        <f t="shared" si="344"/>
        <v>0</v>
      </c>
    </row>
    <row r="4366" spans="1:24" x14ac:dyDescent="0.25">
      <c r="A4366" s="199">
        <v>180</v>
      </c>
      <c r="B4366" s="200" t="s">
        <v>1261</v>
      </c>
      <c r="C4366" s="200">
        <v>90</v>
      </c>
      <c r="D4366" s="200">
        <v>4</v>
      </c>
      <c r="E4366" s="200" t="s">
        <v>1816</v>
      </c>
      <c r="F4366" s="200" t="s">
        <v>1819</v>
      </c>
      <c r="G4366" s="200" t="s">
        <v>1784</v>
      </c>
      <c r="H4366" s="200">
        <v>43</v>
      </c>
      <c r="I4366" s="200">
        <v>2</v>
      </c>
      <c r="J4366" s="200">
        <v>47</v>
      </c>
      <c r="K4366" s="200" t="s">
        <v>32</v>
      </c>
      <c r="L4366" s="200" t="s">
        <v>86</v>
      </c>
      <c r="M4366" s="199" t="s">
        <v>1400</v>
      </c>
      <c r="O4366" s="237">
        <v>0.5</v>
      </c>
      <c r="P4366" s="204" t="s">
        <v>0</v>
      </c>
      <c r="Q4366" s="204"/>
      <c r="R4366" s="226">
        <v>6.6438561897747253</v>
      </c>
      <c r="S4366" s="226">
        <v>6.6438561897747253</v>
      </c>
      <c r="T4366" s="226">
        <f t="shared" si="340"/>
        <v>0</v>
      </c>
      <c r="U4366" s="199">
        <f t="shared" si="341"/>
        <v>0</v>
      </c>
      <c r="V4366" s="199">
        <f t="shared" si="342"/>
        <v>0</v>
      </c>
      <c r="W4366" s="199">
        <f t="shared" si="343"/>
        <v>0</v>
      </c>
      <c r="X4366" s="199">
        <f t="shared" si="344"/>
        <v>0</v>
      </c>
    </row>
    <row r="4367" spans="1:24" x14ac:dyDescent="0.25">
      <c r="A4367" s="199">
        <v>180</v>
      </c>
      <c r="B4367" s="200" t="s">
        <v>1261</v>
      </c>
      <c r="C4367" s="200">
        <v>90</v>
      </c>
      <c r="D4367" s="200">
        <v>4</v>
      </c>
      <c r="E4367" s="200" t="s">
        <v>1816</v>
      </c>
      <c r="F4367" s="200" t="s">
        <v>1819</v>
      </c>
      <c r="G4367" s="200" t="s">
        <v>1784</v>
      </c>
      <c r="H4367" s="200">
        <v>43</v>
      </c>
      <c r="I4367" s="200">
        <v>2</v>
      </c>
      <c r="J4367" s="200">
        <v>47</v>
      </c>
      <c r="K4367" s="200" t="s">
        <v>32</v>
      </c>
      <c r="L4367" s="200" t="s">
        <v>86</v>
      </c>
      <c r="M4367" s="199" t="s">
        <v>1400</v>
      </c>
      <c r="O4367" s="237">
        <v>0.1</v>
      </c>
      <c r="P4367" s="204" t="s">
        <v>0</v>
      </c>
      <c r="Q4367" s="204"/>
      <c r="R4367" s="226">
        <v>6.6438561897747253</v>
      </c>
      <c r="S4367" s="226">
        <v>6.6438561897747253</v>
      </c>
      <c r="T4367" s="226">
        <f t="shared" si="340"/>
        <v>0</v>
      </c>
      <c r="U4367" s="199">
        <f t="shared" si="341"/>
        <v>0</v>
      </c>
      <c r="V4367" s="199">
        <f t="shared" si="342"/>
        <v>0</v>
      </c>
      <c r="W4367" s="199">
        <f t="shared" si="343"/>
        <v>0</v>
      </c>
      <c r="X4367" s="199">
        <f t="shared" si="344"/>
        <v>0</v>
      </c>
    </row>
    <row r="4368" spans="1:24" x14ac:dyDescent="0.25">
      <c r="A4368" s="218">
        <v>180</v>
      </c>
      <c r="B4368" s="219" t="s">
        <v>1261</v>
      </c>
      <c r="C4368" s="219">
        <v>90</v>
      </c>
      <c r="D4368" s="223">
        <v>4</v>
      </c>
      <c r="E4368" s="223" t="s">
        <v>1816</v>
      </c>
      <c r="F4368" s="223" t="s">
        <v>1819</v>
      </c>
      <c r="G4368" s="220" t="s">
        <v>1784</v>
      </c>
      <c r="H4368" s="221">
        <v>43</v>
      </c>
      <c r="I4368" s="221">
        <v>2</v>
      </c>
      <c r="J4368" s="222">
        <v>47</v>
      </c>
      <c r="K4368" s="230" t="s">
        <v>32</v>
      </c>
      <c r="L4368" s="223" t="s">
        <v>86</v>
      </c>
      <c r="M4368" s="220" t="s">
        <v>1400</v>
      </c>
      <c r="O4368" s="225">
        <v>100</v>
      </c>
      <c r="P4368" s="208" t="s">
        <v>2</v>
      </c>
      <c r="Q4368" s="208"/>
      <c r="R4368" s="226">
        <v>6.6438561897747253</v>
      </c>
      <c r="S4368" s="226">
        <v>6.6438561897747253</v>
      </c>
      <c r="T4368" s="226">
        <f t="shared" si="340"/>
        <v>0</v>
      </c>
      <c r="U4368" s="199">
        <f t="shared" si="341"/>
        <v>0</v>
      </c>
      <c r="V4368" s="199">
        <f t="shared" si="342"/>
        <v>0</v>
      </c>
      <c r="W4368" s="199">
        <f t="shared" si="343"/>
        <v>0</v>
      </c>
      <c r="X4368" s="199">
        <f t="shared" si="344"/>
        <v>0</v>
      </c>
    </row>
    <row r="4369" spans="1:24" x14ac:dyDescent="0.25">
      <c r="A4369" s="199">
        <v>180</v>
      </c>
      <c r="B4369" s="200" t="s">
        <v>1261</v>
      </c>
      <c r="C4369" s="200">
        <v>90</v>
      </c>
      <c r="D4369" s="200">
        <v>4</v>
      </c>
      <c r="E4369" s="200" t="s">
        <v>1816</v>
      </c>
      <c r="F4369" s="200" t="s">
        <v>1819</v>
      </c>
      <c r="G4369" s="200" t="s">
        <v>1784</v>
      </c>
      <c r="H4369" s="200">
        <v>43</v>
      </c>
      <c r="I4369" s="200">
        <v>2</v>
      </c>
      <c r="J4369" s="200">
        <v>47</v>
      </c>
      <c r="K4369" s="200" t="s">
        <v>32</v>
      </c>
      <c r="L4369" s="200" t="s">
        <v>86</v>
      </c>
      <c r="M4369" s="199" t="s">
        <v>1400</v>
      </c>
      <c r="O4369" s="237">
        <v>10</v>
      </c>
      <c r="P4369" s="208" t="s">
        <v>2</v>
      </c>
      <c r="Q4369" s="208"/>
      <c r="R4369" s="226">
        <v>6.6438561897747253</v>
      </c>
      <c r="S4369" s="226">
        <v>6.6438561897747253</v>
      </c>
      <c r="T4369" s="226">
        <f t="shared" si="340"/>
        <v>0</v>
      </c>
      <c r="U4369" s="199">
        <f t="shared" si="341"/>
        <v>0</v>
      </c>
      <c r="V4369" s="199">
        <f t="shared" si="342"/>
        <v>0</v>
      </c>
      <c r="W4369" s="199">
        <f t="shared" si="343"/>
        <v>0</v>
      </c>
      <c r="X4369" s="199">
        <f t="shared" si="344"/>
        <v>0</v>
      </c>
    </row>
    <row r="4370" spans="1:24" x14ac:dyDescent="0.25">
      <c r="A4370" s="199">
        <v>180</v>
      </c>
      <c r="B4370" s="200" t="s">
        <v>1261</v>
      </c>
      <c r="C4370" s="200">
        <v>90</v>
      </c>
      <c r="D4370" s="200">
        <v>4</v>
      </c>
      <c r="E4370" s="200" t="s">
        <v>1816</v>
      </c>
      <c r="F4370" s="200" t="s">
        <v>1819</v>
      </c>
      <c r="G4370" s="200" t="s">
        <v>1784</v>
      </c>
      <c r="H4370" s="200">
        <v>43</v>
      </c>
      <c r="I4370" s="200">
        <v>2</v>
      </c>
      <c r="J4370" s="200">
        <v>47</v>
      </c>
      <c r="K4370" s="200" t="s">
        <v>32</v>
      </c>
      <c r="L4370" s="200" t="s">
        <v>86</v>
      </c>
      <c r="M4370" s="199" t="s">
        <v>1400</v>
      </c>
      <c r="O4370" s="237">
        <v>1</v>
      </c>
      <c r="P4370" s="208" t="s">
        <v>2</v>
      </c>
      <c r="Q4370" s="208"/>
      <c r="R4370" s="226">
        <v>6.6438561897747253</v>
      </c>
      <c r="S4370" s="226">
        <v>6.6438561897747253</v>
      </c>
      <c r="T4370" s="226">
        <f t="shared" si="340"/>
        <v>0</v>
      </c>
      <c r="U4370" s="199">
        <f t="shared" si="341"/>
        <v>0</v>
      </c>
      <c r="V4370" s="199">
        <f t="shared" si="342"/>
        <v>0</v>
      </c>
      <c r="W4370" s="199">
        <f t="shared" si="343"/>
        <v>0</v>
      </c>
      <c r="X4370" s="199">
        <f t="shared" si="344"/>
        <v>0</v>
      </c>
    </row>
    <row r="4371" spans="1:24" x14ac:dyDescent="0.25">
      <c r="A4371" s="199">
        <v>180</v>
      </c>
      <c r="B4371" s="200" t="s">
        <v>1261</v>
      </c>
      <c r="C4371" s="200">
        <v>90</v>
      </c>
      <c r="D4371" s="200">
        <v>4</v>
      </c>
      <c r="E4371" s="200" t="s">
        <v>1816</v>
      </c>
      <c r="F4371" s="200" t="s">
        <v>1819</v>
      </c>
      <c r="G4371" s="200" t="s">
        <v>1784</v>
      </c>
      <c r="H4371" s="200">
        <v>43</v>
      </c>
      <c r="I4371" s="200">
        <v>2</v>
      </c>
      <c r="J4371" s="200">
        <v>47</v>
      </c>
      <c r="K4371" s="200" t="s">
        <v>32</v>
      </c>
      <c r="L4371" s="200" t="s">
        <v>86</v>
      </c>
      <c r="M4371" s="199" t="s">
        <v>1400</v>
      </c>
      <c r="O4371" s="237">
        <v>0.1</v>
      </c>
      <c r="P4371" s="208" t="s">
        <v>2</v>
      </c>
      <c r="Q4371" s="208"/>
      <c r="R4371" s="226">
        <v>6.6438561897747253</v>
      </c>
      <c r="S4371" s="226">
        <v>6.6438561897747253</v>
      </c>
      <c r="T4371" s="226">
        <f t="shared" si="340"/>
        <v>0</v>
      </c>
      <c r="U4371" s="199">
        <f t="shared" si="341"/>
        <v>0</v>
      </c>
      <c r="V4371" s="199">
        <f t="shared" si="342"/>
        <v>0</v>
      </c>
      <c r="W4371" s="199">
        <f t="shared" si="343"/>
        <v>0</v>
      </c>
      <c r="X4371" s="199">
        <f t="shared" si="344"/>
        <v>0</v>
      </c>
    </row>
    <row r="4372" spans="1:24" x14ac:dyDescent="0.25">
      <c r="A4372" s="218">
        <v>180</v>
      </c>
      <c r="B4372" s="219" t="s">
        <v>1261</v>
      </c>
      <c r="C4372" s="219">
        <v>90</v>
      </c>
      <c r="D4372" s="223">
        <v>4</v>
      </c>
      <c r="E4372" s="223" t="s">
        <v>1816</v>
      </c>
      <c r="F4372" s="223" t="s">
        <v>1819</v>
      </c>
      <c r="G4372" s="220" t="s">
        <v>1784</v>
      </c>
      <c r="H4372" s="221">
        <v>43</v>
      </c>
      <c r="I4372" s="221">
        <v>2</v>
      </c>
      <c r="J4372" s="222">
        <v>47</v>
      </c>
      <c r="K4372" s="230" t="s">
        <v>32</v>
      </c>
      <c r="L4372" s="223" t="s">
        <v>86</v>
      </c>
      <c r="M4372" s="220" t="s">
        <v>1400</v>
      </c>
      <c r="O4372" s="225">
        <v>100</v>
      </c>
      <c r="P4372" s="207" t="s">
        <v>3</v>
      </c>
      <c r="Q4372" s="207"/>
      <c r="R4372" s="226">
        <v>6.6438561897747253</v>
      </c>
      <c r="S4372" s="226">
        <v>6.6438561897747253</v>
      </c>
      <c r="T4372" s="226">
        <f t="shared" si="340"/>
        <v>0</v>
      </c>
      <c r="U4372" s="199">
        <f t="shared" si="341"/>
        <v>0</v>
      </c>
      <c r="V4372" s="199">
        <f t="shared" si="342"/>
        <v>0</v>
      </c>
      <c r="W4372" s="199">
        <f t="shared" si="343"/>
        <v>0</v>
      </c>
      <c r="X4372" s="199">
        <f t="shared" si="344"/>
        <v>0</v>
      </c>
    </row>
    <row r="4373" spans="1:24" x14ac:dyDescent="0.25">
      <c r="A4373" s="199">
        <v>180</v>
      </c>
      <c r="B4373" s="200" t="s">
        <v>1261</v>
      </c>
      <c r="C4373" s="200">
        <v>90</v>
      </c>
      <c r="D4373" s="200">
        <v>4</v>
      </c>
      <c r="E4373" s="200" t="s">
        <v>1816</v>
      </c>
      <c r="F4373" s="200" t="s">
        <v>1819</v>
      </c>
      <c r="G4373" s="200" t="s">
        <v>1784</v>
      </c>
      <c r="H4373" s="200">
        <v>43</v>
      </c>
      <c r="I4373" s="200">
        <v>2</v>
      </c>
      <c r="J4373" s="200">
        <v>47</v>
      </c>
      <c r="K4373" s="200" t="s">
        <v>32</v>
      </c>
      <c r="L4373" s="200" t="s">
        <v>86</v>
      </c>
      <c r="M4373" s="199" t="s">
        <v>1400</v>
      </c>
      <c r="O4373" s="237">
        <v>10</v>
      </c>
      <c r="P4373" s="207" t="s">
        <v>3</v>
      </c>
      <c r="Q4373" s="207"/>
      <c r="R4373" s="226">
        <v>6.6438561897747253</v>
      </c>
      <c r="S4373" s="226">
        <v>6.6438561897747253</v>
      </c>
      <c r="T4373" s="226">
        <f t="shared" si="340"/>
        <v>0</v>
      </c>
      <c r="U4373" s="199">
        <f t="shared" si="341"/>
        <v>0</v>
      </c>
      <c r="V4373" s="199">
        <f t="shared" si="342"/>
        <v>0</v>
      </c>
      <c r="W4373" s="199">
        <f t="shared" si="343"/>
        <v>0</v>
      </c>
      <c r="X4373" s="199">
        <f t="shared" si="344"/>
        <v>0</v>
      </c>
    </row>
    <row r="4374" spans="1:24" x14ac:dyDescent="0.25">
      <c r="A4374" s="199">
        <v>180</v>
      </c>
      <c r="B4374" s="200" t="s">
        <v>1261</v>
      </c>
      <c r="C4374" s="200">
        <v>90</v>
      </c>
      <c r="D4374" s="200">
        <v>4</v>
      </c>
      <c r="E4374" s="200" t="s">
        <v>1816</v>
      </c>
      <c r="F4374" s="200" t="s">
        <v>1819</v>
      </c>
      <c r="G4374" s="200" t="s">
        <v>1784</v>
      </c>
      <c r="H4374" s="200">
        <v>43</v>
      </c>
      <c r="I4374" s="200">
        <v>2</v>
      </c>
      <c r="J4374" s="200">
        <v>47</v>
      </c>
      <c r="K4374" s="200" t="s">
        <v>32</v>
      </c>
      <c r="L4374" s="200" t="s">
        <v>86</v>
      </c>
      <c r="M4374" s="199" t="s">
        <v>1400</v>
      </c>
      <c r="O4374" s="237">
        <v>1</v>
      </c>
      <c r="P4374" s="207" t="s">
        <v>3</v>
      </c>
      <c r="Q4374" s="207"/>
      <c r="R4374" s="226">
        <v>6.6438561897747253</v>
      </c>
      <c r="S4374" s="226">
        <v>6.6438561897747253</v>
      </c>
      <c r="T4374" s="226">
        <f t="shared" si="340"/>
        <v>0</v>
      </c>
      <c r="U4374" s="199">
        <f t="shared" si="341"/>
        <v>0</v>
      </c>
      <c r="V4374" s="199">
        <f t="shared" si="342"/>
        <v>0</v>
      </c>
      <c r="W4374" s="199">
        <f t="shared" si="343"/>
        <v>0</v>
      </c>
      <c r="X4374" s="199">
        <f t="shared" si="344"/>
        <v>0</v>
      </c>
    </row>
    <row r="4375" spans="1:24" x14ac:dyDescent="0.25">
      <c r="A4375" s="218">
        <v>180</v>
      </c>
      <c r="B4375" s="219" t="s">
        <v>1261</v>
      </c>
      <c r="C4375" s="219">
        <v>90</v>
      </c>
      <c r="D4375" s="223">
        <v>4</v>
      </c>
      <c r="E4375" s="223" t="s">
        <v>1816</v>
      </c>
      <c r="F4375" s="223" t="s">
        <v>1819</v>
      </c>
      <c r="G4375" s="220" t="s">
        <v>1784</v>
      </c>
      <c r="H4375" s="221">
        <v>43</v>
      </c>
      <c r="I4375" s="221">
        <v>2</v>
      </c>
      <c r="J4375" s="222">
        <v>47</v>
      </c>
      <c r="K4375" s="230" t="s">
        <v>32</v>
      </c>
      <c r="L4375" s="223" t="s">
        <v>86</v>
      </c>
      <c r="M4375" s="220" t="s">
        <v>1400</v>
      </c>
      <c r="O4375" s="225">
        <v>100</v>
      </c>
      <c r="P4375" s="209" t="s">
        <v>117</v>
      </c>
      <c r="Q4375" s="209"/>
      <c r="R4375" s="226">
        <v>6.6438561897747253</v>
      </c>
      <c r="S4375" s="226">
        <v>6.6438561897747253</v>
      </c>
      <c r="T4375" s="226">
        <f t="shared" si="340"/>
        <v>0</v>
      </c>
      <c r="U4375" s="199">
        <f t="shared" si="341"/>
        <v>0</v>
      </c>
      <c r="V4375" s="199">
        <f t="shared" si="342"/>
        <v>0</v>
      </c>
      <c r="W4375" s="199">
        <f t="shared" si="343"/>
        <v>0</v>
      </c>
      <c r="X4375" s="199">
        <f t="shared" si="344"/>
        <v>0</v>
      </c>
    </row>
    <row r="4376" spans="1:24" x14ac:dyDescent="0.25">
      <c r="A4376" s="199">
        <v>180</v>
      </c>
      <c r="B4376" s="200" t="s">
        <v>1261</v>
      </c>
      <c r="C4376" s="200">
        <v>90</v>
      </c>
      <c r="D4376" s="200">
        <v>4</v>
      </c>
      <c r="E4376" s="200" t="s">
        <v>1816</v>
      </c>
      <c r="F4376" s="200" t="s">
        <v>1819</v>
      </c>
      <c r="G4376" s="200" t="s">
        <v>1784</v>
      </c>
      <c r="H4376" s="200">
        <v>43</v>
      </c>
      <c r="I4376" s="200">
        <v>2</v>
      </c>
      <c r="J4376" s="200">
        <v>47</v>
      </c>
      <c r="K4376" s="200" t="s">
        <v>32</v>
      </c>
      <c r="L4376" s="200" t="s">
        <v>86</v>
      </c>
      <c r="M4376" s="199" t="s">
        <v>1400</v>
      </c>
      <c r="O4376" s="237">
        <v>10</v>
      </c>
      <c r="P4376" s="209" t="s">
        <v>117</v>
      </c>
      <c r="Q4376" s="209"/>
      <c r="R4376" s="226">
        <v>6.6438561897747253</v>
      </c>
      <c r="S4376" s="226">
        <v>6.6438561897747253</v>
      </c>
      <c r="T4376" s="226">
        <f t="shared" si="340"/>
        <v>0</v>
      </c>
      <c r="U4376" s="199">
        <f t="shared" si="341"/>
        <v>0</v>
      </c>
      <c r="V4376" s="199">
        <f t="shared" si="342"/>
        <v>0</v>
      </c>
      <c r="W4376" s="199">
        <f t="shared" si="343"/>
        <v>0</v>
      </c>
      <c r="X4376" s="199">
        <f t="shared" si="344"/>
        <v>0</v>
      </c>
    </row>
    <row r="4377" spans="1:24" x14ac:dyDescent="0.25">
      <c r="A4377" s="199">
        <v>180</v>
      </c>
      <c r="B4377" s="200" t="s">
        <v>1261</v>
      </c>
      <c r="C4377" s="200">
        <v>90</v>
      </c>
      <c r="D4377" s="200">
        <v>4</v>
      </c>
      <c r="E4377" s="200" t="s">
        <v>1816</v>
      </c>
      <c r="F4377" s="200" t="s">
        <v>1819</v>
      </c>
      <c r="G4377" s="200" t="s">
        <v>1784</v>
      </c>
      <c r="H4377" s="200">
        <v>43</v>
      </c>
      <c r="I4377" s="200">
        <v>2</v>
      </c>
      <c r="J4377" s="200">
        <v>47</v>
      </c>
      <c r="K4377" s="200" t="s">
        <v>32</v>
      </c>
      <c r="L4377" s="200" t="s">
        <v>86</v>
      </c>
      <c r="M4377" s="199" t="s">
        <v>1400</v>
      </c>
      <c r="O4377" s="237">
        <v>1</v>
      </c>
      <c r="P4377" s="209" t="s">
        <v>117</v>
      </c>
      <c r="Q4377" s="209"/>
      <c r="R4377" s="226">
        <v>6.6438561897747253</v>
      </c>
      <c r="S4377" s="226">
        <v>6.6438561897747253</v>
      </c>
      <c r="T4377" s="226">
        <f t="shared" si="340"/>
        <v>0</v>
      </c>
      <c r="U4377" s="199">
        <f t="shared" si="341"/>
        <v>0</v>
      </c>
      <c r="V4377" s="199">
        <f t="shared" si="342"/>
        <v>0</v>
      </c>
      <c r="W4377" s="199">
        <f t="shared" si="343"/>
        <v>0</v>
      </c>
      <c r="X4377" s="199">
        <f t="shared" si="344"/>
        <v>0</v>
      </c>
    </row>
    <row r="4378" spans="1:24" x14ac:dyDescent="0.25">
      <c r="A4378" s="199">
        <v>180</v>
      </c>
      <c r="B4378" s="200" t="s">
        <v>1261</v>
      </c>
      <c r="C4378" s="200">
        <v>90</v>
      </c>
      <c r="D4378" s="200">
        <v>4</v>
      </c>
      <c r="E4378" s="200" t="s">
        <v>1816</v>
      </c>
      <c r="F4378" s="200" t="s">
        <v>1819</v>
      </c>
      <c r="G4378" s="200" t="s">
        <v>1784</v>
      </c>
      <c r="H4378" s="200">
        <v>43</v>
      </c>
      <c r="I4378" s="200">
        <v>2</v>
      </c>
      <c r="J4378" s="200">
        <v>47</v>
      </c>
      <c r="K4378" s="200" t="s">
        <v>32</v>
      </c>
      <c r="L4378" s="200" t="s">
        <v>86</v>
      </c>
      <c r="M4378" s="199" t="s">
        <v>1400</v>
      </c>
      <c r="O4378" s="237">
        <v>0.1</v>
      </c>
      <c r="P4378" s="209" t="s">
        <v>117</v>
      </c>
      <c r="Q4378" s="209"/>
      <c r="R4378" s="226">
        <v>6.6438561897747253</v>
      </c>
      <c r="S4378" s="226">
        <v>6.6438561897747253</v>
      </c>
      <c r="T4378" s="226">
        <f t="shared" si="340"/>
        <v>0</v>
      </c>
      <c r="U4378" s="199">
        <f t="shared" si="341"/>
        <v>0</v>
      </c>
      <c r="V4378" s="199">
        <f t="shared" si="342"/>
        <v>0</v>
      </c>
      <c r="W4378" s="199">
        <f t="shared" si="343"/>
        <v>0</v>
      </c>
      <c r="X4378" s="199">
        <f t="shared" si="344"/>
        <v>0</v>
      </c>
    </row>
    <row r="4379" spans="1:24" x14ac:dyDescent="0.25">
      <c r="A4379" s="199">
        <v>180</v>
      </c>
      <c r="B4379" s="200" t="s">
        <v>1261</v>
      </c>
      <c r="C4379" s="200">
        <v>90</v>
      </c>
      <c r="D4379" s="200">
        <v>4</v>
      </c>
      <c r="E4379" s="200" t="s">
        <v>1816</v>
      </c>
      <c r="F4379" s="200" t="s">
        <v>1819</v>
      </c>
      <c r="G4379" s="200" t="s">
        <v>1784</v>
      </c>
      <c r="H4379" s="200">
        <v>43</v>
      </c>
      <c r="I4379" s="200">
        <v>2</v>
      </c>
      <c r="J4379" s="200">
        <v>47</v>
      </c>
      <c r="K4379" s="200" t="s">
        <v>32</v>
      </c>
      <c r="L4379" s="200" t="s">
        <v>86</v>
      </c>
      <c r="M4379" s="199" t="s">
        <v>1400</v>
      </c>
      <c r="O4379" s="237">
        <v>10</v>
      </c>
      <c r="P4379" s="210" t="s">
        <v>147</v>
      </c>
      <c r="Q4379" s="210"/>
      <c r="R4379" s="226">
        <v>6.6438561897747253</v>
      </c>
      <c r="S4379" s="226">
        <v>6.6438561897747253</v>
      </c>
      <c r="T4379" s="226">
        <f t="shared" si="340"/>
        <v>0</v>
      </c>
      <c r="U4379" s="199">
        <f t="shared" si="341"/>
        <v>0</v>
      </c>
      <c r="V4379" s="199">
        <f t="shared" si="342"/>
        <v>0</v>
      </c>
      <c r="W4379" s="199">
        <f t="shared" si="343"/>
        <v>0</v>
      </c>
      <c r="X4379" s="199">
        <f t="shared" si="344"/>
        <v>0</v>
      </c>
    </row>
    <row r="4380" spans="1:24" x14ac:dyDescent="0.25">
      <c r="A4380" s="199">
        <v>180</v>
      </c>
      <c r="B4380" s="200" t="s">
        <v>1261</v>
      </c>
      <c r="C4380" s="200">
        <v>90</v>
      </c>
      <c r="D4380" s="200">
        <v>4</v>
      </c>
      <c r="E4380" s="200" t="s">
        <v>1816</v>
      </c>
      <c r="F4380" s="200" t="s">
        <v>1819</v>
      </c>
      <c r="G4380" s="200" t="s">
        <v>1784</v>
      </c>
      <c r="H4380" s="200">
        <v>43</v>
      </c>
      <c r="I4380" s="200">
        <v>2</v>
      </c>
      <c r="J4380" s="200">
        <v>47</v>
      </c>
      <c r="K4380" s="200" t="s">
        <v>32</v>
      </c>
      <c r="L4380" s="200" t="s">
        <v>86</v>
      </c>
      <c r="M4380" s="199" t="s">
        <v>1400</v>
      </c>
      <c r="O4380" s="237">
        <v>1</v>
      </c>
      <c r="P4380" s="210" t="s">
        <v>147</v>
      </c>
      <c r="Q4380" s="210"/>
      <c r="R4380" s="226">
        <v>6.6438561897747253</v>
      </c>
      <c r="S4380" s="226">
        <v>6.6438561897747253</v>
      </c>
      <c r="T4380" s="226">
        <f t="shared" si="340"/>
        <v>0</v>
      </c>
      <c r="U4380" s="199">
        <f t="shared" si="341"/>
        <v>0</v>
      </c>
      <c r="V4380" s="199">
        <f t="shared" si="342"/>
        <v>0</v>
      </c>
      <c r="W4380" s="199">
        <f t="shared" si="343"/>
        <v>0</v>
      </c>
      <c r="X4380" s="199">
        <f t="shared" si="344"/>
        <v>0</v>
      </c>
    </row>
    <row r="4381" spans="1:24" x14ac:dyDescent="0.25">
      <c r="A4381" s="199">
        <v>180</v>
      </c>
      <c r="B4381" s="200" t="s">
        <v>1261</v>
      </c>
      <c r="C4381" s="200">
        <v>90</v>
      </c>
      <c r="D4381" s="200">
        <v>4</v>
      </c>
      <c r="E4381" s="200" t="s">
        <v>1816</v>
      </c>
      <c r="F4381" s="200" t="s">
        <v>1819</v>
      </c>
      <c r="G4381" s="200" t="s">
        <v>1784</v>
      </c>
      <c r="H4381" s="200">
        <v>43</v>
      </c>
      <c r="I4381" s="200">
        <v>2</v>
      </c>
      <c r="J4381" s="200">
        <v>47</v>
      </c>
      <c r="K4381" s="200" t="s">
        <v>32</v>
      </c>
      <c r="L4381" s="200" t="s">
        <v>86</v>
      </c>
      <c r="M4381" s="199" t="s">
        <v>1400</v>
      </c>
      <c r="O4381" s="237">
        <v>0.1</v>
      </c>
      <c r="P4381" s="210" t="s">
        <v>147</v>
      </c>
      <c r="Q4381" s="210"/>
      <c r="R4381" s="226">
        <v>6.6438561897747253</v>
      </c>
      <c r="S4381" s="226">
        <v>6.6438561897747253</v>
      </c>
      <c r="T4381" s="226">
        <f t="shared" si="340"/>
        <v>0</v>
      </c>
      <c r="U4381" s="199">
        <f t="shared" si="341"/>
        <v>0</v>
      </c>
      <c r="V4381" s="199">
        <f t="shared" si="342"/>
        <v>0</v>
      </c>
      <c r="W4381" s="199">
        <f t="shared" si="343"/>
        <v>0</v>
      </c>
      <c r="X4381" s="199">
        <f t="shared" si="344"/>
        <v>0</v>
      </c>
    </row>
    <row r="4382" spans="1:24" x14ac:dyDescent="0.25">
      <c r="A4382" s="218">
        <v>180</v>
      </c>
      <c r="B4382" s="219" t="s">
        <v>1261</v>
      </c>
      <c r="C4382" s="219">
        <v>90</v>
      </c>
      <c r="D4382" s="223">
        <v>4</v>
      </c>
      <c r="E4382" s="223" t="s">
        <v>1816</v>
      </c>
      <c r="F4382" s="223" t="s">
        <v>1819</v>
      </c>
      <c r="G4382" s="220" t="s">
        <v>1784</v>
      </c>
      <c r="H4382" s="221">
        <v>43</v>
      </c>
      <c r="I4382" s="221">
        <v>2</v>
      </c>
      <c r="J4382" s="222">
        <v>47</v>
      </c>
      <c r="K4382" s="230" t="s">
        <v>32</v>
      </c>
      <c r="L4382" s="223" t="s">
        <v>86</v>
      </c>
      <c r="M4382" s="220" t="s">
        <v>1400</v>
      </c>
      <c r="O4382" s="225">
        <v>100</v>
      </c>
      <c r="P4382" s="211" t="s">
        <v>834</v>
      </c>
      <c r="Q4382" s="211"/>
      <c r="R4382" s="226">
        <v>6.6438561897747253</v>
      </c>
      <c r="S4382" s="226">
        <v>6.6438561897747253</v>
      </c>
      <c r="T4382" s="226">
        <f t="shared" si="340"/>
        <v>0</v>
      </c>
      <c r="U4382" s="199">
        <f t="shared" si="341"/>
        <v>0</v>
      </c>
      <c r="V4382" s="199">
        <f t="shared" si="342"/>
        <v>0</v>
      </c>
      <c r="W4382" s="199">
        <f t="shared" si="343"/>
        <v>0</v>
      </c>
      <c r="X4382" s="199">
        <f t="shared" si="344"/>
        <v>0</v>
      </c>
    </row>
    <row r="4383" spans="1:24" x14ac:dyDescent="0.25">
      <c r="A4383" s="199">
        <v>180</v>
      </c>
      <c r="B4383" s="200" t="s">
        <v>1261</v>
      </c>
      <c r="C4383" s="200">
        <v>90</v>
      </c>
      <c r="D4383" s="200">
        <v>4</v>
      </c>
      <c r="E4383" s="200" t="s">
        <v>1816</v>
      </c>
      <c r="F4383" s="200" t="s">
        <v>1819</v>
      </c>
      <c r="G4383" s="200" t="s">
        <v>1784</v>
      </c>
      <c r="H4383" s="200">
        <v>43</v>
      </c>
      <c r="I4383" s="200">
        <v>2</v>
      </c>
      <c r="J4383" s="200">
        <v>47</v>
      </c>
      <c r="K4383" s="200" t="s">
        <v>32</v>
      </c>
      <c r="L4383" s="200" t="s">
        <v>86</v>
      </c>
      <c r="M4383" s="199" t="s">
        <v>1400</v>
      </c>
      <c r="O4383" s="237">
        <v>10</v>
      </c>
      <c r="P4383" s="211" t="s">
        <v>834</v>
      </c>
      <c r="Q4383" s="211"/>
      <c r="R4383" s="226">
        <v>6.6438561897747253</v>
      </c>
      <c r="S4383" s="226">
        <v>6.6438561897747253</v>
      </c>
      <c r="T4383" s="226">
        <f t="shared" si="340"/>
        <v>0</v>
      </c>
      <c r="U4383" s="199">
        <f t="shared" si="341"/>
        <v>0</v>
      </c>
      <c r="V4383" s="199">
        <f t="shared" si="342"/>
        <v>0</v>
      </c>
      <c r="W4383" s="199">
        <f t="shared" si="343"/>
        <v>0</v>
      </c>
      <c r="X4383" s="199">
        <f t="shared" si="344"/>
        <v>0</v>
      </c>
    </row>
    <row r="4384" spans="1:24" x14ac:dyDescent="0.25">
      <c r="A4384" s="199">
        <v>180</v>
      </c>
      <c r="B4384" s="200" t="s">
        <v>1261</v>
      </c>
      <c r="C4384" s="200">
        <v>90</v>
      </c>
      <c r="D4384" s="200">
        <v>4</v>
      </c>
      <c r="E4384" s="200" t="s">
        <v>1816</v>
      </c>
      <c r="F4384" s="200" t="s">
        <v>1819</v>
      </c>
      <c r="G4384" s="200" t="s">
        <v>1784</v>
      </c>
      <c r="H4384" s="200">
        <v>43</v>
      </c>
      <c r="I4384" s="200">
        <v>2</v>
      </c>
      <c r="J4384" s="200">
        <v>47</v>
      </c>
      <c r="K4384" s="200" t="s">
        <v>32</v>
      </c>
      <c r="L4384" s="200" t="s">
        <v>86</v>
      </c>
      <c r="M4384" s="199" t="s">
        <v>1400</v>
      </c>
      <c r="O4384" s="237">
        <v>1</v>
      </c>
      <c r="P4384" s="211" t="s">
        <v>834</v>
      </c>
      <c r="Q4384" s="211"/>
      <c r="R4384" s="226">
        <v>6.6438561897747253</v>
      </c>
      <c r="S4384" s="226">
        <v>6.6438561897747253</v>
      </c>
      <c r="T4384" s="226">
        <f t="shared" si="340"/>
        <v>0</v>
      </c>
      <c r="U4384" s="199">
        <f t="shared" si="341"/>
        <v>0</v>
      </c>
      <c r="V4384" s="199">
        <f t="shared" si="342"/>
        <v>0</v>
      </c>
      <c r="W4384" s="199">
        <f t="shared" si="343"/>
        <v>0</v>
      </c>
      <c r="X4384" s="199">
        <f t="shared" si="344"/>
        <v>0</v>
      </c>
    </row>
    <row r="4385" spans="1:24" x14ac:dyDescent="0.25">
      <c r="A4385" s="199">
        <v>180</v>
      </c>
      <c r="B4385" s="200" t="s">
        <v>1261</v>
      </c>
      <c r="C4385" s="200">
        <v>90</v>
      </c>
      <c r="D4385" s="200">
        <v>4</v>
      </c>
      <c r="E4385" s="200" t="s">
        <v>1816</v>
      </c>
      <c r="F4385" s="200" t="s">
        <v>1819</v>
      </c>
      <c r="G4385" s="200" t="s">
        <v>1784</v>
      </c>
      <c r="H4385" s="200">
        <v>43</v>
      </c>
      <c r="I4385" s="200">
        <v>2</v>
      </c>
      <c r="J4385" s="200">
        <v>47</v>
      </c>
      <c r="K4385" s="200" t="s">
        <v>32</v>
      </c>
      <c r="L4385" s="200" t="s">
        <v>86</v>
      </c>
      <c r="M4385" s="199" t="s">
        <v>1400</v>
      </c>
      <c r="O4385" s="237">
        <v>0.1</v>
      </c>
      <c r="P4385" s="211" t="s">
        <v>834</v>
      </c>
      <c r="Q4385" s="211"/>
      <c r="R4385" s="226">
        <v>6.6438561897747253</v>
      </c>
      <c r="S4385" s="226">
        <v>6.6438561897747253</v>
      </c>
      <c r="T4385" s="226">
        <f t="shared" si="340"/>
        <v>0</v>
      </c>
      <c r="U4385" s="199">
        <f t="shared" si="341"/>
        <v>0</v>
      </c>
      <c r="V4385" s="199">
        <f t="shared" si="342"/>
        <v>0</v>
      </c>
      <c r="W4385" s="199">
        <f t="shared" si="343"/>
        <v>0</v>
      </c>
      <c r="X4385" s="199">
        <f t="shared" si="344"/>
        <v>0</v>
      </c>
    </row>
    <row r="4386" spans="1:24" x14ac:dyDescent="0.25">
      <c r="A4386" s="218">
        <v>180</v>
      </c>
      <c r="B4386" s="219" t="s">
        <v>1261</v>
      </c>
      <c r="C4386" s="219">
        <v>90</v>
      </c>
      <c r="D4386" s="223">
        <v>4</v>
      </c>
      <c r="E4386" s="223" t="s">
        <v>1816</v>
      </c>
      <c r="F4386" s="223" t="s">
        <v>1819</v>
      </c>
      <c r="G4386" s="220" t="s">
        <v>1784</v>
      </c>
      <c r="H4386" s="221">
        <v>43</v>
      </c>
      <c r="I4386" s="221">
        <v>2</v>
      </c>
      <c r="J4386" s="222">
        <v>47</v>
      </c>
      <c r="K4386" s="230" t="s">
        <v>32</v>
      </c>
      <c r="L4386" s="223" t="s">
        <v>86</v>
      </c>
      <c r="M4386" s="220" t="s">
        <v>1400</v>
      </c>
      <c r="O4386" s="225">
        <v>100</v>
      </c>
      <c r="P4386" s="238" t="s">
        <v>307</v>
      </c>
      <c r="Q4386" s="238"/>
      <c r="R4386" s="226">
        <v>6.6438561897747253</v>
      </c>
      <c r="S4386" s="226">
        <v>6.6438561897747253</v>
      </c>
      <c r="T4386" s="226">
        <f t="shared" si="340"/>
        <v>0</v>
      </c>
      <c r="U4386" s="199">
        <f t="shared" si="341"/>
        <v>0</v>
      </c>
      <c r="V4386" s="199">
        <f t="shared" si="342"/>
        <v>0</v>
      </c>
      <c r="W4386" s="199">
        <f t="shared" si="343"/>
        <v>0</v>
      </c>
      <c r="X4386" s="199">
        <f t="shared" si="344"/>
        <v>0</v>
      </c>
    </row>
    <row r="4387" spans="1:24" x14ac:dyDescent="0.25">
      <c r="A4387" s="199">
        <v>180</v>
      </c>
      <c r="B4387" s="200" t="s">
        <v>1261</v>
      </c>
      <c r="C4387" s="200">
        <v>90</v>
      </c>
      <c r="D4387" s="200">
        <v>4</v>
      </c>
      <c r="E4387" s="200" t="s">
        <v>1816</v>
      </c>
      <c r="F4387" s="200" t="s">
        <v>1819</v>
      </c>
      <c r="G4387" s="200" t="s">
        <v>1784</v>
      </c>
      <c r="H4387" s="200">
        <v>43</v>
      </c>
      <c r="I4387" s="200">
        <v>2</v>
      </c>
      <c r="J4387" s="200">
        <v>47</v>
      </c>
      <c r="K4387" s="200" t="s">
        <v>32</v>
      </c>
      <c r="L4387" s="200" t="s">
        <v>86</v>
      </c>
      <c r="M4387" s="199" t="s">
        <v>1400</v>
      </c>
      <c r="O4387" s="237">
        <v>1</v>
      </c>
      <c r="P4387" s="238" t="s">
        <v>307</v>
      </c>
      <c r="Q4387" s="238"/>
      <c r="R4387" s="226">
        <v>6.6438561897747253</v>
      </c>
      <c r="S4387" s="226">
        <v>6.6438561897747253</v>
      </c>
      <c r="T4387" s="226">
        <f t="shared" si="340"/>
        <v>0</v>
      </c>
      <c r="U4387" s="199">
        <f t="shared" si="341"/>
        <v>0</v>
      </c>
      <c r="V4387" s="199">
        <f t="shared" si="342"/>
        <v>0</v>
      </c>
      <c r="W4387" s="199">
        <f t="shared" si="343"/>
        <v>0</v>
      </c>
      <c r="X4387" s="199">
        <f t="shared" si="344"/>
        <v>0</v>
      </c>
    </row>
    <row r="4388" spans="1:24" x14ac:dyDescent="0.25">
      <c r="A4388" s="199">
        <v>180</v>
      </c>
      <c r="B4388" s="200" t="s">
        <v>1261</v>
      </c>
      <c r="C4388" s="200">
        <v>90</v>
      </c>
      <c r="D4388" s="200">
        <v>4</v>
      </c>
      <c r="E4388" s="200" t="s">
        <v>1816</v>
      </c>
      <c r="F4388" s="200" t="s">
        <v>1819</v>
      </c>
      <c r="G4388" s="200" t="s">
        <v>1784</v>
      </c>
      <c r="H4388" s="200">
        <v>43</v>
      </c>
      <c r="I4388" s="200">
        <v>2</v>
      </c>
      <c r="J4388" s="200">
        <v>47</v>
      </c>
      <c r="K4388" s="200" t="s">
        <v>32</v>
      </c>
      <c r="L4388" s="200" t="s">
        <v>86</v>
      </c>
      <c r="M4388" s="199" t="s">
        <v>1400</v>
      </c>
      <c r="O4388" s="237">
        <v>0.5</v>
      </c>
      <c r="P4388" s="238" t="s">
        <v>307</v>
      </c>
      <c r="Q4388" s="238"/>
      <c r="R4388" s="226">
        <v>6.6438561897747253</v>
      </c>
      <c r="S4388" s="226">
        <v>6.6438561897747253</v>
      </c>
      <c r="T4388" s="226">
        <f t="shared" si="340"/>
        <v>0</v>
      </c>
      <c r="U4388" s="199">
        <f t="shared" si="341"/>
        <v>0</v>
      </c>
      <c r="V4388" s="199">
        <f t="shared" si="342"/>
        <v>0</v>
      </c>
      <c r="W4388" s="199">
        <f t="shared" si="343"/>
        <v>0</v>
      </c>
      <c r="X4388" s="199">
        <f t="shared" si="344"/>
        <v>0</v>
      </c>
    </row>
    <row r="4389" spans="1:24" x14ac:dyDescent="0.25">
      <c r="A4389" s="199">
        <v>180</v>
      </c>
      <c r="B4389" s="200" t="s">
        <v>1261</v>
      </c>
      <c r="C4389" s="200">
        <v>90</v>
      </c>
      <c r="D4389" s="200">
        <v>4</v>
      </c>
      <c r="E4389" s="200" t="s">
        <v>1816</v>
      </c>
      <c r="F4389" s="200" t="s">
        <v>1819</v>
      </c>
      <c r="G4389" s="200" t="s">
        <v>1784</v>
      </c>
      <c r="H4389" s="200">
        <v>43</v>
      </c>
      <c r="I4389" s="200">
        <v>2</v>
      </c>
      <c r="J4389" s="200">
        <v>47</v>
      </c>
      <c r="K4389" s="200" t="s">
        <v>32</v>
      </c>
      <c r="L4389" s="200" t="s">
        <v>86</v>
      </c>
      <c r="M4389" s="199" t="s">
        <v>1400</v>
      </c>
      <c r="O4389" s="237">
        <v>0.1</v>
      </c>
      <c r="P4389" s="238" t="s">
        <v>307</v>
      </c>
      <c r="Q4389" s="238"/>
      <c r="R4389" s="226">
        <v>6.6438561897747253</v>
      </c>
      <c r="S4389" s="226">
        <v>6.6438561897747253</v>
      </c>
      <c r="T4389" s="226">
        <f t="shared" si="340"/>
        <v>0</v>
      </c>
      <c r="U4389" s="199">
        <f t="shared" si="341"/>
        <v>0</v>
      </c>
      <c r="V4389" s="199">
        <f t="shared" si="342"/>
        <v>0</v>
      </c>
      <c r="W4389" s="199">
        <f t="shared" si="343"/>
        <v>0</v>
      </c>
      <c r="X4389" s="199">
        <f t="shared" si="344"/>
        <v>0</v>
      </c>
    </row>
    <row r="4390" spans="1:24" x14ac:dyDescent="0.25">
      <c r="A4390" s="199">
        <v>180</v>
      </c>
      <c r="B4390" s="200" t="s">
        <v>1261</v>
      </c>
      <c r="C4390" s="200">
        <v>90</v>
      </c>
      <c r="D4390" s="200">
        <v>4</v>
      </c>
      <c r="E4390" s="200" t="s">
        <v>1816</v>
      </c>
      <c r="F4390" s="200" t="s">
        <v>1819</v>
      </c>
      <c r="G4390" s="200" t="s">
        <v>1784</v>
      </c>
      <c r="H4390" s="200">
        <v>43</v>
      </c>
      <c r="I4390" s="200">
        <v>2</v>
      </c>
      <c r="J4390" s="200">
        <v>47</v>
      </c>
      <c r="K4390" s="200" t="s">
        <v>32</v>
      </c>
      <c r="L4390" s="200" t="s">
        <v>86</v>
      </c>
      <c r="M4390" s="199" t="s">
        <v>1400</v>
      </c>
      <c r="O4390" s="237">
        <v>10</v>
      </c>
      <c r="P4390" s="238" t="s">
        <v>307</v>
      </c>
      <c r="Q4390" s="238"/>
      <c r="R4390" s="226">
        <v>7.0364085466160331</v>
      </c>
      <c r="S4390" s="226">
        <v>6.6438561897747253</v>
      </c>
      <c r="T4390" s="226">
        <f t="shared" si="340"/>
        <v>0.39255235684130785</v>
      </c>
      <c r="U4390" s="199">
        <f t="shared" si="341"/>
        <v>0</v>
      </c>
      <c r="V4390" s="199">
        <f t="shared" si="342"/>
        <v>0</v>
      </c>
      <c r="W4390" s="199">
        <f t="shared" si="343"/>
        <v>0</v>
      </c>
      <c r="X4390" s="199">
        <f t="shared" si="344"/>
        <v>0</v>
      </c>
    </row>
    <row r="4391" spans="1:24" x14ac:dyDescent="0.25">
      <c r="A4391" s="199">
        <v>180</v>
      </c>
      <c r="B4391" s="200" t="s">
        <v>1261</v>
      </c>
      <c r="C4391" s="200">
        <v>90</v>
      </c>
      <c r="D4391" s="200">
        <v>4</v>
      </c>
      <c r="E4391" s="200" t="s">
        <v>1816</v>
      </c>
      <c r="F4391" s="200" t="s">
        <v>1819</v>
      </c>
      <c r="G4391" s="200" t="s">
        <v>1784</v>
      </c>
      <c r="H4391" s="200">
        <v>43</v>
      </c>
      <c r="I4391" s="200">
        <v>2</v>
      </c>
      <c r="J4391" s="200">
        <v>47</v>
      </c>
      <c r="K4391" s="200" t="s">
        <v>32</v>
      </c>
      <c r="L4391" s="200" t="s">
        <v>86</v>
      </c>
      <c r="M4391" s="199" t="s">
        <v>1400</v>
      </c>
      <c r="O4391" s="237">
        <v>50</v>
      </c>
      <c r="P4391" s="238" t="s">
        <v>307</v>
      </c>
      <c r="Q4391" s="238"/>
      <c r="R4391" s="226">
        <v>8.5025362748570323</v>
      </c>
      <c r="S4391" s="226">
        <v>6.6438561897747253</v>
      </c>
      <c r="T4391" s="226">
        <f t="shared" si="340"/>
        <v>1.8586800850823071</v>
      </c>
      <c r="U4391" s="199">
        <f t="shared" si="341"/>
        <v>0</v>
      </c>
      <c r="V4391" s="199">
        <f t="shared" si="342"/>
        <v>0</v>
      </c>
      <c r="W4391" s="199">
        <f t="shared" si="343"/>
        <v>0</v>
      </c>
      <c r="X4391" s="199">
        <f t="shared" si="344"/>
        <v>0</v>
      </c>
    </row>
    <row r="4392" spans="1:24" x14ac:dyDescent="0.25">
      <c r="A4392" s="218">
        <v>180</v>
      </c>
      <c r="B4392" s="219" t="s">
        <v>1261</v>
      </c>
      <c r="C4392" s="219">
        <v>90</v>
      </c>
      <c r="D4392" s="223">
        <v>4</v>
      </c>
      <c r="E4392" s="223" t="s">
        <v>1816</v>
      </c>
      <c r="F4392" s="223" t="s">
        <v>1819</v>
      </c>
      <c r="G4392" s="220" t="s">
        <v>1784</v>
      </c>
      <c r="H4392" s="221">
        <v>43</v>
      </c>
      <c r="I4392" s="221">
        <v>2</v>
      </c>
      <c r="J4392" s="222">
        <v>47</v>
      </c>
      <c r="K4392" s="230" t="s">
        <v>32</v>
      </c>
      <c r="L4392" s="223" t="s">
        <v>86</v>
      </c>
      <c r="M4392" s="220" t="s">
        <v>1400</v>
      </c>
      <c r="O4392" s="225">
        <v>100</v>
      </c>
      <c r="P4392" s="238" t="s">
        <v>4</v>
      </c>
      <c r="Q4392" s="238"/>
      <c r="R4392" s="226">
        <v>6.6438561897747253</v>
      </c>
      <c r="S4392" s="226">
        <v>6.6438561897747253</v>
      </c>
      <c r="T4392" s="226">
        <f t="shared" si="340"/>
        <v>0</v>
      </c>
      <c r="U4392" s="199">
        <f t="shared" si="341"/>
        <v>0</v>
      </c>
      <c r="V4392" s="199">
        <f t="shared" si="342"/>
        <v>0</v>
      </c>
      <c r="W4392" s="199">
        <f t="shared" si="343"/>
        <v>0</v>
      </c>
      <c r="X4392" s="199">
        <f t="shared" si="344"/>
        <v>0</v>
      </c>
    </row>
    <row r="4393" spans="1:24" x14ac:dyDescent="0.25">
      <c r="A4393" s="199">
        <v>180</v>
      </c>
      <c r="B4393" s="200" t="s">
        <v>1261</v>
      </c>
      <c r="C4393" s="200">
        <v>90</v>
      </c>
      <c r="D4393" s="200">
        <v>4</v>
      </c>
      <c r="E4393" s="200" t="s">
        <v>1816</v>
      </c>
      <c r="F4393" s="200" t="s">
        <v>1819</v>
      </c>
      <c r="G4393" s="200" t="s">
        <v>1784</v>
      </c>
      <c r="H4393" s="200">
        <v>43</v>
      </c>
      <c r="I4393" s="200">
        <v>2</v>
      </c>
      <c r="J4393" s="200">
        <v>47</v>
      </c>
      <c r="K4393" s="200" t="s">
        <v>32</v>
      </c>
      <c r="L4393" s="200" t="s">
        <v>86</v>
      </c>
      <c r="M4393" s="199" t="s">
        <v>1400</v>
      </c>
      <c r="O4393" s="237">
        <v>50</v>
      </c>
      <c r="P4393" s="238" t="s">
        <v>4</v>
      </c>
      <c r="Q4393" s="238"/>
      <c r="R4393" s="226">
        <v>6.6438561897747253</v>
      </c>
      <c r="S4393" s="226">
        <v>6.6438561897747253</v>
      </c>
      <c r="T4393" s="226">
        <f t="shared" si="340"/>
        <v>0</v>
      </c>
      <c r="U4393" s="199">
        <f t="shared" si="341"/>
        <v>0</v>
      </c>
      <c r="V4393" s="199">
        <f t="shared" si="342"/>
        <v>0</v>
      </c>
      <c r="W4393" s="199">
        <f t="shared" si="343"/>
        <v>0</v>
      </c>
      <c r="X4393" s="199">
        <f t="shared" si="344"/>
        <v>0</v>
      </c>
    </row>
    <row r="4394" spans="1:24" x14ac:dyDescent="0.25">
      <c r="A4394" s="199">
        <v>180</v>
      </c>
      <c r="B4394" s="200" t="s">
        <v>1261</v>
      </c>
      <c r="C4394" s="200">
        <v>90</v>
      </c>
      <c r="D4394" s="200">
        <v>4</v>
      </c>
      <c r="E4394" s="200" t="s">
        <v>1816</v>
      </c>
      <c r="F4394" s="200" t="s">
        <v>1819</v>
      </c>
      <c r="G4394" s="200" t="s">
        <v>1784</v>
      </c>
      <c r="H4394" s="200">
        <v>43</v>
      </c>
      <c r="I4394" s="200">
        <v>2</v>
      </c>
      <c r="J4394" s="200">
        <v>47</v>
      </c>
      <c r="K4394" s="200" t="s">
        <v>32</v>
      </c>
      <c r="L4394" s="200" t="s">
        <v>86</v>
      </c>
      <c r="M4394" s="199" t="s">
        <v>1400</v>
      </c>
      <c r="O4394" s="237">
        <v>10</v>
      </c>
      <c r="P4394" s="238" t="s">
        <v>4</v>
      </c>
      <c r="Q4394" s="238"/>
      <c r="R4394" s="226">
        <v>6.6438561897747253</v>
      </c>
      <c r="S4394" s="226">
        <v>6.6438561897747253</v>
      </c>
      <c r="T4394" s="226">
        <f t="shared" si="340"/>
        <v>0</v>
      </c>
      <c r="U4394" s="199">
        <f t="shared" si="341"/>
        <v>0</v>
      </c>
      <c r="V4394" s="199">
        <f t="shared" si="342"/>
        <v>0</v>
      </c>
      <c r="W4394" s="199">
        <f t="shared" si="343"/>
        <v>0</v>
      </c>
      <c r="X4394" s="199">
        <f t="shared" si="344"/>
        <v>0</v>
      </c>
    </row>
    <row r="4395" spans="1:24" x14ac:dyDescent="0.25">
      <c r="A4395" s="199">
        <v>180</v>
      </c>
      <c r="B4395" s="200" t="s">
        <v>1261</v>
      </c>
      <c r="C4395" s="200">
        <v>90</v>
      </c>
      <c r="D4395" s="200">
        <v>4</v>
      </c>
      <c r="E4395" s="200" t="s">
        <v>1816</v>
      </c>
      <c r="F4395" s="200" t="s">
        <v>1819</v>
      </c>
      <c r="G4395" s="200" t="s">
        <v>1784</v>
      </c>
      <c r="H4395" s="200">
        <v>43</v>
      </c>
      <c r="I4395" s="200">
        <v>2</v>
      </c>
      <c r="J4395" s="200">
        <v>47</v>
      </c>
      <c r="K4395" s="200" t="s">
        <v>32</v>
      </c>
      <c r="L4395" s="200" t="s">
        <v>86</v>
      </c>
      <c r="M4395" s="199" t="s">
        <v>1400</v>
      </c>
      <c r="O4395" s="237">
        <v>1</v>
      </c>
      <c r="P4395" s="238" t="s">
        <v>4</v>
      </c>
      <c r="Q4395" s="238"/>
      <c r="R4395" s="226">
        <v>6.6438561897747253</v>
      </c>
      <c r="S4395" s="226">
        <v>6.6438561897747253</v>
      </c>
      <c r="T4395" s="226">
        <f t="shared" si="340"/>
        <v>0</v>
      </c>
      <c r="U4395" s="199">
        <f t="shared" si="341"/>
        <v>0</v>
      </c>
      <c r="V4395" s="199">
        <f t="shared" si="342"/>
        <v>0</v>
      </c>
      <c r="W4395" s="199">
        <f t="shared" si="343"/>
        <v>0</v>
      </c>
      <c r="X4395" s="199">
        <f t="shared" si="344"/>
        <v>0</v>
      </c>
    </row>
    <row r="4396" spans="1:24" x14ac:dyDescent="0.25">
      <c r="A4396" s="199">
        <v>180</v>
      </c>
      <c r="B4396" s="200" t="s">
        <v>1261</v>
      </c>
      <c r="C4396" s="200">
        <v>90</v>
      </c>
      <c r="D4396" s="200">
        <v>4</v>
      </c>
      <c r="E4396" s="200" t="s">
        <v>1816</v>
      </c>
      <c r="F4396" s="200" t="s">
        <v>1819</v>
      </c>
      <c r="G4396" s="200" t="s">
        <v>1784</v>
      </c>
      <c r="H4396" s="200">
        <v>43</v>
      </c>
      <c r="I4396" s="200">
        <v>2</v>
      </c>
      <c r="J4396" s="200">
        <v>47</v>
      </c>
      <c r="K4396" s="200" t="s">
        <v>32</v>
      </c>
      <c r="L4396" s="200" t="s">
        <v>86</v>
      </c>
      <c r="M4396" s="199" t="s">
        <v>1400</v>
      </c>
      <c r="O4396" s="237">
        <v>0.5</v>
      </c>
      <c r="P4396" s="238" t="s">
        <v>4</v>
      </c>
      <c r="Q4396" s="238"/>
      <c r="R4396" s="226">
        <v>6.6438561897747253</v>
      </c>
      <c r="S4396" s="226">
        <v>6.6438561897747253</v>
      </c>
      <c r="T4396" s="226">
        <f t="shared" si="340"/>
        <v>0</v>
      </c>
      <c r="U4396" s="199">
        <f t="shared" si="341"/>
        <v>0</v>
      </c>
      <c r="V4396" s="199">
        <f t="shared" si="342"/>
        <v>0</v>
      </c>
      <c r="W4396" s="199">
        <f t="shared" si="343"/>
        <v>0</v>
      </c>
      <c r="X4396" s="199">
        <f t="shared" si="344"/>
        <v>0</v>
      </c>
    </row>
    <row r="4397" spans="1:24" x14ac:dyDescent="0.25">
      <c r="A4397" s="199">
        <v>180</v>
      </c>
      <c r="B4397" s="200" t="s">
        <v>1261</v>
      </c>
      <c r="C4397" s="200">
        <v>90</v>
      </c>
      <c r="D4397" s="200">
        <v>4</v>
      </c>
      <c r="E4397" s="200" t="s">
        <v>1816</v>
      </c>
      <c r="F4397" s="200" t="s">
        <v>1819</v>
      </c>
      <c r="G4397" s="200" t="s">
        <v>1784</v>
      </c>
      <c r="H4397" s="200">
        <v>43</v>
      </c>
      <c r="I4397" s="200">
        <v>2</v>
      </c>
      <c r="J4397" s="200">
        <v>47</v>
      </c>
      <c r="K4397" s="200" t="s">
        <v>32</v>
      </c>
      <c r="L4397" s="200" t="s">
        <v>86</v>
      </c>
      <c r="M4397" s="199" t="s">
        <v>1400</v>
      </c>
      <c r="O4397" s="237">
        <v>0.1</v>
      </c>
      <c r="P4397" s="238" t="s">
        <v>4</v>
      </c>
      <c r="Q4397" s="238"/>
      <c r="R4397" s="226">
        <v>6.6438561897747253</v>
      </c>
      <c r="S4397" s="226">
        <v>6.6438561897747253</v>
      </c>
      <c r="T4397" s="226">
        <f t="shared" si="340"/>
        <v>0</v>
      </c>
      <c r="U4397" s="199">
        <f t="shared" si="341"/>
        <v>0</v>
      </c>
      <c r="V4397" s="199">
        <f t="shared" si="342"/>
        <v>0</v>
      </c>
      <c r="W4397" s="199">
        <f t="shared" si="343"/>
        <v>0</v>
      </c>
      <c r="X4397" s="199">
        <f t="shared" si="344"/>
        <v>0</v>
      </c>
    </row>
    <row r="4398" spans="1:24" x14ac:dyDescent="0.25">
      <c r="A4398" s="218">
        <v>134</v>
      </c>
      <c r="B4398" s="219" t="s">
        <v>1299</v>
      </c>
      <c r="C4398" s="219">
        <v>64</v>
      </c>
      <c r="D4398" s="223">
        <v>4</v>
      </c>
      <c r="E4398" s="223" t="s">
        <v>1816</v>
      </c>
      <c r="F4398" s="223" t="s">
        <v>1819</v>
      </c>
      <c r="G4398" s="220" t="s">
        <v>1786</v>
      </c>
      <c r="H4398" s="221">
        <v>45</v>
      </c>
      <c r="I4398" s="221">
        <v>2</v>
      </c>
      <c r="J4398" s="222">
        <v>49</v>
      </c>
      <c r="K4398" s="230" t="s">
        <v>32</v>
      </c>
      <c r="L4398" s="223" t="s">
        <v>86</v>
      </c>
      <c r="M4398" s="220" t="s">
        <v>1340</v>
      </c>
      <c r="O4398" s="225">
        <v>100</v>
      </c>
      <c r="P4398" s="204" t="s">
        <v>0</v>
      </c>
      <c r="Q4398" s="204"/>
      <c r="R4398" s="226">
        <v>6.6438561897747253</v>
      </c>
      <c r="S4398" s="226">
        <v>6.6438561897747253</v>
      </c>
      <c r="T4398" s="226">
        <f t="shared" si="340"/>
        <v>0</v>
      </c>
      <c r="U4398" s="199">
        <f t="shared" si="341"/>
        <v>0</v>
      </c>
      <c r="V4398" s="199">
        <f t="shared" si="342"/>
        <v>0</v>
      </c>
      <c r="W4398" s="199">
        <f t="shared" si="343"/>
        <v>0</v>
      </c>
      <c r="X4398" s="199">
        <f t="shared" si="344"/>
        <v>0</v>
      </c>
    </row>
    <row r="4399" spans="1:24" x14ac:dyDescent="0.25">
      <c r="A4399" s="199">
        <v>134</v>
      </c>
      <c r="B4399" s="200" t="s">
        <v>1299</v>
      </c>
      <c r="C4399" s="200">
        <v>64</v>
      </c>
      <c r="D4399" s="200">
        <v>4</v>
      </c>
      <c r="E4399" s="200" t="s">
        <v>1816</v>
      </c>
      <c r="F4399" s="200" t="s">
        <v>1819</v>
      </c>
      <c r="G4399" s="200" t="s">
        <v>1786</v>
      </c>
      <c r="H4399" s="200">
        <v>45</v>
      </c>
      <c r="I4399" s="200">
        <v>2</v>
      </c>
      <c r="J4399" s="200">
        <v>49</v>
      </c>
      <c r="K4399" s="200" t="s">
        <v>32</v>
      </c>
      <c r="L4399" s="200" t="s">
        <v>86</v>
      </c>
      <c r="M4399" s="199" t="s">
        <v>1340</v>
      </c>
      <c r="O4399" s="237">
        <v>50</v>
      </c>
      <c r="P4399" s="204" t="s">
        <v>0</v>
      </c>
      <c r="Q4399" s="204"/>
      <c r="R4399" s="226">
        <v>6.6438561897747253</v>
      </c>
      <c r="S4399" s="226">
        <v>6.6438561897747253</v>
      </c>
      <c r="T4399" s="226">
        <f t="shared" si="340"/>
        <v>0</v>
      </c>
      <c r="U4399" s="199">
        <f t="shared" si="341"/>
        <v>0</v>
      </c>
      <c r="V4399" s="199">
        <f t="shared" si="342"/>
        <v>0</v>
      </c>
      <c r="W4399" s="199">
        <f t="shared" si="343"/>
        <v>0</v>
      </c>
      <c r="X4399" s="199">
        <f t="shared" si="344"/>
        <v>0</v>
      </c>
    </row>
    <row r="4400" spans="1:24" x14ac:dyDescent="0.25">
      <c r="A4400" s="199">
        <v>134</v>
      </c>
      <c r="B4400" s="200" t="s">
        <v>1299</v>
      </c>
      <c r="C4400" s="200">
        <v>64</v>
      </c>
      <c r="D4400" s="200">
        <v>4</v>
      </c>
      <c r="E4400" s="200" t="s">
        <v>1816</v>
      </c>
      <c r="F4400" s="200" t="s">
        <v>1819</v>
      </c>
      <c r="G4400" s="200" t="s">
        <v>1786</v>
      </c>
      <c r="H4400" s="200">
        <v>45</v>
      </c>
      <c r="I4400" s="200">
        <v>2</v>
      </c>
      <c r="J4400" s="200">
        <v>49</v>
      </c>
      <c r="K4400" s="200" t="s">
        <v>32</v>
      </c>
      <c r="L4400" s="200" t="s">
        <v>86</v>
      </c>
      <c r="M4400" s="199" t="s">
        <v>1340</v>
      </c>
      <c r="O4400" s="237">
        <v>10</v>
      </c>
      <c r="P4400" s="204" t="s">
        <v>0</v>
      </c>
      <c r="Q4400" s="204"/>
      <c r="R4400" s="226">
        <v>6.6438561897747253</v>
      </c>
      <c r="S4400" s="226">
        <v>6.6438561897747253</v>
      </c>
      <c r="T4400" s="226">
        <f t="shared" si="340"/>
        <v>0</v>
      </c>
      <c r="U4400" s="199">
        <f t="shared" si="341"/>
        <v>0</v>
      </c>
      <c r="V4400" s="199">
        <f t="shared" si="342"/>
        <v>0</v>
      </c>
      <c r="W4400" s="199">
        <f t="shared" si="343"/>
        <v>0</v>
      </c>
      <c r="X4400" s="199">
        <f t="shared" si="344"/>
        <v>0</v>
      </c>
    </row>
    <row r="4401" spans="1:24" x14ac:dyDescent="0.25">
      <c r="A4401" s="199">
        <v>134</v>
      </c>
      <c r="B4401" s="200" t="s">
        <v>1299</v>
      </c>
      <c r="C4401" s="200">
        <v>64</v>
      </c>
      <c r="D4401" s="200">
        <v>4</v>
      </c>
      <c r="E4401" s="200" t="s">
        <v>1816</v>
      </c>
      <c r="F4401" s="200" t="s">
        <v>1819</v>
      </c>
      <c r="G4401" s="200" t="s">
        <v>1786</v>
      </c>
      <c r="H4401" s="200">
        <v>45</v>
      </c>
      <c r="I4401" s="200">
        <v>2</v>
      </c>
      <c r="J4401" s="200">
        <v>49</v>
      </c>
      <c r="K4401" s="200" t="s">
        <v>32</v>
      </c>
      <c r="L4401" s="200" t="s">
        <v>86</v>
      </c>
      <c r="M4401" s="199" t="s">
        <v>1340</v>
      </c>
      <c r="O4401" s="237">
        <v>1</v>
      </c>
      <c r="P4401" s="204" t="s">
        <v>0</v>
      </c>
      <c r="Q4401" s="204"/>
      <c r="R4401" s="226">
        <v>6.6438561897747253</v>
      </c>
      <c r="S4401" s="226">
        <v>6.6438561897747253</v>
      </c>
      <c r="T4401" s="226">
        <f t="shared" si="340"/>
        <v>0</v>
      </c>
      <c r="U4401" s="199">
        <f t="shared" si="341"/>
        <v>0</v>
      </c>
      <c r="V4401" s="199">
        <f t="shared" si="342"/>
        <v>0</v>
      </c>
      <c r="W4401" s="199">
        <f t="shared" si="343"/>
        <v>0</v>
      </c>
      <c r="X4401" s="199">
        <f t="shared" si="344"/>
        <v>0</v>
      </c>
    </row>
    <row r="4402" spans="1:24" x14ac:dyDescent="0.25">
      <c r="A4402" s="199">
        <v>134</v>
      </c>
      <c r="B4402" s="200" t="s">
        <v>1299</v>
      </c>
      <c r="C4402" s="200">
        <v>64</v>
      </c>
      <c r="D4402" s="200">
        <v>4</v>
      </c>
      <c r="E4402" s="200" t="s">
        <v>1816</v>
      </c>
      <c r="F4402" s="200" t="s">
        <v>1819</v>
      </c>
      <c r="G4402" s="200" t="s">
        <v>1786</v>
      </c>
      <c r="H4402" s="200">
        <v>45</v>
      </c>
      <c r="I4402" s="200">
        <v>2</v>
      </c>
      <c r="J4402" s="200">
        <v>49</v>
      </c>
      <c r="K4402" s="200" t="s">
        <v>32</v>
      </c>
      <c r="L4402" s="200" t="s">
        <v>86</v>
      </c>
      <c r="M4402" s="199" t="s">
        <v>1340</v>
      </c>
      <c r="O4402" s="237">
        <v>0.5</v>
      </c>
      <c r="P4402" s="204" t="s">
        <v>0</v>
      </c>
      <c r="Q4402" s="204"/>
      <c r="R4402" s="226">
        <v>6.6438561897747253</v>
      </c>
      <c r="S4402" s="226">
        <v>6.6438561897747253</v>
      </c>
      <c r="T4402" s="226">
        <f t="shared" si="340"/>
        <v>0</v>
      </c>
      <c r="U4402" s="199">
        <f t="shared" si="341"/>
        <v>0</v>
      </c>
      <c r="V4402" s="199">
        <f t="shared" si="342"/>
        <v>0</v>
      </c>
      <c r="W4402" s="199">
        <f t="shared" si="343"/>
        <v>0</v>
      </c>
      <c r="X4402" s="199">
        <f t="shared" si="344"/>
        <v>0</v>
      </c>
    </row>
    <row r="4403" spans="1:24" x14ac:dyDescent="0.25">
      <c r="A4403" s="199">
        <v>134</v>
      </c>
      <c r="B4403" s="200" t="s">
        <v>1299</v>
      </c>
      <c r="C4403" s="200">
        <v>64</v>
      </c>
      <c r="D4403" s="200">
        <v>4</v>
      </c>
      <c r="E4403" s="200" t="s">
        <v>1816</v>
      </c>
      <c r="F4403" s="200" t="s">
        <v>1819</v>
      </c>
      <c r="G4403" s="200" t="s">
        <v>1786</v>
      </c>
      <c r="H4403" s="200">
        <v>45</v>
      </c>
      <c r="I4403" s="200">
        <v>2</v>
      </c>
      <c r="J4403" s="200">
        <v>49</v>
      </c>
      <c r="K4403" s="200" t="s">
        <v>32</v>
      </c>
      <c r="L4403" s="200" t="s">
        <v>86</v>
      </c>
      <c r="M4403" s="199" t="s">
        <v>1340</v>
      </c>
      <c r="O4403" s="237">
        <v>0.1</v>
      </c>
      <c r="P4403" s="204" t="s">
        <v>0</v>
      </c>
      <c r="Q4403" s="204"/>
      <c r="R4403" s="226">
        <v>6.6438561897747253</v>
      </c>
      <c r="S4403" s="226">
        <v>6.6438561897747253</v>
      </c>
      <c r="T4403" s="226">
        <f t="shared" si="340"/>
        <v>0</v>
      </c>
      <c r="U4403" s="199">
        <f t="shared" si="341"/>
        <v>0</v>
      </c>
      <c r="V4403" s="199">
        <f t="shared" si="342"/>
        <v>0</v>
      </c>
      <c r="W4403" s="199">
        <f t="shared" si="343"/>
        <v>0</v>
      </c>
      <c r="X4403" s="199">
        <f t="shared" si="344"/>
        <v>0</v>
      </c>
    </row>
    <row r="4404" spans="1:24" x14ac:dyDescent="0.25">
      <c r="A4404" s="218">
        <v>134</v>
      </c>
      <c r="B4404" s="219" t="s">
        <v>1299</v>
      </c>
      <c r="C4404" s="219">
        <v>64</v>
      </c>
      <c r="D4404" s="223">
        <v>4</v>
      </c>
      <c r="E4404" s="223" t="s">
        <v>1816</v>
      </c>
      <c r="F4404" s="223" t="s">
        <v>1819</v>
      </c>
      <c r="G4404" s="220" t="s">
        <v>1786</v>
      </c>
      <c r="H4404" s="221">
        <v>45</v>
      </c>
      <c r="I4404" s="221">
        <v>2</v>
      </c>
      <c r="J4404" s="222">
        <v>49</v>
      </c>
      <c r="K4404" s="230" t="s">
        <v>32</v>
      </c>
      <c r="L4404" s="223" t="s">
        <v>86</v>
      </c>
      <c r="M4404" s="220" t="s">
        <v>1340</v>
      </c>
      <c r="O4404" s="225">
        <v>100</v>
      </c>
      <c r="P4404" s="208" t="s">
        <v>2</v>
      </c>
      <c r="Q4404" s="208"/>
      <c r="R4404" s="226">
        <v>6.6438561897747253</v>
      </c>
      <c r="S4404" s="226">
        <v>6.6438561897747253</v>
      </c>
      <c r="T4404" s="226">
        <f t="shared" si="340"/>
        <v>0</v>
      </c>
      <c r="U4404" s="199">
        <f t="shared" si="341"/>
        <v>0</v>
      </c>
      <c r="V4404" s="199">
        <f t="shared" si="342"/>
        <v>0</v>
      </c>
      <c r="W4404" s="199">
        <f t="shared" si="343"/>
        <v>0</v>
      </c>
      <c r="X4404" s="199">
        <f t="shared" si="344"/>
        <v>0</v>
      </c>
    </row>
    <row r="4405" spans="1:24" x14ac:dyDescent="0.25">
      <c r="A4405" s="199">
        <v>134</v>
      </c>
      <c r="B4405" s="200" t="s">
        <v>1299</v>
      </c>
      <c r="C4405" s="200">
        <v>64</v>
      </c>
      <c r="D4405" s="200">
        <v>4</v>
      </c>
      <c r="E4405" s="200" t="s">
        <v>1816</v>
      </c>
      <c r="F4405" s="200" t="s">
        <v>1819</v>
      </c>
      <c r="G4405" s="200" t="s">
        <v>1786</v>
      </c>
      <c r="H4405" s="200">
        <v>45</v>
      </c>
      <c r="I4405" s="200">
        <v>2</v>
      </c>
      <c r="J4405" s="200">
        <v>49</v>
      </c>
      <c r="K4405" s="200" t="s">
        <v>32</v>
      </c>
      <c r="L4405" s="200" t="s">
        <v>86</v>
      </c>
      <c r="M4405" s="199" t="s">
        <v>1340</v>
      </c>
      <c r="O4405" s="237">
        <v>10</v>
      </c>
      <c r="P4405" s="208" t="s">
        <v>2</v>
      </c>
      <c r="Q4405" s="208"/>
      <c r="R4405" s="226">
        <v>6.6438561897747253</v>
      </c>
      <c r="S4405" s="226">
        <v>6.6438561897747253</v>
      </c>
      <c r="T4405" s="226">
        <f t="shared" si="340"/>
        <v>0</v>
      </c>
      <c r="U4405" s="199">
        <f t="shared" si="341"/>
        <v>0</v>
      </c>
      <c r="V4405" s="199">
        <f t="shared" si="342"/>
        <v>0</v>
      </c>
      <c r="W4405" s="199">
        <f t="shared" si="343"/>
        <v>0</v>
      </c>
      <c r="X4405" s="199">
        <f t="shared" si="344"/>
        <v>0</v>
      </c>
    </row>
    <row r="4406" spans="1:24" x14ac:dyDescent="0.25">
      <c r="A4406" s="199">
        <v>134</v>
      </c>
      <c r="B4406" s="200" t="s">
        <v>1299</v>
      </c>
      <c r="C4406" s="200">
        <v>64</v>
      </c>
      <c r="D4406" s="200">
        <v>4</v>
      </c>
      <c r="E4406" s="200" t="s">
        <v>1816</v>
      </c>
      <c r="F4406" s="200" t="s">
        <v>1819</v>
      </c>
      <c r="G4406" s="200" t="s">
        <v>1786</v>
      </c>
      <c r="H4406" s="200">
        <v>45</v>
      </c>
      <c r="I4406" s="200">
        <v>2</v>
      </c>
      <c r="J4406" s="200">
        <v>49</v>
      </c>
      <c r="K4406" s="200" t="s">
        <v>32</v>
      </c>
      <c r="L4406" s="200" t="s">
        <v>86</v>
      </c>
      <c r="M4406" s="199" t="s">
        <v>1340</v>
      </c>
      <c r="O4406" s="237">
        <v>1</v>
      </c>
      <c r="P4406" s="208" t="s">
        <v>2</v>
      </c>
      <c r="Q4406" s="208"/>
      <c r="R4406" s="226">
        <v>6.6438561897747253</v>
      </c>
      <c r="S4406" s="226">
        <v>6.6438561897747253</v>
      </c>
      <c r="T4406" s="226">
        <f t="shared" si="340"/>
        <v>0</v>
      </c>
      <c r="U4406" s="199">
        <f t="shared" si="341"/>
        <v>0</v>
      </c>
      <c r="V4406" s="199">
        <f t="shared" si="342"/>
        <v>0</v>
      </c>
      <c r="W4406" s="199">
        <f t="shared" si="343"/>
        <v>0</v>
      </c>
      <c r="X4406" s="199">
        <f t="shared" si="344"/>
        <v>0</v>
      </c>
    </row>
    <row r="4407" spans="1:24" x14ac:dyDescent="0.25">
      <c r="A4407" s="199">
        <v>134</v>
      </c>
      <c r="B4407" s="200" t="s">
        <v>1299</v>
      </c>
      <c r="C4407" s="200">
        <v>64</v>
      </c>
      <c r="D4407" s="200">
        <v>4</v>
      </c>
      <c r="E4407" s="200" t="s">
        <v>1816</v>
      </c>
      <c r="F4407" s="200" t="s">
        <v>1819</v>
      </c>
      <c r="G4407" s="200" t="s">
        <v>1786</v>
      </c>
      <c r="H4407" s="200">
        <v>45</v>
      </c>
      <c r="I4407" s="200">
        <v>2</v>
      </c>
      <c r="J4407" s="200">
        <v>49</v>
      </c>
      <c r="K4407" s="200" t="s">
        <v>32</v>
      </c>
      <c r="L4407" s="200" t="s">
        <v>86</v>
      </c>
      <c r="M4407" s="199" t="s">
        <v>1340</v>
      </c>
      <c r="O4407" s="237">
        <v>0.1</v>
      </c>
      <c r="P4407" s="208" t="s">
        <v>2</v>
      </c>
      <c r="Q4407" s="208"/>
      <c r="R4407" s="226">
        <v>6.6438561897747253</v>
      </c>
      <c r="S4407" s="226">
        <v>6.6438561897747253</v>
      </c>
      <c r="T4407" s="226">
        <f t="shared" si="340"/>
        <v>0</v>
      </c>
      <c r="U4407" s="199">
        <f t="shared" si="341"/>
        <v>0</v>
      </c>
      <c r="V4407" s="199">
        <f t="shared" si="342"/>
        <v>0</v>
      </c>
      <c r="W4407" s="199">
        <f t="shared" si="343"/>
        <v>0</v>
      </c>
      <c r="X4407" s="199">
        <f t="shared" si="344"/>
        <v>0</v>
      </c>
    </row>
    <row r="4408" spans="1:24" x14ac:dyDescent="0.25">
      <c r="A4408" s="218">
        <v>134</v>
      </c>
      <c r="B4408" s="219" t="s">
        <v>1299</v>
      </c>
      <c r="C4408" s="219">
        <v>64</v>
      </c>
      <c r="D4408" s="223">
        <v>4</v>
      </c>
      <c r="E4408" s="223" t="s">
        <v>1816</v>
      </c>
      <c r="F4408" s="223" t="s">
        <v>1819</v>
      </c>
      <c r="G4408" s="220" t="s">
        <v>1786</v>
      </c>
      <c r="H4408" s="221">
        <v>45</v>
      </c>
      <c r="I4408" s="221">
        <v>2</v>
      </c>
      <c r="J4408" s="222">
        <v>49</v>
      </c>
      <c r="K4408" s="230" t="s">
        <v>32</v>
      </c>
      <c r="L4408" s="223" t="s">
        <v>86</v>
      </c>
      <c r="M4408" s="220" t="s">
        <v>1340</v>
      </c>
      <c r="O4408" s="225">
        <v>100</v>
      </c>
      <c r="P4408" s="207" t="s">
        <v>3</v>
      </c>
      <c r="Q4408" s="207"/>
      <c r="R4408" s="226">
        <v>6.6438561897747253</v>
      </c>
      <c r="S4408" s="226">
        <v>6.6438561897747253</v>
      </c>
      <c r="T4408" s="226">
        <f t="shared" si="340"/>
        <v>0</v>
      </c>
      <c r="U4408" s="199">
        <f t="shared" si="341"/>
        <v>0</v>
      </c>
      <c r="V4408" s="199">
        <f t="shared" si="342"/>
        <v>0</v>
      </c>
      <c r="W4408" s="199">
        <f t="shared" si="343"/>
        <v>0</v>
      </c>
      <c r="X4408" s="199">
        <f t="shared" si="344"/>
        <v>0</v>
      </c>
    </row>
    <row r="4409" spans="1:24" x14ac:dyDescent="0.25">
      <c r="A4409" s="199">
        <v>134</v>
      </c>
      <c r="B4409" s="200" t="s">
        <v>1299</v>
      </c>
      <c r="C4409" s="200">
        <v>64</v>
      </c>
      <c r="D4409" s="200">
        <v>4</v>
      </c>
      <c r="E4409" s="200" t="s">
        <v>1816</v>
      </c>
      <c r="F4409" s="200" t="s">
        <v>1819</v>
      </c>
      <c r="G4409" s="200" t="s">
        <v>1786</v>
      </c>
      <c r="H4409" s="200">
        <v>45</v>
      </c>
      <c r="I4409" s="200">
        <v>2</v>
      </c>
      <c r="J4409" s="200">
        <v>49</v>
      </c>
      <c r="K4409" s="200" t="s">
        <v>32</v>
      </c>
      <c r="L4409" s="200" t="s">
        <v>86</v>
      </c>
      <c r="M4409" s="199" t="s">
        <v>1340</v>
      </c>
      <c r="O4409" s="237">
        <v>10</v>
      </c>
      <c r="P4409" s="207" t="s">
        <v>3</v>
      </c>
      <c r="Q4409" s="207"/>
      <c r="R4409" s="226">
        <v>6.6438561897747253</v>
      </c>
      <c r="S4409" s="226">
        <v>6.6438561897747253</v>
      </c>
      <c r="T4409" s="226">
        <f t="shared" si="340"/>
        <v>0</v>
      </c>
      <c r="U4409" s="199">
        <f t="shared" si="341"/>
        <v>0</v>
      </c>
      <c r="V4409" s="199">
        <f t="shared" si="342"/>
        <v>0</v>
      </c>
      <c r="W4409" s="199">
        <f t="shared" si="343"/>
        <v>0</v>
      </c>
      <c r="X4409" s="199">
        <f t="shared" si="344"/>
        <v>0</v>
      </c>
    </row>
    <row r="4410" spans="1:24" x14ac:dyDescent="0.25">
      <c r="A4410" s="199">
        <v>134</v>
      </c>
      <c r="B4410" s="200" t="s">
        <v>1299</v>
      </c>
      <c r="C4410" s="200">
        <v>64</v>
      </c>
      <c r="D4410" s="200">
        <v>4</v>
      </c>
      <c r="E4410" s="200" t="s">
        <v>1816</v>
      </c>
      <c r="F4410" s="200" t="s">
        <v>1819</v>
      </c>
      <c r="G4410" s="200" t="s">
        <v>1786</v>
      </c>
      <c r="H4410" s="200">
        <v>45</v>
      </c>
      <c r="I4410" s="200">
        <v>2</v>
      </c>
      <c r="J4410" s="200">
        <v>49</v>
      </c>
      <c r="K4410" s="200" t="s">
        <v>32</v>
      </c>
      <c r="L4410" s="200" t="s">
        <v>86</v>
      </c>
      <c r="M4410" s="199" t="s">
        <v>1340</v>
      </c>
      <c r="O4410" s="237">
        <v>1</v>
      </c>
      <c r="P4410" s="207" t="s">
        <v>3</v>
      </c>
      <c r="Q4410" s="207"/>
      <c r="R4410" s="226">
        <v>6.6438561897747253</v>
      </c>
      <c r="S4410" s="226">
        <v>6.6438561897747253</v>
      </c>
      <c r="T4410" s="226">
        <f t="shared" si="340"/>
        <v>0</v>
      </c>
      <c r="U4410" s="199">
        <f t="shared" si="341"/>
        <v>0</v>
      </c>
      <c r="V4410" s="199">
        <f t="shared" si="342"/>
        <v>0</v>
      </c>
      <c r="W4410" s="199">
        <f t="shared" si="343"/>
        <v>0</v>
      </c>
      <c r="X4410" s="199">
        <f t="shared" si="344"/>
        <v>0</v>
      </c>
    </row>
    <row r="4411" spans="1:24" x14ac:dyDescent="0.25">
      <c r="A4411" s="218">
        <v>134</v>
      </c>
      <c r="B4411" s="219" t="s">
        <v>1299</v>
      </c>
      <c r="C4411" s="219">
        <v>64</v>
      </c>
      <c r="D4411" s="223">
        <v>4</v>
      </c>
      <c r="E4411" s="223" t="s">
        <v>1816</v>
      </c>
      <c r="F4411" s="223" t="s">
        <v>1819</v>
      </c>
      <c r="G4411" s="220" t="s">
        <v>1786</v>
      </c>
      <c r="H4411" s="221">
        <v>45</v>
      </c>
      <c r="I4411" s="221">
        <v>2</v>
      </c>
      <c r="J4411" s="222">
        <v>49</v>
      </c>
      <c r="K4411" s="230" t="s">
        <v>32</v>
      </c>
      <c r="L4411" s="223" t="s">
        <v>86</v>
      </c>
      <c r="M4411" s="220" t="s">
        <v>1340</v>
      </c>
      <c r="O4411" s="225">
        <v>100</v>
      </c>
      <c r="P4411" s="209" t="s">
        <v>117</v>
      </c>
      <c r="Q4411" s="209"/>
      <c r="R4411" s="226">
        <v>12.706549335708873</v>
      </c>
      <c r="S4411" s="226">
        <v>9.102071431741221</v>
      </c>
      <c r="T4411" s="226">
        <f t="shared" si="340"/>
        <v>3.604477903967652</v>
      </c>
      <c r="U4411" s="199">
        <f t="shared" si="341"/>
        <v>0</v>
      </c>
      <c r="V4411" s="199">
        <f t="shared" si="342"/>
        <v>1</v>
      </c>
      <c r="W4411" s="199">
        <f t="shared" si="343"/>
        <v>0</v>
      </c>
      <c r="X4411" s="199">
        <f t="shared" si="344"/>
        <v>0</v>
      </c>
    </row>
    <row r="4412" spans="1:24" x14ac:dyDescent="0.25">
      <c r="A4412" s="199">
        <v>134</v>
      </c>
      <c r="B4412" s="200" t="s">
        <v>1299</v>
      </c>
      <c r="C4412" s="200">
        <v>64</v>
      </c>
      <c r="D4412" s="200">
        <v>4</v>
      </c>
      <c r="E4412" s="200" t="s">
        <v>1816</v>
      </c>
      <c r="F4412" s="200" t="s">
        <v>1819</v>
      </c>
      <c r="G4412" s="200" t="s">
        <v>1786</v>
      </c>
      <c r="H4412" s="200">
        <v>45</v>
      </c>
      <c r="I4412" s="200">
        <v>2</v>
      </c>
      <c r="J4412" s="200">
        <v>49</v>
      </c>
      <c r="K4412" s="200" t="s">
        <v>32</v>
      </c>
      <c r="L4412" s="200" t="s">
        <v>86</v>
      </c>
      <c r="M4412" s="199" t="s">
        <v>1340</v>
      </c>
      <c r="O4412" s="237">
        <v>1</v>
      </c>
      <c r="P4412" s="209" t="s">
        <v>117</v>
      </c>
      <c r="Q4412" s="209"/>
      <c r="R4412" s="226">
        <v>6.6438561897747253</v>
      </c>
      <c r="S4412" s="226">
        <v>6.6438561897747253</v>
      </c>
      <c r="T4412" s="226">
        <f t="shared" si="340"/>
        <v>0</v>
      </c>
      <c r="U4412" s="199">
        <f t="shared" si="341"/>
        <v>0</v>
      </c>
      <c r="V4412" s="199">
        <f t="shared" si="342"/>
        <v>0</v>
      </c>
      <c r="W4412" s="199">
        <f t="shared" si="343"/>
        <v>0</v>
      </c>
      <c r="X4412" s="199">
        <f t="shared" si="344"/>
        <v>0</v>
      </c>
    </row>
    <row r="4413" spans="1:24" x14ac:dyDescent="0.25">
      <c r="A4413" s="199">
        <v>134</v>
      </c>
      <c r="B4413" s="200" t="s">
        <v>1299</v>
      </c>
      <c r="C4413" s="200">
        <v>64</v>
      </c>
      <c r="D4413" s="200">
        <v>4</v>
      </c>
      <c r="E4413" s="200" t="s">
        <v>1816</v>
      </c>
      <c r="F4413" s="200" t="s">
        <v>1819</v>
      </c>
      <c r="G4413" s="200" t="s">
        <v>1786</v>
      </c>
      <c r="H4413" s="200">
        <v>45</v>
      </c>
      <c r="I4413" s="200">
        <v>2</v>
      </c>
      <c r="J4413" s="200">
        <v>49</v>
      </c>
      <c r="K4413" s="200" t="s">
        <v>32</v>
      </c>
      <c r="L4413" s="200" t="s">
        <v>86</v>
      </c>
      <c r="M4413" s="199" t="s">
        <v>1340</v>
      </c>
      <c r="O4413" s="237">
        <v>0.1</v>
      </c>
      <c r="P4413" s="209" t="s">
        <v>117</v>
      </c>
      <c r="Q4413" s="209"/>
      <c r="R4413" s="226">
        <v>6.6438561897747253</v>
      </c>
      <c r="S4413" s="226">
        <v>6.6438561897747253</v>
      </c>
      <c r="T4413" s="226">
        <f t="shared" si="340"/>
        <v>0</v>
      </c>
      <c r="U4413" s="199">
        <f t="shared" si="341"/>
        <v>0</v>
      </c>
      <c r="V4413" s="199">
        <f t="shared" si="342"/>
        <v>0</v>
      </c>
      <c r="W4413" s="199">
        <f t="shared" si="343"/>
        <v>0</v>
      </c>
      <c r="X4413" s="199">
        <f t="shared" si="344"/>
        <v>0</v>
      </c>
    </row>
    <row r="4414" spans="1:24" x14ac:dyDescent="0.25">
      <c r="A4414" s="199">
        <v>134</v>
      </c>
      <c r="B4414" s="200" t="s">
        <v>1299</v>
      </c>
      <c r="C4414" s="200">
        <v>64</v>
      </c>
      <c r="D4414" s="200">
        <v>4</v>
      </c>
      <c r="E4414" s="200" t="s">
        <v>1816</v>
      </c>
      <c r="F4414" s="200" t="s">
        <v>1819</v>
      </c>
      <c r="G4414" s="200" t="s">
        <v>1786</v>
      </c>
      <c r="H4414" s="200">
        <v>45</v>
      </c>
      <c r="I4414" s="200">
        <v>2</v>
      </c>
      <c r="J4414" s="200">
        <v>49</v>
      </c>
      <c r="K4414" s="200" t="s">
        <v>32</v>
      </c>
      <c r="L4414" s="200" t="s">
        <v>86</v>
      </c>
      <c r="M4414" s="199" t="s">
        <v>1340</v>
      </c>
      <c r="O4414" s="237">
        <v>10</v>
      </c>
      <c r="P4414" s="209" t="s">
        <v>117</v>
      </c>
      <c r="Q4414" s="209"/>
      <c r="R4414" s="226">
        <v>9.7751520926668629</v>
      </c>
      <c r="S4414" s="226">
        <v>6.6438561897747253</v>
      </c>
      <c r="T4414" s="226">
        <f t="shared" si="340"/>
        <v>3.1312959028921377</v>
      </c>
      <c r="U4414" s="199">
        <f t="shared" si="341"/>
        <v>0</v>
      </c>
      <c r="V4414" s="199">
        <f t="shared" si="342"/>
        <v>0</v>
      </c>
      <c r="W4414" s="199">
        <f t="shared" si="343"/>
        <v>0</v>
      </c>
      <c r="X4414" s="199">
        <f t="shared" si="344"/>
        <v>0</v>
      </c>
    </row>
    <row r="4415" spans="1:24" x14ac:dyDescent="0.25">
      <c r="A4415" s="199">
        <v>134</v>
      </c>
      <c r="B4415" s="200" t="s">
        <v>1299</v>
      </c>
      <c r="C4415" s="200">
        <v>64</v>
      </c>
      <c r="D4415" s="200">
        <v>4</v>
      </c>
      <c r="E4415" s="200" t="s">
        <v>1816</v>
      </c>
      <c r="F4415" s="200" t="s">
        <v>1819</v>
      </c>
      <c r="G4415" s="200" t="s">
        <v>1786</v>
      </c>
      <c r="H4415" s="200">
        <v>45</v>
      </c>
      <c r="I4415" s="200">
        <v>2</v>
      </c>
      <c r="J4415" s="200">
        <v>49</v>
      </c>
      <c r="K4415" s="200" t="s">
        <v>32</v>
      </c>
      <c r="L4415" s="200" t="s">
        <v>86</v>
      </c>
      <c r="M4415" s="199" t="s">
        <v>1340</v>
      </c>
      <c r="O4415" s="237">
        <v>1</v>
      </c>
      <c r="P4415" s="210" t="s">
        <v>147</v>
      </c>
      <c r="Q4415" s="210"/>
      <c r="R4415" s="226">
        <v>6.6438561897747253</v>
      </c>
      <c r="S4415" s="226">
        <v>6.6438561897747253</v>
      </c>
      <c r="T4415" s="226">
        <f t="shared" si="340"/>
        <v>0</v>
      </c>
      <c r="U4415" s="199">
        <f t="shared" si="341"/>
        <v>0</v>
      </c>
      <c r="V4415" s="199">
        <f t="shared" si="342"/>
        <v>0</v>
      </c>
      <c r="W4415" s="199">
        <f t="shared" si="343"/>
        <v>0</v>
      </c>
      <c r="X4415" s="199">
        <f t="shared" si="344"/>
        <v>0</v>
      </c>
    </row>
    <row r="4416" spans="1:24" x14ac:dyDescent="0.25">
      <c r="A4416" s="199">
        <v>134</v>
      </c>
      <c r="B4416" s="200" t="s">
        <v>1299</v>
      </c>
      <c r="C4416" s="200">
        <v>64</v>
      </c>
      <c r="D4416" s="200">
        <v>4</v>
      </c>
      <c r="E4416" s="200" t="s">
        <v>1816</v>
      </c>
      <c r="F4416" s="200" t="s">
        <v>1819</v>
      </c>
      <c r="G4416" s="200" t="s">
        <v>1786</v>
      </c>
      <c r="H4416" s="200">
        <v>45</v>
      </c>
      <c r="I4416" s="200">
        <v>2</v>
      </c>
      <c r="J4416" s="200">
        <v>49</v>
      </c>
      <c r="K4416" s="200" t="s">
        <v>32</v>
      </c>
      <c r="L4416" s="200" t="s">
        <v>86</v>
      </c>
      <c r="M4416" s="199" t="s">
        <v>1340</v>
      </c>
      <c r="O4416" s="237">
        <v>0.1</v>
      </c>
      <c r="P4416" s="210" t="s">
        <v>147</v>
      </c>
      <c r="Q4416" s="210"/>
      <c r="R4416" s="226">
        <v>6.6438561897747253</v>
      </c>
      <c r="S4416" s="226">
        <v>6.6438561897747253</v>
      </c>
      <c r="T4416" s="226">
        <f t="shared" si="340"/>
        <v>0</v>
      </c>
      <c r="U4416" s="199">
        <f t="shared" si="341"/>
        <v>0</v>
      </c>
      <c r="V4416" s="199">
        <f t="shared" si="342"/>
        <v>0</v>
      </c>
      <c r="W4416" s="199">
        <f t="shared" si="343"/>
        <v>0</v>
      </c>
      <c r="X4416" s="199">
        <f t="shared" si="344"/>
        <v>0</v>
      </c>
    </row>
    <row r="4417" spans="1:24" x14ac:dyDescent="0.25">
      <c r="A4417" s="199">
        <v>134</v>
      </c>
      <c r="B4417" s="200" t="s">
        <v>1299</v>
      </c>
      <c r="C4417" s="200">
        <v>64</v>
      </c>
      <c r="D4417" s="200">
        <v>4</v>
      </c>
      <c r="E4417" s="200" t="s">
        <v>1816</v>
      </c>
      <c r="F4417" s="200" t="s">
        <v>1819</v>
      </c>
      <c r="G4417" s="200" t="s">
        <v>1786</v>
      </c>
      <c r="H4417" s="200">
        <v>45</v>
      </c>
      <c r="I4417" s="200">
        <v>2</v>
      </c>
      <c r="J4417" s="200">
        <v>49</v>
      </c>
      <c r="K4417" s="200" t="s">
        <v>32</v>
      </c>
      <c r="L4417" s="200" t="s">
        <v>86</v>
      </c>
      <c r="M4417" s="199" t="s">
        <v>1340</v>
      </c>
      <c r="O4417" s="237">
        <v>10</v>
      </c>
      <c r="P4417" s="210" t="s">
        <v>147</v>
      </c>
      <c r="Q4417" s="210"/>
      <c r="R4417" s="226">
        <v>7.7773702329891137</v>
      </c>
      <c r="S4417" s="226">
        <v>6.6438561897747253</v>
      </c>
      <c r="T4417" s="226">
        <f t="shared" si="340"/>
        <v>1.1335140432143884</v>
      </c>
      <c r="U4417" s="199">
        <f t="shared" si="341"/>
        <v>0</v>
      </c>
      <c r="V4417" s="199">
        <f t="shared" si="342"/>
        <v>0</v>
      </c>
      <c r="W4417" s="199">
        <f t="shared" si="343"/>
        <v>0</v>
      </c>
      <c r="X4417" s="199">
        <f t="shared" si="344"/>
        <v>0</v>
      </c>
    </row>
    <row r="4418" spans="1:24" x14ac:dyDescent="0.25">
      <c r="A4418" s="218">
        <v>134</v>
      </c>
      <c r="B4418" s="219" t="s">
        <v>1299</v>
      </c>
      <c r="C4418" s="219">
        <v>64</v>
      </c>
      <c r="D4418" s="223">
        <v>4</v>
      </c>
      <c r="E4418" s="223" t="s">
        <v>1816</v>
      </c>
      <c r="F4418" s="223" t="s">
        <v>1819</v>
      </c>
      <c r="G4418" s="220" t="s">
        <v>1786</v>
      </c>
      <c r="H4418" s="221">
        <v>45</v>
      </c>
      <c r="I4418" s="221">
        <v>2</v>
      </c>
      <c r="J4418" s="222">
        <v>49</v>
      </c>
      <c r="K4418" s="230" t="s">
        <v>32</v>
      </c>
      <c r="L4418" s="223" t="s">
        <v>86</v>
      </c>
      <c r="M4418" s="220" t="s">
        <v>1340</v>
      </c>
      <c r="O4418" s="225">
        <v>100</v>
      </c>
      <c r="P4418" s="211" t="s">
        <v>834</v>
      </c>
      <c r="Q4418" s="211"/>
      <c r="R4418" s="226">
        <v>6.6438561897747253</v>
      </c>
      <c r="S4418" s="226">
        <v>6.6438561897747253</v>
      </c>
      <c r="T4418" s="226">
        <f t="shared" si="340"/>
        <v>0</v>
      </c>
      <c r="U4418" s="199">
        <f t="shared" si="341"/>
        <v>0</v>
      </c>
      <c r="V4418" s="199">
        <f t="shared" si="342"/>
        <v>0</v>
      </c>
      <c r="W4418" s="199">
        <f t="shared" si="343"/>
        <v>0</v>
      </c>
      <c r="X4418" s="199">
        <f t="shared" si="344"/>
        <v>0</v>
      </c>
    </row>
    <row r="4419" spans="1:24" x14ac:dyDescent="0.25">
      <c r="A4419" s="199">
        <v>134</v>
      </c>
      <c r="B4419" s="200" t="s">
        <v>1299</v>
      </c>
      <c r="C4419" s="200">
        <v>64</v>
      </c>
      <c r="D4419" s="200">
        <v>4</v>
      </c>
      <c r="E4419" s="200" t="s">
        <v>1816</v>
      </c>
      <c r="F4419" s="200" t="s">
        <v>1819</v>
      </c>
      <c r="G4419" s="200" t="s">
        <v>1786</v>
      </c>
      <c r="H4419" s="200">
        <v>45</v>
      </c>
      <c r="I4419" s="200">
        <v>2</v>
      </c>
      <c r="J4419" s="200">
        <v>49</v>
      </c>
      <c r="K4419" s="200" t="s">
        <v>32</v>
      </c>
      <c r="L4419" s="200" t="s">
        <v>86</v>
      </c>
      <c r="M4419" s="199" t="s">
        <v>1340</v>
      </c>
      <c r="O4419" s="237">
        <v>10</v>
      </c>
      <c r="P4419" s="211" t="s">
        <v>834</v>
      </c>
      <c r="Q4419" s="211"/>
      <c r="R4419" s="226">
        <v>6.6438561897747253</v>
      </c>
      <c r="S4419" s="226">
        <v>6.6438561897747253</v>
      </c>
      <c r="T4419" s="226">
        <f t="shared" si="340"/>
        <v>0</v>
      </c>
      <c r="U4419" s="199">
        <f t="shared" si="341"/>
        <v>0</v>
      </c>
      <c r="V4419" s="199">
        <f t="shared" si="342"/>
        <v>0</v>
      </c>
      <c r="W4419" s="199">
        <f t="shared" si="343"/>
        <v>0</v>
      </c>
      <c r="X4419" s="199">
        <f t="shared" si="344"/>
        <v>0</v>
      </c>
    </row>
    <row r="4420" spans="1:24" x14ac:dyDescent="0.25">
      <c r="A4420" s="199">
        <v>134</v>
      </c>
      <c r="B4420" s="200" t="s">
        <v>1299</v>
      </c>
      <c r="C4420" s="200">
        <v>64</v>
      </c>
      <c r="D4420" s="200">
        <v>4</v>
      </c>
      <c r="E4420" s="200" t="s">
        <v>1816</v>
      </c>
      <c r="F4420" s="200" t="s">
        <v>1819</v>
      </c>
      <c r="G4420" s="200" t="s">
        <v>1786</v>
      </c>
      <c r="H4420" s="200">
        <v>45</v>
      </c>
      <c r="I4420" s="200">
        <v>2</v>
      </c>
      <c r="J4420" s="200">
        <v>49</v>
      </c>
      <c r="K4420" s="200" t="s">
        <v>32</v>
      </c>
      <c r="L4420" s="200" t="s">
        <v>86</v>
      </c>
      <c r="M4420" s="199" t="s">
        <v>1340</v>
      </c>
      <c r="O4420" s="237">
        <v>1</v>
      </c>
      <c r="P4420" s="211" t="s">
        <v>834</v>
      </c>
      <c r="Q4420" s="211"/>
      <c r="R4420" s="226">
        <v>6.6438561897747253</v>
      </c>
      <c r="S4420" s="226">
        <v>6.6438561897747253</v>
      </c>
      <c r="T4420" s="226">
        <f t="shared" si="340"/>
        <v>0</v>
      </c>
      <c r="U4420" s="199">
        <f t="shared" si="341"/>
        <v>0</v>
      </c>
      <c r="V4420" s="199">
        <f t="shared" si="342"/>
        <v>0</v>
      </c>
      <c r="W4420" s="199">
        <f t="shared" si="343"/>
        <v>0</v>
      </c>
      <c r="X4420" s="199">
        <f t="shared" si="344"/>
        <v>0</v>
      </c>
    </row>
    <row r="4421" spans="1:24" x14ac:dyDescent="0.25">
      <c r="A4421" s="199">
        <v>134</v>
      </c>
      <c r="B4421" s="200" t="s">
        <v>1299</v>
      </c>
      <c r="C4421" s="200">
        <v>64</v>
      </c>
      <c r="D4421" s="200">
        <v>4</v>
      </c>
      <c r="E4421" s="200" t="s">
        <v>1816</v>
      </c>
      <c r="F4421" s="200" t="s">
        <v>1819</v>
      </c>
      <c r="G4421" s="200" t="s">
        <v>1786</v>
      </c>
      <c r="H4421" s="200">
        <v>45</v>
      </c>
      <c r="I4421" s="200">
        <v>2</v>
      </c>
      <c r="J4421" s="200">
        <v>49</v>
      </c>
      <c r="K4421" s="200" t="s">
        <v>32</v>
      </c>
      <c r="L4421" s="200" t="s">
        <v>86</v>
      </c>
      <c r="M4421" s="199" t="s">
        <v>1340</v>
      </c>
      <c r="O4421" s="237">
        <v>0.1</v>
      </c>
      <c r="P4421" s="211" t="s">
        <v>834</v>
      </c>
      <c r="Q4421" s="211"/>
      <c r="R4421" s="226">
        <v>6.6438561897747253</v>
      </c>
      <c r="S4421" s="226">
        <v>6.6438561897747253</v>
      </c>
      <c r="T4421" s="226">
        <f t="shared" si="340"/>
        <v>0</v>
      </c>
      <c r="U4421" s="199">
        <f t="shared" si="341"/>
        <v>0</v>
      </c>
      <c r="V4421" s="199">
        <f t="shared" si="342"/>
        <v>0</v>
      </c>
      <c r="W4421" s="199">
        <f t="shared" si="343"/>
        <v>0</v>
      </c>
      <c r="X4421" s="199">
        <f t="shared" si="344"/>
        <v>0</v>
      </c>
    </row>
    <row r="4422" spans="1:24" x14ac:dyDescent="0.25">
      <c r="A4422" s="218">
        <v>134</v>
      </c>
      <c r="B4422" s="219" t="s">
        <v>1299</v>
      </c>
      <c r="C4422" s="219">
        <v>64</v>
      </c>
      <c r="D4422" s="223">
        <v>4</v>
      </c>
      <c r="E4422" s="223" t="s">
        <v>1816</v>
      </c>
      <c r="F4422" s="223" t="s">
        <v>1819</v>
      </c>
      <c r="G4422" s="220" t="s">
        <v>1786</v>
      </c>
      <c r="H4422" s="221">
        <v>45</v>
      </c>
      <c r="I4422" s="221">
        <v>2</v>
      </c>
      <c r="J4422" s="222">
        <v>49</v>
      </c>
      <c r="K4422" s="230" t="s">
        <v>32</v>
      </c>
      <c r="L4422" s="223" t="s">
        <v>86</v>
      </c>
      <c r="M4422" s="220" t="s">
        <v>1340</v>
      </c>
      <c r="O4422" s="225">
        <v>100</v>
      </c>
      <c r="P4422" s="238" t="s">
        <v>307</v>
      </c>
      <c r="Q4422" s="238"/>
      <c r="R4422" s="226">
        <v>6.6438561897747253</v>
      </c>
      <c r="S4422" s="226">
        <v>6.6438561897747253</v>
      </c>
      <c r="T4422" s="226">
        <f t="shared" ref="T4422:T4485" si="345">R4422-S4422</f>
        <v>0</v>
      </c>
      <c r="U4422" s="199">
        <f t="shared" ref="U4422:U4485" si="346">IF(T4422&lt;-3.32,1,0)</f>
        <v>0</v>
      </c>
      <c r="V4422" s="199">
        <f t="shared" ref="V4422:V4485" si="347">IF(T4422&gt;3.32,1,0)</f>
        <v>0</v>
      </c>
      <c r="W4422" s="199">
        <f t="shared" si="343"/>
        <v>0</v>
      </c>
      <c r="X4422" s="199">
        <f t="shared" si="344"/>
        <v>0</v>
      </c>
    </row>
    <row r="4423" spans="1:24" x14ac:dyDescent="0.25">
      <c r="A4423" s="199">
        <v>134</v>
      </c>
      <c r="B4423" s="200" t="s">
        <v>1299</v>
      </c>
      <c r="C4423" s="200">
        <v>64</v>
      </c>
      <c r="D4423" s="200">
        <v>4</v>
      </c>
      <c r="E4423" s="200" t="s">
        <v>1816</v>
      </c>
      <c r="F4423" s="200" t="s">
        <v>1819</v>
      </c>
      <c r="G4423" s="200" t="s">
        <v>1786</v>
      </c>
      <c r="H4423" s="200">
        <v>45</v>
      </c>
      <c r="I4423" s="200">
        <v>2</v>
      </c>
      <c r="J4423" s="200">
        <v>49</v>
      </c>
      <c r="K4423" s="200" t="s">
        <v>32</v>
      </c>
      <c r="L4423" s="200" t="s">
        <v>86</v>
      </c>
      <c r="M4423" s="199" t="s">
        <v>1340</v>
      </c>
      <c r="O4423" s="237">
        <v>1</v>
      </c>
      <c r="P4423" s="238" t="s">
        <v>307</v>
      </c>
      <c r="Q4423" s="238"/>
      <c r="R4423" s="226">
        <v>6.6438561897747253</v>
      </c>
      <c r="S4423" s="226">
        <v>6.6438561897747253</v>
      </c>
      <c r="T4423" s="226">
        <f t="shared" si="345"/>
        <v>0</v>
      </c>
      <c r="U4423" s="199">
        <f t="shared" si="346"/>
        <v>0</v>
      </c>
      <c r="V4423" s="199">
        <f t="shared" si="347"/>
        <v>0</v>
      </c>
      <c r="W4423" s="199">
        <f t="shared" ref="W4423:W4486" si="348">IF(T4423&lt;-5.6438,1,0)</f>
        <v>0</v>
      </c>
      <c r="X4423" s="199">
        <f t="shared" ref="X4423:X4486" si="349">IF(T4423&lt;-5.6438,1,0)</f>
        <v>0</v>
      </c>
    </row>
    <row r="4424" spans="1:24" x14ac:dyDescent="0.25">
      <c r="A4424" s="199">
        <v>134</v>
      </c>
      <c r="B4424" s="200" t="s">
        <v>1299</v>
      </c>
      <c r="C4424" s="200">
        <v>64</v>
      </c>
      <c r="D4424" s="200">
        <v>4</v>
      </c>
      <c r="E4424" s="200" t="s">
        <v>1816</v>
      </c>
      <c r="F4424" s="200" t="s">
        <v>1819</v>
      </c>
      <c r="G4424" s="200" t="s">
        <v>1786</v>
      </c>
      <c r="H4424" s="200">
        <v>45</v>
      </c>
      <c r="I4424" s="200">
        <v>2</v>
      </c>
      <c r="J4424" s="200">
        <v>49</v>
      </c>
      <c r="K4424" s="200" t="s">
        <v>32</v>
      </c>
      <c r="L4424" s="200" t="s">
        <v>86</v>
      </c>
      <c r="M4424" s="199" t="s">
        <v>1340</v>
      </c>
      <c r="O4424" s="237">
        <v>0.5</v>
      </c>
      <c r="P4424" s="238" t="s">
        <v>307</v>
      </c>
      <c r="Q4424" s="238"/>
      <c r="R4424" s="226">
        <v>6.6438561897747253</v>
      </c>
      <c r="S4424" s="226">
        <v>6.6438561897747253</v>
      </c>
      <c r="T4424" s="226">
        <f t="shared" si="345"/>
        <v>0</v>
      </c>
      <c r="U4424" s="199">
        <f t="shared" si="346"/>
        <v>0</v>
      </c>
      <c r="V4424" s="199">
        <f t="shared" si="347"/>
        <v>0</v>
      </c>
      <c r="W4424" s="199">
        <f t="shared" si="348"/>
        <v>0</v>
      </c>
      <c r="X4424" s="199">
        <f t="shared" si="349"/>
        <v>0</v>
      </c>
    </row>
    <row r="4425" spans="1:24" x14ac:dyDescent="0.25">
      <c r="A4425" s="199">
        <v>134</v>
      </c>
      <c r="B4425" s="200" t="s">
        <v>1299</v>
      </c>
      <c r="C4425" s="200">
        <v>64</v>
      </c>
      <c r="D4425" s="200">
        <v>4</v>
      </c>
      <c r="E4425" s="200" t="s">
        <v>1816</v>
      </c>
      <c r="F4425" s="200" t="s">
        <v>1819</v>
      </c>
      <c r="G4425" s="200" t="s">
        <v>1786</v>
      </c>
      <c r="H4425" s="200">
        <v>45</v>
      </c>
      <c r="I4425" s="200">
        <v>2</v>
      </c>
      <c r="J4425" s="200">
        <v>49</v>
      </c>
      <c r="K4425" s="200" t="s">
        <v>32</v>
      </c>
      <c r="L4425" s="200" t="s">
        <v>86</v>
      </c>
      <c r="M4425" s="199" t="s">
        <v>1340</v>
      </c>
      <c r="O4425" s="237">
        <v>0.1</v>
      </c>
      <c r="P4425" s="238" t="s">
        <v>307</v>
      </c>
      <c r="Q4425" s="238"/>
      <c r="R4425" s="226">
        <v>6.6438561897747253</v>
      </c>
      <c r="S4425" s="226">
        <v>6.6438561897747253</v>
      </c>
      <c r="T4425" s="226">
        <f t="shared" si="345"/>
        <v>0</v>
      </c>
      <c r="U4425" s="199">
        <f t="shared" si="346"/>
        <v>0</v>
      </c>
      <c r="V4425" s="199">
        <f t="shared" si="347"/>
        <v>0</v>
      </c>
      <c r="W4425" s="199">
        <f t="shared" si="348"/>
        <v>0</v>
      </c>
      <c r="X4425" s="199">
        <f t="shared" si="349"/>
        <v>0</v>
      </c>
    </row>
    <row r="4426" spans="1:24" x14ac:dyDescent="0.25">
      <c r="A4426" s="199">
        <v>134</v>
      </c>
      <c r="B4426" s="200" t="s">
        <v>1299</v>
      </c>
      <c r="C4426" s="200">
        <v>64</v>
      </c>
      <c r="D4426" s="200">
        <v>4</v>
      </c>
      <c r="E4426" s="200" t="s">
        <v>1816</v>
      </c>
      <c r="F4426" s="200" t="s">
        <v>1819</v>
      </c>
      <c r="G4426" s="200" t="s">
        <v>1786</v>
      </c>
      <c r="H4426" s="200">
        <v>45</v>
      </c>
      <c r="I4426" s="200">
        <v>2</v>
      </c>
      <c r="J4426" s="200">
        <v>49</v>
      </c>
      <c r="K4426" s="200" t="s">
        <v>32</v>
      </c>
      <c r="L4426" s="200" t="s">
        <v>86</v>
      </c>
      <c r="M4426" s="199" t="s">
        <v>1340</v>
      </c>
      <c r="O4426" s="237">
        <v>50</v>
      </c>
      <c r="P4426" s="238" t="s">
        <v>307</v>
      </c>
      <c r="Q4426" s="238"/>
      <c r="R4426" s="226">
        <v>7.928911676258096</v>
      </c>
      <c r="S4426" s="226">
        <v>6.6438561897747253</v>
      </c>
      <c r="T4426" s="226">
        <f t="shared" si="345"/>
        <v>1.2850554864833708</v>
      </c>
      <c r="U4426" s="199">
        <f t="shared" si="346"/>
        <v>0</v>
      </c>
      <c r="V4426" s="199">
        <f t="shared" si="347"/>
        <v>0</v>
      </c>
      <c r="W4426" s="199">
        <f t="shared" si="348"/>
        <v>0</v>
      </c>
      <c r="X4426" s="199">
        <f t="shared" si="349"/>
        <v>0</v>
      </c>
    </row>
    <row r="4427" spans="1:24" x14ac:dyDescent="0.25">
      <c r="A4427" s="199">
        <v>134</v>
      </c>
      <c r="B4427" s="200" t="s">
        <v>1299</v>
      </c>
      <c r="C4427" s="200">
        <v>64</v>
      </c>
      <c r="D4427" s="200">
        <v>4</v>
      </c>
      <c r="E4427" s="200" t="s">
        <v>1816</v>
      </c>
      <c r="F4427" s="200" t="s">
        <v>1819</v>
      </c>
      <c r="G4427" s="200" t="s">
        <v>1786</v>
      </c>
      <c r="H4427" s="200">
        <v>45</v>
      </c>
      <c r="I4427" s="200">
        <v>2</v>
      </c>
      <c r="J4427" s="200">
        <v>49</v>
      </c>
      <c r="K4427" s="200" t="s">
        <v>32</v>
      </c>
      <c r="L4427" s="200" t="s">
        <v>86</v>
      </c>
      <c r="M4427" s="199" t="s">
        <v>1340</v>
      </c>
      <c r="O4427" s="237">
        <v>10</v>
      </c>
      <c r="P4427" s="238" t="s">
        <v>307</v>
      </c>
      <c r="Q4427" s="238"/>
      <c r="R4427" s="226">
        <v>7.9546697624347953</v>
      </c>
      <c r="S4427" s="226">
        <v>6.6438561897747253</v>
      </c>
      <c r="T4427" s="226">
        <f t="shared" si="345"/>
        <v>1.31081357266007</v>
      </c>
      <c r="U4427" s="199">
        <f t="shared" si="346"/>
        <v>0</v>
      </c>
      <c r="V4427" s="199">
        <f t="shared" si="347"/>
        <v>0</v>
      </c>
      <c r="W4427" s="199">
        <f t="shared" si="348"/>
        <v>0</v>
      </c>
      <c r="X4427" s="199">
        <f t="shared" si="349"/>
        <v>0</v>
      </c>
    </row>
    <row r="4428" spans="1:24" x14ac:dyDescent="0.25">
      <c r="A4428" s="218">
        <v>134</v>
      </c>
      <c r="B4428" s="219" t="s">
        <v>1299</v>
      </c>
      <c r="C4428" s="219">
        <v>64</v>
      </c>
      <c r="D4428" s="223">
        <v>4</v>
      </c>
      <c r="E4428" s="223" t="s">
        <v>1816</v>
      </c>
      <c r="F4428" s="223" t="s">
        <v>1819</v>
      </c>
      <c r="G4428" s="220" t="s">
        <v>1786</v>
      </c>
      <c r="H4428" s="221">
        <v>45</v>
      </c>
      <c r="I4428" s="221">
        <v>2</v>
      </c>
      <c r="J4428" s="222">
        <v>49</v>
      </c>
      <c r="K4428" s="230" t="s">
        <v>32</v>
      </c>
      <c r="L4428" s="223" t="s">
        <v>86</v>
      </c>
      <c r="M4428" s="220" t="s">
        <v>1340</v>
      </c>
      <c r="O4428" s="225">
        <v>100</v>
      </c>
      <c r="P4428" s="238" t="s">
        <v>4</v>
      </c>
      <c r="Q4428" s="238"/>
      <c r="R4428" s="226">
        <v>6.6438561897747253</v>
      </c>
      <c r="S4428" s="226">
        <v>6.6438561897747253</v>
      </c>
      <c r="T4428" s="226">
        <f t="shared" si="345"/>
        <v>0</v>
      </c>
      <c r="U4428" s="199">
        <f t="shared" si="346"/>
        <v>0</v>
      </c>
      <c r="V4428" s="199">
        <f t="shared" si="347"/>
        <v>0</v>
      </c>
      <c r="W4428" s="199">
        <f t="shared" si="348"/>
        <v>0</v>
      </c>
      <c r="X4428" s="199">
        <f t="shared" si="349"/>
        <v>0</v>
      </c>
    </row>
    <row r="4429" spans="1:24" x14ac:dyDescent="0.25">
      <c r="A4429" s="199">
        <v>134</v>
      </c>
      <c r="B4429" s="200" t="s">
        <v>1299</v>
      </c>
      <c r="C4429" s="200">
        <v>64</v>
      </c>
      <c r="D4429" s="200">
        <v>4</v>
      </c>
      <c r="E4429" s="200" t="s">
        <v>1816</v>
      </c>
      <c r="F4429" s="200" t="s">
        <v>1819</v>
      </c>
      <c r="G4429" s="200" t="s">
        <v>1786</v>
      </c>
      <c r="H4429" s="200">
        <v>45</v>
      </c>
      <c r="I4429" s="200">
        <v>2</v>
      </c>
      <c r="J4429" s="200">
        <v>49</v>
      </c>
      <c r="K4429" s="200" t="s">
        <v>32</v>
      </c>
      <c r="L4429" s="200" t="s">
        <v>86</v>
      </c>
      <c r="M4429" s="199" t="s">
        <v>1340</v>
      </c>
      <c r="O4429" s="237">
        <v>50</v>
      </c>
      <c r="P4429" s="238" t="s">
        <v>4</v>
      </c>
      <c r="Q4429" s="238"/>
      <c r="R4429" s="226">
        <v>6.6438561897747253</v>
      </c>
      <c r="S4429" s="226">
        <v>6.6438561897747253</v>
      </c>
      <c r="T4429" s="226">
        <f t="shared" si="345"/>
        <v>0</v>
      </c>
      <c r="U4429" s="199">
        <f t="shared" si="346"/>
        <v>0</v>
      </c>
      <c r="V4429" s="199">
        <f t="shared" si="347"/>
        <v>0</v>
      </c>
      <c r="W4429" s="199">
        <f t="shared" si="348"/>
        <v>0</v>
      </c>
      <c r="X4429" s="199">
        <f t="shared" si="349"/>
        <v>0</v>
      </c>
    </row>
    <row r="4430" spans="1:24" x14ac:dyDescent="0.25">
      <c r="A4430" s="199">
        <v>134</v>
      </c>
      <c r="B4430" s="200" t="s">
        <v>1299</v>
      </c>
      <c r="C4430" s="200">
        <v>64</v>
      </c>
      <c r="D4430" s="200">
        <v>4</v>
      </c>
      <c r="E4430" s="200" t="s">
        <v>1816</v>
      </c>
      <c r="F4430" s="200" t="s">
        <v>1819</v>
      </c>
      <c r="G4430" s="200" t="s">
        <v>1786</v>
      </c>
      <c r="H4430" s="200">
        <v>45</v>
      </c>
      <c r="I4430" s="200">
        <v>2</v>
      </c>
      <c r="J4430" s="200">
        <v>49</v>
      </c>
      <c r="K4430" s="200" t="s">
        <v>32</v>
      </c>
      <c r="L4430" s="200" t="s">
        <v>86</v>
      </c>
      <c r="M4430" s="199" t="s">
        <v>1340</v>
      </c>
      <c r="O4430" s="237">
        <v>10</v>
      </c>
      <c r="P4430" s="238" t="s">
        <v>4</v>
      </c>
      <c r="Q4430" s="238"/>
      <c r="R4430" s="226">
        <v>6.6438561897747253</v>
      </c>
      <c r="S4430" s="226">
        <v>6.6438561897747253</v>
      </c>
      <c r="T4430" s="226">
        <f t="shared" si="345"/>
        <v>0</v>
      </c>
      <c r="U4430" s="199">
        <f t="shared" si="346"/>
        <v>0</v>
      </c>
      <c r="V4430" s="199">
        <f t="shared" si="347"/>
        <v>0</v>
      </c>
      <c r="W4430" s="199">
        <f t="shared" si="348"/>
        <v>0</v>
      </c>
      <c r="X4430" s="199">
        <f t="shared" si="349"/>
        <v>0</v>
      </c>
    </row>
    <row r="4431" spans="1:24" x14ac:dyDescent="0.25">
      <c r="A4431" s="199">
        <v>134</v>
      </c>
      <c r="B4431" s="200" t="s">
        <v>1299</v>
      </c>
      <c r="C4431" s="200">
        <v>64</v>
      </c>
      <c r="D4431" s="200">
        <v>4</v>
      </c>
      <c r="E4431" s="200" t="s">
        <v>1816</v>
      </c>
      <c r="F4431" s="200" t="s">
        <v>1819</v>
      </c>
      <c r="G4431" s="200" t="s">
        <v>1786</v>
      </c>
      <c r="H4431" s="200">
        <v>45</v>
      </c>
      <c r="I4431" s="200">
        <v>2</v>
      </c>
      <c r="J4431" s="200">
        <v>49</v>
      </c>
      <c r="K4431" s="200" t="s">
        <v>32</v>
      </c>
      <c r="L4431" s="200" t="s">
        <v>86</v>
      </c>
      <c r="M4431" s="199" t="s">
        <v>1340</v>
      </c>
      <c r="O4431" s="237">
        <v>1</v>
      </c>
      <c r="P4431" s="238" t="s">
        <v>4</v>
      </c>
      <c r="Q4431" s="238"/>
      <c r="R4431" s="226">
        <v>6.6438561897747253</v>
      </c>
      <c r="S4431" s="226">
        <v>6.6438561897747253</v>
      </c>
      <c r="T4431" s="226">
        <f t="shared" si="345"/>
        <v>0</v>
      </c>
      <c r="U4431" s="199">
        <f t="shared" si="346"/>
        <v>0</v>
      </c>
      <c r="V4431" s="199">
        <f t="shared" si="347"/>
        <v>0</v>
      </c>
      <c r="W4431" s="199">
        <f t="shared" si="348"/>
        <v>0</v>
      </c>
      <c r="X4431" s="199">
        <f t="shared" si="349"/>
        <v>0</v>
      </c>
    </row>
    <row r="4432" spans="1:24" x14ac:dyDescent="0.25">
      <c r="A4432" s="199">
        <v>134</v>
      </c>
      <c r="B4432" s="200" t="s">
        <v>1299</v>
      </c>
      <c r="C4432" s="200">
        <v>64</v>
      </c>
      <c r="D4432" s="200">
        <v>4</v>
      </c>
      <c r="E4432" s="200" t="s">
        <v>1816</v>
      </c>
      <c r="F4432" s="200" t="s">
        <v>1819</v>
      </c>
      <c r="G4432" s="200" t="s">
        <v>1786</v>
      </c>
      <c r="H4432" s="200">
        <v>45</v>
      </c>
      <c r="I4432" s="200">
        <v>2</v>
      </c>
      <c r="J4432" s="200">
        <v>49</v>
      </c>
      <c r="K4432" s="200" t="s">
        <v>32</v>
      </c>
      <c r="L4432" s="200" t="s">
        <v>86</v>
      </c>
      <c r="M4432" s="199" t="s">
        <v>1340</v>
      </c>
      <c r="O4432" s="237">
        <v>0.5</v>
      </c>
      <c r="P4432" s="238" t="s">
        <v>4</v>
      </c>
      <c r="Q4432" s="238"/>
      <c r="R4432" s="226">
        <v>6.6438561897747253</v>
      </c>
      <c r="S4432" s="226">
        <v>6.6438561897747253</v>
      </c>
      <c r="T4432" s="226">
        <f t="shared" si="345"/>
        <v>0</v>
      </c>
      <c r="U4432" s="199">
        <f t="shared" si="346"/>
        <v>0</v>
      </c>
      <c r="V4432" s="199">
        <f t="shared" si="347"/>
        <v>0</v>
      </c>
      <c r="W4432" s="199">
        <f t="shared" si="348"/>
        <v>0</v>
      </c>
      <c r="X4432" s="199">
        <f t="shared" si="349"/>
        <v>0</v>
      </c>
    </row>
    <row r="4433" spans="1:24" x14ac:dyDescent="0.25">
      <c r="A4433" s="199">
        <v>134</v>
      </c>
      <c r="B4433" s="200" t="s">
        <v>1299</v>
      </c>
      <c r="C4433" s="200">
        <v>64</v>
      </c>
      <c r="D4433" s="200">
        <v>4</v>
      </c>
      <c r="E4433" s="200" t="s">
        <v>1816</v>
      </c>
      <c r="F4433" s="200" t="s">
        <v>1819</v>
      </c>
      <c r="G4433" s="200" t="s">
        <v>1786</v>
      </c>
      <c r="H4433" s="200">
        <v>45</v>
      </c>
      <c r="I4433" s="200">
        <v>2</v>
      </c>
      <c r="J4433" s="200">
        <v>49</v>
      </c>
      <c r="K4433" s="200" t="s">
        <v>32</v>
      </c>
      <c r="L4433" s="200" t="s">
        <v>86</v>
      </c>
      <c r="M4433" s="199" t="s">
        <v>1340</v>
      </c>
      <c r="O4433" s="237">
        <v>0.1</v>
      </c>
      <c r="P4433" s="238" t="s">
        <v>4</v>
      </c>
      <c r="Q4433" s="238"/>
      <c r="R4433" s="226">
        <v>6.6438561897747253</v>
      </c>
      <c r="S4433" s="226">
        <v>6.6438561897747253</v>
      </c>
      <c r="T4433" s="226">
        <f t="shared" si="345"/>
        <v>0</v>
      </c>
      <c r="U4433" s="199">
        <f t="shared" si="346"/>
        <v>0</v>
      </c>
      <c r="V4433" s="199">
        <f t="shared" si="347"/>
        <v>0</v>
      </c>
      <c r="W4433" s="199">
        <f t="shared" si="348"/>
        <v>0</v>
      </c>
      <c r="X4433" s="199">
        <f t="shared" si="349"/>
        <v>0</v>
      </c>
    </row>
    <row r="4434" spans="1:24" x14ac:dyDescent="0.25">
      <c r="A4434" s="218">
        <v>177</v>
      </c>
      <c r="B4434" s="219" t="s">
        <v>1439</v>
      </c>
      <c r="C4434" s="219">
        <v>88</v>
      </c>
      <c r="D4434" s="223">
        <v>4</v>
      </c>
      <c r="E4434" s="223" t="s">
        <v>1816</v>
      </c>
      <c r="F4434" s="223" t="s">
        <v>1819</v>
      </c>
      <c r="G4434" s="231" t="s">
        <v>1787</v>
      </c>
      <c r="H4434" s="221">
        <v>46</v>
      </c>
      <c r="I4434" s="221">
        <v>2</v>
      </c>
      <c r="J4434" s="222">
        <v>50</v>
      </c>
      <c r="K4434" s="230" t="s">
        <v>32</v>
      </c>
      <c r="L4434" s="223" t="s">
        <v>86</v>
      </c>
      <c r="M4434" s="231" t="s">
        <v>1440</v>
      </c>
      <c r="O4434" s="225">
        <v>100</v>
      </c>
      <c r="P4434" s="204" t="s">
        <v>0</v>
      </c>
      <c r="Q4434" s="204"/>
      <c r="R4434" s="226">
        <v>6.6438561897747253</v>
      </c>
      <c r="S4434" s="226">
        <v>6.6438561897747253</v>
      </c>
      <c r="T4434" s="226">
        <f t="shared" si="345"/>
        <v>0</v>
      </c>
      <c r="U4434" s="199">
        <f t="shared" si="346"/>
        <v>0</v>
      </c>
      <c r="V4434" s="199">
        <f t="shared" si="347"/>
        <v>0</v>
      </c>
      <c r="W4434" s="199">
        <f t="shared" si="348"/>
        <v>0</v>
      </c>
      <c r="X4434" s="199">
        <f t="shared" si="349"/>
        <v>0</v>
      </c>
    </row>
    <row r="4435" spans="1:24" x14ac:dyDescent="0.25">
      <c r="A4435" s="199">
        <v>177</v>
      </c>
      <c r="B4435" s="200" t="s">
        <v>1439</v>
      </c>
      <c r="C4435" s="200">
        <v>88</v>
      </c>
      <c r="D4435" s="200">
        <v>4</v>
      </c>
      <c r="E4435" s="200" t="s">
        <v>1816</v>
      </c>
      <c r="F4435" s="200" t="s">
        <v>1819</v>
      </c>
      <c r="G4435" s="200" t="s">
        <v>1787</v>
      </c>
      <c r="H4435" s="200">
        <v>46</v>
      </c>
      <c r="I4435" s="200">
        <v>2</v>
      </c>
      <c r="J4435" s="200">
        <v>50</v>
      </c>
      <c r="K4435" s="200" t="s">
        <v>32</v>
      </c>
      <c r="L4435" s="200" t="s">
        <v>86</v>
      </c>
      <c r="M4435" s="199" t="s">
        <v>1440</v>
      </c>
      <c r="O4435" s="237">
        <v>50</v>
      </c>
      <c r="P4435" s="204" t="s">
        <v>0</v>
      </c>
      <c r="Q4435" s="204"/>
      <c r="R4435" s="226">
        <v>6.6438561897747253</v>
      </c>
      <c r="S4435" s="226">
        <v>6.6438561897747253</v>
      </c>
      <c r="T4435" s="226">
        <f t="shared" si="345"/>
        <v>0</v>
      </c>
      <c r="U4435" s="199">
        <f t="shared" si="346"/>
        <v>0</v>
      </c>
      <c r="V4435" s="199">
        <f t="shared" si="347"/>
        <v>0</v>
      </c>
      <c r="W4435" s="199">
        <f t="shared" si="348"/>
        <v>0</v>
      </c>
      <c r="X4435" s="199">
        <f t="shared" si="349"/>
        <v>0</v>
      </c>
    </row>
    <row r="4436" spans="1:24" x14ac:dyDescent="0.25">
      <c r="A4436" s="199">
        <v>177</v>
      </c>
      <c r="B4436" s="200" t="s">
        <v>1439</v>
      </c>
      <c r="C4436" s="200">
        <v>88</v>
      </c>
      <c r="D4436" s="200">
        <v>4</v>
      </c>
      <c r="E4436" s="200" t="s">
        <v>1816</v>
      </c>
      <c r="F4436" s="200" t="s">
        <v>1819</v>
      </c>
      <c r="G4436" s="200" t="s">
        <v>1787</v>
      </c>
      <c r="H4436" s="200">
        <v>46</v>
      </c>
      <c r="I4436" s="200">
        <v>2</v>
      </c>
      <c r="J4436" s="200">
        <v>50</v>
      </c>
      <c r="K4436" s="200" t="s">
        <v>32</v>
      </c>
      <c r="L4436" s="200" t="s">
        <v>86</v>
      </c>
      <c r="M4436" s="199" t="s">
        <v>1440</v>
      </c>
      <c r="O4436" s="237">
        <v>10</v>
      </c>
      <c r="P4436" s="204" t="s">
        <v>0</v>
      </c>
      <c r="Q4436" s="204"/>
      <c r="R4436" s="226">
        <v>6.6438561897747253</v>
      </c>
      <c r="S4436" s="226">
        <v>6.6438561897747253</v>
      </c>
      <c r="T4436" s="226">
        <f t="shared" si="345"/>
        <v>0</v>
      </c>
      <c r="U4436" s="199">
        <f t="shared" si="346"/>
        <v>0</v>
      </c>
      <c r="V4436" s="199">
        <f t="shared" si="347"/>
        <v>0</v>
      </c>
      <c r="W4436" s="199">
        <f t="shared" si="348"/>
        <v>0</v>
      </c>
      <c r="X4436" s="199">
        <f t="shared" si="349"/>
        <v>0</v>
      </c>
    </row>
    <row r="4437" spans="1:24" x14ac:dyDescent="0.25">
      <c r="A4437" s="199">
        <v>177</v>
      </c>
      <c r="B4437" s="200" t="s">
        <v>1439</v>
      </c>
      <c r="C4437" s="200">
        <v>88</v>
      </c>
      <c r="D4437" s="200">
        <v>4</v>
      </c>
      <c r="E4437" s="200" t="s">
        <v>1816</v>
      </c>
      <c r="F4437" s="200" t="s">
        <v>1819</v>
      </c>
      <c r="G4437" s="200" t="s">
        <v>1787</v>
      </c>
      <c r="H4437" s="200">
        <v>46</v>
      </c>
      <c r="I4437" s="200">
        <v>2</v>
      </c>
      <c r="J4437" s="200">
        <v>50</v>
      </c>
      <c r="K4437" s="200" t="s">
        <v>32</v>
      </c>
      <c r="L4437" s="200" t="s">
        <v>86</v>
      </c>
      <c r="M4437" s="199" t="s">
        <v>1440</v>
      </c>
      <c r="O4437" s="237">
        <v>1</v>
      </c>
      <c r="P4437" s="204" t="s">
        <v>0</v>
      </c>
      <c r="Q4437" s="204"/>
      <c r="R4437" s="226">
        <v>6.6438561897747253</v>
      </c>
      <c r="S4437" s="226">
        <v>6.6438561897747253</v>
      </c>
      <c r="T4437" s="226">
        <f t="shared" si="345"/>
        <v>0</v>
      </c>
      <c r="U4437" s="199">
        <f t="shared" si="346"/>
        <v>0</v>
      </c>
      <c r="V4437" s="199">
        <f t="shared" si="347"/>
        <v>0</v>
      </c>
      <c r="W4437" s="199">
        <f t="shared" si="348"/>
        <v>0</v>
      </c>
      <c r="X4437" s="199">
        <f t="shared" si="349"/>
        <v>0</v>
      </c>
    </row>
    <row r="4438" spans="1:24" x14ac:dyDescent="0.25">
      <c r="A4438" s="199">
        <v>177</v>
      </c>
      <c r="B4438" s="200" t="s">
        <v>1439</v>
      </c>
      <c r="C4438" s="200">
        <v>88</v>
      </c>
      <c r="D4438" s="200">
        <v>4</v>
      </c>
      <c r="E4438" s="200" t="s">
        <v>1816</v>
      </c>
      <c r="F4438" s="200" t="s">
        <v>1819</v>
      </c>
      <c r="G4438" s="200" t="s">
        <v>1787</v>
      </c>
      <c r="H4438" s="200">
        <v>46</v>
      </c>
      <c r="I4438" s="200">
        <v>2</v>
      </c>
      <c r="J4438" s="200">
        <v>50</v>
      </c>
      <c r="K4438" s="200" t="s">
        <v>32</v>
      </c>
      <c r="L4438" s="200" t="s">
        <v>86</v>
      </c>
      <c r="M4438" s="199" t="s">
        <v>1440</v>
      </c>
      <c r="O4438" s="237">
        <v>0.5</v>
      </c>
      <c r="P4438" s="204" t="s">
        <v>0</v>
      </c>
      <c r="Q4438" s="204"/>
      <c r="R4438" s="226">
        <v>6.6438561897747253</v>
      </c>
      <c r="S4438" s="226">
        <v>6.6438561897747253</v>
      </c>
      <c r="T4438" s="226">
        <f t="shared" si="345"/>
        <v>0</v>
      </c>
      <c r="U4438" s="199">
        <f t="shared" si="346"/>
        <v>0</v>
      </c>
      <c r="V4438" s="199">
        <f t="shared" si="347"/>
        <v>0</v>
      </c>
      <c r="W4438" s="199">
        <f t="shared" si="348"/>
        <v>0</v>
      </c>
      <c r="X4438" s="199">
        <f t="shared" si="349"/>
        <v>0</v>
      </c>
    </row>
    <row r="4439" spans="1:24" x14ac:dyDescent="0.25">
      <c r="A4439" s="199">
        <v>177</v>
      </c>
      <c r="B4439" s="200" t="s">
        <v>1439</v>
      </c>
      <c r="C4439" s="200">
        <v>88</v>
      </c>
      <c r="D4439" s="200">
        <v>4</v>
      </c>
      <c r="E4439" s="200" t="s">
        <v>1816</v>
      </c>
      <c r="F4439" s="200" t="s">
        <v>1819</v>
      </c>
      <c r="G4439" s="200" t="s">
        <v>1787</v>
      </c>
      <c r="H4439" s="200">
        <v>46</v>
      </c>
      <c r="I4439" s="200">
        <v>2</v>
      </c>
      <c r="J4439" s="200">
        <v>50</v>
      </c>
      <c r="K4439" s="200" t="s">
        <v>32</v>
      </c>
      <c r="L4439" s="200" t="s">
        <v>86</v>
      </c>
      <c r="M4439" s="199" t="s">
        <v>1440</v>
      </c>
      <c r="O4439" s="237">
        <v>0.1</v>
      </c>
      <c r="P4439" s="204" t="s">
        <v>0</v>
      </c>
      <c r="Q4439" s="204"/>
      <c r="R4439" s="226">
        <v>6.6438561897747253</v>
      </c>
      <c r="S4439" s="226">
        <v>6.6438561897747253</v>
      </c>
      <c r="T4439" s="226">
        <f t="shared" si="345"/>
        <v>0</v>
      </c>
      <c r="U4439" s="199">
        <f t="shared" si="346"/>
        <v>0</v>
      </c>
      <c r="V4439" s="199">
        <f t="shared" si="347"/>
        <v>0</v>
      </c>
      <c r="W4439" s="199">
        <f t="shared" si="348"/>
        <v>0</v>
      </c>
      <c r="X4439" s="199">
        <f t="shared" si="349"/>
        <v>0</v>
      </c>
    </row>
    <row r="4440" spans="1:24" x14ac:dyDescent="0.25">
      <c r="A4440" s="218">
        <v>177</v>
      </c>
      <c r="B4440" s="219" t="s">
        <v>1439</v>
      </c>
      <c r="C4440" s="219">
        <v>88</v>
      </c>
      <c r="D4440" s="223">
        <v>4</v>
      </c>
      <c r="E4440" s="223" t="s">
        <v>1816</v>
      </c>
      <c r="F4440" s="223" t="s">
        <v>1819</v>
      </c>
      <c r="G4440" s="231" t="s">
        <v>1787</v>
      </c>
      <c r="H4440" s="221">
        <v>46</v>
      </c>
      <c r="I4440" s="221">
        <v>2</v>
      </c>
      <c r="J4440" s="222">
        <v>50</v>
      </c>
      <c r="K4440" s="230" t="s">
        <v>32</v>
      </c>
      <c r="L4440" s="223" t="s">
        <v>86</v>
      </c>
      <c r="M4440" s="231" t="s">
        <v>1440</v>
      </c>
      <c r="O4440" s="225">
        <v>100</v>
      </c>
      <c r="P4440" s="208" t="s">
        <v>2</v>
      </c>
      <c r="Q4440" s="208"/>
      <c r="R4440" s="226">
        <v>6.6438561897747253</v>
      </c>
      <c r="S4440" s="226">
        <v>6.6438561897747253</v>
      </c>
      <c r="T4440" s="226">
        <f t="shared" si="345"/>
        <v>0</v>
      </c>
      <c r="U4440" s="199">
        <f t="shared" si="346"/>
        <v>0</v>
      </c>
      <c r="V4440" s="199">
        <f t="shared" si="347"/>
        <v>0</v>
      </c>
      <c r="W4440" s="199">
        <f t="shared" si="348"/>
        <v>0</v>
      </c>
      <c r="X4440" s="199">
        <f t="shared" si="349"/>
        <v>0</v>
      </c>
    </row>
    <row r="4441" spans="1:24" x14ac:dyDescent="0.25">
      <c r="A4441" s="199">
        <v>177</v>
      </c>
      <c r="B4441" s="200" t="s">
        <v>1439</v>
      </c>
      <c r="C4441" s="200">
        <v>88</v>
      </c>
      <c r="D4441" s="200">
        <v>4</v>
      </c>
      <c r="E4441" s="200" t="s">
        <v>1816</v>
      </c>
      <c r="F4441" s="200" t="s">
        <v>1819</v>
      </c>
      <c r="G4441" s="200" t="s">
        <v>1787</v>
      </c>
      <c r="H4441" s="200">
        <v>46</v>
      </c>
      <c r="I4441" s="200">
        <v>2</v>
      </c>
      <c r="J4441" s="200">
        <v>50</v>
      </c>
      <c r="K4441" s="200" t="s">
        <v>32</v>
      </c>
      <c r="L4441" s="200" t="s">
        <v>86</v>
      </c>
      <c r="M4441" s="199" t="s">
        <v>1440</v>
      </c>
      <c r="O4441" s="237">
        <v>10</v>
      </c>
      <c r="P4441" s="208" t="s">
        <v>2</v>
      </c>
      <c r="Q4441" s="208"/>
      <c r="R4441" s="226">
        <v>6.6438561897747253</v>
      </c>
      <c r="S4441" s="226">
        <v>6.6438561897747253</v>
      </c>
      <c r="T4441" s="226">
        <f t="shared" si="345"/>
        <v>0</v>
      </c>
      <c r="U4441" s="199">
        <f t="shared" si="346"/>
        <v>0</v>
      </c>
      <c r="V4441" s="199">
        <f t="shared" si="347"/>
        <v>0</v>
      </c>
      <c r="W4441" s="199">
        <f t="shared" si="348"/>
        <v>0</v>
      </c>
      <c r="X4441" s="199">
        <f t="shared" si="349"/>
        <v>0</v>
      </c>
    </row>
    <row r="4442" spans="1:24" x14ac:dyDescent="0.25">
      <c r="A4442" s="199">
        <v>177</v>
      </c>
      <c r="B4442" s="200" t="s">
        <v>1439</v>
      </c>
      <c r="C4442" s="200">
        <v>88</v>
      </c>
      <c r="D4442" s="200">
        <v>4</v>
      </c>
      <c r="E4442" s="200" t="s">
        <v>1816</v>
      </c>
      <c r="F4442" s="200" t="s">
        <v>1819</v>
      </c>
      <c r="G4442" s="200" t="s">
        <v>1787</v>
      </c>
      <c r="H4442" s="200">
        <v>46</v>
      </c>
      <c r="I4442" s="200">
        <v>2</v>
      </c>
      <c r="J4442" s="200">
        <v>50</v>
      </c>
      <c r="K4442" s="200" t="s">
        <v>32</v>
      </c>
      <c r="L4442" s="200" t="s">
        <v>86</v>
      </c>
      <c r="M4442" s="199" t="s">
        <v>1440</v>
      </c>
      <c r="O4442" s="237">
        <v>1</v>
      </c>
      <c r="P4442" s="208" t="s">
        <v>2</v>
      </c>
      <c r="Q4442" s="208"/>
      <c r="R4442" s="226">
        <v>6.6438561897747253</v>
      </c>
      <c r="S4442" s="226">
        <v>6.6438561897747253</v>
      </c>
      <c r="T4442" s="226">
        <f t="shared" si="345"/>
        <v>0</v>
      </c>
      <c r="U4442" s="199">
        <f t="shared" si="346"/>
        <v>0</v>
      </c>
      <c r="V4442" s="199">
        <f t="shared" si="347"/>
        <v>0</v>
      </c>
      <c r="W4442" s="199">
        <f t="shared" si="348"/>
        <v>0</v>
      </c>
      <c r="X4442" s="199">
        <f t="shared" si="349"/>
        <v>0</v>
      </c>
    </row>
    <row r="4443" spans="1:24" x14ac:dyDescent="0.25">
      <c r="A4443" s="199">
        <v>177</v>
      </c>
      <c r="B4443" s="200" t="s">
        <v>1439</v>
      </c>
      <c r="C4443" s="200">
        <v>88</v>
      </c>
      <c r="D4443" s="200">
        <v>4</v>
      </c>
      <c r="E4443" s="200" t="s">
        <v>1816</v>
      </c>
      <c r="F4443" s="200" t="s">
        <v>1819</v>
      </c>
      <c r="G4443" s="200" t="s">
        <v>1787</v>
      </c>
      <c r="H4443" s="200">
        <v>46</v>
      </c>
      <c r="I4443" s="200">
        <v>2</v>
      </c>
      <c r="J4443" s="200">
        <v>50</v>
      </c>
      <c r="K4443" s="200" t="s">
        <v>32</v>
      </c>
      <c r="L4443" s="200" t="s">
        <v>86</v>
      </c>
      <c r="M4443" s="199" t="s">
        <v>1440</v>
      </c>
      <c r="O4443" s="237">
        <v>0.1</v>
      </c>
      <c r="P4443" s="208" t="s">
        <v>2</v>
      </c>
      <c r="Q4443" s="208"/>
      <c r="R4443" s="226">
        <v>6.6438561897747253</v>
      </c>
      <c r="S4443" s="226">
        <v>6.6438561897747253</v>
      </c>
      <c r="T4443" s="226">
        <f t="shared" si="345"/>
        <v>0</v>
      </c>
      <c r="U4443" s="199">
        <f t="shared" si="346"/>
        <v>0</v>
      </c>
      <c r="V4443" s="199">
        <f t="shared" si="347"/>
        <v>0</v>
      </c>
      <c r="W4443" s="199">
        <f t="shared" si="348"/>
        <v>0</v>
      </c>
      <c r="X4443" s="199">
        <f t="shared" si="349"/>
        <v>0</v>
      </c>
    </row>
    <row r="4444" spans="1:24" x14ac:dyDescent="0.25">
      <c r="A4444" s="218">
        <v>177</v>
      </c>
      <c r="B4444" s="219" t="s">
        <v>1439</v>
      </c>
      <c r="C4444" s="219">
        <v>88</v>
      </c>
      <c r="D4444" s="223">
        <v>4</v>
      </c>
      <c r="E4444" s="223" t="s">
        <v>1816</v>
      </c>
      <c r="F4444" s="223" t="s">
        <v>1819</v>
      </c>
      <c r="G4444" s="231" t="s">
        <v>1787</v>
      </c>
      <c r="H4444" s="221">
        <v>46</v>
      </c>
      <c r="I4444" s="221">
        <v>2</v>
      </c>
      <c r="J4444" s="222">
        <v>50</v>
      </c>
      <c r="K4444" s="230" t="s">
        <v>32</v>
      </c>
      <c r="L4444" s="223" t="s">
        <v>86</v>
      </c>
      <c r="M4444" s="231" t="s">
        <v>1440</v>
      </c>
      <c r="O4444" s="225">
        <v>100</v>
      </c>
      <c r="P4444" s="207" t="s">
        <v>3</v>
      </c>
      <c r="Q4444" s="207"/>
      <c r="R4444" s="226">
        <v>6.6438561897747253</v>
      </c>
      <c r="S4444" s="226">
        <v>6.6438561897747253</v>
      </c>
      <c r="T4444" s="226">
        <f t="shared" si="345"/>
        <v>0</v>
      </c>
      <c r="U4444" s="199">
        <f t="shared" si="346"/>
        <v>0</v>
      </c>
      <c r="V4444" s="199">
        <f t="shared" si="347"/>
        <v>0</v>
      </c>
      <c r="W4444" s="199">
        <f t="shared" si="348"/>
        <v>0</v>
      </c>
      <c r="X4444" s="199">
        <f t="shared" si="349"/>
        <v>0</v>
      </c>
    </row>
    <row r="4445" spans="1:24" x14ac:dyDescent="0.25">
      <c r="A4445" s="199">
        <v>177</v>
      </c>
      <c r="B4445" s="200" t="s">
        <v>1439</v>
      </c>
      <c r="C4445" s="200">
        <v>88</v>
      </c>
      <c r="D4445" s="200">
        <v>4</v>
      </c>
      <c r="E4445" s="200" t="s">
        <v>1816</v>
      </c>
      <c r="F4445" s="200" t="s">
        <v>1819</v>
      </c>
      <c r="G4445" s="200" t="s">
        <v>1787</v>
      </c>
      <c r="H4445" s="200">
        <v>46</v>
      </c>
      <c r="I4445" s="200">
        <v>2</v>
      </c>
      <c r="J4445" s="200">
        <v>50</v>
      </c>
      <c r="K4445" s="200" t="s">
        <v>32</v>
      </c>
      <c r="L4445" s="200" t="s">
        <v>86</v>
      </c>
      <c r="M4445" s="199" t="s">
        <v>1440</v>
      </c>
      <c r="O4445" s="237">
        <v>10</v>
      </c>
      <c r="P4445" s="207" t="s">
        <v>3</v>
      </c>
      <c r="Q4445" s="207"/>
      <c r="R4445" s="226">
        <v>6.6438561897747253</v>
      </c>
      <c r="S4445" s="226">
        <v>6.6438561897747253</v>
      </c>
      <c r="T4445" s="226">
        <f t="shared" si="345"/>
        <v>0</v>
      </c>
      <c r="U4445" s="199">
        <f t="shared" si="346"/>
        <v>0</v>
      </c>
      <c r="V4445" s="199">
        <f t="shared" si="347"/>
        <v>0</v>
      </c>
      <c r="W4445" s="199">
        <f t="shared" si="348"/>
        <v>0</v>
      </c>
      <c r="X4445" s="199">
        <f t="shared" si="349"/>
        <v>0</v>
      </c>
    </row>
    <row r="4446" spans="1:24" x14ac:dyDescent="0.25">
      <c r="A4446" s="199">
        <v>177</v>
      </c>
      <c r="B4446" s="200" t="s">
        <v>1439</v>
      </c>
      <c r="C4446" s="200">
        <v>88</v>
      </c>
      <c r="D4446" s="200">
        <v>4</v>
      </c>
      <c r="E4446" s="200" t="s">
        <v>1816</v>
      </c>
      <c r="F4446" s="200" t="s">
        <v>1819</v>
      </c>
      <c r="G4446" s="200" t="s">
        <v>1787</v>
      </c>
      <c r="H4446" s="200">
        <v>46</v>
      </c>
      <c r="I4446" s="200">
        <v>2</v>
      </c>
      <c r="J4446" s="200">
        <v>50</v>
      </c>
      <c r="K4446" s="200" t="s">
        <v>32</v>
      </c>
      <c r="L4446" s="200" t="s">
        <v>86</v>
      </c>
      <c r="M4446" s="199" t="s">
        <v>1440</v>
      </c>
      <c r="O4446" s="237">
        <v>1</v>
      </c>
      <c r="P4446" s="207" t="s">
        <v>3</v>
      </c>
      <c r="Q4446" s="207"/>
      <c r="R4446" s="226">
        <v>6.6438561897747253</v>
      </c>
      <c r="S4446" s="226">
        <v>6.6438561897747253</v>
      </c>
      <c r="T4446" s="226">
        <f t="shared" si="345"/>
        <v>0</v>
      </c>
      <c r="U4446" s="199">
        <f t="shared" si="346"/>
        <v>0</v>
      </c>
      <c r="V4446" s="199">
        <f t="shared" si="347"/>
        <v>0</v>
      </c>
      <c r="W4446" s="199">
        <f t="shared" si="348"/>
        <v>0</v>
      </c>
      <c r="X4446" s="199">
        <f t="shared" si="349"/>
        <v>0</v>
      </c>
    </row>
    <row r="4447" spans="1:24" x14ac:dyDescent="0.25">
      <c r="A4447" s="218">
        <v>177</v>
      </c>
      <c r="B4447" s="219" t="s">
        <v>1439</v>
      </c>
      <c r="C4447" s="219">
        <v>88</v>
      </c>
      <c r="D4447" s="223">
        <v>4</v>
      </c>
      <c r="E4447" s="223" t="s">
        <v>1816</v>
      </c>
      <c r="F4447" s="223" t="s">
        <v>1819</v>
      </c>
      <c r="G4447" s="231" t="s">
        <v>1787</v>
      </c>
      <c r="H4447" s="221">
        <v>46</v>
      </c>
      <c r="I4447" s="221">
        <v>2</v>
      </c>
      <c r="J4447" s="222">
        <v>50</v>
      </c>
      <c r="K4447" s="230" t="s">
        <v>32</v>
      </c>
      <c r="L4447" s="223" t="s">
        <v>86</v>
      </c>
      <c r="M4447" s="231" t="s">
        <v>1440</v>
      </c>
      <c r="O4447" s="225">
        <v>100</v>
      </c>
      <c r="P4447" s="209" t="s">
        <v>117</v>
      </c>
      <c r="Q4447" s="209"/>
      <c r="R4447" s="226">
        <v>6.6438561897747253</v>
      </c>
      <c r="S4447" s="226">
        <v>6.6438561897747253</v>
      </c>
      <c r="T4447" s="226">
        <f t="shared" si="345"/>
        <v>0</v>
      </c>
      <c r="U4447" s="199">
        <f t="shared" si="346"/>
        <v>0</v>
      </c>
      <c r="V4447" s="199">
        <f t="shared" si="347"/>
        <v>0</v>
      </c>
      <c r="W4447" s="199">
        <f t="shared" si="348"/>
        <v>0</v>
      </c>
      <c r="X4447" s="199">
        <f t="shared" si="349"/>
        <v>0</v>
      </c>
    </row>
    <row r="4448" spans="1:24" x14ac:dyDescent="0.25">
      <c r="A4448" s="199">
        <v>177</v>
      </c>
      <c r="B4448" s="200" t="s">
        <v>1439</v>
      </c>
      <c r="C4448" s="200">
        <v>88</v>
      </c>
      <c r="D4448" s="200">
        <v>4</v>
      </c>
      <c r="E4448" s="200" t="s">
        <v>1816</v>
      </c>
      <c r="F4448" s="200" t="s">
        <v>1819</v>
      </c>
      <c r="G4448" s="200" t="s">
        <v>1787</v>
      </c>
      <c r="H4448" s="200">
        <v>46</v>
      </c>
      <c r="I4448" s="200">
        <v>2</v>
      </c>
      <c r="J4448" s="200">
        <v>50</v>
      </c>
      <c r="K4448" s="200" t="s">
        <v>32</v>
      </c>
      <c r="L4448" s="200" t="s">
        <v>86</v>
      </c>
      <c r="M4448" s="199" t="s">
        <v>1440</v>
      </c>
      <c r="O4448" s="237">
        <v>10</v>
      </c>
      <c r="P4448" s="209" t="s">
        <v>117</v>
      </c>
      <c r="Q4448" s="209"/>
      <c r="R4448" s="226">
        <v>6.6438561897747253</v>
      </c>
      <c r="S4448" s="226">
        <v>6.6438561897747253</v>
      </c>
      <c r="T4448" s="226">
        <f t="shared" si="345"/>
        <v>0</v>
      </c>
      <c r="U4448" s="199">
        <f t="shared" si="346"/>
        <v>0</v>
      </c>
      <c r="V4448" s="199">
        <f t="shared" si="347"/>
        <v>0</v>
      </c>
      <c r="W4448" s="199">
        <f t="shared" si="348"/>
        <v>0</v>
      </c>
      <c r="X4448" s="199">
        <f t="shared" si="349"/>
        <v>0</v>
      </c>
    </row>
    <row r="4449" spans="1:24" x14ac:dyDescent="0.25">
      <c r="A4449" s="199">
        <v>177</v>
      </c>
      <c r="B4449" s="200" t="s">
        <v>1439</v>
      </c>
      <c r="C4449" s="200">
        <v>88</v>
      </c>
      <c r="D4449" s="200">
        <v>4</v>
      </c>
      <c r="E4449" s="200" t="s">
        <v>1816</v>
      </c>
      <c r="F4449" s="200" t="s">
        <v>1819</v>
      </c>
      <c r="G4449" s="200" t="s">
        <v>1787</v>
      </c>
      <c r="H4449" s="200">
        <v>46</v>
      </c>
      <c r="I4449" s="200">
        <v>2</v>
      </c>
      <c r="J4449" s="200">
        <v>50</v>
      </c>
      <c r="K4449" s="200" t="s">
        <v>32</v>
      </c>
      <c r="L4449" s="200" t="s">
        <v>86</v>
      </c>
      <c r="M4449" s="199" t="s">
        <v>1440</v>
      </c>
      <c r="O4449" s="237">
        <v>1</v>
      </c>
      <c r="P4449" s="209" t="s">
        <v>117</v>
      </c>
      <c r="Q4449" s="209"/>
      <c r="R4449" s="226">
        <v>6.6438561897747253</v>
      </c>
      <c r="S4449" s="226">
        <v>6.6438561897747253</v>
      </c>
      <c r="T4449" s="226">
        <f t="shared" si="345"/>
        <v>0</v>
      </c>
      <c r="U4449" s="199">
        <f t="shared" si="346"/>
        <v>0</v>
      </c>
      <c r="V4449" s="199">
        <f t="shared" si="347"/>
        <v>0</v>
      </c>
      <c r="W4449" s="199">
        <f t="shared" si="348"/>
        <v>0</v>
      </c>
      <c r="X4449" s="199">
        <f t="shared" si="349"/>
        <v>0</v>
      </c>
    </row>
    <row r="4450" spans="1:24" x14ac:dyDescent="0.25">
      <c r="A4450" s="199">
        <v>177</v>
      </c>
      <c r="B4450" s="200" t="s">
        <v>1439</v>
      </c>
      <c r="C4450" s="200">
        <v>88</v>
      </c>
      <c r="D4450" s="200">
        <v>4</v>
      </c>
      <c r="E4450" s="200" t="s">
        <v>1816</v>
      </c>
      <c r="F4450" s="200" t="s">
        <v>1819</v>
      </c>
      <c r="G4450" s="200" t="s">
        <v>1787</v>
      </c>
      <c r="H4450" s="200">
        <v>46</v>
      </c>
      <c r="I4450" s="200">
        <v>2</v>
      </c>
      <c r="J4450" s="200">
        <v>50</v>
      </c>
      <c r="K4450" s="200" t="s">
        <v>32</v>
      </c>
      <c r="L4450" s="200" t="s">
        <v>86</v>
      </c>
      <c r="M4450" s="199" t="s">
        <v>1440</v>
      </c>
      <c r="O4450" s="237">
        <v>0.1</v>
      </c>
      <c r="P4450" s="209" t="s">
        <v>117</v>
      </c>
      <c r="Q4450" s="209"/>
      <c r="R4450" s="226">
        <v>6.6438561897747253</v>
      </c>
      <c r="S4450" s="226">
        <v>6.6438561897747253</v>
      </c>
      <c r="T4450" s="226">
        <f t="shared" si="345"/>
        <v>0</v>
      </c>
      <c r="U4450" s="199">
        <f t="shared" si="346"/>
        <v>0</v>
      </c>
      <c r="V4450" s="199">
        <f t="shared" si="347"/>
        <v>0</v>
      </c>
      <c r="W4450" s="199">
        <f t="shared" si="348"/>
        <v>0</v>
      </c>
      <c r="X4450" s="199">
        <f t="shared" si="349"/>
        <v>0</v>
      </c>
    </row>
    <row r="4451" spans="1:24" x14ac:dyDescent="0.25">
      <c r="A4451" s="199">
        <v>177</v>
      </c>
      <c r="B4451" s="200" t="s">
        <v>1439</v>
      </c>
      <c r="C4451" s="200">
        <v>88</v>
      </c>
      <c r="D4451" s="200">
        <v>4</v>
      </c>
      <c r="E4451" s="200" t="s">
        <v>1816</v>
      </c>
      <c r="F4451" s="200" t="s">
        <v>1819</v>
      </c>
      <c r="G4451" s="200" t="s">
        <v>1787</v>
      </c>
      <c r="H4451" s="200">
        <v>46</v>
      </c>
      <c r="I4451" s="200">
        <v>2</v>
      </c>
      <c r="J4451" s="200">
        <v>50</v>
      </c>
      <c r="K4451" s="200" t="s">
        <v>32</v>
      </c>
      <c r="L4451" s="200" t="s">
        <v>86</v>
      </c>
      <c r="M4451" s="199" t="s">
        <v>1440</v>
      </c>
      <c r="O4451" s="237">
        <v>10</v>
      </c>
      <c r="P4451" s="210" t="s">
        <v>147</v>
      </c>
      <c r="Q4451" s="210"/>
      <c r="R4451" s="226">
        <v>6.6438561897747253</v>
      </c>
      <c r="S4451" s="226">
        <v>6.6438561897747253</v>
      </c>
      <c r="T4451" s="226">
        <f t="shared" si="345"/>
        <v>0</v>
      </c>
      <c r="U4451" s="199">
        <f t="shared" si="346"/>
        <v>0</v>
      </c>
      <c r="V4451" s="199">
        <f t="shared" si="347"/>
        <v>0</v>
      </c>
      <c r="W4451" s="199">
        <f t="shared" si="348"/>
        <v>0</v>
      </c>
      <c r="X4451" s="199">
        <f t="shared" si="349"/>
        <v>0</v>
      </c>
    </row>
    <row r="4452" spans="1:24" x14ac:dyDescent="0.25">
      <c r="A4452" s="199">
        <v>177</v>
      </c>
      <c r="B4452" s="200" t="s">
        <v>1439</v>
      </c>
      <c r="C4452" s="200">
        <v>88</v>
      </c>
      <c r="D4452" s="200">
        <v>4</v>
      </c>
      <c r="E4452" s="200" t="s">
        <v>1816</v>
      </c>
      <c r="F4452" s="200" t="s">
        <v>1819</v>
      </c>
      <c r="G4452" s="200" t="s">
        <v>1787</v>
      </c>
      <c r="H4452" s="200">
        <v>46</v>
      </c>
      <c r="I4452" s="200">
        <v>2</v>
      </c>
      <c r="J4452" s="200">
        <v>50</v>
      </c>
      <c r="K4452" s="200" t="s">
        <v>32</v>
      </c>
      <c r="L4452" s="200" t="s">
        <v>86</v>
      </c>
      <c r="M4452" s="199" t="s">
        <v>1440</v>
      </c>
      <c r="O4452" s="237">
        <v>1</v>
      </c>
      <c r="P4452" s="210" t="s">
        <v>147</v>
      </c>
      <c r="Q4452" s="210"/>
      <c r="R4452" s="226">
        <v>6.6438561897747253</v>
      </c>
      <c r="S4452" s="226">
        <v>6.6438561897747253</v>
      </c>
      <c r="T4452" s="226">
        <f t="shared" si="345"/>
        <v>0</v>
      </c>
      <c r="U4452" s="199">
        <f t="shared" si="346"/>
        <v>0</v>
      </c>
      <c r="V4452" s="199">
        <f t="shared" si="347"/>
        <v>0</v>
      </c>
      <c r="W4452" s="199">
        <f t="shared" si="348"/>
        <v>0</v>
      </c>
      <c r="X4452" s="199">
        <f t="shared" si="349"/>
        <v>0</v>
      </c>
    </row>
    <row r="4453" spans="1:24" x14ac:dyDescent="0.25">
      <c r="A4453" s="199">
        <v>177</v>
      </c>
      <c r="B4453" s="200" t="s">
        <v>1439</v>
      </c>
      <c r="C4453" s="200">
        <v>88</v>
      </c>
      <c r="D4453" s="200">
        <v>4</v>
      </c>
      <c r="E4453" s="200" t="s">
        <v>1816</v>
      </c>
      <c r="F4453" s="200" t="s">
        <v>1819</v>
      </c>
      <c r="G4453" s="200" t="s">
        <v>1787</v>
      </c>
      <c r="H4453" s="200">
        <v>46</v>
      </c>
      <c r="I4453" s="200">
        <v>2</v>
      </c>
      <c r="J4453" s="200">
        <v>50</v>
      </c>
      <c r="K4453" s="200" t="s">
        <v>32</v>
      </c>
      <c r="L4453" s="200" t="s">
        <v>86</v>
      </c>
      <c r="M4453" s="199" t="s">
        <v>1440</v>
      </c>
      <c r="O4453" s="237">
        <v>0.1</v>
      </c>
      <c r="P4453" s="210" t="s">
        <v>147</v>
      </c>
      <c r="Q4453" s="210"/>
      <c r="R4453" s="226">
        <v>6.6438561897747253</v>
      </c>
      <c r="S4453" s="226">
        <v>6.6438561897747253</v>
      </c>
      <c r="T4453" s="226">
        <f t="shared" si="345"/>
        <v>0</v>
      </c>
      <c r="U4453" s="199">
        <f t="shared" si="346"/>
        <v>0</v>
      </c>
      <c r="V4453" s="199">
        <f t="shared" si="347"/>
        <v>0</v>
      </c>
      <c r="W4453" s="199">
        <f t="shared" si="348"/>
        <v>0</v>
      </c>
      <c r="X4453" s="199">
        <f t="shared" si="349"/>
        <v>0</v>
      </c>
    </row>
    <row r="4454" spans="1:24" x14ac:dyDescent="0.25">
      <c r="A4454" s="218">
        <v>177</v>
      </c>
      <c r="B4454" s="219" t="s">
        <v>1439</v>
      </c>
      <c r="C4454" s="219">
        <v>88</v>
      </c>
      <c r="D4454" s="223">
        <v>4</v>
      </c>
      <c r="E4454" s="223" t="s">
        <v>1816</v>
      </c>
      <c r="F4454" s="223" t="s">
        <v>1819</v>
      </c>
      <c r="G4454" s="231" t="s">
        <v>1787</v>
      </c>
      <c r="H4454" s="221">
        <v>46</v>
      </c>
      <c r="I4454" s="221">
        <v>2</v>
      </c>
      <c r="J4454" s="222">
        <v>50</v>
      </c>
      <c r="K4454" s="230" t="s">
        <v>32</v>
      </c>
      <c r="L4454" s="223" t="s">
        <v>86</v>
      </c>
      <c r="M4454" s="231" t="s">
        <v>1440</v>
      </c>
      <c r="O4454" s="225">
        <v>100</v>
      </c>
      <c r="P4454" s="211" t="s">
        <v>834</v>
      </c>
      <c r="Q4454" s="211"/>
      <c r="R4454" s="226">
        <v>6.6438561897747253</v>
      </c>
      <c r="S4454" s="226">
        <v>6.6438561897747253</v>
      </c>
      <c r="T4454" s="226">
        <f t="shared" si="345"/>
        <v>0</v>
      </c>
      <c r="U4454" s="199">
        <f t="shared" si="346"/>
        <v>0</v>
      </c>
      <c r="V4454" s="199">
        <f t="shared" si="347"/>
        <v>0</v>
      </c>
      <c r="W4454" s="199">
        <f t="shared" si="348"/>
        <v>0</v>
      </c>
      <c r="X4454" s="199">
        <f t="shared" si="349"/>
        <v>0</v>
      </c>
    </row>
    <row r="4455" spans="1:24" x14ac:dyDescent="0.25">
      <c r="A4455" s="199">
        <v>177</v>
      </c>
      <c r="B4455" s="200" t="s">
        <v>1439</v>
      </c>
      <c r="C4455" s="200">
        <v>88</v>
      </c>
      <c r="D4455" s="200">
        <v>4</v>
      </c>
      <c r="E4455" s="200" t="s">
        <v>1816</v>
      </c>
      <c r="F4455" s="200" t="s">
        <v>1819</v>
      </c>
      <c r="G4455" s="200" t="s">
        <v>1787</v>
      </c>
      <c r="H4455" s="200">
        <v>46</v>
      </c>
      <c r="I4455" s="200">
        <v>2</v>
      </c>
      <c r="J4455" s="200">
        <v>50</v>
      </c>
      <c r="K4455" s="200" t="s">
        <v>32</v>
      </c>
      <c r="L4455" s="200" t="s">
        <v>86</v>
      </c>
      <c r="M4455" s="199" t="s">
        <v>1440</v>
      </c>
      <c r="O4455" s="237">
        <v>10</v>
      </c>
      <c r="P4455" s="211" t="s">
        <v>834</v>
      </c>
      <c r="Q4455" s="211"/>
      <c r="R4455" s="226">
        <v>6.6438561897747253</v>
      </c>
      <c r="S4455" s="226">
        <v>6.6438561897747253</v>
      </c>
      <c r="T4455" s="226">
        <f t="shared" si="345"/>
        <v>0</v>
      </c>
      <c r="U4455" s="199">
        <f t="shared" si="346"/>
        <v>0</v>
      </c>
      <c r="V4455" s="199">
        <f t="shared" si="347"/>
        <v>0</v>
      </c>
      <c r="W4455" s="199">
        <f t="shared" si="348"/>
        <v>0</v>
      </c>
      <c r="X4455" s="199">
        <f t="shared" si="349"/>
        <v>0</v>
      </c>
    </row>
    <row r="4456" spans="1:24" x14ac:dyDescent="0.25">
      <c r="A4456" s="199">
        <v>177</v>
      </c>
      <c r="B4456" s="200" t="s">
        <v>1439</v>
      </c>
      <c r="C4456" s="200">
        <v>88</v>
      </c>
      <c r="D4456" s="200">
        <v>4</v>
      </c>
      <c r="E4456" s="200" t="s">
        <v>1816</v>
      </c>
      <c r="F4456" s="200" t="s">
        <v>1819</v>
      </c>
      <c r="G4456" s="200" t="s">
        <v>1787</v>
      </c>
      <c r="H4456" s="200">
        <v>46</v>
      </c>
      <c r="I4456" s="200">
        <v>2</v>
      </c>
      <c r="J4456" s="200">
        <v>50</v>
      </c>
      <c r="K4456" s="200" t="s">
        <v>32</v>
      </c>
      <c r="L4456" s="200" t="s">
        <v>86</v>
      </c>
      <c r="M4456" s="199" t="s">
        <v>1440</v>
      </c>
      <c r="O4456" s="237">
        <v>1</v>
      </c>
      <c r="P4456" s="211" t="s">
        <v>834</v>
      </c>
      <c r="Q4456" s="211"/>
      <c r="R4456" s="226">
        <v>6.6438561897747253</v>
      </c>
      <c r="S4456" s="226">
        <v>6.6438561897747253</v>
      </c>
      <c r="T4456" s="226">
        <f t="shared" si="345"/>
        <v>0</v>
      </c>
      <c r="U4456" s="199">
        <f t="shared" si="346"/>
        <v>0</v>
      </c>
      <c r="V4456" s="199">
        <f t="shared" si="347"/>
        <v>0</v>
      </c>
      <c r="W4456" s="199">
        <f t="shared" si="348"/>
        <v>0</v>
      </c>
      <c r="X4456" s="199">
        <f t="shared" si="349"/>
        <v>0</v>
      </c>
    </row>
    <row r="4457" spans="1:24" x14ac:dyDescent="0.25">
      <c r="A4457" s="199">
        <v>177</v>
      </c>
      <c r="B4457" s="200" t="s">
        <v>1439</v>
      </c>
      <c r="C4457" s="200">
        <v>88</v>
      </c>
      <c r="D4457" s="200">
        <v>4</v>
      </c>
      <c r="E4457" s="200" t="s">
        <v>1816</v>
      </c>
      <c r="F4457" s="200" t="s">
        <v>1819</v>
      </c>
      <c r="G4457" s="200" t="s">
        <v>1787</v>
      </c>
      <c r="H4457" s="200">
        <v>46</v>
      </c>
      <c r="I4457" s="200">
        <v>2</v>
      </c>
      <c r="J4457" s="200">
        <v>50</v>
      </c>
      <c r="K4457" s="200" t="s">
        <v>32</v>
      </c>
      <c r="L4457" s="200" t="s">
        <v>86</v>
      </c>
      <c r="M4457" s="199" t="s">
        <v>1440</v>
      </c>
      <c r="O4457" s="237">
        <v>0.1</v>
      </c>
      <c r="P4457" s="211" t="s">
        <v>834</v>
      </c>
      <c r="Q4457" s="211"/>
      <c r="R4457" s="226">
        <v>6.6438561897747253</v>
      </c>
      <c r="S4457" s="226">
        <v>6.6438561897747253</v>
      </c>
      <c r="T4457" s="226">
        <f t="shared" si="345"/>
        <v>0</v>
      </c>
      <c r="U4457" s="199">
        <f t="shared" si="346"/>
        <v>0</v>
      </c>
      <c r="V4457" s="199">
        <f t="shared" si="347"/>
        <v>0</v>
      </c>
      <c r="W4457" s="199">
        <f t="shared" si="348"/>
        <v>0</v>
      </c>
      <c r="X4457" s="199">
        <f t="shared" si="349"/>
        <v>0</v>
      </c>
    </row>
    <row r="4458" spans="1:24" x14ac:dyDescent="0.25">
      <c r="A4458" s="218">
        <v>177</v>
      </c>
      <c r="B4458" s="219" t="s">
        <v>1439</v>
      </c>
      <c r="C4458" s="219">
        <v>88</v>
      </c>
      <c r="D4458" s="223">
        <v>4</v>
      </c>
      <c r="E4458" s="223" t="s">
        <v>1816</v>
      </c>
      <c r="F4458" s="223" t="s">
        <v>1819</v>
      </c>
      <c r="G4458" s="231" t="s">
        <v>1787</v>
      </c>
      <c r="H4458" s="221">
        <v>46</v>
      </c>
      <c r="I4458" s="221">
        <v>2</v>
      </c>
      <c r="J4458" s="222">
        <v>50</v>
      </c>
      <c r="K4458" s="230" t="s">
        <v>32</v>
      </c>
      <c r="L4458" s="223" t="s">
        <v>86</v>
      </c>
      <c r="M4458" s="231" t="s">
        <v>1440</v>
      </c>
      <c r="O4458" s="225">
        <v>100</v>
      </c>
      <c r="P4458" s="238" t="s">
        <v>307</v>
      </c>
      <c r="Q4458" s="238"/>
      <c r="R4458" s="226">
        <v>6.6438561897747253</v>
      </c>
      <c r="S4458" s="226">
        <v>6.6438561897747253</v>
      </c>
      <c r="T4458" s="226">
        <f t="shared" si="345"/>
        <v>0</v>
      </c>
      <c r="U4458" s="199">
        <f t="shared" si="346"/>
        <v>0</v>
      </c>
      <c r="V4458" s="199">
        <f t="shared" si="347"/>
        <v>0</v>
      </c>
      <c r="W4458" s="199">
        <f t="shared" si="348"/>
        <v>0</v>
      </c>
      <c r="X4458" s="199">
        <f t="shared" si="349"/>
        <v>0</v>
      </c>
    </row>
    <row r="4459" spans="1:24" x14ac:dyDescent="0.25">
      <c r="A4459" s="199">
        <v>177</v>
      </c>
      <c r="B4459" s="200" t="s">
        <v>1439</v>
      </c>
      <c r="C4459" s="200">
        <v>88</v>
      </c>
      <c r="D4459" s="200">
        <v>4</v>
      </c>
      <c r="E4459" s="200" t="s">
        <v>1816</v>
      </c>
      <c r="F4459" s="200" t="s">
        <v>1819</v>
      </c>
      <c r="G4459" s="200" t="s">
        <v>1787</v>
      </c>
      <c r="H4459" s="200">
        <v>46</v>
      </c>
      <c r="I4459" s="200">
        <v>2</v>
      </c>
      <c r="J4459" s="200">
        <v>50</v>
      </c>
      <c r="K4459" s="200" t="s">
        <v>32</v>
      </c>
      <c r="L4459" s="200" t="s">
        <v>86</v>
      </c>
      <c r="M4459" s="199" t="s">
        <v>1440</v>
      </c>
      <c r="O4459" s="237">
        <v>50</v>
      </c>
      <c r="P4459" s="238" t="s">
        <v>307</v>
      </c>
      <c r="Q4459" s="238"/>
      <c r="R4459" s="226">
        <v>6.6438561897747253</v>
      </c>
      <c r="S4459" s="226">
        <v>6.6438561897747253</v>
      </c>
      <c r="T4459" s="226">
        <f t="shared" si="345"/>
        <v>0</v>
      </c>
      <c r="U4459" s="199">
        <f t="shared" si="346"/>
        <v>0</v>
      </c>
      <c r="V4459" s="199">
        <f t="shared" si="347"/>
        <v>0</v>
      </c>
      <c r="W4459" s="199">
        <f t="shared" si="348"/>
        <v>0</v>
      </c>
      <c r="X4459" s="199">
        <f t="shared" si="349"/>
        <v>0</v>
      </c>
    </row>
    <row r="4460" spans="1:24" x14ac:dyDescent="0.25">
      <c r="A4460" s="199">
        <v>177</v>
      </c>
      <c r="B4460" s="200" t="s">
        <v>1439</v>
      </c>
      <c r="C4460" s="200">
        <v>88</v>
      </c>
      <c r="D4460" s="200">
        <v>4</v>
      </c>
      <c r="E4460" s="200" t="s">
        <v>1816</v>
      </c>
      <c r="F4460" s="200" t="s">
        <v>1819</v>
      </c>
      <c r="G4460" s="200" t="s">
        <v>1787</v>
      </c>
      <c r="H4460" s="200">
        <v>46</v>
      </c>
      <c r="I4460" s="200">
        <v>2</v>
      </c>
      <c r="J4460" s="200">
        <v>50</v>
      </c>
      <c r="K4460" s="200" t="s">
        <v>32</v>
      </c>
      <c r="L4460" s="200" t="s">
        <v>86</v>
      </c>
      <c r="M4460" s="199" t="s">
        <v>1440</v>
      </c>
      <c r="O4460" s="237">
        <v>1</v>
      </c>
      <c r="P4460" s="238" t="s">
        <v>307</v>
      </c>
      <c r="Q4460" s="238"/>
      <c r="R4460" s="226">
        <v>6.6438561897747253</v>
      </c>
      <c r="S4460" s="226">
        <v>6.6438561897747253</v>
      </c>
      <c r="T4460" s="226">
        <f t="shared" si="345"/>
        <v>0</v>
      </c>
      <c r="U4460" s="199">
        <f t="shared" si="346"/>
        <v>0</v>
      </c>
      <c r="V4460" s="199">
        <f t="shared" si="347"/>
        <v>0</v>
      </c>
      <c r="W4460" s="199">
        <f t="shared" si="348"/>
        <v>0</v>
      </c>
      <c r="X4460" s="199">
        <f t="shared" si="349"/>
        <v>0</v>
      </c>
    </row>
    <row r="4461" spans="1:24" x14ac:dyDescent="0.25">
      <c r="A4461" s="199">
        <v>177</v>
      </c>
      <c r="B4461" s="200" t="s">
        <v>1439</v>
      </c>
      <c r="C4461" s="200">
        <v>88</v>
      </c>
      <c r="D4461" s="200">
        <v>4</v>
      </c>
      <c r="E4461" s="200" t="s">
        <v>1816</v>
      </c>
      <c r="F4461" s="200" t="s">
        <v>1819</v>
      </c>
      <c r="G4461" s="200" t="s">
        <v>1787</v>
      </c>
      <c r="H4461" s="200">
        <v>46</v>
      </c>
      <c r="I4461" s="200">
        <v>2</v>
      </c>
      <c r="J4461" s="200">
        <v>50</v>
      </c>
      <c r="K4461" s="200" t="s">
        <v>32</v>
      </c>
      <c r="L4461" s="200" t="s">
        <v>86</v>
      </c>
      <c r="M4461" s="199" t="s">
        <v>1440</v>
      </c>
      <c r="O4461" s="237">
        <v>0.5</v>
      </c>
      <c r="P4461" s="238" t="s">
        <v>307</v>
      </c>
      <c r="Q4461" s="238"/>
      <c r="R4461" s="226">
        <v>6.6438561897747253</v>
      </c>
      <c r="S4461" s="226">
        <v>6.6438561897747253</v>
      </c>
      <c r="T4461" s="226">
        <f t="shared" si="345"/>
        <v>0</v>
      </c>
      <c r="U4461" s="199">
        <f t="shared" si="346"/>
        <v>0</v>
      </c>
      <c r="V4461" s="199">
        <f t="shared" si="347"/>
        <v>0</v>
      </c>
      <c r="W4461" s="199">
        <f t="shared" si="348"/>
        <v>0</v>
      </c>
      <c r="X4461" s="199">
        <f t="shared" si="349"/>
        <v>0</v>
      </c>
    </row>
    <row r="4462" spans="1:24" x14ac:dyDescent="0.25">
      <c r="A4462" s="199">
        <v>177</v>
      </c>
      <c r="B4462" s="200" t="s">
        <v>1439</v>
      </c>
      <c r="C4462" s="200">
        <v>88</v>
      </c>
      <c r="D4462" s="200">
        <v>4</v>
      </c>
      <c r="E4462" s="200" t="s">
        <v>1816</v>
      </c>
      <c r="F4462" s="200" t="s">
        <v>1819</v>
      </c>
      <c r="G4462" s="200" t="s">
        <v>1787</v>
      </c>
      <c r="H4462" s="200">
        <v>46</v>
      </c>
      <c r="I4462" s="200">
        <v>2</v>
      </c>
      <c r="J4462" s="200">
        <v>50</v>
      </c>
      <c r="K4462" s="200" t="s">
        <v>32</v>
      </c>
      <c r="L4462" s="200" t="s">
        <v>86</v>
      </c>
      <c r="M4462" s="199" t="s">
        <v>1440</v>
      </c>
      <c r="O4462" s="237">
        <v>0.1</v>
      </c>
      <c r="P4462" s="238" t="s">
        <v>307</v>
      </c>
      <c r="Q4462" s="238"/>
      <c r="R4462" s="226">
        <v>6.6438561897747253</v>
      </c>
      <c r="S4462" s="226">
        <v>6.6438561897747253</v>
      </c>
      <c r="T4462" s="226">
        <f t="shared" si="345"/>
        <v>0</v>
      </c>
      <c r="U4462" s="199">
        <f t="shared" si="346"/>
        <v>0</v>
      </c>
      <c r="V4462" s="199">
        <f t="shared" si="347"/>
        <v>0</v>
      </c>
      <c r="W4462" s="199">
        <f t="shared" si="348"/>
        <v>0</v>
      </c>
      <c r="X4462" s="199">
        <f t="shared" si="349"/>
        <v>0</v>
      </c>
    </row>
    <row r="4463" spans="1:24" x14ac:dyDescent="0.25">
      <c r="A4463" s="199">
        <v>177</v>
      </c>
      <c r="B4463" s="200" t="s">
        <v>1439</v>
      </c>
      <c r="C4463" s="200">
        <v>88</v>
      </c>
      <c r="D4463" s="200">
        <v>4</v>
      </c>
      <c r="E4463" s="200" t="s">
        <v>1816</v>
      </c>
      <c r="F4463" s="200" t="s">
        <v>1819</v>
      </c>
      <c r="G4463" s="200" t="s">
        <v>1787</v>
      </c>
      <c r="H4463" s="200">
        <v>46</v>
      </c>
      <c r="I4463" s="200">
        <v>2</v>
      </c>
      <c r="J4463" s="200">
        <v>50</v>
      </c>
      <c r="K4463" s="200" t="s">
        <v>32</v>
      </c>
      <c r="L4463" s="200" t="s">
        <v>86</v>
      </c>
      <c r="M4463" s="199" t="s">
        <v>1440</v>
      </c>
      <c r="O4463" s="237">
        <v>10</v>
      </c>
      <c r="P4463" s="238" t="s">
        <v>307</v>
      </c>
      <c r="Q4463" s="238"/>
      <c r="R4463" s="226">
        <v>7.6758487385649889</v>
      </c>
      <c r="S4463" s="226">
        <v>6.6438561897747253</v>
      </c>
      <c r="T4463" s="226">
        <f t="shared" si="345"/>
        <v>1.0319925487902637</v>
      </c>
      <c r="U4463" s="199">
        <f t="shared" si="346"/>
        <v>0</v>
      </c>
      <c r="V4463" s="199">
        <f t="shared" si="347"/>
        <v>0</v>
      </c>
      <c r="W4463" s="199">
        <f t="shared" si="348"/>
        <v>0</v>
      </c>
      <c r="X4463" s="199">
        <f t="shared" si="349"/>
        <v>0</v>
      </c>
    </row>
    <row r="4464" spans="1:24" x14ac:dyDescent="0.25">
      <c r="A4464" s="218">
        <v>177</v>
      </c>
      <c r="B4464" s="219" t="s">
        <v>1439</v>
      </c>
      <c r="C4464" s="219">
        <v>88</v>
      </c>
      <c r="D4464" s="223">
        <v>4</v>
      </c>
      <c r="E4464" s="223" t="s">
        <v>1816</v>
      </c>
      <c r="F4464" s="223" t="s">
        <v>1819</v>
      </c>
      <c r="G4464" s="231" t="s">
        <v>1787</v>
      </c>
      <c r="H4464" s="221">
        <v>46</v>
      </c>
      <c r="I4464" s="221">
        <v>2</v>
      </c>
      <c r="J4464" s="222">
        <v>50</v>
      </c>
      <c r="K4464" s="230" t="s">
        <v>32</v>
      </c>
      <c r="L4464" s="223" t="s">
        <v>86</v>
      </c>
      <c r="M4464" s="231" t="s">
        <v>1440</v>
      </c>
      <c r="O4464" s="225">
        <v>100</v>
      </c>
      <c r="P4464" s="238" t="s">
        <v>4</v>
      </c>
      <c r="Q4464" s="238"/>
      <c r="R4464" s="226">
        <v>6.6438561897747253</v>
      </c>
      <c r="S4464" s="226">
        <v>6.6438561897747253</v>
      </c>
      <c r="T4464" s="226">
        <f t="shared" si="345"/>
        <v>0</v>
      </c>
      <c r="U4464" s="199">
        <f t="shared" si="346"/>
        <v>0</v>
      </c>
      <c r="V4464" s="199">
        <f t="shared" si="347"/>
        <v>0</v>
      </c>
      <c r="W4464" s="199">
        <f t="shared" si="348"/>
        <v>0</v>
      </c>
      <c r="X4464" s="199">
        <f t="shared" si="349"/>
        <v>0</v>
      </c>
    </row>
    <row r="4465" spans="1:24" x14ac:dyDescent="0.25">
      <c r="A4465" s="199">
        <v>177</v>
      </c>
      <c r="B4465" s="200" t="s">
        <v>1439</v>
      </c>
      <c r="C4465" s="200">
        <v>88</v>
      </c>
      <c r="D4465" s="200">
        <v>4</v>
      </c>
      <c r="E4465" s="200" t="s">
        <v>1816</v>
      </c>
      <c r="F4465" s="200" t="s">
        <v>1819</v>
      </c>
      <c r="G4465" s="200" t="s">
        <v>1787</v>
      </c>
      <c r="H4465" s="200">
        <v>46</v>
      </c>
      <c r="I4465" s="200">
        <v>2</v>
      </c>
      <c r="J4465" s="200">
        <v>50</v>
      </c>
      <c r="K4465" s="200" t="s">
        <v>32</v>
      </c>
      <c r="L4465" s="200" t="s">
        <v>86</v>
      </c>
      <c r="M4465" s="199" t="s">
        <v>1440</v>
      </c>
      <c r="O4465" s="237">
        <v>50</v>
      </c>
      <c r="P4465" s="238" t="s">
        <v>4</v>
      </c>
      <c r="Q4465" s="238"/>
      <c r="R4465" s="226">
        <v>6.6438561897747253</v>
      </c>
      <c r="S4465" s="226">
        <v>6.6438561897747253</v>
      </c>
      <c r="T4465" s="226">
        <f t="shared" si="345"/>
        <v>0</v>
      </c>
      <c r="U4465" s="199">
        <f t="shared" si="346"/>
        <v>0</v>
      </c>
      <c r="V4465" s="199">
        <f t="shared" si="347"/>
        <v>0</v>
      </c>
      <c r="W4465" s="199">
        <f t="shared" si="348"/>
        <v>0</v>
      </c>
      <c r="X4465" s="199">
        <f t="shared" si="349"/>
        <v>0</v>
      </c>
    </row>
    <row r="4466" spans="1:24" x14ac:dyDescent="0.25">
      <c r="A4466" s="199">
        <v>177</v>
      </c>
      <c r="B4466" s="200" t="s">
        <v>1439</v>
      </c>
      <c r="C4466" s="200">
        <v>88</v>
      </c>
      <c r="D4466" s="200">
        <v>4</v>
      </c>
      <c r="E4466" s="200" t="s">
        <v>1816</v>
      </c>
      <c r="F4466" s="200" t="s">
        <v>1819</v>
      </c>
      <c r="G4466" s="200" t="s">
        <v>1787</v>
      </c>
      <c r="H4466" s="200">
        <v>46</v>
      </c>
      <c r="I4466" s="200">
        <v>2</v>
      </c>
      <c r="J4466" s="200">
        <v>50</v>
      </c>
      <c r="K4466" s="200" t="s">
        <v>32</v>
      </c>
      <c r="L4466" s="200" t="s">
        <v>86</v>
      </c>
      <c r="M4466" s="199" t="s">
        <v>1440</v>
      </c>
      <c r="O4466" s="237">
        <v>10</v>
      </c>
      <c r="P4466" s="238" t="s">
        <v>4</v>
      </c>
      <c r="Q4466" s="238"/>
      <c r="R4466" s="226">
        <v>6.6438561897747253</v>
      </c>
      <c r="S4466" s="226">
        <v>6.6438561897747253</v>
      </c>
      <c r="T4466" s="226">
        <f t="shared" si="345"/>
        <v>0</v>
      </c>
      <c r="U4466" s="199">
        <f t="shared" si="346"/>
        <v>0</v>
      </c>
      <c r="V4466" s="199">
        <f t="shared" si="347"/>
        <v>0</v>
      </c>
      <c r="W4466" s="199">
        <f t="shared" si="348"/>
        <v>0</v>
      </c>
      <c r="X4466" s="199">
        <f t="shared" si="349"/>
        <v>0</v>
      </c>
    </row>
    <row r="4467" spans="1:24" x14ac:dyDescent="0.25">
      <c r="A4467" s="199">
        <v>177</v>
      </c>
      <c r="B4467" s="200" t="s">
        <v>1439</v>
      </c>
      <c r="C4467" s="200">
        <v>88</v>
      </c>
      <c r="D4467" s="200">
        <v>4</v>
      </c>
      <c r="E4467" s="200" t="s">
        <v>1816</v>
      </c>
      <c r="F4467" s="200" t="s">
        <v>1819</v>
      </c>
      <c r="G4467" s="200" t="s">
        <v>1787</v>
      </c>
      <c r="H4467" s="200">
        <v>46</v>
      </c>
      <c r="I4467" s="200">
        <v>2</v>
      </c>
      <c r="J4467" s="200">
        <v>50</v>
      </c>
      <c r="K4467" s="200" t="s">
        <v>32</v>
      </c>
      <c r="L4467" s="200" t="s">
        <v>86</v>
      </c>
      <c r="M4467" s="199" t="s">
        <v>1440</v>
      </c>
      <c r="O4467" s="237">
        <v>1</v>
      </c>
      <c r="P4467" s="238" t="s">
        <v>4</v>
      </c>
      <c r="Q4467" s="238"/>
      <c r="R4467" s="226">
        <v>6.6438561897747253</v>
      </c>
      <c r="S4467" s="226">
        <v>6.6438561897747253</v>
      </c>
      <c r="T4467" s="226">
        <f t="shared" si="345"/>
        <v>0</v>
      </c>
      <c r="U4467" s="199">
        <f t="shared" si="346"/>
        <v>0</v>
      </c>
      <c r="V4467" s="199">
        <f t="shared" si="347"/>
        <v>0</v>
      </c>
      <c r="W4467" s="199">
        <f t="shared" si="348"/>
        <v>0</v>
      </c>
      <c r="X4467" s="199">
        <f t="shared" si="349"/>
        <v>0</v>
      </c>
    </row>
    <row r="4468" spans="1:24" x14ac:dyDescent="0.25">
      <c r="A4468" s="199">
        <v>177</v>
      </c>
      <c r="B4468" s="200" t="s">
        <v>1439</v>
      </c>
      <c r="C4468" s="200">
        <v>88</v>
      </c>
      <c r="D4468" s="200">
        <v>4</v>
      </c>
      <c r="E4468" s="200" t="s">
        <v>1816</v>
      </c>
      <c r="F4468" s="200" t="s">
        <v>1819</v>
      </c>
      <c r="G4468" s="200" t="s">
        <v>1787</v>
      </c>
      <c r="H4468" s="200">
        <v>46</v>
      </c>
      <c r="I4468" s="200">
        <v>2</v>
      </c>
      <c r="J4468" s="200">
        <v>50</v>
      </c>
      <c r="K4468" s="200" t="s">
        <v>32</v>
      </c>
      <c r="L4468" s="200" t="s">
        <v>86</v>
      </c>
      <c r="M4468" s="199" t="s">
        <v>1440</v>
      </c>
      <c r="O4468" s="237">
        <v>0.5</v>
      </c>
      <c r="P4468" s="238" t="s">
        <v>4</v>
      </c>
      <c r="Q4468" s="238"/>
      <c r="R4468" s="226">
        <v>6.6438561897747253</v>
      </c>
      <c r="S4468" s="226">
        <v>6.6438561897747253</v>
      </c>
      <c r="T4468" s="226">
        <f t="shared" si="345"/>
        <v>0</v>
      </c>
      <c r="U4468" s="199">
        <f t="shared" si="346"/>
        <v>0</v>
      </c>
      <c r="V4468" s="199">
        <f t="shared" si="347"/>
        <v>0</v>
      </c>
      <c r="W4468" s="199">
        <f t="shared" si="348"/>
        <v>0</v>
      </c>
      <c r="X4468" s="199">
        <f t="shared" si="349"/>
        <v>0</v>
      </c>
    </row>
    <row r="4469" spans="1:24" x14ac:dyDescent="0.25">
      <c r="A4469" s="199">
        <v>177</v>
      </c>
      <c r="B4469" s="200" t="s">
        <v>1439</v>
      </c>
      <c r="C4469" s="200">
        <v>88</v>
      </c>
      <c r="D4469" s="200">
        <v>4</v>
      </c>
      <c r="E4469" s="200" t="s">
        <v>1816</v>
      </c>
      <c r="F4469" s="200" t="s">
        <v>1819</v>
      </c>
      <c r="G4469" s="200" t="s">
        <v>1787</v>
      </c>
      <c r="H4469" s="200">
        <v>46</v>
      </c>
      <c r="I4469" s="200">
        <v>2</v>
      </c>
      <c r="J4469" s="200">
        <v>50</v>
      </c>
      <c r="K4469" s="200" t="s">
        <v>32</v>
      </c>
      <c r="L4469" s="200" t="s">
        <v>86</v>
      </c>
      <c r="M4469" s="199" t="s">
        <v>1440</v>
      </c>
      <c r="O4469" s="237">
        <v>0.1</v>
      </c>
      <c r="P4469" s="238" t="s">
        <v>4</v>
      </c>
      <c r="Q4469" s="238"/>
      <c r="R4469" s="226">
        <v>6.6438561897747253</v>
      </c>
      <c r="S4469" s="226">
        <v>6.6438561897747253</v>
      </c>
      <c r="T4469" s="226">
        <f t="shared" si="345"/>
        <v>0</v>
      </c>
      <c r="U4469" s="199">
        <f t="shared" si="346"/>
        <v>0</v>
      </c>
      <c r="V4469" s="199">
        <f t="shared" si="347"/>
        <v>0</v>
      </c>
      <c r="W4469" s="199">
        <f t="shared" si="348"/>
        <v>0</v>
      </c>
      <c r="X4469" s="199">
        <f t="shared" si="349"/>
        <v>0</v>
      </c>
    </row>
    <row r="4470" spans="1:24" x14ac:dyDescent="0.25">
      <c r="A4470" s="218">
        <v>193</v>
      </c>
      <c r="B4470" s="219" t="s">
        <v>1511</v>
      </c>
      <c r="C4470" s="219">
        <v>94</v>
      </c>
      <c r="D4470" s="223">
        <v>4</v>
      </c>
      <c r="E4470" s="223" t="s">
        <v>1816</v>
      </c>
      <c r="F4470" s="223" t="s">
        <v>1819</v>
      </c>
      <c r="G4470" s="220" t="s">
        <v>1788</v>
      </c>
      <c r="H4470" s="221">
        <v>47</v>
      </c>
      <c r="I4470" s="221">
        <v>2</v>
      </c>
      <c r="J4470" s="222">
        <v>51</v>
      </c>
      <c r="K4470" s="230" t="s">
        <v>32</v>
      </c>
      <c r="L4470" s="223" t="s">
        <v>86</v>
      </c>
      <c r="M4470" s="220" t="s">
        <v>1592</v>
      </c>
      <c r="O4470" s="225">
        <v>100</v>
      </c>
      <c r="P4470" s="204" t="s">
        <v>0</v>
      </c>
      <c r="Q4470" s="204"/>
      <c r="R4470" s="226">
        <v>6.6438561897747253</v>
      </c>
      <c r="S4470" s="226">
        <v>6.6438561897747253</v>
      </c>
      <c r="T4470" s="226">
        <f t="shared" si="345"/>
        <v>0</v>
      </c>
      <c r="U4470" s="199">
        <f t="shared" si="346"/>
        <v>0</v>
      </c>
      <c r="V4470" s="199">
        <f t="shared" si="347"/>
        <v>0</v>
      </c>
      <c r="W4470" s="199">
        <f t="shared" si="348"/>
        <v>0</v>
      </c>
      <c r="X4470" s="199">
        <f t="shared" si="349"/>
        <v>0</v>
      </c>
    </row>
    <row r="4471" spans="1:24" x14ac:dyDescent="0.25">
      <c r="A4471" s="199">
        <v>193</v>
      </c>
      <c r="B4471" s="200" t="s">
        <v>1511</v>
      </c>
      <c r="C4471" s="200">
        <v>94</v>
      </c>
      <c r="D4471" s="200">
        <v>4</v>
      </c>
      <c r="E4471" s="200" t="s">
        <v>1816</v>
      </c>
      <c r="F4471" s="200" t="s">
        <v>1819</v>
      </c>
      <c r="G4471" s="200" t="s">
        <v>1788</v>
      </c>
      <c r="H4471" s="200">
        <v>47</v>
      </c>
      <c r="I4471" s="200">
        <v>2</v>
      </c>
      <c r="J4471" s="200">
        <v>51</v>
      </c>
      <c r="K4471" s="200" t="s">
        <v>32</v>
      </c>
      <c r="L4471" s="200" t="s">
        <v>86</v>
      </c>
      <c r="M4471" s="199" t="s">
        <v>1592</v>
      </c>
      <c r="O4471" s="237">
        <v>50</v>
      </c>
      <c r="P4471" s="204" t="s">
        <v>0</v>
      </c>
      <c r="Q4471" s="204"/>
      <c r="R4471" s="226">
        <v>6.6438561897747253</v>
      </c>
      <c r="S4471" s="226">
        <v>6.6438561897747253</v>
      </c>
      <c r="T4471" s="226">
        <f t="shared" si="345"/>
        <v>0</v>
      </c>
      <c r="U4471" s="199">
        <f t="shared" si="346"/>
        <v>0</v>
      </c>
      <c r="V4471" s="199">
        <f t="shared" si="347"/>
        <v>0</v>
      </c>
      <c r="W4471" s="199">
        <f t="shared" si="348"/>
        <v>0</v>
      </c>
      <c r="X4471" s="199">
        <f t="shared" si="349"/>
        <v>0</v>
      </c>
    </row>
    <row r="4472" spans="1:24" x14ac:dyDescent="0.25">
      <c r="A4472" s="199">
        <v>193</v>
      </c>
      <c r="B4472" s="200" t="s">
        <v>1511</v>
      </c>
      <c r="C4472" s="200">
        <v>94</v>
      </c>
      <c r="D4472" s="200">
        <v>4</v>
      </c>
      <c r="E4472" s="200" t="s">
        <v>1816</v>
      </c>
      <c r="F4472" s="200" t="s">
        <v>1819</v>
      </c>
      <c r="G4472" s="200" t="s">
        <v>1788</v>
      </c>
      <c r="H4472" s="200">
        <v>47</v>
      </c>
      <c r="I4472" s="200">
        <v>2</v>
      </c>
      <c r="J4472" s="200">
        <v>51</v>
      </c>
      <c r="K4472" s="200" t="s">
        <v>32</v>
      </c>
      <c r="L4472" s="200" t="s">
        <v>86</v>
      </c>
      <c r="M4472" s="199" t="s">
        <v>1592</v>
      </c>
      <c r="O4472" s="237">
        <v>10</v>
      </c>
      <c r="P4472" s="204" t="s">
        <v>0</v>
      </c>
      <c r="Q4472" s="204"/>
      <c r="R4472" s="226">
        <v>6.6438561897747253</v>
      </c>
      <c r="S4472" s="226">
        <v>6.6438561897747253</v>
      </c>
      <c r="T4472" s="226">
        <f t="shared" si="345"/>
        <v>0</v>
      </c>
      <c r="U4472" s="199">
        <f t="shared" si="346"/>
        <v>0</v>
      </c>
      <c r="V4472" s="199">
        <f t="shared" si="347"/>
        <v>0</v>
      </c>
      <c r="W4472" s="199">
        <f t="shared" si="348"/>
        <v>0</v>
      </c>
      <c r="X4472" s="199">
        <f t="shared" si="349"/>
        <v>0</v>
      </c>
    </row>
    <row r="4473" spans="1:24" x14ac:dyDescent="0.25">
      <c r="A4473" s="199">
        <v>193</v>
      </c>
      <c r="B4473" s="200" t="s">
        <v>1511</v>
      </c>
      <c r="C4473" s="200">
        <v>94</v>
      </c>
      <c r="D4473" s="200">
        <v>4</v>
      </c>
      <c r="E4473" s="200" t="s">
        <v>1816</v>
      </c>
      <c r="F4473" s="200" t="s">
        <v>1819</v>
      </c>
      <c r="G4473" s="200" t="s">
        <v>1788</v>
      </c>
      <c r="H4473" s="200">
        <v>47</v>
      </c>
      <c r="I4473" s="200">
        <v>2</v>
      </c>
      <c r="J4473" s="200">
        <v>51</v>
      </c>
      <c r="K4473" s="200" t="s">
        <v>32</v>
      </c>
      <c r="L4473" s="200" t="s">
        <v>86</v>
      </c>
      <c r="M4473" s="199" t="s">
        <v>1592</v>
      </c>
      <c r="O4473" s="237">
        <v>1</v>
      </c>
      <c r="P4473" s="204" t="s">
        <v>0</v>
      </c>
      <c r="Q4473" s="204"/>
      <c r="R4473" s="226">
        <v>6.6438561897747253</v>
      </c>
      <c r="S4473" s="226">
        <v>6.6438561897747253</v>
      </c>
      <c r="T4473" s="226">
        <f t="shared" si="345"/>
        <v>0</v>
      </c>
      <c r="U4473" s="199">
        <f t="shared" si="346"/>
        <v>0</v>
      </c>
      <c r="V4473" s="199">
        <f t="shared" si="347"/>
        <v>0</v>
      </c>
      <c r="W4473" s="199">
        <f t="shared" si="348"/>
        <v>0</v>
      </c>
      <c r="X4473" s="199">
        <f t="shared" si="349"/>
        <v>0</v>
      </c>
    </row>
    <row r="4474" spans="1:24" x14ac:dyDescent="0.25">
      <c r="A4474" s="199">
        <v>193</v>
      </c>
      <c r="B4474" s="200" t="s">
        <v>1511</v>
      </c>
      <c r="C4474" s="200">
        <v>94</v>
      </c>
      <c r="D4474" s="200">
        <v>4</v>
      </c>
      <c r="E4474" s="200" t="s">
        <v>1816</v>
      </c>
      <c r="F4474" s="200" t="s">
        <v>1819</v>
      </c>
      <c r="G4474" s="200" t="s">
        <v>1788</v>
      </c>
      <c r="H4474" s="200">
        <v>47</v>
      </c>
      <c r="I4474" s="200">
        <v>2</v>
      </c>
      <c r="J4474" s="200">
        <v>51</v>
      </c>
      <c r="K4474" s="200" t="s">
        <v>32</v>
      </c>
      <c r="L4474" s="200" t="s">
        <v>86</v>
      </c>
      <c r="M4474" s="199" t="s">
        <v>1592</v>
      </c>
      <c r="O4474" s="237">
        <v>0.5</v>
      </c>
      <c r="P4474" s="204" t="s">
        <v>0</v>
      </c>
      <c r="Q4474" s="204"/>
      <c r="R4474" s="226">
        <v>6.6438561897747253</v>
      </c>
      <c r="S4474" s="226">
        <v>6.6438561897747253</v>
      </c>
      <c r="T4474" s="226">
        <f t="shared" si="345"/>
        <v>0</v>
      </c>
      <c r="U4474" s="199">
        <f t="shared" si="346"/>
        <v>0</v>
      </c>
      <c r="V4474" s="199">
        <f t="shared" si="347"/>
        <v>0</v>
      </c>
      <c r="W4474" s="199">
        <f t="shared" si="348"/>
        <v>0</v>
      </c>
      <c r="X4474" s="199">
        <f t="shared" si="349"/>
        <v>0</v>
      </c>
    </row>
    <row r="4475" spans="1:24" x14ac:dyDescent="0.25">
      <c r="A4475" s="199">
        <v>193</v>
      </c>
      <c r="B4475" s="200" t="s">
        <v>1511</v>
      </c>
      <c r="C4475" s="200">
        <v>94</v>
      </c>
      <c r="D4475" s="200">
        <v>4</v>
      </c>
      <c r="E4475" s="200" t="s">
        <v>1816</v>
      </c>
      <c r="F4475" s="200" t="s">
        <v>1819</v>
      </c>
      <c r="G4475" s="200" t="s">
        <v>1788</v>
      </c>
      <c r="H4475" s="200">
        <v>47</v>
      </c>
      <c r="I4475" s="200">
        <v>2</v>
      </c>
      <c r="J4475" s="200">
        <v>51</v>
      </c>
      <c r="K4475" s="200" t="s">
        <v>32</v>
      </c>
      <c r="L4475" s="200" t="s">
        <v>86</v>
      </c>
      <c r="M4475" s="199" t="s">
        <v>1592</v>
      </c>
      <c r="O4475" s="237">
        <v>0.1</v>
      </c>
      <c r="P4475" s="204" t="s">
        <v>0</v>
      </c>
      <c r="Q4475" s="204"/>
      <c r="R4475" s="226">
        <v>6.6438561897747253</v>
      </c>
      <c r="S4475" s="226">
        <v>6.6438561897747253</v>
      </c>
      <c r="T4475" s="226">
        <f t="shared" si="345"/>
        <v>0</v>
      </c>
      <c r="U4475" s="199">
        <f t="shared" si="346"/>
        <v>0</v>
      </c>
      <c r="V4475" s="199">
        <f t="shared" si="347"/>
        <v>0</v>
      </c>
      <c r="W4475" s="199">
        <f t="shared" si="348"/>
        <v>0</v>
      </c>
      <c r="X4475" s="199">
        <f t="shared" si="349"/>
        <v>0</v>
      </c>
    </row>
    <row r="4476" spans="1:24" x14ac:dyDescent="0.25">
      <c r="A4476" s="218">
        <v>193</v>
      </c>
      <c r="B4476" s="219" t="s">
        <v>1511</v>
      </c>
      <c r="C4476" s="219">
        <v>94</v>
      </c>
      <c r="D4476" s="223">
        <v>4</v>
      </c>
      <c r="E4476" s="223" t="s">
        <v>1816</v>
      </c>
      <c r="F4476" s="223" t="s">
        <v>1819</v>
      </c>
      <c r="G4476" s="220" t="s">
        <v>1788</v>
      </c>
      <c r="H4476" s="221">
        <v>47</v>
      </c>
      <c r="I4476" s="221">
        <v>2</v>
      </c>
      <c r="J4476" s="222">
        <v>51</v>
      </c>
      <c r="K4476" s="230" t="s">
        <v>32</v>
      </c>
      <c r="L4476" s="223" t="s">
        <v>86</v>
      </c>
      <c r="M4476" s="220" t="s">
        <v>1592</v>
      </c>
      <c r="O4476" s="225">
        <v>100</v>
      </c>
      <c r="P4476" s="208" t="s">
        <v>2</v>
      </c>
      <c r="Q4476" s="208"/>
      <c r="R4476" s="226">
        <v>6.6438561897747253</v>
      </c>
      <c r="S4476" s="226">
        <v>6.6438561897747253</v>
      </c>
      <c r="T4476" s="226">
        <f t="shared" si="345"/>
        <v>0</v>
      </c>
      <c r="U4476" s="199">
        <f t="shared" si="346"/>
        <v>0</v>
      </c>
      <c r="V4476" s="199">
        <f t="shared" si="347"/>
        <v>0</v>
      </c>
      <c r="W4476" s="199">
        <f t="shared" si="348"/>
        <v>0</v>
      </c>
      <c r="X4476" s="199">
        <f t="shared" si="349"/>
        <v>0</v>
      </c>
    </row>
    <row r="4477" spans="1:24" x14ac:dyDescent="0.25">
      <c r="A4477" s="199">
        <v>193</v>
      </c>
      <c r="B4477" s="200" t="s">
        <v>1511</v>
      </c>
      <c r="C4477" s="200">
        <v>94</v>
      </c>
      <c r="D4477" s="200">
        <v>4</v>
      </c>
      <c r="E4477" s="200" t="s">
        <v>1816</v>
      </c>
      <c r="F4477" s="200" t="s">
        <v>1819</v>
      </c>
      <c r="G4477" s="200" t="s">
        <v>1788</v>
      </c>
      <c r="H4477" s="200">
        <v>47</v>
      </c>
      <c r="I4477" s="200">
        <v>2</v>
      </c>
      <c r="J4477" s="200">
        <v>51</v>
      </c>
      <c r="K4477" s="200" t="s">
        <v>32</v>
      </c>
      <c r="L4477" s="200" t="s">
        <v>86</v>
      </c>
      <c r="M4477" s="199" t="s">
        <v>1592</v>
      </c>
      <c r="O4477" s="237">
        <v>10</v>
      </c>
      <c r="P4477" s="208" t="s">
        <v>2</v>
      </c>
      <c r="Q4477" s="208"/>
      <c r="R4477" s="226">
        <v>6.6438561897747253</v>
      </c>
      <c r="S4477" s="226">
        <v>6.6438561897747253</v>
      </c>
      <c r="T4477" s="226">
        <f t="shared" si="345"/>
        <v>0</v>
      </c>
      <c r="U4477" s="199">
        <f t="shared" si="346"/>
        <v>0</v>
      </c>
      <c r="V4477" s="199">
        <f t="shared" si="347"/>
        <v>0</v>
      </c>
      <c r="W4477" s="199">
        <f t="shared" si="348"/>
        <v>0</v>
      </c>
      <c r="X4477" s="199">
        <f t="shared" si="349"/>
        <v>0</v>
      </c>
    </row>
    <row r="4478" spans="1:24" x14ac:dyDescent="0.25">
      <c r="A4478" s="199">
        <v>193</v>
      </c>
      <c r="B4478" s="200" t="s">
        <v>1511</v>
      </c>
      <c r="C4478" s="200">
        <v>94</v>
      </c>
      <c r="D4478" s="200">
        <v>4</v>
      </c>
      <c r="E4478" s="200" t="s">
        <v>1816</v>
      </c>
      <c r="F4478" s="200" t="s">
        <v>1819</v>
      </c>
      <c r="G4478" s="200" t="s">
        <v>1788</v>
      </c>
      <c r="H4478" s="200">
        <v>47</v>
      </c>
      <c r="I4478" s="200">
        <v>2</v>
      </c>
      <c r="J4478" s="200">
        <v>51</v>
      </c>
      <c r="K4478" s="200" t="s">
        <v>32</v>
      </c>
      <c r="L4478" s="200" t="s">
        <v>86</v>
      </c>
      <c r="M4478" s="199" t="s">
        <v>1592</v>
      </c>
      <c r="O4478" s="237">
        <v>1</v>
      </c>
      <c r="P4478" s="208" t="s">
        <v>2</v>
      </c>
      <c r="Q4478" s="208"/>
      <c r="R4478" s="226">
        <v>6.6438561897747253</v>
      </c>
      <c r="S4478" s="226">
        <v>6.6438561897747253</v>
      </c>
      <c r="T4478" s="226">
        <f t="shared" si="345"/>
        <v>0</v>
      </c>
      <c r="U4478" s="199">
        <f t="shared" si="346"/>
        <v>0</v>
      </c>
      <c r="V4478" s="199">
        <f t="shared" si="347"/>
        <v>0</v>
      </c>
      <c r="W4478" s="199">
        <f t="shared" si="348"/>
        <v>0</v>
      </c>
      <c r="X4478" s="199">
        <f t="shared" si="349"/>
        <v>0</v>
      </c>
    </row>
    <row r="4479" spans="1:24" x14ac:dyDescent="0.25">
      <c r="A4479" s="199">
        <v>193</v>
      </c>
      <c r="B4479" s="200" t="s">
        <v>1511</v>
      </c>
      <c r="C4479" s="200">
        <v>94</v>
      </c>
      <c r="D4479" s="200">
        <v>4</v>
      </c>
      <c r="E4479" s="200" t="s">
        <v>1816</v>
      </c>
      <c r="F4479" s="200" t="s">
        <v>1819</v>
      </c>
      <c r="G4479" s="200" t="s">
        <v>1788</v>
      </c>
      <c r="H4479" s="200">
        <v>47</v>
      </c>
      <c r="I4479" s="200">
        <v>2</v>
      </c>
      <c r="J4479" s="200">
        <v>51</v>
      </c>
      <c r="K4479" s="200" t="s">
        <v>32</v>
      </c>
      <c r="L4479" s="200" t="s">
        <v>86</v>
      </c>
      <c r="M4479" s="199" t="s">
        <v>1592</v>
      </c>
      <c r="O4479" s="237">
        <v>0.1</v>
      </c>
      <c r="P4479" s="208" t="s">
        <v>2</v>
      </c>
      <c r="Q4479" s="208"/>
      <c r="R4479" s="226">
        <v>6.6438561897747253</v>
      </c>
      <c r="S4479" s="226">
        <v>6.6438561897747253</v>
      </c>
      <c r="T4479" s="226">
        <f t="shared" si="345"/>
        <v>0</v>
      </c>
      <c r="U4479" s="199">
        <f t="shared" si="346"/>
        <v>0</v>
      </c>
      <c r="V4479" s="199">
        <f t="shared" si="347"/>
        <v>0</v>
      </c>
      <c r="W4479" s="199">
        <f t="shared" si="348"/>
        <v>0</v>
      </c>
      <c r="X4479" s="199">
        <f t="shared" si="349"/>
        <v>0</v>
      </c>
    </row>
    <row r="4480" spans="1:24" x14ac:dyDescent="0.25">
      <c r="A4480" s="218">
        <v>193</v>
      </c>
      <c r="B4480" s="219" t="s">
        <v>1511</v>
      </c>
      <c r="C4480" s="219">
        <v>94</v>
      </c>
      <c r="D4480" s="223">
        <v>4</v>
      </c>
      <c r="E4480" s="223" t="s">
        <v>1816</v>
      </c>
      <c r="F4480" s="223" t="s">
        <v>1819</v>
      </c>
      <c r="G4480" s="220" t="s">
        <v>1788</v>
      </c>
      <c r="H4480" s="221">
        <v>47</v>
      </c>
      <c r="I4480" s="221">
        <v>2</v>
      </c>
      <c r="J4480" s="222">
        <v>51</v>
      </c>
      <c r="K4480" s="230" t="s">
        <v>32</v>
      </c>
      <c r="L4480" s="223" t="s">
        <v>86</v>
      </c>
      <c r="M4480" s="220" t="s">
        <v>1592</v>
      </c>
      <c r="O4480" s="225">
        <v>100</v>
      </c>
      <c r="P4480" s="207" t="s">
        <v>3</v>
      </c>
      <c r="Q4480" s="207"/>
      <c r="R4480" s="226">
        <v>6.6438561897747253</v>
      </c>
      <c r="S4480" s="226">
        <v>6.6438561897747253</v>
      </c>
      <c r="T4480" s="226">
        <f t="shared" si="345"/>
        <v>0</v>
      </c>
      <c r="U4480" s="199">
        <f t="shared" si="346"/>
        <v>0</v>
      </c>
      <c r="V4480" s="199">
        <f t="shared" si="347"/>
        <v>0</v>
      </c>
      <c r="W4480" s="199">
        <f t="shared" si="348"/>
        <v>0</v>
      </c>
      <c r="X4480" s="199">
        <f t="shared" si="349"/>
        <v>0</v>
      </c>
    </row>
    <row r="4481" spans="1:24" x14ac:dyDescent="0.25">
      <c r="A4481" s="199">
        <v>193</v>
      </c>
      <c r="B4481" s="200" t="s">
        <v>1511</v>
      </c>
      <c r="C4481" s="200">
        <v>94</v>
      </c>
      <c r="D4481" s="200">
        <v>4</v>
      </c>
      <c r="E4481" s="200" t="s">
        <v>1816</v>
      </c>
      <c r="F4481" s="200" t="s">
        <v>1819</v>
      </c>
      <c r="G4481" s="200" t="s">
        <v>1788</v>
      </c>
      <c r="H4481" s="200">
        <v>47</v>
      </c>
      <c r="I4481" s="200">
        <v>2</v>
      </c>
      <c r="J4481" s="200">
        <v>51</v>
      </c>
      <c r="K4481" s="200" t="s">
        <v>32</v>
      </c>
      <c r="L4481" s="200" t="s">
        <v>86</v>
      </c>
      <c r="M4481" s="199" t="s">
        <v>1592</v>
      </c>
      <c r="O4481" s="237">
        <v>10</v>
      </c>
      <c r="P4481" s="207" t="s">
        <v>3</v>
      </c>
      <c r="Q4481" s="207"/>
      <c r="R4481" s="226">
        <v>6.6438561897747253</v>
      </c>
      <c r="S4481" s="226">
        <v>6.6438561897747253</v>
      </c>
      <c r="T4481" s="226">
        <f t="shared" si="345"/>
        <v>0</v>
      </c>
      <c r="U4481" s="199">
        <f t="shared" si="346"/>
        <v>0</v>
      </c>
      <c r="V4481" s="199">
        <f t="shared" si="347"/>
        <v>0</v>
      </c>
      <c r="W4481" s="199">
        <f t="shared" si="348"/>
        <v>0</v>
      </c>
      <c r="X4481" s="199">
        <f t="shared" si="349"/>
        <v>0</v>
      </c>
    </row>
    <row r="4482" spans="1:24" x14ac:dyDescent="0.25">
      <c r="A4482" s="199">
        <v>193</v>
      </c>
      <c r="B4482" s="200" t="s">
        <v>1511</v>
      </c>
      <c r="C4482" s="200">
        <v>94</v>
      </c>
      <c r="D4482" s="200">
        <v>4</v>
      </c>
      <c r="E4482" s="200" t="s">
        <v>1816</v>
      </c>
      <c r="F4482" s="200" t="s">
        <v>1819</v>
      </c>
      <c r="G4482" s="200" t="s">
        <v>1788</v>
      </c>
      <c r="H4482" s="200">
        <v>47</v>
      </c>
      <c r="I4482" s="200">
        <v>2</v>
      </c>
      <c r="J4482" s="200">
        <v>51</v>
      </c>
      <c r="K4482" s="200" t="s">
        <v>32</v>
      </c>
      <c r="L4482" s="200" t="s">
        <v>86</v>
      </c>
      <c r="M4482" s="199" t="s">
        <v>1592</v>
      </c>
      <c r="O4482" s="237">
        <v>1</v>
      </c>
      <c r="P4482" s="207" t="s">
        <v>3</v>
      </c>
      <c r="Q4482" s="207"/>
      <c r="R4482" s="226">
        <v>6.6438561897747253</v>
      </c>
      <c r="S4482" s="226">
        <v>6.6438561897747253</v>
      </c>
      <c r="T4482" s="226">
        <f t="shared" si="345"/>
        <v>0</v>
      </c>
      <c r="U4482" s="199">
        <f t="shared" si="346"/>
        <v>0</v>
      </c>
      <c r="V4482" s="199">
        <f t="shared" si="347"/>
        <v>0</v>
      </c>
      <c r="W4482" s="199">
        <f t="shared" si="348"/>
        <v>0</v>
      </c>
      <c r="X4482" s="199">
        <f t="shared" si="349"/>
        <v>0</v>
      </c>
    </row>
    <row r="4483" spans="1:24" x14ac:dyDescent="0.25">
      <c r="A4483" s="218">
        <v>193</v>
      </c>
      <c r="B4483" s="219" t="s">
        <v>1511</v>
      </c>
      <c r="C4483" s="219">
        <v>94</v>
      </c>
      <c r="D4483" s="223">
        <v>4</v>
      </c>
      <c r="E4483" s="223" t="s">
        <v>1816</v>
      </c>
      <c r="F4483" s="223" t="s">
        <v>1819</v>
      </c>
      <c r="G4483" s="220" t="s">
        <v>1788</v>
      </c>
      <c r="H4483" s="221">
        <v>47</v>
      </c>
      <c r="I4483" s="221">
        <v>2</v>
      </c>
      <c r="J4483" s="222">
        <v>51</v>
      </c>
      <c r="K4483" s="230" t="s">
        <v>32</v>
      </c>
      <c r="L4483" s="223" t="s">
        <v>86</v>
      </c>
      <c r="M4483" s="220" t="s">
        <v>1592</v>
      </c>
      <c r="O4483" s="225">
        <v>100</v>
      </c>
      <c r="P4483" s="209" t="s">
        <v>117</v>
      </c>
      <c r="Q4483" s="209"/>
      <c r="R4483" s="226">
        <v>6.6438561897747253</v>
      </c>
      <c r="S4483" s="226">
        <v>6.6438561897747253</v>
      </c>
      <c r="T4483" s="226">
        <f t="shared" si="345"/>
        <v>0</v>
      </c>
      <c r="U4483" s="199">
        <f t="shared" si="346"/>
        <v>0</v>
      </c>
      <c r="V4483" s="199">
        <f t="shared" si="347"/>
        <v>0</v>
      </c>
      <c r="W4483" s="199">
        <f t="shared" si="348"/>
        <v>0</v>
      </c>
      <c r="X4483" s="199">
        <f t="shared" si="349"/>
        <v>0</v>
      </c>
    </row>
    <row r="4484" spans="1:24" x14ac:dyDescent="0.25">
      <c r="A4484" s="199">
        <v>193</v>
      </c>
      <c r="B4484" s="200" t="s">
        <v>1511</v>
      </c>
      <c r="C4484" s="200">
        <v>94</v>
      </c>
      <c r="D4484" s="200">
        <v>4</v>
      </c>
      <c r="E4484" s="200" t="s">
        <v>1816</v>
      </c>
      <c r="F4484" s="200" t="s">
        <v>1819</v>
      </c>
      <c r="G4484" s="200" t="s">
        <v>1788</v>
      </c>
      <c r="H4484" s="200">
        <v>47</v>
      </c>
      <c r="I4484" s="200">
        <v>2</v>
      </c>
      <c r="J4484" s="200">
        <v>51</v>
      </c>
      <c r="K4484" s="200" t="s">
        <v>32</v>
      </c>
      <c r="L4484" s="200" t="s">
        <v>86</v>
      </c>
      <c r="M4484" s="199" t="s">
        <v>1592</v>
      </c>
      <c r="O4484" s="237">
        <v>10</v>
      </c>
      <c r="P4484" s="209" t="s">
        <v>117</v>
      </c>
      <c r="Q4484" s="209"/>
      <c r="R4484" s="226">
        <v>6.6438561897747253</v>
      </c>
      <c r="S4484" s="226">
        <v>6.6438561897747253</v>
      </c>
      <c r="T4484" s="226">
        <f t="shared" si="345"/>
        <v>0</v>
      </c>
      <c r="U4484" s="199">
        <f t="shared" si="346"/>
        <v>0</v>
      </c>
      <c r="V4484" s="199">
        <f t="shared" si="347"/>
        <v>0</v>
      </c>
      <c r="W4484" s="199">
        <f t="shared" si="348"/>
        <v>0</v>
      </c>
      <c r="X4484" s="199">
        <f t="shared" si="349"/>
        <v>0</v>
      </c>
    </row>
    <row r="4485" spans="1:24" x14ac:dyDescent="0.25">
      <c r="A4485" s="199">
        <v>193</v>
      </c>
      <c r="B4485" s="200" t="s">
        <v>1511</v>
      </c>
      <c r="C4485" s="200">
        <v>94</v>
      </c>
      <c r="D4485" s="200">
        <v>4</v>
      </c>
      <c r="E4485" s="200" t="s">
        <v>1816</v>
      </c>
      <c r="F4485" s="200" t="s">
        <v>1819</v>
      </c>
      <c r="G4485" s="200" t="s">
        <v>1788</v>
      </c>
      <c r="H4485" s="200">
        <v>47</v>
      </c>
      <c r="I4485" s="200">
        <v>2</v>
      </c>
      <c r="J4485" s="200">
        <v>51</v>
      </c>
      <c r="K4485" s="200" t="s">
        <v>32</v>
      </c>
      <c r="L4485" s="200" t="s">
        <v>86</v>
      </c>
      <c r="M4485" s="199" t="s">
        <v>1592</v>
      </c>
      <c r="O4485" s="237">
        <v>1</v>
      </c>
      <c r="P4485" s="209" t="s">
        <v>117</v>
      </c>
      <c r="Q4485" s="209"/>
      <c r="R4485" s="226">
        <v>6.6438561897747253</v>
      </c>
      <c r="S4485" s="226">
        <v>6.6438561897747253</v>
      </c>
      <c r="T4485" s="226">
        <f t="shared" si="345"/>
        <v>0</v>
      </c>
      <c r="U4485" s="199">
        <f t="shared" si="346"/>
        <v>0</v>
      </c>
      <c r="V4485" s="199">
        <f t="shared" si="347"/>
        <v>0</v>
      </c>
      <c r="W4485" s="199">
        <f t="shared" si="348"/>
        <v>0</v>
      </c>
      <c r="X4485" s="199">
        <f t="shared" si="349"/>
        <v>0</v>
      </c>
    </row>
    <row r="4486" spans="1:24" x14ac:dyDescent="0.25">
      <c r="A4486" s="199">
        <v>193</v>
      </c>
      <c r="B4486" s="200" t="s">
        <v>1511</v>
      </c>
      <c r="C4486" s="200">
        <v>94</v>
      </c>
      <c r="D4486" s="200">
        <v>4</v>
      </c>
      <c r="E4486" s="200" t="s">
        <v>1816</v>
      </c>
      <c r="F4486" s="200" t="s">
        <v>1819</v>
      </c>
      <c r="G4486" s="200" t="s">
        <v>1788</v>
      </c>
      <c r="H4486" s="200">
        <v>47</v>
      </c>
      <c r="I4486" s="200">
        <v>2</v>
      </c>
      <c r="J4486" s="200">
        <v>51</v>
      </c>
      <c r="K4486" s="200" t="s">
        <v>32</v>
      </c>
      <c r="L4486" s="200" t="s">
        <v>86</v>
      </c>
      <c r="M4486" s="199" t="s">
        <v>1592</v>
      </c>
      <c r="O4486" s="237">
        <v>0.1</v>
      </c>
      <c r="P4486" s="209" t="s">
        <v>117</v>
      </c>
      <c r="Q4486" s="209"/>
      <c r="R4486" s="226">
        <v>6.6438561897747253</v>
      </c>
      <c r="S4486" s="226">
        <v>6.6438561897747253</v>
      </c>
      <c r="T4486" s="226">
        <f t="shared" ref="T4486:T4549" si="350">R4486-S4486</f>
        <v>0</v>
      </c>
      <c r="U4486" s="199">
        <f t="shared" ref="U4486:U4549" si="351">IF(T4486&lt;-3.32,1,0)</f>
        <v>0</v>
      </c>
      <c r="V4486" s="199">
        <f t="shared" ref="V4486:V4549" si="352">IF(T4486&gt;3.32,1,0)</f>
        <v>0</v>
      </c>
      <c r="W4486" s="199">
        <f t="shared" si="348"/>
        <v>0</v>
      </c>
      <c r="X4486" s="199">
        <f t="shared" si="349"/>
        <v>0</v>
      </c>
    </row>
    <row r="4487" spans="1:24" x14ac:dyDescent="0.25">
      <c r="A4487" s="199">
        <v>193</v>
      </c>
      <c r="B4487" s="200" t="s">
        <v>1511</v>
      </c>
      <c r="C4487" s="200">
        <v>94</v>
      </c>
      <c r="D4487" s="200">
        <v>4</v>
      </c>
      <c r="E4487" s="200" t="s">
        <v>1816</v>
      </c>
      <c r="F4487" s="200" t="s">
        <v>1819</v>
      </c>
      <c r="G4487" s="200" t="s">
        <v>1788</v>
      </c>
      <c r="H4487" s="200">
        <v>47</v>
      </c>
      <c r="I4487" s="200">
        <v>2</v>
      </c>
      <c r="J4487" s="200">
        <v>51</v>
      </c>
      <c r="K4487" s="200" t="s">
        <v>32</v>
      </c>
      <c r="L4487" s="200" t="s">
        <v>86</v>
      </c>
      <c r="M4487" s="199" t="s">
        <v>1592</v>
      </c>
      <c r="O4487" s="237">
        <v>10</v>
      </c>
      <c r="P4487" s="210" t="s">
        <v>147</v>
      </c>
      <c r="Q4487" s="210"/>
      <c r="R4487" s="226">
        <v>11.263510866766381</v>
      </c>
      <c r="S4487" s="226">
        <v>6.6438561897747253</v>
      </c>
      <c r="T4487" s="226">
        <f t="shared" si="350"/>
        <v>4.6196546769916562</v>
      </c>
      <c r="U4487" s="199">
        <f t="shared" si="351"/>
        <v>0</v>
      </c>
      <c r="V4487" s="199">
        <f t="shared" si="352"/>
        <v>1</v>
      </c>
      <c r="W4487" s="199">
        <f t="shared" ref="W4487:W4550" si="353">IF(T4487&lt;-5.6438,1,0)</f>
        <v>0</v>
      </c>
      <c r="X4487" s="199">
        <f t="shared" ref="X4487:X4550" si="354">IF(T4487&lt;-5.6438,1,0)</f>
        <v>0</v>
      </c>
    </row>
    <row r="4488" spans="1:24" x14ac:dyDescent="0.25">
      <c r="A4488" s="199">
        <v>193</v>
      </c>
      <c r="B4488" s="200" t="s">
        <v>1511</v>
      </c>
      <c r="C4488" s="200">
        <v>94</v>
      </c>
      <c r="D4488" s="200">
        <v>4</v>
      </c>
      <c r="E4488" s="200" t="s">
        <v>1816</v>
      </c>
      <c r="F4488" s="200" t="s">
        <v>1819</v>
      </c>
      <c r="G4488" s="200" t="s">
        <v>1788</v>
      </c>
      <c r="H4488" s="200">
        <v>47</v>
      </c>
      <c r="I4488" s="200">
        <v>2</v>
      </c>
      <c r="J4488" s="200">
        <v>51</v>
      </c>
      <c r="K4488" s="200" t="s">
        <v>32</v>
      </c>
      <c r="L4488" s="200" t="s">
        <v>86</v>
      </c>
      <c r="M4488" s="199" t="s">
        <v>1592</v>
      </c>
      <c r="O4488" s="237">
        <v>1</v>
      </c>
      <c r="P4488" s="210" t="s">
        <v>147</v>
      </c>
      <c r="Q4488" s="210"/>
      <c r="R4488" s="226">
        <v>6.6438561897747253</v>
      </c>
      <c r="S4488" s="226">
        <v>6.6438561897747253</v>
      </c>
      <c r="T4488" s="226">
        <f t="shared" si="350"/>
        <v>0</v>
      </c>
      <c r="U4488" s="199">
        <f t="shared" si="351"/>
        <v>0</v>
      </c>
      <c r="V4488" s="199">
        <f t="shared" si="352"/>
        <v>0</v>
      </c>
      <c r="W4488" s="199">
        <f t="shared" si="353"/>
        <v>0</v>
      </c>
      <c r="X4488" s="199">
        <f t="shared" si="354"/>
        <v>0</v>
      </c>
    </row>
    <row r="4489" spans="1:24" x14ac:dyDescent="0.25">
      <c r="A4489" s="199">
        <v>193</v>
      </c>
      <c r="B4489" s="200" t="s">
        <v>1511</v>
      </c>
      <c r="C4489" s="200">
        <v>94</v>
      </c>
      <c r="D4489" s="200">
        <v>4</v>
      </c>
      <c r="E4489" s="200" t="s">
        <v>1816</v>
      </c>
      <c r="F4489" s="200" t="s">
        <v>1819</v>
      </c>
      <c r="G4489" s="200" t="s">
        <v>1788</v>
      </c>
      <c r="H4489" s="200">
        <v>47</v>
      </c>
      <c r="I4489" s="200">
        <v>2</v>
      </c>
      <c r="J4489" s="200">
        <v>51</v>
      </c>
      <c r="K4489" s="200" t="s">
        <v>32</v>
      </c>
      <c r="L4489" s="200" t="s">
        <v>86</v>
      </c>
      <c r="M4489" s="199" t="s">
        <v>1592</v>
      </c>
      <c r="O4489" s="237">
        <v>0.1</v>
      </c>
      <c r="P4489" s="210" t="s">
        <v>147</v>
      </c>
      <c r="Q4489" s="210"/>
      <c r="R4489" s="226">
        <v>6.6438561897747253</v>
      </c>
      <c r="S4489" s="226">
        <v>6.6438561897747253</v>
      </c>
      <c r="T4489" s="226">
        <f t="shared" si="350"/>
        <v>0</v>
      </c>
      <c r="U4489" s="199">
        <f t="shared" si="351"/>
        <v>0</v>
      </c>
      <c r="V4489" s="199">
        <f t="shared" si="352"/>
        <v>0</v>
      </c>
      <c r="W4489" s="199">
        <f t="shared" si="353"/>
        <v>0</v>
      </c>
      <c r="X4489" s="199">
        <f t="shared" si="354"/>
        <v>0</v>
      </c>
    </row>
    <row r="4490" spans="1:24" x14ac:dyDescent="0.25">
      <c r="A4490" s="218">
        <v>193</v>
      </c>
      <c r="B4490" s="219" t="s">
        <v>1511</v>
      </c>
      <c r="C4490" s="219">
        <v>94</v>
      </c>
      <c r="D4490" s="223">
        <v>4</v>
      </c>
      <c r="E4490" s="223" t="s">
        <v>1816</v>
      </c>
      <c r="F4490" s="223" t="s">
        <v>1819</v>
      </c>
      <c r="G4490" s="220" t="s">
        <v>1788</v>
      </c>
      <c r="H4490" s="221">
        <v>47</v>
      </c>
      <c r="I4490" s="221">
        <v>2</v>
      </c>
      <c r="J4490" s="222">
        <v>51</v>
      </c>
      <c r="K4490" s="230" t="s">
        <v>32</v>
      </c>
      <c r="L4490" s="223" t="s">
        <v>86</v>
      </c>
      <c r="M4490" s="220" t="s">
        <v>1592</v>
      </c>
      <c r="O4490" s="225">
        <v>100</v>
      </c>
      <c r="P4490" s="211" t="s">
        <v>834</v>
      </c>
      <c r="Q4490" s="211"/>
      <c r="R4490" s="226">
        <v>6.6438561897747253</v>
      </c>
      <c r="S4490" s="226">
        <v>6.6438561897747253</v>
      </c>
      <c r="T4490" s="226">
        <f t="shared" si="350"/>
        <v>0</v>
      </c>
      <c r="U4490" s="199">
        <f t="shared" si="351"/>
        <v>0</v>
      </c>
      <c r="V4490" s="199">
        <f t="shared" si="352"/>
        <v>0</v>
      </c>
      <c r="W4490" s="199">
        <f t="shared" si="353"/>
        <v>0</v>
      </c>
      <c r="X4490" s="199">
        <f t="shared" si="354"/>
        <v>0</v>
      </c>
    </row>
    <row r="4491" spans="1:24" x14ac:dyDescent="0.25">
      <c r="A4491" s="199">
        <v>193</v>
      </c>
      <c r="B4491" s="200" t="s">
        <v>1511</v>
      </c>
      <c r="C4491" s="200">
        <v>94</v>
      </c>
      <c r="D4491" s="200">
        <v>4</v>
      </c>
      <c r="E4491" s="200" t="s">
        <v>1816</v>
      </c>
      <c r="F4491" s="200" t="s">
        <v>1819</v>
      </c>
      <c r="G4491" s="200" t="s">
        <v>1788</v>
      </c>
      <c r="H4491" s="200">
        <v>47</v>
      </c>
      <c r="I4491" s="200">
        <v>2</v>
      </c>
      <c r="J4491" s="200">
        <v>51</v>
      </c>
      <c r="K4491" s="200" t="s">
        <v>32</v>
      </c>
      <c r="L4491" s="200" t="s">
        <v>86</v>
      </c>
      <c r="M4491" s="199" t="s">
        <v>1592</v>
      </c>
      <c r="O4491" s="237">
        <v>10</v>
      </c>
      <c r="P4491" s="211" t="s">
        <v>834</v>
      </c>
      <c r="Q4491" s="211"/>
      <c r="R4491" s="226">
        <v>6.6438561897747253</v>
      </c>
      <c r="S4491" s="226">
        <v>6.6438561897747253</v>
      </c>
      <c r="T4491" s="226">
        <f t="shared" si="350"/>
        <v>0</v>
      </c>
      <c r="U4491" s="199">
        <f t="shared" si="351"/>
        <v>0</v>
      </c>
      <c r="V4491" s="199">
        <f t="shared" si="352"/>
        <v>0</v>
      </c>
      <c r="W4491" s="199">
        <f t="shared" si="353"/>
        <v>0</v>
      </c>
      <c r="X4491" s="199">
        <f t="shared" si="354"/>
        <v>0</v>
      </c>
    </row>
    <row r="4492" spans="1:24" x14ac:dyDescent="0.25">
      <c r="A4492" s="199">
        <v>193</v>
      </c>
      <c r="B4492" s="200" t="s">
        <v>1511</v>
      </c>
      <c r="C4492" s="200">
        <v>94</v>
      </c>
      <c r="D4492" s="200">
        <v>4</v>
      </c>
      <c r="E4492" s="200" t="s">
        <v>1816</v>
      </c>
      <c r="F4492" s="200" t="s">
        <v>1819</v>
      </c>
      <c r="G4492" s="200" t="s">
        <v>1788</v>
      </c>
      <c r="H4492" s="200">
        <v>47</v>
      </c>
      <c r="I4492" s="200">
        <v>2</v>
      </c>
      <c r="J4492" s="200">
        <v>51</v>
      </c>
      <c r="K4492" s="200" t="s">
        <v>32</v>
      </c>
      <c r="L4492" s="200" t="s">
        <v>86</v>
      </c>
      <c r="M4492" s="199" t="s">
        <v>1592</v>
      </c>
      <c r="O4492" s="237">
        <v>1</v>
      </c>
      <c r="P4492" s="211" t="s">
        <v>834</v>
      </c>
      <c r="Q4492" s="211"/>
      <c r="R4492" s="226">
        <v>6.6438561897747253</v>
      </c>
      <c r="S4492" s="226">
        <v>6.6438561897747253</v>
      </c>
      <c r="T4492" s="226">
        <f t="shared" si="350"/>
        <v>0</v>
      </c>
      <c r="U4492" s="199">
        <f t="shared" si="351"/>
        <v>0</v>
      </c>
      <c r="V4492" s="199">
        <f t="shared" si="352"/>
        <v>0</v>
      </c>
      <c r="W4492" s="199">
        <f t="shared" si="353"/>
        <v>0</v>
      </c>
      <c r="X4492" s="199">
        <f t="shared" si="354"/>
        <v>0</v>
      </c>
    </row>
    <row r="4493" spans="1:24" x14ac:dyDescent="0.25">
      <c r="A4493" s="199">
        <v>193</v>
      </c>
      <c r="B4493" s="200" t="s">
        <v>1511</v>
      </c>
      <c r="C4493" s="200">
        <v>94</v>
      </c>
      <c r="D4493" s="200">
        <v>4</v>
      </c>
      <c r="E4493" s="200" t="s">
        <v>1816</v>
      </c>
      <c r="F4493" s="200" t="s">
        <v>1819</v>
      </c>
      <c r="G4493" s="200" t="s">
        <v>1788</v>
      </c>
      <c r="H4493" s="200">
        <v>47</v>
      </c>
      <c r="I4493" s="200">
        <v>2</v>
      </c>
      <c r="J4493" s="200">
        <v>51</v>
      </c>
      <c r="K4493" s="200" t="s">
        <v>32</v>
      </c>
      <c r="L4493" s="200" t="s">
        <v>86</v>
      </c>
      <c r="M4493" s="199" t="s">
        <v>1592</v>
      </c>
      <c r="O4493" s="237">
        <v>0.1</v>
      </c>
      <c r="P4493" s="211" t="s">
        <v>834</v>
      </c>
      <c r="Q4493" s="211"/>
      <c r="R4493" s="226">
        <v>6.6438561897747253</v>
      </c>
      <c r="S4493" s="226">
        <v>6.6438561897747253</v>
      </c>
      <c r="T4493" s="226">
        <f t="shared" si="350"/>
        <v>0</v>
      </c>
      <c r="U4493" s="199">
        <f t="shared" si="351"/>
        <v>0</v>
      </c>
      <c r="V4493" s="199">
        <f t="shared" si="352"/>
        <v>0</v>
      </c>
      <c r="W4493" s="199">
        <f t="shared" si="353"/>
        <v>0</v>
      </c>
      <c r="X4493" s="199">
        <f t="shared" si="354"/>
        <v>0</v>
      </c>
    </row>
    <row r="4494" spans="1:24" x14ac:dyDescent="0.25">
      <c r="A4494" s="218">
        <v>193</v>
      </c>
      <c r="B4494" s="219" t="s">
        <v>1511</v>
      </c>
      <c r="C4494" s="219">
        <v>94</v>
      </c>
      <c r="D4494" s="223">
        <v>4</v>
      </c>
      <c r="E4494" s="223" t="s">
        <v>1816</v>
      </c>
      <c r="F4494" s="223" t="s">
        <v>1819</v>
      </c>
      <c r="G4494" s="220" t="s">
        <v>1788</v>
      </c>
      <c r="H4494" s="221">
        <v>47</v>
      </c>
      <c r="I4494" s="221">
        <v>2</v>
      </c>
      <c r="J4494" s="222">
        <v>51</v>
      </c>
      <c r="K4494" s="230" t="s">
        <v>32</v>
      </c>
      <c r="L4494" s="223" t="s">
        <v>86</v>
      </c>
      <c r="M4494" s="220" t="s">
        <v>1592</v>
      </c>
      <c r="O4494" s="225">
        <v>100</v>
      </c>
      <c r="P4494" s="238" t="s">
        <v>307</v>
      </c>
      <c r="Q4494" s="238"/>
      <c r="R4494" s="226">
        <v>6.6438561897747253</v>
      </c>
      <c r="S4494" s="226">
        <v>6.6438561897747253</v>
      </c>
      <c r="T4494" s="226">
        <f t="shared" si="350"/>
        <v>0</v>
      </c>
      <c r="U4494" s="199">
        <f t="shared" si="351"/>
        <v>0</v>
      </c>
      <c r="V4494" s="199">
        <f t="shared" si="352"/>
        <v>0</v>
      </c>
      <c r="W4494" s="199">
        <f t="shared" si="353"/>
        <v>0</v>
      </c>
      <c r="X4494" s="199">
        <f t="shared" si="354"/>
        <v>0</v>
      </c>
    </row>
    <row r="4495" spans="1:24" x14ac:dyDescent="0.25">
      <c r="A4495" s="199">
        <v>193</v>
      </c>
      <c r="B4495" s="200" t="s">
        <v>1511</v>
      </c>
      <c r="C4495" s="200">
        <v>94</v>
      </c>
      <c r="D4495" s="200">
        <v>4</v>
      </c>
      <c r="E4495" s="200" t="s">
        <v>1816</v>
      </c>
      <c r="F4495" s="200" t="s">
        <v>1819</v>
      </c>
      <c r="G4495" s="200" t="s">
        <v>1788</v>
      </c>
      <c r="H4495" s="200">
        <v>47</v>
      </c>
      <c r="I4495" s="200">
        <v>2</v>
      </c>
      <c r="J4495" s="200">
        <v>51</v>
      </c>
      <c r="K4495" s="200" t="s">
        <v>32</v>
      </c>
      <c r="L4495" s="200" t="s">
        <v>86</v>
      </c>
      <c r="M4495" s="199" t="s">
        <v>1592</v>
      </c>
      <c r="O4495" s="237">
        <v>50</v>
      </c>
      <c r="P4495" s="238" t="s">
        <v>307</v>
      </c>
      <c r="Q4495" s="238"/>
      <c r="R4495" s="226">
        <v>6.6438561897747253</v>
      </c>
      <c r="S4495" s="226">
        <v>6.6438561897747253</v>
      </c>
      <c r="T4495" s="226">
        <f t="shared" si="350"/>
        <v>0</v>
      </c>
      <c r="U4495" s="199">
        <f t="shared" si="351"/>
        <v>0</v>
      </c>
      <c r="V4495" s="199">
        <f t="shared" si="352"/>
        <v>0</v>
      </c>
      <c r="W4495" s="199">
        <f t="shared" si="353"/>
        <v>0</v>
      </c>
      <c r="X4495" s="199">
        <f t="shared" si="354"/>
        <v>0</v>
      </c>
    </row>
    <row r="4496" spans="1:24" x14ac:dyDescent="0.25">
      <c r="A4496" s="199">
        <v>193</v>
      </c>
      <c r="B4496" s="200" t="s">
        <v>1511</v>
      </c>
      <c r="C4496" s="200">
        <v>94</v>
      </c>
      <c r="D4496" s="200">
        <v>4</v>
      </c>
      <c r="E4496" s="200" t="s">
        <v>1816</v>
      </c>
      <c r="F4496" s="200" t="s">
        <v>1819</v>
      </c>
      <c r="G4496" s="200" t="s">
        <v>1788</v>
      </c>
      <c r="H4496" s="200">
        <v>47</v>
      </c>
      <c r="I4496" s="200">
        <v>2</v>
      </c>
      <c r="J4496" s="200">
        <v>51</v>
      </c>
      <c r="K4496" s="200" t="s">
        <v>32</v>
      </c>
      <c r="L4496" s="200" t="s">
        <v>86</v>
      </c>
      <c r="M4496" s="199" t="s">
        <v>1592</v>
      </c>
      <c r="O4496" s="237">
        <v>1</v>
      </c>
      <c r="P4496" s="238" t="s">
        <v>307</v>
      </c>
      <c r="Q4496" s="238"/>
      <c r="R4496" s="226">
        <v>6.6438561897747253</v>
      </c>
      <c r="S4496" s="226">
        <v>6.6438561897747253</v>
      </c>
      <c r="T4496" s="226">
        <f t="shared" si="350"/>
        <v>0</v>
      </c>
      <c r="U4496" s="199">
        <f t="shared" si="351"/>
        <v>0</v>
      </c>
      <c r="V4496" s="199">
        <f t="shared" si="352"/>
        <v>0</v>
      </c>
      <c r="W4496" s="199">
        <f t="shared" si="353"/>
        <v>0</v>
      </c>
      <c r="X4496" s="199">
        <f t="shared" si="354"/>
        <v>0</v>
      </c>
    </row>
    <row r="4497" spans="1:24" x14ac:dyDescent="0.25">
      <c r="A4497" s="199">
        <v>193</v>
      </c>
      <c r="B4497" s="200" t="s">
        <v>1511</v>
      </c>
      <c r="C4497" s="200">
        <v>94</v>
      </c>
      <c r="D4497" s="200">
        <v>4</v>
      </c>
      <c r="E4497" s="200" t="s">
        <v>1816</v>
      </c>
      <c r="F4497" s="200" t="s">
        <v>1819</v>
      </c>
      <c r="G4497" s="200" t="s">
        <v>1788</v>
      </c>
      <c r="H4497" s="200">
        <v>47</v>
      </c>
      <c r="I4497" s="200">
        <v>2</v>
      </c>
      <c r="J4497" s="200">
        <v>51</v>
      </c>
      <c r="K4497" s="200" t="s">
        <v>32</v>
      </c>
      <c r="L4497" s="200" t="s">
        <v>86</v>
      </c>
      <c r="M4497" s="199" t="s">
        <v>1592</v>
      </c>
      <c r="O4497" s="237">
        <v>0.5</v>
      </c>
      <c r="P4497" s="238" t="s">
        <v>307</v>
      </c>
      <c r="Q4497" s="238"/>
      <c r="R4497" s="226">
        <v>6.6438561897747253</v>
      </c>
      <c r="S4497" s="226">
        <v>6.6438561897747253</v>
      </c>
      <c r="T4497" s="226">
        <f t="shared" si="350"/>
        <v>0</v>
      </c>
      <c r="U4497" s="199">
        <f t="shared" si="351"/>
        <v>0</v>
      </c>
      <c r="V4497" s="199">
        <f t="shared" si="352"/>
        <v>0</v>
      </c>
      <c r="W4497" s="199">
        <f t="shared" si="353"/>
        <v>0</v>
      </c>
      <c r="X4497" s="199">
        <f t="shared" si="354"/>
        <v>0</v>
      </c>
    </row>
    <row r="4498" spans="1:24" x14ac:dyDescent="0.25">
      <c r="A4498" s="199">
        <v>193</v>
      </c>
      <c r="B4498" s="200" t="s">
        <v>1511</v>
      </c>
      <c r="C4498" s="200">
        <v>94</v>
      </c>
      <c r="D4498" s="200">
        <v>4</v>
      </c>
      <c r="E4498" s="200" t="s">
        <v>1816</v>
      </c>
      <c r="F4498" s="200" t="s">
        <v>1819</v>
      </c>
      <c r="G4498" s="200" t="s">
        <v>1788</v>
      </c>
      <c r="H4498" s="200">
        <v>47</v>
      </c>
      <c r="I4498" s="200">
        <v>2</v>
      </c>
      <c r="J4498" s="200">
        <v>51</v>
      </c>
      <c r="K4498" s="200" t="s">
        <v>32</v>
      </c>
      <c r="L4498" s="200" t="s">
        <v>86</v>
      </c>
      <c r="M4498" s="199" t="s">
        <v>1592</v>
      </c>
      <c r="O4498" s="237">
        <v>0.1</v>
      </c>
      <c r="P4498" s="238" t="s">
        <v>307</v>
      </c>
      <c r="Q4498" s="238"/>
      <c r="R4498" s="226">
        <v>6.6438561897747253</v>
      </c>
      <c r="S4498" s="226">
        <v>6.6438561897747253</v>
      </c>
      <c r="T4498" s="226">
        <f t="shared" si="350"/>
        <v>0</v>
      </c>
      <c r="U4498" s="199">
        <f t="shared" si="351"/>
        <v>0</v>
      </c>
      <c r="V4498" s="199">
        <f t="shared" si="352"/>
        <v>0</v>
      </c>
      <c r="W4498" s="199">
        <f t="shared" si="353"/>
        <v>0</v>
      </c>
      <c r="X4498" s="199">
        <f t="shared" si="354"/>
        <v>0</v>
      </c>
    </row>
    <row r="4499" spans="1:24" x14ac:dyDescent="0.25">
      <c r="A4499" s="199">
        <v>193</v>
      </c>
      <c r="B4499" s="200" t="s">
        <v>1511</v>
      </c>
      <c r="C4499" s="200">
        <v>94</v>
      </c>
      <c r="D4499" s="200">
        <v>4</v>
      </c>
      <c r="E4499" s="200" t="s">
        <v>1816</v>
      </c>
      <c r="F4499" s="200" t="s">
        <v>1819</v>
      </c>
      <c r="G4499" s="200" t="s">
        <v>1788</v>
      </c>
      <c r="H4499" s="200">
        <v>47</v>
      </c>
      <c r="I4499" s="200">
        <v>2</v>
      </c>
      <c r="J4499" s="200">
        <v>51</v>
      </c>
      <c r="K4499" s="200" t="s">
        <v>32</v>
      </c>
      <c r="L4499" s="200" t="s">
        <v>86</v>
      </c>
      <c r="M4499" s="199" t="s">
        <v>1592</v>
      </c>
      <c r="O4499" s="237">
        <v>10</v>
      </c>
      <c r="P4499" s="238" t="s">
        <v>307</v>
      </c>
      <c r="Q4499" s="238"/>
      <c r="R4499" s="226">
        <v>7.9734527115446561</v>
      </c>
      <c r="S4499" s="226">
        <v>6.6438561897747253</v>
      </c>
      <c r="T4499" s="226">
        <f t="shared" si="350"/>
        <v>1.3295965217699308</v>
      </c>
      <c r="U4499" s="199">
        <f t="shared" si="351"/>
        <v>0</v>
      </c>
      <c r="V4499" s="199">
        <f t="shared" si="352"/>
        <v>0</v>
      </c>
      <c r="W4499" s="199">
        <f t="shared" si="353"/>
        <v>0</v>
      </c>
      <c r="X4499" s="199">
        <f t="shared" si="354"/>
        <v>0</v>
      </c>
    </row>
    <row r="4500" spans="1:24" x14ac:dyDescent="0.25">
      <c r="A4500" s="218">
        <v>193</v>
      </c>
      <c r="B4500" s="219" t="s">
        <v>1511</v>
      </c>
      <c r="C4500" s="219">
        <v>94</v>
      </c>
      <c r="D4500" s="223">
        <v>4</v>
      </c>
      <c r="E4500" s="223" t="s">
        <v>1816</v>
      </c>
      <c r="F4500" s="223" t="s">
        <v>1819</v>
      </c>
      <c r="G4500" s="220" t="s">
        <v>1788</v>
      </c>
      <c r="H4500" s="221">
        <v>47</v>
      </c>
      <c r="I4500" s="221">
        <v>2</v>
      </c>
      <c r="J4500" s="222">
        <v>51</v>
      </c>
      <c r="K4500" s="230" t="s">
        <v>32</v>
      </c>
      <c r="L4500" s="223" t="s">
        <v>86</v>
      </c>
      <c r="M4500" s="220" t="s">
        <v>1592</v>
      </c>
      <c r="O4500" s="225">
        <v>100</v>
      </c>
      <c r="P4500" s="238" t="s">
        <v>4</v>
      </c>
      <c r="Q4500" s="238"/>
      <c r="R4500" s="226">
        <v>12.368962919877491</v>
      </c>
      <c r="S4500" s="226">
        <v>6.6438561897747253</v>
      </c>
      <c r="T4500" s="226">
        <f t="shared" si="350"/>
        <v>5.7251067301027661</v>
      </c>
      <c r="U4500" s="199">
        <f t="shared" si="351"/>
        <v>0</v>
      </c>
      <c r="V4500" s="199">
        <f t="shared" si="352"/>
        <v>1</v>
      </c>
      <c r="W4500" s="199">
        <f t="shared" si="353"/>
        <v>0</v>
      </c>
      <c r="X4500" s="199">
        <f t="shared" si="354"/>
        <v>0</v>
      </c>
    </row>
    <row r="4501" spans="1:24" x14ac:dyDescent="0.25">
      <c r="A4501" s="199">
        <v>193</v>
      </c>
      <c r="B4501" s="200" t="s">
        <v>1511</v>
      </c>
      <c r="C4501" s="200">
        <v>94</v>
      </c>
      <c r="D4501" s="200">
        <v>4</v>
      </c>
      <c r="E4501" s="200" t="s">
        <v>1816</v>
      </c>
      <c r="F4501" s="200" t="s">
        <v>1819</v>
      </c>
      <c r="G4501" s="200" t="s">
        <v>1788</v>
      </c>
      <c r="H4501" s="200">
        <v>47</v>
      </c>
      <c r="I4501" s="200">
        <v>2</v>
      </c>
      <c r="J4501" s="200">
        <v>51</v>
      </c>
      <c r="K4501" s="200" t="s">
        <v>32</v>
      </c>
      <c r="L4501" s="200" t="s">
        <v>86</v>
      </c>
      <c r="M4501" s="199" t="s">
        <v>1592</v>
      </c>
      <c r="O4501" s="237">
        <v>1</v>
      </c>
      <c r="P4501" s="238" t="s">
        <v>4</v>
      </c>
      <c r="Q4501" s="238"/>
      <c r="R4501" s="226">
        <v>6.6438561897747253</v>
      </c>
      <c r="S4501" s="226">
        <v>6.6438561897747253</v>
      </c>
      <c r="T4501" s="226">
        <f t="shared" si="350"/>
        <v>0</v>
      </c>
      <c r="U4501" s="199">
        <f t="shared" si="351"/>
        <v>0</v>
      </c>
      <c r="V4501" s="199">
        <f t="shared" si="352"/>
        <v>0</v>
      </c>
      <c r="W4501" s="199">
        <f t="shared" si="353"/>
        <v>0</v>
      </c>
      <c r="X4501" s="199">
        <f t="shared" si="354"/>
        <v>0</v>
      </c>
    </row>
    <row r="4502" spans="1:24" x14ac:dyDescent="0.25">
      <c r="A4502" s="199">
        <v>193</v>
      </c>
      <c r="B4502" s="200" t="s">
        <v>1511</v>
      </c>
      <c r="C4502" s="200">
        <v>94</v>
      </c>
      <c r="D4502" s="200">
        <v>4</v>
      </c>
      <c r="E4502" s="200" t="s">
        <v>1816</v>
      </c>
      <c r="F4502" s="200" t="s">
        <v>1819</v>
      </c>
      <c r="G4502" s="200" t="s">
        <v>1788</v>
      </c>
      <c r="H4502" s="200">
        <v>47</v>
      </c>
      <c r="I4502" s="200">
        <v>2</v>
      </c>
      <c r="J4502" s="200">
        <v>51</v>
      </c>
      <c r="K4502" s="200" t="s">
        <v>32</v>
      </c>
      <c r="L4502" s="200" t="s">
        <v>86</v>
      </c>
      <c r="M4502" s="199" t="s">
        <v>1592</v>
      </c>
      <c r="O4502" s="237">
        <v>0.5</v>
      </c>
      <c r="P4502" s="238" t="s">
        <v>4</v>
      </c>
      <c r="Q4502" s="238"/>
      <c r="R4502" s="226">
        <v>6.6438561897747253</v>
      </c>
      <c r="S4502" s="226">
        <v>6.6438561897747253</v>
      </c>
      <c r="T4502" s="226">
        <f t="shared" si="350"/>
        <v>0</v>
      </c>
      <c r="U4502" s="199">
        <f t="shared" si="351"/>
        <v>0</v>
      </c>
      <c r="V4502" s="199">
        <f t="shared" si="352"/>
        <v>0</v>
      </c>
      <c r="W4502" s="199">
        <f t="shared" si="353"/>
        <v>0</v>
      </c>
      <c r="X4502" s="199">
        <f t="shared" si="354"/>
        <v>0</v>
      </c>
    </row>
    <row r="4503" spans="1:24" x14ac:dyDescent="0.25">
      <c r="A4503" s="199">
        <v>193</v>
      </c>
      <c r="B4503" s="200" t="s">
        <v>1511</v>
      </c>
      <c r="C4503" s="200">
        <v>94</v>
      </c>
      <c r="D4503" s="200">
        <v>4</v>
      </c>
      <c r="E4503" s="200" t="s">
        <v>1816</v>
      </c>
      <c r="F4503" s="200" t="s">
        <v>1819</v>
      </c>
      <c r="G4503" s="200" t="s">
        <v>1788</v>
      </c>
      <c r="H4503" s="200">
        <v>47</v>
      </c>
      <c r="I4503" s="200">
        <v>2</v>
      </c>
      <c r="J4503" s="200">
        <v>51</v>
      </c>
      <c r="K4503" s="200" t="s">
        <v>32</v>
      </c>
      <c r="L4503" s="200" t="s">
        <v>86</v>
      </c>
      <c r="M4503" s="199" t="s">
        <v>1592</v>
      </c>
      <c r="O4503" s="237">
        <v>0.1</v>
      </c>
      <c r="P4503" s="238" t="s">
        <v>4</v>
      </c>
      <c r="Q4503" s="238"/>
      <c r="R4503" s="226">
        <v>6.6438561897747253</v>
      </c>
      <c r="S4503" s="226">
        <v>6.6438561897747253</v>
      </c>
      <c r="T4503" s="226">
        <f t="shared" si="350"/>
        <v>0</v>
      </c>
      <c r="U4503" s="199">
        <f t="shared" si="351"/>
        <v>0</v>
      </c>
      <c r="V4503" s="199">
        <f t="shared" si="352"/>
        <v>0</v>
      </c>
      <c r="W4503" s="199">
        <f t="shared" si="353"/>
        <v>0</v>
      </c>
      <c r="X4503" s="199">
        <f t="shared" si="354"/>
        <v>0</v>
      </c>
    </row>
    <row r="4504" spans="1:24" x14ac:dyDescent="0.25">
      <c r="A4504" s="199">
        <v>193</v>
      </c>
      <c r="B4504" s="200" t="s">
        <v>1511</v>
      </c>
      <c r="C4504" s="200">
        <v>94</v>
      </c>
      <c r="D4504" s="200">
        <v>4</v>
      </c>
      <c r="E4504" s="200" t="s">
        <v>1816</v>
      </c>
      <c r="F4504" s="200" t="s">
        <v>1819</v>
      </c>
      <c r="G4504" s="200" t="s">
        <v>1788</v>
      </c>
      <c r="H4504" s="200">
        <v>47</v>
      </c>
      <c r="I4504" s="200">
        <v>2</v>
      </c>
      <c r="J4504" s="200">
        <v>51</v>
      </c>
      <c r="K4504" s="200" t="s">
        <v>32</v>
      </c>
      <c r="L4504" s="200" t="s">
        <v>86</v>
      </c>
      <c r="M4504" s="199" t="s">
        <v>1592</v>
      </c>
      <c r="O4504" s="237">
        <v>50</v>
      </c>
      <c r="P4504" s="238" t="s">
        <v>4</v>
      </c>
      <c r="Q4504" s="238"/>
      <c r="R4504" s="226">
        <v>8.9828672620694547</v>
      </c>
      <c r="S4504" s="226">
        <v>6.6438561897747253</v>
      </c>
      <c r="T4504" s="226">
        <f t="shared" si="350"/>
        <v>2.3390110722947295</v>
      </c>
      <c r="U4504" s="199">
        <f t="shared" si="351"/>
        <v>0</v>
      </c>
      <c r="V4504" s="199">
        <f t="shared" si="352"/>
        <v>0</v>
      </c>
      <c r="W4504" s="199">
        <f t="shared" si="353"/>
        <v>0</v>
      </c>
      <c r="X4504" s="199">
        <f t="shared" si="354"/>
        <v>0</v>
      </c>
    </row>
    <row r="4505" spans="1:24" x14ac:dyDescent="0.25">
      <c r="A4505" s="199">
        <v>193</v>
      </c>
      <c r="B4505" s="200" t="s">
        <v>1511</v>
      </c>
      <c r="C4505" s="200">
        <v>94</v>
      </c>
      <c r="D4505" s="200">
        <v>4</v>
      </c>
      <c r="E4505" s="200" t="s">
        <v>1816</v>
      </c>
      <c r="F4505" s="200" t="s">
        <v>1819</v>
      </c>
      <c r="G4505" s="200" t="s">
        <v>1788</v>
      </c>
      <c r="H4505" s="200">
        <v>47</v>
      </c>
      <c r="I4505" s="200">
        <v>2</v>
      </c>
      <c r="J4505" s="200">
        <v>51</v>
      </c>
      <c r="K4505" s="200" t="s">
        <v>32</v>
      </c>
      <c r="L4505" s="200" t="s">
        <v>86</v>
      </c>
      <c r="M4505" s="199" t="s">
        <v>1592</v>
      </c>
      <c r="O4505" s="237">
        <v>10</v>
      </c>
      <c r="P4505" s="238" t="s">
        <v>4</v>
      </c>
      <c r="Q4505" s="238"/>
      <c r="R4505" s="226">
        <v>9.3104305020981144</v>
      </c>
      <c r="S4505" s="226">
        <v>6.6438561897747253</v>
      </c>
      <c r="T4505" s="226">
        <f t="shared" si="350"/>
        <v>2.6665743123233892</v>
      </c>
      <c r="U4505" s="199">
        <f t="shared" si="351"/>
        <v>0</v>
      </c>
      <c r="V4505" s="199">
        <f t="shared" si="352"/>
        <v>0</v>
      </c>
      <c r="W4505" s="199">
        <f t="shared" si="353"/>
        <v>0</v>
      </c>
      <c r="X4505" s="199">
        <f t="shared" si="354"/>
        <v>0</v>
      </c>
    </row>
    <row r="4506" spans="1:24" x14ac:dyDescent="0.25">
      <c r="A4506" s="218">
        <v>17</v>
      </c>
      <c r="B4506" s="219" t="s">
        <v>73</v>
      </c>
      <c r="C4506" s="219">
        <v>8</v>
      </c>
      <c r="D4506" s="223">
        <v>4</v>
      </c>
      <c r="E4506" s="223" t="s">
        <v>1816</v>
      </c>
      <c r="F4506" s="223" t="s">
        <v>1816</v>
      </c>
      <c r="G4506" s="220" t="s">
        <v>1789</v>
      </c>
      <c r="H4506" s="221">
        <v>48</v>
      </c>
      <c r="I4506" s="222">
        <v>1</v>
      </c>
      <c r="J4506" s="222">
        <v>52</v>
      </c>
      <c r="K4506" s="230" t="s">
        <v>32</v>
      </c>
      <c r="L4506" s="223" t="s">
        <v>63</v>
      </c>
      <c r="M4506" s="220" t="s">
        <v>78</v>
      </c>
      <c r="O4506" s="225">
        <v>100</v>
      </c>
      <c r="P4506" s="204" t="s">
        <v>0</v>
      </c>
      <c r="Q4506" s="204"/>
      <c r="R4506" s="226">
        <v>6.6438561897747253</v>
      </c>
      <c r="S4506" s="226">
        <v>6.6438561897747253</v>
      </c>
      <c r="T4506" s="226">
        <f t="shared" si="350"/>
        <v>0</v>
      </c>
      <c r="U4506" s="199">
        <f t="shared" si="351"/>
        <v>0</v>
      </c>
      <c r="V4506" s="199">
        <f t="shared" si="352"/>
        <v>0</v>
      </c>
      <c r="W4506" s="199">
        <f t="shared" si="353"/>
        <v>0</v>
      </c>
      <c r="X4506" s="199">
        <f t="shared" si="354"/>
        <v>0</v>
      </c>
    </row>
    <row r="4507" spans="1:24" x14ac:dyDescent="0.25">
      <c r="A4507" s="199">
        <v>17</v>
      </c>
      <c r="B4507" s="200" t="s">
        <v>73</v>
      </c>
      <c r="C4507" s="200">
        <v>8</v>
      </c>
      <c r="D4507" s="200">
        <v>4</v>
      </c>
      <c r="E4507" s="200" t="s">
        <v>1816</v>
      </c>
      <c r="F4507" s="200" t="s">
        <v>1816</v>
      </c>
      <c r="G4507" s="200" t="s">
        <v>1789</v>
      </c>
      <c r="H4507" s="200">
        <v>48</v>
      </c>
      <c r="I4507" s="200">
        <v>1</v>
      </c>
      <c r="J4507" s="200">
        <v>52</v>
      </c>
      <c r="K4507" s="200" t="s">
        <v>32</v>
      </c>
      <c r="L4507" s="200" t="s">
        <v>63</v>
      </c>
      <c r="M4507" s="199" t="s">
        <v>78</v>
      </c>
      <c r="O4507" s="237">
        <v>50</v>
      </c>
      <c r="P4507" s="204" t="s">
        <v>0</v>
      </c>
      <c r="Q4507" s="204"/>
      <c r="R4507" s="226">
        <v>6.6438561897747253</v>
      </c>
      <c r="S4507" s="226">
        <v>6.6438561897747253</v>
      </c>
      <c r="T4507" s="226">
        <f t="shared" si="350"/>
        <v>0</v>
      </c>
      <c r="U4507" s="199">
        <f t="shared" si="351"/>
        <v>0</v>
      </c>
      <c r="V4507" s="199">
        <f t="shared" si="352"/>
        <v>0</v>
      </c>
      <c r="W4507" s="199">
        <f t="shared" si="353"/>
        <v>0</v>
      </c>
      <c r="X4507" s="199">
        <f t="shared" si="354"/>
        <v>0</v>
      </c>
    </row>
    <row r="4508" spans="1:24" x14ac:dyDescent="0.25">
      <c r="A4508" s="199">
        <v>17</v>
      </c>
      <c r="B4508" s="200" t="s">
        <v>73</v>
      </c>
      <c r="C4508" s="200">
        <v>8</v>
      </c>
      <c r="D4508" s="200">
        <v>4</v>
      </c>
      <c r="E4508" s="200" t="s">
        <v>1816</v>
      </c>
      <c r="F4508" s="200" t="s">
        <v>1816</v>
      </c>
      <c r="G4508" s="200" t="s">
        <v>1789</v>
      </c>
      <c r="H4508" s="200">
        <v>48</v>
      </c>
      <c r="I4508" s="200">
        <v>1</v>
      </c>
      <c r="J4508" s="200">
        <v>52</v>
      </c>
      <c r="K4508" s="200" t="s">
        <v>32</v>
      </c>
      <c r="L4508" s="200" t="s">
        <v>63</v>
      </c>
      <c r="M4508" s="199" t="s">
        <v>78</v>
      </c>
      <c r="O4508" s="237">
        <v>10</v>
      </c>
      <c r="P4508" s="204" t="s">
        <v>0</v>
      </c>
      <c r="Q4508" s="204"/>
      <c r="R4508" s="226">
        <v>6.6438561897747253</v>
      </c>
      <c r="S4508" s="226">
        <v>6.6438561897747253</v>
      </c>
      <c r="T4508" s="226">
        <f t="shared" si="350"/>
        <v>0</v>
      </c>
      <c r="U4508" s="199">
        <f t="shared" si="351"/>
        <v>0</v>
      </c>
      <c r="V4508" s="199">
        <f t="shared" si="352"/>
        <v>0</v>
      </c>
      <c r="W4508" s="199">
        <f t="shared" si="353"/>
        <v>0</v>
      </c>
      <c r="X4508" s="199">
        <f t="shared" si="354"/>
        <v>0</v>
      </c>
    </row>
    <row r="4509" spans="1:24" x14ac:dyDescent="0.25">
      <c r="A4509" s="199">
        <v>17</v>
      </c>
      <c r="B4509" s="200" t="s">
        <v>73</v>
      </c>
      <c r="C4509" s="200">
        <v>8</v>
      </c>
      <c r="D4509" s="200">
        <v>4</v>
      </c>
      <c r="E4509" s="200" t="s">
        <v>1816</v>
      </c>
      <c r="F4509" s="200" t="s">
        <v>1816</v>
      </c>
      <c r="G4509" s="200" t="s">
        <v>1789</v>
      </c>
      <c r="H4509" s="200">
        <v>48</v>
      </c>
      <c r="I4509" s="200">
        <v>1</v>
      </c>
      <c r="J4509" s="200">
        <v>52</v>
      </c>
      <c r="K4509" s="200" t="s">
        <v>32</v>
      </c>
      <c r="L4509" s="200" t="s">
        <v>63</v>
      </c>
      <c r="M4509" s="199" t="s">
        <v>78</v>
      </c>
      <c r="O4509" s="237">
        <v>1</v>
      </c>
      <c r="P4509" s="204" t="s">
        <v>0</v>
      </c>
      <c r="Q4509" s="204"/>
      <c r="R4509" s="226">
        <v>6.6438561897747253</v>
      </c>
      <c r="S4509" s="226">
        <v>6.6438561897747253</v>
      </c>
      <c r="T4509" s="226">
        <f t="shared" si="350"/>
        <v>0</v>
      </c>
      <c r="U4509" s="199">
        <f t="shared" si="351"/>
        <v>0</v>
      </c>
      <c r="V4509" s="199">
        <f t="shared" si="352"/>
        <v>0</v>
      </c>
      <c r="W4509" s="199">
        <f t="shared" si="353"/>
        <v>0</v>
      </c>
      <c r="X4509" s="199">
        <f t="shared" si="354"/>
        <v>0</v>
      </c>
    </row>
    <row r="4510" spans="1:24" x14ac:dyDescent="0.25">
      <c r="A4510" s="199">
        <v>17</v>
      </c>
      <c r="B4510" s="200" t="s">
        <v>73</v>
      </c>
      <c r="C4510" s="200">
        <v>8</v>
      </c>
      <c r="D4510" s="200">
        <v>4</v>
      </c>
      <c r="E4510" s="200" t="s">
        <v>1816</v>
      </c>
      <c r="F4510" s="200" t="s">
        <v>1816</v>
      </c>
      <c r="G4510" s="200" t="s">
        <v>1789</v>
      </c>
      <c r="H4510" s="200">
        <v>48</v>
      </c>
      <c r="I4510" s="200">
        <v>1</v>
      </c>
      <c r="J4510" s="200">
        <v>52</v>
      </c>
      <c r="K4510" s="200" t="s">
        <v>32</v>
      </c>
      <c r="L4510" s="200" t="s">
        <v>63</v>
      </c>
      <c r="M4510" s="199" t="s">
        <v>78</v>
      </c>
      <c r="O4510" s="237">
        <v>0.5</v>
      </c>
      <c r="P4510" s="204" t="s">
        <v>0</v>
      </c>
      <c r="Q4510" s="204"/>
      <c r="R4510" s="226">
        <v>6.6438561897747253</v>
      </c>
      <c r="S4510" s="226">
        <v>6.6438561897747253</v>
      </c>
      <c r="T4510" s="226">
        <f t="shared" si="350"/>
        <v>0</v>
      </c>
      <c r="U4510" s="199">
        <f t="shared" si="351"/>
        <v>0</v>
      </c>
      <c r="V4510" s="199">
        <f t="shared" si="352"/>
        <v>0</v>
      </c>
      <c r="W4510" s="199">
        <f t="shared" si="353"/>
        <v>0</v>
      </c>
      <c r="X4510" s="199">
        <f t="shared" si="354"/>
        <v>0</v>
      </c>
    </row>
    <row r="4511" spans="1:24" x14ac:dyDescent="0.25">
      <c r="A4511" s="199">
        <v>17</v>
      </c>
      <c r="B4511" s="200" t="s">
        <v>73</v>
      </c>
      <c r="C4511" s="200">
        <v>8</v>
      </c>
      <c r="D4511" s="200">
        <v>4</v>
      </c>
      <c r="E4511" s="200" t="s">
        <v>1816</v>
      </c>
      <c r="F4511" s="200" t="s">
        <v>1816</v>
      </c>
      <c r="G4511" s="200" t="s">
        <v>1789</v>
      </c>
      <c r="H4511" s="200">
        <v>48</v>
      </c>
      <c r="I4511" s="200">
        <v>1</v>
      </c>
      <c r="J4511" s="200">
        <v>52</v>
      </c>
      <c r="K4511" s="200" t="s">
        <v>32</v>
      </c>
      <c r="L4511" s="200" t="s">
        <v>63</v>
      </c>
      <c r="M4511" s="199" t="s">
        <v>78</v>
      </c>
      <c r="O4511" s="237">
        <v>0.1</v>
      </c>
      <c r="P4511" s="204" t="s">
        <v>0</v>
      </c>
      <c r="Q4511" s="204"/>
      <c r="R4511" s="226">
        <v>6.6438561897747253</v>
      </c>
      <c r="S4511" s="226">
        <v>6.6438561897747253</v>
      </c>
      <c r="T4511" s="226">
        <f t="shared" si="350"/>
        <v>0</v>
      </c>
      <c r="U4511" s="199">
        <f t="shared" si="351"/>
        <v>0</v>
      </c>
      <c r="V4511" s="199">
        <f t="shared" si="352"/>
        <v>0</v>
      </c>
      <c r="W4511" s="199">
        <f t="shared" si="353"/>
        <v>0</v>
      </c>
      <c r="X4511" s="199">
        <f t="shared" si="354"/>
        <v>0</v>
      </c>
    </row>
    <row r="4512" spans="1:24" x14ac:dyDescent="0.25">
      <c r="A4512" s="218">
        <v>17</v>
      </c>
      <c r="B4512" s="219" t="s">
        <v>73</v>
      </c>
      <c r="C4512" s="219">
        <v>8</v>
      </c>
      <c r="D4512" s="223">
        <v>4</v>
      </c>
      <c r="E4512" s="223" t="s">
        <v>1816</v>
      </c>
      <c r="F4512" s="223" t="s">
        <v>1816</v>
      </c>
      <c r="G4512" s="220" t="s">
        <v>1789</v>
      </c>
      <c r="H4512" s="221">
        <v>48</v>
      </c>
      <c r="I4512" s="222">
        <v>1</v>
      </c>
      <c r="J4512" s="222">
        <v>52</v>
      </c>
      <c r="K4512" s="230" t="s">
        <v>32</v>
      </c>
      <c r="L4512" s="223" t="s">
        <v>63</v>
      </c>
      <c r="M4512" s="220" t="s">
        <v>78</v>
      </c>
      <c r="O4512" s="225">
        <v>100</v>
      </c>
      <c r="P4512" s="208" t="s">
        <v>2</v>
      </c>
      <c r="Q4512" s="208"/>
      <c r="R4512" s="226">
        <v>6.6438561897747253</v>
      </c>
      <c r="S4512" s="226">
        <v>6.6438561897747253</v>
      </c>
      <c r="T4512" s="226">
        <f t="shared" si="350"/>
        <v>0</v>
      </c>
      <c r="U4512" s="199">
        <f t="shared" si="351"/>
        <v>0</v>
      </c>
      <c r="V4512" s="199">
        <f t="shared" si="352"/>
        <v>0</v>
      </c>
      <c r="W4512" s="199">
        <f t="shared" si="353"/>
        <v>0</v>
      </c>
      <c r="X4512" s="199">
        <f t="shared" si="354"/>
        <v>0</v>
      </c>
    </row>
    <row r="4513" spans="1:24" x14ac:dyDescent="0.25">
      <c r="A4513" s="199">
        <v>17</v>
      </c>
      <c r="B4513" s="200" t="s">
        <v>73</v>
      </c>
      <c r="C4513" s="200">
        <v>8</v>
      </c>
      <c r="D4513" s="200">
        <v>4</v>
      </c>
      <c r="E4513" s="200" t="s">
        <v>1816</v>
      </c>
      <c r="F4513" s="200" t="s">
        <v>1816</v>
      </c>
      <c r="G4513" s="200" t="s">
        <v>1789</v>
      </c>
      <c r="H4513" s="200">
        <v>48</v>
      </c>
      <c r="I4513" s="200">
        <v>1</v>
      </c>
      <c r="J4513" s="200">
        <v>52</v>
      </c>
      <c r="K4513" s="200" t="s">
        <v>32</v>
      </c>
      <c r="L4513" s="200" t="s">
        <v>63</v>
      </c>
      <c r="M4513" s="199" t="s">
        <v>78</v>
      </c>
      <c r="O4513" s="237">
        <v>10</v>
      </c>
      <c r="P4513" s="208" t="s">
        <v>2</v>
      </c>
      <c r="Q4513" s="208"/>
      <c r="R4513" s="226">
        <v>6.6438561897747253</v>
      </c>
      <c r="S4513" s="226">
        <v>6.6438561897747253</v>
      </c>
      <c r="T4513" s="226">
        <f t="shared" si="350"/>
        <v>0</v>
      </c>
      <c r="U4513" s="199">
        <f t="shared" si="351"/>
        <v>0</v>
      </c>
      <c r="V4513" s="199">
        <f t="shared" si="352"/>
        <v>0</v>
      </c>
      <c r="W4513" s="199">
        <f t="shared" si="353"/>
        <v>0</v>
      </c>
      <c r="X4513" s="199">
        <f t="shared" si="354"/>
        <v>0</v>
      </c>
    </row>
    <row r="4514" spans="1:24" x14ac:dyDescent="0.25">
      <c r="A4514" s="199">
        <v>17</v>
      </c>
      <c r="B4514" s="200" t="s">
        <v>73</v>
      </c>
      <c r="C4514" s="200">
        <v>8</v>
      </c>
      <c r="D4514" s="200">
        <v>4</v>
      </c>
      <c r="E4514" s="200" t="s">
        <v>1816</v>
      </c>
      <c r="F4514" s="200" t="s">
        <v>1816</v>
      </c>
      <c r="G4514" s="200" t="s">
        <v>1789</v>
      </c>
      <c r="H4514" s="200">
        <v>48</v>
      </c>
      <c r="I4514" s="200">
        <v>1</v>
      </c>
      <c r="J4514" s="200">
        <v>52</v>
      </c>
      <c r="K4514" s="200" t="s">
        <v>32</v>
      </c>
      <c r="L4514" s="200" t="s">
        <v>63</v>
      </c>
      <c r="M4514" s="199" t="s">
        <v>78</v>
      </c>
      <c r="O4514" s="237">
        <v>1</v>
      </c>
      <c r="P4514" s="208" t="s">
        <v>2</v>
      </c>
      <c r="Q4514" s="208"/>
      <c r="R4514" s="226">
        <v>6.6438561897747253</v>
      </c>
      <c r="S4514" s="226">
        <v>6.6438561897747253</v>
      </c>
      <c r="T4514" s="226">
        <f t="shared" si="350"/>
        <v>0</v>
      </c>
      <c r="U4514" s="199">
        <f t="shared" si="351"/>
        <v>0</v>
      </c>
      <c r="V4514" s="199">
        <f t="shared" si="352"/>
        <v>0</v>
      </c>
      <c r="W4514" s="199">
        <f t="shared" si="353"/>
        <v>0</v>
      </c>
      <c r="X4514" s="199">
        <f t="shared" si="354"/>
        <v>0</v>
      </c>
    </row>
    <row r="4515" spans="1:24" x14ac:dyDescent="0.25">
      <c r="A4515" s="199">
        <v>17</v>
      </c>
      <c r="B4515" s="200" t="s">
        <v>73</v>
      </c>
      <c r="C4515" s="200">
        <v>8</v>
      </c>
      <c r="D4515" s="200">
        <v>4</v>
      </c>
      <c r="E4515" s="200" t="s">
        <v>1816</v>
      </c>
      <c r="F4515" s="200" t="s">
        <v>1816</v>
      </c>
      <c r="G4515" s="200" t="s">
        <v>1789</v>
      </c>
      <c r="H4515" s="200">
        <v>48</v>
      </c>
      <c r="I4515" s="200">
        <v>1</v>
      </c>
      <c r="J4515" s="200">
        <v>52</v>
      </c>
      <c r="K4515" s="200" t="s">
        <v>32</v>
      </c>
      <c r="L4515" s="200" t="s">
        <v>63</v>
      </c>
      <c r="M4515" s="199" t="s">
        <v>78</v>
      </c>
      <c r="O4515" s="237">
        <v>0.1</v>
      </c>
      <c r="P4515" s="208" t="s">
        <v>2</v>
      </c>
      <c r="Q4515" s="208"/>
      <c r="R4515" s="226">
        <v>6.6438561897747253</v>
      </c>
      <c r="S4515" s="226">
        <v>6.6438561897747253</v>
      </c>
      <c r="T4515" s="226">
        <f t="shared" si="350"/>
        <v>0</v>
      </c>
      <c r="U4515" s="199">
        <f t="shared" si="351"/>
        <v>0</v>
      </c>
      <c r="V4515" s="199">
        <f t="shared" si="352"/>
        <v>0</v>
      </c>
      <c r="W4515" s="199">
        <f t="shared" si="353"/>
        <v>0</v>
      </c>
      <c r="X4515" s="199">
        <f t="shared" si="354"/>
        <v>0</v>
      </c>
    </row>
    <row r="4516" spans="1:24" x14ac:dyDescent="0.25">
      <c r="A4516" s="218">
        <v>17</v>
      </c>
      <c r="B4516" s="219" t="s">
        <v>73</v>
      </c>
      <c r="C4516" s="219">
        <v>8</v>
      </c>
      <c r="D4516" s="223">
        <v>4</v>
      </c>
      <c r="E4516" s="223" t="s">
        <v>1816</v>
      </c>
      <c r="F4516" s="223" t="s">
        <v>1816</v>
      </c>
      <c r="G4516" s="220" t="s">
        <v>1789</v>
      </c>
      <c r="H4516" s="221">
        <v>48</v>
      </c>
      <c r="I4516" s="222">
        <v>1</v>
      </c>
      <c r="J4516" s="222">
        <v>52</v>
      </c>
      <c r="K4516" s="230" t="s">
        <v>32</v>
      </c>
      <c r="L4516" s="223" t="s">
        <v>63</v>
      </c>
      <c r="M4516" s="220" t="s">
        <v>78</v>
      </c>
      <c r="O4516" s="225">
        <v>100</v>
      </c>
      <c r="P4516" s="207" t="s">
        <v>3</v>
      </c>
      <c r="Q4516" s="207"/>
      <c r="R4516" s="226">
        <v>6.6438561897747253</v>
      </c>
      <c r="S4516" s="226">
        <v>6.6438561897747253</v>
      </c>
      <c r="T4516" s="226">
        <f t="shared" si="350"/>
        <v>0</v>
      </c>
      <c r="U4516" s="199">
        <f t="shared" si="351"/>
        <v>0</v>
      </c>
      <c r="V4516" s="199">
        <f t="shared" si="352"/>
        <v>0</v>
      </c>
      <c r="W4516" s="199">
        <f t="shared" si="353"/>
        <v>0</v>
      </c>
      <c r="X4516" s="199">
        <f t="shared" si="354"/>
        <v>0</v>
      </c>
    </row>
    <row r="4517" spans="1:24" x14ac:dyDescent="0.25">
      <c r="A4517" s="199">
        <v>17</v>
      </c>
      <c r="B4517" s="200" t="s">
        <v>73</v>
      </c>
      <c r="C4517" s="200">
        <v>8</v>
      </c>
      <c r="D4517" s="200">
        <v>4</v>
      </c>
      <c r="E4517" s="200" t="s">
        <v>1816</v>
      </c>
      <c r="F4517" s="200" t="s">
        <v>1816</v>
      </c>
      <c r="G4517" s="200" t="s">
        <v>1789</v>
      </c>
      <c r="H4517" s="200">
        <v>48</v>
      </c>
      <c r="I4517" s="200">
        <v>1</v>
      </c>
      <c r="J4517" s="200">
        <v>52</v>
      </c>
      <c r="K4517" s="200" t="s">
        <v>32</v>
      </c>
      <c r="L4517" s="200" t="s">
        <v>63</v>
      </c>
      <c r="M4517" s="199" t="s">
        <v>78</v>
      </c>
      <c r="O4517" s="237">
        <v>10</v>
      </c>
      <c r="P4517" s="207" t="s">
        <v>3</v>
      </c>
      <c r="Q4517" s="207"/>
      <c r="R4517" s="226">
        <v>6.6438561897747253</v>
      </c>
      <c r="S4517" s="226">
        <v>6.6438561897747253</v>
      </c>
      <c r="T4517" s="226">
        <f t="shared" si="350"/>
        <v>0</v>
      </c>
      <c r="U4517" s="199">
        <f t="shared" si="351"/>
        <v>0</v>
      </c>
      <c r="V4517" s="199">
        <f t="shared" si="352"/>
        <v>0</v>
      </c>
      <c r="W4517" s="199">
        <f t="shared" si="353"/>
        <v>0</v>
      </c>
      <c r="X4517" s="199">
        <f t="shared" si="354"/>
        <v>0</v>
      </c>
    </row>
    <row r="4518" spans="1:24" x14ac:dyDescent="0.25">
      <c r="A4518" s="199">
        <v>17</v>
      </c>
      <c r="B4518" s="200" t="s">
        <v>73</v>
      </c>
      <c r="C4518" s="200">
        <v>8</v>
      </c>
      <c r="D4518" s="200">
        <v>4</v>
      </c>
      <c r="E4518" s="200" t="s">
        <v>1816</v>
      </c>
      <c r="F4518" s="200" t="s">
        <v>1816</v>
      </c>
      <c r="G4518" s="200" t="s">
        <v>1789</v>
      </c>
      <c r="H4518" s="200">
        <v>48</v>
      </c>
      <c r="I4518" s="200">
        <v>1</v>
      </c>
      <c r="J4518" s="200">
        <v>52</v>
      </c>
      <c r="K4518" s="200" t="s">
        <v>32</v>
      </c>
      <c r="L4518" s="200" t="s">
        <v>63</v>
      </c>
      <c r="M4518" s="199" t="s">
        <v>78</v>
      </c>
      <c r="O4518" s="237">
        <v>1</v>
      </c>
      <c r="P4518" s="207" t="s">
        <v>3</v>
      </c>
      <c r="Q4518" s="207"/>
      <c r="R4518" s="226">
        <v>6.6438561897747253</v>
      </c>
      <c r="S4518" s="226">
        <v>6.6438561897747253</v>
      </c>
      <c r="T4518" s="226">
        <f t="shared" si="350"/>
        <v>0</v>
      </c>
      <c r="U4518" s="199">
        <f t="shared" si="351"/>
        <v>0</v>
      </c>
      <c r="V4518" s="199">
        <f t="shared" si="352"/>
        <v>0</v>
      </c>
      <c r="W4518" s="199">
        <f t="shared" si="353"/>
        <v>0</v>
      </c>
      <c r="X4518" s="199">
        <f t="shared" si="354"/>
        <v>0</v>
      </c>
    </row>
    <row r="4519" spans="1:24" x14ac:dyDescent="0.25">
      <c r="A4519" s="218">
        <v>17</v>
      </c>
      <c r="B4519" s="219" t="s">
        <v>73</v>
      </c>
      <c r="C4519" s="219">
        <v>8</v>
      </c>
      <c r="D4519" s="223">
        <v>4</v>
      </c>
      <c r="E4519" s="223" t="s">
        <v>1816</v>
      </c>
      <c r="F4519" s="223" t="s">
        <v>1816</v>
      </c>
      <c r="G4519" s="220" t="s">
        <v>1789</v>
      </c>
      <c r="H4519" s="221">
        <v>48</v>
      </c>
      <c r="I4519" s="222">
        <v>1</v>
      </c>
      <c r="J4519" s="222">
        <v>52</v>
      </c>
      <c r="K4519" s="230" t="s">
        <v>32</v>
      </c>
      <c r="L4519" s="223" t="s">
        <v>63</v>
      </c>
      <c r="M4519" s="220" t="s">
        <v>78</v>
      </c>
      <c r="O4519" s="225">
        <v>100</v>
      </c>
      <c r="P4519" s="209" t="s">
        <v>117</v>
      </c>
      <c r="Q4519" s="209"/>
      <c r="R4519" s="226">
        <v>6.6438561897747253</v>
      </c>
      <c r="S4519" s="226">
        <v>6.6438561897747253</v>
      </c>
      <c r="T4519" s="226">
        <f t="shared" si="350"/>
        <v>0</v>
      </c>
      <c r="U4519" s="199">
        <f t="shared" si="351"/>
        <v>0</v>
      </c>
      <c r="V4519" s="199">
        <f t="shared" si="352"/>
        <v>0</v>
      </c>
      <c r="W4519" s="199">
        <f t="shared" si="353"/>
        <v>0</v>
      </c>
      <c r="X4519" s="199">
        <f t="shared" si="354"/>
        <v>0</v>
      </c>
    </row>
    <row r="4520" spans="1:24" x14ac:dyDescent="0.25">
      <c r="A4520" s="199">
        <v>17</v>
      </c>
      <c r="B4520" s="200" t="s">
        <v>73</v>
      </c>
      <c r="C4520" s="200">
        <v>8</v>
      </c>
      <c r="D4520" s="200">
        <v>4</v>
      </c>
      <c r="E4520" s="200" t="s">
        <v>1816</v>
      </c>
      <c r="F4520" s="200" t="s">
        <v>1816</v>
      </c>
      <c r="G4520" s="200" t="s">
        <v>1789</v>
      </c>
      <c r="H4520" s="200">
        <v>48</v>
      </c>
      <c r="I4520" s="200">
        <v>1</v>
      </c>
      <c r="J4520" s="200">
        <v>52</v>
      </c>
      <c r="K4520" s="200" t="s">
        <v>32</v>
      </c>
      <c r="L4520" s="200" t="s">
        <v>63</v>
      </c>
      <c r="M4520" s="199" t="s">
        <v>78</v>
      </c>
      <c r="O4520" s="237">
        <v>10</v>
      </c>
      <c r="P4520" s="209" t="s">
        <v>117</v>
      </c>
      <c r="Q4520" s="209"/>
      <c r="R4520" s="226">
        <v>6.6438561897747253</v>
      </c>
      <c r="S4520" s="226">
        <v>6.6438561897747253</v>
      </c>
      <c r="T4520" s="226">
        <f t="shared" si="350"/>
        <v>0</v>
      </c>
      <c r="U4520" s="199">
        <f t="shared" si="351"/>
        <v>0</v>
      </c>
      <c r="V4520" s="199">
        <f t="shared" si="352"/>
        <v>0</v>
      </c>
      <c r="W4520" s="199">
        <f t="shared" si="353"/>
        <v>0</v>
      </c>
      <c r="X4520" s="199">
        <f t="shared" si="354"/>
        <v>0</v>
      </c>
    </row>
    <row r="4521" spans="1:24" x14ac:dyDescent="0.25">
      <c r="A4521" s="199">
        <v>17</v>
      </c>
      <c r="B4521" s="200" t="s">
        <v>73</v>
      </c>
      <c r="C4521" s="200">
        <v>8</v>
      </c>
      <c r="D4521" s="200">
        <v>4</v>
      </c>
      <c r="E4521" s="200" t="s">
        <v>1816</v>
      </c>
      <c r="F4521" s="200" t="s">
        <v>1816</v>
      </c>
      <c r="G4521" s="200" t="s">
        <v>1789</v>
      </c>
      <c r="H4521" s="200">
        <v>48</v>
      </c>
      <c r="I4521" s="200">
        <v>1</v>
      </c>
      <c r="J4521" s="200">
        <v>52</v>
      </c>
      <c r="K4521" s="200" t="s">
        <v>32</v>
      </c>
      <c r="L4521" s="200" t="s">
        <v>63</v>
      </c>
      <c r="M4521" s="199" t="s">
        <v>78</v>
      </c>
      <c r="O4521" s="237">
        <v>1</v>
      </c>
      <c r="P4521" s="209" t="s">
        <v>117</v>
      </c>
      <c r="Q4521" s="209"/>
      <c r="R4521" s="226">
        <v>6.6438561897747253</v>
      </c>
      <c r="S4521" s="226">
        <v>6.6438561897747253</v>
      </c>
      <c r="T4521" s="226">
        <f t="shared" si="350"/>
        <v>0</v>
      </c>
      <c r="U4521" s="199">
        <f t="shared" si="351"/>
        <v>0</v>
      </c>
      <c r="V4521" s="199">
        <f t="shared" si="352"/>
        <v>0</v>
      </c>
      <c r="W4521" s="199">
        <f t="shared" si="353"/>
        <v>0</v>
      </c>
      <c r="X4521" s="199">
        <f t="shared" si="354"/>
        <v>0</v>
      </c>
    </row>
    <row r="4522" spans="1:24" x14ac:dyDescent="0.25">
      <c r="A4522" s="199">
        <v>17</v>
      </c>
      <c r="B4522" s="200" t="s">
        <v>73</v>
      </c>
      <c r="C4522" s="200">
        <v>8</v>
      </c>
      <c r="D4522" s="200">
        <v>4</v>
      </c>
      <c r="E4522" s="200" t="s">
        <v>1816</v>
      </c>
      <c r="F4522" s="200" t="s">
        <v>1816</v>
      </c>
      <c r="G4522" s="200" t="s">
        <v>1789</v>
      </c>
      <c r="H4522" s="200">
        <v>48</v>
      </c>
      <c r="I4522" s="200">
        <v>1</v>
      </c>
      <c r="J4522" s="200">
        <v>52</v>
      </c>
      <c r="K4522" s="200" t="s">
        <v>32</v>
      </c>
      <c r="L4522" s="200" t="s">
        <v>63</v>
      </c>
      <c r="M4522" s="199" t="s">
        <v>78</v>
      </c>
      <c r="O4522" s="237">
        <v>0.1</v>
      </c>
      <c r="P4522" s="209" t="s">
        <v>117</v>
      </c>
      <c r="Q4522" s="209"/>
      <c r="R4522" s="226">
        <v>6.6438561897747253</v>
      </c>
      <c r="S4522" s="226">
        <v>6.6438561897747253</v>
      </c>
      <c r="T4522" s="226">
        <f t="shared" si="350"/>
        <v>0</v>
      </c>
      <c r="U4522" s="199">
        <f t="shared" si="351"/>
        <v>0</v>
      </c>
      <c r="V4522" s="199">
        <f t="shared" si="352"/>
        <v>0</v>
      </c>
      <c r="W4522" s="199">
        <f t="shared" si="353"/>
        <v>0</v>
      </c>
      <c r="X4522" s="199">
        <f t="shared" si="354"/>
        <v>0</v>
      </c>
    </row>
    <row r="4523" spans="1:24" x14ac:dyDescent="0.25">
      <c r="A4523" s="199">
        <v>17</v>
      </c>
      <c r="B4523" s="200" t="s">
        <v>73</v>
      </c>
      <c r="C4523" s="200">
        <v>8</v>
      </c>
      <c r="D4523" s="200">
        <v>4</v>
      </c>
      <c r="E4523" s="200" t="s">
        <v>1816</v>
      </c>
      <c r="F4523" s="200" t="s">
        <v>1816</v>
      </c>
      <c r="G4523" s="200" t="s">
        <v>1789</v>
      </c>
      <c r="H4523" s="200">
        <v>48</v>
      </c>
      <c r="I4523" s="200">
        <v>1</v>
      </c>
      <c r="J4523" s="200">
        <v>52</v>
      </c>
      <c r="K4523" s="200" t="s">
        <v>32</v>
      </c>
      <c r="L4523" s="200" t="s">
        <v>63</v>
      </c>
      <c r="M4523" s="199" t="s">
        <v>78</v>
      </c>
      <c r="O4523" s="237">
        <v>10</v>
      </c>
      <c r="P4523" s="210" t="s">
        <v>147</v>
      </c>
      <c r="Q4523" s="210"/>
      <c r="R4523" s="226">
        <v>6.6438561897747253</v>
      </c>
      <c r="S4523" s="226">
        <v>6.6438561897747253</v>
      </c>
      <c r="T4523" s="226">
        <f t="shared" si="350"/>
        <v>0</v>
      </c>
      <c r="U4523" s="199">
        <f t="shared" si="351"/>
        <v>0</v>
      </c>
      <c r="V4523" s="199">
        <f t="shared" si="352"/>
        <v>0</v>
      </c>
      <c r="W4523" s="199">
        <f t="shared" si="353"/>
        <v>0</v>
      </c>
      <c r="X4523" s="199">
        <f t="shared" si="354"/>
        <v>0</v>
      </c>
    </row>
    <row r="4524" spans="1:24" x14ac:dyDescent="0.25">
      <c r="A4524" s="199">
        <v>17</v>
      </c>
      <c r="B4524" s="200" t="s">
        <v>73</v>
      </c>
      <c r="C4524" s="200">
        <v>8</v>
      </c>
      <c r="D4524" s="200">
        <v>4</v>
      </c>
      <c r="E4524" s="200" t="s">
        <v>1816</v>
      </c>
      <c r="F4524" s="200" t="s">
        <v>1816</v>
      </c>
      <c r="G4524" s="200" t="s">
        <v>1789</v>
      </c>
      <c r="H4524" s="200">
        <v>48</v>
      </c>
      <c r="I4524" s="200">
        <v>1</v>
      </c>
      <c r="J4524" s="200">
        <v>52</v>
      </c>
      <c r="K4524" s="200" t="s">
        <v>32</v>
      </c>
      <c r="L4524" s="200" t="s">
        <v>63</v>
      </c>
      <c r="M4524" s="199" t="s">
        <v>78</v>
      </c>
      <c r="O4524" s="237">
        <v>1</v>
      </c>
      <c r="P4524" s="210" t="s">
        <v>147</v>
      </c>
      <c r="Q4524" s="210"/>
      <c r="R4524" s="226">
        <v>6.6438561897747253</v>
      </c>
      <c r="S4524" s="226">
        <v>6.6438561897747253</v>
      </c>
      <c r="T4524" s="226">
        <f t="shared" si="350"/>
        <v>0</v>
      </c>
      <c r="U4524" s="199">
        <f t="shared" si="351"/>
        <v>0</v>
      </c>
      <c r="V4524" s="199">
        <f t="shared" si="352"/>
        <v>0</v>
      </c>
      <c r="W4524" s="199">
        <f t="shared" si="353"/>
        <v>0</v>
      </c>
      <c r="X4524" s="199">
        <f t="shared" si="354"/>
        <v>0</v>
      </c>
    </row>
    <row r="4525" spans="1:24" x14ac:dyDescent="0.25">
      <c r="A4525" s="199">
        <v>17</v>
      </c>
      <c r="B4525" s="200" t="s">
        <v>73</v>
      </c>
      <c r="C4525" s="200">
        <v>8</v>
      </c>
      <c r="D4525" s="200">
        <v>4</v>
      </c>
      <c r="E4525" s="200" t="s">
        <v>1816</v>
      </c>
      <c r="F4525" s="200" t="s">
        <v>1816</v>
      </c>
      <c r="G4525" s="200" t="s">
        <v>1789</v>
      </c>
      <c r="H4525" s="200">
        <v>48</v>
      </c>
      <c r="I4525" s="200">
        <v>1</v>
      </c>
      <c r="J4525" s="200">
        <v>52</v>
      </c>
      <c r="K4525" s="200" t="s">
        <v>32</v>
      </c>
      <c r="L4525" s="200" t="s">
        <v>63</v>
      </c>
      <c r="M4525" s="199" t="s">
        <v>78</v>
      </c>
      <c r="O4525" s="237">
        <v>0.1</v>
      </c>
      <c r="P4525" s="210" t="s">
        <v>147</v>
      </c>
      <c r="Q4525" s="210"/>
      <c r="R4525" s="226">
        <v>6.6438561897747253</v>
      </c>
      <c r="S4525" s="226">
        <v>6.6438561897747253</v>
      </c>
      <c r="T4525" s="226">
        <f t="shared" si="350"/>
        <v>0</v>
      </c>
      <c r="U4525" s="199">
        <f t="shared" si="351"/>
        <v>0</v>
      </c>
      <c r="V4525" s="199">
        <f t="shared" si="352"/>
        <v>0</v>
      </c>
      <c r="W4525" s="199">
        <f t="shared" si="353"/>
        <v>0</v>
      </c>
      <c r="X4525" s="199">
        <f t="shared" si="354"/>
        <v>0</v>
      </c>
    </row>
    <row r="4526" spans="1:24" x14ac:dyDescent="0.25">
      <c r="A4526" s="218">
        <v>17</v>
      </c>
      <c r="B4526" s="219" t="s">
        <v>73</v>
      </c>
      <c r="C4526" s="219">
        <v>8</v>
      </c>
      <c r="D4526" s="223">
        <v>4</v>
      </c>
      <c r="E4526" s="223" t="s">
        <v>1816</v>
      </c>
      <c r="F4526" s="223" t="s">
        <v>1816</v>
      </c>
      <c r="G4526" s="220" t="s">
        <v>1789</v>
      </c>
      <c r="H4526" s="221">
        <v>48</v>
      </c>
      <c r="I4526" s="222">
        <v>1</v>
      </c>
      <c r="J4526" s="222">
        <v>52</v>
      </c>
      <c r="K4526" s="230" t="s">
        <v>32</v>
      </c>
      <c r="L4526" s="223" t="s">
        <v>63</v>
      </c>
      <c r="M4526" s="220" t="s">
        <v>78</v>
      </c>
      <c r="O4526" s="225">
        <v>100</v>
      </c>
      <c r="P4526" s="211" t="s">
        <v>834</v>
      </c>
      <c r="Q4526" s="211"/>
      <c r="R4526" s="226">
        <v>6.6438561897747253</v>
      </c>
      <c r="S4526" s="226">
        <v>6.6438561897747253</v>
      </c>
      <c r="T4526" s="226">
        <f t="shared" si="350"/>
        <v>0</v>
      </c>
      <c r="U4526" s="199">
        <f t="shared" si="351"/>
        <v>0</v>
      </c>
      <c r="V4526" s="199">
        <f t="shared" si="352"/>
        <v>0</v>
      </c>
      <c r="W4526" s="199">
        <f t="shared" si="353"/>
        <v>0</v>
      </c>
      <c r="X4526" s="199">
        <f t="shared" si="354"/>
        <v>0</v>
      </c>
    </row>
    <row r="4527" spans="1:24" x14ac:dyDescent="0.25">
      <c r="A4527" s="199">
        <v>17</v>
      </c>
      <c r="B4527" s="200" t="s">
        <v>73</v>
      </c>
      <c r="C4527" s="200">
        <v>8</v>
      </c>
      <c r="D4527" s="200">
        <v>4</v>
      </c>
      <c r="E4527" s="200" t="s">
        <v>1816</v>
      </c>
      <c r="F4527" s="200" t="s">
        <v>1816</v>
      </c>
      <c r="G4527" s="200" t="s">
        <v>1789</v>
      </c>
      <c r="H4527" s="200">
        <v>48</v>
      </c>
      <c r="I4527" s="200">
        <v>1</v>
      </c>
      <c r="J4527" s="200">
        <v>52</v>
      </c>
      <c r="K4527" s="200" t="s">
        <v>32</v>
      </c>
      <c r="L4527" s="200" t="s">
        <v>63</v>
      </c>
      <c r="M4527" s="199" t="s">
        <v>78</v>
      </c>
      <c r="O4527" s="237">
        <v>10</v>
      </c>
      <c r="P4527" s="211" t="s">
        <v>834</v>
      </c>
      <c r="Q4527" s="211"/>
      <c r="R4527" s="226">
        <v>6.6438561897747253</v>
      </c>
      <c r="S4527" s="226">
        <v>6.6438561897747253</v>
      </c>
      <c r="T4527" s="226">
        <f t="shared" si="350"/>
        <v>0</v>
      </c>
      <c r="U4527" s="199">
        <f t="shared" si="351"/>
        <v>0</v>
      </c>
      <c r="V4527" s="199">
        <f t="shared" si="352"/>
        <v>0</v>
      </c>
      <c r="W4527" s="199">
        <f t="shared" si="353"/>
        <v>0</v>
      </c>
      <c r="X4527" s="199">
        <f t="shared" si="354"/>
        <v>0</v>
      </c>
    </row>
    <row r="4528" spans="1:24" x14ac:dyDescent="0.25">
      <c r="A4528" s="199">
        <v>17</v>
      </c>
      <c r="B4528" s="200" t="s">
        <v>73</v>
      </c>
      <c r="C4528" s="200">
        <v>8</v>
      </c>
      <c r="D4528" s="200">
        <v>4</v>
      </c>
      <c r="E4528" s="200" t="s">
        <v>1816</v>
      </c>
      <c r="F4528" s="200" t="s">
        <v>1816</v>
      </c>
      <c r="G4528" s="200" t="s">
        <v>1789</v>
      </c>
      <c r="H4528" s="200">
        <v>48</v>
      </c>
      <c r="I4528" s="200">
        <v>1</v>
      </c>
      <c r="J4528" s="200">
        <v>52</v>
      </c>
      <c r="K4528" s="200" t="s">
        <v>32</v>
      </c>
      <c r="L4528" s="200" t="s">
        <v>63</v>
      </c>
      <c r="M4528" s="199" t="s">
        <v>78</v>
      </c>
      <c r="O4528" s="237">
        <v>1</v>
      </c>
      <c r="P4528" s="211" t="s">
        <v>834</v>
      </c>
      <c r="Q4528" s="211"/>
      <c r="R4528" s="226">
        <v>6.6438561897747253</v>
      </c>
      <c r="S4528" s="226">
        <v>6.6438561897747253</v>
      </c>
      <c r="T4528" s="226">
        <f t="shared" si="350"/>
        <v>0</v>
      </c>
      <c r="U4528" s="199">
        <f t="shared" si="351"/>
        <v>0</v>
      </c>
      <c r="V4528" s="199">
        <f t="shared" si="352"/>
        <v>0</v>
      </c>
      <c r="W4528" s="199">
        <f t="shared" si="353"/>
        <v>0</v>
      </c>
      <c r="X4528" s="199">
        <f t="shared" si="354"/>
        <v>0</v>
      </c>
    </row>
    <row r="4529" spans="1:24" x14ac:dyDescent="0.25">
      <c r="A4529" s="199">
        <v>17</v>
      </c>
      <c r="B4529" s="200" t="s">
        <v>73</v>
      </c>
      <c r="C4529" s="200">
        <v>8</v>
      </c>
      <c r="D4529" s="200">
        <v>4</v>
      </c>
      <c r="E4529" s="200" t="s">
        <v>1816</v>
      </c>
      <c r="F4529" s="200" t="s">
        <v>1816</v>
      </c>
      <c r="G4529" s="200" t="s">
        <v>1789</v>
      </c>
      <c r="H4529" s="200">
        <v>48</v>
      </c>
      <c r="I4529" s="200">
        <v>1</v>
      </c>
      <c r="J4529" s="200">
        <v>52</v>
      </c>
      <c r="K4529" s="200" t="s">
        <v>32</v>
      </c>
      <c r="L4529" s="200" t="s">
        <v>63</v>
      </c>
      <c r="M4529" s="199" t="s">
        <v>78</v>
      </c>
      <c r="O4529" s="237">
        <v>0.1</v>
      </c>
      <c r="P4529" s="211" t="s">
        <v>834</v>
      </c>
      <c r="Q4529" s="211"/>
      <c r="R4529" s="226">
        <v>6.6438561897747253</v>
      </c>
      <c r="S4529" s="226">
        <v>6.6438561897747253</v>
      </c>
      <c r="T4529" s="226">
        <f t="shared" si="350"/>
        <v>0</v>
      </c>
      <c r="U4529" s="199">
        <f t="shared" si="351"/>
        <v>0</v>
      </c>
      <c r="V4529" s="199">
        <f t="shared" si="352"/>
        <v>0</v>
      </c>
      <c r="W4529" s="199">
        <f t="shared" si="353"/>
        <v>0</v>
      </c>
      <c r="X4529" s="199">
        <f t="shared" si="354"/>
        <v>0</v>
      </c>
    </row>
    <row r="4530" spans="1:24" x14ac:dyDescent="0.25">
      <c r="A4530" s="218">
        <v>17</v>
      </c>
      <c r="B4530" s="219" t="s">
        <v>73</v>
      </c>
      <c r="C4530" s="219">
        <v>8</v>
      </c>
      <c r="D4530" s="223">
        <v>4</v>
      </c>
      <c r="E4530" s="223" t="s">
        <v>1816</v>
      </c>
      <c r="F4530" s="223" t="s">
        <v>1816</v>
      </c>
      <c r="G4530" s="220" t="s">
        <v>1789</v>
      </c>
      <c r="H4530" s="221">
        <v>48</v>
      </c>
      <c r="I4530" s="222">
        <v>1</v>
      </c>
      <c r="J4530" s="222">
        <v>52</v>
      </c>
      <c r="K4530" s="230" t="s">
        <v>32</v>
      </c>
      <c r="L4530" s="223" t="s">
        <v>63</v>
      </c>
      <c r="M4530" s="220" t="s">
        <v>78</v>
      </c>
      <c r="O4530" s="225">
        <v>100</v>
      </c>
      <c r="P4530" s="238" t="s">
        <v>307</v>
      </c>
      <c r="Q4530" s="238"/>
      <c r="R4530" s="226">
        <v>6.6438561897747253</v>
      </c>
      <c r="S4530" s="226">
        <v>6.6438561897747253</v>
      </c>
      <c r="T4530" s="226">
        <f t="shared" si="350"/>
        <v>0</v>
      </c>
      <c r="U4530" s="199">
        <f t="shared" si="351"/>
        <v>0</v>
      </c>
      <c r="V4530" s="199">
        <f t="shared" si="352"/>
        <v>0</v>
      </c>
      <c r="W4530" s="199">
        <f t="shared" si="353"/>
        <v>0</v>
      </c>
      <c r="X4530" s="199">
        <f t="shared" si="354"/>
        <v>0</v>
      </c>
    </row>
    <row r="4531" spans="1:24" x14ac:dyDescent="0.25">
      <c r="A4531" s="199">
        <v>17</v>
      </c>
      <c r="B4531" s="200" t="s">
        <v>73</v>
      </c>
      <c r="C4531" s="200">
        <v>8</v>
      </c>
      <c r="D4531" s="200">
        <v>4</v>
      </c>
      <c r="E4531" s="200" t="s">
        <v>1816</v>
      </c>
      <c r="F4531" s="200" t="s">
        <v>1816</v>
      </c>
      <c r="G4531" s="200" t="s">
        <v>1789</v>
      </c>
      <c r="H4531" s="200">
        <v>48</v>
      </c>
      <c r="I4531" s="200">
        <v>1</v>
      </c>
      <c r="J4531" s="200">
        <v>52</v>
      </c>
      <c r="K4531" s="200" t="s">
        <v>32</v>
      </c>
      <c r="L4531" s="200" t="s">
        <v>63</v>
      </c>
      <c r="M4531" s="199" t="s">
        <v>78</v>
      </c>
      <c r="O4531" s="237">
        <v>50</v>
      </c>
      <c r="P4531" s="238" t="s">
        <v>307</v>
      </c>
      <c r="Q4531" s="238"/>
      <c r="R4531" s="226">
        <v>6.6438561897747253</v>
      </c>
      <c r="S4531" s="226">
        <v>6.6438561897747253</v>
      </c>
      <c r="T4531" s="226">
        <f t="shared" si="350"/>
        <v>0</v>
      </c>
      <c r="U4531" s="199">
        <f t="shared" si="351"/>
        <v>0</v>
      </c>
      <c r="V4531" s="199">
        <f t="shared" si="352"/>
        <v>0</v>
      </c>
      <c r="W4531" s="199">
        <f t="shared" si="353"/>
        <v>0</v>
      </c>
      <c r="X4531" s="199">
        <f t="shared" si="354"/>
        <v>0</v>
      </c>
    </row>
    <row r="4532" spans="1:24" x14ac:dyDescent="0.25">
      <c r="A4532" s="199">
        <v>17</v>
      </c>
      <c r="B4532" s="200" t="s">
        <v>73</v>
      </c>
      <c r="C4532" s="200">
        <v>8</v>
      </c>
      <c r="D4532" s="200">
        <v>4</v>
      </c>
      <c r="E4532" s="200" t="s">
        <v>1816</v>
      </c>
      <c r="F4532" s="200" t="s">
        <v>1816</v>
      </c>
      <c r="G4532" s="200" t="s">
        <v>1789</v>
      </c>
      <c r="H4532" s="200">
        <v>48</v>
      </c>
      <c r="I4532" s="200">
        <v>1</v>
      </c>
      <c r="J4532" s="200">
        <v>52</v>
      </c>
      <c r="K4532" s="200" t="s">
        <v>32</v>
      </c>
      <c r="L4532" s="200" t="s">
        <v>63</v>
      </c>
      <c r="M4532" s="199" t="s">
        <v>78</v>
      </c>
      <c r="O4532" s="237">
        <v>1</v>
      </c>
      <c r="P4532" s="238" t="s">
        <v>307</v>
      </c>
      <c r="Q4532" s="238"/>
      <c r="R4532" s="226">
        <v>6.6438561897747253</v>
      </c>
      <c r="S4532" s="226">
        <v>6.6438561897747253</v>
      </c>
      <c r="T4532" s="226">
        <f t="shared" si="350"/>
        <v>0</v>
      </c>
      <c r="U4532" s="199">
        <f t="shared" si="351"/>
        <v>0</v>
      </c>
      <c r="V4532" s="199">
        <f t="shared" si="352"/>
        <v>0</v>
      </c>
      <c r="W4532" s="199">
        <f t="shared" si="353"/>
        <v>0</v>
      </c>
      <c r="X4532" s="199">
        <f t="shared" si="354"/>
        <v>0</v>
      </c>
    </row>
    <row r="4533" spans="1:24" x14ac:dyDescent="0.25">
      <c r="A4533" s="199">
        <v>17</v>
      </c>
      <c r="B4533" s="200" t="s">
        <v>73</v>
      </c>
      <c r="C4533" s="200">
        <v>8</v>
      </c>
      <c r="D4533" s="200">
        <v>4</v>
      </c>
      <c r="E4533" s="200" t="s">
        <v>1816</v>
      </c>
      <c r="F4533" s="200" t="s">
        <v>1816</v>
      </c>
      <c r="G4533" s="200" t="s">
        <v>1789</v>
      </c>
      <c r="H4533" s="200">
        <v>48</v>
      </c>
      <c r="I4533" s="200">
        <v>1</v>
      </c>
      <c r="J4533" s="200">
        <v>52</v>
      </c>
      <c r="K4533" s="200" t="s">
        <v>32</v>
      </c>
      <c r="L4533" s="200" t="s">
        <v>63</v>
      </c>
      <c r="M4533" s="199" t="s">
        <v>78</v>
      </c>
      <c r="O4533" s="237">
        <v>0.5</v>
      </c>
      <c r="P4533" s="238" t="s">
        <v>307</v>
      </c>
      <c r="Q4533" s="238"/>
      <c r="R4533" s="226">
        <v>6.6438561897747253</v>
      </c>
      <c r="S4533" s="226">
        <v>6.6438561897747253</v>
      </c>
      <c r="T4533" s="226">
        <f t="shared" si="350"/>
        <v>0</v>
      </c>
      <c r="U4533" s="199">
        <f t="shared" si="351"/>
        <v>0</v>
      </c>
      <c r="V4533" s="199">
        <f t="shared" si="352"/>
        <v>0</v>
      </c>
      <c r="W4533" s="199">
        <f t="shared" si="353"/>
        <v>0</v>
      </c>
      <c r="X4533" s="199">
        <f t="shared" si="354"/>
        <v>0</v>
      </c>
    </row>
    <row r="4534" spans="1:24" x14ac:dyDescent="0.25">
      <c r="A4534" s="199">
        <v>17</v>
      </c>
      <c r="B4534" s="200" t="s">
        <v>73</v>
      </c>
      <c r="C4534" s="200">
        <v>8</v>
      </c>
      <c r="D4534" s="200">
        <v>4</v>
      </c>
      <c r="E4534" s="200" t="s">
        <v>1816</v>
      </c>
      <c r="F4534" s="200" t="s">
        <v>1816</v>
      </c>
      <c r="G4534" s="200" t="s">
        <v>1789</v>
      </c>
      <c r="H4534" s="200">
        <v>48</v>
      </c>
      <c r="I4534" s="200">
        <v>1</v>
      </c>
      <c r="J4534" s="200">
        <v>52</v>
      </c>
      <c r="K4534" s="200" t="s">
        <v>32</v>
      </c>
      <c r="L4534" s="200" t="s">
        <v>63</v>
      </c>
      <c r="M4534" s="199" t="s">
        <v>78</v>
      </c>
      <c r="O4534" s="237">
        <v>0.1</v>
      </c>
      <c r="P4534" s="238" t="s">
        <v>307</v>
      </c>
      <c r="Q4534" s="238"/>
      <c r="R4534" s="226">
        <v>6.6438561897747253</v>
      </c>
      <c r="S4534" s="226">
        <v>6.6438561897747253</v>
      </c>
      <c r="T4534" s="226">
        <f t="shared" si="350"/>
        <v>0</v>
      </c>
      <c r="U4534" s="199">
        <f t="shared" si="351"/>
        <v>0</v>
      </c>
      <c r="V4534" s="199">
        <f t="shared" si="352"/>
        <v>0</v>
      </c>
      <c r="W4534" s="199">
        <f t="shared" si="353"/>
        <v>0</v>
      </c>
      <c r="X4534" s="199">
        <f t="shared" si="354"/>
        <v>0</v>
      </c>
    </row>
    <row r="4535" spans="1:24" x14ac:dyDescent="0.25">
      <c r="A4535" s="199">
        <v>17</v>
      </c>
      <c r="B4535" s="200" t="s">
        <v>73</v>
      </c>
      <c r="C4535" s="200">
        <v>8</v>
      </c>
      <c r="D4535" s="200">
        <v>4</v>
      </c>
      <c r="E4535" s="200" t="s">
        <v>1816</v>
      </c>
      <c r="F4535" s="200" t="s">
        <v>1816</v>
      </c>
      <c r="G4535" s="200" t="s">
        <v>1789</v>
      </c>
      <c r="H4535" s="200">
        <v>48</v>
      </c>
      <c r="I4535" s="200">
        <v>1</v>
      </c>
      <c r="J4535" s="200">
        <v>52</v>
      </c>
      <c r="K4535" s="200" t="s">
        <v>32</v>
      </c>
      <c r="L4535" s="200" t="s">
        <v>63</v>
      </c>
      <c r="M4535" s="199" t="s">
        <v>78</v>
      </c>
      <c r="O4535" s="237">
        <v>10</v>
      </c>
      <c r="P4535" s="238" t="s">
        <v>307</v>
      </c>
      <c r="Q4535" s="238"/>
      <c r="R4535" s="226">
        <v>7.268810982000546</v>
      </c>
      <c r="S4535" s="226">
        <v>6.6438561897747253</v>
      </c>
      <c r="T4535" s="226">
        <f t="shared" si="350"/>
        <v>0.62495479222582073</v>
      </c>
      <c r="U4535" s="199">
        <f t="shared" si="351"/>
        <v>0</v>
      </c>
      <c r="V4535" s="199">
        <f t="shared" si="352"/>
        <v>0</v>
      </c>
      <c r="W4535" s="199">
        <f t="shared" si="353"/>
        <v>0</v>
      </c>
      <c r="X4535" s="199">
        <f t="shared" si="354"/>
        <v>0</v>
      </c>
    </row>
    <row r="4536" spans="1:24" x14ac:dyDescent="0.25">
      <c r="A4536" s="218">
        <v>17</v>
      </c>
      <c r="B4536" s="219" t="s">
        <v>73</v>
      </c>
      <c r="C4536" s="219">
        <v>8</v>
      </c>
      <c r="D4536" s="223">
        <v>4</v>
      </c>
      <c r="E4536" s="223" t="s">
        <v>1816</v>
      </c>
      <c r="F4536" s="223" t="s">
        <v>1816</v>
      </c>
      <c r="G4536" s="220" t="s">
        <v>1789</v>
      </c>
      <c r="H4536" s="221">
        <v>48</v>
      </c>
      <c r="I4536" s="222">
        <v>1</v>
      </c>
      <c r="J4536" s="222">
        <v>52</v>
      </c>
      <c r="K4536" s="230" t="s">
        <v>32</v>
      </c>
      <c r="L4536" s="223" t="s">
        <v>63</v>
      </c>
      <c r="M4536" s="220" t="s">
        <v>78</v>
      </c>
      <c r="O4536" s="225">
        <v>100</v>
      </c>
      <c r="P4536" s="238" t="s">
        <v>4</v>
      </c>
      <c r="Q4536" s="238"/>
      <c r="R4536" s="226">
        <v>6.6438561897747253</v>
      </c>
      <c r="S4536" s="226">
        <v>6.6438561897747253</v>
      </c>
      <c r="T4536" s="226">
        <f t="shared" si="350"/>
        <v>0</v>
      </c>
      <c r="U4536" s="199">
        <f t="shared" si="351"/>
        <v>0</v>
      </c>
      <c r="V4536" s="199">
        <f t="shared" si="352"/>
        <v>0</v>
      </c>
      <c r="W4536" s="199">
        <f t="shared" si="353"/>
        <v>0</v>
      </c>
      <c r="X4536" s="199">
        <f t="shared" si="354"/>
        <v>0</v>
      </c>
    </row>
    <row r="4537" spans="1:24" x14ac:dyDescent="0.25">
      <c r="A4537" s="199">
        <v>17</v>
      </c>
      <c r="B4537" s="200" t="s">
        <v>73</v>
      </c>
      <c r="C4537" s="200">
        <v>8</v>
      </c>
      <c r="D4537" s="200">
        <v>4</v>
      </c>
      <c r="E4537" s="200" t="s">
        <v>1816</v>
      </c>
      <c r="F4537" s="200" t="s">
        <v>1816</v>
      </c>
      <c r="G4537" s="200" t="s">
        <v>1789</v>
      </c>
      <c r="H4537" s="200">
        <v>48</v>
      </c>
      <c r="I4537" s="200">
        <v>1</v>
      </c>
      <c r="J4537" s="200">
        <v>52</v>
      </c>
      <c r="K4537" s="200" t="s">
        <v>32</v>
      </c>
      <c r="L4537" s="200" t="s">
        <v>63</v>
      </c>
      <c r="M4537" s="199" t="s">
        <v>78</v>
      </c>
      <c r="O4537" s="237">
        <v>50</v>
      </c>
      <c r="P4537" s="238" t="s">
        <v>4</v>
      </c>
      <c r="Q4537" s="238"/>
      <c r="R4537" s="226">
        <v>6.6438561897747253</v>
      </c>
      <c r="S4537" s="226">
        <v>6.6438561897747253</v>
      </c>
      <c r="T4537" s="226">
        <f t="shared" si="350"/>
        <v>0</v>
      </c>
      <c r="U4537" s="199">
        <f t="shared" si="351"/>
        <v>0</v>
      </c>
      <c r="V4537" s="199">
        <f t="shared" si="352"/>
        <v>0</v>
      </c>
      <c r="W4537" s="199">
        <f t="shared" si="353"/>
        <v>0</v>
      </c>
      <c r="X4537" s="199">
        <f t="shared" si="354"/>
        <v>0</v>
      </c>
    </row>
    <row r="4538" spans="1:24" x14ac:dyDescent="0.25">
      <c r="A4538" s="199">
        <v>17</v>
      </c>
      <c r="B4538" s="200" t="s">
        <v>73</v>
      </c>
      <c r="C4538" s="200">
        <v>8</v>
      </c>
      <c r="D4538" s="200">
        <v>4</v>
      </c>
      <c r="E4538" s="200" t="s">
        <v>1816</v>
      </c>
      <c r="F4538" s="200" t="s">
        <v>1816</v>
      </c>
      <c r="G4538" s="200" t="s">
        <v>1789</v>
      </c>
      <c r="H4538" s="200">
        <v>48</v>
      </c>
      <c r="I4538" s="200">
        <v>1</v>
      </c>
      <c r="J4538" s="200">
        <v>52</v>
      </c>
      <c r="K4538" s="200" t="s">
        <v>32</v>
      </c>
      <c r="L4538" s="200" t="s">
        <v>63</v>
      </c>
      <c r="M4538" s="199" t="s">
        <v>78</v>
      </c>
      <c r="O4538" s="237">
        <v>10</v>
      </c>
      <c r="P4538" s="238" t="s">
        <v>4</v>
      </c>
      <c r="Q4538" s="238"/>
      <c r="R4538" s="226">
        <v>6.6438561897747253</v>
      </c>
      <c r="S4538" s="226">
        <v>6.6438561897747253</v>
      </c>
      <c r="T4538" s="226">
        <f t="shared" si="350"/>
        <v>0</v>
      </c>
      <c r="U4538" s="199">
        <f t="shared" si="351"/>
        <v>0</v>
      </c>
      <c r="V4538" s="199">
        <f t="shared" si="352"/>
        <v>0</v>
      </c>
      <c r="W4538" s="199">
        <f t="shared" si="353"/>
        <v>0</v>
      </c>
      <c r="X4538" s="199">
        <f t="shared" si="354"/>
        <v>0</v>
      </c>
    </row>
    <row r="4539" spans="1:24" x14ac:dyDescent="0.25">
      <c r="A4539" s="199">
        <v>17</v>
      </c>
      <c r="B4539" s="200" t="s">
        <v>73</v>
      </c>
      <c r="C4539" s="200">
        <v>8</v>
      </c>
      <c r="D4539" s="200">
        <v>4</v>
      </c>
      <c r="E4539" s="200" t="s">
        <v>1816</v>
      </c>
      <c r="F4539" s="200" t="s">
        <v>1816</v>
      </c>
      <c r="G4539" s="200" t="s">
        <v>1789</v>
      </c>
      <c r="H4539" s="200">
        <v>48</v>
      </c>
      <c r="I4539" s="200">
        <v>1</v>
      </c>
      <c r="J4539" s="200">
        <v>52</v>
      </c>
      <c r="K4539" s="200" t="s">
        <v>32</v>
      </c>
      <c r="L4539" s="200" t="s">
        <v>63</v>
      </c>
      <c r="M4539" s="199" t="s">
        <v>78</v>
      </c>
      <c r="O4539" s="237">
        <v>1</v>
      </c>
      <c r="P4539" s="238" t="s">
        <v>4</v>
      </c>
      <c r="Q4539" s="238"/>
      <c r="R4539" s="226">
        <v>6.6438561897747253</v>
      </c>
      <c r="S4539" s="226">
        <v>6.6438561897747253</v>
      </c>
      <c r="T4539" s="226">
        <f t="shared" si="350"/>
        <v>0</v>
      </c>
      <c r="U4539" s="199">
        <f t="shared" si="351"/>
        <v>0</v>
      </c>
      <c r="V4539" s="199">
        <f t="shared" si="352"/>
        <v>0</v>
      </c>
      <c r="W4539" s="199">
        <f t="shared" si="353"/>
        <v>0</v>
      </c>
      <c r="X4539" s="199">
        <f t="shared" si="354"/>
        <v>0</v>
      </c>
    </row>
    <row r="4540" spans="1:24" x14ac:dyDescent="0.25">
      <c r="A4540" s="199">
        <v>17</v>
      </c>
      <c r="B4540" s="200" t="s">
        <v>73</v>
      </c>
      <c r="C4540" s="200">
        <v>8</v>
      </c>
      <c r="D4540" s="200">
        <v>4</v>
      </c>
      <c r="E4540" s="200" t="s">
        <v>1816</v>
      </c>
      <c r="F4540" s="200" t="s">
        <v>1816</v>
      </c>
      <c r="G4540" s="200" t="s">
        <v>1789</v>
      </c>
      <c r="H4540" s="200">
        <v>48</v>
      </c>
      <c r="I4540" s="200">
        <v>1</v>
      </c>
      <c r="J4540" s="200">
        <v>52</v>
      </c>
      <c r="K4540" s="200" t="s">
        <v>32</v>
      </c>
      <c r="L4540" s="200" t="s">
        <v>63</v>
      </c>
      <c r="M4540" s="199" t="s">
        <v>78</v>
      </c>
      <c r="O4540" s="237">
        <v>0.5</v>
      </c>
      <c r="P4540" s="238" t="s">
        <v>4</v>
      </c>
      <c r="Q4540" s="238"/>
      <c r="R4540" s="226">
        <v>6.6438561897747253</v>
      </c>
      <c r="S4540" s="226">
        <v>6.6438561897747253</v>
      </c>
      <c r="T4540" s="226">
        <f t="shared" si="350"/>
        <v>0</v>
      </c>
      <c r="U4540" s="199">
        <f t="shared" si="351"/>
        <v>0</v>
      </c>
      <c r="V4540" s="199">
        <f t="shared" si="352"/>
        <v>0</v>
      </c>
      <c r="W4540" s="199">
        <f t="shared" si="353"/>
        <v>0</v>
      </c>
      <c r="X4540" s="199">
        <f t="shared" si="354"/>
        <v>0</v>
      </c>
    </row>
    <row r="4541" spans="1:24" x14ac:dyDescent="0.25">
      <c r="A4541" s="199">
        <v>17</v>
      </c>
      <c r="B4541" s="200" t="s">
        <v>73</v>
      </c>
      <c r="C4541" s="200">
        <v>8</v>
      </c>
      <c r="D4541" s="200">
        <v>4</v>
      </c>
      <c r="E4541" s="200" t="s">
        <v>1816</v>
      </c>
      <c r="F4541" s="200" t="s">
        <v>1816</v>
      </c>
      <c r="G4541" s="200" t="s">
        <v>1789</v>
      </c>
      <c r="H4541" s="200">
        <v>48</v>
      </c>
      <c r="I4541" s="200">
        <v>1</v>
      </c>
      <c r="J4541" s="200">
        <v>52</v>
      </c>
      <c r="K4541" s="200" t="s">
        <v>32</v>
      </c>
      <c r="L4541" s="200" t="s">
        <v>63</v>
      </c>
      <c r="M4541" s="199" t="s">
        <v>78</v>
      </c>
      <c r="O4541" s="237">
        <v>0.1</v>
      </c>
      <c r="P4541" s="238" t="s">
        <v>4</v>
      </c>
      <c r="Q4541" s="238"/>
      <c r="R4541" s="226">
        <v>6.6438561897747253</v>
      </c>
      <c r="S4541" s="226">
        <v>6.6438561897747253</v>
      </c>
      <c r="T4541" s="226">
        <f t="shared" si="350"/>
        <v>0</v>
      </c>
      <c r="U4541" s="199">
        <f t="shared" si="351"/>
        <v>0</v>
      </c>
      <c r="V4541" s="199">
        <f t="shared" si="352"/>
        <v>0</v>
      </c>
      <c r="W4541" s="199">
        <f t="shared" si="353"/>
        <v>0</v>
      </c>
      <c r="X4541" s="199">
        <f t="shared" si="354"/>
        <v>0</v>
      </c>
    </row>
    <row r="4542" spans="1:24" x14ac:dyDescent="0.25">
      <c r="A4542" s="218">
        <v>251</v>
      </c>
      <c r="B4542" s="219" t="s">
        <v>1417</v>
      </c>
      <c r="C4542" s="219">
        <v>103</v>
      </c>
      <c r="D4542" s="223">
        <v>4</v>
      </c>
      <c r="E4542" s="223" t="s">
        <v>1816</v>
      </c>
      <c r="F4542" s="223" t="s">
        <v>1816</v>
      </c>
      <c r="G4542" s="220" t="s">
        <v>1791</v>
      </c>
      <c r="H4542" s="221">
        <v>50</v>
      </c>
      <c r="I4542" s="222">
        <v>1</v>
      </c>
      <c r="J4542" s="222">
        <v>54</v>
      </c>
      <c r="K4542" s="230" t="s">
        <v>32</v>
      </c>
      <c r="L4542" s="223" t="s">
        <v>63</v>
      </c>
      <c r="M4542" s="220" t="s">
        <v>1484</v>
      </c>
      <c r="O4542" s="225">
        <v>100</v>
      </c>
      <c r="P4542" s="204" t="s">
        <v>0</v>
      </c>
      <c r="Q4542" s="204"/>
      <c r="R4542" s="226">
        <v>6.6438561897747253</v>
      </c>
      <c r="S4542" s="226">
        <v>6.6438561897747253</v>
      </c>
      <c r="T4542" s="226">
        <f t="shared" si="350"/>
        <v>0</v>
      </c>
      <c r="U4542" s="199">
        <f t="shared" si="351"/>
        <v>0</v>
      </c>
      <c r="V4542" s="199">
        <f t="shared" si="352"/>
        <v>0</v>
      </c>
      <c r="W4542" s="199">
        <f t="shared" si="353"/>
        <v>0</v>
      </c>
      <c r="X4542" s="199">
        <f t="shared" si="354"/>
        <v>0</v>
      </c>
    </row>
    <row r="4543" spans="1:24" x14ac:dyDescent="0.25">
      <c r="A4543" s="199">
        <v>251</v>
      </c>
      <c r="B4543" s="200" t="s">
        <v>1417</v>
      </c>
      <c r="C4543" s="200">
        <v>103</v>
      </c>
      <c r="D4543" s="200">
        <v>4</v>
      </c>
      <c r="E4543" s="200" t="s">
        <v>1816</v>
      </c>
      <c r="F4543" s="200" t="s">
        <v>1816</v>
      </c>
      <c r="G4543" s="200" t="s">
        <v>1791</v>
      </c>
      <c r="H4543" s="200">
        <v>50</v>
      </c>
      <c r="I4543" s="200">
        <v>1</v>
      </c>
      <c r="J4543" s="200">
        <v>54</v>
      </c>
      <c r="K4543" s="200" t="s">
        <v>32</v>
      </c>
      <c r="L4543" s="200" t="s">
        <v>63</v>
      </c>
      <c r="M4543" s="199" t="s">
        <v>1484</v>
      </c>
      <c r="O4543" s="237">
        <v>50</v>
      </c>
      <c r="P4543" s="204" t="s">
        <v>0</v>
      </c>
      <c r="Q4543" s="204"/>
      <c r="R4543" s="226">
        <v>6.6438561897747253</v>
      </c>
      <c r="S4543" s="226">
        <v>6.6438561897747253</v>
      </c>
      <c r="T4543" s="226">
        <f t="shared" si="350"/>
        <v>0</v>
      </c>
      <c r="U4543" s="199">
        <f t="shared" si="351"/>
        <v>0</v>
      </c>
      <c r="V4543" s="199">
        <f t="shared" si="352"/>
        <v>0</v>
      </c>
      <c r="W4543" s="199">
        <f t="shared" si="353"/>
        <v>0</v>
      </c>
      <c r="X4543" s="199">
        <f t="shared" si="354"/>
        <v>0</v>
      </c>
    </row>
    <row r="4544" spans="1:24" x14ac:dyDescent="0.25">
      <c r="A4544" s="199">
        <v>251</v>
      </c>
      <c r="B4544" s="200" t="s">
        <v>1417</v>
      </c>
      <c r="C4544" s="200">
        <v>103</v>
      </c>
      <c r="D4544" s="200">
        <v>4</v>
      </c>
      <c r="E4544" s="200" t="s">
        <v>1816</v>
      </c>
      <c r="F4544" s="200" t="s">
        <v>1816</v>
      </c>
      <c r="G4544" s="200" t="s">
        <v>1791</v>
      </c>
      <c r="H4544" s="200">
        <v>50</v>
      </c>
      <c r="I4544" s="200">
        <v>1</v>
      </c>
      <c r="J4544" s="200">
        <v>54</v>
      </c>
      <c r="K4544" s="200" t="s">
        <v>32</v>
      </c>
      <c r="L4544" s="200" t="s">
        <v>63</v>
      </c>
      <c r="M4544" s="199" t="s">
        <v>1484</v>
      </c>
      <c r="O4544" s="237">
        <v>10</v>
      </c>
      <c r="P4544" s="204" t="s">
        <v>0</v>
      </c>
      <c r="Q4544" s="204"/>
      <c r="R4544" s="226">
        <v>6.6438561897747253</v>
      </c>
      <c r="S4544" s="226">
        <v>6.6438561897747253</v>
      </c>
      <c r="T4544" s="226">
        <f t="shared" si="350"/>
        <v>0</v>
      </c>
      <c r="U4544" s="199">
        <f t="shared" si="351"/>
        <v>0</v>
      </c>
      <c r="V4544" s="199">
        <f t="shared" si="352"/>
        <v>0</v>
      </c>
      <c r="W4544" s="199">
        <f t="shared" si="353"/>
        <v>0</v>
      </c>
      <c r="X4544" s="199">
        <f t="shared" si="354"/>
        <v>0</v>
      </c>
    </row>
    <row r="4545" spans="1:24" x14ac:dyDescent="0.25">
      <c r="A4545" s="199">
        <v>251</v>
      </c>
      <c r="B4545" s="200" t="s">
        <v>1417</v>
      </c>
      <c r="C4545" s="200">
        <v>103</v>
      </c>
      <c r="D4545" s="200">
        <v>4</v>
      </c>
      <c r="E4545" s="200" t="s">
        <v>1816</v>
      </c>
      <c r="F4545" s="200" t="s">
        <v>1816</v>
      </c>
      <c r="G4545" s="200" t="s">
        <v>1791</v>
      </c>
      <c r="H4545" s="200">
        <v>50</v>
      </c>
      <c r="I4545" s="200">
        <v>1</v>
      </c>
      <c r="J4545" s="200">
        <v>54</v>
      </c>
      <c r="K4545" s="200" t="s">
        <v>32</v>
      </c>
      <c r="L4545" s="200" t="s">
        <v>63</v>
      </c>
      <c r="M4545" s="199" t="s">
        <v>1484</v>
      </c>
      <c r="O4545" s="237">
        <v>1</v>
      </c>
      <c r="P4545" s="204" t="s">
        <v>0</v>
      </c>
      <c r="Q4545" s="204"/>
      <c r="R4545" s="226">
        <v>6.6438561897747253</v>
      </c>
      <c r="S4545" s="226">
        <v>6.6438561897747253</v>
      </c>
      <c r="T4545" s="226">
        <f t="shared" si="350"/>
        <v>0</v>
      </c>
      <c r="U4545" s="199">
        <f t="shared" si="351"/>
        <v>0</v>
      </c>
      <c r="V4545" s="199">
        <f t="shared" si="352"/>
        <v>0</v>
      </c>
      <c r="W4545" s="199">
        <f t="shared" si="353"/>
        <v>0</v>
      </c>
      <c r="X4545" s="199">
        <f t="shared" si="354"/>
        <v>0</v>
      </c>
    </row>
    <row r="4546" spans="1:24" x14ac:dyDescent="0.25">
      <c r="A4546" s="199">
        <v>251</v>
      </c>
      <c r="B4546" s="200" t="s">
        <v>1417</v>
      </c>
      <c r="C4546" s="200">
        <v>103</v>
      </c>
      <c r="D4546" s="200">
        <v>4</v>
      </c>
      <c r="E4546" s="200" t="s">
        <v>1816</v>
      </c>
      <c r="F4546" s="200" t="s">
        <v>1816</v>
      </c>
      <c r="G4546" s="200" t="s">
        <v>1791</v>
      </c>
      <c r="H4546" s="200">
        <v>50</v>
      </c>
      <c r="I4546" s="200">
        <v>1</v>
      </c>
      <c r="J4546" s="200">
        <v>54</v>
      </c>
      <c r="K4546" s="200" t="s">
        <v>32</v>
      </c>
      <c r="L4546" s="200" t="s">
        <v>63</v>
      </c>
      <c r="M4546" s="199" t="s">
        <v>1484</v>
      </c>
      <c r="O4546" s="237">
        <v>0.5</v>
      </c>
      <c r="P4546" s="204" t="s">
        <v>0</v>
      </c>
      <c r="Q4546" s="204"/>
      <c r="R4546" s="226">
        <v>6.6438561897747253</v>
      </c>
      <c r="S4546" s="226">
        <v>6.6438561897747253</v>
      </c>
      <c r="T4546" s="226">
        <f t="shared" si="350"/>
        <v>0</v>
      </c>
      <c r="U4546" s="199">
        <f t="shared" si="351"/>
        <v>0</v>
      </c>
      <c r="V4546" s="199">
        <f t="shared" si="352"/>
        <v>0</v>
      </c>
      <c r="W4546" s="199">
        <f t="shared" si="353"/>
        <v>0</v>
      </c>
      <c r="X4546" s="199">
        <f t="shared" si="354"/>
        <v>0</v>
      </c>
    </row>
    <row r="4547" spans="1:24" x14ac:dyDescent="0.25">
      <c r="A4547" s="199">
        <v>251</v>
      </c>
      <c r="B4547" s="200" t="s">
        <v>1417</v>
      </c>
      <c r="C4547" s="200">
        <v>103</v>
      </c>
      <c r="D4547" s="200">
        <v>4</v>
      </c>
      <c r="E4547" s="200" t="s">
        <v>1816</v>
      </c>
      <c r="F4547" s="200" t="s">
        <v>1816</v>
      </c>
      <c r="G4547" s="200" t="s">
        <v>1791</v>
      </c>
      <c r="H4547" s="200">
        <v>50</v>
      </c>
      <c r="I4547" s="200">
        <v>1</v>
      </c>
      <c r="J4547" s="200">
        <v>54</v>
      </c>
      <c r="K4547" s="200" t="s">
        <v>32</v>
      </c>
      <c r="L4547" s="200" t="s">
        <v>63</v>
      </c>
      <c r="M4547" s="199" t="s">
        <v>1484</v>
      </c>
      <c r="O4547" s="237">
        <v>0.1</v>
      </c>
      <c r="P4547" s="204" t="s">
        <v>0</v>
      </c>
      <c r="Q4547" s="204"/>
      <c r="R4547" s="226">
        <v>6.6438561897747253</v>
      </c>
      <c r="S4547" s="226">
        <v>6.6438561897747253</v>
      </c>
      <c r="T4547" s="226">
        <f t="shared" si="350"/>
        <v>0</v>
      </c>
      <c r="U4547" s="199">
        <f t="shared" si="351"/>
        <v>0</v>
      </c>
      <c r="V4547" s="199">
        <f t="shared" si="352"/>
        <v>0</v>
      </c>
      <c r="W4547" s="199">
        <f t="shared" si="353"/>
        <v>0</v>
      </c>
      <c r="X4547" s="199">
        <f t="shared" si="354"/>
        <v>0</v>
      </c>
    </row>
    <row r="4548" spans="1:24" x14ac:dyDescent="0.25">
      <c r="A4548" s="218">
        <v>251</v>
      </c>
      <c r="B4548" s="219" t="s">
        <v>1417</v>
      </c>
      <c r="C4548" s="219">
        <v>103</v>
      </c>
      <c r="D4548" s="223">
        <v>4</v>
      </c>
      <c r="E4548" s="223" t="s">
        <v>1816</v>
      </c>
      <c r="F4548" s="223" t="s">
        <v>1816</v>
      </c>
      <c r="G4548" s="220" t="s">
        <v>1791</v>
      </c>
      <c r="H4548" s="221">
        <v>50</v>
      </c>
      <c r="I4548" s="222">
        <v>1</v>
      </c>
      <c r="J4548" s="222">
        <v>54</v>
      </c>
      <c r="K4548" s="230" t="s">
        <v>32</v>
      </c>
      <c r="L4548" s="223" t="s">
        <v>63</v>
      </c>
      <c r="M4548" s="220" t="s">
        <v>1484</v>
      </c>
      <c r="O4548" s="225">
        <v>100</v>
      </c>
      <c r="P4548" s="208" t="s">
        <v>2</v>
      </c>
      <c r="Q4548" s="208"/>
      <c r="R4548" s="226">
        <v>6.6438561897747253</v>
      </c>
      <c r="S4548" s="226">
        <v>6.6438561897747253</v>
      </c>
      <c r="T4548" s="226">
        <f t="shared" si="350"/>
        <v>0</v>
      </c>
      <c r="U4548" s="199">
        <f t="shared" si="351"/>
        <v>0</v>
      </c>
      <c r="V4548" s="199">
        <f t="shared" si="352"/>
        <v>0</v>
      </c>
      <c r="W4548" s="199">
        <f t="shared" si="353"/>
        <v>0</v>
      </c>
      <c r="X4548" s="199">
        <f t="shared" si="354"/>
        <v>0</v>
      </c>
    </row>
    <row r="4549" spans="1:24" x14ac:dyDescent="0.25">
      <c r="A4549" s="199">
        <v>251</v>
      </c>
      <c r="B4549" s="200" t="s">
        <v>1417</v>
      </c>
      <c r="C4549" s="200">
        <v>103</v>
      </c>
      <c r="D4549" s="200">
        <v>4</v>
      </c>
      <c r="E4549" s="200" t="s">
        <v>1816</v>
      </c>
      <c r="F4549" s="200" t="s">
        <v>1816</v>
      </c>
      <c r="G4549" s="200" t="s">
        <v>1791</v>
      </c>
      <c r="H4549" s="200">
        <v>50</v>
      </c>
      <c r="I4549" s="200">
        <v>1</v>
      </c>
      <c r="J4549" s="200">
        <v>54</v>
      </c>
      <c r="K4549" s="200" t="s">
        <v>32</v>
      </c>
      <c r="L4549" s="200" t="s">
        <v>63</v>
      </c>
      <c r="M4549" s="199" t="s">
        <v>1484</v>
      </c>
      <c r="O4549" s="237">
        <v>10</v>
      </c>
      <c r="P4549" s="208" t="s">
        <v>2</v>
      </c>
      <c r="Q4549" s="208"/>
      <c r="R4549" s="226">
        <v>6.6438561897747253</v>
      </c>
      <c r="S4549" s="226">
        <v>6.6438561897747253</v>
      </c>
      <c r="T4549" s="226">
        <f t="shared" si="350"/>
        <v>0</v>
      </c>
      <c r="U4549" s="199">
        <f t="shared" si="351"/>
        <v>0</v>
      </c>
      <c r="V4549" s="199">
        <f t="shared" si="352"/>
        <v>0</v>
      </c>
      <c r="W4549" s="199">
        <f t="shared" si="353"/>
        <v>0</v>
      </c>
      <c r="X4549" s="199">
        <f t="shared" si="354"/>
        <v>0</v>
      </c>
    </row>
    <row r="4550" spans="1:24" x14ac:dyDescent="0.25">
      <c r="A4550" s="199">
        <v>251</v>
      </c>
      <c r="B4550" s="200" t="s">
        <v>1417</v>
      </c>
      <c r="C4550" s="200">
        <v>103</v>
      </c>
      <c r="D4550" s="200">
        <v>4</v>
      </c>
      <c r="E4550" s="200" t="s">
        <v>1816</v>
      </c>
      <c r="F4550" s="200" t="s">
        <v>1816</v>
      </c>
      <c r="G4550" s="200" t="s">
        <v>1791</v>
      </c>
      <c r="H4550" s="200">
        <v>50</v>
      </c>
      <c r="I4550" s="200">
        <v>1</v>
      </c>
      <c r="J4550" s="200">
        <v>54</v>
      </c>
      <c r="K4550" s="200" t="s">
        <v>32</v>
      </c>
      <c r="L4550" s="200" t="s">
        <v>63</v>
      </c>
      <c r="M4550" s="199" t="s">
        <v>1484</v>
      </c>
      <c r="O4550" s="237">
        <v>1</v>
      </c>
      <c r="P4550" s="208" t="s">
        <v>2</v>
      </c>
      <c r="Q4550" s="208"/>
      <c r="R4550" s="226">
        <v>6.6438561897747253</v>
      </c>
      <c r="S4550" s="226">
        <v>6.6438561897747253</v>
      </c>
      <c r="T4550" s="226">
        <f t="shared" ref="T4550:T4613" si="355">R4550-S4550</f>
        <v>0</v>
      </c>
      <c r="U4550" s="199">
        <f t="shared" ref="U4550:U4613" si="356">IF(T4550&lt;-3.32,1,0)</f>
        <v>0</v>
      </c>
      <c r="V4550" s="199">
        <f t="shared" ref="V4550:V4613" si="357">IF(T4550&gt;3.32,1,0)</f>
        <v>0</v>
      </c>
      <c r="W4550" s="199">
        <f t="shared" si="353"/>
        <v>0</v>
      </c>
      <c r="X4550" s="199">
        <f t="shared" si="354"/>
        <v>0</v>
      </c>
    </row>
    <row r="4551" spans="1:24" x14ac:dyDescent="0.25">
      <c r="A4551" s="199">
        <v>251</v>
      </c>
      <c r="B4551" s="200" t="s">
        <v>1417</v>
      </c>
      <c r="C4551" s="200">
        <v>103</v>
      </c>
      <c r="D4551" s="200">
        <v>4</v>
      </c>
      <c r="E4551" s="200" t="s">
        <v>1816</v>
      </c>
      <c r="F4551" s="200" t="s">
        <v>1816</v>
      </c>
      <c r="G4551" s="200" t="s">
        <v>1791</v>
      </c>
      <c r="H4551" s="200">
        <v>50</v>
      </c>
      <c r="I4551" s="200">
        <v>1</v>
      </c>
      <c r="J4551" s="200">
        <v>54</v>
      </c>
      <c r="K4551" s="200" t="s">
        <v>32</v>
      </c>
      <c r="L4551" s="200" t="s">
        <v>63</v>
      </c>
      <c r="M4551" s="199" t="s">
        <v>1484</v>
      </c>
      <c r="O4551" s="237">
        <v>0.1</v>
      </c>
      <c r="P4551" s="208" t="s">
        <v>2</v>
      </c>
      <c r="Q4551" s="208"/>
      <c r="R4551" s="226">
        <v>6.6438561897747253</v>
      </c>
      <c r="S4551" s="226">
        <v>6.6438561897747253</v>
      </c>
      <c r="T4551" s="226">
        <f t="shared" si="355"/>
        <v>0</v>
      </c>
      <c r="U4551" s="199">
        <f t="shared" si="356"/>
        <v>0</v>
      </c>
      <c r="V4551" s="199">
        <f t="shared" si="357"/>
        <v>0</v>
      </c>
      <c r="W4551" s="199">
        <f t="shared" ref="W4551:W4614" si="358">IF(T4551&lt;-5.6438,1,0)</f>
        <v>0</v>
      </c>
      <c r="X4551" s="199">
        <f t="shared" ref="X4551:X4614" si="359">IF(T4551&lt;-5.6438,1,0)</f>
        <v>0</v>
      </c>
    </row>
    <row r="4552" spans="1:24" x14ac:dyDescent="0.25">
      <c r="A4552" s="218">
        <v>251</v>
      </c>
      <c r="B4552" s="219" t="s">
        <v>1417</v>
      </c>
      <c r="C4552" s="219">
        <v>103</v>
      </c>
      <c r="D4552" s="223">
        <v>4</v>
      </c>
      <c r="E4552" s="223" t="s">
        <v>1816</v>
      </c>
      <c r="F4552" s="223" t="s">
        <v>1816</v>
      </c>
      <c r="G4552" s="220" t="s">
        <v>1791</v>
      </c>
      <c r="H4552" s="221">
        <v>50</v>
      </c>
      <c r="I4552" s="222">
        <v>1</v>
      </c>
      <c r="J4552" s="222">
        <v>54</v>
      </c>
      <c r="K4552" s="230" t="s">
        <v>32</v>
      </c>
      <c r="L4552" s="223" t="s">
        <v>63</v>
      </c>
      <c r="M4552" s="220" t="s">
        <v>1484</v>
      </c>
      <c r="O4552" s="225">
        <v>100</v>
      </c>
      <c r="P4552" s="207" t="s">
        <v>3</v>
      </c>
      <c r="Q4552" s="207"/>
      <c r="R4552" s="226">
        <v>6.6438561897747253</v>
      </c>
      <c r="S4552" s="226">
        <v>6.6438561897747253</v>
      </c>
      <c r="T4552" s="226">
        <f t="shared" si="355"/>
        <v>0</v>
      </c>
      <c r="U4552" s="199">
        <f t="shared" si="356"/>
        <v>0</v>
      </c>
      <c r="V4552" s="199">
        <f t="shared" si="357"/>
        <v>0</v>
      </c>
      <c r="W4552" s="199">
        <f t="shared" si="358"/>
        <v>0</v>
      </c>
      <c r="X4552" s="199">
        <f t="shared" si="359"/>
        <v>0</v>
      </c>
    </row>
    <row r="4553" spans="1:24" x14ac:dyDescent="0.25">
      <c r="A4553" s="199">
        <v>251</v>
      </c>
      <c r="B4553" s="200" t="s">
        <v>1417</v>
      </c>
      <c r="C4553" s="200">
        <v>103</v>
      </c>
      <c r="D4553" s="200">
        <v>4</v>
      </c>
      <c r="E4553" s="200" t="s">
        <v>1816</v>
      </c>
      <c r="F4553" s="200" t="s">
        <v>1816</v>
      </c>
      <c r="G4553" s="200" t="s">
        <v>1791</v>
      </c>
      <c r="H4553" s="200">
        <v>50</v>
      </c>
      <c r="I4553" s="200">
        <v>1</v>
      </c>
      <c r="J4553" s="200">
        <v>54</v>
      </c>
      <c r="K4553" s="200" t="s">
        <v>32</v>
      </c>
      <c r="L4553" s="200" t="s">
        <v>63</v>
      </c>
      <c r="M4553" s="199" t="s">
        <v>1484</v>
      </c>
      <c r="O4553" s="237">
        <v>10</v>
      </c>
      <c r="P4553" s="207" t="s">
        <v>3</v>
      </c>
      <c r="Q4553" s="207"/>
      <c r="R4553" s="226">
        <v>6.6438561897747253</v>
      </c>
      <c r="S4553" s="226">
        <v>6.6438561897747253</v>
      </c>
      <c r="T4553" s="226">
        <f t="shared" si="355"/>
        <v>0</v>
      </c>
      <c r="U4553" s="199">
        <f t="shared" si="356"/>
        <v>0</v>
      </c>
      <c r="V4553" s="199">
        <f t="shared" si="357"/>
        <v>0</v>
      </c>
      <c r="W4553" s="199">
        <f t="shared" si="358"/>
        <v>0</v>
      </c>
      <c r="X4553" s="199">
        <f t="shared" si="359"/>
        <v>0</v>
      </c>
    </row>
    <row r="4554" spans="1:24" x14ac:dyDescent="0.25">
      <c r="A4554" s="199">
        <v>251</v>
      </c>
      <c r="B4554" s="200" t="s">
        <v>1417</v>
      </c>
      <c r="C4554" s="200">
        <v>103</v>
      </c>
      <c r="D4554" s="200">
        <v>4</v>
      </c>
      <c r="E4554" s="200" t="s">
        <v>1816</v>
      </c>
      <c r="F4554" s="200" t="s">
        <v>1816</v>
      </c>
      <c r="G4554" s="200" t="s">
        <v>1791</v>
      </c>
      <c r="H4554" s="200">
        <v>50</v>
      </c>
      <c r="I4554" s="200">
        <v>1</v>
      </c>
      <c r="J4554" s="200">
        <v>54</v>
      </c>
      <c r="K4554" s="200" t="s">
        <v>32</v>
      </c>
      <c r="L4554" s="200" t="s">
        <v>63</v>
      </c>
      <c r="M4554" s="199" t="s">
        <v>1484</v>
      </c>
      <c r="O4554" s="237">
        <v>1</v>
      </c>
      <c r="P4554" s="207" t="s">
        <v>3</v>
      </c>
      <c r="Q4554" s="207"/>
      <c r="R4554" s="226">
        <v>6.6438561897747253</v>
      </c>
      <c r="S4554" s="226">
        <v>6.6438561897747253</v>
      </c>
      <c r="T4554" s="226">
        <f t="shared" si="355"/>
        <v>0</v>
      </c>
      <c r="U4554" s="199">
        <f t="shared" si="356"/>
        <v>0</v>
      </c>
      <c r="V4554" s="199">
        <f t="shared" si="357"/>
        <v>0</v>
      </c>
      <c r="W4554" s="199">
        <f t="shared" si="358"/>
        <v>0</v>
      </c>
      <c r="X4554" s="199">
        <f t="shared" si="359"/>
        <v>0</v>
      </c>
    </row>
    <row r="4555" spans="1:24" x14ac:dyDescent="0.25">
      <c r="A4555" s="218">
        <v>251</v>
      </c>
      <c r="B4555" s="219" t="s">
        <v>1417</v>
      </c>
      <c r="C4555" s="219">
        <v>103</v>
      </c>
      <c r="D4555" s="223">
        <v>4</v>
      </c>
      <c r="E4555" s="223" t="s">
        <v>1816</v>
      </c>
      <c r="F4555" s="223" t="s">
        <v>1816</v>
      </c>
      <c r="G4555" s="220" t="s">
        <v>1791</v>
      </c>
      <c r="H4555" s="221">
        <v>50</v>
      </c>
      <c r="I4555" s="222">
        <v>1</v>
      </c>
      <c r="J4555" s="222">
        <v>54</v>
      </c>
      <c r="K4555" s="230" t="s">
        <v>32</v>
      </c>
      <c r="L4555" s="223" t="s">
        <v>63</v>
      </c>
      <c r="M4555" s="220" t="s">
        <v>1484</v>
      </c>
      <c r="O4555" s="225">
        <v>100</v>
      </c>
      <c r="P4555" s="209" t="s">
        <v>117</v>
      </c>
      <c r="Q4555" s="209"/>
      <c r="R4555" s="226">
        <v>6.6438561897747253</v>
      </c>
      <c r="S4555" s="226">
        <v>6.6438561897747253</v>
      </c>
      <c r="T4555" s="226">
        <f t="shared" si="355"/>
        <v>0</v>
      </c>
      <c r="U4555" s="199">
        <f t="shared" si="356"/>
        <v>0</v>
      </c>
      <c r="V4555" s="199">
        <f t="shared" si="357"/>
        <v>0</v>
      </c>
      <c r="W4555" s="199">
        <f t="shared" si="358"/>
        <v>0</v>
      </c>
      <c r="X4555" s="199">
        <f t="shared" si="359"/>
        <v>0</v>
      </c>
    </row>
    <row r="4556" spans="1:24" x14ac:dyDescent="0.25">
      <c r="A4556" s="199">
        <v>251</v>
      </c>
      <c r="B4556" s="200" t="s">
        <v>1417</v>
      </c>
      <c r="C4556" s="200">
        <v>103</v>
      </c>
      <c r="D4556" s="200">
        <v>4</v>
      </c>
      <c r="E4556" s="200" t="s">
        <v>1816</v>
      </c>
      <c r="F4556" s="200" t="s">
        <v>1816</v>
      </c>
      <c r="G4556" s="200" t="s">
        <v>1791</v>
      </c>
      <c r="H4556" s="200">
        <v>50</v>
      </c>
      <c r="I4556" s="200">
        <v>1</v>
      </c>
      <c r="J4556" s="200">
        <v>54</v>
      </c>
      <c r="K4556" s="200" t="s">
        <v>32</v>
      </c>
      <c r="L4556" s="200" t="s">
        <v>63</v>
      </c>
      <c r="M4556" s="199" t="s">
        <v>1484</v>
      </c>
      <c r="O4556" s="237">
        <v>10</v>
      </c>
      <c r="P4556" s="209" t="s">
        <v>117</v>
      </c>
      <c r="Q4556" s="209"/>
      <c r="R4556" s="226">
        <v>6.6438561897747253</v>
      </c>
      <c r="S4556" s="226">
        <v>6.6438561897747253</v>
      </c>
      <c r="T4556" s="226">
        <f t="shared" si="355"/>
        <v>0</v>
      </c>
      <c r="U4556" s="199">
        <f t="shared" si="356"/>
        <v>0</v>
      </c>
      <c r="V4556" s="199">
        <f t="shared" si="357"/>
        <v>0</v>
      </c>
      <c r="W4556" s="199">
        <f t="shared" si="358"/>
        <v>0</v>
      </c>
      <c r="X4556" s="199">
        <f t="shared" si="359"/>
        <v>0</v>
      </c>
    </row>
    <row r="4557" spans="1:24" x14ac:dyDescent="0.25">
      <c r="A4557" s="199">
        <v>251</v>
      </c>
      <c r="B4557" s="200" t="s">
        <v>1417</v>
      </c>
      <c r="C4557" s="200">
        <v>103</v>
      </c>
      <c r="D4557" s="200">
        <v>4</v>
      </c>
      <c r="E4557" s="200" t="s">
        <v>1816</v>
      </c>
      <c r="F4557" s="200" t="s">
        <v>1816</v>
      </c>
      <c r="G4557" s="200" t="s">
        <v>1791</v>
      </c>
      <c r="H4557" s="200">
        <v>50</v>
      </c>
      <c r="I4557" s="200">
        <v>1</v>
      </c>
      <c r="J4557" s="200">
        <v>54</v>
      </c>
      <c r="K4557" s="200" t="s">
        <v>32</v>
      </c>
      <c r="L4557" s="200" t="s">
        <v>63</v>
      </c>
      <c r="M4557" s="199" t="s">
        <v>1484</v>
      </c>
      <c r="O4557" s="237">
        <v>1</v>
      </c>
      <c r="P4557" s="209" t="s">
        <v>117</v>
      </c>
      <c r="Q4557" s="209"/>
      <c r="R4557" s="226">
        <v>6.6438561897747253</v>
      </c>
      <c r="S4557" s="226">
        <v>6.6438561897747253</v>
      </c>
      <c r="T4557" s="226">
        <f t="shared" si="355"/>
        <v>0</v>
      </c>
      <c r="U4557" s="199">
        <f t="shared" si="356"/>
        <v>0</v>
      </c>
      <c r="V4557" s="199">
        <f t="shared" si="357"/>
        <v>0</v>
      </c>
      <c r="W4557" s="199">
        <f t="shared" si="358"/>
        <v>0</v>
      </c>
      <c r="X4557" s="199">
        <f t="shared" si="359"/>
        <v>0</v>
      </c>
    </row>
    <row r="4558" spans="1:24" x14ac:dyDescent="0.25">
      <c r="A4558" s="199">
        <v>251</v>
      </c>
      <c r="B4558" s="200" t="s">
        <v>1417</v>
      </c>
      <c r="C4558" s="200">
        <v>103</v>
      </c>
      <c r="D4558" s="200">
        <v>4</v>
      </c>
      <c r="E4558" s="200" t="s">
        <v>1816</v>
      </c>
      <c r="F4558" s="200" t="s">
        <v>1816</v>
      </c>
      <c r="G4558" s="200" t="s">
        <v>1791</v>
      </c>
      <c r="H4558" s="200">
        <v>50</v>
      </c>
      <c r="I4558" s="200">
        <v>1</v>
      </c>
      <c r="J4558" s="200">
        <v>54</v>
      </c>
      <c r="K4558" s="200" t="s">
        <v>32</v>
      </c>
      <c r="L4558" s="200" t="s">
        <v>63</v>
      </c>
      <c r="M4558" s="199" t="s">
        <v>1484</v>
      </c>
      <c r="O4558" s="237">
        <v>0.1</v>
      </c>
      <c r="P4558" s="209" t="s">
        <v>117</v>
      </c>
      <c r="Q4558" s="209"/>
      <c r="R4558" s="226">
        <v>6.6438561897747253</v>
      </c>
      <c r="S4558" s="226">
        <v>6.6438561897747253</v>
      </c>
      <c r="T4558" s="226">
        <f t="shared" si="355"/>
        <v>0</v>
      </c>
      <c r="U4558" s="199">
        <f t="shared" si="356"/>
        <v>0</v>
      </c>
      <c r="V4558" s="199">
        <f t="shared" si="357"/>
        <v>0</v>
      </c>
      <c r="W4558" s="199">
        <f t="shared" si="358"/>
        <v>0</v>
      </c>
      <c r="X4558" s="199">
        <f t="shared" si="359"/>
        <v>0</v>
      </c>
    </row>
    <row r="4559" spans="1:24" x14ac:dyDescent="0.25">
      <c r="A4559" s="199">
        <v>251</v>
      </c>
      <c r="B4559" s="200" t="s">
        <v>1417</v>
      </c>
      <c r="C4559" s="200">
        <v>103</v>
      </c>
      <c r="D4559" s="200">
        <v>4</v>
      </c>
      <c r="E4559" s="200" t="s">
        <v>1816</v>
      </c>
      <c r="F4559" s="200" t="s">
        <v>1816</v>
      </c>
      <c r="G4559" s="200" t="s">
        <v>1791</v>
      </c>
      <c r="H4559" s="200">
        <v>50</v>
      </c>
      <c r="I4559" s="200">
        <v>1</v>
      </c>
      <c r="J4559" s="200">
        <v>54</v>
      </c>
      <c r="K4559" s="200" t="s">
        <v>32</v>
      </c>
      <c r="L4559" s="200" t="s">
        <v>63</v>
      </c>
      <c r="M4559" s="199" t="s">
        <v>1484</v>
      </c>
      <c r="O4559" s="237">
        <v>10</v>
      </c>
      <c r="P4559" s="210" t="s">
        <v>147</v>
      </c>
      <c r="Q4559" s="210"/>
      <c r="R4559" s="226">
        <v>6.6438561897747253</v>
      </c>
      <c r="S4559" s="226">
        <v>6.6438561897747253</v>
      </c>
      <c r="T4559" s="226">
        <f t="shared" si="355"/>
        <v>0</v>
      </c>
      <c r="U4559" s="199">
        <f t="shared" si="356"/>
        <v>0</v>
      </c>
      <c r="V4559" s="199">
        <f t="shared" si="357"/>
        <v>0</v>
      </c>
      <c r="W4559" s="199">
        <f t="shared" si="358"/>
        <v>0</v>
      </c>
      <c r="X4559" s="199">
        <f t="shared" si="359"/>
        <v>0</v>
      </c>
    </row>
    <row r="4560" spans="1:24" x14ac:dyDescent="0.25">
      <c r="A4560" s="199">
        <v>251</v>
      </c>
      <c r="B4560" s="200" t="s">
        <v>1417</v>
      </c>
      <c r="C4560" s="200">
        <v>103</v>
      </c>
      <c r="D4560" s="200">
        <v>4</v>
      </c>
      <c r="E4560" s="200" t="s">
        <v>1816</v>
      </c>
      <c r="F4560" s="200" t="s">
        <v>1816</v>
      </c>
      <c r="G4560" s="200" t="s">
        <v>1791</v>
      </c>
      <c r="H4560" s="200">
        <v>50</v>
      </c>
      <c r="I4560" s="200">
        <v>1</v>
      </c>
      <c r="J4560" s="200">
        <v>54</v>
      </c>
      <c r="K4560" s="200" t="s">
        <v>32</v>
      </c>
      <c r="L4560" s="200" t="s">
        <v>63</v>
      </c>
      <c r="M4560" s="199" t="s">
        <v>1484</v>
      </c>
      <c r="O4560" s="237">
        <v>1</v>
      </c>
      <c r="P4560" s="210" t="s">
        <v>147</v>
      </c>
      <c r="Q4560" s="210"/>
      <c r="R4560" s="226">
        <v>6.6438561897747253</v>
      </c>
      <c r="S4560" s="226">
        <v>6.6438561897747253</v>
      </c>
      <c r="T4560" s="226">
        <f t="shared" si="355"/>
        <v>0</v>
      </c>
      <c r="U4560" s="199">
        <f t="shared" si="356"/>
        <v>0</v>
      </c>
      <c r="V4560" s="199">
        <f t="shared" si="357"/>
        <v>0</v>
      </c>
      <c r="W4560" s="199">
        <f t="shared" si="358"/>
        <v>0</v>
      </c>
      <c r="X4560" s="199">
        <f t="shared" si="359"/>
        <v>0</v>
      </c>
    </row>
    <row r="4561" spans="1:24" x14ac:dyDescent="0.25">
      <c r="A4561" s="199">
        <v>251</v>
      </c>
      <c r="B4561" s="200" t="s">
        <v>1417</v>
      </c>
      <c r="C4561" s="200">
        <v>103</v>
      </c>
      <c r="D4561" s="200">
        <v>4</v>
      </c>
      <c r="E4561" s="200" t="s">
        <v>1816</v>
      </c>
      <c r="F4561" s="200" t="s">
        <v>1816</v>
      </c>
      <c r="G4561" s="200" t="s">
        <v>1791</v>
      </c>
      <c r="H4561" s="200">
        <v>50</v>
      </c>
      <c r="I4561" s="200">
        <v>1</v>
      </c>
      <c r="J4561" s="200">
        <v>54</v>
      </c>
      <c r="K4561" s="200" t="s">
        <v>32</v>
      </c>
      <c r="L4561" s="200" t="s">
        <v>63</v>
      </c>
      <c r="M4561" s="199" t="s">
        <v>1484</v>
      </c>
      <c r="O4561" s="237">
        <v>0.1</v>
      </c>
      <c r="P4561" s="210" t="s">
        <v>147</v>
      </c>
      <c r="Q4561" s="210"/>
      <c r="R4561" s="226">
        <v>6.6438561897747253</v>
      </c>
      <c r="S4561" s="226">
        <v>6.6438561897747253</v>
      </c>
      <c r="T4561" s="226">
        <f t="shared" si="355"/>
        <v>0</v>
      </c>
      <c r="U4561" s="199">
        <f t="shared" si="356"/>
        <v>0</v>
      </c>
      <c r="V4561" s="199">
        <f t="shared" si="357"/>
        <v>0</v>
      </c>
      <c r="W4561" s="199">
        <f t="shared" si="358"/>
        <v>0</v>
      </c>
      <c r="X4561" s="199">
        <f t="shared" si="359"/>
        <v>0</v>
      </c>
    </row>
    <row r="4562" spans="1:24" x14ac:dyDescent="0.25">
      <c r="A4562" s="218">
        <v>251</v>
      </c>
      <c r="B4562" s="219" t="s">
        <v>1417</v>
      </c>
      <c r="C4562" s="219">
        <v>103</v>
      </c>
      <c r="D4562" s="223">
        <v>4</v>
      </c>
      <c r="E4562" s="223" t="s">
        <v>1816</v>
      </c>
      <c r="F4562" s="223" t="s">
        <v>1816</v>
      </c>
      <c r="G4562" s="220" t="s">
        <v>1791</v>
      </c>
      <c r="H4562" s="221">
        <v>50</v>
      </c>
      <c r="I4562" s="222">
        <v>1</v>
      </c>
      <c r="J4562" s="222">
        <v>54</v>
      </c>
      <c r="K4562" s="230" t="s">
        <v>32</v>
      </c>
      <c r="L4562" s="223" t="s">
        <v>63</v>
      </c>
      <c r="M4562" s="220" t="s">
        <v>1484</v>
      </c>
      <c r="O4562" s="225">
        <v>100</v>
      </c>
      <c r="P4562" s="211" t="s">
        <v>834</v>
      </c>
      <c r="Q4562" s="211"/>
      <c r="R4562" s="226">
        <v>6.6438561897747253</v>
      </c>
      <c r="S4562" s="226">
        <v>6.6438561897747253</v>
      </c>
      <c r="T4562" s="226">
        <f t="shared" si="355"/>
        <v>0</v>
      </c>
      <c r="U4562" s="199">
        <f t="shared" si="356"/>
        <v>0</v>
      </c>
      <c r="V4562" s="199">
        <f t="shared" si="357"/>
        <v>0</v>
      </c>
      <c r="W4562" s="199">
        <f t="shared" si="358"/>
        <v>0</v>
      </c>
      <c r="X4562" s="199">
        <f t="shared" si="359"/>
        <v>0</v>
      </c>
    </row>
    <row r="4563" spans="1:24" x14ac:dyDescent="0.25">
      <c r="A4563" s="199">
        <v>251</v>
      </c>
      <c r="B4563" s="200" t="s">
        <v>1417</v>
      </c>
      <c r="C4563" s="200">
        <v>103</v>
      </c>
      <c r="D4563" s="200">
        <v>4</v>
      </c>
      <c r="E4563" s="200" t="s">
        <v>1816</v>
      </c>
      <c r="F4563" s="200" t="s">
        <v>1816</v>
      </c>
      <c r="G4563" s="200" t="s">
        <v>1791</v>
      </c>
      <c r="H4563" s="200">
        <v>50</v>
      </c>
      <c r="I4563" s="200">
        <v>1</v>
      </c>
      <c r="J4563" s="200">
        <v>54</v>
      </c>
      <c r="K4563" s="200" t="s">
        <v>32</v>
      </c>
      <c r="L4563" s="200" t="s">
        <v>63</v>
      </c>
      <c r="M4563" s="199" t="s">
        <v>1484</v>
      </c>
      <c r="O4563" s="237">
        <v>10</v>
      </c>
      <c r="P4563" s="211" t="s">
        <v>834</v>
      </c>
      <c r="Q4563" s="211"/>
      <c r="R4563" s="226">
        <v>6.6438561897747253</v>
      </c>
      <c r="S4563" s="226">
        <v>6.6438561897747253</v>
      </c>
      <c r="T4563" s="226">
        <f t="shared" si="355"/>
        <v>0</v>
      </c>
      <c r="U4563" s="199">
        <f t="shared" si="356"/>
        <v>0</v>
      </c>
      <c r="V4563" s="199">
        <f t="shared" si="357"/>
        <v>0</v>
      </c>
      <c r="W4563" s="199">
        <f t="shared" si="358"/>
        <v>0</v>
      </c>
      <c r="X4563" s="199">
        <f t="shared" si="359"/>
        <v>0</v>
      </c>
    </row>
    <row r="4564" spans="1:24" x14ac:dyDescent="0.25">
      <c r="A4564" s="199">
        <v>251</v>
      </c>
      <c r="B4564" s="200" t="s">
        <v>1417</v>
      </c>
      <c r="C4564" s="200">
        <v>103</v>
      </c>
      <c r="D4564" s="200">
        <v>4</v>
      </c>
      <c r="E4564" s="200" t="s">
        <v>1816</v>
      </c>
      <c r="F4564" s="200" t="s">
        <v>1816</v>
      </c>
      <c r="G4564" s="200" t="s">
        <v>1791</v>
      </c>
      <c r="H4564" s="200">
        <v>50</v>
      </c>
      <c r="I4564" s="200">
        <v>1</v>
      </c>
      <c r="J4564" s="200">
        <v>54</v>
      </c>
      <c r="K4564" s="200" t="s">
        <v>32</v>
      </c>
      <c r="L4564" s="200" t="s">
        <v>63</v>
      </c>
      <c r="M4564" s="199" t="s">
        <v>1484</v>
      </c>
      <c r="O4564" s="237">
        <v>1</v>
      </c>
      <c r="P4564" s="211" t="s">
        <v>834</v>
      </c>
      <c r="Q4564" s="211"/>
      <c r="R4564" s="226">
        <v>6.6438561897747253</v>
      </c>
      <c r="S4564" s="226">
        <v>6.6438561897747253</v>
      </c>
      <c r="T4564" s="226">
        <f t="shared" si="355"/>
        <v>0</v>
      </c>
      <c r="U4564" s="199">
        <f t="shared" si="356"/>
        <v>0</v>
      </c>
      <c r="V4564" s="199">
        <f t="shared" si="357"/>
        <v>0</v>
      </c>
      <c r="W4564" s="199">
        <f t="shared" si="358"/>
        <v>0</v>
      </c>
      <c r="X4564" s="199">
        <f t="shared" si="359"/>
        <v>0</v>
      </c>
    </row>
    <row r="4565" spans="1:24" x14ac:dyDescent="0.25">
      <c r="A4565" s="199">
        <v>251</v>
      </c>
      <c r="B4565" s="200" t="s">
        <v>1417</v>
      </c>
      <c r="C4565" s="200">
        <v>103</v>
      </c>
      <c r="D4565" s="200">
        <v>4</v>
      </c>
      <c r="E4565" s="200" t="s">
        <v>1816</v>
      </c>
      <c r="F4565" s="200" t="s">
        <v>1816</v>
      </c>
      <c r="G4565" s="200" t="s">
        <v>1791</v>
      </c>
      <c r="H4565" s="200">
        <v>50</v>
      </c>
      <c r="I4565" s="200">
        <v>1</v>
      </c>
      <c r="J4565" s="200">
        <v>54</v>
      </c>
      <c r="K4565" s="200" t="s">
        <v>32</v>
      </c>
      <c r="L4565" s="200" t="s">
        <v>63</v>
      </c>
      <c r="M4565" s="199" t="s">
        <v>1484</v>
      </c>
      <c r="O4565" s="237">
        <v>0.1</v>
      </c>
      <c r="P4565" s="211" t="s">
        <v>834</v>
      </c>
      <c r="Q4565" s="211"/>
      <c r="R4565" s="226">
        <v>6.6438561897747253</v>
      </c>
      <c r="S4565" s="226">
        <v>6.6438561897747253</v>
      </c>
      <c r="T4565" s="226">
        <f t="shared" si="355"/>
        <v>0</v>
      </c>
      <c r="U4565" s="199">
        <f t="shared" si="356"/>
        <v>0</v>
      </c>
      <c r="V4565" s="199">
        <f t="shared" si="357"/>
        <v>0</v>
      </c>
      <c r="W4565" s="199">
        <f t="shared" si="358"/>
        <v>0</v>
      </c>
      <c r="X4565" s="199">
        <f t="shared" si="359"/>
        <v>0</v>
      </c>
    </row>
    <row r="4566" spans="1:24" x14ac:dyDescent="0.25">
      <c r="A4566" s="218">
        <v>251</v>
      </c>
      <c r="B4566" s="219" t="s">
        <v>1417</v>
      </c>
      <c r="C4566" s="219">
        <v>103</v>
      </c>
      <c r="D4566" s="223">
        <v>4</v>
      </c>
      <c r="E4566" s="223" t="s">
        <v>1816</v>
      </c>
      <c r="F4566" s="223" t="s">
        <v>1816</v>
      </c>
      <c r="G4566" s="220" t="s">
        <v>1791</v>
      </c>
      <c r="H4566" s="221">
        <v>50</v>
      </c>
      <c r="I4566" s="222">
        <v>1</v>
      </c>
      <c r="J4566" s="222">
        <v>54</v>
      </c>
      <c r="K4566" s="230" t="s">
        <v>32</v>
      </c>
      <c r="L4566" s="223" t="s">
        <v>63</v>
      </c>
      <c r="M4566" s="220" t="s">
        <v>1484</v>
      </c>
      <c r="O4566" s="225">
        <v>100</v>
      </c>
      <c r="P4566" s="238" t="s">
        <v>307</v>
      </c>
      <c r="Q4566" s="238"/>
      <c r="R4566" s="226">
        <v>6.6438561897747253</v>
      </c>
      <c r="S4566" s="226">
        <v>6.6438561897747253</v>
      </c>
      <c r="T4566" s="226">
        <f t="shared" si="355"/>
        <v>0</v>
      </c>
      <c r="U4566" s="199">
        <f t="shared" si="356"/>
        <v>0</v>
      </c>
      <c r="V4566" s="199">
        <f t="shared" si="357"/>
        <v>0</v>
      </c>
      <c r="W4566" s="199">
        <f t="shared" si="358"/>
        <v>0</v>
      </c>
      <c r="X4566" s="199">
        <f t="shared" si="359"/>
        <v>0</v>
      </c>
    </row>
    <row r="4567" spans="1:24" x14ac:dyDescent="0.25">
      <c r="A4567" s="199">
        <v>251</v>
      </c>
      <c r="B4567" s="200" t="s">
        <v>1417</v>
      </c>
      <c r="C4567" s="200">
        <v>103</v>
      </c>
      <c r="D4567" s="200">
        <v>4</v>
      </c>
      <c r="E4567" s="200" t="s">
        <v>1816</v>
      </c>
      <c r="F4567" s="200" t="s">
        <v>1816</v>
      </c>
      <c r="G4567" s="200" t="s">
        <v>1791</v>
      </c>
      <c r="H4567" s="200">
        <v>50</v>
      </c>
      <c r="I4567" s="200">
        <v>1</v>
      </c>
      <c r="J4567" s="200">
        <v>54</v>
      </c>
      <c r="K4567" s="200" t="s">
        <v>32</v>
      </c>
      <c r="L4567" s="200" t="s">
        <v>63</v>
      </c>
      <c r="M4567" s="199" t="s">
        <v>1484</v>
      </c>
      <c r="O4567" s="237">
        <v>50</v>
      </c>
      <c r="P4567" s="238" t="s">
        <v>307</v>
      </c>
      <c r="Q4567" s="238"/>
      <c r="R4567" s="226">
        <v>6.6438561897747253</v>
      </c>
      <c r="S4567" s="226">
        <v>8.8251031618660019</v>
      </c>
      <c r="T4567" s="226">
        <f t="shared" si="355"/>
        <v>-2.1812469720912766</v>
      </c>
      <c r="U4567" s="199">
        <f t="shared" si="356"/>
        <v>0</v>
      </c>
      <c r="V4567" s="199">
        <f t="shared" si="357"/>
        <v>0</v>
      </c>
      <c r="W4567" s="199">
        <f t="shared" si="358"/>
        <v>0</v>
      </c>
      <c r="X4567" s="199">
        <f t="shared" si="359"/>
        <v>0</v>
      </c>
    </row>
    <row r="4568" spans="1:24" x14ac:dyDescent="0.25">
      <c r="A4568" s="199">
        <v>251</v>
      </c>
      <c r="B4568" s="200" t="s">
        <v>1417</v>
      </c>
      <c r="C4568" s="200">
        <v>103</v>
      </c>
      <c r="D4568" s="200">
        <v>4</v>
      </c>
      <c r="E4568" s="200" t="s">
        <v>1816</v>
      </c>
      <c r="F4568" s="200" t="s">
        <v>1816</v>
      </c>
      <c r="G4568" s="200" t="s">
        <v>1791</v>
      </c>
      <c r="H4568" s="200">
        <v>50</v>
      </c>
      <c r="I4568" s="200">
        <v>1</v>
      </c>
      <c r="J4568" s="200">
        <v>54</v>
      </c>
      <c r="K4568" s="200" t="s">
        <v>32</v>
      </c>
      <c r="L4568" s="200" t="s">
        <v>63</v>
      </c>
      <c r="M4568" s="199" t="s">
        <v>1484</v>
      </c>
      <c r="O4568" s="237">
        <v>1</v>
      </c>
      <c r="P4568" s="238" t="s">
        <v>307</v>
      </c>
      <c r="Q4568" s="238"/>
      <c r="R4568" s="226">
        <v>6.6438561897747253</v>
      </c>
      <c r="S4568" s="226">
        <v>6.6438561897747253</v>
      </c>
      <c r="T4568" s="226">
        <f t="shared" si="355"/>
        <v>0</v>
      </c>
      <c r="U4568" s="199">
        <f t="shared" si="356"/>
        <v>0</v>
      </c>
      <c r="V4568" s="199">
        <f t="shared" si="357"/>
        <v>0</v>
      </c>
      <c r="W4568" s="199">
        <f t="shared" si="358"/>
        <v>0</v>
      </c>
      <c r="X4568" s="199">
        <f t="shared" si="359"/>
        <v>0</v>
      </c>
    </row>
    <row r="4569" spans="1:24" x14ac:dyDescent="0.25">
      <c r="A4569" s="199">
        <v>251</v>
      </c>
      <c r="B4569" s="200" t="s">
        <v>1417</v>
      </c>
      <c r="C4569" s="200">
        <v>103</v>
      </c>
      <c r="D4569" s="200">
        <v>4</v>
      </c>
      <c r="E4569" s="200" t="s">
        <v>1816</v>
      </c>
      <c r="F4569" s="200" t="s">
        <v>1816</v>
      </c>
      <c r="G4569" s="200" t="s">
        <v>1791</v>
      </c>
      <c r="H4569" s="200">
        <v>50</v>
      </c>
      <c r="I4569" s="200">
        <v>1</v>
      </c>
      <c r="J4569" s="200">
        <v>54</v>
      </c>
      <c r="K4569" s="200" t="s">
        <v>32</v>
      </c>
      <c r="L4569" s="200" t="s">
        <v>63</v>
      </c>
      <c r="M4569" s="199" t="s">
        <v>1484</v>
      </c>
      <c r="O4569" s="237">
        <v>0.5</v>
      </c>
      <c r="P4569" s="238" t="s">
        <v>307</v>
      </c>
      <c r="Q4569" s="238"/>
      <c r="R4569" s="226">
        <v>6.6438561897747253</v>
      </c>
      <c r="S4569" s="226">
        <v>6.6438561897747253</v>
      </c>
      <c r="T4569" s="226">
        <f t="shared" si="355"/>
        <v>0</v>
      </c>
      <c r="U4569" s="199">
        <f t="shared" si="356"/>
        <v>0</v>
      </c>
      <c r="V4569" s="199">
        <f t="shared" si="357"/>
        <v>0</v>
      </c>
      <c r="W4569" s="199">
        <f t="shared" si="358"/>
        <v>0</v>
      </c>
      <c r="X4569" s="199">
        <f t="shared" si="359"/>
        <v>0</v>
      </c>
    </row>
    <row r="4570" spans="1:24" x14ac:dyDescent="0.25">
      <c r="A4570" s="199">
        <v>251</v>
      </c>
      <c r="B4570" s="200" t="s">
        <v>1417</v>
      </c>
      <c r="C4570" s="200">
        <v>103</v>
      </c>
      <c r="D4570" s="200">
        <v>4</v>
      </c>
      <c r="E4570" s="200" t="s">
        <v>1816</v>
      </c>
      <c r="F4570" s="200" t="s">
        <v>1816</v>
      </c>
      <c r="G4570" s="200" t="s">
        <v>1791</v>
      </c>
      <c r="H4570" s="200">
        <v>50</v>
      </c>
      <c r="I4570" s="200">
        <v>1</v>
      </c>
      <c r="J4570" s="200">
        <v>54</v>
      </c>
      <c r="K4570" s="200" t="s">
        <v>32</v>
      </c>
      <c r="L4570" s="200" t="s">
        <v>63</v>
      </c>
      <c r="M4570" s="199" t="s">
        <v>1484</v>
      </c>
      <c r="O4570" s="237">
        <v>0.1</v>
      </c>
      <c r="P4570" s="238" t="s">
        <v>307</v>
      </c>
      <c r="Q4570" s="238"/>
      <c r="R4570" s="226">
        <v>6.6438561897747253</v>
      </c>
      <c r="S4570" s="226">
        <v>6.6438561897747253</v>
      </c>
      <c r="T4570" s="226">
        <f t="shared" si="355"/>
        <v>0</v>
      </c>
      <c r="U4570" s="199">
        <f t="shared" si="356"/>
        <v>0</v>
      </c>
      <c r="V4570" s="199">
        <f t="shared" si="357"/>
        <v>0</v>
      </c>
      <c r="W4570" s="199">
        <f t="shared" si="358"/>
        <v>0</v>
      </c>
      <c r="X4570" s="199">
        <f t="shared" si="359"/>
        <v>0</v>
      </c>
    </row>
    <row r="4571" spans="1:24" x14ac:dyDescent="0.25">
      <c r="A4571" s="199">
        <v>251</v>
      </c>
      <c r="B4571" s="200" t="s">
        <v>1417</v>
      </c>
      <c r="C4571" s="200">
        <v>103</v>
      </c>
      <c r="D4571" s="200">
        <v>4</v>
      </c>
      <c r="E4571" s="200" t="s">
        <v>1816</v>
      </c>
      <c r="F4571" s="200" t="s">
        <v>1816</v>
      </c>
      <c r="G4571" s="200" t="s">
        <v>1791</v>
      </c>
      <c r="H4571" s="200">
        <v>50</v>
      </c>
      <c r="I4571" s="200">
        <v>1</v>
      </c>
      <c r="J4571" s="200">
        <v>54</v>
      </c>
      <c r="K4571" s="200" t="s">
        <v>32</v>
      </c>
      <c r="L4571" s="200" t="s">
        <v>63</v>
      </c>
      <c r="M4571" s="199" t="s">
        <v>1484</v>
      </c>
      <c r="O4571" s="237">
        <v>10</v>
      </c>
      <c r="P4571" s="238" t="s">
        <v>307</v>
      </c>
      <c r="Q4571" s="238"/>
      <c r="R4571" s="226">
        <v>9.1847498452911882</v>
      </c>
      <c r="S4571" s="226">
        <v>6.6438561897747253</v>
      </c>
      <c r="T4571" s="226">
        <f t="shared" si="355"/>
        <v>2.540893655516463</v>
      </c>
      <c r="U4571" s="199">
        <f t="shared" si="356"/>
        <v>0</v>
      </c>
      <c r="V4571" s="199">
        <f t="shared" si="357"/>
        <v>0</v>
      </c>
      <c r="W4571" s="199">
        <f t="shared" si="358"/>
        <v>0</v>
      </c>
      <c r="X4571" s="199">
        <f t="shared" si="359"/>
        <v>0</v>
      </c>
    </row>
    <row r="4572" spans="1:24" x14ac:dyDescent="0.25">
      <c r="A4572" s="218">
        <v>251</v>
      </c>
      <c r="B4572" s="219" t="s">
        <v>1417</v>
      </c>
      <c r="C4572" s="219">
        <v>103</v>
      </c>
      <c r="D4572" s="223">
        <v>4</v>
      </c>
      <c r="E4572" s="223" t="s">
        <v>1816</v>
      </c>
      <c r="F4572" s="223" t="s">
        <v>1816</v>
      </c>
      <c r="G4572" s="220" t="s">
        <v>1791</v>
      </c>
      <c r="H4572" s="221">
        <v>50</v>
      </c>
      <c r="I4572" s="222">
        <v>1</v>
      </c>
      <c r="J4572" s="222">
        <v>54</v>
      </c>
      <c r="K4572" s="230" t="s">
        <v>32</v>
      </c>
      <c r="L4572" s="223" t="s">
        <v>63</v>
      </c>
      <c r="M4572" s="220" t="s">
        <v>1484</v>
      </c>
      <c r="O4572" s="225">
        <v>100</v>
      </c>
      <c r="P4572" s="238" t="s">
        <v>4</v>
      </c>
      <c r="Q4572" s="238"/>
      <c r="R4572" s="226">
        <v>6.6438561897747253</v>
      </c>
      <c r="S4572" s="226">
        <v>6.6438561897747253</v>
      </c>
      <c r="T4572" s="226">
        <f t="shared" si="355"/>
        <v>0</v>
      </c>
      <c r="U4572" s="199">
        <f t="shared" si="356"/>
        <v>0</v>
      </c>
      <c r="V4572" s="199">
        <f t="shared" si="357"/>
        <v>0</v>
      </c>
      <c r="W4572" s="199">
        <f t="shared" si="358"/>
        <v>0</v>
      </c>
      <c r="X4572" s="199">
        <f t="shared" si="359"/>
        <v>0</v>
      </c>
    </row>
    <row r="4573" spans="1:24" x14ac:dyDescent="0.25">
      <c r="A4573" s="199">
        <v>251</v>
      </c>
      <c r="B4573" s="200" t="s">
        <v>1417</v>
      </c>
      <c r="C4573" s="200">
        <v>103</v>
      </c>
      <c r="D4573" s="200">
        <v>4</v>
      </c>
      <c r="E4573" s="200" t="s">
        <v>1816</v>
      </c>
      <c r="F4573" s="200" t="s">
        <v>1816</v>
      </c>
      <c r="G4573" s="200" t="s">
        <v>1791</v>
      </c>
      <c r="H4573" s="200">
        <v>50</v>
      </c>
      <c r="I4573" s="200">
        <v>1</v>
      </c>
      <c r="J4573" s="200">
        <v>54</v>
      </c>
      <c r="K4573" s="200" t="s">
        <v>32</v>
      </c>
      <c r="L4573" s="200" t="s">
        <v>63</v>
      </c>
      <c r="M4573" s="199" t="s">
        <v>1484</v>
      </c>
      <c r="O4573" s="237">
        <v>50</v>
      </c>
      <c r="P4573" s="238" t="s">
        <v>4</v>
      </c>
      <c r="Q4573" s="238"/>
      <c r="R4573" s="226">
        <v>6.6438561897747253</v>
      </c>
      <c r="S4573" s="226">
        <v>6.6438561897747253</v>
      </c>
      <c r="T4573" s="226">
        <f t="shared" si="355"/>
        <v>0</v>
      </c>
      <c r="U4573" s="199">
        <f t="shared" si="356"/>
        <v>0</v>
      </c>
      <c r="V4573" s="199">
        <f t="shared" si="357"/>
        <v>0</v>
      </c>
      <c r="W4573" s="199">
        <f t="shared" si="358"/>
        <v>0</v>
      </c>
      <c r="X4573" s="199">
        <f t="shared" si="359"/>
        <v>0</v>
      </c>
    </row>
    <row r="4574" spans="1:24" x14ac:dyDescent="0.25">
      <c r="A4574" s="199">
        <v>251</v>
      </c>
      <c r="B4574" s="200" t="s">
        <v>1417</v>
      </c>
      <c r="C4574" s="200">
        <v>103</v>
      </c>
      <c r="D4574" s="200">
        <v>4</v>
      </c>
      <c r="E4574" s="200" t="s">
        <v>1816</v>
      </c>
      <c r="F4574" s="200" t="s">
        <v>1816</v>
      </c>
      <c r="G4574" s="200" t="s">
        <v>1791</v>
      </c>
      <c r="H4574" s="200">
        <v>50</v>
      </c>
      <c r="I4574" s="200">
        <v>1</v>
      </c>
      <c r="J4574" s="200">
        <v>54</v>
      </c>
      <c r="K4574" s="200" t="s">
        <v>32</v>
      </c>
      <c r="L4574" s="200" t="s">
        <v>63</v>
      </c>
      <c r="M4574" s="199" t="s">
        <v>1484</v>
      </c>
      <c r="O4574" s="237">
        <v>10</v>
      </c>
      <c r="P4574" s="238" t="s">
        <v>4</v>
      </c>
      <c r="Q4574" s="238"/>
      <c r="R4574" s="226">
        <v>6.6438561897747253</v>
      </c>
      <c r="S4574" s="226">
        <v>6.6438561897747253</v>
      </c>
      <c r="T4574" s="226">
        <f t="shared" si="355"/>
        <v>0</v>
      </c>
      <c r="U4574" s="199">
        <f t="shared" si="356"/>
        <v>0</v>
      </c>
      <c r="V4574" s="199">
        <f t="shared" si="357"/>
        <v>0</v>
      </c>
      <c r="W4574" s="199">
        <f t="shared" si="358"/>
        <v>0</v>
      </c>
      <c r="X4574" s="199">
        <f t="shared" si="359"/>
        <v>0</v>
      </c>
    </row>
    <row r="4575" spans="1:24" x14ac:dyDescent="0.25">
      <c r="A4575" s="199">
        <v>251</v>
      </c>
      <c r="B4575" s="200" t="s">
        <v>1417</v>
      </c>
      <c r="C4575" s="200">
        <v>103</v>
      </c>
      <c r="D4575" s="200">
        <v>4</v>
      </c>
      <c r="E4575" s="200" t="s">
        <v>1816</v>
      </c>
      <c r="F4575" s="200" t="s">
        <v>1816</v>
      </c>
      <c r="G4575" s="200" t="s">
        <v>1791</v>
      </c>
      <c r="H4575" s="200">
        <v>50</v>
      </c>
      <c r="I4575" s="200">
        <v>1</v>
      </c>
      <c r="J4575" s="200">
        <v>54</v>
      </c>
      <c r="K4575" s="200" t="s">
        <v>32</v>
      </c>
      <c r="L4575" s="200" t="s">
        <v>63</v>
      </c>
      <c r="M4575" s="199" t="s">
        <v>1484</v>
      </c>
      <c r="O4575" s="237">
        <v>1</v>
      </c>
      <c r="P4575" s="238" t="s">
        <v>4</v>
      </c>
      <c r="Q4575" s="238"/>
      <c r="R4575" s="226">
        <v>6.6438561897747253</v>
      </c>
      <c r="S4575" s="226">
        <v>6.6438561897747253</v>
      </c>
      <c r="T4575" s="226">
        <f t="shared" si="355"/>
        <v>0</v>
      </c>
      <c r="U4575" s="199">
        <f t="shared" si="356"/>
        <v>0</v>
      </c>
      <c r="V4575" s="199">
        <f t="shared" si="357"/>
        <v>0</v>
      </c>
      <c r="W4575" s="199">
        <f t="shared" si="358"/>
        <v>0</v>
      </c>
      <c r="X4575" s="199">
        <f t="shared" si="359"/>
        <v>0</v>
      </c>
    </row>
    <row r="4576" spans="1:24" x14ac:dyDescent="0.25">
      <c r="A4576" s="199">
        <v>251</v>
      </c>
      <c r="B4576" s="200" t="s">
        <v>1417</v>
      </c>
      <c r="C4576" s="200">
        <v>103</v>
      </c>
      <c r="D4576" s="200">
        <v>4</v>
      </c>
      <c r="E4576" s="200" t="s">
        <v>1816</v>
      </c>
      <c r="F4576" s="200" t="s">
        <v>1816</v>
      </c>
      <c r="G4576" s="200" t="s">
        <v>1791</v>
      </c>
      <c r="H4576" s="200">
        <v>50</v>
      </c>
      <c r="I4576" s="200">
        <v>1</v>
      </c>
      <c r="J4576" s="200">
        <v>54</v>
      </c>
      <c r="K4576" s="200" t="s">
        <v>32</v>
      </c>
      <c r="L4576" s="200" t="s">
        <v>63</v>
      </c>
      <c r="M4576" s="199" t="s">
        <v>1484</v>
      </c>
      <c r="O4576" s="237">
        <v>0.5</v>
      </c>
      <c r="P4576" s="238" t="s">
        <v>4</v>
      </c>
      <c r="Q4576" s="238"/>
      <c r="R4576" s="226">
        <v>6.6438561897747253</v>
      </c>
      <c r="S4576" s="226">
        <v>6.6438561897747253</v>
      </c>
      <c r="T4576" s="226">
        <f t="shared" si="355"/>
        <v>0</v>
      </c>
      <c r="U4576" s="199">
        <f t="shared" si="356"/>
        <v>0</v>
      </c>
      <c r="V4576" s="199">
        <f t="shared" si="357"/>
        <v>0</v>
      </c>
      <c r="W4576" s="199">
        <f t="shared" si="358"/>
        <v>0</v>
      </c>
      <c r="X4576" s="199">
        <f t="shared" si="359"/>
        <v>0</v>
      </c>
    </row>
    <row r="4577" spans="1:24" x14ac:dyDescent="0.25">
      <c r="A4577" s="199">
        <v>251</v>
      </c>
      <c r="B4577" s="200" t="s">
        <v>1417</v>
      </c>
      <c r="C4577" s="200">
        <v>103</v>
      </c>
      <c r="D4577" s="200">
        <v>4</v>
      </c>
      <c r="E4577" s="200" t="s">
        <v>1816</v>
      </c>
      <c r="F4577" s="200" t="s">
        <v>1816</v>
      </c>
      <c r="G4577" s="200" t="s">
        <v>1791</v>
      </c>
      <c r="H4577" s="200">
        <v>50</v>
      </c>
      <c r="I4577" s="200">
        <v>1</v>
      </c>
      <c r="J4577" s="200">
        <v>54</v>
      </c>
      <c r="K4577" s="200" t="s">
        <v>32</v>
      </c>
      <c r="L4577" s="200" t="s">
        <v>63</v>
      </c>
      <c r="M4577" s="199" t="s">
        <v>1484</v>
      </c>
      <c r="O4577" s="237">
        <v>0.1</v>
      </c>
      <c r="P4577" s="238" t="s">
        <v>4</v>
      </c>
      <c r="Q4577" s="238"/>
      <c r="R4577" s="226">
        <v>6.6438561897747253</v>
      </c>
      <c r="S4577" s="226">
        <v>6.6438561897747253</v>
      </c>
      <c r="T4577" s="226">
        <f t="shared" si="355"/>
        <v>0</v>
      </c>
      <c r="U4577" s="199">
        <f t="shared" si="356"/>
        <v>0</v>
      </c>
      <c r="V4577" s="199">
        <f t="shared" si="357"/>
        <v>0</v>
      </c>
      <c r="W4577" s="199">
        <f t="shared" si="358"/>
        <v>0</v>
      </c>
      <c r="X4577" s="199">
        <f t="shared" si="359"/>
        <v>0</v>
      </c>
    </row>
    <row r="4578" spans="1:24" x14ac:dyDescent="0.25">
      <c r="A4578" s="218">
        <v>224</v>
      </c>
      <c r="B4578" s="219" t="s">
        <v>1492</v>
      </c>
      <c r="C4578" s="219">
        <v>96</v>
      </c>
      <c r="D4578" s="223">
        <v>4</v>
      </c>
      <c r="E4578" s="223" t="s">
        <v>1816</v>
      </c>
      <c r="F4578" s="223" t="s">
        <v>1819</v>
      </c>
      <c r="G4578" s="220" t="s">
        <v>1792</v>
      </c>
      <c r="H4578" s="221">
        <v>51</v>
      </c>
      <c r="I4578" s="221">
        <v>2</v>
      </c>
      <c r="J4578" s="222">
        <v>55</v>
      </c>
      <c r="K4578" s="230" t="s">
        <v>32</v>
      </c>
      <c r="L4578" s="223" t="s">
        <v>86</v>
      </c>
      <c r="M4578" s="220" t="s">
        <v>1498</v>
      </c>
      <c r="O4578" s="225">
        <v>100</v>
      </c>
      <c r="P4578" s="204" t="s">
        <v>0</v>
      </c>
      <c r="Q4578" s="204"/>
      <c r="R4578" s="226">
        <v>6.6438561897747253</v>
      </c>
      <c r="S4578" s="226">
        <v>6.6438561897747253</v>
      </c>
      <c r="T4578" s="226">
        <f t="shared" si="355"/>
        <v>0</v>
      </c>
      <c r="U4578" s="199">
        <f t="shared" si="356"/>
        <v>0</v>
      </c>
      <c r="V4578" s="199">
        <f t="shared" si="357"/>
        <v>0</v>
      </c>
      <c r="W4578" s="199">
        <f t="shared" si="358"/>
        <v>0</v>
      </c>
      <c r="X4578" s="199">
        <f t="shared" si="359"/>
        <v>0</v>
      </c>
    </row>
    <row r="4579" spans="1:24" x14ac:dyDescent="0.25">
      <c r="A4579" s="199">
        <v>224</v>
      </c>
      <c r="B4579" s="200" t="s">
        <v>1492</v>
      </c>
      <c r="C4579" s="200">
        <v>96</v>
      </c>
      <c r="D4579" s="200">
        <v>4</v>
      </c>
      <c r="E4579" s="200" t="s">
        <v>1816</v>
      </c>
      <c r="F4579" s="200" t="s">
        <v>1819</v>
      </c>
      <c r="G4579" s="200" t="s">
        <v>1792</v>
      </c>
      <c r="H4579" s="200">
        <v>51</v>
      </c>
      <c r="I4579" s="200">
        <v>2</v>
      </c>
      <c r="J4579" s="200">
        <v>55</v>
      </c>
      <c r="K4579" s="200" t="s">
        <v>32</v>
      </c>
      <c r="L4579" s="200" t="s">
        <v>86</v>
      </c>
      <c r="M4579" s="199" t="s">
        <v>1498</v>
      </c>
      <c r="O4579" s="237">
        <v>50</v>
      </c>
      <c r="P4579" s="204" t="s">
        <v>0</v>
      </c>
      <c r="Q4579" s="204"/>
      <c r="R4579" s="226">
        <v>6.6438561897747253</v>
      </c>
      <c r="S4579" s="226">
        <v>6.6438561897747253</v>
      </c>
      <c r="T4579" s="226">
        <f t="shared" si="355"/>
        <v>0</v>
      </c>
      <c r="U4579" s="199">
        <f t="shared" si="356"/>
        <v>0</v>
      </c>
      <c r="V4579" s="199">
        <f t="shared" si="357"/>
        <v>0</v>
      </c>
      <c r="W4579" s="199">
        <f t="shared" si="358"/>
        <v>0</v>
      </c>
      <c r="X4579" s="199">
        <f t="shared" si="359"/>
        <v>0</v>
      </c>
    </row>
    <row r="4580" spans="1:24" x14ac:dyDescent="0.25">
      <c r="A4580" s="199">
        <v>224</v>
      </c>
      <c r="B4580" s="200" t="s">
        <v>1492</v>
      </c>
      <c r="C4580" s="200">
        <v>96</v>
      </c>
      <c r="D4580" s="200">
        <v>4</v>
      </c>
      <c r="E4580" s="200" t="s">
        <v>1816</v>
      </c>
      <c r="F4580" s="200" t="s">
        <v>1819</v>
      </c>
      <c r="G4580" s="200" t="s">
        <v>1792</v>
      </c>
      <c r="H4580" s="200">
        <v>51</v>
      </c>
      <c r="I4580" s="200">
        <v>2</v>
      </c>
      <c r="J4580" s="200">
        <v>55</v>
      </c>
      <c r="K4580" s="200" t="s">
        <v>32</v>
      </c>
      <c r="L4580" s="200" t="s">
        <v>86</v>
      </c>
      <c r="M4580" s="199" t="s">
        <v>1498</v>
      </c>
      <c r="O4580" s="237">
        <v>10</v>
      </c>
      <c r="P4580" s="204" t="s">
        <v>0</v>
      </c>
      <c r="Q4580" s="204"/>
      <c r="R4580" s="226">
        <v>6.6438561897747253</v>
      </c>
      <c r="S4580" s="226">
        <v>6.6438561897747253</v>
      </c>
      <c r="T4580" s="226">
        <f t="shared" si="355"/>
        <v>0</v>
      </c>
      <c r="U4580" s="199">
        <f t="shared" si="356"/>
        <v>0</v>
      </c>
      <c r="V4580" s="199">
        <f t="shared" si="357"/>
        <v>0</v>
      </c>
      <c r="W4580" s="199">
        <f t="shared" si="358"/>
        <v>0</v>
      </c>
      <c r="X4580" s="199">
        <f t="shared" si="359"/>
        <v>0</v>
      </c>
    </row>
    <row r="4581" spans="1:24" x14ac:dyDescent="0.25">
      <c r="A4581" s="199">
        <v>224</v>
      </c>
      <c r="B4581" s="200" t="s">
        <v>1492</v>
      </c>
      <c r="C4581" s="200">
        <v>96</v>
      </c>
      <c r="D4581" s="200">
        <v>4</v>
      </c>
      <c r="E4581" s="200" t="s">
        <v>1816</v>
      </c>
      <c r="F4581" s="200" t="s">
        <v>1819</v>
      </c>
      <c r="G4581" s="200" t="s">
        <v>1792</v>
      </c>
      <c r="H4581" s="200">
        <v>51</v>
      </c>
      <c r="I4581" s="200">
        <v>2</v>
      </c>
      <c r="J4581" s="200">
        <v>55</v>
      </c>
      <c r="K4581" s="200" t="s">
        <v>32</v>
      </c>
      <c r="L4581" s="200" t="s">
        <v>86</v>
      </c>
      <c r="M4581" s="199" t="s">
        <v>1498</v>
      </c>
      <c r="O4581" s="237">
        <v>1</v>
      </c>
      <c r="P4581" s="204" t="s">
        <v>0</v>
      </c>
      <c r="Q4581" s="204"/>
      <c r="R4581" s="226">
        <v>6.6438561897747253</v>
      </c>
      <c r="S4581" s="226">
        <v>6.6438561897747253</v>
      </c>
      <c r="T4581" s="226">
        <f t="shared" si="355"/>
        <v>0</v>
      </c>
      <c r="U4581" s="199">
        <f t="shared" si="356"/>
        <v>0</v>
      </c>
      <c r="V4581" s="199">
        <f t="shared" si="357"/>
        <v>0</v>
      </c>
      <c r="W4581" s="199">
        <f t="shared" si="358"/>
        <v>0</v>
      </c>
      <c r="X4581" s="199">
        <f t="shared" si="359"/>
        <v>0</v>
      </c>
    </row>
    <row r="4582" spans="1:24" x14ac:dyDescent="0.25">
      <c r="A4582" s="199">
        <v>224</v>
      </c>
      <c r="B4582" s="200" t="s">
        <v>1492</v>
      </c>
      <c r="C4582" s="200">
        <v>96</v>
      </c>
      <c r="D4582" s="200">
        <v>4</v>
      </c>
      <c r="E4582" s="200" t="s">
        <v>1816</v>
      </c>
      <c r="F4582" s="200" t="s">
        <v>1819</v>
      </c>
      <c r="G4582" s="200" t="s">
        <v>1792</v>
      </c>
      <c r="H4582" s="200">
        <v>51</v>
      </c>
      <c r="I4582" s="200">
        <v>2</v>
      </c>
      <c r="J4582" s="200">
        <v>55</v>
      </c>
      <c r="K4582" s="200" t="s">
        <v>32</v>
      </c>
      <c r="L4582" s="200" t="s">
        <v>86</v>
      </c>
      <c r="M4582" s="199" t="s">
        <v>1498</v>
      </c>
      <c r="O4582" s="237">
        <v>0.5</v>
      </c>
      <c r="P4582" s="204" t="s">
        <v>0</v>
      </c>
      <c r="Q4582" s="204"/>
      <c r="R4582" s="226">
        <v>6.6438561897747253</v>
      </c>
      <c r="S4582" s="226">
        <v>6.6438561897747253</v>
      </c>
      <c r="T4582" s="226">
        <f t="shared" si="355"/>
        <v>0</v>
      </c>
      <c r="U4582" s="199">
        <f t="shared" si="356"/>
        <v>0</v>
      </c>
      <c r="V4582" s="199">
        <f t="shared" si="357"/>
        <v>0</v>
      </c>
      <c r="W4582" s="199">
        <f t="shared" si="358"/>
        <v>0</v>
      </c>
      <c r="X4582" s="199">
        <f t="shared" si="359"/>
        <v>0</v>
      </c>
    </row>
    <row r="4583" spans="1:24" x14ac:dyDescent="0.25">
      <c r="A4583" s="199">
        <v>224</v>
      </c>
      <c r="B4583" s="200" t="s">
        <v>1492</v>
      </c>
      <c r="C4583" s="200">
        <v>96</v>
      </c>
      <c r="D4583" s="200">
        <v>4</v>
      </c>
      <c r="E4583" s="200" t="s">
        <v>1816</v>
      </c>
      <c r="F4583" s="200" t="s">
        <v>1819</v>
      </c>
      <c r="G4583" s="200" t="s">
        <v>1792</v>
      </c>
      <c r="H4583" s="200">
        <v>51</v>
      </c>
      <c r="I4583" s="200">
        <v>2</v>
      </c>
      <c r="J4583" s="200">
        <v>55</v>
      </c>
      <c r="K4583" s="200" t="s">
        <v>32</v>
      </c>
      <c r="L4583" s="200" t="s">
        <v>86</v>
      </c>
      <c r="M4583" s="199" t="s">
        <v>1498</v>
      </c>
      <c r="O4583" s="237">
        <v>0.1</v>
      </c>
      <c r="P4583" s="204" t="s">
        <v>0</v>
      </c>
      <c r="Q4583" s="204"/>
      <c r="R4583" s="226">
        <v>6.6438561897747253</v>
      </c>
      <c r="S4583" s="226">
        <v>6.6438561897747253</v>
      </c>
      <c r="T4583" s="226">
        <f t="shared" si="355"/>
        <v>0</v>
      </c>
      <c r="U4583" s="199">
        <f t="shared" si="356"/>
        <v>0</v>
      </c>
      <c r="V4583" s="199">
        <f t="shared" si="357"/>
        <v>0</v>
      </c>
      <c r="W4583" s="199">
        <f t="shared" si="358"/>
        <v>0</v>
      </c>
      <c r="X4583" s="199">
        <f t="shared" si="359"/>
        <v>0</v>
      </c>
    </row>
    <row r="4584" spans="1:24" x14ac:dyDescent="0.25">
      <c r="A4584" s="218">
        <v>224</v>
      </c>
      <c r="B4584" s="219" t="s">
        <v>1492</v>
      </c>
      <c r="C4584" s="219">
        <v>96</v>
      </c>
      <c r="D4584" s="223">
        <v>4</v>
      </c>
      <c r="E4584" s="223" t="s">
        <v>1816</v>
      </c>
      <c r="F4584" s="223" t="s">
        <v>1819</v>
      </c>
      <c r="G4584" s="220" t="s">
        <v>1792</v>
      </c>
      <c r="H4584" s="221">
        <v>51</v>
      </c>
      <c r="I4584" s="221">
        <v>2</v>
      </c>
      <c r="J4584" s="222">
        <v>55</v>
      </c>
      <c r="K4584" s="230" t="s">
        <v>32</v>
      </c>
      <c r="L4584" s="223" t="s">
        <v>86</v>
      </c>
      <c r="M4584" s="220" t="s">
        <v>1498</v>
      </c>
      <c r="O4584" s="225">
        <v>100</v>
      </c>
      <c r="P4584" s="208" t="s">
        <v>2</v>
      </c>
      <c r="Q4584" s="208"/>
      <c r="R4584" s="226">
        <v>6.6438561897747253</v>
      </c>
      <c r="S4584" s="226">
        <v>6.6438561897747253</v>
      </c>
      <c r="T4584" s="226">
        <f t="shared" si="355"/>
        <v>0</v>
      </c>
      <c r="U4584" s="199">
        <f t="shared" si="356"/>
        <v>0</v>
      </c>
      <c r="V4584" s="199">
        <f t="shared" si="357"/>
        <v>0</v>
      </c>
      <c r="W4584" s="199">
        <f t="shared" si="358"/>
        <v>0</v>
      </c>
      <c r="X4584" s="199">
        <f t="shared" si="359"/>
        <v>0</v>
      </c>
    </row>
    <row r="4585" spans="1:24" x14ac:dyDescent="0.25">
      <c r="A4585" s="199">
        <v>224</v>
      </c>
      <c r="B4585" s="200" t="s">
        <v>1492</v>
      </c>
      <c r="C4585" s="200">
        <v>96</v>
      </c>
      <c r="D4585" s="200">
        <v>4</v>
      </c>
      <c r="E4585" s="200" t="s">
        <v>1816</v>
      </c>
      <c r="F4585" s="200" t="s">
        <v>1819</v>
      </c>
      <c r="G4585" s="200" t="s">
        <v>1792</v>
      </c>
      <c r="H4585" s="200">
        <v>51</v>
      </c>
      <c r="I4585" s="200">
        <v>2</v>
      </c>
      <c r="J4585" s="200">
        <v>55</v>
      </c>
      <c r="K4585" s="200" t="s">
        <v>32</v>
      </c>
      <c r="L4585" s="200" t="s">
        <v>86</v>
      </c>
      <c r="M4585" s="199" t="s">
        <v>1498</v>
      </c>
      <c r="O4585" s="237">
        <v>10</v>
      </c>
      <c r="P4585" s="208" t="s">
        <v>2</v>
      </c>
      <c r="Q4585" s="208"/>
      <c r="R4585" s="226">
        <v>6.6438561897747253</v>
      </c>
      <c r="S4585" s="226">
        <v>6.6438561897747253</v>
      </c>
      <c r="T4585" s="226">
        <f t="shared" si="355"/>
        <v>0</v>
      </c>
      <c r="U4585" s="199">
        <f t="shared" si="356"/>
        <v>0</v>
      </c>
      <c r="V4585" s="199">
        <f t="shared" si="357"/>
        <v>0</v>
      </c>
      <c r="W4585" s="199">
        <f t="shared" si="358"/>
        <v>0</v>
      </c>
      <c r="X4585" s="199">
        <f t="shared" si="359"/>
        <v>0</v>
      </c>
    </row>
    <row r="4586" spans="1:24" x14ac:dyDescent="0.25">
      <c r="A4586" s="199">
        <v>224</v>
      </c>
      <c r="B4586" s="200" t="s">
        <v>1492</v>
      </c>
      <c r="C4586" s="200">
        <v>96</v>
      </c>
      <c r="D4586" s="200">
        <v>4</v>
      </c>
      <c r="E4586" s="200" t="s">
        <v>1816</v>
      </c>
      <c r="F4586" s="200" t="s">
        <v>1819</v>
      </c>
      <c r="G4586" s="200" t="s">
        <v>1792</v>
      </c>
      <c r="H4586" s="200">
        <v>51</v>
      </c>
      <c r="I4586" s="200">
        <v>2</v>
      </c>
      <c r="J4586" s="200">
        <v>55</v>
      </c>
      <c r="K4586" s="200" t="s">
        <v>32</v>
      </c>
      <c r="L4586" s="200" t="s">
        <v>86</v>
      </c>
      <c r="M4586" s="199" t="s">
        <v>1498</v>
      </c>
      <c r="O4586" s="237">
        <v>1</v>
      </c>
      <c r="P4586" s="208" t="s">
        <v>2</v>
      </c>
      <c r="Q4586" s="208"/>
      <c r="R4586" s="226">
        <v>6.6438561897747253</v>
      </c>
      <c r="S4586" s="226">
        <v>6.6438561897747253</v>
      </c>
      <c r="T4586" s="226">
        <f t="shared" si="355"/>
        <v>0</v>
      </c>
      <c r="U4586" s="199">
        <f t="shared" si="356"/>
        <v>0</v>
      </c>
      <c r="V4586" s="199">
        <f t="shared" si="357"/>
        <v>0</v>
      </c>
      <c r="W4586" s="199">
        <f t="shared" si="358"/>
        <v>0</v>
      </c>
      <c r="X4586" s="199">
        <f t="shared" si="359"/>
        <v>0</v>
      </c>
    </row>
    <row r="4587" spans="1:24" x14ac:dyDescent="0.25">
      <c r="A4587" s="199">
        <v>224</v>
      </c>
      <c r="B4587" s="200" t="s">
        <v>1492</v>
      </c>
      <c r="C4587" s="200">
        <v>96</v>
      </c>
      <c r="D4587" s="200">
        <v>4</v>
      </c>
      <c r="E4587" s="200" t="s">
        <v>1816</v>
      </c>
      <c r="F4587" s="200" t="s">
        <v>1819</v>
      </c>
      <c r="G4587" s="200" t="s">
        <v>1792</v>
      </c>
      <c r="H4587" s="200">
        <v>51</v>
      </c>
      <c r="I4587" s="200">
        <v>2</v>
      </c>
      <c r="J4587" s="200">
        <v>55</v>
      </c>
      <c r="K4587" s="200" t="s">
        <v>32</v>
      </c>
      <c r="L4587" s="200" t="s">
        <v>86</v>
      </c>
      <c r="M4587" s="199" t="s">
        <v>1498</v>
      </c>
      <c r="O4587" s="237">
        <v>0.1</v>
      </c>
      <c r="P4587" s="208" t="s">
        <v>2</v>
      </c>
      <c r="Q4587" s="208"/>
      <c r="R4587" s="226">
        <v>6.6438561897747253</v>
      </c>
      <c r="S4587" s="226">
        <v>6.6438561897747253</v>
      </c>
      <c r="T4587" s="226">
        <f t="shared" si="355"/>
        <v>0</v>
      </c>
      <c r="U4587" s="199">
        <f t="shared" si="356"/>
        <v>0</v>
      </c>
      <c r="V4587" s="199">
        <f t="shared" si="357"/>
        <v>0</v>
      </c>
      <c r="W4587" s="199">
        <f t="shared" si="358"/>
        <v>0</v>
      </c>
      <c r="X4587" s="199">
        <f t="shared" si="359"/>
        <v>0</v>
      </c>
    </row>
    <row r="4588" spans="1:24" x14ac:dyDescent="0.25">
      <c r="A4588" s="218">
        <v>224</v>
      </c>
      <c r="B4588" s="219" t="s">
        <v>1492</v>
      </c>
      <c r="C4588" s="219">
        <v>96</v>
      </c>
      <c r="D4588" s="223">
        <v>4</v>
      </c>
      <c r="E4588" s="223" t="s">
        <v>1816</v>
      </c>
      <c r="F4588" s="223" t="s">
        <v>1819</v>
      </c>
      <c r="G4588" s="220" t="s">
        <v>1792</v>
      </c>
      <c r="H4588" s="221">
        <v>51</v>
      </c>
      <c r="I4588" s="221">
        <v>2</v>
      </c>
      <c r="J4588" s="222">
        <v>55</v>
      </c>
      <c r="K4588" s="230" t="s">
        <v>32</v>
      </c>
      <c r="L4588" s="223" t="s">
        <v>86</v>
      </c>
      <c r="M4588" s="220" t="s">
        <v>1498</v>
      </c>
      <c r="O4588" s="225">
        <v>100</v>
      </c>
      <c r="P4588" s="207" t="s">
        <v>3</v>
      </c>
      <c r="Q4588" s="207"/>
      <c r="R4588" s="226">
        <v>6.6438561897747253</v>
      </c>
      <c r="S4588" s="226">
        <v>6.6438561897747253</v>
      </c>
      <c r="T4588" s="226">
        <f t="shared" si="355"/>
        <v>0</v>
      </c>
      <c r="U4588" s="199">
        <f t="shared" si="356"/>
        <v>0</v>
      </c>
      <c r="V4588" s="199">
        <f t="shared" si="357"/>
        <v>0</v>
      </c>
      <c r="W4588" s="199">
        <f t="shared" si="358"/>
        <v>0</v>
      </c>
      <c r="X4588" s="199">
        <f t="shared" si="359"/>
        <v>0</v>
      </c>
    </row>
    <row r="4589" spans="1:24" x14ac:dyDescent="0.25">
      <c r="A4589" s="199">
        <v>224</v>
      </c>
      <c r="B4589" s="200" t="s">
        <v>1492</v>
      </c>
      <c r="C4589" s="200">
        <v>96</v>
      </c>
      <c r="D4589" s="200">
        <v>4</v>
      </c>
      <c r="E4589" s="200" t="s">
        <v>1816</v>
      </c>
      <c r="F4589" s="200" t="s">
        <v>1819</v>
      </c>
      <c r="G4589" s="200" t="s">
        <v>1792</v>
      </c>
      <c r="H4589" s="200">
        <v>51</v>
      </c>
      <c r="I4589" s="200">
        <v>2</v>
      </c>
      <c r="J4589" s="200">
        <v>55</v>
      </c>
      <c r="K4589" s="200" t="s">
        <v>32</v>
      </c>
      <c r="L4589" s="200" t="s">
        <v>86</v>
      </c>
      <c r="M4589" s="199" t="s">
        <v>1498</v>
      </c>
      <c r="O4589" s="237">
        <v>10</v>
      </c>
      <c r="P4589" s="207" t="s">
        <v>3</v>
      </c>
      <c r="Q4589" s="207"/>
      <c r="R4589" s="226">
        <v>6.6438561897747253</v>
      </c>
      <c r="S4589" s="226">
        <v>6.6438561897747253</v>
      </c>
      <c r="T4589" s="226">
        <f t="shared" si="355"/>
        <v>0</v>
      </c>
      <c r="U4589" s="199">
        <f t="shared" si="356"/>
        <v>0</v>
      </c>
      <c r="V4589" s="199">
        <f t="shared" si="357"/>
        <v>0</v>
      </c>
      <c r="W4589" s="199">
        <f t="shared" si="358"/>
        <v>0</v>
      </c>
      <c r="X4589" s="199">
        <f t="shared" si="359"/>
        <v>0</v>
      </c>
    </row>
    <row r="4590" spans="1:24" x14ac:dyDescent="0.25">
      <c r="A4590" s="199">
        <v>224</v>
      </c>
      <c r="B4590" s="200" t="s">
        <v>1492</v>
      </c>
      <c r="C4590" s="200">
        <v>96</v>
      </c>
      <c r="D4590" s="200">
        <v>4</v>
      </c>
      <c r="E4590" s="200" t="s">
        <v>1816</v>
      </c>
      <c r="F4590" s="200" t="s">
        <v>1819</v>
      </c>
      <c r="G4590" s="200" t="s">
        <v>1792</v>
      </c>
      <c r="H4590" s="200">
        <v>51</v>
      </c>
      <c r="I4590" s="200">
        <v>2</v>
      </c>
      <c r="J4590" s="200">
        <v>55</v>
      </c>
      <c r="K4590" s="200" t="s">
        <v>32</v>
      </c>
      <c r="L4590" s="200" t="s">
        <v>86</v>
      </c>
      <c r="M4590" s="199" t="s">
        <v>1498</v>
      </c>
      <c r="O4590" s="237">
        <v>1</v>
      </c>
      <c r="P4590" s="207" t="s">
        <v>3</v>
      </c>
      <c r="Q4590" s="207"/>
      <c r="R4590" s="226">
        <v>6.6438561897747253</v>
      </c>
      <c r="S4590" s="226">
        <v>6.6438561897747253</v>
      </c>
      <c r="T4590" s="226">
        <f t="shared" si="355"/>
        <v>0</v>
      </c>
      <c r="U4590" s="199">
        <f t="shared" si="356"/>
        <v>0</v>
      </c>
      <c r="V4590" s="199">
        <f t="shared" si="357"/>
        <v>0</v>
      </c>
      <c r="W4590" s="199">
        <f t="shared" si="358"/>
        <v>0</v>
      </c>
      <c r="X4590" s="199">
        <f t="shared" si="359"/>
        <v>0</v>
      </c>
    </row>
    <row r="4591" spans="1:24" x14ac:dyDescent="0.25">
      <c r="A4591" s="218">
        <v>224</v>
      </c>
      <c r="B4591" s="219" t="s">
        <v>1492</v>
      </c>
      <c r="C4591" s="219">
        <v>96</v>
      </c>
      <c r="D4591" s="223">
        <v>4</v>
      </c>
      <c r="E4591" s="223" t="s">
        <v>1816</v>
      </c>
      <c r="F4591" s="223" t="s">
        <v>1819</v>
      </c>
      <c r="G4591" s="220" t="s">
        <v>1792</v>
      </c>
      <c r="H4591" s="221">
        <v>51</v>
      </c>
      <c r="I4591" s="221">
        <v>2</v>
      </c>
      <c r="J4591" s="222">
        <v>55</v>
      </c>
      <c r="K4591" s="230" t="s">
        <v>32</v>
      </c>
      <c r="L4591" s="223" t="s">
        <v>86</v>
      </c>
      <c r="M4591" s="220" t="s">
        <v>1498</v>
      </c>
      <c r="O4591" s="225">
        <v>100</v>
      </c>
      <c r="P4591" s="209" t="s">
        <v>117</v>
      </c>
      <c r="Q4591" s="209"/>
      <c r="R4591" s="226">
        <v>6.6438561897747253</v>
      </c>
      <c r="S4591" s="226">
        <v>6.6438561897747253</v>
      </c>
      <c r="T4591" s="226">
        <f t="shared" si="355"/>
        <v>0</v>
      </c>
      <c r="U4591" s="199">
        <f t="shared" si="356"/>
        <v>0</v>
      </c>
      <c r="V4591" s="199">
        <f t="shared" si="357"/>
        <v>0</v>
      </c>
      <c r="W4591" s="199">
        <f t="shared" si="358"/>
        <v>0</v>
      </c>
      <c r="X4591" s="199">
        <f t="shared" si="359"/>
        <v>0</v>
      </c>
    </row>
    <row r="4592" spans="1:24" x14ac:dyDescent="0.25">
      <c r="A4592" s="199">
        <v>224</v>
      </c>
      <c r="B4592" s="200" t="s">
        <v>1492</v>
      </c>
      <c r="C4592" s="200">
        <v>96</v>
      </c>
      <c r="D4592" s="200">
        <v>4</v>
      </c>
      <c r="E4592" s="200" t="s">
        <v>1816</v>
      </c>
      <c r="F4592" s="200" t="s">
        <v>1819</v>
      </c>
      <c r="G4592" s="200" t="s">
        <v>1792</v>
      </c>
      <c r="H4592" s="200">
        <v>51</v>
      </c>
      <c r="I4592" s="200">
        <v>2</v>
      </c>
      <c r="J4592" s="200">
        <v>55</v>
      </c>
      <c r="K4592" s="200" t="s">
        <v>32</v>
      </c>
      <c r="L4592" s="200" t="s">
        <v>86</v>
      </c>
      <c r="M4592" s="199" t="s">
        <v>1498</v>
      </c>
      <c r="O4592" s="237">
        <v>10</v>
      </c>
      <c r="P4592" s="209" t="s">
        <v>117</v>
      </c>
      <c r="Q4592" s="209"/>
      <c r="R4592" s="226">
        <v>6.6438561897747253</v>
      </c>
      <c r="S4592" s="226">
        <v>6.6438561897747253</v>
      </c>
      <c r="T4592" s="226">
        <f t="shared" si="355"/>
        <v>0</v>
      </c>
      <c r="U4592" s="199">
        <f t="shared" si="356"/>
        <v>0</v>
      </c>
      <c r="V4592" s="199">
        <f t="shared" si="357"/>
        <v>0</v>
      </c>
      <c r="W4592" s="199">
        <f t="shared" si="358"/>
        <v>0</v>
      </c>
      <c r="X4592" s="199">
        <f t="shared" si="359"/>
        <v>0</v>
      </c>
    </row>
    <row r="4593" spans="1:24" x14ac:dyDescent="0.25">
      <c r="A4593" s="199">
        <v>224</v>
      </c>
      <c r="B4593" s="200" t="s">
        <v>1492</v>
      </c>
      <c r="C4593" s="200">
        <v>96</v>
      </c>
      <c r="D4593" s="200">
        <v>4</v>
      </c>
      <c r="E4593" s="200" t="s">
        <v>1816</v>
      </c>
      <c r="F4593" s="200" t="s">
        <v>1819</v>
      </c>
      <c r="G4593" s="200" t="s">
        <v>1792</v>
      </c>
      <c r="H4593" s="200">
        <v>51</v>
      </c>
      <c r="I4593" s="200">
        <v>2</v>
      </c>
      <c r="J4593" s="200">
        <v>55</v>
      </c>
      <c r="K4593" s="200" t="s">
        <v>32</v>
      </c>
      <c r="L4593" s="200" t="s">
        <v>86</v>
      </c>
      <c r="M4593" s="199" t="s">
        <v>1498</v>
      </c>
      <c r="O4593" s="237">
        <v>1</v>
      </c>
      <c r="P4593" s="209" t="s">
        <v>117</v>
      </c>
      <c r="Q4593" s="209"/>
      <c r="R4593" s="226">
        <v>6.6438561897747253</v>
      </c>
      <c r="S4593" s="226">
        <v>6.6438561897747253</v>
      </c>
      <c r="T4593" s="226">
        <f t="shared" si="355"/>
        <v>0</v>
      </c>
      <c r="U4593" s="199">
        <f t="shared" si="356"/>
        <v>0</v>
      </c>
      <c r="V4593" s="199">
        <f t="shared" si="357"/>
        <v>0</v>
      </c>
      <c r="W4593" s="199">
        <f t="shared" si="358"/>
        <v>0</v>
      </c>
      <c r="X4593" s="199">
        <f t="shared" si="359"/>
        <v>0</v>
      </c>
    </row>
    <row r="4594" spans="1:24" x14ac:dyDescent="0.25">
      <c r="A4594" s="199">
        <v>224</v>
      </c>
      <c r="B4594" s="200" t="s">
        <v>1492</v>
      </c>
      <c r="C4594" s="200">
        <v>96</v>
      </c>
      <c r="D4594" s="200">
        <v>4</v>
      </c>
      <c r="E4594" s="200" t="s">
        <v>1816</v>
      </c>
      <c r="F4594" s="200" t="s">
        <v>1819</v>
      </c>
      <c r="G4594" s="200" t="s">
        <v>1792</v>
      </c>
      <c r="H4594" s="200">
        <v>51</v>
      </c>
      <c r="I4594" s="200">
        <v>2</v>
      </c>
      <c r="J4594" s="200">
        <v>55</v>
      </c>
      <c r="K4594" s="200" t="s">
        <v>32</v>
      </c>
      <c r="L4594" s="200" t="s">
        <v>86</v>
      </c>
      <c r="M4594" s="199" t="s">
        <v>1498</v>
      </c>
      <c r="O4594" s="237">
        <v>0.1</v>
      </c>
      <c r="P4594" s="209" t="s">
        <v>117</v>
      </c>
      <c r="Q4594" s="209"/>
      <c r="R4594" s="226">
        <v>6.6438561897747253</v>
      </c>
      <c r="S4594" s="226">
        <v>6.6438561897747253</v>
      </c>
      <c r="T4594" s="226">
        <f t="shared" si="355"/>
        <v>0</v>
      </c>
      <c r="U4594" s="199">
        <f t="shared" si="356"/>
        <v>0</v>
      </c>
      <c r="V4594" s="199">
        <f t="shared" si="357"/>
        <v>0</v>
      </c>
      <c r="W4594" s="199">
        <f t="shared" si="358"/>
        <v>0</v>
      </c>
      <c r="X4594" s="199">
        <f t="shared" si="359"/>
        <v>0</v>
      </c>
    </row>
    <row r="4595" spans="1:24" x14ac:dyDescent="0.25">
      <c r="A4595" s="199">
        <v>224</v>
      </c>
      <c r="B4595" s="200" t="s">
        <v>1492</v>
      </c>
      <c r="C4595" s="200">
        <v>96</v>
      </c>
      <c r="D4595" s="200">
        <v>4</v>
      </c>
      <c r="E4595" s="200" t="s">
        <v>1816</v>
      </c>
      <c r="F4595" s="200" t="s">
        <v>1819</v>
      </c>
      <c r="G4595" s="200" t="s">
        <v>1792</v>
      </c>
      <c r="H4595" s="200">
        <v>51</v>
      </c>
      <c r="I4595" s="200">
        <v>2</v>
      </c>
      <c r="J4595" s="200">
        <v>55</v>
      </c>
      <c r="K4595" s="200" t="s">
        <v>32</v>
      </c>
      <c r="L4595" s="200" t="s">
        <v>86</v>
      </c>
      <c r="M4595" s="199" t="s">
        <v>1498</v>
      </c>
      <c r="O4595" s="237">
        <v>10</v>
      </c>
      <c r="P4595" s="210" t="s">
        <v>147</v>
      </c>
      <c r="Q4595" s="210"/>
      <c r="R4595" s="226">
        <v>6.6438561897747253</v>
      </c>
      <c r="S4595" s="226">
        <v>6.6438561897747253</v>
      </c>
      <c r="T4595" s="226">
        <f t="shared" si="355"/>
        <v>0</v>
      </c>
      <c r="U4595" s="199">
        <f t="shared" si="356"/>
        <v>0</v>
      </c>
      <c r="V4595" s="199">
        <f t="shared" si="357"/>
        <v>0</v>
      </c>
      <c r="W4595" s="199">
        <f t="shared" si="358"/>
        <v>0</v>
      </c>
      <c r="X4595" s="199">
        <f t="shared" si="359"/>
        <v>0</v>
      </c>
    </row>
    <row r="4596" spans="1:24" x14ac:dyDescent="0.25">
      <c r="A4596" s="199">
        <v>224</v>
      </c>
      <c r="B4596" s="200" t="s">
        <v>1492</v>
      </c>
      <c r="C4596" s="200">
        <v>96</v>
      </c>
      <c r="D4596" s="200">
        <v>4</v>
      </c>
      <c r="E4596" s="200" t="s">
        <v>1816</v>
      </c>
      <c r="F4596" s="200" t="s">
        <v>1819</v>
      </c>
      <c r="G4596" s="200" t="s">
        <v>1792</v>
      </c>
      <c r="H4596" s="200">
        <v>51</v>
      </c>
      <c r="I4596" s="200">
        <v>2</v>
      </c>
      <c r="J4596" s="200">
        <v>55</v>
      </c>
      <c r="K4596" s="200" t="s">
        <v>32</v>
      </c>
      <c r="L4596" s="200" t="s">
        <v>86</v>
      </c>
      <c r="M4596" s="199" t="s">
        <v>1498</v>
      </c>
      <c r="O4596" s="237">
        <v>1</v>
      </c>
      <c r="P4596" s="210" t="s">
        <v>147</v>
      </c>
      <c r="Q4596" s="210"/>
      <c r="R4596" s="226">
        <v>6.6438561897747253</v>
      </c>
      <c r="S4596" s="226">
        <v>6.6438561897747253</v>
      </c>
      <c r="T4596" s="226">
        <f t="shared" si="355"/>
        <v>0</v>
      </c>
      <c r="U4596" s="199">
        <f t="shared" si="356"/>
        <v>0</v>
      </c>
      <c r="V4596" s="199">
        <f t="shared" si="357"/>
        <v>0</v>
      </c>
      <c r="W4596" s="199">
        <f t="shared" si="358"/>
        <v>0</v>
      </c>
      <c r="X4596" s="199">
        <f t="shared" si="359"/>
        <v>0</v>
      </c>
    </row>
    <row r="4597" spans="1:24" x14ac:dyDescent="0.25">
      <c r="A4597" s="199">
        <v>224</v>
      </c>
      <c r="B4597" s="200" t="s">
        <v>1492</v>
      </c>
      <c r="C4597" s="200">
        <v>96</v>
      </c>
      <c r="D4597" s="200">
        <v>4</v>
      </c>
      <c r="E4597" s="200" t="s">
        <v>1816</v>
      </c>
      <c r="F4597" s="200" t="s">
        <v>1819</v>
      </c>
      <c r="G4597" s="200" t="s">
        <v>1792</v>
      </c>
      <c r="H4597" s="200">
        <v>51</v>
      </c>
      <c r="I4597" s="200">
        <v>2</v>
      </c>
      <c r="J4597" s="200">
        <v>55</v>
      </c>
      <c r="K4597" s="200" t="s">
        <v>32</v>
      </c>
      <c r="L4597" s="200" t="s">
        <v>86</v>
      </c>
      <c r="M4597" s="199" t="s">
        <v>1498</v>
      </c>
      <c r="O4597" s="237">
        <v>0.1</v>
      </c>
      <c r="P4597" s="210" t="s">
        <v>147</v>
      </c>
      <c r="Q4597" s="210"/>
      <c r="R4597" s="226">
        <v>6.6438561897747253</v>
      </c>
      <c r="S4597" s="226">
        <v>6.6438561897747253</v>
      </c>
      <c r="T4597" s="226">
        <f t="shared" si="355"/>
        <v>0</v>
      </c>
      <c r="U4597" s="199">
        <f t="shared" si="356"/>
        <v>0</v>
      </c>
      <c r="V4597" s="199">
        <f t="shared" si="357"/>
        <v>0</v>
      </c>
      <c r="W4597" s="199">
        <f t="shared" si="358"/>
        <v>0</v>
      </c>
      <c r="X4597" s="199">
        <f t="shared" si="359"/>
        <v>0</v>
      </c>
    </row>
    <row r="4598" spans="1:24" x14ac:dyDescent="0.25">
      <c r="A4598" s="218">
        <v>224</v>
      </c>
      <c r="B4598" s="219" t="s">
        <v>1492</v>
      </c>
      <c r="C4598" s="219">
        <v>96</v>
      </c>
      <c r="D4598" s="223">
        <v>4</v>
      </c>
      <c r="E4598" s="223" t="s">
        <v>1816</v>
      </c>
      <c r="F4598" s="223" t="s">
        <v>1819</v>
      </c>
      <c r="G4598" s="220" t="s">
        <v>1792</v>
      </c>
      <c r="H4598" s="221">
        <v>51</v>
      </c>
      <c r="I4598" s="221">
        <v>2</v>
      </c>
      <c r="J4598" s="222">
        <v>55</v>
      </c>
      <c r="K4598" s="230" t="s">
        <v>32</v>
      </c>
      <c r="L4598" s="223" t="s">
        <v>86</v>
      </c>
      <c r="M4598" s="220" t="s">
        <v>1498</v>
      </c>
      <c r="O4598" s="225">
        <v>100</v>
      </c>
      <c r="P4598" s="211" t="s">
        <v>834</v>
      </c>
      <c r="Q4598" s="211"/>
      <c r="R4598" s="226">
        <v>6.6438561897747253</v>
      </c>
      <c r="S4598" s="226">
        <v>6.6438561897747253</v>
      </c>
      <c r="T4598" s="226">
        <f t="shared" si="355"/>
        <v>0</v>
      </c>
      <c r="U4598" s="199">
        <f t="shared" si="356"/>
        <v>0</v>
      </c>
      <c r="V4598" s="199">
        <f t="shared" si="357"/>
        <v>0</v>
      </c>
      <c r="W4598" s="199">
        <f t="shared" si="358"/>
        <v>0</v>
      </c>
      <c r="X4598" s="199">
        <f t="shared" si="359"/>
        <v>0</v>
      </c>
    </row>
    <row r="4599" spans="1:24" x14ac:dyDescent="0.25">
      <c r="A4599" s="199">
        <v>224</v>
      </c>
      <c r="B4599" s="200" t="s">
        <v>1492</v>
      </c>
      <c r="C4599" s="200">
        <v>96</v>
      </c>
      <c r="D4599" s="200">
        <v>4</v>
      </c>
      <c r="E4599" s="200" t="s">
        <v>1816</v>
      </c>
      <c r="F4599" s="200" t="s">
        <v>1819</v>
      </c>
      <c r="G4599" s="200" t="s">
        <v>1792</v>
      </c>
      <c r="H4599" s="200">
        <v>51</v>
      </c>
      <c r="I4599" s="200">
        <v>2</v>
      </c>
      <c r="J4599" s="200">
        <v>55</v>
      </c>
      <c r="K4599" s="200" t="s">
        <v>32</v>
      </c>
      <c r="L4599" s="200" t="s">
        <v>86</v>
      </c>
      <c r="M4599" s="199" t="s">
        <v>1498</v>
      </c>
      <c r="O4599" s="237">
        <v>10</v>
      </c>
      <c r="P4599" s="211" t="s">
        <v>834</v>
      </c>
      <c r="Q4599" s="211"/>
      <c r="R4599" s="226">
        <v>6.6438561897747253</v>
      </c>
      <c r="S4599" s="226">
        <v>6.6438561897747253</v>
      </c>
      <c r="T4599" s="226">
        <f t="shared" si="355"/>
        <v>0</v>
      </c>
      <c r="U4599" s="199">
        <f t="shared" si="356"/>
        <v>0</v>
      </c>
      <c r="V4599" s="199">
        <f t="shared" si="357"/>
        <v>0</v>
      </c>
      <c r="W4599" s="199">
        <f t="shared" si="358"/>
        <v>0</v>
      </c>
      <c r="X4599" s="199">
        <f t="shared" si="359"/>
        <v>0</v>
      </c>
    </row>
    <row r="4600" spans="1:24" x14ac:dyDescent="0.25">
      <c r="A4600" s="199">
        <v>224</v>
      </c>
      <c r="B4600" s="200" t="s">
        <v>1492</v>
      </c>
      <c r="C4600" s="200">
        <v>96</v>
      </c>
      <c r="D4600" s="200">
        <v>4</v>
      </c>
      <c r="E4600" s="200" t="s">
        <v>1816</v>
      </c>
      <c r="F4600" s="200" t="s">
        <v>1819</v>
      </c>
      <c r="G4600" s="200" t="s">
        <v>1792</v>
      </c>
      <c r="H4600" s="200">
        <v>51</v>
      </c>
      <c r="I4600" s="200">
        <v>2</v>
      </c>
      <c r="J4600" s="200">
        <v>55</v>
      </c>
      <c r="K4600" s="200" t="s">
        <v>32</v>
      </c>
      <c r="L4600" s="200" t="s">
        <v>86</v>
      </c>
      <c r="M4600" s="199" t="s">
        <v>1498</v>
      </c>
      <c r="O4600" s="237">
        <v>1</v>
      </c>
      <c r="P4600" s="211" t="s">
        <v>834</v>
      </c>
      <c r="Q4600" s="211"/>
      <c r="R4600" s="226">
        <v>6.6438561897747253</v>
      </c>
      <c r="S4600" s="226">
        <v>6.6438561897747253</v>
      </c>
      <c r="T4600" s="226">
        <f t="shared" si="355"/>
        <v>0</v>
      </c>
      <c r="U4600" s="199">
        <f t="shared" si="356"/>
        <v>0</v>
      </c>
      <c r="V4600" s="199">
        <f t="shared" si="357"/>
        <v>0</v>
      </c>
      <c r="W4600" s="199">
        <f t="shared" si="358"/>
        <v>0</v>
      </c>
      <c r="X4600" s="199">
        <f t="shared" si="359"/>
        <v>0</v>
      </c>
    </row>
    <row r="4601" spans="1:24" x14ac:dyDescent="0.25">
      <c r="A4601" s="199">
        <v>224</v>
      </c>
      <c r="B4601" s="200" t="s">
        <v>1492</v>
      </c>
      <c r="C4601" s="200">
        <v>96</v>
      </c>
      <c r="D4601" s="200">
        <v>4</v>
      </c>
      <c r="E4601" s="200" t="s">
        <v>1816</v>
      </c>
      <c r="F4601" s="200" t="s">
        <v>1819</v>
      </c>
      <c r="G4601" s="200" t="s">
        <v>1792</v>
      </c>
      <c r="H4601" s="200">
        <v>51</v>
      </c>
      <c r="I4601" s="200">
        <v>2</v>
      </c>
      <c r="J4601" s="200">
        <v>55</v>
      </c>
      <c r="K4601" s="200" t="s">
        <v>32</v>
      </c>
      <c r="L4601" s="200" t="s">
        <v>86</v>
      </c>
      <c r="M4601" s="199" t="s">
        <v>1498</v>
      </c>
      <c r="O4601" s="237">
        <v>0.1</v>
      </c>
      <c r="P4601" s="211" t="s">
        <v>834</v>
      </c>
      <c r="Q4601" s="211"/>
      <c r="R4601" s="226">
        <v>6.6438561897747253</v>
      </c>
      <c r="S4601" s="226">
        <v>6.6438561897747253</v>
      </c>
      <c r="T4601" s="226">
        <f t="shared" si="355"/>
        <v>0</v>
      </c>
      <c r="U4601" s="199">
        <f t="shared" si="356"/>
        <v>0</v>
      </c>
      <c r="V4601" s="199">
        <f t="shared" si="357"/>
        <v>0</v>
      </c>
      <c r="W4601" s="199">
        <f t="shared" si="358"/>
        <v>0</v>
      </c>
      <c r="X4601" s="199">
        <f t="shared" si="359"/>
        <v>0</v>
      </c>
    </row>
    <row r="4602" spans="1:24" x14ac:dyDescent="0.25">
      <c r="A4602" s="218">
        <v>224</v>
      </c>
      <c r="B4602" s="219" t="s">
        <v>1492</v>
      </c>
      <c r="C4602" s="219">
        <v>96</v>
      </c>
      <c r="D4602" s="223">
        <v>4</v>
      </c>
      <c r="E4602" s="223" t="s">
        <v>1816</v>
      </c>
      <c r="F4602" s="223" t="s">
        <v>1819</v>
      </c>
      <c r="G4602" s="220" t="s">
        <v>1792</v>
      </c>
      <c r="H4602" s="221">
        <v>51</v>
      </c>
      <c r="I4602" s="221">
        <v>2</v>
      </c>
      <c r="J4602" s="222">
        <v>55</v>
      </c>
      <c r="K4602" s="230" t="s">
        <v>32</v>
      </c>
      <c r="L4602" s="223" t="s">
        <v>86</v>
      </c>
      <c r="M4602" s="220" t="s">
        <v>1498</v>
      </c>
      <c r="O4602" s="225">
        <v>100</v>
      </c>
      <c r="P4602" s="238" t="s">
        <v>307</v>
      </c>
      <c r="Q4602" s="238"/>
      <c r="R4602" s="226">
        <v>6.6438561897747253</v>
      </c>
      <c r="S4602" s="226">
        <v>6.6438561897747253</v>
      </c>
      <c r="T4602" s="226">
        <f t="shared" si="355"/>
        <v>0</v>
      </c>
      <c r="U4602" s="199">
        <f t="shared" si="356"/>
        <v>0</v>
      </c>
      <c r="V4602" s="199">
        <f t="shared" si="357"/>
        <v>0</v>
      </c>
      <c r="W4602" s="199">
        <f t="shared" si="358"/>
        <v>0</v>
      </c>
      <c r="X4602" s="199">
        <f t="shared" si="359"/>
        <v>0</v>
      </c>
    </row>
    <row r="4603" spans="1:24" x14ac:dyDescent="0.25">
      <c r="A4603" s="199">
        <v>224</v>
      </c>
      <c r="B4603" s="200" t="s">
        <v>1492</v>
      </c>
      <c r="C4603" s="200">
        <v>96</v>
      </c>
      <c r="D4603" s="200">
        <v>4</v>
      </c>
      <c r="E4603" s="200" t="s">
        <v>1816</v>
      </c>
      <c r="F4603" s="200" t="s">
        <v>1819</v>
      </c>
      <c r="G4603" s="200" t="s">
        <v>1792</v>
      </c>
      <c r="H4603" s="200">
        <v>51</v>
      </c>
      <c r="I4603" s="200">
        <v>2</v>
      </c>
      <c r="J4603" s="200">
        <v>55</v>
      </c>
      <c r="K4603" s="200" t="s">
        <v>32</v>
      </c>
      <c r="L4603" s="200" t="s">
        <v>86</v>
      </c>
      <c r="M4603" s="199" t="s">
        <v>1498</v>
      </c>
      <c r="O4603" s="237">
        <v>10</v>
      </c>
      <c r="P4603" s="238" t="s">
        <v>307</v>
      </c>
      <c r="Q4603" s="238"/>
      <c r="R4603" s="226">
        <v>6.6438561897747253</v>
      </c>
      <c r="S4603" s="226">
        <v>9.2138944469217261</v>
      </c>
      <c r="T4603" s="226">
        <f t="shared" si="355"/>
        <v>-2.5700382571470008</v>
      </c>
      <c r="U4603" s="199">
        <f t="shared" si="356"/>
        <v>0</v>
      </c>
      <c r="V4603" s="199">
        <f t="shared" si="357"/>
        <v>0</v>
      </c>
      <c r="W4603" s="199">
        <f t="shared" si="358"/>
        <v>0</v>
      </c>
      <c r="X4603" s="199">
        <f t="shared" si="359"/>
        <v>0</v>
      </c>
    </row>
    <row r="4604" spans="1:24" x14ac:dyDescent="0.25">
      <c r="A4604" s="199">
        <v>224</v>
      </c>
      <c r="B4604" s="200" t="s">
        <v>1492</v>
      </c>
      <c r="C4604" s="200">
        <v>96</v>
      </c>
      <c r="D4604" s="200">
        <v>4</v>
      </c>
      <c r="E4604" s="200" t="s">
        <v>1816</v>
      </c>
      <c r="F4604" s="200" t="s">
        <v>1819</v>
      </c>
      <c r="G4604" s="200" t="s">
        <v>1792</v>
      </c>
      <c r="H4604" s="200">
        <v>51</v>
      </c>
      <c r="I4604" s="200">
        <v>2</v>
      </c>
      <c r="J4604" s="200">
        <v>55</v>
      </c>
      <c r="K4604" s="200" t="s">
        <v>32</v>
      </c>
      <c r="L4604" s="200" t="s">
        <v>86</v>
      </c>
      <c r="M4604" s="199" t="s">
        <v>1498</v>
      </c>
      <c r="O4604" s="237">
        <v>1</v>
      </c>
      <c r="P4604" s="238" t="s">
        <v>307</v>
      </c>
      <c r="Q4604" s="238"/>
      <c r="R4604" s="226">
        <v>6.6438561897747253</v>
      </c>
      <c r="S4604" s="226">
        <v>6.6438561897747253</v>
      </c>
      <c r="T4604" s="226">
        <f t="shared" si="355"/>
        <v>0</v>
      </c>
      <c r="U4604" s="199">
        <f t="shared" si="356"/>
        <v>0</v>
      </c>
      <c r="V4604" s="199">
        <f t="shared" si="357"/>
        <v>0</v>
      </c>
      <c r="W4604" s="199">
        <f t="shared" si="358"/>
        <v>0</v>
      </c>
      <c r="X4604" s="199">
        <f t="shared" si="359"/>
        <v>0</v>
      </c>
    </row>
    <row r="4605" spans="1:24" x14ac:dyDescent="0.25">
      <c r="A4605" s="199">
        <v>224</v>
      </c>
      <c r="B4605" s="200" t="s">
        <v>1492</v>
      </c>
      <c r="C4605" s="200">
        <v>96</v>
      </c>
      <c r="D4605" s="200">
        <v>4</v>
      </c>
      <c r="E4605" s="200" t="s">
        <v>1816</v>
      </c>
      <c r="F4605" s="200" t="s">
        <v>1819</v>
      </c>
      <c r="G4605" s="200" t="s">
        <v>1792</v>
      </c>
      <c r="H4605" s="200">
        <v>51</v>
      </c>
      <c r="I4605" s="200">
        <v>2</v>
      </c>
      <c r="J4605" s="200">
        <v>55</v>
      </c>
      <c r="K4605" s="200" t="s">
        <v>32</v>
      </c>
      <c r="L4605" s="200" t="s">
        <v>86</v>
      </c>
      <c r="M4605" s="199" t="s">
        <v>1498</v>
      </c>
      <c r="O4605" s="237">
        <v>0.5</v>
      </c>
      <c r="P4605" s="238" t="s">
        <v>307</v>
      </c>
      <c r="Q4605" s="238"/>
      <c r="R4605" s="226">
        <v>6.6438561897747253</v>
      </c>
      <c r="S4605" s="226">
        <v>6.6438561897747253</v>
      </c>
      <c r="T4605" s="226">
        <f t="shared" si="355"/>
        <v>0</v>
      </c>
      <c r="U4605" s="199">
        <f t="shared" si="356"/>
        <v>0</v>
      </c>
      <c r="V4605" s="199">
        <f t="shared" si="357"/>
        <v>0</v>
      </c>
      <c r="W4605" s="199">
        <f t="shared" si="358"/>
        <v>0</v>
      </c>
      <c r="X4605" s="199">
        <f t="shared" si="359"/>
        <v>0</v>
      </c>
    </row>
    <row r="4606" spans="1:24" x14ac:dyDescent="0.25">
      <c r="A4606" s="199">
        <v>224</v>
      </c>
      <c r="B4606" s="200" t="s">
        <v>1492</v>
      </c>
      <c r="C4606" s="200">
        <v>96</v>
      </c>
      <c r="D4606" s="200">
        <v>4</v>
      </c>
      <c r="E4606" s="200" t="s">
        <v>1816</v>
      </c>
      <c r="F4606" s="200" t="s">
        <v>1819</v>
      </c>
      <c r="G4606" s="200" t="s">
        <v>1792</v>
      </c>
      <c r="H4606" s="200">
        <v>51</v>
      </c>
      <c r="I4606" s="200">
        <v>2</v>
      </c>
      <c r="J4606" s="200">
        <v>55</v>
      </c>
      <c r="K4606" s="200" t="s">
        <v>32</v>
      </c>
      <c r="L4606" s="200" t="s">
        <v>86</v>
      </c>
      <c r="M4606" s="199" t="s">
        <v>1498</v>
      </c>
      <c r="O4606" s="237">
        <v>0.1</v>
      </c>
      <c r="P4606" s="238" t="s">
        <v>307</v>
      </c>
      <c r="Q4606" s="238"/>
      <c r="R4606" s="226">
        <v>6.6438561897747253</v>
      </c>
      <c r="S4606" s="226">
        <v>6.6438561897747253</v>
      </c>
      <c r="T4606" s="226">
        <f t="shared" si="355"/>
        <v>0</v>
      </c>
      <c r="U4606" s="199">
        <f t="shared" si="356"/>
        <v>0</v>
      </c>
      <c r="V4606" s="199">
        <f t="shared" si="357"/>
        <v>0</v>
      </c>
      <c r="W4606" s="199">
        <f t="shared" si="358"/>
        <v>0</v>
      </c>
      <c r="X4606" s="199">
        <f t="shared" si="359"/>
        <v>0</v>
      </c>
    </row>
    <row r="4607" spans="1:24" x14ac:dyDescent="0.25">
      <c r="A4607" s="199">
        <v>224</v>
      </c>
      <c r="B4607" s="200" t="s">
        <v>1492</v>
      </c>
      <c r="C4607" s="200">
        <v>96</v>
      </c>
      <c r="D4607" s="200">
        <v>4</v>
      </c>
      <c r="E4607" s="200" t="s">
        <v>1816</v>
      </c>
      <c r="F4607" s="200" t="s">
        <v>1819</v>
      </c>
      <c r="G4607" s="200" t="s">
        <v>1792</v>
      </c>
      <c r="H4607" s="200">
        <v>51</v>
      </c>
      <c r="I4607" s="200">
        <v>2</v>
      </c>
      <c r="J4607" s="200">
        <v>55</v>
      </c>
      <c r="K4607" s="200" t="s">
        <v>32</v>
      </c>
      <c r="L4607" s="200" t="s">
        <v>86</v>
      </c>
      <c r="M4607" s="199" t="s">
        <v>1498</v>
      </c>
      <c r="O4607" s="237">
        <v>50</v>
      </c>
      <c r="P4607" s="238" t="s">
        <v>307</v>
      </c>
      <c r="Q4607" s="238"/>
      <c r="R4607" s="226">
        <v>7.4778355588341983</v>
      </c>
      <c r="S4607" s="226">
        <v>6.6438561897747253</v>
      </c>
      <c r="T4607" s="226">
        <f t="shared" si="355"/>
        <v>0.83397936905947301</v>
      </c>
      <c r="U4607" s="199">
        <f t="shared" si="356"/>
        <v>0</v>
      </c>
      <c r="V4607" s="199">
        <f t="shared" si="357"/>
        <v>0</v>
      </c>
      <c r="W4607" s="199">
        <f t="shared" si="358"/>
        <v>0</v>
      </c>
      <c r="X4607" s="199">
        <f t="shared" si="359"/>
        <v>0</v>
      </c>
    </row>
    <row r="4608" spans="1:24" x14ac:dyDescent="0.25">
      <c r="A4608" s="218">
        <v>224</v>
      </c>
      <c r="B4608" s="219" t="s">
        <v>1492</v>
      </c>
      <c r="C4608" s="219">
        <v>96</v>
      </c>
      <c r="D4608" s="223">
        <v>4</v>
      </c>
      <c r="E4608" s="223" t="s">
        <v>1816</v>
      </c>
      <c r="F4608" s="223" t="s">
        <v>1819</v>
      </c>
      <c r="G4608" s="220" t="s">
        <v>1792</v>
      </c>
      <c r="H4608" s="221">
        <v>51</v>
      </c>
      <c r="I4608" s="221">
        <v>2</v>
      </c>
      <c r="J4608" s="222">
        <v>55</v>
      </c>
      <c r="K4608" s="230" t="s">
        <v>32</v>
      </c>
      <c r="L4608" s="223" t="s">
        <v>86</v>
      </c>
      <c r="M4608" s="220" t="s">
        <v>1498</v>
      </c>
      <c r="O4608" s="225">
        <v>100</v>
      </c>
      <c r="P4608" s="238" t="s">
        <v>4</v>
      </c>
      <c r="Q4608" s="238"/>
      <c r="R4608" s="226">
        <v>6.6438561897747253</v>
      </c>
      <c r="S4608" s="226">
        <v>6.6438561897747253</v>
      </c>
      <c r="T4608" s="226">
        <f t="shared" si="355"/>
        <v>0</v>
      </c>
      <c r="U4608" s="199">
        <f t="shared" si="356"/>
        <v>0</v>
      </c>
      <c r="V4608" s="199">
        <f t="shared" si="357"/>
        <v>0</v>
      </c>
      <c r="W4608" s="199">
        <f t="shared" si="358"/>
        <v>0</v>
      </c>
      <c r="X4608" s="199">
        <f t="shared" si="359"/>
        <v>0</v>
      </c>
    </row>
    <row r="4609" spans="1:24" x14ac:dyDescent="0.25">
      <c r="A4609" s="199">
        <v>224</v>
      </c>
      <c r="B4609" s="200" t="s">
        <v>1492</v>
      </c>
      <c r="C4609" s="200">
        <v>96</v>
      </c>
      <c r="D4609" s="200">
        <v>4</v>
      </c>
      <c r="E4609" s="200" t="s">
        <v>1816</v>
      </c>
      <c r="F4609" s="200" t="s">
        <v>1819</v>
      </c>
      <c r="G4609" s="200" t="s">
        <v>1792</v>
      </c>
      <c r="H4609" s="200">
        <v>51</v>
      </c>
      <c r="I4609" s="200">
        <v>2</v>
      </c>
      <c r="J4609" s="200">
        <v>55</v>
      </c>
      <c r="K4609" s="200" t="s">
        <v>32</v>
      </c>
      <c r="L4609" s="200" t="s">
        <v>86</v>
      </c>
      <c r="M4609" s="199" t="s">
        <v>1498</v>
      </c>
      <c r="O4609" s="237">
        <v>50</v>
      </c>
      <c r="P4609" s="238" t="s">
        <v>4</v>
      </c>
      <c r="Q4609" s="238"/>
      <c r="R4609" s="226">
        <v>6.6438561897747253</v>
      </c>
      <c r="S4609" s="226">
        <v>6.6438561897747253</v>
      </c>
      <c r="T4609" s="226">
        <f t="shared" si="355"/>
        <v>0</v>
      </c>
      <c r="U4609" s="199">
        <f t="shared" si="356"/>
        <v>0</v>
      </c>
      <c r="V4609" s="199">
        <f t="shared" si="357"/>
        <v>0</v>
      </c>
      <c r="W4609" s="199">
        <f t="shared" si="358"/>
        <v>0</v>
      </c>
      <c r="X4609" s="199">
        <f t="shared" si="359"/>
        <v>0</v>
      </c>
    </row>
    <row r="4610" spans="1:24" x14ac:dyDescent="0.25">
      <c r="A4610" s="199">
        <v>224</v>
      </c>
      <c r="B4610" s="200" t="s">
        <v>1492</v>
      </c>
      <c r="C4610" s="200">
        <v>96</v>
      </c>
      <c r="D4610" s="200">
        <v>4</v>
      </c>
      <c r="E4610" s="200" t="s">
        <v>1816</v>
      </c>
      <c r="F4610" s="200" t="s">
        <v>1819</v>
      </c>
      <c r="G4610" s="200" t="s">
        <v>1792</v>
      </c>
      <c r="H4610" s="200">
        <v>51</v>
      </c>
      <c r="I4610" s="200">
        <v>2</v>
      </c>
      <c r="J4610" s="200">
        <v>55</v>
      </c>
      <c r="K4610" s="200" t="s">
        <v>32</v>
      </c>
      <c r="L4610" s="200" t="s">
        <v>86</v>
      </c>
      <c r="M4610" s="199" t="s">
        <v>1498</v>
      </c>
      <c r="O4610" s="237">
        <v>10</v>
      </c>
      <c r="P4610" s="238" t="s">
        <v>4</v>
      </c>
      <c r="Q4610" s="238"/>
      <c r="R4610" s="226">
        <v>6.6438561897747253</v>
      </c>
      <c r="S4610" s="226">
        <v>6.6438561897747253</v>
      </c>
      <c r="T4610" s="226">
        <f t="shared" si="355"/>
        <v>0</v>
      </c>
      <c r="U4610" s="199">
        <f t="shared" si="356"/>
        <v>0</v>
      </c>
      <c r="V4610" s="199">
        <f t="shared" si="357"/>
        <v>0</v>
      </c>
      <c r="W4610" s="199">
        <f t="shared" si="358"/>
        <v>0</v>
      </c>
      <c r="X4610" s="199">
        <f t="shared" si="359"/>
        <v>0</v>
      </c>
    </row>
    <row r="4611" spans="1:24" x14ac:dyDescent="0.25">
      <c r="A4611" s="199">
        <v>224</v>
      </c>
      <c r="B4611" s="200" t="s">
        <v>1492</v>
      </c>
      <c r="C4611" s="200">
        <v>96</v>
      </c>
      <c r="D4611" s="200">
        <v>4</v>
      </c>
      <c r="E4611" s="200" t="s">
        <v>1816</v>
      </c>
      <c r="F4611" s="200" t="s">
        <v>1819</v>
      </c>
      <c r="G4611" s="200" t="s">
        <v>1792</v>
      </c>
      <c r="H4611" s="200">
        <v>51</v>
      </c>
      <c r="I4611" s="200">
        <v>2</v>
      </c>
      <c r="J4611" s="200">
        <v>55</v>
      </c>
      <c r="K4611" s="200" t="s">
        <v>32</v>
      </c>
      <c r="L4611" s="200" t="s">
        <v>86</v>
      </c>
      <c r="M4611" s="199" t="s">
        <v>1498</v>
      </c>
      <c r="O4611" s="237">
        <v>1</v>
      </c>
      <c r="P4611" s="238" t="s">
        <v>4</v>
      </c>
      <c r="Q4611" s="238"/>
      <c r="R4611" s="226">
        <v>6.6438561897747253</v>
      </c>
      <c r="S4611" s="226">
        <v>6.6438561897747253</v>
      </c>
      <c r="T4611" s="226">
        <f t="shared" si="355"/>
        <v>0</v>
      </c>
      <c r="U4611" s="199">
        <f t="shared" si="356"/>
        <v>0</v>
      </c>
      <c r="V4611" s="199">
        <f t="shared" si="357"/>
        <v>0</v>
      </c>
      <c r="W4611" s="199">
        <f t="shared" si="358"/>
        <v>0</v>
      </c>
      <c r="X4611" s="199">
        <f t="shared" si="359"/>
        <v>0</v>
      </c>
    </row>
    <row r="4612" spans="1:24" x14ac:dyDescent="0.25">
      <c r="A4612" s="199">
        <v>224</v>
      </c>
      <c r="B4612" s="200" t="s">
        <v>1492</v>
      </c>
      <c r="C4612" s="200">
        <v>96</v>
      </c>
      <c r="D4612" s="200">
        <v>4</v>
      </c>
      <c r="E4612" s="200" t="s">
        <v>1816</v>
      </c>
      <c r="F4612" s="200" t="s">
        <v>1819</v>
      </c>
      <c r="G4612" s="200" t="s">
        <v>1792</v>
      </c>
      <c r="H4612" s="200">
        <v>51</v>
      </c>
      <c r="I4612" s="200">
        <v>2</v>
      </c>
      <c r="J4612" s="200">
        <v>55</v>
      </c>
      <c r="K4612" s="200" t="s">
        <v>32</v>
      </c>
      <c r="L4612" s="200" t="s">
        <v>86</v>
      </c>
      <c r="M4612" s="199" t="s">
        <v>1498</v>
      </c>
      <c r="O4612" s="237">
        <v>0.5</v>
      </c>
      <c r="P4612" s="238" t="s">
        <v>4</v>
      </c>
      <c r="Q4612" s="238"/>
      <c r="R4612" s="226">
        <v>6.6438561897747253</v>
      </c>
      <c r="S4612" s="226">
        <v>6.6438561897747253</v>
      </c>
      <c r="T4612" s="226">
        <f t="shared" si="355"/>
        <v>0</v>
      </c>
      <c r="U4612" s="199">
        <f t="shared" si="356"/>
        <v>0</v>
      </c>
      <c r="V4612" s="199">
        <f t="shared" si="357"/>
        <v>0</v>
      </c>
      <c r="W4612" s="199">
        <f t="shared" si="358"/>
        <v>0</v>
      </c>
      <c r="X4612" s="199">
        <f t="shared" si="359"/>
        <v>0</v>
      </c>
    </row>
    <row r="4613" spans="1:24" x14ac:dyDescent="0.25">
      <c r="A4613" s="199">
        <v>224</v>
      </c>
      <c r="B4613" s="200" t="s">
        <v>1492</v>
      </c>
      <c r="C4613" s="200">
        <v>96</v>
      </c>
      <c r="D4613" s="200">
        <v>4</v>
      </c>
      <c r="E4613" s="200" t="s">
        <v>1816</v>
      </c>
      <c r="F4613" s="200" t="s">
        <v>1819</v>
      </c>
      <c r="G4613" s="200" t="s">
        <v>1792</v>
      </c>
      <c r="H4613" s="200">
        <v>51</v>
      </c>
      <c r="I4613" s="200">
        <v>2</v>
      </c>
      <c r="J4613" s="200">
        <v>55</v>
      </c>
      <c r="K4613" s="200" t="s">
        <v>32</v>
      </c>
      <c r="L4613" s="200" t="s">
        <v>86</v>
      </c>
      <c r="M4613" s="199" t="s">
        <v>1498</v>
      </c>
      <c r="O4613" s="237">
        <v>0.1</v>
      </c>
      <c r="P4613" s="238" t="s">
        <v>4</v>
      </c>
      <c r="Q4613" s="238"/>
      <c r="R4613" s="226">
        <v>6.6438561897747253</v>
      </c>
      <c r="S4613" s="226">
        <v>6.6438561897747253</v>
      </c>
      <c r="T4613" s="226">
        <f t="shared" si="355"/>
        <v>0</v>
      </c>
      <c r="U4613" s="199">
        <f t="shared" si="356"/>
        <v>0</v>
      </c>
      <c r="V4613" s="199">
        <f t="shared" si="357"/>
        <v>0</v>
      </c>
      <c r="W4613" s="199">
        <f t="shared" si="358"/>
        <v>0</v>
      </c>
      <c r="X4613" s="199">
        <f t="shared" si="359"/>
        <v>0</v>
      </c>
    </row>
    <row r="4614" spans="1:24" x14ac:dyDescent="0.25">
      <c r="A4614" s="218">
        <v>256</v>
      </c>
      <c r="B4614" s="219" t="s">
        <v>1066</v>
      </c>
      <c r="C4614" s="219">
        <v>105</v>
      </c>
      <c r="D4614" s="223">
        <v>4</v>
      </c>
      <c r="E4614" s="223" t="s">
        <v>1816</v>
      </c>
      <c r="F4614" s="223" t="s">
        <v>1816</v>
      </c>
      <c r="G4614" s="220" t="s">
        <v>1793</v>
      </c>
      <c r="H4614" s="221">
        <v>52</v>
      </c>
      <c r="I4614" s="222">
        <v>1</v>
      </c>
      <c r="J4614" s="222">
        <v>56</v>
      </c>
      <c r="K4614" s="230" t="s">
        <v>32</v>
      </c>
      <c r="L4614" s="223" t="s">
        <v>63</v>
      </c>
      <c r="M4614" s="220" t="s">
        <v>1421</v>
      </c>
      <c r="O4614" s="225">
        <v>100</v>
      </c>
      <c r="P4614" s="204" t="s">
        <v>0</v>
      </c>
      <c r="Q4614" s="204"/>
      <c r="R4614" s="226">
        <v>6.6438561897747253</v>
      </c>
      <c r="S4614" s="226">
        <v>6.6438561897747253</v>
      </c>
      <c r="T4614" s="226">
        <f t="shared" ref="T4614:T4677" si="360">R4614-S4614</f>
        <v>0</v>
      </c>
      <c r="U4614" s="199">
        <f t="shared" ref="U4614:U4677" si="361">IF(T4614&lt;-3.32,1,0)</f>
        <v>0</v>
      </c>
      <c r="V4614" s="199">
        <f t="shared" ref="V4614:V4677" si="362">IF(T4614&gt;3.32,1,0)</f>
        <v>0</v>
      </c>
      <c r="W4614" s="199">
        <f t="shared" si="358"/>
        <v>0</v>
      </c>
      <c r="X4614" s="199">
        <f t="shared" si="359"/>
        <v>0</v>
      </c>
    </row>
    <row r="4615" spans="1:24" x14ac:dyDescent="0.25">
      <c r="A4615" s="199">
        <v>256</v>
      </c>
      <c r="B4615" s="200" t="s">
        <v>1066</v>
      </c>
      <c r="C4615" s="200">
        <v>105</v>
      </c>
      <c r="D4615" s="200">
        <v>4</v>
      </c>
      <c r="E4615" s="200" t="s">
        <v>1816</v>
      </c>
      <c r="F4615" s="200" t="s">
        <v>1816</v>
      </c>
      <c r="G4615" s="200" t="s">
        <v>1793</v>
      </c>
      <c r="H4615" s="200">
        <v>52</v>
      </c>
      <c r="I4615" s="200">
        <v>1</v>
      </c>
      <c r="J4615" s="200">
        <v>56</v>
      </c>
      <c r="K4615" s="200" t="s">
        <v>32</v>
      </c>
      <c r="L4615" s="200" t="s">
        <v>63</v>
      </c>
      <c r="M4615" s="199" t="s">
        <v>1421</v>
      </c>
      <c r="O4615" s="237">
        <v>50</v>
      </c>
      <c r="P4615" s="204" t="s">
        <v>0</v>
      </c>
      <c r="Q4615" s="204"/>
      <c r="R4615" s="226">
        <v>6.6438561897747253</v>
      </c>
      <c r="S4615" s="226">
        <v>6.6438561897747253</v>
      </c>
      <c r="T4615" s="226">
        <f t="shared" si="360"/>
        <v>0</v>
      </c>
      <c r="U4615" s="199">
        <f t="shared" si="361"/>
        <v>0</v>
      </c>
      <c r="V4615" s="199">
        <f t="shared" si="362"/>
        <v>0</v>
      </c>
      <c r="W4615" s="199">
        <f t="shared" ref="W4615:W4678" si="363">IF(T4615&lt;-5.6438,1,0)</f>
        <v>0</v>
      </c>
      <c r="X4615" s="199">
        <f t="shared" ref="X4615:X4678" si="364">IF(T4615&lt;-5.6438,1,0)</f>
        <v>0</v>
      </c>
    </row>
    <row r="4616" spans="1:24" x14ac:dyDescent="0.25">
      <c r="A4616" s="199">
        <v>256</v>
      </c>
      <c r="B4616" s="200" t="s">
        <v>1066</v>
      </c>
      <c r="C4616" s="200">
        <v>105</v>
      </c>
      <c r="D4616" s="200">
        <v>4</v>
      </c>
      <c r="E4616" s="200" t="s">
        <v>1816</v>
      </c>
      <c r="F4616" s="200" t="s">
        <v>1816</v>
      </c>
      <c r="G4616" s="200" t="s">
        <v>1793</v>
      </c>
      <c r="H4616" s="200">
        <v>52</v>
      </c>
      <c r="I4616" s="200">
        <v>1</v>
      </c>
      <c r="J4616" s="200">
        <v>56</v>
      </c>
      <c r="K4616" s="200" t="s">
        <v>32</v>
      </c>
      <c r="L4616" s="200" t="s">
        <v>63</v>
      </c>
      <c r="M4616" s="199" t="s">
        <v>1421</v>
      </c>
      <c r="O4616" s="237">
        <v>10</v>
      </c>
      <c r="P4616" s="204" t="s">
        <v>0</v>
      </c>
      <c r="Q4616" s="204"/>
      <c r="R4616" s="226">
        <v>6.6438561897747253</v>
      </c>
      <c r="S4616" s="226">
        <v>6.6438561897747253</v>
      </c>
      <c r="T4616" s="226">
        <f t="shared" si="360"/>
        <v>0</v>
      </c>
      <c r="U4616" s="199">
        <f t="shared" si="361"/>
        <v>0</v>
      </c>
      <c r="V4616" s="199">
        <f t="shared" si="362"/>
        <v>0</v>
      </c>
      <c r="W4616" s="199">
        <f t="shared" si="363"/>
        <v>0</v>
      </c>
      <c r="X4616" s="199">
        <f t="shared" si="364"/>
        <v>0</v>
      </c>
    </row>
    <row r="4617" spans="1:24" x14ac:dyDescent="0.25">
      <c r="A4617" s="199">
        <v>256</v>
      </c>
      <c r="B4617" s="200" t="s">
        <v>1066</v>
      </c>
      <c r="C4617" s="200">
        <v>105</v>
      </c>
      <c r="D4617" s="200">
        <v>4</v>
      </c>
      <c r="E4617" s="200" t="s">
        <v>1816</v>
      </c>
      <c r="F4617" s="200" t="s">
        <v>1816</v>
      </c>
      <c r="G4617" s="200" t="s">
        <v>1793</v>
      </c>
      <c r="H4617" s="200">
        <v>52</v>
      </c>
      <c r="I4617" s="200">
        <v>1</v>
      </c>
      <c r="J4617" s="200">
        <v>56</v>
      </c>
      <c r="K4617" s="200" t="s">
        <v>32</v>
      </c>
      <c r="L4617" s="200" t="s">
        <v>63</v>
      </c>
      <c r="M4617" s="199" t="s">
        <v>1421</v>
      </c>
      <c r="O4617" s="237">
        <v>1</v>
      </c>
      <c r="P4617" s="204" t="s">
        <v>0</v>
      </c>
      <c r="Q4617" s="204"/>
      <c r="R4617" s="226">
        <v>6.6438561897747253</v>
      </c>
      <c r="S4617" s="226">
        <v>6.6438561897747253</v>
      </c>
      <c r="T4617" s="226">
        <f t="shared" si="360"/>
        <v>0</v>
      </c>
      <c r="U4617" s="199">
        <f t="shared" si="361"/>
        <v>0</v>
      </c>
      <c r="V4617" s="199">
        <f t="shared" si="362"/>
        <v>0</v>
      </c>
      <c r="W4617" s="199">
        <f t="shared" si="363"/>
        <v>0</v>
      </c>
      <c r="X4617" s="199">
        <f t="shared" si="364"/>
        <v>0</v>
      </c>
    </row>
    <row r="4618" spans="1:24" x14ac:dyDescent="0.25">
      <c r="A4618" s="199">
        <v>256</v>
      </c>
      <c r="B4618" s="200" t="s">
        <v>1066</v>
      </c>
      <c r="C4618" s="200">
        <v>105</v>
      </c>
      <c r="D4618" s="200">
        <v>4</v>
      </c>
      <c r="E4618" s="200" t="s">
        <v>1816</v>
      </c>
      <c r="F4618" s="200" t="s">
        <v>1816</v>
      </c>
      <c r="G4618" s="200" t="s">
        <v>1793</v>
      </c>
      <c r="H4618" s="200">
        <v>52</v>
      </c>
      <c r="I4618" s="200">
        <v>1</v>
      </c>
      <c r="J4618" s="200">
        <v>56</v>
      </c>
      <c r="K4618" s="200" t="s">
        <v>32</v>
      </c>
      <c r="L4618" s="200" t="s">
        <v>63</v>
      </c>
      <c r="M4618" s="199" t="s">
        <v>1421</v>
      </c>
      <c r="O4618" s="237">
        <v>0.5</v>
      </c>
      <c r="P4618" s="204" t="s">
        <v>0</v>
      </c>
      <c r="Q4618" s="204"/>
      <c r="R4618" s="226">
        <v>6.6438561897747253</v>
      </c>
      <c r="S4618" s="226">
        <v>6.6438561897747253</v>
      </c>
      <c r="T4618" s="226">
        <f t="shared" si="360"/>
        <v>0</v>
      </c>
      <c r="U4618" s="199">
        <f t="shared" si="361"/>
        <v>0</v>
      </c>
      <c r="V4618" s="199">
        <f t="shared" si="362"/>
        <v>0</v>
      </c>
      <c r="W4618" s="199">
        <f t="shared" si="363"/>
        <v>0</v>
      </c>
      <c r="X4618" s="199">
        <f t="shared" si="364"/>
        <v>0</v>
      </c>
    </row>
    <row r="4619" spans="1:24" x14ac:dyDescent="0.25">
      <c r="A4619" s="199">
        <v>256</v>
      </c>
      <c r="B4619" s="200" t="s">
        <v>1066</v>
      </c>
      <c r="C4619" s="200">
        <v>105</v>
      </c>
      <c r="D4619" s="200">
        <v>4</v>
      </c>
      <c r="E4619" s="200" t="s">
        <v>1816</v>
      </c>
      <c r="F4619" s="200" t="s">
        <v>1816</v>
      </c>
      <c r="G4619" s="200" t="s">
        <v>1793</v>
      </c>
      <c r="H4619" s="200">
        <v>52</v>
      </c>
      <c r="I4619" s="200">
        <v>1</v>
      </c>
      <c r="J4619" s="200">
        <v>56</v>
      </c>
      <c r="K4619" s="200" t="s">
        <v>32</v>
      </c>
      <c r="L4619" s="200" t="s">
        <v>63</v>
      </c>
      <c r="M4619" s="199" t="s">
        <v>1421</v>
      </c>
      <c r="O4619" s="237">
        <v>0.1</v>
      </c>
      <c r="P4619" s="204" t="s">
        <v>0</v>
      </c>
      <c r="Q4619" s="204"/>
      <c r="R4619" s="226">
        <v>6.6438561897747253</v>
      </c>
      <c r="S4619" s="226">
        <v>6.6438561897747253</v>
      </c>
      <c r="T4619" s="226">
        <f t="shared" si="360"/>
        <v>0</v>
      </c>
      <c r="U4619" s="199">
        <f t="shared" si="361"/>
        <v>0</v>
      </c>
      <c r="V4619" s="199">
        <f t="shared" si="362"/>
        <v>0</v>
      </c>
      <c r="W4619" s="199">
        <f t="shared" si="363"/>
        <v>0</v>
      </c>
      <c r="X4619" s="199">
        <f t="shared" si="364"/>
        <v>0</v>
      </c>
    </row>
    <row r="4620" spans="1:24" x14ac:dyDescent="0.25">
      <c r="A4620" s="218">
        <v>256</v>
      </c>
      <c r="B4620" s="219" t="s">
        <v>1066</v>
      </c>
      <c r="C4620" s="219">
        <v>105</v>
      </c>
      <c r="D4620" s="223">
        <v>4</v>
      </c>
      <c r="E4620" s="223" t="s">
        <v>1816</v>
      </c>
      <c r="F4620" s="223" t="s">
        <v>1816</v>
      </c>
      <c r="G4620" s="220" t="s">
        <v>1793</v>
      </c>
      <c r="H4620" s="221">
        <v>52</v>
      </c>
      <c r="I4620" s="222">
        <v>1</v>
      </c>
      <c r="J4620" s="222">
        <v>56</v>
      </c>
      <c r="K4620" s="230" t="s">
        <v>32</v>
      </c>
      <c r="L4620" s="223" t="s">
        <v>63</v>
      </c>
      <c r="M4620" s="220" t="s">
        <v>1421</v>
      </c>
      <c r="O4620" s="225">
        <v>100</v>
      </c>
      <c r="P4620" s="208" t="s">
        <v>2</v>
      </c>
      <c r="Q4620" s="208"/>
      <c r="R4620" s="226">
        <v>6.6438561897747253</v>
      </c>
      <c r="S4620" s="226">
        <v>6.6438561897747253</v>
      </c>
      <c r="T4620" s="226">
        <f t="shared" si="360"/>
        <v>0</v>
      </c>
      <c r="U4620" s="199">
        <f t="shared" si="361"/>
        <v>0</v>
      </c>
      <c r="V4620" s="199">
        <f t="shared" si="362"/>
        <v>0</v>
      </c>
      <c r="W4620" s="199">
        <f t="shared" si="363"/>
        <v>0</v>
      </c>
      <c r="X4620" s="199">
        <f t="shared" si="364"/>
        <v>0</v>
      </c>
    </row>
    <row r="4621" spans="1:24" x14ac:dyDescent="0.25">
      <c r="A4621" s="199">
        <v>256</v>
      </c>
      <c r="B4621" s="200" t="s">
        <v>1066</v>
      </c>
      <c r="C4621" s="200">
        <v>105</v>
      </c>
      <c r="D4621" s="200">
        <v>4</v>
      </c>
      <c r="E4621" s="200" t="s">
        <v>1816</v>
      </c>
      <c r="F4621" s="200" t="s">
        <v>1816</v>
      </c>
      <c r="G4621" s="200" t="s">
        <v>1793</v>
      </c>
      <c r="H4621" s="200">
        <v>52</v>
      </c>
      <c r="I4621" s="200">
        <v>1</v>
      </c>
      <c r="J4621" s="200">
        <v>56</v>
      </c>
      <c r="K4621" s="200" t="s">
        <v>32</v>
      </c>
      <c r="L4621" s="200" t="s">
        <v>63</v>
      </c>
      <c r="M4621" s="199" t="s">
        <v>1421</v>
      </c>
      <c r="O4621" s="237">
        <v>10</v>
      </c>
      <c r="P4621" s="208" t="s">
        <v>2</v>
      </c>
      <c r="Q4621" s="208"/>
      <c r="R4621" s="226">
        <v>6.6438561897747253</v>
      </c>
      <c r="S4621" s="226">
        <v>6.6438561897747253</v>
      </c>
      <c r="T4621" s="226">
        <f t="shared" si="360"/>
        <v>0</v>
      </c>
      <c r="U4621" s="199">
        <f t="shared" si="361"/>
        <v>0</v>
      </c>
      <c r="V4621" s="199">
        <f t="shared" si="362"/>
        <v>0</v>
      </c>
      <c r="W4621" s="199">
        <f t="shared" si="363"/>
        <v>0</v>
      </c>
      <c r="X4621" s="199">
        <f t="shared" si="364"/>
        <v>0</v>
      </c>
    </row>
    <row r="4622" spans="1:24" x14ac:dyDescent="0.25">
      <c r="A4622" s="199">
        <v>256</v>
      </c>
      <c r="B4622" s="200" t="s">
        <v>1066</v>
      </c>
      <c r="C4622" s="200">
        <v>105</v>
      </c>
      <c r="D4622" s="200">
        <v>4</v>
      </c>
      <c r="E4622" s="200" t="s">
        <v>1816</v>
      </c>
      <c r="F4622" s="200" t="s">
        <v>1816</v>
      </c>
      <c r="G4622" s="200" t="s">
        <v>1793</v>
      </c>
      <c r="H4622" s="200">
        <v>52</v>
      </c>
      <c r="I4622" s="200">
        <v>1</v>
      </c>
      <c r="J4622" s="200">
        <v>56</v>
      </c>
      <c r="K4622" s="200" t="s">
        <v>32</v>
      </c>
      <c r="L4622" s="200" t="s">
        <v>63</v>
      </c>
      <c r="M4622" s="199" t="s">
        <v>1421</v>
      </c>
      <c r="O4622" s="237">
        <v>1</v>
      </c>
      <c r="P4622" s="208" t="s">
        <v>2</v>
      </c>
      <c r="Q4622" s="208"/>
      <c r="R4622" s="226">
        <v>6.6438561897747253</v>
      </c>
      <c r="S4622" s="226">
        <v>6.6438561897747253</v>
      </c>
      <c r="T4622" s="226">
        <f t="shared" si="360"/>
        <v>0</v>
      </c>
      <c r="U4622" s="199">
        <f t="shared" si="361"/>
        <v>0</v>
      </c>
      <c r="V4622" s="199">
        <f t="shared" si="362"/>
        <v>0</v>
      </c>
      <c r="W4622" s="199">
        <f t="shared" si="363"/>
        <v>0</v>
      </c>
      <c r="X4622" s="199">
        <f t="shared" si="364"/>
        <v>0</v>
      </c>
    </row>
    <row r="4623" spans="1:24" x14ac:dyDescent="0.25">
      <c r="A4623" s="199">
        <v>256</v>
      </c>
      <c r="B4623" s="200" t="s">
        <v>1066</v>
      </c>
      <c r="C4623" s="200">
        <v>105</v>
      </c>
      <c r="D4623" s="200">
        <v>4</v>
      </c>
      <c r="E4623" s="200" t="s">
        <v>1816</v>
      </c>
      <c r="F4623" s="200" t="s">
        <v>1816</v>
      </c>
      <c r="G4623" s="200" t="s">
        <v>1793</v>
      </c>
      <c r="H4623" s="200">
        <v>52</v>
      </c>
      <c r="I4623" s="200">
        <v>1</v>
      </c>
      <c r="J4623" s="200">
        <v>56</v>
      </c>
      <c r="K4623" s="200" t="s">
        <v>32</v>
      </c>
      <c r="L4623" s="200" t="s">
        <v>63</v>
      </c>
      <c r="M4623" s="199" t="s">
        <v>1421</v>
      </c>
      <c r="O4623" s="237">
        <v>0.1</v>
      </c>
      <c r="P4623" s="208" t="s">
        <v>2</v>
      </c>
      <c r="Q4623" s="208"/>
      <c r="R4623" s="226">
        <v>6.6438561897747253</v>
      </c>
      <c r="S4623" s="226">
        <v>6.6438561897747253</v>
      </c>
      <c r="T4623" s="226">
        <f t="shared" si="360"/>
        <v>0</v>
      </c>
      <c r="U4623" s="199">
        <f t="shared" si="361"/>
        <v>0</v>
      </c>
      <c r="V4623" s="199">
        <f t="shared" si="362"/>
        <v>0</v>
      </c>
      <c r="W4623" s="199">
        <f t="shared" si="363"/>
        <v>0</v>
      </c>
      <c r="X4623" s="199">
        <f t="shared" si="364"/>
        <v>0</v>
      </c>
    </row>
    <row r="4624" spans="1:24" x14ac:dyDescent="0.25">
      <c r="A4624" s="218">
        <v>256</v>
      </c>
      <c r="B4624" s="219" t="s">
        <v>1066</v>
      </c>
      <c r="C4624" s="219">
        <v>105</v>
      </c>
      <c r="D4624" s="223">
        <v>4</v>
      </c>
      <c r="E4624" s="223" t="s">
        <v>1816</v>
      </c>
      <c r="F4624" s="223" t="s">
        <v>1816</v>
      </c>
      <c r="G4624" s="220" t="s">
        <v>1793</v>
      </c>
      <c r="H4624" s="221">
        <v>52</v>
      </c>
      <c r="I4624" s="222">
        <v>1</v>
      </c>
      <c r="J4624" s="222">
        <v>56</v>
      </c>
      <c r="K4624" s="230" t="s">
        <v>32</v>
      </c>
      <c r="L4624" s="223" t="s">
        <v>63</v>
      </c>
      <c r="M4624" s="220" t="s">
        <v>1421</v>
      </c>
      <c r="O4624" s="225">
        <v>100</v>
      </c>
      <c r="P4624" s="207" t="s">
        <v>3</v>
      </c>
      <c r="Q4624" s="207"/>
      <c r="R4624" s="226">
        <v>6.6438561897747253</v>
      </c>
      <c r="S4624" s="226">
        <v>10.078192579891033</v>
      </c>
      <c r="T4624" s="226">
        <f t="shared" si="360"/>
        <v>-3.4343363901163073</v>
      </c>
      <c r="U4624" s="199">
        <f t="shared" si="361"/>
        <v>1</v>
      </c>
      <c r="V4624" s="199">
        <f t="shared" si="362"/>
        <v>0</v>
      </c>
      <c r="W4624" s="199">
        <f t="shared" si="363"/>
        <v>0</v>
      </c>
      <c r="X4624" s="199">
        <f t="shared" si="364"/>
        <v>0</v>
      </c>
    </row>
    <row r="4625" spans="1:24" x14ac:dyDescent="0.25">
      <c r="A4625" s="199">
        <v>256</v>
      </c>
      <c r="B4625" s="200" t="s">
        <v>1066</v>
      </c>
      <c r="C4625" s="200">
        <v>105</v>
      </c>
      <c r="D4625" s="200">
        <v>4</v>
      </c>
      <c r="E4625" s="200" t="s">
        <v>1816</v>
      </c>
      <c r="F4625" s="200" t="s">
        <v>1816</v>
      </c>
      <c r="G4625" s="200" t="s">
        <v>1793</v>
      </c>
      <c r="H4625" s="200">
        <v>52</v>
      </c>
      <c r="I4625" s="200">
        <v>1</v>
      </c>
      <c r="J4625" s="200">
        <v>56</v>
      </c>
      <c r="K4625" s="200" t="s">
        <v>32</v>
      </c>
      <c r="L4625" s="200" t="s">
        <v>63</v>
      </c>
      <c r="M4625" s="199" t="s">
        <v>1421</v>
      </c>
      <c r="O4625" s="237">
        <v>10</v>
      </c>
      <c r="P4625" s="207" t="s">
        <v>3</v>
      </c>
      <c r="Q4625" s="207"/>
      <c r="R4625" s="226">
        <v>6.6438561897747253</v>
      </c>
      <c r="S4625" s="226">
        <v>6.7831698155586375</v>
      </c>
      <c r="T4625" s="226">
        <f t="shared" si="360"/>
        <v>-0.13931362578391226</v>
      </c>
      <c r="U4625" s="199">
        <f t="shared" si="361"/>
        <v>0</v>
      </c>
      <c r="V4625" s="199">
        <f t="shared" si="362"/>
        <v>0</v>
      </c>
      <c r="W4625" s="199">
        <f t="shared" si="363"/>
        <v>0</v>
      </c>
      <c r="X4625" s="199">
        <f t="shared" si="364"/>
        <v>0</v>
      </c>
    </row>
    <row r="4626" spans="1:24" x14ac:dyDescent="0.25">
      <c r="A4626" s="199">
        <v>256</v>
      </c>
      <c r="B4626" s="200" t="s">
        <v>1066</v>
      </c>
      <c r="C4626" s="200">
        <v>105</v>
      </c>
      <c r="D4626" s="200">
        <v>4</v>
      </c>
      <c r="E4626" s="200" t="s">
        <v>1816</v>
      </c>
      <c r="F4626" s="200" t="s">
        <v>1816</v>
      </c>
      <c r="G4626" s="200" t="s">
        <v>1793</v>
      </c>
      <c r="H4626" s="200">
        <v>52</v>
      </c>
      <c r="I4626" s="200">
        <v>1</v>
      </c>
      <c r="J4626" s="200">
        <v>56</v>
      </c>
      <c r="K4626" s="200" t="s">
        <v>32</v>
      </c>
      <c r="L4626" s="200" t="s">
        <v>63</v>
      </c>
      <c r="M4626" s="199" t="s">
        <v>1421</v>
      </c>
      <c r="O4626" s="237">
        <v>1</v>
      </c>
      <c r="P4626" s="207" t="s">
        <v>3</v>
      </c>
      <c r="Q4626" s="207"/>
      <c r="R4626" s="226">
        <v>6.6438561897747253</v>
      </c>
      <c r="S4626" s="226">
        <v>6.6438561897747253</v>
      </c>
      <c r="T4626" s="226">
        <f t="shared" si="360"/>
        <v>0</v>
      </c>
      <c r="U4626" s="199">
        <f t="shared" si="361"/>
        <v>0</v>
      </c>
      <c r="V4626" s="199">
        <f t="shared" si="362"/>
        <v>0</v>
      </c>
      <c r="W4626" s="199">
        <f t="shared" si="363"/>
        <v>0</v>
      </c>
      <c r="X4626" s="199">
        <f t="shared" si="364"/>
        <v>0</v>
      </c>
    </row>
    <row r="4627" spans="1:24" x14ac:dyDescent="0.25">
      <c r="A4627" s="218">
        <v>256</v>
      </c>
      <c r="B4627" s="219" t="s">
        <v>1066</v>
      </c>
      <c r="C4627" s="219">
        <v>105</v>
      </c>
      <c r="D4627" s="223">
        <v>4</v>
      </c>
      <c r="E4627" s="223" t="s">
        <v>1816</v>
      </c>
      <c r="F4627" s="223" t="s">
        <v>1816</v>
      </c>
      <c r="G4627" s="220" t="s">
        <v>1793</v>
      </c>
      <c r="H4627" s="221">
        <v>52</v>
      </c>
      <c r="I4627" s="222">
        <v>1</v>
      </c>
      <c r="J4627" s="222">
        <v>56</v>
      </c>
      <c r="K4627" s="230" t="s">
        <v>32</v>
      </c>
      <c r="L4627" s="223" t="s">
        <v>63</v>
      </c>
      <c r="M4627" s="220" t="s">
        <v>1421</v>
      </c>
      <c r="O4627" s="225">
        <v>100</v>
      </c>
      <c r="P4627" s="209" t="s">
        <v>117</v>
      </c>
      <c r="Q4627" s="209"/>
      <c r="R4627" s="226">
        <v>6.6438561897747253</v>
      </c>
      <c r="S4627" s="226">
        <v>6.6438561897747253</v>
      </c>
      <c r="T4627" s="226">
        <f t="shared" si="360"/>
        <v>0</v>
      </c>
      <c r="U4627" s="199">
        <f t="shared" si="361"/>
        <v>0</v>
      </c>
      <c r="V4627" s="199">
        <f t="shared" si="362"/>
        <v>0</v>
      </c>
      <c r="W4627" s="199">
        <f t="shared" si="363"/>
        <v>0</v>
      </c>
      <c r="X4627" s="199">
        <f t="shared" si="364"/>
        <v>0</v>
      </c>
    </row>
    <row r="4628" spans="1:24" x14ac:dyDescent="0.25">
      <c r="A4628" s="199">
        <v>256</v>
      </c>
      <c r="B4628" s="200" t="s">
        <v>1066</v>
      </c>
      <c r="C4628" s="200">
        <v>105</v>
      </c>
      <c r="D4628" s="200">
        <v>4</v>
      </c>
      <c r="E4628" s="200" t="s">
        <v>1816</v>
      </c>
      <c r="F4628" s="200" t="s">
        <v>1816</v>
      </c>
      <c r="G4628" s="200" t="s">
        <v>1793</v>
      </c>
      <c r="H4628" s="200">
        <v>52</v>
      </c>
      <c r="I4628" s="200">
        <v>1</v>
      </c>
      <c r="J4628" s="200">
        <v>56</v>
      </c>
      <c r="K4628" s="200" t="s">
        <v>32</v>
      </c>
      <c r="L4628" s="200" t="s">
        <v>63</v>
      </c>
      <c r="M4628" s="199" t="s">
        <v>1421</v>
      </c>
      <c r="O4628" s="237">
        <v>10</v>
      </c>
      <c r="P4628" s="209" t="s">
        <v>117</v>
      </c>
      <c r="Q4628" s="209"/>
      <c r="R4628" s="226">
        <v>6.6438561897747253</v>
      </c>
      <c r="S4628" s="226">
        <v>6.6438561897747253</v>
      </c>
      <c r="T4628" s="226">
        <f t="shared" si="360"/>
        <v>0</v>
      </c>
      <c r="U4628" s="199">
        <f t="shared" si="361"/>
        <v>0</v>
      </c>
      <c r="V4628" s="199">
        <f t="shared" si="362"/>
        <v>0</v>
      </c>
      <c r="W4628" s="199">
        <f t="shared" si="363"/>
        <v>0</v>
      </c>
      <c r="X4628" s="199">
        <f t="shared" si="364"/>
        <v>0</v>
      </c>
    </row>
    <row r="4629" spans="1:24" x14ac:dyDescent="0.25">
      <c r="A4629" s="199">
        <v>256</v>
      </c>
      <c r="B4629" s="200" t="s">
        <v>1066</v>
      </c>
      <c r="C4629" s="200">
        <v>105</v>
      </c>
      <c r="D4629" s="200">
        <v>4</v>
      </c>
      <c r="E4629" s="200" t="s">
        <v>1816</v>
      </c>
      <c r="F4629" s="200" t="s">
        <v>1816</v>
      </c>
      <c r="G4629" s="200" t="s">
        <v>1793</v>
      </c>
      <c r="H4629" s="200">
        <v>52</v>
      </c>
      <c r="I4629" s="200">
        <v>1</v>
      </c>
      <c r="J4629" s="200">
        <v>56</v>
      </c>
      <c r="K4629" s="200" t="s">
        <v>32</v>
      </c>
      <c r="L4629" s="200" t="s">
        <v>63</v>
      </c>
      <c r="M4629" s="199" t="s">
        <v>1421</v>
      </c>
      <c r="O4629" s="237">
        <v>1</v>
      </c>
      <c r="P4629" s="209" t="s">
        <v>117</v>
      </c>
      <c r="Q4629" s="209"/>
      <c r="R4629" s="226">
        <v>6.6438561897747253</v>
      </c>
      <c r="S4629" s="226">
        <v>6.6438561897747253</v>
      </c>
      <c r="T4629" s="226">
        <f t="shared" si="360"/>
        <v>0</v>
      </c>
      <c r="U4629" s="199">
        <f t="shared" si="361"/>
        <v>0</v>
      </c>
      <c r="V4629" s="199">
        <f t="shared" si="362"/>
        <v>0</v>
      </c>
      <c r="W4629" s="199">
        <f t="shared" si="363"/>
        <v>0</v>
      </c>
      <c r="X4629" s="199">
        <f t="shared" si="364"/>
        <v>0</v>
      </c>
    </row>
    <row r="4630" spans="1:24" x14ac:dyDescent="0.25">
      <c r="A4630" s="199">
        <v>256</v>
      </c>
      <c r="B4630" s="200" t="s">
        <v>1066</v>
      </c>
      <c r="C4630" s="200">
        <v>105</v>
      </c>
      <c r="D4630" s="200">
        <v>4</v>
      </c>
      <c r="E4630" s="200" t="s">
        <v>1816</v>
      </c>
      <c r="F4630" s="200" t="s">
        <v>1816</v>
      </c>
      <c r="G4630" s="200" t="s">
        <v>1793</v>
      </c>
      <c r="H4630" s="200">
        <v>52</v>
      </c>
      <c r="I4630" s="200">
        <v>1</v>
      </c>
      <c r="J4630" s="200">
        <v>56</v>
      </c>
      <c r="K4630" s="200" t="s">
        <v>32</v>
      </c>
      <c r="L4630" s="200" t="s">
        <v>63</v>
      </c>
      <c r="M4630" s="199" t="s">
        <v>1421</v>
      </c>
      <c r="O4630" s="237">
        <v>0.1</v>
      </c>
      <c r="P4630" s="209" t="s">
        <v>117</v>
      </c>
      <c r="Q4630" s="209"/>
      <c r="R4630" s="226">
        <v>6.6438561897747253</v>
      </c>
      <c r="S4630" s="226">
        <v>6.6438561897747253</v>
      </c>
      <c r="T4630" s="226">
        <f t="shared" si="360"/>
        <v>0</v>
      </c>
      <c r="U4630" s="199">
        <f t="shared" si="361"/>
        <v>0</v>
      </c>
      <c r="V4630" s="199">
        <f t="shared" si="362"/>
        <v>0</v>
      </c>
      <c r="W4630" s="199">
        <f t="shared" si="363"/>
        <v>0</v>
      </c>
      <c r="X4630" s="199">
        <f t="shared" si="364"/>
        <v>0</v>
      </c>
    </row>
    <row r="4631" spans="1:24" x14ac:dyDescent="0.25">
      <c r="A4631" s="199">
        <v>256</v>
      </c>
      <c r="B4631" s="200" t="s">
        <v>1066</v>
      </c>
      <c r="C4631" s="200">
        <v>105</v>
      </c>
      <c r="D4631" s="200">
        <v>4</v>
      </c>
      <c r="E4631" s="200" t="s">
        <v>1816</v>
      </c>
      <c r="F4631" s="200" t="s">
        <v>1816</v>
      </c>
      <c r="G4631" s="200" t="s">
        <v>1793</v>
      </c>
      <c r="H4631" s="200">
        <v>52</v>
      </c>
      <c r="I4631" s="200">
        <v>1</v>
      </c>
      <c r="J4631" s="200">
        <v>56</v>
      </c>
      <c r="K4631" s="200" t="s">
        <v>32</v>
      </c>
      <c r="L4631" s="200" t="s">
        <v>63</v>
      </c>
      <c r="M4631" s="199" t="s">
        <v>1421</v>
      </c>
      <c r="O4631" s="237">
        <v>10</v>
      </c>
      <c r="P4631" s="210" t="s">
        <v>147</v>
      </c>
      <c r="Q4631" s="210"/>
      <c r="R4631" s="226">
        <v>6.6438561897747253</v>
      </c>
      <c r="S4631" s="226">
        <v>6.6438561897747253</v>
      </c>
      <c r="T4631" s="226">
        <f t="shared" si="360"/>
        <v>0</v>
      </c>
      <c r="U4631" s="199">
        <f t="shared" si="361"/>
        <v>0</v>
      </c>
      <c r="V4631" s="199">
        <f t="shared" si="362"/>
        <v>0</v>
      </c>
      <c r="W4631" s="199">
        <f t="shared" si="363"/>
        <v>0</v>
      </c>
      <c r="X4631" s="199">
        <f t="shared" si="364"/>
        <v>0</v>
      </c>
    </row>
    <row r="4632" spans="1:24" x14ac:dyDescent="0.25">
      <c r="A4632" s="199">
        <v>256</v>
      </c>
      <c r="B4632" s="200" t="s">
        <v>1066</v>
      </c>
      <c r="C4632" s="200">
        <v>105</v>
      </c>
      <c r="D4632" s="200">
        <v>4</v>
      </c>
      <c r="E4632" s="200" t="s">
        <v>1816</v>
      </c>
      <c r="F4632" s="200" t="s">
        <v>1816</v>
      </c>
      <c r="G4632" s="200" t="s">
        <v>1793</v>
      </c>
      <c r="H4632" s="200">
        <v>52</v>
      </c>
      <c r="I4632" s="200">
        <v>1</v>
      </c>
      <c r="J4632" s="200">
        <v>56</v>
      </c>
      <c r="K4632" s="200" t="s">
        <v>32</v>
      </c>
      <c r="L4632" s="200" t="s">
        <v>63</v>
      </c>
      <c r="M4632" s="199" t="s">
        <v>1421</v>
      </c>
      <c r="O4632" s="237">
        <v>1</v>
      </c>
      <c r="P4632" s="210" t="s">
        <v>147</v>
      </c>
      <c r="Q4632" s="210"/>
      <c r="R4632" s="226">
        <v>6.6438561897747253</v>
      </c>
      <c r="S4632" s="226">
        <v>6.6438561897747253</v>
      </c>
      <c r="T4632" s="226">
        <f t="shared" si="360"/>
        <v>0</v>
      </c>
      <c r="U4632" s="199">
        <f t="shared" si="361"/>
        <v>0</v>
      </c>
      <c r="V4632" s="199">
        <f t="shared" si="362"/>
        <v>0</v>
      </c>
      <c r="W4632" s="199">
        <f t="shared" si="363"/>
        <v>0</v>
      </c>
      <c r="X4632" s="199">
        <f t="shared" si="364"/>
        <v>0</v>
      </c>
    </row>
    <row r="4633" spans="1:24" x14ac:dyDescent="0.25">
      <c r="A4633" s="199">
        <v>256</v>
      </c>
      <c r="B4633" s="200" t="s">
        <v>1066</v>
      </c>
      <c r="C4633" s="200">
        <v>105</v>
      </c>
      <c r="D4633" s="200">
        <v>4</v>
      </c>
      <c r="E4633" s="200" t="s">
        <v>1816</v>
      </c>
      <c r="F4633" s="200" t="s">
        <v>1816</v>
      </c>
      <c r="G4633" s="200" t="s">
        <v>1793</v>
      </c>
      <c r="H4633" s="200">
        <v>52</v>
      </c>
      <c r="I4633" s="200">
        <v>1</v>
      </c>
      <c r="J4633" s="200">
        <v>56</v>
      </c>
      <c r="K4633" s="200" t="s">
        <v>32</v>
      </c>
      <c r="L4633" s="200" t="s">
        <v>63</v>
      </c>
      <c r="M4633" s="199" t="s">
        <v>1421</v>
      </c>
      <c r="O4633" s="237">
        <v>0.1</v>
      </c>
      <c r="P4633" s="210" t="s">
        <v>147</v>
      </c>
      <c r="Q4633" s="210"/>
      <c r="R4633" s="226">
        <v>6.6438561897747253</v>
      </c>
      <c r="S4633" s="226">
        <v>6.6438561897747253</v>
      </c>
      <c r="T4633" s="226">
        <f t="shared" si="360"/>
        <v>0</v>
      </c>
      <c r="U4633" s="199">
        <f t="shared" si="361"/>
        <v>0</v>
      </c>
      <c r="V4633" s="199">
        <f t="shared" si="362"/>
        <v>0</v>
      </c>
      <c r="W4633" s="199">
        <f t="shared" si="363"/>
        <v>0</v>
      </c>
      <c r="X4633" s="199">
        <f t="shared" si="364"/>
        <v>0</v>
      </c>
    </row>
    <row r="4634" spans="1:24" x14ac:dyDescent="0.25">
      <c r="A4634" s="218">
        <v>256</v>
      </c>
      <c r="B4634" s="219" t="s">
        <v>1066</v>
      </c>
      <c r="C4634" s="219">
        <v>105</v>
      </c>
      <c r="D4634" s="223">
        <v>4</v>
      </c>
      <c r="E4634" s="223" t="s">
        <v>1816</v>
      </c>
      <c r="F4634" s="223" t="s">
        <v>1816</v>
      </c>
      <c r="G4634" s="220" t="s">
        <v>1793</v>
      </c>
      <c r="H4634" s="221">
        <v>52</v>
      </c>
      <c r="I4634" s="222">
        <v>1</v>
      </c>
      <c r="J4634" s="222">
        <v>56</v>
      </c>
      <c r="K4634" s="230" t="s">
        <v>32</v>
      </c>
      <c r="L4634" s="223" t="s">
        <v>63</v>
      </c>
      <c r="M4634" s="220" t="s">
        <v>1421</v>
      </c>
      <c r="O4634" s="225">
        <v>100</v>
      </c>
      <c r="P4634" s="211" t="s">
        <v>834</v>
      </c>
      <c r="Q4634" s="211"/>
      <c r="R4634" s="226">
        <v>6.6438561897747253</v>
      </c>
      <c r="S4634" s="226">
        <v>6.6438561897747253</v>
      </c>
      <c r="T4634" s="226">
        <f t="shared" si="360"/>
        <v>0</v>
      </c>
      <c r="U4634" s="199">
        <f t="shared" si="361"/>
        <v>0</v>
      </c>
      <c r="V4634" s="199">
        <f t="shared" si="362"/>
        <v>0</v>
      </c>
      <c r="W4634" s="199">
        <f t="shared" si="363"/>
        <v>0</v>
      </c>
      <c r="X4634" s="199">
        <f t="shared" si="364"/>
        <v>0</v>
      </c>
    </row>
    <row r="4635" spans="1:24" x14ac:dyDescent="0.25">
      <c r="A4635" s="199">
        <v>256</v>
      </c>
      <c r="B4635" s="200" t="s">
        <v>1066</v>
      </c>
      <c r="C4635" s="200">
        <v>105</v>
      </c>
      <c r="D4635" s="200">
        <v>4</v>
      </c>
      <c r="E4635" s="200" t="s">
        <v>1816</v>
      </c>
      <c r="F4635" s="200" t="s">
        <v>1816</v>
      </c>
      <c r="G4635" s="200" t="s">
        <v>1793</v>
      </c>
      <c r="H4635" s="200">
        <v>52</v>
      </c>
      <c r="I4635" s="200">
        <v>1</v>
      </c>
      <c r="J4635" s="200">
        <v>56</v>
      </c>
      <c r="K4635" s="200" t="s">
        <v>32</v>
      </c>
      <c r="L4635" s="200" t="s">
        <v>63</v>
      </c>
      <c r="M4635" s="199" t="s">
        <v>1421</v>
      </c>
      <c r="O4635" s="237">
        <v>10</v>
      </c>
      <c r="P4635" s="211" t="s">
        <v>834</v>
      </c>
      <c r="Q4635" s="211"/>
      <c r="R4635" s="226">
        <v>6.6438561897747253</v>
      </c>
      <c r="S4635" s="226">
        <v>6.6438561897747253</v>
      </c>
      <c r="T4635" s="226">
        <f t="shared" si="360"/>
        <v>0</v>
      </c>
      <c r="U4635" s="199">
        <f t="shared" si="361"/>
        <v>0</v>
      </c>
      <c r="V4635" s="199">
        <f t="shared" si="362"/>
        <v>0</v>
      </c>
      <c r="W4635" s="199">
        <f t="shared" si="363"/>
        <v>0</v>
      </c>
      <c r="X4635" s="199">
        <f t="shared" si="364"/>
        <v>0</v>
      </c>
    </row>
    <row r="4636" spans="1:24" x14ac:dyDescent="0.25">
      <c r="A4636" s="199">
        <v>256</v>
      </c>
      <c r="B4636" s="200" t="s">
        <v>1066</v>
      </c>
      <c r="C4636" s="200">
        <v>105</v>
      </c>
      <c r="D4636" s="200">
        <v>4</v>
      </c>
      <c r="E4636" s="200" t="s">
        <v>1816</v>
      </c>
      <c r="F4636" s="200" t="s">
        <v>1816</v>
      </c>
      <c r="G4636" s="200" t="s">
        <v>1793</v>
      </c>
      <c r="H4636" s="200">
        <v>52</v>
      </c>
      <c r="I4636" s="200">
        <v>1</v>
      </c>
      <c r="J4636" s="200">
        <v>56</v>
      </c>
      <c r="K4636" s="200" t="s">
        <v>32</v>
      </c>
      <c r="L4636" s="200" t="s">
        <v>63</v>
      </c>
      <c r="M4636" s="199" t="s">
        <v>1421</v>
      </c>
      <c r="O4636" s="237">
        <v>1</v>
      </c>
      <c r="P4636" s="211" t="s">
        <v>834</v>
      </c>
      <c r="Q4636" s="211"/>
      <c r="R4636" s="226">
        <v>6.6438561897747253</v>
      </c>
      <c r="S4636" s="226">
        <v>6.6438561897747253</v>
      </c>
      <c r="T4636" s="226">
        <f t="shared" si="360"/>
        <v>0</v>
      </c>
      <c r="U4636" s="199">
        <f t="shared" si="361"/>
        <v>0</v>
      </c>
      <c r="V4636" s="199">
        <f t="shared" si="362"/>
        <v>0</v>
      </c>
      <c r="W4636" s="199">
        <f t="shared" si="363"/>
        <v>0</v>
      </c>
      <c r="X4636" s="199">
        <f t="shared" si="364"/>
        <v>0</v>
      </c>
    </row>
    <row r="4637" spans="1:24" x14ac:dyDescent="0.25">
      <c r="A4637" s="199">
        <v>256</v>
      </c>
      <c r="B4637" s="200" t="s">
        <v>1066</v>
      </c>
      <c r="C4637" s="200">
        <v>105</v>
      </c>
      <c r="D4637" s="200">
        <v>4</v>
      </c>
      <c r="E4637" s="200" t="s">
        <v>1816</v>
      </c>
      <c r="F4637" s="200" t="s">
        <v>1816</v>
      </c>
      <c r="G4637" s="200" t="s">
        <v>1793</v>
      </c>
      <c r="H4637" s="200">
        <v>52</v>
      </c>
      <c r="I4637" s="200">
        <v>1</v>
      </c>
      <c r="J4637" s="200">
        <v>56</v>
      </c>
      <c r="K4637" s="200" t="s">
        <v>32</v>
      </c>
      <c r="L4637" s="200" t="s">
        <v>63</v>
      </c>
      <c r="M4637" s="199" t="s">
        <v>1421</v>
      </c>
      <c r="O4637" s="237">
        <v>0.1</v>
      </c>
      <c r="P4637" s="211" t="s">
        <v>834</v>
      </c>
      <c r="Q4637" s="211"/>
      <c r="R4637" s="226">
        <v>6.6438561897747253</v>
      </c>
      <c r="S4637" s="226">
        <v>6.6438561897747253</v>
      </c>
      <c r="T4637" s="226">
        <f t="shared" si="360"/>
        <v>0</v>
      </c>
      <c r="U4637" s="199">
        <f t="shared" si="361"/>
        <v>0</v>
      </c>
      <c r="V4637" s="199">
        <f t="shared" si="362"/>
        <v>0</v>
      </c>
      <c r="W4637" s="199">
        <f t="shared" si="363"/>
        <v>0</v>
      </c>
      <c r="X4637" s="199">
        <f t="shared" si="364"/>
        <v>0</v>
      </c>
    </row>
    <row r="4638" spans="1:24" x14ac:dyDescent="0.25">
      <c r="A4638" s="218">
        <v>256</v>
      </c>
      <c r="B4638" s="219" t="s">
        <v>1066</v>
      </c>
      <c r="C4638" s="219">
        <v>105</v>
      </c>
      <c r="D4638" s="223">
        <v>4</v>
      </c>
      <c r="E4638" s="223" t="s">
        <v>1816</v>
      </c>
      <c r="F4638" s="223" t="s">
        <v>1816</v>
      </c>
      <c r="G4638" s="220" t="s">
        <v>1793</v>
      </c>
      <c r="H4638" s="221">
        <v>52</v>
      </c>
      <c r="I4638" s="222">
        <v>1</v>
      </c>
      <c r="J4638" s="222">
        <v>56</v>
      </c>
      <c r="K4638" s="230" t="s">
        <v>32</v>
      </c>
      <c r="L4638" s="223" t="s">
        <v>63</v>
      </c>
      <c r="M4638" s="220" t="s">
        <v>1421</v>
      </c>
      <c r="O4638" s="225">
        <v>100</v>
      </c>
      <c r="P4638" s="238" t="s">
        <v>307</v>
      </c>
      <c r="Q4638" s="238"/>
      <c r="R4638" s="226">
        <v>6.6438561897747253</v>
      </c>
      <c r="S4638" s="226">
        <v>6.6438561897747253</v>
      </c>
      <c r="T4638" s="226">
        <f t="shared" si="360"/>
        <v>0</v>
      </c>
      <c r="U4638" s="199">
        <f t="shared" si="361"/>
        <v>0</v>
      </c>
      <c r="V4638" s="199">
        <f t="shared" si="362"/>
        <v>0</v>
      </c>
      <c r="W4638" s="199">
        <f t="shared" si="363"/>
        <v>0</v>
      </c>
      <c r="X4638" s="199">
        <f t="shared" si="364"/>
        <v>0</v>
      </c>
    </row>
    <row r="4639" spans="1:24" x14ac:dyDescent="0.25">
      <c r="A4639" s="199">
        <v>256</v>
      </c>
      <c r="B4639" s="200" t="s">
        <v>1066</v>
      </c>
      <c r="C4639" s="200">
        <v>105</v>
      </c>
      <c r="D4639" s="200">
        <v>4</v>
      </c>
      <c r="E4639" s="200" t="s">
        <v>1816</v>
      </c>
      <c r="F4639" s="200" t="s">
        <v>1816</v>
      </c>
      <c r="G4639" s="200" t="s">
        <v>1793</v>
      </c>
      <c r="H4639" s="200">
        <v>52</v>
      </c>
      <c r="I4639" s="200">
        <v>1</v>
      </c>
      <c r="J4639" s="200">
        <v>56</v>
      </c>
      <c r="K4639" s="200" t="s">
        <v>32</v>
      </c>
      <c r="L4639" s="200" t="s">
        <v>63</v>
      </c>
      <c r="M4639" s="199" t="s">
        <v>1421</v>
      </c>
      <c r="O4639" s="237">
        <v>50</v>
      </c>
      <c r="P4639" s="238" t="s">
        <v>307</v>
      </c>
      <c r="Q4639" s="238"/>
      <c r="R4639" s="226">
        <v>6.6438561897747253</v>
      </c>
      <c r="S4639" s="226">
        <v>6.6438561897747253</v>
      </c>
      <c r="T4639" s="226">
        <f t="shared" si="360"/>
        <v>0</v>
      </c>
      <c r="U4639" s="199">
        <f t="shared" si="361"/>
        <v>0</v>
      </c>
      <c r="V4639" s="199">
        <f t="shared" si="362"/>
        <v>0</v>
      </c>
      <c r="W4639" s="199">
        <f t="shared" si="363"/>
        <v>0</v>
      </c>
      <c r="X4639" s="199">
        <f t="shared" si="364"/>
        <v>0</v>
      </c>
    </row>
    <row r="4640" spans="1:24" x14ac:dyDescent="0.25">
      <c r="A4640" s="199">
        <v>256</v>
      </c>
      <c r="B4640" s="200" t="s">
        <v>1066</v>
      </c>
      <c r="C4640" s="200">
        <v>105</v>
      </c>
      <c r="D4640" s="200">
        <v>4</v>
      </c>
      <c r="E4640" s="200" t="s">
        <v>1816</v>
      </c>
      <c r="F4640" s="200" t="s">
        <v>1816</v>
      </c>
      <c r="G4640" s="200" t="s">
        <v>1793</v>
      </c>
      <c r="H4640" s="200">
        <v>52</v>
      </c>
      <c r="I4640" s="200">
        <v>1</v>
      </c>
      <c r="J4640" s="200">
        <v>56</v>
      </c>
      <c r="K4640" s="200" t="s">
        <v>32</v>
      </c>
      <c r="L4640" s="200" t="s">
        <v>63</v>
      </c>
      <c r="M4640" s="199" t="s">
        <v>1421</v>
      </c>
      <c r="O4640" s="237">
        <v>10</v>
      </c>
      <c r="P4640" s="238" t="s">
        <v>307</v>
      </c>
      <c r="Q4640" s="238"/>
      <c r="R4640" s="226">
        <v>6.6438561897747253</v>
      </c>
      <c r="S4640" s="226">
        <v>8.7370913173066</v>
      </c>
      <c r="T4640" s="226">
        <f t="shared" si="360"/>
        <v>-2.0932351275318748</v>
      </c>
      <c r="U4640" s="199">
        <f t="shared" si="361"/>
        <v>0</v>
      </c>
      <c r="V4640" s="199">
        <f t="shared" si="362"/>
        <v>0</v>
      </c>
      <c r="W4640" s="199">
        <f t="shared" si="363"/>
        <v>0</v>
      </c>
      <c r="X4640" s="199">
        <f t="shared" si="364"/>
        <v>0</v>
      </c>
    </row>
    <row r="4641" spans="1:24" x14ac:dyDescent="0.25">
      <c r="A4641" s="199">
        <v>256</v>
      </c>
      <c r="B4641" s="200" t="s">
        <v>1066</v>
      </c>
      <c r="C4641" s="200">
        <v>105</v>
      </c>
      <c r="D4641" s="200">
        <v>4</v>
      </c>
      <c r="E4641" s="200" t="s">
        <v>1816</v>
      </c>
      <c r="F4641" s="200" t="s">
        <v>1816</v>
      </c>
      <c r="G4641" s="200" t="s">
        <v>1793</v>
      </c>
      <c r="H4641" s="200">
        <v>52</v>
      </c>
      <c r="I4641" s="200">
        <v>1</v>
      </c>
      <c r="J4641" s="200">
        <v>56</v>
      </c>
      <c r="K4641" s="200" t="s">
        <v>32</v>
      </c>
      <c r="L4641" s="200" t="s">
        <v>63</v>
      </c>
      <c r="M4641" s="199" t="s">
        <v>1421</v>
      </c>
      <c r="O4641" s="237">
        <v>1</v>
      </c>
      <c r="P4641" s="238" t="s">
        <v>307</v>
      </c>
      <c r="Q4641" s="238"/>
      <c r="R4641" s="226">
        <v>6.6438561897747253</v>
      </c>
      <c r="S4641" s="226">
        <v>6.6438561897747253</v>
      </c>
      <c r="T4641" s="226">
        <f t="shared" si="360"/>
        <v>0</v>
      </c>
      <c r="U4641" s="199">
        <f t="shared" si="361"/>
        <v>0</v>
      </c>
      <c r="V4641" s="199">
        <f t="shared" si="362"/>
        <v>0</v>
      </c>
      <c r="W4641" s="199">
        <f t="shared" si="363"/>
        <v>0</v>
      </c>
      <c r="X4641" s="199">
        <f t="shared" si="364"/>
        <v>0</v>
      </c>
    </row>
    <row r="4642" spans="1:24" x14ac:dyDescent="0.25">
      <c r="A4642" s="199">
        <v>256</v>
      </c>
      <c r="B4642" s="200" t="s">
        <v>1066</v>
      </c>
      <c r="C4642" s="200">
        <v>105</v>
      </c>
      <c r="D4642" s="200">
        <v>4</v>
      </c>
      <c r="E4642" s="200" t="s">
        <v>1816</v>
      </c>
      <c r="F4642" s="200" t="s">
        <v>1816</v>
      </c>
      <c r="G4642" s="200" t="s">
        <v>1793</v>
      </c>
      <c r="H4642" s="200">
        <v>52</v>
      </c>
      <c r="I4642" s="200">
        <v>1</v>
      </c>
      <c r="J4642" s="200">
        <v>56</v>
      </c>
      <c r="K4642" s="200" t="s">
        <v>32</v>
      </c>
      <c r="L4642" s="200" t="s">
        <v>63</v>
      </c>
      <c r="M4642" s="199" t="s">
        <v>1421</v>
      </c>
      <c r="O4642" s="237">
        <v>0.5</v>
      </c>
      <c r="P4642" s="238" t="s">
        <v>307</v>
      </c>
      <c r="Q4642" s="238"/>
      <c r="R4642" s="226">
        <v>6.6438561897747253</v>
      </c>
      <c r="S4642" s="226">
        <v>6.6438561897747253</v>
      </c>
      <c r="T4642" s="226">
        <f t="shared" si="360"/>
        <v>0</v>
      </c>
      <c r="U4642" s="199">
        <f t="shared" si="361"/>
        <v>0</v>
      </c>
      <c r="V4642" s="199">
        <f t="shared" si="362"/>
        <v>0</v>
      </c>
      <c r="W4642" s="199">
        <f t="shared" si="363"/>
        <v>0</v>
      </c>
      <c r="X4642" s="199">
        <f t="shared" si="364"/>
        <v>0</v>
      </c>
    </row>
    <row r="4643" spans="1:24" x14ac:dyDescent="0.25">
      <c r="A4643" s="199">
        <v>256</v>
      </c>
      <c r="B4643" s="200" t="s">
        <v>1066</v>
      </c>
      <c r="C4643" s="200">
        <v>105</v>
      </c>
      <c r="D4643" s="200">
        <v>4</v>
      </c>
      <c r="E4643" s="200" t="s">
        <v>1816</v>
      </c>
      <c r="F4643" s="200" t="s">
        <v>1816</v>
      </c>
      <c r="G4643" s="200" t="s">
        <v>1793</v>
      </c>
      <c r="H4643" s="200">
        <v>52</v>
      </c>
      <c r="I4643" s="200">
        <v>1</v>
      </c>
      <c r="J4643" s="200">
        <v>56</v>
      </c>
      <c r="K4643" s="200" t="s">
        <v>32</v>
      </c>
      <c r="L4643" s="200" t="s">
        <v>63</v>
      </c>
      <c r="M4643" s="199" t="s">
        <v>1421</v>
      </c>
      <c r="O4643" s="237">
        <v>0.1</v>
      </c>
      <c r="P4643" s="238" t="s">
        <v>307</v>
      </c>
      <c r="Q4643" s="238"/>
      <c r="R4643" s="226">
        <v>6.6438561897747253</v>
      </c>
      <c r="S4643" s="226">
        <v>6.6438561897747253</v>
      </c>
      <c r="T4643" s="226">
        <f t="shared" si="360"/>
        <v>0</v>
      </c>
      <c r="U4643" s="199">
        <f t="shared" si="361"/>
        <v>0</v>
      </c>
      <c r="V4643" s="199">
        <f t="shared" si="362"/>
        <v>0</v>
      </c>
      <c r="W4643" s="199">
        <f t="shared" si="363"/>
        <v>0</v>
      </c>
      <c r="X4643" s="199">
        <f t="shared" si="364"/>
        <v>0</v>
      </c>
    </row>
    <row r="4644" spans="1:24" x14ac:dyDescent="0.25">
      <c r="A4644" s="218">
        <v>256</v>
      </c>
      <c r="B4644" s="219" t="s">
        <v>1066</v>
      </c>
      <c r="C4644" s="219">
        <v>105</v>
      </c>
      <c r="D4644" s="223">
        <v>4</v>
      </c>
      <c r="E4644" s="223" t="s">
        <v>1816</v>
      </c>
      <c r="F4644" s="223" t="s">
        <v>1816</v>
      </c>
      <c r="G4644" s="220" t="s">
        <v>1793</v>
      </c>
      <c r="H4644" s="221">
        <v>52</v>
      </c>
      <c r="I4644" s="222">
        <v>1</v>
      </c>
      <c r="J4644" s="222">
        <v>56</v>
      </c>
      <c r="K4644" s="230" t="s">
        <v>32</v>
      </c>
      <c r="L4644" s="223" t="s">
        <v>63</v>
      </c>
      <c r="M4644" s="220" t="s">
        <v>1421</v>
      </c>
      <c r="O4644" s="225">
        <v>100</v>
      </c>
      <c r="P4644" s="238" t="s">
        <v>4</v>
      </c>
      <c r="Q4644" s="238"/>
      <c r="R4644" s="226">
        <v>6.6438561897747253</v>
      </c>
      <c r="S4644" s="226">
        <v>6.6438561897747253</v>
      </c>
      <c r="T4644" s="226">
        <f t="shared" si="360"/>
        <v>0</v>
      </c>
      <c r="U4644" s="199">
        <f t="shared" si="361"/>
        <v>0</v>
      </c>
      <c r="V4644" s="199">
        <f t="shared" si="362"/>
        <v>0</v>
      </c>
      <c r="W4644" s="199">
        <f t="shared" si="363"/>
        <v>0</v>
      </c>
      <c r="X4644" s="199">
        <f t="shared" si="364"/>
        <v>0</v>
      </c>
    </row>
    <row r="4645" spans="1:24" x14ac:dyDescent="0.25">
      <c r="A4645" s="199">
        <v>256</v>
      </c>
      <c r="B4645" s="200" t="s">
        <v>1066</v>
      </c>
      <c r="C4645" s="200">
        <v>105</v>
      </c>
      <c r="D4645" s="200">
        <v>4</v>
      </c>
      <c r="E4645" s="200" t="s">
        <v>1816</v>
      </c>
      <c r="F4645" s="200" t="s">
        <v>1816</v>
      </c>
      <c r="G4645" s="200" t="s">
        <v>1793</v>
      </c>
      <c r="H4645" s="200">
        <v>52</v>
      </c>
      <c r="I4645" s="200">
        <v>1</v>
      </c>
      <c r="J4645" s="200">
        <v>56</v>
      </c>
      <c r="K4645" s="200" t="s">
        <v>32</v>
      </c>
      <c r="L4645" s="200" t="s">
        <v>63</v>
      </c>
      <c r="M4645" s="199" t="s">
        <v>1421</v>
      </c>
      <c r="O4645" s="237">
        <v>50</v>
      </c>
      <c r="P4645" s="238" t="s">
        <v>4</v>
      </c>
      <c r="Q4645" s="238"/>
      <c r="R4645" s="226">
        <v>6.6438561897747253</v>
      </c>
      <c r="S4645" s="226">
        <v>6.6438561897747253</v>
      </c>
      <c r="T4645" s="226">
        <f t="shared" si="360"/>
        <v>0</v>
      </c>
      <c r="U4645" s="199">
        <f t="shared" si="361"/>
        <v>0</v>
      </c>
      <c r="V4645" s="199">
        <f t="shared" si="362"/>
        <v>0</v>
      </c>
      <c r="W4645" s="199">
        <f t="shared" si="363"/>
        <v>0</v>
      </c>
      <c r="X4645" s="199">
        <f t="shared" si="364"/>
        <v>0</v>
      </c>
    </row>
    <row r="4646" spans="1:24" x14ac:dyDescent="0.25">
      <c r="A4646" s="199">
        <v>256</v>
      </c>
      <c r="B4646" s="200" t="s">
        <v>1066</v>
      </c>
      <c r="C4646" s="200">
        <v>105</v>
      </c>
      <c r="D4646" s="200">
        <v>4</v>
      </c>
      <c r="E4646" s="200" t="s">
        <v>1816</v>
      </c>
      <c r="F4646" s="200" t="s">
        <v>1816</v>
      </c>
      <c r="G4646" s="200" t="s">
        <v>1793</v>
      </c>
      <c r="H4646" s="200">
        <v>52</v>
      </c>
      <c r="I4646" s="200">
        <v>1</v>
      </c>
      <c r="J4646" s="200">
        <v>56</v>
      </c>
      <c r="K4646" s="200" t="s">
        <v>32</v>
      </c>
      <c r="L4646" s="200" t="s">
        <v>63</v>
      </c>
      <c r="M4646" s="199" t="s">
        <v>1421</v>
      </c>
      <c r="O4646" s="237">
        <v>10</v>
      </c>
      <c r="P4646" s="238" t="s">
        <v>4</v>
      </c>
      <c r="Q4646" s="238"/>
      <c r="R4646" s="226">
        <v>6.6438561897747253</v>
      </c>
      <c r="S4646" s="226">
        <v>6.6438561897747253</v>
      </c>
      <c r="T4646" s="226">
        <f t="shared" si="360"/>
        <v>0</v>
      </c>
      <c r="U4646" s="199">
        <f t="shared" si="361"/>
        <v>0</v>
      </c>
      <c r="V4646" s="199">
        <f t="shared" si="362"/>
        <v>0</v>
      </c>
      <c r="W4646" s="199">
        <f t="shared" si="363"/>
        <v>0</v>
      </c>
      <c r="X4646" s="199">
        <f t="shared" si="364"/>
        <v>0</v>
      </c>
    </row>
    <row r="4647" spans="1:24" x14ac:dyDescent="0.25">
      <c r="A4647" s="199">
        <v>256</v>
      </c>
      <c r="B4647" s="200" t="s">
        <v>1066</v>
      </c>
      <c r="C4647" s="200">
        <v>105</v>
      </c>
      <c r="D4647" s="200">
        <v>4</v>
      </c>
      <c r="E4647" s="200" t="s">
        <v>1816</v>
      </c>
      <c r="F4647" s="200" t="s">
        <v>1816</v>
      </c>
      <c r="G4647" s="200" t="s">
        <v>1793</v>
      </c>
      <c r="H4647" s="200">
        <v>52</v>
      </c>
      <c r="I4647" s="200">
        <v>1</v>
      </c>
      <c r="J4647" s="200">
        <v>56</v>
      </c>
      <c r="K4647" s="200" t="s">
        <v>32</v>
      </c>
      <c r="L4647" s="200" t="s">
        <v>63</v>
      </c>
      <c r="M4647" s="199" t="s">
        <v>1421</v>
      </c>
      <c r="O4647" s="237">
        <v>1</v>
      </c>
      <c r="P4647" s="238" t="s">
        <v>4</v>
      </c>
      <c r="Q4647" s="238"/>
      <c r="R4647" s="226">
        <v>6.6438561897747253</v>
      </c>
      <c r="S4647" s="226">
        <v>6.6438561897747253</v>
      </c>
      <c r="T4647" s="226">
        <f t="shared" si="360"/>
        <v>0</v>
      </c>
      <c r="U4647" s="199">
        <f t="shared" si="361"/>
        <v>0</v>
      </c>
      <c r="V4647" s="199">
        <f t="shared" si="362"/>
        <v>0</v>
      </c>
      <c r="W4647" s="199">
        <f t="shared" si="363"/>
        <v>0</v>
      </c>
      <c r="X4647" s="199">
        <f t="shared" si="364"/>
        <v>0</v>
      </c>
    </row>
    <row r="4648" spans="1:24" x14ac:dyDescent="0.25">
      <c r="A4648" s="199">
        <v>256</v>
      </c>
      <c r="B4648" s="200" t="s">
        <v>1066</v>
      </c>
      <c r="C4648" s="200">
        <v>105</v>
      </c>
      <c r="D4648" s="200">
        <v>4</v>
      </c>
      <c r="E4648" s="200" t="s">
        <v>1816</v>
      </c>
      <c r="F4648" s="200" t="s">
        <v>1816</v>
      </c>
      <c r="G4648" s="200" t="s">
        <v>1793</v>
      </c>
      <c r="H4648" s="200">
        <v>52</v>
      </c>
      <c r="I4648" s="200">
        <v>1</v>
      </c>
      <c r="J4648" s="200">
        <v>56</v>
      </c>
      <c r="K4648" s="200" t="s">
        <v>32</v>
      </c>
      <c r="L4648" s="200" t="s">
        <v>63</v>
      </c>
      <c r="M4648" s="199" t="s">
        <v>1421</v>
      </c>
      <c r="O4648" s="237">
        <v>0.5</v>
      </c>
      <c r="P4648" s="238" t="s">
        <v>4</v>
      </c>
      <c r="Q4648" s="238"/>
      <c r="R4648" s="226">
        <v>6.6438561897747253</v>
      </c>
      <c r="S4648" s="226">
        <v>6.6438561897747253</v>
      </c>
      <c r="T4648" s="226">
        <f t="shared" si="360"/>
        <v>0</v>
      </c>
      <c r="U4648" s="199">
        <f t="shared" si="361"/>
        <v>0</v>
      </c>
      <c r="V4648" s="199">
        <f t="shared" si="362"/>
        <v>0</v>
      </c>
      <c r="W4648" s="199">
        <f t="shared" si="363"/>
        <v>0</v>
      </c>
      <c r="X4648" s="199">
        <f t="shared" si="364"/>
        <v>0</v>
      </c>
    </row>
    <row r="4649" spans="1:24" x14ac:dyDescent="0.25">
      <c r="A4649" s="199">
        <v>256</v>
      </c>
      <c r="B4649" s="200" t="s">
        <v>1066</v>
      </c>
      <c r="C4649" s="200">
        <v>105</v>
      </c>
      <c r="D4649" s="200">
        <v>4</v>
      </c>
      <c r="E4649" s="200" t="s">
        <v>1816</v>
      </c>
      <c r="F4649" s="200" t="s">
        <v>1816</v>
      </c>
      <c r="G4649" s="200" t="s">
        <v>1793</v>
      </c>
      <c r="H4649" s="200">
        <v>52</v>
      </c>
      <c r="I4649" s="200">
        <v>1</v>
      </c>
      <c r="J4649" s="200">
        <v>56</v>
      </c>
      <c r="K4649" s="200" t="s">
        <v>32</v>
      </c>
      <c r="L4649" s="200" t="s">
        <v>63</v>
      </c>
      <c r="M4649" s="199" t="s">
        <v>1421</v>
      </c>
      <c r="O4649" s="237">
        <v>0.1</v>
      </c>
      <c r="P4649" s="238" t="s">
        <v>4</v>
      </c>
      <c r="Q4649" s="238"/>
      <c r="R4649" s="226">
        <v>6.6438561897747253</v>
      </c>
      <c r="S4649" s="226">
        <v>6.6438561897747253</v>
      </c>
      <c r="T4649" s="226">
        <f t="shared" si="360"/>
        <v>0</v>
      </c>
      <c r="U4649" s="199">
        <f t="shared" si="361"/>
        <v>0</v>
      </c>
      <c r="V4649" s="199">
        <f t="shared" si="362"/>
        <v>0</v>
      </c>
      <c r="W4649" s="199">
        <f t="shared" si="363"/>
        <v>0</v>
      </c>
      <c r="X4649" s="199">
        <f t="shared" si="364"/>
        <v>0</v>
      </c>
    </row>
    <row r="4650" spans="1:24" x14ac:dyDescent="0.25">
      <c r="A4650" s="218">
        <v>265</v>
      </c>
      <c r="B4650" s="219" t="s">
        <v>93</v>
      </c>
      <c r="C4650" s="219">
        <v>109</v>
      </c>
      <c r="D4650" s="223">
        <v>4</v>
      </c>
      <c r="E4650" s="223" t="s">
        <v>1816</v>
      </c>
      <c r="F4650" s="223" t="s">
        <v>1816</v>
      </c>
      <c r="G4650" s="220" t="s">
        <v>1794</v>
      </c>
      <c r="H4650" s="221">
        <v>53</v>
      </c>
      <c r="I4650" s="222">
        <v>1</v>
      </c>
      <c r="J4650" s="222">
        <v>57</v>
      </c>
      <c r="K4650" s="230" t="s">
        <v>32</v>
      </c>
      <c r="L4650" s="223" t="s">
        <v>63</v>
      </c>
      <c r="M4650" s="220" t="s">
        <v>94</v>
      </c>
      <c r="O4650" s="225">
        <v>100</v>
      </c>
      <c r="P4650" s="204" t="s">
        <v>0</v>
      </c>
      <c r="Q4650" s="204"/>
      <c r="R4650" s="226">
        <v>6.6438561897747253</v>
      </c>
      <c r="S4650" s="226">
        <v>6.6438561897747253</v>
      </c>
      <c r="T4650" s="226">
        <f t="shared" si="360"/>
        <v>0</v>
      </c>
      <c r="U4650" s="199">
        <f t="shared" si="361"/>
        <v>0</v>
      </c>
      <c r="V4650" s="199">
        <f t="shared" si="362"/>
        <v>0</v>
      </c>
      <c r="W4650" s="199">
        <f t="shared" si="363"/>
        <v>0</v>
      </c>
      <c r="X4650" s="199">
        <f t="shared" si="364"/>
        <v>0</v>
      </c>
    </row>
    <row r="4651" spans="1:24" x14ac:dyDescent="0.25">
      <c r="A4651" s="199">
        <v>265</v>
      </c>
      <c r="B4651" s="200" t="s">
        <v>93</v>
      </c>
      <c r="C4651" s="200">
        <v>109</v>
      </c>
      <c r="D4651" s="200">
        <v>4</v>
      </c>
      <c r="E4651" s="200" t="s">
        <v>1816</v>
      </c>
      <c r="F4651" s="200" t="s">
        <v>1816</v>
      </c>
      <c r="G4651" s="200" t="s">
        <v>1794</v>
      </c>
      <c r="H4651" s="200">
        <v>53</v>
      </c>
      <c r="I4651" s="200">
        <v>1</v>
      </c>
      <c r="J4651" s="200">
        <v>57</v>
      </c>
      <c r="K4651" s="200" t="s">
        <v>32</v>
      </c>
      <c r="L4651" s="200" t="s">
        <v>63</v>
      </c>
      <c r="M4651" s="199" t="s">
        <v>94</v>
      </c>
      <c r="O4651" s="237">
        <v>50</v>
      </c>
      <c r="P4651" s="204" t="s">
        <v>0</v>
      </c>
      <c r="Q4651" s="204"/>
      <c r="R4651" s="226">
        <v>6.6438561897747253</v>
      </c>
      <c r="S4651" s="226">
        <v>6.6438561897747253</v>
      </c>
      <c r="T4651" s="226">
        <f t="shared" si="360"/>
        <v>0</v>
      </c>
      <c r="U4651" s="199">
        <f t="shared" si="361"/>
        <v>0</v>
      </c>
      <c r="V4651" s="199">
        <f t="shared" si="362"/>
        <v>0</v>
      </c>
      <c r="W4651" s="199">
        <f t="shared" si="363"/>
        <v>0</v>
      </c>
      <c r="X4651" s="199">
        <f t="shared" si="364"/>
        <v>0</v>
      </c>
    </row>
    <row r="4652" spans="1:24" x14ac:dyDescent="0.25">
      <c r="A4652" s="199">
        <v>265</v>
      </c>
      <c r="B4652" s="200" t="s">
        <v>93</v>
      </c>
      <c r="C4652" s="200">
        <v>109</v>
      </c>
      <c r="D4652" s="200">
        <v>4</v>
      </c>
      <c r="E4652" s="200" t="s">
        <v>1816</v>
      </c>
      <c r="F4652" s="200" t="s">
        <v>1816</v>
      </c>
      <c r="G4652" s="200" t="s">
        <v>1794</v>
      </c>
      <c r="H4652" s="200">
        <v>53</v>
      </c>
      <c r="I4652" s="200">
        <v>1</v>
      </c>
      <c r="J4652" s="200">
        <v>57</v>
      </c>
      <c r="K4652" s="200" t="s">
        <v>32</v>
      </c>
      <c r="L4652" s="200" t="s">
        <v>63</v>
      </c>
      <c r="M4652" s="199" t="s">
        <v>94</v>
      </c>
      <c r="O4652" s="237">
        <v>10</v>
      </c>
      <c r="P4652" s="204" t="s">
        <v>0</v>
      </c>
      <c r="Q4652" s="204"/>
      <c r="R4652" s="226">
        <v>6.6438561897747253</v>
      </c>
      <c r="S4652" s="226">
        <v>6.6438561897747253</v>
      </c>
      <c r="T4652" s="226">
        <f t="shared" si="360"/>
        <v>0</v>
      </c>
      <c r="U4652" s="199">
        <f t="shared" si="361"/>
        <v>0</v>
      </c>
      <c r="V4652" s="199">
        <f t="shared" si="362"/>
        <v>0</v>
      </c>
      <c r="W4652" s="199">
        <f t="shared" si="363"/>
        <v>0</v>
      </c>
      <c r="X4652" s="199">
        <f t="shared" si="364"/>
        <v>0</v>
      </c>
    </row>
    <row r="4653" spans="1:24" x14ac:dyDescent="0.25">
      <c r="A4653" s="199">
        <v>265</v>
      </c>
      <c r="B4653" s="200" t="s">
        <v>93</v>
      </c>
      <c r="C4653" s="200">
        <v>109</v>
      </c>
      <c r="D4653" s="200">
        <v>4</v>
      </c>
      <c r="E4653" s="200" t="s">
        <v>1816</v>
      </c>
      <c r="F4653" s="200" t="s">
        <v>1816</v>
      </c>
      <c r="G4653" s="200" t="s">
        <v>1794</v>
      </c>
      <c r="H4653" s="200">
        <v>53</v>
      </c>
      <c r="I4653" s="200">
        <v>1</v>
      </c>
      <c r="J4653" s="200">
        <v>57</v>
      </c>
      <c r="K4653" s="200" t="s">
        <v>32</v>
      </c>
      <c r="L4653" s="200" t="s">
        <v>63</v>
      </c>
      <c r="M4653" s="199" t="s">
        <v>94</v>
      </c>
      <c r="O4653" s="237">
        <v>1</v>
      </c>
      <c r="P4653" s="204" t="s">
        <v>0</v>
      </c>
      <c r="Q4653" s="204"/>
      <c r="R4653" s="226">
        <v>6.6438561897747253</v>
      </c>
      <c r="S4653" s="226">
        <v>6.6438561897747253</v>
      </c>
      <c r="T4653" s="226">
        <f t="shared" si="360"/>
        <v>0</v>
      </c>
      <c r="U4653" s="199">
        <f t="shared" si="361"/>
        <v>0</v>
      </c>
      <c r="V4653" s="199">
        <f t="shared" si="362"/>
        <v>0</v>
      </c>
      <c r="W4653" s="199">
        <f t="shared" si="363"/>
        <v>0</v>
      </c>
      <c r="X4653" s="199">
        <f t="shared" si="364"/>
        <v>0</v>
      </c>
    </row>
    <row r="4654" spans="1:24" x14ac:dyDescent="0.25">
      <c r="A4654" s="199">
        <v>265</v>
      </c>
      <c r="B4654" s="200" t="s">
        <v>93</v>
      </c>
      <c r="C4654" s="200">
        <v>109</v>
      </c>
      <c r="D4654" s="200">
        <v>4</v>
      </c>
      <c r="E4654" s="200" t="s">
        <v>1816</v>
      </c>
      <c r="F4654" s="200" t="s">
        <v>1816</v>
      </c>
      <c r="G4654" s="200" t="s">
        <v>1794</v>
      </c>
      <c r="H4654" s="200">
        <v>53</v>
      </c>
      <c r="I4654" s="200">
        <v>1</v>
      </c>
      <c r="J4654" s="200">
        <v>57</v>
      </c>
      <c r="K4654" s="200" t="s">
        <v>32</v>
      </c>
      <c r="L4654" s="200" t="s">
        <v>63</v>
      </c>
      <c r="M4654" s="199" t="s">
        <v>94</v>
      </c>
      <c r="O4654" s="237">
        <v>0.5</v>
      </c>
      <c r="P4654" s="204" t="s">
        <v>0</v>
      </c>
      <c r="Q4654" s="204"/>
      <c r="R4654" s="226">
        <v>6.6438561897747253</v>
      </c>
      <c r="S4654" s="226">
        <v>6.6438561897747253</v>
      </c>
      <c r="T4654" s="226">
        <f t="shared" si="360"/>
        <v>0</v>
      </c>
      <c r="U4654" s="199">
        <f t="shared" si="361"/>
        <v>0</v>
      </c>
      <c r="V4654" s="199">
        <f t="shared" si="362"/>
        <v>0</v>
      </c>
      <c r="W4654" s="199">
        <f t="shared" si="363"/>
        <v>0</v>
      </c>
      <c r="X4654" s="199">
        <f t="shared" si="364"/>
        <v>0</v>
      </c>
    </row>
    <row r="4655" spans="1:24" x14ac:dyDescent="0.25">
      <c r="A4655" s="199">
        <v>265</v>
      </c>
      <c r="B4655" s="200" t="s">
        <v>93</v>
      </c>
      <c r="C4655" s="200">
        <v>109</v>
      </c>
      <c r="D4655" s="200">
        <v>4</v>
      </c>
      <c r="E4655" s="200" t="s">
        <v>1816</v>
      </c>
      <c r="F4655" s="200" t="s">
        <v>1816</v>
      </c>
      <c r="G4655" s="200" t="s">
        <v>1794</v>
      </c>
      <c r="H4655" s="200">
        <v>53</v>
      </c>
      <c r="I4655" s="200">
        <v>1</v>
      </c>
      <c r="J4655" s="200">
        <v>57</v>
      </c>
      <c r="K4655" s="200" t="s">
        <v>32</v>
      </c>
      <c r="L4655" s="200" t="s">
        <v>63</v>
      </c>
      <c r="M4655" s="199" t="s">
        <v>94</v>
      </c>
      <c r="O4655" s="237">
        <v>0.1</v>
      </c>
      <c r="P4655" s="204" t="s">
        <v>0</v>
      </c>
      <c r="Q4655" s="204"/>
      <c r="R4655" s="226">
        <v>6.6438561897747253</v>
      </c>
      <c r="S4655" s="226">
        <v>6.6438561897747253</v>
      </c>
      <c r="T4655" s="226">
        <f t="shared" si="360"/>
        <v>0</v>
      </c>
      <c r="U4655" s="199">
        <f t="shared" si="361"/>
        <v>0</v>
      </c>
      <c r="V4655" s="199">
        <f t="shared" si="362"/>
        <v>0</v>
      </c>
      <c r="W4655" s="199">
        <f t="shared" si="363"/>
        <v>0</v>
      </c>
      <c r="X4655" s="199">
        <f t="shared" si="364"/>
        <v>0</v>
      </c>
    </row>
    <row r="4656" spans="1:24" x14ac:dyDescent="0.25">
      <c r="A4656" s="218">
        <v>265</v>
      </c>
      <c r="B4656" s="219" t="s">
        <v>93</v>
      </c>
      <c r="C4656" s="219">
        <v>109</v>
      </c>
      <c r="D4656" s="223">
        <v>4</v>
      </c>
      <c r="E4656" s="223" t="s">
        <v>1816</v>
      </c>
      <c r="F4656" s="223" t="s">
        <v>1816</v>
      </c>
      <c r="G4656" s="220" t="s">
        <v>1794</v>
      </c>
      <c r="H4656" s="221">
        <v>53</v>
      </c>
      <c r="I4656" s="222">
        <v>1</v>
      </c>
      <c r="J4656" s="222">
        <v>57</v>
      </c>
      <c r="K4656" s="230" t="s">
        <v>32</v>
      </c>
      <c r="L4656" s="223" t="s">
        <v>63</v>
      </c>
      <c r="M4656" s="220" t="s">
        <v>94</v>
      </c>
      <c r="O4656" s="225">
        <v>100</v>
      </c>
      <c r="P4656" s="208" t="s">
        <v>2</v>
      </c>
      <c r="Q4656" s="208"/>
      <c r="R4656" s="226">
        <v>6.6438561897747253</v>
      </c>
      <c r="S4656" s="226">
        <v>6.6438561897747253</v>
      </c>
      <c r="T4656" s="226">
        <f t="shared" si="360"/>
        <v>0</v>
      </c>
      <c r="U4656" s="199">
        <f t="shared" si="361"/>
        <v>0</v>
      </c>
      <c r="V4656" s="199">
        <f t="shared" si="362"/>
        <v>0</v>
      </c>
      <c r="W4656" s="199">
        <f t="shared" si="363"/>
        <v>0</v>
      </c>
      <c r="X4656" s="199">
        <f t="shared" si="364"/>
        <v>0</v>
      </c>
    </row>
    <row r="4657" spans="1:24" x14ac:dyDescent="0.25">
      <c r="A4657" s="199">
        <v>265</v>
      </c>
      <c r="B4657" s="200" t="s">
        <v>93</v>
      </c>
      <c r="C4657" s="200">
        <v>109</v>
      </c>
      <c r="D4657" s="200">
        <v>4</v>
      </c>
      <c r="E4657" s="200" t="s">
        <v>1816</v>
      </c>
      <c r="F4657" s="200" t="s">
        <v>1816</v>
      </c>
      <c r="G4657" s="200" t="s">
        <v>1794</v>
      </c>
      <c r="H4657" s="200">
        <v>53</v>
      </c>
      <c r="I4657" s="200">
        <v>1</v>
      </c>
      <c r="J4657" s="200">
        <v>57</v>
      </c>
      <c r="K4657" s="200" t="s">
        <v>32</v>
      </c>
      <c r="L4657" s="200" t="s">
        <v>63</v>
      </c>
      <c r="M4657" s="199" t="s">
        <v>94</v>
      </c>
      <c r="O4657" s="237">
        <v>10</v>
      </c>
      <c r="P4657" s="208" t="s">
        <v>2</v>
      </c>
      <c r="Q4657" s="208"/>
      <c r="R4657" s="226">
        <v>6.6438561897747253</v>
      </c>
      <c r="S4657" s="226">
        <v>6.6438561897747253</v>
      </c>
      <c r="T4657" s="226">
        <f t="shared" si="360"/>
        <v>0</v>
      </c>
      <c r="U4657" s="199">
        <f t="shared" si="361"/>
        <v>0</v>
      </c>
      <c r="V4657" s="199">
        <f t="shared" si="362"/>
        <v>0</v>
      </c>
      <c r="W4657" s="199">
        <f t="shared" si="363"/>
        <v>0</v>
      </c>
      <c r="X4657" s="199">
        <f t="shared" si="364"/>
        <v>0</v>
      </c>
    </row>
    <row r="4658" spans="1:24" x14ac:dyDescent="0.25">
      <c r="A4658" s="199">
        <v>265</v>
      </c>
      <c r="B4658" s="200" t="s">
        <v>93</v>
      </c>
      <c r="C4658" s="200">
        <v>109</v>
      </c>
      <c r="D4658" s="200">
        <v>4</v>
      </c>
      <c r="E4658" s="200" t="s">
        <v>1816</v>
      </c>
      <c r="F4658" s="200" t="s">
        <v>1816</v>
      </c>
      <c r="G4658" s="200" t="s">
        <v>1794</v>
      </c>
      <c r="H4658" s="200">
        <v>53</v>
      </c>
      <c r="I4658" s="200">
        <v>1</v>
      </c>
      <c r="J4658" s="200">
        <v>57</v>
      </c>
      <c r="K4658" s="200" t="s">
        <v>32</v>
      </c>
      <c r="L4658" s="200" t="s">
        <v>63</v>
      </c>
      <c r="M4658" s="199" t="s">
        <v>94</v>
      </c>
      <c r="O4658" s="237">
        <v>1</v>
      </c>
      <c r="P4658" s="208" t="s">
        <v>2</v>
      </c>
      <c r="Q4658" s="208"/>
      <c r="R4658" s="226">
        <v>6.6438561897747253</v>
      </c>
      <c r="S4658" s="226">
        <v>6.6438561897747253</v>
      </c>
      <c r="T4658" s="226">
        <f t="shared" si="360"/>
        <v>0</v>
      </c>
      <c r="U4658" s="199">
        <f t="shared" si="361"/>
        <v>0</v>
      </c>
      <c r="V4658" s="199">
        <f t="shared" si="362"/>
        <v>0</v>
      </c>
      <c r="W4658" s="199">
        <f t="shared" si="363"/>
        <v>0</v>
      </c>
      <c r="X4658" s="199">
        <f t="shared" si="364"/>
        <v>0</v>
      </c>
    </row>
    <row r="4659" spans="1:24" x14ac:dyDescent="0.25">
      <c r="A4659" s="199">
        <v>265</v>
      </c>
      <c r="B4659" s="200" t="s">
        <v>93</v>
      </c>
      <c r="C4659" s="200">
        <v>109</v>
      </c>
      <c r="D4659" s="200">
        <v>4</v>
      </c>
      <c r="E4659" s="200" t="s">
        <v>1816</v>
      </c>
      <c r="F4659" s="200" t="s">
        <v>1816</v>
      </c>
      <c r="G4659" s="200" t="s">
        <v>1794</v>
      </c>
      <c r="H4659" s="200">
        <v>53</v>
      </c>
      <c r="I4659" s="200">
        <v>1</v>
      </c>
      <c r="J4659" s="200">
        <v>57</v>
      </c>
      <c r="K4659" s="200" t="s">
        <v>32</v>
      </c>
      <c r="L4659" s="200" t="s">
        <v>63</v>
      </c>
      <c r="M4659" s="199" t="s">
        <v>94</v>
      </c>
      <c r="O4659" s="237">
        <v>0.1</v>
      </c>
      <c r="P4659" s="208" t="s">
        <v>2</v>
      </c>
      <c r="Q4659" s="208"/>
      <c r="R4659" s="226">
        <v>6.6438561897747253</v>
      </c>
      <c r="S4659" s="226">
        <v>6.6438561897747253</v>
      </c>
      <c r="T4659" s="226">
        <f t="shared" si="360"/>
        <v>0</v>
      </c>
      <c r="U4659" s="199">
        <f t="shared" si="361"/>
        <v>0</v>
      </c>
      <c r="V4659" s="199">
        <f t="shared" si="362"/>
        <v>0</v>
      </c>
      <c r="W4659" s="199">
        <f t="shared" si="363"/>
        <v>0</v>
      </c>
      <c r="X4659" s="199">
        <f t="shared" si="364"/>
        <v>0</v>
      </c>
    </row>
    <row r="4660" spans="1:24" x14ac:dyDescent="0.25">
      <c r="A4660" s="199">
        <v>265</v>
      </c>
      <c r="B4660" s="200" t="s">
        <v>93</v>
      </c>
      <c r="C4660" s="200">
        <v>109</v>
      </c>
      <c r="D4660" s="200">
        <v>4</v>
      </c>
      <c r="E4660" s="200" t="s">
        <v>1816</v>
      </c>
      <c r="F4660" s="200" t="s">
        <v>1816</v>
      </c>
      <c r="G4660" s="200" t="s">
        <v>1794</v>
      </c>
      <c r="H4660" s="200">
        <v>53</v>
      </c>
      <c r="I4660" s="200">
        <v>1</v>
      </c>
      <c r="J4660" s="200">
        <v>57</v>
      </c>
      <c r="K4660" s="200" t="s">
        <v>32</v>
      </c>
      <c r="L4660" s="200" t="s">
        <v>63</v>
      </c>
      <c r="M4660" s="199" t="s">
        <v>94</v>
      </c>
      <c r="O4660" s="237">
        <v>10</v>
      </c>
      <c r="P4660" s="207" t="s">
        <v>3</v>
      </c>
      <c r="Q4660" s="207"/>
      <c r="R4660" s="226">
        <v>6.6438561897747253</v>
      </c>
      <c r="S4660" s="226">
        <v>11.298764249856035</v>
      </c>
      <c r="T4660" s="226">
        <f t="shared" si="360"/>
        <v>-4.6549080600813095</v>
      </c>
      <c r="U4660" s="199">
        <f t="shared" si="361"/>
        <v>1</v>
      </c>
      <c r="V4660" s="199">
        <f t="shared" si="362"/>
        <v>0</v>
      </c>
      <c r="W4660" s="199">
        <f t="shared" si="363"/>
        <v>0</v>
      </c>
      <c r="X4660" s="199">
        <f t="shared" si="364"/>
        <v>0</v>
      </c>
    </row>
    <row r="4661" spans="1:24" x14ac:dyDescent="0.25">
      <c r="A4661" s="218">
        <v>265</v>
      </c>
      <c r="B4661" s="219" t="s">
        <v>93</v>
      </c>
      <c r="C4661" s="219">
        <v>109</v>
      </c>
      <c r="D4661" s="223">
        <v>4</v>
      </c>
      <c r="E4661" s="223" t="s">
        <v>1816</v>
      </c>
      <c r="F4661" s="223" t="s">
        <v>1816</v>
      </c>
      <c r="G4661" s="220" t="s">
        <v>1794</v>
      </c>
      <c r="H4661" s="221">
        <v>53</v>
      </c>
      <c r="I4661" s="222">
        <v>1</v>
      </c>
      <c r="J4661" s="222">
        <v>57</v>
      </c>
      <c r="K4661" s="230" t="s">
        <v>32</v>
      </c>
      <c r="L4661" s="223" t="s">
        <v>63</v>
      </c>
      <c r="M4661" s="220" t="s">
        <v>94</v>
      </c>
      <c r="O4661" s="225">
        <v>100</v>
      </c>
      <c r="P4661" s="207" t="s">
        <v>3</v>
      </c>
      <c r="Q4661" s="207"/>
      <c r="R4661" s="226">
        <v>8.6628527723771125</v>
      </c>
      <c r="S4661" s="226">
        <v>12.853672956680155</v>
      </c>
      <c r="T4661" s="226">
        <f t="shared" si="360"/>
        <v>-4.1908201843030426</v>
      </c>
      <c r="U4661" s="199">
        <f t="shared" si="361"/>
        <v>1</v>
      </c>
      <c r="V4661" s="199">
        <f t="shared" si="362"/>
        <v>0</v>
      </c>
      <c r="W4661" s="199">
        <f t="shared" si="363"/>
        <v>0</v>
      </c>
      <c r="X4661" s="199">
        <f t="shared" si="364"/>
        <v>0</v>
      </c>
    </row>
    <row r="4662" spans="1:24" x14ac:dyDescent="0.25">
      <c r="A4662" s="199">
        <v>265</v>
      </c>
      <c r="B4662" s="200" t="s">
        <v>93</v>
      </c>
      <c r="C4662" s="200">
        <v>109</v>
      </c>
      <c r="D4662" s="200">
        <v>4</v>
      </c>
      <c r="E4662" s="200" t="s">
        <v>1816</v>
      </c>
      <c r="F4662" s="200" t="s">
        <v>1816</v>
      </c>
      <c r="G4662" s="200" t="s">
        <v>1794</v>
      </c>
      <c r="H4662" s="200">
        <v>53</v>
      </c>
      <c r="I4662" s="200">
        <v>1</v>
      </c>
      <c r="J4662" s="200">
        <v>57</v>
      </c>
      <c r="K4662" s="200" t="s">
        <v>32</v>
      </c>
      <c r="L4662" s="200" t="s">
        <v>63</v>
      </c>
      <c r="M4662" s="199" t="s">
        <v>94</v>
      </c>
      <c r="O4662" s="237">
        <v>1</v>
      </c>
      <c r="P4662" s="207" t="s">
        <v>3</v>
      </c>
      <c r="Q4662" s="207"/>
      <c r="R4662" s="226">
        <v>6.6438561897747253</v>
      </c>
      <c r="S4662" s="226">
        <v>6.7572313125185728</v>
      </c>
      <c r="T4662" s="226">
        <f t="shared" si="360"/>
        <v>-0.11337512274384753</v>
      </c>
      <c r="U4662" s="199">
        <f t="shared" si="361"/>
        <v>0</v>
      </c>
      <c r="V4662" s="199">
        <f t="shared" si="362"/>
        <v>0</v>
      </c>
      <c r="W4662" s="199">
        <f t="shared" si="363"/>
        <v>0</v>
      </c>
      <c r="X4662" s="199">
        <f t="shared" si="364"/>
        <v>0</v>
      </c>
    </row>
    <row r="4663" spans="1:24" x14ac:dyDescent="0.25">
      <c r="A4663" s="218">
        <v>265</v>
      </c>
      <c r="B4663" s="219" t="s">
        <v>93</v>
      </c>
      <c r="C4663" s="219">
        <v>109</v>
      </c>
      <c r="D4663" s="223">
        <v>4</v>
      </c>
      <c r="E4663" s="223" t="s">
        <v>1816</v>
      </c>
      <c r="F4663" s="223" t="s">
        <v>1816</v>
      </c>
      <c r="G4663" s="220" t="s">
        <v>1794</v>
      </c>
      <c r="H4663" s="221">
        <v>53</v>
      </c>
      <c r="I4663" s="222">
        <v>1</v>
      </c>
      <c r="J4663" s="222">
        <v>57</v>
      </c>
      <c r="K4663" s="230" t="s">
        <v>32</v>
      </c>
      <c r="L4663" s="223" t="s">
        <v>63</v>
      </c>
      <c r="M4663" s="220" t="s">
        <v>94</v>
      </c>
      <c r="O4663" s="225">
        <v>100</v>
      </c>
      <c r="P4663" s="209" t="s">
        <v>117</v>
      </c>
      <c r="Q4663" s="209"/>
      <c r="R4663" s="226">
        <v>6.6438561897747253</v>
      </c>
      <c r="S4663" s="226">
        <v>6.6438561897747253</v>
      </c>
      <c r="T4663" s="226">
        <f t="shared" si="360"/>
        <v>0</v>
      </c>
      <c r="U4663" s="199">
        <f t="shared" si="361"/>
        <v>0</v>
      </c>
      <c r="V4663" s="199">
        <f t="shared" si="362"/>
        <v>0</v>
      </c>
      <c r="W4663" s="199">
        <f t="shared" si="363"/>
        <v>0</v>
      </c>
      <c r="X4663" s="199">
        <f t="shared" si="364"/>
        <v>0</v>
      </c>
    </row>
    <row r="4664" spans="1:24" x14ac:dyDescent="0.25">
      <c r="A4664" s="199">
        <v>265</v>
      </c>
      <c r="B4664" s="200" t="s">
        <v>93</v>
      </c>
      <c r="C4664" s="200">
        <v>109</v>
      </c>
      <c r="D4664" s="200">
        <v>4</v>
      </c>
      <c r="E4664" s="200" t="s">
        <v>1816</v>
      </c>
      <c r="F4664" s="200" t="s">
        <v>1816</v>
      </c>
      <c r="G4664" s="200" t="s">
        <v>1794</v>
      </c>
      <c r="H4664" s="200">
        <v>53</v>
      </c>
      <c r="I4664" s="200">
        <v>1</v>
      </c>
      <c r="J4664" s="200">
        <v>57</v>
      </c>
      <c r="K4664" s="200" t="s">
        <v>32</v>
      </c>
      <c r="L4664" s="200" t="s">
        <v>63</v>
      </c>
      <c r="M4664" s="199" t="s">
        <v>94</v>
      </c>
      <c r="O4664" s="237">
        <v>10</v>
      </c>
      <c r="P4664" s="209" t="s">
        <v>117</v>
      </c>
      <c r="Q4664" s="209"/>
      <c r="R4664" s="226">
        <v>6.6438561897747253</v>
      </c>
      <c r="S4664" s="226">
        <v>6.6438561897747253</v>
      </c>
      <c r="T4664" s="226">
        <f t="shared" si="360"/>
        <v>0</v>
      </c>
      <c r="U4664" s="199">
        <f t="shared" si="361"/>
        <v>0</v>
      </c>
      <c r="V4664" s="199">
        <f t="shared" si="362"/>
        <v>0</v>
      </c>
      <c r="W4664" s="199">
        <f t="shared" si="363"/>
        <v>0</v>
      </c>
      <c r="X4664" s="199">
        <f t="shared" si="364"/>
        <v>0</v>
      </c>
    </row>
    <row r="4665" spans="1:24" x14ac:dyDescent="0.25">
      <c r="A4665" s="199">
        <v>265</v>
      </c>
      <c r="B4665" s="200" t="s">
        <v>93</v>
      </c>
      <c r="C4665" s="200">
        <v>109</v>
      </c>
      <c r="D4665" s="200">
        <v>4</v>
      </c>
      <c r="E4665" s="200" t="s">
        <v>1816</v>
      </c>
      <c r="F4665" s="200" t="s">
        <v>1816</v>
      </c>
      <c r="G4665" s="200" t="s">
        <v>1794</v>
      </c>
      <c r="H4665" s="200">
        <v>53</v>
      </c>
      <c r="I4665" s="200">
        <v>1</v>
      </c>
      <c r="J4665" s="200">
        <v>57</v>
      </c>
      <c r="K4665" s="200" t="s">
        <v>32</v>
      </c>
      <c r="L4665" s="200" t="s">
        <v>63</v>
      </c>
      <c r="M4665" s="199" t="s">
        <v>94</v>
      </c>
      <c r="O4665" s="237">
        <v>1</v>
      </c>
      <c r="P4665" s="209" t="s">
        <v>117</v>
      </c>
      <c r="Q4665" s="209"/>
      <c r="R4665" s="226">
        <v>6.6438561897747253</v>
      </c>
      <c r="S4665" s="226">
        <v>6.6438561897747253</v>
      </c>
      <c r="T4665" s="226">
        <f t="shared" si="360"/>
        <v>0</v>
      </c>
      <c r="U4665" s="199">
        <f t="shared" si="361"/>
        <v>0</v>
      </c>
      <c r="V4665" s="199">
        <f t="shared" si="362"/>
        <v>0</v>
      </c>
      <c r="W4665" s="199">
        <f t="shared" si="363"/>
        <v>0</v>
      </c>
      <c r="X4665" s="199">
        <f t="shared" si="364"/>
        <v>0</v>
      </c>
    </row>
    <row r="4666" spans="1:24" x14ac:dyDescent="0.25">
      <c r="A4666" s="199">
        <v>265</v>
      </c>
      <c r="B4666" s="200" t="s">
        <v>93</v>
      </c>
      <c r="C4666" s="200">
        <v>109</v>
      </c>
      <c r="D4666" s="200">
        <v>4</v>
      </c>
      <c r="E4666" s="200" t="s">
        <v>1816</v>
      </c>
      <c r="F4666" s="200" t="s">
        <v>1816</v>
      </c>
      <c r="G4666" s="200" t="s">
        <v>1794</v>
      </c>
      <c r="H4666" s="200">
        <v>53</v>
      </c>
      <c r="I4666" s="200">
        <v>1</v>
      </c>
      <c r="J4666" s="200">
        <v>57</v>
      </c>
      <c r="K4666" s="200" t="s">
        <v>32</v>
      </c>
      <c r="L4666" s="200" t="s">
        <v>63</v>
      </c>
      <c r="M4666" s="199" t="s">
        <v>94</v>
      </c>
      <c r="O4666" s="237">
        <v>0.1</v>
      </c>
      <c r="P4666" s="209" t="s">
        <v>117</v>
      </c>
      <c r="Q4666" s="209"/>
      <c r="R4666" s="226">
        <v>6.6438561897747253</v>
      </c>
      <c r="S4666" s="226">
        <v>6.6438561897747253</v>
      </c>
      <c r="T4666" s="226">
        <f t="shared" si="360"/>
        <v>0</v>
      </c>
      <c r="U4666" s="199">
        <f t="shared" si="361"/>
        <v>0</v>
      </c>
      <c r="V4666" s="199">
        <f t="shared" si="362"/>
        <v>0</v>
      </c>
      <c r="W4666" s="199">
        <f t="shared" si="363"/>
        <v>0</v>
      </c>
      <c r="X4666" s="199">
        <f t="shared" si="364"/>
        <v>0</v>
      </c>
    </row>
    <row r="4667" spans="1:24" x14ac:dyDescent="0.25">
      <c r="A4667" s="199">
        <v>265</v>
      </c>
      <c r="B4667" s="200" t="s">
        <v>93</v>
      </c>
      <c r="C4667" s="200">
        <v>109</v>
      </c>
      <c r="D4667" s="200">
        <v>4</v>
      </c>
      <c r="E4667" s="200" t="s">
        <v>1816</v>
      </c>
      <c r="F4667" s="200" t="s">
        <v>1816</v>
      </c>
      <c r="G4667" s="200" t="s">
        <v>1794</v>
      </c>
      <c r="H4667" s="200">
        <v>53</v>
      </c>
      <c r="I4667" s="200">
        <v>1</v>
      </c>
      <c r="J4667" s="200">
        <v>57</v>
      </c>
      <c r="K4667" s="200" t="s">
        <v>32</v>
      </c>
      <c r="L4667" s="200" t="s">
        <v>63</v>
      </c>
      <c r="M4667" s="199" t="s">
        <v>94</v>
      </c>
      <c r="O4667" s="237">
        <v>10</v>
      </c>
      <c r="P4667" s="210" t="s">
        <v>147</v>
      </c>
      <c r="Q4667" s="210"/>
      <c r="R4667" s="226">
        <v>6.6438561897747253</v>
      </c>
      <c r="S4667" s="226">
        <v>6.6438561897747253</v>
      </c>
      <c r="T4667" s="226">
        <f t="shared" si="360"/>
        <v>0</v>
      </c>
      <c r="U4667" s="199">
        <f t="shared" si="361"/>
        <v>0</v>
      </c>
      <c r="V4667" s="199">
        <f t="shared" si="362"/>
        <v>0</v>
      </c>
      <c r="W4667" s="199">
        <f t="shared" si="363"/>
        <v>0</v>
      </c>
      <c r="X4667" s="199">
        <f t="shared" si="364"/>
        <v>0</v>
      </c>
    </row>
    <row r="4668" spans="1:24" x14ac:dyDescent="0.25">
      <c r="A4668" s="199">
        <v>265</v>
      </c>
      <c r="B4668" s="200" t="s">
        <v>93</v>
      </c>
      <c r="C4668" s="200">
        <v>109</v>
      </c>
      <c r="D4668" s="200">
        <v>4</v>
      </c>
      <c r="E4668" s="200" t="s">
        <v>1816</v>
      </c>
      <c r="F4668" s="200" t="s">
        <v>1816</v>
      </c>
      <c r="G4668" s="200" t="s">
        <v>1794</v>
      </c>
      <c r="H4668" s="200">
        <v>53</v>
      </c>
      <c r="I4668" s="200">
        <v>1</v>
      </c>
      <c r="J4668" s="200">
        <v>57</v>
      </c>
      <c r="K4668" s="200" t="s">
        <v>32</v>
      </c>
      <c r="L4668" s="200" t="s">
        <v>63</v>
      </c>
      <c r="M4668" s="199" t="s">
        <v>94</v>
      </c>
      <c r="O4668" s="237">
        <v>1</v>
      </c>
      <c r="P4668" s="210" t="s">
        <v>147</v>
      </c>
      <c r="Q4668" s="210"/>
      <c r="R4668" s="226">
        <v>6.6438561897747253</v>
      </c>
      <c r="S4668" s="226">
        <v>6.6438561897747253</v>
      </c>
      <c r="T4668" s="226">
        <f t="shared" si="360"/>
        <v>0</v>
      </c>
      <c r="U4668" s="199">
        <f t="shared" si="361"/>
        <v>0</v>
      </c>
      <c r="V4668" s="199">
        <f t="shared" si="362"/>
        <v>0</v>
      </c>
      <c r="W4668" s="199">
        <f t="shared" si="363"/>
        <v>0</v>
      </c>
      <c r="X4668" s="199">
        <f t="shared" si="364"/>
        <v>0</v>
      </c>
    </row>
    <row r="4669" spans="1:24" x14ac:dyDescent="0.25">
      <c r="A4669" s="199">
        <v>265</v>
      </c>
      <c r="B4669" s="200" t="s">
        <v>93</v>
      </c>
      <c r="C4669" s="200">
        <v>109</v>
      </c>
      <c r="D4669" s="200">
        <v>4</v>
      </c>
      <c r="E4669" s="200" t="s">
        <v>1816</v>
      </c>
      <c r="F4669" s="200" t="s">
        <v>1816</v>
      </c>
      <c r="G4669" s="200" t="s">
        <v>1794</v>
      </c>
      <c r="H4669" s="200">
        <v>53</v>
      </c>
      <c r="I4669" s="200">
        <v>1</v>
      </c>
      <c r="J4669" s="200">
        <v>57</v>
      </c>
      <c r="K4669" s="200" t="s">
        <v>32</v>
      </c>
      <c r="L4669" s="200" t="s">
        <v>63</v>
      </c>
      <c r="M4669" s="199" t="s">
        <v>94</v>
      </c>
      <c r="O4669" s="237">
        <v>0.1</v>
      </c>
      <c r="P4669" s="210" t="s">
        <v>147</v>
      </c>
      <c r="Q4669" s="210"/>
      <c r="R4669" s="226">
        <v>6.6438561897747253</v>
      </c>
      <c r="S4669" s="226">
        <v>6.6438561897747253</v>
      </c>
      <c r="T4669" s="226">
        <f t="shared" si="360"/>
        <v>0</v>
      </c>
      <c r="U4669" s="199">
        <f t="shared" si="361"/>
        <v>0</v>
      </c>
      <c r="V4669" s="199">
        <f t="shared" si="362"/>
        <v>0</v>
      </c>
      <c r="W4669" s="199">
        <f t="shared" si="363"/>
        <v>0</v>
      </c>
      <c r="X4669" s="199">
        <f t="shared" si="364"/>
        <v>0</v>
      </c>
    </row>
    <row r="4670" spans="1:24" x14ac:dyDescent="0.25">
      <c r="A4670" s="218">
        <v>265</v>
      </c>
      <c r="B4670" s="219" t="s">
        <v>93</v>
      </c>
      <c r="C4670" s="219">
        <v>109</v>
      </c>
      <c r="D4670" s="223">
        <v>4</v>
      </c>
      <c r="E4670" s="223" t="s">
        <v>1816</v>
      </c>
      <c r="F4670" s="223" t="s">
        <v>1816</v>
      </c>
      <c r="G4670" s="220" t="s">
        <v>1794</v>
      </c>
      <c r="H4670" s="221">
        <v>53</v>
      </c>
      <c r="I4670" s="222">
        <v>1</v>
      </c>
      <c r="J4670" s="222">
        <v>57</v>
      </c>
      <c r="K4670" s="230" t="s">
        <v>32</v>
      </c>
      <c r="L4670" s="223" t="s">
        <v>63</v>
      </c>
      <c r="M4670" s="220" t="s">
        <v>94</v>
      </c>
      <c r="O4670" s="225">
        <v>100</v>
      </c>
      <c r="P4670" s="211" t="s">
        <v>834</v>
      </c>
      <c r="Q4670" s="211"/>
      <c r="R4670" s="226">
        <v>6.6438561897747253</v>
      </c>
      <c r="S4670" s="226">
        <v>6.6438561897747253</v>
      </c>
      <c r="T4670" s="226">
        <f t="shared" si="360"/>
        <v>0</v>
      </c>
      <c r="U4670" s="199">
        <f t="shared" si="361"/>
        <v>0</v>
      </c>
      <c r="V4670" s="199">
        <f t="shared" si="362"/>
        <v>0</v>
      </c>
      <c r="W4670" s="199">
        <f t="shared" si="363"/>
        <v>0</v>
      </c>
      <c r="X4670" s="199">
        <f t="shared" si="364"/>
        <v>0</v>
      </c>
    </row>
    <row r="4671" spans="1:24" x14ac:dyDescent="0.25">
      <c r="A4671" s="199">
        <v>265</v>
      </c>
      <c r="B4671" s="200" t="s">
        <v>93</v>
      </c>
      <c r="C4671" s="200">
        <v>109</v>
      </c>
      <c r="D4671" s="200">
        <v>4</v>
      </c>
      <c r="E4671" s="200" t="s">
        <v>1816</v>
      </c>
      <c r="F4671" s="200" t="s">
        <v>1816</v>
      </c>
      <c r="G4671" s="200" t="s">
        <v>1794</v>
      </c>
      <c r="H4671" s="200">
        <v>53</v>
      </c>
      <c r="I4671" s="200">
        <v>1</v>
      </c>
      <c r="J4671" s="200">
        <v>57</v>
      </c>
      <c r="K4671" s="200" t="s">
        <v>32</v>
      </c>
      <c r="L4671" s="200" t="s">
        <v>63</v>
      </c>
      <c r="M4671" s="199" t="s">
        <v>94</v>
      </c>
      <c r="O4671" s="237">
        <v>10</v>
      </c>
      <c r="P4671" s="211" t="s">
        <v>834</v>
      </c>
      <c r="Q4671" s="211"/>
      <c r="R4671" s="226">
        <v>6.6438561897747253</v>
      </c>
      <c r="S4671" s="226">
        <v>6.6438561897747253</v>
      </c>
      <c r="T4671" s="226">
        <f t="shared" si="360"/>
        <v>0</v>
      </c>
      <c r="U4671" s="199">
        <f t="shared" si="361"/>
        <v>0</v>
      </c>
      <c r="V4671" s="199">
        <f t="shared" si="362"/>
        <v>0</v>
      </c>
      <c r="W4671" s="199">
        <f t="shared" si="363"/>
        <v>0</v>
      </c>
      <c r="X4671" s="199">
        <f t="shared" si="364"/>
        <v>0</v>
      </c>
    </row>
    <row r="4672" spans="1:24" x14ac:dyDescent="0.25">
      <c r="A4672" s="199">
        <v>265</v>
      </c>
      <c r="B4672" s="200" t="s">
        <v>93</v>
      </c>
      <c r="C4672" s="200">
        <v>109</v>
      </c>
      <c r="D4672" s="200">
        <v>4</v>
      </c>
      <c r="E4672" s="200" t="s">
        <v>1816</v>
      </c>
      <c r="F4672" s="200" t="s">
        <v>1816</v>
      </c>
      <c r="G4672" s="200" t="s">
        <v>1794</v>
      </c>
      <c r="H4672" s="200">
        <v>53</v>
      </c>
      <c r="I4672" s="200">
        <v>1</v>
      </c>
      <c r="J4672" s="200">
        <v>57</v>
      </c>
      <c r="K4672" s="200" t="s">
        <v>32</v>
      </c>
      <c r="L4672" s="200" t="s">
        <v>63</v>
      </c>
      <c r="M4672" s="199" t="s">
        <v>94</v>
      </c>
      <c r="O4672" s="237">
        <v>1</v>
      </c>
      <c r="P4672" s="211" t="s">
        <v>834</v>
      </c>
      <c r="Q4672" s="211"/>
      <c r="R4672" s="226">
        <v>6.6438561897747253</v>
      </c>
      <c r="S4672" s="226">
        <v>6.6438561897747253</v>
      </c>
      <c r="T4672" s="226">
        <f t="shared" si="360"/>
        <v>0</v>
      </c>
      <c r="U4672" s="199">
        <f t="shared" si="361"/>
        <v>0</v>
      </c>
      <c r="V4672" s="199">
        <f t="shared" si="362"/>
        <v>0</v>
      </c>
      <c r="W4672" s="199">
        <f t="shared" si="363"/>
        <v>0</v>
      </c>
      <c r="X4672" s="199">
        <f t="shared" si="364"/>
        <v>0</v>
      </c>
    </row>
    <row r="4673" spans="1:24" x14ac:dyDescent="0.25">
      <c r="A4673" s="199">
        <v>265</v>
      </c>
      <c r="B4673" s="200" t="s">
        <v>93</v>
      </c>
      <c r="C4673" s="200">
        <v>109</v>
      </c>
      <c r="D4673" s="200">
        <v>4</v>
      </c>
      <c r="E4673" s="200" t="s">
        <v>1816</v>
      </c>
      <c r="F4673" s="200" t="s">
        <v>1816</v>
      </c>
      <c r="G4673" s="200" t="s">
        <v>1794</v>
      </c>
      <c r="H4673" s="200">
        <v>53</v>
      </c>
      <c r="I4673" s="200">
        <v>1</v>
      </c>
      <c r="J4673" s="200">
        <v>57</v>
      </c>
      <c r="K4673" s="200" t="s">
        <v>32</v>
      </c>
      <c r="L4673" s="200" t="s">
        <v>63</v>
      </c>
      <c r="M4673" s="199" t="s">
        <v>94</v>
      </c>
      <c r="O4673" s="237">
        <v>0.1</v>
      </c>
      <c r="P4673" s="211" t="s">
        <v>834</v>
      </c>
      <c r="Q4673" s="211"/>
      <c r="R4673" s="226">
        <v>6.6438561897747253</v>
      </c>
      <c r="S4673" s="226">
        <v>6.6438561897747253</v>
      </c>
      <c r="T4673" s="226">
        <f t="shared" si="360"/>
        <v>0</v>
      </c>
      <c r="U4673" s="199">
        <f t="shared" si="361"/>
        <v>0</v>
      </c>
      <c r="V4673" s="199">
        <f t="shared" si="362"/>
        <v>0</v>
      </c>
      <c r="W4673" s="199">
        <f t="shared" si="363"/>
        <v>0</v>
      </c>
      <c r="X4673" s="199">
        <f t="shared" si="364"/>
        <v>0</v>
      </c>
    </row>
    <row r="4674" spans="1:24" x14ac:dyDescent="0.25">
      <c r="A4674" s="218">
        <v>265</v>
      </c>
      <c r="B4674" s="219" t="s">
        <v>93</v>
      </c>
      <c r="C4674" s="219">
        <v>109</v>
      </c>
      <c r="D4674" s="223">
        <v>4</v>
      </c>
      <c r="E4674" s="223" t="s">
        <v>1816</v>
      </c>
      <c r="F4674" s="223" t="s">
        <v>1816</v>
      </c>
      <c r="G4674" s="220" t="s">
        <v>1794</v>
      </c>
      <c r="H4674" s="221">
        <v>53</v>
      </c>
      <c r="I4674" s="222">
        <v>1</v>
      </c>
      <c r="J4674" s="222">
        <v>57</v>
      </c>
      <c r="K4674" s="230" t="s">
        <v>32</v>
      </c>
      <c r="L4674" s="223" t="s">
        <v>63</v>
      </c>
      <c r="M4674" s="220" t="s">
        <v>94</v>
      </c>
      <c r="O4674" s="225">
        <v>100</v>
      </c>
      <c r="P4674" s="238" t="s">
        <v>307</v>
      </c>
      <c r="Q4674" s="238"/>
      <c r="R4674" s="226">
        <v>6.6438561897747253</v>
      </c>
      <c r="S4674" s="226">
        <v>6.6438561897747253</v>
      </c>
      <c r="T4674" s="226">
        <f t="shared" si="360"/>
        <v>0</v>
      </c>
      <c r="U4674" s="199">
        <f t="shared" si="361"/>
        <v>0</v>
      </c>
      <c r="V4674" s="199">
        <f t="shared" si="362"/>
        <v>0</v>
      </c>
      <c r="W4674" s="199">
        <f t="shared" si="363"/>
        <v>0</v>
      </c>
      <c r="X4674" s="199">
        <f t="shared" si="364"/>
        <v>0</v>
      </c>
    </row>
    <row r="4675" spans="1:24" x14ac:dyDescent="0.25">
      <c r="A4675" s="199">
        <v>265</v>
      </c>
      <c r="B4675" s="200" t="s">
        <v>93</v>
      </c>
      <c r="C4675" s="200">
        <v>109</v>
      </c>
      <c r="D4675" s="200">
        <v>4</v>
      </c>
      <c r="E4675" s="200" t="s">
        <v>1816</v>
      </c>
      <c r="F4675" s="200" t="s">
        <v>1816</v>
      </c>
      <c r="G4675" s="200" t="s">
        <v>1794</v>
      </c>
      <c r="H4675" s="200">
        <v>53</v>
      </c>
      <c r="I4675" s="200">
        <v>1</v>
      </c>
      <c r="J4675" s="200">
        <v>57</v>
      </c>
      <c r="K4675" s="200" t="s">
        <v>32</v>
      </c>
      <c r="L4675" s="200" t="s">
        <v>63</v>
      </c>
      <c r="M4675" s="199" t="s">
        <v>94</v>
      </c>
      <c r="O4675" s="237">
        <v>1</v>
      </c>
      <c r="P4675" s="238" t="s">
        <v>307</v>
      </c>
      <c r="Q4675" s="238"/>
      <c r="R4675" s="226">
        <v>6.6438561897747253</v>
      </c>
      <c r="S4675" s="226">
        <v>6.6438561897747253</v>
      </c>
      <c r="T4675" s="226">
        <f t="shared" si="360"/>
        <v>0</v>
      </c>
      <c r="U4675" s="199">
        <f t="shared" si="361"/>
        <v>0</v>
      </c>
      <c r="V4675" s="199">
        <f t="shared" si="362"/>
        <v>0</v>
      </c>
      <c r="W4675" s="199">
        <f t="shared" si="363"/>
        <v>0</v>
      </c>
      <c r="X4675" s="199">
        <f t="shared" si="364"/>
        <v>0</v>
      </c>
    </row>
    <row r="4676" spans="1:24" x14ac:dyDescent="0.25">
      <c r="A4676" s="199">
        <v>265</v>
      </c>
      <c r="B4676" s="200" t="s">
        <v>93</v>
      </c>
      <c r="C4676" s="200">
        <v>109</v>
      </c>
      <c r="D4676" s="200">
        <v>4</v>
      </c>
      <c r="E4676" s="200" t="s">
        <v>1816</v>
      </c>
      <c r="F4676" s="200" t="s">
        <v>1816</v>
      </c>
      <c r="G4676" s="200" t="s">
        <v>1794</v>
      </c>
      <c r="H4676" s="200">
        <v>53</v>
      </c>
      <c r="I4676" s="200">
        <v>1</v>
      </c>
      <c r="J4676" s="200">
        <v>57</v>
      </c>
      <c r="K4676" s="200" t="s">
        <v>32</v>
      </c>
      <c r="L4676" s="200" t="s">
        <v>63</v>
      </c>
      <c r="M4676" s="199" t="s">
        <v>94</v>
      </c>
      <c r="O4676" s="237">
        <v>0.5</v>
      </c>
      <c r="P4676" s="238" t="s">
        <v>307</v>
      </c>
      <c r="Q4676" s="238"/>
      <c r="R4676" s="226">
        <v>6.6438561897747253</v>
      </c>
      <c r="S4676" s="226">
        <v>6.6438561897747253</v>
      </c>
      <c r="T4676" s="226">
        <f t="shared" si="360"/>
        <v>0</v>
      </c>
      <c r="U4676" s="199">
        <f t="shared" si="361"/>
        <v>0</v>
      </c>
      <c r="V4676" s="199">
        <f t="shared" si="362"/>
        <v>0</v>
      </c>
      <c r="W4676" s="199">
        <f t="shared" si="363"/>
        <v>0</v>
      </c>
      <c r="X4676" s="199">
        <f t="shared" si="364"/>
        <v>0</v>
      </c>
    </row>
    <row r="4677" spans="1:24" x14ac:dyDescent="0.25">
      <c r="A4677" s="199">
        <v>265</v>
      </c>
      <c r="B4677" s="200" t="s">
        <v>93</v>
      </c>
      <c r="C4677" s="200">
        <v>109</v>
      </c>
      <c r="D4677" s="200">
        <v>4</v>
      </c>
      <c r="E4677" s="200" t="s">
        <v>1816</v>
      </c>
      <c r="F4677" s="200" t="s">
        <v>1816</v>
      </c>
      <c r="G4677" s="200" t="s">
        <v>1794</v>
      </c>
      <c r="H4677" s="200">
        <v>53</v>
      </c>
      <c r="I4677" s="200">
        <v>1</v>
      </c>
      <c r="J4677" s="200">
        <v>57</v>
      </c>
      <c r="K4677" s="200" t="s">
        <v>32</v>
      </c>
      <c r="L4677" s="200" t="s">
        <v>63</v>
      </c>
      <c r="M4677" s="199" t="s">
        <v>94</v>
      </c>
      <c r="O4677" s="237">
        <v>0.1</v>
      </c>
      <c r="P4677" s="238" t="s">
        <v>307</v>
      </c>
      <c r="Q4677" s="238"/>
      <c r="R4677" s="226">
        <v>6.6438561897747253</v>
      </c>
      <c r="S4677" s="226">
        <v>6.6438561897747253</v>
      </c>
      <c r="T4677" s="226">
        <f t="shared" si="360"/>
        <v>0</v>
      </c>
      <c r="U4677" s="199">
        <f t="shared" si="361"/>
        <v>0</v>
      </c>
      <c r="V4677" s="199">
        <f t="shared" si="362"/>
        <v>0</v>
      </c>
      <c r="W4677" s="199">
        <f t="shared" si="363"/>
        <v>0</v>
      </c>
      <c r="X4677" s="199">
        <f t="shared" si="364"/>
        <v>0</v>
      </c>
    </row>
    <row r="4678" spans="1:24" x14ac:dyDescent="0.25">
      <c r="A4678" s="199">
        <v>265</v>
      </c>
      <c r="B4678" s="200" t="s">
        <v>93</v>
      </c>
      <c r="C4678" s="200">
        <v>109</v>
      </c>
      <c r="D4678" s="200">
        <v>4</v>
      </c>
      <c r="E4678" s="200" t="s">
        <v>1816</v>
      </c>
      <c r="F4678" s="200" t="s">
        <v>1816</v>
      </c>
      <c r="G4678" s="200" t="s">
        <v>1794</v>
      </c>
      <c r="H4678" s="200">
        <v>53</v>
      </c>
      <c r="I4678" s="200">
        <v>1</v>
      </c>
      <c r="J4678" s="200">
        <v>57</v>
      </c>
      <c r="K4678" s="200" t="s">
        <v>32</v>
      </c>
      <c r="L4678" s="200" t="s">
        <v>63</v>
      </c>
      <c r="M4678" s="199" t="s">
        <v>94</v>
      </c>
      <c r="O4678" s="237">
        <v>50</v>
      </c>
      <c r="P4678" s="238" t="s">
        <v>307</v>
      </c>
      <c r="Q4678" s="238"/>
      <c r="R4678" s="226">
        <v>7.5363853580538178</v>
      </c>
      <c r="S4678" s="226">
        <v>6.6438561897747253</v>
      </c>
      <c r="T4678" s="226">
        <f t="shared" ref="T4678:T4741" si="365">R4678-S4678</f>
        <v>0.89252916827909257</v>
      </c>
      <c r="U4678" s="199">
        <f t="shared" ref="U4678:U4741" si="366">IF(T4678&lt;-3.32,1,0)</f>
        <v>0</v>
      </c>
      <c r="V4678" s="199">
        <f t="shared" ref="V4678:V4741" si="367">IF(T4678&gt;3.32,1,0)</f>
        <v>0</v>
      </c>
      <c r="W4678" s="199">
        <f t="shared" si="363"/>
        <v>0</v>
      </c>
      <c r="X4678" s="199">
        <f t="shared" si="364"/>
        <v>0</v>
      </c>
    </row>
    <row r="4679" spans="1:24" x14ac:dyDescent="0.25">
      <c r="A4679" s="199">
        <v>265</v>
      </c>
      <c r="B4679" s="200" t="s">
        <v>93</v>
      </c>
      <c r="C4679" s="200">
        <v>109</v>
      </c>
      <c r="D4679" s="200">
        <v>4</v>
      </c>
      <c r="E4679" s="200" t="s">
        <v>1816</v>
      </c>
      <c r="F4679" s="200" t="s">
        <v>1816</v>
      </c>
      <c r="G4679" s="200" t="s">
        <v>1794</v>
      </c>
      <c r="H4679" s="200">
        <v>53</v>
      </c>
      <c r="I4679" s="200">
        <v>1</v>
      </c>
      <c r="J4679" s="200">
        <v>57</v>
      </c>
      <c r="K4679" s="200" t="s">
        <v>32</v>
      </c>
      <c r="L4679" s="200" t="s">
        <v>63</v>
      </c>
      <c r="M4679" s="199" t="s">
        <v>94</v>
      </c>
      <c r="O4679" s="237">
        <v>10</v>
      </c>
      <c r="P4679" s="238" t="s">
        <v>307</v>
      </c>
      <c r="Q4679" s="238"/>
      <c r="R4679" s="226">
        <v>8.3849101017698722</v>
      </c>
      <c r="S4679" s="226">
        <v>7.8910018544135641</v>
      </c>
      <c r="T4679" s="226">
        <f t="shared" si="365"/>
        <v>0.49390824735630812</v>
      </c>
      <c r="U4679" s="199">
        <f t="shared" si="366"/>
        <v>0</v>
      </c>
      <c r="V4679" s="199">
        <f t="shared" si="367"/>
        <v>0</v>
      </c>
      <c r="W4679" s="199">
        <f t="shared" ref="W4679:W4742" si="368">IF(T4679&lt;-5.6438,1,0)</f>
        <v>0</v>
      </c>
      <c r="X4679" s="199">
        <f t="shared" ref="X4679:X4742" si="369">IF(T4679&lt;-5.6438,1,0)</f>
        <v>0</v>
      </c>
    </row>
    <row r="4680" spans="1:24" x14ac:dyDescent="0.25">
      <c r="A4680" s="218">
        <v>265</v>
      </c>
      <c r="B4680" s="219" t="s">
        <v>93</v>
      </c>
      <c r="C4680" s="219">
        <v>109</v>
      </c>
      <c r="D4680" s="223">
        <v>4</v>
      </c>
      <c r="E4680" s="223" t="s">
        <v>1816</v>
      </c>
      <c r="F4680" s="223" t="s">
        <v>1816</v>
      </c>
      <c r="G4680" s="220" t="s">
        <v>1794</v>
      </c>
      <c r="H4680" s="221">
        <v>53</v>
      </c>
      <c r="I4680" s="222">
        <v>1</v>
      </c>
      <c r="J4680" s="222">
        <v>57</v>
      </c>
      <c r="K4680" s="230" t="s">
        <v>32</v>
      </c>
      <c r="L4680" s="223" t="s">
        <v>63</v>
      </c>
      <c r="M4680" s="220" t="s">
        <v>94</v>
      </c>
      <c r="O4680" s="225">
        <v>100</v>
      </c>
      <c r="P4680" s="238" t="s">
        <v>4</v>
      </c>
      <c r="Q4680" s="238"/>
      <c r="R4680" s="226">
        <v>6.6438561897747253</v>
      </c>
      <c r="S4680" s="226">
        <v>6.6438561897747253</v>
      </c>
      <c r="T4680" s="226">
        <f t="shared" si="365"/>
        <v>0</v>
      </c>
      <c r="U4680" s="199">
        <f t="shared" si="366"/>
        <v>0</v>
      </c>
      <c r="V4680" s="199">
        <f t="shared" si="367"/>
        <v>0</v>
      </c>
      <c r="W4680" s="199">
        <f t="shared" si="368"/>
        <v>0</v>
      </c>
      <c r="X4680" s="199">
        <f t="shared" si="369"/>
        <v>0</v>
      </c>
    </row>
    <row r="4681" spans="1:24" x14ac:dyDescent="0.25">
      <c r="A4681" s="199">
        <v>265</v>
      </c>
      <c r="B4681" s="200" t="s">
        <v>93</v>
      </c>
      <c r="C4681" s="200">
        <v>109</v>
      </c>
      <c r="D4681" s="200">
        <v>4</v>
      </c>
      <c r="E4681" s="200" t="s">
        <v>1816</v>
      </c>
      <c r="F4681" s="200" t="s">
        <v>1816</v>
      </c>
      <c r="G4681" s="200" t="s">
        <v>1794</v>
      </c>
      <c r="H4681" s="200">
        <v>53</v>
      </c>
      <c r="I4681" s="200">
        <v>1</v>
      </c>
      <c r="J4681" s="200">
        <v>57</v>
      </c>
      <c r="K4681" s="200" t="s">
        <v>32</v>
      </c>
      <c r="L4681" s="200" t="s">
        <v>63</v>
      </c>
      <c r="M4681" s="199" t="s">
        <v>94</v>
      </c>
      <c r="O4681" s="237">
        <v>50</v>
      </c>
      <c r="P4681" s="238" t="s">
        <v>4</v>
      </c>
      <c r="Q4681" s="238"/>
      <c r="R4681" s="226">
        <v>6.6438561897747253</v>
      </c>
      <c r="S4681" s="226">
        <v>6.6438561897747253</v>
      </c>
      <c r="T4681" s="226">
        <f t="shared" si="365"/>
        <v>0</v>
      </c>
      <c r="U4681" s="199">
        <f t="shared" si="366"/>
        <v>0</v>
      </c>
      <c r="V4681" s="199">
        <f t="shared" si="367"/>
        <v>0</v>
      </c>
      <c r="W4681" s="199">
        <f t="shared" si="368"/>
        <v>0</v>
      </c>
      <c r="X4681" s="199">
        <f t="shared" si="369"/>
        <v>0</v>
      </c>
    </row>
    <row r="4682" spans="1:24" x14ac:dyDescent="0.25">
      <c r="A4682" s="199">
        <v>265</v>
      </c>
      <c r="B4682" s="200" t="s">
        <v>93</v>
      </c>
      <c r="C4682" s="200">
        <v>109</v>
      </c>
      <c r="D4682" s="200">
        <v>4</v>
      </c>
      <c r="E4682" s="200" t="s">
        <v>1816</v>
      </c>
      <c r="F4682" s="200" t="s">
        <v>1816</v>
      </c>
      <c r="G4682" s="200" t="s">
        <v>1794</v>
      </c>
      <c r="H4682" s="200">
        <v>53</v>
      </c>
      <c r="I4682" s="200">
        <v>1</v>
      </c>
      <c r="J4682" s="200">
        <v>57</v>
      </c>
      <c r="K4682" s="200" t="s">
        <v>32</v>
      </c>
      <c r="L4682" s="200" t="s">
        <v>63</v>
      </c>
      <c r="M4682" s="199" t="s">
        <v>94</v>
      </c>
      <c r="O4682" s="237">
        <v>10</v>
      </c>
      <c r="P4682" s="238" t="s">
        <v>4</v>
      </c>
      <c r="Q4682" s="238"/>
      <c r="R4682" s="226">
        <v>6.6438561897747253</v>
      </c>
      <c r="S4682" s="226">
        <v>6.6438561897747253</v>
      </c>
      <c r="T4682" s="226">
        <f t="shared" si="365"/>
        <v>0</v>
      </c>
      <c r="U4682" s="199">
        <f t="shared" si="366"/>
        <v>0</v>
      </c>
      <c r="V4682" s="199">
        <f t="shared" si="367"/>
        <v>0</v>
      </c>
      <c r="W4682" s="199">
        <f t="shared" si="368"/>
        <v>0</v>
      </c>
      <c r="X4682" s="199">
        <f t="shared" si="369"/>
        <v>0</v>
      </c>
    </row>
    <row r="4683" spans="1:24" x14ac:dyDescent="0.25">
      <c r="A4683" s="199">
        <v>265</v>
      </c>
      <c r="B4683" s="200" t="s">
        <v>93</v>
      </c>
      <c r="C4683" s="200">
        <v>109</v>
      </c>
      <c r="D4683" s="200">
        <v>4</v>
      </c>
      <c r="E4683" s="200" t="s">
        <v>1816</v>
      </c>
      <c r="F4683" s="200" t="s">
        <v>1816</v>
      </c>
      <c r="G4683" s="200" t="s">
        <v>1794</v>
      </c>
      <c r="H4683" s="200">
        <v>53</v>
      </c>
      <c r="I4683" s="200">
        <v>1</v>
      </c>
      <c r="J4683" s="200">
        <v>57</v>
      </c>
      <c r="K4683" s="200" t="s">
        <v>32</v>
      </c>
      <c r="L4683" s="200" t="s">
        <v>63</v>
      </c>
      <c r="M4683" s="199" t="s">
        <v>94</v>
      </c>
      <c r="O4683" s="237">
        <v>1</v>
      </c>
      <c r="P4683" s="238" t="s">
        <v>4</v>
      </c>
      <c r="Q4683" s="238"/>
      <c r="R4683" s="226">
        <v>6.6438561897747253</v>
      </c>
      <c r="S4683" s="226">
        <v>6.6438561897747253</v>
      </c>
      <c r="T4683" s="226">
        <f t="shared" si="365"/>
        <v>0</v>
      </c>
      <c r="U4683" s="199">
        <f t="shared" si="366"/>
        <v>0</v>
      </c>
      <c r="V4683" s="199">
        <f t="shared" si="367"/>
        <v>0</v>
      </c>
      <c r="W4683" s="199">
        <f t="shared" si="368"/>
        <v>0</v>
      </c>
      <c r="X4683" s="199">
        <f t="shared" si="369"/>
        <v>0</v>
      </c>
    </row>
    <row r="4684" spans="1:24" x14ac:dyDescent="0.25">
      <c r="A4684" s="199">
        <v>265</v>
      </c>
      <c r="B4684" s="200" t="s">
        <v>93</v>
      </c>
      <c r="C4684" s="200">
        <v>109</v>
      </c>
      <c r="D4684" s="200">
        <v>4</v>
      </c>
      <c r="E4684" s="200" t="s">
        <v>1816</v>
      </c>
      <c r="F4684" s="200" t="s">
        <v>1816</v>
      </c>
      <c r="G4684" s="200" t="s">
        <v>1794</v>
      </c>
      <c r="H4684" s="200">
        <v>53</v>
      </c>
      <c r="I4684" s="200">
        <v>1</v>
      </c>
      <c r="J4684" s="200">
        <v>57</v>
      </c>
      <c r="K4684" s="200" t="s">
        <v>32</v>
      </c>
      <c r="L4684" s="200" t="s">
        <v>63</v>
      </c>
      <c r="M4684" s="199" t="s">
        <v>94</v>
      </c>
      <c r="O4684" s="237">
        <v>0.5</v>
      </c>
      <c r="P4684" s="238" t="s">
        <v>4</v>
      </c>
      <c r="Q4684" s="238"/>
      <c r="R4684" s="226">
        <v>6.6438561897747253</v>
      </c>
      <c r="S4684" s="226">
        <v>6.6438561897747253</v>
      </c>
      <c r="T4684" s="226">
        <f t="shared" si="365"/>
        <v>0</v>
      </c>
      <c r="U4684" s="199">
        <f t="shared" si="366"/>
        <v>0</v>
      </c>
      <c r="V4684" s="199">
        <f t="shared" si="367"/>
        <v>0</v>
      </c>
      <c r="W4684" s="199">
        <f t="shared" si="368"/>
        <v>0</v>
      </c>
      <c r="X4684" s="199">
        <f t="shared" si="369"/>
        <v>0</v>
      </c>
    </row>
    <row r="4685" spans="1:24" x14ac:dyDescent="0.25">
      <c r="A4685" s="199">
        <v>265</v>
      </c>
      <c r="B4685" s="200" t="s">
        <v>93</v>
      </c>
      <c r="C4685" s="200">
        <v>109</v>
      </c>
      <c r="D4685" s="200">
        <v>4</v>
      </c>
      <c r="E4685" s="200" t="s">
        <v>1816</v>
      </c>
      <c r="F4685" s="200" t="s">
        <v>1816</v>
      </c>
      <c r="G4685" s="200" t="s">
        <v>1794</v>
      </c>
      <c r="H4685" s="200">
        <v>53</v>
      </c>
      <c r="I4685" s="200">
        <v>1</v>
      </c>
      <c r="J4685" s="200">
        <v>57</v>
      </c>
      <c r="K4685" s="200" t="s">
        <v>32</v>
      </c>
      <c r="L4685" s="200" t="s">
        <v>63</v>
      </c>
      <c r="M4685" s="199" t="s">
        <v>94</v>
      </c>
      <c r="O4685" s="237">
        <v>0.1</v>
      </c>
      <c r="P4685" s="238" t="s">
        <v>4</v>
      </c>
      <c r="Q4685" s="238"/>
      <c r="R4685" s="226">
        <v>6.6438561897747253</v>
      </c>
      <c r="S4685" s="226">
        <v>6.6438561897747253</v>
      </c>
      <c r="T4685" s="226">
        <f t="shared" si="365"/>
        <v>0</v>
      </c>
      <c r="U4685" s="199">
        <f t="shared" si="366"/>
        <v>0</v>
      </c>
      <c r="V4685" s="199">
        <f t="shared" si="367"/>
        <v>0</v>
      </c>
      <c r="W4685" s="199">
        <f t="shared" si="368"/>
        <v>0</v>
      </c>
      <c r="X4685" s="199">
        <f t="shared" si="369"/>
        <v>0</v>
      </c>
    </row>
    <row r="4686" spans="1:24" x14ac:dyDescent="0.25">
      <c r="A4686" s="218">
        <v>261</v>
      </c>
      <c r="B4686" s="219" t="s">
        <v>237</v>
      </c>
      <c r="C4686" s="219">
        <v>107</v>
      </c>
      <c r="D4686" s="223">
        <v>4</v>
      </c>
      <c r="E4686" s="223" t="s">
        <v>1816</v>
      </c>
      <c r="F4686" s="223" t="s">
        <v>1816</v>
      </c>
      <c r="G4686" s="220" t="s">
        <v>1795</v>
      </c>
      <c r="H4686" s="221">
        <v>54</v>
      </c>
      <c r="I4686" s="222">
        <v>1</v>
      </c>
      <c r="J4686" s="222">
        <v>58</v>
      </c>
      <c r="K4686" s="230" t="s">
        <v>32</v>
      </c>
      <c r="L4686" s="223" t="s">
        <v>63</v>
      </c>
      <c r="M4686" s="220" t="s">
        <v>242</v>
      </c>
      <c r="O4686" s="225">
        <v>100</v>
      </c>
      <c r="P4686" s="204" t="s">
        <v>0</v>
      </c>
      <c r="Q4686" s="204"/>
      <c r="R4686" s="226">
        <v>6.6438561897747253</v>
      </c>
      <c r="S4686" s="226">
        <v>6.6438561897747253</v>
      </c>
      <c r="T4686" s="226">
        <f t="shared" si="365"/>
        <v>0</v>
      </c>
      <c r="U4686" s="199">
        <f t="shared" si="366"/>
        <v>0</v>
      </c>
      <c r="V4686" s="199">
        <f t="shared" si="367"/>
        <v>0</v>
      </c>
      <c r="W4686" s="199">
        <f t="shared" si="368"/>
        <v>0</v>
      </c>
      <c r="X4686" s="199">
        <f t="shared" si="369"/>
        <v>0</v>
      </c>
    </row>
    <row r="4687" spans="1:24" x14ac:dyDescent="0.25">
      <c r="A4687" s="199">
        <v>261</v>
      </c>
      <c r="B4687" s="200" t="s">
        <v>237</v>
      </c>
      <c r="C4687" s="200">
        <v>107</v>
      </c>
      <c r="D4687" s="200">
        <v>4</v>
      </c>
      <c r="E4687" s="200" t="s">
        <v>1816</v>
      </c>
      <c r="F4687" s="200" t="s">
        <v>1816</v>
      </c>
      <c r="G4687" s="200" t="s">
        <v>1795</v>
      </c>
      <c r="H4687" s="200">
        <v>54</v>
      </c>
      <c r="I4687" s="200">
        <v>1</v>
      </c>
      <c r="J4687" s="200">
        <v>58</v>
      </c>
      <c r="K4687" s="200" t="s">
        <v>32</v>
      </c>
      <c r="L4687" s="200" t="s">
        <v>63</v>
      </c>
      <c r="M4687" s="199" t="s">
        <v>242</v>
      </c>
      <c r="O4687" s="237">
        <v>50</v>
      </c>
      <c r="P4687" s="204" t="s">
        <v>0</v>
      </c>
      <c r="Q4687" s="204"/>
      <c r="R4687" s="226">
        <v>6.6438561897747253</v>
      </c>
      <c r="S4687" s="226">
        <v>6.6438561897747253</v>
      </c>
      <c r="T4687" s="226">
        <f t="shared" si="365"/>
        <v>0</v>
      </c>
      <c r="U4687" s="199">
        <f t="shared" si="366"/>
        <v>0</v>
      </c>
      <c r="V4687" s="199">
        <f t="shared" si="367"/>
        <v>0</v>
      </c>
      <c r="W4687" s="199">
        <f t="shared" si="368"/>
        <v>0</v>
      </c>
      <c r="X4687" s="199">
        <f t="shared" si="369"/>
        <v>0</v>
      </c>
    </row>
    <row r="4688" spans="1:24" x14ac:dyDescent="0.25">
      <c r="A4688" s="199">
        <v>261</v>
      </c>
      <c r="B4688" s="200" t="s">
        <v>237</v>
      </c>
      <c r="C4688" s="200">
        <v>107</v>
      </c>
      <c r="D4688" s="200">
        <v>4</v>
      </c>
      <c r="E4688" s="200" t="s">
        <v>1816</v>
      </c>
      <c r="F4688" s="200" t="s">
        <v>1816</v>
      </c>
      <c r="G4688" s="200" t="s">
        <v>1795</v>
      </c>
      <c r="H4688" s="200">
        <v>54</v>
      </c>
      <c r="I4688" s="200">
        <v>1</v>
      </c>
      <c r="J4688" s="200">
        <v>58</v>
      </c>
      <c r="K4688" s="200" t="s">
        <v>32</v>
      </c>
      <c r="L4688" s="200" t="s">
        <v>63</v>
      </c>
      <c r="M4688" s="199" t="s">
        <v>242</v>
      </c>
      <c r="O4688" s="237">
        <v>10</v>
      </c>
      <c r="P4688" s="204" t="s">
        <v>0</v>
      </c>
      <c r="Q4688" s="204"/>
      <c r="R4688" s="226">
        <v>6.6438561897747253</v>
      </c>
      <c r="S4688" s="226">
        <v>6.6438561897747253</v>
      </c>
      <c r="T4688" s="226">
        <f t="shared" si="365"/>
        <v>0</v>
      </c>
      <c r="U4688" s="199">
        <f t="shared" si="366"/>
        <v>0</v>
      </c>
      <c r="V4688" s="199">
        <f t="shared" si="367"/>
        <v>0</v>
      </c>
      <c r="W4688" s="199">
        <f t="shared" si="368"/>
        <v>0</v>
      </c>
      <c r="X4688" s="199">
        <f t="shared" si="369"/>
        <v>0</v>
      </c>
    </row>
    <row r="4689" spans="1:24" x14ac:dyDescent="0.25">
      <c r="A4689" s="199">
        <v>261</v>
      </c>
      <c r="B4689" s="200" t="s">
        <v>237</v>
      </c>
      <c r="C4689" s="200">
        <v>107</v>
      </c>
      <c r="D4689" s="200">
        <v>4</v>
      </c>
      <c r="E4689" s="200" t="s">
        <v>1816</v>
      </c>
      <c r="F4689" s="200" t="s">
        <v>1816</v>
      </c>
      <c r="G4689" s="200" t="s">
        <v>1795</v>
      </c>
      <c r="H4689" s="200">
        <v>54</v>
      </c>
      <c r="I4689" s="200">
        <v>1</v>
      </c>
      <c r="J4689" s="200">
        <v>58</v>
      </c>
      <c r="K4689" s="200" t="s">
        <v>32</v>
      </c>
      <c r="L4689" s="200" t="s">
        <v>63</v>
      </c>
      <c r="M4689" s="199" t="s">
        <v>242</v>
      </c>
      <c r="O4689" s="237">
        <v>1</v>
      </c>
      <c r="P4689" s="204" t="s">
        <v>0</v>
      </c>
      <c r="Q4689" s="204"/>
      <c r="R4689" s="226">
        <v>6.6438561897747253</v>
      </c>
      <c r="S4689" s="226">
        <v>6.6438561897747253</v>
      </c>
      <c r="T4689" s="226">
        <f t="shared" si="365"/>
        <v>0</v>
      </c>
      <c r="U4689" s="199">
        <f t="shared" si="366"/>
        <v>0</v>
      </c>
      <c r="V4689" s="199">
        <f t="shared" si="367"/>
        <v>0</v>
      </c>
      <c r="W4689" s="199">
        <f t="shared" si="368"/>
        <v>0</v>
      </c>
      <c r="X4689" s="199">
        <f t="shared" si="369"/>
        <v>0</v>
      </c>
    </row>
    <row r="4690" spans="1:24" x14ac:dyDescent="0.25">
      <c r="A4690" s="199">
        <v>261</v>
      </c>
      <c r="B4690" s="200" t="s">
        <v>237</v>
      </c>
      <c r="C4690" s="200">
        <v>107</v>
      </c>
      <c r="D4690" s="200">
        <v>4</v>
      </c>
      <c r="E4690" s="200" t="s">
        <v>1816</v>
      </c>
      <c r="F4690" s="200" t="s">
        <v>1816</v>
      </c>
      <c r="G4690" s="200" t="s">
        <v>1795</v>
      </c>
      <c r="H4690" s="200">
        <v>54</v>
      </c>
      <c r="I4690" s="200">
        <v>1</v>
      </c>
      <c r="J4690" s="200">
        <v>58</v>
      </c>
      <c r="K4690" s="200" t="s">
        <v>32</v>
      </c>
      <c r="L4690" s="200" t="s">
        <v>63</v>
      </c>
      <c r="M4690" s="199" t="s">
        <v>242</v>
      </c>
      <c r="O4690" s="237">
        <v>0.5</v>
      </c>
      <c r="P4690" s="204" t="s">
        <v>0</v>
      </c>
      <c r="Q4690" s="204"/>
      <c r="R4690" s="226">
        <v>6.6438561897747253</v>
      </c>
      <c r="S4690" s="226">
        <v>6.6438561897747253</v>
      </c>
      <c r="T4690" s="226">
        <f t="shared" si="365"/>
        <v>0</v>
      </c>
      <c r="U4690" s="199">
        <f t="shared" si="366"/>
        <v>0</v>
      </c>
      <c r="V4690" s="199">
        <f t="shared" si="367"/>
        <v>0</v>
      </c>
      <c r="W4690" s="199">
        <f t="shared" si="368"/>
        <v>0</v>
      </c>
      <c r="X4690" s="199">
        <f t="shared" si="369"/>
        <v>0</v>
      </c>
    </row>
    <row r="4691" spans="1:24" x14ac:dyDescent="0.25">
      <c r="A4691" s="199">
        <v>261</v>
      </c>
      <c r="B4691" s="200" t="s">
        <v>237</v>
      </c>
      <c r="C4691" s="200">
        <v>107</v>
      </c>
      <c r="D4691" s="200">
        <v>4</v>
      </c>
      <c r="E4691" s="200" t="s">
        <v>1816</v>
      </c>
      <c r="F4691" s="200" t="s">
        <v>1816</v>
      </c>
      <c r="G4691" s="200" t="s">
        <v>1795</v>
      </c>
      <c r="H4691" s="200">
        <v>54</v>
      </c>
      <c r="I4691" s="200">
        <v>1</v>
      </c>
      <c r="J4691" s="200">
        <v>58</v>
      </c>
      <c r="K4691" s="200" t="s">
        <v>32</v>
      </c>
      <c r="L4691" s="200" t="s">
        <v>63</v>
      </c>
      <c r="M4691" s="199" t="s">
        <v>242</v>
      </c>
      <c r="O4691" s="237">
        <v>0.1</v>
      </c>
      <c r="P4691" s="204" t="s">
        <v>0</v>
      </c>
      <c r="Q4691" s="204"/>
      <c r="R4691" s="226">
        <v>6.6438561897747253</v>
      </c>
      <c r="S4691" s="226">
        <v>6.6438561897747253</v>
      </c>
      <c r="T4691" s="226">
        <f t="shared" si="365"/>
        <v>0</v>
      </c>
      <c r="U4691" s="199">
        <f t="shared" si="366"/>
        <v>0</v>
      </c>
      <c r="V4691" s="199">
        <f t="shared" si="367"/>
        <v>0</v>
      </c>
      <c r="W4691" s="199">
        <f t="shared" si="368"/>
        <v>0</v>
      </c>
      <c r="X4691" s="199">
        <f t="shared" si="369"/>
        <v>0</v>
      </c>
    </row>
    <row r="4692" spans="1:24" x14ac:dyDescent="0.25">
      <c r="A4692" s="218">
        <v>261</v>
      </c>
      <c r="B4692" s="219" t="s">
        <v>237</v>
      </c>
      <c r="C4692" s="219">
        <v>107</v>
      </c>
      <c r="D4692" s="223">
        <v>4</v>
      </c>
      <c r="E4692" s="223" t="s">
        <v>1816</v>
      </c>
      <c r="F4692" s="223" t="s">
        <v>1816</v>
      </c>
      <c r="G4692" s="220" t="s">
        <v>1795</v>
      </c>
      <c r="H4692" s="221">
        <v>54</v>
      </c>
      <c r="I4692" s="222">
        <v>1</v>
      </c>
      <c r="J4692" s="222">
        <v>58</v>
      </c>
      <c r="K4692" s="230" t="s">
        <v>32</v>
      </c>
      <c r="L4692" s="223" t="s">
        <v>63</v>
      </c>
      <c r="M4692" s="220" t="s">
        <v>242</v>
      </c>
      <c r="O4692" s="225">
        <v>100</v>
      </c>
      <c r="P4692" s="208" t="s">
        <v>2</v>
      </c>
      <c r="Q4692" s="208"/>
      <c r="R4692" s="226">
        <v>6.6438561897747253</v>
      </c>
      <c r="S4692" s="226">
        <v>6.6438561897747253</v>
      </c>
      <c r="T4692" s="226">
        <f t="shared" si="365"/>
        <v>0</v>
      </c>
      <c r="U4692" s="199">
        <f t="shared" si="366"/>
        <v>0</v>
      </c>
      <c r="V4692" s="199">
        <f t="shared" si="367"/>
        <v>0</v>
      </c>
      <c r="W4692" s="199">
        <f t="shared" si="368"/>
        <v>0</v>
      </c>
      <c r="X4692" s="199">
        <f t="shared" si="369"/>
        <v>0</v>
      </c>
    </row>
    <row r="4693" spans="1:24" x14ac:dyDescent="0.25">
      <c r="A4693" s="199">
        <v>261</v>
      </c>
      <c r="B4693" s="200" t="s">
        <v>237</v>
      </c>
      <c r="C4693" s="200">
        <v>107</v>
      </c>
      <c r="D4693" s="200">
        <v>4</v>
      </c>
      <c r="E4693" s="200" t="s">
        <v>1816</v>
      </c>
      <c r="F4693" s="200" t="s">
        <v>1816</v>
      </c>
      <c r="G4693" s="200" t="s">
        <v>1795</v>
      </c>
      <c r="H4693" s="200">
        <v>54</v>
      </c>
      <c r="I4693" s="200">
        <v>1</v>
      </c>
      <c r="J4693" s="200">
        <v>58</v>
      </c>
      <c r="K4693" s="200" t="s">
        <v>32</v>
      </c>
      <c r="L4693" s="200" t="s">
        <v>63</v>
      </c>
      <c r="M4693" s="199" t="s">
        <v>242</v>
      </c>
      <c r="O4693" s="237">
        <v>10</v>
      </c>
      <c r="P4693" s="208" t="s">
        <v>2</v>
      </c>
      <c r="Q4693" s="208"/>
      <c r="R4693" s="226">
        <v>6.6438561897747253</v>
      </c>
      <c r="S4693" s="226">
        <v>6.6438561897747253</v>
      </c>
      <c r="T4693" s="226">
        <f t="shared" si="365"/>
        <v>0</v>
      </c>
      <c r="U4693" s="199">
        <f t="shared" si="366"/>
        <v>0</v>
      </c>
      <c r="V4693" s="199">
        <f t="shared" si="367"/>
        <v>0</v>
      </c>
      <c r="W4693" s="199">
        <f t="shared" si="368"/>
        <v>0</v>
      </c>
      <c r="X4693" s="199">
        <f t="shared" si="369"/>
        <v>0</v>
      </c>
    </row>
    <row r="4694" spans="1:24" x14ac:dyDescent="0.25">
      <c r="A4694" s="199">
        <v>261</v>
      </c>
      <c r="B4694" s="200" t="s">
        <v>237</v>
      </c>
      <c r="C4694" s="200">
        <v>107</v>
      </c>
      <c r="D4694" s="200">
        <v>4</v>
      </c>
      <c r="E4694" s="200" t="s">
        <v>1816</v>
      </c>
      <c r="F4694" s="200" t="s">
        <v>1816</v>
      </c>
      <c r="G4694" s="200" t="s">
        <v>1795</v>
      </c>
      <c r="H4694" s="200">
        <v>54</v>
      </c>
      <c r="I4694" s="200">
        <v>1</v>
      </c>
      <c r="J4694" s="200">
        <v>58</v>
      </c>
      <c r="K4694" s="200" t="s">
        <v>32</v>
      </c>
      <c r="L4694" s="200" t="s">
        <v>63</v>
      </c>
      <c r="M4694" s="199" t="s">
        <v>242</v>
      </c>
      <c r="O4694" s="237">
        <v>1</v>
      </c>
      <c r="P4694" s="208" t="s">
        <v>2</v>
      </c>
      <c r="Q4694" s="208"/>
      <c r="R4694" s="226">
        <v>6.6438561897747253</v>
      </c>
      <c r="S4694" s="226">
        <v>6.6438561897747253</v>
      </c>
      <c r="T4694" s="226">
        <f t="shared" si="365"/>
        <v>0</v>
      </c>
      <c r="U4694" s="199">
        <f t="shared" si="366"/>
        <v>0</v>
      </c>
      <c r="V4694" s="199">
        <f t="shared" si="367"/>
        <v>0</v>
      </c>
      <c r="W4694" s="199">
        <f t="shared" si="368"/>
        <v>0</v>
      </c>
      <c r="X4694" s="199">
        <f t="shared" si="369"/>
        <v>0</v>
      </c>
    </row>
    <row r="4695" spans="1:24" x14ac:dyDescent="0.25">
      <c r="A4695" s="199">
        <v>261</v>
      </c>
      <c r="B4695" s="200" t="s">
        <v>237</v>
      </c>
      <c r="C4695" s="200">
        <v>107</v>
      </c>
      <c r="D4695" s="200">
        <v>4</v>
      </c>
      <c r="E4695" s="200" t="s">
        <v>1816</v>
      </c>
      <c r="F4695" s="200" t="s">
        <v>1816</v>
      </c>
      <c r="G4695" s="200" t="s">
        <v>1795</v>
      </c>
      <c r="H4695" s="200">
        <v>54</v>
      </c>
      <c r="I4695" s="200">
        <v>1</v>
      </c>
      <c r="J4695" s="200">
        <v>58</v>
      </c>
      <c r="K4695" s="200" t="s">
        <v>32</v>
      </c>
      <c r="L4695" s="200" t="s">
        <v>63</v>
      </c>
      <c r="M4695" s="199" t="s">
        <v>242</v>
      </c>
      <c r="O4695" s="237">
        <v>0.1</v>
      </c>
      <c r="P4695" s="208" t="s">
        <v>2</v>
      </c>
      <c r="Q4695" s="208"/>
      <c r="R4695" s="226">
        <v>6.6438561897747253</v>
      </c>
      <c r="S4695" s="226">
        <v>6.6438561897747253</v>
      </c>
      <c r="T4695" s="226">
        <f t="shared" si="365"/>
        <v>0</v>
      </c>
      <c r="U4695" s="199">
        <f t="shared" si="366"/>
        <v>0</v>
      </c>
      <c r="V4695" s="199">
        <f t="shared" si="367"/>
        <v>0</v>
      </c>
      <c r="W4695" s="199">
        <f t="shared" si="368"/>
        <v>0</v>
      </c>
      <c r="X4695" s="199">
        <f t="shared" si="369"/>
        <v>0</v>
      </c>
    </row>
    <row r="4696" spans="1:24" x14ac:dyDescent="0.25">
      <c r="A4696" s="199">
        <v>261</v>
      </c>
      <c r="B4696" s="200" t="s">
        <v>237</v>
      </c>
      <c r="C4696" s="200">
        <v>107</v>
      </c>
      <c r="D4696" s="200">
        <v>4</v>
      </c>
      <c r="E4696" s="200" t="s">
        <v>1816</v>
      </c>
      <c r="F4696" s="200" t="s">
        <v>1816</v>
      </c>
      <c r="G4696" s="200" t="s">
        <v>1795</v>
      </c>
      <c r="H4696" s="200">
        <v>54</v>
      </c>
      <c r="I4696" s="200">
        <v>1</v>
      </c>
      <c r="J4696" s="200">
        <v>58</v>
      </c>
      <c r="K4696" s="200" t="s">
        <v>32</v>
      </c>
      <c r="L4696" s="200" t="s">
        <v>63</v>
      </c>
      <c r="M4696" s="199" t="s">
        <v>242</v>
      </c>
      <c r="O4696" s="237">
        <v>1</v>
      </c>
      <c r="P4696" s="207" t="s">
        <v>3</v>
      </c>
      <c r="Q4696" s="207"/>
      <c r="R4696" s="226">
        <v>7.5047564330849701</v>
      </c>
      <c r="S4696" s="226">
        <v>6.6598393096132895</v>
      </c>
      <c r="T4696" s="226">
        <f t="shared" si="365"/>
        <v>0.84491712347168058</v>
      </c>
      <c r="U4696" s="199">
        <f t="shared" si="366"/>
        <v>0</v>
      </c>
      <c r="V4696" s="199">
        <f t="shared" si="367"/>
        <v>0</v>
      </c>
      <c r="W4696" s="199">
        <f t="shared" si="368"/>
        <v>0</v>
      </c>
      <c r="X4696" s="199">
        <f t="shared" si="369"/>
        <v>0</v>
      </c>
    </row>
    <row r="4697" spans="1:24" x14ac:dyDescent="0.25">
      <c r="A4697" s="199">
        <v>261</v>
      </c>
      <c r="B4697" s="200" t="s">
        <v>237</v>
      </c>
      <c r="C4697" s="200">
        <v>107</v>
      </c>
      <c r="D4697" s="200">
        <v>4</v>
      </c>
      <c r="E4697" s="200" t="s">
        <v>1816</v>
      </c>
      <c r="F4697" s="200" t="s">
        <v>1816</v>
      </c>
      <c r="G4697" s="200" t="s">
        <v>1795</v>
      </c>
      <c r="H4697" s="200">
        <v>54</v>
      </c>
      <c r="I4697" s="200">
        <v>1</v>
      </c>
      <c r="J4697" s="200">
        <v>58</v>
      </c>
      <c r="K4697" s="200" t="s">
        <v>32</v>
      </c>
      <c r="L4697" s="200" t="s">
        <v>63</v>
      </c>
      <c r="M4697" s="199" t="s">
        <v>242</v>
      </c>
      <c r="O4697" s="237">
        <v>10</v>
      </c>
      <c r="P4697" s="207" t="s">
        <v>3</v>
      </c>
      <c r="Q4697" s="207"/>
      <c r="R4697" s="226">
        <v>10.857738277804614</v>
      </c>
      <c r="S4697" s="226">
        <v>10.836539352109307</v>
      </c>
      <c r="T4697" s="226">
        <f t="shared" si="365"/>
        <v>2.1198925695307125E-2</v>
      </c>
      <c r="U4697" s="199">
        <f t="shared" si="366"/>
        <v>0</v>
      </c>
      <c r="V4697" s="199">
        <f t="shared" si="367"/>
        <v>0</v>
      </c>
      <c r="W4697" s="199">
        <f t="shared" si="368"/>
        <v>0</v>
      </c>
      <c r="X4697" s="199">
        <f t="shared" si="369"/>
        <v>0</v>
      </c>
    </row>
    <row r="4698" spans="1:24" x14ac:dyDescent="0.25">
      <c r="A4698" s="218">
        <v>261</v>
      </c>
      <c r="B4698" s="219" t="s">
        <v>237</v>
      </c>
      <c r="C4698" s="219">
        <v>107</v>
      </c>
      <c r="D4698" s="223">
        <v>4</v>
      </c>
      <c r="E4698" s="223" t="s">
        <v>1816</v>
      </c>
      <c r="F4698" s="223" t="s">
        <v>1816</v>
      </c>
      <c r="G4698" s="220" t="s">
        <v>1795</v>
      </c>
      <c r="H4698" s="221">
        <v>54</v>
      </c>
      <c r="I4698" s="222">
        <v>1</v>
      </c>
      <c r="J4698" s="222">
        <v>58</v>
      </c>
      <c r="K4698" s="230" t="s">
        <v>32</v>
      </c>
      <c r="L4698" s="223" t="s">
        <v>63</v>
      </c>
      <c r="M4698" s="220" t="s">
        <v>242</v>
      </c>
      <c r="O4698" s="225">
        <v>100</v>
      </c>
      <c r="P4698" s="207" t="s">
        <v>3</v>
      </c>
      <c r="Q4698" s="207"/>
      <c r="R4698" s="226">
        <v>13.35620940635669</v>
      </c>
      <c r="S4698" s="226">
        <v>13.390261553931971</v>
      </c>
      <c r="T4698" s="226">
        <f t="shared" si="365"/>
        <v>-3.4052147575280856E-2</v>
      </c>
      <c r="U4698" s="199">
        <f t="shared" si="366"/>
        <v>0</v>
      </c>
      <c r="V4698" s="199">
        <f t="shared" si="367"/>
        <v>0</v>
      </c>
      <c r="W4698" s="199">
        <f t="shared" si="368"/>
        <v>0</v>
      </c>
      <c r="X4698" s="199">
        <f t="shared" si="369"/>
        <v>0</v>
      </c>
    </row>
    <row r="4699" spans="1:24" x14ac:dyDescent="0.25">
      <c r="A4699" s="218">
        <v>261</v>
      </c>
      <c r="B4699" s="219" t="s">
        <v>237</v>
      </c>
      <c r="C4699" s="219">
        <v>107</v>
      </c>
      <c r="D4699" s="223">
        <v>4</v>
      </c>
      <c r="E4699" s="223" t="s">
        <v>1816</v>
      </c>
      <c r="F4699" s="223" t="s">
        <v>1816</v>
      </c>
      <c r="G4699" s="220" t="s">
        <v>1795</v>
      </c>
      <c r="H4699" s="221">
        <v>54</v>
      </c>
      <c r="I4699" s="222">
        <v>1</v>
      </c>
      <c r="J4699" s="222">
        <v>58</v>
      </c>
      <c r="K4699" s="230" t="s">
        <v>32</v>
      </c>
      <c r="L4699" s="223" t="s">
        <v>63</v>
      </c>
      <c r="M4699" s="220" t="s">
        <v>242</v>
      </c>
      <c r="O4699" s="225">
        <v>100</v>
      </c>
      <c r="P4699" s="209" t="s">
        <v>117</v>
      </c>
      <c r="Q4699" s="209"/>
      <c r="R4699" s="226">
        <v>6.6438561897747253</v>
      </c>
      <c r="S4699" s="226">
        <v>6.6438561897747253</v>
      </c>
      <c r="T4699" s="226">
        <f t="shared" si="365"/>
        <v>0</v>
      </c>
      <c r="U4699" s="199">
        <f t="shared" si="366"/>
        <v>0</v>
      </c>
      <c r="V4699" s="199">
        <f t="shared" si="367"/>
        <v>0</v>
      </c>
      <c r="W4699" s="199">
        <f t="shared" si="368"/>
        <v>0</v>
      </c>
      <c r="X4699" s="199">
        <f t="shared" si="369"/>
        <v>0</v>
      </c>
    </row>
    <row r="4700" spans="1:24" x14ac:dyDescent="0.25">
      <c r="A4700" s="199">
        <v>261</v>
      </c>
      <c r="B4700" s="200" t="s">
        <v>237</v>
      </c>
      <c r="C4700" s="200">
        <v>107</v>
      </c>
      <c r="D4700" s="200">
        <v>4</v>
      </c>
      <c r="E4700" s="200" t="s">
        <v>1816</v>
      </c>
      <c r="F4700" s="200" t="s">
        <v>1816</v>
      </c>
      <c r="G4700" s="200" t="s">
        <v>1795</v>
      </c>
      <c r="H4700" s="200">
        <v>54</v>
      </c>
      <c r="I4700" s="200">
        <v>1</v>
      </c>
      <c r="J4700" s="200">
        <v>58</v>
      </c>
      <c r="K4700" s="200" t="s">
        <v>32</v>
      </c>
      <c r="L4700" s="200" t="s">
        <v>63</v>
      </c>
      <c r="M4700" s="199" t="s">
        <v>242</v>
      </c>
      <c r="O4700" s="237">
        <v>10</v>
      </c>
      <c r="P4700" s="209" t="s">
        <v>117</v>
      </c>
      <c r="Q4700" s="209"/>
      <c r="R4700" s="226">
        <v>6.6438561897747253</v>
      </c>
      <c r="S4700" s="226">
        <v>6.6438561897747253</v>
      </c>
      <c r="T4700" s="226">
        <f t="shared" si="365"/>
        <v>0</v>
      </c>
      <c r="U4700" s="199">
        <f t="shared" si="366"/>
        <v>0</v>
      </c>
      <c r="V4700" s="199">
        <f t="shared" si="367"/>
        <v>0</v>
      </c>
      <c r="W4700" s="199">
        <f t="shared" si="368"/>
        <v>0</v>
      </c>
      <c r="X4700" s="199">
        <f t="shared" si="369"/>
        <v>0</v>
      </c>
    </row>
    <row r="4701" spans="1:24" x14ac:dyDescent="0.25">
      <c r="A4701" s="199">
        <v>261</v>
      </c>
      <c r="B4701" s="200" t="s">
        <v>237</v>
      </c>
      <c r="C4701" s="200">
        <v>107</v>
      </c>
      <c r="D4701" s="200">
        <v>4</v>
      </c>
      <c r="E4701" s="200" t="s">
        <v>1816</v>
      </c>
      <c r="F4701" s="200" t="s">
        <v>1816</v>
      </c>
      <c r="G4701" s="200" t="s">
        <v>1795</v>
      </c>
      <c r="H4701" s="200">
        <v>54</v>
      </c>
      <c r="I4701" s="200">
        <v>1</v>
      </c>
      <c r="J4701" s="200">
        <v>58</v>
      </c>
      <c r="K4701" s="200" t="s">
        <v>32</v>
      </c>
      <c r="L4701" s="200" t="s">
        <v>63</v>
      </c>
      <c r="M4701" s="199" t="s">
        <v>242</v>
      </c>
      <c r="O4701" s="237">
        <v>1</v>
      </c>
      <c r="P4701" s="209" t="s">
        <v>117</v>
      </c>
      <c r="Q4701" s="209"/>
      <c r="R4701" s="226">
        <v>6.6438561897747253</v>
      </c>
      <c r="S4701" s="226">
        <v>6.6438561897747253</v>
      </c>
      <c r="T4701" s="226">
        <f t="shared" si="365"/>
        <v>0</v>
      </c>
      <c r="U4701" s="199">
        <f t="shared" si="366"/>
        <v>0</v>
      </c>
      <c r="V4701" s="199">
        <f t="shared" si="367"/>
        <v>0</v>
      </c>
      <c r="W4701" s="199">
        <f t="shared" si="368"/>
        <v>0</v>
      </c>
      <c r="X4701" s="199">
        <f t="shared" si="369"/>
        <v>0</v>
      </c>
    </row>
    <row r="4702" spans="1:24" x14ac:dyDescent="0.25">
      <c r="A4702" s="199">
        <v>261</v>
      </c>
      <c r="B4702" s="200" t="s">
        <v>237</v>
      </c>
      <c r="C4702" s="200">
        <v>107</v>
      </c>
      <c r="D4702" s="200">
        <v>4</v>
      </c>
      <c r="E4702" s="200" t="s">
        <v>1816</v>
      </c>
      <c r="F4702" s="200" t="s">
        <v>1816</v>
      </c>
      <c r="G4702" s="200" t="s">
        <v>1795</v>
      </c>
      <c r="H4702" s="200">
        <v>54</v>
      </c>
      <c r="I4702" s="200">
        <v>1</v>
      </c>
      <c r="J4702" s="200">
        <v>58</v>
      </c>
      <c r="K4702" s="200" t="s">
        <v>32</v>
      </c>
      <c r="L4702" s="200" t="s">
        <v>63</v>
      </c>
      <c r="M4702" s="199" t="s">
        <v>242</v>
      </c>
      <c r="O4702" s="237">
        <v>0.1</v>
      </c>
      <c r="P4702" s="209" t="s">
        <v>117</v>
      </c>
      <c r="Q4702" s="209"/>
      <c r="R4702" s="226">
        <v>6.6438561897747253</v>
      </c>
      <c r="S4702" s="226">
        <v>6.6438561897747253</v>
      </c>
      <c r="T4702" s="226">
        <f t="shared" si="365"/>
        <v>0</v>
      </c>
      <c r="U4702" s="199">
        <f t="shared" si="366"/>
        <v>0</v>
      </c>
      <c r="V4702" s="199">
        <f t="shared" si="367"/>
        <v>0</v>
      </c>
      <c r="W4702" s="199">
        <f t="shared" si="368"/>
        <v>0</v>
      </c>
      <c r="X4702" s="199">
        <f t="shared" si="369"/>
        <v>0</v>
      </c>
    </row>
    <row r="4703" spans="1:24" x14ac:dyDescent="0.25">
      <c r="A4703" s="199">
        <v>261</v>
      </c>
      <c r="B4703" s="200" t="s">
        <v>237</v>
      </c>
      <c r="C4703" s="200">
        <v>107</v>
      </c>
      <c r="D4703" s="200">
        <v>4</v>
      </c>
      <c r="E4703" s="200" t="s">
        <v>1816</v>
      </c>
      <c r="F4703" s="200" t="s">
        <v>1816</v>
      </c>
      <c r="G4703" s="200" t="s">
        <v>1795</v>
      </c>
      <c r="H4703" s="200">
        <v>54</v>
      </c>
      <c r="I4703" s="200">
        <v>1</v>
      </c>
      <c r="J4703" s="200">
        <v>58</v>
      </c>
      <c r="K4703" s="200" t="s">
        <v>32</v>
      </c>
      <c r="L4703" s="200" t="s">
        <v>63</v>
      </c>
      <c r="M4703" s="199" t="s">
        <v>242</v>
      </c>
      <c r="O4703" s="237">
        <v>10</v>
      </c>
      <c r="P4703" s="210" t="s">
        <v>147</v>
      </c>
      <c r="Q4703" s="210"/>
      <c r="R4703" s="226">
        <v>6.6438561897747253</v>
      </c>
      <c r="S4703" s="226">
        <v>6.6438561897747253</v>
      </c>
      <c r="T4703" s="226">
        <f t="shared" si="365"/>
        <v>0</v>
      </c>
      <c r="U4703" s="199">
        <f t="shared" si="366"/>
        <v>0</v>
      </c>
      <c r="V4703" s="199">
        <f t="shared" si="367"/>
        <v>0</v>
      </c>
      <c r="W4703" s="199">
        <f t="shared" si="368"/>
        <v>0</v>
      </c>
      <c r="X4703" s="199">
        <f t="shared" si="369"/>
        <v>0</v>
      </c>
    </row>
    <row r="4704" spans="1:24" x14ac:dyDescent="0.25">
      <c r="A4704" s="199">
        <v>261</v>
      </c>
      <c r="B4704" s="200" t="s">
        <v>237</v>
      </c>
      <c r="C4704" s="200">
        <v>107</v>
      </c>
      <c r="D4704" s="200">
        <v>4</v>
      </c>
      <c r="E4704" s="200" t="s">
        <v>1816</v>
      </c>
      <c r="F4704" s="200" t="s">
        <v>1816</v>
      </c>
      <c r="G4704" s="200" t="s">
        <v>1795</v>
      </c>
      <c r="H4704" s="200">
        <v>54</v>
      </c>
      <c r="I4704" s="200">
        <v>1</v>
      </c>
      <c r="J4704" s="200">
        <v>58</v>
      </c>
      <c r="K4704" s="200" t="s">
        <v>32</v>
      </c>
      <c r="L4704" s="200" t="s">
        <v>63</v>
      </c>
      <c r="M4704" s="199" t="s">
        <v>242</v>
      </c>
      <c r="O4704" s="237">
        <v>1</v>
      </c>
      <c r="P4704" s="210" t="s">
        <v>147</v>
      </c>
      <c r="Q4704" s="210"/>
      <c r="R4704" s="226">
        <v>6.6438561897747253</v>
      </c>
      <c r="S4704" s="226">
        <v>6.6438561897747253</v>
      </c>
      <c r="T4704" s="226">
        <f t="shared" si="365"/>
        <v>0</v>
      </c>
      <c r="U4704" s="199">
        <f t="shared" si="366"/>
        <v>0</v>
      </c>
      <c r="V4704" s="199">
        <f t="shared" si="367"/>
        <v>0</v>
      </c>
      <c r="W4704" s="199">
        <f t="shared" si="368"/>
        <v>0</v>
      </c>
      <c r="X4704" s="199">
        <f t="shared" si="369"/>
        <v>0</v>
      </c>
    </row>
    <row r="4705" spans="1:24" x14ac:dyDescent="0.25">
      <c r="A4705" s="199">
        <v>261</v>
      </c>
      <c r="B4705" s="200" t="s">
        <v>237</v>
      </c>
      <c r="C4705" s="200">
        <v>107</v>
      </c>
      <c r="D4705" s="200">
        <v>4</v>
      </c>
      <c r="E4705" s="200" t="s">
        <v>1816</v>
      </c>
      <c r="F4705" s="200" t="s">
        <v>1816</v>
      </c>
      <c r="G4705" s="200" t="s">
        <v>1795</v>
      </c>
      <c r="H4705" s="200">
        <v>54</v>
      </c>
      <c r="I4705" s="200">
        <v>1</v>
      </c>
      <c r="J4705" s="200">
        <v>58</v>
      </c>
      <c r="K4705" s="200" t="s">
        <v>32</v>
      </c>
      <c r="L4705" s="200" t="s">
        <v>63</v>
      </c>
      <c r="M4705" s="199" t="s">
        <v>242</v>
      </c>
      <c r="O4705" s="237">
        <v>0.1</v>
      </c>
      <c r="P4705" s="210" t="s">
        <v>147</v>
      </c>
      <c r="Q4705" s="210"/>
      <c r="R4705" s="226">
        <v>6.6438561897747253</v>
      </c>
      <c r="S4705" s="226">
        <v>6.6438561897747253</v>
      </c>
      <c r="T4705" s="226">
        <f t="shared" si="365"/>
        <v>0</v>
      </c>
      <c r="U4705" s="199">
        <f t="shared" si="366"/>
        <v>0</v>
      </c>
      <c r="V4705" s="199">
        <f t="shared" si="367"/>
        <v>0</v>
      </c>
      <c r="W4705" s="199">
        <f t="shared" si="368"/>
        <v>0</v>
      </c>
      <c r="X4705" s="199">
        <f t="shared" si="369"/>
        <v>0</v>
      </c>
    </row>
    <row r="4706" spans="1:24" x14ac:dyDescent="0.25">
      <c r="A4706" s="218">
        <v>261</v>
      </c>
      <c r="B4706" s="219" t="s">
        <v>237</v>
      </c>
      <c r="C4706" s="219">
        <v>107</v>
      </c>
      <c r="D4706" s="223">
        <v>4</v>
      </c>
      <c r="E4706" s="223" t="s">
        <v>1816</v>
      </c>
      <c r="F4706" s="223" t="s">
        <v>1816</v>
      </c>
      <c r="G4706" s="220" t="s">
        <v>1795</v>
      </c>
      <c r="H4706" s="221">
        <v>54</v>
      </c>
      <c r="I4706" s="222">
        <v>1</v>
      </c>
      <c r="J4706" s="222">
        <v>58</v>
      </c>
      <c r="K4706" s="230" t="s">
        <v>32</v>
      </c>
      <c r="L4706" s="223" t="s">
        <v>63</v>
      </c>
      <c r="M4706" s="220" t="s">
        <v>242</v>
      </c>
      <c r="O4706" s="225">
        <v>100</v>
      </c>
      <c r="P4706" s="211" t="s">
        <v>834</v>
      </c>
      <c r="Q4706" s="211"/>
      <c r="R4706" s="226">
        <v>6.6438561897747253</v>
      </c>
      <c r="S4706" s="226">
        <v>6.6438561897747253</v>
      </c>
      <c r="T4706" s="226">
        <f t="shared" si="365"/>
        <v>0</v>
      </c>
      <c r="U4706" s="199">
        <f t="shared" si="366"/>
        <v>0</v>
      </c>
      <c r="V4706" s="199">
        <f t="shared" si="367"/>
        <v>0</v>
      </c>
      <c r="W4706" s="199">
        <f t="shared" si="368"/>
        <v>0</v>
      </c>
      <c r="X4706" s="199">
        <f t="shared" si="369"/>
        <v>0</v>
      </c>
    </row>
    <row r="4707" spans="1:24" x14ac:dyDescent="0.25">
      <c r="A4707" s="199">
        <v>261</v>
      </c>
      <c r="B4707" s="200" t="s">
        <v>237</v>
      </c>
      <c r="C4707" s="200">
        <v>107</v>
      </c>
      <c r="D4707" s="200">
        <v>4</v>
      </c>
      <c r="E4707" s="200" t="s">
        <v>1816</v>
      </c>
      <c r="F4707" s="200" t="s">
        <v>1816</v>
      </c>
      <c r="G4707" s="200" t="s">
        <v>1795</v>
      </c>
      <c r="H4707" s="200">
        <v>54</v>
      </c>
      <c r="I4707" s="200">
        <v>1</v>
      </c>
      <c r="J4707" s="200">
        <v>58</v>
      </c>
      <c r="K4707" s="200" t="s">
        <v>32</v>
      </c>
      <c r="L4707" s="200" t="s">
        <v>63</v>
      </c>
      <c r="M4707" s="199" t="s">
        <v>242</v>
      </c>
      <c r="O4707" s="237">
        <v>10</v>
      </c>
      <c r="P4707" s="211" t="s">
        <v>834</v>
      </c>
      <c r="Q4707" s="211"/>
      <c r="R4707" s="226">
        <v>6.6438561897747253</v>
      </c>
      <c r="S4707" s="226">
        <v>6.6438561897747253</v>
      </c>
      <c r="T4707" s="226">
        <f t="shared" si="365"/>
        <v>0</v>
      </c>
      <c r="U4707" s="199">
        <f t="shared" si="366"/>
        <v>0</v>
      </c>
      <c r="V4707" s="199">
        <f t="shared" si="367"/>
        <v>0</v>
      </c>
      <c r="W4707" s="199">
        <f t="shared" si="368"/>
        <v>0</v>
      </c>
      <c r="X4707" s="199">
        <f t="shared" si="369"/>
        <v>0</v>
      </c>
    </row>
    <row r="4708" spans="1:24" x14ac:dyDescent="0.25">
      <c r="A4708" s="199">
        <v>261</v>
      </c>
      <c r="B4708" s="200" t="s">
        <v>237</v>
      </c>
      <c r="C4708" s="200">
        <v>107</v>
      </c>
      <c r="D4708" s="200">
        <v>4</v>
      </c>
      <c r="E4708" s="200" t="s">
        <v>1816</v>
      </c>
      <c r="F4708" s="200" t="s">
        <v>1816</v>
      </c>
      <c r="G4708" s="200" t="s">
        <v>1795</v>
      </c>
      <c r="H4708" s="200">
        <v>54</v>
      </c>
      <c r="I4708" s="200">
        <v>1</v>
      </c>
      <c r="J4708" s="200">
        <v>58</v>
      </c>
      <c r="K4708" s="200" t="s">
        <v>32</v>
      </c>
      <c r="L4708" s="200" t="s">
        <v>63</v>
      </c>
      <c r="M4708" s="199" t="s">
        <v>242</v>
      </c>
      <c r="O4708" s="237">
        <v>1</v>
      </c>
      <c r="P4708" s="211" t="s">
        <v>834</v>
      </c>
      <c r="Q4708" s="211"/>
      <c r="R4708" s="226">
        <v>6.6438561897747253</v>
      </c>
      <c r="S4708" s="226">
        <v>6.6438561897747253</v>
      </c>
      <c r="T4708" s="226">
        <f t="shared" si="365"/>
        <v>0</v>
      </c>
      <c r="U4708" s="199">
        <f t="shared" si="366"/>
        <v>0</v>
      </c>
      <c r="V4708" s="199">
        <f t="shared" si="367"/>
        <v>0</v>
      </c>
      <c r="W4708" s="199">
        <f t="shared" si="368"/>
        <v>0</v>
      </c>
      <c r="X4708" s="199">
        <f t="shared" si="369"/>
        <v>0</v>
      </c>
    </row>
    <row r="4709" spans="1:24" x14ac:dyDescent="0.25">
      <c r="A4709" s="199">
        <v>261</v>
      </c>
      <c r="B4709" s="200" t="s">
        <v>237</v>
      </c>
      <c r="C4709" s="200">
        <v>107</v>
      </c>
      <c r="D4709" s="200">
        <v>4</v>
      </c>
      <c r="E4709" s="200" t="s">
        <v>1816</v>
      </c>
      <c r="F4709" s="200" t="s">
        <v>1816</v>
      </c>
      <c r="G4709" s="200" t="s">
        <v>1795</v>
      </c>
      <c r="H4709" s="200">
        <v>54</v>
      </c>
      <c r="I4709" s="200">
        <v>1</v>
      </c>
      <c r="J4709" s="200">
        <v>58</v>
      </c>
      <c r="K4709" s="200" t="s">
        <v>32</v>
      </c>
      <c r="L4709" s="200" t="s">
        <v>63</v>
      </c>
      <c r="M4709" s="199" t="s">
        <v>242</v>
      </c>
      <c r="O4709" s="237">
        <v>0.1</v>
      </c>
      <c r="P4709" s="211" t="s">
        <v>834</v>
      </c>
      <c r="Q4709" s="211"/>
      <c r="R4709" s="226">
        <v>6.6438561897747253</v>
      </c>
      <c r="S4709" s="226">
        <v>6.6438561897747253</v>
      </c>
      <c r="T4709" s="226">
        <f t="shared" si="365"/>
        <v>0</v>
      </c>
      <c r="U4709" s="199">
        <f t="shared" si="366"/>
        <v>0</v>
      </c>
      <c r="V4709" s="199">
        <f t="shared" si="367"/>
        <v>0</v>
      </c>
      <c r="W4709" s="199">
        <f t="shared" si="368"/>
        <v>0</v>
      </c>
      <c r="X4709" s="199">
        <f t="shared" si="369"/>
        <v>0</v>
      </c>
    </row>
    <row r="4710" spans="1:24" x14ac:dyDescent="0.25">
      <c r="A4710" s="218">
        <v>261</v>
      </c>
      <c r="B4710" s="219" t="s">
        <v>237</v>
      </c>
      <c r="C4710" s="219">
        <v>107</v>
      </c>
      <c r="D4710" s="223">
        <v>4</v>
      </c>
      <c r="E4710" s="223" t="s">
        <v>1816</v>
      </c>
      <c r="F4710" s="223" t="s">
        <v>1816</v>
      </c>
      <c r="G4710" s="220" t="s">
        <v>1795</v>
      </c>
      <c r="H4710" s="221">
        <v>54</v>
      </c>
      <c r="I4710" s="222">
        <v>1</v>
      </c>
      <c r="J4710" s="222">
        <v>58</v>
      </c>
      <c r="K4710" s="230" t="s">
        <v>32</v>
      </c>
      <c r="L4710" s="223" t="s">
        <v>63</v>
      </c>
      <c r="M4710" s="220" t="s">
        <v>242</v>
      </c>
      <c r="O4710" s="225">
        <v>100</v>
      </c>
      <c r="P4710" s="238" t="s">
        <v>307</v>
      </c>
      <c r="Q4710" s="238"/>
      <c r="R4710" s="226">
        <v>6.6438561897747253</v>
      </c>
      <c r="S4710" s="226">
        <v>6.6438561897747253</v>
      </c>
      <c r="T4710" s="226">
        <f t="shared" si="365"/>
        <v>0</v>
      </c>
      <c r="U4710" s="199">
        <f t="shared" si="366"/>
        <v>0</v>
      </c>
      <c r="V4710" s="199">
        <f t="shared" si="367"/>
        <v>0</v>
      </c>
      <c r="W4710" s="199">
        <f t="shared" si="368"/>
        <v>0</v>
      </c>
      <c r="X4710" s="199">
        <f t="shared" si="369"/>
        <v>0</v>
      </c>
    </row>
    <row r="4711" spans="1:24" x14ac:dyDescent="0.25">
      <c r="A4711" s="199">
        <v>261</v>
      </c>
      <c r="B4711" s="200" t="s">
        <v>237</v>
      </c>
      <c r="C4711" s="200">
        <v>107</v>
      </c>
      <c r="D4711" s="200">
        <v>4</v>
      </c>
      <c r="E4711" s="200" t="s">
        <v>1816</v>
      </c>
      <c r="F4711" s="200" t="s">
        <v>1816</v>
      </c>
      <c r="G4711" s="200" t="s">
        <v>1795</v>
      </c>
      <c r="H4711" s="200">
        <v>54</v>
      </c>
      <c r="I4711" s="200">
        <v>1</v>
      </c>
      <c r="J4711" s="200">
        <v>58</v>
      </c>
      <c r="K4711" s="200" t="s">
        <v>32</v>
      </c>
      <c r="L4711" s="200" t="s">
        <v>63</v>
      </c>
      <c r="M4711" s="199" t="s">
        <v>242</v>
      </c>
      <c r="O4711" s="237">
        <v>10</v>
      </c>
      <c r="P4711" s="238" t="s">
        <v>307</v>
      </c>
      <c r="Q4711" s="238"/>
      <c r="R4711" s="226">
        <v>6.6438561897747253</v>
      </c>
      <c r="S4711" s="226">
        <v>8.3790406155913377</v>
      </c>
      <c r="T4711" s="226">
        <f t="shared" si="365"/>
        <v>-1.7351844258166125</v>
      </c>
      <c r="U4711" s="199">
        <f t="shared" si="366"/>
        <v>0</v>
      </c>
      <c r="V4711" s="199">
        <f t="shared" si="367"/>
        <v>0</v>
      </c>
      <c r="W4711" s="199">
        <f t="shared" si="368"/>
        <v>0</v>
      </c>
      <c r="X4711" s="199">
        <f t="shared" si="369"/>
        <v>0</v>
      </c>
    </row>
    <row r="4712" spans="1:24" x14ac:dyDescent="0.25">
      <c r="A4712" s="199">
        <v>261</v>
      </c>
      <c r="B4712" s="200" t="s">
        <v>237</v>
      </c>
      <c r="C4712" s="200">
        <v>107</v>
      </c>
      <c r="D4712" s="200">
        <v>4</v>
      </c>
      <c r="E4712" s="200" t="s">
        <v>1816</v>
      </c>
      <c r="F4712" s="200" t="s">
        <v>1816</v>
      </c>
      <c r="G4712" s="200" t="s">
        <v>1795</v>
      </c>
      <c r="H4712" s="200">
        <v>54</v>
      </c>
      <c r="I4712" s="200">
        <v>1</v>
      </c>
      <c r="J4712" s="200">
        <v>58</v>
      </c>
      <c r="K4712" s="200" t="s">
        <v>32</v>
      </c>
      <c r="L4712" s="200" t="s">
        <v>63</v>
      </c>
      <c r="M4712" s="199" t="s">
        <v>242</v>
      </c>
      <c r="O4712" s="237">
        <v>1</v>
      </c>
      <c r="P4712" s="238" t="s">
        <v>307</v>
      </c>
      <c r="Q4712" s="238"/>
      <c r="R4712" s="226">
        <v>6.6438561897747253</v>
      </c>
      <c r="S4712" s="226">
        <v>6.6438561897747253</v>
      </c>
      <c r="T4712" s="226">
        <f t="shared" si="365"/>
        <v>0</v>
      </c>
      <c r="U4712" s="199">
        <f t="shared" si="366"/>
        <v>0</v>
      </c>
      <c r="V4712" s="199">
        <f t="shared" si="367"/>
        <v>0</v>
      </c>
      <c r="W4712" s="199">
        <f t="shared" si="368"/>
        <v>0</v>
      </c>
      <c r="X4712" s="199">
        <f t="shared" si="369"/>
        <v>0</v>
      </c>
    </row>
    <row r="4713" spans="1:24" x14ac:dyDescent="0.25">
      <c r="A4713" s="199">
        <v>261</v>
      </c>
      <c r="B4713" s="200" t="s">
        <v>237</v>
      </c>
      <c r="C4713" s="200">
        <v>107</v>
      </c>
      <c r="D4713" s="200">
        <v>4</v>
      </c>
      <c r="E4713" s="200" t="s">
        <v>1816</v>
      </c>
      <c r="F4713" s="200" t="s">
        <v>1816</v>
      </c>
      <c r="G4713" s="200" t="s">
        <v>1795</v>
      </c>
      <c r="H4713" s="200">
        <v>54</v>
      </c>
      <c r="I4713" s="200">
        <v>1</v>
      </c>
      <c r="J4713" s="200">
        <v>58</v>
      </c>
      <c r="K4713" s="200" t="s">
        <v>32</v>
      </c>
      <c r="L4713" s="200" t="s">
        <v>63</v>
      </c>
      <c r="M4713" s="199" t="s">
        <v>242</v>
      </c>
      <c r="O4713" s="237">
        <v>0.5</v>
      </c>
      <c r="P4713" s="238" t="s">
        <v>307</v>
      </c>
      <c r="Q4713" s="238"/>
      <c r="R4713" s="226">
        <v>6.6438561897747253</v>
      </c>
      <c r="S4713" s="226">
        <v>6.6438561897747253</v>
      </c>
      <c r="T4713" s="226">
        <f t="shared" si="365"/>
        <v>0</v>
      </c>
      <c r="U4713" s="199">
        <f t="shared" si="366"/>
        <v>0</v>
      </c>
      <c r="V4713" s="199">
        <f t="shared" si="367"/>
        <v>0</v>
      </c>
      <c r="W4713" s="199">
        <f t="shared" si="368"/>
        <v>0</v>
      </c>
      <c r="X4713" s="199">
        <f t="shared" si="369"/>
        <v>0</v>
      </c>
    </row>
    <row r="4714" spans="1:24" x14ac:dyDescent="0.25">
      <c r="A4714" s="199">
        <v>261</v>
      </c>
      <c r="B4714" s="200" t="s">
        <v>237</v>
      </c>
      <c r="C4714" s="200">
        <v>107</v>
      </c>
      <c r="D4714" s="200">
        <v>4</v>
      </c>
      <c r="E4714" s="200" t="s">
        <v>1816</v>
      </c>
      <c r="F4714" s="200" t="s">
        <v>1816</v>
      </c>
      <c r="G4714" s="200" t="s">
        <v>1795</v>
      </c>
      <c r="H4714" s="200">
        <v>54</v>
      </c>
      <c r="I4714" s="200">
        <v>1</v>
      </c>
      <c r="J4714" s="200">
        <v>58</v>
      </c>
      <c r="K4714" s="200" t="s">
        <v>32</v>
      </c>
      <c r="L4714" s="200" t="s">
        <v>63</v>
      </c>
      <c r="M4714" s="199" t="s">
        <v>242</v>
      </c>
      <c r="O4714" s="237">
        <v>0.1</v>
      </c>
      <c r="P4714" s="238" t="s">
        <v>307</v>
      </c>
      <c r="Q4714" s="238"/>
      <c r="R4714" s="226">
        <v>6.6438561897747253</v>
      </c>
      <c r="S4714" s="226">
        <v>6.6438561897747253</v>
      </c>
      <c r="T4714" s="226">
        <f t="shared" si="365"/>
        <v>0</v>
      </c>
      <c r="U4714" s="199">
        <f t="shared" si="366"/>
        <v>0</v>
      </c>
      <c r="V4714" s="199">
        <f t="shared" si="367"/>
        <v>0</v>
      </c>
      <c r="W4714" s="199">
        <f t="shared" si="368"/>
        <v>0</v>
      </c>
      <c r="X4714" s="199">
        <f t="shared" si="369"/>
        <v>0</v>
      </c>
    </row>
    <row r="4715" spans="1:24" x14ac:dyDescent="0.25">
      <c r="A4715" s="199">
        <v>261</v>
      </c>
      <c r="B4715" s="200" t="s">
        <v>237</v>
      </c>
      <c r="C4715" s="200">
        <v>107</v>
      </c>
      <c r="D4715" s="200">
        <v>4</v>
      </c>
      <c r="E4715" s="200" t="s">
        <v>1816</v>
      </c>
      <c r="F4715" s="200" t="s">
        <v>1816</v>
      </c>
      <c r="G4715" s="200" t="s">
        <v>1795</v>
      </c>
      <c r="H4715" s="200">
        <v>54</v>
      </c>
      <c r="I4715" s="200">
        <v>1</v>
      </c>
      <c r="J4715" s="200">
        <v>58</v>
      </c>
      <c r="K4715" s="200" t="s">
        <v>32</v>
      </c>
      <c r="L4715" s="200" t="s">
        <v>63</v>
      </c>
      <c r="M4715" s="199" t="s">
        <v>242</v>
      </c>
      <c r="O4715" s="237">
        <v>50</v>
      </c>
      <c r="P4715" s="238" t="s">
        <v>307</v>
      </c>
      <c r="Q4715" s="238"/>
      <c r="R4715" s="226">
        <v>9.7606768322750561</v>
      </c>
      <c r="S4715" s="226">
        <v>6.6438561897747253</v>
      </c>
      <c r="T4715" s="226">
        <f t="shared" si="365"/>
        <v>3.1168206425003309</v>
      </c>
      <c r="U4715" s="199">
        <f t="shared" si="366"/>
        <v>0</v>
      </c>
      <c r="V4715" s="199">
        <f t="shared" si="367"/>
        <v>0</v>
      </c>
      <c r="W4715" s="199">
        <f t="shared" si="368"/>
        <v>0</v>
      </c>
      <c r="X4715" s="199">
        <f t="shared" si="369"/>
        <v>0</v>
      </c>
    </row>
    <row r="4716" spans="1:24" x14ac:dyDescent="0.25">
      <c r="A4716" s="218">
        <v>261</v>
      </c>
      <c r="B4716" s="219" t="s">
        <v>237</v>
      </c>
      <c r="C4716" s="219">
        <v>107</v>
      </c>
      <c r="D4716" s="223">
        <v>4</v>
      </c>
      <c r="E4716" s="223" t="s">
        <v>1816</v>
      </c>
      <c r="F4716" s="223" t="s">
        <v>1816</v>
      </c>
      <c r="G4716" s="220" t="s">
        <v>1795</v>
      </c>
      <c r="H4716" s="221">
        <v>54</v>
      </c>
      <c r="I4716" s="222">
        <v>1</v>
      </c>
      <c r="J4716" s="222">
        <v>58</v>
      </c>
      <c r="K4716" s="230" t="s">
        <v>32</v>
      </c>
      <c r="L4716" s="223" t="s">
        <v>63</v>
      </c>
      <c r="M4716" s="220" t="s">
        <v>242</v>
      </c>
      <c r="O4716" s="225">
        <v>100</v>
      </c>
      <c r="P4716" s="238" t="s">
        <v>4</v>
      </c>
      <c r="Q4716" s="238"/>
      <c r="R4716" s="226">
        <v>6.6438561897747253</v>
      </c>
      <c r="S4716" s="226">
        <v>6.6438561897747253</v>
      </c>
      <c r="T4716" s="226">
        <f t="shared" si="365"/>
        <v>0</v>
      </c>
      <c r="U4716" s="199">
        <f t="shared" si="366"/>
        <v>0</v>
      </c>
      <c r="V4716" s="199">
        <f t="shared" si="367"/>
        <v>0</v>
      </c>
      <c r="W4716" s="199">
        <f t="shared" si="368"/>
        <v>0</v>
      </c>
      <c r="X4716" s="199">
        <f t="shared" si="369"/>
        <v>0</v>
      </c>
    </row>
    <row r="4717" spans="1:24" x14ac:dyDescent="0.25">
      <c r="A4717" s="199">
        <v>261</v>
      </c>
      <c r="B4717" s="200" t="s">
        <v>237</v>
      </c>
      <c r="C4717" s="200">
        <v>107</v>
      </c>
      <c r="D4717" s="200">
        <v>4</v>
      </c>
      <c r="E4717" s="200" t="s">
        <v>1816</v>
      </c>
      <c r="F4717" s="200" t="s">
        <v>1816</v>
      </c>
      <c r="G4717" s="200" t="s">
        <v>1795</v>
      </c>
      <c r="H4717" s="200">
        <v>54</v>
      </c>
      <c r="I4717" s="200">
        <v>1</v>
      </c>
      <c r="J4717" s="200">
        <v>58</v>
      </c>
      <c r="K4717" s="200" t="s">
        <v>32</v>
      </c>
      <c r="L4717" s="200" t="s">
        <v>63</v>
      </c>
      <c r="M4717" s="199" t="s">
        <v>242</v>
      </c>
      <c r="O4717" s="237">
        <v>50</v>
      </c>
      <c r="P4717" s="238" t="s">
        <v>4</v>
      </c>
      <c r="Q4717" s="238"/>
      <c r="R4717" s="226">
        <v>6.6438561897747253</v>
      </c>
      <c r="S4717" s="226">
        <v>6.6438561897747253</v>
      </c>
      <c r="T4717" s="226">
        <f t="shared" si="365"/>
        <v>0</v>
      </c>
      <c r="U4717" s="199">
        <f t="shared" si="366"/>
        <v>0</v>
      </c>
      <c r="V4717" s="199">
        <f t="shared" si="367"/>
        <v>0</v>
      </c>
      <c r="W4717" s="199">
        <f t="shared" si="368"/>
        <v>0</v>
      </c>
      <c r="X4717" s="199">
        <f t="shared" si="369"/>
        <v>0</v>
      </c>
    </row>
    <row r="4718" spans="1:24" x14ac:dyDescent="0.25">
      <c r="A4718" s="199">
        <v>261</v>
      </c>
      <c r="B4718" s="200" t="s">
        <v>237</v>
      </c>
      <c r="C4718" s="200">
        <v>107</v>
      </c>
      <c r="D4718" s="200">
        <v>4</v>
      </c>
      <c r="E4718" s="200" t="s">
        <v>1816</v>
      </c>
      <c r="F4718" s="200" t="s">
        <v>1816</v>
      </c>
      <c r="G4718" s="200" t="s">
        <v>1795</v>
      </c>
      <c r="H4718" s="200">
        <v>54</v>
      </c>
      <c r="I4718" s="200">
        <v>1</v>
      </c>
      <c r="J4718" s="200">
        <v>58</v>
      </c>
      <c r="K4718" s="200" t="s">
        <v>32</v>
      </c>
      <c r="L4718" s="200" t="s">
        <v>63</v>
      </c>
      <c r="M4718" s="199" t="s">
        <v>242</v>
      </c>
      <c r="O4718" s="237">
        <v>10</v>
      </c>
      <c r="P4718" s="238" t="s">
        <v>4</v>
      </c>
      <c r="Q4718" s="238"/>
      <c r="R4718" s="226">
        <v>6.6438561897747253</v>
      </c>
      <c r="S4718" s="226">
        <v>6.6438561897747253</v>
      </c>
      <c r="T4718" s="226">
        <f t="shared" si="365"/>
        <v>0</v>
      </c>
      <c r="U4718" s="199">
        <f t="shared" si="366"/>
        <v>0</v>
      </c>
      <c r="V4718" s="199">
        <f t="shared" si="367"/>
        <v>0</v>
      </c>
      <c r="W4718" s="199">
        <f t="shared" si="368"/>
        <v>0</v>
      </c>
      <c r="X4718" s="199">
        <f t="shared" si="369"/>
        <v>0</v>
      </c>
    </row>
    <row r="4719" spans="1:24" x14ac:dyDescent="0.25">
      <c r="A4719" s="199">
        <v>261</v>
      </c>
      <c r="B4719" s="200" t="s">
        <v>237</v>
      </c>
      <c r="C4719" s="200">
        <v>107</v>
      </c>
      <c r="D4719" s="200">
        <v>4</v>
      </c>
      <c r="E4719" s="200" t="s">
        <v>1816</v>
      </c>
      <c r="F4719" s="200" t="s">
        <v>1816</v>
      </c>
      <c r="G4719" s="200" t="s">
        <v>1795</v>
      </c>
      <c r="H4719" s="200">
        <v>54</v>
      </c>
      <c r="I4719" s="200">
        <v>1</v>
      </c>
      <c r="J4719" s="200">
        <v>58</v>
      </c>
      <c r="K4719" s="200" t="s">
        <v>32</v>
      </c>
      <c r="L4719" s="200" t="s">
        <v>63</v>
      </c>
      <c r="M4719" s="199" t="s">
        <v>242</v>
      </c>
      <c r="O4719" s="237">
        <v>1</v>
      </c>
      <c r="P4719" s="238" t="s">
        <v>4</v>
      </c>
      <c r="Q4719" s="238"/>
      <c r="R4719" s="226">
        <v>6.6438561897747253</v>
      </c>
      <c r="S4719" s="226">
        <v>6.6438561897747253</v>
      </c>
      <c r="T4719" s="226">
        <f t="shared" si="365"/>
        <v>0</v>
      </c>
      <c r="U4719" s="199">
        <f t="shared" si="366"/>
        <v>0</v>
      </c>
      <c r="V4719" s="199">
        <f t="shared" si="367"/>
        <v>0</v>
      </c>
      <c r="W4719" s="199">
        <f t="shared" si="368"/>
        <v>0</v>
      </c>
      <c r="X4719" s="199">
        <f t="shared" si="369"/>
        <v>0</v>
      </c>
    </row>
    <row r="4720" spans="1:24" x14ac:dyDescent="0.25">
      <c r="A4720" s="199">
        <v>261</v>
      </c>
      <c r="B4720" s="200" t="s">
        <v>237</v>
      </c>
      <c r="C4720" s="200">
        <v>107</v>
      </c>
      <c r="D4720" s="200">
        <v>4</v>
      </c>
      <c r="E4720" s="200" t="s">
        <v>1816</v>
      </c>
      <c r="F4720" s="200" t="s">
        <v>1816</v>
      </c>
      <c r="G4720" s="200" t="s">
        <v>1795</v>
      </c>
      <c r="H4720" s="200">
        <v>54</v>
      </c>
      <c r="I4720" s="200">
        <v>1</v>
      </c>
      <c r="J4720" s="200">
        <v>58</v>
      </c>
      <c r="K4720" s="200" t="s">
        <v>32</v>
      </c>
      <c r="L4720" s="200" t="s">
        <v>63</v>
      </c>
      <c r="M4720" s="199" t="s">
        <v>242</v>
      </c>
      <c r="O4720" s="237">
        <v>0.5</v>
      </c>
      <c r="P4720" s="238" t="s">
        <v>4</v>
      </c>
      <c r="Q4720" s="238"/>
      <c r="R4720" s="226">
        <v>6.6438561897747253</v>
      </c>
      <c r="S4720" s="226">
        <v>6.6438561897747253</v>
      </c>
      <c r="T4720" s="226">
        <f t="shared" si="365"/>
        <v>0</v>
      </c>
      <c r="U4720" s="199">
        <f t="shared" si="366"/>
        <v>0</v>
      </c>
      <c r="V4720" s="199">
        <f t="shared" si="367"/>
        <v>0</v>
      </c>
      <c r="W4720" s="199">
        <f t="shared" si="368"/>
        <v>0</v>
      </c>
      <c r="X4720" s="199">
        <f t="shared" si="369"/>
        <v>0</v>
      </c>
    </row>
    <row r="4721" spans="1:24" x14ac:dyDescent="0.25">
      <c r="A4721" s="199">
        <v>261</v>
      </c>
      <c r="B4721" s="200" t="s">
        <v>237</v>
      </c>
      <c r="C4721" s="200">
        <v>107</v>
      </c>
      <c r="D4721" s="200">
        <v>4</v>
      </c>
      <c r="E4721" s="200" t="s">
        <v>1816</v>
      </c>
      <c r="F4721" s="200" t="s">
        <v>1816</v>
      </c>
      <c r="G4721" s="200" t="s">
        <v>1795</v>
      </c>
      <c r="H4721" s="200">
        <v>54</v>
      </c>
      <c r="I4721" s="200">
        <v>1</v>
      </c>
      <c r="J4721" s="200">
        <v>58</v>
      </c>
      <c r="K4721" s="200" t="s">
        <v>32</v>
      </c>
      <c r="L4721" s="200" t="s">
        <v>63</v>
      </c>
      <c r="M4721" s="199" t="s">
        <v>242</v>
      </c>
      <c r="O4721" s="237">
        <v>0.1</v>
      </c>
      <c r="P4721" s="238" t="s">
        <v>4</v>
      </c>
      <c r="Q4721" s="238"/>
      <c r="R4721" s="226">
        <v>6.6438561897747253</v>
      </c>
      <c r="S4721" s="226">
        <v>6.6438561897747253</v>
      </c>
      <c r="T4721" s="226">
        <f t="shared" si="365"/>
        <v>0</v>
      </c>
      <c r="U4721" s="199">
        <f t="shared" si="366"/>
        <v>0</v>
      </c>
      <c r="V4721" s="199">
        <f t="shared" si="367"/>
        <v>0</v>
      </c>
      <c r="W4721" s="199">
        <f t="shared" si="368"/>
        <v>0</v>
      </c>
      <c r="X4721" s="199">
        <f t="shared" si="369"/>
        <v>0</v>
      </c>
    </row>
    <row r="4722" spans="1:24" x14ac:dyDescent="0.25">
      <c r="A4722" s="218">
        <v>136</v>
      </c>
      <c r="B4722" s="219" t="s">
        <v>1113</v>
      </c>
      <c r="C4722" s="219">
        <v>66</v>
      </c>
      <c r="D4722" s="223">
        <v>4</v>
      </c>
      <c r="E4722" s="223" t="s">
        <v>1816</v>
      </c>
      <c r="F4722" s="223" t="s">
        <v>1819</v>
      </c>
      <c r="G4722" s="231" t="s">
        <v>1796</v>
      </c>
      <c r="H4722" s="221">
        <v>55</v>
      </c>
      <c r="I4722" s="221">
        <v>2</v>
      </c>
      <c r="J4722" s="222">
        <v>59</v>
      </c>
      <c r="K4722" s="230" t="s">
        <v>32</v>
      </c>
      <c r="L4722" s="223" t="s">
        <v>86</v>
      </c>
      <c r="M4722" s="231" t="s">
        <v>1332</v>
      </c>
      <c r="O4722" s="225">
        <v>100</v>
      </c>
      <c r="P4722" s="204" t="s">
        <v>0</v>
      </c>
      <c r="Q4722" s="204"/>
      <c r="R4722" s="226">
        <v>6.6438561897747253</v>
      </c>
      <c r="S4722" s="226">
        <v>6.6438561897747253</v>
      </c>
      <c r="T4722" s="226">
        <f t="shared" si="365"/>
        <v>0</v>
      </c>
      <c r="U4722" s="199">
        <f t="shared" si="366"/>
        <v>0</v>
      </c>
      <c r="V4722" s="199">
        <f t="shared" si="367"/>
        <v>0</v>
      </c>
      <c r="W4722" s="199">
        <f t="shared" si="368"/>
        <v>0</v>
      </c>
      <c r="X4722" s="199">
        <f t="shared" si="369"/>
        <v>0</v>
      </c>
    </row>
    <row r="4723" spans="1:24" x14ac:dyDescent="0.25">
      <c r="A4723" s="199">
        <v>136</v>
      </c>
      <c r="B4723" s="200" t="s">
        <v>1113</v>
      </c>
      <c r="C4723" s="200">
        <v>66</v>
      </c>
      <c r="D4723" s="200">
        <v>4</v>
      </c>
      <c r="E4723" s="200" t="s">
        <v>1816</v>
      </c>
      <c r="F4723" s="200" t="s">
        <v>1819</v>
      </c>
      <c r="G4723" s="200" t="s">
        <v>1796</v>
      </c>
      <c r="H4723" s="200">
        <v>55</v>
      </c>
      <c r="I4723" s="200">
        <v>2</v>
      </c>
      <c r="J4723" s="200">
        <v>59</v>
      </c>
      <c r="K4723" s="200" t="s">
        <v>32</v>
      </c>
      <c r="L4723" s="200" t="s">
        <v>86</v>
      </c>
      <c r="M4723" s="199" t="s">
        <v>1332</v>
      </c>
      <c r="O4723" s="237">
        <v>50</v>
      </c>
      <c r="P4723" s="204" t="s">
        <v>0</v>
      </c>
      <c r="Q4723" s="204"/>
      <c r="R4723" s="226">
        <v>6.6438561897747253</v>
      </c>
      <c r="S4723" s="226">
        <v>6.6438561897747253</v>
      </c>
      <c r="T4723" s="226">
        <f t="shared" si="365"/>
        <v>0</v>
      </c>
      <c r="U4723" s="199">
        <f t="shared" si="366"/>
        <v>0</v>
      </c>
      <c r="V4723" s="199">
        <f t="shared" si="367"/>
        <v>0</v>
      </c>
      <c r="W4723" s="199">
        <f t="shared" si="368"/>
        <v>0</v>
      </c>
      <c r="X4723" s="199">
        <f t="shared" si="369"/>
        <v>0</v>
      </c>
    </row>
    <row r="4724" spans="1:24" x14ac:dyDescent="0.25">
      <c r="A4724" s="199">
        <v>136</v>
      </c>
      <c r="B4724" s="200" t="s">
        <v>1113</v>
      </c>
      <c r="C4724" s="200">
        <v>66</v>
      </c>
      <c r="D4724" s="200">
        <v>4</v>
      </c>
      <c r="E4724" s="200" t="s">
        <v>1816</v>
      </c>
      <c r="F4724" s="200" t="s">
        <v>1819</v>
      </c>
      <c r="G4724" s="200" t="s">
        <v>1796</v>
      </c>
      <c r="H4724" s="200">
        <v>55</v>
      </c>
      <c r="I4724" s="200">
        <v>2</v>
      </c>
      <c r="J4724" s="200">
        <v>59</v>
      </c>
      <c r="K4724" s="200" t="s">
        <v>32</v>
      </c>
      <c r="L4724" s="200" t="s">
        <v>86</v>
      </c>
      <c r="M4724" s="199" t="s">
        <v>1332</v>
      </c>
      <c r="O4724" s="237">
        <v>10</v>
      </c>
      <c r="P4724" s="204" t="s">
        <v>0</v>
      </c>
      <c r="Q4724" s="204"/>
      <c r="R4724" s="226">
        <v>6.6438561897747253</v>
      </c>
      <c r="S4724" s="226">
        <v>6.6438561897747253</v>
      </c>
      <c r="T4724" s="226">
        <f t="shared" si="365"/>
        <v>0</v>
      </c>
      <c r="U4724" s="199">
        <f t="shared" si="366"/>
        <v>0</v>
      </c>
      <c r="V4724" s="199">
        <f t="shared" si="367"/>
        <v>0</v>
      </c>
      <c r="W4724" s="199">
        <f t="shared" si="368"/>
        <v>0</v>
      </c>
      <c r="X4724" s="199">
        <f t="shared" si="369"/>
        <v>0</v>
      </c>
    </row>
    <row r="4725" spans="1:24" x14ac:dyDescent="0.25">
      <c r="A4725" s="199">
        <v>136</v>
      </c>
      <c r="B4725" s="200" t="s">
        <v>1113</v>
      </c>
      <c r="C4725" s="200">
        <v>66</v>
      </c>
      <c r="D4725" s="200">
        <v>4</v>
      </c>
      <c r="E4725" s="200" t="s">
        <v>1816</v>
      </c>
      <c r="F4725" s="200" t="s">
        <v>1819</v>
      </c>
      <c r="G4725" s="200" t="s">
        <v>1796</v>
      </c>
      <c r="H4725" s="200">
        <v>55</v>
      </c>
      <c r="I4725" s="200">
        <v>2</v>
      </c>
      <c r="J4725" s="200">
        <v>59</v>
      </c>
      <c r="K4725" s="200" t="s">
        <v>32</v>
      </c>
      <c r="L4725" s="200" t="s">
        <v>86</v>
      </c>
      <c r="M4725" s="199" t="s">
        <v>1332</v>
      </c>
      <c r="O4725" s="237">
        <v>1</v>
      </c>
      <c r="P4725" s="204" t="s">
        <v>0</v>
      </c>
      <c r="Q4725" s="204"/>
      <c r="R4725" s="226">
        <v>6.6438561897747253</v>
      </c>
      <c r="S4725" s="226">
        <v>6.6438561897747253</v>
      </c>
      <c r="T4725" s="226">
        <f t="shared" si="365"/>
        <v>0</v>
      </c>
      <c r="U4725" s="199">
        <f t="shared" si="366"/>
        <v>0</v>
      </c>
      <c r="V4725" s="199">
        <f t="shared" si="367"/>
        <v>0</v>
      </c>
      <c r="W4725" s="199">
        <f t="shared" si="368"/>
        <v>0</v>
      </c>
      <c r="X4725" s="199">
        <f t="shared" si="369"/>
        <v>0</v>
      </c>
    </row>
    <row r="4726" spans="1:24" x14ac:dyDescent="0.25">
      <c r="A4726" s="199">
        <v>136</v>
      </c>
      <c r="B4726" s="200" t="s">
        <v>1113</v>
      </c>
      <c r="C4726" s="200">
        <v>66</v>
      </c>
      <c r="D4726" s="200">
        <v>4</v>
      </c>
      <c r="E4726" s="200" t="s">
        <v>1816</v>
      </c>
      <c r="F4726" s="200" t="s">
        <v>1819</v>
      </c>
      <c r="G4726" s="200" t="s">
        <v>1796</v>
      </c>
      <c r="H4726" s="200">
        <v>55</v>
      </c>
      <c r="I4726" s="200">
        <v>2</v>
      </c>
      <c r="J4726" s="200">
        <v>59</v>
      </c>
      <c r="K4726" s="200" t="s">
        <v>32</v>
      </c>
      <c r="L4726" s="200" t="s">
        <v>86</v>
      </c>
      <c r="M4726" s="199" t="s">
        <v>1332</v>
      </c>
      <c r="O4726" s="237">
        <v>0.5</v>
      </c>
      <c r="P4726" s="204" t="s">
        <v>0</v>
      </c>
      <c r="Q4726" s="204"/>
      <c r="R4726" s="226">
        <v>6.6438561897747253</v>
      </c>
      <c r="S4726" s="226">
        <v>6.6438561897747253</v>
      </c>
      <c r="T4726" s="226">
        <f t="shared" si="365"/>
        <v>0</v>
      </c>
      <c r="U4726" s="199">
        <f t="shared" si="366"/>
        <v>0</v>
      </c>
      <c r="V4726" s="199">
        <f t="shared" si="367"/>
        <v>0</v>
      </c>
      <c r="W4726" s="199">
        <f t="shared" si="368"/>
        <v>0</v>
      </c>
      <c r="X4726" s="199">
        <f t="shared" si="369"/>
        <v>0</v>
      </c>
    </row>
    <row r="4727" spans="1:24" x14ac:dyDescent="0.25">
      <c r="A4727" s="199">
        <v>136</v>
      </c>
      <c r="B4727" s="200" t="s">
        <v>1113</v>
      </c>
      <c r="C4727" s="200">
        <v>66</v>
      </c>
      <c r="D4727" s="200">
        <v>4</v>
      </c>
      <c r="E4727" s="200" t="s">
        <v>1816</v>
      </c>
      <c r="F4727" s="200" t="s">
        <v>1819</v>
      </c>
      <c r="G4727" s="200" t="s">
        <v>1796</v>
      </c>
      <c r="H4727" s="200">
        <v>55</v>
      </c>
      <c r="I4727" s="200">
        <v>2</v>
      </c>
      <c r="J4727" s="200">
        <v>59</v>
      </c>
      <c r="K4727" s="200" t="s">
        <v>32</v>
      </c>
      <c r="L4727" s="200" t="s">
        <v>86</v>
      </c>
      <c r="M4727" s="199" t="s">
        <v>1332</v>
      </c>
      <c r="O4727" s="237">
        <v>0.1</v>
      </c>
      <c r="P4727" s="204" t="s">
        <v>0</v>
      </c>
      <c r="Q4727" s="204"/>
      <c r="R4727" s="226">
        <v>6.6438561897747253</v>
      </c>
      <c r="S4727" s="226">
        <v>6.6438561897747253</v>
      </c>
      <c r="T4727" s="226">
        <f t="shared" si="365"/>
        <v>0</v>
      </c>
      <c r="U4727" s="199">
        <f t="shared" si="366"/>
        <v>0</v>
      </c>
      <c r="V4727" s="199">
        <f t="shared" si="367"/>
        <v>0</v>
      </c>
      <c r="W4727" s="199">
        <f t="shared" si="368"/>
        <v>0</v>
      </c>
      <c r="X4727" s="199">
        <f t="shared" si="369"/>
        <v>0</v>
      </c>
    </row>
    <row r="4728" spans="1:24" x14ac:dyDescent="0.25">
      <c r="A4728" s="218">
        <v>136</v>
      </c>
      <c r="B4728" s="219" t="s">
        <v>1113</v>
      </c>
      <c r="C4728" s="219">
        <v>66</v>
      </c>
      <c r="D4728" s="223">
        <v>4</v>
      </c>
      <c r="E4728" s="223" t="s">
        <v>1816</v>
      </c>
      <c r="F4728" s="223" t="s">
        <v>1819</v>
      </c>
      <c r="G4728" s="231" t="s">
        <v>1796</v>
      </c>
      <c r="H4728" s="221">
        <v>55</v>
      </c>
      <c r="I4728" s="221">
        <v>2</v>
      </c>
      <c r="J4728" s="222">
        <v>59</v>
      </c>
      <c r="K4728" s="230" t="s">
        <v>32</v>
      </c>
      <c r="L4728" s="223" t="s">
        <v>86</v>
      </c>
      <c r="M4728" s="231" t="s">
        <v>1332</v>
      </c>
      <c r="O4728" s="225">
        <v>100</v>
      </c>
      <c r="P4728" s="208" t="s">
        <v>2</v>
      </c>
      <c r="Q4728" s="208"/>
      <c r="R4728" s="226">
        <v>6.6438561897747253</v>
      </c>
      <c r="S4728" s="226">
        <v>6.6438561897747253</v>
      </c>
      <c r="T4728" s="226">
        <f t="shared" si="365"/>
        <v>0</v>
      </c>
      <c r="U4728" s="199">
        <f t="shared" si="366"/>
        <v>0</v>
      </c>
      <c r="V4728" s="199">
        <f t="shared" si="367"/>
        <v>0</v>
      </c>
      <c r="W4728" s="199">
        <f t="shared" si="368"/>
        <v>0</v>
      </c>
      <c r="X4728" s="199">
        <f t="shared" si="369"/>
        <v>0</v>
      </c>
    </row>
    <row r="4729" spans="1:24" x14ac:dyDescent="0.25">
      <c r="A4729" s="199">
        <v>136</v>
      </c>
      <c r="B4729" s="200" t="s">
        <v>1113</v>
      </c>
      <c r="C4729" s="200">
        <v>66</v>
      </c>
      <c r="D4729" s="200">
        <v>4</v>
      </c>
      <c r="E4729" s="200" t="s">
        <v>1816</v>
      </c>
      <c r="F4729" s="200" t="s">
        <v>1819</v>
      </c>
      <c r="G4729" s="200" t="s">
        <v>1796</v>
      </c>
      <c r="H4729" s="200">
        <v>55</v>
      </c>
      <c r="I4729" s="200">
        <v>2</v>
      </c>
      <c r="J4729" s="200">
        <v>59</v>
      </c>
      <c r="K4729" s="200" t="s">
        <v>32</v>
      </c>
      <c r="L4729" s="200" t="s">
        <v>86</v>
      </c>
      <c r="M4729" s="199" t="s">
        <v>1332</v>
      </c>
      <c r="O4729" s="237">
        <v>10</v>
      </c>
      <c r="P4729" s="208" t="s">
        <v>2</v>
      </c>
      <c r="Q4729" s="208"/>
      <c r="R4729" s="226">
        <v>6.6438561897747253</v>
      </c>
      <c r="S4729" s="226">
        <v>6.6438561897747253</v>
      </c>
      <c r="T4729" s="226">
        <f t="shared" si="365"/>
        <v>0</v>
      </c>
      <c r="U4729" s="199">
        <f t="shared" si="366"/>
        <v>0</v>
      </c>
      <c r="V4729" s="199">
        <f t="shared" si="367"/>
        <v>0</v>
      </c>
      <c r="W4729" s="199">
        <f t="shared" si="368"/>
        <v>0</v>
      </c>
      <c r="X4729" s="199">
        <f t="shared" si="369"/>
        <v>0</v>
      </c>
    </row>
    <row r="4730" spans="1:24" x14ac:dyDescent="0.25">
      <c r="A4730" s="199">
        <v>136</v>
      </c>
      <c r="B4730" s="200" t="s">
        <v>1113</v>
      </c>
      <c r="C4730" s="200">
        <v>66</v>
      </c>
      <c r="D4730" s="200">
        <v>4</v>
      </c>
      <c r="E4730" s="200" t="s">
        <v>1816</v>
      </c>
      <c r="F4730" s="200" t="s">
        <v>1819</v>
      </c>
      <c r="G4730" s="200" t="s">
        <v>1796</v>
      </c>
      <c r="H4730" s="200">
        <v>55</v>
      </c>
      <c r="I4730" s="200">
        <v>2</v>
      </c>
      <c r="J4730" s="200">
        <v>59</v>
      </c>
      <c r="K4730" s="200" t="s">
        <v>32</v>
      </c>
      <c r="L4730" s="200" t="s">
        <v>86</v>
      </c>
      <c r="M4730" s="199" t="s">
        <v>1332</v>
      </c>
      <c r="O4730" s="237">
        <v>1</v>
      </c>
      <c r="P4730" s="208" t="s">
        <v>2</v>
      </c>
      <c r="Q4730" s="208"/>
      <c r="R4730" s="226">
        <v>6.6438561897747253</v>
      </c>
      <c r="S4730" s="226">
        <v>6.6438561897747253</v>
      </c>
      <c r="T4730" s="226">
        <f t="shared" si="365"/>
        <v>0</v>
      </c>
      <c r="U4730" s="199">
        <f t="shared" si="366"/>
        <v>0</v>
      </c>
      <c r="V4730" s="199">
        <f t="shared" si="367"/>
        <v>0</v>
      </c>
      <c r="W4730" s="199">
        <f t="shared" si="368"/>
        <v>0</v>
      </c>
      <c r="X4730" s="199">
        <f t="shared" si="369"/>
        <v>0</v>
      </c>
    </row>
    <row r="4731" spans="1:24" x14ac:dyDescent="0.25">
      <c r="A4731" s="199">
        <v>136</v>
      </c>
      <c r="B4731" s="200" t="s">
        <v>1113</v>
      </c>
      <c r="C4731" s="200">
        <v>66</v>
      </c>
      <c r="D4731" s="200">
        <v>4</v>
      </c>
      <c r="E4731" s="200" t="s">
        <v>1816</v>
      </c>
      <c r="F4731" s="200" t="s">
        <v>1819</v>
      </c>
      <c r="G4731" s="200" t="s">
        <v>1796</v>
      </c>
      <c r="H4731" s="200">
        <v>55</v>
      </c>
      <c r="I4731" s="200">
        <v>2</v>
      </c>
      <c r="J4731" s="200">
        <v>59</v>
      </c>
      <c r="K4731" s="200" t="s">
        <v>32</v>
      </c>
      <c r="L4731" s="200" t="s">
        <v>86</v>
      </c>
      <c r="M4731" s="199" t="s">
        <v>1332</v>
      </c>
      <c r="O4731" s="237">
        <v>0.1</v>
      </c>
      <c r="P4731" s="208" t="s">
        <v>2</v>
      </c>
      <c r="Q4731" s="208"/>
      <c r="R4731" s="226">
        <v>6.6438561897747253</v>
      </c>
      <c r="S4731" s="226">
        <v>6.6438561897747253</v>
      </c>
      <c r="T4731" s="226">
        <f t="shared" si="365"/>
        <v>0</v>
      </c>
      <c r="U4731" s="199">
        <f t="shared" si="366"/>
        <v>0</v>
      </c>
      <c r="V4731" s="199">
        <f t="shared" si="367"/>
        <v>0</v>
      </c>
      <c r="W4731" s="199">
        <f t="shared" si="368"/>
        <v>0</v>
      </c>
      <c r="X4731" s="199">
        <f t="shared" si="369"/>
        <v>0</v>
      </c>
    </row>
    <row r="4732" spans="1:24" x14ac:dyDescent="0.25">
      <c r="A4732" s="218">
        <v>136</v>
      </c>
      <c r="B4732" s="219" t="s">
        <v>1113</v>
      </c>
      <c r="C4732" s="219">
        <v>66</v>
      </c>
      <c r="D4732" s="223">
        <v>4</v>
      </c>
      <c r="E4732" s="223" t="s">
        <v>1816</v>
      </c>
      <c r="F4732" s="223" t="s">
        <v>1819</v>
      </c>
      <c r="G4732" s="231" t="s">
        <v>1796</v>
      </c>
      <c r="H4732" s="221">
        <v>55</v>
      </c>
      <c r="I4732" s="221">
        <v>2</v>
      </c>
      <c r="J4732" s="222">
        <v>59</v>
      </c>
      <c r="K4732" s="230" t="s">
        <v>32</v>
      </c>
      <c r="L4732" s="223" t="s">
        <v>86</v>
      </c>
      <c r="M4732" s="231" t="s">
        <v>1332</v>
      </c>
      <c r="O4732" s="225">
        <v>100</v>
      </c>
      <c r="P4732" s="207" t="s">
        <v>3</v>
      </c>
      <c r="Q4732" s="207"/>
      <c r="R4732" s="226">
        <v>6.6438561897747253</v>
      </c>
      <c r="S4732" s="226">
        <v>6.6438561897747253</v>
      </c>
      <c r="T4732" s="226">
        <f t="shared" si="365"/>
        <v>0</v>
      </c>
      <c r="U4732" s="199">
        <f t="shared" si="366"/>
        <v>0</v>
      </c>
      <c r="V4732" s="199">
        <f t="shared" si="367"/>
        <v>0</v>
      </c>
      <c r="W4732" s="199">
        <f t="shared" si="368"/>
        <v>0</v>
      </c>
      <c r="X4732" s="199">
        <f t="shared" si="369"/>
        <v>0</v>
      </c>
    </row>
    <row r="4733" spans="1:24" x14ac:dyDescent="0.25">
      <c r="A4733" s="199">
        <v>136</v>
      </c>
      <c r="B4733" s="200" t="s">
        <v>1113</v>
      </c>
      <c r="C4733" s="200">
        <v>66</v>
      </c>
      <c r="D4733" s="200">
        <v>4</v>
      </c>
      <c r="E4733" s="200" t="s">
        <v>1816</v>
      </c>
      <c r="F4733" s="200" t="s">
        <v>1819</v>
      </c>
      <c r="G4733" s="200" t="s">
        <v>1796</v>
      </c>
      <c r="H4733" s="200">
        <v>55</v>
      </c>
      <c r="I4733" s="200">
        <v>2</v>
      </c>
      <c r="J4733" s="200">
        <v>59</v>
      </c>
      <c r="K4733" s="200" t="s">
        <v>32</v>
      </c>
      <c r="L4733" s="200" t="s">
        <v>86</v>
      </c>
      <c r="M4733" s="199" t="s">
        <v>1332</v>
      </c>
      <c r="O4733" s="237">
        <v>10</v>
      </c>
      <c r="P4733" s="207" t="s">
        <v>3</v>
      </c>
      <c r="Q4733" s="207"/>
      <c r="R4733" s="226">
        <v>6.6438561897747253</v>
      </c>
      <c r="S4733" s="226">
        <v>6.6438561897747253</v>
      </c>
      <c r="T4733" s="226">
        <f t="shared" si="365"/>
        <v>0</v>
      </c>
      <c r="U4733" s="199">
        <f t="shared" si="366"/>
        <v>0</v>
      </c>
      <c r="V4733" s="199">
        <f t="shared" si="367"/>
        <v>0</v>
      </c>
      <c r="W4733" s="199">
        <f t="shared" si="368"/>
        <v>0</v>
      </c>
      <c r="X4733" s="199">
        <f t="shared" si="369"/>
        <v>0</v>
      </c>
    </row>
    <row r="4734" spans="1:24" x14ac:dyDescent="0.25">
      <c r="A4734" s="199">
        <v>136</v>
      </c>
      <c r="B4734" s="200" t="s">
        <v>1113</v>
      </c>
      <c r="C4734" s="200">
        <v>66</v>
      </c>
      <c r="D4734" s="200">
        <v>4</v>
      </c>
      <c r="E4734" s="200" t="s">
        <v>1816</v>
      </c>
      <c r="F4734" s="200" t="s">
        <v>1819</v>
      </c>
      <c r="G4734" s="200" t="s">
        <v>1796</v>
      </c>
      <c r="H4734" s="200">
        <v>55</v>
      </c>
      <c r="I4734" s="200">
        <v>2</v>
      </c>
      <c r="J4734" s="200">
        <v>59</v>
      </c>
      <c r="K4734" s="200" t="s">
        <v>32</v>
      </c>
      <c r="L4734" s="200" t="s">
        <v>86</v>
      </c>
      <c r="M4734" s="199" t="s">
        <v>1332</v>
      </c>
      <c r="O4734" s="237">
        <v>1</v>
      </c>
      <c r="P4734" s="207" t="s">
        <v>3</v>
      </c>
      <c r="Q4734" s="207"/>
      <c r="R4734" s="226">
        <v>6.6438561897747253</v>
      </c>
      <c r="S4734" s="226">
        <v>6.6438561897747253</v>
      </c>
      <c r="T4734" s="226">
        <f t="shared" si="365"/>
        <v>0</v>
      </c>
      <c r="U4734" s="199">
        <f t="shared" si="366"/>
        <v>0</v>
      </c>
      <c r="V4734" s="199">
        <f t="shared" si="367"/>
        <v>0</v>
      </c>
      <c r="W4734" s="199">
        <f t="shared" si="368"/>
        <v>0</v>
      </c>
      <c r="X4734" s="199">
        <f t="shared" si="369"/>
        <v>0</v>
      </c>
    </row>
    <row r="4735" spans="1:24" x14ac:dyDescent="0.25">
      <c r="A4735" s="218">
        <v>136</v>
      </c>
      <c r="B4735" s="219" t="s">
        <v>1113</v>
      </c>
      <c r="C4735" s="219">
        <v>66</v>
      </c>
      <c r="D4735" s="223">
        <v>4</v>
      </c>
      <c r="E4735" s="223" t="s">
        <v>1816</v>
      </c>
      <c r="F4735" s="223" t="s">
        <v>1819</v>
      </c>
      <c r="G4735" s="231" t="s">
        <v>1796</v>
      </c>
      <c r="H4735" s="221">
        <v>55</v>
      </c>
      <c r="I4735" s="221">
        <v>2</v>
      </c>
      <c r="J4735" s="222">
        <v>59</v>
      </c>
      <c r="K4735" s="230" t="s">
        <v>32</v>
      </c>
      <c r="L4735" s="223" t="s">
        <v>86</v>
      </c>
      <c r="M4735" s="231" t="s">
        <v>1332</v>
      </c>
      <c r="O4735" s="225">
        <v>100</v>
      </c>
      <c r="P4735" s="209" t="s">
        <v>117</v>
      </c>
      <c r="Q4735" s="209"/>
      <c r="R4735" s="226">
        <v>6.6438561897747253</v>
      </c>
      <c r="S4735" s="226">
        <v>6.6438561897747253</v>
      </c>
      <c r="T4735" s="226">
        <f t="shared" si="365"/>
        <v>0</v>
      </c>
      <c r="U4735" s="199">
        <f t="shared" si="366"/>
        <v>0</v>
      </c>
      <c r="V4735" s="199">
        <f t="shared" si="367"/>
        <v>0</v>
      </c>
      <c r="W4735" s="199">
        <f t="shared" si="368"/>
        <v>0</v>
      </c>
      <c r="X4735" s="199">
        <f t="shared" si="369"/>
        <v>0</v>
      </c>
    </row>
    <row r="4736" spans="1:24" x14ac:dyDescent="0.25">
      <c r="A4736" s="199">
        <v>136</v>
      </c>
      <c r="B4736" s="200" t="s">
        <v>1113</v>
      </c>
      <c r="C4736" s="200">
        <v>66</v>
      </c>
      <c r="D4736" s="200">
        <v>4</v>
      </c>
      <c r="E4736" s="200" t="s">
        <v>1816</v>
      </c>
      <c r="F4736" s="200" t="s">
        <v>1819</v>
      </c>
      <c r="G4736" s="200" t="s">
        <v>1796</v>
      </c>
      <c r="H4736" s="200">
        <v>55</v>
      </c>
      <c r="I4736" s="200">
        <v>2</v>
      </c>
      <c r="J4736" s="200">
        <v>59</v>
      </c>
      <c r="K4736" s="200" t="s">
        <v>32</v>
      </c>
      <c r="L4736" s="200" t="s">
        <v>86</v>
      </c>
      <c r="M4736" s="199" t="s">
        <v>1332</v>
      </c>
      <c r="O4736" s="237">
        <v>10</v>
      </c>
      <c r="P4736" s="209" t="s">
        <v>117</v>
      </c>
      <c r="Q4736" s="209"/>
      <c r="R4736" s="226">
        <v>6.6438561897747253</v>
      </c>
      <c r="S4736" s="226">
        <v>6.6438561897747253</v>
      </c>
      <c r="T4736" s="226">
        <f t="shared" si="365"/>
        <v>0</v>
      </c>
      <c r="U4736" s="199">
        <f t="shared" si="366"/>
        <v>0</v>
      </c>
      <c r="V4736" s="199">
        <f t="shared" si="367"/>
        <v>0</v>
      </c>
      <c r="W4736" s="199">
        <f t="shared" si="368"/>
        <v>0</v>
      </c>
      <c r="X4736" s="199">
        <f t="shared" si="369"/>
        <v>0</v>
      </c>
    </row>
    <row r="4737" spans="1:24" x14ac:dyDescent="0.25">
      <c r="A4737" s="199">
        <v>136</v>
      </c>
      <c r="B4737" s="200" t="s">
        <v>1113</v>
      </c>
      <c r="C4737" s="200">
        <v>66</v>
      </c>
      <c r="D4737" s="200">
        <v>4</v>
      </c>
      <c r="E4737" s="200" t="s">
        <v>1816</v>
      </c>
      <c r="F4737" s="200" t="s">
        <v>1819</v>
      </c>
      <c r="G4737" s="200" t="s">
        <v>1796</v>
      </c>
      <c r="H4737" s="200">
        <v>55</v>
      </c>
      <c r="I4737" s="200">
        <v>2</v>
      </c>
      <c r="J4737" s="200">
        <v>59</v>
      </c>
      <c r="K4737" s="200" t="s">
        <v>32</v>
      </c>
      <c r="L4737" s="200" t="s">
        <v>86</v>
      </c>
      <c r="M4737" s="199" t="s">
        <v>1332</v>
      </c>
      <c r="O4737" s="237">
        <v>1</v>
      </c>
      <c r="P4737" s="209" t="s">
        <v>117</v>
      </c>
      <c r="Q4737" s="209"/>
      <c r="R4737" s="226">
        <v>6.6438561897747253</v>
      </c>
      <c r="S4737" s="226">
        <v>6.6438561897747253</v>
      </c>
      <c r="T4737" s="226">
        <f t="shared" si="365"/>
        <v>0</v>
      </c>
      <c r="U4737" s="199">
        <f t="shared" si="366"/>
        <v>0</v>
      </c>
      <c r="V4737" s="199">
        <f t="shared" si="367"/>
        <v>0</v>
      </c>
      <c r="W4737" s="199">
        <f t="shared" si="368"/>
        <v>0</v>
      </c>
      <c r="X4737" s="199">
        <f t="shared" si="369"/>
        <v>0</v>
      </c>
    </row>
    <row r="4738" spans="1:24" x14ac:dyDescent="0.25">
      <c r="A4738" s="199">
        <v>136</v>
      </c>
      <c r="B4738" s="200" t="s">
        <v>1113</v>
      </c>
      <c r="C4738" s="200">
        <v>66</v>
      </c>
      <c r="D4738" s="200">
        <v>4</v>
      </c>
      <c r="E4738" s="200" t="s">
        <v>1816</v>
      </c>
      <c r="F4738" s="200" t="s">
        <v>1819</v>
      </c>
      <c r="G4738" s="200" t="s">
        <v>1796</v>
      </c>
      <c r="H4738" s="200">
        <v>55</v>
      </c>
      <c r="I4738" s="200">
        <v>2</v>
      </c>
      <c r="J4738" s="200">
        <v>59</v>
      </c>
      <c r="K4738" s="200" t="s">
        <v>32</v>
      </c>
      <c r="L4738" s="200" t="s">
        <v>86</v>
      </c>
      <c r="M4738" s="199" t="s">
        <v>1332</v>
      </c>
      <c r="O4738" s="237">
        <v>0.1</v>
      </c>
      <c r="P4738" s="209" t="s">
        <v>117</v>
      </c>
      <c r="Q4738" s="209"/>
      <c r="R4738" s="226">
        <v>6.6438561897747253</v>
      </c>
      <c r="S4738" s="226">
        <v>6.6438561897747253</v>
      </c>
      <c r="T4738" s="226">
        <f t="shared" si="365"/>
        <v>0</v>
      </c>
      <c r="U4738" s="199">
        <f t="shared" si="366"/>
        <v>0</v>
      </c>
      <c r="V4738" s="199">
        <f t="shared" si="367"/>
        <v>0</v>
      </c>
      <c r="W4738" s="199">
        <f t="shared" si="368"/>
        <v>0</v>
      </c>
      <c r="X4738" s="199">
        <f t="shared" si="369"/>
        <v>0</v>
      </c>
    </row>
    <row r="4739" spans="1:24" x14ac:dyDescent="0.25">
      <c r="A4739" s="199">
        <v>136</v>
      </c>
      <c r="B4739" s="200" t="s">
        <v>1113</v>
      </c>
      <c r="C4739" s="200">
        <v>66</v>
      </c>
      <c r="D4739" s="200">
        <v>4</v>
      </c>
      <c r="E4739" s="200" t="s">
        <v>1816</v>
      </c>
      <c r="F4739" s="200" t="s">
        <v>1819</v>
      </c>
      <c r="G4739" s="200" t="s">
        <v>1796</v>
      </c>
      <c r="H4739" s="200">
        <v>55</v>
      </c>
      <c r="I4739" s="200">
        <v>2</v>
      </c>
      <c r="J4739" s="200">
        <v>59</v>
      </c>
      <c r="K4739" s="200" t="s">
        <v>32</v>
      </c>
      <c r="L4739" s="200" t="s">
        <v>86</v>
      </c>
      <c r="M4739" s="199" t="s">
        <v>1332</v>
      </c>
      <c r="O4739" s="237">
        <v>10</v>
      </c>
      <c r="P4739" s="210" t="s">
        <v>147</v>
      </c>
      <c r="Q4739" s="210"/>
      <c r="R4739" s="226">
        <v>6.6438561897747253</v>
      </c>
      <c r="S4739" s="226">
        <v>6.6438561897747253</v>
      </c>
      <c r="T4739" s="226">
        <f t="shared" si="365"/>
        <v>0</v>
      </c>
      <c r="U4739" s="199">
        <f t="shared" si="366"/>
        <v>0</v>
      </c>
      <c r="V4739" s="199">
        <f t="shared" si="367"/>
        <v>0</v>
      </c>
      <c r="W4739" s="199">
        <f t="shared" si="368"/>
        <v>0</v>
      </c>
      <c r="X4739" s="199">
        <f t="shared" si="369"/>
        <v>0</v>
      </c>
    </row>
    <row r="4740" spans="1:24" x14ac:dyDescent="0.25">
      <c r="A4740" s="199">
        <v>136</v>
      </c>
      <c r="B4740" s="200" t="s">
        <v>1113</v>
      </c>
      <c r="C4740" s="200">
        <v>66</v>
      </c>
      <c r="D4740" s="200">
        <v>4</v>
      </c>
      <c r="E4740" s="200" t="s">
        <v>1816</v>
      </c>
      <c r="F4740" s="200" t="s">
        <v>1819</v>
      </c>
      <c r="G4740" s="200" t="s">
        <v>1796</v>
      </c>
      <c r="H4740" s="200">
        <v>55</v>
      </c>
      <c r="I4740" s="200">
        <v>2</v>
      </c>
      <c r="J4740" s="200">
        <v>59</v>
      </c>
      <c r="K4740" s="200" t="s">
        <v>32</v>
      </c>
      <c r="L4740" s="200" t="s">
        <v>86</v>
      </c>
      <c r="M4740" s="199" t="s">
        <v>1332</v>
      </c>
      <c r="O4740" s="237">
        <v>1</v>
      </c>
      <c r="P4740" s="210" t="s">
        <v>147</v>
      </c>
      <c r="Q4740" s="210"/>
      <c r="R4740" s="226">
        <v>6.6438561897747253</v>
      </c>
      <c r="S4740" s="226">
        <v>6.6438561897747253</v>
      </c>
      <c r="T4740" s="226">
        <f t="shared" si="365"/>
        <v>0</v>
      </c>
      <c r="U4740" s="199">
        <f t="shared" si="366"/>
        <v>0</v>
      </c>
      <c r="V4740" s="199">
        <f t="shared" si="367"/>
        <v>0</v>
      </c>
      <c r="W4740" s="199">
        <f t="shared" si="368"/>
        <v>0</v>
      </c>
      <c r="X4740" s="199">
        <f t="shared" si="369"/>
        <v>0</v>
      </c>
    </row>
    <row r="4741" spans="1:24" x14ac:dyDescent="0.25">
      <c r="A4741" s="199">
        <v>136</v>
      </c>
      <c r="B4741" s="200" t="s">
        <v>1113</v>
      </c>
      <c r="C4741" s="200">
        <v>66</v>
      </c>
      <c r="D4741" s="200">
        <v>4</v>
      </c>
      <c r="E4741" s="200" t="s">
        <v>1816</v>
      </c>
      <c r="F4741" s="200" t="s">
        <v>1819</v>
      </c>
      <c r="G4741" s="200" t="s">
        <v>1796</v>
      </c>
      <c r="H4741" s="200">
        <v>55</v>
      </c>
      <c r="I4741" s="200">
        <v>2</v>
      </c>
      <c r="J4741" s="200">
        <v>59</v>
      </c>
      <c r="K4741" s="200" t="s">
        <v>32</v>
      </c>
      <c r="L4741" s="200" t="s">
        <v>86</v>
      </c>
      <c r="M4741" s="199" t="s">
        <v>1332</v>
      </c>
      <c r="O4741" s="237">
        <v>0.1</v>
      </c>
      <c r="P4741" s="210" t="s">
        <v>147</v>
      </c>
      <c r="Q4741" s="210"/>
      <c r="R4741" s="226">
        <v>6.6438561897747253</v>
      </c>
      <c r="S4741" s="226">
        <v>6.6438561897747253</v>
      </c>
      <c r="T4741" s="226">
        <f t="shared" si="365"/>
        <v>0</v>
      </c>
      <c r="U4741" s="199">
        <f t="shared" si="366"/>
        <v>0</v>
      </c>
      <c r="V4741" s="199">
        <f t="shared" si="367"/>
        <v>0</v>
      </c>
      <c r="W4741" s="199">
        <f t="shared" si="368"/>
        <v>0</v>
      </c>
      <c r="X4741" s="199">
        <f t="shared" si="369"/>
        <v>0</v>
      </c>
    </row>
    <row r="4742" spans="1:24" x14ac:dyDescent="0.25">
      <c r="A4742" s="218">
        <v>136</v>
      </c>
      <c r="B4742" s="219" t="s">
        <v>1113</v>
      </c>
      <c r="C4742" s="219">
        <v>66</v>
      </c>
      <c r="D4742" s="223">
        <v>4</v>
      </c>
      <c r="E4742" s="223" t="s">
        <v>1816</v>
      </c>
      <c r="F4742" s="223" t="s">
        <v>1819</v>
      </c>
      <c r="G4742" s="231" t="s">
        <v>1796</v>
      </c>
      <c r="H4742" s="221">
        <v>55</v>
      </c>
      <c r="I4742" s="221">
        <v>2</v>
      </c>
      <c r="J4742" s="222">
        <v>59</v>
      </c>
      <c r="K4742" s="230" t="s">
        <v>32</v>
      </c>
      <c r="L4742" s="223" t="s">
        <v>86</v>
      </c>
      <c r="M4742" s="231" t="s">
        <v>1332</v>
      </c>
      <c r="O4742" s="225">
        <v>100</v>
      </c>
      <c r="P4742" s="211" t="s">
        <v>834</v>
      </c>
      <c r="Q4742" s="211"/>
      <c r="R4742" s="226">
        <v>6.6438561897747253</v>
      </c>
      <c r="S4742" s="226">
        <v>6.6438561897747253</v>
      </c>
      <c r="T4742" s="226">
        <f t="shared" ref="T4742:T4805" si="370">R4742-S4742</f>
        <v>0</v>
      </c>
      <c r="U4742" s="199">
        <f t="shared" ref="U4742:U4805" si="371">IF(T4742&lt;-3.32,1,0)</f>
        <v>0</v>
      </c>
      <c r="V4742" s="199">
        <f t="shared" ref="V4742:V4805" si="372">IF(T4742&gt;3.32,1,0)</f>
        <v>0</v>
      </c>
      <c r="W4742" s="199">
        <f t="shared" si="368"/>
        <v>0</v>
      </c>
      <c r="X4742" s="199">
        <f t="shared" si="369"/>
        <v>0</v>
      </c>
    </row>
    <row r="4743" spans="1:24" x14ac:dyDescent="0.25">
      <c r="A4743" s="199">
        <v>136</v>
      </c>
      <c r="B4743" s="200" t="s">
        <v>1113</v>
      </c>
      <c r="C4743" s="200">
        <v>66</v>
      </c>
      <c r="D4743" s="200">
        <v>4</v>
      </c>
      <c r="E4743" s="200" t="s">
        <v>1816</v>
      </c>
      <c r="F4743" s="200" t="s">
        <v>1819</v>
      </c>
      <c r="G4743" s="200" t="s">
        <v>1796</v>
      </c>
      <c r="H4743" s="200">
        <v>55</v>
      </c>
      <c r="I4743" s="200">
        <v>2</v>
      </c>
      <c r="J4743" s="200">
        <v>59</v>
      </c>
      <c r="K4743" s="200" t="s">
        <v>32</v>
      </c>
      <c r="L4743" s="200" t="s">
        <v>86</v>
      </c>
      <c r="M4743" s="199" t="s">
        <v>1332</v>
      </c>
      <c r="O4743" s="237">
        <v>10</v>
      </c>
      <c r="P4743" s="211" t="s">
        <v>834</v>
      </c>
      <c r="Q4743" s="211"/>
      <c r="R4743" s="226">
        <v>6.6438561897747253</v>
      </c>
      <c r="S4743" s="226">
        <v>6.6438561897747253</v>
      </c>
      <c r="T4743" s="226">
        <f t="shared" si="370"/>
        <v>0</v>
      </c>
      <c r="U4743" s="199">
        <f t="shared" si="371"/>
        <v>0</v>
      </c>
      <c r="V4743" s="199">
        <f t="shared" si="372"/>
        <v>0</v>
      </c>
      <c r="W4743" s="199">
        <f t="shared" ref="W4743:W4806" si="373">IF(T4743&lt;-5.6438,1,0)</f>
        <v>0</v>
      </c>
      <c r="X4743" s="199">
        <f t="shared" ref="X4743:X4806" si="374">IF(T4743&lt;-5.6438,1,0)</f>
        <v>0</v>
      </c>
    </row>
    <row r="4744" spans="1:24" x14ac:dyDescent="0.25">
      <c r="A4744" s="199">
        <v>136</v>
      </c>
      <c r="B4744" s="200" t="s">
        <v>1113</v>
      </c>
      <c r="C4744" s="200">
        <v>66</v>
      </c>
      <c r="D4744" s="200">
        <v>4</v>
      </c>
      <c r="E4744" s="200" t="s">
        <v>1816</v>
      </c>
      <c r="F4744" s="200" t="s">
        <v>1819</v>
      </c>
      <c r="G4744" s="200" t="s">
        <v>1796</v>
      </c>
      <c r="H4744" s="200">
        <v>55</v>
      </c>
      <c r="I4744" s="200">
        <v>2</v>
      </c>
      <c r="J4744" s="200">
        <v>59</v>
      </c>
      <c r="K4744" s="200" t="s">
        <v>32</v>
      </c>
      <c r="L4744" s="200" t="s">
        <v>86</v>
      </c>
      <c r="M4744" s="199" t="s">
        <v>1332</v>
      </c>
      <c r="O4744" s="237">
        <v>1</v>
      </c>
      <c r="P4744" s="211" t="s">
        <v>834</v>
      </c>
      <c r="Q4744" s="211"/>
      <c r="R4744" s="226">
        <v>6.6438561897747253</v>
      </c>
      <c r="S4744" s="226">
        <v>6.6438561897747253</v>
      </c>
      <c r="T4744" s="226">
        <f t="shared" si="370"/>
        <v>0</v>
      </c>
      <c r="U4744" s="199">
        <f t="shared" si="371"/>
        <v>0</v>
      </c>
      <c r="V4744" s="199">
        <f t="shared" si="372"/>
        <v>0</v>
      </c>
      <c r="W4744" s="199">
        <f t="shared" si="373"/>
        <v>0</v>
      </c>
      <c r="X4744" s="199">
        <f t="shared" si="374"/>
        <v>0</v>
      </c>
    </row>
    <row r="4745" spans="1:24" x14ac:dyDescent="0.25">
      <c r="A4745" s="199">
        <v>136</v>
      </c>
      <c r="B4745" s="200" t="s">
        <v>1113</v>
      </c>
      <c r="C4745" s="200">
        <v>66</v>
      </c>
      <c r="D4745" s="200">
        <v>4</v>
      </c>
      <c r="E4745" s="200" t="s">
        <v>1816</v>
      </c>
      <c r="F4745" s="200" t="s">
        <v>1819</v>
      </c>
      <c r="G4745" s="200" t="s">
        <v>1796</v>
      </c>
      <c r="H4745" s="200">
        <v>55</v>
      </c>
      <c r="I4745" s="200">
        <v>2</v>
      </c>
      <c r="J4745" s="200">
        <v>59</v>
      </c>
      <c r="K4745" s="200" t="s">
        <v>32</v>
      </c>
      <c r="L4745" s="200" t="s">
        <v>86</v>
      </c>
      <c r="M4745" s="199" t="s">
        <v>1332</v>
      </c>
      <c r="O4745" s="237">
        <v>0.1</v>
      </c>
      <c r="P4745" s="211" t="s">
        <v>834</v>
      </c>
      <c r="Q4745" s="211"/>
      <c r="R4745" s="226">
        <v>6.6438561897747253</v>
      </c>
      <c r="S4745" s="226">
        <v>6.6438561897747253</v>
      </c>
      <c r="T4745" s="226">
        <f t="shared" si="370"/>
        <v>0</v>
      </c>
      <c r="U4745" s="199">
        <f t="shared" si="371"/>
        <v>0</v>
      </c>
      <c r="V4745" s="199">
        <f t="shared" si="372"/>
        <v>0</v>
      </c>
      <c r="W4745" s="199">
        <f t="shared" si="373"/>
        <v>0</v>
      </c>
      <c r="X4745" s="199">
        <f t="shared" si="374"/>
        <v>0</v>
      </c>
    </row>
    <row r="4746" spans="1:24" x14ac:dyDescent="0.25">
      <c r="A4746" s="218">
        <v>136</v>
      </c>
      <c r="B4746" s="219" t="s">
        <v>1113</v>
      </c>
      <c r="C4746" s="219">
        <v>66</v>
      </c>
      <c r="D4746" s="223">
        <v>4</v>
      </c>
      <c r="E4746" s="223" t="s">
        <v>1816</v>
      </c>
      <c r="F4746" s="223" t="s">
        <v>1819</v>
      </c>
      <c r="G4746" s="231" t="s">
        <v>1796</v>
      </c>
      <c r="H4746" s="221">
        <v>55</v>
      </c>
      <c r="I4746" s="221">
        <v>2</v>
      </c>
      <c r="J4746" s="222">
        <v>59</v>
      </c>
      <c r="K4746" s="230" t="s">
        <v>32</v>
      </c>
      <c r="L4746" s="223" t="s">
        <v>86</v>
      </c>
      <c r="M4746" s="231" t="s">
        <v>1332</v>
      </c>
      <c r="O4746" s="225">
        <v>100</v>
      </c>
      <c r="P4746" s="238" t="s">
        <v>307</v>
      </c>
      <c r="Q4746" s="238"/>
      <c r="R4746" s="226">
        <v>6.6438561897747253</v>
      </c>
      <c r="S4746" s="226">
        <v>6.6438561897747253</v>
      </c>
      <c r="T4746" s="226">
        <f t="shared" si="370"/>
        <v>0</v>
      </c>
      <c r="U4746" s="199">
        <f t="shared" si="371"/>
        <v>0</v>
      </c>
      <c r="V4746" s="199">
        <f t="shared" si="372"/>
        <v>0</v>
      </c>
      <c r="W4746" s="199">
        <f t="shared" si="373"/>
        <v>0</v>
      </c>
      <c r="X4746" s="199">
        <f t="shared" si="374"/>
        <v>0</v>
      </c>
    </row>
    <row r="4747" spans="1:24" x14ac:dyDescent="0.25">
      <c r="A4747" s="199">
        <v>136</v>
      </c>
      <c r="B4747" s="200" t="s">
        <v>1113</v>
      </c>
      <c r="C4747" s="200">
        <v>66</v>
      </c>
      <c r="D4747" s="200">
        <v>4</v>
      </c>
      <c r="E4747" s="200" t="s">
        <v>1816</v>
      </c>
      <c r="F4747" s="200" t="s">
        <v>1819</v>
      </c>
      <c r="G4747" s="200" t="s">
        <v>1796</v>
      </c>
      <c r="H4747" s="200">
        <v>55</v>
      </c>
      <c r="I4747" s="200">
        <v>2</v>
      </c>
      <c r="J4747" s="200">
        <v>59</v>
      </c>
      <c r="K4747" s="200" t="s">
        <v>32</v>
      </c>
      <c r="L4747" s="200" t="s">
        <v>86</v>
      </c>
      <c r="M4747" s="199" t="s">
        <v>1332</v>
      </c>
      <c r="O4747" s="237">
        <v>50</v>
      </c>
      <c r="P4747" s="238" t="s">
        <v>307</v>
      </c>
      <c r="Q4747" s="238"/>
      <c r="R4747" s="226">
        <v>6.6438561897747253</v>
      </c>
      <c r="S4747" s="226">
        <v>6.6438561897747253</v>
      </c>
      <c r="T4747" s="226">
        <f t="shared" si="370"/>
        <v>0</v>
      </c>
      <c r="U4747" s="199">
        <f t="shared" si="371"/>
        <v>0</v>
      </c>
      <c r="V4747" s="199">
        <f t="shared" si="372"/>
        <v>0</v>
      </c>
      <c r="W4747" s="199">
        <f t="shared" si="373"/>
        <v>0</v>
      </c>
      <c r="X4747" s="199">
        <f t="shared" si="374"/>
        <v>0</v>
      </c>
    </row>
    <row r="4748" spans="1:24" x14ac:dyDescent="0.25">
      <c r="A4748" s="199">
        <v>136</v>
      </c>
      <c r="B4748" s="200" t="s">
        <v>1113</v>
      </c>
      <c r="C4748" s="200">
        <v>66</v>
      </c>
      <c r="D4748" s="200">
        <v>4</v>
      </c>
      <c r="E4748" s="200" t="s">
        <v>1816</v>
      </c>
      <c r="F4748" s="200" t="s">
        <v>1819</v>
      </c>
      <c r="G4748" s="200" t="s">
        <v>1796</v>
      </c>
      <c r="H4748" s="200">
        <v>55</v>
      </c>
      <c r="I4748" s="200">
        <v>2</v>
      </c>
      <c r="J4748" s="200">
        <v>59</v>
      </c>
      <c r="K4748" s="200" t="s">
        <v>32</v>
      </c>
      <c r="L4748" s="200" t="s">
        <v>86</v>
      </c>
      <c r="M4748" s="199" t="s">
        <v>1332</v>
      </c>
      <c r="O4748" s="237">
        <v>10</v>
      </c>
      <c r="P4748" s="238" t="s">
        <v>307</v>
      </c>
      <c r="Q4748" s="238"/>
      <c r="R4748" s="226">
        <v>6.6438561897747253</v>
      </c>
      <c r="S4748" s="226">
        <v>7.4105740972636251</v>
      </c>
      <c r="T4748" s="226">
        <f t="shared" si="370"/>
        <v>-0.7667179074888999</v>
      </c>
      <c r="U4748" s="199">
        <f t="shared" si="371"/>
        <v>0</v>
      </c>
      <c r="V4748" s="199">
        <f t="shared" si="372"/>
        <v>0</v>
      </c>
      <c r="W4748" s="199">
        <f t="shared" si="373"/>
        <v>0</v>
      </c>
      <c r="X4748" s="199">
        <f t="shared" si="374"/>
        <v>0</v>
      </c>
    </row>
    <row r="4749" spans="1:24" x14ac:dyDescent="0.25">
      <c r="A4749" s="199">
        <v>136</v>
      </c>
      <c r="B4749" s="200" t="s">
        <v>1113</v>
      </c>
      <c r="C4749" s="200">
        <v>66</v>
      </c>
      <c r="D4749" s="200">
        <v>4</v>
      </c>
      <c r="E4749" s="200" t="s">
        <v>1816</v>
      </c>
      <c r="F4749" s="200" t="s">
        <v>1819</v>
      </c>
      <c r="G4749" s="200" t="s">
        <v>1796</v>
      </c>
      <c r="H4749" s="200">
        <v>55</v>
      </c>
      <c r="I4749" s="200">
        <v>2</v>
      </c>
      <c r="J4749" s="200">
        <v>59</v>
      </c>
      <c r="K4749" s="200" t="s">
        <v>32</v>
      </c>
      <c r="L4749" s="200" t="s">
        <v>86</v>
      </c>
      <c r="M4749" s="199" t="s">
        <v>1332</v>
      </c>
      <c r="O4749" s="237">
        <v>1</v>
      </c>
      <c r="P4749" s="238" t="s">
        <v>307</v>
      </c>
      <c r="Q4749" s="238"/>
      <c r="R4749" s="226">
        <v>6.6438561897747253</v>
      </c>
      <c r="S4749" s="226">
        <v>6.6438561897747253</v>
      </c>
      <c r="T4749" s="226">
        <f t="shared" si="370"/>
        <v>0</v>
      </c>
      <c r="U4749" s="199">
        <f t="shared" si="371"/>
        <v>0</v>
      </c>
      <c r="V4749" s="199">
        <f t="shared" si="372"/>
        <v>0</v>
      </c>
      <c r="W4749" s="199">
        <f t="shared" si="373"/>
        <v>0</v>
      </c>
      <c r="X4749" s="199">
        <f t="shared" si="374"/>
        <v>0</v>
      </c>
    </row>
    <row r="4750" spans="1:24" x14ac:dyDescent="0.25">
      <c r="A4750" s="199">
        <v>136</v>
      </c>
      <c r="B4750" s="200" t="s">
        <v>1113</v>
      </c>
      <c r="C4750" s="200">
        <v>66</v>
      </c>
      <c r="D4750" s="200">
        <v>4</v>
      </c>
      <c r="E4750" s="200" t="s">
        <v>1816</v>
      </c>
      <c r="F4750" s="200" t="s">
        <v>1819</v>
      </c>
      <c r="G4750" s="200" t="s">
        <v>1796</v>
      </c>
      <c r="H4750" s="200">
        <v>55</v>
      </c>
      <c r="I4750" s="200">
        <v>2</v>
      </c>
      <c r="J4750" s="200">
        <v>59</v>
      </c>
      <c r="K4750" s="200" t="s">
        <v>32</v>
      </c>
      <c r="L4750" s="200" t="s">
        <v>86</v>
      </c>
      <c r="M4750" s="199" t="s">
        <v>1332</v>
      </c>
      <c r="O4750" s="237">
        <v>0.5</v>
      </c>
      <c r="P4750" s="238" t="s">
        <v>307</v>
      </c>
      <c r="Q4750" s="238"/>
      <c r="R4750" s="226">
        <v>6.6438561897747253</v>
      </c>
      <c r="S4750" s="226">
        <v>6.6438561897747253</v>
      </c>
      <c r="T4750" s="226">
        <f t="shared" si="370"/>
        <v>0</v>
      </c>
      <c r="U4750" s="199">
        <f t="shared" si="371"/>
        <v>0</v>
      </c>
      <c r="V4750" s="199">
        <f t="shared" si="372"/>
        <v>0</v>
      </c>
      <c r="W4750" s="199">
        <f t="shared" si="373"/>
        <v>0</v>
      </c>
      <c r="X4750" s="199">
        <f t="shared" si="374"/>
        <v>0</v>
      </c>
    </row>
    <row r="4751" spans="1:24" x14ac:dyDescent="0.25">
      <c r="A4751" s="199">
        <v>136</v>
      </c>
      <c r="B4751" s="200" t="s">
        <v>1113</v>
      </c>
      <c r="C4751" s="200">
        <v>66</v>
      </c>
      <c r="D4751" s="200">
        <v>4</v>
      </c>
      <c r="E4751" s="200" t="s">
        <v>1816</v>
      </c>
      <c r="F4751" s="200" t="s">
        <v>1819</v>
      </c>
      <c r="G4751" s="200" t="s">
        <v>1796</v>
      </c>
      <c r="H4751" s="200">
        <v>55</v>
      </c>
      <c r="I4751" s="200">
        <v>2</v>
      </c>
      <c r="J4751" s="200">
        <v>59</v>
      </c>
      <c r="K4751" s="200" t="s">
        <v>32</v>
      </c>
      <c r="L4751" s="200" t="s">
        <v>86</v>
      </c>
      <c r="M4751" s="199" t="s">
        <v>1332</v>
      </c>
      <c r="O4751" s="237">
        <v>0.1</v>
      </c>
      <c r="P4751" s="238" t="s">
        <v>307</v>
      </c>
      <c r="Q4751" s="238"/>
      <c r="R4751" s="226">
        <v>6.6438561897747253</v>
      </c>
      <c r="S4751" s="226">
        <v>6.6438561897747253</v>
      </c>
      <c r="T4751" s="226">
        <f t="shared" si="370"/>
        <v>0</v>
      </c>
      <c r="U4751" s="199">
        <f t="shared" si="371"/>
        <v>0</v>
      </c>
      <c r="V4751" s="199">
        <f t="shared" si="372"/>
        <v>0</v>
      </c>
      <c r="W4751" s="199">
        <f t="shared" si="373"/>
        <v>0</v>
      </c>
      <c r="X4751" s="199">
        <f t="shared" si="374"/>
        <v>0</v>
      </c>
    </row>
    <row r="4752" spans="1:24" x14ac:dyDescent="0.25">
      <c r="A4752" s="218">
        <v>136</v>
      </c>
      <c r="B4752" s="219" t="s">
        <v>1113</v>
      </c>
      <c r="C4752" s="219">
        <v>66</v>
      </c>
      <c r="D4752" s="223">
        <v>4</v>
      </c>
      <c r="E4752" s="223" t="s">
        <v>1816</v>
      </c>
      <c r="F4752" s="223" t="s">
        <v>1819</v>
      </c>
      <c r="G4752" s="231" t="s">
        <v>1796</v>
      </c>
      <c r="H4752" s="221">
        <v>55</v>
      </c>
      <c r="I4752" s="221">
        <v>2</v>
      </c>
      <c r="J4752" s="222">
        <v>59</v>
      </c>
      <c r="K4752" s="230" t="s">
        <v>32</v>
      </c>
      <c r="L4752" s="223" t="s">
        <v>86</v>
      </c>
      <c r="M4752" s="231" t="s">
        <v>1332</v>
      </c>
      <c r="O4752" s="225">
        <v>100</v>
      </c>
      <c r="P4752" s="238" t="s">
        <v>4</v>
      </c>
      <c r="Q4752" s="238"/>
      <c r="R4752" s="226">
        <v>6.6438561897747253</v>
      </c>
      <c r="S4752" s="226">
        <v>6.6438561897747253</v>
      </c>
      <c r="T4752" s="226">
        <f t="shared" si="370"/>
        <v>0</v>
      </c>
      <c r="U4752" s="199">
        <f t="shared" si="371"/>
        <v>0</v>
      </c>
      <c r="V4752" s="199">
        <f t="shared" si="372"/>
        <v>0</v>
      </c>
      <c r="W4752" s="199">
        <f t="shared" si="373"/>
        <v>0</v>
      </c>
      <c r="X4752" s="199">
        <f t="shared" si="374"/>
        <v>0</v>
      </c>
    </row>
    <row r="4753" spans="1:24" x14ac:dyDescent="0.25">
      <c r="A4753" s="199">
        <v>136</v>
      </c>
      <c r="B4753" s="200" t="s">
        <v>1113</v>
      </c>
      <c r="C4753" s="200">
        <v>66</v>
      </c>
      <c r="D4753" s="200">
        <v>4</v>
      </c>
      <c r="E4753" s="200" t="s">
        <v>1816</v>
      </c>
      <c r="F4753" s="200" t="s">
        <v>1819</v>
      </c>
      <c r="G4753" s="200" t="s">
        <v>1796</v>
      </c>
      <c r="H4753" s="200">
        <v>55</v>
      </c>
      <c r="I4753" s="200">
        <v>2</v>
      </c>
      <c r="J4753" s="200">
        <v>59</v>
      </c>
      <c r="K4753" s="200" t="s">
        <v>32</v>
      </c>
      <c r="L4753" s="200" t="s">
        <v>86</v>
      </c>
      <c r="M4753" s="199" t="s">
        <v>1332</v>
      </c>
      <c r="O4753" s="237">
        <v>50</v>
      </c>
      <c r="P4753" s="238" t="s">
        <v>4</v>
      </c>
      <c r="Q4753" s="238"/>
      <c r="R4753" s="226">
        <v>6.6438561897747253</v>
      </c>
      <c r="S4753" s="226">
        <v>6.6438561897747253</v>
      </c>
      <c r="T4753" s="226">
        <f t="shared" si="370"/>
        <v>0</v>
      </c>
      <c r="U4753" s="199">
        <f t="shared" si="371"/>
        <v>0</v>
      </c>
      <c r="V4753" s="199">
        <f t="shared" si="372"/>
        <v>0</v>
      </c>
      <c r="W4753" s="199">
        <f t="shared" si="373"/>
        <v>0</v>
      </c>
      <c r="X4753" s="199">
        <f t="shared" si="374"/>
        <v>0</v>
      </c>
    </row>
    <row r="4754" spans="1:24" x14ac:dyDescent="0.25">
      <c r="A4754" s="199">
        <v>136</v>
      </c>
      <c r="B4754" s="200" t="s">
        <v>1113</v>
      </c>
      <c r="C4754" s="200">
        <v>66</v>
      </c>
      <c r="D4754" s="200">
        <v>4</v>
      </c>
      <c r="E4754" s="200" t="s">
        <v>1816</v>
      </c>
      <c r="F4754" s="200" t="s">
        <v>1819</v>
      </c>
      <c r="G4754" s="200" t="s">
        <v>1796</v>
      </c>
      <c r="H4754" s="200">
        <v>55</v>
      </c>
      <c r="I4754" s="200">
        <v>2</v>
      </c>
      <c r="J4754" s="200">
        <v>59</v>
      </c>
      <c r="K4754" s="200" t="s">
        <v>32</v>
      </c>
      <c r="L4754" s="200" t="s">
        <v>86</v>
      </c>
      <c r="M4754" s="199" t="s">
        <v>1332</v>
      </c>
      <c r="O4754" s="237">
        <v>10</v>
      </c>
      <c r="P4754" s="238" t="s">
        <v>4</v>
      </c>
      <c r="Q4754" s="238"/>
      <c r="R4754" s="226">
        <v>6.6438561897747253</v>
      </c>
      <c r="S4754" s="226">
        <v>6.6438561897747253</v>
      </c>
      <c r="T4754" s="226">
        <f t="shared" si="370"/>
        <v>0</v>
      </c>
      <c r="U4754" s="199">
        <f t="shared" si="371"/>
        <v>0</v>
      </c>
      <c r="V4754" s="199">
        <f t="shared" si="372"/>
        <v>0</v>
      </c>
      <c r="W4754" s="199">
        <f t="shared" si="373"/>
        <v>0</v>
      </c>
      <c r="X4754" s="199">
        <f t="shared" si="374"/>
        <v>0</v>
      </c>
    </row>
    <row r="4755" spans="1:24" x14ac:dyDescent="0.25">
      <c r="A4755" s="199">
        <v>136</v>
      </c>
      <c r="B4755" s="200" t="s">
        <v>1113</v>
      </c>
      <c r="C4755" s="200">
        <v>66</v>
      </c>
      <c r="D4755" s="200">
        <v>4</v>
      </c>
      <c r="E4755" s="200" t="s">
        <v>1816</v>
      </c>
      <c r="F4755" s="200" t="s">
        <v>1819</v>
      </c>
      <c r="G4755" s="200" t="s">
        <v>1796</v>
      </c>
      <c r="H4755" s="200">
        <v>55</v>
      </c>
      <c r="I4755" s="200">
        <v>2</v>
      </c>
      <c r="J4755" s="200">
        <v>59</v>
      </c>
      <c r="K4755" s="200" t="s">
        <v>32</v>
      </c>
      <c r="L4755" s="200" t="s">
        <v>86</v>
      </c>
      <c r="M4755" s="199" t="s">
        <v>1332</v>
      </c>
      <c r="O4755" s="237">
        <v>1</v>
      </c>
      <c r="P4755" s="238" t="s">
        <v>4</v>
      </c>
      <c r="Q4755" s="238"/>
      <c r="R4755" s="226">
        <v>6.6438561897747253</v>
      </c>
      <c r="S4755" s="226">
        <v>6.6438561897747253</v>
      </c>
      <c r="T4755" s="226">
        <f t="shared" si="370"/>
        <v>0</v>
      </c>
      <c r="U4755" s="199">
        <f t="shared" si="371"/>
        <v>0</v>
      </c>
      <c r="V4755" s="199">
        <f t="shared" si="372"/>
        <v>0</v>
      </c>
      <c r="W4755" s="199">
        <f t="shared" si="373"/>
        <v>0</v>
      </c>
      <c r="X4755" s="199">
        <f t="shared" si="374"/>
        <v>0</v>
      </c>
    </row>
    <row r="4756" spans="1:24" x14ac:dyDescent="0.25">
      <c r="A4756" s="199">
        <v>136</v>
      </c>
      <c r="B4756" s="200" t="s">
        <v>1113</v>
      </c>
      <c r="C4756" s="200">
        <v>66</v>
      </c>
      <c r="D4756" s="200">
        <v>4</v>
      </c>
      <c r="E4756" s="200" t="s">
        <v>1816</v>
      </c>
      <c r="F4756" s="200" t="s">
        <v>1819</v>
      </c>
      <c r="G4756" s="200" t="s">
        <v>1796</v>
      </c>
      <c r="H4756" s="200">
        <v>55</v>
      </c>
      <c r="I4756" s="200">
        <v>2</v>
      </c>
      <c r="J4756" s="200">
        <v>59</v>
      </c>
      <c r="K4756" s="200" t="s">
        <v>32</v>
      </c>
      <c r="L4756" s="200" t="s">
        <v>86</v>
      </c>
      <c r="M4756" s="199" t="s">
        <v>1332</v>
      </c>
      <c r="O4756" s="237">
        <v>0.5</v>
      </c>
      <c r="P4756" s="238" t="s">
        <v>4</v>
      </c>
      <c r="Q4756" s="238"/>
      <c r="R4756" s="226">
        <v>6.6438561897747253</v>
      </c>
      <c r="S4756" s="226">
        <v>6.6438561897747253</v>
      </c>
      <c r="T4756" s="226">
        <f t="shared" si="370"/>
        <v>0</v>
      </c>
      <c r="U4756" s="199">
        <f t="shared" si="371"/>
        <v>0</v>
      </c>
      <c r="V4756" s="199">
        <f t="shared" si="372"/>
        <v>0</v>
      </c>
      <c r="W4756" s="199">
        <f t="shared" si="373"/>
        <v>0</v>
      </c>
      <c r="X4756" s="199">
        <f t="shared" si="374"/>
        <v>0</v>
      </c>
    </row>
    <row r="4757" spans="1:24" x14ac:dyDescent="0.25">
      <c r="A4757" s="199">
        <v>136</v>
      </c>
      <c r="B4757" s="200" t="s">
        <v>1113</v>
      </c>
      <c r="C4757" s="200">
        <v>66</v>
      </c>
      <c r="D4757" s="200">
        <v>4</v>
      </c>
      <c r="E4757" s="200" t="s">
        <v>1816</v>
      </c>
      <c r="F4757" s="200" t="s">
        <v>1819</v>
      </c>
      <c r="G4757" s="200" t="s">
        <v>1796</v>
      </c>
      <c r="H4757" s="200">
        <v>55</v>
      </c>
      <c r="I4757" s="200">
        <v>2</v>
      </c>
      <c r="J4757" s="200">
        <v>59</v>
      </c>
      <c r="K4757" s="200" t="s">
        <v>32</v>
      </c>
      <c r="L4757" s="200" t="s">
        <v>86</v>
      </c>
      <c r="M4757" s="199" t="s">
        <v>1332</v>
      </c>
      <c r="O4757" s="237">
        <v>0.1</v>
      </c>
      <c r="P4757" s="238" t="s">
        <v>4</v>
      </c>
      <c r="Q4757" s="238"/>
      <c r="R4757" s="226">
        <v>6.6438561897747253</v>
      </c>
      <c r="S4757" s="226">
        <v>6.6438561897747253</v>
      </c>
      <c r="T4757" s="226">
        <f t="shared" si="370"/>
        <v>0</v>
      </c>
      <c r="U4757" s="199">
        <f t="shared" si="371"/>
        <v>0</v>
      </c>
      <c r="V4757" s="199">
        <f t="shared" si="372"/>
        <v>0</v>
      </c>
      <c r="W4757" s="199">
        <f t="shared" si="373"/>
        <v>0</v>
      </c>
      <c r="X4757" s="199">
        <f t="shared" si="374"/>
        <v>0</v>
      </c>
    </row>
    <row r="4758" spans="1:24" x14ac:dyDescent="0.25">
      <c r="A4758" s="218">
        <v>244</v>
      </c>
      <c r="B4758" s="219" t="s">
        <v>1026</v>
      </c>
      <c r="C4758" s="219">
        <v>100</v>
      </c>
      <c r="D4758" s="223">
        <v>4</v>
      </c>
      <c r="E4758" s="223" t="s">
        <v>1816</v>
      </c>
      <c r="F4758" s="223" t="s">
        <v>1819</v>
      </c>
      <c r="G4758" s="231" t="s">
        <v>1797</v>
      </c>
      <c r="H4758" s="221">
        <v>56</v>
      </c>
      <c r="I4758" s="221">
        <v>2</v>
      </c>
      <c r="J4758" s="222">
        <v>60</v>
      </c>
      <c r="K4758" s="230" t="s">
        <v>32</v>
      </c>
      <c r="L4758" s="223" t="s">
        <v>86</v>
      </c>
      <c r="M4758" s="231" t="s">
        <v>1397</v>
      </c>
      <c r="O4758" s="225">
        <v>100</v>
      </c>
      <c r="P4758" s="204" t="s">
        <v>0</v>
      </c>
      <c r="Q4758" s="204"/>
      <c r="R4758" s="226">
        <v>6.6438561897747253</v>
      </c>
      <c r="S4758" s="226">
        <v>11.432124677276949</v>
      </c>
      <c r="T4758" s="226">
        <f t="shared" si="370"/>
        <v>-4.7882684875022239</v>
      </c>
      <c r="U4758" s="199">
        <f t="shared" si="371"/>
        <v>1</v>
      </c>
      <c r="V4758" s="199">
        <f t="shared" si="372"/>
        <v>0</v>
      </c>
      <c r="W4758" s="199">
        <f t="shared" si="373"/>
        <v>0</v>
      </c>
      <c r="X4758" s="199">
        <f t="shared" si="374"/>
        <v>0</v>
      </c>
    </row>
    <row r="4759" spans="1:24" x14ac:dyDescent="0.25">
      <c r="A4759" s="199">
        <v>244</v>
      </c>
      <c r="B4759" s="200" t="s">
        <v>1026</v>
      </c>
      <c r="C4759" s="200">
        <v>100</v>
      </c>
      <c r="D4759" s="200">
        <v>4</v>
      </c>
      <c r="E4759" s="200" t="s">
        <v>1816</v>
      </c>
      <c r="F4759" s="200" t="s">
        <v>1819</v>
      </c>
      <c r="G4759" s="200" t="s">
        <v>1797</v>
      </c>
      <c r="H4759" s="200">
        <v>56</v>
      </c>
      <c r="I4759" s="200">
        <v>2</v>
      </c>
      <c r="J4759" s="200">
        <v>60</v>
      </c>
      <c r="K4759" s="200" t="s">
        <v>32</v>
      </c>
      <c r="L4759" s="200" t="s">
        <v>86</v>
      </c>
      <c r="M4759" s="199" t="s">
        <v>1397</v>
      </c>
      <c r="O4759" s="237">
        <v>50</v>
      </c>
      <c r="P4759" s="204" t="s">
        <v>0</v>
      </c>
      <c r="Q4759" s="204"/>
      <c r="R4759" s="226">
        <v>6.6438561897747253</v>
      </c>
      <c r="S4759" s="226">
        <v>9.6800141496891037</v>
      </c>
      <c r="T4759" s="226">
        <f t="shared" si="370"/>
        <v>-3.0361579599143784</v>
      </c>
      <c r="U4759" s="199">
        <f t="shared" si="371"/>
        <v>0</v>
      </c>
      <c r="V4759" s="199">
        <f t="shared" si="372"/>
        <v>0</v>
      </c>
      <c r="W4759" s="199">
        <f t="shared" si="373"/>
        <v>0</v>
      </c>
      <c r="X4759" s="199">
        <f t="shared" si="374"/>
        <v>0</v>
      </c>
    </row>
    <row r="4760" spans="1:24" x14ac:dyDescent="0.25">
      <c r="A4760" s="199">
        <v>244</v>
      </c>
      <c r="B4760" s="200" t="s">
        <v>1026</v>
      </c>
      <c r="C4760" s="200">
        <v>100</v>
      </c>
      <c r="D4760" s="200">
        <v>4</v>
      </c>
      <c r="E4760" s="200" t="s">
        <v>1816</v>
      </c>
      <c r="F4760" s="200" t="s">
        <v>1819</v>
      </c>
      <c r="G4760" s="200" t="s">
        <v>1797</v>
      </c>
      <c r="H4760" s="200">
        <v>56</v>
      </c>
      <c r="I4760" s="200">
        <v>2</v>
      </c>
      <c r="J4760" s="200">
        <v>60</v>
      </c>
      <c r="K4760" s="200" t="s">
        <v>32</v>
      </c>
      <c r="L4760" s="200" t="s">
        <v>86</v>
      </c>
      <c r="M4760" s="199" t="s">
        <v>1397</v>
      </c>
      <c r="O4760" s="237">
        <v>10</v>
      </c>
      <c r="P4760" s="204" t="s">
        <v>0</v>
      </c>
      <c r="Q4760" s="204"/>
      <c r="R4760" s="226">
        <v>6.6438561897747253</v>
      </c>
      <c r="S4760" s="226">
        <v>9.9446026287305589</v>
      </c>
      <c r="T4760" s="226">
        <f t="shared" si="370"/>
        <v>-3.3007464389558336</v>
      </c>
      <c r="U4760" s="199">
        <f t="shared" si="371"/>
        <v>0</v>
      </c>
      <c r="V4760" s="199">
        <f t="shared" si="372"/>
        <v>0</v>
      </c>
      <c r="W4760" s="199">
        <f t="shared" si="373"/>
        <v>0</v>
      </c>
      <c r="X4760" s="199">
        <f t="shared" si="374"/>
        <v>0</v>
      </c>
    </row>
    <row r="4761" spans="1:24" x14ac:dyDescent="0.25">
      <c r="A4761" s="199">
        <v>244</v>
      </c>
      <c r="B4761" s="200" t="s">
        <v>1026</v>
      </c>
      <c r="C4761" s="200">
        <v>100</v>
      </c>
      <c r="D4761" s="200">
        <v>4</v>
      </c>
      <c r="E4761" s="200" t="s">
        <v>1816</v>
      </c>
      <c r="F4761" s="200" t="s">
        <v>1819</v>
      </c>
      <c r="G4761" s="200" t="s">
        <v>1797</v>
      </c>
      <c r="H4761" s="200">
        <v>56</v>
      </c>
      <c r="I4761" s="200">
        <v>2</v>
      </c>
      <c r="J4761" s="200">
        <v>60</v>
      </c>
      <c r="K4761" s="200" t="s">
        <v>32</v>
      </c>
      <c r="L4761" s="200" t="s">
        <v>86</v>
      </c>
      <c r="M4761" s="199" t="s">
        <v>1397</v>
      </c>
      <c r="O4761" s="237">
        <v>1</v>
      </c>
      <c r="P4761" s="204" t="s">
        <v>0</v>
      </c>
      <c r="Q4761" s="204"/>
      <c r="R4761" s="226">
        <v>6.6438561897747253</v>
      </c>
      <c r="S4761" s="226">
        <v>6.6438561897747253</v>
      </c>
      <c r="T4761" s="226">
        <f t="shared" si="370"/>
        <v>0</v>
      </c>
      <c r="U4761" s="199">
        <f t="shared" si="371"/>
        <v>0</v>
      </c>
      <c r="V4761" s="199">
        <f t="shared" si="372"/>
        <v>0</v>
      </c>
      <c r="W4761" s="199">
        <f t="shared" si="373"/>
        <v>0</v>
      </c>
      <c r="X4761" s="199">
        <f t="shared" si="374"/>
        <v>0</v>
      </c>
    </row>
    <row r="4762" spans="1:24" x14ac:dyDescent="0.25">
      <c r="A4762" s="199">
        <v>244</v>
      </c>
      <c r="B4762" s="200" t="s">
        <v>1026</v>
      </c>
      <c r="C4762" s="200">
        <v>100</v>
      </c>
      <c r="D4762" s="200">
        <v>4</v>
      </c>
      <c r="E4762" s="200" t="s">
        <v>1816</v>
      </c>
      <c r="F4762" s="200" t="s">
        <v>1819</v>
      </c>
      <c r="G4762" s="200" t="s">
        <v>1797</v>
      </c>
      <c r="H4762" s="200">
        <v>56</v>
      </c>
      <c r="I4762" s="200">
        <v>2</v>
      </c>
      <c r="J4762" s="200">
        <v>60</v>
      </c>
      <c r="K4762" s="200" t="s">
        <v>32</v>
      </c>
      <c r="L4762" s="200" t="s">
        <v>86</v>
      </c>
      <c r="M4762" s="199" t="s">
        <v>1397</v>
      </c>
      <c r="O4762" s="237">
        <v>0.5</v>
      </c>
      <c r="P4762" s="204" t="s">
        <v>0</v>
      </c>
      <c r="Q4762" s="204"/>
      <c r="R4762" s="226">
        <v>6.6438561897747253</v>
      </c>
      <c r="S4762" s="226">
        <v>6.6438561897747253</v>
      </c>
      <c r="T4762" s="226">
        <f t="shared" si="370"/>
        <v>0</v>
      </c>
      <c r="U4762" s="199">
        <f t="shared" si="371"/>
        <v>0</v>
      </c>
      <c r="V4762" s="199">
        <f t="shared" si="372"/>
        <v>0</v>
      </c>
      <c r="W4762" s="199">
        <f t="shared" si="373"/>
        <v>0</v>
      </c>
      <c r="X4762" s="199">
        <f t="shared" si="374"/>
        <v>0</v>
      </c>
    </row>
    <row r="4763" spans="1:24" x14ac:dyDescent="0.25">
      <c r="A4763" s="199">
        <v>244</v>
      </c>
      <c r="B4763" s="200" t="s">
        <v>1026</v>
      </c>
      <c r="C4763" s="200">
        <v>100</v>
      </c>
      <c r="D4763" s="200">
        <v>4</v>
      </c>
      <c r="E4763" s="200" t="s">
        <v>1816</v>
      </c>
      <c r="F4763" s="200" t="s">
        <v>1819</v>
      </c>
      <c r="G4763" s="200" t="s">
        <v>1797</v>
      </c>
      <c r="H4763" s="200">
        <v>56</v>
      </c>
      <c r="I4763" s="200">
        <v>2</v>
      </c>
      <c r="J4763" s="200">
        <v>60</v>
      </c>
      <c r="K4763" s="200" t="s">
        <v>32</v>
      </c>
      <c r="L4763" s="200" t="s">
        <v>86</v>
      </c>
      <c r="M4763" s="199" t="s">
        <v>1397</v>
      </c>
      <c r="O4763" s="237">
        <v>0.1</v>
      </c>
      <c r="P4763" s="204" t="s">
        <v>0</v>
      </c>
      <c r="Q4763" s="204"/>
      <c r="R4763" s="226">
        <v>6.6438561897747253</v>
      </c>
      <c r="S4763" s="226">
        <v>6.6438561897747253</v>
      </c>
      <c r="T4763" s="226">
        <f t="shared" si="370"/>
        <v>0</v>
      </c>
      <c r="U4763" s="199">
        <f t="shared" si="371"/>
        <v>0</v>
      </c>
      <c r="V4763" s="199">
        <f t="shared" si="372"/>
        <v>0</v>
      </c>
      <c r="W4763" s="199">
        <f t="shared" si="373"/>
        <v>0</v>
      </c>
      <c r="X4763" s="199">
        <f t="shared" si="374"/>
        <v>0</v>
      </c>
    </row>
    <row r="4764" spans="1:24" x14ac:dyDescent="0.25">
      <c r="A4764" s="218">
        <v>244</v>
      </c>
      <c r="B4764" s="219" t="s">
        <v>1026</v>
      </c>
      <c r="C4764" s="219">
        <v>100</v>
      </c>
      <c r="D4764" s="223">
        <v>4</v>
      </c>
      <c r="E4764" s="223" t="s">
        <v>1816</v>
      </c>
      <c r="F4764" s="223" t="s">
        <v>1819</v>
      </c>
      <c r="G4764" s="231" t="s">
        <v>1797</v>
      </c>
      <c r="H4764" s="221">
        <v>56</v>
      </c>
      <c r="I4764" s="221">
        <v>2</v>
      </c>
      <c r="J4764" s="222">
        <v>60</v>
      </c>
      <c r="K4764" s="230" t="s">
        <v>32</v>
      </c>
      <c r="L4764" s="223" t="s">
        <v>86</v>
      </c>
      <c r="M4764" s="231" t="s">
        <v>1397</v>
      </c>
      <c r="O4764" s="225">
        <v>100</v>
      </c>
      <c r="P4764" s="208" t="s">
        <v>2</v>
      </c>
      <c r="Q4764" s="208"/>
      <c r="R4764" s="226">
        <v>6.6438561897747253</v>
      </c>
      <c r="S4764" s="226">
        <v>6.6438561897747253</v>
      </c>
      <c r="T4764" s="226">
        <f t="shared" si="370"/>
        <v>0</v>
      </c>
      <c r="U4764" s="199">
        <f t="shared" si="371"/>
        <v>0</v>
      </c>
      <c r="V4764" s="199">
        <f t="shared" si="372"/>
        <v>0</v>
      </c>
      <c r="W4764" s="199">
        <f t="shared" si="373"/>
        <v>0</v>
      </c>
      <c r="X4764" s="199">
        <f t="shared" si="374"/>
        <v>0</v>
      </c>
    </row>
    <row r="4765" spans="1:24" x14ac:dyDescent="0.25">
      <c r="A4765" s="199">
        <v>244</v>
      </c>
      <c r="B4765" s="200" t="s">
        <v>1026</v>
      </c>
      <c r="C4765" s="200">
        <v>100</v>
      </c>
      <c r="D4765" s="200">
        <v>4</v>
      </c>
      <c r="E4765" s="200" t="s">
        <v>1816</v>
      </c>
      <c r="F4765" s="200" t="s">
        <v>1819</v>
      </c>
      <c r="G4765" s="200" t="s">
        <v>1797</v>
      </c>
      <c r="H4765" s="200">
        <v>56</v>
      </c>
      <c r="I4765" s="200">
        <v>2</v>
      </c>
      <c r="J4765" s="200">
        <v>60</v>
      </c>
      <c r="K4765" s="200" t="s">
        <v>32</v>
      </c>
      <c r="L4765" s="200" t="s">
        <v>86</v>
      </c>
      <c r="M4765" s="199" t="s">
        <v>1397</v>
      </c>
      <c r="O4765" s="237">
        <v>10</v>
      </c>
      <c r="P4765" s="208" t="s">
        <v>2</v>
      </c>
      <c r="Q4765" s="208"/>
      <c r="R4765" s="226">
        <v>6.6438561897747253</v>
      </c>
      <c r="S4765" s="226">
        <v>6.6438561897747253</v>
      </c>
      <c r="T4765" s="226">
        <f t="shared" si="370"/>
        <v>0</v>
      </c>
      <c r="U4765" s="199">
        <f t="shared" si="371"/>
        <v>0</v>
      </c>
      <c r="V4765" s="199">
        <f t="shared" si="372"/>
        <v>0</v>
      </c>
      <c r="W4765" s="199">
        <f t="shared" si="373"/>
        <v>0</v>
      </c>
      <c r="X4765" s="199">
        <f t="shared" si="374"/>
        <v>0</v>
      </c>
    </row>
    <row r="4766" spans="1:24" x14ac:dyDescent="0.25">
      <c r="A4766" s="199">
        <v>244</v>
      </c>
      <c r="B4766" s="200" t="s">
        <v>1026</v>
      </c>
      <c r="C4766" s="200">
        <v>100</v>
      </c>
      <c r="D4766" s="200">
        <v>4</v>
      </c>
      <c r="E4766" s="200" t="s">
        <v>1816</v>
      </c>
      <c r="F4766" s="200" t="s">
        <v>1819</v>
      </c>
      <c r="G4766" s="200" t="s">
        <v>1797</v>
      </c>
      <c r="H4766" s="200">
        <v>56</v>
      </c>
      <c r="I4766" s="200">
        <v>2</v>
      </c>
      <c r="J4766" s="200">
        <v>60</v>
      </c>
      <c r="K4766" s="200" t="s">
        <v>32</v>
      </c>
      <c r="L4766" s="200" t="s">
        <v>86</v>
      </c>
      <c r="M4766" s="199" t="s">
        <v>1397</v>
      </c>
      <c r="O4766" s="237">
        <v>1</v>
      </c>
      <c r="P4766" s="208" t="s">
        <v>2</v>
      </c>
      <c r="Q4766" s="208"/>
      <c r="R4766" s="226">
        <v>6.6438561897747253</v>
      </c>
      <c r="S4766" s="226">
        <v>6.6438561897747253</v>
      </c>
      <c r="T4766" s="226">
        <f t="shared" si="370"/>
        <v>0</v>
      </c>
      <c r="U4766" s="199">
        <f t="shared" si="371"/>
        <v>0</v>
      </c>
      <c r="V4766" s="199">
        <f t="shared" si="372"/>
        <v>0</v>
      </c>
      <c r="W4766" s="199">
        <f t="shared" si="373"/>
        <v>0</v>
      </c>
      <c r="X4766" s="199">
        <f t="shared" si="374"/>
        <v>0</v>
      </c>
    </row>
    <row r="4767" spans="1:24" x14ac:dyDescent="0.25">
      <c r="A4767" s="199">
        <v>244</v>
      </c>
      <c r="B4767" s="200" t="s">
        <v>1026</v>
      </c>
      <c r="C4767" s="200">
        <v>100</v>
      </c>
      <c r="D4767" s="200">
        <v>4</v>
      </c>
      <c r="E4767" s="200" t="s">
        <v>1816</v>
      </c>
      <c r="F4767" s="200" t="s">
        <v>1819</v>
      </c>
      <c r="G4767" s="200" t="s">
        <v>1797</v>
      </c>
      <c r="H4767" s="200">
        <v>56</v>
      </c>
      <c r="I4767" s="200">
        <v>2</v>
      </c>
      <c r="J4767" s="200">
        <v>60</v>
      </c>
      <c r="K4767" s="200" t="s">
        <v>32</v>
      </c>
      <c r="L4767" s="200" t="s">
        <v>86</v>
      </c>
      <c r="M4767" s="199" t="s">
        <v>1397</v>
      </c>
      <c r="O4767" s="237">
        <v>0.1</v>
      </c>
      <c r="P4767" s="208" t="s">
        <v>2</v>
      </c>
      <c r="Q4767" s="208"/>
      <c r="R4767" s="226">
        <v>6.6438561897747253</v>
      </c>
      <c r="S4767" s="226">
        <v>6.6438561897747253</v>
      </c>
      <c r="T4767" s="226">
        <f t="shared" si="370"/>
        <v>0</v>
      </c>
      <c r="U4767" s="199">
        <f t="shared" si="371"/>
        <v>0</v>
      </c>
      <c r="V4767" s="199">
        <f t="shared" si="372"/>
        <v>0</v>
      </c>
      <c r="W4767" s="199">
        <f t="shared" si="373"/>
        <v>0</v>
      </c>
      <c r="X4767" s="199">
        <f t="shared" si="374"/>
        <v>0</v>
      </c>
    </row>
    <row r="4768" spans="1:24" x14ac:dyDescent="0.25">
      <c r="A4768" s="218">
        <v>244</v>
      </c>
      <c r="B4768" s="219" t="s">
        <v>1026</v>
      </c>
      <c r="C4768" s="219">
        <v>100</v>
      </c>
      <c r="D4768" s="223">
        <v>4</v>
      </c>
      <c r="E4768" s="223" t="s">
        <v>1816</v>
      </c>
      <c r="F4768" s="223" t="s">
        <v>1819</v>
      </c>
      <c r="G4768" s="231" t="s">
        <v>1797</v>
      </c>
      <c r="H4768" s="221">
        <v>56</v>
      </c>
      <c r="I4768" s="221">
        <v>2</v>
      </c>
      <c r="J4768" s="222">
        <v>60</v>
      </c>
      <c r="K4768" s="230" t="s">
        <v>32</v>
      </c>
      <c r="L4768" s="223" t="s">
        <v>86</v>
      </c>
      <c r="M4768" s="231" t="s">
        <v>1397</v>
      </c>
      <c r="O4768" s="225">
        <v>100</v>
      </c>
      <c r="P4768" s="207" t="s">
        <v>3</v>
      </c>
      <c r="Q4768" s="207"/>
      <c r="R4768" s="226">
        <v>6.6438561897747253</v>
      </c>
      <c r="S4768" s="226">
        <v>6.6438561897747253</v>
      </c>
      <c r="T4768" s="226">
        <f t="shared" si="370"/>
        <v>0</v>
      </c>
      <c r="U4768" s="199">
        <f t="shared" si="371"/>
        <v>0</v>
      </c>
      <c r="V4768" s="199">
        <f t="shared" si="372"/>
        <v>0</v>
      </c>
      <c r="W4768" s="199">
        <f t="shared" si="373"/>
        <v>0</v>
      </c>
      <c r="X4768" s="199">
        <f t="shared" si="374"/>
        <v>0</v>
      </c>
    </row>
    <row r="4769" spans="1:24" x14ac:dyDescent="0.25">
      <c r="A4769" s="199">
        <v>244</v>
      </c>
      <c r="B4769" s="200" t="s">
        <v>1026</v>
      </c>
      <c r="C4769" s="200">
        <v>100</v>
      </c>
      <c r="D4769" s="200">
        <v>4</v>
      </c>
      <c r="E4769" s="200" t="s">
        <v>1816</v>
      </c>
      <c r="F4769" s="200" t="s">
        <v>1819</v>
      </c>
      <c r="G4769" s="200" t="s">
        <v>1797</v>
      </c>
      <c r="H4769" s="200">
        <v>56</v>
      </c>
      <c r="I4769" s="200">
        <v>2</v>
      </c>
      <c r="J4769" s="200">
        <v>60</v>
      </c>
      <c r="K4769" s="200" t="s">
        <v>32</v>
      </c>
      <c r="L4769" s="200" t="s">
        <v>86</v>
      </c>
      <c r="M4769" s="199" t="s">
        <v>1397</v>
      </c>
      <c r="O4769" s="237">
        <v>10</v>
      </c>
      <c r="P4769" s="207" t="s">
        <v>3</v>
      </c>
      <c r="Q4769" s="207"/>
      <c r="R4769" s="226">
        <v>6.6438561897747253</v>
      </c>
      <c r="S4769" s="226">
        <v>6.6438561897747253</v>
      </c>
      <c r="T4769" s="226">
        <f t="shared" si="370"/>
        <v>0</v>
      </c>
      <c r="U4769" s="199">
        <f t="shared" si="371"/>
        <v>0</v>
      </c>
      <c r="V4769" s="199">
        <f t="shared" si="372"/>
        <v>0</v>
      </c>
      <c r="W4769" s="199">
        <f t="shared" si="373"/>
        <v>0</v>
      </c>
      <c r="X4769" s="199">
        <f t="shared" si="374"/>
        <v>0</v>
      </c>
    </row>
    <row r="4770" spans="1:24" x14ac:dyDescent="0.25">
      <c r="A4770" s="199">
        <v>244</v>
      </c>
      <c r="B4770" s="200" t="s">
        <v>1026</v>
      </c>
      <c r="C4770" s="200">
        <v>100</v>
      </c>
      <c r="D4770" s="200">
        <v>4</v>
      </c>
      <c r="E4770" s="200" t="s">
        <v>1816</v>
      </c>
      <c r="F4770" s="200" t="s">
        <v>1819</v>
      </c>
      <c r="G4770" s="200" t="s">
        <v>1797</v>
      </c>
      <c r="H4770" s="200">
        <v>56</v>
      </c>
      <c r="I4770" s="200">
        <v>2</v>
      </c>
      <c r="J4770" s="200">
        <v>60</v>
      </c>
      <c r="K4770" s="200" t="s">
        <v>32</v>
      </c>
      <c r="L4770" s="200" t="s">
        <v>86</v>
      </c>
      <c r="M4770" s="199" t="s">
        <v>1397</v>
      </c>
      <c r="O4770" s="237">
        <v>1</v>
      </c>
      <c r="P4770" s="207" t="s">
        <v>3</v>
      </c>
      <c r="Q4770" s="207"/>
      <c r="R4770" s="226">
        <v>6.6438561897747253</v>
      </c>
      <c r="S4770" s="226">
        <v>6.6438561897747253</v>
      </c>
      <c r="T4770" s="226">
        <f t="shared" si="370"/>
        <v>0</v>
      </c>
      <c r="U4770" s="199">
        <f t="shared" si="371"/>
        <v>0</v>
      </c>
      <c r="V4770" s="199">
        <f t="shared" si="372"/>
        <v>0</v>
      </c>
      <c r="W4770" s="199">
        <f t="shared" si="373"/>
        <v>0</v>
      </c>
      <c r="X4770" s="199">
        <f t="shared" si="374"/>
        <v>0</v>
      </c>
    </row>
    <row r="4771" spans="1:24" x14ac:dyDescent="0.25">
      <c r="A4771" s="218">
        <v>244</v>
      </c>
      <c r="B4771" s="219" t="s">
        <v>1026</v>
      </c>
      <c r="C4771" s="219">
        <v>100</v>
      </c>
      <c r="D4771" s="223">
        <v>4</v>
      </c>
      <c r="E4771" s="223" t="s">
        <v>1816</v>
      </c>
      <c r="F4771" s="223" t="s">
        <v>1819</v>
      </c>
      <c r="G4771" s="231" t="s">
        <v>1797</v>
      </c>
      <c r="H4771" s="221">
        <v>56</v>
      </c>
      <c r="I4771" s="221">
        <v>2</v>
      </c>
      <c r="J4771" s="222">
        <v>60</v>
      </c>
      <c r="K4771" s="230" t="s">
        <v>32</v>
      </c>
      <c r="L4771" s="223" t="s">
        <v>86</v>
      </c>
      <c r="M4771" s="231" t="s">
        <v>1397</v>
      </c>
      <c r="O4771" s="225">
        <v>100</v>
      </c>
      <c r="P4771" s="209" t="s">
        <v>117</v>
      </c>
      <c r="Q4771" s="209"/>
      <c r="R4771" s="226">
        <v>6.6438561897747253</v>
      </c>
      <c r="S4771" s="226">
        <v>6.6438561897747253</v>
      </c>
      <c r="T4771" s="226">
        <f t="shared" si="370"/>
        <v>0</v>
      </c>
      <c r="U4771" s="199">
        <f t="shared" si="371"/>
        <v>0</v>
      </c>
      <c r="V4771" s="199">
        <f t="shared" si="372"/>
        <v>0</v>
      </c>
      <c r="W4771" s="199">
        <f t="shared" si="373"/>
        <v>0</v>
      </c>
      <c r="X4771" s="199">
        <f t="shared" si="374"/>
        <v>0</v>
      </c>
    </row>
    <row r="4772" spans="1:24" x14ac:dyDescent="0.25">
      <c r="A4772" s="199">
        <v>244</v>
      </c>
      <c r="B4772" s="200" t="s">
        <v>1026</v>
      </c>
      <c r="C4772" s="200">
        <v>100</v>
      </c>
      <c r="D4772" s="200">
        <v>4</v>
      </c>
      <c r="E4772" s="200" t="s">
        <v>1816</v>
      </c>
      <c r="F4772" s="200" t="s">
        <v>1819</v>
      </c>
      <c r="G4772" s="200" t="s">
        <v>1797</v>
      </c>
      <c r="H4772" s="200">
        <v>56</v>
      </c>
      <c r="I4772" s="200">
        <v>2</v>
      </c>
      <c r="J4772" s="200">
        <v>60</v>
      </c>
      <c r="K4772" s="200" t="s">
        <v>32</v>
      </c>
      <c r="L4772" s="200" t="s">
        <v>86</v>
      </c>
      <c r="M4772" s="199" t="s">
        <v>1397</v>
      </c>
      <c r="O4772" s="237">
        <v>10</v>
      </c>
      <c r="P4772" s="209" t="s">
        <v>117</v>
      </c>
      <c r="Q4772" s="209"/>
      <c r="R4772" s="226">
        <v>6.6438561897747253</v>
      </c>
      <c r="S4772" s="226">
        <v>6.6438561897747253</v>
      </c>
      <c r="T4772" s="226">
        <f t="shared" si="370"/>
        <v>0</v>
      </c>
      <c r="U4772" s="199">
        <f t="shared" si="371"/>
        <v>0</v>
      </c>
      <c r="V4772" s="199">
        <f t="shared" si="372"/>
        <v>0</v>
      </c>
      <c r="W4772" s="199">
        <f t="shared" si="373"/>
        <v>0</v>
      </c>
      <c r="X4772" s="199">
        <f t="shared" si="374"/>
        <v>0</v>
      </c>
    </row>
    <row r="4773" spans="1:24" x14ac:dyDescent="0.25">
      <c r="A4773" s="199">
        <v>244</v>
      </c>
      <c r="B4773" s="200" t="s">
        <v>1026</v>
      </c>
      <c r="C4773" s="200">
        <v>100</v>
      </c>
      <c r="D4773" s="200">
        <v>4</v>
      </c>
      <c r="E4773" s="200" t="s">
        <v>1816</v>
      </c>
      <c r="F4773" s="200" t="s">
        <v>1819</v>
      </c>
      <c r="G4773" s="200" t="s">
        <v>1797</v>
      </c>
      <c r="H4773" s="200">
        <v>56</v>
      </c>
      <c r="I4773" s="200">
        <v>2</v>
      </c>
      <c r="J4773" s="200">
        <v>60</v>
      </c>
      <c r="K4773" s="200" t="s">
        <v>32</v>
      </c>
      <c r="L4773" s="200" t="s">
        <v>86</v>
      </c>
      <c r="M4773" s="199" t="s">
        <v>1397</v>
      </c>
      <c r="O4773" s="237">
        <v>1</v>
      </c>
      <c r="P4773" s="209" t="s">
        <v>117</v>
      </c>
      <c r="Q4773" s="209"/>
      <c r="R4773" s="226">
        <v>6.6438561897747253</v>
      </c>
      <c r="S4773" s="226">
        <v>6.6438561897747253</v>
      </c>
      <c r="T4773" s="226">
        <f t="shared" si="370"/>
        <v>0</v>
      </c>
      <c r="U4773" s="199">
        <f t="shared" si="371"/>
        <v>0</v>
      </c>
      <c r="V4773" s="199">
        <f t="shared" si="372"/>
        <v>0</v>
      </c>
      <c r="W4773" s="199">
        <f t="shared" si="373"/>
        <v>0</v>
      </c>
      <c r="X4773" s="199">
        <f t="shared" si="374"/>
        <v>0</v>
      </c>
    </row>
    <row r="4774" spans="1:24" x14ac:dyDescent="0.25">
      <c r="A4774" s="199">
        <v>244</v>
      </c>
      <c r="B4774" s="200" t="s">
        <v>1026</v>
      </c>
      <c r="C4774" s="200">
        <v>100</v>
      </c>
      <c r="D4774" s="200">
        <v>4</v>
      </c>
      <c r="E4774" s="200" t="s">
        <v>1816</v>
      </c>
      <c r="F4774" s="200" t="s">
        <v>1819</v>
      </c>
      <c r="G4774" s="200" t="s">
        <v>1797</v>
      </c>
      <c r="H4774" s="200">
        <v>56</v>
      </c>
      <c r="I4774" s="200">
        <v>2</v>
      </c>
      <c r="J4774" s="200">
        <v>60</v>
      </c>
      <c r="K4774" s="200" t="s">
        <v>32</v>
      </c>
      <c r="L4774" s="200" t="s">
        <v>86</v>
      </c>
      <c r="M4774" s="199" t="s">
        <v>1397</v>
      </c>
      <c r="O4774" s="237">
        <v>0.1</v>
      </c>
      <c r="P4774" s="209" t="s">
        <v>117</v>
      </c>
      <c r="Q4774" s="209"/>
      <c r="R4774" s="226">
        <v>6.6438561897747253</v>
      </c>
      <c r="S4774" s="226">
        <v>6.6438561897747253</v>
      </c>
      <c r="T4774" s="226">
        <f t="shared" si="370"/>
        <v>0</v>
      </c>
      <c r="U4774" s="199">
        <f t="shared" si="371"/>
        <v>0</v>
      </c>
      <c r="V4774" s="199">
        <f t="shared" si="372"/>
        <v>0</v>
      </c>
      <c r="W4774" s="199">
        <f t="shared" si="373"/>
        <v>0</v>
      </c>
      <c r="X4774" s="199">
        <f t="shared" si="374"/>
        <v>0</v>
      </c>
    </row>
    <row r="4775" spans="1:24" x14ac:dyDescent="0.25">
      <c r="A4775" s="199">
        <v>244</v>
      </c>
      <c r="B4775" s="200" t="s">
        <v>1026</v>
      </c>
      <c r="C4775" s="200">
        <v>100</v>
      </c>
      <c r="D4775" s="200">
        <v>4</v>
      </c>
      <c r="E4775" s="200" t="s">
        <v>1816</v>
      </c>
      <c r="F4775" s="200" t="s">
        <v>1819</v>
      </c>
      <c r="G4775" s="200" t="s">
        <v>1797</v>
      </c>
      <c r="H4775" s="200">
        <v>56</v>
      </c>
      <c r="I4775" s="200">
        <v>2</v>
      </c>
      <c r="J4775" s="200">
        <v>60</v>
      </c>
      <c r="K4775" s="200" t="s">
        <v>32</v>
      </c>
      <c r="L4775" s="200" t="s">
        <v>86</v>
      </c>
      <c r="M4775" s="199" t="s">
        <v>1397</v>
      </c>
      <c r="O4775" s="237">
        <v>10</v>
      </c>
      <c r="P4775" s="210" t="s">
        <v>147</v>
      </c>
      <c r="Q4775" s="210"/>
      <c r="R4775" s="226">
        <v>6.6438561897747253</v>
      </c>
      <c r="S4775" s="226">
        <v>6.6438561897747253</v>
      </c>
      <c r="T4775" s="226">
        <f t="shared" si="370"/>
        <v>0</v>
      </c>
      <c r="U4775" s="199">
        <f t="shared" si="371"/>
        <v>0</v>
      </c>
      <c r="V4775" s="199">
        <f t="shared" si="372"/>
        <v>0</v>
      </c>
      <c r="W4775" s="199">
        <f t="shared" si="373"/>
        <v>0</v>
      </c>
      <c r="X4775" s="199">
        <f t="shared" si="374"/>
        <v>0</v>
      </c>
    </row>
    <row r="4776" spans="1:24" x14ac:dyDescent="0.25">
      <c r="A4776" s="199">
        <v>244</v>
      </c>
      <c r="B4776" s="200" t="s">
        <v>1026</v>
      </c>
      <c r="C4776" s="200">
        <v>100</v>
      </c>
      <c r="D4776" s="200">
        <v>4</v>
      </c>
      <c r="E4776" s="200" t="s">
        <v>1816</v>
      </c>
      <c r="F4776" s="200" t="s">
        <v>1819</v>
      </c>
      <c r="G4776" s="200" t="s">
        <v>1797</v>
      </c>
      <c r="H4776" s="200">
        <v>56</v>
      </c>
      <c r="I4776" s="200">
        <v>2</v>
      </c>
      <c r="J4776" s="200">
        <v>60</v>
      </c>
      <c r="K4776" s="200" t="s">
        <v>32</v>
      </c>
      <c r="L4776" s="200" t="s">
        <v>86</v>
      </c>
      <c r="M4776" s="199" t="s">
        <v>1397</v>
      </c>
      <c r="O4776" s="237">
        <v>1</v>
      </c>
      <c r="P4776" s="210" t="s">
        <v>147</v>
      </c>
      <c r="Q4776" s="210"/>
      <c r="R4776" s="226">
        <v>6.6438561897747253</v>
      </c>
      <c r="S4776" s="226">
        <v>6.6438561897747253</v>
      </c>
      <c r="T4776" s="226">
        <f t="shared" si="370"/>
        <v>0</v>
      </c>
      <c r="U4776" s="199">
        <f t="shared" si="371"/>
        <v>0</v>
      </c>
      <c r="V4776" s="199">
        <f t="shared" si="372"/>
        <v>0</v>
      </c>
      <c r="W4776" s="199">
        <f t="shared" si="373"/>
        <v>0</v>
      </c>
      <c r="X4776" s="199">
        <f t="shared" si="374"/>
        <v>0</v>
      </c>
    </row>
    <row r="4777" spans="1:24" x14ac:dyDescent="0.25">
      <c r="A4777" s="199">
        <v>244</v>
      </c>
      <c r="B4777" s="200" t="s">
        <v>1026</v>
      </c>
      <c r="C4777" s="200">
        <v>100</v>
      </c>
      <c r="D4777" s="200">
        <v>4</v>
      </c>
      <c r="E4777" s="200" t="s">
        <v>1816</v>
      </c>
      <c r="F4777" s="200" t="s">
        <v>1819</v>
      </c>
      <c r="G4777" s="200" t="s">
        <v>1797</v>
      </c>
      <c r="H4777" s="200">
        <v>56</v>
      </c>
      <c r="I4777" s="200">
        <v>2</v>
      </c>
      <c r="J4777" s="200">
        <v>60</v>
      </c>
      <c r="K4777" s="200" t="s">
        <v>32</v>
      </c>
      <c r="L4777" s="200" t="s">
        <v>86</v>
      </c>
      <c r="M4777" s="199" t="s">
        <v>1397</v>
      </c>
      <c r="O4777" s="237">
        <v>0.1</v>
      </c>
      <c r="P4777" s="210" t="s">
        <v>147</v>
      </c>
      <c r="Q4777" s="210"/>
      <c r="R4777" s="226">
        <v>6.6438561897747253</v>
      </c>
      <c r="S4777" s="226">
        <v>6.6438561897747253</v>
      </c>
      <c r="T4777" s="226">
        <f t="shared" si="370"/>
        <v>0</v>
      </c>
      <c r="U4777" s="199">
        <f t="shared" si="371"/>
        <v>0</v>
      </c>
      <c r="V4777" s="199">
        <f t="shared" si="372"/>
        <v>0</v>
      </c>
      <c r="W4777" s="199">
        <f t="shared" si="373"/>
        <v>0</v>
      </c>
      <c r="X4777" s="199">
        <f t="shared" si="374"/>
        <v>0</v>
      </c>
    </row>
    <row r="4778" spans="1:24" x14ac:dyDescent="0.25">
      <c r="A4778" s="218">
        <v>244</v>
      </c>
      <c r="B4778" s="219" t="s">
        <v>1026</v>
      </c>
      <c r="C4778" s="219">
        <v>100</v>
      </c>
      <c r="D4778" s="223">
        <v>4</v>
      </c>
      <c r="E4778" s="223" t="s">
        <v>1816</v>
      </c>
      <c r="F4778" s="223" t="s">
        <v>1819</v>
      </c>
      <c r="G4778" s="231" t="s">
        <v>1797</v>
      </c>
      <c r="H4778" s="221">
        <v>56</v>
      </c>
      <c r="I4778" s="221">
        <v>2</v>
      </c>
      <c r="J4778" s="222">
        <v>60</v>
      </c>
      <c r="K4778" s="230" t="s">
        <v>32</v>
      </c>
      <c r="L4778" s="223" t="s">
        <v>86</v>
      </c>
      <c r="M4778" s="231" t="s">
        <v>1397</v>
      </c>
      <c r="O4778" s="225">
        <v>100</v>
      </c>
      <c r="P4778" s="211" t="s">
        <v>834</v>
      </c>
      <c r="Q4778" s="211"/>
      <c r="R4778" s="226">
        <v>6.6438561897747253</v>
      </c>
      <c r="S4778" s="226">
        <v>6.6438561897747253</v>
      </c>
      <c r="T4778" s="226">
        <f t="shared" si="370"/>
        <v>0</v>
      </c>
      <c r="U4778" s="199">
        <f t="shared" si="371"/>
        <v>0</v>
      </c>
      <c r="V4778" s="199">
        <f t="shared" si="372"/>
        <v>0</v>
      </c>
      <c r="W4778" s="199">
        <f t="shared" si="373"/>
        <v>0</v>
      </c>
      <c r="X4778" s="199">
        <f t="shared" si="374"/>
        <v>0</v>
      </c>
    </row>
    <row r="4779" spans="1:24" x14ac:dyDescent="0.25">
      <c r="A4779" s="199">
        <v>244</v>
      </c>
      <c r="B4779" s="200" t="s">
        <v>1026</v>
      </c>
      <c r="C4779" s="200">
        <v>100</v>
      </c>
      <c r="D4779" s="200">
        <v>4</v>
      </c>
      <c r="E4779" s="200" t="s">
        <v>1816</v>
      </c>
      <c r="F4779" s="200" t="s">
        <v>1819</v>
      </c>
      <c r="G4779" s="200" t="s">
        <v>1797</v>
      </c>
      <c r="H4779" s="200">
        <v>56</v>
      </c>
      <c r="I4779" s="200">
        <v>2</v>
      </c>
      <c r="J4779" s="200">
        <v>60</v>
      </c>
      <c r="K4779" s="200" t="s">
        <v>32</v>
      </c>
      <c r="L4779" s="200" t="s">
        <v>86</v>
      </c>
      <c r="M4779" s="199" t="s">
        <v>1397</v>
      </c>
      <c r="O4779" s="237">
        <v>10</v>
      </c>
      <c r="P4779" s="211" t="s">
        <v>834</v>
      </c>
      <c r="Q4779" s="211"/>
      <c r="R4779" s="226">
        <v>6.6438561897747253</v>
      </c>
      <c r="S4779" s="226">
        <v>6.6438561897747253</v>
      </c>
      <c r="T4779" s="226">
        <f t="shared" si="370"/>
        <v>0</v>
      </c>
      <c r="U4779" s="199">
        <f t="shared" si="371"/>
        <v>0</v>
      </c>
      <c r="V4779" s="199">
        <f t="shared" si="372"/>
        <v>0</v>
      </c>
      <c r="W4779" s="199">
        <f t="shared" si="373"/>
        <v>0</v>
      </c>
      <c r="X4779" s="199">
        <f t="shared" si="374"/>
        <v>0</v>
      </c>
    </row>
    <row r="4780" spans="1:24" x14ac:dyDescent="0.25">
      <c r="A4780" s="199">
        <v>244</v>
      </c>
      <c r="B4780" s="200" t="s">
        <v>1026</v>
      </c>
      <c r="C4780" s="200">
        <v>100</v>
      </c>
      <c r="D4780" s="200">
        <v>4</v>
      </c>
      <c r="E4780" s="200" t="s">
        <v>1816</v>
      </c>
      <c r="F4780" s="200" t="s">
        <v>1819</v>
      </c>
      <c r="G4780" s="200" t="s">
        <v>1797</v>
      </c>
      <c r="H4780" s="200">
        <v>56</v>
      </c>
      <c r="I4780" s="200">
        <v>2</v>
      </c>
      <c r="J4780" s="200">
        <v>60</v>
      </c>
      <c r="K4780" s="200" t="s">
        <v>32</v>
      </c>
      <c r="L4780" s="200" t="s">
        <v>86</v>
      </c>
      <c r="M4780" s="199" t="s">
        <v>1397</v>
      </c>
      <c r="O4780" s="237">
        <v>1</v>
      </c>
      <c r="P4780" s="211" t="s">
        <v>834</v>
      </c>
      <c r="Q4780" s="211"/>
      <c r="R4780" s="226">
        <v>6.6438561897747253</v>
      </c>
      <c r="S4780" s="226">
        <v>6.6438561897747253</v>
      </c>
      <c r="T4780" s="226">
        <f t="shared" si="370"/>
        <v>0</v>
      </c>
      <c r="U4780" s="199">
        <f t="shared" si="371"/>
        <v>0</v>
      </c>
      <c r="V4780" s="199">
        <f t="shared" si="372"/>
        <v>0</v>
      </c>
      <c r="W4780" s="199">
        <f t="shared" si="373"/>
        <v>0</v>
      </c>
      <c r="X4780" s="199">
        <f t="shared" si="374"/>
        <v>0</v>
      </c>
    </row>
    <row r="4781" spans="1:24" x14ac:dyDescent="0.25">
      <c r="A4781" s="199">
        <v>244</v>
      </c>
      <c r="B4781" s="200" t="s">
        <v>1026</v>
      </c>
      <c r="C4781" s="200">
        <v>100</v>
      </c>
      <c r="D4781" s="200">
        <v>4</v>
      </c>
      <c r="E4781" s="200" t="s">
        <v>1816</v>
      </c>
      <c r="F4781" s="200" t="s">
        <v>1819</v>
      </c>
      <c r="G4781" s="200" t="s">
        <v>1797</v>
      </c>
      <c r="H4781" s="200">
        <v>56</v>
      </c>
      <c r="I4781" s="200">
        <v>2</v>
      </c>
      <c r="J4781" s="200">
        <v>60</v>
      </c>
      <c r="K4781" s="200" t="s">
        <v>32</v>
      </c>
      <c r="L4781" s="200" t="s">
        <v>86</v>
      </c>
      <c r="M4781" s="199" t="s">
        <v>1397</v>
      </c>
      <c r="O4781" s="237">
        <v>0.1</v>
      </c>
      <c r="P4781" s="211" t="s">
        <v>834</v>
      </c>
      <c r="Q4781" s="211"/>
      <c r="R4781" s="226">
        <v>6.6438561897747253</v>
      </c>
      <c r="S4781" s="226">
        <v>6.6438561897747253</v>
      </c>
      <c r="T4781" s="226">
        <f t="shared" si="370"/>
        <v>0</v>
      </c>
      <c r="U4781" s="199">
        <f t="shared" si="371"/>
        <v>0</v>
      </c>
      <c r="V4781" s="199">
        <f t="shared" si="372"/>
        <v>0</v>
      </c>
      <c r="W4781" s="199">
        <f t="shared" si="373"/>
        <v>0</v>
      </c>
      <c r="X4781" s="199">
        <f t="shared" si="374"/>
        <v>0</v>
      </c>
    </row>
    <row r="4782" spans="1:24" x14ac:dyDescent="0.25">
      <c r="A4782" s="199">
        <v>244</v>
      </c>
      <c r="B4782" s="200" t="s">
        <v>1026</v>
      </c>
      <c r="C4782" s="200">
        <v>100</v>
      </c>
      <c r="D4782" s="200">
        <v>4</v>
      </c>
      <c r="E4782" s="200" t="s">
        <v>1816</v>
      </c>
      <c r="F4782" s="200" t="s">
        <v>1819</v>
      </c>
      <c r="G4782" s="200" t="s">
        <v>1797</v>
      </c>
      <c r="H4782" s="200">
        <v>56</v>
      </c>
      <c r="I4782" s="200">
        <v>2</v>
      </c>
      <c r="J4782" s="200">
        <v>60</v>
      </c>
      <c r="K4782" s="200" t="s">
        <v>32</v>
      </c>
      <c r="L4782" s="200" t="s">
        <v>86</v>
      </c>
      <c r="M4782" s="199" t="s">
        <v>1397</v>
      </c>
      <c r="O4782" s="237">
        <v>10</v>
      </c>
      <c r="P4782" s="238" t="s">
        <v>307</v>
      </c>
      <c r="Q4782" s="238"/>
      <c r="R4782" s="226">
        <v>7.0761395093154169</v>
      </c>
      <c r="S4782" s="226">
        <v>11.174769844923818</v>
      </c>
      <c r="T4782" s="226">
        <f t="shared" si="370"/>
        <v>-4.0986303356084006</v>
      </c>
      <c r="U4782" s="199">
        <f t="shared" si="371"/>
        <v>1</v>
      </c>
      <c r="V4782" s="199">
        <f t="shared" si="372"/>
        <v>0</v>
      </c>
      <c r="W4782" s="199">
        <f t="shared" si="373"/>
        <v>0</v>
      </c>
      <c r="X4782" s="199">
        <f t="shared" si="374"/>
        <v>0</v>
      </c>
    </row>
    <row r="4783" spans="1:24" x14ac:dyDescent="0.25">
      <c r="A4783" s="218">
        <v>244</v>
      </c>
      <c r="B4783" s="219" t="s">
        <v>1026</v>
      </c>
      <c r="C4783" s="219">
        <v>100</v>
      </c>
      <c r="D4783" s="223">
        <v>4</v>
      </c>
      <c r="E4783" s="223" t="s">
        <v>1816</v>
      </c>
      <c r="F4783" s="223" t="s">
        <v>1819</v>
      </c>
      <c r="G4783" s="231" t="s">
        <v>1797</v>
      </c>
      <c r="H4783" s="221">
        <v>56</v>
      </c>
      <c r="I4783" s="221">
        <v>2</v>
      </c>
      <c r="J4783" s="222">
        <v>60</v>
      </c>
      <c r="K4783" s="230" t="s">
        <v>32</v>
      </c>
      <c r="L4783" s="223" t="s">
        <v>86</v>
      </c>
      <c r="M4783" s="231" t="s">
        <v>1397</v>
      </c>
      <c r="O4783" s="225">
        <v>100</v>
      </c>
      <c r="P4783" s="238" t="s">
        <v>307</v>
      </c>
      <c r="Q4783" s="238"/>
      <c r="R4783" s="226">
        <v>6.6438561897747253</v>
      </c>
      <c r="S4783" s="226">
        <v>6.6438561897747253</v>
      </c>
      <c r="T4783" s="226">
        <f t="shared" si="370"/>
        <v>0</v>
      </c>
      <c r="U4783" s="199">
        <f t="shared" si="371"/>
        <v>0</v>
      </c>
      <c r="V4783" s="199">
        <f t="shared" si="372"/>
        <v>0</v>
      </c>
      <c r="W4783" s="199">
        <f t="shared" si="373"/>
        <v>0</v>
      </c>
      <c r="X4783" s="199">
        <f t="shared" si="374"/>
        <v>0</v>
      </c>
    </row>
    <row r="4784" spans="1:24" x14ac:dyDescent="0.25">
      <c r="A4784" s="199">
        <v>244</v>
      </c>
      <c r="B4784" s="200" t="s">
        <v>1026</v>
      </c>
      <c r="C4784" s="200">
        <v>100</v>
      </c>
      <c r="D4784" s="200">
        <v>4</v>
      </c>
      <c r="E4784" s="200" t="s">
        <v>1816</v>
      </c>
      <c r="F4784" s="200" t="s">
        <v>1819</v>
      </c>
      <c r="G4784" s="200" t="s">
        <v>1797</v>
      </c>
      <c r="H4784" s="200">
        <v>56</v>
      </c>
      <c r="I4784" s="200">
        <v>2</v>
      </c>
      <c r="J4784" s="200">
        <v>60</v>
      </c>
      <c r="K4784" s="200" t="s">
        <v>32</v>
      </c>
      <c r="L4784" s="200" t="s">
        <v>86</v>
      </c>
      <c r="M4784" s="199" t="s">
        <v>1397</v>
      </c>
      <c r="O4784" s="237">
        <v>50</v>
      </c>
      <c r="P4784" s="238" t="s">
        <v>307</v>
      </c>
      <c r="Q4784" s="238"/>
      <c r="R4784" s="226">
        <v>6.6438561897747253</v>
      </c>
      <c r="S4784" s="226">
        <v>6.6438561897747253</v>
      </c>
      <c r="T4784" s="226">
        <f t="shared" si="370"/>
        <v>0</v>
      </c>
      <c r="U4784" s="199">
        <f t="shared" si="371"/>
        <v>0</v>
      </c>
      <c r="V4784" s="199">
        <f t="shared" si="372"/>
        <v>0</v>
      </c>
      <c r="W4784" s="199">
        <f t="shared" si="373"/>
        <v>0</v>
      </c>
      <c r="X4784" s="199">
        <f t="shared" si="374"/>
        <v>0</v>
      </c>
    </row>
    <row r="4785" spans="1:24" x14ac:dyDescent="0.25">
      <c r="A4785" s="199">
        <v>244</v>
      </c>
      <c r="B4785" s="200" t="s">
        <v>1026</v>
      </c>
      <c r="C4785" s="200">
        <v>100</v>
      </c>
      <c r="D4785" s="200">
        <v>4</v>
      </c>
      <c r="E4785" s="200" t="s">
        <v>1816</v>
      </c>
      <c r="F4785" s="200" t="s">
        <v>1819</v>
      </c>
      <c r="G4785" s="200" t="s">
        <v>1797</v>
      </c>
      <c r="H4785" s="200">
        <v>56</v>
      </c>
      <c r="I4785" s="200">
        <v>2</v>
      </c>
      <c r="J4785" s="200">
        <v>60</v>
      </c>
      <c r="K4785" s="200" t="s">
        <v>32</v>
      </c>
      <c r="L4785" s="200" t="s">
        <v>86</v>
      </c>
      <c r="M4785" s="199" t="s">
        <v>1397</v>
      </c>
      <c r="O4785" s="237">
        <v>1</v>
      </c>
      <c r="P4785" s="238" t="s">
        <v>307</v>
      </c>
      <c r="Q4785" s="238"/>
      <c r="R4785" s="226">
        <v>6.6438561897747253</v>
      </c>
      <c r="S4785" s="226">
        <v>6.6438561897747253</v>
      </c>
      <c r="T4785" s="226">
        <f t="shared" si="370"/>
        <v>0</v>
      </c>
      <c r="U4785" s="199">
        <f t="shared" si="371"/>
        <v>0</v>
      </c>
      <c r="V4785" s="199">
        <f t="shared" si="372"/>
        <v>0</v>
      </c>
      <c r="W4785" s="199">
        <f t="shared" si="373"/>
        <v>0</v>
      </c>
      <c r="X4785" s="199">
        <f t="shared" si="374"/>
        <v>0</v>
      </c>
    </row>
    <row r="4786" spans="1:24" x14ac:dyDescent="0.25">
      <c r="A4786" s="199">
        <v>244</v>
      </c>
      <c r="B4786" s="200" t="s">
        <v>1026</v>
      </c>
      <c r="C4786" s="200">
        <v>100</v>
      </c>
      <c r="D4786" s="200">
        <v>4</v>
      </c>
      <c r="E4786" s="200" t="s">
        <v>1816</v>
      </c>
      <c r="F4786" s="200" t="s">
        <v>1819</v>
      </c>
      <c r="G4786" s="200" t="s">
        <v>1797</v>
      </c>
      <c r="H4786" s="200">
        <v>56</v>
      </c>
      <c r="I4786" s="200">
        <v>2</v>
      </c>
      <c r="J4786" s="200">
        <v>60</v>
      </c>
      <c r="K4786" s="200" t="s">
        <v>32</v>
      </c>
      <c r="L4786" s="200" t="s">
        <v>86</v>
      </c>
      <c r="M4786" s="199" t="s">
        <v>1397</v>
      </c>
      <c r="O4786" s="237">
        <v>0.5</v>
      </c>
      <c r="P4786" s="238" t="s">
        <v>307</v>
      </c>
      <c r="Q4786" s="238"/>
      <c r="R4786" s="226">
        <v>6.6438561897747253</v>
      </c>
      <c r="S4786" s="226">
        <v>6.6438561897747253</v>
      </c>
      <c r="T4786" s="226">
        <f t="shared" si="370"/>
        <v>0</v>
      </c>
      <c r="U4786" s="199">
        <f t="shared" si="371"/>
        <v>0</v>
      </c>
      <c r="V4786" s="199">
        <f t="shared" si="372"/>
        <v>0</v>
      </c>
      <c r="W4786" s="199">
        <f t="shared" si="373"/>
        <v>0</v>
      </c>
      <c r="X4786" s="199">
        <f t="shared" si="374"/>
        <v>0</v>
      </c>
    </row>
    <row r="4787" spans="1:24" x14ac:dyDescent="0.25">
      <c r="A4787" s="199">
        <v>244</v>
      </c>
      <c r="B4787" s="200" t="s">
        <v>1026</v>
      </c>
      <c r="C4787" s="200">
        <v>100</v>
      </c>
      <c r="D4787" s="200">
        <v>4</v>
      </c>
      <c r="E4787" s="200" t="s">
        <v>1816</v>
      </c>
      <c r="F4787" s="200" t="s">
        <v>1819</v>
      </c>
      <c r="G4787" s="200" t="s">
        <v>1797</v>
      </c>
      <c r="H4787" s="200">
        <v>56</v>
      </c>
      <c r="I4787" s="200">
        <v>2</v>
      </c>
      <c r="J4787" s="200">
        <v>60</v>
      </c>
      <c r="K4787" s="200" t="s">
        <v>32</v>
      </c>
      <c r="L4787" s="200" t="s">
        <v>86</v>
      </c>
      <c r="M4787" s="199" t="s">
        <v>1397</v>
      </c>
      <c r="O4787" s="237">
        <v>0.1</v>
      </c>
      <c r="P4787" s="238" t="s">
        <v>307</v>
      </c>
      <c r="Q4787" s="238"/>
      <c r="R4787" s="226">
        <v>6.6438561897747253</v>
      </c>
      <c r="S4787" s="226">
        <v>6.6438561897747253</v>
      </c>
      <c r="T4787" s="226">
        <f t="shared" si="370"/>
        <v>0</v>
      </c>
      <c r="U4787" s="199">
        <f t="shared" si="371"/>
        <v>0</v>
      </c>
      <c r="V4787" s="199">
        <f t="shared" si="372"/>
        <v>0</v>
      </c>
      <c r="W4787" s="199">
        <f t="shared" si="373"/>
        <v>0</v>
      </c>
      <c r="X4787" s="199">
        <f t="shared" si="374"/>
        <v>0</v>
      </c>
    </row>
    <row r="4788" spans="1:24" x14ac:dyDescent="0.25">
      <c r="A4788" s="218">
        <v>244</v>
      </c>
      <c r="B4788" s="219" t="s">
        <v>1026</v>
      </c>
      <c r="C4788" s="219">
        <v>100</v>
      </c>
      <c r="D4788" s="223">
        <v>4</v>
      </c>
      <c r="E4788" s="223" t="s">
        <v>1816</v>
      </c>
      <c r="F4788" s="223" t="s">
        <v>1819</v>
      </c>
      <c r="G4788" s="231" t="s">
        <v>1797</v>
      </c>
      <c r="H4788" s="221">
        <v>56</v>
      </c>
      <c r="I4788" s="221">
        <v>2</v>
      </c>
      <c r="J4788" s="222">
        <v>60</v>
      </c>
      <c r="K4788" s="230" t="s">
        <v>32</v>
      </c>
      <c r="L4788" s="223" t="s">
        <v>86</v>
      </c>
      <c r="M4788" s="231" t="s">
        <v>1397</v>
      </c>
      <c r="O4788" s="225">
        <v>100</v>
      </c>
      <c r="P4788" s="238" t="s">
        <v>4</v>
      </c>
      <c r="Q4788" s="238"/>
      <c r="R4788" s="226">
        <v>6.6438561897747253</v>
      </c>
      <c r="S4788" s="226">
        <v>6.6438561897747253</v>
      </c>
      <c r="T4788" s="226">
        <f t="shared" si="370"/>
        <v>0</v>
      </c>
      <c r="U4788" s="199">
        <f t="shared" si="371"/>
        <v>0</v>
      </c>
      <c r="V4788" s="199">
        <f t="shared" si="372"/>
        <v>0</v>
      </c>
      <c r="W4788" s="199">
        <f t="shared" si="373"/>
        <v>0</v>
      </c>
      <c r="X4788" s="199">
        <f t="shared" si="374"/>
        <v>0</v>
      </c>
    </row>
    <row r="4789" spans="1:24" x14ac:dyDescent="0.25">
      <c r="A4789" s="199">
        <v>244</v>
      </c>
      <c r="B4789" s="200" t="s">
        <v>1026</v>
      </c>
      <c r="C4789" s="200">
        <v>100</v>
      </c>
      <c r="D4789" s="200">
        <v>4</v>
      </c>
      <c r="E4789" s="200" t="s">
        <v>1816</v>
      </c>
      <c r="F4789" s="200" t="s">
        <v>1819</v>
      </c>
      <c r="G4789" s="200" t="s">
        <v>1797</v>
      </c>
      <c r="H4789" s="200">
        <v>56</v>
      </c>
      <c r="I4789" s="200">
        <v>2</v>
      </c>
      <c r="J4789" s="200">
        <v>60</v>
      </c>
      <c r="K4789" s="200" t="s">
        <v>32</v>
      </c>
      <c r="L4789" s="200" t="s">
        <v>86</v>
      </c>
      <c r="M4789" s="199" t="s">
        <v>1397</v>
      </c>
      <c r="O4789" s="237">
        <v>50</v>
      </c>
      <c r="P4789" s="238" t="s">
        <v>4</v>
      </c>
      <c r="Q4789" s="238"/>
      <c r="R4789" s="226">
        <v>6.6438561897747253</v>
      </c>
      <c r="S4789" s="226">
        <v>6.6438561897747253</v>
      </c>
      <c r="T4789" s="226">
        <f t="shared" si="370"/>
        <v>0</v>
      </c>
      <c r="U4789" s="199">
        <f t="shared" si="371"/>
        <v>0</v>
      </c>
      <c r="V4789" s="199">
        <f t="shared" si="372"/>
        <v>0</v>
      </c>
      <c r="W4789" s="199">
        <f t="shared" si="373"/>
        <v>0</v>
      </c>
      <c r="X4789" s="199">
        <f t="shared" si="374"/>
        <v>0</v>
      </c>
    </row>
    <row r="4790" spans="1:24" x14ac:dyDescent="0.25">
      <c r="A4790" s="199">
        <v>244</v>
      </c>
      <c r="B4790" s="200" t="s">
        <v>1026</v>
      </c>
      <c r="C4790" s="200">
        <v>100</v>
      </c>
      <c r="D4790" s="200">
        <v>4</v>
      </c>
      <c r="E4790" s="200" t="s">
        <v>1816</v>
      </c>
      <c r="F4790" s="200" t="s">
        <v>1819</v>
      </c>
      <c r="G4790" s="200" t="s">
        <v>1797</v>
      </c>
      <c r="H4790" s="200">
        <v>56</v>
      </c>
      <c r="I4790" s="200">
        <v>2</v>
      </c>
      <c r="J4790" s="200">
        <v>60</v>
      </c>
      <c r="K4790" s="200" t="s">
        <v>32</v>
      </c>
      <c r="L4790" s="200" t="s">
        <v>86</v>
      </c>
      <c r="M4790" s="199" t="s">
        <v>1397</v>
      </c>
      <c r="O4790" s="237">
        <v>10</v>
      </c>
      <c r="P4790" s="238" t="s">
        <v>4</v>
      </c>
      <c r="Q4790" s="238"/>
      <c r="R4790" s="226">
        <v>6.6438561897747253</v>
      </c>
      <c r="S4790" s="226">
        <v>6.6438561897747253</v>
      </c>
      <c r="T4790" s="226">
        <f t="shared" si="370"/>
        <v>0</v>
      </c>
      <c r="U4790" s="199">
        <f t="shared" si="371"/>
        <v>0</v>
      </c>
      <c r="V4790" s="199">
        <f t="shared" si="372"/>
        <v>0</v>
      </c>
      <c r="W4790" s="199">
        <f t="shared" si="373"/>
        <v>0</v>
      </c>
      <c r="X4790" s="199">
        <f t="shared" si="374"/>
        <v>0</v>
      </c>
    </row>
    <row r="4791" spans="1:24" x14ac:dyDescent="0.25">
      <c r="A4791" s="199">
        <v>244</v>
      </c>
      <c r="B4791" s="200" t="s">
        <v>1026</v>
      </c>
      <c r="C4791" s="200">
        <v>100</v>
      </c>
      <c r="D4791" s="200">
        <v>4</v>
      </c>
      <c r="E4791" s="200" t="s">
        <v>1816</v>
      </c>
      <c r="F4791" s="200" t="s">
        <v>1819</v>
      </c>
      <c r="G4791" s="200" t="s">
        <v>1797</v>
      </c>
      <c r="H4791" s="200">
        <v>56</v>
      </c>
      <c r="I4791" s="200">
        <v>2</v>
      </c>
      <c r="J4791" s="200">
        <v>60</v>
      </c>
      <c r="K4791" s="200" t="s">
        <v>32</v>
      </c>
      <c r="L4791" s="200" t="s">
        <v>86</v>
      </c>
      <c r="M4791" s="199" t="s">
        <v>1397</v>
      </c>
      <c r="O4791" s="237">
        <v>1</v>
      </c>
      <c r="P4791" s="238" t="s">
        <v>4</v>
      </c>
      <c r="Q4791" s="238"/>
      <c r="R4791" s="226">
        <v>6.6438561897747253</v>
      </c>
      <c r="S4791" s="226">
        <v>6.6438561897747253</v>
      </c>
      <c r="T4791" s="226">
        <f t="shared" si="370"/>
        <v>0</v>
      </c>
      <c r="U4791" s="199">
        <f t="shared" si="371"/>
        <v>0</v>
      </c>
      <c r="V4791" s="199">
        <f t="shared" si="372"/>
        <v>0</v>
      </c>
      <c r="W4791" s="199">
        <f t="shared" si="373"/>
        <v>0</v>
      </c>
      <c r="X4791" s="199">
        <f t="shared" si="374"/>
        <v>0</v>
      </c>
    </row>
    <row r="4792" spans="1:24" x14ac:dyDescent="0.25">
      <c r="A4792" s="199">
        <v>244</v>
      </c>
      <c r="B4792" s="200" t="s">
        <v>1026</v>
      </c>
      <c r="C4792" s="200">
        <v>100</v>
      </c>
      <c r="D4792" s="200">
        <v>4</v>
      </c>
      <c r="E4792" s="200" t="s">
        <v>1816</v>
      </c>
      <c r="F4792" s="200" t="s">
        <v>1819</v>
      </c>
      <c r="G4792" s="200" t="s">
        <v>1797</v>
      </c>
      <c r="H4792" s="200">
        <v>56</v>
      </c>
      <c r="I4792" s="200">
        <v>2</v>
      </c>
      <c r="J4792" s="200">
        <v>60</v>
      </c>
      <c r="K4792" s="200" t="s">
        <v>32</v>
      </c>
      <c r="L4792" s="200" t="s">
        <v>86</v>
      </c>
      <c r="M4792" s="199" t="s">
        <v>1397</v>
      </c>
      <c r="O4792" s="237">
        <v>0.5</v>
      </c>
      <c r="P4792" s="238" t="s">
        <v>4</v>
      </c>
      <c r="Q4792" s="238"/>
      <c r="R4792" s="226">
        <v>6.6438561897747253</v>
      </c>
      <c r="S4792" s="226">
        <v>6.6438561897747253</v>
      </c>
      <c r="T4792" s="226">
        <f t="shared" si="370"/>
        <v>0</v>
      </c>
      <c r="U4792" s="199">
        <f t="shared" si="371"/>
        <v>0</v>
      </c>
      <c r="V4792" s="199">
        <f t="shared" si="372"/>
        <v>0</v>
      </c>
      <c r="W4792" s="199">
        <f t="shared" si="373"/>
        <v>0</v>
      </c>
      <c r="X4792" s="199">
        <f t="shared" si="374"/>
        <v>0</v>
      </c>
    </row>
    <row r="4793" spans="1:24" x14ac:dyDescent="0.25">
      <c r="A4793" s="199">
        <v>244</v>
      </c>
      <c r="B4793" s="200" t="s">
        <v>1026</v>
      </c>
      <c r="C4793" s="200">
        <v>100</v>
      </c>
      <c r="D4793" s="200">
        <v>4</v>
      </c>
      <c r="E4793" s="200" t="s">
        <v>1816</v>
      </c>
      <c r="F4793" s="200" t="s">
        <v>1819</v>
      </c>
      <c r="G4793" s="200" t="s">
        <v>1797</v>
      </c>
      <c r="H4793" s="200">
        <v>56</v>
      </c>
      <c r="I4793" s="200">
        <v>2</v>
      </c>
      <c r="J4793" s="200">
        <v>60</v>
      </c>
      <c r="K4793" s="200" t="s">
        <v>32</v>
      </c>
      <c r="L4793" s="200" t="s">
        <v>86</v>
      </c>
      <c r="M4793" s="199" t="s">
        <v>1397</v>
      </c>
      <c r="O4793" s="237">
        <v>0.1</v>
      </c>
      <c r="P4793" s="238" t="s">
        <v>4</v>
      </c>
      <c r="Q4793" s="238"/>
      <c r="R4793" s="226">
        <v>6.6438561897747253</v>
      </c>
      <c r="S4793" s="226">
        <v>6.6438561897747253</v>
      </c>
      <c r="T4793" s="226">
        <f t="shared" si="370"/>
        <v>0</v>
      </c>
      <c r="U4793" s="199">
        <f t="shared" si="371"/>
        <v>0</v>
      </c>
      <c r="V4793" s="199">
        <f t="shared" si="372"/>
        <v>0</v>
      </c>
      <c r="W4793" s="199">
        <f t="shared" si="373"/>
        <v>0</v>
      </c>
      <c r="X4793" s="199">
        <f t="shared" si="374"/>
        <v>0</v>
      </c>
    </row>
    <row r="4794" spans="1:24" x14ac:dyDescent="0.25">
      <c r="A4794" s="218">
        <v>274</v>
      </c>
      <c r="B4794" s="219" t="s">
        <v>339</v>
      </c>
      <c r="C4794" s="219">
        <v>113</v>
      </c>
      <c r="D4794" s="223">
        <v>4</v>
      </c>
      <c r="E4794" s="223" t="s">
        <v>1816</v>
      </c>
      <c r="F4794" s="223" t="s">
        <v>1816</v>
      </c>
      <c r="G4794" s="220" t="s">
        <v>1798</v>
      </c>
      <c r="H4794" s="221">
        <v>57</v>
      </c>
      <c r="I4794" s="222">
        <v>1</v>
      </c>
      <c r="J4794" s="222">
        <v>61</v>
      </c>
      <c r="K4794" s="230" t="s">
        <v>32</v>
      </c>
      <c r="L4794" s="223" t="s">
        <v>63</v>
      </c>
      <c r="M4794" s="220" t="s">
        <v>1413</v>
      </c>
      <c r="O4794" s="225">
        <v>100</v>
      </c>
      <c r="P4794" s="204" t="s">
        <v>0</v>
      </c>
      <c r="Q4794" s="204"/>
      <c r="R4794" s="226">
        <v>6.6438561897747253</v>
      </c>
      <c r="S4794" s="226">
        <v>6.6438561897747253</v>
      </c>
      <c r="T4794" s="226">
        <f t="shared" si="370"/>
        <v>0</v>
      </c>
      <c r="U4794" s="199">
        <f t="shared" si="371"/>
        <v>0</v>
      </c>
      <c r="V4794" s="199">
        <f t="shared" si="372"/>
        <v>0</v>
      </c>
      <c r="W4794" s="199">
        <f t="shared" si="373"/>
        <v>0</v>
      </c>
      <c r="X4794" s="199">
        <f t="shared" si="374"/>
        <v>0</v>
      </c>
    </row>
    <row r="4795" spans="1:24" x14ac:dyDescent="0.25">
      <c r="A4795" s="199">
        <v>274</v>
      </c>
      <c r="B4795" s="200" t="s">
        <v>339</v>
      </c>
      <c r="C4795" s="200">
        <v>113</v>
      </c>
      <c r="D4795" s="200">
        <v>4</v>
      </c>
      <c r="E4795" s="200" t="s">
        <v>1816</v>
      </c>
      <c r="F4795" s="200" t="s">
        <v>1816</v>
      </c>
      <c r="G4795" s="200" t="s">
        <v>1798</v>
      </c>
      <c r="H4795" s="200">
        <v>57</v>
      </c>
      <c r="I4795" s="200">
        <v>1</v>
      </c>
      <c r="J4795" s="200">
        <v>61</v>
      </c>
      <c r="K4795" s="200" t="s">
        <v>32</v>
      </c>
      <c r="L4795" s="200" t="s">
        <v>63</v>
      </c>
      <c r="M4795" s="199" t="s">
        <v>1413</v>
      </c>
      <c r="O4795" s="237">
        <v>50</v>
      </c>
      <c r="P4795" s="204" t="s">
        <v>0</v>
      </c>
      <c r="Q4795" s="204"/>
      <c r="R4795" s="226">
        <v>6.6438561897747253</v>
      </c>
      <c r="S4795" s="226">
        <v>6.6438561897747253</v>
      </c>
      <c r="T4795" s="226">
        <f t="shared" si="370"/>
        <v>0</v>
      </c>
      <c r="U4795" s="199">
        <f t="shared" si="371"/>
        <v>0</v>
      </c>
      <c r="V4795" s="199">
        <f t="shared" si="372"/>
        <v>0</v>
      </c>
      <c r="W4795" s="199">
        <f t="shared" si="373"/>
        <v>0</v>
      </c>
      <c r="X4795" s="199">
        <f t="shared" si="374"/>
        <v>0</v>
      </c>
    </row>
    <row r="4796" spans="1:24" x14ac:dyDescent="0.25">
      <c r="A4796" s="199">
        <v>274</v>
      </c>
      <c r="B4796" s="200" t="s">
        <v>339</v>
      </c>
      <c r="C4796" s="200">
        <v>113</v>
      </c>
      <c r="D4796" s="200">
        <v>4</v>
      </c>
      <c r="E4796" s="200" t="s">
        <v>1816</v>
      </c>
      <c r="F4796" s="200" t="s">
        <v>1816</v>
      </c>
      <c r="G4796" s="200" t="s">
        <v>1798</v>
      </c>
      <c r="H4796" s="200">
        <v>57</v>
      </c>
      <c r="I4796" s="200">
        <v>1</v>
      </c>
      <c r="J4796" s="200">
        <v>61</v>
      </c>
      <c r="K4796" s="200" t="s">
        <v>32</v>
      </c>
      <c r="L4796" s="200" t="s">
        <v>63</v>
      </c>
      <c r="M4796" s="199" t="s">
        <v>1413</v>
      </c>
      <c r="O4796" s="237">
        <v>10</v>
      </c>
      <c r="P4796" s="204" t="s">
        <v>0</v>
      </c>
      <c r="Q4796" s="204"/>
      <c r="R4796" s="226">
        <v>6.6438561897747253</v>
      </c>
      <c r="S4796" s="226">
        <v>6.6438561897747253</v>
      </c>
      <c r="T4796" s="226">
        <f t="shared" si="370"/>
        <v>0</v>
      </c>
      <c r="U4796" s="199">
        <f t="shared" si="371"/>
        <v>0</v>
      </c>
      <c r="V4796" s="199">
        <f t="shared" si="372"/>
        <v>0</v>
      </c>
      <c r="W4796" s="199">
        <f t="shared" si="373"/>
        <v>0</v>
      </c>
      <c r="X4796" s="199">
        <f t="shared" si="374"/>
        <v>0</v>
      </c>
    </row>
    <row r="4797" spans="1:24" x14ac:dyDescent="0.25">
      <c r="A4797" s="199">
        <v>274</v>
      </c>
      <c r="B4797" s="200" t="s">
        <v>339</v>
      </c>
      <c r="C4797" s="200">
        <v>113</v>
      </c>
      <c r="D4797" s="200">
        <v>4</v>
      </c>
      <c r="E4797" s="200" t="s">
        <v>1816</v>
      </c>
      <c r="F4797" s="200" t="s">
        <v>1816</v>
      </c>
      <c r="G4797" s="200" t="s">
        <v>1798</v>
      </c>
      <c r="H4797" s="200">
        <v>57</v>
      </c>
      <c r="I4797" s="200">
        <v>1</v>
      </c>
      <c r="J4797" s="200">
        <v>61</v>
      </c>
      <c r="K4797" s="200" t="s">
        <v>32</v>
      </c>
      <c r="L4797" s="200" t="s">
        <v>63</v>
      </c>
      <c r="M4797" s="199" t="s">
        <v>1413</v>
      </c>
      <c r="O4797" s="237">
        <v>1</v>
      </c>
      <c r="P4797" s="204" t="s">
        <v>0</v>
      </c>
      <c r="Q4797" s="204"/>
      <c r="R4797" s="226">
        <v>6.6438561897747253</v>
      </c>
      <c r="S4797" s="226">
        <v>6.6438561897747253</v>
      </c>
      <c r="T4797" s="226">
        <f t="shared" si="370"/>
        <v>0</v>
      </c>
      <c r="U4797" s="199">
        <f t="shared" si="371"/>
        <v>0</v>
      </c>
      <c r="V4797" s="199">
        <f t="shared" si="372"/>
        <v>0</v>
      </c>
      <c r="W4797" s="199">
        <f t="shared" si="373"/>
        <v>0</v>
      </c>
      <c r="X4797" s="199">
        <f t="shared" si="374"/>
        <v>0</v>
      </c>
    </row>
    <row r="4798" spans="1:24" x14ac:dyDescent="0.25">
      <c r="A4798" s="199">
        <v>274</v>
      </c>
      <c r="B4798" s="200" t="s">
        <v>339</v>
      </c>
      <c r="C4798" s="200">
        <v>113</v>
      </c>
      <c r="D4798" s="200">
        <v>4</v>
      </c>
      <c r="E4798" s="200" t="s">
        <v>1816</v>
      </c>
      <c r="F4798" s="200" t="s">
        <v>1816</v>
      </c>
      <c r="G4798" s="200" t="s">
        <v>1798</v>
      </c>
      <c r="H4798" s="200">
        <v>57</v>
      </c>
      <c r="I4798" s="200">
        <v>1</v>
      </c>
      <c r="J4798" s="200">
        <v>61</v>
      </c>
      <c r="K4798" s="200" t="s">
        <v>32</v>
      </c>
      <c r="L4798" s="200" t="s">
        <v>63</v>
      </c>
      <c r="M4798" s="199" t="s">
        <v>1413</v>
      </c>
      <c r="O4798" s="237">
        <v>0.5</v>
      </c>
      <c r="P4798" s="204" t="s">
        <v>0</v>
      </c>
      <c r="Q4798" s="204"/>
      <c r="R4798" s="226">
        <v>6.6438561897747253</v>
      </c>
      <c r="S4798" s="226">
        <v>6.6438561897747253</v>
      </c>
      <c r="T4798" s="226">
        <f t="shared" si="370"/>
        <v>0</v>
      </c>
      <c r="U4798" s="199">
        <f t="shared" si="371"/>
        <v>0</v>
      </c>
      <c r="V4798" s="199">
        <f t="shared" si="372"/>
        <v>0</v>
      </c>
      <c r="W4798" s="199">
        <f t="shared" si="373"/>
        <v>0</v>
      </c>
      <c r="X4798" s="199">
        <f t="shared" si="374"/>
        <v>0</v>
      </c>
    </row>
    <row r="4799" spans="1:24" x14ac:dyDescent="0.25">
      <c r="A4799" s="199">
        <v>274</v>
      </c>
      <c r="B4799" s="200" t="s">
        <v>339</v>
      </c>
      <c r="C4799" s="200">
        <v>113</v>
      </c>
      <c r="D4799" s="200">
        <v>4</v>
      </c>
      <c r="E4799" s="200" t="s">
        <v>1816</v>
      </c>
      <c r="F4799" s="200" t="s">
        <v>1816</v>
      </c>
      <c r="G4799" s="200" t="s">
        <v>1798</v>
      </c>
      <c r="H4799" s="200">
        <v>57</v>
      </c>
      <c r="I4799" s="200">
        <v>1</v>
      </c>
      <c r="J4799" s="200">
        <v>61</v>
      </c>
      <c r="K4799" s="200" t="s">
        <v>32</v>
      </c>
      <c r="L4799" s="200" t="s">
        <v>63</v>
      </c>
      <c r="M4799" s="199" t="s">
        <v>1413</v>
      </c>
      <c r="O4799" s="237">
        <v>0.1</v>
      </c>
      <c r="P4799" s="204" t="s">
        <v>0</v>
      </c>
      <c r="Q4799" s="204"/>
      <c r="R4799" s="226">
        <v>6.6438561897747253</v>
      </c>
      <c r="S4799" s="226">
        <v>6.6438561897747253</v>
      </c>
      <c r="T4799" s="226">
        <f t="shared" si="370"/>
        <v>0</v>
      </c>
      <c r="U4799" s="199">
        <f t="shared" si="371"/>
        <v>0</v>
      </c>
      <c r="V4799" s="199">
        <f t="shared" si="372"/>
        <v>0</v>
      </c>
      <c r="W4799" s="199">
        <f t="shared" si="373"/>
        <v>0</v>
      </c>
      <c r="X4799" s="199">
        <f t="shared" si="374"/>
        <v>0</v>
      </c>
    </row>
    <row r="4800" spans="1:24" x14ac:dyDescent="0.25">
      <c r="A4800" s="218">
        <v>274</v>
      </c>
      <c r="B4800" s="219" t="s">
        <v>339</v>
      </c>
      <c r="C4800" s="219">
        <v>113</v>
      </c>
      <c r="D4800" s="223">
        <v>4</v>
      </c>
      <c r="E4800" s="223" t="s">
        <v>1816</v>
      </c>
      <c r="F4800" s="223" t="s">
        <v>1816</v>
      </c>
      <c r="G4800" s="220" t="s">
        <v>1798</v>
      </c>
      <c r="H4800" s="221">
        <v>57</v>
      </c>
      <c r="I4800" s="222">
        <v>1</v>
      </c>
      <c r="J4800" s="222">
        <v>61</v>
      </c>
      <c r="K4800" s="230" t="s">
        <v>32</v>
      </c>
      <c r="L4800" s="223" t="s">
        <v>63</v>
      </c>
      <c r="M4800" s="220" t="s">
        <v>1413</v>
      </c>
      <c r="O4800" s="225">
        <v>100</v>
      </c>
      <c r="P4800" s="208" t="s">
        <v>2</v>
      </c>
      <c r="Q4800" s="208"/>
      <c r="R4800" s="226">
        <v>6.6438561897747253</v>
      </c>
      <c r="S4800" s="226">
        <v>6.6438561897747253</v>
      </c>
      <c r="T4800" s="226">
        <f t="shared" si="370"/>
        <v>0</v>
      </c>
      <c r="U4800" s="199">
        <f t="shared" si="371"/>
        <v>0</v>
      </c>
      <c r="V4800" s="199">
        <f t="shared" si="372"/>
        <v>0</v>
      </c>
      <c r="W4800" s="199">
        <f t="shared" si="373"/>
        <v>0</v>
      </c>
      <c r="X4800" s="199">
        <f t="shared" si="374"/>
        <v>0</v>
      </c>
    </row>
    <row r="4801" spans="1:24" x14ac:dyDescent="0.25">
      <c r="A4801" s="199">
        <v>274</v>
      </c>
      <c r="B4801" s="200" t="s">
        <v>339</v>
      </c>
      <c r="C4801" s="200">
        <v>113</v>
      </c>
      <c r="D4801" s="200">
        <v>4</v>
      </c>
      <c r="E4801" s="200" t="s">
        <v>1816</v>
      </c>
      <c r="F4801" s="200" t="s">
        <v>1816</v>
      </c>
      <c r="G4801" s="200" t="s">
        <v>1798</v>
      </c>
      <c r="H4801" s="200">
        <v>57</v>
      </c>
      <c r="I4801" s="200">
        <v>1</v>
      </c>
      <c r="J4801" s="200">
        <v>61</v>
      </c>
      <c r="K4801" s="200" t="s">
        <v>32</v>
      </c>
      <c r="L4801" s="200" t="s">
        <v>63</v>
      </c>
      <c r="M4801" s="199" t="s">
        <v>1413</v>
      </c>
      <c r="O4801" s="237">
        <v>10</v>
      </c>
      <c r="P4801" s="208" t="s">
        <v>2</v>
      </c>
      <c r="Q4801" s="208"/>
      <c r="R4801" s="226">
        <v>6.6438561897747253</v>
      </c>
      <c r="S4801" s="226">
        <v>6.6438561897747253</v>
      </c>
      <c r="T4801" s="226">
        <f t="shared" si="370"/>
        <v>0</v>
      </c>
      <c r="U4801" s="199">
        <f t="shared" si="371"/>
        <v>0</v>
      </c>
      <c r="V4801" s="199">
        <f t="shared" si="372"/>
        <v>0</v>
      </c>
      <c r="W4801" s="199">
        <f t="shared" si="373"/>
        <v>0</v>
      </c>
      <c r="X4801" s="199">
        <f t="shared" si="374"/>
        <v>0</v>
      </c>
    </row>
    <row r="4802" spans="1:24" x14ac:dyDescent="0.25">
      <c r="A4802" s="199">
        <v>274</v>
      </c>
      <c r="B4802" s="200" t="s">
        <v>339</v>
      </c>
      <c r="C4802" s="200">
        <v>113</v>
      </c>
      <c r="D4802" s="200">
        <v>4</v>
      </c>
      <c r="E4802" s="200" t="s">
        <v>1816</v>
      </c>
      <c r="F4802" s="200" t="s">
        <v>1816</v>
      </c>
      <c r="G4802" s="200" t="s">
        <v>1798</v>
      </c>
      <c r="H4802" s="200">
        <v>57</v>
      </c>
      <c r="I4802" s="200">
        <v>1</v>
      </c>
      <c r="J4802" s="200">
        <v>61</v>
      </c>
      <c r="K4802" s="200" t="s">
        <v>32</v>
      </c>
      <c r="L4802" s="200" t="s">
        <v>63</v>
      </c>
      <c r="M4802" s="199" t="s">
        <v>1413</v>
      </c>
      <c r="O4802" s="237">
        <v>1</v>
      </c>
      <c r="P4802" s="208" t="s">
        <v>2</v>
      </c>
      <c r="Q4802" s="208"/>
      <c r="R4802" s="226">
        <v>6.6438561897747253</v>
      </c>
      <c r="S4802" s="226">
        <v>6.6438561897747253</v>
      </c>
      <c r="T4802" s="226">
        <f t="shared" si="370"/>
        <v>0</v>
      </c>
      <c r="U4802" s="199">
        <f t="shared" si="371"/>
        <v>0</v>
      </c>
      <c r="V4802" s="199">
        <f t="shared" si="372"/>
        <v>0</v>
      </c>
      <c r="W4802" s="199">
        <f t="shared" si="373"/>
        <v>0</v>
      </c>
      <c r="X4802" s="199">
        <f t="shared" si="374"/>
        <v>0</v>
      </c>
    </row>
    <row r="4803" spans="1:24" x14ac:dyDescent="0.25">
      <c r="A4803" s="199">
        <v>274</v>
      </c>
      <c r="B4803" s="200" t="s">
        <v>339</v>
      </c>
      <c r="C4803" s="200">
        <v>113</v>
      </c>
      <c r="D4803" s="200">
        <v>4</v>
      </c>
      <c r="E4803" s="200" t="s">
        <v>1816</v>
      </c>
      <c r="F4803" s="200" t="s">
        <v>1816</v>
      </c>
      <c r="G4803" s="200" t="s">
        <v>1798</v>
      </c>
      <c r="H4803" s="200">
        <v>57</v>
      </c>
      <c r="I4803" s="200">
        <v>1</v>
      </c>
      <c r="J4803" s="200">
        <v>61</v>
      </c>
      <c r="K4803" s="200" t="s">
        <v>32</v>
      </c>
      <c r="L4803" s="200" t="s">
        <v>63</v>
      </c>
      <c r="M4803" s="199" t="s">
        <v>1413</v>
      </c>
      <c r="O4803" s="237">
        <v>0.1</v>
      </c>
      <c r="P4803" s="208" t="s">
        <v>2</v>
      </c>
      <c r="Q4803" s="208"/>
      <c r="R4803" s="226">
        <v>6.6438561897747253</v>
      </c>
      <c r="S4803" s="226">
        <v>6.6438561897747253</v>
      </c>
      <c r="T4803" s="226">
        <f t="shared" si="370"/>
        <v>0</v>
      </c>
      <c r="U4803" s="199">
        <f t="shared" si="371"/>
        <v>0</v>
      </c>
      <c r="V4803" s="199">
        <f t="shared" si="372"/>
        <v>0</v>
      </c>
      <c r="W4803" s="199">
        <f t="shared" si="373"/>
        <v>0</v>
      </c>
      <c r="X4803" s="199">
        <f t="shared" si="374"/>
        <v>0</v>
      </c>
    </row>
    <row r="4804" spans="1:24" x14ac:dyDescent="0.25">
      <c r="A4804" s="218">
        <v>274</v>
      </c>
      <c r="B4804" s="219" t="s">
        <v>339</v>
      </c>
      <c r="C4804" s="219">
        <v>113</v>
      </c>
      <c r="D4804" s="223">
        <v>4</v>
      </c>
      <c r="E4804" s="223" t="s">
        <v>1816</v>
      </c>
      <c r="F4804" s="223" t="s">
        <v>1816</v>
      </c>
      <c r="G4804" s="220" t="s">
        <v>1798</v>
      </c>
      <c r="H4804" s="221">
        <v>57</v>
      </c>
      <c r="I4804" s="222">
        <v>1</v>
      </c>
      <c r="J4804" s="222">
        <v>61</v>
      </c>
      <c r="K4804" s="230" t="s">
        <v>32</v>
      </c>
      <c r="L4804" s="223" t="s">
        <v>63</v>
      </c>
      <c r="M4804" s="220" t="s">
        <v>1413</v>
      </c>
      <c r="O4804" s="225">
        <v>100</v>
      </c>
      <c r="P4804" s="207" t="s">
        <v>3</v>
      </c>
      <c r="Q4804" s="207"/>
      <c r="R4804" s="226">
        <v>6.6438561897747253</v>
      </c>
      <c r="S4804" s="226">
        <v>11.212046985313597</v>
      </c>
      <c r="T4804" s="226">
        <f t="shared" si="370"/>
        <v>-4.5681907955388716</v>
      </c>
      <c r="U4804" s="199">
        <f t="shared" si="371"/>
        <v>1</v>
      </c>
      <c r="V4804" s="199">
        <f t="shared" si="372"/>
        <v>0</v>
      </c>
      <c r="W4804" s="199">
        <f t="shared" si="373"/>
        <v>0</v>
      </c>
      <c r="X4804" s="199">
        <f t="shared" si="374"/>
        <v>0</v>
      </c>
    </row>
    <row r="4805" spans="1:24" x14ac:dyDescent="0.25">
      <c r="A4805" s="199">
        <v>274</v>
      </c>
      <c r="B4805" s="200" t="s">
        <v>339</v>
      </c>
      <c r="C4805" s="200">
        <v>113</v>
      </c>
      <c r="D4805" s="200">
        <v>4</v>
      </c>
      <c r="E4805" s="200" t="s">
        <v>1816</v>
      </c>
      <c r="F4805" s="200" t="s">
        <v>1816</v>
      </c>
      <c r="G4805" s="200" t="s">
        <v>1798</v>
      </c>
      <c r="H4805" s="200">
        <v>57</v>
      </c>
      <c r="I4805" s="200">
        <v>1</v>
      </c>
      <c r="J4805" s="200">
        <v>61</v>
      </c>
      <c r="K4805" s="200" t="s">
        <v>32</v>
      </c>
      <c r="L4805" s="200" t="s">
        <v>63</v>
      </c>
      <c r="M4805" s="199" t="s">
        <v>1413</v>
      </c>
      <c r="O4805" s="237">
        <v>10</v>
      </c>
      <c r="P4805" s="207" t="s">
        <v>3</v>
      </c>
      <c r="Q4805" s="207"/>
      <c r="R4805" s="226">
        <v>6.6438561897747253</v>
      </c>
      <c r="S4805" s="226">
        <v>8.8401439109852742</v>
      </c>
      <c r="T4805" s="226">
        <f t="shared" si="370"/>
        <v>-2.1962877212105489</v>
      </c>
      <c r="U4805" s="199">
        <f t="shared" si="371"/>
        <v>0</v>
      </c>
      <c r="V4805" s="199">
        <f t="shared" si="372"/>
        <v>0</v>
      </c>
      <c r="W4805" s="199">
        <f t="shared" si="373"/>
        <v>0</v>
      </c>
      <c r="X4805" s="199">
        <f t="shared" si="374"/>
        <v>0</v>
      </c>
    </row>
    <row r="4806" spans="1:24" x14ac:dyDescent="0.25">
      <c r="A4806" s="199">
        <v>274</v>
      </c>
      <c r="B4806" s="200" t="s">
        <v>339</v>
      </c>
      <c r="C4806" s="200">
        <v>113</v>
      </c>
      <c r="D4806" s="200">
        <v>4</v>
      </c>
      <c r="E4806" s="200" t="s">
        <v>1816</v>
      </c>
      <c r="F4806" s="200" t="s">
        <v>1816</v>
      </c>
      <c r="G4806" s="200" t="s">
        <v>1798</v>
      </c>
      <c r="H4806" s="200">
        <v>57</v>
      </c>
      <c r="I4806" s="200">
        <v>1</v>
      </c>
      <c r="J4806" s="200">
        <v>61</v>
      </c>
      <c r="K4806" s="200" t="s">
        <v>32</v>
      </c>
      <c r="L4806" s="200" t="s">
        <v>63</v>
      </c>
      <c r="M4806" s="199" t="s">
        <v>1413</v>
      </c>
      <c r="O4806" s="237">
        <v>1</v>
      </c>
      <c r="P4806" s="207" t="s">
        <v>3</v>
      </c>
      <c r="Q4806" s="207"/>
      <c r="R4806" s="226">
        <v>6.6438561897747253</v>
      </c>
      <c r="S4806" s="226">
        <v>6.6438561897747253</v>
      </c>
      <c r="T4806" s="226">
        <f t="shared" ref="T4806:T4869" si="375">R4806-S4806</f>
        <v>0</v>
      </c>
      <c r="U4806" s="199">
        <f t="shared" ref="U4806:U4869" si="376">IF(T4806&lt;-3.32,1,0)</f>
        <v>0</v>
      </c>
      <c r="V4806" s="199">
        <f t="shared" ref="V4806:V4869" si="377">IF(T4806&gt;3.32,1,0)</f>
        <v>0</v>
      </c>
      <c r="W4806" s="199">
        <f t="shared" si="373"/>
        <v>0</v>
      </c>
      <c r="X4806" s="199">
        <f t="shared" si="374"/>
        <v>0</v>
      </c>
    </row>
    <row r="4807" spans="1:24" x14ac:dyDescent="0.25">
      <c r="A4807" s="218">
        <v>274</v>
      </c>
      <c r="B4807" s="219" t="s">
        <v>339</v>
      </c>
      <c r="C4807" s="219">
        <v>113</v>
      </c>
      <c r="D4807" s="223">
        <v>4</v>
      </c>
      <c r="E4807" s="223" t="s">
        <v>1816</v>
      </c>
      <c r="F4807" s="223" t="s">
        <v>1816</v>
      </c>
      <c r="G4807" s="220" t="s">
        <v>1798</v>
      </c>
      <c r="H4807" s="221">
        <v>57</v>
      </c>
      <c r="I4807" s="222">
        <v>1</v>
      </c>
      <c r="J4807" s="222">
        <v>61</v>
      </c>
      <c r="K4807" s="230" t="s">
        <v>32</v>
      </c>
      <c r="L4807" s="223" t="s">
        <v>63</v>
      </c>
      <c r="M4807" s="220" t="s">
        <v>1413</v>
      </c>
      <c r="O4807" s="225">
        <v>100</v>
      </c>
      <c r="P4807" s="209" t="s">
        <v>117</v>
      </c>
      <c r="Q4807" s="209"/>
      <c r="R4807" s="226">
        <v>6.6438561897747253</v>
      </c>
      <c r="S4807" s="226">
        <v>6.6438561897747253</v>
      </c>
      <c r="T4807" s="226">
        <f t="shared" si="375"/>
        <v>0</v>
      </c>
      <c r="U4807" s="199">
        <f t="shared" si="376"/>
        <v>0</v>
      </c>
      <c r="V4807" s="199">
        <f t="shared" si="377"/>
        <v>0</v>
      </c>
      <c r="W4807" s="199">
        <f t="shared" ref="W4807:W4870" si="378">IF(T4807&lt;-5.6438,1,0)</f>
        <v>0</v>
      </c>
      <c r="X4807" s="199">
        <f t="shared" ref="X4807:X4870" si="379">IF(T4807&lt;-5.6438,1,0)</f>
        <v>0</v>
      </c>
    </row>
    <row r="4808" spans="1:24" x14ac:dyDescent="0.25">
      <c r="A4808" s="199">
        <v>274</v>
      </c>
      <c r="B4808" s="200" t="s">
        <v>339</v>
      </c>
      <c r="C4808" s="200">
        <v>113</v>
      </c>
      <c r="D4808" s="200">
        <v>4</v>
      </c>
      <c r="E4808" s="200" t="s">
        <v>1816</v>
      </c>
      <c r="F4808" s="200" t="s">
        <v>1816</v>
      </c>
      <c r="G4808" s="200" t="s">
        <v>1798</v>
      </c>
      <c r="H4808" s="200">
        <v>57</v>
      </c>
      <c r="I4808" s="200">
        <v>1</v>
      </c>
      <c r="J4808" s="200">
        <v>61</v>
      </c>
      <c r="K4808" s="200" t="s">
        <v>32</v>
      </c>
      <c r="L4808" s="200" t="s">
        <v>63</v>
      </c>
      <c r="M4808" s="199" t="s">
        <v>1413</v>
      </c>
      <c r="O4808" s="237">
        <v>10</v>
      </c>
      <c r="P4808" s="209" t="s">
        <v>117</v>
      </c>
      <c r="Q4808" s="209"/>
      <c r="R4808" s="226">
        <v>6.6438561897747253</v>
      </c>
      <c r="S4808" s="226">
        <v>6.6438561897747253</v>
      </c>
      <c r="T4808" s="226">
        <f t="shared" si="375"/>
        <v>0</v>
      </c>
      <c r="U4808" s="199">
        <f t="shared" si="376"/>
        <v>0</v>
      </c>
      <c r="V4808" s="199">
        <f t="shared" si="377"/>
        <v>0</v>
      </c>
      <c r="W4808" s="199">
        <f t="shared" si="378"/>
        <v>0</v>
      </c>
      <c r="X4808" s="199">
        <f t="shared" si="379"/>
        <v>0</v>
      </c>
    </row>
    <row r="4809" spans="1:24" x14ac:dyDescent="0.25">
      <c r="A4809" s="199">
        <v>274</v>
      </c>
      <c r="B4809" s="200" t="s">
        <v>339</v>
      </c>
      <c r="C4809" s="200">
        <v>113</v>
      </c>
      <c r="D4809" s="200">
        <v>4</v>
      </c>
      <c r="E4809" s="200" t="s">
        <v>1816</v>
      </c>
      <c r="F4809" s="200" t="s">
        <v>1816</v>
      </c>
      <c r="G4809" s="200" t="s">
        <v>1798</v>
      </c>
      <c r="H4809" s="200">
        <v>57</v>
      </c>
      <c r="I4809" s="200">
        <v>1</v>
      </c>
      <c r="J4809" s="200">
        <v>61</v>
      </c>
      <c r="K4809" s="200" t="s">
        <v>32</v>
      </c>
      <c r="L4809" s="200" t="s">
        <v>63</v>
      </c>
      <c r="M4809" s="199" t="s">
        <v>1413</v>
      </c>
      <c r="O4809" s="237">
        <v>1</v>
      </c>
      <c r="P4809" s="209" t="s">
        <v>117</v>
      </c>
      <c r="Q4809" s="209"/>
      <c r="R4809" s="226">
        <v>6.6438561897747253</v>
      </c>
      <c r="S4809" s="226">
        <v>6.6438561897747253</v>
      </c>
      <c r="T4809" s="226">
        <f t="shared" si="375"/>
        <v>0</v>
      </c>
      <c r="U4809" s="199">
        <f t="shared" si="376"/>
        <v>0</v>
      </c>
      <c r="V4809" s="199">
        <f t="shared" si="377"/>
        <v>0</v>
      </c>
      <c r="W4809" s="199">
        <f t="shared" si="378"/>
        <v>0</v>
      </c>
      <c r="X4809" s="199">
        <f t="shared" si="379"/>
        <v>0</v>
      </c>
    </row>
    <row r="4810" spans="1:24" x14ac:dyDescent="0.25">
      <c r="A4810" s="199">
        <v>274</v>
      </c>
      <c r="B4810" s="200" t="s">
        <v>339</v>
      </c>
      <c r="C4810" s="200">
        <v>113</v>
      </c>
      <c r="D4810" s="200">
        <v>4</v>
      </c>
      <c r="E4810" s="200" t="s">
        <v>1816</v>
      </c>
      <c r="F4810" s="200" t="s">
        <v>1816</v>
      </c>
      <c r="G4810" s="200" t="s">
        <v>1798</v>
      </c>
      <c r="H4810" s="200">
        <v>57</v>
      </c>
      <c r="I4810" s="200">
        <v>1</v>
      </c>
      <c r="J4810" s="200">
        <v>61</v>
      </c>
      <c r="K4810" s="200" t="s">
        <v>32</v>
      </c>
      <c r="L4810" s="200" t="s">
        <v>63</v>
      </c>
      <c r="M4810" s="199" t="s">
        <v>1413</v>
      </c>
      <c r="O4810" s="237">
        <v>0.1</v>
      </c>
      <c r="P4810" s="209" t="s">
        <v>117</v>
      </c>
      <c r="Q4810" s="209"/>
      <c r="R4810" s="226">
        <v>6.6438561897747253</v>
      </c>
      <c r="S4810" s="226">
        <v>6.6438561897747253</v>
      </c>
      <c r="T4810" s="226">
        <f t="shared" si="375"/>
        <v>0</v>
      </c>
      <c r="U4810" s="199">
        <f t="shared" si="376"/>
        <v>0</v>
      </c>
      <c r="V4810" s="199">
        <f t="shared" si="377"/>
        <v>0</v>
      </c>
      <c r="W4810" s="199">
        <f t="shared" si="378"/>
        <v>0</v>
      </c>
      <c r="X4810" s="199">
        <f t="shared" si="379"/>
        <v>0</v>
      </c>
    </row>
    <row r="4811" spans="1:24" x14ac:dyDescent="0.25">
      <c r="A4811" s="199">
        <v>274</v>
      </c>
      <c r="B4811" s="200" t="s">
        <v>339</v>
      </c>
      <c r="C4811" s="200">
        <v>113</v>
      </c>
      <c r="D4811" s="200">
        <v>4</v>
      </c>
      <c r="E4811" s="200" t="s">
        <v>1816</v>
      </c>
      <c r="F4811" s="200" t="s">
        <v>1816</v>
      </c>
      <c r="G4811" s="200" t="s">
        <v>1798</v>
      </c>
      <c r="H4811" s="200">
        <v>57</v>
      </c>
      <c r="I4811" s="200">
        <v>1</v>
      </c>
      <c r="J4811" s="200">
        <v>61</v>
      </c>
      <c r="K4811" s="200" t="s">
        <v>32</v>
      </c>
      <c r="L4811" s="200" t="s">
        <v>63</v>
      </c>
      <c r="M4811" s="199" t="s">
        <v>1413</v>
      </c>
      <c r="O4811" s="237">
        <v>10</v>
      </c>
      <c r="P4811" s="210" t="s">
        <v>147</v>
      </c>
      <c r="Q4811" s="210"/>
      <c r="R4811" s="226">
        <v>6.6438561897747253</v>
      </c>
      <c r="S4811" s="226">
        <v>6.6438561897747253</v>
      </c>
      <c r="T4811" s="226">
        <f t="shared" si="375"/>
        <v>0</v>
      </c>
      <c r="U4811" s="199">
        <f t="shared" si="376"/>
        <v>0</v>
      </c>
      <c r="V4811" s="199">
        <f t="shared" si="377"/>
        <v>0</v>
      </c>
      <c r="W4811" s="199">
        <f t="shared" si="378"/>
        <v>0</v>
      </c>
      <c r="X4811" s="199">
        <f t="shared" si="379"/>
        <v>0</v>
      </c>
    </row>
    <row r="4812" spans="1:24" x14ac:dyDescent="0.25">
      <c r="A4812" s="199">
        <v>274</v>
      </c>
      <c r="B4812" s="200" t="s">
        <v>339</v>
      </c>
      <c r="C4812" s="200">
        <v>113</v>
      </c>
      <c r="D4812" s="200">
        <v>4</v>
      </c>
      <c r="E4812" s="200" t="s">
        <v>1816</v>
      </c>
      <c r="F4812" s="200" t="s">
        <v>1816</v>
      </c>
      <c r="G4812" s="200" t="s">
        <v>1798</v>
      </c>
      <c r="H4812" s="200">
        <v>57</v>
      </c>
      <c r="I4812" s="200">
        <v>1</v>
      </c>
      <c r="J4812" s="200">
        <v>61</v>
      </c>
      <c r="K4812" s="200" t="s">
        <v>32</v>
      </c>
      <c r="L4812" s="200" t="s">
        <v>63</v>
      </c>
      <c r="M4812" s="199" t="s">
        <v>1413</v>
      </c>
      <c r="O4812" s="237">
        <v>1</v>
      </c>
      <c r="P4812" s="210" t="s">
        <v>147</v>
      </c>
      <c r="Q4812" s="210"/>
      <c r="R4812" s="226">
        <v>6.6438561897747253</v>
      </c>
      <c r="S4812" s="226">
        <v>6.6438561897747253</v>
      </c>
      <c r="T4812" s="226">
        <f t="shared" si="375"/>
        <v>0</v>
      </c>
      <c r="U4812" s="199">
        <f t="shared" si="376"/>
        <v>0</v>
      </c>
      <c r="V4812" s="199">
        <f t="shared" si="377"/>
        <v>0</v>
      </c>
      <c r="W4812" s="199">
        <f t="shared" si="378"/>
        <v>0</v>
      </c>
      <c r="X4812" s="199">
        <f t="shared" si="379"/>
        <v>0</v>
      </c>
    </row>
    <row r="4813" spans="1:24" x14ac:dyDescent="0.25">
      <c r="A4813" s="199">
        <v>274</v>
      </c>
      <c r="B4813" s="200" t="s">
        <v>339</v>
      </c>
      <c r="C4813" s="200">
        <v>113</v>
      </c>
      <c r="D4813" s="200">
        <v>4</v>
      </c>
      <c r="E4813" s="200" t="s">
        <v>1816</v>
      </c>
      <c r="F4813" s="200" t="s">
        <v>1816</v>
      </c>
      <c r="G4813" s="200" t="s">
        <v>1798</v>
      </c>
      <c r="H4813" s="200">
        <v>57</v>
      </c>
      <c r="I4813" s="200">
        <v>1</v>
      </c>
      <c r="J4813" s="200">
        <v>61</v>
      </c>
      <c r="K4813" s="200" t="s">
        <v>32</v>
      </c>
      <c r="L4813" s="200" t="s">
        <v>63</v>
      </c>
      <c r="M4813" s="199" t="s">
        <v>1413</v>
      </c>
      <c r="O4813" s="237">
        <v>0.1</v>
      </c>
      <c r="P4813" s="210" t="s">
        <v>147</v>
      </c>
      <c r="Q4813" s="210"/>
      <c r="R4813" s="226">
        <v>6.6438561897747253</v>
      </c>
      <c r="S4813" s="226">
        <v>6.6438561897747253</v>
      </c>
      <c r="T4813" s="226">
        <f t="shared" si="375"/>
        <v>0</v>
      </c>
      <c r="U4813" s="199">
        <f t="shared" si="376"/>
        <v>0</v>
      </c>
      <c r="V4813" s="199">
        <f t="shared" si="377"/>
        <v>0</v>
      </c>
      <c r="W4813" s="199">
        <f t="shared" si="378"/>
        <v>0</v>
      </c>
      <c r="X4813" s="199">
        <f t="shared" si="379"/>
        <v>0</v>
      </c>
    </row>
    <row r="4814" spans="1:24" x14ac:dyDescent="0.25">
      <c r="A4814" s="218">
        <v>274</v>
      </c>
      <c r="B4814" s="219" t="s">
        <v>339</v>
      </c>
      <c r="C4814" s="219">
        <v>113</v>
      </c>
      <c r="D4814" s="223">
        <v>4</v>
      </c>
      <c r="E4814" s="223" t="s">
        <v>1816</v>
      </c>
      <c r="F4814" s="223" t="s">
        <v>1816</v>
      </c>
      <c r="G4814" s="220" t="s">
        <v>1798</v>
      </c>
      <c r="H4814" s="221">
        <v>57</v>
      </c>
      <c r="I4814" s="222">
        <v>1</v>
      </c>
      <c r="J4814" s="222">
        <v>61</v>
      </c>
      <c r="K4814" s="230" t="s">
        <v>32</v>
      </c>
      <c r="L4814" s="223" t="s">
        <v>63</v>
      </c>
      <c r="M4814" s="220" t="s">
        <v>1413</v>
      </c>
      <c r="O4814" s="225">
        <v>100</v>
      </c>
      <c r="P4814" s="211" t="s">
        <v>834</v>
      </c>
      <c r="Q4814" s="211"/>
      <c r="R4814" s="226">
        <v>6.6438561897747253</v>
      </c>
      <c r="S4814" s="226">
        <v>6.6438561897747253</v>
      </c>
      <c r="T4814" s="226">
        <f t="shared" si="375"/>
        <v>0</v>
      </c>
      <c r="U4814" s="199">
        <f t="shared" si="376"/>
        <v>0</v>
      </c>
      <c r="V4814" s="199">
        <f t="shared" si="377"/>
        <v>0</v>
      </c>
      <c r="W4814" s="199">
        <f t="shared" si="378"/>
        <v>0</v>
      </c>
      <c r="X4814" s="199">
        <f t="shared" si="379"/>
        <v>0</v>
      </c>
    </row>
    <row r="4815" spans="1:24" x14ac:dyDescent="0.25">
      <c r="A4815" s="199">
        <v>274</v>
      </c>
      <c r="B4815" s="200" t="s">
        <v>339</v>
      </c>
      <c r="C4815" s="200">
        <v>113</v>
      </c>
      <c r="D4815" s="200">
        <v>4</v>
      </c>
      <c r="E4815" s="200" t="s">
        <v>1816</v>
      </c>
      <c r="F4815" s="200" t="s">
        <v>1816</v>
      </c>
      <c r="G4815" s="200" t="s">
        <v>1798</v>
      </c>
      <c r="H4815" s="200">
        <v>57</v>
      </c>
      <c r="I4815" s="200">
        <v>1</v>
      </c>
      <c r="J4815" s="200">
        <v>61</v>
      </c>
      <c r="K4815" s="200" t="s">
        <v>32</v>
      </c>
      <c r="L4815" s="200" t="s">
        <v>63</v>
      </c>
      <c r="M4815" s="199" t="s">
        <v>1413</v>
      </c>
      <c r="O4815" s="237">
        <v>10</v>
      </c>
      <c r="P4815" s="211" t="s">
        <v>834</v>
      </c>
      <c r="Q4815" s="211"/>
      <c r="R4815" s="226">
        <v>6.6438561897747253</v>
      </c>
      <c r="S4815" s="226">
        <v>6.6438561897747253</v>
      </c>
      <c r="T4815" s="226">
        <f t="shared" si="375"/>
        <v>0</v>
      </c>
      <c r="U4815" s="199">
        <f t="shared" si="376"/>
        <v>0</v>
      </c>
      <c r="V4815" s="199">
        <f t="shared" si="377"/>
        <v>0</v>
      </c>
      <c r="W4815" s="199">
        <f t="shared" si="378"/>
        <v>0</v>
      </c>
      <c r="X4815" s="199">
        <f t="shared" si="379"/>
        <v>0</v>
      </c>
    </row>
    <row r="4816" spans="1:24" x14ac:dyDescent="0.25">
      <c r="A4816" s="199">
        <v>274</v>
      </c>
      <c r="B4816" s="200" t="s">
        <v>339</v>
      </c>
      <c r="C4816" s="200">
        <v>113</v>
      </c>
      <c r="D4816" s="200">
        <v>4</v>
      </c>
      <c r="E4816" s="200" t="s">
        <v>1816</v>
      </c>
      <c r="F4816" s="200" t="s">
        <v>1816</v>
      </c>
      <c r="G4816" s="200" t="s">
        <v>1798</v>
      </c>
      <c r="H4816" s="200">
        <v>57</v>
      </c>
      <c r="I4816" s="200">
        <v>1</v>
      </c>
      <c r="J4816" s="200">
        <v>61</v>
      </c>
      <c r="K4816" s="200" t="s">
        <v>32</v>
      </c>
      <c r="L4816" s="200" t="s">
        <v>63</v>
      </c>
      <c r="M4816" s="199" t="s">
        <v>1413</v>
      </c>
      <c r="O4816" s="237">
        <v>1</v>
      </c>
      <c r="P4816" s="211" t="s">
        <v>834</v>
      </c>
      <c r="Q4816" s="211"/>
      <c r="R4816" s="226">
        <v>6.6438561897747253</v>
      </c>
      <c r="S4816" s="226">
        <v>6.6438561897747253</v>
      </c>
      <c r="T4816" s="226">
        <f t="shared" si="375"/>
        <v>0</v>
      </c>
      <c r="U4816" s="199">
        <f t="shared" si="376"/>
        <v>0</v>
      </c>
      <c r="V4816" s="199">
        <f t="shared" si="377"/>
        <v>0</v>
      </c>
      <c r="W4816" s="199">
        <f t="shared" si="378"/>
        <v>0</v>
      </c>
      <c r="X4816" s="199">
        <f t="shared" si="379"/>
        <v>0</v>
      </c>
    </row>
    <row r="4817" spans="1:24" x14ac:dyDescent="0.25">
      <c r="A4817" s="199">
        <v>274</v>
      </c>
      <c r="B4817" s="200" t="s">
        <v>339</v>
      </c>
      <c r="C4817" s="200">
        <v>113</v>
      </c>
      <c r="D4817" s="200">
        <v>4</v>
      </c>
      <c r="E4817" s="200" t="s">
        <v>1816</v>
      </c>
      <c r="F4817" s="200" t="s">
        <v>1816</v>
      </c>
      <c r="G4817" s="200" t="s">
        <v>1798</v>
      </c>
      <c r="H4817" s="200">
        <v>57</v>
      </c>
      <c r="I4817" s="200">
        <v>1</v>
      </c>
      <c r="J4817" s="200">
        <v>61</v>
      </c>
      <c r="K4817" s="200" t="s">
        <v>32</v>
      </c>
      <c r="L4817" s="200" t="s">
        <v>63</v>
      </c>
      <c r="M4817" s="199" t="s">
        <v>1413</v>
      </c>
      <c r="O4817" s="237">
        <v>0.1</v>
      </c>
      <c r="P4817" s="211" t="s">
        <v>834</v>
      </c>
      <c r="Q4817" s="211"/>
      <c r="R4817" s="226">
        <v>6.6438561897747253</v>
      </c>
      <c r="S4817" s="226">
        <v>6.6438561897747253</v>
      </c>
      <c r="T4817" s="226">
        <f t="shared" si="375"/>
        <v>0</v>
      </c>
      <c r="U4817" s="199">
        <f t="shared" si="376"/>
        <v>0</v>
      </c>
      <c r="V4817" s="199">
        <f t="shared" si="377"/>
        <v>0</v>
      </c>
      <c r="W4817" s="199">
        <f t="shared" si="378"/>
        <v>0</v>
      </c>
      <c r="X4817" s="199">
        <f t="shared" si="379"/>
        <v>0</v>
      </c>
    </row>
    <row r="4818" spans="1:24" x14ac:dyDescent="0.25">
      <c r="A4818" s="199">
        <v>274</v>
      </c>
      <c r="B4818" s="200" t="s">
        <v>339</v>
      </c>
      <c r="C4818" s="200">
        <v>113</v>
      </c>
      <c r="D4818" s="200">
        <v>4</v>
      </c>
      <c r="E4818" s="200" t="s">
        <v>1816</v>
      </c>
      <c r="F4818" s="200" t="s">
        <v>1816</v>
      </c>
      <c r="G4818" s="200" t="s">
        <v>1798</v>
      </c>
      <c r="H4818" s="200">
        <v>57</v>
      </c>
      <c r="I4818" s="200">
        <v>1</v>
      </c>
      <c r="J4818" s="200">
        <v>61</v>
      </c>
      <c r="K4818" s="200" t="s">
        <v>32</v>
      </c>
      <c r="L4818" s="200" t="s">
        <v>63</v>
      </c>
      <c r="M4818" s="199" t="s">
        <v>1413</v>
      </c>
      <c r="O4818" s="237">
        <v>10</v>
      </c>
      <c r="P4818" s="238" t="s">
        <v>307</v>
      </c>
      <c r="Q4818" s="238"/>
      <c r="R4818" s="226">
        <v>13.993535255597321</v>
      </c>
      <c r="S4818" s="226">
        <v>8.4117791645423612</v>
      </c>
      <c r="T4818" s="226">
        <f t="shared" si="375"/>
        <v>5.5817560910549595</v>
      </c>
      <c r="U4818" s="199">
        <f t="shared" si="376"/>
        <v>0</v>
      </c>
      <c r="V4818" s="199">
        <f t="shared" si="377"/>
        <v>1</v>
      </c>
      <c r="W4818" s="199">
        <f t="shared" si="378"/>
        <v>0</v>
      </c>
      <c r="X4818" s="199">
        <f t="shared" si="379"/>
        <v>0</v>
      </c>
    </row>
    <row r="4819" spans="1:24" x14ac:dyDescent="0.25">
      <c r="A4819" s="199">
        <v>274</v>
      </c>
      <c r="B4819" s="200" t="s">
        <v>339</v>
      </c>
      <c r="C4819" s="200">
        <v>113</v>
      </c>
      <c r="D4819" s="200">
        <v>4</v>
      </c>
      <c r="E4819" s="200" t="s">
        <v>1816</v>
      </c>
      <c r="F4819" s="200" t="s">
        <v>1816</v>
      </c>
      <c r="G4819" s="200" t="s">
        <v>1798</v>
      </c>
      <c r="H4819" s="200">
        <v>57</v>
      </c>
      <c r="I4819" s="200">
        <v>1</v>
      </c>
      <c r="J4819" s="200">
        <v>61</v>
      </c>
      <c r="K4819" s="200" t="s">
        <v>32</v>
      </c>
      <c r="L4819" s="200" t="s">
        <v>63</v>
      </c>
      <c r="M4819" s="199" t="s">
        <v>1413</v>
      </c>
      <c r="O4819" s="237">
        <v>0.1</v>
      </c>
      <c r="P4819" s="238" t="s">
        <v>307</v>
      </c>
      <c r="Q4819" s="238"/>
      <c r="R4819" s="226">
        <v>6.6438561897747253</v>
      </c>
      <c r="S4819" s="226">
        <v>6.6438561897747253</v>
      </c>
      <c r="T4819" s="226">
        <f t="shared" si="375"/>
        <v>0</v>
      </c>
      <c r="U4819" s="199">
        <f t="shared" si="376"/>
        <v>0</v>
      </c>
      <c r="V4819" s="199">
        <f t="shared" si="377"/>
        <v>0</v>
      </c>
      <c r="W4819" s="199">
        <f t="shared" si="378"/>
        <v>0</v>
      </c>
      <c r="X4819" s="199">
        <f t="shared" si="379"/>
        <v>0</v>
      </c>
    </row>
    <row r="4820" spans="1:24" x14ac:dyDescent="0.25">
      <c r="A4820" s="199">
        <v>274</v>
      </c>
      <c r="B4820" s="200" t="s">
        <v>339</v>
      </c>
      <c r="C4820" s="200">
        <v>113</v>
      </c>
      <c r="D4820" s="200">
        <v>4</v>
      </c>
      <c r="E4820" s="200" t="s">
        <v>1816</v>
      </c>
      <c r="F4820" s="200" t="s">
        <v>1816</v>
      </c>
      <c r="G4820" s="200" t="s">
        <v>1798</v>
      </c>
      <c r="H4820" s="200">
        <v>57</v>
      </c>
      <c r="I4820" s="200">
        <v>1</v>
      </c>
      <c r="J4820" s="200">
        <v>61</v>
      </c>
      <c r="K4820" s="200" t="s">
        <v>32</v>
      </c>
      <c r="L4820" s="200" t="s">
        <v>63</v>
      </c>
      <c r="M4820" s="199" t="s">
        <v>1413</v>
      </c>
      <c r="O4820" s="237">
        <v>0.5</v>
      </c>
      <c r="P4820" s="238" t="s">
        <v>307</v>
      </c>
      <c r="Q4820" s="238"/>
      <c r="R4820" s="226">
        <v>7.1860362204470505</v>
      </c>
      <c r="S4820" s="226">
        <v>6.6438561897747253</v>
      </c>
      <c r="T4820" s="226">
        <f t="shared" si="375"/>
        <v>0.54218003067232523</v>
      </c>
      <c r="U4820" s="199">
        <f t="shared" si="376"/>
        <v>0</v>
      </c>
      <c r="V4820" s="199">
        <f t="shared" si="377"/>
        <v>0</v>
      </c>
      <c r="W4820" s="199">
        <f t="shared" si="378"/>
        <v>0</v>
      </c>
      <c r="X4820" s="199">
        <f t="shared" si="379"/>
        <v>0</v>
      </c>
    </row>
    <row r="4821" spans="1:24" x14ac:dyDescent="0.25">
      <c r="A4821" s="199">
        <v>274</v>
      </c>
      <c r="B4821" s="200" t="s">
        <v>339</v>
      </c>
      <c r="C4821" s="200">
        <v>113</v>
      </c>
      <c r="D4821" s="200">
        <v>4</v>
      </c>
      <c r="E4821" s="200" t="s">
        <v>1816</v>
      </c>
      <c r="F4821" s="200" t="s">
        <v>1816</v>
      </c>
      <c r="G4821" s="200" t="s">
        <v>1798</v>
      </c>
      <c r="H4821" s="200">
        <v>57</v>
      </c>
      <c r="I4821" s="200">
        <v>1</v>
      </c>
      <c r="J4821" s="200">
        <v>61</v>
      </c>
      <c r="K4821" s="200" t="s">
        <v>32</v>
      </c>
      <c r="L4821" s="200" t="s">
        <v>63</v>
      </c>
      <c r="M4821" s="199" t="s">
        <v>1413</v>
      </c>
      <c r="O4821" s="237">
        <v>1</v>
      </c>
      <c r="P4821" s="238" t="s">
        <v>307</v>
      </c>
      <c r="Q4821" s="238"/>
      <c r="R4821" s="226">
        <v>8.4843263727345342</v>
      </c>
      <c r="S4821" s="226">
        <v>6.6438561897747253</v>
      </c>
      <c r="T4821" s="226">
        <f t="shared" si="375"/>
        <v>1.8404701829598089</v>
      </c>
      <c r="U4821" s="199">
        <f t="shared" si="376"/>
        <v>0</v>
      </c>
      <c r="V4821" s="199">
        <f t="shared" si="377"/>
        <v>0</v>
      </c>
      <c r="W4821" s="199">
        <f t="shared" si="378"/>
        <v>0</v>
      </c>
      <c r="X4821" s="199">
        <f t="shared" si="379"/>
        <v>0</v>
      </c>
    </row>
    <row r="4822" spans="1:24" x14ac:dyDescent="0.25">
      <c r="A4822" s="199">
        <v>274</v>
      </c>
      <c r="B4822" s="200" t="s">
        <v>339</v>
      </c>
      <c r="C4822" s="200">
        <v>113</v>
      </c>
      <c r="D4822" s="200">
        <v>4</v>
      </c>
      <c r="E4822" s="200" t="s">
        <v>1816</v>
      </c>
      <c r="F4822" s="200" t="s">
        <v>1816</v>
      </c>
      <c r="G4822" s="200" t="s">
        <v>1798</v>
      </c>
      <c r="H4822" s="200">
        <v>57</v>
      </c>
      <c r="I4822" s="200">
        <v>1</v>
      </c>
      <c r="J4822" s="200">
        <v>61</v>
      </c>
      <c r="K4822" s="200" t="s">
        <v>32</v>
      </c>
      <c r="L4822" s="200" t="s">
        <v>63</v>
      </c>
      <c r="M4822" s="199" t="s">
        <v>1413</v>
      </c>
      <c r="O4822" s="237">
        <v>50</v>
      </c>
      <c r="P4822" s="238" t="s">
        <v>307</v>
      </c>
      <c r="Q4822" s="238"/>
      <c r="R4822" s="226">
        <v>14.892970129709127</v>
      </c>
      <c r="S4822" s="226">
        <v>14.09656072968253</v>
      </c>
      <c r="T4822" s="226">
        <f t="shared" si="375"/>
        <v>0.79640940002659732</v>
      </c>
      <c r="U4822" s="199">
        <f t="shared" si="376"/>
        <v>0</v>
      </c>
      <c r="V4822" s="199">
        <f t="shared" si="377"/>
        <v>0</v>
      </c>
      <c r="W4822" s="199">
        <f t="shared" si="378"/>
        <v>0</v>
      </c>
      <c r="X4822" s="199">
        <f t="shared" si="379"/>
        <v>0</v>
      </c>
    </row>
    <row r="4823" spans="1:24" x14ac:dyDescent="0.25">
      <c r="A4823" s="218">
        <v>274</v>
      </c>
      <c r="B4823" s="219" t="s">
        <v>339</v>
      </c>
      <c r="C4823" s="219">
        <v>113</v>
      </c>
      <c r="D4823" s="223">
        <v>4</v>
      </c>
      <c r="E4823" s="223" t="s">
        <v>1816</v>
      </c>
      <c r="F4823" s="223" t="s">
        <v>1816</v>
      </c>
      <c r="G4823" s="220" t="s">
        <v>1798</v>
      </c>
      <c r="H4823" s="221">
        <v>57</v>
      </c>
      <c r="I4823" s="222">
        <v>1</v>
      </c>
      <c r="J4823" s="222">
        <v>61</v>
      </c>
      <c r="K4823" s="230" t="s">
        <v>32</v>
      </c>
      <c r="L4823" s="223" t="s">
        <v>63</v>
      </c>
      <c r="M4823" s="220" t="s">
        <v>1413</v>
      </c>
      <c r="O4823" s="225">
        <v>100</v>
      </c>
      <c r="P4823" s="238" t="s">
        <v>307</v>
      </c>
      <c r="Q4823" s="238"/>
      <c r="R4823" s="226">
        <v>15.088667531949708</v>
      </c>
      <c r="S4823" s="226">
        <v>14.332142548346315</v>
      </c>
      <c r="T4823" s="226">
        <f t="shared" si="375"/>
        <v>0.75652498360339315</v>
      </c>
      <c r="U4823" s="199">
        <f t="shared" si="376"/>
        <v>0</v>
      </c>
      <c r="V4823" s="199">
        <f t="shared" si="377"/>
        <v>0</v>
      </c>
      <c r="W4823" s="199">
        <f t="shared" si="378"/>
        <v>0</v>
      </c>
      <c r="X4823" s="199">
        <f t="shared" si="379"/>
        <v>0</v>
      </c>
    </row>
    <row r="4824" spans="1:24" x14ac:dyDescent="0.25">
      <c r="A4824" s="218">
        <v>274</v>
      </c>
      <c r="B4824" s="219" t="s">
        <v>339</v>
      </c>
      <c r="C4824" s="219">
        <v>113</v>
      </c>
      <c r="D4824" s="223">
        <v>4</v>
      </c>
      <c r="E4824" s="223" t="s">
        <v>1816</v>
      </c>
      <c r="F4824" s="223" t="s">
        <v>1816</v>
      </c>
      <c r="G4824" s="220" t="s">
        <v>1798</v>
      </c>
      <c r="H4824" s="221">
        <v>57</v>
      </c>
      <c r="I4824" s="222">
        <v>1</v>
      </c>
      <c r="J4824" s="222">
        <v>61</v>
      </c>
      <c r="K4824" s="230" t="s">
        <v>32</v>
      </c>
      <c r="L4824" s="223" t="s">
        <v>63</v>
      </c>
      <c r="M4824" s="220" t="s">
        <v>1413</v>
      </c>
      <c r="O4824" s="225">
        <v>100</v>
      </c>
      <c r="P4824" s="238" t="s">
        <v>4</v>
      </c>
      <c r="Q4824" s="238"/>
      <c r="R4824" s="226">
        <v>6.6438561897747253</v>
      </c>
      <c r="S4824" s="226">
        <v>6.6438561897747253</v>
      </c>
      <c r="T4824" s="226">
        <f t="shared" si="375"/>
        <v>0</v>
      </c>
      <c r="U4824" s="199">
        <f t="shared" si="376"/>
        <v>0</v>
      </c>
      <c r="V4824" s="199">
        <f t="shared" si="377"/>
        <v>0</v>
      </c>
      <c r="W4824" s="199">
        <f t="shared" si="378"/>
        <v>0</v>
      </c>
      <c r="X4824" s="199">
        <f t="shared" si="379"/>
        <v>0</v>
      </c>
    </row>
    <row r="4825" spans="1:24" x14ac:dyDescent="0.25">
      <c r="A4825" s="199">
        <v>274</v>
      </c>
      <c r="B4825" s="200" t="s">
        <v>339</v>
      </c>
      <c r="C4825" s="200">
        <v>113</v>
      </c>
      <c r="D4825" s="200">
        <v>4</v>
      </c>
      <c r="E4825" s="200" t="s">
        <v>1816</v>
      </c>
      <c r="F4825" s="200" t="s">
        <v>1816</v>
      </c>
      <c r="G4825" s="200" t="s">
        <v>1798</v>
      </c>
      <c r="H4825" s="200">
        <v>57</v>
      </c>
      <c r="I4825" s="200">
        <v>1</v>
      </c>
      <c r="J4825" s="200">
        <v>61</v>
      </c>
      <c r="K4825" s="200" t="s">
        <v>32</v>
      </c>
      <c r="L4825" s="200" t="s">
        <v>63</v>
      </c>
      <c r="M4825" s="199" t="s">
        <v>1413</v>
      </c>
      <c r="O4825" s="237">
        <v>50</v>
      </c>
      <c r="P4825" s="238" t="s">
        <v>4</v>
      </c>
      <c r="Q4825" s="238"/>
      <c r="R4825" s="226">
        <v>6.6438561897747253</v>
      </c>
      <c r="S4825" s="226">
        <v>6.6438561897747253</v>
      </c>
      <c r="T4825" s="226">
        <f t="shared" si="375"/>
        <v>0</v>
      </c>
      <c r="U4825" s="199">
        <f t="shared" si="376"/>
        <v>0</v>
      </c>
      <c r="V4825" s="199">
        <f t="shared" si="377"/>
        <v>0</v>
      </c>
      <c r="W4825" s="199">
        <f t="shared" si="378"/>
        <v>0</v>
      </c>
      <c r="X4825" s="199">
        <f t="shared" si="379"/>
        <v>0</v>
      </c>
    </row>
    <row r="4826" spans="1:24" x14ac:dyDescent="0.25">
      <c r="A4826" s="199">
        <v>274</v>
      </c>
      <c r="B4826" s="200" t="s">
        <v>339</v>
      </c>
      <c r="C4826" s="200">
        <v>113</v>
      </c>
      <c r="D4826" s="200">
        <v>4</v>
      </c>
      <c r="E4826" s="200" t="s">
        <v>1816</v>
      </c>
      <c r="F4826" s="200" t="s">
        <v>1816</v>
      </c>
      <c r="G4826" s="200" t="s">
        <v>1798</v>
      </c>
      <c r="H4826" s="200">
        <v>57</v>
      </c>
      <c r="I4826" s="200">
        <v>1</v>
      </c>
      <c r="J4826" s="200">
        <v>61</v>
      </c>
      <c r="K4826" s="200" t="s">
        <v>32</v>
      </c>
      <c r="L4826" s="200" t="s">
        <v>63</v>
      </c>
      <c r="M4826" s="199" t="s">
        <v>1413</v>
      </c>
      <c r="O4826" s="237">
        <v>10</v>
      </c>
      <c r="P4826" s="238" t="s">
        <v>4</v>
      </c>
      <c r="Q4826" s="238"/>
      <c r="R4826" s="226">
        <v>6.6438561897747253</v>
      </c>
      <c r="S4826" s="226">
        <v>6.6438561897747253</v>
      </c>
      <c r="T4826" s="226">
        <f t="shared" si="375"/>
        <v>0</v>
      </c>
      <c r="U4826" s="199">
        <f t="shared" si="376"/>
        <v>0</v>
      </c>
      <c r="V4826" s="199">
        <f t="shared" si="377"/>
        <v>0</v>
      </c>
      <c r="W4826" s="199">
        <f t="shared" si="378"/>
        <v>0</v>
      </c>
      <c r="X4826" s="199">
        <f t="shared" si="379"/>
        <v>0</v>
      </c>
    </row>
    <row r="4827" spans="1:24" x14ac:dyDescent="0.25">
      <c r="A4827" s="199">
        <v>274</v>
      </c>
      <c r="B4827" s="200" t="s">
        <v>339</v>
      </c>
      <c r="C4827" s="200">
        <v>113</v>
      </c>
      <c r="D4827" s="200">
        <v>4</v>
      </c>
      <c r="E4827" s="200" t="s">
        <v>1816</v>
      </c>
      <c r="F4827" s="200" t="s">
        <v>1816</v>
      </c>
      <c r="G4827" s="200" t="s">
        <v>1798</v>
      </c>
      <c r="H4827" s="200">
        <v>57</v>
      </c>
      <c r="I4827" s="200">
        <v>1</v>
      </c>
      <c r="J4827" s="200">
        <v>61</v>
      </c>
      <c r="K4827" s="200" t="s">
        <v>32</v>
      </c>
      <c r="L4827" s="200" t="s">
        <v>63</v>
      </c>
      <c r="M4827" s="199" t="s">
        <v>1413</v>
      </c>
      <c r="O4827" s="237">
        <v>1</v>
      </c>
      <c r="P4827" s="238" t="s">
        <v>4</v>
      </c>
      <c r="Q4827" s="238"/>
      <c r="R4827" s="226">
        <v>6.6438561897747253</v>
      </c>
      <c r="S4827" s="226">
        <v>6.6438561897747253</v>
      </c>
      <c r="T4827" s="226">
        <f t="shared" si="375"/>
        <v>0</v>
      </c>
      <c r="U4827" s="199">
        <f t="shared" si="376"/>
        <v>0</v>
      </c>
      <c r="V4827" s="199">
        <f t="shared" si="377"/>
        <v>0</v>
      </c>
      <c r="W4827" s="199">
        <f t="shared" si="378"/>
        <v>0</v>
      </c>
      <c r="X4827" s="199">
        <f t="shared" si="379"/>
        <v>0</v>
      </c>
    </row>
    <row r="4828" spans="1:24" x14ac:dyDescent="0.25">
      <c r="A4828" s="199">
        <v>274</v>
      </c>
      <c r="B4828" s="200" t="s">
        <v>339</v>
      </c>
      <c r="C4828" s="200">
        <v>113</v>
      </c>
      <c r="D4828" s="200">
        <v>4</v>
      </c>
      <c r="E4828" s="200" t="s">
        <v>1816</v>
      </c>
      <c r="F4828" s="200" t="s">
        <v>1816</v>
      </c>
      <c r="G4828" s="200" t="s">
        <v>1798</v>
      </c>
      <c r="H4828" s="200">
        <v>57</v>
      </c>
      <c r="I4828" s="200">
        <v>1</v>
      </c>
      <c r="J4828" s="200">
        <v>61</v>
      </c>
      <c r="K4828" s="200" t="s">
        <v>32</v>
      </c>
      <c r="L4828" s="200" t="s">
        <v>63</v>
      </c>
      <c r="M4828" s="199" t="s">
        <v>1413</v>
      </c>
      <c r="O4828" s="237">
        <v>0.5</v>
      </c>
      <c r="P4828" s="238" t="s">
        <v>4</v>
      </c>
      <c r="Q4828" s="238"/>
      <c r="R4828" s="226">
        <v>6.6438561897747253</v>
      </c>
      <c r="S4828" s="226">
        <v>6.6438561897747253</v>
      </c>
      <c r="T4828" s="226">
        <f t="shared" si="375"/>
        <v>0</v>
      </c>
      <c r="U4828" s="199">
        <f t="shared" si="376"/>
        <v>0</v>
      </c>
      <c r="V4828" s="199">
        <f t="shared" si="377"/>
        <v>0</v>
      </c>
      <c r="W4828" s="199">
        <f t="shared" si="378"/>
        <v>0</v>
      </c>
      <c r="X4828" s="199">
        <f t="shared" si="379"/>
        <v>0</v>
      </c>
    </row>
    <row r="4829" spans="1:24" x14ac:dyDescent="0.25">
      <c r="A4829" s="199">
        <v>274</v>
      </c>
      <c r="B4829" s="200" t="s">
        <v>339</v>
      </c>
      <c r="C4829" s="200">
        <v>113</v>
      </c>
      <c r="D4829" s="200">
        <v>4</v>
      </c>
      <c r="E4829" s="200" t="s">
        <v>1816</v>
      </c>
      <c r="F4829" s="200" t="s">
        <v>1816</v>
      </c>
      <c r="G4829" s="200" t="s">
        <v>1798</v>
      </c>
      <c r="H4829" s="200">
        <v>57</v>
      </c>
      <c r="I4829" s="200">
        <v>1</v>
      </c>
      <c r="J4829" s="200">
        <v>61</v>
      </c>
      <c r="K4829" s="200" t="s">
        <v>32</v>
      </c>
      <c r="L4829" s="200" t="s">
        <v>63</v>
      </c>
      <c r="M4829" s="199" t="s">
        <v>1413</v>
      </c>
      <c r="O4829" s="237">
        <v>0.1</v>
      </c>
      <c r="P4829" s="238" t="s">
        <v>4</v>
      </c>
      <c r="Q4829" s="238"/>
      <c r="R4829" s="226">
        <v>6.6438561897747253</v>
      </c>
      <c r="S4829" s="226">
        <v>6.6438561897747253</v>
      </c>
      <c r="T4829" s="226">
        <f t="shared" si="375"/>
        <v>0</v>
      </c>
      <c r="U4829" s="199">
        <f t="shared" si="376"/>
        <v>0</v>
      </c>
      <c r="V4829" s="199">
        <f t="shared" si="377"/>
        <v>0</v>
      </c>
      <c r="W4829" s="199">
        <f t="shared" si="378"/>
        <v>0</v>
      </c>
      <c r="X4829" s="199">
        <f t="shared" si="379"/>
        <v>0</v>
      </c>
    </row>
    <row r="4830" spans="1:24" x14ac:dyDescent="0.25">
      <c r="A4830" s="199">
        <v>270</v>
      </c>
      <c r="B4830" s="200" t="s">
        <v>1168</v>
      </c>
      <c r="C4830" s="200">
        <v>111</v>
      </c>
      <c r="D4830" s="200">
        <v>4</v>
      </c>
      <c r="E4830" s="200" t="s">
        <v>1816</v>
      </c>
      <c r="F4830" s="200" t="s">
        <v>1816</v>
      </c>
      <c r="G4830" s="200" t="s">
        <v>1802</v>
      </c>
      <c r="H4830" s="200">
        <v>59</v>
      </c>
      <c r="I4830" s="200">
        <v>1</v>
      </c>
      <c r="J4830" s="200">
        <v>68</v>
      </c>
      <c r="K4830" s="200" t="s">
        <v>32</v>
      </c>
      <c r="L4830" s="200" t="s">
        <v>63</v>
      </c>
      <c r="M4830" s="199" t="s">
        <v>1169</v>
      </c>
      <c r="O4830" s="237">
        <v>50</v>
      </c>
      <c r="P4830" s="204" t="s">
        <v>0</v>
      </c>
      <c r="Q4830" s="204"/>
      <c r="R4830" s="226">
        <v>6.6438561897747253</v>
      </c>
      <c r="S4830" s="226">
        <v>6.6438561897747253</v>
      </c>
      <c r="T4830" s="226">
        <f t="shared" si="375"/>
        <v>0</v>
      </c>
      <c r="U4830" s="199">
        <f t="shared" si="376"/>
        <v>0</v>
      </c>
      <c r="V4830" s="199">
        <f t="shared" si="377"/>
        <v>0</v>
      </c>
      <c r="W4830" s="199">
        <f t="shared" si="378"/>
        <v>0</v>
      </c>
      <c r="X4830" s="199">
        <f t="shared" si="379"/>
        <v>0</v>
      </c>
    </row>
    <row r="4831" spans="1:24" x14ac:dyDescent="0.25">
      <c r="A4831" s="199">
        <v>270</v>
      </c>
      <c r="B4831" s="200" t="s">
        <v>1168</v>
      </c>
      <c r="C4831" s="200">
        <v>111</v>
      </c>
      <c r="D4831" s="200">
        <v>4</v>
      </c>
      <c r="E4831" s="200" t="s">
        <v>1816</v>
      </c>
      <c r="F4831" s="200" t="s">
        <v>1816</v>
      </c>
      <c r="G4831" s="200" t="s">
        <v>1802</v>
      </c>
      <c r="H4831" s="200">
        <v>59</v>
      </c>
      <c r="I4831" s="200">
        <v>1</v>
      </c>
      <c r="J4831" s="200">
        <v>68</v>
      </c>
      <c r="K4831" s="200" t="s">
        <v>32</v>
      </c>
      <c r="L4831" s="200" t="s">
        <v>63</v>
      </c>
      <c r="M4831" s="199" t="s">
        <v>1169</v>
      </c>
      <c r="O4831" s="237">
        <v>10</v>
      </c>
      <c r="P4831" s="204" t="s">
        <v>0</v>
      </c>
      <c r="Q4831" s="204"/>
      <c r="R4831" s="226">
        <v>6.6438561897747253</v>
      </c>
      <c r="S4831" s="226">
        <v>6.6438561897747253</v>
      </c>
      <c r="T4831" s="226">
        <f t="shared" si="375"/>
        <v>0</v>
      </c>
      <c r="U4831" s="199">
        <f t="shared" si="376"/>
        <v>0</v>
      </c>
      <c r="V4831" s="199">
        <f t="shared" si="377"/>
        <v>0</v>
      </c>
      <c r="W4831" s="199">
        <f t="shared" si="378"/>
        <v>0</v>
      </c>
      <c r="X4831" s="199">
        <f t="shared" si="379"/>
        <v>0</v>
      </c>
    </row>
    <row r="4832" spans="1:24" x14ac:dyDescent="0.25">
      <c r="A4832" s="199">
        <v>270</v>
      </c>
      <c r="B4832" s="200" t="s">
        <v>1168</v>
      </c>
      <c r="C4832" s="200">
        <v>111</v>
      </c>
      <c r="D4832" s="200">
        <v>4</v>
      </c>
      <c r="E4832" s="200" t="s">
        <v>1816</v>
      </c>
      <c r="F4832" s="200" t="s">
        <v>1816</v>
      </c>
      <c r="G4832" s="200" t="s">
        <v>1802</v>
      </c>
      <c r="H4832" s="200">
        <v>59</v>
      </c>
      <c r="I4832" s="200">
        <v>1</v>
      </c>
      <c r="J4832" s="200">
        <v>68</v>
      </c>
      <c r="K4832" s="200" t="s">
        <v>32</v>
      </c>
      <c r="L4832" s="200" t="s">
        <v>63</v>
      </c>
      <c r="M4832" s="199" t="s">
        <v>1169</v>
      </c>
      <c r="O4832" s="237">
        <v>1</v>
      </c>
      <c r="P4832" s="204" t="s">
        <v>0</v>
      </c>
      <c r="Q4832" s="204"/>
      <c r="R4832" s="226">
        <v>6.6438561897747253</v>
      </c>
      <c r="S4832" s="226">
        <v>6.6438561897747253</v>
      </c>
      <c r="T4832" s="226">
        <f t="shared" si="375"/>
        <v>0</v>
      </c>
      <c r="U4832" s="199">
        <f t="shared" si="376"/>
        <v>0</v>
      </c>
      <c r="V4832" s="199">
        <f t="shared" si="377"/>
        <v>0</v>
      </c>
      <c r="W4832" s="199">
        <f t="shared" si="378"/>
        <v>0</v>
      </c>
      <c r="X4832" s="199">
        <f t="shared" si="379"/>
        <v>0</v>
      </c>
    </row>
    <row r="4833" spans="1:24" x14ac:dyDescent="0.25">
      <c r="A4833" s="199">
        <v>270</v>
      </c>
      <c r="B4833" s="200" t="s">
        <v>1168</v>
      </c>
      <c r="C4833" s="200">
        <v>111</v>
      </c>
      <c r="D4833" s="200">
        <v>4</v>
      </c>
      <c r="E4833" s="200" t="s">
        <v>1816</v>
      </c>
      <c r="F4833" s="200" t="s">
        <v>1816</v>
      </c>
      <c r="G4833" s="200" t="s">
        <v>1802</v>
      </c>
      <c r="H4833" s="200">
        <v>59</v>
      </c>
      <c r="I4833" s="200">
        <v>1</v>
      </c>
      <c r="J4833" s="200">
        <v>68</v>
      </c>
      <c r="K4833" s="200" t="s">
        <v>32</v>
      </c>
      <c r="L4833" s="200" t="s">
        <v>63</v>
      </c>
      <c r="M4833" s="199" t="s">
        <v>1169</v>
      </c>
      <c r="O4833" s="237">
        <v>0.5</v>
      </c>
      <c r="P4833" s="204" t="s">
        <v>0</v>
      </c>
      <c r="Q4833" s="204"/>
      <c r="R4833" s="226">
        <v>6.6438561897747253</v>
      </c>
      <c r="S4833" s="226">
        <v>6.6438561897747253</v>
      </c>
      <c r="T4833" s="226">
        <f t="shared" si="375"/>
        <v>0</v>
      </c>
      <c r="U4833" s="199">
        <f t="shared" si="376"/>
        <v>0</v>
      </c>
      <c r="V4833" s="199">
        <f t="shared" si="377"/>
        <v>0</v>
      </c>
      <c r="W4833" s="199">
        <f t="shared" si="378"/>
        <v>0</v>
      </c>
      <c r="X4833" s="199">
        <f t="shared" si="379"/>
        <v>0</v>
      </c>
    </row>
    <row r="4834" spans="1:24" x14ac:dyDescent="0.25">
      <c r="A4834" s="199">
        <v>270</v>
      </c>
      <c r="B4834" s="200" t="s">
        <v>1168</v>
      </c>
      <c r="C4834" s="200">
        <v>111</v>
      </c>
      <c r="D4834" s="200">
        <v>4</v>
      </c>
      <c r="E4834" s="200" t="s">
        <v>1816</v>
      </c>
      <c r="F4834" s="200" t="s">
        <v>1816</v>
      </c>
      <c r="G4834" s="200" t="s">
        <v>1802</v>
      </c>
      <c r="H4834" s="200">
        <v>59</v>
      </c>
      <c r="I4834" s="200">
        <v>1</v>
      </c>
      <c r="J4834" s="200">
        <v>68</v>
      </c>
      <c r="K4834" s="200" t="s">
        <v>32</v>
      </c>
      <c r="L4834" s="200" t="s">
        <v>63</v>
      </c>
      <c r="M4834" s="199" t="s">
        <v>1169</v>
      </c>
      <c r="O4834" s="237">
        <v>0.1</v>
      </c>
      <c r="P4834" s="204" t="s">
        <v>0</v>
      </c>
      <c r="Q4834" s="204"/>
      <c r="R4834" s="226">
        <v>6.6438561897747253</v>
      </c>
      <c r="S4834" s="226">
        <v>6.6438561897747253</v>
      </c>
      <c r="T4834" s="226">
        <f t="shared" si="375"/>
        <v>0</v>
      </c>
      <c r="U4834" s="199">
        <f t="shared" si="376"/>
        <v>0</v>
      </c>
      <c r="V4834" s="199">
        <f t="shared" si="377"/>
        <v>0</v>
      </c>
      <c r="W4834" s="199">
        <f t="shared" si="378"/>
        <v>0</v>
      </c>
      <c r="X4834" s="199">
        <f t="shared" si="379"/>
        <v>0</v>
      </c>
    </row>
    <row r="4835" spans="1:24" x14ac:dyDescent="0.25">
      <c r="A4835" s="218">
        <v>270</v>
      </c>
      <c r="B4835" s="219" t="s">
        <v>1168</v>
      </c>
      <c r="C4835" s="219">
        <v>111</v>
      </c>
      <c r="D4835" s="223">
        <v>4</v>
      </c>
      <c r="E4835" s="223" t="s">
        <v>1816</v>
      </c>
      <c r="F4835" s="223" t="s">
        <v>1816</v>
      </c>
      <c r="G4835" s="220" t="s">
        <v>1802</v>
      </c>
      <c r="H4835" s="221">
        <v>59</v>
      </c>
      <c r="I4835" s="222">
        <v>1</v>
      </c>
      <c r="J4835" s="222">
        <v>68</v>
      </c>
      <c r="K4835" s="230" t="s">
        <v>32</v>
      </c>
      <c r="L4835" s="223" t="s">
        <v>63</v>
      </c>
      <c r="M4835" s="220" t="s">
        <v>1169</v>
      </c>
      <c r="O4835" s="225">
        <v>100</v>
      </c>
      <c r="P4835" s="204" t="s">
        <v>0</v>
      </c>
      <c r="Q4835" s="204"/>
      <c r="R4835" s="226">
        <v>6.8849788125238245</v>
      </c>
      <c r="S4835" s="226">
        <v>6.6438561897747253</v>
      </c>
      <c r="T4835" s="226">
        <f t="shared" si="375"/>
        <v>0.24112262274909924</v>
      </c>
      <c r="U4835" s="199">
        <f t="shared" si="376"/>
        <v>0</v>
      </c>
      <c r="V4835" s="199">
        <f t="shared" si="377"/>
        <v>0</v>
      </c>
      <c r="W4835" s="199">
        <f t="shared" si="378"/>
        <v>0</v>
      </c>
      <c r="X4835" s="199">
        <f t="shared" si="379"/>
        <v>0</v>
      </c>
    </row>
    <row r="4836" spans="1:24" x14ac:dyDescent="0.25">
      <c r="A4836" s="218">
        <v>270</v>
      </c>
      <c r="B4836" s="219" t="s">
        <v>1168</v>
      </c>
      <c r="C4836" s="219">
        <v>111</v>
      </c>
      <c r="D4836" s="223">
        <v>4</v>
      </c>
      <c r="E4836" s="223" t="s">
        <v>1816</v>
      </c>
      <c r="F4836" s="223" t="s">
        <v>1816</v>
      </c>
      <c r="G4836" s="220" t="s">
        <v>1802</v>
      </c>
      <c r="H4836" s="221">
        <v>59</v>
      </c>
      <c r="I4836" s="222">
        <v>1</v>
      </c>
      <c r="J4836" s="222">
        <v>68</v>
      </c>
      <c r="K4836" s="230" t="s">
        <v>32</v>
      </c>
      <c r="L4836" s="223" t="s">
        <v>63</v>
      </c>
      <c r="M4836" s="220" t="s">
        <v>1169</v>
      </c>
      <c r="O4836" s="225">
        <v>100</v>
      </c>
      <c r="P4836" s="208" t="s">
        <v>2</v>
      </c>
      <c r="Q4836" s="208"/>
      <c r="R4836" s="226">
        <v>6.6438561897747253</v>
      </c>
      <c r="S4836" s="226">
        <v>6.6438561897747253</v>
      </c>
      <c r="T4836" s="226">
        <f t="shared" si="375"/>
        <v>0</v>
      </c>
      <c r="U4836" s="199">
        <f t="shared" si="376"/>
        <v>0</v>
      </c>
      <c r="V4836" s="199">
        <f t="shared" si="377"/>
        <v>0</v>
      </c>
      <c r="W4836" s="199">
        <f t="shared" si="378"/>
        <v>0</v>
      </c>
      <c r="X4836" s="199">
        <f t="shared" si="379"/>
        <v>0</v>
      </c>
    </row>
    <row r="4837" spans="1:24" x14ac:dyDescent="0.25">
      <c r="A4837" s="199">
        <v>270</v>
      </c>
      <c r="B4837" s="200" t="s">
        <v>1168</v>
      </c>
      <c r="C4837" s="200">
        <v>111</v>
      </c>
      <c r="D4837" s="200">
        <v>4</v>
      </c>
      <c r="E4837" s="200" t="s">
        <v>1816</v>
      </c>
      <c r="F4837" s="200" t="s">
        <v>1816</v>
      </c>
      <c r="G4837" s="200" t="s">
        <v>1802</v>
      </c>
      <c r="H4837" s="200">
        <v>59</v>
      </c>
      <c r="I4837" s="200">
        <v>1</v>
      </c>
      <c r="J4837" s="200">
        <v>68</v>
      </c>
      <c r="K4837" s="200" t="s">
        <v>32</v>
      </c>
      <c r="L4837" s="200" t="s">
        <v>63</v>
      </c>
      <c r="M4837" s="199" t="s">
        <v>1169</v>
      </c>
      <c r="O4837" s="237">
        <v>10</v>
      </c>
      <c r="P4837" s="208" t="s">
        <v>2</v>
      </c>
      <c r="Q4837" s="208"/>
      <c r="R4837" s="226">
        <v>6.6438561897747253</v>
      </c>
      <c r="S4837" s="226">
        <v>6.6438561897747253</v>
      </c>
      <c r="T4837" s="226">
        <f t="shared" si="375"/>
        <v>0</v>
      </c>
      <c r="U4837" s="199">
        <f t="shared" si="376"/>
        <v>0</v>
      </c>
      <c r="V4837" s="199">
        <f t="shared" si="377"/>
        <v>0</v>
      </c>
      <c r="W4837" s="199">
        <f t="shared" si="378"/>
        <v>0</v>
      </c>
      <c r="X4837" s="199">
        <f t="shared" si="379"/>
        <v>0</v>
      </c>
    </row>
    <row r="4838" spans="1:24" x14ac:dyDescent="0.25">
      <c r="A4838" s="199">
        <v>270</v>
      </c>
      <c r="B4838" s="200" t="s">
        <v>1168</v>
      </c>
      <c r="C4838" s="200">
        <v>111</v>
      </c>
      <c r="D4838" s="200">
        <v>4</v>
      </c>
      <c r="E4838" s="200" t="s">
        <v>1816</v>
      </c>
      <c r="F4838" s="200" t="s">
        <v>1816</v>
      </c>
      <c r="G4838" s="200" t="s">
        <v>1802</v>
      </c>
      <c r="H4838" s="200">
        <v>59</v>
      </c>
      <c r="I4838" s="200">
        <v>1</v>
      </c>
      <c r="J4838" s="200">
        <v>68</v>
      </c>
      <c r="K4838" s="200" t="s">
        <v>32</v>
      </c>
      <c r="L4838" s="200" t="s">
        <v>63</v>
      </c>
      <c r="M4838" s="199" t="s">
        <v>1169</v>
      </c>
      <c r="O4838" s="237">
        <v>1</v>
      </c>
      <c r="P4838" s="208" t="s">
        <v>2</v>
      </c>
      <c r="Q4838" s="208"/>
      <c r="R4838" s="226">
        <v>6.6438561897747253</v>
      </c>
      <c r="S4838" s="226">
        <v>6.6438561897747253</v>
      </c>
      <c r="T4838" s="226">
        <f t="shared" si="375"/>
        <v>0</v>
      </c>
      <c r="U4838" s="199">
        <f t="shared" si="376"/>
        <v>0</v>
      </c>
      <c r="V4838" s="199">
        <f t="shared" si="377"/>
        <v>0</v>
      </c>
      <c r="W4838" s="199">
        <f t="shared" si="378"/>
        <v>0</v>
      </c>
      <c r="X4838" s="199">
        <f t="shared" si="379"/>
        <v>0</v>
      </c>
    </row>
    <row r="4839" spans="1:24" x14ac:dyDescent="0.25">
      <c r="A4839" s="199">
        <v>270</v>
      </c>
      <c r="B4839" s="200" t="s">
        <v>1168</v>
      </c>
      <c r="C4839" s="200">
        <v>111</v>
      </c>
      <c r="D4839" s="200">
        <v>4</v>
      </c>
      <c r="E4839" s="200" t="s">
        <v>1816</v>
      </c>
      <c r="F4839" s="200" t="s">
        <v>1816</v>
      </c>
      <c r="G4839" s="200" t="s">
        <v>1802</v>
      </c>
      <c r="H4839" s="200">
        <v>59</v>
      </c>
      <c r="I4839" s="200">
        <v>1</v>
      </c>
      <c r="J4839" s="200">
        <v>68</v>
      </c>
      <c r="K4839" s="200" t="s">
        <v>32</v>
      </c>
      <c r="L4839" s="200" t="s">
        <v>63</v>
      </c>
      <c r="M4839" s="199" t="s">
        <v>1169</v>
      </c>
      <c r="O4839" s="237">
        <v>0.1</v>
      </c>
      <c r="P4839" s="208" t="s">
        <v>2</v>
      </c>
      <c r="Q4839" s="208"/>
      <c r="R4839" s="226">
        <v>6.6438561897747253</v>
      </c>
      <c r="S4839" s="226">
        <v>6.6438561897747253</v>
      </c>
      <c r="T4839" s="226">
        <f t="shared" si="375"/>
        <v>0</v>
      </c>
      <c r="U4839" s="199">
        <f t="shared" si="376"/>
        <v>0</v>
      </c>
      <c r="V4839" s="199">
        <f t="shared" si="377"/>
        <v>0</v>
      </c>
      <c r="W4839" s="199">
        <f t="shared" si="378"/>
        <v>0</v>
      </c>
      <c r="X4839" s="199">
        <f t="shared" si="379"/>
        <v>0</v>
      </c>
    </row>
    <row r="4840" spans="1:24" x14ac:dyDescent="0.25">
      <c r="A4840" s="218">
        <v>270</v>
      </c>
      <c r="B4840" s="219" t="s">
        <v>1168</v>
      </c>
      <c r="C4840" s="219">
        <v>111</v>
      </c>
      <c r="D4840" s="223">
        <v>4</v>
      </c>
      <c r="E4840" s="223" t="s">
        <v>1816</v>
      </c>
      <c r="F4840" s="223" t="s">
        <v>1816</v>
      </c>
      <c r="G4840" s="220" t="s">
        <v>1802</v>
      </c>
      <c r="H4840" s="221">
        <v>59</v>
      </c>
      <c r="I4840" s="222">
        <v>1</v>
      </c>
      <c r="J4840" s="222">
        <v>68</v>
      </c>
      <c r="K4840" s="230" t="s">
        <v>32</v>
      </c>
      <c r="L4840" s="223" t="s">
        <v>63</v>
      </c>
      <c r="M4840" s="220" t="s">
        <v>1169</v>
      </c>
      <c r="O4840" s="225">
        <v>100</v>
      </c>
      <c r="P4840" s="207" t="s">
        <v>3</v>
      </c>
      <c r="Q4840" s="207"/>
      <c r="R4840" s="226">
        <v>6.6438561897747253</v>
      </c>
      <c r="S4840" s="226">
        <v>6.6438561897747253</v>
      </c>
      <c r="T4840" s="226">
        <f t="shared" si="375"/>
        <v>0</v>
      </c>
      <c r="U4840" s="199">
        <f t="shared" si="376"/>
        <v>0</v>
      </c>
      <c r="V4840" s="199">
        <f t="shared" si="377"/>
        <v>0</v>
      </c>
      <c r="W4840" s="199">
        <f t="shared" si="378"/>
        <v>0</v>
      </c>
      <c r="X4840" s="199">
        <f t="shared" si="379"/>
        <v>0</v>
      </c>
    </row>
    <row r="4841" spans="1:24" x14ac:dyDescent="0.25">
      <c r="A4841" s="199">
        <v>270</v>
      </c>
      <c r="B4841" s="200" t="s">
        <v>1168</v>
      </c>
      <c r="C4841" s="200">
        <v>111</v>
      </c>
      <c r="D4841" s="200">
        <v>4</v>
      </c>
      <c r="E4841" s="200" t="s">
        <v>1816</v>
      </c>
      <c r="F4841" s="200" t="s">
        <v>1816</v>
      </c>
      <c r="G4841" s="200" t="s">
        <v>1802</v>
      </c>
      <c r="H4841" s="200">
        <v>59</v>
      </c>
      <c r="I4841" s="200">
        <v>1</v>
      </c>
      <c r="J4841" s="200">
        <v>68</v>
      </c>
      <c r="K4841" s="200" t="s">
        <v>32</v>
      </c>
      <c r="L4841" s="200" t="s">
        <v>63</v>
      </c>
      <c r="M4841" s="199" t="s">
        <v>1169</v>
      </c>
      <c r="O4841" s="237">
        <v>10</v>
      </c>
      <c r="P4841" s="207" t="s">
        <v>3</v>
      </c>
      <c r="Q4841" s="207"/>
      <c r="R4841" s="226">
        <v>6.6438561897747253</v>
      </c>
      <c r="S4841" s="226">
        <v>6.6438561897747253</v>
      </c>
      <c r="T4841" s="226">
        <f t="shared" si="375"/>
        <v>0</v>
      </c>
      <c r="U4841" s="199">
        <f t="shared" si="376"/>
        <v>0</v>
      </c>
      <c r="V4841" s="199">
        <f t="shared" si="377"/>
        <v>0</v>
      </c>
      <c r="W4841" s="199">
        <f t="shared" si="378"/>
        <v>0</v>
      </c>
      <c r="X4841" s="199">
        <f t="shared" si="379"/>
        <v>0</v>
      </c>
    </row>
    <row r="4842" spans="1:24" x14ac:dyDescent="0.25">
      <c r="A4842" s="199">
        <v>270</v>
      </c>
      <c r="B4842" s="200" t="s">
        <v>1168</v>
      </c>
      <c r="C4842" s="200">
        <v>111</v>
      </c>
      <c r="D4842" s="200">
        <v>4</v>
      </c>
      <c r="E4842" s="200" t="s">
        <v>1816</v>
      </c>
      <c r="F4842" s="200" t="s">
        <v>1816</v>
      </c>
      <c r="G4842" s="200" t="s">
        <v>1802</v>
      </c>
      <c r="H4842" s="200">
        <v>59</v>
      </c>
      <c r="I4842" s="200">
        <v>1</v>
      </c>
      <c r="J4842" s="200">
        <v>68</v>
      </c>
      <c r="K4842" s="200" t="s">
        <v>32</v>
      </c>
      <c r="L4842" s="200" t="s">
        <v>63</v>
      </c>
      <c r="M4842" s="199" t="s">
        <v>1169</v>
      </c>
      <c r="O4842" s="237">
        <v>1</v>
      </c>
      <c r="P4842" s="207" t="s">
        <v>3</v>
      </c>
      <c r="Q4842" s="207"/>
      <c r="R4842" s="226">
        <v>6.6438561897747253</v>
      </c>
      <c r="S4842" s="226">
        <v>6.6438561897747253</v>
      </c>
      <c r="T4842" s="226">
        <f t="shared" si="375"/>
        <v>0</v>
      </c>
      <c r="U4842" s="199">
        <f t="shared" si="376"/>
        <v>0</v>
      </c>
      <c r="V4842" s="199">
        <f t="shared" si="377"/>
        <v>0</v>
      </c>
      <c r="W4842" s="199">
        <f t="shared" si="378"/>
        <v>0</v>
      </c>
      <c r="X4842" s="199">
        <f t="shared" si="379"/>
        <v>0</v>
      </c>
    </row>
    <row r="4843" spans="1:24" x14ac:dyDescent="0.25">
      <c r="A4843" s="218">
        <v>270</v>
      </c>
      <c r="B4843" s="219" t="s">
        <v>1168</v>
      </c>
      <c r="C4843" s="219">
        <v>111</v>
      </c>
      <c r="D4843" s="223">
        <v>4</v>
      </c>
      <c r="E4843" s="223" t="s">
        <v>1816</v>
      </c>
      <c r="F4843" s="223" t="s">
        <v>1816</v>
      </c>
      <c r="G4843" s="220" t="s">
        <v>1802</v>
      </c>
      <c r="H4843" s="221">
        <v>59</v>
      </c>
      <c r="I4843" s="222">
        <v>1</v>
      </c>
      <c r="J4843" s="222">
        <v>68</v>
      </c>
      <c r="K4843" s="230" t="s">
        <v>32</v>
      </c>
      <c r="L4843" s="223" t="s">
        <v>63</v>
      </c>
      <c r="M4843" s="220" t="s">
        <v>1169</v>
      </c>
      <c r="O4843" s="225">
        <v>100</v>
      </c>
      <c r="P4843" s="209" t="s">
        <v>117</v>
      </c>
      <c r="Q4843" s="209"/>
      <c r="R4843" s="226">
        <v>6.6438561897747253</v>
      </c>
      <c r="S4843" s="226">
        <v>6.6438561897747253</v>
      </c>
      <c r="T4843" s="226">
        <f t="shared" si="375"/>
        <v>0</v>
      </c>
      <c r="U4843" s="199">
        <f t="shared" si="376"/>
        <v>0</v>
      </c>
      <c r="V4843" s="199">
        <f t="shared" si="377"/>
        <v>0</v>
      </c>
      <c r="W4843" s="199">
        <f t="shared" si="378"/>
        <v>0</v>
      </c>
      <c r="X4843" s="199">
        <f t="shared" si="379"/>
        <v>0</v>
      </c>
    </row>
    <row r="4844" spans="1:24" x14ac:dyDescent="0.25">
      <c r="A4844" s="199">
        <v>270</v>
      </c>
      <c r="B4844" s="200" t="s">
        <v>1168</v>
      </c>
      <c r="C4844" s="200">
        <v>111</v>
      </c>
      <c r="D4844" s="200">
        <v>4</v>
      </c>
      <c r="E4844" s="200" t="s">
        <v>1816</v>
      </c>
      <c r="F4844" s="200" t="s">
        <v>1816</v>
      </c>
      <c r="G4844" s="200" t="s">
        <v>1802</v>
      </c>
      <c r="H4844" s="200">
        <v>59</v>
      </c>
      <c r="I4844" s="200">
        <v>1</v>
      </c>
      <c r="J4844" s="200">
        <v>68</v>
      </c>
      <c r="K4844" s="200" t="s">
        <v>32</v>
      </c>
      <c r="L4844" s="200" t="s">
        <v>63</v>
      </c>
      <c r="M4844" s="199" t="s">
        <v>1169</v>
      </c>
      <c r="O4844" s="237">
        <v>10</v>
      </c>
      <c r="P4844" s="209" t="s">
        <v>117</v>
      </c>
      <c r="Q4844" s="209"/>
      <c r="R4844" s="226">
        <v>6.6438561897747253</v>
      </c>
      <c r="S4844" s="226">
        <v>6.6438561897747253</v>
      </c>
      <c r="T4844" s="226">
        <f t="shared" si="375"/>
        <v>0</v>
      </c>
      <c r="U4844" s="199">
        <f t="shared" si="376"/>
        <v>0</v>
      </c>
      <c r="V4844" s="199">
        <f t="shared" si="377"/>
        <v>0</v>
      </c>
      <c r="W4844" s="199">
        <f t="shared" si="378"/>
        <v>0</v>
      </c>
      <c r="X4844" s="199">
        <f t="shared" si="379"/>
        <v>0</v>
      </c>
    </row>
    <row r="4845" spans="1:24" x14ac:dyDescent="0.25">
      <c r="A4845" s="199">
        <v>270</v>
      </c>
      <c r="B4845" s="200" t="s">
        <v>1168</v>
      </c>
      <c r="C4845" s="200">
        <v>111</v>
      </c>
      <c r="D4845" s="200">
        <v>4</v>
      </c>
      <c r="E4845" s="200" t="s">
        <v>1816</v>
      </c>
      <c r="F4845" s="200" t="s">
        <v>1816</v>
      </c>
      <c r="G4845" s="200" t="s">
        <v>1802</v>
      </c>
      <c r="H4845" s="200">
        <v>59</v>
      </c>
      <c r="I4845" s="200">
        <v>1</v>
      </c>
      <c r="J4845" s="200">
        <v>68</v>
      </c>
      <c r="K4845" s="200" t="s">
        <v>32</v>
      </c>
      <c r="L4845" s="200" t="s">
        <v>63</v>
      </c>
      <c r="M4845" s="199" t="s">
        <v>1169</v>
      </c>
      <c r="O4845" s="237">
        <v>1</v>
      </c>
      <c r="P4845" s="209" t="s">
        <v>117</v>
      </c>
      <c r="Q4845" s="209"/>
      <c r="R4845" s="226">
        <v>6.6438561897747253</v>
      </c>
      <c r="S4845" s="226">
        <v>6.6438561897747253</v>
      </c>
      <c r="T4845" s="226">
        <f t="shared" si="375"/>
        <v>0</v>
      </c>
      <c r="U4845" s="199">
        <f t="shared" si="376"/>
        <v>0</v>
      </c>
      <c r="V4845" s="199">
        <f t="shared" si="377"/>
        <v>0</v>
      </c>
      <c r="W4845" s="199">
        <f t="shared" si="378"/>
        <v>0</v>
      </c>
      <c r="X4845" s="199">
        <f t="shared" si="379"/>
        <v>0</v>
      </c>
    </row>
    <row r="4846" spans="1:24" x14ac:dyDescent="0.25">
      <c r="A4846" s="199">
        <v>270</v>
      </c>
      <c r="B4846" s="200" t="s">
        <v>1168</v>
      </c>
      <c r="C4846" s="200">
        <v>111</v>
      </c>
      <c r="D4846" s="200">
        <v>4</v>
      </c>
      <c r="E4846" s="200" t="s">
        <v>1816</v>
      </c>
      <c r="F4846" s="200" t="s">
        <v>1816</v>
      </c>
      <c r="G4846" s="200" t="s">
        <v>1802</v>
      </c>
      <c r="H4846" s="200">
        <v>59</v>
      </c>
      <c r="I4846" s="200">
        <v>1</v>
      </c>
      <c r="J4846" s="200">
        <v>68</v>
      </c>
      <c r="K4846" s="200" t="s">
        <v>32</v>
      </c>
      <c r="L4846" s="200" t="s">
        <v>63</v>
      </c>
      <c r="M4846" s="199" t="s">
        <v>1169</v>
      </c>
      <c r="O4846" s="237">
        <v>0.1</v>
      </c>
      <c r="P4846" s="209" t="s">
        <v>117</v>
      </c>
      <c r="Q4846" s="209"/>
      <c r="R4846" s="226">
        <v>6.6438561897747253</v>
      </c>
      <c r="S4846" s="226">
        <v>6.6438561897747253</v>
      </c>
      <c r="T4846" s="226">
        <f t="shared" si="375"/>
        <v>0</v>
      </c>
      <c r="U4846" s="199">
        <f t="shared" si="376"/>
        <v>0</v>
      </c>
      <c r="V4846" s="199">
        <f t="shared" si="377"/>
        <v>0</v>
      </c>
      <c r="W4846" s="199">
        <f t="shared" si="378"/>
        <v>0</v>
      </c>
      <c r="X4846" s="199">
        <f t="shared" si="379"/>
        <v>0</v>
      </c>
    </row>
    <row r="4847" spans="1:24" x14ac:dyDescent="0.25">
      <c r="A4847" s="199">
        <v>270</v>
      </c>
      <c r="B4847" s="200" t="s">
        <v>1168</v>
      </c>
      <c r="C4847" s="200">
        <v>111</v>
      </c>
      <c r="D4847" s="200">
        <v>4</v>
      </c>
      <c r="E4847" s="200" t="s">
        <v>1816</v>
      </c>
      <c r="F4847" s="200" t="s">
        <v>1816</v>
      </c>
      <c r="G4847" s="200" t="s">
        <v>1802</v>
      </c>
      <c r="H4847" s="200">
        <v>59</v>
      </c>
      <c r="I4847" s="200">
        <v>1</v>
      </c>
      <c r="J4847" s="200">
        <v>68</v>
      </c>
      <c r="K4847" s="200" t="s">
        <v>32</v>
      </c>
      <c r="L4847" s="200" t="s">
        <v>63</v>
      </c>
      <c r="M4847" s="199" t="s">
        <v>1169</v>
      </c>
      <c r="O4847" s="237">
        <v>10</v>
      </c>
      <c r="P4847" s="210" t="s">
        <v>147</v>
      </c>
      <c r="Q4847" s="210"/>
      <c r="R4847" s="226">
        <v>6.6438561897747253</v>
      </c>
      <c r="S4847" s="226">
        <v>6.6438561897747253</v>
      </c>
      <c r="T4847" s="226">
        <f t="shared" si="375"/>
        <v>0</v>
      </c>
      <c r="U4847" s="199">
        <f t="shared" si="376"/>
        <v>0</v>
      </c>
      <c r="V4847" s="199">
        <f t="shared" si="377"/>
        <v>0</v>
      </c>
      <c r="W4847" s="199">
        <f t="shared" si="378"/>
        <v>0</v>
      </c>
      <c r="X4847" s="199">
        <f t="shared" si="379"/>
        <v>0</v>
      </c>
    </row>
    <row r="4848" spans="1:24" x14ac:dyDescent="0.25">
      <c r="A4848" s="199">
        <v>270</v>
      </c>
      <c r="B4848" s="200" t="s">
        <v>1168</v>
      </c>
      <c r="C4848" s="200">
        <v>111</v>
      </c>
      <c r="D4848" s="200">
        <v>4</v>
      </c>
      <c r="E4848" s="200" t="s">
        <v>1816</v>
      </c>
      <c r="F4848" s="200" t="s">
        <v>1816</v>
      </c>
      <c r="G4848" s="200" t="s">
        <v>1802</v>
      </c>
      <c r="H4848" s="200">
        <v>59</v>
      </c>
      <c r="I4848" s="200">
        <v>1</v>
      </c>
      <c r="J4848" s="200">
        <v>68</v>
      </c>
      <c r="K4848" s="200" t="s">
        <v>32</v>
      </c>
      <c r="L4848" s="200" t="s">
        <v>63</v>
      </c>
      <c r="M4848" s="199" t="s">
        <v>1169</v>
      </c>
      <c r="O4848" s="237">
        <v>1</v>
      </c>
      <c r="P4848" s="210" t="s">
        <v>147</v>
      </c>
      <c r="Q4848" s="210"/>
      <c r="R4848" s="226">
        <v>6.6438561897747253</v>
      </c>
      <c r="S4848" s="226">
        <v>6.6438561897747253</v>
      </c>
      <c r="T4848" s="226">
        <f t="shared" si="375"/>
        <v>0</v>
      </c>
      <c r="U4848" s="199">
        <f t="shared" si="376"/>
        <v>0</v>
      </c>
      <c r="V4848" s="199">
        <f t="shared" si="377"/>
        <v>0</v>
      </c>
      <c r="W4848" s="199">
        <f t="shared" si="378"/>
        <v>0</v>
      </c>
      <c r="X4848" s="199">
        <f t="shared" si="379"/>
        <v>0</v>
      </c>
    </row>
    <row r="4849" spans="1:24" x14ac:dyDescent="0.25">
      <c r="A4849" s="199">
        <v>270</v>
      </c>
      <c r="B4849" s="200" t="s">
        <v>1168</v>
      </c>
      <c r="C4849" s="200">
        <v>111</v>
      </c>
      <c r="D4849" s="200">
        <v>4</v>
      </c>
      <c r="E4849" s="200" t="s">
        <v>1816</v>
      </c>
      <c r="F4849" s="200" t="s">
        <v>1816</v>
      </c>
      <c r="G4849" s="200" t="s">
        <v>1802</v>
      </c>
      <c r="H4849" s="200">
        <v>59</v>
      </c>
      <c r="I4849" s="200">
        <v>1</v>
      </c>
      <c r="J4849" s="200">
        <v>68</v>
      </c>
      <c r="K4849" s="200" t="s">
        <v>32</v>
      </c>
      <c r="L4849" s="200" t="s">
        <v>63</v>
      </c>
      <c r="M4849" s="199" t="s">
        <v>1169</v>
      </c>
      <c r="O4849" s="237">
        <v>0.1</v>
      </c>
      <c r="P4849" s="210" t="s">
        <v>147</v>
      </c>
      <c r="Q4849" s="210"/>
      <c r="R4849" s="226">
        <v>6.6438561897747253</v>
      </c>
      <c r="S4849" s="226">
        <v>6.6438561897747253</v>
      </c>
      <c r="T4849" s="226">
        <f t="shared" si="375"/>
        <v>0</v>
      </c>
      <c r="U4849" s="199">
        <f t="shared" si="376"/>
        <v>0</v>
      </c>
      <c r="V4849" s="199">
        <f t="shared" si="377"/>
        <v>0</v>
      </c>
      <c r="W4849" s="199">
        <f t="shared" si="378"/>
        <v>0</v>
      </c>
      <c r="X4849" s="199">
        <f t="shared" si="379"/>
        <v>0</v>
      </c>
    </row>
    <row r="4850" spans="1:24" x14ac:dyDescent="0.25">
      <c r="A4850" s="218">
        <v>270</v>
      </c>
      <c r="B4850" s="219" t="s">
        <v>1168</v>
      </c>
      <c r="C4850" s="219">
        <v>111</v>
      </c>
      <c r="D4850" s="223">
        <v>4</v>
      </c>
      <c r="E4850" s="223" t="s">
        <v>1816</v>
      </c>
      <c r="F4850" s="223" t="s">
        <v>1816</v>
      </c>
      <c r="G4850" s="220" t="s">
        <v>1802</v>
      </c>
      <c r="H4850" s="221">
        <v>59</v>
      </c>
      <c r="I4850" s="222">
        <v>1</v>
      </c>
      <c r="J4850" s="222">
        <v>68</v>
      </c>
      <c r="K4850" s="230" t="s">
        <v>32</v>
      </c>
      <c r="L4850" s="223" t="s">
        <v>63</v>
      </c>
      <c r="M4850" s="220" t="s">
        <v>1169</v>
      </c>
      <c r="O4850" s="225">
        <v>100</v>
      </c>
      <c r="P4850" s="211" t="s">
        <v>834</v>
      </c>
      <c r="Q4850" s="211"/>
      <c r="R4850" s="226">
        <v>6.6438561897747253</v>
      </c>
      <c r="S4850" s="226">
        <v>6.6438561897747253</v>
      </c>
      <c r="T4850" s="226">
        <f t="shared" si="375"/>
        <v>0</v>
      </c>
      <c r="U4850" s="199">
        <f t="shared" si="376"/>
        <v>0</v>
      </c>
      <c r="V4850" s="199">
        <f t="shared" si="377"/>
        <v>0</v>
      </c>
      <c r="W4850" s="199">
        <f t="shared" si="378"/>
        <v>0</v>
      </c>
      <c r="X4850" s="199">
        <f t="shared" si="379"/>
        <v>0</v>
      </c>
    </row>
    <row r="4851" spans="1:24" x14ac:dyDescent="0.25">
      <c r="A4851" s="199">
        <v>270</v>
      </c>
      <c r="B4851" s="200" t="s">
        <v>1168</v>
      </c>
      <c r="C4851" s="200">
        <v>111</v>
      </c>
      <c r="D4851" s="200">
        <v>4</v>
      </c>
      <c r="E4851" s="200" t="s">
        <v>1816</v>
      </c>
      <c r="F4851" s="200" t="s">
        <v>1816</v>
      </c>
      <c r="G4851" s="200" t="s">
        <v>1802</v>
      </c>
      <c r="H4851" s="200">
        <v>59</v>
      </c>
      <c r="I4851" s="200">
        <v>1</v>
      </c>
      <c r="J4851" s="200">
        <v>68</v>
      </c>
      <c r="K4851" s="200" t="s">
        <v>32</v>
      </c>
      <c r="L4851" s="200" t="s">
        <v>63</v>
      </c>
      <c r="M4851" s="199" t="s">
        <v>1169</v>
      </c>
      <c r="O4851" s="237">
        <v>10</v>
      </c>
      <c r="P4851" s="211" t="s">
        <v>834</v>
      </c>
      <c r="Q4851" s="211"/>
      <c r="R4851" s="226">
        <v>6.6438561897747253</v>
      </c>
      <c r="S4851" s="226">
        <v>6.6438561897747253</v>
      </c>
      <c r="T4851" s="226">
        <f t="shared" si="375"/>
        <v>0</v>
      </c>
      <c r="U4851" s="199">
        <f t="shared" si="376"/>
        <v>0</v>
      </c>
      <c r="V4851" s="199">
        <f t="shared" si="377"/>
        <v>0</v>
      </c>
      <c r="W4851" s="199">
        <f t="shared" si="378"/>
        <v>0</v>
      </c>
      <c r="X4851" s="199">
        <f t="shared" si="379"/>
        <v>0</v>
      </c>
    </row>
    <row r="4852" spans="1:24" x14ac:dyDescent="0.25">
      <c r="A4852" s="199">
        <v>270</v>
      </c>
      <c r="B4852" s="200" t="s">
        <v>1168</v>
      </c>
      <c r="C4852" s="200">
        <v>111</v>
      </c>
      <c r="D4852" s="200">
        <v>4</v>
      </c>
      <c r="E4852" s="200" t="s">
        <v>1816</v>
      </c>
      <c r="F4852" s="200" t="s">
        <v>1816</v>
      </c>
      <c r="G4852" s="200" t="s">
        <v>1802</v>
      </c>
      <c r="H4852" s="200">
        <v>59</v>
      </c>
      <c r="I4852" s="200">
        <v>1</v>
      </c>
      <c r="J4852" s="200">
        <v>68</v>
      </c>
      <c r="K4852" s="200" t="s">
        <v>32</v>
      </c>
      <c r="L4852" s="200" t="s">
        <v>63</v>
      </c>
      <c r="M4852" s="199" t="s">
        <v>1169</v>
      </c>
      <c r="O4852" s="237">
        <v>1</v>
      </c>
      <c r="P4852" s="211" t="s">
        <v>834</v>
      </c>
      <c r="Q4852" s="211"/>
      <c r="R4852" s="226">
        <v>6.6438561897747253</v>
      </c>
      <c r="S4852" s="226">
        <v>6.6438561897747253</v>
      </c>
      <c r="T4852" s="226">
        <f t="shared" si="375"/>
        <v>0</v>
      </c>
      <c r="U4852" s="199">
        <f t="shared" si="376"/>
        <v>0</v>
      </c>
      <c r="V4852" s="199">
        <f t="shared" si="377"/>
        <v>0</v>
      </c>
      <c r="W4852" s="199">
        <f t="shared" si="378"/>
        <v>0</v>
      </c>
      <c r="X4852" s="199">
        <f t="shared" si="379"/>
        <v>0</v>
      </c>
    </row>
    <row r="4853" spans="1:24" x14ac:dyDescent="0.25">
      <c r="A4853" s="199">
        <v>270</v>
      </c>
      <c r="B4853" s="200" t="s">
        <v>1168</v>
      </c>
      <c r="C4853" s="200">
        <v>111</v>
      </c>
      <c r="D4853" s="200">
        <v>4</v>
      </c>
      <c r="E4853" s="200" t="s">
        <v>1816</v>
      </c>
      <c r="F4853" s="200" t="s">
        <v>1816</v>
      </c>
      <c r="G4853" s="200" t="s">
        <v>1802</v>
      </c>
      <c r="H4853" s="200">
        <v>59</v>
      </c>
      <c r="I4853" s="200">
        <v>1</v>
      </c>
      <c r="J4853" s="200">
        <v>68</v>
      </c>
      <c r="K4853" s="200" t="s">
        <v>32</v>
      </c>
      <c r="L4853" s="200" t="s">
        <v>63</v>
      </c>
      <c r="M4853" s="199" t="s">
        <v>1169</v>
      </c>
      <c r="O4853" s="237">
        <v>0.1</v>
      </c>
      <c r="P4853" s="211" t="s">
        <v>834</v>
      </c>
      <c r="Q4853" s="211"/>
      <c r="R4853" s="226">
        <v>6.6438561897747253</v>
      </c>
      <c r="S4853" s="226">
        <v>6.6438561897747253</v>
      </c>
      <c r="T4853" s="226">
        <f t="shared" si="375"/>
        <v>0</v>
      </c>
      <c r="U4853" s="199">
        <f t="shared" si="376"/>
        <v>0</v>
      </c>
      <c r="V4853" s="199">
        <f t="shared" si="377"/>
        <v>0</v>
      </c>
      <c r="W4853" s="199">
        <f t="shared" si="378"/>
        <v>0</v>
      </c>
      <c r="X4853" s="199">
        <f t="shared" si="379"/>
        <v>0</v>
      </c>
    </row>
    <row r="4854" spans="1:24" x14ac:dyDescent="0.25">
      <c r="A4854" s="199">
        <v>270</v>
      </c>
      <c r="B4854" s="200" t="s">
        <v>1168</v>
      </c>
      <c r="C4854" s="200">
        <v>111</v>
      </c>
      <c r="D4854" s="200">
        <v>4</v>
      </c>
      <c r="E4854" s="200" t="s">
        <v>1816</v>
      </c>
      <c r="F4854" s="200" t="s">
        <v>1816</v>
      </c>
      <c r="G4854" s="200" t="s">
        <v>1802</v>
      </c>
      <c r="H4854" s="200">
        <v>59</v>
      </c>
      <c r="I4854" s="200">
        <v>1</v>
      </c>
      <c r="J4854" s="200">
        <v>68</v>
      </c>
      <c r="K4854" s="200" t="s">
        <v>32</v>
      </c>
      <c r="L4854" s="200" t="s">
        <v>63</v>
      </c>
      <c r="M4854" s="199" t="s">
        <v>1169</v>
      </c>
      <c r="O4854" s="237">
        <v>0.1</v>
      </c>
      <c r="P4854" s="238" t="s">
        <v>307</v>
      </c>
      <c r="Q4854" s="238"/>
      <c r="R4854" s="226">
        <v>12.037387610408475</v>
      </c>
      <c r="S4854" s="226">
        <v>11.940079672530153</v>
      </c>
      <c r="T4854" s="226">
        <f t="shared" si="375"/>
        <v>9.7307937878321482E-2</v>
      </c>
      <c r="U4854" s="199">
        <f t="shared" si="376"/>
        <v>0</v>
      </c>
      <c r="V4854" s="199">
        <f t="shared" si="377"/>
        <v>0</v>
      </c>
      <c r="W4854" s="199">
        <f t="shared" si="378"/>
        <v>0</v>
      </c>
      <c r="X4854" s="199">
        <f t="shared" si="379"/>
        <v>0</v>
      </c>
    </row>
    <row r="4855" spans="1:24" x14ac:dyDescent="0.25">
      <c r="A4855" s="199">
        <v>270</v>
      </c>
      <c r="B4855" s="200" t="s">
        <v>1168</v>
      </c>
      <c r="C4855" s="200">
        <v>111</v>
      </c>
      <c r="D4855" s="200">
        <v>4</v>
      </c>
      <c r="E4855" s="200" t="s">
        <v>1816</v>
      </c>
      <c r="F4855" s="200" t="s">
        <v>1816</v>
      </c>
      <c r="G4855" s="200" t="s">
        <v>1802</v>
      </c>
      <c r="H4855" s="200">
        <v>59</v>
      </c>
      <c r="I4855" s="200">
        <v>1</v>
      </c>
      <c r="J4855" s="200">
        <v>68</v>
      </c>
      <c r="K4855" s="200" t="s">
        <v>32</v>
      </c>
      <c r="L4855" s="200" t="s">
        <v>63</v>
      </c>
      <c r="M4855" s="199" t="s">
        <v>1169</v>
      </c>
      <c r="O4855" s="237">
        <v>0.5</v>
      </c>
      <c r="P4855" s="238" t="s">
        <v>307</v>
      </c>
      <c r="Q4855" s="238"/>
      <c r="R4855" s="226">
        <v>13.193524259383208</v>
      </c>
      <c r="S4855" s="226">
        <v>12.747016573733587</v>
      </c>
      <c r="T4855" s="226">
        <f t="shared" si="375"/>
        <v>0.44650768564962107</v>
      </c>
      <c r="U4855" s="199">
        <f t="shared" si="376"/>
        <v>0</v>
      </c>
      <c r="V4855" s="199">
        <f t="shared" si="377"/>
        <v>0</v>
      </c>
      <c r="W4855" s="199">
        <f t="shared" si="378"/>
        <v>0</v>
      </c>
      <c r="X4855" s="199">
        <f t="shared" si="379"/>
        <v>0</v>
      </c>
    </row>
    <row r="4856" spans="1:24" x14ac:dyDescent="0.25">
      <c r="A4856" s="199">
        <v>270</v>
      </c>
      <c r="B4856" s="200" t="s">
        <v>1168</v>
      </c>
      <c r="C4856" s="200">
        <v>111</v>
      </c>
      <c r="D4856" s="200">
        <v>4</v>
      </c>
      <c r="E4856" s="200" t="s">
        <v>1816</v>
      </c>
      <c r="F4856" s="200" t="s">
        <v>1816</v>
      </c>
      <c r="G4856" s="200" t="s">
        <v>1802</v>
      </c>
      <c r="H4856" s="200">
        <v>59</v>
      </c>
      <c r="I4856" s="200">
        <v>1</v>
      </c>
      <c r="J4856" s="200">
        <v>68</v>
      </c>
      <c r="K4856" s="200" t="s">
        <v>32</v>
      </c>
      <c r="L4856" s="200" t="s">
        <v>63</v>
      </c>
      <c r="M4856" s="199" t="s">
        <v>1169</v>
      </c>
      <c r="O4856" s="237">
        <v>1</v>
      </c>
      <c r="P4856" s="238" t="s">
        <v>307</v>
      </c>
      <c r="Q4856" s="238"/>
      <c r="R4856" s="226">
        <v>13.76524570497652</v>
      </c>
      <c r="S4856" s="226">
        <v>13.091676089530441</v>
      </c>
      <c r="T4856" s="226">
        <f t="shared" si="375"/>
        <v>0.67356961544607863</v>
      </c>
      <c r="U4856" s="199">
        <f t="shared" si="376"/>
        <v>0</v>
      </c>
      <c r="V4856" s="199">
        <f t="shared" si="377"/>
        <v>0</v>
      </c>
      <c r="W4856" s="199">
        <f t="shared" si="378"/>
        <v>0</v>
      </c>
      <c r="X4856" s="199">
        <f t="shared" si="379"/>
        <v>0</v>
      </c>
    </row>
    <row r="4857" spans="1:24" x14ac:dyDescent="0.25">
      <c r="A4857" s="199">
        <v>270</v>
      </c>
      <c r="B4857" s="200" t="s">
        <v>1168</v>
      </c>
      <c r="C4857" s="200">
        <v>111</v>
      </c>
      <c r="D4857" s="200">
        <v>4</v>
      </c>
      <c r="E4857" s="200" t="s">
        <v>1816</v>
      </c>
      <c r="F4857" s="200" t="s">
        <v>1816</v>
      </c>
      <c r="G4857" s="200" t="s">
        <v>1802</v>
      </c>
      <c r="H4857" s="200">
        <v>59</v>
      </c>
      <c r="I4857" s="200">
        <v>1</v>
      </c>
      <c r="J4857" s="200">
        <v>68</v>
      </c>
      <c r="K4857" s="200" t="s">
        <v>32</v>
      </c>
      <c r="L4857" s="200" t="s">
        <v>63</v>
      </c>
      <c r="M4857" s="199" t="s">
        <v>1169</v>
      </c>
      <c r="O4857" s="237">
        <v>10</v>
      </c>
      <c r="P4857" s="238" t="s">
        <v>307</v>
      </c>
      <c r="Q4857" s="238"/>
      <c r="R4857" s="226">
        <v>15.20267136306393</v>
      </c>
      <c r="S4857" s="226">
        <v>14.980925375728207</v>
      </c>
      <c r="T4857" s="226">
        <f t="shared" si="375"/>
        <v>0.22174598733572282</v>
      </c>
      <c r="U4857" s="199">
        <f t="shared" si="376"/>
        <v>0</v>
      </c>
      <c r="V4857" s="199">
        <f t="shared" si="377"/>
        <v>0</v>
      </c>
      <c r="W4857" s="199">
        <f t="shared" si="378"/>
        <v>0</v>
      </c>
      <c r="X4857" s="199">
        <f t="shared" si="379"/>
        <v>0</v>
      </c>
    </row>
    <row r="4858" spans="1:24" x14ac:dyDescent="0.25">
      <c r="A4858" s="218">
        <v>270</v>
      </c>
      <c r="B4858" s="219" t="s">
        <v>1168</v>
      </c>
      <c r="C4858" s="219">
        <v>111</v>
      </c>
      <c r="D4858" s="223">
        <v>4</v>
      </c>
      <c r="E4858" s="223" t="s">
        <v>1816</v>
      </c>
      <c r="F4858" s="223" t="s">
        <v>1816</v>
      </c>
      <c r="G4858" s="220" t="s">
        <v>1802</v>
      </c>
      <c r="H4858" s="221">
        <v>59</v>
      </c>
      <c r="I4858" s="222">
        <v>1</v>
      </c>
      <c r="J4858" s="222">
        <v>68</v>
      </c>
      <c r="K4858" s="230" t="s">
        <v>32</v>
      </c>
      <c r="L4858" s="223" t="s">
        <v>63</v>
      </c>
      <c r="M4858" s="220" t="s">
        <v>1169</v>
      </c>
      <c r="O4858" s="225">
        <v>100</v>
      </c>
      <c r="P4858" s="238" t="s">
        <v>307</v>
      </c>
      <c r="Q4858" s="238"/>
      <c r="R4858" s="226">
        <v>15.288403529988441</v>
      </c>
      <c r="S4858" s="226">
        <v>15.355560141281179</v>
      </c>
      <c r="T4858" s="226">
        <f t="shared" si="375"/>
        <v>-6.7156611292737978E-2</v>
      </c>
      <c r="U4858" s="199">
        <f t="shared" si="376"/>
        <v>0</v>
      </c>
      <c r="V4858" s="199">
        <f t="shared" si="377"/>
        <v>0</v>
      </c>
      <c r="W4858" s="199">
        <f t="shared" si="378"/>
        <v>0</v>
      </c>
      <c r="X4858" s="199">
        <f t="shared" si="379"/>
        <v>0</v>
      </c>
    </row>
    <row r="4859" spans="1:24" x14ac:dyDescent="0.25">
      <c r="A4859" s="199">
        <v>270</v>
      </c>
      <c r="B4859" s="200" t="s">
        <v>1168</v>
      </c>
      <c r="C4859" s="200">
        <v>111</v>
      </c>
      <c r="D4859" s="200">
        <v>4</v>
      </c>
      <c r="E4859" s="200" t="s">
        <v>1816</v>
      </c>
      <c r="F4859" s="200" t="s">
        <v>1816</v>
      </c>
      <c r="G4859" s="200" t="s">
        <v>1802</v>
      </c>
      <c r="H4859" s="200">
        <v>59</v>
      </c>
      <c r="I4859" s="200">
        <v>1</v>
      </c>
      <c r="J4859" s="200">
        <v>68</v>
      </c>
      <c r="K4859" s="200" t="s">
        <v>32</v>
      </c>
      <c r="L4859" s="200" t="s">
        <v>63</v>
      </c>
      <c r="M4859" s="199" t="s">
        <v>1169</v>
      </c>
      <c r="O4859" s="237">
        <v>50</v>
      </c>
      <c r="P4859" s="238" t="s">
        <v>307</v>
      </c>
      <c r="Q4859" s="238"/>
      <c r="R4859" s="226">
        <v>15.343550029074713</v>
      </c>
      <c r="S4859" s="226">
        <v>15.244617774820584</v>
      </c>
      <c r="T4859" s="226">
        <f t="shared" si="375"/>
        <v>9.8932254254128438E-2</v>
      </c>
      <c r="U4859" s="199">
        <f t="shared" si="376"/>
        <v>0</v>
      </c>
      <c r="V4859" s="199">
        <f t="shared" si="377"/>
        <v>0</v>
      </c>
      <c r="W4859" s="199">
        <f t="shared" si="378"/>
        <v>0</v>
      </c>
      <c r="X4859" s="199">
        <f t="shared" si="379"/>
        <v>0</v>
      </c>
    </row>
    <row r="4860" spans="1:24" x14ac:dyDescent="0.25">
      <c r="A4860" s="218">
        <v>270</v>
      </c>
      <c r="B4860" s="219" t="s">
        <v>1168</v>
      </c>
      <c r="C4860" s="219">
        <v>111</v>
      </c>
      <c r="D4860" s="223">
        <v>4</v>
      </c>
      <c r="E4860" s="223" t="s">
        <v>1816</v>
      </c>
      <c r="F4860" s="223" t="s">
        <v>1816</v>
      </c>
      <c r="G4860" s="220" t="s">
        <v>1802</v>
      </c>
      <c r="H4860" s="221">
        <v>59</v>
      </c>
      <c r="I4860" s="222">
        <v>1</v>
      </c>
      <c r="J4860" s="222">
        <v>68</v>
      </c>
      <c r="K4860" s="230" t="s">
        <v>32</v>
      </c>
      <c r="L4860" s="223" t="s">
        <v>63</v>
      </c>
      <c r="M4860" s="220" t="s">
        <v>1169</v>
      </c>
      <c r="O4860" s="225">
        <v>100</v>
      </c>
      <c r="P4860" s="238" t="s">
        <v>4</v>
      </c>
      <c r="Q4860" s="238"/>
      <c r="R4860" s="226">
        <v>6.6438561897747253</v>
      </c>
      <c r="S4860" s="226">
        <v>6.6438561897747253</v>
      </c>
      <c r="T4860" s="226">
        <f t="shared" si="375"/>
        <v>0</v>
      </c>
      <c r="U4860" s="199">
        <f t="shared" si="376"/>
        <v>0</v>
      </c>
      <c r="V4860" s="199">
        <f t="shared" si="377"/>
        <v>0</v>
      </c>
      <c r="W4860" s="199">
        <f t="shared" si="378"/>
        <v>0</v>
      </c>
      <c r="X4860" s="199">
        <f t="shared" si="379"/>
        <v>0</v>
      </c>
    </row>
    <row r="4861" spans="1:24" x14ac:dyDescent="0.25">
      <c r="A4861" s="199">
        <v>270</v>
      </c>
      <c r="B4861" s="200" t="s">
        <v>1168</v>
      </c>
      <c r="C4861" s="200">
        <v>111</v>
      </c>
      <c r="D4861" s="200">
        <v>4</v>
      </c>
      <c r="E4861" s="200" t="s">
        <v>1816</v>
      </c>
      <c r="F4861" s="200" t="s">
        <v>1816</v>
      </c>
      <c r="G4861" s="200" t="s">
        <v>1802</v>
      </c>
      <c r="H4861" s="200">
        <v>59</v>
      </c>
      <c r="I4861" s="200">
        <v>1</v>
      </c>
      <c r="J4861" s="200">
        <v>68</v>
      </c>
      <c r="K4861" s="200" t="s">
        <v>32</v>
      </c>
      <c r="L4861" s="200" t="s">
        <v>63</v>
      </c>
      <c r="M4861" s="199" t="s">
        <v>1169</v>
      </c>
      <c r="O4861" s="237">
        <v>50</v>
      </c>
      <c r="P4861" s="238" t="s">
        <v>4</v>
      </c>
      <c r="Q4861" s="238"/>
      <c r="R4861" s="226">
        <v>6.6438561897747253</v>
      </c>
      <c r="S4861" s="226">
        <v>6.6438561897747253</v>
      </c>
      <c r="T4861" s="226">
        <f t="shared" si="375"/>
        <v>0</v>
      </c>
      <c r="U4861" s="199">
        <f t="shared" si="376"/>
        <v>0</v>
      </c>
      <c r="V4861" s="199">
        <f t="shared" si="377"/>
        <v>0</v>
      </c>
      <c r="W4861" s="199">
        <f t="shared" si="378"/>
        <v>0</v>
      </c>
      <c r="X4861" s="199">
        <f t="shared" si="379"/>
        <v>0</v>
      </c>
    </row>
    <row r="4862" spans="1:24" x14ac:dyDescent="0.25">
      <c r="A4862" s="199">
        <v>270</v>
      </c>
      <c r="B4862" s="200" t="s">
        <v>1168</v>
      </c>
      <c r="C4862" s="200">
        <v>111</v>
      </c>
      <c r="D4862" s="200">
        <v>4</v>
      </c>
      <c r="E4862" s="200" t="s">
        <v>1816</v>
      </c>
      <c r="F4862" s="200" t="s">
        <v>1816</v>
      </c>
      <c r="G4862" s="200" t="s">
        <v>1802</v>
      </c>
      <c r="H4862" s="200">
        <v>59</v>
      </c>
      <c r="I4862" s="200">
        <v>1</v>
      </c>
      <c r="J4862" s="200">
        <v>68</v>
      </c>
      <c r="K4862" s="200" t="s">
        <v>32</v>
      </c>
      <c r="L4862" s="200" t="s">
        <v>63</v>
      </c>
      <c r="M4862" s="199" t="s">
        <v>1169</v>
      </c>
      <c r="O4862" s="237">
        <v>10</v>
      </c>
      <c r="P4862" s="238" t="s">
        <v>4</v>
      </c>
      <c r="Q4862" s="238"/>
      <c r="R4862" s="226">
        <v>6.6438561897747253</v>
      </c>
      <c r="S4862" s="226">
        <v>6.6438561897747253</v>
      </c>
      <c r="T4862" s="226">
        <f t="shared" si="375"/>
        <v>0</v>
      </c>
      <c r="U4862" s="199">
        <f t="shared" si="376"/>
        <v>0</v>
      </c>
      <c r="V4862" s="199">
        <f t="shared" si="377"/>
        <v>0</v>
      </c>
      <c r="W4862" s="199">
        <f t="shared" si="378"/>
        <v>0</v>
      </c>
      <c r="X4862" s="199">
        <f t="shared" si="379"/>
        <v>0</v>
      </c>
    </row>
    <row r="4863" spans="1:24" x14ac:dyDescent="0.25">
      <c r="A4863" s="199">
        <v>270</v>
      </c>
      <c r="B4863" s="200" t="s">
        <v>1168</v>
      </c>
      <c r="C4863" s="200">
        <v>111</v>
      </c>
      <c r="D4863" s="200">
        <v>4</v>
      </c>
      <c r="E4863" s="200" t="s">
        <v>1816</v>
      </c>
      <c r="F4863" s="200" t="s">
        <v>1816</v>
      </c>
      <c r="G4863" s="200" t="s">
        <v>1802</v>
      </c>
      <c r="H4863" s="200">
        <v>59</v>
      </c>
      <c r="I4863" s="200">
        <v>1</v>
      </c>
      <c r="J4863" s="200">
        <v>68</v>
      </c>
      <c r="K4863" s="200" t="s">
        <v>32</v>
      </c>
      <c r="L4863" s="200" t="s">
        <v>63</v>
      </c>
      <c r="M4863" s="199" t="s">
        <v>1169</v>
      </c>
      <c r="O4863" s="237">
        <v>1</v>
      </c>
      <c r="P4863" s="238" t="s">
        <v>4</v>
      </c>
      <c r="Q4863" s="238"/>
      <c r="R4863" s="226">
        <v>6.6438561897747253</v>
      </c>
      <c r="S4863" s="226">
        <v>6.6438561897747253</v>
      </c>
      <c r="T4863" s="226">
        <f t="shared" si="375"/>
        <v>0</v>
      </c>
      <c r="U4863" s="199">
        <f t="shared" si="376"/>
        <v>0</v>
      </c>
      <c r="V4863" s="199">
        <f t="shared" si="377"/>
        <v>0</v>
      </c>
      <c r="W4863" s="199">
        <f t="shared" si="378"/>
        <v>0</v>
      </c>
      <c r="X4863" s="199">
        <f t="shared" si="379"/>
        <v>0</v>
      </c>
    </row>
    <row r="4864" spans="1:24" x14ac:dyDescent="0.25">
      <c r="A4864" s="199">
        <v>270</v>
      </c>
      <c r="B4864" s="200" t="s">
        <v>1168</v>
      </c>
      <c r="C4864" s="200">
        <v>111</v>
      </c>
      <c r="D4864" s="200">
        <v>4</v>
      </c>
      <c r="E4864" s="200" t="s">
        <v>1816</v>
      </c>
      <c r="F4864" s="200" t="s">
        <v>1816</v>
      </c>
      <c r="G4864" s="200" t="s">
        <v>1802</v>
      </c>
      <c r="H4864" s="200">
        <v>59</v>
      </c>
      <c r="I4864" s="200">
        <v>1</v>
      </c>
      <c r="J4864" s="200">
        <v>68</v>
      </c>
      <c r="K4864" s="200" t="s">
        <v>32</v>
      </c>
      <c r="L4864" s="200" t="s">
        <v>63</v>
      </c>
      <c r="M4864" s="199" t="s">
        <v>1169</v>
      </c>
      <c r="O4864" s="237">
        <v>0.5</v>
      </c>
      <c r="P4864" s="238" t="s">
        <v>4</v>
      </c>
      <c r="Q4864" s="238"/>
      <c r="R4864" s="226">
        <v>6.6438561897747253</v>
      </c>
      <c r="S4864" s="226">
        <v>6.6438561897747253</v>
      </c>
      <c r="T4864" s="226">
        <f t="shared" si="375"/>
        <v>0</v>
      </c>
      <c r="U4864" s="199">
        <f t="shared" si="376"/>
        <v>0</v>
      </c>
      <c r="V4864" s="199">
        <f t="shared" si="377"/>
        <v>0</v>
      </c>
      <c r="W4864" s="199">
        <f t="shared" si="378"/>
        <v>0</v>
      </c>
      <c r="X4864" s="199">
        <f t="shared" si="379"/>
        <v>0</v>
      </c>
    </row>
    <row r="4865" spans="1:24" x14ac:dyDescent="0.25">
      <c r="A4865" s="199">
        <v>270</v>
      </c>
      <c r="B4865" s="200" t="s">
        <v>1168</v>
      </c>
      <c r="C4865" s="200">
        <v>111</v>
      </c>
      <c r="D4865" s="200">
        <v>4</v>
      </c>
      <c r="E4865" s="200" t="s">
        <v>1816</v>
      </c>
      <c r="F4865" s="200" t="s">
        <v>1816</v>
      </c>
      <c r="G4865" s="200" t="s">
        <v>1802</v>
      </c>
      <c r="H4865" s="200">
        <v>59</v>
      </c>
      <c r="I4865" s="200">
        <v>1</v>
      </c>
      <c r="J4865" s="200">
        <v>68</v>
      </c>
      <c r="K4865" s="200" t="s">
        <v>32</v>
      </c>
      <c r="L4865" s="200" t="s">
        <v>63</v>
      </c>
      <c r="M4865" s="199" t="s">
        <v>1169</v>
      </c>
      <c r="O4865" s="237">
        <v>0.1</v>
      </c>
      <c r="P4865" s="238" t="s">
        <v>4</v>
      </c>
      <c r="Q4865" s="238"/>
      <c r="R4865" s="226">
        <v>6.6438561897747253</v>
      </c>
      <c r="S4865" s="226">
        <v>6.6438561897747253</v>
      </c>
      <c r="T4865" s="226">
        <f t="shared" si="375"/>
        <v>0</v>
      </c>
      <c r="U4865" s="199">
        <f t="shared" si="376"/>
        <v>0</v>
      </c>
      <c r="V4865" s="199">
        <f t="shared" si="377"/>
        <v>0</v>
      </c>
      <c r="W4865" s="199">
        <f t="shared" si="378"/>
        <v>0</v>
      </c>
      <c r="X4865" s="199">
        <f t="shared" si="379"/>
        <v>0</v>
      </c>
    </row>
    <row r="4866" spans="1:24" x14ac:dyDescent="0.25">
      <c r="A4866" s="218">
        <v>9</v>
      </c>
      <c r="B4866" s="219" t="s">
        <v>1233</v>
      </c>
      <c r="C4866" s="219">
        <v>5</v>
      </c>
      <c r="D4866" s="223">
        <v>4</v>
      </c>
      <c r="E4866" s="223" t="s">
        <v>1816</v>
      </c>
      <c r="F4866" s="223" t="s">
        <v>1820</v>
      </c>
      <c r="G4866" s="220" t="s">
        <v>1803</v>
      </c>
      <c r="H4866" s="221">
        <v>60</v>
      </c>
      <c r="I4866" s="221">
        <v>20</v>
      </c>
      <c r="J4866" s="222">
        <v>69</v>
      </c>
      <c r="K4866" s="230" t="s">
        <v>32</v>
      </c>
      <c r="L4866" s="223" t="s">
        <v>1804</v>
      </c>
      <c r="M4866" s="220" t="s">
        <v>1244</v>
      </c>
      <c r="O4866" s="225">
        <v>100</v>
      </c>
      <c r="P4866" s="204" t="s">
        <v>0</v>
      </c>
      <c r="Q4866" s="204"/>
      <c r="R4866" s="226">
        <v>6.6438561897747253</v>
      </c>
      <c r="S4866" s="226">
        <v>6.6438561897747253</v>
      </c>
      <c r="T4866" s="226">
        <f t="shared" si="375"/>
        <v>0</v>
      </c>
      <c r="U4866" s="199">
        <f t="shared" si="376"/>
        <v>0</v>
      </c>
      <c r="V4866" s="199">
        <f t="shared" si="377"/>
        <v>0</v>
      </c>
      <c r="W4866" s="199">
        <f t="shared" si="378"/>
        <v>0</v>
      </c>
      <c r="X4866" s="199">
        <f t="shared" si="379"/>
        <v>0</v>
      </c>
    </row>
    <row r="4867" spans="1:24" x14ac:dyDescent="0.25">
      <c r="A4867" s="199">
        <v>9</v>
      </c>
      <c r="B4867" s="200" t="s">
        <v>1233</v>
      </c>
      <c r="C4867" s="200">
        <v>5</v>
      </c>
      <c r="D4867" s="200">
        <v>4</v>
      </c>
      <c r="E4867" s="200" t="s">
        <v>1816</v>
      </c>
      <c r="F4867" s="200" t="s">
        <v>1820</v>
      </c>
      <c r="G4867" s="200" t="s">
        <v>1803</v>
      </c>
      <c r="H4867" s="200">
        <v>60</v>
      </c>
      <c r="I4867" s="200">
        <v>20</v>
      </c>
      <c r="J4867" s="200">
        <v>69</v>
      </c>
      <c r="K4867" s="200" t="s">
        <v>32</v>
      </c>
      <c r="L4867" s="200" t="s">
        <v>1804</v>
      </c>
      <c r="M4867" s="199" t="s">
        <v>1244</v>
      </c>
      <c r="O4867" s="237">
        <v>50</v>
      </c>
      <c r="P4867" s="204" t="s">
        <v>0</v>
      </c>
      <c r="Q4867" s="204"/>
      <c r="R4867" s="226">
        <v>6.6438561897747253</v>
      </c>
      <c r="S4867" s="226">
        <v>6.6438561897747253</v>
      </c>
      <c r="T4867" s="226">
        <f t="shared" si="375"/>
        <v>0</v>
      </c>
      <c r="U4867" s="199">
        <f t="shared" si="376"/>
        <v>0</v>
      </c>
      <c r="V4867" s="199">
        <f t="shared" si="377"/>
        <v>0</v>
      </c>
      <c r="W4867" s="199">
        <f t="shared" si="378"/>
        <v>0</v>
      </c>
      <c r="X4867" s="199">
        <f t="shared" si="379"/>
        <v>0</v>
      </c>
    </row>
    <row r="4868" spans="1:24" x14ac:dyDescent="0.25">
      <c r="A4868" s="199">
        <v>9</v>
      </c>
      <c r="B4868" s="200" t="s">
        <v>1233</v>
      </c>
      <c r="C4868" s="200">
        <v>5</v>
      </c>
      <c r="D4868" s="200">
        <v>4</v>
      </c>
      <c r="E4868" s="200" t="s">
        <v>1816</v>
      </c>
      <c r="F4868" s="200" t="s">
        <v>1820</v>
      </c>
      <c r="G4868" s="200" t="s">
        <v>1803</v>
      </c>
      <c r="H4868" s="200">
        <v>60</v>
      </c>
      <c r="I4868" s="200">
        <v>20</v>
      </c>
      <c r="J4868" s="200">
        <v>69</v>
      </c>
      <c r="K4868" s="200" t="s">
        <v>32</v>
      </c>
      <c r="L4868" s="200" t="s">
        <v>1804</v>
      </c>
      <c r="M4868" s="199" t="s">
        <v>1244</v>
      </c>
      <c r="O4868" s="237">
        <v>10</v>
      </c>
      <c r="P4868" s="204" t="s">
        <v>0</v>
      </c>
      <c r="Q4868" s="204"/>
      <c r="R4868" s="226">
        <v>6.6438561897747253</v>
      </c>
      <c r="S4868" s="226">
        <v>6.6438561897747253</v>
      </c>
      <c r="T4868" s="226">
        <f t="shared" si="375"/>
        <v>0</v>
      </c>
      <c r="U4868" s="199">
        <f t="shared" si="376"/>
        <v>0</v>
      </c>
      <c r="V4868" s="199">
        <f t="shared" si="377"/>
        <v>0</v>
      </c>
      <c r="W4868" s="199">
        <f t="shared" si="378"/>
        <v>0</v>
      </c>
      <c r="X4868" s="199">
        <f t="shared" si="379"/>
        <v>0</v>
      </c>
    </row>
    <row r="4869" spans="1:24" x14ac:dyDescent="0.25">
      <c r="A4869" s="199">
        <v>9</v>
      </c>
      <c r="B4869" s="200" t="s">
        <v>1233</v>
      </c>
      <c r="C4869" s="200">
        <v>5</v>
      </c>
      <c r="D4869" s="200">
        <v>4</v>
      </c>
      <c r="E4869" s="200" t="s">
        <v>1816</v>
      </c>
      <c r="F4869" s="200" t="s">
        <v>1820</v>
      </c>
      <c r="G4869" s="200" t="s">
        <v>1803</v>
      </c>
      <c r="H4869" s="200">
        <v>60</v>
      </c>
      <c r="I4869" s="200">
        <v>20</v>
      </c>
      <c r="J4869" s="200">
        <v>69</v>
      </c>
      <c r="K4869" s="200" t="s">
        <v>32</v>
      </c>
      <c r="L4869" s="200" t="s">
        <v>1804</v>
      </c>
      <c r="M4869" s="199" t="s">
        <v>1244</v>
      </c>
      <c r="O4869" s="237">
        <v>1</v>
      </c>
      <c r="P4869" s="204" t="s">
        <v>0</v>
      </c>
      <c r="Q4869" s="204"/>
      <c r="R4869" s="226">
        <v>6.6438561897747253</v>
      </c>
      <c r="S4869" s="226">
        <v>6.6438561897747253</v>
      </c>
      <c r="T4869" s="226">
        <f t="shared" si="375"/>
        <v>0</v>
      </c>
      <c r="U4869" s="199">
        <f t="shared" si="376"/>
        <v>0</v>
      </c>
      <c r="V4869" s="199">
        <f t="shared" si="377"/>
        <v>0</v>
      </c>
      <c r="W4869" s="199">
        <f t="shared" si="378"/>
        <v>0</v>
      </c>
      <c r="X4869" s="199">
        <f t="shared" si="379"/>
        <v>0</v>
      </c>
    </row>
    <row r="4870" spans="1:24" x14ac:dyDescent="0.25">
      <c r="A4870" s="199">
        <v>9</v>
      </c>
      <c r="B4870" s="200" t="s">
        <v>1233</v>
      </c>
      <c r="C4870" s="200">
        <v>5</v>
      </c>
      <c r="D4870" s="200">
        <v>4</v>
      </c>
      <c r="E4870" s="200" t="s">
        <v>1816</v>
      </c>
      <c r="F4870" s="200" t="s">
        <v>1820</v>
      </c>
      <c r="G4870" s="200" t="s">
        <v>1803</v>
      </c>
      <c r="H4870" s="200">
        <v>60</v>
      </c>
      <c r="I4870" s="200">
        <v>20</v>
      </c>
      <c r="J4870" s="200">
        <v>69</v>
      </c>
      <c r="K4870" s="200" t="s">
        <v>32</v>
      </c>
      <c r="L4870" s="200" t="s">
        <v>1804</v>
      </c>
      <c r="M4870" s="199" t="s">
        <v>1244</v>
      </c>
      <c r="O4870" s="237">
        <v>0.5</v>
      </c>
      <c r="P4870" s="204" t="s">
        <v>0</v>
      </c>
      <c r="Q4870" s="204"/>
      <c r="R4870" s="226">
        <v>6.6438561897747253</v>
      </c>
      <c r="S4870" s="226">
        <v>6.6438561897747253</v>
      </c>
      <c r="T4870" s="226">
        <f t="shared" ref="T4870:T4933" si="380">R4870-S4870</f>
        <v>0</v>
      </c>
      <c r="U4870" s="199">
        <f t="shared" ref="U4870:U4933" si="381">IF(T4870&lt;-3.32,1,0)</f>
        <v>0</v>
      </c>
      <c r="V4870" s="199">
        <f t="shared" ref="V4870:V4933" si="382">IF(T4870&gt;3.32,1,0)</f>
        <v>0</v>
      </c>
      <c r="W4870" s="199">
        <f t="shared" si="378"/>
        <v>0</v>
      </c>
      <c r="X4870" s="199">
        <f t="shared" si="379"/>
        <v>0</v>
      </c>
    </row>
    <row r="4871" spans="1:24" x14ac:dyDescent="0.25">
      <c r="A4871" s="199">
        <v>9</v>
      </c>
      <c r="B4871" s="200" t="s">
        <v>1233</v>
      </c>
      <c r="C4871" s="200">
        <v>5</v>
      </c>
      <c r="D4871" s="200">
        <v>4</v>
      </c>
      <c r="E4871" s="200" t="s">
        <v>1816</v>
      </c>
      <c r="F4871" s="200" t="s">
        <v>1820</v>
      </c>
      <c r="G4871" s="200" t="s">
        <v>1803</v>
      </c>
      <c r="H4871" s="200">
        <v>60</v>
      </c>
      <c r="I4871" s="200">
        <v>20</v>
      </c>
      <c r="J4871" s="200">
        <v>69</v>
      </c>
      <c r="K4871" s="200" t="s">
        <v>32</v>
      </c>
      <c r="L4871" s="200" t="s">
        <v>1804</v>
      </c>
      <c r="M4871" s="199" t="s">
        <v>1244</v>
      </c>
      <c r="O4871" s="237">
        <v>0.1</v>
      </c>
      <c r="P4871" s="204" t="s">
        <v>0</v>
      </c>
      <c r="Q4871" s="204"/>
      <c r="R4871" s="226">
        <v>6.6438561897747253</v>
      </c>
      <c r="S4871" s="226">
        <v>6.6438561897747253</v>
      </c>
      <c r="T4871" s="226">
        <f t="shared" si="380"/>
        <v>0</v>
      </c>
      <c r="U4871" s="199">
        <f t="shared" si="381"/>
        <v>0</v>
      </c>
      <c r="V4871" s="199">
        <f t="shared" si="382"/>
        <v>0</v>
      </c>
      <c r="W4871" s="199">
        <f t="shared" ref="W4871:W4934" si="383">IF(T4871&lt;-5.6438,1,0)</f>
        <v>0</v>
      </c>
      <c r="X4871" s="199">
        <f t="shared" ref="X4871:X4934" si="384">IF(T4871&lt;-5.6438,1,0)</f>
        <v>0</v>
      </c>
    </row>
    <row r="4872" spans="1:24" x14ac:dyDescent="0.25">
      <c r="A4872" s="218">
        <v>9</v>
      </c>
      <c r="B4872" s="219" t="s">
        <v>1233</v>
      </c>
      <c r="C4872" s="219">
        <v>5</v>
      </c>
      <c r="D4872" s="223">
        <v>4</v>
      </c>
      <c r="E4872" s="223" t="s">
        <v>1816</v>
      </c>
      <c r="F4872" s="223" t="s">
        <v>1820</v>
      </c>
      <c r="G4872" s="220" t="s">
        <v>1803</v>
      </c>
      <c r="H4872" s="221">
        <v>60</v>
      </c>
      <c r="I4872" s="221">
        <v>20</v>
      </c>
      <c r="J4872" s="222">
        <v>69</v>
      </c>
      <c r="K4872" s="230" t="s">
        <v>32</v>
      </c>
      <c r="L4872" s="223" t="s">
        <v>1804</v>
      </c>
      <c r="M4872" s="220" t="s">
        <v>1244</v>
      </c>
      <c r="O4872" s="225">
        <v>100</v>
      </c>
      <c r="P4872" s="208" t="s">
        <v>2</v>
      </c>
      <c r="Q4872" s="208"/>
      <c r="R4872" s="226">
        <v>6.6438561897747253</v>
      </c>
      <c r="S4872" s="226">
        <v>6.6438561897747253</v>
      </c>
      <c r="T4872" s="226">
        <f t="shared" si="380"/>
        <v>0</v>
      </c>
      <c r="U4872" s="199">
        <f t="shared" si="381"/>
        <v>0</v>
      </c>
      <c r="V4872" s="199">
        <f t="shared" si="382"/>
        <v>0</v>
      </c>
      <c r="W4872" s="199">
        <f t="shared" si="383"/>
        <v>0</v>
      </c>
      <c r="X4872" s="199">
        <f t="shared" si="384"/>
        <v>0</v>
      </c>
    </row>
    <row r="4873" spans="1:24" x14ac:dyDescent="0.25">
      <c r="A4873" s="199">
        <v>9</v>
      </c>
      <c r="B4873" s="200" t="s">
        <v>1233</v>
      </c>
      <c r="C4873" s="200">
        <v>5</v>
      </c>
      <c r="D4873" s="200">
        <v>4</v>
      </c>
      <c r="E4873" s="200" t="s">
        <v>1816</v>
      </c>
      <c r="F4873" s="200" t="s">
        <v>1820</v>
      </c>
      <c r="G4873" s="200" t="s">
        <v>1803</v>
      </c>
      <c r="H4873" s="200">
        <v>60</v>
      </c>
      <c r="I4873" s="200">
        <v>20</v>
      </c>
      <c r="J4873" s="200">
        <v>69</v>
      </c>
      <c r="K4873" s="200" t="s">
        <v>32</v>
      </c>
      <c r="L4873" s="200" t="s">
        <v>1804</v>
      </c>
      <c r="M4873" s="199" t="s">
        <v>1244</v>
      </c>
      <c r="O4873" s="237">
        <v>10</v>
      </c>
      <c r="P4873" s="208" t="s">
        <v>2</v>
      </c>
      <c r="Q4873" s="208"/>
      <c r="R4873" s="226">
        <v>6.6438561897747253</v>
      </c>
      <c r="S4873" s="226">
        <v>6.6438561897747253</v>
      </c>
      <c r="T4873" s="226">
        <f t="shared" si="380"/>
        <v>0</v>
      </c>
      <c r="U4873" s="199">
        <f t="shared" si="381"/>
        <v>0</v>
      </c>
      <c r="V4873" s="199">
        <f t="shared" si="382"/>
        <v>0</v>
      </c>
      <c r="W4873" s="199">
        <f t="shared" si="383"/>
        <v>0</v>
      </c>
      <c r="X4873" s="199">
        <f t="shared" si="384"/>
        <v>0</v>
      </c>
    </row>
    <row r="4874" spans="1:24" x14ac:dyDescent="0.25">
      <c r="A4874" s="199">
        <v>9</v>
      </c>
      <c r="B4874" s="200" t="s">
        <v>1233</v>
      </c>
      <c r="C4874" s="200">
        <v>5</v>
      </c>
      <c r="D4874" s="200">
        <v>4</v>
      </c>
      <c r="E4874" s="200" t="s">
        <v>1816</v>
      </c>
      <c r="F4874" s="200" t="s">
        <v>1820</v>
      </c>
      <c r="G4874" s="200" t="s">
        <v>1803</v>
      </c>
      <c r="H4874" s="200">
        <v>60</v>
      </c>
      <c r="I4874" s="200">
        <v>20</v>
      </c>
      <c r="J4874" s="200">
        <v>69</v>
      </c>
      <c r="K4874" s="200" t="s">
        <v>32</v>
      </c>
      <c r="L4874" s="200" t="s">
        <v>1804</v>
      </c>
      <c r="M4874" s="199" t="s">
        <v>1244</v>
      </c>
      <c r="O4874" s="237">
        <v>1</v>
      </c>
      <c r="P4874" s="208" t="s">
        <v>2</v>
      </c>
      <c r="Q4874" s="208"/>
      <c r="R4874" s="226">
        <v>6.6438561897747253</v>
      </c>
      <c r="S4874" s="226">
        <v>6.6438561897747253</v>
      </c>
      <c r="T4874" s="226">
        <f t="shared" si="380"/>
        <v>0</v>
      </c>
      <c r="U4874" s="199">
        <f t="shared" si="381"/>
        <v>0</v>
      </c>
      <c r="V4874" s="199">
        <f t="shared" si="382"/>
        <v>0</v>
      </c>
      <c r="W4874" s="199">
        <f t="shared" si="383"/>
        <v>0</v>
      </c>
      <c r="X4874" s="199">
        <f t="shared" si="384"/>
        <v>0</v>
      </c>
    </row>
    <row r="4875" spans="1:24" x14ac:dyDescent="0.25">
      <c r="A4875" s="199">
        <v>9</v>
      </c>
      <c r="B4875" s="200" t="s">
        <v>1233</v>
      </c>
      <c r="C4875" s="200">
        <v>5</v>
      </c>
      <c r="D4875" s="200">
        <v>4</v>
      </c>
      <c r="E4875" s="200" t="s">
        <v>1816</v>
      </c>
      <c r="F4875" s="200" t="s">
        <v>1820</v>
      </c>
      <c r="G4875" s="200" t="s">
        <v>1803</v>
      </c>
      <c r="H4875" s="200">
        <v>60</v>
      </c>
      <c r="I4875" s="200">
        <v>20</v>
      </c>
      <c r="J4875" s="200">
        <v>69</v>
      </c>
      <c r="K4875" s="200" t="s">
        <v>32</v>
      </c>
      <c r="L4875" s="200" t="s">
        <v>1804</v>
      </c>
      <c r="M4875" s="199" t="s">
        <v>1244</v>
      </c>
      <c r="O4875" s="237">
        <v>0.1</v>
      </c>
      <c r="P4875" s="208" t="s">
        <v>2</v>
      </c>
      <c r="Q4875" s="208"/>
      <c r="R4875" s="226">
        <v>6.6438561897747253</v>
      </c>
      <c r="S4875" s="226">
        <v>6.6438561897747253</v>
      </c>
      <c r="T4875" s="226">
        <f t="shared" si="380"/>
        <v>0</v>
      </c>
      <c r="U4875" s="199">
        <f t="shared" si="381"/>
        <v>0</v>
      </c>
      <c r="V4875" s="199">
        <f t="shared" si="382"/>
        <v>0</v>
      </c>
      <c r="W4875" s="199">
        <f t="shared" si="383"/>
        <v>0</v>
      </c>
      <c r="X4875" s="199">
        <f t="shared" si="384"/>
        <v>0</v>
      </c>
    </row>
    <row r="4876" spans="1:24" x14ac:dyDescent="0.25">
      <c r="A4876" s="218">
        <v>9</v>
      </c>
      <c r="B4876" s="219" t="s">
        <v>1233</v>
      </c>
      <c r="C4876" s="219">
        <v>5</v>
      </c>
      <c r="D4876" s="223">
        <v>4</v>
      </c>
      <c r="E4876" s="223" t="s">
        <v>1816</v>
      </c>
      <c r="F4876" s="223" t="s">
        <v>1820</v>
      </c>
      <c r="G4876" s="220" t="s">
        <v>1803</v>
      </c>
      <c r="H4876" s="221">
        <v>60</v>
      </c>
      <c r="I4876" s="221">
        <v>20</v>
      </c>
      <c r="J4876" s="222">
        <v>69</v>
      </c>
      <c r="K4876" s="230" t="s">
        <v>32</v>
      </c>
      <c r="L4876" s="223" t="s">
        <v>1804</v>
      </c>
      <c r="M4876" s="220" t="s">
        <v>1244</v>
      </c>
      <c r="O4876" s="225">
        <v>100</v>
      </c>
      <c r="P4876" s="207" t="s">
        <v>3</v>
      </c>
      <c r="Q4876" s="207"/>
      <c r="R4876" s="226">
        <v>6.6438561897747253</v>
      </c>
      <c r="S4876" s="226">
        <v>6.6438561897747253</v>
      </c>
      <c r="T4876" s="226">
        <f t="shared" si="380"/>
        <v>0</v>
      </c>
      <c r="U4876" s="199">
        <f t="shared" si="381"/>
        <v>0</v>
      </c>
      <c r="V4876" s="199">
        <f t="shared" si="382"/>
        <v>0</v>
      </c>
      <c r="W4876" s="199">
        <f t="shared" si="383"/>
        <v>0</v>
      </c>
      <c r="X4876" s="199">
        <f t="shared" si="384"/>
        <v>0</v>
      </c>
    </row>
    <row r="4877" spans="1:24" x14ac:dyDescent="0.25">
      <c r="A4877" s="199">
        <v>9</v>
      </c>
      <c r="B4877" s="200" t="s">
        <v>1233</v>
      </c>
      <c r="C4877" s="200">
        <v>5</v>
      </c>
      <c r="D4877" s="200">
        <v>4</v>
      </c>
      <c r="E4877" s="200" t="s">
        <v>1816</v>
      </c>
      <c r="F4877" s="200" t="s">
        <v>1820</v>
      </c>
      <c r="G4877" s="200" t="s">
        <v>1803</v>
      </c>
      <c r="H4877" s="200">
        <v>60</v>
      </c>
      <c r="I4877" s="200">
        <v>20</v>
      </c>
      <c r="J4877" s="200">
        <v>69</v>
      </c>
      <c r="K4877" s="200" t="s">
        <v>32</v>
      </c>
      <c r="L4877" s="200" t="s">
        <v>1804</v>
      </c>
      <c r="M4877" s="199" t="s">
        <v>1244</v>
      </c>
      <c r="O4877" s="237">
        <v>10</v>
      </c>
      <c r="P4877" s="207" t="s">
        <v>3</v>
      </c>
      <c r="Q4877" s="207"/>
      <c r="R4877" s="226">
        <v>6.6438561897747253</v>
      </c>
      <c r="S4877" s="226">
        <v>6.6438561897747253</v>
      </c>
      <c r="T4877" s="226">
        <f t="shared" si="380"/>
        <v>0</v>
      </c>
      <c r="U4877" s="199">
        <f t="shared" si="381"/>
        <v>0</v>
      </c>
      <c r="V4877" s="199">
        <f t="shared" si="382"/>
        <v>0</v>
      </c>
      <c r="W4877" s="199">
        <f t="shared" si="383"/>
        <v>0</v>
      </c>
      <c r="X4877" s="199">
        <f t="shared" si="384"/>
        <v>0</v>
      </c>
    </row>
    <row r="4878" spans="1:24" x14ac:dyDescent="0.25">
      <c r="A4878" s="199">
        <v>9</v>
      </c>
      <c r="B4878" s="200" t="s">
        <v>1233</v>
      </c>
      <c r="C4878" s="200">
        <v>5</v>
      </c>
      <c r="D4878" s="200">
        <v>4</v>
      </c>
      <c r="E4878" s="200" t="s">
        <v>1816</v>
      </c>
      <c r="F4878" s="200" t="s">
        <v>1820</v>
      </c>
      <c r="G4878" s="200" t="s">
        <v>1803</v>
      </c>
      <c r="H4878" s="200">
        <v>60</v>
      </c>
      <c r="I4878" s="200">
        <v>20</v>
      </c>
      <c r="J4878" s="200">
        <v>69</v>
      </c>
      <c r="K4878" s="200" t="s">
        <v>32</v>
      </c>
      <c r="L4878" s="200" t="s">
        <v>1804</v>
      </c>
      <c r="M4878" s="199" t="s">
        <v>1244</v>
      </c>
      <c r="O4878" s="237">
        <v>1</v>
      </c>
      <c r="P4878" s="207" t="s">
        <v>3</v>
      </c>
      <c r="Q4878" s="207"/>
      <c r="R4878" s="226">
        <v>6.6438561897747253</v>
      </c>
      <c r="S4878" s="226">
        <v>6.6438561897747253</v>
      </c>
      <c r="T4878" s="226">
        <f t="shared" si="380"/>
        <v>0</v>
      </c>
      <c r="U4878" s="199">
        <f t="shared" si="381"/>
        <v>0</v>
      </c>
      <c r="V4878" s="199">
        <f t="shared" si="382"/>
        <v>0</v>
      </c>
      <c r="W4878" s="199">
        <f t="shared" si="383"/>
        <v>0</v>
      </c>
      <c r="X4878" s="199">
        <f t="shared" si="384"/>
        <v>0</v>
      </c>
    </row>
    <row r="4879" spans="1:24" x14ac:dyDescent="0.25">
      <c r="A4879" s="218">
        <v>9</v>
      </c>
      <c r="B4879" s="219" t="s">
        <v>1233</v>
      </c>
      <c r="C4879" s="219">
        <v>5</v>
      </c>
      <c r="D4879" s="223">
        <v>4</v>
      </c>
      <c r="E4879" s="223" t="s">
        <v>1816</v>
      </c>
      <c r="F4879" s="223" t="s">
        <v>1820</v>
      </c>
      <c r="G4879" s="220" t="s">
        <v>1803</v>
      </c>
      <c r="H4879" s="221">
        <v>60</v>
      </c>
      <c r="I4879" s="221">
        <v>20</v>
      </c>
      <c r="J4879" s="222">
        <v>69</v>
      </c>
      <c r="K4879" s="230" t="s">
        <v>32</v>
      </c>
      <c r="L4879" s="223" t="s">
        <v>1804</v>
      </c>
      <c r="M4879" s="220" t="s">
        <v>1244</v>
      </c>
      <c r="O4879" s="225">
        <v>100</v>
      </c>
      <c r="P4879" s="209" t="s">
        <v>117</v>
      </c>
      <c r="Q4879" s="209"/>
      <c r="R4879" s="226">
        <v>6.6438561897747253</v>
      </c>
      <c r="S4879" s="226">
        <v>6.6438561897747253</v>
      </c>
      <c r="T4879" s="226">
        <f t="shared" si="380"/>
        <v>0</v>
      </c>
      <c r="U4879" s="199">
        <f t="shared" si="381"/>
        <v>0</v>
      </c>
      <c r="V4879" s="199">
        <f t="shared" si="382"/>
        <v>0</v>
      </c>
      <c r="W4879" s="199">
        <f t="shared" si="383"/>
        <v>0</v>
      </c>
      <c r="X4879" s="199">
        <f t="shared" si="384"/>
        <v>0</v>
      </c>
    </row>
    <row r="4880" spans="1:24" x14ac:dyDescent="0.25">
      <c r="A4880" s="199">
        <v>9</v>
      </c>
      <c r="B4880" s="200" t="s">
        <v>1233</v>
      </c>
      <c r="C4880" s="200">
        <v>5</v>
      </c>
      <c r="D4880" s="200">
        <v>4</v>
      </c>
      <c r="E4880" s="200" t="s">
        <v>1816</v>
      </c>
      <c r="F4880" s="200" t="s">
        <v>1820</v>
      </c>
      <c r="G4880" s="200" t="s">
        <v>1803</v>
      </c>
      <c r="H4880" s="200">
        <v>60</v>
      </c>
      <c r="I4880" s="200">
        <v>20</v>
      </c>
      <c r="J4880" s="200">
        <v>69</v>
      </c>
      <c r="K4880" s="200" t="s">
        <v>32</v>
      </c>
      <c r="L4880" s="200" t="s">
        <v>1804</v>
      </c>
      <c r="M4880" s="199" t="s">
        <v>1244</v>
      </c>
      <c r="O4880" s="237">
        <v>10</v>
      </c>
      <c r="P4880" s="209" t="s">
        <v>117</v>
      </c>
      <c r="Q4880" s="209"/>
      <c r="R4880" s="226">
        <v>6.6438561897747253</v>
      </c>
      <c r="S4880" s="226">
        <v>6.6438561897747253</v>
      </c>
      <c r="T4880" s="226">
        <f t="shared" si="380"/>
        <v>0</v>
      </c>
      <c r="U4880" s="199">
        <f t="shared" si="381"/>
        <v>0</v>
      </c>
      <c r="V4880" s="199">
        <f t="shared" si="382"/>
        <v>0</v>
      </c>
      <c r="W4880" s="199">
        <f t="shared" si="383"/>
        <v>0</v>
      </c>
      <c r="X4880" s="199">
        <f t="shared" si="384"/>
        <v>0</v>
      </c>
    </row>
    <row r="4881" spans="1:24" x14ac:dyDescent="0.25">
      <c r="A4881" s="199">
        <v>9</v>
      </c>
      <c r="B4881" s="200" t="s">
        <v>1233</v>
      </c>
      <c r="C4881" s="200">
        <v>5</v>
      </c>
      <c r="D4881" s="200">
        <v>4</v>
      </c>
      <c r="E4881" s="200" t="s">
        <v>1816</v>
      </c>
      <c r="F4881" s="200" t="s">
        <v>1820</v>
      </c>
      <c r="G4881" s="200" t="s">
        <v>1803</v>
      </c>
      <c r="H4881" s="200">
        <v>60</v>
      </c>
      <c r="I4881" s="200">
        <v>20</v>
      </c>
      <c r="J4881" s="200">
        <v>69</v>
      </c>
      <c r="K4881" s="200" t="s">
        <v>32</v>
      </c>
      <c r="L4881" s="200" t="s">
        <v>1804</v>
      </c>
      <c r="M4881" s="199" t="s">
        <v>1244</v>
      </c>
      <c r="O4881" s="237">
        <v>1</v>
      </c>
      <c r="P4881" s="209" t="s">
        <v>117</v>
      </c>
      <c r="Q4881" s="209"/>
      <c r="R4881" s="226">
        <v>6.6438561897747253</v>
      </c>
      <c r="S4881" s="226">
        <v>6.6438561897747253</v>
      </c>
      <c r="T4881" s="226">
        <f t="shared" si="380"/>
        <v>0</v>
      </c>
      <c r="U4881" s="199">
        <f t="shared" si="381"/>
        <v>0</v>
      </c>
      <c r="V4881" s="199">
        <f t="shared" si="382"/>
        <v>0</v>
      </c>
      <c r="W4881" s="199">
        <f t="shared" si="383"/>
        <v>0</v>
      </c>
      <c r="X4881" s="199">
        <f t="shared" si="384"/>
        <v>0</v>
      </c>
    </row>
    <row r="4882" spans="1:24" x14ac:dyDescent="0.25">
      <c r="A4882" s="199">
        <v>9</v>
      </c>
      <c r="B4882" s="200" t="s">
        <v>1233</v>
      </c>
      <c r="C4882" s="200">
        <v>5</v>
      </c>
      <c r="D4882" s="200">
        <v>4</v>
      </c>
      <c r="E4882" s="200" t="s">
        <v>1816</v>
      </c>
      <c r="F4882" s="200" t="s">
        <v>1820</v>
      </c>
      <c r="G4882" s="200" t="s">
        <v>1803</v>
      </c>
      <c r="H4882" s="200">
        <v>60</v>
      </c>
      <c r="I4882" s="200">
        <v>20</v>
      </c>
      <c r="J4882" s="200">
        <v>69</v>
      </c>
      <c r="K4882" s="200" t="s">
        <v>32</v>
      </c>
      <c r="L4882" s="200" t="s">
        <v>1804</v>
      </c>
      <c r="M4882" s="199" t="s">
        <v>1244</v>
      </c>
      <c r="O4882" s="237">
        <v>0.1</v>
      </c>
      <c r="P4882" s="209" t="s">
        <v>117</v>
      </c>
      <c r="Q4882" s="209"/>
      <c r="R4882" s="226">
        <v>6.6438561897747253</v>
      </c>
      <c r="S4882" s="226">
        <v>6.6438561897747253</v>
      </c>
      <c r="T4882" s="226">
        <f t="shared" si="380"/>
        <v>0</v>
      </c>
      <c r="U4882" s="199">
        <f t="shared" si="381"/>
        <v>0</v>
      </c>
      <c r="V4882" s="199">
        <f t="shared" si="382"/>
        <v>0</v>
      </c>
      <c r="W4882" s="199">
        <f t="shared" si="383"/>
        <v>0</v>
      </c>
      <c r="X4882" s="199">
        <f t="shared" si="384"/>
        <v>0</v>
      </c>
    </row>
    <row r="4883" spans="1:24" x14ac:dyDescent="0.25">
      <c r="A4883" s="199">
        <v>9</v>
      </c>
      <c r="B4883" s="200" t="s">
        <v>1233</v>
      </c>
      <c r="C4883" s="200">
        <v>5</v>
      </c>
      <c r="D4883" s="200">
        <v>4</v>
      </c>
      <c r="E4883" s="200" t="s">
        <v>1816</v>
      </c>
      <c r="F4883" s="200" t="s">
        <v>1820</v>
      </c>
      <c r="G4883" s="200" t="s">
        <v>1803</v>
      </c>
      <c r="H4883" s="200">
        <v>60</v>
      </c>
      <c r="I4883" s="200">
        <v>20</v>
      </c>
      <c r="J4883" s="200">
        <v>69</v>
      </c>
      <c r="K4883" s="200" t="s">
        <v>32</v>
      </c>
      <c r="L4883" s="200" t="s">
        <v>1804</v>
      </c>
      <c r="M4883" s="199" t="s">
        <v>1244</v>
      </c>
      <c r="O4883" s="237">
        <v>10</v>
      </c>
      <c r="P4883" s="210" t="s">
        <v>147</v>
      </c>
      <c r="Q4883" s="210"/>
      <c r="R4883" s="226">
        <v>6.6438561897747253</v>
      </c>
      <c r="S4883" s="226">
        <v>6.6438561897747253</v>
      </c>
      <c r="T4883" s="226">
        <f t="shared" si="380"/>
        <v>0</v>
      </c>
      <c r="U4883" s="199">
        <f t="shared" si="381"/>
        <v>0</v>
      </c>
      <c r="V4883" s="199">
        <f t="shared" si="382"/>
        <v>0</v>
      </c>
      <c r="W4883" s="199">
        <f t="shared" si="383"/>
        <v>0</v>
      </c>
      <c r="X4883" s="199">
        <f t="shared" si="384"/>
        <v>0</v>
      </c>
    </row>
    <row r="4884" spans="1:24" x14ac:dyDescent="0.25">
      <c r="A4884" s="199">
        <v>9</v>
      </c>
      <c r="B4884" s="200" t="s">
        <v>1233</v>
      </c>
      <c r="C4884" s="200">
        <v>5</v>
      </c>
      <c r="D4884" s="200">
        <v>4</v>
      </c>
      <c r="E4884" s="200" t="s">
        <v>1816</v>
      </c>
      <c r="F4884" s="200" t="s">
        <v>1820</v>
      </c>
      <c r="G4884" s="200" t="s">
        <v>1803</v>
      </c>
      <c r="H4884" s="200">
        <v>60</v>
      </c>
      <c r="I4884" s="200">
        <v>20</v>
      </c>
      <c r="J4884" s="200">
        <v>69</v>
      </c>
      <c r="K4884" s="200" t="s">
        <v>32</v>
      </c>
      <c r="L4884" s="200" t="s">
        <v>1804</v>
      </c>
      <c r="M4884" s="199" t="s">
        <v>1244</v>
      </c>
      <c r="O4884" s="237">
        <v>1</v>
      </c>
      <c r="P4884" s="210" t="s">
        <v>147</v>
      </c>
      <c r="Q4884" s="210"/>
      <c r="R4884" s="226">
        <v>6.6438561897747253</v>
      </c>
      <c r="S4884" s="226">
        <v>6.6438561897747253</v>
      </c>
      <c r="T4884" s="226">
        <f t="shared" si="380"/>
        <v>0</v>
      </c>
      <c r="U4884" s="199">
        <f t="shared" si="381"/>
        <v>0</v>
      </c>
      <c r="V4884" s="199">
        <f t="shared" si="382"/>
        <v>0</v>
      </c>
      <c r="W4884" s="199">
        <f t="shared" si="383"/>
        <v>0</v>
      </c>
      <c r="X4884" s="199">
        <f t="shared" si="384"/>
        <v>0</v>
      </c>
    </row>
    <row r="4885" spans="1:24" x14ac:dyDescent="0.25">
      <c r="A4885" s="199">
        <v>9</v>
      </c>
      <c r="B4885" s="200" t="s">
        <v>1233</v>
      </c>
      <c r="C4885" s="200">
        <v>5</v>
      </c>
      <c r="D4885" s="200">
        <v>4</v>
      </c>
      <c r="E4885" s="200" t="s">
        <v>1816</v>
      </c>
      <c r="F4885" s="200" t="s">
        <v>1820</v>
      </c>
      <c r="G4885" s="200" t="s">
        <v>1803</v>
      </c>
      <c r="H4885" s="200">
        <v>60</v>
      </c>
      <c r="I4885" s="200">
        <v>20</v>
      </c>
      <c r="J4885" s="200">
        <v>69</v>
      </c>
      <c r="K4885" s="200" t="s">
        <v>32</v>
      </c>
      <c r="L4885" s="200" t="s">
        <v>1804</v>
      </c>
      <c r="M4885" s="199" t="s">
        <v>1244</v>
      </c>
      <c r="O4885" s="237">
        <v>0.1</v>
      </c>
      <c r="P4885" s="210" t="s">
        <v>147</v>
      </c>
      <c r="Q4885" s="210"/>
      <c r="R4885" s="226">
        <v>6.6438561897747253</v>
      </c>
      <c r="S4885" s="226">
        <v>6.6438561897747253</v>
      </c>
      <c r="T4885" s="226">
        <f t="shared" si="380"/>
        <v>0</v>
      </c>
      <c r="U4885" s="199">
        <f t="shared" si="381"/>
        <v>0</v>
      </c>
      <c r="V4885" s="199">
        <f t="shared" si="382"/>
        <v>0</v>
      </c>
      <c r="W4885" s="199">
        <f t="shared" si="383"/>
        <v>0</v>
      </c>
      <c r="X4885" s="199">
        <f t="shared" si="384"/>
        <v>0</v>
      </c>
    </row>
    <row r="4886" spans="1:24" x14ac:dyDescent="0.25">
      <c r="A4886" s="218">
        <v>9</v>
      </c>
      <c r="B4886" s="219" t="s">
        <v>1233</v>
      </c>
      <c r="C4886" s="219">
        <v>5</v>
      </c>
      <c r="D4886" s="223">
        <v>4</v>
      </c>
      <c r="E4886" s="223" t="s">
        <v>1816</v>
      </c>
      <c r="F4886" s="223" t="s">
        <v>1820</v>
      </c>
      <c r="G4886" s="220" t="s">
        <v>1803</v>
      </c>
      <c r="H4886" s="221">
        <v>60</v>
      </c>
      <c r="I4886" s="221">
        <v>20</v>
      </c>
      <c r="J4886" s="222">
        <v>69</v>
      </c>
      <c r="K4886" s="230" t="s">
        <v>32</v>
      </c>
      <c r="L4886" s="223" t="s">
        <v>1804</v>
      </c>
      <c r="M4886" s="220" t="s">
        <v>1244</v>
      </c>
      <c r="O4886" s="225">
        <v>100</v>
      </c>
      <c r="P4886" s="211" t="s">
        <v>834</v>
      </c>
      <c r="Q4886" s="211"/>
      <c r="R4886" s="226">
        <v>6.6438561897747253</v>
      </c>
      <c r="S4886" s="226">
        <v>6.6438561897747253</v>
      </c>
      <c r="T4886" s="226">
        <f t="shared" si="380"/>
        <v>0</v>
      </c>
      <c r="U4886" s="199">
        <f t="shared" si="381"/>
        <v>0</v>
      </c>
      <c r="V4886" s="199">
        <f t="shared" si="382"/>
        <v>0</v>
      </c>
      <c r="W4886" s="199">
        <f t="shared" si="383"/>
        <v>0</v>
      </c>
      <c r="X4886" s="199">
        <f t="shared" si="384"/>
        <v>0</v>
      </c>
    </row>
    <row r="4887" spans="1:24" x14ac:dyDescent="0.25">
      <c r="A4887" s="199">
        <v>9</v>
      </c>
      <c r="B4887" s="200" t="s">
        <v>1233</v>
      </c>
      <c r="C4887" s="200">
        <v>5</v>
      </c>
      <c r="D4887" s="200">
        <v>4</v>
      </c>
      <c r="E4887" s="200" t="s">
        <v>1816</v>
      </c>
      <c r="F4887" s="200" t="s">
        <v>1820</v>
      </c>
      <c r="G4887" s="200" t="s">
        <v>1803</v>
      </c>
      <c r="H4887" s="200">
        <v>60</v>
      </c>
      <c r="I4887" s="200">
        <v>20</v>
      </c>
      <c r="J4887" s="200">
        <v>69</v>
      </c>
      <c r="K4887" s="200" t="s">
        <v>32</v>
      </c>
      <c r="L4887" s="200" t="s">
        <v>1804</v>
      </c>
      <c r="M4887" s="199" t="s">
        <v>1244</v>
      </c>
      <c r="O4887" s="237">
        <v>10</v>
      </c>
      <c r="P4887" s="211" t="s">
        <v>834</v>
      </c>
      <c r="Q4887" s="211"/>
      <c r="R4887" s="226">
        <v>6.6438561897747253</v>
      </c>
      <c r="S4887" s="226">
        <v>6.6438561897747253</v>
      </c>
      <c r="T4887" s="226">
        <f t="shared" si="380"/>
        <v>0</v>
      </c>
      <c r="U4887" s="199">
        <f t="shared" si="381"/>
        <v>0</v>
      </c>
      <c r="V4887" s="199">
        <f t="shared" si="382"/>
        <v>0</v>
      </c>
      <c r="W4887" s="199">
        <f t="shared" si="383"/>
        <v>0</v>
      </c>
      <c r="X4887" s="199">
        <f t="shared" si="384"/>
        <v>0</v>
      </c>
    </row>
    <row r="4888" spans="1:24" x14ac:dyDescent="0.25">
      <c r="A4888" s="199">
        <v>9</v>
      </c>
      <c r="B4888" s="200" t="s">
        <v>1233</v>
      </c>
      <c r="C4888" s="200">
        <v>5</v>
      </c>
      <c r="D4888" s="200">
        <v>4</v>
      </c>
      <c r="E4888" s="200" t="s">
        <v>1816</v>
      </c>
      <c r="F4888" s="200" t="s">
        <v>1820</v>
      </c>
      <c r="G4888" s="200" t="s">
        <v>1803</v>
      </c>
      <c r="H4888" s="200">
        <v>60</v>
      </c>
      <c r="I4888" s="200">
        <v>20</v>
      </c>
      <c r="J4888" s="200">
        <v>69</v>
      </c>
      <c r="K4888" s="200" t="s">
        <v>32</v>
      </c>
      <c r="L4888" s="200" t="s">
        <v>1804</v>
      </c>
      <c r="M4888" s="199" t="s">
        <v>1244</v>
      </c>
      <c r="O4888" s="237">
        <v>1</v>
      </c>
      <c r="P4888" s="211" t="s">
        <v>834</v>
      </c>
      <c r="Q4888" s="211"/>
      <c r="R4888" s="226">
        <v>6.6438561897747253</v>
      </c>
      <c r="S4888" s="226">
        <v>6.6438561897747253</v>
      </c>
      <c r="T4888" s="226">
        <f t="shared" si="380"/>
        <v>0</v>
      </c>
      <c r="U4888" s="199">
        <f t="shared" si="381"/>
        <v>0</v>
      </c>
      <c r="V4888" s="199">
        <f t="shared" si="382"/>
        <v>0</v>
      </c>
      <c r="W4888" s="199">
        <f t="shared" si="383"/>
        <v>0</v>
      </c>
      <c r="X4888" s="199">
        <f t="shared" si="384"/>
        <v>0</v>
      </c>
    </row>
    <row r="4889" spans="1:24" x14ac:dyDescent="0.25">
      <c r="A4889" s="199">
        <v>9</v>
      </c>
      <c r="B4889" s="200" t="s">
        <v>1233</v>
      </c>
      <c r="C4889" s="200">
        <v>5</v>
      </c>
      <c r="D4889" s="200">
        <v>4</v>
      </c>
      <c r="E4889" s="200" t="s">
        <v>1816</v>
      </c>
      <c r="F4889" s="200" t="s">
        <v>1820</v>
      </c>
      <c r="G4889" s="200" t="s">
        <v>1803</v>
      </c>
      <c r="H4889" s="200">
        <v>60</v>
      </c>
      <c r="I4889" s="200">
        <v>20</v>
      </c>
      <c r="J4889" s="200">
        <v>69</v>
      </c>
      <c r="K4889" s="200" t="s">
        <v>32</v>
      </c>
      <c r="L4889" s="200" t="s">
        <v>1804</v>
      </c>
      <c r="M4889" s="199" t="s">
        <v>1244</v>
      </c>
      <c r="O4889" s="237">
        <v>0.1</v>
      </c>
      <c r="P4889" s="211" t="s">
        <v>834</v>
      </c>
      <c r="Q4889" s="211"/>
      <c r="R4889" s="226">
        <v>6.6438561897747253</v>
      </c>
      <c r="S4889" s="226">
        <v>6.6438561897747253</v>
      </c>
      <c r="T4889" s="226">
        <f t="shared" si="380"/>
        <v>0</v>
      </c>
      <c r="U4889" s="199">
        <f t="shared" si="381"/>
        <v>0</v>
      </c>
      <c r="V4889" s="199">
        <f t="shared" si="382"/>
        <v>0</v>
      </c>
      <c r="W4889" s="199">
        <f t="shared" si="383"/>
        <v>0</v>
      </c>
      <c r="X4889" s="199">
        <f t="shared" si="384"/>
        <v>0</v>
      </c>
    </row>
    <row r="4890" spans="1:24" x14ac:dyDescent="0.25">
      <c r="A4890" s="199">
        <v>9</v>
      </c>
      <c r="B4890" s="200" t="s">
        <v>1233</v>
      </c>
      <c r="C4890" s="200">
        <v>5</v>
      </c>
      <c r="D4890" s="200">
        <v>4</v>
      </c>
      <c r="E4890" s="200" t="s">
        <v>1816</v>
      </c>
      <c r="F4890" s="200" t="s">
        <v>1820</v>
      </c>
      <c r="G4890" s="200" t="s">
        <v>1803</v>
      </c>
      <c r="H4890" s="200">
        <v>60</v>
      </c>
      <c r="I4890" s="200">
        <v>20</v>
      </c>
      <c r="J4890" s="200">
        <v>69</v>
      </c>
      <c r="K4890" s="200" t="s">
        <v>32</v>
      </c>
      <c r="L4890" s="200" t="s">
        <v>1804</v>
      </c>
      <c r="M4890" s="199" t="s">
        <v>1244</v>
      </c>
      <c r="O4890" s="237">
        <v>50</v>
      </c>
      <c r="P4890" s="238" t="s">
        <v>307</v>
      </c>
      <c r="Q4890" s="238"/>
      <c r="R4890" s="226">
        <v>6.6438561897747253</v>
      </c>
      <c r="S4890" s="226">
        <v>6.6438561897747253</v>
      </c>
      <c r="T4890" s="226">
        <f t="shared" si="380"/>
        <v>0</v>
      </c>
      <c r="U4890" s="199">
        <f t="shared" si="381"/>
        <v>0</v>
      </c>
      <c r="V4890" s="199">
        <f t="shared" si="382"/>
        <v>0</v>
      </c>
      <c r="W4890" s="199">
        <f t="shared" si="383"/>
        <v>0</v>
      </c>
      <c r="X4890" s="199">
        <f t="shared" si="384"/>
        <v>0</v>
      </c>
    </row>
    <row r="4891" spans="1:24" x14ac:dyDescent="0.25">
      <c r="A4891" s="199">
        <v>9</v>
      </c>
      <c r="B4891" s="200" t="s">
        <v>1233</v>
      </c>
      <c r="C4891" s="200">
        <v>5</v>
      </c>
      <c r="D4891" s="200">
        <v>4</v>
      </c>
      <c r="E4891" s="200" t="s">
        <v>1816</v>
      </c>
      <c r="F4891" s="200" t="s">
        <v>1820</v>
      </c>
      <c r="G4891" s="200" t="s">
        <v>1803</v>
      </c>
      <c r="H4891" s="200">
        <v>60</v>
      </c>
      <c r="I4891" s="200">
        <v>20</v>
      </c>
      <c r="J4891" s="200">
        <v>69</v>
      </c>
      <c r="K4891" s="200" t="s">
        <v>32</v>
      </c>
      <c r="L4891" s="200" t="s">
        <v>1804</v>
      </c>
      <c r="M4891" s="199" t="s">
        <v>1244</v>
      </c>
      <c r="O4891" s="237">
        <v>1</v>
      </c>
      <c r="P4891" s="238" t="s">
        <v>307</v>
      </c>
      <c r="Q4891" s="238"/>
      <c r="R4891" s="226">
        <v>6.6438561897747253</v>
      </c>
      <c r="S4891" s="226">
        <v>6.6438561897747253</v>
      </c>
      <c r="T4891" s="226">
        <f t="shared" si="380"/>
        <v>0</v>
      </c>
      <c r="U4891" s="199">
        <f t="shared" si="381"/>
        <v>0</v>
      </c>
      <c r="V4891" s="199">
        <f t="shared" si="382"/>
        <v>0</v>
      </c>
      <c r="W4891" s="199">
        <f t="shared" si="383"/>
        <v>0</v>
      </c>
      <c r="X4891" s="199">
        <f t="shared" si="384"/>
        <v>0</v>
      </c>
    </row>
    <row r="4892" spans="1:24" x14ac:dyDescent="0.25">
      <c r="A4892" s="199">
        <v>9</v>
      </c>
      <c r="B4892" s="200" t="s">
        <v>1233</v>
      </c>
      <c r="C4892" s="200">
        <v>5</v>
      </c>
      <c r="D4892" s="200">
        <v>4</v>
      </c>
      <c r="E4892" s="200" t="s">
        <v>1816</v>
      </c>
      <c r="F4892" s="200" t="s">
        <v>1820</v>
      </c>
      <c r="G4892" s="200" t="s">
        <v>1803</v>
      </c>
      <c r="H4892" s="200">
        <v>60</v>
      </c>
      <c r="I4892" s="200">
        <v>20</v>
      </c>
      <c r="J4892" s="200">
        <v>69</v>
      </c>
      <c r="K4892" s="200" t="s">
        <v>32</v>
      </c>
      <c r="L4892" s="200" t="s">
        <v>1804</v>
      </c>
      <c r="M4892" s="199" t="s">
        <v>1244</v>
      </c>
      <c r="O4892" s="237">
        <v>0.5</v>
      </c>
      <c r="P4892" s="238" t="s">
        <v>307</v>
      </c>
      <c r="Q4892" s="238"/>
      <c r="R4892" s="226">
        <v>6.6438561897747253</v>
      </c>
      <c r="S4892" s="226">
        <v>6.6438561897747253</v>
      </c>
      <c r="T4892" s="226">
        <f t="shared" si="380"/>
        <v>0</v>
      </c>
      <c r="U4892" s="199">
        <f t="shared" si="381"/>
        <v>0</v>
      </c>
      <c r="V4892" s="199">
        <f t="shared" si="382"/>
        <v>0</v>
      </c>
      <c r="W4892" s="199">
        <f t="shared" si="383"/>
        <v>0</v>
      </c>
      <c r="X4892" s="199">
        <f t="shared" si="384"/>
        <v>0</v>
      </c>
    </row>
    <row r="4893" spans="1:24" x14ac:dyDescent="0.25">
      <c r="A4893" s="199">
        <v>9</v>
      </c>
      <c r="B4893" s="200" t="s">
        <v>1233</v>
      </c>
      <c r="C4893" s="200">
        <v>5</v>
      </c>
      <c r="D4893" s="200">
        <v>4</v>
      </c>
      <c r="E4893" s="200" t="s">
        <v>1816</v>
      </c>
      <c r="F4893" s="200" t="s">
        <v>1820</v>
      </c>
      <c r="G4893" s="200" t="s">
        <v>1803</v>
      </c>
      <c r="H4893" s="200">
        <v>60</v>
      </c>
      <c r="I4893" s="200">
        <v>20</v>
      </c>
      <c r="J4893" s="200">
        <v>69</v>
      </c>
      <c r="K4893" s="200" t="s">
        <v>32</v>
      </c>
      <c r="L4893" s="200" t="s">
        <v>1804</v>
      </c>
      <c r="M4893" s="199" t="s">
        <v>1244</v>
      </c>
      <c r="O4893" s="237">
        <v>0.1</v>
      </c>
      <c r="P4893" s="238" t="s">
        <v>307</v>
      </c>
      <c r="Q4893" s="238"/>
      <c r="R4893" s="226">
        <v>6.6438561897747253</v>
      </c>
      <c r="S4893" s="226">
        <v>6.6438561897747253</v>
      </c>
      <c r="T4893" s="226">
        <f t="shared" si="380"/>
        <v>0</v>
      </c>
      <c r="U4893" s="199">
        <f t="shared" si="381"/>
        <v>0</v>
      </c>
      <c r="V4893" s="199">
        <f t="shared" si="382"/>
        <v>0</v>
      </c>
      <c r="W4893" s="199">
        <f t="shared" si="383"/>
        <v>0</v>
      </c>
      <c r="X4893" s="199">
        <f t="shared" si="384"/>
        <v>0</v>
      </c>
    </row>
    <row r="4894" spans="1:24" x14ac:dyDescent="0.25">
      <c r="A4894" s="199">
        <v>9</v>
      </c>
      <c r="B4894" s="200" t="s">
        <v>1233</v>
      </c>
      <c r="C4894" s="200">
        <v>5</v>
      </c>
      <c r="D4894" s="200">
        <v>4</v>
      </c>
      <c r="E4894" s="200" t="s">
        <v>1816</v>
      </c>
      <c r="F4894" s="200" t="s">
        <v>1820</v>
      </c>
      <c r="G4894" s="200" t="s">
        <v>1803</v>
      </c>
      <c r="H4894" s="200">
        <v>60</v>
      </c>
      <c r="I4894" s="200">
        <v>20</v>
      </c>
      <c r="J4894" s="200">
        <v>69</v>
      </c>
      <c r="K4894" s="200" t="s">
        <v>32</v>
      </c>
      <c r="L4894" s="200" t="s">
        <v>1804</v>
      </c>
      <c r="M4894" s="199" t="s">
        <v>1244</v>
      </c>
      <c r="O4894" s="237">
        <v>10</v>
      </c>
      <c r="P4894" s="238" t="s">
        <v>307</v>
      </c>
      <c r="Q4894" s="238"/>
      <c r="R4894" s="226">
        <v>6.9045891651458415</v>
      </c>
      <c r="S4894" s="226">
        <v>7.2989244895030305</v>
      </c>
      <c r="T4894" s="226">
        <f t="shared" si="380"/>
        <v>-0.39433532435718899</v>
      </c>
      <c r="U4894" s="199">
        <f t="shared" si="381"/>
        <v>0</v>
      </c>
      <c r="V4894" s="199">
        <f t="shared" si="382"/>
        <v>0</v>
      </c>
      <c r="W4894" s="199">
        <f t="shared" si="383"/>
        <v>0</v>
      </c>
      <c r="X4894" s="199">
        <f t="shared" si="384"/>
        <v>0</v>
      </c>
    </row>
    <row r="4895" spans="1:24" x14ac:dyDescent="0.25">
      <c r="A4895" s="218">
        <v>9</v>
      </c>
      <c r="B4895" s="219" t="s">
        <v>1233</v>
      </c>
      <c r="C4895" s="219">
        <v>5</v>
      </c>
      <c r="D4895" s="223">
        <v>4</v>
      </c>
      <c r="E4895" s="223" t="s">
        <v>1816</v>
      </c>
      <c r="F4895" s="223" t="s">
        <v>1820</v>
      </c>
      <c r="G4895" s="220" t="s">
        <v>1803</v>
      </c>
      <c r="H4895" s="221">
        <v>60</v>
      </c>
      <c r="I4895" s="221">
        <v>20</v>
      </c>
      <c r="J4895" s="222">
        <v>69</v>
      </c>
      <c r="K4895" s="230" t="s">
        <v>32</v>
      </c>
      <c r="L4895" s="223" t="s">
        <v>1804</v>
      </c>
      <c r="M4895" s="220" t="s">
        <v>1244</v>
      </c>
      <c r="O4895" s="225">
        <v>100</v>
      </c>
      <c r="P4895" s="238" t="s">
        <v>307</v>
      </c>
      <c r="Q4895" s="238"/>
      <c r="R4895" s="226">
        <v>8.6321299566597496</v>
      </c>
      <c r="S4895" s="226">
        <v>6.6438561897747253</v>
      </c>
      <c r="T4895" s="226">
        <f t="shared" si="380"/>
        <v>1.9882737668850243</v>
      </c>
      <c r="U4895" s="199">
        <f t="shared" si="381"/>
        <v>0</v>
      </c>
      <c r="V4895" s="199">
        <f t="shared" si="382"/>
        <v>0</v>
      </c>
      <c r="W4895" s="199">
        <f t="shared" si="383"/>
        <v>0</v>
      </c>
      <c r="X4895" s="199">
        <f t="shared" si="384"/>
        <v>0</v>
      </c>
    </row>
    <row r="4896" spans="1:24" x14ac:dyDescent="0.25">
      <c r="A4896" s="218">
        <v>9</v>
      </c>
      <c r="B4896" s="219" t="s">
        <v>1233</v>
      </c>
      <c r="C4896" s="219">
        <v>5</v>
      </c>
      <c r="D4896" s="223">
        <v>4</v>
      </c>
      <c r="E4896" s="223" t="s">
        <v>1816</v>
      </c>
      <c r="F4896" s="223" t="s">
        <v>1820</v>
      </c>
      <c r="G4896" s="220" t="s">
        <v>1803</v>
      </c>
      <c r="H4896" s="221">
        <v>60</v>
      </c>
      <c r="I4896" s="221">
        <v>20</v>
      </c>
      <c r="J4896" s="222">
        <v>69</v>
      </c>
      <c r="K4896" s="230" t="s">
        <v>32</v>
      </c>
      <c r="L4896" s="223" t="s">
        <v>1804</v>
      </c>
      <c r="M4896" s="220" t="s">
        <v>1244</v>
      </c>
      <c r="O4896" s="225">
        <v>100</v>
      </c>
      <c r="P4896" s="238" t="s">
        <v>4</v>
      </c>
      <c r="Q4896" s="238"/>
      <c r="R4896" s="226">
        <v>6.6438561897747253</v>
      </c>
      <c r="S4896" s="226">
        <v>6.6438561897747253</v>
      </c>
      <c r="T4896" s="226">
        <f t="shared" si="380"/>
        <v>0</v>
      </c>
      <c r="U4896" s="199">
        <f t="shared" si="381"/>
        <v>0</v>
      </c>
      <c r="V4896" s="199">
        <f t="shared" si="382"/>
        <v>0</v>
      </c>
      <c r="W4896" s="199">
        <f t="shared" si="383"/>
        <v>0</v>
      </c>
      <c r="X4896" s="199">
        <f t="shared" si="384"/>
        <v>0</v>
      </c>
    </row>
    <row r="4897" spans="1:24" x14ac:dyDescent="0.25">
      <c r="A4897" s="199">
        <v>9</v>
      </c>
      <c r="B4897" s="200" t="s">
        <v>1233</v>
      </c>
      <c r="C4897" s="200">
        <v>5</v>
      </c>
      <c r="D4897" s="200">
        <v>4</v>
      </c>
      <c r="E4897" s="200" t="s">
        <v>1816</v>
      </c>
      <c r="F4897" s="200" t="s">
        <v>1820</v>
      </c>
      <c r="G4897" s="200" t="s">
        <v>1803</v>
      </c>
      <c r="H4897" s="200">
        <v>60</v>
      </c>
      <c r="I4897" s="200">
        <v>20</v>
      </c>
      <c r="J4897" s="200">
        <v>69</v>
      </c>
      <c r="K4897" s="200" t="s">
        <v>32</v>
      </c>
      <c r="L4897" s="200" t="s">
        <v>1804</v>
      </c>
      <c r="M4897" s="199" t="s">
        <v>1244</v>
      </c>
      <c r="O4897" s="237">
        <v>50</v>
      </c>
      <c r="P4897" s="238" t="s">
        <v>4</v>
      </c>
      <c r="Q4897" s="238"/>
      <c r="R4897" s="226">
        <v>6.6438561897747253</v>
      </c>
      <c r="S4897" s="226">
        <v>6.6438561897747253</v>
      </c>
      <c r="T4897" s="226">
        <f t="shared" si="380"/>
        <v>0</v>
      </c>
      <c r="U4897" s="199">
        <f t="shared" si="381"/>
        <v>0</v>
      </c>
      <c r="V4897" s="199">
        <f t="shared" si="382"/>
        <v>0</v>
      </c>
      <c r="W4897" s="199">
        <f t="shared" si="383"/>
        <v>0</v>
      </c>
      <c r="X4897" s="199">
        <f t="shared" si="384"/>
        <v>0</v>
      </c>
    </row>
    <row r="4898" spans="1:24" x14ac:dyDescent="0.25">
      <c r="A4898" s="199">
        <v>9</v>
      </c>
      <c r="B4898" s="200" t="s">
        <v>1233</v>
      </c>
      <c r="C4898" s="200">
        <v>5</v>
      </c>
      <c r="D4898" s="200">
        <v>4</v>
      </c>
      <c r="E4898" s="200" t="s">
        <v>1816</v>
      </c>
      <c r="F4898" s="200" t="s">
        <v>1820</v>
      </c>
      <c r="G4898" s="200" t="s">
        <v>1803</v>
      </c>
      <c r="H4898" s="200">
        <v>60</v>
      </c>
      <c r="I4898" s="200">
        <v>20</v>
      </c>
      <c r="J4898" s="200">
        <v>69</v>
      </c>
      <c r="K4898" s="200" t="s">
        <v>32</v>
      </c>
      <c r="L4898" s="200" t="s">
        <v>1804</v>
      </c>
      <c r="M4898" s="199" t="s">
        <v>1244</v>
      </c>
      <c r="O4898" s="237">
        <v>10</v>
      </c>
      <c r="P4898" s="238" t="s">
        <v>4</v>
      </c>
      <c r="Q4898" s="238"/>
      <c r="R4898" s="226">
        <v>6.6438561897747253</v>
      </c>
      <c r="S4898" s="226">
        <v>6.6438561897747253</v>
      </c>
      <c r="T4898" s="226">
        <f t="shared" si="380"/>
        <v>0</v>
      </c>
      <c r="U4898" s="199">
        <f t="shared" si="381"/>
        <v>0</v>
      </c>
      <c r="V4898" s="199">
        <f t="shared" si="382"/>
        <v>0</v>
      </c>
      <c r="W4898" s="199">
        <f t="shared" si="383"/>
        <v>0</v>
      </c>
      <c r="X4898" s="199">
        <f t="shared" si="384"/>
        <v>0</v>
      </c>
    </row>
    <row r="4899" spans="1:24" x14ac:dyDescent="0.25">
      <c r="A4899" s="199">
        <v>9</v>
      </c>
      <c r="B4899" s="200" t="s">
        <v>1233</v>
      </c>
      <c r="C4899" s="200">
        <v>5</v>
      </c>
      <c r="D4899" s="200">
        <v>4</v>
      </c>
      <c r="E4899" s="200" t="s">
        <v>1816</v>
      </c>
      <c r="F4899" s="200" t="s">
        <v>1820</v>
      </c>
      <c r="G4899" s="200" t="s">
        <v>1803</v>
      </c>
      <c r="H4899" s="200">
        <v>60</v>
      </c>
      <c r="I4899" s="200">
        <v>20</v>
      </c>
      <c r="J4899" s="200">
        <v>69</v>
      </c>
      <c r="K4899" s="200" t="s">
        <v>32</v>
      </c>
      <c r="L4899" s="200" t="s">
        <v>1804</v>
      </c>
      <c r="M4899" s="199" t="s">
        <v>1244</v>
      </c>
      <c r="O4899" s="237">
        <v>1</v>
      </c>
      <c r="P4899" s="238" t="s">
        <v>4</v>
      </c>
      <c r="Q4899" s="238"/>
      <c r="R4899" s="226">
        <v>6.6438561897747253</v>
      </c>
      <c r="S4899" s="226">
        <v>6.6438561897747253</v>
      </c>
      <c r="T4899" s="226">
        <f t="shared" si="380"/>
        <v>0</v>
      </c>
      <c r="U4899" s="199">
        <f t="shared" si="381"/>
        <v>0</v>
      </c>
      <c r="V4899" s="199">
        <f t="shared" si="382"/>
        <v>0</v>
      </c>
      <c r="W4899" s="199">
        <f t="shared" si="383"/>
        <v>0</v>
      </c>
      <c r="X4899" s="199">
        <f t="shared" si="384"/>
        <v>0</v>
      </c>
    </row>
    <row r="4900" spans="1:24" x14ac:dyDescent="0.25">
      <c r="A4900" s="199">
        <v>9</v>
      </c>
      <c r="B4900" s="200" t="s">
        <v>1233</v>
      </c>
      <c r="C4900" s="200">
        <v>5</v>
      </c>
      <c r="D4900" s="200">
        <v>4</v>
      </c>
      <c r="E4900" s="200" t="s">
        <v>1816</v>
      </c>
      <c r="F4900" s="200" t="s">
        <v>1820</v>
      </c>
      <c r="G4900" s="200" t="s">
        <v>1803</v>
      </c>
      <c r="H4900" s="200">
        <v>60</v>
      </c>
      <c r="I4900" s="200">
        <v>20</v>
      </c>
      <c r="J4900" s="200">
        <v>69</v>
      </c>
      <c r="K4900" s="200" t="s">
        <v>32</v>
      </c>
      <c r="L4900" s="200" t="s">
        <v>1804</v>
      </c>
      <c r="M4900" s="199" t="s">
        <v>1244</v>
      </c>
      <c r="O4900" s="237">
        <v>0.5</v>
      </c>
      <c r="P4900" s="238" t="s">
        <v>4</v>
      </c>
      <c r="Q4900" s="238"/>
      <c r="R4900" s="226">
        <v>6.6438561897747253</v>
      </c>
      <c r="S4900" s="226">
        <v>6.6438561897747253</v>
      </c>
      <c r="T4900" s="226">
        <f t="shared" si="380"/>
        <v>0</v>
      </c>
      <c r="U4900" s="199">
        <f t="shared" si="381"/>
        <v>0</v>
      </c>
      <c r="V4900" s="199">
        <f t="shared" si="382"/>
        <v>0</v>
      </c>
      <c r="W4900" s="199">
        <f t="shared" si="383"/>
        <v>0</v>
      </c>
      <c r="X4900" s="199">
        <f t="shared" si="384"/>
        <v>0</v>
      </c>
    </row>
    <row r="4901" spans="1:24" x14ac:dyDescent="0.25">
      <c r="A4901" s="199">
        <v>9</v>
      </c>
      <c r="B4901" s="200" t="s">
        <v>1233</v>
      </c>
      <c r="C4901" s="200">
        <v>5</v>
      </c>
      <c r="D4901" s="200">
        <v>4</v>
      </c>
      <c r="E4901" s="200" t="s">
        <v>1816</v>
      </c>
      <c r="F4901" s="200" t="s">
        <v>1820</v>
      </c>
      <c r="G4901" s="200" t="s">
        <v>1803</v>
      </c>
      <c r="H4901" s="200">
        <v>60</v>
      </c>
      <c r="I4901" s="200">
        <v>20</v>
      </c>
      <c r="J4901" s="200">
        <v>69</v>
      </c>
      <c r="K4901" s="200" t="s">
        <v>32</v>
      </c>
      <c r="L4901" s="200" t="s">
        <v>1804</v>
      </c>
      <c r="M4901" s="199" t="s">
        <v>1244</v>
      </c>
      <c r="O4901" s="237">
        <v>0.1</v>
      </c>
      <c r="P4901" s="238" t="s">
        <v>4</v>
      </c>
      <c r="Q4901" s="238"/>
      <c r="R4901" s="226">
        <v>6.6438561897747253</v>
      </c>
      <c r="S4901" s="226">
        <v>6.6438561897747253</v>
      </c>
      <c r="T4901" s="226">
        <f t="shared" si="380"/>
        <v>0</v>
      </c>
      <c r="U4901" s="199">
        <f t="shared" si="381"/>
        <v>0</v>
      </c>
      <c r="V4901" s="199">
        <f t="shared" si="382"/>
        <v>0</v>
      </c>
      <c r="W4901" s="199">
        <f t="shared" si="383"/>
        <v>0</v>
      </c>
      <c r="X4901" s="199">
        <f t="shared" si="384"/>
        <v>0</v>
      </c>
    </row>
    <row r="4902" spans="1:24" ht="25.5" x14ac:dyDescent="0.25">
      <c r="A4902" s="218">
        <v>65</v>
      </c>
      <c r="B4902" s="219" t="s">
        <v>1142</v>
      </c>
      <c r="C4902" s="219">
        <v>35</v>
      </c>
      <c r="D4902" s="223">
        <v>6</v>
      </c>
      <c r="E4902" s="223" t="s">
        <v>1816</v>
      </c>
      <c r="F4902" s="223" t="s">
        <v>1816</v>
      </c>
      <c r="G4902" s="220" t="s">
        <v>1740</v>
      </c>
      <c r="H4902" s="221">
        <v>9</v>
      </c>
      <c r="I4902" s="221">
        <v>3</v>
      </c>
      <c r="J4902" s="222">
        <v>9</v>
      </c>
      <c r="K4902" s="219" t="s">
        <v>56</v>
      </c>
      <c r="L4902" s="223" t="s">
        <v>63</v>
      </c>
      <c r="M4902" s="220" t="s">
        <v>1410</v>
      </c>
      <c r="O4902" s="225">
        <v>100</v>
      </c>
      <c r="P4902" s="204" t="s">
        <v>0</v>
      </c>
      <c r="Q4902" s="204"/>
      <c r="R4902" s="226">
        <v>6.6438561897747253</v>
      </c>
      <c r="S4902" s="226">
        <v>7.3847276382002756</v>
      </c>
      <c r="T4902" s="226">
        <f t="shared" si="380"/>
        <v>-0.74087144842555031</v>
      </c>
      <c r="U4902" s="199">
        <f t="shared" si="381"/>
        <v>0</v>
      </c>
      <c r="V4902" s="199">
        <f t="shared" si="382"/>
        <v>0</v>
      </c>
      <c r="W4902" s="199">
        <f t="shared" si="383"/>
        <v>0</v>
      </c>
      <c r="X4902" s="199">
        <f t="shared" si="384"/>
        <v>0</v>
      </c>
    </row>
    <row r="4903" spans="1:24" x14ac:dyDescent="0.25">
      <c r="A4903" s="199">
        <v>65</v>
      </c>
      <c r="B4903" s="200" t="s">
        <v>1142</v>
      </c>
      <c r="C4903" s="200">
        <v>35</v>
      </c>
      <c r="D4903" s="200">
        <v>6</v>
      </c>
      <c r="E4903" s="200" t="s">
        <v>1816</v>
      </c>
      <c r="F4903" s="200" t="s">
        <v>1816</v>
      </c>
      <c r="G4903" s="200" t="s">
        <v>1740</v>
      </c>
      <c r="H4903" s="200">
        <v>9</v>
      </c>
      <c r="I4903" s="200">
        <v>3</v>
      </c>
      <c r="J4903" s="200">
        <v>9</v>
      </c>
      <c r="K4903" s="200" t="s">
        <v>56</v>
      </c>
      <c r="L4903" s="200" t="s">
        <v>63</v>
      </c>
      <c r="M4903" s="199" t="s">
        <v>1410</v>
      </c>
      <c r="O4903" s="237">
        <v>50</v>
      </c>
      <c r="P4903" s="204" t="s">
        <v>0</v>
      </c>
      <c r="Q4903" s="204"/>
      <c r="R4903" s="226">
        <v>6.6438561897747253</v>
      </c>
      <c r="S4903" s="226">
        <v>6.6438561897747253</v>
      </c>
      <c r="T4903" s="226">
        <f t="shared" si="380"/>
        <v>0</v>
      </c>
      <c r="U4903" s="199">
        <f t="shared" si="381"/>
        <v>0</v>
      </c>
      <c r="V4903" s="199">
        <f t="shared" si="382"/>
        <v>0</v>
      </c>
      <c r="W4903" s="199">
        <f t="shared" si="383"/>
        <v>0</v>
      </c>
      <c r="X4903" s="199">
        <f t="shared" si="384"/>
        <v>0</v>
      </c>
    </row>
    <row r="4904" spans="1:24" x14ac:dyDescent="0.25">
      <c r="A4904" s="199">
        <v>65</v>
      </c>
      <c r="B4904" s="200" t="s">
        <v>1142</v>
      </c>
      <c r="C4904" s="200">
        <v>35</v>
      </c>
      <c r="D4904" s="200">
        <v>6</v>
      </c>
      <c r="E4904" s="200" t="s">
        <v>1816</v>
      </c>
      <c r="F4904" s="200" t="s">
        <v>1816</v>
      </c>
      <c r="G4904" s="200" t="s">
        <v>1740</v>
      </c>
      <c r="H4904" s="200">
        <v>9</v>
      </c>
      <c r="I4904" s="200">
        <v>3</v>
      </c>
      <c r="J4904" s="200">
        <v>9</v>
      </c>
      <c r="K4904" s="200" t="s">
        <v>56</v>
      </c>
      <c r="L4904" s="200" t="s">
        <v>63</v>
      </c>
      <c r="M4904" s="199" t="s">
        <v>1410</v>
      </c>
      <c r="O4904" s="237">
        <v>10</v>
      </c>
      <c r="P4904" s="204" t="s">
        <v>0</v>
      </c>
      <c r="Q4904" s="204"/>
      <c r="R4904" s="226">
        <v>6.6438561897747253</v>
      </c>
      <c r="S4904" s="226">
        <v>6.6438561897747253</v>
      </c>
      <c r="T4904" s="226">
        <f t="shared" si="380"/>
        <v>0</v>
      </c>
      <c r="U4904" s="199">
        <f t="shared" si="381"/>
        <v>0</v>
      </c>
      <c r="V4904" s="199">
        <f t="shared" si="382"/>
        <v>0</v>
      </c>
      <c r="W4904" s="199">
        <f t="shared" si="383"/>
        <v>0</v>
      </c>
      <c r="X4904" s="199">
        <f t="shared" si="384"/>
        <v>0</v>
      </c>
    </row>
    <row r="4905" spans="1:24" x14ac:dyDescent="0.25">
      <c r="A4905" s="199">
        <v>65</v>
      </c>
      <c r="B4905" s="200" t="s">
        <v>1142</v>
      </c>
      <c r="C4905" s="200">
        <v>35</v>
      </c>
      <c r="D4905" s="200">
        <v>6</v>
      </c>
      <c r="E4905" s="200" t="s">
        <v>1816</v>
      </c>
      <c r="F4905" s="200" t="s">
        <v>1816</v>
      </c>
      <c r="G4905" s="200" t="s">
        <v>1740</v>
      </c>
      <c r="H4905" s="200">
        <v>9</v>
      </c>
      <c r="I4905" s="200">
        <v>3</v>
      </c>
      <c r="J4905" s="200">
        <v>9</v>
      </c>
      <c r="K4905" s="200" t="s">
        <v>56</v>
      </c>
      <c r="L4905" s="200" t="s">
        <v>63</v>
      </c>
      <c r="M4905" s="199" t="s">
        <v>1410</v>
      </c>
      <c r="O4905" s="237">
        <v>1</v>
      </c>
      <c r="P4905" s="204" t="s">
        <v>0</v>
      </c>
      <c r="Q4905" s="204"/>
      <c r="R4905" s="226">
        <v>6.6438561897747253</v>
      </c>
      <c r="S4905" s="226">
        <v>6.6438561897747253</v>
      </c>
      <c r="T4905" s="226">
        <f t="shared" si="380"/>
        <v>0</v>
      </c>
      <c r="U4905" s="199">
        <f t="shared" si="381"/>
        <v>0</v>
      </c>
      <c r="V4905" s="199">
        <f t="shared" si="382"/>
        <v>0</v>
      </c>
      <c r="W4905" s="199">
        <f t="shared" si="383"/>
        <v>0</v>
      </c>
      <c r="X4905" s="199">
        <f t="shared" si="384"/>
        <v>0</v>
      </c>
    </row>
    <row r="4906" spans="1:24" x14ac:dyDescent="0.25">
      <c r="A4906" s="199">
        <v>65</v>
      </c>
      <c r="B4906" s="200" t="s">
        <v>1142</v>
      </c>
      <c r="C4906" s="200">
        <v>35</v>
      </c>
      <c r="D4906" s="200">
        <v>6</v>
      </c>
      <c r="E4906" s="200" t="s">
        <v>1816</v>
      </c>
      <c r="F4906" s="200" t="s">
        <v>1816</v>
      </c>
      <c r="G4906" s="200" t="s">
        <v>1740</v>
      </c>
      <c r="H4906" s="200">
        <v>9</v>
      </c>
      <c r="I4906" s="200">
        <v>3</v>
      </c>
      <c r="J4906" s="200">
        <v>9</v>
      </c>
      <c r="K4906" s="200" t="s">
        <v>56</v>
      </c>
      <c r="L4906" s="200" t="s">
        <v>63</v>
      </c>
      <c r="M4906" s="199" t="s">
        <v>1410</v>
      </c>
      <c r="O4906" s="237">
        <v>0.5</v>
      </c>
      <c r="P4906" s="204" t="s">
        <v>0</v>
      </c>
      <c r="Q4906" s="204"/>
      <c r="R4906" s="226">
        <v>6.6438561897747253</v>
      </c>
      <c r="S4906" s="226">
        <v>6.6438561897747253</v>
      </c>
      <c r="T4906" s="226">
        <f t="shared" si="380"/>
        <v>0</v>
      </c>
      <c r="U4906" s="199">
        <f t="shared" si="381"/>
        <v>0</v>
      </c>
      <c r="V4906" s="199">
        <f t="shared" si="382"/>
        <v>0</v>
      </c>
      <c r="W4906" s="199">
        <f t="shared" si="383"/>
        <v>0</v>
      </c>
      <c r="X4906" s="199">
        <f t="shared" si="384"/>
        <v>0</v>
      </c>
    </row>
    <row r="4907" spans="1:24" x14ac:dyDescent="0.25">
      <c r="A4907" s="199">
        <v>65</v>
      </c>
      <c r="B4907" s="200" t="s">
        <v>1142</v>
      </c>
      <c r="C4907" s="200">
        <v>35</v>
      </c>
      <c r="D4907" s="200">
        <v>6</v>
      </c>
      <c r="E4907" s="200" t="s">
        <v>1816</v>
      </c>
      <c r="F4907" s="200" t="s">
        <v>1816</v>
      </c>
      <c r="G4907" s="200" t="s">
        <v>1740</v>
      </c>
      <c r="H4907" s="200">
        <v>9</v>
      </c>
      <c r="I4907" s="200">
        <v>3</v>
      </c>
      <c r="J4907" s="200">
        <v>9</v>
      </c>
      <c r="K4907" s="200" t="s">
        <v>56</v>
      </c>
      <c r="L4907" s="200" t="s">
        <v>63</v>
      </c>
      <c r="M4907" s="199" t="s">
        <v>1410</v>
      </c>
      <c r="O4907" s="237">
        <v>0.1</v>
      </c>
      <c r="P4907" s="204" t="s">
        <v>0</v>
      </c>
      <c r="Q4907" s="204"/>
      <c r="R4907" s="226">
        <v>6.6438561897747253</v>
      </c>
      <c r="S4907" s="226">
        <v>6.6438561897747253</v>
      </c>
      <c r="T4907" s="226">
        <f t="shared" si="380"/>
        <v>0</v>
      </c>
      <c r="U4907" s="199">
        <f t="shared" si="381"/>
        <v>0</v>
      </c>
      <c r="V4907" s="199">
        <f t="shared" si="382"/>
        <v>0</v>
      </c>
      <c r="W4907" s="199">
        <f t="shared" si="383"/>
        <v>0</v>
      </c>
      <c r="X4907" s="199">
        <f t="shared" si="384"/>
        <v>0</v>
      </c>
    </row>
    <row r="4908" spans="1:24" ht="25.5" x14ac:dyDescent="0.25">
      <c r="A4908" s="218">
        <v>65</v>
      </c>
      <c r="B4908" s="219" t="s">
        <v>1142</v>
      </c>
      <c r="C4908" s="219">
        <v>35</v>
      </c>
      <c r="D4908" s="223">
        <v>6</v>
      </c>
      <c r="E4908" s="223" t="s">
        <v>1816</v>
      </c>
      <c r="F4908" s="223" t="s">
        <v>1816</v>
      </c>
      <c r="G4908" s="220" t="s">
        <v>1740</v>
      </c>
      <c r="H4908" s="221">
        <v>9</v>
      </c>
      <c r="I4908" s="221">
        <v>3</v>
      </c>
      <c r="J4908" s="222">
        <v>9</v>
      </c>
      <c r="K4908" s="219" t="s">
        <v>56</v>
      </c>
      <c r="L4908" s="223" t="s">
        <v>63</v>
      </c>
      <c r="M4908" s="220" t="s">
        <v>1410</v>
      </c>
      <c r="O4908" s="225">
        <v>100</v>
      </c>
      <c r="P4908" s="208" t="s">
        <v>2</v>
      </c>
      <c r="Q4908" s="208"/>
      <c r="R4908" s="226">
        <v>6.6438561897747253</v>
      </c>
      <c r="S4908" s="226">
        <v>6.6438561897747253</v>
      </c>
      <c r="T4908" s="226">
        <f t="shared" si="380"/>
        <v>0</v>
      </c>
      <c r="U4908" s="199">
        <f t="shared" si="381"/>
        <v>0</v>
      </c>
      <c r="V4908" s="199">
        <f t="shared" si="382"/>
        <v>0</v>
      </c>
      <c r="W4908" s="199">
        <f t="shared" si="383"/>
        <v>0</v>
      </c>
      <c r="X4908" s="199">
        <f t="shared" si="384"/>
        <v>0</v>
      </c>
    </row>
    <row r="4909" spans="1:24" x14ac:dyDescent="0.25">
      <c r="A4909" s="199">
        <v>65</v>
      </c>
      <c r="B4909" s="200" t="s">
        <v>1142</v>
      </c>
      <c r="C4909" s="200">
        <v>35</v>
      </c>
      <c r="D4909" s="200">
        <v>6</v>
      </c>
      <c r="E4909" s="200" t="s">
        <v>1816</v>
      </c>
      <c r="F4909" s="200" t="s">
        <v>1816</v>
      </c>
      <c r="G4909" s="200" t="s">
        <v>1740</v>
      </c>
      <c r="H4909" s="200">
        <v>9</v>
      </c>
      <c r="I4909" s="200">
        <v>3</v>
      </c>
      <c r="J4909" s="200">
        <v>9</v>
      </c>
      <c r="K4909" s="200" t="s">
        <v>56</v>
      </c>
      <c r="L4909" s="200" t="s">
        <v>63</v>
      </c>
      <c r="M4909" s="199" t="s">
        <v>1410</v>
      </c>
      <c r="O4909" s="237">
        <v>10</v>
      </c>
      <c r="P4909" s="208" t="s">
        <v>2</v>
      </c>
      <c r="Q4909" s="208"/>
      <c r="R4909" s="226">
        <v>6.6438561897747253</v>
      </c>
      <c r="S4909" s="226">
        <v>6.6438561897747253</v>
      </c>
      <c r="T4909" s="226">
        <f t="shared" si="380"/>
        <v>0</v>
      </c>
      <c r="U4909" s="199">
        <f t="shared" si="381"/>
        <v>0</v>
      </c>
      <c r="V4909" s="199">
        <f t="shared" si="382"/>
        <v>0</v>
      </c>
      <c r="W4909" s="199">
        <f t="shared" si="383"/>
        <v>0</v>
      </c>
      <c r="X4909" s="199">
        <f t="shared" si="384"/>
        <v>0</v>
      </c>
    </row>
    <row r="4910" spans="1:24" x14ac:dyDescent="0.25">
      <c r="A4910" s="199">
        <v>65</v>
      </c>
      <c r="B4910" s="200" t="s">
        <v>1142</v>
      </c>
      <c r="C4910" s="200">
        <v>35</v>
      </c>
      <c r="D4910" s="200">
        <v>6</v>
      </c>
      <c r="E4910" s="200" t="s">
        <v>1816</v>
      </c>
      <c r="F4910" s="200" t="s">
        <v>1816</v>
      </c>
      <c r="G4910" s="200" t="s">
        <v>1740</v>
      </c>
      <c r="H4910" s="200">
        <v>9</v>
      </c>
      <c r="I4910" s="200">
        <v>3</v>
      </c>
      <c r="J4910" s="200">
        <v>9</v>
      </c>
      <c r="K4910" s="200" t="s">
        <v>56</v>
      </c>
      <c r="L4910" s="200" t="s">
        <v>63</v>
      </c>
      <c r="M4910" s="199" t="s">
        <v>1410</v>
      </c>
      <c r="O4910" s="237">
        <v>1</v>
      </c>
      <c r="P4910" s="208" t="s">
        <v>2</v>
      </c>
      <c r="Q4910" s="208"/>
      <c r="R4910" s="226">
        <v>6.6438561897747253</v>
      </c>
      <c r="S4910" s="226">
        <v>6.6438561897747253</v>
      </c>
      <c r="T4910" s="226">
        <f t="shared" si="380"/>
        <v>0</v>
      </c>
      <c r="U4910" s="199">
        <f t="shared" si="381"/>
        <v>0</v>
      </c>
      <c r="V4910" s="199">
        <f t="shared" si="382"/>
        <v>0</v>
      </c>
      <c r="W4910" s="199">
        <f t="shared" si="383"/>
        <v>0</v>
      </c>
      <c r="X4910" s="199">
        <f t="shared" si="384"/>
        <v>0</v>
      </c>
    </row>
    <row r="4911" spans="1:24" x14ac:dyDescent="0.25">
      <c r="A4911" s="199">
        <v>65</v>
      </c>
      <c r="B4911" s="200" t="s">
        <v>1142</v>
      </c>
      <c r="C4911" s="200">
        <v>35</v>
      </c>
      <c r="D4911" s="200">
        <v>6</v>
      </c>
      <c r="E4911" s="200" t="s">
        <v>1816</v>
      </c>
      <c r="F4911" s="200" t="s">
        <v>1816</v>
      </c>
      <c r="G4911" s="200" t="s">
        <v>1740</v>
      </c>
      <c r="H4911" s="200">
        <v>9</v>
      </c>
      <c r="I4911" s="200">
        <v>3</v>
      </c>
      <c r="J4911" s="200">
        <v>9</v>
      </c>
      <c r="K4911" s="200" t="s">
        <v>56</v>
      </c>
      <c r="L4911" s="200" t="s">
        <v>63</v>
      </c>
      <c r="M4911" s="199" t="s">
        <v>1410</v>
      </c>
      <c r="O4911" s="237">
        <v>0.1</v>
      </c>
      <c r="P4911" s="208" t="s">
        <v>2</v>
      </c>
      <c r="Q4911" s="208"/>
      <c r="R4911" s="226">
        <v>6.6438561897747253</v>
      </c>
      <c r="S4911" s="226">
        <v>6.6438561897747253</v>
      </c>
      <c r="T4911" s="226">
        <f t="shared" si="380"/>
        <v>0</v>
      </c>
      <c r="U4911" s="199">
        <f t="shared" si="381"/>
        <v>0</v>
      </c>
      <c r="V4911" s="199">
        <f t="shared" si="382"/>
        <v>0</v>
      </c>
      <c r="W4911" s="199">
        <f t="shared" si="383"/>
        <v>0</v>
      </c>
      <c r="X4911" s="199">
        <f t="shared" si="384"/>
        <v>0</v>
      </c>
    </row>
    <row r="4912" spans="1:24" ht="25.5" x14ac:dyDescent="0.25">
      <c r="A4912" s="218">
        <v>65</v>
      </c>
      <c r="B4912" s="219" t="s">
        <v>1142</v>
      </c>
      <c r="C4912" s="219">
        <v>35</v>
      </c>
      <c r="D4912" s="223">
        <v>6</v>
      </c>
      <c r="E4912" s="223" t="s">
        <v>1816</v>
      </c>
      <c r="F4912" s="223" t="s">
        <v>1816</v>
      </c>
      <c r="G4912" s="220" t="s">
        <v>1740</v>
      </c>
      <c r="H4912" s="221">
        <v>9</v>
      </c>
      <c r="I4912" s="221">
        <v>3</v>
      </c>
      <c r="J4912" s="222">
        <v>9</v>
      </c>
      <c r="K4912" s="219" t="s">
        <v>56</v>
      </c>
      <c r="L4912" s="223" t="s">
        <v>63</v>
      </c>
      <c r="M4912" s="220" t="s">
        <v>1410</v>
      </c>
      <c r="O4912" s="225">
        <v>100</v>
      </c>
      <c r="P4912" s="207" t="s">
        <v>3</v>
      </c>
      <c r="Q4912" s="207"/>
      <c r="R4912" s="226">
        <v>6.6438561897747253</v>
      </c>
      <c r="S4912" s="226">
        <v>6.6438561897747253</v>
      </c>
      <c r="T4912" s="226">
        <f t="shared" si="380"/>
        <v>0</v>
      </c>
      <c r="U4912" s="199">
        <f t="shared" si="381"/>
        <v>0</v>
      </c>
      <c r="V4912" s="199">
        <f t="shared" si="382"/>
        <v>0</v>
      </c>
      <c r="W4912" s="199">
        <f t="shared" si="383"/>
        <v>0</v>
      </c>
      <c r="X4912" s="199">
        <f t="shared" si="384"/>
        <v>0</v>
      </c>
    </row>
    <row r="4913" spans="1:24" x14ac:dyDescent="0.25">
      <c r="A4913" s="199">
        <v>65</v>
      </c>
      <c r="B4913" s="200" t="s">
        <v>1142</v>
      </c>
      <c r="C4913" s="200">
        <v>35</v>
      </c>
      <c r="D4913" s="200">
        <v>6</v>
      </c>
      <c r="E4913" s="200" t="s">
        <v>1816</v>
      </c>
      <c r="F4913" s="200" t="s">
        <v>1816</v>
      </c>
      <c r="G4913" s="200" t="s">
        <v>1740</v>
      </c>
      <c r="H4913" s="200">
        <v>9</v>
      </c>
      <c r="I4913" s="200">
        <v>3</v>
      </c>
      <c r="J4913" s="200">
        <v>9</v>
      </c>
      <c r="K4913" s="200" t="s">
        <v>56</v>
      </c>
      <c r="L4913" s="200" t="s">
        <v>63</v>
      </c>
      <c r="M4913" s="199" t="s">
        <v>1410</v>
      </c>
      <c r="O4913" s="237">
        <v>10</v>
      </c>
      <c r="P4913" s="207" t="s">
        <v>3</v>
      </c>
      <c r="Q4913" s="207"/>
      <c r="R4913" s="226">
        <v>6.6438561897747253</v>
      </c>
      <c r="S4913" s="226">
        <v>6.6438561897747253</v>
      </c>
      <c r="T4913" s="226">
        <f t="shared" si="380"/>
        <v>0</v>
      </c>
      <c r="U4913" s="199">
        <f t="shared" si="381"/>
        <v>0</v>
      </c>
      <c r="V4913" s="199">
        <f t="shared" si="382"/>
        <v>0</v>
      </c>
      <c r="W4913" s="199">
        <f t="shared" si="383"/>
        <v>0</v>
      </c>
      <c r="X4913" s="199">
        <f t="shared" si="384"/>
        <v>0</v>
      </c>
    </row>
    <row r="4914" spans="1:24" x14ac:dyDescent="0.25">
      <c r="A4914" s="199">
        <v>65</v>
      </c>
      <c r="B4914" s="200" t="s">
        <v>1142</v>
      </c>
      <c r="C4914" s="200">
        <v>35</v>
      </c>
      <c r="D4914" s="200">
        <v>6</v>
      </c>
      <c r="E4914" s="200" t="s">
        <v>1816</v>
      </c>
      <c r="F4914" s="200" t="s">
        <v>1816</v>
      </c>
      <c r="G4914" s="200" t="s">
        <v>1740</v>
      </c>
      <c r="H4914" s="200">
        <v>9</v>
      </c>
      <c r="I4914" s="200">
        <v>3</v>
      </c>
      <c r="J4914" s="200">
        <v>9</v>
      </c>
      <c r="K4914" s="200" t="s">
        <v>56</v>
      </c>
      <c r="L4914" s="200" t="s">
        <v>63</v>
      </c>
      <c r="M4914" s="199" t="s">
        <v>1410</v>
      </c>
      <c r="O4914" s="237">
        <v>1</v>
      </c>
      <c r="P4914" s="207" t="s">
        <v>3</v>
      </c>
      <c r="Q4914" s="207"/>
      <c r="R4914" s="226">
        <v>6.6438561897747253</v>
      </c>
      <c r="S4914" s="226">
        <v>6.6438561897747253</v>
      </c>
      <c r="T4914" s="226">
        <f t="shared" si="380"/>
        <v>0</v>
      </c>
      <c r="U4914" s="199">
        <f t="shared" si="381"/>
        <v>0</v>
      </c>
      <c r="V4914" s="199">
        <f t="shared" si="382"/>
        <v>0</v>
      </c>
      <c r="W4914" s="199">
        <f t="shared" si="383"/>
        <v>0</v>
      </c>
      <c r="X4914" s="199">
        <f t="shared" si="384"/>
        <v>0</v>
      </c>
    </row>
    <row r="4915" spans="1:24" ht="25.5" x14ac:dyDescent="0.25">
      <c r="A4915" s="218">
        <v>65</v>
      </c>
      <c r="B4915" s="219" t="s">
        <v>1142</v>
      </c>
      <c r="C4915" s="219">
        <v>35</v>
      </c>
      <c r="D4915" s="223">
        <v>6</v>
      </c>
      <c r="E4915" s="223" t="s">
        <v>1816</v>
      </c>
      <c r="F4915" s="223" t="s">
        <v>1816</v>
      </c>
      <c r="G4915" s="220" t="s">
        <v>1740</v>
      </c>
      <c r="H4915" s="221">
        <v>9</v>
      </c>
      <c r="I4915" s="221">
        <v>3</v>
      </c>
      <c r="J4915" s="222">
        <v>9</v>
      </c>
      <c r="K4915" s="219" t="s">
        <v>56</v>
      </c>
      <c r="L4915" s="223" t="s">
        <v>63</v>
      </c>
      <c r="M4915" s="220" t="s">
        <v>1410</v>
      </c>
      <c r="O4915" s="225">
        <v>100</v>
      </c>
      <c r="P4915" s="209" t="s">
        <v>117</v>
      </c>
      <c r="Q4915" s="209"/>
      <c r="R4915" s="226">
        <v>6.6438561897747253</v>
      </c>
      <c r="S4915" s="226">
        <v>6.6438561897747253</v>
      </c>
      <c r="T4915" s="226">
        <f t="shared" si="380"/>
        <v>0</v>
      </c>
      <c r="U4915" s="199">
        <f t="shared" si="381"/>
        <v>0</v>
      </c>
      <c r="V4915" s="199">
        <f t="shared" si="382"/>
        <v>0</v>
      </c>
      <c r="W4915" s="199">
        <f t="shared" si="383"/>
        <v>0</v>
      </c>
      <c r="X4915" s="199">
        <f t="shared" si="384"/>
        <v>0</v>
      </c>
    </row>
    <row r="4916" spans="1:24" x14ac:dyDescent="0.25">
      <c r="A4916" s="199">
        <v>65</v>
      </c>
      <c r="B4916" s="200" t="s">
        <v>1142</v>
      </c>
      <c r="C4916" s="200">
        <v>35</v>
      </c>
      <c r="D4916" s="200">
        <v>6</v>
      </c>
      <c r="E4916" s="200" t="s">
        <v>1816</v>
      </c>
      <c r="F4916" s="200" t="s">
        <v>1816</v>
      </c>
      <c r="G4916" s="200" t="s">
        <v>1740</v>
      </c>
      <c r="H4916" s="200">
        <v>9</v>
      </c>
      <c r="I4916" s="200">
        <v>3</v>
      </c>
      <c r="J4916" s="200">
        <v>9</v>
      </c>
      <c r="K4916" s="200" t="s">
        <v>56</v>
      </c>
      <c r="L4916" s="200" t="s">
        <v>63</v>
      </c>
      <c r="M4916" s="199" t="s">
        <v>1410</v>
      </c>
      <c r="O4916" s="237">
        <v>10</v>
      </c>
      <c r="P4916" s="209" t="s">
        <v>117</v>
      </c>
      <c r="Q4916" s="209"/>
      <c r="R4916" s="226">
        <v>6.6438561897747253</v>
      </c>
      <c r="S4916" s="226">
        <v>6.6438561897747253</v>
      </c>
      <c r="T4916" s="226">
        <f t="shared" si="380"/>
        <v>0</v>
      </c>
      <c r="U4916" s="199">
        <f t="shared" si="381"/>
        <v>0</v>
      </c>
      <c r="V4916" s="199">
        <f t="shared" si="382"/>
        <v>0</v>
      </c>
      <c r="W4916" s="199">
        <f t="shared" si="383"/>
        <v>0</v>
      </c>
      <c r="X4916" s="199">
        <f t="shared" si="384"/>
        <v>0</v>
      </c>
    </row>
    <row r="4917" spans="1:24" x14ac:dyDescent="0.25">
      <c r="A4917" s="199">
        <v>65</v>
      </c>
      <c r="B4917" s="200" t="s">
        <v>1142</v>
      </c>
      <c r="C4917" s="200">
        <v>35</v>
      </c>
      <c r="D4917" s="200">
        <v>6</v>
      </c>
      <c r="E4917" s="200" t="s">
        <v>1816</v>
      </c>
      <c r="F4917" s="200" t="s">
        <v>1816</v>
      </c>
      <c r="G4917" s="200" t="s">
        <v>1740</v>
      </c>
      <c r="H4917" s="200">
        <v>9</v>
      </c>
      <c r="I4917" s="200">
        <v>3</v>
      </c>
      <c r="J4917" s="200">
        <v>9</v>
      </c>
      <c r="K4917" s="200" t="s">
        <v>56</v>
      </c>
      <c r="L4917" s="200" t="s">
        <v>63</v>
      </c>
      <c r="M4917" s="199" t="s">
        <v>1410</v>
      </c>
      <c r="O4917" s="237">
        <v>1</v>
      </c>
      <c r="P4917" s="209" t="s">
        <v>117</v>
      </c>
      <c r="Q4917" s="209"/>
      <c r="R4917" s="226">
        <v>6.6438561897747253</v>
      </c>
      <c r="S4917" s="226">
        <v>6.6438561897747253</v>
      </c>
      <c r="T4917" s="226">
        <f t="shared" si="380"/>
        <v>0</v>
      </c>
      <c r="U4917" s="199">
        <f t="shared" si="381"/>
        <v>0</v>
      </c>
      <c r="V4917" s="199">
        <f t="shared" si="382"/>
        <v>0</v>
      </c>
      <c r="W4917" s="199">
        <f t="shared" si="383"/>
        <v>0</v>
      </c>
      <c r="X4917" s="199">
        <f t="shared" si="384"/>
        <v>0</v>
      </c>
    </row>
    <row r="4918" spans="1:24" x14ac:dyDescent="0.25">
      <c r="A4918" s="199">
        <v>65</v>
      </c>
      <c r="B4918" s="200" t="s">
        <v>1142</v>
      </c>
      <c r="C4918" s="200">
        <v>35</v>
      </c>
      <c r="D4918" s="200">
        <v>6</v>
      </c>
      <c r="E4918" s="200" t="s">
        <v>1816</v>
      </c>
      <c r="F4918" s="200" t="s">
        <v>1816</v>
      </c>
      <c r="G4918" s="200" t="s">
        <v>1740</v>
      </c>
      <c r="H4918" s="200">
        <v>9</v>
      </c>
      <c r="I4918" s="200">
        <v>3</v>
      </c>
      <c r="J4918" s="200">
        <v>9</v>
      </c>
      <c r="K4918" s="200" t="s">
        <v>56</v>
      </c>
      <c r="L4918" s="200" t="s">
        <v>63</v>
      </c>
      <c r="M4918" s="199" t="s">
        <v>1410</v>
      </c>
      <c r="O4918" s="237">
        <v>0.1</v>
      </c>
      <c r="P4918" s="209" t="s">
        <v>117</v>
      </c>
      <c r="Q4918" s="209"/>
      <c r="R4918" s="226">
        <v>6.6438561897747253</v>
      </c>
      <c r="S4918" s="226">
        <v>6.6438561897747253</v>
      </c>
      <c r="T4918" s="226">
        <f t="shared" si="380"/>
        <v>0</v>
      </c>
      <c r="U4918" s="199">
        <f t="shared" si="381"/>
        <v>0</v>
      </c>
      <c r="V4918" s="199">
        <f t="shared" si="382"/>
        <v>0</v>
      </c>
      <c r="W4918" s="199">
        <f t="shared" si="383"/>
        <v>0</v>
      </c>
      <c r="X4918" s="199">
        <f t="shared" si="384"/>
        <v>0</v>
      </c>
    </row>
    <row r="4919" spans="1:24" x14ac:dyDescent="0.25">
      <c r="A4919" s="199">
        <v>65</v>
      </c>
      <c r="B4919" s="200" t="s">
        <v>1142</v>
      </c>
      <c r="C4919" s="200">
        <v>35</v>
      </c>
      <c r="D4919" s="200">
        <v>6</v>
      </c>
      <c r="E4919" s="200" t="s">
        <v>1816</v>
      </c>
      <c r="F4919" s="200" t="s">
        <v>1816</v>
      </c>
      <c r="G4919" s="200" t="s">
        <v>1740</v>
      </c>
      <c r="H4919" s="200">
        <v>9</v>
      </c>
      <c r="I4919" s="200">
        <v>3</v>
      </c>
      <c r="J4919" s="200">
        <v>9</v>
      </c>
      <c r="K4919" s="200" t="s">
        <v>56</v>
      </c>
      <c r="L4919" s="200" t="s">
        <v>63</v>
      </c>
      <c r="M4919" s="199" t="s">
        <v>1410</v>
      </c>
      <c r="O4919" s="237">
        <v>10</v>
      </c>
      <c r="P4919" s="210" t="s">
        <v>147</v>
      </c>
      <c r="Q4919" s="210"/>
      <c r="R4919" s="226">
        <v>6.6438561897747253</v>
      </c>
      <c r="S4919" s="226">
        <v>6.6438561897747253</v>
      </c>
      <c r="T4919" s="226">
        <f t="shared" si="380"/>
        <v>0</v>
      </c>
      <c r="U4919" s="199">
        <f t="shared" si="381"/>
        <v>0</v>
      </c>
      <c r="V4919" s="199">
        <f t="shared" si="382"/>
        <v>0</v>
      </c>
      <c r="W4919" s="199">
        <f t="shared" si="383"/>
        <v>0</v>
      </c>
      <c r="X4919" s="199">
        <f t="shared" si="384"/>
        <v>0</v>
      </c>
    </row>
    <row r="4920" spans="1:24" x14ac:dyDescent="0.25">
      <c r="A4920" s="199">
        <v>65</v>
      </c>
      <c r="B4920" s="200" t="s">
        <v>1142</v>
      </c>
      <c r="C4920" s="200">
        <v>35</v>
      </c>
      <c r="D4920" s="200">
        <v>6</v>
      </c>
      <c r="E4920" s="200" t="s">
        <v>1816</v>
      </c>
      <c r="F4920" s="200" t="s">
        <v>1816</v>
      </c>
      <c r="G4920" s="200" t="s">
        <v>1740</v>
      </c>
      <c r="H4920" s="200">
        <v>9</v>
      </c>
      <c r="I4920" s="200">
        <v>3</v>
      </c>
      <c r="J4920" s="200">
        <v>9</v>
      </c>
      <c r="K4920" s="200" t="s">
        <v>56</v>
      </c>
      <c r="L4920" s="200" t="s">
        <v>63</v>
      </c>
      <c r="M4920" s="199" t="s">
        <v>1410</v>
      </c>
      <c r="O4920" s="237">
        <v>1</v>
      </c>
      <c r="P4920" s="210" t="s">
        <v>147</v>
      </c>
      <c r="Q4920" s="210"/>
      <c r="R4920" s="226">
        <v>6.6438561897747253</v>
      </c>
      <c r="S4920" s="226">
        <v>6.6438561897747253</v>
      </c>
      <c r="T4920" s="226">
        <f t="shared" si="380"/>
        <v>0</v>
      </c>
      <c r="U4920" s="199">
        <f t="shared" si="381"/>
        <v>0</v>
      </c>
      <c r="V4920" s="199">
        <f t="shared" si="382"/>
        <v>0</v>
      </c>
      <c r="W4920" s="199">
        <f t="shared" si="383"/>
        <v>0</v>
      </c>
      <c r="X4920" s="199">
        <f t="shared" si="384"/>
        <v>0</v>
      </c>
    </row>
    <row r="4921" spans="1:24" x14ac:dyDescent="0.25">
      <c r="A4921" s="199">
        <v>65</v>
      </c>
      <c r="B4921" s="200" t="s">
        <v>1142</v>
      </c>
      <c r="C4921" s="200">
        <v>35</v>
      </c>
      <c r="D4921" s="200">
        <v>6</v>
      </c>
      <c r="E4921" s="200" t="s">
        <v>1816</v>
      </c>
      <c r="F4921" s="200" t="s">
        <v>1816</v>
      </c>
      <c r="G4921" s="200" t="s">
        <v>1740</v>
      </c>
      <c r="H4921" s="200">
        <v>9</v>
      </c>
      <c r="I4921" s="200">
        <v>3</v>
      </c>
      <c r="J4921" s="200">
        <v>9</v>
      </c>
      <c r="K4921" s="200" t="s">
        <v>56</v>
      </c>
      <c r="L4921" s="200" t="s">
        <v>63</v>
      </c>
      <c r="M4921" s="199" t="s">
        <v>1410</v>
      </c>
      <c r="O4921" s="237">
        <v>0.1</v>
      </c>
      <c r="P4921" s="210" t="s">
        <v>147</v>
      </c>
      <c r="Q4921" s="210"/>
      <c r="R4921" s="226">
        <v>6.6438561897747253</v>
      </c>
      <c r="S4921" s="226">
        <v>6.6438561897747253</v>
      </c>
      <c r="T4921" s="226">
        <f t="shared" si="380"/>
        <v>0</v>
      </c>
      <c r="U4921" s="199">
        <f t="shared" si="381"/>
        <v>0</v>
      </c>
      <c r="V4921" s="199">
        <f t="shared" si="382"/>
        <v>0</v>
      </c>
      <c r="W4921" s="199">
        <f t="shared" si="383"/>
        <v>0</v>
      </c>
      <c r="X4921" s="199">
        <f t="shared" si="384"/>
        <v>0</v>
      </c>
    </row>
    <row r="4922" spans="1:24" ht="25.5" x14ac:dyDescent="0.25">
      <c r="A4922" s="218">
        <v>65</v>
      </c>
      <c r="B4922" s="219" t="s">
        <v>1142</v>
      </c>
      <c r="C4922" s="219">
        <v>35</v>
      </c>
      <c r="D4922" s="223">
        <v>6</v>
      </c>
      <c r="E4922" s="223" t="s">
        <v>1816</v>
      </c>
      <c r="F4922" s="223" t="s">
        <v>1816</v>
      </c>
      <c r="G4922" s="220" t="s">
        <v>1740</v>
      </c>
      <c r="H4922" s="221">
        <v>9</v>
      </c>
      <c r="I4922" s="221">
        <v>3</v>
      </c>
      <c r="J4922" s="222">
        <v>9</v>
      </c>
      <c r="K4922" s="219" t="s">
        <v>56</v>
      </c>
      <c r="L4922" s="223" t="s">
        <v>63</v>
      </c>
      <c r="M4922" s="220" t="s">
        <v>1410</v>
      </c>
      <c r="O4922" s="225">
        <v>100</v>
      </c>
      <c r="P4922" s="211" t="s">
        <v>834</v>
      </c>
      <c r="Q4922" s="211"/>
      <c r="R4922" s="226">
        <v>6.6438561897747253</v>
      </c>
      <c r="S4922" s="226">
        <v>6.6438561897747253</v>
      </c>
      <c r="T4922" s="226">
        <f t="shared" si="380"/>
        <v>0</v>
      </c>
      <c r="U4922" s="199">
        <f t="shared" si="381"/>
        <v>0</v>
      </c>
      <c r="V4922" s="199">
        <f t="shared" si="382"/>
        <v>0</v>
      </c>
      <c r="W4922" s="199">
        <f t="shared" si="383"/>
        <v>0</v>
      </c>
      <c r="X4922" s="199">
        <f t="shared" si="384"/>
        <v>0</v>
      </c>
    </row>
    <row r="4923" spans="1:24" x14ac:dyDescent="0.25">
      <c r="A4923" s="199">
        <v>65</v>
      </c>
      <c r="B4923" s="200" t="s">
        <v>1142</v>
      </c>
      <c r="C4923" s="200">
        <v>35</v>
      </c>
      <c r="D4923" s="200">
        <v>6</v>
      </c>
      <c r="E4923" s="200" t="s">
        <v>1816</v>
      </c>
      <c r="F4923" s="200" t="s">
        <v>1816</v>
      </c>
      <c r="G4923" s="200" t="s">
        <v>1740</v>
      </c>
      <c r="H4923" s="200">
        <v>9</v>
      </c>
      <c r="I4923" s="200">
        <v>3</v>
      </c>
      <c r="J4923" s="200">
        <v>9</v>
      </c>
      <c r="K4923" s="200" t="s">
        <v>56</v>
      </c>
      <c r="L4923" s="200" t="s">
        <v>63</v>
      </c>
      <c r="M4923" s="199" t="s">
        <v>1410</v>
      </c>
      <c r="O4923" s="237">
        <v>10</v>
      </c>
      <c r="P4923" s="211" t="s">
        <v>834</v>
      </c>
      <c r="Q4923" s="211"/>
      <c r="R4923" s="226">
        <v>6.6438561897747253</v>
      </c>
      <c r="S4923" s="226">
        <v>6.6438561897747253</v>
      </c>
      <c r="T4923" s="226">
        <f t="shared" si="380"/>
        <v>0</v>
      </c>
      <c r="U4923" s="199">
        <f t="shared" si="381"/>
        <v>0</v>
      </c>
      <c r="V4923" s="199">
        <f t="shared" si="382"/>
        <v>0</v>
      </c>
      <c r="W4923" s="199">
        <f t="shared" si="383"/>
        <v>0</v>
      </c>
      <c r="X4923" s="199">
        <f t="shared" si="384"/>
        <v>0</v>
      </c>
    </row>
    <row r="4924" spans="1:24" x14ac:dyDescent="0.25">
      <c r="A4924" s="199">
        <v>65</v>
      </c>
      <c r="B4924" s="200" t="s">
        <v>1142</v>
      </c>
      <c r="C4924" s="200">
        <v>35</v>
      </c>
      <c r="D4924" s="200">
        <v>6</v>
      </c>
      <c r="E4924" s="200" t="s">
        <v>1816</v>
      </c>
      <c r="F4924" s="200" t="s">
        <v>1816</v>
      </c>
      <c r="G4924" s="200" t="s">
        <v>1740</v>
      </c>
      <c r="H4924" s="200">
        <v>9</v>
      </c>
      <c r="I4924" s="200">
        <v>3</v>
      </c>
      <c r="J4924" s="200">
        <v>9</v>
      </c>
      <c r="K4924" s="200" t="s">
        <v>56</v>
      </c>
      <c r="L4924" s="200" t="s">
        <v>63</v>
      </c>
      <c r="M4924" s="199" t="s">
        <v>1410</v>
      </c>
      <c r="O4924" s="237">
        <v>1</v>
      </c>
      <c r="P4924" s="211" t="s">
        <v>834</v>
      </c>
      <c r="Q4924" s="211"/>
      <c r="R4924" s="226">
        <v>6.6438561897747253</v>
      </c>
      <c r="S4924" s="226">
        <v>6.6438561897747253</v>
      </c>
      <c r="T4924" s="226">
        <f t="shared" si="380"/>
        <v>0</v>
      </c>
      <c r="U4924" s="199">
        <f t="shared" si="381"/>
        <v>0</v>
      </c>
      <c r="V4924" s="199">
        <f t="shared" si="382"/>
        <v>0</v>
      </c>
      <c r="W4924" s="199">
        <f t="shared" si="383"/>
        <v>0</v>
      </c>
      <c r="X4924" s="199">
        <f t="shared" si="384"/>
        <v>0</v>
      </c>
    </row>
    <row r="4925" spans="1:24" x14ac:dyDescent="0.25">
      <c r="A4925" s="199">
        <v>65</v>
      </c>
      <c r="B4925" s="200" t="s">
        <v>1142</v>
      </c>
      <c r="C4925" s="200">
        <v>35</v>
      </c>
      <c r="D4925" s="200">
        <v>6</v>
      </c>
      <c r="E4925" s="200" t="s">
        <v>1816</v>
      </c>
      <c r="F4925" s="200" t="s">
        <v>1816</v>
      </c>
      <c r="G4925" s="200" t="s">
        <v>1740</v>
      </c>
      <c r="H4925" s="200">
        <v>9</v>
      </c>
      <c r="I4925" s="200">
        <v>3</v>
      </c>
      <c r="J4925" s="200">
        <v>9</v>
      </c>
      <c r="K4925" s="200" t="s">
        <v>56</v>
      </c>
      <c r="L4925" s="200" t="s">
        <v>63</v>
      </c>
      <c r="M4925" s="199" t="s">
        <v>1410</v>
      </c>
      <c r="O4925" s="237">
        <v>0.1</v>
      </c>
      <c r="P4925" s="211" t="s">
        <v>834</v>
      </c>
      <c r="Q4925" s="211"/>
      <c r="R4925" s="226">
        <v>6.6438561897747253</v>
      </c>
      <c r="S4925" s="226">
        <v>6.6438561897747253</v>
      </c>
      <c r="T4925" s="226">
        <f t="shared" si="380"/>
        <v>0</v>
      </c>
      <c r="U4925" s="199">
        <f t="shared" si="381"/>
        <v>0</v>
      </c>
      <c r="V4925" s="199">
        <f t="shared" si="382"/>
        <v>0</v>
      </c>
      <c r="W4925" s="199">
        <f t="shared" si="383"/>
        <v>0</v>
      </c>
      <c r="X4925" s="199">
        <f t="shared" si="384"/>
        <v>0</v>
      </c>
    </row>
    <row r="4926" spans="1:24" x14ac:dyDescent="0.25">
      <c r="A4926" s="199">
        <v>65</v>
      </c>
      <c r="B4926" s="200" t="s">
        <v>1142</v>
      </c>
      <c r="C4926" s="200">
        <v>35</v>
      </c>
      <c r="D4926" s="200">
        <v>6</v>
      </c>
      <c r="E4926" s="200" t="s">
        <v>1816</v>
      </c>
      <c r="F4926" s="200" t="s">
        <v>1816</v>
      </c>
      <c r="G4926" s="200" t="s">
        <v>1740</v>
      </c>
      <c r="H4926" s="200">
        <v>9</v>
      </c>
      <c r="I4926" s="200">
        <v>3</v>
      </c>
      <c r="J4926" s="200">
        <v>9</v>
      </c>
      <c r="K4926" s="200" t="s">
        <v>56</v>
      </c>
      <c r="L4926" s="200" t="s">
        <v>63</v>
      </c>
      <c r="M4926" s="199" t="s">
        <v>1410</v>
      </c>
      <c r="O4926" s="237">
        <v>10</v>
      </c>
      <c r="P4926" s="238" t="s">
        <v>307</v>
      </c>
      <c r="Q4926" s="238"/>
      <c r="R4926" s="226">
        <v>6.6438561897747253</v>
      </c>
      <c r="S4926" s="226">
        <v>6.6438561897747253</v>
      </c>
      <c r="T4926" s="226">
        <f t="shared" si="380"/>
        <v>0</v>
      </c>
      <c r="U4926" s="199">
        <f t="shared" si="381"/>
        <v>0</v>
      </c>
      <c r="V4926" s="199">
        <f t="shared" si="382"/>
        <v>0</v>
      </c>
      <c r="W4926" s="199">
        <f t="shared" si="383"/>
        <v>0</v>
      </c>
      <c r="X4926" s="199">
        <f t="shared" si="384"/>
        <v>0</v>
      </c>
    </row>
    <row r="4927" spans="1:24" x14ac:dyDescent="0.25">
      <c r="A4927" s="199">
        <v>65</v>
      </c>
      <c r="B4927" s="200" t="s">
        <v>1142</v>
      </c>
      <c r="C4927" s="200">
        <v>35</v>
      </c>
      <c r="D4927" s="200">
        <v>6</v>
      </c>
      <c r="E4927" s="200" t="s">
        <v>1816</v>
      </c>
      <c r="F4927" s="200" t="s">
        <v>1816</v>
      </c>
      <c r="G4927" s="200" t="s">
        <v>1740</v>
      </c>
      <c r="H4927" s="200">
        <v>9</v>
      </c>
      <c r="I4927" s="200">
        <v>3</v>
      </c>
      <c r="J4927" s="200">
        <v>9</v>
      </c>
      <c r="K4927" s="200" t="s">
        <v>56</v>
      </c>
      <c r="L4927" s="200" t="s">
        <v>63</v>
      </c>
      <c r="M4927" s="199" t="s">
        <v>1410</v>
      </c>
      <c r="O4927" s="237">
        <v>1</v>
      </c>
      <c r="P4927" s="238" t="s">
        <v>307</v>
      </c>
      <c r="Q4927" s="238"/>
      <c r="R4927" s="226">
        <v>6.6438561897747253</v>
      </c>
      <c r="S4927" s="226">
        <v>6.6438561897747253</v>
      </c>
      <c r="T4927" s="226">
        <f t="shared" si="380"/>
        <v>0</v>
      </c>
      <c r="U4927" s="199">
        <f t="shared" si="381"/>
        <v>0</v>
      </c>
      <c r="V4927" s="199">
        <f t="shared" si="382"/>
        <v>0</v>
      </c>
      <c r="W4927" s="199">
        <f t="shared" si="383"/>
        <v>0</v>
      </c>
      <c r="X4927" s="199">
        <f t="shared" si="384"/>
        <v>0</v>
      </c>
    </row>
    <row r="4928" spans="1:24" x14ac:dyDescent="0.25">
      <c r="A4928" s="199">
        <v>65</v>
      </c>
      <c r="B4928" s="200" t="s">
        <v>1142</v>
      </c>
      <c r="C4928" s="200">
        <v>35</v>
      </c>
      <c r="D4928" s="200">
        <v>6</v>
      </c>
      <c r="E4928" s="200" t="s">
        <v>1816</v>
      </c>
      <c r="F4928" s="200" t="s">
        <v>1816</v>
      </c>
      <c r="G4928" s="200" t="s">
        <v>1740</v>
      </c>
      <c r="H4928" s="200">
        <v>9</v>
      </c>
      <c r="I4928" s="200">
        <v>3</v>
      </c>
      <c r="J4928" s="200">
        <v>9</v>
      </c>
      <c r="K4928" s="200" t="s">
        <v>56</v>
      </c>
      <c r="L4928" s="200" t="s">
        <v>63</v>
      </c>
      <c r="M4928" s="199" t="s">
        <v>1410</v>
      </c>
      <c r="O4928" s="237">
        <v>0.5</v>
      </c>
      <c r="P4928" s="238" t="s">
        <v>307</v>
      </c>
      <c r="Q4928" s="238"/>
      <c r="R4928" s="226">
        <v>6.6438561897747253</v>
      </c>
      <c r="S4928" s="226">
        <v>6.6438561897747253</v>
      </c>
      <c r="T4928" s="226">
        <f t="shared" si="380"/>
        <v>0</v>
      </c>
      <c r="U4928" s="199">
        <f t="shared" si="381"/>
        <v>0</v>
      </c>
      <c r="V4928" s="199">
        <f t="shared" si="382"/>
        <v>0</v>
      </c>
      <c r="W4928" s="199">
        <f t="shared" si="383"/>
        <v>0</v>
      </c>
      <c r="X4928" s="199">
        <f t="shared" si="384"/>
        <v>0</v>
      </c>
    </row>
    <row r="4929" spans="1:24" x14ac:dyDescent="0.25">
      <c r="A4929" s="199">
        <v>65</v>
      </c>
      <c r="B4929" s="200" t="s">
        <v>1142</v>
      </c>
      <c r="C4929" s="200">
        <v>35</v>
      </c>
      <c r="D4929" s="200">
        <v>6</v>
      </c>
      <c r="E4929" s="200" t="s">
        <v>1816</v>
      </c>
      <c r="F4929" s="200" t="s">
        <v>1816</v>
      </c>
      <c r="G4929" s="200" t="s">
        <v>1740</v>
      </c>
      <c r="H4929" s="200">
        <v>9</v>
      </c>
      <c r="I4929" s="200">
        <v>3</v>
      </c>
      <c r="J4929" s="200">
        <v>9</v>
      </c>
      <c r="K4929" s="200" t="s">
        <v>56</v>
      </c>
      <c r="L4929" s="200" t="s">
        <v>63</v>
      </c>
      <c r="M4929" s="199" t="s">
        <v>1410</v>
      </c>
      <c r="O4929" s="237">
        <v>0.1</v>
      </c>
      <c r="P4929" s="238" t="s">
        <v>307</v>
      </c>
      <c r="Q4929" s="238"/>
      <c r="R4929" s="226">
        <v>6.6438561897747253</v>
      </c>
      <c r="S4929" s="226">
        <v>6.6438561897747253</v>
      </c>
      <c r="T4929" s="226">
        <f t="shared" si="380"/>
        <v>0</v>
      </c>
      <c r="U4929" s="199">
        <f t="shared" si="381"/>
        <v>0</v>
      </c>
      <c r="V4929" s="199">
        <f t="shared" si="382"/>
        <v>0</v>
      </c>
      <c r="W4929" s="199">
        <f t="shared" si="383"/>
        <v>0</v>
      </c>
      <c r="X4929" s="199">
        <f t="shared" si="384"/>
        <v>0</v>
      </c>
    </row>
    <row r="4930" spans="1:24" x14ac:dyDescent="0.25">
      <c r="A4930" s="199">
        <v>65</v>
      </c>
      <c r="B4930" s="200" t="s">
        <v>1142</v>
      </c>
      <c r="C4930" s="200">
        <v>35</v>
      </c>
      <c r="D4930" s="200">
        <v>6</v>
      </c>
      <c r="E4930" s="200" t="s">
        <v>1816</v>
      </c>
      <c r="F4930" s="200" t="s">
        <v>1816</v>
      </c>
      <c r="G4930" s="200" t="s">
        <v>1740</v>
      </c>
      <c r="H4930" s="200">
        <v>9</v>
      </c>
      <c r="I4930" s="200">
        <v>3</v>
      </c>
      <c r="J4930" s="200">
        <v>9</v>
      </c>
      <c r="K4930" s="200" t="s">
        <v>56</v>
      </c>
      <c r="L4930" s="200" t="s">
        <v>63</v>
      </c>
      <c r="M4930" s="199" t="s">
        <v>1410</v>
      </c>
      <c r="O4930" s="237">
        <v>50</v>
      </c>
      <c r="P4930" s="238" t="s">
        <v>307</v>
      </c>
      <c r="Q4930" s="238"/>
      <c r="R4930" s="226">
        <v>10.982224050945279</v>
      </c>
      <c r="S4930" s="226">
        <v>11.697886701582059</v>
      </c>
      <c r="T4930" s="226">
        <f t="shared" si="380"/>
        <v>-0.71566265063678003</v>
      </c>
      <c r="U4930" s="199">
        <f t="shared" si="381"/>
        <v>0</v>
      </c>
      <c r="V4930" s="199">
        <f t="shared" si="382"/>
        <v>0</v>
      </c>
      <c r="W4930" s="199">
        <f t="shared" si="383"/>
        <v>0</v>
      </c>
      <c r="X4930" s="199">
        <f t="shared" si="384"/>
        <v>0</v>
      </c>
    </row>
    <row r="4931" spans="1:24" ht="25.5" x14ac:dyDescent="0.25">
      <c r="A4931" s="218">
        <v>65</v>
      </c>
      <c r="B4931" s="219" t="s">
        <v>1142</v>
      </c>
      <c r="C4931" s="219">
        <v>35</v>
      </c>
      <c r="D4931" s="223">
        <v>6</v>
      </c>
      <c r="E4931" s="223" t="s">
        <v>1816</v>
      </c>
      <c r="F4931" s="223" t="s">
        <v>1816</v>
      </c>
      <c r="G4931" s="220" t="s">
        <v>1740</v>
      </c>
      <c r="H4931" s="221">
        <v>9</v>
      </c>
      <c r="I4931" s="221">
        <v>3</v>
      </c>
      <c r="J4931" s="222">
        <v>9</v>
      </c>
      <c r="K4931" s="219" t="s">
        <v>56</v>
      </c>
      <c r="L4931" s="223" t="s">
        <v>63</v>
      </c>
      <c r="M4931" s="220" t="s">
        <v>1410</v>
      </c>
      <c r="O4931" s="225">
        <v>100</v>
      </c>
      <c r="P4931" s="238" t="s">
        <v>307</v>
      </c>
      <c r="Q4931" s="238"/>
      <c r="R4931" s="226">
        <v>11.222740710240545</v>
      </c>
      <c r="S4931" s="226">
        <v>10.479800924324854</v>
      </c>
      <c r="T4931" s="226">
        <f t="shared" si="380"/>
        <v>0.74293978591569143</v>
      </c>
      <c r="U4931" s="199">
        <f t="shared" si="381"/>
        <v>0</v>
      </c>
      <c r="V4931" s="199">
        <f t="shared" si="382"/>
        <v>0</v>
      </c>
      <c r="W4931" s="199">
        <f t="shared" si="383"/>
        <v>0</v>
      </c>
      <c r="X4931" s="199">
        <f t="shared" si="384"/>
        <v>0</v>
      </c>
    </row>
    <row r="4932" spans="1:24" ht="25.5" x14ac:dyDescent="0.25">
      <c r="A4932" s="218">
        <v>65</v>
      </c>
      <c r="B4932" s="219" t="s">
        <v>1142</v>
      </c>
      <c r="C4932" s="219">
        <v>35</v>
      </c>
      <c r="D4932" s="223">
        <v>6</v>
      </c>
      <c r="E4932" s="223" t="s">
        <v>1816</v>
      </c>
      <c r="F4932" s="223" t="s">
        <v>1816</v>
      </c>
      <c r="G4932" s="220" t="s">
        <v>1740</v>
      </c>
      <c r="H4932" s="221">
        <v>9</v>
      </c>
      <c r="I4932" s="221">
        <v>3</v>
      </c>
      <c r="J4932" s="222">
        <v>9</v>
      </c>
      <c r="K4932" s="219" t="s">
        <v>56</v>
      </c>
      <c r="L4932" s="223" t="s">
        <v>63</v>
      </c>
      <c r="M4932" s="220" t="s">
        <v>1410</v>
      </c>
      <c r="O4932" s="225">
        <v>100</v>
      </c>
      <c r="P4932" s="238" t="s">
        <v>4</v>
      </c>
      <c r="Q4932" s="238"/>
      <c r="R4932" s="226">
        <v>6.6438561897747253</v>
      </c>
      <c r="S4932" s="226">
        <v>6.6438561897747253</v>
      </c>
      <c r="T4932" s="226">
        <f t="shared" si="380"/>
        <v>0</v>
      </c>
      <c r="U4932" s="199">
        <f t="shared" si="381"/>
        <v>0</v>
      </c>
      <c r="V4932" s="199">
        <f t="shared" si="382"/>
        <v>0</v>
      </c>
      <c r="W4932" s="199">
        <f t="shared" si="383"/>
        <v>0</v>
      </c>
      <c r="X4932" s="199">
        <f t="shared" si="384"/>
        <v>0</v>
      </c>
    </row>
    <row r="4933" spans="1:24" x14ac:dyDescent="0.25">
      <c r="A4933" s="199">
        <v>65</v>
      </c>
      <c r="B4933" s="200" t="s">
        <v>1142</v>
      </c>
      <c r="C4933" s="200">
        <v>35</v>
      </c>
      <c r="D4933" s="200">
        <v>6</v>
      </c>
      <c r="E4933" s="200" t="s">
        <v>1816</v>
      </c>
      <c r="F4933" s="200" t="s">
        <v>1816</v>
      </c>
      <c r="G4933" s="200" t="s">
        <v>1740</v>
      </c>
      <c r="H4933" s="200">
        <v>9</v>
      </c>
      <c r="I4933" s="200">
        <v>3</v>
      </c>
      <c r="J4933" s="200">
        <v>9</v>
      </c>
      <c r="K4933" s="200" t="s">
        <v>56</v>
      </c>
      <c r="L4933" s="200" t="s">
        <v>63</v>
      </c>
      <c r="M4933" s="199" t="s">
        <v>1410</v>
      </c>
      <c r="O4933" s="237">
        <v>50</v>
      </c>
      <c r="P4933" s="238" t="s">
        <v>4</v>
      </c>
      <c r="Q4933" s="238"/>
      <c r="R4933" s="226">
        <v>6.6438561897747253</v>
      </c>
      <c r="S4933" s="226">
        <v>6.6438561897747253</v>
      </c>
      <c r="T4933" s="226">
        <f t="shared" si="380"/>
        <v>0</v>
      </c>
      <c r="U4933" s="199">
        <f t="shared" si="381"/>
        <v>0</v>
      </c>
      <c r="V4933" s="199">
        <f t="shared" si="382"/>
        <v>0</v>
      </c>
      <c r="W4933" s="199">
        <f t="shared" si="383"/>
        <v>0</v>
      </c>
      <c r="X4933" s="199">
        <f t="shared" si="384"/>
        <v>0</v>
      </c>
    </row>
    <row r="4934" spans="1:24" x14ac:dyDescent="0.25">
      <c r="A4934" s="199">
        <v>65</v>
      </c>
      <c r="B4934" s="200" t="s">
        <v>1142</v>
      </c>
      <c r="C4934" s="200">
        <v>35</v>
      </c>
      <c r="D4934" s="200">
        <v>6</v>
      </c>
      <c r="E4934" s="200" t="s">
        <v>1816</v>
      </c>
      <c r="F4934" s="200" t="s">
        <v>1816</v>
      </c>
      <c r="G4934" s="200" t="s">
        <v>1740</v>
      </c>
      <c r="H4934" s="200">
        <v>9</v>
      </c>
      <c r="I4934" s="200">
        <v>3</v>
      </c>
      <c r="J4934" s="200">
        <v>9</v>
      </c>
      <c r="K4934" s="200" t="s">
        <v>56</v>
      </c>
      <c r="L4934" s="200" t="s">
        <v>63</v>
      </c>
      <c r="M4934" s="199" t="s">
        <v>1410</v>
      </c>
      <c r="O4934" s="237">
        <v>10</v>
      </c>
      <c r="P4934" s="238" t="s">
        <v>4</v>
      </c>
      <c r="Q4934" s="238"/>
      <c r="R4934" s="226">
        <v>6.6438561897747253</v>
      </c>
      <c r="S4934" s="226">
        <v>6.6438561897747253</v>
      </c>
      <c r="T4934" s="226">
        <f t="shared" ref="T4934:T4973" si="385">R4934-S4934</f>
        <v>0</v>
      </c>
      <c r="U4934" s="199">
        <f t="shared" ref="U4934:U4973" si="386">IF(T4934&lt;-3.32,1,0)</f>
        <v>0</v>
      </c>
      <c r="V4934" s="199">
        <f t="shared" ref="V4934:V4973" si="387">IF(T4934&gt;3.32,1,0)</f>
        <v>0</v>
      </c>
      <c r="W4934" s="199">
        <f t="shared" si="383"/>
        <v>0</v>
      </c>
      <c r="X4934" s="199">
        <f t="shared" si="384"/>
        <v>0</v>
      </c>
    </row>
    <row r="4935" spans="1:24" x14ac:dyDescent="0.25">
      <c r="A4935" s="199">
        <v>65</v>
      </c>
      <c r="B4935" s="200" t="s">
        <v>1142</v>
      </c>
      <c r="C4935" s="200">
        <v>35</v>
      </c>
      <c r="D4935" s="200">
        <v>6</v>
      </c>
      <c r="E4935" s="200" t="s">
        <v>1816</v>
      </c>
      <c r="F4935" s="200" t="s">
        <v>1816</v>
      </c>
      <c r="G4935" s="200" t="s">
        <v>1740</v>
      </c>
      <c r="H4935" s="200">
        <v>9</v>
      </c>
      <c r="I4935" s="200">
        <v>3</v>
      </c>
      <c r="J4935" s="200">
        <v>9</v>
      </c>
      <c r="K4935" s="200" t="s">
        <v>56</v>
      </c>
      <c r="L4935" s="200" t="s">
        <v>63</v>
      </c>
      <c r="M4935" s="199" t="s">
        <v>1410</v>
      </c>
      <c r="O4935" s="237">
        <v>1</v>
      </c>
      <c r="P4935" s="238" t="s">
        <v>4</v>
      </c>
      <c r="Q4935" s="238"/>
      <c r="R4935" s="226">
        <v>6.6438561897747253</v>
      </c>
      <c r="S4935" s="226">
        <v>6.6438561897747253</v>
      </c>
      <c r="T4935" s="226">
        <f t="shared" si="385"/>
        <v>0</v>
      </c>
      <c r="U4935" s="199">
        <f t="shared" si="386"/>
        <v>0</v>
      </c>
      <c r="V4935" s="199">
        <f t="shared" si="387"/>
        <v>0</v>
      </c>
      <c r="W4935" s="199">
        <f t="shared" ref="W4935:W4973" si="388">IF(T4935&lt;-5.6438,1,0)</f>
        <v>0</v>
      </c>
      <c r="X4935" s="199">
        <f t="shared" ref="X4935:X4973" si="389">IF(T4935&lt;-5.6438,1,0)</f>
        <v>0</v>
      </c>
    </row>
    <row r="4936" spans="1:24" x14ac:dyDescent="0.25">
      <c r="A4936" s="199">
        <v>65</v>
      </c>
      <c r="B4936" s="200" t="s">
        <v>1142</v>
      </c>
      <c r="C4936" s="200">
        <v>35</v>
      </c>
      <c r="D4936" s="200">
        <v>6</v>
      </c>
      <c r="E4936" s="200" t="s">
        <v>1816</v>
      </c>
      <c r="F4936" s="200" t="s">
        <v>1816</v>
      </c>
      <c r="G4936" s="200" t="s">
        <v>1740</v>
      </c>
      <c r="H4936" s="200">
        <v>9</v>
      </c>
      <c r="I4936" s="200">
        <v>3</v>
      </c>
      <c r="J4936" s="200">
        <v>9</v>
      </c>
      <c r="K4936" s="200" t="s">
        <v>56</v>
      </c>
      <c r="L4936" s="200" t="s">
        <v>63</v>
      </c>
      <c r="M4936" s="199" t="s">
        <v>1410</v>
      </c>
      <c r="O4936" s="237">
        <v>0.5</v>
      </c>
      <c r="P4936" s="238" t="s">
        <v>4</v>
      </c>
      <c r="Q4936" s="238"/>
      <c r="R4936" s="226">
        <v>6.6438561897747253</v>
      </c>
      <c r="S4936" s="226">
        <v>6.6438561897747253</v>
      </c>
      <c r="T4936" s="226">
        <f t="shared" si="385"/>
        <v>0</v>
      </c>
      <c r="U4936" s="199">
        <f t="shared" si="386"/>
        <v>0</v>
      </c>
      <c r="V4936" s="199">
        <f t="shared" si="387"/>
        <v>0</v>
      </c>
      <c r="W4936" s="199">
        <f t="shared" si="388"/>
        <v>0</v>
      </c>
      <c r="X4936" s="199">
        <f t="shared" si="389"/>
        <v>0</v>
      </c>
    </row>
    <row r="4937" spans="1:24" x14ac:dyDescent="0.25">
      <c r="A4937" s="199">
        <v>65</v>
      </c>
      <c r="B4937" s="200" t="s">
        <v>1142</v>
      </c>
      <c r="C4937" s="200">
        <v>35</v>
      </c>
      <c r="D4937" s="200">
        <v>6</v>
      </c>
      <c r="E4937" s="200" t="s">
        <v>1816</v>
      </c>
      <c r="F4937" s="200" t="s">
        <v>1816</v>
      </c>
      <c r="G4937" s="200" t="s">
        <v>1740</v>
      </c>
      <c r="H4937" s="200">
        <v>9</v>
      </c>
      <c r="I4937" s="200">
        <v>3</v>
      </c>
      <c r="J4937" s="200">
        <v>9</v>
      </c>
      <c r="K4937" s="200" t="s">
        <v>56</v>
      </c>
      <c r="L4937" s="200" t="s">
        <v>63</v>
      </c>
      <c r="M4937" s="199" t="s">
        <v>1410</v>
      </c>
      <c r="O4937" s="237">
        <v>0.1</v>
      </c>
      <c r="P4937" s="238" t="s">
        <v>4</v>
      </c>
      <c r="Q4937" s="238"/>
      <c r="R4937" s="226">
        <v>6.6438561897747253</v>
      </c>
      <c r="S4937" s="226">
        <v>6.6438561897747253</v>
      </c>
      <c r="T4937" s="226">
        <f t="shared" si="385"/>
        <v>0</v>
      </c>
      <c r="U4937" s="199">
        <f t="shared" si="386"/>
        <v>0</v>
      </c>
      <c r="V4937" s="199">
        <f t="shared" si="387"/>
        <v>0</v>
      </c>
      <c r="W4937" s="199">
        <f t="shared" si="388"/>
        <v>0</v>
      </c>
      <c r="X4937" s="199">
        <f t="shared" si="389"/>
        <v>0</v>
      </c>
    </row>
    <row r="4938" spans="1:24" x14ac:dyDescent="0.25">
      <c r="A4938" s="218">
        <v>7</v>
      </c>
      <c r="B4938" s="219" t="s">
        <v>1145</v>
      </c>
      <c r="C4938" s="219">
        <v>4</v>
      </c>
      <c r="D4938" s="223">
        <v>6</v>
      </c>
      <c r="E4938" s="223" t="s">
        <v>1816</v>
      </c>
      <c r="F4938" s="223" t="s">
        <v>1816</v>
      </c>
      <c r="G4938" s="220" t="s">
        <v>1745</v>
      </c>
      <c r="H4938" s="221">
        <v>14</v>
      </c>
      <c r="I4938" s="221">
        <v>5</v>
      </c>
      <c r="J4938" s="222">
        <v>14</v>
      </c>
      <c r="K4938" s="219" t="s">
        <v>56</v>
      </c>
      <c r="L4938" s="223" t="s">
        <v>32</v>
      </c>
      <c r="M4938" s="220" t="s">
        <v>1532</v>
      </c>
      <c r="O4938" s="225">
        <v>100</v>
      </c>
      <c r="P4938" s="204" t="s">
        <v>0</v>
      </c>
      <c r="Q4938" s="204"/>
      <c r="R4938" s="226">
        <v>6.6438561897747253</v>
      </c>
      <c r="S4938" s="226">
        <v>7.3328587285600459</v>
      </c>
      <c r="T4938" s="226">
        <f t="shared" si="385"/>
        <v>-0.6890025387853207</v>
      </c>
      <c r="U4938" s="199">
        <f t="shared" si="386"/>
        <v>0</v>
      </c>
      <c r="V4938" s="199">
        <f t="shared" si="387"/>
        <v>0</v>
      </c>
      <c r="W4938" s="199">
        <f t="shared" si="388"/>
        <v>0</v>
      </c>
      <c r="X4938" s="199">
        <f t="shared" si="389"/>
        <v>0</v>
      </c>
    </row>
    <row r="4939" spans="1:24" x14ac:dyDescent="0.25">
      <c r="A4939" s="199">
        <v>7</v>
      </c>
      <c r="B4939" s="200" t="s">
        <v>1145</v>
      </c>
      <c r="C4939" s="200">
        <v>4</v>
      </c>
      <c r="D4939" s="200">
        <v>6</v>
      </c>
      <c r="E4939" s="200" t="s">
        <v>1816</v>
      </c>
      <c r="F4939" s="200" t="s">
        <v>1816</v>
      </c>
      <c r="G4939" s="200" t="s">
        <v>1745</v>
      </c>
      <c r="H4939" s="200">
        <v>14</v>
      </c>
      <c r="I4939" s="200">
        <v>5</v>
      </c>
      <c r="J4939" s="200">
        <v>14</v>
      </c>
      <c r="K4939" s="200" t="s">
        <v>56</v>
      </c>
      <c r="L4939" s="200" t="s">
        <v>32</v>
      </c>
      <c r="M4939" s="199" t="s">
        <v>1532</v>
      </c>
      <c r="O4939" s="237">
        <v>50</v>
      </c>
      <c r="P4939" s="204" t="s">
        <v>0</v>
      </c>
      <c r="Q4939" s="204"/>
      <c r="R4939" s="226">
        <v>6.6438561897747253</v>
      </c>
      <c r="S4939" s="226">
        <v>6.6438561897747253</v>
      </c>
      <c r="T4939" s="226">
        <f t="shared" si="385"/>
        <v>0</v>
      </c>
      <c r="U4939" s="199">
        <f t="shared" si="386"/>
        <v>0</v>
      </c>
      <c r="V4939" s="199">
        <f t="shared" si="387"/>
        <v>0</v>
      </c>
      <c r="W4939" s="199">
        <f t="shared" si="388"/>
        <v>0</v>
      </c>
      <c r="X4939" s="199">
        <f t="shared" si="389"/>
        <v>0</v>
      </c>
    </row>
    <row r="4940" spans="1:24" x14ac:dyDescent="0.25">
      <c r="A4940" s="199">
        <v>7</v>
      </c>
      <c r="B4940" s="200" t="s">
        <v>1145</v>
      </c>
      <c r="C4940" s="200">
        <v>4</v>
      </c>
      <c r="D4940" s="200">
        <v>6</v>
      </c>
      <c r="E4940" s="200" t="s">
        <v>1816</v>
      </c>
      <c r="F4940" s="200" t="s">
        <v>1816</v>
      </c>
      <c r="G4940" s="200" t="s">
        <v>1745</v>
      </c>
      <c r="H4940" s="200">
        <v>14</v>
      </c>
      <c r="I4940" s="200">
        <v>5</v>
      </c>
      <c r="J4940" s="200">
        <v>14</v>
      </c>
      <c r="K4940" s="200" t="s">
        <v>56</v>
      </c>
      <c r="L4940" s="200" t="s">
        <v>32</v>
      </c>
      <c r="M4940" s="199" t="s">
        <v>1532</v>
      </c>
      <c r="O4940" s="237">
        <v>10</v>
      </c>
      <c r="P4940" s="204" t="s">
        <v>0</v>
      </c>
      <c r="Q4940" s="204"/>
      <c r="R4940" s="226">
        <v>6.6438561897747253</v>
      </c>
      <c r="S4940" s="226">
        <v>6.6438561897747253</v>
      </c>
      <c r="T4940" s="226">
        <f t="shared" si="385"/>
        <v>0</v>
      </c>
      <c r="U4940" s="199">
        <f t="shared" si="386"/>
        <v>0</v>
      </c>
      <c r="V4940" s="199">
        <f t="shared" si="387"/>
        <v>0</v>
      </c>
      <c r="W4940" s="199">
        <f t="shared" si="388"/>
        <v>0</v>
      </c>
      <c r="X4940" s="199">
        <f t="shared" si="389"/>
        <v>0</v>
      </c>
    </row>
    <row r="4941" spans="1:24" x14ac:dyDescent="0.25">
      <c r="A4941" s="199">
        <v>7</v>
      </c>
      <c r="B4941" s="200" t="s">
        <v>1145</v>
      </c>
      <c r="C4941" s="200">
        <v>4</v>
      </c>
      <c r="D4941" s="200">
        <v>6</v>
      </c>
      <c r="E4941" s="200" t="s">
        <v>1816</v>
      </c>
      <c r="F4941" s="200" t="s">
        <v>1816</v>
      </c>
      <c r="G4941" s="200" t="s">
        <v>1745</v>
      </c>
      <c r="H4941" s="200">
        <v>14</v>
      </c>
      <c r="I4941" s="200">
        <v>5</v>
      </c>
      <c r="J4941" s="200">
        <v>14</v>
      </c>
      <c r="K4941" s="200" t="s">
        <v>56</v>
      </c>
      <c r="L4941" s="200" t="s">
        <v>32</v>
      </c>
      <c r="M4941" s="199" t="s">
        <v>1532</v>
      </c>
      <c r="O4941" s="237">
        <v>1</v>
      </c>
      <c r="P4941" s="204" t="s">
        <v>0</v>
      </c>
      <c r="Q4941" s="204"/>
      <c r="R4941" s="226">
        <v>6.6438561897747253</v>
      </c>
      <c r="S4941" s="226">
        <v>6.6438561897747253</v>
      </c>
      <c r="T4941" s="226">
        <f t="shared" si="385"/>
        <v>0</v>
      </c>
      <c r="U4941" s="199">
        <f t="shared" si="386"/>
        <v>0</v>
      </c>
      <c r="V4941" s="199">
        <f t="shared" si="387"/>
        <v>0</v>
      </c>
      <c r="W4941" s="199">
        <f t="shared" si="388"/>
        <v>0</v>
      </c>
      <c r="X4941" s="199">
        <f t="shared" si="389"/>
        <v>0</v>
      </c>
    </row>
    <row r="4942" spans="1:24" x14ac:dyDescent="0.25">
      <c r="A4942" s="199">
        <v>7</v>
      </c>
      <c r="B4942" s="200" t="s">
        <v>1145</v>
      </c>
      <c r="C4942" s="200">
        <v>4</v>
      </c>
      <c r="D4942" s="200">
        <v>6</v>
      </c>
      <c r="E4942" s="200" t="s">
        <v>1816</v>
      </c>
      <c r="F4942" s="200" t="s">
        <v>1816</v>
      </c>
      <c r="G4942" s="200" t="s">
        <v>1745</v>
      </c>
      <c r="H4942" s="200">
        <v>14</v>
      </c>
      <c r="I4942" s="200">
        <v>5</v>
      </c>
      <c r="J4942" s="200">
        <v>14</v>
      </c>
      <c r="K4942" s="200" t="s">
        <v>56</v>
      </c>
      <c r="L4942" s="200" t="s">
        <v>32</v>
      </c>
      <c r="M4942" s="199" t="s">
        <v>1532</v>
      </c>
      <c r="O4942" s="237">
        <v>0.5</v>
      </c>
      <c r="P4942" s="204" t="s">
        <v>0</v>
      </c>
      <c r="Q4942" s="204"/>
      <c r="R4942" s="226">
        <v>6.6438561897747253</v>
      </c>
      <c r="S4942" s="226">
        <v>6.6438561897747253</v>
      </c>
      <c r="T4942" s="226">
        <f t="shared" si="385"/>
        <v>0</v>
      </c>
      <c r="U4942" s="199">
        <f t="shared" si="386"/>
        <v>0</v>
      </c>
      <c r="V4942" s="199">
        <f t="shared" si="387"/>
        <v>0</v>
      </c>
      <c r="W4942" s="199">
        <f t="shared" si="388"/>
        <v>0</v>
      </c>
      <c r="X4942" s="199">
        <f t="shared" si="389"/>
        <v>0</v>
      </c>
    </row>
    <row r="4943" spans="1:24" x14ac:dyDescent="0.25">
      <c r="A4943" s="199">
        <v>7</v>
      </c>
      <c r="B4943" s="200" t="s">
        <v>1145</v>
      </c>
      <c r="C4943" s="200">
        <v>4</v>
      </c>
      <c r="D4943" s="200">
        <v>6</v>
      </c>
      <c r="E4943" s="200" t="s">
        <v>1816</v>
      </c>
      <c r="F4943" s="200" t="s">
        <v>1816</v>
      </c>
      <c r="G4943" s="200" t="s">
        <v>1745</v>
      </c>
      <c r="H4943" s="200">
        <v>14</v>
      </c>
      <c r="I4943" s="200">
        <v>5</v>
      </c>
      <c r="J4943" s="200">
        <v>14</v>
      </c>
      <c r="K4943" s="200" t="s">
        <v>56</v>
      </c>
      <c r="L4943" s="200" t="s">
        <v>32</v>
      </c>
      <c r="M4943" s="199" t="s">
        <v>1532</v>
      </c>
      <c r="O4943" s="237">
        <v>0.1</v>
      </c>
      <c r="P4943" s="204" t="s">
        <v>0</v>
      </c>
      <c r="Q4943" s="204"/>
      <c r="R4943" s="226">
        <v>6.6438561897747253</v>
      </c>
      <c r="S4943" s="226">
        <v>6.6438561897747253</v>
      </c>
      <c r="T4943" s="226">
        <f t="shared" si="385"/>
        <v>0</v>
      </c>
      <c r="U4943" s="199">
        <f t="shared" si="386"/>
        <v>0</v>
      </c>
      <c r="V4943" s="199">
        <f t="shared" si="387"/>
        <v>0</v>
      </c>
      <c r="W4943" s="199">
        <f t="shared" si="388"/>
        <v>0</v>
      </c>
      <c r="X4943" s="199">
        <f t="shared" si="389"/>
        <v>0</v>
      </c>
    </row>
    <row r="4944" spans="1:24" x14ac:dyDescent="0.25">
      <c r="A4944" s="218">
        <v>7</v>
      </c>
      <c r="B4944" s="219" t="s">
        <v>1145</v>
      </c>
      <c r="C4944" s="219">
        <v>4</v>
      </c>
      <c r="D4944" s="223">
        <v>6</v>
      </c>
      <c r="E4944" s="223" t="s">
        <v>1816</v>
      </c>
      <c r="F4944" s="223" t="s">
        <v>1816</v>
      </c>
      <c r="G4944" s="220" t="s">
        <v>1745</v>
      </c>
      <c r="H4944" s="221">
        <v>14</v>
      </c>
      <c r="I4944" s="221">
        <v>5</v>
      </c>
      <c r="J4944" s="222">
        <v>14</v>
      </c>
      <c r="K4944" s="219" t="s">
        <v>56</v>
      </c>
      <c r="L4944" s="223" t="s">
        <v>32</v>
      </c>
      <c r="M4944" s="220" t="s">
        <v>1532</v>
      </c>
      <c r="O4944" s="225">
        <v>100</v>
      </c>
      <c r="P4944" s="208" t="s">
        <v>2</v>
      </c>
      <c r="Q4944" s="208"/>
      <c r="R4944" s="226">
        <v>6.6438561897747253</v>
      </c>
      <c r="S4944" s="226">
        <v>6.6438561897747253</v>
      </c>
      <c r="T4944" s="226">
        <f t="shared" si="385"/>
        <v>0</v>
      </c>
      <c r="U4944" s="199">
        <f t="shared" si="386"/>
        <v>0</v>
      </c>
      <c r="V4944" s="199">
        <f t="shared" si="387"/>
        <v>0</v>
      </c>
      <c r="W4944" s="199">
        <f t="shared" si="388"/>
        <v>0</v>
      </c>
      <c r="X4944" s="199">
        <f t="shared" si="389"/>
        <v>0</v>
      </c>
    </row>
    <row r="4945" spans="1:24" x14ac:dyDescent="0.25">
      <c r="A4945" s="199">
        <v>7</v>
      </c>
      <c r="B4945" s="200" t="s">
        <v>1145</v>
      </c>
      <c r="C4945" s="200">
        <v>4</v>
      </c>
      <c r="D4945" s="200">
        <v>6</v>
      </c>
      <c r="E4945" s="200" t="s">
        <v>1816</v>
      </c>
      <c r="F4945" s="200" t="s">
        <v>1816</v>
      </c>
      <c r="G4945" s="200" t="s">
        <v>1745</v>
      </c>
      <c r="H4945" s="200">
        <v>14</v>
      </c>
      <c r="I4945" s="200">
        <v>5</v>
      </c>
      <c r="J4945" s="200">
        <v>14</v>
      </c>
      <c r="K4945" s="200" t="s">
        <v>56</v>
      </c>
      <c r="L4945" s="200" t="s">
        <v>32</v>
      </c>
      <c r="M4945" s="199" t="s">
        <v>1532</v>
      </c>
      <c r="O4945" s="237">
        <v>10</v>
      </c>
      <c r="P4945" s="208" t="s">
        <v>2</v>
      </c>
      <c r="Q4945" s="208"/>
      <c r="R4945" s="226">
        <v>6.6438561897747253</v>
      </c>
      <c r="S4945" s="226">
        <v>6.6438561897747253</v>
      </c>
      <c r="T4945" s="226">
        <f t="shared" si="385"/>
        <v>0</v>
      </c>
      <c r="U4945" s="199">
        <f t="shared" si="386"/>
        <v>0</v>
      </c>
      <c r="V4945" s="199">
        <f t="shared" si="387"/>
        <v>0</v>
      </c>
      <c r="W4945" s="199">
        <f t="shared" si="388"/>
        <v>0</v>
      </c>
      <c r="X4945" s="199">
        <f t="shared" si="389"/>
        <v>0</v>
      </c>
    </row>
    <row r="4946" spans="1:24" x14ac:dyDescent="0.25">
      <c r="A4946" s="199">
        <v>7</v>
      </c>
      <c r="B4946" s="200" t="s">
        <v>1145</v>
      </c>
      <c r="C4946" s="200">
        <v>4</v>
      </c>
      <c r="D4946" s="200">
        <v>6</v>
      </c>
      <c r="E4946" s="200" t="s">
        <v>1816</v>
      </c>
      <c r="F4946" s="200" t="s">
        <v>1816</v>
      </c>
      <c r="G4946" s="200" t="s">
        <v>1745</v>
      </c>
      <c r="H4946" s="200">
        <v>14</v>
      </c>
      <c r="I4946" s="200">
        <v>5</v>
      </c>
      <c r="J4946" s="200">
        <v>14</v>
      </c>
      <c r="K4946" s="200" t="s">
        <v>56</v>
      </c>
      <c r="L4946" s="200" t="s">
        <v>32</v>
      </c>
      <c r="M4946" s="199" t="s">
        <v>1532</v>
      </c>
      <c r="O4946" s="237">
        <v>1</v>
      </c>
      <c r="P4946" s="208" t="s">
        <v>2</v>
      </c>
      <c r="Q4946" s="208"/>
      <c r="R4946" s="226">
        <v>6.6438561897747253</v>
      </c>
      <c r="S4946" s="226">
        <v>6.6438561897747253</v>
      </c>
      <c r="T4946" s="226">
        <f t="shared" si="385"/>
        <v>0</v>
      </c>
      <c r="U4946" s="199">
        <f t="shared" si="386"/>
        <v>0</v>
      </c>
      <c r="V4946" s="199">
        <f t="shared" si="387"/>
        <v>0</v>
      </c>
      <c r="W4946" s="199">
        <f t="shared" si="388"/>
        <v>0</v>
      </c>
      <c r="X4946" s="199">
        <f t="shared" si="389"/>
        <v>0</v>
      </c>
    </row>
    <row r="4947" spans="1:24" x14ac:dyDescent="0.25">
      <c r="A4947" s="199">
        <v>7</v>
      </c>
      <c r="B4947" s="200" t="s">
        <v>1145</v>
      </c>
      <c r="C4947" s="200">
        <v>4</v>
      </c>
      <c r="D4947" s="200">
        <v>6</v>
      </c>
      <c r="E4947" s="200" t="s">
        <v>1816</v>
      </c>
      <c r="F4947" s="200" t="s">
        <v>1816</v>
      </c>
      <c r="G4947" s="200" t="s">
        <v>1745</v>
      </c>
      <c r="H4947" s="200">
        <v>14</v>
      </c>
      <c r="I4947" s="200">
        <v>5</v>
      </c>
      <c r="J4947" s="200">
        <v>14</v>
      </c>
      <c r="K4947" s="200" t="s">
        <v>56</v>
      </c>
      <c r="L4947" s="200" t="s">
        <v>32</v>
      </c>
      <c r="M4947" s="199" t="s">
        <v>1532</v>
      </c>
      <c r="O4947" s="237">
        <v>0.1</v>
      </c>
      <c r="P4947" s="208" t="s">
        <v>2</v>
      </c>
      <c r="Q4947" s="208"/>
      <c r="R4947" s="226">
        <v>6.6438561897747253</v>
      </c>
      <c r="S4947" s="226">
        <v>6.6438561897747253</v>
      </c>
      <c r="T4947" s="226">
        <f t="shared" si="385"/>
        <v>0</v>
      </c>
      <c r="U4947" s="199">
        <f t="shared" si="386"/>
        <v>0</v>
      </c>
      <c r="V4947" s="199">
        <f t="shared" si="387"/>
        <v>0</v>
      </c>
      <c r="W4947" s="199">
        <f t="shared" si="388"/>
        <v>0</v>
      </c>
      <c r="X4947" s="199">
        <f t="shared" si="389"/>
        <v>0</v>
      </c>
    </row>
    <row r="4948" spans="1:24" x14ac:dyDescent="0.25">
      <c r="A4948" s="218">
        <v>7</v>
      </c>
      <c r="B4948" s="219" t="s">
        <v>1145</v>
      </c>
      <c r="C4948" s="219">
        <v>4</v>
      </c>
      <c r="D4948" s="223">
        <v>6</v>
      </c>
      <c r="E4948" s="223" t="s">
        <v>1816</v>
      </c>
      <c r="F4948" s="223" t="s">
        <v>1816</v>
      </c>
      <c r="G4948" s="220" t="s">
        <v>1745</v>
      </c>
      <c r="H4948" s="221">
        <v>14</v>
      </c>
      <c r="I4948" s="221">
        <v>5</v>
      </c>
      <c r="J4948" s="222">
        <v>14</v>
      </c>
      <c r="K4948" s="219" t="s">
        <v>56</v>
      </c>
      <c r="L4948" s="223" t="s">
        <v>32</v>
      </c>
      <c r="M4948" s="220" t="s">
        <v>1532</v>
      </c>
      <c r="O4948" s="225">
        <v>100</v>
      </c>
      <c r="P4948" s="207" t="s">
        <v>3</v>
      </c>
      <c r="Q4948" s="207"/>
      <c r="R4948" s="226">
        <v>6.6438561897747253</v>
      </c>
      <c r="S4948" s="226">
        <v>6.6438561897747253</v>
      </c>
      <c r="T4948" s="226">
        <f t="shared" si="385"/>
        <v>0</v>
      </c>
      <c r="U4948" s="199">
        <f t="shared" si="386"/>
        <v>0</v>
      </c>
      <c r="V4948" s="199">
        <f t="shared" si="387"/>
        <v>0</v>
      </c>
      <c r="W4948" s="199">
        <f t="shared" si="388"/>
        <v>0</v>
      </c>
      <c r="X4948" s="199">
        <f t="shared" si="389"/>
        <v>0</v>
      </c>
    </row>
    <row r="4949" spans="1:24" x14ac:dyDescent="0.25">
      <c r="A4949" s="199">
        <v>7</v>
      </c>
      <c r="B4949" s="200" t="s">
        <v>1145</v>
      </c>
      <c r="C4949" s="200">
        <v>4</v>
      </c>
      <c r="D4949" s="200">
        <v>6</v>
      </c>
      <c r="E4949" s="200" t="s">
        <v>1816</v>
      </c>
      <c r="F4949" s="200" t="s">
        <v>1816</v>
      </c>
      <c r="G4949" s="200" t="s">
        <v>1745</v>
      </c>
      <c r="H4949" s="200">
        <v>14</v>
      </c>
      <c r="I4949" s="200">
        <v>5</v>
      </c>
      <c r="J4949" s="200">
        <v>14</v>
      </c>
      <c r="K4949" s="200" t="s">
        <v>56</v>
      </c>
      <c r="L4949" s="200" t="s">
        <v>32</v>
      </c>
      <c r="M4949" s="199" t="s">
        <v>1532</v>
      </c>
      <c r="O4949" s="237">
        <v>10</v>
      </c>
      <c r="P4949" s="207" t="s">
        <v>3</v>
      </c>
      <c r="Q4949" s="207"/>
      <c r="R4949" s="226">
        <v>6.6438561897747253</v>
      </c>
      <c r="S4949" s="226">
        <v>6.6438561897747253</v>
      </c>
      <c r="T4949" s="226">
        <f t="shared" si="385"/>
        <v>0</v>
      </c>
      <c r="U4949" s="199">
        <f t="shared" si="386"/>
        <v>0</v>
      </c>
      <c r="V4949" s="199">
        <f t="shared" si="387"/>
        <v>0</v>
      </c>
      <c r="W4949" s="199">
        <f t="shared" si="388"/>
        <v>0</v>
      </c>
      <c r="X4949" s="199">
        <f t="shared" si="389"/>
        <v>0</v>
      </c>
    </row>
    <row r="4950" spans="1:24" x14ac:dyDescent="0.25">
      <c r="A4950" s="199">
        <v>7</v>
      </c>
      <c r="B4950" s="200" t="s">
        <v>1145</v>
      </c>
      <c r="C4950" s="200">
        <v>4</v>
      </c>
      <c r="D4950" s="200">
        <v>6</v>
      </c>
      <c r="E4950" s="200" t="s">
        <v>1816</v>
      </c>
      <c r="F4950" s="200" t="s">
        <v>1816</v>
      </c>
      <c r="G4950" s="200" t="s">
        <v>1745</v>
      </c>
      <c r="H4950" s="200">
        <v>14</v>
      </c>
      <c r="I4950" s="200">
        <v>5</v>
      </c>
      <c r="J4950" s="200">
        <v>14</v>
      </c>
      <c r="K4950" s="200" t="s">
        <v>56</v>
      </c>
      <c r="L4950" s="200" t="s">
        <v>32</v>
      </c>
      <c r="M4950" s="199" t="s">
        <v>1532</v>
      </c>
      <c r="O4950" s="237">
        <v>1</v>
      </c>
      <c r="P4950" s="207" t="s">
        <v>3</v>
      </c>
      <c r="Q4950" s="207"/>
      <c r="R4950" s="226">
        <v>6.6438561897747253</v>
      </c>
      <c r="S4950" s="226">
        <v>6.6438561897747253</v>
      </c>
      <c r="T4950" s="226">
        <f t="shared" si="385"/>
        <v>0</v>
      </c>
      <c r="U4950" s="199">
        <f t="shared" si="386"/>
        <v>0</v>
      </c>
      <c r="V4950" s="199">
        <f t="shared" si="387"/>
        <v>0</v>
      </c>
      <c r="W4950" s="199">
        <f t="shared" si="388"/>
        <v>0</v>
      </c>
      <c r="X4950" s="199">
        <f t="shared" si="389"/>
        <v>0</v>
      </c>
    </row>
    <row r="4951" spans="1:24" x14ac:dyDescent="0.25">
      <c r="A4951" s="218">
        <v>7</v>
      </c>
      <c r="B4951" s="219" t="s">
        <v>1145</v>
      </c>
      <c r="C4951" s="219">
        <v>4</v>
      </c>
      <c r="D4951" s="223">
        <v>6</v>
      </c>
      <c r="E4951" s="223" t="s">
        <v>1816</v>
      </c>
      <c r="F4951" s="223" t="s">
        <v>1816</v>
      </c>
      <c r="G4951" s="220" t="s">
        <v>1745</v>
      </c>
      <c r="H4951" s="221">
        <v>14</v>
      </c>
      <c r="I4951" s="221">
        <v>5</v>
      </c>
      <c r="J4951" s="222">
        <v>14</v>
      </c>
      <c r="K4951" s="219" t="s">
        <v>56</v>
      </c>
      <c r="L4951" s="223" t="s">
        <v>32</v>
      </c>
      <c r="M4951" s="220" t="s">
        <v>1532</v>
      </c>
      <c r="O4951" s="225">
        <v>100</v>
      </c>
      <c r="P4951" s="209" t="s">
        <v>117</v>
      </c>
      <c r="Q4951" s="209"/>
      <c r="R4951" s="226">
        <v>6.6438561897747253</v>
      </c>
      <c r="S4951" s="226">
        <v>6.6438561897747253</v>
      </c>
      <c r="T4951" s="226">
        <f t="shared" si="385"/>
        <v>0</v>
      </c>
      <c r="U4951" s="199">
        <f t="shared" si="386"/>
        <v>0</v>
      </c>
      <c r="V4951" s="199">
        <f t="shared" si="387"/>
        <v>0</v>
      </c>
      <c r="W4951" s="199">
        <f t="shared" si="388"/>
        <v>0</v>
      </c>
      <c r="X4951" s="199">
        <f t="shared" si="389"/>
        <v>0</v>
      </c>
    </row>
    <row r="4952" spans="1:24" x14ac:dyDescent="0.25">
      <c r="A4952" s="199">
        <v>7</v>
      </c>
      <c r="B4952" s="200" t="s">
        <v>1145</v>
      </c>
      <c r="C4952" s="200">
        <v>4</v>
      </c>
      <c r="D4952" s="200">
        <v>6</v>
      </c>
      <c r="E4952" s="200" t="s">
        <v>1816</v>
      </c>
      <c r="F4952" s="200" t="s">
        <v>1816</v>
      </c>
      <c r="G4952" s="200" t="s">
        <v>1745</v>
      </c>
      <c r="H4952" s="200">
        <v>14</v>
      </c>
      <c r="I4952" s="200">
        <v>5</v>
      </c>
      <c r="J4952" s="200">
        <v>14</v>
      </c>
      <c r="K4952" s="200" t="s">
        <v>56</v>
      </c>
      <c r="L4952" s="200" t="s">
        <v>32</v>
      </c>
      <c r="M4952" s="199" t="s">
        <v>1532</v>
      </c>
      <c r="O4952" s="237">
        <v>10</v>
      </c>
      <c r="P4952" s="209" t="s">
        <v>117</v>
      </c>
      <c r="Q4952" s="209"/>
      <c r="R4952" s="226">
        <v>6.6438561897747253</v>
      </c>
      <c r="S4952" s="226">
        <v>6.6438561897747253</v>
      </c>
      <c r="T4952" s="226">
        <f t="shared" si="385"/>
        <v>0</v>
      </c>
      <c r="U4952" s="199">
        <f t="shared" si="386"/>
        <v>0</v>
      </c>
      <c r="V4952" s="199">
        <f t="shared" si="387"/>
        <v>0</v>
      </c>
      <c r="W4952" s="199">
        <f t="shared" si="388"/>
        <v>0</v>
      </c>
      <c r="X4952" s="199">
        <f t="shared" si="389"/>
        <v>0</v>
      </c>
    </row>
    <row r="4953" spans="1:24" x14ac:dyDescent="0.25">
      <c r="A4953" s="199">
        <v>7</v>
      </c>
      <c r="B4953" s="200" t="s">
        <v>1145</v>
      </c>
      <c r="C4953" s="200">
        <v>4</v>
      </c>
      <c r="D4953" s="200">
        <v>6</v>
      </c>
      <c r="E4953" s="200" t="s">
        <v>1816</v>
      </c>
      <c r="F4953" s="200" t="s">
        <v>1816</v>
      </c>
      <c r="G4953" s="200" t="s">
        <v>1745</v>
      </c>
      <c r="H4953" s="200">
        <v>14</v>
      </c>
      <c r="I4953" s="200">
        <v>5</v>
      </c>
      <c r="J4953" s="200">
        <v>14</v>
      </c>
      <c r="K4953" s="200" t="s">
        <v>56</v>
      </c>
      <c r="L4953" s="200" t="s">
        <v>32</v>
      </c>
      <c r="M4953" s="199" t="s">
        <v>1532</v>
      </c>
      <c r="O4953" s="237">
        <v>1</v>
      </c>
      <c r="P4953" s="209" t="s">
        <v>117</v>
      </c>
      <c r="Q4953" s="209"/>
      <c r="R4953" s="226">
        <v>6.6438561897747253</v>
      </c>
      <c r="S4953" s="226">
        <v>6.6438561897747253</v>
      </c>
      <c r="T4953" s="226">
        <f t="shared" si="385"/>
        <v>0</v>
      </c>
      <c r="U4953" s="199">
        <f t="shared" si="386"/>
        <v>0</v>
      </c>
      <c r="V4953" s="199">
        <f t="shared" si="387"/>
        <v>0</v>
      </c>
      <c r="W4953" s="199">
        <f t="shared" si="388"/>
        <v>0</v>
      </c>
      <c r="X4953" s="199">
        <f t="shared" si="389"/>
        <v>0</v>
      </c>
    </row>
    <row r="4954" spans="1:24" x14ac:dyDescent="0.25">
      <c r="A4954" s="199">
        <v>7</v>
      </c>
      <c r="B4954" s="200" t="s">
        <v>1145</v>
      </c>
      <c r="C4954" s="200">
        <v>4</v>
      </c>
      <c r="D4954" s="200">
        <v>6</v>
      </c>
      <c r="E4954" s="200" t="s">
        <v>1816</v>
      </c>
      <c r="F4954" s="200" t="s">
        <v>1816</v>
      </c>
      <c r="G4954" s="200" t="s">
        <v>1745</v>
      </c>
      <c r="H4954" s="200">
        <v>14</v>
      </c>
      <c r="I4954" s="200">
        <v>5</v>
      </c>
      <c r="J4954" s="200">
        <v>14</v>
      </c>
      <c r="K4954" s="200" t="s">
        <v>56</v>
      </c>
      <c r="L4954" s="200" t="s">
        <v>32</v>
      </c>
      <c r="M4954" s="199" t="s">
        <v>1532</v>
      </c>
      <c r="O4954" s="237">
        <v>0.1</v>
      </c>
      <c r="P4954" s="209" t="s">
        <v>117</v>
      </c>
      <c r="Q4954" s="209"/>
      <c r="R4954" s="226">
        <v>6.6438561897747253</v>
      </c>
      <c r="S4954" s="226">
        <v>6.6438561897747253</v>
      </c>
      <c r="T4954" s="226">
        <f t="shared" si="385"/>
        <v>0</v>
      </c>
      <c r="U4954" s="199">
        <f t="shared" si="386"/>
        <v>0</v>
      </c>
      <c r="V4954" s="199">
        <f t="shared" si="387"/>
        <v>0</v>
      </c>
      <c r="W4954" s="199">
        <f t="shared" si="388"/>
        <v>0</v>
      </c>
      <c r="X4954" s="199">
        <f t="shared" si="389"/>
        <v>0</v>
      </c>
    </row>
    <row r="4955" spans="1:24" x14ac:dyDescent="0.25">
      <c r="A4955" s="199">
        <v>7</v>
      </c>
      <c r="B4955" s="200" t="s">
        <v>1145</v>
      </c>
      <c r="C4955" s="200">
        <v>4</v>
      </c>
      <c r="D4955" s="200">
        <v>6</v>
      </c>
      <c r="E4955" s="200" t="s">
        <v>1816</v>
      </c>
      <c r="F4955" s="200" t="s">
        <v>1816</v>
      </c>
      <c r="G4955" s="200" t="s">
        <v>1745</v>
      </c>
      <c r="H4955" s="200">
        <v>14</v>
      </c>
      <c r="I4955" s="200">
        <v>5</v>
      </c>
      <c r="J4955" s="200">
        <v>14</v>
      </c>
      <c r="K4955" s="200" t="s">
        <v>56</v>
      </c>
      <c r="L4955" s="200" t="s">
        <v>32</v>
      </c>
      <c r="M4955" s="199" t="s">
        <v>1532</v>
      </c>
      <c r="O4955" s="237">
        <v>10</v>
      </c>
      <c r="P4955" s="210" t="s">
        <v>147</v>
      </c>
      <c r="Q4955" s="210"/>
      <c r="R4955" s="226">
        <v>6.6438561897747253</v>
      </c>
      <c r="S4955" s="226">
        <v>6.6438561897747253</v>
      </c>
      <c r="T4955" s="226">
        <f t="shared" si="385"/>
        <v>0</v>
      </c>
      <c r="U4955" s="199">
        <f t="shared" si="386"/>
        <v>0</v>
      </c>
      <c r="V4955" s="199">
        <f t="shared" si="387"/>
        <v>0</v>
      </c>
      <c r="W4955" s="199">
        <f t="shared" si="388"/>
        <v>0</v>
      </c>
      <c r="X4955" s="199">
        <f t="shared" si="389"/>
        <v>0</v>
      </c>
    </row>
    <row r="4956" spans="1:24" x14ac:dyDescent="0.25">
      <c r="A4956" s="199">
        <v>7</v>
      </c>
      <c r="B4956" s="200" t="s">
        <v>1145</v>
      </c>
      <c r="C4956" s="200">
        <v>4</v>
      </c>
      <c r="D4956" s="200">
        <v>6</v>
      </c>
      <c r="E4956" s="200" t="s">
        <v>1816</v>
      </c>
      <c r="F4956" s="200" t="s">
        <v>1816</v>
      </c>
      <c r="G4956" s="200" t="s">
        <v>1745</v>
      </c>
      <c r="H4956" s="200">
        <v>14</v>
      </c>
      <c r="I4956" s="200">
        <v>5</v>
      </c>
      <c r="J4956" s="200">
        <v>14</v>
      </c>
      <c r="K4956" s="200" t="s">
        <v>56</v>
      </c>
      <c r="L4956" s="200" t="s">
        <v>32</v>
      </c>
      <c r="M4956" s="199" t="s">
        <v>1532</v>
      </c>
      <c r="O4956" s="237">
        <v>1</v>
      </c>
      <c r="P4956" s="210" t="s">
        <v>147</v>
      </c>
      <c r="Q4956" s="210"/>
      <c r="R4956" s="226">
        <v>6.6438561897747253</v>
      </c>
      <c r="S4956" s="226">
        <v>6.6438561897747253</v>
      </c>
      <c r="T4956" s="226">
        <f t="shared" si="385"/>
        <v>0</v>
      </c>
      <c r="U4956" s="199">
        <f t="shared" si="386"/>
        <v>0</v>
      </c>
      <c r="V4956" s="199">
        <f t="shared" si="387"/>
        <v>0</v>
      </c>
      <c r="W4956" s="199">
        <f t="shared" si="388"/>
        <v>0</v>
      </c>
      <c r="X4956" s="199">
        <f t="shared" si="389"/>
        <v>0</v>
      </c>
    </row>
    <row r="4957" spans="1:24" x14ac:dyDescent="0.25">
      <c r="A4957" s="199">
        <v>7</v>
      </c>
      <c r="B4957" s="200" t="s">
        <v>1145</v>
      </c>
      <c r="C4957" s="200">
        <v>4</v>
      </c>
      <c r="D4957" s="200">
        <v>6</v>
      </c>
      <c r="E4957" s="200" t="s">
        <v>1816</v>
      </c>
      <c r="F4957" s="200" t="s">
        <v>1816</v>
      </c>
      <c r="G4957" s="200" t="s">
        <v>1745</v>
      </c>
      <c r="H4957" s="200">
        <v>14</v>
      </c>
      <c r="I4957" s="200">
        <v>5</v>
      </c>
      <c r="J4957" s="200">
        <v>14</v>
      </c>
      <c r="K4957" s="200" t="s">
        <v>56</v>
      </c>
      <c r="L4957" s="200" t="s">
        <v>32</v>
      </c>
      <c r="M4957" s="199" t="s">
        <v>1532</v>
      </c>
      <c r="O4957" s="237">
        <v>0.1</v>
      </c>
      <c r="P4957" s="210" t="s">
        <v>147</v>
      </c>
      <c r="Q4957" s="210"/>
      <c r="R4957" s="226">
        <v>6.6438561897747253</v>
      </c>
      <c r="S4957" s="226">
        <v>6.6438561897747253</v>
      </c>
      <c r="T4957" s="226">
        <f t="shared" si="385"/>
        <v>0</v>
      </c>
      <c r="U4957" s="199">
        <f t="shared" si="386"/>
        <v>0</v>
      </c>
      <c r="V4957" s="199">
        <f t="shared" si="387"/>
        <v>0</v>
      </c>
      <c r="W4957" s="199">
        <f t="shared" si="388"/>
        <v>0</v>
      </c>
      <c r="X4957" s="199">
        <f t="shared" si="389"/>
        <v>0</v>
      </c>
    </row>
    <row r="4958" spans="1:24" x14ac:dyDescent="0.25">
      <c r="A4958" s="218">
        <v>7</v>
      </c>
      <c r="B4958" s="219" t="s">
        <v>1145</v>
      </c>
      <c r="C4958" s="219">
        <v>4</v>
      </c>
      <c r="D4958" s="223">
        <v>6</v>
      </c>
      <c r="E4958" s="223" t="s">
        <v>1816</v>
      </c>
      <c r="F4958" s="223" t="s">
        <v>1816</v>
      </c>
      <c r="G4958" s="220" t="s">
        <v>1745</v>
      </c>
      <c r="H4958" s="221">
        <v>14</v>
      </c>
      <c r="I4958" s="221">
        <v>5</v>
      </c>
      <c r="J4958" s="222">
        <v>14</v>
      </c>
      <c r="K4958" s="219" t="s">
        <v>56</v>
      </c>
      <c r="L4958" s="223" t="s">
        <v>32</v>
      </c>
      <c r="M4958" s="220" t="s">
        <v>1532</v>
      </c>
      <c r="O4958" s="225">
        <v>100</v>
      </c>
      <c r="P4958" s="211" t="s">
        <v>834</v>
      </c>
      <c r="Q4958" s="211"/>
      <c r="R4958" s="226">
        <v>6.6438561897747253</v>
      </c>
      <c r="S4958" s="226">
        <v>6.6438561897747253</v>
      </c>
      <c r="T4958" s="226">
        <f t="shared" si="385"/>
        <v>0</v>
      </c>
      <c r="U4958" s="199">
        <f t="shared" si="386"/>
        <v>0</v>
      </c>
      <c r="V4958" s="199">
        <f t="shared" si="387"/>
        <v>0</v>
      </c>
      <c r="W4958" s="199">
        <f t="shared" si="388"/>
        <v>0</v>
      </c>
      <c r="X4958" s="199">
        <f t="shared" si="389"/>
        <v>0</v>
      </c>
    </row>
    <row r="4959" spans="1:24" x14ac:dyDescent="0.25">
      <c r="A4959" s="199">
        <v>7</v>
      </c>
      <c r="B4959" s="200" t="s">
        <v>1145</v>
      </c>
      <c r="C4959" s="200">
        <v>4</v>
      </c>
      <c r="D4959" s="200">
        <v>6</v>
      </c>
      <c r="E4959" s="200" t="s">
        <v>1816</v>
      </c>
      <c r="F4959" s="200" t="s">
        <v>1816</v>
      </c>
      <c r="G4959" s="200" t="s">
        <v>1745</v>
      </c>
      <c r="H4959" s="200">
        <v>14</v>
      </c>
      <c r="I4959" s="200">
        <v>5</v>
      </c>
      <c r="J4959" s="200">
        <v>14</v>
      </c>
      <c r="K4959" s="200" t="s">
        <v>56</v>
      </c>
      <c r="L4959" s="200" t="s">
        <v>32</v>
      </c>
      <c r="M4959" s="199" t="s">
        <v>1532</v>
      </c>
      <c r="O4959" s="237">
        <v>10</v>
      </c>
      <c r="P4959" s="211" t="s">
        <v>834</v>
      </c>
      <c r="Q4959" s="211"/>
      <c r="R4959" s="226">
        <v>6.6438561897747253</v>
      </c>
      <c r="S4959" s="226">
        <v>6.6438561897747253</v>
      </c>
      <c r="T4959" s="226">
        <f t="shared" si="385"/>
        <v>0</v>
      </c>
      <c r="U4959" s="199">
        <f t="shared" si="386"/>
        <v>0</v>
      </c>
      <c r="V4959" s="199">
        <f t="shared" si="387"/>
        <v>0</v>
      </c>
      <c r="W4959" s="199">
        <f t="shared" si="388"/>
        <v>0</v>
      </c>
      <c r="X4959" s="199">
        <f t="shared" si="389"/>
        <v>0</v>
      </c>
    </row>
    <row r="4960" spans="1:24" x14ac:dyDescent="0.25">
      <c r="A4960" s="199">
        <v>7</v>
      </c>
      <c r="B4960" s="200" t="s">
        <v>1145</v>
      </c>
      <c r="C4960" s="200">
        <v>4</v>
      </c>
      <c r="D4960" s="200">
        <v>6</v>
      </c>
      <c r="E4960" s="200" t="s">
        <v>1816</v>
      </c>
      <c r="F4960" s="200" t="s">
        <v>1816</v>
      </c>
      <c r="G4960" s="200" t="s">
        <v>1745</v>
      </c>
      <c r="H4960" s="200">
        <v>14</v>
      </c>
      <c r="I4960" s="200">
        <v>5</v>
      </c>
      <c r="J4960" s="200">
        <v>14</v>
      </c>
      <c r="K4960" s="200" t="s">
        <v>56</v>
      </c>
      <c r="L4960" s="200" t="s">
        <v>32</v>
      </c>
      <c r="M4960" s="199" t="s">
        <v>1532</v>
      </c>
      <c r="O4960" s="237">
        <v>1</v>
      </c>
      <c r="P4960" s="211" t="s">
        <v>834</v>
      </c>
      <c r="Q4960" s="211"/>
      <c r="R4960" s="226">
        <v>6.6438561897747253</v>
      </c>
      <c r="S4960" s="226">
        <v>6.6438561897747253</v>
      </c>
      <c r="T4960" s="226">
        <f t="shared" si="385"/>
        <v>0</v>
      </c>
      <c r="U4960" s="199">
        <f t="shared" si="386"/>
        <v>0</v>
      </c>
      <c r="V4960" s="199">
        <f t="shared" si="387"/>
        <v>0</v>
      </c>
      <c r="W4960" s="199">
        <f t="shared" si="388"/>
        <v>0</v>
      </c>
      <c r="X4960" s="199">
        <f t="shared" si="389"/>
        <v>0</v>
      </c>
    </row>
    <row r="4961" spans="1:24" x14ac:dyDescent="0.25">
      <c r="A4961" s="199">
        <v>7</v>
      </c>
      <c r="B4961" s="200" t="s">
        <v>1145</v>
      </c>
      <c r="C4961" s="200">
        <v>4</v>
      </c>
      <c r="D4961" s="200">
        <v>6</v>
      </c>
      <c r="E4961" s="200" t="s">
        <v>1816</v>
      </c>
      <c r="F4961" s="200" t="s">
        <v>1816</v>
      </c>
      <c r="G4961" s="200" t="s">
        <v>1745</v>
      </c>
      <c r="H4961" s="200">
        <v>14</v>
      </c>
      <c r="I4961" s="200">
        <v>5</v>
      </c>
      <c r="J4961" s="200">
        <v>14</v>
      </c>
      <c r="K4961" s="200" t="s">
        <v>56</v>
      </c>
      <c r="L4961" s="200" t="s">
        <v>32</v>
      </c>
      <c r="M4961" s="199" t="s">
        <v>1532</v>
      </c>
      <c r="O4961" s="237">
        <v>0.1</v>
      </c>
      <c r="P4961" s="211" t="s">
        <v>834</v>
      </c>
      <c r="Q4961" s="211"/>
      <c r="R4961" s="226">
        <v>6.6438561897747253</v>
      </c>
      <c r="S4961" s="226">
        <v>6.6438561897747253</v>
      </c>
      <c r="T4961" s="226">
        <f t="shared" si="385"/>
        <v>0</v>
      </c>
      <c r="U4961" s="199">
        <f t="shared" si="386"/>
        <v>0</v>
      </c>
      <c r="V4961" s="199">
        <f t="shared" si="387"/>
        <v>0</v>
      </c>
      <c r="W4961" s="199">
        <f t="shared" si="388"/>
        <v>0</v>
      </c>
      <c r="X4961" s="199">
        <f t="shared" si="389"/>
        <v>0</v>
      </c>
    </row>
    <row r="4962" spans="1:24" x14ac:dyDescent="0.25">
      <c r="A4962" s="218">
        <v>7</v>
      </c>
      <c r="B4962" s="219" t="s">
        <v>1145</v>
      </c>
      <c r="C4962" s="219">
        <v>4</v>
      </c>
      <c r="D4962" s="223">
        <v>6</v>
      </c>
      <c r="E4962" s="223" t="s">
        <v>1816</v>
      </c>
      <c r="F4962" s="223" t="s">
        <v>1816</v>
      </c>
      <c r="G4962" s="220" t="s">
        <v>1745</v>
      </c>
      <c r="H4962" s="221">
        <v>14</v>
      </c>
      <c r="I4962" s="221">
        <v>5</v>
      </c>
      <c r="J4962" s="222">
        <v>14</v>
      </c>
      <c r="K4962" s="219" t="s">
        <v>56</v>
      </c>
      <c r="L4962" s="223" t="s">
        <v>32</v>
      </c>
      <c r="M4962" s="220" t="s">
        <v>1532</v>
      </c>
      <c r="O4962" s="225">
        <v>100</v>
      </c>
      <c r="P4962" s="238" t="s">
        <v>307</v>
      </c>
      <c r="Q4962" s="238"/>
      <c r="R4962" s="226">
        <v>6.6438561897747253</v>
      </c>
      <c r="S4962" s="226">
        <v>6.6438561897747253</v>
      </c>
      <c r="T4962" s="226">
        <f t="shared" si="385"/>
        <v>0</v>
      </c>
      <c r="U4962" s="199">
        <f t="shared" si="386"/>
        <v>0</v>
      </c>
      <c r="V4962" s="199">
        <f t="shared" si="387"/>
        <v>0</v>
      </c>
      <c r="W4962" s="199">
        <f t="shared" si="388"/>
        <v>0</v>
      </c>
      <c r="X4962" s="199">
        <f t="shared" si="389"/>
        <v>0</v>
      </c>
    </row>
    <row r="4963" spans="1:24" x14ac:dyDescent="0.25">
      <c r="A4963" s="199">
        <v>7</v>
      </c>
      <c r="B4963" s="200" t="s">
        <v>1145</v>
      </c>
      <c r="C4963" s="200">
        <v>4</v>
      </c>
      <c r="D4963" s="200">
        <v>6</v>
      </c>
      <c r="E4963" s="200" t="s">
        <v>1816</v>
      </c>
      <c r="F4963" s="200" t="s">
        <v>1816</v>
      </c>
      <c r="G4963" s="200" t="s">
        <v>1745</v>
      </c>
      <c r="H4963" s="200">
        <v>14</v>
      </c>
      <c r="I4963" s="200">
        <v>5</v>
      </c>
      <c r="J4963" s="200">
        <v>14</v>
      </c>
      <c r="K4963" s="200" t="s">
        <v>56</v>
      </c>
      <c r="L4963" s="200" t="s">
        <v>32</v>
      </c>
      <c r="M4963" s="199" t="s">
        <v>1532</v>
      </c>
      <c r="O4963" s="237">
        <v>10</v>
      </c>
      <c r="P4963" s="238" t="s">
        <v>307</v>
      </c>
      <c r="Q4963" s="238"/>
      <c r="R4963" s="226">
        <v>6.6438561897747253</v>
      </c>
      <c r="S4963" s="226">
        <v>9.5120390398320893</v>
      </c>
      <c r="T4963" s="226">
        <f t="shared" si="385"/>
        <v>-2.8681828500573641</v>
      </c>
      <c r="U4963" s="199">
        <f t="shared" si="386"/>
        <v>0</v>
      </c>
      <c r="V4963" s="199">
        <f t="shared" si="387"/>
        <v>0</v>
      </c>
      <c r="W4963" s="199">
        <f t="shared" si="388"/>
        <v>0</v>
      </c>
      <c r="X4963" s="199">
        <f t="shared" si="389"/>
        <v>0</v>
      </c>
    </row>
    <row r="4964" spans="1:24" x14ac:dyDescent="0.25">
      <c r="A4964" s="199">
        <v>7</v>
      </c>
      <c r="B4964" s="200" t="s">
        <v>1145</v>
      </c>
      <c r="C4964" s="200">
        <v>4</v>
      </c>
      <c r="D4964" s="200">
        <v>6</v>
      </c>
      <c r="E4964" s="200" t="s">
        <v>1816</v>
      </c>
      <c r="F4964" s="200" t="s">
        <v>1816</v>
      </c>
      <c r="G4964" s="200" t="s">
        <v>1745</v>
      </c>
      <c r="H4964" s="200">
        <v>14</v>
      </c>
      <c r="I4964" s="200">
        <v>5</v>
      </c>
      <c r="J4964" s="200">
        <v>14</v>
      </c>
      <c r="K4964" s="200" t="s">
        <v>56</v>
      </c>
      <c r="L4964" s="200" t="s">
        <v>32</v>
      </c>
      <c r="M4964" s="199" t="s">
        <v>1532</v>
      </c>
      <c r="O4964" s="237">
        <v>1</v>
      </c>
      <c r="P4964" s="238" t="s">
        <v>307</v>
      </c>
      <c r="Q4964" s="238"/>
      <c r="R4964" s="226">
        <v>6.6438561897747253</v>
      </c>
      <c r="S4964" s="226">
        <v>6.6438561897747253</v>
      </c>
      <c r="T4964" s="226">
        <f t="shared" si="385"/>
        <v>0</v>
      </c>
      <c r="U4964" s="199">
        <f t="shared" si="386"/>
        <v>0</v>
      </c>
      <c r="V4964" s="199">
        <f t="shared" si="387"/>
        <v>0</v>
      </c>
      <c r="W4964" s="199">
        <f t="shared" si="388"/>
        <v>0</v>
      </c>
      <c r="X4964" s="199">
        <f t="shared" si="389"/>
        <v>0</v>
      </c>
    </row>
    <row r="4965" spans="1:24" x14ac:dyDescent="0.25">
      <c r="A4965" s="199">
        <v>7</v>
      </c>
      <c r="B4965" s="200" t="s">
        <v>1145</v>
      </c>
      <c r="C4965" s="200">
        <v>4</v>
      </c>
      <c r="D4965" s="200">
        <v>6</v>
      </c>
      <c r="E4965" s="200" t="s">
        <v>1816</v>
      </c>
      <c r="F4965" s="200" t="s">
        <v>1816</v>
      </c>
      <c r="G4965" s="200" t="s">
        <v>1745</v>
      </c>
      <c r="H4965" s="200">
        <v>14</v>
      </c>
      <c r="I4965" s="200">
        <v>5</v>
      </c>
      <c r="J4965" s="200">
        <v>14</v>
      </c>
      <c r="K4965" s="200" t="s">
        <v>56</v>
      </c>
      <c r="L4965" s="200" t="s">
        <v>32</v>
      </c>
      <c r="M4965" s="199" t="s">
        <v>1532</v>
      </c>
      <c r="O4965" s="237">
        <v>0.5</v>
      </c>
      <c r="P4965" s="238" t="s">
        <v>307</v>
      </c>
      <c r="Q4965" s="238"/>
      <c r="R4965" s="226">
        <v>6.6438561897747253</v>
      </c>
      <c r="S4965" s="226">
        <v>6.6438561897747253</v>
      </c>
      <c r="T4965" s="226">
        <f t="shared" si="385"/>
        <v>0</v>
      </c>
      <c r="U4965" s="199">
        <f t="shared" si="386"/>
        <v>0</v>
      </c>
      <c r="V4965" s="199">
        <f t="shared" si="387"/>
        <v>0</v>
      </c>
      <c r="W4965" s="199">
        <f t="shared" si="388"/>
        <v>0</v>
      </c>
      <c r="X4965" s="199">
        <f t="shared" si="389"/>
        <v>0</v>
      </c>
    </row>
    <row r="4966" spans="1:24" x14ac:dyDescent="0.25">
      <c r="A4966" s="199">
        <v>7</v>
      </c>
      <c r="B4966" s="200" t="s">
        <v>1145</v>
      </c>
      <c r="C4966" s="200">
        <v>4</v>
      </c>
      <c r="D4966" s="200">
        <v>6</v>
      </c>
      <c r="E4966" s="200" t="s">
        <v>1816</v>
      </c>
      <c r="F4966" s="200" t="s">
        <v>1816</v>
      </c>
      <c r="G4966" s="200" t="s">
        <v>1745</v>
      </c>
      <c r="H4966" s="200">
        <v>14</v>
      </c>
      <c r="I4966" s="200">
        <v>5</v>
      </c>
      <c r="J4966" s="200">
        <v>14</v>
      </c>
      <c r="K4966" s="200" t="s">
        <v>56</v>
      </c>
      <c r="L4966" s="200" t="s">
        <v>32</v>
      </c>
      <c r="M4966" s="199" t="s">
        <v>1532</v>
      </c>
      <c r="O4966" s="237">
        <v>0.1</v>
      </c>
      <c r="P4966" s="238" t="s">
        <v>307</v>
      </c>
      <c r="Q4966" s="238"/>
      <c r="R4966" s="226">
        <v>6.6438561897747253</v>
      </c>
      <c r="S4966" s="226">
        <v>6.6438561897747253</v>
      </c>
      <c r="T4966" s="226">
        <f t="shared" si="385"/>
        <v>0</v>
      </c>
      <c r="U4966" s="199">
        <f t="shared" si="386"/>
        <v>0</v>
      </c>
      <c r="V4966" s="199">
        <f t="shared" si="387"/>
        <v>0</v>
      </c>
      <c r="W4966" s="199">
        <f t="shared" si="388"/>
        <v>0</v>
      </c>
      <c r="X4966" s="199">
        <f t="shared" si="389"/>
        <v>0</v>
      </c>
    </row>
    <row r="4967" spans="1:24" x14ac:dyDescent="0.25">
      <c r="A4967" s="199">
        <v>7</v>
      </c>
      <c r="B4967" s="200" t="s">
        <v>1145</v>
      </c>
      <c r="C4967" s="200">
        <v>4</v>
      </c>
      <c r="D4967" s="200">
        <v>6</v>
      </c>
      <c r="E4967" s="200" t="s">
        <v>1816</v>
      </c>
      <c r="F4967" s="200" t="s">
        <v>1816</v>
      </c>
      <c r="G4967" s="200" t="s">
        <v>1745</v>
      </c>
      <c r="H4967" s="200">
        <v>14</v>
      </c>
      <c r="I4967" s="200">
        <v>5</v>
      </c>
      <c r="J4967" s="200">
        <v>14</v>
      </c>
      <c r="K4967" s="200" t="s">
        <v>56</v>
      </c>
      <c r="L4967" s="200" t="s">
        <v>32</v>
      </c>
      <c r="M4967" s="199" t="s">
        <v>1532</v>
      </c>
      <c r="O4967" s="237">
        <v>50</v>
      </c>
      <c r="P4967" s="238" t="s">
        <v>307</v>
      </c>
      <c r="Q4967" s="238"/>
      <c r="R4967" s="226">
        <v>6.7717301186929593</v>
      </c>
      <c r="S4967" s="226">
        <v>6.7137037183054042</v>
      </c>
      <c r="T4967" s="226">
        <f t="shared" si="385"/>
        <v>5.8026400387555022E-2</v>
      </c>
      <c r="U4967" s="199">
        <f t="shared" si="386"/>
        <v>0</v>
      </c>
      <c r="V4967" s="199">
        <f t="shared" si="387"/>
        <v>0</v>
      </c>
      <c r="W4967" s="199">
        <f t="shared" si="388"/>
        <v>0</v>
      </c>
      <c r="X4967" s="199">
        <f t="shared" si="389"/>
        <v>0</v>
      </c>
    </row>
    <row r="4968" spans="1:24" x14ac:dyDescent="0.25">
      <c r="A4968" s="218">
        <v>7</v>
      </c>
      <c r="B4968" s="219" t="s">
        <v>1145</v>
      </c>
      <c r="C4968" s="219">
        <v>4</v>
      </c>
      <c r="D4968" s="223">
        <v>6</v>
      </c>
      <c r="E4968" s="223" t="s">
        <v>1816</v>
      </c>
      <c r="F4968" s="223" t="s">
        <v>1816</v>
      </c>
      <c r="G4968" s="220" t="s">
        <v>1745</v>
      </c>
      <c r="H4968" s="221">
        <v>14</v>
      </c>
      <c r="I4968" s="221">
        <v>5</v>
      </c>
      <c r="J4968" s="222">
        <v>14</v>
      </c>
      <c r="K4968" s="219" t="s">
        <v>56</v>
      </c>
      <c r="L4968" s="223" t="s">
        <v>32</v>
      </c>
      <c r="M4968" s="220" t="s">
        <v>1532</v>
      </c>
      <c r="O4968" s="225">
        <v>100</v>
      </c>
      <c r="P4968" s="238" t="s">
        <v>4</v>
      </c>
      <c r="Q4968" s="238"/>
      <c r="R4968" s="226">
        <v>6.6438561897747253</v>
      </c>
      <c r="S4968" s="226">
        <v>6.6438561897747253</v>
      </c>
      <c r="T4968" s="226">
        <f t="shared" si="385"/>
        <v>0</v>
      </c>
      <c r="U4968" s="199">
        <f t="shared" si="386"/>
        <v>0</v>
      </c>
      <c r="V4968" s="199">
        <f t="shared" si="387"/>
        <v>0</v>
      </c>
      <c r="W4968" s="199">
        <f t="shared" si="388"/>
        <v>0</v>
      </c>
      <c r="X4968" s="199">
        <f t="shared" si="389"/>
        <v>0</v>
      </c>
    </row>
    <row r="4969" spans="1:24" x14ac:dyDescent="0.25">
      <c r="A4969" s="199">
        <v>7</v>
      </c>
      <c r="B4969" s="200" t="s">
        <v>1145</v>
      </c>
      <c r="C4969" s="200">
        <v>4</v>
      </c>
      <c r="D4969" s="200">
        <v>6</v>
      </c>
      <c r="E4969" s="200" t="s">
        <v>1816</v>
      </c>
      <c r="F4969" s="200" t="s">
        <v>1816</v>
      </c>
      <c r="G4969" s="200" t="s">
        <v>1745</v>
      </c>
      <c r="H4969" s="200">
        <v>14</v>
      </c>
      <c r="I4969" s="200">
        <v>5</v>
      </c>
      <c r="J4969" s="200">
        <v>14</v>
      </c>
      <c r="K4969" s="200" t="s">
        <v>56</v>
      </c>
      <c r="L4969" s="200" t="s">
        <v>32</v>
      </c>
      <c r="M4969" s="199" t="s">
        <v>1532</v>
      </c>
      <c r="O4969" s="237">
        <v>50</v>
      </c>
      <c r="P4969" s="238" t="s">
        <v>4</v>
      </c>
      <c r="Q4969" s="238"/>
      <c r="R4969" s="226">
        <v>6.6438561897747253</v>
      </c>
      <c r="S4969" s="226">
        <v>6.6438561897747253</v>
      </c>
      <c r="T4969" s="226">
        <f t="shared" si="385"/>
        <v>0</v>
      </c>
      <c r="U4969" s="199">
        <f t="shared" si="386"/>
        <v>0</v>
      </c>
      <c r="V4969" s="199">
        <f t="shared" si="387"/>
        <v>0</v>
      </c>
      <c r="W4969" s="199">
        <f t="shared" si="388"/>
        <v>0</v>
      </c>
      <c r="X4969" s="199">
        <f t="shared" si="389"/>
        <v>0</v>
      </c>
    </row>
    <row r="4970" spans="1:24" x14ac:dyDescent="0.25">
      <c r="A4970" s="199">
        <v>7</v>
      </c>
      <c r="B4970" s="200" t="s">
        <v>1145</v>
      </c>
      <c r="C4970" s="200">
        <v>4</v>
      </c>
      <c r="D4970" s="200">
        <v>6</v>
      </c>
      <c r="E4970" s="200" t="s">
        <v>1816</v>
      </c>
      <c r="F4970" s="200" t="s">
        <v>1816</v>
      </c>
      <c r="G4970" s="200" t="s">
        <v>1745</v>
      </c>
      <c r="H4970" s="200">
        <v>14</v>
      </c>
      <c r="I4970" s="200">
        <v>5</v>
      </c>
      <c r="J4970" s="200">
        <v>14</v>
      </c>
      <c r="K4970" s="200" t="s">
        <v>56</v>
      </c>
      <c r="L4970" s="200" t="s">
        <v>32</v>
      </c>
      <c r="M4970" s="199" t="s">
        <v>1532</v>
      </c>
      <c r="O4970" s="237">
        <v>10</v>
      </c>
      <c r="P4970" s="238" t="s">
        <v>4</v>
      </c>
      <c r="Q4970" s="238"/>
      <c r="R4970" s="226">
        <v>6.6438561897747253</v>
      </c>
      <c r="S4970" s="226">
        <v>6.6438561897747253</v>
      </c>
      <c r="T4970" s="226">
        <f t="shared" si="385"/>
        <v>0</v>
      </c>
      <c r="U4970" s="199">
        <f t="shared" si="386"/>
        <v>0</v>
      </c>
      <c r="V4970" s="199">
        <f t="shared" si="387"/>
        <v>0</v>
      </c>
      <c r="W4970" s="199">
        <f t="shared" si="388"/>
        <v>0</v>
      </c>
      <c r="X4970" s="199">
        <f t="shared" si="389"/>
        <v>0</v>
      </c>
    </row>
    <row r="4971" spans="1:24" x14ac:dyDescent="0.25">
      <c r="A4971" s="199">
        <v>7</v>
      </c>
      <c r="B4971" s="200" t="s">
        <v>1145</v>
      </c>
      <c r="C4971" s="200">
        <v>4</v>
      </c>
      <c r="D4971" s="200">
        <v>6</v>
      </c>
      <c r="E4971" s="200" t="s">
        <v>1816</v>
      </c>
      <c r="F4971" s="200" t="s">
        <v>1816</v>
      </c>
      <c r="G4971" s="200" t="s">
        <v>1745</v>
      </c>
      <c r="H4971" s="200">
        <v>14</v>
      </c>
      <c r="I4971" s="200">
        <v>5</v>
      </c>
      <c r="J4971" s="200">
        <v>14</v>
      </c>
      <c r="K4971" s="200" t="s">
        <v>56</v>
      </c>
      <c r="L4971" s="200" t="s">
        <v>32</v>
      </c>
      <c r="M4971" s="199" t="s">
        <v>1532</v>
      </c>
      <c r="O4971" s="237">
        <v>1</v>
      </c>
      <c r="P4971" s="238" t="s">
        <v>4</v>
      </c>
      <c r="Q4971" s="238"/>
      <c r="R4971" s="226">
        <v>6.6438561897747253</v>
      </c>
      <c r="S4971" s="226">
        <v>6.6438561897747253</v>
      </c>
      <c r="T4971" s="226">
        <f t="shared" si="385"/>
        <v>0</v>
      </c>
      <c r="U4971" s="199">
        <f t="shared" si="386"/>
        <v>0</v>
      </c>
      <c r="V4971" s="199">
        <f t="shared" si="387"/>
        <v>0</v>
      </c>
      <c r="W4971" s="199">
        <f t="shared" si="388"/>
        <v>0</v>
      </c>
      <c r="X4971" s="199">
        <f t="shared" si="389"/>
        <v>0</v>
      </c>
    </row>
    <row r="4972" spans="1:24" x14ac:dyDescent="0.25">
      <c r="A4972" s="199">
        <v>7</v>
      </c>
      <c r="B4972" s="200" t="s">
        <v>1145</v>
      </c>
      <c r="C4972" s="200">
        <v>4</v>
      </c>
      <c r="D4972" s="200">
        <v>6</v>
      </c>
      <c r="E4972" s="200" t="s">
        <v>1816</v>
      </c>
      <c r="F4972" s="200" t="s">
        <v>1816</v>
      </c>
      <c r="G4972" s="200" t="s">
        <v>1745</v>
      </c>
      <c r="H4972" s="200">
        <v>14</v>
      </c>
      <c r="I4972" s="200">
        <v>5</v>
      </c>
      <c r="J4972" s="200">
        <v>14</v>
      </c>
      <c r="K4972" s="200" t="s">
        <v>56</v>
      </c>
      <c r="L4972" s="200" t="s">
        <v>32</v>
      </c>
      <c r="M4972" s="199" t="s">
        <v>1532</v>
      </c>
      <c r="O4972" s="237">
        <v>0.5</v>
      </c>
      <c r="P4972" s="238" t="s">
        <v>4</v>
      </c>
      <c r="Q4972" s="238"/>
      <c r="R4972" s="226">
        <v>6.6438561897747253</v>
      </c>
      <c r="S4972" s="226">
        <v>6.6438561897747253</v>
      </c>
      <c r="T4972" s="226">
        <f t="shared" si="385"/>
        <v>0</v>
      </c>
      <c r="U4972" s="199">
        <f t="shared" si="386"/>
        <v>0</v>
      </c>
      <c r="V4972" s="199">
        <f t="shared" si="387"/>
        <v>0</v>
      </c>
      <c r="W4972" s="199">
        <f t="shared" si="388"/>
        <v>0</v>
      </c>
      <c r="X4972" s="199">
        <f t="shared" si="389"/>
        <v>0</v>
      </c>
    </row>
    <row r="4973" spans="1:24" x14ac:dyDescent="0.25">
      <c r="A4973" s="199">
        <v>7</v>
      </c>
      <c r="B4973" s="200" t="s">
        <v>1145</v>
      </c>
      <c r="C4973" s="200">
        <v>4</v>
      </c>
      <c r="D4973" s="200">
        <v>6</v>
      </c>
      <c r="E4973" s="200" t="s">
        <v>1816</v>
      </c>
      <c r="F4973" s="200" t="s">
        <v>1816</v>
      </c>
      <c r="G4973" s="200" t="s">
        <v>1745</v>
      </c>
      <c r="H4973" s="200">
        <v>14</v>
      </c>
      <c r="I4973" s="200">
        <v>5</v>
      </c>
      <c r="J4973" s="200">
        <v>14</v>
      </c>
      <c r="K4973" s="200" t="s">
        <v>56</v>
      </c>
      <c r="L4973" s="200" t="s">
        <v>32</v>
      </c>
      <c r="M4973" s="199" t="s">
        <v>1532</v>
      </c>
      <c r="O4973" s="237">
        <v>0.1</v>
      </c>
      <c r="P4973" s="238" t="s">
        <v>4</v>
      </c>
      <c r="Q4973" s="238"/>
      <c r="R4973" s="226">
        <v>6.6438561897747253</v>
      </c>
      <c r="S4973" s="226">
        <v>6.6438561897747253</v>
      </c>
      <c r="T4973" s="226">
        <f t="shared" si="385"/>
        <v>0</v>
      </c>
      <c r="U4973" s="199">
        <f t="shared" si="386"/>
        <v>0</v>
      </c>
      <c r="V4973" s="199">
        <f t="shared" si="387"/>
        <v>0</v>
      </c>
      <c r="W4973" s="199">
        <f t="shared" si="388"/>
        <v>0</v>
      </c>
      <c r="X4973" s="199">
        <f t="shared" si="389"/>
        <v>0</v>
      </c>
    </row>
    <row r="4974" spans="1:24" x14ac:dyDescent="0.25">
      <c r="O4974" s="237"/>
      <c r="P4974" s="207"/>
      <c r="Q4974" s="207"/>
    </row>
    <row r="4975" spans="1:24" x14ac:dyDescent="0.25">
      <c r="O4975" s="237"/>
      <c r="P4975" s="207"/>
      <c r="Q4975" s="207"/>
    </row>
    <row r="4976" spans="1:24" x14ac:dyDescent="0.25">
      <c r="O4976" s="237"/>
      <c r="P4976" s="207"/>
      <c r="Q4976" s="207"/>
    </row>
    <row r="4977" spans="15:19" x14ac:dyDescent="0.25">
      <c r="O4977" s="237"/>
      <c r="P4977" s="207"/>
      <c r="Q4977" s="207"/>
    </row>
    <row r="4978" spans="15:19" x14ac:dyDescent="0.25">
      <c r="O4978" s="237"/>
      <c r="P4978" s="207"/>
      <c r="Q4978" s="207"/>
    </row>
    <row r="4979" spans="15:19" x14ac:dyDescent="0.25">
      <c r="O4979" s="237"/>
      <c r="P4979" s="207"/>
      <c r="Q4979" s="207"/>
    </row>
    <row r="4980" spans="15:19" x14ac:dyDescent="0.25">
      <c r="O4980" s="237"/>
      <c r="P4980" s="207"/>
      <c r="Q4980" s="207"/>
    </row>
    <row r="4981" spans="15:19" x14ac:dyDescent="0.25">
      <c r="O4981" s="237"/>
      <c r="P4981" s="207"/>
      <c r="Q4981" s="207"/>
      <c r="R4981" s="200"/>
      <c r="S4981" s="200"/>
    </row>
    <row r="4982" spans="15:19" x14ac:dyDescent="0.25">
      <c r="O4982" s="237"/>
      <c r="P4982" s="207"/>
      <c r="Q4982" s="207"/>
      <c r="R4982" s="200"/>
      <c r="S4982" s="200"/>
    </row>
    <row r="4983" spans="15:19" x14ac:dyDescent="0.25">
      <c r="O4983" s="237"/>
      <c r="P4983" s="207"/>
      <c r="Q4983" s="207"/>
      <c r="R4983" s="200"/>
      <c r="S4983" s="200"/>
    </row>
    <row r="4984" spans="15:19" x14ac:dyDescent="0.25">
      <c r="O4984" s="237"/>
      <c r="P4984" s="207"/>
      <c r="Q4984" s="207"/>
      <c r="R4984" s="200"/>
      <c r="S4984" s="200"/>
    </row>
    <row r="4985" spans="15:19" x14ac:dyDescent="0.25">
      <c r="O4985" s="237"/>
      <c r="P4985" s="207"/>
      <c r="Q4985" s="207"/>
      <c r="R4985" s="200"/>
      <c r="S4985" s="200"/>
    </row>
    <row r="4986" spans="15:19" x14ac:dyDescent="0.25">
      <c r="O4986" s="237"/>
      <c r="P4986" s="207"/>
      <c r="Q4986" s="207"/>
      <c r="R4986" s="200"/>
      <c r="S4986" s="200"/>
    </row>
    <row r="4987" spans="15:19" x14ac:dyDescent="0.25">
      <c r="O4987" s="237"/>
      <c r="P4987" s="207"/>
      <c r="Q4987" s="207"/>
      <c r="R4987" s="200"/>
      <c r="S4987" s="200"/>
    </row>
    <row r="4988" spans="15:19" x14ac:dyDescent="0.25">
      <c r="O4988" s="237"/>
      <c r="P4988" s="207"/>
      <c r="Q4988" s="207"/>
      <c r="R4988" s="200"/>
      <c r="S4988" s="200"/>
    </row>
    <row r="4989" spans="15:19" x14ac:dyDescent="0.25">
      <c r="O4989" s="237"/>
      <c r="P4989" s="207"/>
      <c r="Q4989" s="207"/>
      <c r="R4989" s="200"/>
      <c r="S4989" s="200"/>
    </row>
    <row r="4990" spans="15:19" x14ac:dyDescent="0.25">
      <c r="O4990" s="237"/>
      <c r="P4990" s="207"/>
      <c r="Q4990" s="207"/>
      <c r="R4990" s="200"/>
      <c r="S4990" s="200"/>
    </row>
    <row r="4991" spans="15:19" x14ac:dyDescent="0.25">
      <c r="O4991" s="237"/>
      <c r="P4991" s="207"/>
      <c r="Q4991" s="207"/>
      <c r="R4991" s="200"/>
      <c r="S4991" s="200"/>
    </row>
    <row r="4992" spans="15:19" x14ac:dyDescent="0.25">
      <c r="O4992" s="237"/>
      <c r="P4992" s="207"/>
      <c r="Q4992" s="207"/>
      <c r="R4992" s="200"/>
      <c r="S4992" s="200"/>
    </row>
    <row r="4993" spans="15:19" x14ac:dyDescent="0.25">
      <c r="O4993" s="237"/>
      <c r="P4993" s="207"/>
      <c r="Q4993" s="207"/>
      <c r="R4993" s="200"/>
      <c r="S4993" s="200"/>
    </row>
    <row r="4994" spans="15:19" x14ac:dyDescent="0.25">
      <c r="O4994" s="237"/>
      <c r="P4994" s="207"/>
      <c r="Q4994" s="207"/>
      <c r="R4994" s="200"/>
      <c r="S4994" s="200"/>
    </row>
    <row r="4995" spans="15:19" x14ac:dyDescent="0.25">
      <c r="O4995" s="237"/>
      <c r="P4995" s="207"/>
      <c r="Q4995" s="207"/>
      <c r="R4995" s="200"/>
      <c r="S4995" s="200"/>
    </row>
    <row r="4996" spans="15:19" x14ac:dyDescent="0.25">
      <c r="O4996" s="237"/>
      <c r="P4996" s="207"/>
      <c r="Q4996" s="207"/>
      <c r="R4996" s="200"/>
      <c r="S4996" s="200"/>
    </row>
    <row r="4997" spans="15:19" x14ac:dyDescent="0.25">
      <c r="O4997" s="237"/>
      <c r="P4997" s="207"/>
      <c r="Q4997" s="207"/>
      <c r="R4997" s="200"/>
      <c r="S4997" s="200"/>
    </row>
    <row r="4998" spans="15:19" x14ac:dyDescent="0.25">
      <c r="O4998" s="237"/>
      <c r="P4998" s="207"/>
      <c r="Q4998" s="207"/>
      <c r="R4998" s="200"/>
      <c r="S4998" s="200"/>
    </row>
    <row r="4999" spans="15:19" x14ac:dyDescent="0.25">
      <c r="O4999" s="237"/>
      <c r="P4999" s="207"/>
      <c r="Q4999" s="207"/>
      <c r="R4999" s="200"/>
      <c r="S4999" s="200"/>
    </row>
    <row r="5000" spans="15:19" x14ac:dyDescent="0.25">
      <c r="O5000" s="237"/>
      <c r="P5000" s="207"/>
      <c r="Q5000" s="207"/>
      <c r="R5000" s="200"/>
      <c r="S5000" s="200"/>
    </row>
    <row r="5001" spans="15:19" x14ac:dyDescent="0.25">
      <c r="O5001" s="237"/>
      <c r="P5001" s="207"/>
      <c r="Q5001" s="207"/>
      <c r="R5001" s="200"/>
      <c r="S5001" s="200"/>
    </row>
    <row r="5002" spans="15:19" x14ac:dyDescent="0.25">
      <c r="O5002" s="237"/>
      <c r="P5002" s="207"/>
      <c r="Q5002" s="207"/>
      <c r="R5002" s="200"/>
      <c r="S5002" s="200"/>
    </row>
    <row r="5003" spans="15:19" x14ac:dyDescent="0.25">
      <c r="O5003" s="237"/>
      <c r="P5003" s="207"/>
      <c r="Q5003" s="207"/>
      <c r="R5003" s="200"/>
      <c r="S5003" s="200"/>
    </row>
    <row r="5004" spans="15:19" x14ac:dyDescent="0.25">
      <c r="O5004" s="237"/>
      <c r="P5004" s="207"/>
      <c r="Q5004" s="207"/>
      <c r="R5004" s="200"/>
      <c r="S5004" s="200"/>
    </row>
    <row r="5005" spans="15:19" x14ac:dyDescent="0.25">
      <c r="O5005" s="237"/>
      <c r="P5005" s="207"/>
      <c r="Q5005" s="207"/>
      <c r="R5005" s="200"/>
      <c r="S5005" s="200"/>
    </row>
    <row r="5006" spans="15:19" x14ac:dyDescent="0.25">
      <c r="O5006" s="237"/>
      <c r="P5006" s="207"/>
      <c r="Q5006" s="207"/>
      <c r="R5006" s="200"/>
      <c r="S5006" s="200"/>
    </row>
    <row r="5007" spans="15:19" x14ac:dyDescent="0.25">
      <c r="O5007" s="237"/>
      <c r="P5007" s="207"/>
      <c r="Q5007" s="207"/>
    </row>
    <row r="5008" spans="15:19" x14ac:dyDescent="0.25">
      <c r="O5008" s="237"/>
      <c r="P5008" s="207"/>
      <c r="Q5008" s="207"/>
    </row>
    <row r="5009" spans="15:17" x14ac:dyDescent="0.25">
      <c r="O5009" s="237"/>
      <c r="P5009" s="207"/>
      <c r="Q5009" s="207"/>
    </row>
    <row r="5010" spans="15:17" x14ac:dyDescent="0.25">
      <c r="O5010" s="237"/>
      <c r="P5010" s="207"/>
      <c r="Q5010" s="207"/>
    </row>
    <row r="5011" spans="15:17" x14ac:dyDescent="0.25">
      <c r="O5011" s="237"/>
      <c r="P5011" s="207"/>
      <c r="Q5011" s="207"/>
    </row>
    <row r="5012" spans="15:17" x14ac:dyDescent="0.25">
      <c r="O5012" s="237"/>
      <c r="P5012" s="207"/>
      <c r="Q5012" s="207"/>
    </row>
    <row r="5013" spans="15:17" x14ac:dyDescent="0.25">
      <c r="O5013" s="237"/>
      <c r="P5013" s="207"/>
      <c r="Q5013" s="207"/>
    </row>
    <row r="5014" spans="15:17" x14ac:dyDescent="0.25">
      <c r="O5014" s="237"/>
      <c r="P5014" s="207"/>
      <c r="Q5014" s="207"/>
    </row>
    <row r="5015" spans="15:17" x14ac:dyDescent="0.25">
      <c r="O5015" s="237"/>
      <c r="P5015" s="207"/>
      <c r="Q5015" s="207"/>
    </row>
    <row r="5016" spans="15:17" x14ac:dyDescent="0.25">
      <c r="O5016" s="237"/>
      <c r="P5016" s="207"/>
      <c r="Q5016" s="207"/>
    </row>
    <row r="5017" spans="15:17" x14ac:dyDescent="0.25">
      <c r="O5017" s="237"/>
      <c r="P5017" s="207"/>
      <c r="Q5017" s="207"/>
    </row>
    <row r="5018" spans="15:17" x14ac:dyDescent="0.25">
      <c r="O5018" s="237"/>
      <c r="P5018" s="207"/>
      <c r="Q5018" s="207"/>
    </row>
    <row r="5019" spans="15:17" x14ac:dyDescent="0.25">
      <c r="O5019" s="237"/>
      <c r="P5019" s="207"/>
      <c r="Q5019" s="207"/>
    </row>
    <row r="5020" spans="15:17" x14ac:dyDescent="0.25">
      <c r="O5020" s="237"/>
      <c r="P5020" s="207"/>
      <c r="Q5020" s="207"/>
    </row>
    <row r="5021" spans="15:17" x14ac:dyDescent="0.25">
      <c r="O5021" s="237"/>
      <c r="P5021" s="207"/>
      <c r="Q5021" s="207"/>
    </row>
    <row r="5022" spans="15:17" x14ac:dyDescent="0.25">
      <c r="O5022" s="237"/>
      <c r="P5022" s="207"/>
      <c r="Q5022" s="207"/>
    </row>
    <row r="5023" spans="15:17" x14ac:dyDescent="0.25">
      <c r="O5023" s="237"/>
      <c r="P5023" s="207"/>
      <c r="Q5023" s="207"/>
    </row>
    <row r="5024" spans="15:17" x14ac:dyDescent="0.25">
      <c r="O5024" s="237"/>
      <c r="P5024" s="207"/>
      <c r="Q5024" s="207"/>
    </row>
    <row r="5025" spans="15:17" x14ac:dyDescent="0.25">
      <c r="O5025" s="237"/>
      <c r="P5025" s="207"/>
      <c r="Q5025" s="207"/>
    </row>
    <row r="5026" spans="15:17" x14ac:dyDescent="0.25">
      <c r="O5026" s="237"/>
      <c r="P5026" s="207"/>
      <c r="Q5026" s="207"/>
    </row>
    <row r="5027" spans="15:17" x14ac:dyDescent="0.25">
      <c r="O5027" s="237"/>
      <c r="P5027" s="207"/>
      <c r="Q5027" s="207"/>
    </row>
    <row r="5028" spans="15:17" x14ac:dyDescent="0.25">
      <c r="O5028" s="237"/>
      <c r="P5028" s="207"/>
      <c r="Q5028" s="207"/>
    </row>
    <row r="5029" spans="15:17" x14ac:dyDescent="0.25">
      <c r="O5029" s="237"/>
      <c r="P5029" s="207"/>
      <c r="Q5029" s="207"/>
    </row>
    <row r="5030" spans="15:17" x14ac:dyDescent="0.25">
      <c r="O5030" s="237"/>
      <c r="P5030" s="207"/>
      <c r="Q5030" s="207"/>
    </row>
    <row r="5031" spans="15:17" x14ac:dyDescent="0.25">
      <c r="O5031" s="237"/>
      <c r="P5031" s="207"/>
      <c r="Q5031" s="207"/>
    </row>
    <row r="5032" spans="15:17" x14ac:dyDescent="0.25">
      <c r="O5032" s="237"/>
      <c r="P5032" s="207"/>
      <c r="Q5032" s="207"/>
    </row>
    <row r="5033" spans="15:17" x14ac:dyDescent="0.25">
      <c r="O5033" s="237"/>
      <c r="P5033" s="207"/>
      <c r="Q5033" s="207"/>
    </row>
    <row r="5034" spans="15:17" x14ac:dyDescent="0.25">
      <c r="O5034" s="237"/>
      <c r="P5034" s="207"/>
      <c r="Q5034" s="207"/>
    </row>
    <row r="5035" spans="15:17" x14ac:dyDescent="0.25">
      <c r="O5035" s="237"/>
      <c r="P5035" s="207"/>
      <c r="Q5035" s="207"/>
    </row>
    <row r="5036" spans="15:17" x14ac:dyDescent="0.25">
      <c r="O5036" s="237"/>
      <c r="P5036" s="207"/>
      <c r="Q5036" s="207"/>
    </row>
    <row r="5037" spans="15:17" x14ac:dyDescent="0.25">
      <c r="O5037" s="237"/>
      <c r="P5037" s="207"/>
      <c r="Q5037" s="207"/>
    </row>
    <row r="5038" spans="15:17" x14ac:dyDescent="0.25">
      <c r="O5038" s="237"/>
      <c r="P5038" s="207"/>
      <c r="Q5038" s="207"/>
    </row>
    <row r="5039" spans="15:17" x14ac:dyDescent="0.25">
      <c r="O5039" s="237"/>
      <c r="P5039" s="207"/>
      <c r="Q5039" s="207"/>
    </row>
    <row r="5040" spans="15:17" x14ac:dyDescent="0.25">
      <c r="O5040" s="237"/>
      <c r="P5040" s="207"/>
      <c r="Q5040" s="207"/>
    </row>
    <row r="5041" spans="15:17" x14ac:dyDescent="0.25">
      <c r="O5041" s="237"/>
      <c r="P5041" s="207"/>
      <c r="Q5041" s="207"/>
    </row>
    <row r="5042" spans="15:17" x14ac:dyDescent="0.25">
      <c r="O5042" s="237"/>
      <c r="P5042" s="207"/>
      <c r="Q5042" s="207"/>
    </row>
    <row r="5043" spans="15:17" x14ac:dyDescent="0.25">
      <c r="O5043" s="237"/>
      <c r="P5043" s="207"/>
      <c r="Q5043" s="207"/>
    </row>
    <row r="5044" spans="15:17" x14ac:dyDescent="0.25">
      <c r="O5044" s="237"/>
      <c r="P5044" s="207"/>
      <c r="Q5044" s="207"/>
    </row>
    <row r="5045" spans="15:17" x14ac:dyDescent="0.25">
      <c r="O5045" s="237"/>
      <c r="P5045" s="207"/>
      <c r="Q5045" s="207"/>
    </row>
    <row r="5046" spans="15:17" x14ac:dyDescent="0.25">
      <c r="O5046" s="237"/>
      <c r="P5046" s="207"/>
      <c r="Q5046" s="207"/>
    </row>
    <row r="5047" spans="15:17" x14ac:dyDescent="0.25">
      <c r="O5047" s="237"/>
      <c r="P5047" s="207"/>
      <c r="Q5047" s="207"/>
    </row>
    <row r="5048" spans="15:17" x14ac:dyDescent="0.25">
      <c r="O5048" s="237"/>
      <c r="P5048" s="207"/>
      <c r="Q5048" s="207"/>
    </row>
    <row r="5049" spans="15:17" x14ac:dyDescent="0.25">
      <c r="O5049" s="237"/>
      <c r="P5049" s="207"/>
      <c r="Q5049" s="207"/>
    </row>
    <row r="5050" spans="15:17" x14ac:dyDescent="0.25">
      <c r="O5050" s="237"/>
      <c r="P5050" s="207"/>
      <c r="Q5050" s="207"/>
    </row>
    <row r="5051" spans="15:17" x14ac:dyDescent="0.25">
      <c r="O5051" s="237"/>
      <c r="P5051" s="207"/>
      <c r="Q5051" s="207"/>
    </row>
    <row r="5052" spans="15:17" x14ac:dyDescent="0.25">
      <c r="O5052" s="237"/>
      <c r="P5052" s="207"/>
      <c r="Q5052" s="207"/>
    </row>
    <row r="5053" spans="15:17" x14ac:dyDescent="0.25">
      <c r="O5053" s="237"/>
      <c r="P5053" s="207"/>
      <c r="Q5053" s="207"/>
    </row>
    <row r="5054" spans="15:17" x14ac:dyDescent="0.25">
      <c r="O5054" s="237"/>
      <c r="P5054" s="207"/>
      <c r="Q5054" s="207"/>
    </row>
    <row r="5055" spans="15:17" x14ac:dyDescent="0.25">
      <c r="O5055" s="237"/>
      <c r="P5055" s="207"/>
      <c r="Q5055" s="207"/>
    </row>
    <row r="5056" spans="15:17" x14ac:dyDescent="0.25">
      <c r="O5056" s="237"/>
      <c r="P5056" s="207"/>
      <c r="Q5056" s="207"/>
    </row>
    <row r="5057" spans="15:17" x14ac:dyDescent="0.25">
      <c r="O5057" s="237"/>
      <c r="P5057" s="207"/>
      <c r="Q5057" s="207"/>
    </row>
    <row r="5058" spans="15:17" x14ac:dyDescent="0.25">
      <c r="O5058" s="237"/>
      <c r="P5058" s="207"/>
      <c r="Q5058" s="207"/>
    </row>
    <row r="5059" spans="15:17" x14ac:dyDescent="0.25">
      <c r="O5059" s="237"/>
      <c r="P5059" s="207"/>
      <c r="Q5059" s="207"/>
    </row>
    <row r="5060" spans="15:17" x14ac:dyDescent="0.25">
      <c r="O5060" s="237"/>
      <c r="P5060" s="207"/>
      <c r="Q5060" s="207"/>
    </row>
    <row r="5061" spans="15:17" x14ac:dyDescent="0.25">
      <c r="O5061" s="237"/>
      <c r="P5061" s="207"/>
      <c r="Q5061" s="207"/>
    </row>
    <row r="5062" spans="15:17" x14ac:dyDescent="0.25">
      <c r="O5062" s="237"/>
      <c r="P5062" s="207"/>
      <c r="Q5062" s="207"/>
    </row>
    <row r="5063" spans="15:17" x14ac:dyDescent="0.25">
      <c r="O5063" s="237"/>
      <c r="P5063" s="207"/>
      <c r="Q5063" s="207"/>
    </row>
    <row r="5064" spans="15:17" x14ac:dyDescent="0.25">
      <c r="O5064" s="237"/>
      <c r="P5064" s="207"/>
      <c r="Q5064" s="207"/>
    </row>
    <row r="5065" spans="15:17" x14ac:dyDescent="0.25">
      <c r="O5065" s="237"/>
      <c r="P5065" s="207"/>
      <c r="Q5065" s="207"/>
    </row>
    <row r="5066" spans="15:17" x14ac:dyDescent="0.25">
      <c r="O5066" s="237"/>
      <c r="P5066" s="207"/>
      <c r="Q5066" s="207"/>
    </row>
    <row r="5067" spans="15:17" x14ac:dyDescent="0.25">
      <c r="O5067" s="237"/>
      <c r="P5067" s="207"/>
      <c r="Q5067" s="207"/>
    </row>
    <row r="5068" spans="15:17" x14ac:dyDescent="0.25">
      <c r="O5068" s="237"/>
      <c r="P5068" s="207"/>
      <c r="Q5068" s="207"/>
    </row>
    <row r="5069" spans="15:17" x14ac:dyDescent="0.25">
      <c r="O5069" s="237"/>
      <c r="P5069" s="207"/>
      <c r="Q5069" s="207"/>
    </row>
    <row r="5070" spans="15:17" x14ac:dyDescent="0.25">
      <c r="O5070" s="237"/>
      <c r="P5070" s="207"/>
      <c r="Q5070" s="207"/>
    </row>
    <row r="5071" spans="15:17" x14ac:dyDescent="0.25">
      <c r="O5071" s="237"/>
      <c r="P5071" s="207"/>
      <c r="Q5071" s="207"/>
    </row>
    <row r="5072" spans="15:17" x14ac:dyDescent="0.25">
      <c r="O5072" s="237"/>
      <c r="P5072" s="207"/>
      <c r="Q5072" s="207"/>
    </row>
    <row r="5073" spans="15:19" x14ac:dyDescent="0.25">
      <c r="O5073" s="237"/>
      <c r="P5073" s="207"/>
      <c r="Q5073" s="207"/>
      <c r="R5073" s="200"/>
      <c r="S5073" s="200"/>
    </row>
    <row r="5074" spans="15:19" x14ac:dyDescent="0.25">
      <c r="O5074" s="237"/>
      <c r="P5074" s="207"/>
      <c r="Q5074" s="207"/>
      <c r="R5074" s="200"/>
      <c r="S5074" s="200"/>
    </row>
    <row r="5075" spans="15:19" x14ac:dyDescent="0.25">
      <c r="O5075" s="237"/>
      <c r="P5075" s="207"/>
      <c r="Q5075" s="207"/>
    </row>
    <row r="5076" spans="15:19" x14ac:dyDescent="0.25">
      <c r="O5076" s="237"/>
      <c r="P5076" s="207"/>
      <c r="Q5076" s="207"/>
    </row>
    <row r="5077" spans="15:19" x14ac:dyDescent="0.25">
      <c r="O5077" s="237"/>
      <c r="P5077" s="207"/>
      <c r="Q5077" s="207"/>
    </row>
    <row r="5078" spans="15:19" x14ac:dyDescent="0.25">
      <c r="O5078" s="237"/>
      <c r="P5078" s="207"/>
      <c r="Q5078" s="207"/>
    </row>
    <row r="5079" spans="15:19" x14ac:dyDescent="0.25">
      <c r="O5079" s="237"/>
      <c r="P5079" s="207"/>
      <c r="Q5079" s="207"/>
      <c r="R5079" s="200"/>
      <c r="S5079" s="200"/>
    </row>
    <row r="5080" spans="15:19" x14ac:dyDescent="0.25">
      <c r="O5080" s="237"/>
      <c r="P5080" s="207"/>
      <c r="Q5080" s="207"/>
    </row>
    <row r="5081" spans="15:19" x14ac:dyDescent="0.25">
      <c r="O5081" s="237"/>
      <c r="P5081" s="207"/>
      <c r="Q5081" s="207"/>
    </row>
    <row r="5082" spans="15:19" x14ac:dyDescent="0.25">
      <c r="O5082" s="237"/>
      <c r="P5082" s="207"/>
      <c r="Q5082" s="207"/>
      <c r="R5082" s="200"/>
      <c r="S5082" s="200"/>
    </row>
    <row r="5083" spans="15:19" x14ac:dyDescent="0.25">
      <c r="O5083" s="237"/>
      <c r="P5083" s="207"/>
      <c r="Q5083" s="207"/>
      <c r="R5083" s="200"/>
      <c r="S5083" s="200"/>
    </row>
    <row r="5084" spans="15:19" x14ac:dyDescent="0.25">
      <c r="O5084" s="237"/>
      <c r="P5084" s="207"/>
      <c r="Q5084" s="207"/>
      <c r="R5084" s="200"/>
      <c r="S5084" s="200"/>
    </row>
    <row r="5085" spans="15:19" x14ac:dyDescent="0.25">
      <c r="O5085" s="237"/>
      <c r="P5085" s="207"/>
      <c r="Q5085" s="207"/>
      <c r="R5085" s="200"/>
      <c r="S5085" s="200"/>
    </row>
    <row r="5086" spans="15:19" x14ac:dyDescent="0.25">
      <c r="O5086" s="237"/>
      <c r="P5086" s="207"/>
      <c r="Q5086" s="207"/>
      <c r="R5086" s="200"/>
      <c r="S5086" s="200"/>
    </row>
    <row r="5087" spans="15:19" x14ac:dyDescent="0.25">
      <c r="O5087" s="237"/>
      <c r="P5087" s="207"/>
      <c r="Q5087" s="207"/>
      <c r="R5087" s="200"/>
      <c r="S5087" s="200"/>
    </row>
    <row r="5088" spans="15:19" x14ac:dyDescent="0.25">
      <c r="O5088" s="237"/>
      <c r="P5088" s="207"/>
      <c r="Q5088" s="207"/>
      <c r="R5088" s="200"/>
      <c r="S5088" s="200"/>
    </row>
    <row r="5089" spans="15:19" x14ac:dyDescent="0.25">
      <c r="O5089" s="237"/>
      <c r="P5089" s="207"/>
      <c r="Q5089" s="207"/>
      <c r="R5089" s="200"/>
      <c r="S5089" s="200"/>
    </row>
    <row r="5090" spans="15:19" x14ac:dyDescent="0.25">
      <c r="O5090" s="237"/>
      <c r="P5090" s="207"/>
      <c r="Q5090" s="207"/>
      <c r="R5090" s="200"/>
      <c r="S5090" s="200"/>
    </row>
    <row r="5091" spans="15:19" x14ac:dyDescent="0.25">
      <c r="O5091" s="237"/>
      <c r="P5091" s="207"/>
      <c r="Q5091" s="207"/>
      <c r="R5091" s="200"/>
      <c r="S5091" s="200"/>
    </row>
    <row r="5092" spans="15:19" x14ac:dyDescent="0.25">
      <c r="O5092" s="237"/>
      <c r="P5092" s="207"/>
      <c r="Q5092" s="207"/>
    </row>
    <row r="5093" spans="15:19" x14ac:dyDescent="0.25">
      <c r="O5093" s="237"/>
      <c r="P5093" s="207"/>
      <c r="Q5093" s="207"/>
    </row>
    <row r="5094" spans="15:19" x14ac:dyDescent="0.25">
      <c r="O5094" s="237"/>
      <c r="P5094" s="207"/>
      <c r="Q5094" s="207"/>
    </row>
    <row r="5095" spans="15:19" x14ac:dyDescent="0.25">
      <c r="O5095" s="237"/>
      <c r="P5095" s="207"/>
      <c r="Q5095" s="207"/>
    </row>
    <row r="5096" spans="15:19" x14ac:dyDescent="0.25">
      <c r="O5096" s="237"/>
      <c r="P5096" s="207"/>
      <c r="Q5096" s="207"/>
    </row>
    <row r="5097" spans="15:19" x14ac:dyDescent="0.25">
      <c r="O5097" s="237"/>
      <c r="P5097" s="207"/>
      <c r="Q5097" s="207"/>
    </row>
    <row r="5098" spans="15:19" x14ac:dyDescent="0.25">
      <c r="O5098" s="237"/>
      <c r="P5098" s="207"/>
      <c r="Q5098" s="207"/>
    </row>
    <row r="5099" spans="15:19" x14ac:dyDescent="0.25">
      <c r="O5099" s="237"/>
      <c r="P5099" s="207"/>
      <c r="Q5099" s="207"/>
    </row>
    <row r="5100" spans="15:19" x14ac:dyDescent="0.25">
      <c r="O5100" s="237"/>
      <c r="P5100" s="207"/>
      <c r="Q5100" s="207"/>
    </row>
    <row r="5101" spans="15:19" x14ac:dyDescent="0.25">
      <c r="O5101" s="237"/>
      <c r="P5101" s="207"/>
      <c r="Q5101" s="207"/>
    </row>
    <row r="5102" spans="15:19" x14ac:dyDescent="0.25">
      <c r="O5102" s="237"/>
      <c r="P5102" s="207"/>
      <c r="Q5102" s="207"/>
    </row>
    <row r="5103" spans="15:19" x14ac:dyDescent="0.25">
      <c r="O5103" s="237"/>
      <c r="P5103" s="207"/>
      <c r="Q5103" s="207"/>
    </row>
    <row r="5104" spans="15:19" x14ac:dyDescent="0.25">
      <c r="O5104" s="237"/>
      <c r="P5104" s="207"/>
      <c r="Q5104" s="207"/>
    </row>
    <row r="5105" spans="15:19" x14ac:dyDescent="0.25">
      <c r="O5105" s="237"/>
      <c r="P5105" s="207"/>
      <c r="Q5105" s="207"/>
    </row>
    <row r="5106" spans="15:19" x14ac:dyDescent="0.25">
      <c r="O5106" s="237"/>
      <c r="P5106" s="207"/>
      <c r="Q5106" s="207"/>
    </row>
    <row r="5107" spans="15:19" x14ac:dyDescent="0.25">
      <c r="O5107" s="237"/>
      <c r="P5107" s="207"/>
      <c r="Q5107" s="207"/>
    </row>
    <row r="5108" spans="15:19" x14ac:dyDescent="0.25">
      <c r="O5108" s="237"/>
      <c r="P5108" s="207"/>
      <c r="Q5108" s="207"/>
    </row>
    <row r="5109" spans="15:19" x14ac:dyDescent="0.25">
      <c r="O5109" s="237"/>
      <c r="P5109" s="207"/>
      <c r="Q5109" s="207"/>
    </row>
    <row r="5110" spans="15:19" x14ac:dyDescent="0.25">
      <c r="O5110" s="237"/>
      <c r="P5110" s="207"/>
      <c r="Q5110" s="207"/>
    </row>
    <row r="5111" spans="15:19" x14ac:dyDescent="0.25">
      <c r="O5111" s="237"/>
      <c r="P5111" s="207"/>
      <c r="Q5111" s="207"/>
    </row>
    <row r="5112" spans="15:19" x14ac:dyDescent="0.25">
      <c r="O5112" s="237"/>
      <c r="P5112" s="207"/>
      <c r="Q5112" s="207"/>
      <c r="R5112" s="200"/>
      <c r="S5112" s="200"/>
    </row>
    <row r="5113" spans="15:19" x14ac:dyDescent="0.25">
      <c r="O5113" s="237"/>
      <c r="P5113" s="207"/>
      <c r="Q5113" s="207"/>
      <c r="R5113" s="200"/>
      <c r="S5113" s="200"/>
    </row>
    <row r="5114" spans="15:19" x14ac:dyDescent="0.25">
      <c r="O5114" s="237"/>
      <c r="P5114" s="207"/>
      <c r="Q5114" s="207"/>
      <c r="R5114" s="200"/>
      <c r="S5114" s="200"/>
    </row>
    <row r="5115" spans="15:19" x14ac:dyDescent="0.25">
      <c r="O5115" s="237"/>
      <c r="P5115" s="207"/>
      <c r="Q5115" s="207"/>
      <c r="R5115" s="200"/>
      <c r="S5115" s="200"/>
    </row>
    <row r="5116" spans="15:19" x14ac:dyDescent="0.25">
      <c r="O5116" s="237"/>
      <c r="P5116" s="207"/>
      <c r="Q5116" s="207"/>
      <c r="R5116" s="200"/>
      <c r="S5116" s="200"/>
    </row>
    <row r="5117" spans="15:19" x14ac:dyDescent="0.25">
      <c r="O5117" s="237"/>
      <c r="P5117" s="207"/>
      <c r="Q5117" s="207"/>
    </row>
    <row r="5118" spans="15:19" x14ac:dyDescent="0.25">
      <c r="O5118" s="237"/>
      <c r="P5118" s="207"/>
      <c r="Q5118" s="207"/>
    </row>
    <row r="5119" spans="15:19" x14ac:dyDescent="0.25">
      <c r="O5119" s="237"/>
      <c r="P5119" s="207"/>
      <c r="Q5119" s="207"/>
    </row>
    <row r="5120" spans="15:19" x14ac:dyDescent="0.25">
      <c r="O5120" s="237"/>
      <c r="P5120" s="207"/>
      <c r="Q5120" s="207"/>
    </row>
    <row r="5121" spans="15:19" x14ac:dyDescent="0.25">
      <c r="O5121" s="237"/>
      <c r="P5121" s="207"/>
      <c r="Q5121" s="207"/>
    </row>
    <row r="5122" spans="15:19" x14ac:dyDescent="0.25">
      <c r="O5122" s="237"/>
      <c r="P5122" s="207"/>
      <c r="Q5122" s="207"/>
    </row>
    <row r="5123" spans="15:19" x14ac:dyDescent="0.25">
      <c r="O5123" s="237"/>
      <c r="P5123" s="207"/>
      <c r="Q5123" s="207"/>
    </row>
    <row r="5124" spans="15:19" x14ac:dyDescent="0.25">
      <c r="O5124" s="237"/>
      <c r="P5124" s="207"/>
      <c r="Q5124" s="207"/>
    </row>
    <row r="5125" spans="15:19" x14ac:dyDescent="0.25">
      <c r="O5125" s="237"/>
      <c r="P5125" s="207"/>
      <c r="Q5125" s="207"/>
    </row>
    <row r="5126" spans="15:19" x14ac:dyDescent="0.25">
      <c r="O5126" s="237"/>
      <c r="P5126" s="207"/>
      <c r="Q5126" s="207"/>
    </row>
    <row r="5127" spans="15:19" x14ac:dyDescent="0.25">
      <c r="O5127" s="237"/>
      <c r="P5127" s="207"/>
      <c r="Q5127" s="207"/>
      <c r="R5127" s="200"/>
      <c r="S5127" s="200"/>
    </row>
    <row r="5128" spans="15:19" x14ac:dyDescent="0.25">
      <c r="O5128" s="237"/>
      <c r="P5128" s="207"/>
      <c r="Q5128" s="207"/>
      <c r="R5128" s="200"/>
      <c r="S5128" s="200"/>
    </row>
    <row r="5129" spans="15:19" x14ac:dyDescent="0.25">
      <c r="O5129" s="237"/>
      <c r="P5129" s="207"/>
      <c r="Q5129" s="207"/>
      <c r="R5129" s="200"/>
      <c r="S5129" s="200"/>
    </row>
    <row r="5130" spans="15:19" x14ac:dyDescent="0.25">
      <c r="O5130" s="237"/>
      <c r="P5130" s="207"/>
      <c r="Q5130" s="207"/>
      <c r="R5130" s="200"/>
      <c r="S5130" s="200"/>
    </row>
    <row r="5131" spans="15:19" x14ac:dyDescent="0.25">
      <c r="O5131" s="237"/>
      <c r="P5131" s="207"/>
      <c r="Q5131" s="207"/>
      <c r="R5131" s="200"/>
      <c r="S5131" s="200"/>
    </row>
    <row r="5132" spans="15:19" x14ac:dyDescent="0.25">
      <c r="O5132" s="237"/>
      <c r="P5132" s="207"/>
      <c r="Q5132" s="207"/>
      <c r="R5132" s="200"/>
      <c r="S5132" s="200"/>
    </row>
    <row r="5133" spans="15:19" x14ac:dyDescent="0.25">
      <c r="O5133" s="237"/>
      <c r="P5133" s="207"/>
      <c r="Q5133" s="207"/>
      <c r="R5133" s="200"/>
      <c r="S5133" s="200"/>
    </row>
    <row r="5134" spans="15:19" x14ac:dyDescent="0.25">
      <c r="O5134" s="237"/>
      <c r="P5134" s="207"/>
      <c r="Q5134" s="207"/>
      <c r="R5134" s="200"/>
      <c r="S5134" s="200"/>
    </row>
    <row r="5135" spans="15:19" x14ac:dyDescent="0.25">
      <c r="O5135" s="237"/>
      <c r="P5135" s="207"/>
      <c r="Q5135" s="207"/>
      <c r="R5135" s="200"/>
      <c r="S5135" s="200"/>
    </row>
    <row r="5136" spans="15:19" x14ac:dyDescent="0.25">
      <c r="O5136" s="237"/>
      <c r="P5136" s="207"/>
      <c r="Q5136" s="207"/>
      <c r="R5136" s="200"/>
      <c r="S5136" s="200"/>
    </row>
    <row r="5137" spans="15:19" x14ac:dyDescent="0.25">
      <c r="O5137" s="237"/>
      <c r="P5137" s="207"/>
      <c r="Q5137" s="207"/>
      <c r="R5137" s="200"/>
      <c r="S5137" s="200"/>
    </row>
    <row r="5138" spans="15:19" x14ac:dyDescent="0.25">
      <c r="O5138" s="237"/>
      <c r="P5138" s="207"/>
      <c r="Q5138" s="207"/>
      <c r="R5138" s="200"/>
      <c r="S5138" s="200"/>
    </row>
    <row r="5139" spans="15:19" x14ac:dyDescent="0.25">
      <c r="O5139" s="237"/>
      <c r="P5139" s="207"/>
      <c r="Q5139" s="207"/>
      <c r="R5139" s="200"/>
      <c r="S5139" s="200"/>
    </row>
    <row r="5140" spans="15:19" x14ac:dyDescent="0.25">
      <c r="O5140" s="237"/>
      <c r="P5140" s="207"/>
      <c r="Q5140" s="207"/>
      <c r="R5140" s="200"/>
      <c r="S5140" s="200"/>
    </row>
    <row r="5141" spans="15:19" x14ac:dyDescent="0.25">
      <c r="O5141" s="237"/>
      <c r="P5141" s="207"/>
      <c r="Q5141" s="207"/>
    </row>
    <row r="5142" spans="15:19" x14ac:dyDescent="0.25">
      <c r="O5142" s="237"/>
      <c r="P5142" s="207"/>
      <c r="Q5142" s="207"/>
    </row>
    <row r="5143" spans="15:19" x14ac:dyDescent="0.25">
      <c r="O5143" s="237"/>
      <c r="P5143" s="207"/>
      <c r="Q5143" s="207"/>
    </row>
    <row r="5144" spans="15:19" x14ac:dyDescent="0.25">
      <c r="O5144" s="237"/>
      <c r="P5144" s="207"/>
      <c r="Q5144" s="207"/>
    </row>
    <row r="5145" spans="15:19" x14ac:dyDescent="0.25">
      <c r="O5145" s="237"/>
      <c r="P5145" s="207"/>
      <c r="Q5145" s="207"/>
    </row>
    <row r="5146" spans="15:19" x14ac:dyDescent="0.25">
      <c r="O5146" s="237"/>
      <c r="P5146" s="207"/>
      <c r="Q5146" s="207"/>
    </row>
    <row r="5147" spans="15:19" x14ac:dyDescent="0.25">
      <c r="O5147" s="237"/>
      <c r="P5147" s="207"/>
      <c r="Q5147" s="207"/>
    </row>
    <row r="5148" spans="15:19" x14ac:dyDescent="0.25">
      <c r="O5148" s="237"/>
      <c r="P5148" s="207"/>
      <c r="Q5148" s="207"/>
    </row>
    <row r="5149" spans="15:19" x14ac:dyDescent="0.25">
      <c r="O5149" s="237"/>
      <c r="P5149" s="207"/>
      <c r="Q5149" s="207"/>
    </row>
    <row r="5150" spans="15:19" x14ac:dyDescent="0.25">
      <c r="O5150" s="237"/>
      <c r="P5150" s="207"/>
      <c r="Q5150" s="207"/>
    </row>
    <row r="5151" spans="15:19" x14ac:dyDescent="0.25">
      <c r="O5151" s="237"/>
      <c r="P5151" s="207"/>
      <c r="Q5151" s="207"/>
    </row>
    <row r="5152" spans="15:19" x14ac:dyDescent="0.25">
      <c r="O5152" s="237"/>
      <c r="P5152" s="207"/>
      <c r="Q5152" s="207"/>
    </row>
    <row r="5153" spans="15:17" x14ac:dyDescent="0.25">
      <c r="O5153" s="237"/>
      <c r="P5153" s="207"/>
      <c r="Q5153" s="207"/>
    </row>
    <row r="5154" spans="15:17" x14ac:dyDescent="0.25">
      <c r="O5154" s="237"/>
      <c r="P5154" s="207"/>
      <c r="Q5154" s="207"/>
    </row>
    <row r="5155" spans="15:17" x14ac:dyDescent="0.25">
      <c r="O5155" s="237"/>
      <c r="P5155" s="207"/>
      <c r="Q5155" s="207"/>
    </row>
    <row r="5156" spans="15:17" x14ac:dyDescent="0.25">
      <c r="O5156" s="237"/>
      <c r="P5156" s="207"/>
      <c r="Q5156" s="207"/>
    </row>
    <row r="5157" spans="15:17" x14ac:dyDescent="0.25">
      <c r="O5157" s="237"/>
      <c r="P5157" s="207"/>
      <c r="Q5157" s="207"/>
    </row>
    <row r="5158" spans="15:17" x14ac:dyDescent="0.25">
      <c r="O5158" s="237"/>
      <c r="P5158" s="207"/>
      <c r="Q5158" s="207"/>
    </row>
    <row r="5159" spans="15:17" x14ac:dyDescent="0.25">
      <c r="O5159" s="237"/>
      <c r="P5159" s="207"/>
      <c r="Q5159" s="207"/>
    </row>
    <row r="5160" spans="15:17" x14ac:dyDescent="0.25">
      <c r="O5160" s="237"/>
      <c r="P5160" s="207"/>
      <c r="Q5160" s="207"/>
    </row>
    <row r="5161" spans="15:17" x14ac:dyDescent="0.25">
      <c r="O5161" s="237"/>
      <c r="P5161" s="207"/>
      <c r="Q5161" s="207"/>
    </row>
    <row r="5162" spans="15:17" x14ac:dyDescent="0.25">
      <c r="O5162" s="237"/>
      <c r="P5162" s="207"/>
      <c r="Q5162" s="207"/>
    </row>
    <row r="5163" spans="15:17" x14ac:dyDescent="0.25">
      <c r="O5163" s="237"/>
      <c r="P5163" s="207"/>
      <c r="Q5163" s="207"/>
    </row>
    <row r="5164" spans="15:17" x14ac:dyDescent="0.25">
      <c r="O5164" s="237"/>
      <c r="P5164" s="207"/>
      <c r="Q5164" s="207"/>
    </row>
    <row r="5165" spans="15:17" x14ac:dyDescent="0.25">
      <c r="O5165" s="237"/>
      <c r="P5165" s="207"/>
      <c r="Q5165" s="207"/>
    </row>
    <row r="5166" spans="15:17" x14ac:dyDescent="0.25">
      <c r="O5166" s="237"/>
      <c r="P5166" s="207"/>
      <c r="Q5166" s="207"/>
    </row>
    <row r="5167" spans="15:17" x14ac:dyDescent="0.25">
      <c r="O5167" s="237"/>
      <c r="P5167" s="207"/>
      <c r="Q5167" s="207"/>
    </row>
    <row r="5168" spans="15:17" x14ac:dyDescent="0.25">
      <c r="O5168" s="237"/>
      <c r="P5168" s="207"/>
      <c r="Q5168" s="207"/>
    </row>
    <row r="5169" spans="15:19" x14ac:dyDescent="0.25">
      <c r="O5169" s="237"/>
      <c r="P5169" s="207"/>
      <c r="Q5169" s="207"/>
      <c r="R5169" s="200"/>
      <c r="S5169" s="200"/>
    </row>
    <row r="5170" spans="15:19" x14ac:dyDescent="0.25">
      <c r="O5170" s="237"/>
      <c r="P5170" s="207"/>
      <c r="Q5170" s="207"/>
    </row>
    <row r="5171" spans="15:19" x14ac:dyDescent="0.25">
      <c r="O5171" s="237"/>
      <c r="P5171" s="207"/>
      <c r="Q5171" s="207"/>
    </row>
    <row r="5172" spans="15:19" x14ac:dyDescent="0.25">
      <c r="O5172" s="237"/>
      <c r="P5172" s="207"/>
      <c r="Q5172" s="207"/>
      <c r="R5172" s="200"/>
      <c r="S5172" s="200"/>
    </row>
    <row r="5173" spans="15:19" x14ac:dyDescent="0.25">
      <c r="O5173" s="237"/>
      <c r="P5173" s="207"/>
      <c r="Q5173" s="207"/>
      <c r="R5173" s="200"/>
      <c r="S5173" s="200"/>
    </row>
    <row r="5174" spans="15:19" x14ac:dyDescent="0.25">
      <c r="O5174" s="237"/>
      <c r="P5174" s="207"/>
      <c r="Q5174" s="207"/>
      <c r="R5174" s="200"/>
      <c r="S5174" s="200"/>
    </row>
    <row r="5175" spans="15:19" x14ac:dyDescent="0.25">
      <c r="O5175" s="237"/>
      <c r="P5175" s="207"/>
      <c r="Q5175" s="207"/>
    </row>
    <row r="5176" spans="15:19" x14ac:dyDescent="0.25">
      <c r="O5176" s="237"/>
      <c r="P5176" s="207"/>
      <c r="Q5176" s="207"/>
    </row>
    <row r="5177" spans="15:19" x14ac:dyDescent="0.25">
      <c r="O5177" s="237"/>
      <c r="P5177" s="207"/>
      <c r="Q5177" s="207"/>
    </row>
    <row r="5178" spans="15:19" x14ac:dyDescent="0.25">
      <c r="O5178" s="237"/>
      <c r="P5178" s="207"/>
      <c r="Q5178" s="207"/>
    </row>
    <row r="5179" spans="15:19" x14ac:dyDescent="0.25">
      <c r="O5179" s="237"/>
      <c r="P5179" s="207"/>
      <c r="Q5179" s="207"/>
    </row>
    <row r="5180" spans="15:19" x14ac:dyDescent="0.25">
      <c r="O5180" s="237"/>
      <c r="P5180" s="207"/>
      <c r="Q5180" s="207"/>
    </row>
    <row r="5181" spans="15:19" x14ac:dyDescent="0.25">
      <c r="O5181" s="237"/>
      <c r="P5181" s="207"/>
      <c r="Q5181" s="207"/>
      <c r="R5181" s="200"/>
      <c r="S5181" s="200"/>
    </row>
    <row r="5182" spans="15:19" x14ac:dyDescent="0.25">
      <c r="O5182" s="237"/>
      <c r="P5182" s="207"/>
      <c r="Q5182" s="207"/>
      <c r="R5182" s="200"/>
      <c r="S5182" s="200"/>
    </row>
    <row r="5183" spans="15:19" x14ac:dyDescent="0.25">
      <c r="O5183" s="237"/>
      <c r="P5183" s="207"/>
      <c r="Q5183" s="207"/>
    </row>
    <row r="5184" spans="15:19" x14ac:dyDescent="0.25">
      <c r="O5184" s="237"/>
      <c r="P5184" s="207"/>
      <c r="Q5184" s="207"/>
    </row>
    <row r="5185" spans="15:19" x14ac:dyDescent="0.25">
      <c r="O5185" s="237"/>
      <c r="P5185" s="207"/>
      <c r="Q5185" s="207"/>
    </row>
    <row r="5186" spans="15:19" x14ac:dyDescent="0.25">
      <c r="O5186" s="237"/>
      <c r="P5186" s="207"/>
      <c r="Q5186" s="207"/>
    </row>
    <row r="5187" spans="15:19" x14ac:dyDescent="0.25">
      <c r="O5187" s="237"/>
      <c r="P5187" s="207"/>
      <c r="Q5187" s="207"/>
      <c r="R5187" s="200"/>
      <c r="S5187" s="200"/>
    </row>
    <row r="5188" spans="15:19" x14ac:dyDescent="0.25">
      <c r="O5188" s="237"/>
      <c r="P5188" s="207"/>
      <c r="Q5188" s="207"/>
      <c r="R5188" s="200"/>
      <c r="S5188" s="200"/>
    </row>
    <row r="5189" spans="15:19" x14ac:dyDescent="0.25">
      <c r="O5189" s="237"/>
      <c r="P5189" s="207"/>
      <c r="Q5189" s="207"/>
      <c r="R5189" s="200"/>
      <c r="S5189" s="200"/>
    </row>
    <row r="5190" spans="15:19" x14ac:dyDescent="0.25">
      <c r="O5190" s="237"/>
      <c r="P5190" s="207"/>
      <c r="Q5190" s="207"/>
    </row>
    <row r="5191" spans="15:19" x14ac:dyDescent="0.25">
      <c r="O5191" s="237"/>
      <c r="P5191" s="207"/>
      <c r="Q5191" s="207"/>
    </row>
    <row r="5192" spans="15:19" x14ac:dyDescent="0.25">
      <c r="O5192" s="237"/>
      <c r="P5192" s="207"/>
      <c r="Q5192" s="207"/>
    </row>
    <row r="5193" spans="15:19" x14ac:dyDescent="0.25">
      <c r="O5193" s="237"/>
      <c r="P5193" s="207"/>
      <c r="Q5193" s="207"/>
    </row>
    <row r="5194" spans="15:19" x14ac:dyDescent="0.25">
      <c r="O5194" s="237"/>
      <c r="P5194" s="207"/>
      <c r="Q5194" s="207"/>
    </row>
    <row r="5195" spans="15:19" x14ac:dyDescent="0.25">
      <c r="O5195" s="237"/>
      <c r="P5195" s="207"/>
      <c r="Q5195" s="207"/>
    </row>
    <row r="5196" spans="15:19" x14ac:dyDescent="0.25">
      <c r="O5196" s="237"/>
      <c r="P5196" s="207"/>
      <c r="Q5196" s="207"/>
      <c r="R5196" s="200"/>
      <c r="S5196" s="200"/>
    </row>
    <row r="5197" spans="15:19" x14ac:dyDescent="0.25">
      <c r="O5197" s="237"/>
      <c r="P5197" s="207"/>
      <c r="Q5197" s="207"/>
      <c r="R5197" s="200"/>
      <c r="S5197" s="200"/>
    </row>
    <row r="5198" spans="15:19" x14ac:dyDescent="0.25">
      <c r="O5198" s="237"/>
      <c r="P5198" s="207"/>
      <c r="Q5198" s="207"/>
    </row>
    <row r="5199" spans="15:19" x14ac:dyDescent="0.25">
      <c r="O5199" s="237"/>
      <c r="P5199" s="207"/>
      <c r="Q5199" s="207"/>
    </row>
    <row r="5200" spans="15:19" x14ac:dyDescent="0.25">
      <c r="O5200" s="237"/>
      <c r="P5200" s="207"/>
      <c r="Q5200" s="207"/>
    </row>
    <row r="5201" spans="15:19" x14ac:dyDescent="0.25">
      <c r="O5201" s="237"/>
      <c r="P5201" s="207"/>
      <c r="Q5201" s="207"/>
    </row>
    <row r="5202" spans="15:19" x14ac:dyDescent="0.25">
      <c r="O5202" s="237"/>
      <c r="P5202" s="207"/>
      <c r="Q5202" s="207"/>
      <c r="R5202" s="200"/>
      <c r="S5202" s="200"/>
    </row>
    <row r="5203" spans="15:19" x14ac:dyDescent="0.25">
      <c r="O5203" s="237"/>
      <c r="P5203" s="207"/>
      <c r="Q5203" s="207"/>
      <c r="R5203" s="200"/>
      <c r="S5203" s="200"/>
    </row>
    <row r="5204" spans="15:19" x14ac:dyDescent="0.25">
      <c r="O5204" s="237"/>
      <c r="P5204" s="207"/>
      <c r="Q5204" s="207"/>
      <c r="R5204" s="200"/>
      <c r="S5204" s="200"/>
    </row>
    <row r="5205" spans="15:19" x14ac:dyDescent="0.25">
      <c r="O5205" s="237"/>
      <c r="P5205" s="207"/>
      <c r="Q5205" s="207"/>
      <c r="R5205" s="200"/>
      <c r="S5205" s="200"/>
    </row>
    <row r="5206" spans="15:19" x14ac:dyDescent="0.25">
      <c r="O5206" s="237"/>
      <c r="P5206" s="207"/>
      <c r="Q5206" s="207"/>
      <c r="R5206" s="200"/>
      <c r="S5206" s="200"/>
    </row>
    <row r="5207" spans="15:19" x14ac:dyDescent="0.25">
      <c r="O5207" s="237"/>
      <c r="P5207" s="207"/>
      <c r="Q5207" s="207"/>
    </row>
    <row r="5208" spans="15:19" x14ac:dyDescent="0.25">
      <c r="O5208" s="237"/>
      <c r="P5208" s="207"/>
      <c r="Q5208" s="207"/>
    </row>
    <row r="5209" spans="15:19" x14ac:dyDescent="0.25">
      <c r="O5209" s="237"/>
      <c r="P5209" s="207"/>
      <c r="Q5209" s="207"/>
    </row>
    <row r="5210" spans="15:19" x14ac:dyDescent="0.25">
      <c r="O5210" s="237"/>
      <c r="P5210" s="207"/>
      <c r="Q5210" s="207"/>
    </row>
    <row r="5211" spans="15:19" x14ac:dyDescent="0.25">
      <c r="O5211" s="237"/>
      <c r="P5211" s="207"/>
      <c r="Q5211" s="207"/>
    </row>
    <row r="5212" spans="15:19" x14ac:dyDescent="0.25">
      <c r="O5212" s="237"/>
      <c r="P5212" s="207"/>
      <c r="Q5212" s="207"/>
    </row>
    <row r="5213" spans="15:19" x14ac:dyDescent="0.25">
      <c r="O5213" s="237"/>
      <c r="P5213" s="207"/>
      <c r="Q5213" s="207"/>
    </row>
    <row r="5214" spans="15:19" x14ac:dyDescent="0.25">
      <c r="O5214" s="237"/>
      <c r="P5214" s="207"/>
      <c r="Q5214" s="207"/>
    </row>
    <row r="5215" spans="15:19" x14ac:dyDescent="0.25">
      <c r="O5215" s="237"/>
      <c r="P5215" s="207"/>
      <c r="Q5215" s="207"/>
    </row>
    <row r="5216" spans="15:19" x14ac:dyDescent="0.25">
      <c r="O5216" s="237"/>
      <c r="P5216" s="207"/>
      <c r="Q5216" s="207"/>
    </row>
    <row r="5217" spans="1:19" x14ac:dyDescent="0.25">
      <c r="O5217" s="237"/>
      <c r="P5217" s="207"/>
      <c r="Q5217" s="207"/>
      <c r="R5217" s="200"/>
      <c r="S5217" s="200"/>
    </row>
    <row r="5218" spans="1:19" x14ac:dyDescent="0.25">
      <c r="O5218" s="237"/>
      <c r="P5218" s="207"/>
      <c r="Q5218" s="207"/>
      <c r="R5218" s="200"/>
      <c r="S5218" s="200"/>
    </row>
    <row r="5219" spans="1:19" x14ac:dyDescent="0.25">
      <c r="O5219" s="237"/>
      <c r="P5219" s="207"/>
      <c r="Q5219" s="207"/>
    </row>
    <row r="5220" spans="1:19" x14ac:dyDescent="0.25">
      <c r="O5220" s="237"/>
      <c r="P5220" s="207"/>
      <c r="Q5220" s="207"/>
    </row>
    <row r="5221" spans="1:19" x14ac:dyDescent="0.25">
      <c r="O5221" s="237"/>
      <c r="P5221" s="207"/>
      <c r="Q5221" s="207"/>
    </row>
    <row r="5222" spans="1:19" x14ac:dyDescent="0.25">
      <c r="O5222" s="237"/>
      <c r="P5222" s="207"/>
      <c r="Q5222" s="207"/>
    </row>
    <row r="5223" spans="1:19" x14ac:dyDescent="0.25">
      <c r="A5223" s="218"/>
      <c r="H5223" s="235"/>
      <c r="I5223" s="235"/>
      <c r="J5223" s="235"/>
      <c r="M5223" s="236"/>
      <c r="O5223" s="237"/>
      <c r="P5223" s="207"/>
      <c r="Q5223" s="207"/>
    </row>
    <row r="5224" spans="1:19" x14ac:dyDescent="0.25">
      <c r="O5224" s="237"/>
      <c r="P5224" s="207"/>
      <c r="Q5224" s="207"/>
    </row>
    <row r="5225" spans="1:19" x14ac:dyDescent="0.25">
      <c r="O5225" s="237"/>
      <c r="P5225" s="207"/>
      <c r="Q5225" s="207"/>
    </row>
    <row r="5226" spans="1:19" x14ac:dyDescent="0.25">
      <c r="O5226" s="237"/>
      <c r="P5226" s="207"/>
      <c r="Q5226" s="207"/>
    </row>
    <row r="5227" spans="1:19" x14ac:dyDescent="0.25">
      <c r="O5227" s="237"/>
      <c r="P5227" s="207"/>
      <c r="Q5227" s="207"/>
    </row>
    <row r="5228" spans="1:19" x14ac:dyDescent="0.25">
      <c r="O5228" s="237"/>
      <c r="P5228" s="207"/>
      <c r="Q5228" s="207"/>
    </row>
    <row r="5229" spans="1:19" x14ac:dyDescent="0.25">
      <c r="O5229" s="237"/>
      <c r="P5229" s="207"/>
      <c r="Q5229" s="207"/>
    </row>
    <row r="5230" spans="1:19" x14ac:dyDescent="0.25">
      <c r="O5230" s="237"/>
      <c r="P5230" s="207"/>
      <c r="Q5230" s="207"/>
      <c r="R5230" s="200"/>
      <c r="S5230" s="200"/>
    </row>
    <row r="5231" spans="1:19" x14ac:dyDescent="0.25">
      <c r="O5231" s="237"/>
      <c r="P5231" s="207"/>
      <c r="Q5231" s="207"/>
      <c r="R5231" s="200"/>
      <c r="S5231" s="200"/>
    </row>
    <row r="5232" spans="1:19" x14ac:dyDescent="0.25">
      <c r="O5232" s="237"/>
      <c r="P5232" s="207"/>
      <c r="Q5232" s="207"/>
      <c r="R5232" s="200"/>
      <c r="S5232" s="200"/>
    </row>
    <row r="5233" spans="15:19" x14ac:dyDescent="0.25">
      <c r="O5233" s="237"/>
      <c r="P5233" s="207"/>
      <c r="Q5233" s="207"/>
      <c r="R5233" s="200"/>
      <c r="S5233" s="200"/>
    </row>
    <row r="5234" spans="15:19" x14ac:dyDescent="0.25">
      <c r="O5234" s="237"/>
      <c r="P5234" s="207"/>
      <c r="Q5234" s="207"/>
      <c r="R5234" s="200"/>
      <c r="S5234" s="200"/>
    </row>
    <row r="5235" spans="15:19" x14ac:dyDescent="0.25">
      <c r="O5235" s="237"/>
      <c r="P5235" s="207"/>
      <c r="Q5235" s="207"/>
      <c r="R5235" s="200"/>
      <c r="S5235" s="200"/>
    </row>
    <row r="5236" spans="15:19" x14ac:dyDescent="0.25">
      <c r="O5236" s="237"/>
      <c r="P5236" s="207"/>
      <c r="Q5236" s="207"/>
      <c r="R5236" s="200"/>
      <c r="S5236" s="200"/>
    </row>
    <row r="5237" spans="15:19" x14ac:dyDescent="0.25">
      <c r="O5237" s="237"/>
      <c r="P5237" s="207"/>
      <c r="Q5237" s="207"/>
      <c r="R5237" s="200"/>
      <c r="S5237" s="200"/>
    </row>
    <row r="5238" spans="15:19" x14ac:dyDescent="0.25">
      <c r="O5238" s="237"/>
      <c r="P5238" s="207"/>
      <c r="Q5238" s="207"/>
      <c r="R5238" s="200"/>
      <c r="S5238" s="200"/>
    </row>
    <row r="5239" spans="15:19" x14ac:dyDescent="0.25">
      <c r="O5239" s="237"/>
      <c r="P5239" s="207"/>
      <c r="Q5239" s="207"/>
      <c r="R5239" s="200"/>
      <c r="S5239" s="200"/>
    </row>
    <row r="5240" spans="15:19" x14ac:dyDescent="0.25">
      <c r="O5240" s="237"/>
      <c r="P5240" s="207"/>
      <c r="Q5240" s="207"/>
      <c r="R5240" s="200"/>
      <c r="S5240" s="200"/>
    </row>
    <row r="5241" spans="15:19" x14ac:dyDescent="0.25">
      <c r="O5241" s="237"/>
      <c r="P5241" s="207"/>
      <c r="Q5241" s="207"/>
      <c r="R5241" s="200"/>
      <c r="S5241" s="200"/>
    </row>
    <row r="5242" spans="15:19" x14ac:dyDescent="0.25">
      <c r="O5242" s="237"/>
      <c r="P5242" s="207"/>
      <c r="Q5242" s="207"/>
      <c r="R5242" s="200"/>
      <c r="S5242" s="200"/>
    </row>
    <row r="5243" spans="15:19" x14ac:dyDescent="0.25">
      <c r="O5243" s="237"/>
      <c r="P5243" s="207"/>
      <c r="Q5243" s="207"/>
      <c r="R5243" s="200"/>
      <c r="S5243" s="200"/>
    </row>
    <row r="5244" spans="15:19" x14ac:dyDescent="0.25">
      <c r="O5244" s="237"/>
      <c r="P5244" s="207"/>
      <c r="Q5244" s="207"/>
      <c r="R5244" s="200"/>
      <c r="S5244" s="200"/>
    </row>
    <row r="5245" spans="15:19" x14ac:dyDescent="0.25">
      <c r="O5245" s="237"/>
      <c r="P5245" s="207"/>
      <c r="Q5245" s="207"/>
      <c r="R5245" s="200"/>
      <c r="S5245" s="200"/>
    </row>
    <row r="5246" spans="15:19" x14ac:dyDescent="0.25">
      <c r="O5246" s="237"/>
      <c r="P5246" s="207"/>
      <c r="Q5246" s="207"/>
      <c r="R5246" s="200"/>
      <c r="S5246" s="200"/>
    </row>
    <row r="5247" spans="15:19" x14ac:dyDescent="0.25">
      <c r="O5247" s="237"/>
      <c r="P5247" s="207"/>
      <c r="Q5247" s="207"/>
      <c r="R5247" s="200"/>
      <c r="S5247" s="200"/>
    </row>
    <row r="5248" spans="15:19" x14ac:dyDescent="0.25">
      <c r="O5248" s="237"/>
      <c r="P5248" s="207"/>
      <c r="Q5248" s="207"/>
      <c r="R5248" s="200"/>
      <c r="S5248" s="200"/>
    </row>
    <row r="5249" spans="15:19" x14ac:dyDescent="0.25">
      <c r="O5249" s="237"/>
      <c r="P5249" s="207"/>
      <c r="Q5249" s="207"/>
      <c r="R5249" s="200"/>
      <c r="S5249" s="200"/>
    </row>
    <row r="5250" spans="15:19" x14ac:dyDescent="0.25">
      <c r="O5250" s="237"/>
      <c r="P5250" s="207"/>
      <c r="Q5250" s="207"/>
      <c r="R5250" s="200"/>
      <c r="S5250" s="200"/>
    </row>
    <row r="5251" spans="15:19" x14ac:dyDescent="0.25">
      <c r="O5251" s="237"/>
      <c r="P5251" s="207"/>
      <c r="Q5251" s="207"/>
      <c r="R5251" s="200"/>
      <c r="S5251" s="200"/>
    </row>
    <row r="5252" spans="15:19" x14ac:dyDescent="0.25">
      <c r="O5252" s="237"/>
      <c r="P5252" s="207"/>
      <c r="Q5252" s="207"/>
      <c r="R5252" s="200"/>
      <c r="S5252" s="200"/>
    </row>
    <row r="5253" spans="15:19" x14ac:dyDescent="0.25">
      <c r="O5253" s="237"/>
      <c r="P5253" s="207"/>
      <c r="Q5253" s="207"/>
      <c r="R5253" s="200"/>
      <c r="S5253" s="200"/>
    </row>
    <row r="5254" spans="15:19" x14ac:dyDescent="0.25">
      <c r="O5254" s="237"/>
      <c r="P5254" s="207"/>
      <c r="Q5254" s="207"/>
      <c r="R5254" s="200"/>
      <c r="S5254" s="200"/>
    </row>
    <row r="5255" spans="15:19" x14ac:dyDescent="0.25">
      <c r="O5255" s="237"/>
      <c r="P5255" s="207"/>
      <c r="Q5255" s="207"/>
      <c r="R5255" s="200"/>
      <c r="S5255" s="200"/>
    </row>
    <row r="5256" spans="15:19" x14ac:dyDescent="0.25">
      <c r="O5256" s="237"/>
      <c r="P5256" s="207"/>
      <c r="Q5256" s="207"/>
      <c r="R5256" s="200"/>
      <c r="S5256" s="200"/>
    </row>
    <row r="5257" spans="15:19" x14ac:dyDescent="0.25">
      <c r="O5257" s="237"/>
      <c r="P5257" s="207"/>
      <c r="Q5257" s="207"/>
      <c r="R5257" s="200"/>
      <c r="S5257" s="200"/>
    </row>
    <row r="5258" spans="15:19" x14ac:dyDescent="0.25">
      <c r="O5258" s="237"/>
      <c r="P5258" s="207"/>
      <c r="Q5258" s="207"/>
      <c r="R5258" s="200"/>
      <c r="S5258" s="200"/>
    </row>
    <row r="5259" spans="15:19" x14ac:dyDescent="0.25">
      <c r="O5259" s="237"/>
      <c r="P5259" s="207"/>
      <c r="Q5259" s="207"/>
      <c r="R5259" s="200"/>
      <c r="S5259" s="200"/>
    </row>
    <row r="5260" spans="15:19" x14ac:dyDescent="0.25">
      <c r="O5260" s="237"/>
      <c r="P5260" s="207"/>
      <c r="Q5260" s="207"/>
      <c r="R5260" s="200"/>
      <c r="S5260" s="200"/>
    </row>
    <row r="5261" spans="15:19" x14ac:dyDescent="0.25">
      <c r="O5261" s="237"/>
      <c r="P5261" s="207"/>
      <c r="Q5261" s="207"/>
      <c r="R5261" s="200"/>
      <c r="S5261" s="200"/>
    </row>
    <row r="5262" spans="15:19" x14ac:dyDescent="0.25">
      <c r="O5262" s="237"/>
      <c r="P5262" s="207"/>
      <c r="Q5262" s="207"/>
      <c r="R5262" s="200"/>
      <c r="S5262" s="200"/>
    </row>
    <row r="5263" spans="15:19" x14ac:dyDescent="0.25">
      <c r="O5263" s="237"/>
      <c r="P5263" s="207"/>
      <c r="Q5263" s="207"/>
      <c r="R5263" s="200"/>
      <c r="S5263" s="200"/>
    </row>
    <row r="5264" spans="15:19" x14ac:dyDescent="0.25">
      <c r="O5264" s="237"/>
      <c r="P5264" s="207"/>
      <c r="Q5264" s="207"/>
      <c r="R5264" s="200"/>
      <c r="S5264" s="200"/>
    </row>
    <row r="5265" spans="15:19" x14ac:dyDescent="0.25">
      <c r="O5265" s="237"/>
      <c r="P5265" s="207"/>
      <c r="Q5265" s="207"/>
      <c r="R5265" s="200"/>
      <c r="S5265" s="200"/>
    </row>
    <row r="5266" spans="15:19" x14ac:dyDescent="0.25">
      <c r="O5266" s="237"/>
      <c r="P5266" s="207"/>
      <c r="Q5266" s="207"/>
      <c r="R5266" s="200"/>
      <c r="S5266" s="200"/>
    </row>
    <row r="5267" spans="15:19" x14ac:dyDescent="0.25">
      <c r="O5267" s="237"/>
      <c r="P5267" s="207"/>
      <c r="Q5267" s="207"/>
      <c r="R5267" s="200"/>
      <c r="S5267" s="200"/>
    </row>
    <row r="5268" spans="15:19" x14ac:dyDescent="0.25">
      <c r="O5268" s="237"/>
      <c r="P5268" s="207"/>
      <c r="Q5268" s="207"/>
      <c r="R5268" s="200"/>
      <c r="S5268" s="200"/>
    </row>
    <row r="5269" spans="15:19" x14ac:dyDescent="0.25">
      <c r="O5269" s="237"/>
      <c r="P5269" s="207"/>
      <c r="Q5269" s="207"/>
      <c r="R5269" s="200"/>
      <c r="S5269" s="200"/>
    </row>
    <row r="5270" spans="15:19" x14ac:dyDescent="0.25">
      <c r="O5270" s="237"/>
      <c r="P5270" s="207"/>
      <c r="Q5270" s="207"/>
      <c r="R5270" s="200"/>
      <c r="S5270" s="200"/>
    </row>
    <row r="5271" spans="15:19" x14ac:dyDescent="0.25">
      <c r="O5271" s="237"/>
      <c r="P5271" s="207"/>
      <c r="Q5271" s="207"/>
      <c r="R5271" s="200"/>
      <c r="S5271" s="200"/>
    </row>
    <row r="5272" spans="15:19" x14ac:dyDescent="0.25">
      <c r="O5272" s="237"/>
      <c r="P5272" s="207"/>
      <c r="Q5272" s="207"/>
      <c r="R5272" s="200"/>
      <c r="S5272" s="200"/>
    </row>
    <row r="5273" spans="15:19" x14ac:dyDescent="0.25">
      <c r="O5273" s="237"/>
      <c r="P5273" s="207"/>
      <c r="Q5273" s="207"/>
      <c r="R5273" s="200"/>
      <c r="S5273" s="200"/>
    </row>
    <row r="5274" spans="15:19" x14ac:dyDescent="0.25">
      <c r="O5274" s="237"/>
      <c r="P5274" s="207"/>
      <c r="Q5274" s="207"/>
      <c r="R5274" s="200"/>
      <c r="S5274" s="200"/>
    </row>
    <row r="5275" spans="15:19" x14ac:dyDescent="0.25">
      <c r="O5275" s="237"/>
      <c r="P5275" s="207"/>
      <c r="Q5275" s="207"/>
      <c r="R5275" s="200"/>
      <c r="S5275" s="200"/>
    </row>
    <row r="5276" spans="15:19" x14ac:dyDescent="0.25">
      <c r="O5276" s="237"/>
      <c r="P5276" s="207"/>
      <c r="Q5276" s="207"/>
    </row>
    <row r="5277" spans="15:19" x14ac:dyDescent="0.25">
      <c r="O5277" s="237"/>
      <c r="P5277" s="207"/>
      <c r="Q5277" s="207"/>
    </row>
    <row r="5278" spans="15:19" x14ac:dyDescent="0.25">
      <c r="O5278" s="237"/>
      <c r="P5278" s="207"/>
      <c r="Q5278" s="207"/>
    </row>
    <row r="5279" spans="15:19" x14ac:dyDescent="0.25">
      <c r="O5279" s="237"/>
      <c r="P5279" s="207"/>
      <c r="Q5279" s="207"/>
    </row>
    <row r="5280" spans="15:19" x14ac:dyDescent="0.25">
      <c r="O5280" s="237"/>
      <c r="P5280" s="207"/>
      <c r="Q5280" s="207"/>
    </row>
    <row r="5281" spans="15:17" x14ac:dyDescent="0.25">
      <c r="O5281" s="237"/>
      <c r="P5281" s="207"/>
      <c r="Q5281" s="207"/>
    </row>
    <row r="5282" spans="15:17" x14ac:dyDescent="0.25">
      <c r="O5282" s="237"/>
      <c r="P5282" s="207"/>
      <c r="Q5282" s="207"/>
    </row>
    <row r="5283" spans="15:17" x14ac:dyDescent="0.25">
      <c r="O5283" s="237"/>
      <c r="P5283" s="207"/>
      <c r="Q5283" s="207"/>
    </row>
    <row r="5284" spans="15:17" x14ac:dyDescent="0.25">
      <c r="O5284" s="237"/>
      <c r="P5284" s="207"/>
      <c r="Q5284" s="207"/>
    </row>
    <row r="5285" spans="15:17" x14ac:dyDescent="0.25">
      <c r="O5285" s="237"/>
      <c r="P5285" s="207"/>
      <c r="Q5285" s="207"/>
    </row>
    <row r="5286" spans="15:17" x14ac:dyDescent="0.25">
      <c r="O5286" s="237"/>
      <c r="P5286" s="207"/>
      <c r="Q5286" s="207"/>
    </row>
    <row r="5287" spans="15:17" x14ac:dyDescent="0.25">
      <c r="O5287" s="237"/>
      <c r="P5287" s="207"/>
      <c r="Q5287" s="207"/>
    </row>
    <row r="5288" spans="15:17" x14ac:dyDescent="0.25">
      <c r="O5288" s="237"/>
      <c r="P5288" s="207"/>
      <c r="Q5288" s="207"/>
    </row>
    <row r="5289" spans="15:17" x14ac:dyDescent="0.25">
      <c r="O5289" s="237"/>
      <c r="P5289" s="207"/>
      <c r="Q5289" s="207"/>
    </row>
    <row r="5290" spans="15:17" x14ac:dyDescent="0.25">
      <c r="O5290" s="237"/>
      <c r="P5290" s="207"/>
      <c r="Q5290" s="207"/>
    </row>
    <row r="5291" spans="15:17" x14ac:dyDescent="0.25">
      <c r="O5291" s="237"/>
      <c r="P5291" s="207"/>
      <c r="Q5291" s="207"/>
    </row>
    <row r="5292" spans="15:17" x14ac:dyDescent="0.25">
      <c r="O5292" s="237"/>
      <c r="P5292" s="207"/>
      <c r="Q5292" s="207"/>
    </row>
    <row r="5293" spans="15:17" x14ac:dyDescent="0.25">
      <c r="O5293" s="237"/>
      <c r="P5293" s="207"/>
      <c r="Q5293" s="207"/>
    </row>
    <row r="5294" spans="15:17" x14ac:dyDescent="0.25">
      <c r="O5294" s="237"/>
      <c r="P5294" s="207"/>
      <c r="Q5294" s="207"/>
    </row>
    <row r="5295" spans="15:17" x14ac:dyDescent="0.25">
      <c r="O5295" s="237"/>
      <c r="P5295" s="207"/>
      <c r="Q5295" s="207"/>
    </row>
    <row r="5296" spans="15:17" x14ac:dyDescent="0.25">
      <c r="O5296" s="237"/>
      <c r="P5296" s="207"/>
      <c r="Q5296" s="207"/>
    </row>
    <row r="5297" spans="15:17" x14ac:dyDescent="0.25">
      <c r="O5297" s="237"/>
      <c r="P5297" s="207"/>
      <c r="Q5297" s="207"/>
    </row>
    <row r="5298" spans="15:17" x14ac:dyDescent="0.25">
      <c r="O5298" s="237"/>
      <c r="P5298" s="207"/>
      <c r="Q5298" s="207"/>
    </row>
    <row r="5299" spans="15:17" x14ac:dyDescent="0.25">
      <c r="O5299" s="237"/>
      <c r="P5299" s="207"/>
      <c r="Q5299" s="207"/>
    </row>
    <row r="5300" spans="15:17" x14ac:dyDescent="0.25">
      <c r="O5300" s="237"/>
      <c r="P5300" s="207"/>
      <c r="Q5300" s="207"/>
    </row>
    <row r="5301" spans="15:17" x14ac:dyDescent="0.25">
      <c r="O5301" s="237"/>
      <c r="P5301" s="207"/>
      <c r="Q5301" s="207"/>
    </row>
    <row r="5302" spans="15:17" x14ac:dyDescent="0.25">
      <c r="O5302" s="237"/>
      <c r="P5302" s="207"/>
      <c r="Q5302" s="207"/>
    </row>
    <row r="5303" spans="15:17" x14ac:dyDescent="0.25">
      <c r="O5303" s="237"/>
      <c r="P5303" s="207"/>
      <c r="Q5303" s="207"/>
    </row>
    <row r="5304" spans="15:17" x14ac:dyDescent="0.25">
      <c r="O5304" s="237"/>
      <c r="P5304" s="207"/>
      <c r="Q5304" s="207"/>
    </row>
    <row r="5305" spans="15:17" x14ac:dyDescent="0.25">
      <c r="O5305" s="237"/>
      <c r="P5305" s="207"/>
      <c r="Q5305" s="207"/>
    </row>
    <row r="5306" spans="15:17" x14ac:dyDescent="0.25">
      <c r="O5306" s="237"/>
      <c r="P5306" s="207"/>
      <c r="Q5306" s="207"/>
    </row>
    <row r="5307" spans="15:17" x14ac:dyDescent="0.25">
      <c r="O5307" s="237"/>
      <c r="P5307" s="207"/>
      <c r="Q5307" s="207"/>
    </row>
    <row r="5308" spans="15:17" x14ac:dyDescent="0.25">
      <c r="O5308" s="237"/>
      <c r="P5308" s="207"/>
      <c r="Q5308" s="207"/>
    </row>
    <row r="5309" spans="15:17" x14ac:dyDescent="0.25">
      <c r="O5309" s="237"/>
      <c r="P5309" s="207"/>
      <c r="Q5309" s="207"/>
    </row>
    <row r="5310" spans="15:17" x14ac:dyDescent="0.25">
      <c r="O5310" s="237"/>
      <c r="P5310" s="207"/>
      <c r="Q5310" s="207"/>
    </row>
    <row r="5311" spans="15:17" x14ac:dyDescent="0.25">
      <c r="O5311" s="237"/>
      <c r="P5311" s="207"/>
      <c r="Q5311" s="207"/>
    </row>
    <row r="5312" spans="15:17" x14ac:dyDescent="0.25">
      <c r="O5312" s="237"/>
      <c r="P5312" s="207"/>
      <c r="Q5312" s="207"/>
    </row>
    <row r="5313" spans="15:17" x14ac:dyDescent="0.25">
      <c r="O5313" s="237"/>
      <c r="P5313" s="207"/>
      <c r="Q5313" s="207"/>
    </row>
    <row r="5314" spans="15:17" x14ac:dyDescent="0.25">
      <c r="O5314" s="237"/>
      <c r="P5314" s="207"/>
      <c r="Q5314" s="207"/>
    </row>
    <row r="5315" spans="15:17" x14ac:dyDescent="0.25">
      <c r="O5315" s="237"/>
      <c r="P5315" s="207"/>
      <c r="Q5315" s="207"/>
    </row>
    <row r="5316" spans="15:17" x14ac:dyDescent="0.25">
      <c r="O5316" s="237"/>
      <c r="P5316" s="207"/>
      <c r="Q5316" s="207"/>
    </row>
    <row r="5317" spans="15:17" x14ac:dyDescent="0.25">
      <c r="O5317" s="237"/>
      <c r="P5317" s="207"/>
      <c r="Q5317" s="207"/>
    </row>
    <row r="5318" spans="15:17" x14ac:dyDescent="0.25">
      <c r="O5318" s="237"/>
      <c r="P5318" s="207"/>
      <c r="Q5318" s="207"/>
    </row>
    <row r="5319" spans="15:17" x14ac:dyDescent="0.25">
      <c r="O5319" s="237"/>
      <c r="P5319" s="207"/>
      <c r="Q5319" s="207"/>
    </row>
    <row r="5320" spans="15:17" x14ac:dyDescent="0.25">
      <c r="O5320" s="237"/>
      <c r="P5320" s="207"/>
      <c r="Q5320" s="207"/>
    </row>
    <row r="5321" spans="15:17" x14ac:dyDescent="0.25">
      <c r="O5321" s="237"/>
      <c r="P5321" s="207"/>
      <c r="Q5321" s="207"/>
    </row>
    <row r="5322" spans="15:17" x14ac:dyDescent="0.25">
      <c r="O5322" s="237"/>
      <c r="P5322" s="207"/>
      <c r="Q5322" s="207"/>
    </row>
    <row r="5323" spans="15:17" x14ac:dyDescent="0.25">
      <c r="O5323" s="237"/>
      <c r="P5323" s="207"/>
      <c r="Q5323" s="207"/>
    </row>
    <row r="5324" spans="15:17" x14ac:dyDescent="0.25">
      <c r="O5324" s="237"/>
      <c r="P5324" s="207"/>
      <c r="Q5324" s="207"/>
    </row>
    <row r="5325" spans="15:17" x14ac:dyDescent="0.25">
      <c r="O5325" s="237"/>
      <c r="P5325" s="207"/>
      <c r="Q5325" s="207"/>
    </row>
    <row r="5326" spans="15:17" x14ac:dyDescent="0.25">
      <c r="O5326" s="237"/>
      <c r="P5326" s="207"/>
      <c r="Q5326" s="207"/>
    </row>
    <row r="5327" spans="15:17" x14ac:dyDescent="0.25">
      <c r="O5327" s="237"/>
      <c r="P5327" s="207"/>
      <c r="Q5327" s="207"/>
    </row>
    <row r="5328" spans="15:17" x14ac:dyDescent="0.25">
      <c r="O5328" s="237"/>
      <c r="P5328" s="207"/>
      <c r="Q5328" s="207"/>
    </row>
    <row r="5329" spans="15:17" x14ac:dyDescent="0.25">
      <c r="O5329" s="237"/>
      <c r="P5329" s="207"/>
      <c r="Q5329" s="207"/>
    </row>
    <row r="5330" spans="15:17" x14ac:dyDescent="0.25">
      <c r="O5330" s="237"/>
      <c r="P5330" s="207"/>
      <c r="Q5330" s="207"/>
    </row>
    <row r="5331" spans="15:17" x14ac:dyDescent="0.25">
      <c r="O5331" s="237"/>
      <c r="P5331" s="207"/>
      <c r="Q5331" s="207"/>
    </row>
    <row r="5332" spans="15:17" x14ac:dyDescent="0.25">
      <c r="O5332" s="237"/>
      <c r="P5332" s="207"/>
      <c r="Q5332" s="207"/>
    </row>
    <row r="5333" spans="15:17" x14ac:dyDescent="0.25">
      <c r="O5333" s="237"/>
      <c r="P5333" s="207"/>
      <c r="Q5333" s="207"/>
    </row>
    <row r="5334" spans="15:17" x14ac:dyDescent="0.25">
      <c r="O5334" s="237"/>
      <c r="P5334" s="207"/>
      <c r="Q5334" s="207"/>
    </row>
    <row r="5335" spans="15:17" x14ac:dyDescent="0.25">
      <c r="O5335" s="237"/>
      <c r="P5335" s="207"/>
      <c r="Q5335" s="207"/>
    </row>
    <row r="5336" spans="15:17" x14ac:dyDescent="0.25">
      <c r="O5336" s="237"/>
      <c r="P5336" s="207"/>
      <c r="Q5336" s="207"/>
    </row>
    <row r="5337" spans="15:17" x14ac:dyDescent="0.25">
      <c r="O5337" s="237"/>
      <c r="P5337" s="207"/>
      <c r="Q5337" s="207"/>
    </row>
    <row r="5338" spans="15:17" x14ac:dyDescent="0.25">
      <c r="O5338" s="237"/>
      <c r="P5338" s="207"/>
      <c r="Q5338" s="207"/>
    </row>
    <row r="5339" spans="15:17" x14ac:dyDescent="0.25">
      <c r="O5339" s="237"/>
      <c r="P5339" s="207"/>
      <c r="Q5339" s="207"/>
    </row>
    <row r="5340" spans="15:17" x14ac:dyDescent="0.25">
      <c r="O5340" s="237"/>
      <c r="P5340" s="207"/>
      <c r="Q5340" s="207"/>
    </row>
    <row r="5341" spans="15:17" x14ac:dyDescent="0.25">
      <c r="O5341" s="237"/>
      <c r="P5341" s="207"/>
      <c r="Q5341" s="207"/>
    </row>
    <row r="5342" spans="15:17" x14ac:dyDescent="0.25">
      <c r="O5342" s="237"/>
      <c r="P5342" s="207"/>
      <c r="Q5342" s="207"/>
    </row>
    <row r="5343" spans="15:17" x14ac:dyDescent="0.25">
      <c r="O5343" s="237"/>
      <c r="P5343" s="207"/>
      <c r="Q5343" s="207"/>
    </row>
    <row r="5344" spans="15:17" x14ac:dyDescent="0.25">
      <c r="O5344" s="237"/>
      <c r="P5344" s="207"/>
      <c r="Q5344" s="207"/>
    </row>
    <row r="5345" spans="15:17" x14ac:dyDescent="0.25">
      <c r="O5345" s="237"/>
      <c r="P5345" s="207"/>
      <c r="Q5345" s="207"/>
    </row>
    <row r="5346" spans="15:17" x14ac:dyDescent="0.25">
      <c r="O5346" s="237"/>
      <c r="P5346" s="207"/>
      <c r="Q5346" s="207"/>
    </row>
    <row r="5347" spans="15:17" x14ac:dyDescent="0.25">
      <c r="O5347" s="237"/>
      <c r="P5347" s="207"/>
      <c r="Q5347" s="207"/>
    </row>
    <row r="5348" spans="15:17" x14ac:dyDescent="0.25">
      <c r="O5348" s="237"/>
      <c r="P5348" s="207"/>
      <c r="Q5348" s="207"/>
    </row>
    <row r="5349" spans="15:17" x14ac:dyDescent="0.25">
      <c r="O5349" s="237"/>
      <c r="P5349" s="207"/>
      <c r="Q5349" s="207"/>
    </row>
    <row r="5350" spans="15:17" x14ac:dyDescent="0.25">
      <c r="O5350" s="237"/>
      <c r="P5350" s="207"/>
      <c r="Q5350" s="207"/>
    </row>
    <row r="5351" spans="15:17" x14ac:dyDescent="0.25">
      <c r="O5351" s="237"/>
      <c r="P5351" s="207"/>
      <c r="Q5351" s="207"/>
    </row>
    <row r="5352" spans="15:17" x14ac:dyDescent="0.25">
      <c r="O5352" s="237"/>
      <c r="P5352" s="207"/>
      <c r="Q5352" s="207"/>
    </row>
    <row r="5353" spans="15:17" x14ac:dyDescent="0.25">
      <c r="O5353" s="237"/>
      <c r="P5353" s="207"/>
      <c r="Q5353" s="207"/>
    </row>
    <row r="5354" spans="15:17" x14ac:dyDescent="0.25">
      <c r="O5354" s="237"/>
      <c r="P5354" s="207"/>
      <c r="Q5354" s="207"/>
    </row>
    <row r="5355" spans="15:17" x14ac:dyDescent="0.25">
      <c r="O5355" s="237"/>
      <c r="P5355" s="207"/>
      <c r="Q5355" s="207"/>
    </row>
    <row r="5356" spans="15:17" x14ac:dyDescent="0.25">
      <c r="O5356" s="237"/>
      <c r="P5356" s="207"/>
      <c r="Q5356" s="207"/>
    </row>
    <row r="5357" spans="15:17" x14ac:dyDescent="0.25">
      <c r="O5357" s="237"/>
      <c r="P5357" s="207"/>
      <c r="Q5357" s="207"/>
    </row>
    <row r="5358" spans="15:17" x14ac:dyDescent="0.25">
      <c r="O5358" s="237"/>
      <c r="P5358" s="207"/>
      <c r="Q5358" s="207"/>
    </row>
    <row r="5359" spans="15:17" x14ac:dyDescent="0.25">
      <c r="O5359" s="237"/>
      <c r="P5359" s="207"/>
      <c r="Q5359" s="207"/>
    </row>
    <row r="5360" spans="15:17" x14ac:dyDescent="0.25">
      <c r="O5360" s="237"/>
      <c r="P5360" s="207"/>
      <c r="Q5360" s="207"/>
    </row>
    <row r="5361" spans="15:17" x14ac:dyDescent="0.25">
      <c r="O5361" s="237"/>
      <c r="P5361" s="207"/>
      <c r="Q5361" s="207"/>
    </row>
    <row r="5362" spans="15:17" x14ac:dyDescent="0.25">
      <c r="O5362" s="237"/>
      <c r="P5362" s="207"/>
      <c r="Q5362" s="207"/>
    </row>
    <row r="5363" spans="15:17" x14ac:dyDescent="0.25">
      <c r="O5363" s="237"/>
      <c r="P5363" s="207"/>
      <c r="Q5363" s="207"/>
    </row>
    <row r="5364" spans="15:17" x14ac:dyDescent="0.25">
      <c r="O5364" s="237"/>
      <c r="P5364" s="207"/>
      <c r="Q5364" s="207"/>
    </row>
    <row r="5365" spans="15:17" x14ac:dyDescent="0.25">
      <c r="O5365" s="237"/>
      <c r="P5365" s="207"/>
      <c r="Q5365" s="207"/>
    </row>
    <row r="5366" spans="15:17" x14ac:dyDescent="0.25">
      <c r="O5366" s="237"/>
      <c r="P5366" s="207"/>
      <c r="Q5366" s="207"/>
    </row>
    <row r="5367" spans="15:17" x14ac:dyDescent="0.25">
      <c r="O5367" s="237"/>
      <c r="P5367" s="207"/>
      <c r="Q5367" s="207"/>
    </row>
    <row r="5368" spans="15:17" x14ac:dyDescent="0.25">
      <c r="O5368" s="237"/>
      <c r="P5368" s="207"/>
      <c r="Q5368" s="207"/>
    </row>
    <row r="5369" spans="15:17" x14ac:dyDescent="0.25">
      <c r="O5369" s="237"/>
      <c r="P5369" s="207"/>
      <c r="Q5369" s="207"/>
    </row>
    <row r="5370" spans="15:17" x14ac:dyDescent="0.25">
      <c r="O5370" s="237"/>
      <c r="P5370" s="207"/>
      <c r="Q5370" s="207"/>
    </row>
    <row r="5371" spans="15:17" x14ac:dyDescent="0.25">
      <c r="O5371" s="237"/>
      <c r="P5371" s="207"/>
      <c r="Q5371" s="207"/>
    </row>
    <row r="5372" spans="15:17" x14ac:dyDescent="0.25">
      <c r="O5372" s="237"/>
      <c r="P5372" s="207"/>
      <c r="Q5372" s="207"/>
    </row>
    <row r="5373" spans="15:17" x14ac:dyDescent="0.25">
      <c r="O5373" s="237"/>
      <c r="P5373" s="207"/>
      <c r="Q5373" s="207"/>
    </row>
    <row r="5374" spans="15:17" x14ac:dyDescent="0.25">
      <c r="O5374" s="237"/>
      <c r="P5374" s="207"/>
      <c r="Q5374" s="207"/>
    </row>
    <row r="5375" spans="15:17" x14ac:dyDescent="0.25">
      <c r="O5375" s="237"/>
      <c r="P5375" s="207"/>
      <c r="Q5375" s="207"/>
    </row>
    <row r="5376" spans="15:17" x14ac:dyDescent="0.25">
      <c r="O5376" s="237"/>
      <c r="P5376" s="207"/>
      <c r="Q5376" s="207"/>
    </row>
    <row r="5377" spans="15:19" x14ac:dyDescent="0.25">
      <c r="O5377" s="237"/>
      <c r="P5377" s="207"/>
      <c r="Q5377" s="207"/>
    </row>
    <row r="5378" spans="15:19" x14ac:dyDescent="0.25">
      <c r="O5378" s="237"/>
      <c r="P5378" s="207"/>
      <c r="Q5378" s="207"/>
    </row>
    <row r="5379" spans="15:19" x14ac:dyDescent="0.25">
      <c r="O5379" s="237"/>
      <c r="P5379" s="207"/>
      <c r="Q5379" s="207"/>
    </row>
    <row r="5380" spans="15:19" x14ac:dyDescent="0.25">
      <c r="O5380" s="237"/>
      <c r="P5380" s="207"/>
      <c r="Q5380" s="207"/>
    </row>
    <row r="5381" spans="15:19" x14ac:dyDescent="0.25">
      <c r="O5381" s="237"/>
      <c r="P5381" s="207"/>
      <c r="Q5381" s="207"/>
    </row>
    <row r="5382" spans="15:19" x14ac:dyDescent="0.25">
      <c r="O5382" s="237"/>
      <c r="P5382" s="207"/>
      <c r="Q5382" s="207"/>
      <c r="R5382" s="200"/>
      <c r="S5382" s="200"/>
    </row>
    <row r="5383" spans="15:19" x14ac:dyDescent="0.25">
      <c r="O5383" s="237"/>
      <c r="P5383" s="207"/>
      <c r="Q5383" s="207"/>
      <c r="R5383" s="200"/>
      <c r="S5383" s="200"/>
    </row>
    <row r="5384" spans="15:19" x14ac:dyDescent="0.25">
      <c r="O5384" s="237"/>
      <c r="P5384" s="207"/>
      <c r="Q5384" s="207"/>
    </row>
    <row r="5385" spans="15:19" x14ac:dyDescent="0.25">
      <c r="O5385" s="237"/>
      <c r="P5385" s="207"/>
      <c r="Q5385" s="207"/>
    </row>
    <row r="5386" spans="15:19" x14ac:dyDescent="0.25">
      <c r="O5386" s="237"/>
      <c r="P5386" s="207"/>
      <c r="Q5386" s="207"/>
    </row>
    <row r="5387" spans="15:19" x14ac:dyDescent="0.25">
      <c r="O5387" s="237"/>
      <c r="P5387" s="207"/>
      <c r="Q5387" s="207"/>
    </row>
    <row r="5388" spans="15:19" x14ac:dyDescent="0.25">
      <c r="O5388" s="237"/>
      <c r="P5388" s="208"/>
      <c r="Q5388" s="208"/>
    </row>
    <row r="5389" spans="15:19" x14ac:dyDescent="0.25">
      <c r="O5389" s="237"/>
      <c r="P5389" s="208"/>
      <c r="Q5389" s="208"/>
    </row>
    <row r="5390" spans="15:19" x14ac:dyDescent="0.25">
      <c r="O5390" s="237"/>
      <c r="P5390" s="208"/>
      <c r="Q5390" s="208"/>
    </row>
    <row r="5391" spans="15:19" x14ac:dyDescent="0.25">
      <c r="O5391" s="237"/>
      <c r="P5391" s="208"/>
      <c r="Q5391" s="208"/>
    </row>
    <row r="5392" spans="15:19" x14ac:dyDescent="0.25">
      <c r="O5392" s="237"/>
      <c r="P5392" s="208"/>
      <c r="Q5392" s="208"/>
    </row>
    <row r="5393" spans="15:19" x14ac:dyDescent="0.25">
      <c r="O5393" s="237"/>
      <c r="P5393" s="208"/>
      <c r="Q5393" s="208"/>
    </row>
    <row r="5394" spans="15:19" x14ac:dyDescent="0.25">
      <c r="O5394" s="237"/>
      <c r="P5394" s="208"/>
      <c r="Q5394" s="208"/>
    </row>
    <row r="5395" spans="15:19" x14ac:dyDescent="0.25">
      <c r="O5395" s="237"/>
      <c r="P5395" s="208"/>
      <c r="Q5395" s="208"/>
      <c r="R5395" s="200"/>
      <c r="S5395" s="200"/>
    </row>
    <row r="5396" spans="15:19" x14ac:dyDescent="0.25">
      <c r="O5396" s="237"/>
      <c r="P5396" s="208"/>
      <c r="Q5396" s="208"/>
      <c r="R5396" s="200"/>
      <c r="S5396" s="200"/>
    </row>
    <row r="5397" spans="15:19" x14ac:dyDescent="0.25">
      <c r="O5397" s="237"/>
      <c r="P5397" s="208"/>
      <c r="Q5397" s="208"/>
      <c r="R5397" s="200"/>
      <c r="S5397" s="200"/>
    </row>
    <row r="5398" spans="15:19" x14ac:dyDescent="0.25">
      <c r="O5398" s="237"/>
      <c r="P5398" s="208"/>
      <c r="Q5398" s="208"/>
      <c r="R5398" s="200"/>
      <c r="S5398" s="200"/>
    </row>
    <row r="5399" spans="15:19" x14ac:dyDescent="0.25">
      <c r="O5399" s="237"/>
      <c r="P5399" s="208"/>
      <c r="Q5399" s="208"/>
      <c r="R5399" s="200"/>
      <c r="S5399" s="200"/>
    </row>
    <row r="5400" spans="15:19" x14ac:dyDescent="0.25">
      <c r="O5400" s="237"/>
      <c r="P5400" s="208"/>
      <c r="Q5400" s="208"/>
      <c r="R5400" s="200"/>
      <c r="S5400" s="200"/>
    </row>
    <row r="5401" spans="15:19" x14ac:dyDescent="0.25">
      <c r="O5401" s="237"/>
      <c r="P5401" s="208"/>
      <c r="Q5401" s="208"/>
      <c r="R5401" s="200"/>
      <c r="S5401" s="200"/>
    </row>
    <row r="5402" spans="15:19" x14ac:dyDescent="0.25">
      <c r="O5402" s="237"/>
      <c r="P5402" s="208"/>
      <c r="Q5402" s="208"/>
      <c r="R5402" s="200"/>
      <c r="S5402" s="200"/>
    </row>
    <row r="5403" spans="15:19" x14ac:dyDescent="0.25">
      <c r="O5403" s="237"/>
      <c r="P5403" s="208"/>
      <c r="Q5403" s="208"/>
      <c r="R5403" s="200"/>
      <c r="S5403" s="200"/>
    </row>
    <row r="5404" spans="15:19" x14ac:dyDescent="0.25">
      <c r="O5404" s="237"/>
      <c r="P5404" s="208"/>
      <c r="Q5404" s="208"/>
      <c r="R5404" s="200"/>
      <c r="S5404" s="200"/>
    </row>
    <row r="5405" spans="15:19" x14ac:dyDescent="0.25">
      <c r="O5405" s="237"/>
      <c r="P5405" s="208"/>
      <c r="Q5405" s="208"/>
      <c r="R5405" s="200"/>
      <c r="S5405" s="200"/>
    </row>
    <row r="5406" spans="15:19" x14ac:dyDescent="0.25">
      <c r="O5406" s="237"/>
      <c r="P5406" s="208"/>
      <c r="Q5406" s="208"/>
      <c r="R5406" s="200"/>
      <c r="S5406" s="200"/>
    </row>
    <row r="5407" spans="15:19" x14ac:dyDescent="0.25">
      <c r="O5407" s="237"/>
      <c r="P5407" s="208"/>
      <c r="Q5407" s="208"/>
      <c r="R5407" s="200"/>
      <c r="S5407" s="200"/>
    </row>
    <row r="5408" spans="15:19" x14ac:dyDescent="0.25">
      <c r="O5408" s="237"/>
      <c r="P5408" s="208"/>
      <c r="Q5408" s="208"/>
      <c r="R5408" s="200"/>
      <c r="S5408" s="200"/>
    </row>
    <row r="5409" spans="15:19" x14ac:dyDescent="0.25">
      <c r="O5409" s="237"/>
      <c r="P5409" s="208"/>
      <c r="Q5409" s="208"/>
      <c r="R5409" s="200"/>
      <c r="S5409" s="200"/>
    </row>
    <row r="5410" spans="15:19" x14ac:dyDescent="0.25">
      <c r="O5410" s="237"/>
      <c r="P5410" s="208"/>
      <c r="Q5410" s="208"/>
      <c r="R5410" s="200"/>
      <c r="S5410" s="200"/>
    </row>
    <row r="5411" spans="15:19" x14ac:dyDescent="0.25">
      <c r="O5411" s="237"/>
      <c r="P5411" s="208"/>
      <c r="Q5411" s="208"/>
      <c r="R5411" s="200"/>
      <c r="S5411" s="200"/>
    </row>
    <row r="5412" spans="15:19" x14ac:dyDescent="0.25">
      <c r="O5412" s="237"/>
      <c r="P5412" s="208"/>
      <c r="Q5412" s="208"/>
      <c r="R5412" s="200"/>
      <c r="S5412" s="200"/>
    </row>
    <row r="5413" spans="15:19" x14ac:dyDescent="0.25">
      <c r="O5413" s="237"/>
      <c r="P5413" s="208"/>
      <c r="Q5413" s="208"/>
      <c r="R5413" s="200"/>
      <c r="S5413" s="200"/>
    </row>
    <row r="5414" spans="15:19" x14ac:dyDescent="0.25">
      <c r="O5414" s="237"/>
      <c r="P5414" s="208"/>
      <c r="Q5414" s="208"/>
      <c r="R5414" s="200"/>
      <c r="S5414" s="200"/>
    </row>
    <row r="5415" spans="15:19" x14ac:dyDescent="0.25">
      <c r="O5415" s="237"/>
      <c r="P5415" s="208"/>
      <c r="Q5415" s="208"/>
      <c r="R5415" s="200"/>
      <c r="S5415" s="200"/>
    </row>
    <row r="5416" spans="15:19" x14ac:dyDescent="0.25">
      <c r="O5416" s="237"/>
      <c r="P5416" s="208"/>
      <c r="Q5416" s="208"/>
      <c r="R5416" s="200"/>
      <c r="S5416" s="200"/>
    </row>
    <row r="5417" spans="15:19" x14ac:dyDescent="0.25">
      <c r="O5417" s="237"/>
      <c r="P5417" s="208"/>
      <c r="Q5417" s="208"/>
      <c r="R5417" s="200"/>
      <c r="S5417" s="200"/>
    </row>
    <row r="5418" spans="15:19" x14ac:dyDescent="0.25">
      <c r="O5418" s="237"/>
      <c r="P5418" s="208"/>
      <c r="Q5418" s="208"/>
      <c r="R5418" s="200"/>
      <c r="S5418" s="200"/>
    </row>
    <row r="5419" spans="15:19" x14ac:dyDescent="0.25">
      <c r="O5419" s="237"/>
      <c r="P5419" s="208"/>
      <c r="Q5419" s="208"/>
      <c r="R5419" s="200"/>
      <c r="S5419" s="200"/>
    </row>
    <row r="5420" spans="15:19" x14ac:dyDescent="0.25">
      <c r="O5420" s="237"/>
      <c r="P5420" s="208"/>
      <c r="Q5420" s="208"/>
      <c r="R5420" s="200"/>
      <c r="S5420" s="200"/>
    </row>
    <row r="5421" spans="15:19" x14ac:dyDescent="0.25">
      <c r="O5421" s="237"/>
      <c r="P5421" s="208"/>
      <c r="Q5421" s="208"/>
    </row>
    <row r="5422" spans="15:19" x14ac:dyDescent="0.25">
      <c r="O5422" s="237"/>
      <c r="P5422" s="208"/>
      <c r="Q5422" s="208"/>
    </row>
    <row r="5423" spans="15:19" x14ac:dyDescent="0.25">
      <c r="O5423" s="237"/>
      <c r="P5423" s="208"/>
      <c r="Q5423" s="208"/>
    </row>
    <row r="5424" spans="15:19" x14ac:dyDescent="0.25">
      <c r="O5424" s="237"/>
      <c r="P5424" s="208"/>
      <c r="Q5424" s="208"/>
    </row>
    <row r="5425" spans="15:17" x14ac:dyDescent="0.25">
      <c r="O5425" s="237"/>
      <c r="P5425" s="208"/>
      <c r="Q5425" s="208"/>
    </row>
    <row r="5426" spans="15:17" x14ac:dyDescent="0.25">
      <c r="O5426" s="237"/>
      <c r="P5426" s="208"/>
      <c r="Q5426" s="208"/>
    </row>
    <row r="5427" spans="15:17" x14ac:dyDescent="0.25">
      <c r="O5427" s="237"/>
      <c r="P5427" s="208"/>
      <c r="Q5427" s="208"/>
    </row>
    <row r="5428" spans="15:17" x14ac:dyDescent="0.25">
      <c r="O5428" s="237"/>
      <c r="P5428" s="208"/>
      <c r="Q5428" s="208"/>
    </row>
    <row r="5429" spans="15:17" x14ac:dyDescent="0.25">
      <c r="O5429" s="237"/>
      <c r="P5429" s="208"/>
      <c r="Q5429" s="208"/>
    </row>
    <row r="5430" spans="15:17" x14ac:dyDescent="0.25">
      <c r="O5430" s="237"/>
      <c r="P5430" s="208"/>
      <c r="Q5430" s="208"/>
    </row>
    <row r="5431" spans="15:17" x14ac:dyDescent="0.25">
      <c r="O5431" s="237"/>
      <c r="P5431" s="208"/>
      <c r="Q5431" s="208"/>
    </row>
    <row r="5432" spans="15:17" x14ac:dyDescent="0.25">
      <c r="O5432" s="237"/>
      <c r="P5432" s="208"/>
      <c r="Q5432" s="208"/>
    </row>
    <row r="5433" spans="15:17" x14ac:dyDescent="0.25">
      <c r="O5433" s="237"/>
      <c r="P5433" s="208"/>
      <c r="Q5433" s="208"/>
    </row>
    <row r="5434" spans="15:17" x14ac:dyDescent="0.25">
      <c r="O5434" s="237"/>
      <c r="P5434" s="208"/>
      <c r="Q5434" s="208"/>
    </row>
    <row r="5435" spans="15:17" x14ac:dyDescent="0.25">
      <c r="O5435" s="237"/>
      <c r="P5435" s="208"/>
      <c r="Q5435" s="208"/>
    </row>
    <row r="5436" spans="15:17" x14ac:dyDescent="0.25">
      <c r="O5436" s="237"/>
      <c r="P5436" s="208"/>
      <c r="Q5436" s="208"/>
    </row>
    <row r="5437" spans="15:17" x14ac:dyDescent="0.25">
      <c r="O5437" s="237"/>
      <c r="P5437" s="208"/>
      <c r="Q5437" s="208"/>
    </row>
    <row r="5438" spans="15:17" x14ac:dyDescent="0.25">
      <c r="O5438" s="237"/>
      <c r="P5438" s="208"/>
      <c r="Q5438" s="208"/>
    </row>
    <row r="5439" spans="15:17" x14ac:dyDescent="0.25">
      <c r="O5439" s="237"/>
      <c r="P5439" s="208"/>
      <c r="Q5439" s="208"/>
    </row>
    <row r="5440" spans="15:17" x14ac:dyDescent="0.25">
      <c r="O5440" s="237"/>
      <c r="P5440" s="208"/>
      <c r="Q5440" s="208"/>
    </row>
    <row r="5441" spans="15:19" x14ac:dyDescent="0.25">
      <c r="O5441" s="237"/>
      <c r="P5441" s="208"/>
      <c r="Q5441" s="208"/>
    </row>
    <row r="5442" spans="15:19" x14ac:dyDescent="0.25">
      <c r="O5442" s="237"/>
      <c r="P5442" s="208"/>
      <c r="Q5442" s="208"/>
    </row>
    <row r="5443" spans="15:19" x14ac:dyDescent="0.25">
      <c r="O5443" s="237"/>
      <c r="P5443" s="208"/>
      <c r="Q5443" s="208"/>
    </row>
    <row r="5444" spans="15:19" x14ac:dyDescent="0.25">
      <c r="O5444" s="237"/>
      <c r="P5444" s="208"/>
      <c r="Q5444" s="208"/>
    </row>
    <row r="5445" spans="15:19" x14ac:dyDescent="0.25">
      <c r="O5445" s="237"/>
      <c r="P5445" s="208"/>
      <c r="Q5445" s="208"/>
    </row>
    <row r="5446" spans="15:19" x14ac:dyDescent="0.25">
      <c r="O5446" s="237"/>
      <c r="P5446" s="208"/>
      <c r="Q5446" s="208"/>
    </row>
    <row r="5447" spans="15:19" x14ac:dyDescent="0.25">
      <c r="O5447" s="237"/>
      <c r="P5447" s="208"/>
      <c r="Q5447" s="208"/>
    </row>
    <row r="5448" spans="15:19" x14ac:dyDescent="0.25">
      <c r="O5448" s="237"/>
      <c r="P5448" s="208"/>
      <c r="Q5448" s="208"/>
    </row>
    <row r="5449" spans="15:19" x14ac:dyDescent="0.25">
      <c r="O5449" s="237"/>
      <c r="P5449" s="208"/>
      <c r="Q5449" s="208"/>
    </row>
    <row r="5450" spans="15:19" x14ac:dyDescent="0.25">
      <c r="O5450" s="237"/>
      <c r="P5450" s="208"/>
      <c r="Q5450" s="208"/>
    </row>
    <row r="5451" spans="15:19" x14ac:dyDescent="0.25">
      <c r="O5451" s="237"/>
      <c r="P5451" s="208"/>
      <c r="Q5451" s="208"/>
    </row>
    <row r="5452" spans="15:19" x14ac:dyDescent="0.25">
      <c r="O5452" s="237"/>
      <c r="P5452" s="208"/>
      <c r="Q5452" s="208"/>
    </row>
    <row r="5453" spans="15:19" x14ac:dyDescent="0.25">
      <c r="O5453" s="237"/>
      <c r="P5453" s="208"/>
      <c r="Q5453" s="208"/>
    </row>
    <row r="5454" spans="15:19" x14ac:dyDescent="0.25">
      <c r="O5454" s="237"/>
      <c r="P5454" s="208"/>
      <c r="Q5454" s="208"/>
      <c r="R5454" s="200"/>
      <c r="S5454" s="200"/>
    </row>
    <row r="5455" spans="15:19" x14ac:dyDescent="0.25">
      <c r="O5455" s="237"/>
      <c r="P5455" s="208"/>
      <c r="Q5455" s="208"/>
      <c r="R5455" s="200"/>
      <c r="S5455" s="200"/>
    </row>
    <row r="5456" spans="15:19" x14ac:dyDescent="0.25">
      <c r="O5456" s="237"/>
      <c r="P5456" s="208"/>
      <c r="Q5456" s="208"/>
    </row>
    <row r="5457" spans="15:19" x14ac:dyDescent="0.25">
      <c r="O5457" s="237"/>
      <c r="P5457" s="208"/>
      <c r="Q5457" s="208"/>
    </row>
    <row r="5458" spans="15:19" x14ac:dyDescent="0.25">
      <c r="O5458" s="237"/>
      <c r="P5458" s="208"/>
      <c r="Q5458" s="208"/>
      <c r="R5458" s="200"/>
      <c r="S5458" s="200"/>
    </row>
    <row r="5459" spans="15:19" x14ac:dyDescent="0.25">
      <c r="O5459" s="237"/>
      <c r="P5459" s="208"/>
      <c r="Q5459" s="208"/>
    </row>
    <row r="5460" spans="15:19" x14ac:dyDescent="0.25">
      <c r="O5460" s="237"/>
      <c r="P5460" s="208"/>
      <c r="Q5460" s="208"/>
      <c r="R5460" s="200"/>
      <c r="S5460" s="200"/>
    </row>
    <row r="5461" spans="15:19" x14ac:dyDescent="0.25">
      <c r="O5461" s="237"/>
      <c r="P5461" s="208"/>
      <c r="Q5461" s="208"/>
      <c r="R5461" s="200"/>
      <c r="S5461" s="200"/>
    </row>
    <row r="5462" spans="15:19" x14ac:dyDescent="0.25">
      <c r="O5462" s="237"/>
      <c r="P5462" s="208"/>
      <c r="Q5462" s="208"/>
      <c r="R5462" s="200"/>
      <c r="S5462" s="200"/>
    </row>
    <row r="5463" spans="15:19" x14ac:dyDescent="0.25">
      <c r="O5463" s="237"/>
      <c r="P5463" s="208"/>
      <c r="Q5463" s="208"/>
      <c r="R5463" s="200"/>
      <c r="S5463" s="200"/>
    </row>
    <row r="5464" spans="15:19" x14ac:dyDescent="0.25">
      <c r="O5464" s="237"/>
      <c r="P5464" s="208"/>
      <c r="Q5464" s="208"/>
      <c r="R5464" s="200"/>
      <c r="S5464" s="200"/>
    </row>
    <row r="5465" spans="15:19" x14ac:dyDescent="0.25">
      <c r="O5465" s="237"/>
      <c r="P5465" s="208"/>
      <c r="Q5465" s="208"/>
      <c r="R5465" s="200"/>
      <c r="S5465" s="200"/>
    </row>
    <row r="5466" spans="15:19" x14ac:dyDescent="0.25">
      <c r="O5466" s="237"/>
      <c r="P5466" s="208"/>
      <c r="Q5466" s="208"/>
      <c r="R5466" s="200"/>
      <c r="S5466" s="200"/>
    </row>
    <row r="5467" spans="15:19" x14ac:dyDescent="0.25">
      <c r="O5467" s="237"/>
      <c r="P5467" s="208"/>
      <c r="Q5467" s="208"/>
      <c r="R5467" s="200"/>
      <c r="S5467" s="200"/>
    </row>
    <row r="5468" spans="15:19" x14ac:dyDescent="0.25">
      <c r="O5468" s="237"/>
      <c r="P5468" s="208"/>
      <c r="Q5468" s="208"/>
      <c r="R5468" s="200"/>
      <c r="S5468" s="200"/>
    </row>
    <row r="5469" spans="15:19" x14ac:dyDescent="0.25">
      <c r="O5469" s="237"/>
      <c r="P5469" s="208"/>
      <c r="Q5469" s="208"/>
      <c r="R5469" s="200"/>
      <c r="S5469" s="200"/>
    </row>
    <row r="5470" spans="15:19" x14ac:dyDescent="0.25">
      <c r="O5470" s="237"/>
      <c r="P5470" s="208"/>
      <c r="Q5470" s="208"/>
    </row>
    <row r="5471" spans="15:19" x14ac:dyDescent="0.25">
      <c r="O5471" s="237"/>
      <c r="P5471" s="208"/>
      <c r="Q5471" s="208"/>
    </row>
    <row r="5472" spans="15:19" x14ac:dyDescent="0.25">
      <c r="O5472" s="237"/>
      <c r="P5472" s="208"/>
      <c r="Q5472" s="208"/>
    </row>
    <row r="5473" spans="15:19" x14ac:dyDescent="0.25">
      <c r="O5473" s="237"/>
      <c r="P5473" s="208"/>
      <c r="Q5473" s="208"/>
    </row>
    <row r="5474" spans="15:19" x14ac:dyDescent="0.25">
      <c r="O5474" s="237"/>
      <c r="P5474" s="208"/>
      <c r="Q5474" s="208"/>
    </row>
    <row r="5475" spans="15:19" x14ac:dyDescent="0.25">
      <c r="O5475" s="237"/>
      <c r="P5475" s="208"/>
      <c r="Q5475" s="208"/>
    </row>
    <row r="5476" spans="15:19" x14ac:dyDescent="0.25">
      <c r="O5476" s="237"/>
      <c r="P5476" s="208"/>
      <c r="Q5476" s="208"/>
    </row>
    <row r="5477" spans="15:19" x14ac:dyDescent="0.25">
      <c r="O5477" s="237"/>
      <c r="P5477" s="208"/>
      <c r="Q5477" s="208"/>
    </row>
    <row r="5478" spans="15:19" x14ac:dyDescent="0.25">
      <c r="O5478" s="237"/>
      <c r="P5478" s="208"/>
      <c r="Q5478" s="208"/>
    </row>
    <row r="5479" spans="15:19" x14ac:dyDescent="0.25">
      <c r="O5479" s="237"/>
      <c r="P5479" s="208"/>
      <c r="Q5479" s="208"/>
    </row>
    <row r="5480" spans="15:19" x14ac:dyDescent="0.25">
      <c r="O5480" s="237"/>
      <c r="P5480" s="208"/>
      <c r="Q5480" s="208"/>
      <c r="R5480" s="200"/>
      <c r="S5480" s="200"/>
    </row>
    <row r="5481" spans="15:19" x14ac:dyDescent="0.25">
      <c r="O5481" s="237"/>
      <c r="P5481" s="208"/>
      <c r="Q5481" s="208"/>
      <c r="R5481" s="200"/>
      <c r="S5481" s="200"/>
    </row>
    <row r="5482" spans="15:19" x14ac:dyDescent="0.25">
      <c r="O5482" s="237"/>
      <c r="P5482" s="208"/>
      <c r="Q5482" s="208"/>
      <c r="R5482" s="200"/>
      <c r="S5482" s="200"/>
    </row>
    <row r="5483" spans="15:19" x14ac:dyDescent="0.25">
      <c r="O5483" s="237"/>
      <c r="P5483" s="208"/>
      <c r="Q5483" s="208"/>
      <c r="R5483" s="200"/>
      <c r="S5483" s="200"/>
    </row>
    <row r="5484" spans="15:19" x14ac:dyDescent="0.25">
      <c r="O5484" s="237"/>
      <c r="P5484" s="208"/>
      <c r="Q5484" s="208"/>
      <c r="R5484" s="200"/>
      <c r="S5484" s="200"/>
    </row>
    <row r="5485" spans="15:19" x14ac:dyDescent="0.25">
      <c r="O5485" s="237"/>
      <c r="P5485" s="208"/>
      <c r="Q5485" s="208"/>
    </row>
    <row r="5486" spans="15:19" x14ac:dyDescent="0.25">
      <c r="O5486" s="237"/>
      <c r="P5486" s="208"/>
      <c r="Q5486" s="208"/>
    </row>
    <row r="5487" spans="15:19" x14ac:dyDescent="0.25">
      <c r="O5487" s="237"/>
      <c r="P5487" s="208"/>
      <c r="Q5487" s="208"/>
    </row>
    <row r="5488" spans="15:19" x14ac:dyDescent="0.25">
      <c r="O5488" s="237"/>
      <c r="P5488" s="208"/>
      <c r="Q5488" s="208"/>
    </row>
    <row r="5489" spans="15:19" x14ac:dyDescent="0.25">
      <c r="O5489" s="237"/>
      <c r="P5489" s="208"/>
      <c r="Q5489" s="208"/>
    </row>
    <row r="5490" spans="15:19" x14ac:dyDescent="0.25">
      <c r="O5490" s="237"/>
      <c r="P5490" s="208"/>
      <c r="Q5490" s="208"/>
      <c r="R5490" s="200"/>
      <c r="S5490" s="200"/>
    </row>
    <row r="5491" spans="15:19" x14ac:dyDescent="0.25">
      <c r="O5491" s="237"/>
      <c r="P5491" s="208"/>
      <c r="Q5491" s="208"/>
      <c r="R5491" s="200"/>
      <c r="S5491" s="200"/>
    </row>
    <row r="5492" spans="15:19" x14ac:dyDescent="0.25">
      <c r="O5492" s="237"/>
      <c r="P5492" s="208"/>
      <c r="Q5492" s="208"/>
      <c r="R5492" s="200"/>
      <c r="S5492" s="200"/>
    </row>
    <row r="5493" spans="15:19" x14ac:dyDescent="0.25">
      <c r="O5493" s="237"/>
      <c r="P5493" s="208"/>
      <c r="Q5493" s="208"/>
      <c r="R5493" s="200"/>
      <c r="S5493" s="200"/>
    </row>
    <row r="5494" spans="15:19" x14ac:dyDescent="0.25">
      <c r="O5494" s="237"/>
      <c r="P5494" s="208"/>
      <c r="Q5494" s="208"/>
      <c r="R5494" s="200"/>
      <c r="S5494" s="200"/>
    </row>
    <row r="5495" spans="15:19" x14ac:dyDescent="0.25">
      <c r="O5495" s="237"/>
      <c r="P5495" s="208"/>
      <c r="Q5495" s="208"/>
      <c r="R5495" s="200"/>
      <c r="S5495" s="200"/>
    </row>
    <row r="5496" spans="15:19" x14ac:dyDescent="0.25">
      <c r="O5496" s="237"/>
      <c r="P5496" s="208"/>
      <c r="Q5496" s="208"/>
      <c r="R5496" s="200"/>
      <c r="S5496" s="200"/>
    </row>
    <row r="5497" spans="15:19" x14ac:dyDescent="0.25">
      <c r="O5497" s="237"/>
      <c r="P5497" s="208"/>
      <c r="Q5497" s="208"/>
      <c r="R5497" s="200"/>
      <c r="S5497" s="200"/>
    </row>
    <row r="5498" spans="15:19" x14ac:dyDescent="0.25">
      <c r="O5498" s="237"/>
      <c r="P5498" s="208"/>
      <c r="Q5498" s="208"/>
      <c r="R5498" s="200"/>
      <c r="S5498" s="200"/>
    </row>
    <row r="5499" spans="15:19" x14ac:dyDescent="0.25">
      <c r="O5499" s="237"/>
      <c r="P5499" s="208"/>
      <c r="Q5499" s="208"/>
      <c r="R5499" s="200"/>
      <c r="S5499" s="200"/>
    </row>
    <row r="5500" spans="15:19" x14ac:dyDescent="0.25">
      <c r="O5500" s="237"/>
      <c r="P5500" s="208"/>
      <c r="Q5500" s="208"/>
      <c r="R5500" s="200"/>
      <c r="S5500" s="200"/>
    </row>
    <row r="5501" spans="15:19" x14ac:dyDescent="0.25">
      <c r="O5501" s="237"/>
      <c r="P5501" s="208"/>
      <c r="Q5501" s="208"/>
      <c r="R5501" s="200"/>
      <c r="S5501" s="200"/>
    </row>
    <row r="5502" spans="15:19" x14ac:dyDescent="0.25">
      <c r="O5502" s="237"/>
      <c r="P5502" s="208"/>
      <c r="Q5502" s="208"/>
      <c r="R5502" s="200"/>
      <c r="S5502" s="200"/>
    </row>
    <row r="5503" spans="15:19" x14ac:dyDescent="0.25">
      <c r="O5503" s="237"/>
      <c r="P5503" s="208"/>
      <c r="Q5503" s="208"/>
      <c r="R5503" s="200"/>
      <c r="S5503" s="200"/>
    </row>
    <row r="5504" spans="15:19" x14ac:dyDescent="0.25">
      <c r="O5504" s="237"/>
      <c r="P5504" s="208"/>
      <c r="Q5504" s="208"/>
    </row>
    <row r="5505" spans="15:19" x14ac:dyDescent="0.25">
      <c r="O5505" s="237"/>
      <c r="P5505" s="208"/>
      <c r="Q5505" s="208"/>
    </row>
    <row r="5506" spans="15:19" x14ac:dyDescent="0.25">
      <c r="O5506" s="237"/>
      <c r="P5506" s="208"/>
      <c r="Q5506" s="208"/>
    </row>
    <row r="5507" spans="15:19" x14ac:dyDescent="0.25">
      <c r="O5507" s="237"/>
      <c r="P5507" s="208"/>
      <c r="Q5507" s="208"/>
    </row>
    <row r="5508" spans="15:19" x14ac:dyDescent="0.25">
      <c r="O5508" s="237"/>
      <c r="P5508" s="208"/>
      <c r="Q5508" s="208"/>
    </row>
    <row r="5509" spans="15:19" x14ac:dyDescent="0.25">
      <c r="O5509" s="237"/>
      <c r="P5509" s="208"/>
      <c r="Q5509" s="208"/>
    </row>
    <row r="5510" spans="15:19" x14ac:dyDescent="0.25">
      <c r="O5510" s="237"/>
      <c r="P5510" s="208"/>
      <c r="Q5510" s="208"/>
    </row>
    <row r="5511" spans="15:19" x14ac:dyDescent="0.25">
      <c r="O5511" s="237"/>
      <c r="P5511" s="208"/>
      <c r="Q5511" s="208"/>
    </row>
    <row r="5512" spans="15:19" x14ac:dyDescent="0.25">
      <c r="O5512" s="237"/>
      <c r="P5512" s="208"/>
      <c r="Q5512" s="208"/>
    </row>
    <row r="5513" spans="15:19" x14ac:dyDescent="0.25">
      <c r="O5513" s="237"/>
      <c r="P5513" s="208"/>
      <c r="Q5513" s="208"/>
    </row>
    <row r="5514" spans="15:19" x14ac:dyDescent="0.25">
      <c r="O5514" s="237"/>
      <c r="P5514" s="208"/>
      <c r="Q5514" s="208"/>
    </row>
    <row r="5515" spans="15:19" x14ac:dyDescent="0.25">
      <c r="O5515" s="237"/>
      <c r="P5515" s="208"/>
      <c r="Q5515" s="208"/>
    </row>
    <row r="5516" spans="15:19" x14ac:dyDescent="0.25">
      <c r="O5516" s="237"/>
      <c r="P5516" s="208"/>
      <c r="Q5516" s="208"/>
    </row>
    <row r="5517" spans="15:19" x14ac:dyDescent="0.25">
      <c r="O5517" s="237"/>
      <c r="P5517" s="208"/>
      <c r="Q5517" s="208"/>
    </row>
    <row r="5518" spans="15:19" x14ac:dyDescent="0.25">
      <c r="O5518" s="237"/>
      <c r="P5518" s="208"/>
      <c r="Q5518" s="208"/>
      <c r="R5518" s="200"/>
      <c r="S5518" s="200"/>
    </row>
    <row r="5519" spans="15:19" x14ac:dyDescent="0.25">
      <c r="O5519" s="237"/>
      <c r="P5519" s="208"/>
      <c r="Q5519" s="208"/>
    </row>
    <row r="5520" spans="15:19" x14ac:dyDescent="0.25">
      <c r="O5520" s="237"/>
      <c r="P5520" s="208"/>
      <c r="Q5520" s="208"/>
      <c r="R5520" s="200"/>
      <c r="S5520" s="200"/>
    </row>
    <row r="5521" spans="15:19" x14ac:dyDescent="0.25">
      <c r="O5521" s="237"/>
      <c r="P5521" s="208"/>
      <c r="Q5521" s="208"/>
      <c r="R5521" s="200"/>
      <c r="S5521" s="200"/>
    </row>
    <row r="5522" spans="15:19" x14ac:dyDescent="0.25">
      <c r="O5522" s="237"/>
      <c r="P5522" s="208"/>
      <c r="Q5522" s="208"/>
      <c r="R5522" s="200"/>
      <c r="S5522" s="200"/>
    </row>
    <row r="5523" spans="15:19" x14ac:dyDescent="0.25">
      <c r="O5523" s="237"/>
      <c r="P5523" s="208"/>
      <c r="Q5523" s="208"/>
    </row>
    <row r="5524" spans="15:19" x14ac:dyDescent="0.25">
      <c r="O5524" s="237"/>
      <c r="P5524" s="208"/>
      <c r="Q5524" s="208"/>
    </row>
    <row r="5525" spans="15:19" x14ac:dyDescent="0.25">
      <c r="O5525" s="237"/>
      <c r="P5525" s="208"/>
      <c r="Q5525" s="208"/>
    </row>
    <row r="5526" spans="15:19" x14ac:dyDescent="0.25">
      <c r="O5526" s="237"/>
      <c r="P5526" s="208"/>
      <c r="Q5526" s="208"/>
      <c r="R5526" s="200"/>
      <c r="S5526" s="200"/>
    </row>
    <row r="5527" spans="15:19" x14ac:dyDescent="0.25">
      <c r="O5527" s="237"/>
      <c r="P5527" s="208"/>
      <c r="Q5527" s="208"/>
      <c r="R5527" s="200"/>
      <c r="S5527" s="200"/>
    </row>
    <row r="5528" spans="15:19" x14ac:dyDescent="0.25">
      <c r="O5528" s="237"/>
      <c r="P5528" s="208"/>
      <c r="Q5528" s="208"/>
    </row>
    <row r="5529" spans="15:19" x14ac:dyDescent="0.25">
      <c r="O5529" s="237"/>
      <c r="P5529" s="208"/>
      <c r="Q5529" s="208"/>
    </row>
    <row r="5530" spans="15:19" x14ac:dyDescent="0.25">
      <c r="O5530" s="237"/>
      <c r="P5530" s="208"/>
      <c r="Q5530" s="208"/>
      <c r="R5530" s="200"/>
      <c r="S5530" s="200"/>
    </row>
    <row r="5531" spans="15:19" x14ac:dyDescent="0.25">
      <c r="O5531" s="237"/>
      <c r="P5531" s="208"/>
      <c r="Q5531" s="208"/>
      <c r="R5531" s="200"/>
      <c r="S5531" s="200"/>
    </row>
    <row r="5532" spans="15:19" x14ac:dyDescent="0.25">
      <c r="O5532" s="237"/>
      <c r="P5532" s="208"/>
      <c r="Q5532" s="208"/>
      <c r="R5532" s="200"/>
      <c r="S5532" s="200"/>
    </row>
    <row r="5533" spans="15:19" x14ac:dyDescent="0.25">
      <c r="O5533" s="237"/>
      <c r="P5533" s="208"/>
      <c r="Q5533" s="208"/>
    </row>
    <row r="5534" spans="15:19" x14ac:dyDescent="0.25">
      <c r="O5534" s="237"/>
      <c r="P5534" s="208"/>
      <c r="Q5534" s="208"/>
    </row>
    <row r="5535" spans="15:19" x14ac:dyDescent="0.25">
      <c r="O5535" s="237"/>
      <c r="P5535" s="208"/>
      <c r="Q5535" s="208"/>
    </row>
    <row r="5536" spans="15:19" x14ac:dyDescent="0.25">
      <c r="O5536" s="237"/>
      <c r="P5536" s="208"/>
      <c r="Q5536" s="208"/>
      <c r="R5536" s="200"/>
      <c r="S5536" s="200"/>
    </row>
    <row r="5537" spans="15:19" x14ac:dyDescent="0.25">
      <c r="O5537" s="237"/>
      <c r="P5537" s="208"/>
      <c r="Q5537" s="208"/>
      <c r="R5537" s="200"/>
      <c r="S5537" s="200"/>
    </row>
    <row r="5538" spans="15:19" x14ac:dyDescent="0.25">
      <c r="O5538" s="237"/>
      <c r="P5538" s="208"/>
      <c r="Q5538" s="208"/>
    </row>
    <row r="5539" spans="15:19" x14ac:dyDescent="0.25">
      <c r="O5539" s="237"/>
      <c r="P5539" s="208"/>
      <c r="Q5539" s="208"/>
    </row>
    <row r="5540" spans="15:19" x14ac:dyDescent="0.25">
      <c r="O5540" s="237"/>
      <c r="P5540" s="208"/>
      <c r="Q5540" s="208"/>
      <c r="R5540" s="200"/>
      <c r="S5540" s="200"/>
    </row>
    <row r="5541" spans="15:19" x14ac:dyDescent="0.25">
      <c r="O5541" s="237"/>
      <c r="P5541" s="208"/>
      <c r="Q5541" s="208"/>
      <c r="R5541" s="200"/>
      <c r="S5541" s="200"/>
    </row>
    <row r="5542" spans="15:19" x14ac:dyDescent="0.25">
      <c r="O5542" s="237"/>
      <c r="P5542" s="208"/>
      <c r="Q5542" s="208"/>
      <c r="R5542" s="200"/>
      <c r="S5542" s="200"/>
    </row>
    <row r="5543" spans="15:19" x14ac:dyDescent="0.25">
      <c r="O5543" s="237"/>
      <c r="P5543" s="208"/>
      <c r="Q5543" s="208"/>
      <c r="R5543" s="200"/>
      <c r="S5543" s="200"/>
    </row>
    <row r="5544" spans="15:19" x14ac:dyDescent="0.25">
      <c r="O5544" s="237"/>
      <c r="P5544" s="208"/>
      <c r="Q5544" s="208"/>
      <c r="R5544" s="200"/>
      <c r="S5544" s="200"/>
    </row>
    <row r="5545" spans="15:19" x14ac:dyDescent="0.25">
      <c r="O5545" s="237"/>
      <c r="P5545" s="208"/>
      <c r="Q5545" s="208"/>
    </row>
    <row r="5546" spans="15:19" x14ac:dyDescent="0.25">
      <c r="O5546" s="237"/>
      <c r="P5546" s="208"/>
      <c r="Q5546" s="208"/>
    </row>
    <row r="5547" spans="15:19" x14ac:dyDescent="0.25">
      <c r="O5547" s="237"/>
      <c r="P5547" s="208"/>
      <c r="Q5547" s="208"/>
    </row>
    <row r="5548" spans="15:19" x14ac:dyDescent="0.25">
      <c r="O5548" s="237"/>
      <c r="P5548" s="208"/>
      <c r="Q5548" s="208"/>
    </row>
    <row r="5549" spans="15:19" x14ac:dyDescent="0.25">
      <c r="O5549" s="237"/>
      <c r="P5549" s="208"/>
      <c r="Q5549" s="208"/>
    </row>
    <row r="5550" spans="15:19" x14ac:dyDescent="0.25">
      <c r="O5550" s="237"/>
      <c r="P5550" s="208"/>
      <c r="Q5550" s="208"/>
      <c r="R5550" s="200"/>
      <c r="S5550" s="200"/>
    </row>
    <row r="5551" spans="15:19" x14ac:dyDescent="0.25">
      <c r="O5551" s="237"/>
      <c r="P5551" s="208"/>
      <c r="Q5551" s="208"/>
      <c r="R5551" s="200"/>
      <c r="S5551" s="200"/>
    </row>
    <row r="5552" spans="15:19" x14ac:dyDescent="0.25">
      <c r="O5552" s="237"/>
      <c r="P5552" s="208"/>
      <c r="Q5552" s="208"/>
    </row>
    <row r="5553" spans="1:19" x14ac:dyDescent="0.25">
      <c r="O5553" s="237"/>
      <c r="P5553" s="208"/>
      <c r="Q5553" s="208"/>
    </row>
    <row r="5554" spans="1:19" x14ac:dyDescent="0.25">
      <c r="A5554" s="218"/>
      <c r="H5554" s="235"/>
      <c r="I5554" s="235"/>
      <c r="J5554" s="235"/>
      <c r="M5554" s="236"/>
      <c r="O5554" s="237"/>
      <c r="P5554" s="208"/>
      <c r="Q5554" s="208"/>
    </row>
    <row r="5555" spans="1:19" x14ac:dyDescent="0.25">
      <c r="O5555" s="237"/>
      <c r="P5555" s="208"/>
      <c r="Q5555" s="208"/>
    </row>
    <row r="5556" spans="1:19" x14ac:dyDescent="0.25">
      <c r="O5556" s="237"/>
      <c r="P5556" s="208"/>
      <c r="Q5556" s="208"/>
    </row>
    <row r="5557" spans="1:19" x14ac:dyDescent="0.25">
      <c r="O5557" s="237"/>
      <c r="P5557" s="208"/>
      <c r="Q5557" s="208"/>
    </row>
    <row r="5558" spans="1:19" x14ac:dyDescent="0.25">
      <c r="O5558" s="237"/>
      <c r="P5558" s="208"/>
      <c r="Q5558" s="208"/>
    </row>
    <row r="5559" spans="1:19" x14ac:dyDescent="0.25">
      <c r="O5559" s="237"/>
      <c r="P5559" s="208"/>
      <c r="Q5559" s="208"/>
    </row>
    <row r="5560" spans="1:19" x14ac:dyDescent="0.25">
      <c r="O5560" s="237"/>
      <c r="P5560" s="208"/>
      <c r="Q5560" s="208"/>
    </row>
    <row r="5561" spans="1:19" x14ac:dyDescent="0.25">
      <c r="O5561" s="237"/>
      <c r="P5561" s="208"/>
      <c r="Q5561" s="208"/>
      <c r="R5561" s="200"/>
      <c r="S5561" s="200"/>
    </row>
    <row r="5562" spans="1:19" x14ac:dyDescent="0.25">
      <c r="O5562" s="237"/>
      <c r="P5562" s="208"/>
      <c r="Q5562" s="208"/>
      <c r="R5562" s="200"/>
      <c r="S5562" s="200"/>
    </row>
    <row r="5563" spans="1:19" x14ac:dyDescent="0.25">
      <c r="O5563" s="237"/>
      <c r="P5563" s="208"/>
      <c r="Q5563" s="208"/>
      <c r="R5563" s="200"/>
      <c r="S5563" s="200"/>
    </row>
    <row r="5564" spans="1:19" x14ac:dyDescent="0.25">
      <c r="O5564" s="237"/>
      <c r="P5564" s="208"/>
      <c r="Q5564" s="208"/>
      <c r="R5564" s="200"/>
      <c r="S5564" s="200"/>
    </row>
    <row r="5565" spans="1:19" x14ac:dyDescent="0.25">
      <c r="O5565" s="237"/>
      <c r="P5565" s="208"/>
      <c r="Q5565" s="208"/>
      <c r="R5565" s="200"/>
      <c r="S5565" s="200"/>
    </row>
    <row r="5566" spans="1:19" x14ac:dyDescent="0.25">
      <c r="O5566" s="237"/>
      <c r="P5566" s="208"/>
      <c r="Q5566" s="208"/>
      <c r="R5566" s="200"/>
      <c r="S5566" s="200"/>
    </row>
    <row r="5567" spans="1:19" x14ac:dyDescent="0.25">
      <c r="O5567" s="237"/>
      <c r="P5567" s="208"/>
      <c r="Q5567" s="208"/>
      <c r="R5567" s="200"/>
      <c r="S5567" s="200"/>
    </row>
    <row r="5568" spans="1:19" x14ac:dyDescent="0.25">
      <c r="O5568" s="237"/>
      <c r="P5568" s="208"/>
      <c r="Q5568" s="208"/>
      <c r="R5568" s="200"/>
      <c r="S5568" s="200"/>
    </row>
    <row r="5569" spans="15:19" x14ac:dyDescent="0.25">
      <c r="O5569" s="237"/>
      <c r="P5569" s="208"/>
      <c r="Q5569" s="208"/>
      <c r="R5569" s="200"/>
      <c r="S5569" s="200"/>
    </row>
    <row r="5570" spans="15:19" x14ac:dyDescent="0.25">
      <c r="O5570" s="237"/>
      <c r="P5570" s="208"/>
      <c r="Q5570" s="208"/>
      <c r="R5570" s="200"/>
      <c r="S5570" s="200"/>
    </row>
    <row r="5571" spans="15:19" x14ac:dyDescent="0.25">
      <c r="O5571" s="237"/>
      <c r="P5571" s="208"/>
      <c r="Q5571" s="208"/>
      <c r="R5571" s="200"/>
      <c r="S5571" s="200"/>
    </row>
    <row r="5572" spans="15:19" x14ac:dyDescent="0.25">
      <c r="O5572" s="237"/>
      <c r="P5572" s="208"/>
      <c r="Q5572" s="208"/>
      <c r="R5572" s="200"/>
      <c r="S5572" s="200"/>
    </row>
    <row r="5573" spans="15:19" x14ac:dyDescent="0.25">
      <c r="O5573" s="237"/>
      <c r="P5573" s="208"/>
      <c r="Q5573" s="208"/>
      <c r="R5573" s="200"/>
      <c r="S5573" s="200"/>
    </row>
    <row r="5574" spans="15:19" x14ac:dyDescent="0.25">
      <c r="O5574" s="237"/>
      <c r="P5574" s="208"/>
      <c r="Q5574" s="208"/>
      <c r="R5574" s="200"/>
      <c r="S5574" s="200"/>
    </row>
    <row r="5575" spans="15:19" x14ac:dyDescent="0.25">
      <c r="O5575" s="237"/>
      <c r="P5575" s="208"/>
      <c r="Q5575" s="208"/>
      <c r="R5575" s="200"/>
      <c r="S5575" s="200"/>
    </row>
    <row r="5576" spans="15:19" x14ac:dyDescent="0.25">
      <c r="O5576" s="237"/>
      <c r="P5576" s="208"/>
      <c r="Q5576" s="208"/>
      <c r="R5576" s="200"/>
      <c r="S5576" s="200"/>
    </row>
    <row r="5577" spans="15:19" x14ac:dyDescent="0.25">
      <c r="O5577" s="237"/>
      <c r="P5577" s="208"/>
      <c r="Q5577" s="208"/>
      <c r="R5577" s="200"/>
      <c r="S5577" s="200"/>
    </row>
    <row r="5578" spans="15:19" x14ac:dyDescent="0.25">
      <c r="O5578" s="237"/>
      <c r="P5578" s="208"/>
      <c r="Q5578" s="208"/>
      <c r="R5578" s="200"/>
      <c r="S5578" s="200"/>
    </row>
    <row r="5579" spans="15:19" x14ac:dyDescent="0.25">
      <c r="O5579" s="237"/>
      <c r="P5579" s="208"/>
      <c r="Q5579" s="208"/>
      <c r="R5579" s="200"/>
      <c r="S5579" s="200"/>
    </row>
    <row r="5580" spans="15:19" x14ac:dyDescent="0.25">
      <c r="O5580" s="237"/>
      <c r="P5580" s="208"/>
      <c r="Q5580" s="208"/>
      <c r="R5580" s="200"/>
      <c r="S5580" s="200"/>
    </row>
    <row r="5581" spans="15:19" x14ac:dyDescent="0.25">
      <c r="O5581" s="237"/>
      <c r="P5581" s="208"/>
      <c r="Q5581" s="208"/>
      <c r="R5581" s="200"/>
      <c r="S5581" s="200"/>
    </row>
    <row r="5582" spans="15:19" x14ac:dyDescent="0.25">
      <c r="O5582" s="237"/>
      <c r="P5582" s="208"/>
      <c r="Q5582" s="208"/>
      <c r="R5582" s="200"/>
      <c r="S5582" s="200"/>
    </row>
    <row r="5583" spans="15:19" x14ac:dyDescent="0.25">
      <c r="O5583" s="237"/>
      <c r="P5583" s="208"/>
      <c r="Q5583" s="208"/>
      <c r="R5583" s="200"/>
      <c r="S5583" s="200"/>
    </row>
    <row r="5584" spans="15:19" x14ac:dyDescent="0.25">
      <c r="O5584" s="237"/>
      <c r="P5584" s="208"/>
      <c r="Q5584" s="208"/>
      <c r="R5584" s="200"/>
      <c r="S5584" s="200"/>
    </row>
    <row r="5585" spans="15:19" x14ac:dyDescent="0.25">
      <c r="O5585" s="237"/>
      <c r="P5585" s="208"/>
      <c r="Q5585" s="208"/>
      <c r="R5585" s="200"/>
      <c r="S5585" s="200"/>
    </row>
    <row r="5586" spans="15:19" x14ac:dyDescent="0.25">
      <c r="O5586" s="237"/>
      <c r="P5586" s="208"/>
      <c r="Q5586" s="208"/>
      <c r="R5586" s="200"/>
      <c r="S5586" s="200"/>
    </row>
    <row r="5587" spans="15:19" x14ac:dyDescent="0.25">
      <c r="O5587" s="237"/>
      <c r="P5587" s="208"/>
      <c r="Q5587" s="208"/>
      <c r="R5587" s="200"/>
      <c r="S5587" s="200"/>
    </row>
    <row r="5588" spans="15:19" x14ac:dyDescent="0.25">
      <c r="O5588" s="237"/>
      <c r="P5588" s="208"/>
      <c r="Q5588" s="208"/>
      <c r="R5588" s="200"/>
      <c r="S5588" s="200"/>
    </row>
    <row r="5589" spans="15:19" x14ac:dyDescent="0.25">
      <c r="O5589" s="237"/>
      <c r="P5589" s="208"/>
      <c r="Q5589" s="208"/>
      <c r="R5589" s="200"/>
      <c r="S5589" s="200"/>
    </row>
    <row r="5590" spans="15:19" x14ac:dyDescent="0.25">
      <c r="O5590" s="237"/>
      <c r="P5590" s="208"/>
      <c r="Q5590" s="208"/>
      <c r="R5590" s="200"/>
      <c r="S5590" s="200"/>
    </row>
    <row r="5591" spans="15:19" x14ac:dyDescent="0.25">
      <c r="O5591" s="237"/>
      <c r="P5591" s="208"/>
      <c r="Q5591" s="208"/>
      <c r="R5591" s="200"/>
      <c r="S5591" s="200"/>
    </row>
    <row r="5592" spans="15:19" x14ac:dyDescent="0.25">
      <c r="O5592" s="237"/>
      <c r="P5592" s="208"/>
      <c r="Q5592" s="208"/>
      <c r="R5592" s="200"/>
      <c r="S5592" s="200"/>
    </row>
    <row r="5593" spans="15:19" x14ac:dyDescent="0.25">
      <c r="O5593" s="237"/>
      <c r="P5593" s="208"/>
      <c r="Q5593" s="208"/>
      <c r="R5593" s="200"/>
      <c r="S5593" s="200"/>
    </row>
    <row r="5594" spans="15:19" x14ac:dyDescent="0.25">
      <c r="O5594" s="237"/>
      <c r="P5594" s="208"/>
      <c r="Q5594" s="208"/>
      <c r="R5594" s="200"/>
      <c r="S5594" s="200"/>
    </row>
    <row r="5595" spans="15:19" x14ac:dyDescent="0.25">
      <c r="O5595" s="237"/>
      <c r="P5595" s="208"/>
      <c r="Q5595" s="208"/>
      <c r="R5595" s="200"/>
      <c r="S5595" s="200"/>
    </row>
    <row r="5596" spans="15:19" x14ac:dyDescent="0.25">
      <c r="O5596" s="237"/>
      <c r="P5596" s="208"/>
      <c r="Q5596" s="208"/>
      <c r="R5596" s="200"/>
      <c r="S5596" s="200"/>
    </row>
    <row r="5597" spans="15:19" x14ac:dyDescent="0.25">
      <c r="O5597" s="237"/>
      <c r="P5597" s="208"/>
      <c r="Q5597" s="208"/>
      <c r="R5597" s="200"/>
      <c r="S5597" s="200"/>
    </row>
    <row r="5598" spans="15:19" x14ac:dyDescent="0.25">
      <c r="O5598" s="237"/>
      <c r="P5598" s="208"/>
      <c r="Q5598" s="208"/>
      <c r="R5598" s="200"/>
      <c r="S5598" s="200"/>
    </row>
    <row r="5599" spans="15:19" x14ac:dyDescent="0.25">
      <c r="O5599" s="237"/>
      <c r="P5599" s="208"/>
      <c r="Q5599" s="208"/>
      <c r="R5599" s="200"/>
      <c r="S5599" s="200"/>
    </row>
    <row r="5600" spans="15:19" x14ac:dyDescent="0.25">
      <c r="O5600" s="237"/>
      <c r="P5600" s="208"/>
      <c r="Q5600" s="208"/>
      <c r="R5600" s="200"/>
      <c r="S5600" s="200"/>
    </row>
    <row r="5601" spans="15:19" x14ac:dyDescent="0.25">
      <c r="O5601" s="237"/>
      <c r="P5601" s="208"/>
      <c r="Q5601" s="208"/>
      <c r="R5601" s="200"/>
      <c r="S5601" s="200"/>
    </row>
    <row r="5602" spans="15:19" x14ac:dyDescent="0.25">
      <c r="O5602" s="237"/>
      <c r="P5602" s="208"/>
      <c r="Q5602" s="208"/>
      <c r="R5602" s="200"/>
      <c r="S5602" s="200"/>
    </row>
    <row r="5603" spans="15:19" x14ac:dyDescent="0.25">
      <c r="O5603" s="237"/>
      <c r="P5603" s="208"/>
      <c r="Q5603" s="208"/>
      <c r="R5603" s="200"/>
      <c r="S5603" s="200"/>
    </row>
    <row r="5604" spans="15:19" x14ac:dyDescent="0.25">
      <c r="O5604" s="237"/>
      <c r="P5604" s="208"/>
      <c r="Q5604" s="208"/>
      <c r="R5604" s="200"/>
      <c r="S5604" s="200"/>
    </row>
    <row r="5605" spans="15:19" x14ac:dyDescent="0.25">
      <c r="O5605" s="237"/>
      <c r="P5605" s="208"/>
      <c r="Q5605" s="208"/>
      <c r="R5605" s="200"/>
      <c r="S5605" s="200"/>
    </row>
    <row r="5606" spans="15:19" x14ac:dyDescent="0.25">
      <c r="O5606" s="237"/>
      <c r="P5606" s="208"/>
      <c r="Q5606" s="208"/>
      <c r="R5606" s="200"/>
      <c r="S5606" s="200"/>
    </row>
    <row r="5607" spans="15:19" x14ac:dyDescent="0.25">
      <c r="O5607" s="237"/>
      <c r="P5607" s="208"/>
      <c r="Q5607" s="208"/>
    </row>
    <row r="5608" spans="15:19" x14ac:dyDescent="0.25">
      <c r="O5608" s="237"/>
      <c r="P5608" s="208"/>
      <c r="Q5608" s="208"/>
    </row>
    <row r="5609" spans="15:19" x14ac:dyDescent="0.25">
      <c r="O5609" s="237"/>
      <c r="P5609" s="208"/>
      <c r="Q5609" s="208"/>
    </row>
    <row r="5610" spans="15:19" x14ac:dyDescent="0.25">
      <c r="O5610" s="237"/>
      <c r="P5610" s="208"/>
      <c r="Q5610" s="208"/>
    </row>
    <row r="5611" spans="15:19" x14ac:dyDescent="0.25">
      <c r="O5611" s="237"/>
      <c r="P5611" s="208"/>
      <c r="Q5611" s="208"/>
    </row>
    <row r="5612" spans="15:19" x14ac:dyDescent="0.25">
      <c r="O5612" s="237"/>
      <c r="P5612" s="208"/>
      <c r="Q5612" s="208"/>
    </row>
    <row r="5613" spans="15:19" x14ac:dyDescent="0.25">
      <c r="O5613" s="237"/>
      <c r="P5613" s="208"/>
      <c r="Q5613" s="208"/>
    </row>
    <row r="5614" spans="15:19" x14ac:dyDescent="0.25">
      <c r="O5614" s="237"/>
      <c r="P5614" s="208"/>
      <c r="Q5614" s="208"/>
    </row>
    <row r="5615" spans="15:19" x14ac:dyDescent="0.25">
      <c r="O5615" s="237"/>
      <c r="P5615" s="208"/>
      <c r="Q5615" s="208"/>
    </row>
    <row r="5616" spans="15:19" x14ac:dyDescent="0.25">
      <c r="O5616" s="237"/>
      <c r="P5616" s="208"/>
      <c r="Q5616" s="208"/>
    </row>
    <row r="5617" spans="15:17" x14ac:dyDescent="0.25">
      <c r="O5617" s="237"/>
      <c r="P5617" s="208"/>
      <c r="Q5617" s="208"/>
    </row>
    <row r="5618" spans="15:17" x14ac:dyDescent="0.25">
      <c r="O5618" s="237"/>
      <c r="P5618" s="208"/>
      <c r="Q5618" s="208"/>
    </row>
    <row r="5619" spans="15:17" x14ac:dyDescent="0.25">
      <c r="O5619" s="237"/>
      <c r="P5619" s="208"/>
      <c r="Q5619" s="208"/>
    </row>
    <row r="5620" spans="15:17" x14ac:dyDescent="0.25">
      <c r="O5620" s="237"/>
      <c r="P5620" s="208"/>
      <c r="Q5620" s="208"/>
    </row>
    <row r="5621" spans="15:17" x14ac:dyDescent="0.25">
      <c r="O5621" s="237"/>
      <c r="P5621" s="208"/>
      <c r="Q5621" s="208"/>
    </row>
    <row r="5622" spans="15:17" x14ac:dyDescent="0.25">
      <c r="O5622" s="237"/>
      <c r="P5622" s="208"/>
      <c r="Q5622" s="208"/>
    </row>
    <row r="5623" spans="15:17" x14ac:dyDescent="0.25">
      <c r="O5623" s="237"/>
      <c r="P5623" s="208"/>
      <c r="Q5623" s="208"/>
    </row>
    <row r="5624" spans="15:17" x14ac:dyDescent="0.25">
      <c r="O5624" s="237"/>
      <c r="P5624" s="208"/>
      <c r="Q5624" s="208"/>
    </row>
    <row r="5625" spans="15:17" x14ac:dyDescent="0.25">
      <c r="O5625" s="237"/>
      <c r="P5625" s="208"/>
      <c r="Q5625" s="208"/>
    </row>
    <row r="5626" spans="15:17" x14ac:dyDescent="0.25">
      <c r="O5626" s="237"/>
      <c r="P5626" s="208"/>
      <c r="Q5626" s="208"/>
    </row>
    <row r="5627" spans="15:17" x14ac:dyDescent="0.25">
      <c r="O5627" s="237"/>
      <c r="P5627" s="208"/>
      <c r="Q5627" s="208"/>
    </row>
    <row r="5628" spans="15:17" x14ac:dyDescent="0.25">
      <c r="O5628" s="237"/>
      <c r="P5628" s="208"/>
      <c r="Q5628" s="208"/>
    </row>
    <row r="5629" spans="15:17" x14ac:dyDescent="0.25">
      <c r="O5629" s="237"/>
      <c r="P5629" s="208"/>
      <c r="Q5629" s="208"/>
    </row>
    <row r="5630" spans="15:17" x14ac:dyDescent="0.25">
      <c r="O5630" s="237"/>
      <c r="P5630" s="208"/>
      <c r="Q5630" s="208"/>
    </row>
    <row r="5631" spans="15:17" x14ac:dyDescent="0.25">
      <c r="O5631" s="237"/>
      <c r="P5631" s="208"/>
      <c r="Q5631" s="208"/>
    </row>
    <row r="5632" spans="15:17" x14ac:dyDescent="0.25">
      <c r="O5632" s="237"/>
      <c r="P5632" s="208"/>
      <c r="Q5632" s="208"/>
    </row>
    <row r="5633" spans="15:17" x14ac:dyDescent="0.25">
      <c r="O5633" s="237"/>
      <c r="P5633" s="208"/>
      <c r="Q5633" s="208"/>
    </row>
    <row r="5634" spans="15:17" x14ac:dyDescent="0.25">
      <c r="O5634" s="237"/>
      <c r="P5634" s="208"/>
      <c r="Q5634" s="208"/>
    </row>
    <row r="5635" spans="15:17" x14ac:dyDescent="0.25">
      <c r="O5635" s="237"/>
      <c r="P5635" s="208"/>
      <c r="Q5635" s="208"/>
    </row>
    <row r="5636" spans="15:17" x14ac:dyDescent="0.25">
      <c r="O5636" s="237"/>
      <c r="P5636" s="208"/>
      <c r="Q5636" s="208"/>
    </row>
    <row r="5637" spans="15:17" x14ac:dyDescent="0.25">
      <c r="O5637" s="237"/>
      <c r="P5637" s="208"/>
      <c r="Q5637" s="208"/>
    </row>
    <row r="5638" spans="15:17" x14ac:dyDescent="0.25">
      <c r="O5638" s="237"/>
      <c r="P5638" s="208"/>
      <c r="Q5638" s="208"/>
    </row>
    <row r="5639" spans="15:17" x14ac:dyDescent="0.25">
      <c r="O5639" s="237"/>
      <c r="P5639" s="208"/>
      <c r="Q5639" s="208"/>
    </row>
    <row r="5640" spans="15:17" x14ac:dyDescent="0.25">
      <c r="O5640" s="237"/>
      <c r="P5640" s="208"/>
      <c r="Q5640" s="208"/>
    </row>
    <row r="5641" spans="15:17" x14ac:dyDescent="0.25">
      <c r="O5641" s="237"/>
      <c r="P5641" s="208"/>
      <c r="Q5641" s="208"/>
    </row>
    <row r="5642" spans="15:17" x14ac:dyDescent="0.25">
      <c r="O5642" s="237"/>
      <c r="P5642" s="208"/>
      <c r="Q5642" s="208"/>
    </row>
    <row r="5643" spans="15:17" x14ac:dyDescent="0.25">
      <c r="O5643" s="237"/>
      <c r="P5643" s="208"/>
      <c r="Q5643" s="208"/>
    </row>
    <row r="5644" spans="15:17" x14ac:dyDescent="0.25">
      <c r="O5644" s="237"/>
      <c r="P5644" s="208"/>
      <c r="Q5644" s="208"/>
    </row>
    <row r="5645" spans="15:17" x14ac:dyDescent="0.25">
      <c r="O5645" s="237"/>
      <c r="P5645" s="208"/>
      <c r="Q5645" s="208"/>
    </row>
    <row r="5646" spans="15:17" x14ac:dyDescent="0.25">
      <c r="O5646" s="237"/>
      <c r="P5646" s="208"/>
      <c r="Q5646" s="208"/>
    </row>
    <row r="5647" spans="15:17" x14ac:dyDescent="0.25">
      <c r="O5647" s="237"/>
      <c r="P5647" s="208"/>
      <c r="Q5647" s="208"/>
    </row>
    <row r="5648" spans="15:17" x14ac:dyDescent="0.25">
      <c r="O5648" s="237"/>
      <c r="P5648" s="208"/>
      <c r="Q5648" s="208"/>
    </row>
    <row r="5649" spans="15:19" x14ac:dyDescent="0.25">
      <c r="O5649" s="237"/>
      <c r="P5649" s="208"/>
      <c r="Q5649" s="208"/>
    </row>
    <row r="5650" spans="15:19" x14ac:dyDescent="0.25">
      <c r="O5650" s="237"/>
      <c r="P5650" s="208"/>
      <c r="Q5650" s="208"/>
    </row>
    <row r="5651" spans="15:19" x14ac:dyDescent="0.25">
      <c r="O5651" s="237"/>
      <c r="P5651" s="208"/>
      <c r="Q5651" s="208"/>
    </row>
    <row r="5652" spans="15:19" x14ac:dyDescent="0.25">
      <c r="O5652" s="237"/>
      <c r="P5652" s="208"/>
      <c r="Q5652" s="208"/>
    </row>
    <row r="5653" spans="15:19" x14ac:dyDescent="0.25">
      <c r="O5653" s="237"/>
      <c r="P5653" s="208"/>
      <c r="Q5653" s="208"/>
    </row>
    <row r="5654" spans="15:19" x14ac:dyDescent="0.25">
      <c r="O5654" s="237"/>
      <c r="P5654" s="208"/>
      <c r="Q5654" s="208"/>
    </row>
    <row r="5655" spans="15:19" x14ac:dyDescent="0.25">
      <c r="O5655" s="237"/>
      <c r="P5655" s="208"/>
      <c r="Q5655" s="208"/>
    </row>
    <row r="5656" spans="15:19" x14ac:dyDescent="0.25">
      <c r="O5656" s="237"/>
      <c r="P5656" s="208"/>
      <c r="Q5656" s="208"/>
    </row>
    <row r="5657" spans="15:19" x14ac:dyDescent="0.25">
      <c r="O5657" s="237"/>
      <c r="P5657" s="208"/>
      <c r="Q5657" s="208"/>
    </row>
    <row r="5658" spans="15:19" x14ac:dyDescent="0.25">
      <c r="O5658" s="237"/>
      <c r="P5658" s="208"/>
      <c r="Q5658" s="208"/>
    </row>
    <row r="5659" spans="15:19" x14ac:dyDescent="0.25">
      <c r="O5659" s="237"/>
      <c r="P5659" s="208"/>
      <c r="Q5659" s="208"/>
    </row>
    <row r="5660" spans="15:19" x14ac:dyDescent="0.25">
      <c r="O5660" s="237"/>
      <c r="P5660" s="208"/>
      <c r="Q5660" s="208"/>
      <c r="R5660" s="200"/>
      <c r="S5660" s="200"/>
    </row>
    <row r="5661" spans="15:19" x14ac:dyDescent="0.25">
      <c r="O5661" s="237"/>
      <c r="P5661" s="208"/>
      <c r="Q5661" s="208"/>
      <c r="R5661" s="200"/>
      <c r="S5661" s="200"/>
    </row>
    <row r="5662" spans="15:19" x14ac:dyDescent="0.25">
      <c r="O5662" s="237"/>
      <c r="P5662" s="208"/>
      <c r="Q5662" s="208"/>
    </row>
    <row r="5663" spans="15:19" x14ac:dyDescent="0.25">
      <c r="O5663" s="237"/>
      <c r="P5663" s="208"/>
      <c r="Q5663" s="208"/>
    </row>
    <row r="5664" spans="15:19" x14ac:dyDescent="0.25">
      <c r="O5664" s="237"/>
      <c r="P5664" s="209"/>
      <c r="Q5664" s="209"/>
    </row>
    <row r="5665" spans="15:19" x14ac:dyDescent="0.25">
      <c r="O5665" s="237"/>
      <c r="P5665" s="209"/>
      <c r="Q5665" s="209"/>
    </row>
    <row r="5666" spans="15:19" x14ac:dyDescent="0.25">
      <c r="O5666" s="237"/>
      <c r="P5666" s="209"/>
      <c r="Q5666" s="209"/>
    </row>
    <row r="5667" spans="15:19" x14ac:dyDescent="0.25">
      <c r="O5667" s="237"/>
      <c r="P5667" s="209"/>
      <c r="Q5667" s="209"/>
    </row>
    <row r="5668" spans="15:19" x14ac:dyDescent="0.25">
      <c r="O5668" s="237"/>
      <c r="P5668" s="209"/>
      <c r="Q5668" s="209"/>
    </row>
    <row r="5669" spans="15:19" x14ac:dyDescent="0.25">
      <c r="O5669" s="237"/>
      <c r="P5669" s="209"/>
      <c r="Q5669" s="209"/>
    </row>
    <row r="5670" spans="15:19" x14ac:dyDescent="0.25">
      <c r="O5670" s="237"/>
      <c r="P5670" s="209"/>
      <c r="Q5670" s="209"/>
    </row>
    <row r="5671" spans="15:19" x14ac:dyDescent="0.25">
      <c r="O5671" s="237"/>
      <c r="P5671" s="209"/>
      <c r="Q5671" s="209"/>
      <c r="R5671" s="200"/>
      <c r="S5671" s="200"/>
    </row>
    <row r="5672" spans="15:19" x14ac:dyDescent="0.25">
      <c r="O5672" s="237"/>
      <c r="P5672" s="209"/>
      <c r="Q5672" s="209"/>
      <c r="R5672" s="200"/>
      <c r="S5672" s="200"/>
    </row>
    <row r="5673" spans="15:19" x14ac:dyDescent="0.25">
      <c r="O5673" s="237"/>
      <c r="P5673" s="209"/>
      <c r="Q5673" s="209"/>
      <c r="R5673" s="200"/>
      <c r="S5673" s="200"/>
    </row>
    <row r="5674" spans="15:19" x14ac:dyDescent="0.25">
      <c r="O5674" s="237"/>
      <c r="P5674" s="209"/>
      <c r="Q5674" s="209"/>
      <c r="R5674" s="200"/>
      <c r="S5674" s="200"/>
    </row>
    <row r="5675" spans="15:19" x14ac:dyDescent="0.25">
      <c r="O5675" s="237"/>
      <c r="P5675" s="209"/>
      <c r="Q5675" s="209"/>
      <c r="R5675" s="200"/>
      <c r="S5675" s="200"/>
    </row>
    <row r="5676" spans="15:19" x14ac:dyDescent="0.25">
      <c r="O5676" s="237"/>
      <c r="P5676" s="209"/>
      <c r="Q5676" s="209"/>
      <c r="R5676" s="200"/>
      <c r="S5676" s="200"/>
    </row>
    <row r="5677" spans="15:19" x14ac:dyDescent="0.25">
      <c r="O5677" s="237"/>
      <c r="P5677" s="209"/>
      <c r="Q5677" s="209"/>
      <c r="R5677" s="200"/>
      <c r="S5677" s="200"/>
    </row>
    <row r="5678" spans="15:19" x14ac:dyDescent="0.25">
      <c r="O5678" s="237"/>
      <c r="P5678" s="209"/>
      <c r="Q5678" s="209"/>
      <c r="R5678" s="200"/>
      <c r="S5678" s="200"/>
    </row>
    <row r="5679" spans="15:19" x14ac:dyDescent="0.25">
      <c r="O5679" s="237"/>
      <c r="P5679" s="209"/>
      <c r="Q5679" s="209"/>
      <c r="R5679" s="200"/>
      <c r="S5679" s="200"/>
    </row>
    <row r="5680" spans="15:19" x14ac:dyDescent="0.25">
      <c r="O5680" s="237"/>
      <c r="P5680" s="209"/>
      <c r="Q5680" s="209"/>
      <c r="R5680" s="200"/>
      <c r="S5680" s="200"/>
    </row>
    <row r="5681" spans="15:19" x14ac:dyDescent="0.25">
      <c r="O5681" s="237"/>
      <c r="P5681" s="209"/>
      <c r="Q5681" s="209"/>
      <c r="R5681" s="200"/>
      <c r="S5681" s="200"/>
    </row>
    <row r="5682" spans="15:19" x14ac:dyDescent="0.25">
      <c r="O5682" s="237"/>
      <c r="P5682" s="209"/>
      <c r="Q5682" s="209"/>
      <c r="R5682" s="200"/>
      <c r="S5682" s="200"/>
    </row>
    <row r="5683" spans="15:19" x14ac:dyDescent="0.25">
      <c r="O5683" s="237"/>
      <c r="P5683" s="209"/>
      <c r="Q5683" s="209"/>
      <c r="R5683" s="200"/>
      <c r="S5683" s="200"/>
    </row>
    <row r="5684" spans="15:19" x14ac:dyDescent="0.25">
      <c r="O5684" s="237"/>
      <c r="P5684" s="209"/>
      <c r="Q5684" s="209"/>
      <c r="R5684" s="200"/>
      <c r="S5684" s="200"/>
    </row>
    <row r="5685" spans="15:19" x14ac:dyDescent="0.25">
      <c r="O5685" s="237"/>
      <c r="P5685" s="209"/>
      <c r="Q5685" s="209"/>
      <c r="R5685" s="200"/>
      <c r="S5685" s="200"/>
    </row>
    <row r="5686" spans="15:19" x14ac:dyDescent="0.25">
      <c r="O5686" s="237"/>
      <c r="P5686" s="209"/>
      <c r="Q5686" s="209"/>
      <c r="R5686" s="200"/>
      <c r="S5686" s="200"/>
    </row>
    <row r="5687" spans="15:19" x14ac:dyDescent="0.25">
      <c r="O5687" s="237"/>
      <c r="P5687" s="209"/>
      <c r="Q5687" s="209"/>
      <c r="R5687" s="200"/>
      <c r="S5687" s="200"/>
    </row>
    <row r="5688" spans="15:19" x14ac:dyDescent="0.25">
      <c r="O5688" s="237"/>
      <c r="P5688" s="209"/>
      <c r="Q5688" s="209"/>
      <c r="R5688" s="200"/>
      <c r="S5688" s="200"/>
    </row>
    <row r="5689" spans="15:19" x14ac:dyDescent="0.25">
      <c r="O5689" s="237"/>
      <c r="P5689" s="209"/>
      <c r="Q5689" s="209"/>
      <c r="R5689" s="200"/>
      <c r="S5689" s="200"/>
    </row>
    <row r="5690" spans="15:19" x14ac:dyDescent="0.25">
      <c r="O5690" s="237"/>
      <c r="P5690" s="209"/>
      <c r="Q5690" s="209"/>
      <c r="R5690" s="200"/>
      <c r="S5690" s="200"/>
    </row>
    <row r="5691" spans="15:19" x14ac:dyDescent="0.25">
      <c r="O5691" s="237"/>
      <c r="P5691" s="209"/>
      <c r="Q5691" s="209"/>
      <c r="R5691" s="200"/>
      <c r="S5691" s="200"/>
    </row>
    <row r="5692" spans="15:19" x14ac:dyDescent="0.25">
      <c r="O5692" s="237"/>
      <c r="P5692" s="209"/>
      <c r="Q5692" s="209"/>
      <c r="R5692" s="200"/>
      <c r="S5692" s="200"/>
    </row>
    <row r="5693" spans="15:19" x14ac:dyDescent="0.25">
      <c r="O5693" s="237"/>
      <c r="P5693" s="209"/>
      <c r="Q5693" s="209"/>
      <c r="R5693" s="200"/>
      <c r="S5693" s="200"/>
    </row>
    <row r="5694" spans="15:19" x14ac:dyDescent="0.25">
      <c r="O5694" s="237"/>
      <c r="P5694" s="209"/>
      <c r="Q5694" s="209"/>
      <c r="R5694" s="200"/>
      <c r="S5694" s="200"/>
    </row>
    <row r="5695" spans="15:19" x14ac:dyDescent="0.25">
      <c r="O5695" s="237"/>
      <c r="P5695" s="209"/>
      <c r="Q5695" s="209"/>
      <c r="R5695" s="200"/>
      <c r="S5695" s="200"/>
    </row>
    <row r="5696" spans="15:19" x14ac:dyDescent="0.25">
      <c r="O5696" s="237"/>
      <c r="P5696" s="209"/>
      <c r="Q5696" s="209"/>
      <c r="R5696" s="200"/>
      <c r="S5696" s="200"/>
    </row>
    <row r="5697" spans="15:17" x14ac:dyDescent="0.25">
      <c r="O5697" s="237"/>
      <c r="P5697" s="209"/>
      <c r="Q5697" s="209"/>
    </row>
    <row r="5698" spans="15:17" x14ac:dyDescent="0.25">
      <c r="O5698" s="237"/>
      <c r="P5698" s="209"/>
      <c r="Q5698" s="209"/>
    </row>
    <row r="5699" spans="15:17" x14ac:dyDescent="0.25">
      <c r="O5699" s="237"/>
      <c r="P5699" s="209"/>
      <c r="Q5699" s="209"/>
    </row>
    <row r="5700" spans="15:17" x14ac:dyDescent="0.25">
      <c r="O5700" s="237"/>
      <c r="P5700" s="209"/>
      <c r="Q5700" s="209"/>
    </row>
    <row r="5701" spans="15:17" x14ac:dyDescent="0.25">
      <c r="O5701" s="237"/>
      <c r="P5701" s="209"/>
      <c r="Q5701" s="209"/>
    </row>
    <row r="5702" spans="15:17" x14ac:dyDescent="0.25">
      <c r="O5702" s="237"/>
      <c r="P5702" s="209"/>
      <c r="Q5702" s="209"/>
    </row>
    <row r="5703" spans="15:17" x14ac:dyDescent="0.25">
      <c r="O5703" s="237"/>
      <c r="P5703" s="209"/>
      <c r="Q5703" s="209"/>
    </row>
    <row r="5704" spans="15:17" x14ac:dyDescent="0.25">
      <c r="O5704" s="237"/>
      <c r="P5704" s="209"/>
      <c r="Q5704" s="209"/>
    </row>
    <row r="5705" spans="15:17" x14ac:dyDescent="0.25">
      <c r="O5705" s="237"/>
      <c r="P5705" s="209"/>
      <c r="Q5705" s="209"/>
    </row>
    <row r="5706" spans="15:17" x14ac:dyDescent="0.25">
      <c r="O5706" s="237"/>
      <c r="P5706" s="209"/>
      <c r="Q5706" s="209"/>
    </row>
    <row r="5707" spans="15:17" x14ac:dyDescent="0.25">
      <c r="O5707" s="237"/>
      <c r="P5707" s="209"/>
      <c r="Q5707" s="209"/>
    </row>
    <row r="5708" spans="15:17" x14ac:dyDescent="0.25">
      <c r="O5708" s="237"/>
      <c r="P5708" s="209"/>
      <c r="Q5708" s="209"/>
    </row>
    <row r="5709" spans="15:17" x14ac:dyDescent="0.25">
      <c r="O5709" s="237"/>
      <c r="P5709" s="209"/>
      <c r="Q5709" s="209"/>
    </row>
    <row r="5710" spans="15:17" x14ac:dyDescent="0.25">
      <c r="O5710" s="237"/>
      <c r="P5710" s="209"/>
      <c r="Q5710" s="209"/>
    </row>
    <row r="5711" spans="15:17" x14ac:dyDescent="0.25">
      <c r="O5711" s="237"/>
      <c r="P5711" s="209"/>
      <c r="Q5711" s="209"/>
    </row>
    <row r="5712" spans="15:17" x14ac:dyDescent="0.25">
      <c r="O5712" s="237"/>
      <c r="P5712" s="209"/>
      <c r="Q5712" s="209"/>
    </row>
    <row r="5713" spans="15:17" x14ac:dyDescent="0.25">
      <c r="O5713" s="237"/>
      <c r="P5713" s="209"/>
      <c r="Q5713" s="209"/>
    </row>
    <row r="5714" spans="15:17" x14ac:dyDescent="0.25">
      <c r="O5714" s="237"/>
      <c r="P5714" s="209"/>
      <c r="Q5714" s="209"/>
    </row>
    <row r="5715" spans="15:17" x14ac:dyDescent="0.25">
      <c r="O5715" s="237"/>
      <c r="P5715" s="209"/>
      <c r="Q5715" s="209"/>
    </row>
    <row r="5716" spans="15:17" x14ac:dyDescent="0.25">
      <c r="O5716" s="237"/>
      <c r="P5716" s="209"/>
      <c r="Q5716" s="209"/>
    </row>
    <row r="5717" spans="15:17" x14ac:dyDescent="0.25">
      <c r="O5717" s="237"/>
      <c r="P5717" s="209"/>
      <c r="Q5717" s="209"/>
    </row>
    <row r="5718" spans="15:17" x14ac:dyDescent="0.25">
      <c r="O5718" s="237"/>
      <c r="P5718" s="209"/>
      <c r="Q5718" s="209"/>
    </row>
    <row r="5719" spans="15:17" x14ac:dyDescent="0.25">
      <c r="O5719" s="237"/>
      <c r="P5719" s="209"/>
      <c r="Q5719" s="209"/>
    </row>
    <row r="5720" spans="15:17" x14ac:dyDescent="0.25">
      <c r="O5720" s="237"/>
      <c r="P5720" s="209"/>
      <c r="Q5720" s="209"/>
    </row>
    <row r="5721" spans="15:17" x14ac:dyDescent="0.25">
      <c r="O5721" s="237"/>
      <c r="P5721" s="209"/>
      <c r="Q5721" s="209"/>
    </row>
    <row r="5722" spans="15:17" x14ac:dyDescent="0.25">
      <c r="O5722" s="237"/>
      <c r="P5722" s="209"/>
      <c r="Q5722" s="209"/>
    </row>
    <row r="5723" spans="15:17" x14ac:dyDescent="0.25">
      <c r="O5723" s="237"/>
      <c r="P5723" s="209"/>
      <c r="Q5723" s="209"/>
    </row>
    <row r="5724" spans="15:17" x14ac:dyDescent="0.25">
      <c r="O5724" s="237"/>
      <c r="P5724" s="209"/>
      <c r="Q5724" s="209"/>
    </row>
    <row r="5725" spans="15:17" x14ac:dyDescent="0.25">
      <c r="O5725" s="237"/>
      <c r="P5725" s="209"/>
      <c r="Q5725" s="209"/>
    </row>
    <row r="5726" spans="15:17" x14ac:dyDescent="0.25">
      <c r="O5726" s="237"/>
      <c r="P5726" s="209"/>
      <c r="Q5726" s="209"/>
    </row>
    <row r="5727" spans="15:17" x14ac:dyDescent="0.25">
      <c r="O5727" s="237"/>
      <c r="P5727" s="209"/>
      <c r="Q5727" s="209"/>
    </row>
    <row r="5728" spans="15:17" x14ac:dyDescent="0.25">
      <c r="O5728" s="237"/>
      <c r="P5728" s="209"/>
      <c r="Q5728" s="209"/>
    </row>
    <row r="5729" spans="15:19" x14ac:dyDescent="0.25">
      <c r="O5729" s="237"/>
      <c r="P5729" s="209"/>
      <c r="Q5729" s="209"/>
    </row>
    <row r="5730" spans="15:19" x14ac:dyDescent="0.25">
      <c r="O5730" s="237"/>
      <c r="P5730" s="209"/>
      <c r="Q5730" s="209"/>
      <c r="R5730" s="200"/>
      <c r="S5730" s="200"/>
    </row>
    <row r="5731" spans="15:19" x14ac:dyDescent="0.25">
      <c r="O5731" s="237"/>
      <c r="P5731" s="209"/>
      <c r="Q5731" s="209"/>
      <c r="R5731" s="200"/>
      <c r="S5731" s="200"/>
    </row>
    <row r="5732" spans="15:19" x14ac:dyDescent="0.25">
      <c r="O5732" s="237"/>
      <c r="P5732" s="209"/>
      <c r="Q5732" s="209"/>
    </row>
    <row r="5733" spans="15:19" x14ac:dyDescent="0.25">
      <c r="O5733" s="237"/>
      <c r="P5733" s="209"/>
      <c r="Q5733" s="209"/>
    </row>
    <row r="5734" spans="15:19" x14ac:dyDescent="0.25">
      <c r="O5734" s="237"/>
      <c r="P5734" s="209"/>
      <c r="Q5734" s="209"/>
      <c r="R5734" s="200"/>
      <c r="S5734" s="200"/>
    </row>
    <row r="5735" spans="15:19" x14ac:dyDescent="0.25">
      <c r="O5735" s="237"/>
      <c r="P5735" s="209"/>
      <c r="Q5735" s="209"/>
    </row>
    <row r="5736" spans="15:19" x14ac:dyDescent="0.25">
      <c r="O5736" s="237"/>
      <c r="P5736" s="209"/>
      <c r="Q5736" s="209"/>
      <c r="R5736" s="200"/>
      <c r="S5736" s="200"/>
    </row>
    <row r="5737" spans="15:19" x14ac:dyDescent="0.25">
      <c r="O5737" s="237"/>
      <c r="P5737" s="209"/>
      <c r="Q5737" s="209"/>
      <c r="R5737" s="200"/>
      <c r="S5737" s="200"/>
    </row>
    <row r="5738" spans="15:19" x14ac:dyDescent="0.25">
      <c r="O5738" s="237"/>
      <c r="P5738" s="209"/>
      <c r="Q5738" s="209"/>
      <c r="R5738" s="200"/>
      <c r="S5738" s="200"/>
    </row>
    <row r="5739" spans="15:19" x14ac:dyDescent="0.25">
      <c r="O5739" s="237"/>
      <c r="P5739" s="209"/>
      <c r="Q5739" s="209"/>
      <c r="R5739" s="200"/>
      <c r="S5739" s="200"/>
    </row>
    <row r="5740" spans="15:19" x14ac:dyDescent="0.25">
      <c r="O5740" s="237"/>
      <c r="P5740" s="209"/>
      <c r="Q5740" s="209"/>
      <c r="R5740" s="200"/>
      <c r="S5740" s="200"/>
    </row>
    <row r="5741" spans="15:19" x14ac:dyDescent="0.25">
      <c r="O5741" s="237"/>
      <c r="P5741" s="209"/>
      <c r="Q5741" s="209"/>
      <c r="R5741" s="200"/>
      <c r="S5741" s="200"/>
    </row>
    <row r="5742" spans="15:19" x14ac:dyDescent="0.25">
      <c r="O5742" s="237"/>
      <c r="P5742" s="209"/>
      <c r="Q5742" s="209"/>
      <c r="R5742" s="200"/>
      <c r="S5742" s="200"/>
    </row>
    <row r="5743" spans="15:19" x14ac:dyDescent="0.25">
      <c r="O5743" s="237"/>
      <c r="P5743" s="209"/>
      <c r="Q5743" s="209"/>
      <c r="R5743" s="200"/>
      <c r="S5743" s="200"/>
    </row>
    <row r="5744" spans="15:19" x14ac:dyDescent="0.25">
      <c r="O5744" s="237"/>
      <c r="P5744" s="209"/>
      <c r="Q5744" s="209"/>
      <c r="R5744" s="200"/>
      <c r="S5744" s="200"/>
    </row>
    <row r="5745" spans="15:19" x14ac:dyDescent="0.25">
      <c r="O5745" s="237"/>
      <c r="P5745" s="209"/>
      <c r="Q5745" s="209"/>
      <c r="R5745" s="200"/>
      <c r="S5745" s="200"/>
    </row>
    <row r="5746" spans="15:19" x14ac:dyDescent="0.25">
      <c r="O5746" s="237"/>
      <c r="P5746" s="209"/>
      <c r="Q5746" s="209"/>
    </row>
    <row r="5747" spans="15:19" x14ac:dyDescent="0.25">
      <c r="O5747" s="237"/>
      <c r="P5747" s="209"/>
      <c r="Q5747" s="209"/>
    </row>
    <row r="5748" spans="15:19" x14ac:dyDescent="0.25">
      <c r="O5748" s="237"/>
      <c r="P5748" s="209"/>
      <c r="Q5748" s="209"/>
    </row>
    <row r="5749" spans="15:19" x14ac:dyDescent="0.25">
      <c r="O5749" s="237"/>
      <c r="P5749" s="209"/>
      <c r="Q5749" s="209"/>
    </row>
    <row r="5750" spans="15:19" x14ac:dyDescent="0.25">
      <c r="O5750" s="237"/>
      <c r="P5750" s="209"/>
      <c r="Q5750" s="209"/>
    </row>
    <row r="5751" spans="15:19" x14ac:dyDescent="0.25">
      <c r="O5751" s="237"/>
      <c r="P5751" s="209"/>
      <c r="Q5751" s="209"/>
    </row>
    <row r="5752" spans="15:19" x14ac:dyDescent="0.25">
      <c r="O5752" s="237"/>
      <c r="P5752" s="209"/>
      <c r="Q5752" s="209"/>
    </row>
    <row r="5753" spans="15:19" x14ac:dyDescent="0.25">
      <c r="O5753" s="237"/>
      <c r="P5753" s="209"/>
      <c r="Q5753" s="209"/>
    </row>
    <row r="5754" spans="15:19" x14ac:dyDescent="0.25">
      <c r="O5754" s="237"/>
      <c r="P5754" s="209"/>
      <c r="Q5754" s="209"/>
    </row>
    <row r="5755" spans="15:19" x14ac:dyDescent="0.25">
      <c r="O5755" s="237"/>
      <c r="P5755" s="209"/>
      <c r="Q5755" s="209"/>
    </row>
    <row r="5756" spans="15:19" x14ac:dyDescent="0.25">
      <c r="O5756" s="237"/>
      <c r="P5756" s="209"/>
      <c r="Q5756" s="209"/>
      <c r="R5756" s="200"/>
      <c r="S5756" s="200"/>
    </row>
    <row r="5757" spans="15:19" x14ac:dyDescent="0.25">
      <c r="O5757" s="237"/>
      <c r="P5757" s="209"/>
      <c r="Q5757" s="209"/>
      <c r="R5757" s="200"/>
      <c r="S5757" s="200"/>
    </row>
    <row r="5758" spans="15:19" x14ac:dyDescent="0.25">
      <c r="O5758" s="237"/>
      <c r="P5758" s="209"/>
      <c r="Q5758" s="209"/>
      <c r="R5758" s="200"/>
      <c r="S5758" s="200"/>
    </row>
    <row r="5759" spans="15:19" x14ac:dyDescent="0.25">
      <c r="O5759" s="237"/>
      <c r="P5759" s="209"/>
      <c r="Q5759" s="209"/>
      <c r="R5759" s="200"/>
      <c r="S5759" s="200"/>
    </row>
    <row r="5760" spans="15:19" x14ac:dyDescent="0.25">
      <c r="O5760" s="237"/>
      <c r="P5760" s="209"/>
      <c r="Q5760" s="209"/>
      <c r="R5760" s="200"/>
      <c r="S5760" s="200"/>
    </row>
    <row r="5761" spans="15:19" x14ac:dyDescent="0.25">
      <c r="O5761" s="237"/>
      <c r="P5761" s="209"/>
      <c r="Q5761" s="209"/>
    </row>
    <row r="5762" spans="15:19" x14ac:dyDescent="0.25">
      <c r="O5762" s="237"/>
      <c r="P5762" s="209"/>
      <c r="Q5762" s="209"/>
    </row>
    <row r="5763" spans="15:19" x14ac:dyDescent="0.25">
      <c r="O5763" s="237"/>
      <c r="P5763" s="209"/>
      <c r="Q5763" s="209"/>
    </row>
    <row r="5764" spans="15:19" x14ac:dyDescent="0.25">
      <c r="O5764" s="237"/>
      <c r="P5764" s="209"/>
      <c r="Q5764" s="209"/>
    </row>
    <row r="5765" spans="15:19" x14ac:dyDescent="0.25">
      <c r="O5765" s="237"/>
      <c r="P5765" s="209"/>
      <c r="Q5765" s="209"/>
    </row>
    <row r="5766" spans="15:19" x14ac:dyDescent="0.25">
      <c r="O5766" s="237"/>
      <c r="P5766" s="209"/>
      <c r="Q5766" s="209"/>
      <c r="R5766" s="200"/>
      <c r="S5766" s="200"/>
    </row>
    <row r="5767" spans="15:19" x14ac:dyDescent="0.25">
      <c r="O5767" s="237"/>
      <c r="P5767" s="209"/>
      <c r="Q5767" s="209"/>
      <c r="R5767" s="200"/>
      <c r="S5767" s="200"/>
    </row>
    <row r="5768" spans="15:19" x14ac:dyDescent="0.25">
      <c r="O5768" s="237"/>
      <c r="P5768" s="209"/>
      <c r="Q5768" s="209"/>
      <c r="R5768" s="200"/>
      <c r="S5768" s="200"/>
    </row>
    <row r="5769" spans="15:19" x14ac:dyDescent="0.25">
      <c r="O5769" s="237"/>
      <c r="P5769" s="209"/>
      <c r="Q5769" s="209"/>
      <c r="R5769" s="200"/>
      <c r="S5769" s="200"/>
    </row>
    <row r="5770" spans="15:19" x14ac:dyDescent="0.25">
      <c r="O5770" s="237"/>
      <c r="P5770" s="209"/>
      <c r="Q5770" s="209"/>
      <c r="R5770" s="200"/>
      <c r="S5770" s="200"/>
    </row>
    <row r="5771" spans="15:19" x14ac:dyDescent="0.25">
      <c r="O5771" s="237"/>
      <c r="P5771" s="209"/>
      <c r="Q5771" s="209"/>
      <c r="R5771" s="200"/>
      <c r="S5771" s="200"/>
    </row>
    <row r="5772" spans="15:19" x14ac:dyDescent="0.25">
      <c r="O5772" s="237"/>
      <c r="P5772" s="209"/>
      <c r="Q5772" s="209"/>
      <c r="R5772" s="200"/>
      <c r="S5772" s="200"/>
    </row>
    <row r="5773" spans="15:19" x14ac:dyDescent="0.25">
      <c r="O5773" s="237"/>
      <c r="P5773" s="209"/>
      <c r="Q5773" s="209"/>
      <c r="R5773" s="200"/>
      <c r="S5773" s="200"/>
    </row>
    <row r="5774" spans="15:19" x14ac:dyDescent="0.25">
      <c r="O5774" s="237"/>
      <c r="P5774" s="209"/>
      <c r="Q5774" s="209"/>
      <c r="R5774" s="200"/>
      <c r="S5774" s="200"/>
    </row>
    <row r="5775" spans="15:19" x14ac:dyDescent="0.25">
      <c r="O5775" s="237"/>
      <c r="P5775" s="209"/>
      <c r="Q5775" s="209"/>
      <c r="R5775" s="200"/>
      <c r="S5775" s="200"/>
    </row>
    <row r="5776" spans="15:19" x14ac:dyDescent="0.25">
      <c r="O5776" s="237"/>
      <c r="P5776" s="209"/>
      <c r="Q5776" s="209"/>
      <c r="R5776" s="200"/>
      <c r="S5776" s="200"/>
    </row>
    <row r="5777" spans="15:19" x14ac:dyDescent="0.25">
      <c r="O5777" s="237"/>
      <c r="P5777" s="209"/>
      <c r="Q5777" s="209"/>
      <c r="R5777" s="200"/>
      <c r="S5777" s="200"/>
    </row>
    <row r="5778" spans="15:19" x14ac:dyDescent="0.25">
      <c r="O5778" s="237"/>
      <c r="P5778" s="209"/>
      <c r="Q5778" s="209"/>
      <c r="R5778" s="200"/>
      <c r="S5778" s="200"/>
    </row>
    <row r="5779" spans="15:19" x14ac:dyDescent="0.25">
      <c r="O5779" s="237"/>
      <c r="P5779" s="209"/>
      <c r="Q5779" s="209"/>
      <c r="R5779" s="200"/>
      <c r="S5779" s="200"/>
    </row>
    <row r="5780" spans="15:19" x14ac:dyDescent="0.25">
      <c r="O5780" s="237"/>
      <c r="P5780" s="209"/>
      <c r="Q5780" s="209"/>
    </row>
    <row r="5781" spans="15:19" x14ac:dyDescent="0.25">
      <c r="O5781" s="237"/>
      <c r="P5781" s="209"/>
      <c r="Q5781" s="209"/>
    </row>
    <row r="5782" spans="15:19" x14ac:dyDescent="0.25">
      <c r="O5782" s="237"/>
      <c r="P5782" s="209"/>
      <c r="Q5782" s="209"/>
    </row>
    <row r="5783" spans="15:19" x14ac:dyDescent="0.25">
      <c r="O5783" s="237"/>
      <c r="P5783" s="209"/>
      <c r="Q5783" s="209"/>
    </row>
    <row r="5784" spans="15:19" x14ac:dyDescent="0.25">
      <c r="O5784" s="237"/>
      <c r="P5784" s="209"/>
      <c r="Q5784" s="209"/>
    </row>
    <row r="5785" spans="15:19" x14ac:dyDescent="0.25">
      <c r="O5785" s="237"/>
      <c r="P5785" s="209"/>
      <c r="Q5785" s="209"/>
    </row>
    <row r="5786" spans="15:19" x14ac:dyDescent="0.25">
      <c r="O5786" s="237"/>
      <c r="P5786" s="209"/>
      <c r="Q5786" s="209"/>
    </row>
    <row r="5787" spans="15:19" x14ac:dyDescent="0.25">
      <c r="O5787" s="237"/>
      <c r="P5787" s="209"/>
      <c r="Q5787" s="209"/>
    </row>
    <row r="5788" spans="15:19" x14ac:dyDescent="0.25">
      <c r="O5788" s="237"/>
      <c r="P5788" s="209"/>
      <c r="Q5788" s="209"/>
    </row>
    <row r="5789" spans="15:19" x14ac:dyDescent="0.25">
      <c r="O5789" s="237"/>
      <c r="P5789" s="209"/>
      <c r="Q5789" s="209"/>
    </row>
    <row r="5790" spans="15:19" x14ac:dyDescent="0.25">
      <c r="O5790" s="237"/>
      <c r="P5790" s="209"/>
      <c r="Q5790" s="209"/>
    </row>
    <row r="5791" spans="15:19" x14ac:dyDescent="0.25">
      <c r="O5791" s="237"/>
      <c r="P5791" s="209"/>
      <c r="Q5791" s="209"/>
    </row>
    <row r="5792" spans="15:19" x14ac:dyDescent="0.25">
      <c r="O5792" s="237"/>
      <c r="P5792" s="209"/>
      <c r="Q5792" s="209"/>
    </row>
    <row r="5793" spans="15:19" x14ac:dyDescent="0.25">
      <c r="O5793" s="237"/>
      <c r="P5793" s="209"/>
      <c r="Q5793" s="209"/>
    </row>
    <row r="5794" spans="15:19" x14ac:dyDescent="0.25">
      <c r="O5794" s="237"/>
      <c r="P5794" s="209"/>
      <c r="Q5794" s="209"/>
      <c r="R5794" s="200"/>
      <c r="S5794" s="200"/>
    </row>
    <row r="5795" spans="15:19" x14ac:dyDescent="0.25">
      <c r="O5795" s="237"/>
      <c r="P5795" s="209"/>
      <c r="Q5795" s="209"/>
    </row>
    <row r="5796" spans="15:19" x14ac:dyDescent="0.25">
      <c r="O5796" s="237"/>
      <c r="P5796" s="209"/>
      <c r="Q5796" s="209"/>
      <c r="R5796" s="200"/>
      <c r="S5796" s="200"/>
    </row>
    <row r="5797" spans="15:19" x14ac:dyDescent="0.25">
      <c r="O5797" s="237"/>
      <c r="P5797" s="209"/>
      <c r="Q5797" s="209"/>
      <c r="R5797" s="200"/>
      <c r="S5797" s="200"/>
    </row>
    <row r="5798" spans="15:19" x14ac:dyDescent="0.25">
      <c r="O5798" s="237"/>
      <c r="P5798" s="209"/>
      <c r="Q5798" s="209"/>
      <c r="R5798" s="200"/>
      <c r="S5798" s="200"/>
    </row>
    <row r="5799" spans="15:19" x14ac:dyDescent="0.25">
      <c r="O5799" s="237"/>
      <c r="P5799" s="209"/>
      <c r="Q5799" s="209"/>
    </row>
    <row r="5800" spans="15:19" x14ac:dyDescent="0.25">
      <c r="O5800" s="237"/>
      <c r="P5800" s="209"/>
      <c r="Q5800" s="209"/>
    </row>
    <row r="5801" spans="15:19" x14ac:dyDescent="0.25">
      <c r="O5801" s="237"/>
      <c r="P5801" s="209"/>
      <c r="Q5801" s="209"/>
    </row>
    <row r="5802" spans="15:19" x14ac:dyDescent="0.25">
      <c r="O5802" s="237"/>
      <c r="P5802" s="209"/>
      <c r="Q5802" s="209"/>
      <c r="R5802" s="200"/>
      <c r="S5802" s="200"/>
    </row>
    <row r="5803" spans="15:19" x14ac:dyDescent="0.25">
      <c r="O5803" s="237"/>
      <c r="P5803" s="209"/>
      <c r="Q5803" s="209"/>
      <c r="R5803" s="200"/>
      <c r="S5803" s="200"/>
    </row>
    <row r="5804" spans="15:19" x14ac:dyDescent="0.25">
      <c r="O5804" s="237"/>
      <c r="P5804" s="209"/>
      <c r="Q5804" s="209"/>
    </row>
    <row r="5805" spans="15:19" x14ac:dyDescent="0.25">
      <c r="O5805" s="237"/>
      <c r="P5805" s="209"/>
      <c r="Q5805" s="209"/>
    </row>
    <row r="5806" spans="15:19" x14ac:dyDescent="0.25">
      <c r="O5806" s="237"/>
      <c r="P5806" s="209"/>
      <c r="Q5806" s="209"/>
      <c r="R5806" s="200"/>
      <c r="S5806" s="200"/>
    </row>
    <row r="5807" spans="15:19" x14ac:dyDescent="0.25">
      <c r="O5807" s="237"/>
      <c r="P5807" s="209"/>
      <c r="Q5807" s="209"/>
      <c r="R5807" s="200"/>
      <c r="S5807" s="200"/>
    </row>
    <row r="5808" spans="15:19" x14ac:dyDescent="0.25">
      <c r="O5808" s="237"/>
      <c r="P5808" s="209"/>
      <c r="Q5808" s="209"/>
      <c r="R5808" s="200"/>
      <c r="S5808" s="200"/>
    </row>
    <row r="5809" spans="15:19" x14ac:dyDescent="0.25">
      <c r="O5809" s="237"/>
      <c r="P5809" s="209"/>
      <c r="Q5809" s="209"/>
    </row>
    <row r="5810" spans="15:19" x14ac:dyDescent="0.25">
      <c r="O5810" s="237"/>
      <c r="P5810" s="209"/>
      <c r="Q5810" s="209"/>
    </row>
    <row r="5811" spans="15:19" x14ac:dyDescent="0.25">
      <c r="O5811" s="237"/>
      <c r="P5811" s="209"/>
      <c r="Q5811" s="209"/>
    </row>
    <row r="5812" spans="15:19" x14ac:dyDescent="0.25">
      <c r="O5812" s="237"/>
      <c r="P5812" s="209"/>
      <c r="Q5812" s="209"/>
      <c r="R5812" s="200"/>
      <c r="S5812" s="200"/>
    </row>
    <row r="5813" spans="15:19" x14ac:dyDescent="0.25">
      <c r="O5813" s="237"/>
      <c r="P5813" s="209"/>
      <c r="Q5813" s="209"/>
      <c r="R5813" s="200"/>
      <c r="S5813" s="200"/>
    </row>
    <row r="5814" spans="15:19" x14ac:dyDescent="0.25">
      <c r="O5814" s="237"/>
      <c r="P5814" s="209"/>
      <c r="Q5814" s="209"/>
    </row>
    <row r="5815" spans="15:19" x14ac:dyDescent="0.25">
      <c r="O5815" s="237"/>
      <c r="P5815" s="209"/>
      <c r="Q5815" s="209"/>
    </row>
    <row r="5816" spans="15:19" x14ac:dyDescent="0.25">
      <c r="O5816" s="237"/>
      <c r="P5816" s="209"/>
      <c r="Q5816" s="209"/>
      <c r="R5816" s="200"/>
      <c r="S5816" s="200"/>
    </row>
    <row r="5817" spans="15:19" x14ac:dyDescent="0.25">
      <c r="O5817" s="237"/>
      <c r="P5817" s="209"/>
      <c r="Q5817" s="209"/>
      <c r="R5817" s="200"/>
      <c r="S5817" s="200"/>
    </row>
    <row r="5818" spans="15:19" x14ac:dyDescent="0.25">
      <c r="O5818" s="237"/>
      <c r="P5818" s="209"/>
      <c r="Q5818" s="209"/>
      <c r="R5818" s="200"/>
      <c r="S5818" s="200"/>
    </row>
    <row r="5819" spans="15:19" x14ac:dyDescent="0.25">
      <c r="O5819" s="237"/>
      <c r="P5819" s="209"/>
      <c r="Q5819" s="209"/>
      <c r="R5819" s="200"/>
      <c r="S5819" s="200"/>
    </row>
    <row r="5820" spans="15:19" x14ac:dyDescent="0.25">
      <c r="O5820" s="237"/>
      <c r="P5820" s="209"/>
      <c r="Q5820" s="209"/>
      <c r="R5820" s="200"/>
      <c r="S5820" s="200"/>
    </row>
    <row r="5821" spans="15:19" x14ac:dyDescent="0.25">
      <c r="O5821" s="237"/>
      <c r="P5821" s="209"/>
      <c r="Q5821" s="209"/>
    </row>
    <row r="5822" spans="15:19" x14ac:dyDescent="0.25">
      <c r="O5822" s="237"/>
      <c r="P5822" s="209"/>
      <c r="Q5822" s="209"/>
    </row>
    <row r="5823" spans="15:19" x14ac:dyDescent="0.25">
      <c r="O5823" s="237"/>
      <c r="P5823" s="209"/>
      <c r="Q5823" s="209"/>
    </row>
    <row r="5824" spans="15:19" x14ac:dyDescent="0.25">
      <c r="O5824" s="237"/>
      <c r="P5824" s="209"/>
      <c r="Q5824" s="209"/>
    </row>
    <row r="5825" spans="1:19" x14ac:dyDescent="0.25">
      <c r="O5825" s="237"/>
      <c r="P5825" s="209"/>
      <c r="Q5825" s="209"/>
    </row>
    <row r="5826" spans="1:19" x14ac:dyDescent="0.25">
      <c r="O5826" s="237"/>
      <c r="P5826" s="209"/>
      <c r="Q5826" s="209"/>
      <c r="R5826" s="200"/>
      <c r="S5826" s="200"/>
    </row>
    <row r="5827" spans="1:19" x14ac:dyDescent="0.25">
      <c r="O5827" s="237"/>
      <c r="P5827" s="209"/>
      <c r="Q5827" s="209"/>
      <c r="R5827" s="200"/>
      <c r="S5827" s="200"/>
    </row>
    <row r="5828" spans="1:19" x14ac:dyDescent="0.25">
      <c r="O5828" s="237"/>
      <c r="P5828" s="209"/>
      <c r="Q5828" s="209"/>
    </row>
    <row r="5829" spans="1:19" x14ac:dyDescent="0.25">
      <c r="O5829" s="237"/>
      <c r="P5829" s="209"/>
      <c r="Q5829" s="209"/>
    </row>
    <row r="5830" spans="1:19" x14ac:dyDescent="0.25">
      <c r="A5830" s="218"/>
      <c r="H5830" s="235"/>
      <c r="I5830" s="235"/>
      <c r="J5830" s="235"/>
      <c r="M5830" s="236"/>
      <c r="O5830" s="237"/>
      <c r="P5830" s="209"/>
      <c r="Q5830" s="209"/>
    </row>
    <row r="5831" spans="1:19" x14ac:dyDescent="0.25">
      <c r="O5831" s="237"/>
      <c r="P5831" s="209"/>
      <c r="Q5831" s="209"/>
    </row>
    <row r="5832" spans="1:19" x14ac:dyDescent="0.25">
      <c r="O5832" s="237"/>
      <c r="P5832" s="209"/>
      <c r="Q5832" s="209"/>
    </row>
    <row r="5833" spans="1:19" x14ac:dyDescent="0.25">
      <c r="O5833" s="237"/>
      <c r="P5833" s="209"/>
      <c r="Q5833" s="209"/>
    </row>
    <row r="5834" spans="1:19" x14ac:dyDescent="0.25">
      <c r="O5834" s="237"/>
      <c r="P5834" s="209"/>
      <c r="Q5834" s="209"/>
    </row>
    <row r="5835" spans="1:19" x14ac:dyDescent="0.25">
      <c r="O5835" s="237"/>
      <c r="P5835" s="209"/>
      <c r="Q5835" s="209"/>
    </row>
    <row r="5836" spans="1:19" x14ac:dyDescent="0.25">
      <c r="O5836" s="237"/>
      <c r="P5836" s="209"/>
      <c r="Q5836" s="209"/>
    </row>
    <row r="5837" spans="1:19" x14ac:dyDescent="0.25">
      <c r="O5837" s="237"/>
      <c r="P5837" s="209"/>
      <c r="Q5837" s="209"/>
      <c r="R5837" s="200"/>
      <c r="S5837" s="200"/>
    </row>
    <row r="5838" spans="1:19" x14ac:dyDescent="0.25">
      <c r="O5838" s="237"/>
      <c r="P5838" s="209"/>
      <c r="Q5838" s="209"/>
      <c r="R5838" s="200"/>
      <c r="S5838" s="200"/>
    </row>
    <row r="5839" spans="1:19" x14ac:dyDescent="0.25">
      <c r="O5839" s="237"/>
      <c r="P5839" s="209"/>
      <c r="Q5839" s="209"/>
      <c r="R5839" s="200"/>
      <c r="S5839" s="200"/>
    </row>
    <row r="5840" spans="1:19" x14ac:dyDescent="0.25">
      <c r="O5840" s="237"/>
      <c r="P5840" s="209"/>
      <c r="Q5840" s="209"/>
      <c r="R5840" s="200"/>
      <c r="S5840" s="200"/>
    </row>
    <row r="5841" spans="15:19" x14ac:dyDescent="0.25">
      <c r="O5841" s="237"/>
      <c r="P5841" s="209"/>
      <c r="Q5841" s="209"/>
      <c r="R5841" s="200"/>
      <c r="S5841" s="200"/>
    </row>
    <row r="5842" spans="15:19" x14ac:dyDescent="0.25">
      <c r="O5842" s="237"/>
      <c r="P5842" s="209"/>
      <c r="Q5842" s="209"/>
      <c r="R5842" s="200"/>
      <c r="S5842" s="200"/>
    </row>
    <row r="5843" spans="15:19" x14ac:dyDescent="0.25">
      <c r="O5843" s="237"/>
      <c r="P5843" s="209"/>
      <c r="Q5843" s="209"/>
      <c r="R5843" s="200"/>
      <c r="S5843" s="200"/>
    </row>
    <row r="5844" spans="15:19" x14ac:dyDescent="0.25">
      <c r="O5844" s="237"/>
      <c r="P5844" s="209"/>
      <c r="Q5844" s="209"/>
      <c r="R5844" s="200"/>
      <c r="S5844" s="200"/>
    </row>
    <row r="5845" spans="15:19" x14ac:dyDescent="0.25">
      <c r="O5845" s="237"/>
      <c r="P5845" s="209"/>
      <c r="Q5845" s="209"/>
      <c r="R5845" s="200"/>
      <c r="S5845" s="200"/>
    </row>
    <row r="5846" spans="15:19" x14ac:dyDescent="0.25">
      <c r="O5846" s="237"/>
      <c r="P5846" s="209"/>
      <c r="Q5846" s="209"/>
      <c r="R5846" s="200"/>
      <c r="S5846" s="200"/>
    </row>
    <row r="5847" spans="15:19" x14ac:dyDescent="0.25">
      <c r="O5847" s="237"/>
      <c r="P5847" s="209"/>
      <c r="Q5847" s="209"/>
      <c r="R5847" s="200"/>
      <c r="S5847" s="200"/>
    </row>
    <row r="5848" spans="15:19" x14ac:dyDescent="0.25">
      <c r="O5848" s="237"/>
      <c r="P5848" s="209"/>
      <c r="Q5848" s="209"/>
      <c r="R5848" s="200"/>
      <c r="S5848" s="200"/>
    </row>
    <row r="5849" spans="15:19" x14ac:dyDescent="0.25">
      <c r="O5849" s="237"/>
      <c r="P5849" s="209"/>
      <c r="Q5849" s="209"/>
      <c r="R5849" s="200"/>
      <c r="S5849" s="200"/>
    </row>
    <row r="5850" spans="15:19" x14ac:dyDescent="0.25">
      <c r="O5850" s="237"/>
      <c r="P5850" s="209"/>
      <c r="Q5850" s="209"/>
      <c r="R5850" s="200"/>
      <c r="S5850" s="200"/>
    </row>
    <row r="5851" spans="15:19" x14ac:dyDescent="0.25">
      <c r="O5851" s="237"/>
      <c r="P5851" s="209"/>
      <c r="Q5851" s="209"/>
      <c r="R5851" s="200"/>
      <c r="S5851" s="200"/>
    </row>
    <row r="5852" spans="15:19" x14ac:dyDescent="0.25">
      <c r="O5852" s="237"/>
      <c r="P5852" s="209"/>
      <c r="Q5852" s="209"/>
      <c r="R5852" s="200"/>
      <c r="S5852" s="200"/>
    </row>
    <row r="5853" spans="15:19" x14ac:dyDescent="0.25">
      <c r="O5853" s="237"/>
      <c r="P5853" s="209"/>
      <c r="Q5853" s="209"/>
      <c r="R5853" s="200"/>
      <c r="S5853" s="200"/>
    </row>
    <row r="5854" spans="15:19" x14ac:dyDescent="0.25">
      <c r="O5854" s="237"/>
      <c r="P5854" s="209"/>
      <c r="Q5854" s="209"/>
      <c r="R5854" s="200"/>
      <c r="S5854" s="200"/>
    </row>
    <row r="5855" spans="15:19" x14ac:dyDescent="0.25">
      <c r="O5855" s="237"/>
      <c r="P5855" s="209"/>
      <c r="Q5855" s="209"/>
      <c r="R5855" s="200"/>
      <c r="S5855" s="200"/>
    </row>
    <row r="5856" spans="15:19" x14ac:dyDescent="0.25">
      <c r="O5856" s="237"/>
      <c r="P5856" s="209"/>
      <c r="Q5856" s="209"/>
      <c r="R5856" s="200"/>
      <c r="S5856" s="200"/>
    </row>
    <row r="5857" spans="15:19" x14ac:dyDescent="0.25">
      <c r="O5857" s="237"/>
      <c r="P5857" s="209"/>
      <c r="Q5857" s="209"/>
      <c r="R5857" s="200"/>
      <c r="S5857" s="200"/>
    </row>
    <row r="5858" spans="15:19" x14ac:dyDescent="0.25">
      <c r="O5858" s="237"/>
      <c r="P5858" s="209"/>
      <c r="Q5858" s="209"/>
      <c r="R5858" s="200"/>
      <c r="S5858" s="200"/>
    </row>
    <row r="5859" spans="15:19" x14ac:dyDescent="0.25">
      <c r="O5859" s="237"/>
      <c r="P5859" s="209"/>
      <c r="Q5859" s="209"/>
      <c r="R5859" s="200"/>
      <c r="S5859" s="200"/>
    </row>
    <row r="5860" spans="15:19" x14ac:dyDescent="0.25">
      <c r="O5860" s="237"/>
      <c r="P5860" s="209"/>
      <c r="Q5860" s="209"/>
      <c r="R5860" s="200"/>
      <c r="S5860" s="200"/>
    </row>
    <row r="5861" spans="15:19" x14ac:dyDescent="0.25">
      <c r="O5861" s="237"/>
      <c r="P5861" s="209"/>
      <c r="Q5861" s="209"/>
      <c r="R5861" s="200"/>
      <c r="S5861" s="200"/>
    </row>
    <row r="5862" spans="15:19" x14ac:dyDescent="0.25">
      <c r="O5862" s="237"/>
      <c r="P5862" s="209"/>
      <c r="Q5862" s="209"/>
      <c r="R5862" s="200"/>
      <c r="S5862" s="200"/>
    </row>
    <row r="5863" spans="15:19" x14ac:dyDescent="0.25">
      <c r="O5863" s="237"/>
      <c r="P5863" s="209"/>
      <c r="Q5863" s="209"/>
      <c r="R5863" s="200"/>
      <c r="S5863" s="200"/>
    </row>
    <row r="5864" spans="15:19" x14ac:dyDescent="0.25">
      <c r="O5864" s="237"/>
      <c r="P5864" s="209"/>
      <c r="Q5864" s="209"/>
      <c r="R5864" s="200"/>
      <c r="S5864" s="200"/>
    </row>
    <row r="5865" spans="15:19" x14ac:dyDescent="0.25">
      <c r="O5865" s="237"/>
      <c r="P5865" s="209"/>
      <c r="Q5865" s="209"/>
      <c r="R5865" s="200"/>
      <c r="S5865" s="200"/>
    </row>
    <row r="5866" spans="15:19" x14ac:dyDescent="0.25">
      <c r="O5866" s="237"/>
      <c r="P5866" s="209"/>
      <c r="Q5866" s="209"/>
      <c r="R5866" s="200"/>
      <c r="S5866" s="200"/>
    </row>
    <row r="5867" spans="15:19" x14ac:dyDescent="0.25">
      <c r="O5867" s="237"/>
      <c r="P5867" s="209"/>
      <c r="Q5867" s="209"/>
      <c r="R5867" s="200"/>
      <c r="S5867" s="200"/>
    </row>
    <row r="5868" spans="15:19" x14ac:dyDescent="0.25">
      <c r="O5868" s="237"/>
      <c r="P5868" s="209"/>
      <c r="Q5868" s="209"/>
      <c r="R5868" s="200"/>
      <c r="S5868" s="200"/>
    </row>
    <row r="5869" spans="15:19" x14ac:dyDescent="0.25">
      <c r="O5869" s="237"/>
      <c r="P5869" s="209"/>
      <c r="Q5869" s="209"/>
      <c r="R5869" s="200"/>
      <c r="S5869" s="200"/>
    </row>
    <row r="5870" spans="15:19" x14ac:dyDescent="0.25">
      <c r="O5870" s="237"/>
      <c r="P5870" s="209"/>
      <c r="Q5870" s="209"/>
      <c r="R5870" s="200"/>
      <c r="S5870" s="200"/>
    </row>
    <row r="5871" spans="15:19" x14ac:dyDescent="0.25">
      <c r="O5871" s="237"/>
      <c r="P5871" s="209"/>
      <c r="Q5871" s="209"/>
      <c r="R5871" s="200"/>
      <c r="S5871" s="200"/>
    </row>
    <row r="5872" spans="15:19" x14ac:dyDescent="0.25">
      <c r="O5872" s="237"/>
      <c r="P5872" s="209"/>
      <c r="Q5872" s="209"/>
      <c r="R5872" s="200"/>
      <c r="S5872" s="200"/>
    </row>
    <row r="5873" spans="15:19" x14ac:dyDescent="0.25">
      <c r="O5873" s="237"/>
      <c r="P5873" s="209"/>
      <c r="Q5873" s="209"/>
      <c r="R5873" s="200"/>
      <c r="S5873" s="200"/>
    </row>
    <row r="5874" spans="15:19" x14ac:dyDescent="0.25">
      <c r="O5874" s="237"/>
      <c r="P5874" s="209"/>
      <c r="Q5874" s="209"/>
      <c r="R5874" s="200"/>
      <c r="S5874" s="200"/>
    </row>
    <row r="5875" spans="15:19" x14ac:dyDescent="0.25">
      <c r="O5875" s="237"/>
      <c r="P5875" s="209"/>
      <c r="Q5875" s="209"/>
      <c r="R5875" s="200"/>
      <c r="S5875" s="200"/>
    </row>
    <row r="5876" spans="15:19" x14ac:dyDescent="0.25">
      <c r="O5876" s="237"/>
      <c r="P5876" s="209"/>
      <c r="Q5876" s="209"/>
      <c r="R5876" s="200"/>
      <c r="S5876" s="200"/>
    </row>
    <row r="5877" spans="15:19" x14ac:dyDescent="0.25">
      <c r="O5877" s="237"/>
      <c r="P5877" s="209"/>
      <c r="Q5877" s="209"/>
      <c r="R5877" s="200"/>
      <c r="S5877" s="200"/>
    </row>
    <row r="5878" spans="15:19" x14ac:dyDescent="0.25">
      <c r="O5878" s="237"/>
      <c r="P5878" s="209"/>
      <c r="Q5878" s="209"/>
      <c r="R5878" s="200"/>
      <c r="S5878" s="200"/>
    </row>
    <row r="5879" spans="15:19" x14ac:dyDescent="0.25">
      <c r="O5879" s="237"/>
      <c r="P5879" s="209"/>
      <c r="Q5879" s="209"/>
      <c r="R5879" s="200"/>
      <c r="S5879" s="200"/>
    </row>
    <row r="5880" spans="15:19" x14ac:dyDescent="0.25">
      <c r="O5880" s="237"/>
      <c r="P5880" s="209"/>
      <c r="Q5880" s="209"/>
      <c r="R5880" s="200"/>
      <c r="S5880" s="200"/>
    </row>
    <row r="5881" spans="15:19" x14ac:dyDescent="0.25">
      <c r="O5881" s="237"/>
      <c r="P5881" s="209"/>
      <c r="Q5881" s="209"/>
      <c r="R5881" s="200"/>
      <c r="S5881" s="200"/>
    </row>
    <row r="5882" spans="15:19" x14ac:dyDescent="0.25">
      <c r="O5882" s="237"/>
      <c r="P5882" s="209"/>
      <c r="Q5882" s="209"/>
      <c r="R5882" s="200"/>
      <c r="S5882" s="200"/>
    </row>
    <row r="5883" spans="15:19" x14ac:dyDescent="0.25">
      <c r="O5883" s="237"/>
      <c r="P5883" s="209"/>
      <c r="Q5883" s="209"/>
    </row>
    <row r="5884" spans="15:19" x14ac:dyDescent="0.25">
      <c r="O5884" s="237"/>
      <c r="P5884" s="209"/>
      <c r="Q5884" s="209"/>
    </row>
    <row r="5885" spans="15:19" x14ac:dyDescent="0.25">
      <c r="O5885" s="237"/>
      <c r="P5885" s="209"/>
      <c r="Q5885" s="209"/>
    </row>
    <row r="5886" spans="15:19" x14ac:dyDescent="0.25">
      <c r="O5886" s="237"/>
      <c r="P5886" s="209"/>
      <c r="Q5886" s="209"/>
    </row>
    <row r="5887" spans="15:19" x14ac:dyDescent="0.25">
      <c r="O5887" s="237"/>
      <c r="P5887" s="209"/>
      <c r="Q5887" s="209"/>
    </row>
    <row r="5888" spans="15:19" x14ac:dyDescent="0.25">
      <c r="O5888" s="237"/>
      <c r="P5888" s="209"/>
      <c r="Q5888" s="209"/>
    </row>
    <row r="5889" spans="15:17" x14ac:dyDescent="0.25">
      <c r="O5889" s="237"/>
      <c r="P5889" s="209"/>
      <c r="Q5889" s="209"/>
    </row>
    <row r="5890" spans="15:17" x14ac:dyDescent="0.25">
      <c r="O5890" s="237"/>
      <c r="P5890" s="209"/>
      <c r="Q5890" s="209"/>
    </row>
    <row r="5891" spans="15:17" x14ac:dyDescent="0.25">
      <c r="O5891" s="237"/>
      <c r="P5891" s="209"/>
      <c r="Q5891" s="209"/>
    </row>
    <row r="5892" spans="15:17" x14ac:dyDescent="0.25">
      <c r="O5892" s="237"/>
      <c r="P5892" s="209"/>
      <c r="Q5892" s="209"/>
    </row>
    <row r="5893" spans="15:17" x14ac:dyDescent="0.25">
      <c r="O5893" s="237"/>
      <c r="P5893" s="209"/>
      <c r="Q5893" s="209"/>
    </row>
    <row r="5894" spans="15:17" x14ac:dyDescent="0.25">
      <c r="O5894" s="237"/>
      <c r="P5894" s="209"/>
      <c r="Q5894" s="209"/>
    </row>
    <row r="5895" spans="15:17" x14ac:dyDescent="0.25">
      <c r="O5895" s="237"/>
      <c r="P5895" s="209"/>
      <c r="Q5895" s="209"/>
    </row>
    <row r="5896" spans="15:17" x14ac:dyDescent="0.25">
      <c r="O5896" s="237"/>
      <c r="P5896" s="209"/>
      <c r="Q5896" s="209"/>
    </row>
    <row r="5897" spans="15:17" x14ac:dyDescent="0.25">
      <c r="O5897" s="237"/>
      <c r="P5897" s="209"/>
      <c r="Q5897" s="209"/>
    </row>
    <row r="5898" spans="15:17" x14ac:dyDescent="0.25">
      <c r="O5898" s="237"/>
      <c r="P5898" s="209"/>
      <c r="Q5898" s="209"/>
    </row>
    <row r="5899" spans="15:17" x14ac:dyDescent="0.25">
      <c r="O5899" s="237"/>
      <c r="P5899" s="209"/>
      <c r="Q5899" s="209"/>
    </row>
    <row r="5900" spans="15:17" x14ac:dyDescent="0.25">
      <c r="O5900" s="237"/>
      <c r="P5900" s="209"/>
      <c r="Q5900" s="209"/>
    </row>
    <row r="5901" spans="15:17" x14ac:dyDescent="0.25">
      <c r="O5901" s="237"/>
      <c r="P5901" s="209"/>
      <c r="Q5901" s="209"/>
    </row>
    <row r="5902" spans="15:17" x14ac:dyDescent="0.25">
      <c r="O5902" s="237"/>
      <c r="P5902" s="209"/>
      <c r="Q5902" s="209"/>
    </row>
    <row r="5903" spans="15:17" x14ac:dyDescent="0.25">
      <c r="O5903" s="237"/>
      <c r="P5903" s="209"/>
      <c r="Q5903" s="209"/>
    </row>
    <row r="5904" spans="15:17" x14ac:dyDescent="0.25">
      <c r="O5904" s="237"/>
      <c r="P5904" s="209"/>
      <c r="Q5904" s="209"/>
    </row>
    <row r="5905" spans="15:17" x14ac:dyDescent="0.25">
      <c r="O5905" s="237"/>
      <c r="P5905" s="209"/>
      <c r="Q5905" s="209"/>
    </row>
    <row r="5906" spans="15:17" x14ac:dyDescent="0.25">
      <c r="O5906" s="237"/>
      <c r="P5906" s="209"/>
      <c r="Q5906" s="209"/>
    </row>
    <row r="5907" spans="15:17" x14ac:dyDescent="0.25">
      <c r="O5907" s="237"/>
      <c r="P5907" s="209"/>
      <c r="Q5907" s="209"/>
    </row>
    <row r="5908" spans="15:17" x14ac:dyDescent="0.25">
      <c r="O5908" s="237"/>
      <c r="P5908" s="209"/>
      <c r="Q5908" s="209"/>
    </row>
    <row r="5909" spans="15:17" x14ac:dyDescent="0.25">
      <c r="O5909" s="237"/>
      <c r="P5909" s="209"/>
      <c r="Q5909" s="209"/>
    </row>
    <row r="5910" spans="15:17" x14ac:dyDescent="0.25">
      <c r="O5910" s="237"/>
      <c r="P5910" s="209"/>
      <c r="Q5910" s="209"/>
    </row>
    <row r="5911" spans="15:17" x14ac:dyDescent="0.25">
      <c r="O5911" s="237"/>
      <c r="P5911" s="209"/>
      <c r="Q5911" s="209"/>
    </row>
    <row r="5912" spans="15:17" x14ac:dyDescent="0.25">
      <c r="O5912" s="237"/>
      <c r="P5912" s="209"/>
      <c r="Q5912" s="209"/>
    </row>
    <row r="5913" spans="15:17" x14ac:dyDescent="0.25">
      <c r="O5913" s="237"/>
      <c r="P5913" s="209"/>
      <c r="Q5913" s="209"/>
    </row>
    <row r="5914" spans="15:17" x14ac:dyDescent="0.25">
      <c r="O5914" s="237"/>
      <c r="P5914" s="209"/>
      <c r="Q5914" s="209"/>
    </row>
    <row r="5915" spans="15:17" x14ac:dyDescent="0.25">
      <c r="O5915" s="237"/>
      <c r="P5915" s="209"/>
      <c r="Q5915" s="209"/>
    </row>
    <row r="5916" spans="15:17" x14ac:dyDescent="0.25">
      <c r="O5916" s="237"/>
      <c r="P5916" s="209"/>
      <c r="Q5916" s="209"/>
    </row>
    <row r="5917" spans="15:17" x14ac:dyDescent="0.25">
      <c r="O5917" s="237"/>
      <c r="P5917" s="209"/>
      <c r="Q5917" s="209"/>
    </row>
    <row r="5918" spans="15:17" x14ac:dyDescent="0.25">
      <c r="O5918" s="237"/>
      <c r="P5918" s="209"/>
      <c r="Q5918" s="209"/>
    </row>
    <row r="5919" spans="15:17" x14ac:dyDescent="0.25">
      <c r="O5919" s="237"/>
      <c r="P5919" s="209"/>
      <c r="Q5919" s="209"/>
    </row>
    <row r="5920" spans="15:17" x14ac:dyDescent="0.25">
      <c r="O5920" s="237"/>
      <c r="P5920" s="209"/>
      <c r="Q5920" s="209"/>
    </row>
    <row r="5921" spans="15:19" x14ac:dyDescent="0.25">
      <c r="O5921" s="237"/>
      <c r="P5921" s="209"/>
      <c r="Q5921" s="209"/>
    </row>
    <row r="5922" spans="15:19" x14ac:dyDescent="0.25">
      <c r="O5922" s="237"/>
      <c r="P5922" s="209"/>
      <c r="Q5922" s="209"/>
    </row>
    <row r="5923" spans="15:19" x14ac:dyDescent="0.25">
      <c r="O5923" s="237"/>
      <c r="P5923" s="209"/>
      <c r="Q5923" s="209"/>
    </row>
    <row r="5924" spans="15:19" x14ac:dyDescent="0.25">
      <c r="O5924" s="237"/>
      <c r="P5924" s="209"/>
      <c r="Q5924" s="209"/>
    </row>
    <row r="5925" spans="15:19" x14ac:dyDescent="0.25">
      <c r="O5925" s="237"/>
      <c r="P5925" s="209"/>
      <c r="Q5925" s="209"/>
    </row>
    <row r="5926" spans="15:19" x14ac:dyDescent="0.25">
      <c r="O5926" s="237"/>
      <c r="P5926" s="209"/>
      <c r="Q5926" s="209"/>
    </row>
    <row r="5927" spans="15:19" x14ac:dyDescent="0.25">
      <c r="O5927" s="237"/>
      <c r="P5927" s="209"/>
      <c r="Q5927" s="209"/>
    </row>
    <row r="5928" spans="15:19" x14ac:dyDescent="0.25">
      <c r="O5928" s="237"/>
      <c r="P5928" s="209"/>
      <c r="Q5928" s="209"/>
    </row>
    <row r="5929" spans="15:19" x14ac:dyDescent="0.25">
      <c r="O5929" s="237"/>
      <c r="P5929" s="209"/>
      <c r="Q5929" s="209"/>
    </row>
    <row r="5930" spans="15:19" x14ac:dyDescent="0.25">
      <c r="O5930" s="237"/>
      <c r="P5930" s="209"/>
      <c r="Q5930" s="209"/>
    </row>
    <row r="5931" spans="15:19" x14ac:dyDescent="0.25">
      <c r="O5931" s="237"/>
      <c r="P5931" s="209"/>
      <c r="Q5931" s="209"/>
    </row>
    <row r="5932" spans="15:19" x14ac:dyDescent="0.25">
      <c r="O5932" s="237"/>
      <c r="P5932" s="209"/>
      <c r="Q5932" s="209"/>
    </row>
    <row r="5933" spans="15:19" x14ac:dyDescent="0.25">
      <c r="O5933" s="237"/>
      <c r="P5933" s="209"/>
      <c r="Q5933" s="209"/>
    </row>
    <row r="5934" spans="15:19" x14ac:dyDescent="0.25">
      <c r="O5934" s="237"/>
      <c r="P5934" s="209"/>
      <c r="Q5934" s="209"/>
    </row>
    <row r="5935" spans="15:19" x14ac:dyDescent="0.25">
      <c r="O5935" s="237"/>
      <c r="P5935" s="209"/>
      <c r="Q5935" s="209"/>
    </row>
    <row r="5936" spans="15:19" x14ac:dyDescent="0.25">
      <c r="O5936" s="237"/>
      <c r="P5936" s="209"/>
      <c r="Q5936" s="209"/>
      <c r="R5936" s="200"/>
      <c r="S5936" s="200"/>
    </row>
    <row r="5937" spans="1:19" x14ac:dyDescent="0.25">
      <c r="O5937" s="237"/>
      <c r="P5937" s="209"/>
      <c r="Q5937" s="209"/>
      <c r="R5937" s="200"/>
      <c r="S5937" s="200"/>
    </row>
    <row r="5938" spans="1:19" x14ac:dyDescent="0.25">
      <c r="O5938" s="237"/>
      <c r="P5938" s="209"/>
      <c r="Q5938" s="209"/>
    </row>
    <row r="5939" spans="1:19" x14ac:dyDescent="0.25">
      <c r="O5939" s="237"/>
      <c r="P5939" s="209"/>
      <c r="Q5939" s="209"/>
    </row>
    <row r="5940" spans="1:19" x14ac:dyDescent="0.25">
      <c r="A5940" s="218"/>
      <c r="B5940" s="223"/>
      <c r="C5940" s="219"/>
      <c r="D5940" s="223"/>
      <c r="E5940" s="223"/>
      <c r="F5940" s="223"/>
      <c r="G5940" s="229"/>
      <c r="H5940" s="222"/>
      <c r="I5940" s="222"/>
      <c r="J5940" s="222"/>
      <c r="K5940" s="223"/>
      <c r="L5940" s="223"/>
      <c r="M5940" s="229"/>
      <c r="O5940" s="225"/>
      <c r="P5940" s="210"/>
      <c r="Q5940" s="210"/>
      <c r="R5940" s="226"/>
      <c r="S5940" s="226"/>
    </row>
    <row r="5941" spans="1:19" x14ac:dyDescent="0.25">
      <c r="A5941" s="218"/>
      <c r="B5941" s="230"/>
      <c r="C5941" s="219"/>
      <c r="D5941" s="223"/>
      <c r="E5941" s="223"/>
      <c r="F5941" s="223"/>
      <c r="G5941" s="220"/>
      <c r="H5941" s="221"/>
      <c r="I5941" s="222"/>
      <c r="J5941" s="222"/>
      <c r="K5941" s="230"/>
      <c r="L5941" s="223"/>
      <c r="M5941" s="220"/>
      <c r="O5941" s="225"/>
      <c r="P5941" s="210"/>
      <c r="Q5941" s="210"/>
      <c r="R5941" s="226"/>
      <c r="S5941" s="226"/>
    </row>
    <row r="5942" spans="1:19" x14ac:dyDescent="0.25">
      <c r="A5942" s="218"/>
      <c r="B5942" s="219"/>
      <c r="C5942" s="219"/>
      <c r="D5942" s="223"/>
      <c r="E5942" s="223"/>
      <c r="F5942" s="223"/>
      <c r="G5942" s="220"/>
      <c r="H5942" s="221"/>
      <c r="I5942" s="222"/>
      <c r="J5942" s="222"/>
      <c r="K5942" s="230"/>
      <c r="L5942" s="223"/>
      <c r="M5942" s="220"/>
      <c r="O5942" s="225"/>
      <c r="P5942" s="210"/>
      <c r="Q5942" s="210"/>
      <c r="R5942" s="226"/>
      <c r="S5942" s="226"/>
    </row>
    <row r="5943" spans="1:19" x14ac:dyDescent="0.25">
      <c r="A5943" s="218"/>
      <c r="B5943" s="219"/>
      <c r="C5943" s="219"/>
      <c r="D5943" s="223"/>
      <c r="E5943" s="223"/>
      <c r="F5943" s="223"/>
      <c r="G5943" s="231"/>
      <c r="H5943" s="221"/>
      <c r="I5943" s="222"/>
      <c r="J5943" s="222"/>
      <c r="K5943" s="230"/>
      <c r="L5943" s="223"/>
      <c r="M5943" s="231"/>
      <c r="O5943" s="225"/>
      <c r="P5943" s="210"/>
      <c r="Q5943" s="210"/>
      <c r="R5943" s="226"/>
      <c r="S5943" s="226"/>
    </row>
    <row r="5944" spans="1:19" x14ac:dyDescent="0.25">
      <c r="A5944" s="218"/>
      <c r="B5944" s="219"/>
      <c r="C5944" s="219"/>
      <c r="D5944" s="223"/>
      <c r="E5944" s="223"/>
      <c r="F5944" s="223"/>
      <c r="G5944" s="220"/>
      <c r="H5944" s="221"/>
      <c r="I5944" s="222"/>
      <c r="J5944" s="222"/>
      <c r="K5944" s="230"/>
      <c r="L5944" s="223"/>
      <c r="M5944" s="220"/>
      <c r="O5944" s="225"/>
      <c r="P5944" s="210"/>
      <c r="Q5944" s="210"/>
      <c r="R5944" s="226"/>
      <c r="S5944" s="226"/>
    </row>
    <row r="5945" spans="1:19" x14ac:dyDescent="0.25">
      <c r="A5945" s="218"/>
      <c r="B5945" s="219"/>
      <c r="C5945" s="219"/>
      <c r="D5945" s="223"/>
      <c r="E5945" s="223"/>
      <c r="F5945" s="223"/>
      <c r="G5945" s="220"/>
      <c r="H5945" s="221"/>
      <c r="I5945" s="222"/>
      <c r="J5945" s="222"/>
      <c r="K5945" s="230"/>
      <c r="L5945" s="223"/>
      <c r="M5945" s="220"/>
      <c r="O5945" s="225"/>
      <c r="P5945" s="210"/>
      <c r="Q5945" s="210"/>
      <c r="R5945" s="226"/>
      <c r="S5945" s="226"/>
    </row>
    <row r="5946" spans="1:19" x14ac:dyDescent="0.25">
      <c r="A5946" s="218"/>
      <c r="B5946" s="219"/>
      <c r="C5946" s="219"/>
      <c r="D5946" s="223"/>
      <c r="E5946" s="223"/>
      <c r="F5946" s="223"/>
      <c r="G5946" s="220"/>
      <c r="H5946" s="221"/>
      <c r="I5946" s="222"/>
      <c r="J5946" s="222"/>
      <c r="K5946" s="223"/>
      <c r="L5946" s="223"/>
      <c r="M5946" s="220"/>
      <c r="O5946" s="225"/>
      <c r="P5946" s="210"/>
      <c r="Q5946" s="210"/>
      <c r="R5946" s="226"/>
      <c r="S5946" s="226"/>
    </row>
    <row r="5947" spans="1:19" x14ac:dyDescent="0.25">
      <c r="A5947" s="218"/>
      <c r="B5947" s="219"/>
      <c r="C5947" s="219"/>
      <c r="D5947" s="223"/>
      <c r="E5947" s="223"/>
      <c r="F5947" s="223"/>
      <c r="G5947" s="220"/>
      <c r="H5947" s="221"/>
      <c r="I5947" s="221"/>
      <c r="J5947" s="222"/>
      <c r="K5947" s="223"/>
      <c r="L5947" s="223"/>
      <c r="M5947" s="220"/>
      <c r="O5947" s="225"/>
      <c r="P5947" s="210"/>
      <c r="Q5947" s="210"/>
      <c r="R5947" s="226"/>
      <c r="S5947" s="226"/>
    </row>
    <row r="5948" spans="1:19" x14ac:dyDescent="0.25">
      <c r="A5948" s="218"/>
      <c r="B5948" s="219"/>
      <c r="C5948" s="219"/>
      <c r="D5948" s="223"/>
      <c r="E5948" s="223"/>
      <c r="F5948" s="223"/>
      <c r="G5948" s="220"/>
      <c r="H5948" s="221"/>
      <c r="I5948" s="222"/>
      <c r="J5948" s="222"/>
      <c r="K5948" s="223"/>
      <c r="L5948" s="223"/>
      <c r="M5948" s="220"/>
      <c r="O5948" s="225"/>
      <c r="P5948" s="210"/>
      <c r="Q5948" s="210"/>
      <c r="R5948" s="226"/>
      <c r="S5948" s="226"/>
    </row>
    <row r="5949" spans="1:19" x14ac:dyDescent="0.25">
      <c r="A5949" s="218"/>
      <c r="B5949" s="219"/>
      <c r="C5949" s="219"/>
      <c r="D5949" s="223"/>
      <c r="E5949" s="223"/>
      <c r="F5949" s="223"/>
      <c r="G5949" s="231"/>
      <c r="H5949" s="221"/>
      <c r="I5949" s="222"/>
      <c r="J5949" s="222"/>
      <c r="K5949" s="223"/>
      <c r="L5949" s="223"/>
      <c r="M5949" s="231"/>
      <c r="O5949" s="225"/>
      <c r="P5949" s="210"/>
      <c r="Q5949" s="210"/>
      <c r="R5949" s="226"/>
      <c r="S5949" s="226"/>
    </row>
    <row r="5950" spans="1:19" x14ac:dyDescent="0.25">
      <c r="A5950" s="218"/>
      <c r="B5950" s="219"/>
      <c r="C5950" s="219"/>
      <c r="D5950" s="223"/>
      <c r="E5950" s="223"/>
      <c r="F5950" s="223"/>
      <c r="G5950" s="220"/>
      <c r="H5950" s="221"/>
      <c r="I5950" s="222"/>
      <c r="J5950" s="222"/>
      <c r="K5950" s="223"/>
      <c r="L5950" s="223"/>
      <c r="M5950" s="220"/>
      <c r="O5950" s="225"/>
      <c r="P5950" s="210"/>
      <c r="Q5950" s="210"/>
      <c r="R5950" s="226"/>
      <c r="S5950" s="226"/>
    </row>
    <row r="5951" spans="1:19" x14ac:dyDescent="0.25">
      <c r="A5951" s="218"/>
      <c r="B5951" s="219"/>
      <c r="C5951" s="219"/>
      <c r="D5951" s="223"/>
      <c r="E5951" s="223"/>
      <c r="F5951" s="223"/>
      <c r="G5951" s="220"/>
      <c r="H5951" s="221"/>
      <c r="I5951" s="222"/>
      <c r="J5951" s="222"/>
      <c r="K5951" s="223"/>
      <c r="L5951" s="223"/>
      <c r="M5951" s="220"/>
      <c r="O5951" s="225"/>
      <c r="P5951" s="210"/>
      <c r="Q5951" s="210"/>
      <c r="R5951" s="226"/>
      <c r="S5951" s="226"/>
    </row>
    <row r="5952" spans="1:19" x14ac:dyDescent="0.25">
      <c r="A5952" s="218"/>
      <c r="B5952" s="219"/>
      <c r="C5952" s="219"/>
      <c r="D5952" s="223"/>
      <c r="E5952" s="223"/>
      <c r="F5952" s="223"/>
      <c r="G5952" s="231"/>
      <c r="H5952" s="221"/>
      <c r="I5952" s="222"/>
      <c r="J5952" s="222"/>
      <c r="K5952" s="223"/>
      <c r="L5952" s="223"/>
      <c r="M5952" s="231"/>
      <c r="O5952" s="225"/>
      <c r="P5952" s="210"/>
      <c r="Q5952" s="210"/>
      <c r="R5952" s="226"/>
      <c r="S5952" s="226"/>
    </row>
    <row r="5953" spans="1:19" x14ac:dyDescent="0.25">
      <c r="A5953" s="218"/>
      <c r="B5953" s="219"/>
      <c r="C5953" s="219"/>
      <c r="D5953" s="223"/>
      <c r="E5953" s="223"/>
      <c r="F5953" s="223"/>
      <c r="G5953" s="220"/>
      <c r="H5953" s="221"/>
      <c r="I5953" s="222"/>
      <c r="J5953" s="222"/>
      <c r="K5953" s="223"/>
      <c r="L5953" s="223"/>
      <c r="M5953" s="220"/>
      <c r="O5953" s="225"/>
      <c r="P5953" s="210"/>
      <c r="Q5953" s="210"/>
      <c r="R5953" s="226"/>
      <c r="S5953" s="226"/>
    </row>
    <row r="5954" spans="1:19" x14ac:dyDescent="0.25">
      <c r="A5954" s="218"/>
      <c r="B5954" s="219"/>
      <c r="C5954" s="219"/>
      <c r="D5954" s="223"/>
      <c r="E5954" s="223"/>
      <c r="F5954" s="223"/>
      <c r="G5954" s="220"/>
      <c r="H5954" s="221"/>
      <c r="I5954" s="222"/>
      <c r="J5954" s="222"/>
      <c r="K5954" s="223"/>
      <c r="L5954" s="223"/>
      <c r="M5954" s="220"/>
      <c r="O5954" s="225"/>
      <c r="P5954" s="210"/>
      <c r="Q5954" s="210"/>
      <c r="R5954" s="226"/>
      <c r="S5954" s="226"/>
    </row>
    <row r="5955" spans="1:19" x14ac:dyDescent="0.25">
      <c r="A5955" s="218"/>
      <c r="B5955" s="219"/>
      <c r="C5955" s="219"/>
      <c r="D5955" s="223"/>
      <c r="E5955" s="223"/>
      <c r="F5955" s="223"/>
      <c r="G5955" s="220"/>
      <c r="H5955" s="221"/>
      <c r="I5955" s="222"/>
      <c r="J5955" s="222"/>
      <c r="K5955" s="223"/>
      <c r="L5955" s="223"/>
      <c r="M5955" s="220"/>
      <c r="O5955" s="225"/>
      <c r="P5955" s="210"/>
      <c r="Q5955" s="210"/>
      <c r="R5955" s="226"/>
      <c r="S5955" s="226"/>
    </row>
    <row r="5956" spans="1:19" x14ac:dyDescent="0.25">
      <c r="A5956" s="218"/>
      <c r="B5956" s="219"/>
      <c r="C5956" s="219"/>
      <c r="D5956" s="223"/>
      <c r="E5956" s="223"/>
      <c r="F5956" s="223"/>
      <c r="G5956" s="220"/>
      <c r="H5956" s="221"/>
      <c r="I5956" s="222"/>
      <c r="J5956" s="222"/>
      <c r="K5956" s="223"/>
      <c r="L5956" s="223"/>
      <c r="M5956" s="220"/>
      <c r="O5956" s="225"/>
      <c r="P5956" s="210"/>
      <c r="Q5956" s="210"/>
      <c r="R5956" s="226"/>
      <c r="S5956" s="226"/>
    </row>
    <row r="5957" spans="1:19" x14ac:dyDescent="0.25">
      <c r="A5957" s="218"/>
      <c r="B5957" s="219"/>
      <c r="C5957" s="219"/>
      <c r="D5957" s="223"/>
      <c r="E5957" s="223"/>
      <c r="F5957" s="223"/>
      <c r="G5957" s="220"/>
      <c r="H5957" s="221"/>
      <c r="I5957" s="222"/>
      <c r="J5957" s="222"/>
      <c r="K5957" s="223"/>
      <c r="L5957" s="223"/>
      <c r="M5957" s="220"/>
      <c r="O5957" s="225"/>
      <c r="P5957" s="210"/>
      <c r="Q5957" s="210"/>
      <c r="R5957" s="226"/>
      <c r="S5957" s="226"/>
    </row>
    <row r="5958" spans="1:19" x14ac:dyDescent="0.25">
      <c r="A5958" s="218"/>
      <c r="B5958" s="219"/>
      <c r="C5958" s="219"/>
      <c r="D5958" s="223"/>
      <c r="E5958" s="223"/>
      <c r="F5958" s="223"/>
      <c r="G5958" s="220"/>
      <c r="H5958" s="221"/>
      <c r="I5958" s="222"/>
      <c r="J5958" s="222"/>
      <c r="K5958" s="223"/>
      <c r="L5958" s="223"/>
      <c r="M5958" s="220"/>
      <c r="O5958" s="225"/>
      <c r="P5958" s="210"/>
      <c r="Q5958" s="210"/>
      <c r="R5958" s="226"/>
      <c r="S5958" s="226"/>
    </row>
    <row r="5959" spans="1:19" x14ac:dyDescent="0.25">
      <c r="A5959" s="218"/>
      <c r="B5959" s="219"/>
      <c r="C5959" s="219"/>
      <c r="D5959" s="223"/>
      <c r="E5959" s="223"/>
      <c r="F5959" s="223"/>
      <c r="G5959" s="220"/>
      <c r="H5959" s="221"/>
      <c r="I5959" s="222"/>
      <c r="J5959" s="222"/>
      <c r="K5959" s="223"/>
      <c r="L5959" s="223"/>
      <c r="M5959" s="220"/>
      <c r="O5959" s="225"/>
      <c r="P5959" s="210"/>
      <c r="Q5959" s="210"/>
      <c r="R5959" s="226"/>
      <c r="S5959" s="226"/>
    </row>
    <row r="5960" spans="1:19" x14ac:dyDescent="0.25">
      <c r="A5960" s="218"/>
      <c r="B5960" s="219"/>
      <c r="C5960" s="219"/>
      <c r="D5960" s="223"/>
      <c r="E5960" s="223"/>
      <c r="F5960" s="223"/>
      <c r="G5960" s="220"/>
      <c r="H5960" s="221"/>
      <c r="I5960" s="221"/>
      <c r="J5960" s="222"/>
      <c r="K5960" s="223"/>
      <c r="L5960" s="223"/>
      <c r="M5960" s="220"/>
      <c r="O5960" s="225"/>
      <c r="P5960" s="210"/>
      <c r="Q5960" s="210"/>
      <c r="R5960" s="226"/>
      <c r="S5960" s="226"/>
    </row>
    <row r="5961" spans="1:19" x14ac:dyDescent="0.25">
      <c r="A5961" s="218"/>
      <c r="B5961" s="219"/>
      <c r="C5961" s="219"/>
      <c r="D5961" s="223"/>
      <c r="E5961" s="223"/>
      <c r="F5961" s="223"/>
      <c r="G5961" s="220"/>
      <c r="H5961" s="221"/>
      <c r="I5961" s="221"/>
      <c r="J5961" s="222"/>
      <c r="K5961" s="223"/>
      <c r="L5961" s="223"/>
      <c r="M5961" s="220"/>
      <c r="O5961" s="225"/>
      <c r="P5961" s="210"/>
      <c r="Q5961" s="210"/>
      <c r="R5961" s="226"/>
      <c r="S5961" s="226"/>
    </row>
    <row r="5962" spans="1:19" x14ac:dyDescent="0.25">
      <c r="A5962" s="218"/>
      <c r="B5962" s="219"/>
      <c r="C5962" s="219"/>
      <c r="D5962" s="223"/>
      <c r="E5962" s="223"/>
      <c r="F5962" s="223"/>
      <c r="G5962" s="231"/>
      <c r="H5962" s="221"/>
      <c r="I5962" s="222"/>
      <c r="J5962" s="222"/>
      <c r="K5962" s="223"/>
      <c r="L5962" s="223"/>
      <c r="M5962" s="231"/>
      <c r="O5962" s="225"/>
      <c r="P5962" s="210"/>
      <c r="Q5962" s="210"/>
      <c r="R5962" s="226"/>
      <c r="S5962" s="226"/>
    </row>
    <row r="5963" spans="1:19" x14ac:dyDescent="0.25">
      <c r="A5963" s="218"/>
      <c r="B5963" s="219"/>
      <c r="C5963" s="219"/>
      <c r="D5963" s="223"/>
      <c r="E5963" s="223"/>
      <c r="F5963" s="223"/>
      <c r="G5963" s="231"/>
      <c r="H5963" s="221"/>
      <c r="I5963" s="222"/>
      <c r="J5963" s="222"/>
      <c r="K5963" s="223"/>
      <c r="L5963" s="223"/>
      <c r="M5963" s="231"/>
      <c r="O5963" s="225"/>
      <c r="P5963" s="210"/>
      <c r="Q5963" s="210"/>
      <c r="R5963" s="226"/>
      <c r="S5963" s="226"/>
    </row>
    <row r="5964" spans="1:19" x14ac:dyDescent="0.25">
      <c r="A5964" s="218"/>
      <c r="B5964" s="219"/>
      <c r="C5964" s="219"/>
      <c r="D5964" s="223"/>
      <c r="E5964" s="223"/>
      <c r="F5964" s="223"/>
      <c r="G5964" s="220"/>
      <c r="H5964" s="221"/>
      <c r="I5964" s="222"/>
      <c r="J5964" s="222"/>
      <c r="K5964" s="223"/>
      <c r="L5964" s="223"/>
      <c r="M5964" s="220"/>
      <c r="O5964" s="225"/>
      <c r="P5964" s="210"/>
      <c r="Q5964" s="210"/>
      <c r="R5964" s="226"/>
      <c r="S5964" s="226"/>
    </row>
    <row r="5965" spans="1:19" x14ac:dyDescent="0.25">
      <c r="A5965" s="218"/>
      <c r="B5965" s="219"/>
      <c r="C5965" s="219"/>
      <c r="D5965" s="223"/>
      <c r="E5965" s="223"/>
      <c r="F5965" s="223"/>
      <c r="G5965" s="220"/>
      <c r="H5965" s="221"/>
      <c r="I5965" s="222"/>
      <c r="J5965" s="222"/>
      <c r="K5965" s="223"/>
      <c r="L5965" s="223"/>
      <c r="M5965" s="220"/>
      <c r="O5965" s="225"/>
      <c r="P5965" s="210"/>
      <c r="Q5965" s="210"/>
      <c r="R5965" s="226"/>
      <c r="S5965" s="226"/>
    </row>
    <row r="5966" spans="1:19" x14ac:dyDescent="0.25">
      <c r="A5966" s="218"/>
      <c r="B5966" s="219"/>
      <c r="C5966" s="219"/>
      <c r="D5966" s="223"/>
      <c r="E5966" s="223"/>
      <c r="F5966" s="223"/>
      <c r="G5966" s="220"/>
      <c r="H5966" s="221"/>
      <c r="I5966" s="222"/>
      <c r="J5966" s="222"/>
      <c r="K5966" s="223"/>
      <c r="L5966" s="223"/>
      <c r="M5966" s="220"/>
      <c r="O5966" s="225"/>
      <c r="P5966" s="210"/>
      <c r="Q5966" s="210"/>
      <c r="R5966" s="226"/>
      <c r="S5966" s="226"/>
    </row>
    <row r="5967" spans="1:19" x14ac:dyDescent="0.25">
      <c r="A5967" s="218"/>
      <c r="B5967" s="219"/>
      <c r="C5967" s="219"/>
      <c r="D5967" s="223"/>
      <c r="E5967" s="223"/>
      <c r="F5967" s="223"/>
      <c r="G5967" s="220"/>
      <c r="H5967" s="221"/>
      <c r="I5967" s="222"/>
      <c r="J5967" s="222"/>
      <c r="K5967" s="223"/>
      <c r="L5967" s="223"/>
      <c r="M5967" s="220"/>
      <c r="O5967" s="225"/>
      <c r="P5967" s="210"/>
      <c r="Q5967" s="210"/>
      <c r="R5967" s="226"/>
      <c r="S5967" s="226"/>
    </row>
    <row r="5968" spans="1:19" x14ac:dyDescent="0.25">
      <c r="A5968" s="218"/>
      <c r="B5968" s="219"/>
      <c r="C5968" s="219"/>
      <c r="D5968" s="223"/>
      <c r="E5968" s="223"/>
      <c r="F5968" s="223"/>
      <c r="G5968" s="220"/>
      <c r="H5968" s="221"/>
      <c r="I5968" s="222"/>
      <c r="J5968" s="222"/>
      <c r="K5968" s="223"/>
      <c r="L5968" s="223"/>
      <c r="M5968" s="220"/>
      <c r="O5968" s="225"/>
      <c r="P5968" s="210"/>
      <c r="Q5968" s="210"/>
      <c r="R5968" s="226"/>
      <c r="S5968" s="226"/>
    </row>
    <row r="5969" spans="1:19" x14ac:dyDescent="0.25">
      <c r="A5969" s="218"/>
      <c r="B5969" s="219"/>
      <c r="C5969" s="219"/>
      <c r="D5969" s="223"/>
      <c r="E5969" s="223"/>
      <c r="F5969" s="223"/>
      <c r="G5969" s="220"/>
      <c r="H5969" s="221"/>
      <c r="I5969" s="222"/>
      <c r="J5969" s="222"/>
      <c r="K5969" s="223"/>
      <c r="L5969" s="223"/>
      <c r="M5969" s="220"/>
      <c r="O5969" s="225"/>
      <c r="P5969" s="210"/>
      <c r="Q5969" s="210"/>
      <c r="R5969" s="226"/>
      <c r="S5969" s="226"/>
    </row>
    <row r="5970" spans="1:19" x14ac:dyDescent="0.25">
      <c r="A5970" s="218"/>
      <c r="B5970" s="219"/>
      <c r="C5970" s="219"/>
      <c r="D5970" s="223"/>
      <c r="E5970" s="223"/>
      <c r="F5970" s="223"/>
      <c r="G5970" s="220"/>
      <c r="H5970" s="221"/>
      <c r="I5970" s="222"/>
      <c r="J5970" s="222"/>
      <c r="K5970" s="223"/>
      <c r="L5970" s="223"/>
      <c r="M5970" s="220"/>
      <c r="O5970" s="225"/>
      <c r="P5970" s="210"/>
      <c r="Q5970" s="210"/>
      <c r="R5970" s="226"/>
      <c r="S5970" s="226"/>
    </row>
    <row r="5971" spans="1:19" x14ac:dyDescent="0.25">
      <c r="A5971" s="218"/>
      <c r="B5971" s="219"/>
      <c r="C5971" s="219"/>
      <c r="D5971" s="223"/>
      <c r="E5971" s="223"/>
      <c r="F5971" s="223"/>
      <c r="G5971" s="220"/>
      <c r="H5971" s="221"/>
      <c r="I5971" s="222"/>
      <c r="J5971" s="222"/>
      <c r="K5971" s="223"/>
      <c r="L5971" s="223"/>
      <c r="M5971" s="220"/>
      <c r="O5971" s="225"/>
      <c r="P5971" s="210"/>
      <c r="Q5971" s="210"/>
      <c r="R5971" s="226"/>
      <c r="S5971" s="226"/>
    </row>
    <row r="5972" spans="1:19" x14ac:dyDescent="0.25">
      <c r="A5972" s="218"/>
      <c r="B5972" s="219"/>
      <c r="C5972" s="219"/>
      <c r="D5972" s="223"/>
      <c r="E5972" s="223"/>
      <c r="F5972" s="223"/>
      <c r="G5972" s="220"/>
      <c r="H5972" s="221"/>
      <c r="I5972" s="222"/>
      <c r="J5972" s="222"/>
      <c r="K5972" s="223"/>
      <c r="L5972" s="223"/>
      <c r="M5972" s="220"/>
      <c r="O5972" s="225"/>
      <c r="P5972" s="210"/>
      <c r="Q5972" s="210"/>
      <c r="R5972" s="226"/>
      <c r="S5972" s="226"/>
    </row>
    <row r="5973" spans="1:19" x14ac:dyDescent="0.25">
      <c r="O5973" s="237"/>
      <c r="P5973" s="210"/>
      <c r="Q5973" s="210"/>
    </row>
    <row r="5974" spans="1:19" x14ac:dyDescent="0.25">
      <c r="O5974" s="237"/>
      <c r="P5974" s="210"/>
      <c r="Q5974" s="210"/>
    </row>
    <row r="5975" spans="1:19" x14ac:dyDescent="0.25">
      <c r="O5975" s="237"/>
      <c r="P5975" s="210"/>
      <c r="Q5975" s="210"/>
    </row>
    <row r="5976" spans="1:19" x14ac:dyDescent="0.25">
      <c r="O5976" s="237"/>
      <c r="P5976" s="210"/>
      <c r="Q5976" s="210"/>
    </row>
    <row r="5977" spans="1:19" x14ac:dyDescent="0.25">
      <c r="O5977" s="237"/>
      <c r="P5977" s="210"/>
      <c r="Q5977" s="210"/>
    </row>
    <row r="5978" spans="1:19" x14ac:dyDescent="0.25">
      <c r="O5978" s="237"/>
      <c r="P5978" s="210"/>
      <c r="Q5978" s="210"/>
    </row>
    <row r="5979" spans="1:19" x14ac:dyDescent="0.25">
      <c r="O5979" s="237"/>
      <c r="P5979" s="210"/>
      <c r="Q5979" s="210"/>
    </row>
    <row r="5980" spans="1:19" x14ac:dyDescent="0.25">
      <c r="O5980" s="237"/>
      <c r="P5980" s="210"/>
      <c r="Q5980" s="210"/>
      <c r="R5980" s="200"/>
      <c r="S5980" s="200"/>
    </row>
    <row r="5981" spans="1:19" x14ac:dyDescent="0.25">
      <c r="O5981" s="237"/>
      <c r="P5981" s="210"/>
      <c r="Q5981" s="210"/>
      <c r="R5981" s="200"/>
      <c r="S5981" s="200"/>
    </row>
    <row r="5982" spans="1:19" x14ac:dyDescent="0.25">
      <c r="O5982" s="237"/>
      <c r="P5982" s="210"/>
      <c r="Q5982" s="210"/>
      <c r="R5982" s="200"/>
      <c r="S5982" s="200"/>
    </row>
    <row r="5983" spans="1:19" x14ac:dyDescent="0.25">
      <c r="O5983" s="237"/>
      <c r="P5983" s="210"/>
      <c r="Q5983" s="210"/>
      <c r="R5983" s="200"/>
      <c r="S5983" s="200"/>
    </row>
    <row r="5984" spans="1:19" x14ac:dyDescent="0.25">
      <c r="O5984" s="237"/>
      <c r="P5984" s="210"/>
      <c r="Q5984" s="210"/>
      <c r="R5984" s="200"/>
      <c r="S5984" s="200"/>
    </row>
    <row r="5985" spans="15:19" x14ac:dyDescent="0.25">
      <c r="O5985" s="237"/>
      <c r="P5985" s="210"/>
      <c r="Q5985" s="210"/>
      <c r="R5985" s="200"/>
      <c r="S5985" s="200"/>
    </row>
    <row r="5986" spans="15:19" x14ac:dyDescent="0.25">
      <c r="O5986" s="237"/>
      <c r="P5986" s="210"/>
      <c r="Q5986" s="210"/>
      <c r="R5986" s="200"/>
      <c r="S5986" s="200"/>
    </row>
    <row r="5987" spans="15:19" x14ac:dyDescent="0.25">
      <c r="O5987" s="237"/>
      <c r="P5987" s="210"/>
      <c r="Q5987" s="210"/>
      <c r="R5987" s="200"/>
      <c r="S5987" s="200"/>
    </row>
    <row r="5988" spans="15:19" x14ac:dyDescent="0.25">
      <c r="O5988" s="237"/>
      <c r="P5988" s="210"/>
      <c r="Q5988" s="210"/>
      <c r="R5988" s="200"/>
      <c r="S5988" s="200"/>
    </row>
    <row r="5989" spans="15:19" x14ac:dyDescent="0.25">
      <c r="O5989" s="237"/>
      <c r="P5989" s="210"/>
      <c r="Q5989" s="210"/>
      <c r="R5989" s="200"/>
      <c r="S5989" s="200"/>
    </row>
    <row r="5990" spans="15:19" x14ac:dyDescent="0.25">
      <c r="O5990" s="237"/>
      <c r="P5990" s="210"/>
      <c r="Q5990" s="210"/>
      <c r="R5990" s="200"/>
      <c r="S5990" s="200"/>
    </row>
    <row r="5991" spans="15:19" x14ac:dyDescent="0.25">
      <c r="O5991" s="237"/>
      <c r="P5991" s="210"/>
      <c r="Q5991" s="210"/>
      <c r="R5991" s="200"/>
      <c r="S5991" s="200"/>
    </row>
    <row r="5992" spans="15:19" x14ac:dyDescent="0.25">
      <c r="O5992" s="237"/>
      <c r="P5992" s="210"/>
      <c r="Q5992" s="210"/>
      <c r="R5992" s="200"/>
      <c r="S5992" s="200"/>
    </row>
    <row r="5993" spans="15:19" x14ac:dyDescent="0.25">
      <c r="O5993" s="237"/>
      <c r="P5993" s="210"/>
      <c r="Q5993" s="210"/>
      <c r="R5993" s="200"/>
      <c r="S5993" s="200"/>
    </row>
    <row r="5994" spans="15:19" x14ac:dyDescent="0.25">
      <c r="O5994" s="237"/>
      <c r="P5994" s="210"/>
      <c r="Q5994" s="210"/>
      <c r="R5994" s="200"/>
      <c r="S5994" s="200"/>
    </row>
    <row r="5995" spans="15:19" x14ac:dyDescent="0.25">
      <c r="O5995" s="237"/>
      <c r="P5995" s="210"/>
      <c r="Q5995" s="210"/>
      <c r="R5995" s="200"/>
      <c r="S5995" s="200"/>
    </row>
    <row r="5996" spans="15:19" x14ac:dyDescent="0.25">
      <c r="O5996" s="237"/>
      <c r="P5996" s="210"/>
      <c r="Q5996" s="210"/>
      <c r="R5996" s="200"/>
      <c r="S5996" s="200"/>
    </row>
    <row r="5997" spans="15:19" x14ac:dyDescent="0.25">
      <c r="O5997" s="237"/>
      <c r="P5997" s="210"/>
      <c r="Q5997" s="210"/>
      <c r="R5997" s="200"/>
      <c r="S5997" s="200"/>
    </row>
    <row r="5998" spans="15:19" x14ac:dyDescent="0.25">
      <c r="O5998" s="237"/>
      <c r="P5998" s="210"/>
      <c r="Q5998" s="210"/>
      <c r="R5998" s="200"/>
      <c r="S5998" s="200"/>
    </row>
    <row r="5999" spans="15:19" x14ac:dyDescent="0.25">
      <c r="O5999" s="237"/>
      <c r="P5999" s="210"/>
      <c r="Q5999" s="210"/>
      <c r="R5999" s="200"/>
      <c r="S5999" s="200"/>
    </row>
    <row r="6000" spans="15:19" x14ac:dyDescent="0.25">
      <c r="O6000" s="237"/>
      <c r="P6000" s="210"/>
      <c r="Q6000" s="210"/>
      <c r="R6000" s="200"/>
      <c r="S6000" s="200"/>
    </row>
    <row r="6001" spans="15:19" x14ac:dyDescent="0.25">
      <c r="O6001" s="237"/>
      <c r="P6001" s="210"/>
      <c r="Q6001" s="210"/>
      <c r="R6001" s="200"/>
      <c r="S6001" s="200"/>
    </row>
    <row r="6002" spans="15:19" x14ac:dyDescent="0.25">
      <c r="O6002" s="237"/>
      <c r="P6002" s="210"/>
      <c r="Q6002" s="210"/>
      <c r="R6002" s="200"/>
      <c r="S6002" s="200"/>
    </row>
    <row r="6003" spans="15:19" x14ac:dyDescent="0.25">
      <c r="O6003" s="237"/>
      <c r="P6003" s="210"/>
      <c r="Q6003" s="210"/>
      <c r="R6003" s="200"/>
      <c r="S6003" s="200"/>
    </row>
    <row r="6004" spans="15:19" x14ac:dyDescent="0.25">
      <c r="O6004" s="237"/>
      <c r="P6004" s="210"/>
      <c r="Q6004" s="210"/>
      <c r="R6004" s="200"/>
      <c r="S6004" s="200"/>
    </row>
    <row r="6005" spans="15:19" x14ac:dyDescent="0.25">
      <c r="O6005" s="237"/>
      <c r="P6005" s="210"/>
      <c r="Q6005" s="210"/>
      <c r="R6005" s="200"/>
      <c r="S6005" s="200"/>
    </row>
    <row r="6006" spans="15:19" x14ac:dyDescent="0.25">
      <c r="O6006" s="237"/>
      <c r="P6006" s="210"/>
      <c r="Q6006" s="210"/>
    </row>
    <row r="6007" spans="15:19" x14ac:dyDescent="0.25">
      <c r="O6007" s="237"/>
      <c r="P6007" s="210"/>
      <c r="Q6007" s="210"/>
    </row>
    <row r="6008" spans="15:19" x14ac:dyDescent="0.25">
      <c r="O6008" s="237"/>
      <c r="P6008" s="210"/>
      <c r="Q6008" s="210"/>
    </row>
    <row r="6009" spans="15:19" x14ac:dyDescent="0.25">
      <c r="O6009" s="237"/>
      <c r="P6009" s="210"/>
      <c r="Q6009" s="210"/>
    </row>
    <row r="6010" spans="15:19" x14ac:dyDescent="0.25">
      <c r="O6010" s="237"/>
      <c r="P6010" s="210"/>
      <c r="Q6010" s="210"/>
    </row>
    <row r="6011" spans="15:19" x14ac:dyDescent="0.25">
      <c r="O6011" s="237"/>
      <c r="P6011" s="210"/>
      <c r="Q6011" s="210"/>
    </row>
    <row r="6012" spans="15:19" x14ac:dyDescent="0.25">
      <c r="O6012" s="237"/>
      <c r="P6012" s="210"/>
      <c r="Q6012" s="210"/>
    </row>
    <row r="6013" spans="15:19" x14ac:dyDescent="0.25">
      <c r="O6013" s="237"/>
      <c r="P6013" s="210"/>
      <c r="Q6013" s="210"/>
    </row>
    <row r="6014" spans="15:19" x14ac:dyDescent="0.25">
      <c r="O6014" s="237"/>
      <c r="P6014" s="210"/>
      <c r="Q6014" s="210"/>
    </row>
    <row r="6015" spans="15:19" x14ac:dyDescent="0.25">
      <c r="O6015" s="237"/>
      <c r="P6015" s="210"/>
      <c r="Q6015" s="210"/>
    </row>
    <row r="6016" spans="15:19" x14ac:dyDescent="0.25">
      <c r="O6016" s="237"/>
      <c r="P6016" s="210"/>
      <c r="Q6016" s="210"/>
    </row>
    <row r="6017" spans="15:17" x14ac:dyDescent="0.25">
      <c r="O6017" s="237"/>
      <c r="P6017" s="210"/>
      <c r="Q6017" s="210"/>
    </row>
    <row r="6018" spans="15:17" x14ac:dyDescent="0.25">
      <c r="O6018" s="237"/>
      <c r="P6018" s="210"/>
      <c r="Q6018" s="210"/>
    </row>
    <row r="6019" spans="15:17" x14ac:dyDescent="0.25">
      <c r="O6019" s="237"/>
      <c r="P6019" s="210"/>
      <c r="Q6019" s="210"/>
    </row>
    <row r="6020" spans="15:17" x14ac:dyDescent="0.25">
      <c r="O6020" s="237"/>
      <c r="P6020" s="210"/>
      <c r="Q6020" s="210"/>
    </row>
    <row r="6021" spans="15:17" x14ac:dyDescent="0.25">
      <c r="O6021" s="237"/>
      <c r="P6021" s="210"/>
      <c r="Q6021" s="210"/>
    </row>
    <row r="6022" spans="15:17" x14ac:dyDescent="0.25">
      <c r="O6022" s="237"/>
      <c r="P6022" s="210"/>
      <c r="Q6022" s="210"/>
    </row>
    <row r="6023" spans="15:17" x14ac:dyDescent="0.25">
      <c r="O6023" s="237"/>
      <c r="P6023" s="210"/>
      <c r="Q6023" s="210"/>
    </row>
    <row r="6024" spans="15:17" x14ac:dyDescent="0.25">
      <c r="O6024" s="237"/>
      <c r="P6024" s="210"/>
      <c r="Q6024" s="210"/>
    </row>
    <row r="6025" spans="15:17" x14ac:dyDescent="0.25">
      <c r="O6025" s="237"/>
      <c r="P6025" s="210"/>
      <c r="Q6025" s="210"/>
    </row>
    <row r="6026" spans="15:17" x14ac:dyDescent="0.25">
      <c r="O6026" s="237"/>
      <c r="P6026" s="210"/>
      <c r="Q6026" s="210"/>
    </row>
    <row r="6027" spans="15:17" x14ac:dyDescent="0.25">
      <c r="O6027" s="237"/>
      <c r="P6027" s="210"/>
      <c r="Q6027" s="210"/>
    </row>
    <row r="6028" spans="15:17" x14ac:dyDescent="0.25">
      <c r="O6028" s="237"/>
      <c r="P6028" s="210"/>
      <c r="Q6028" s="210"/>
    </row>
    <row r="6029" spans="15:17" x14ac:dyDescent="0.25">
      <c r="O6029" s="237"/>
      <c r="P6029" s="210"/>
      <c r="Q6029" s="210"/>
    </row>
    <row r="6030" spans="15:17" x14ac:dyDescent="0.25">
      <c r="O6030" s="237"/>
      <c r="P6030" s="210"/>
      <c r="Q6030" s="210"/>
    </row>
    <row r="6031" spans="15:17" x14ac:dyDescent="0.25">
      <c r="O6031" s="237"/>
      <c r="P6031" s="210"/>
      <c r="Q6031" s="210"/>
    </row>
    <row r="6032" spans="15:17" x14ac:dyDescent="0.25">
      <c r="O6032" s="237"/>
      <c r="P6032" s="210"/>
      <c r="Q6032" s="210"/>
    </row>
    <row r="6033" spans="1:19" x14ac:dyDescent="0.25">
      <c r="O6033" s="237"/>
      <c r="P6033" s="210"/>
      <c r="Q6033" s="210"/>
    </row>
    <row r="6034" spans="1:19" x14ac:dyDescent="0.25">
      <c r="O6034" s="237"/>
      <c r="P6034" s="210"/>
      <c r="Q6034" s="210"/>
    </row>
    <row r="6035" spans="1:19" x14ac:dyDescent="0.25">
      <c r="O6035" s="237"/>
      <c r="P6035" s="210"/>
      <c r="Q6035" s="210"/>
    </row>
    <row r="6036" spans="1:19" x14ac:dyDescent="0.25">
      <c r="O6036" s="237"/>
      <c r="P6036" s="210"/>
      <c r="Q6036" s="210"/>
    </row>
    <row r="6037" spans="1:19" x14ac:dyDescent="0.25">
      <c r="O6037" s="237"/>
      <c r="P6037" s="210"/>
      <c r="Q6037" s="210"/>
    </row>
    <row r="6038" spans="1:19" x14ac:dyDescent="0.25">
      <c r="O6038" s="237"/>
      <c r="P6038" s="210"/>
      <c r="Q6038" s="210"/>
    </row>
    <row r="6039" spans="1:19" x14ac:dyDescent="0.25">
      <c r="A6039" s="218"/>
      <c r="B6039" s="219"/>
      <c r="C6039" s="219"/>
      <c r="D6039" s="223"/>
      <c r="E6039" s="223"/>
      <c r="F6039" s="223"/>
      <c r="G6039" s="220"/>
      <c r="H6039" s="221"/>
      <c r="I6039" s="221"/>
      <c r="J6039" s="222"/>
      <c r="K6039" s="219"/>
      <c r="L6039" s="223"/>
      <c r="M6039" s="220"/>
      <c r="O6039" s="225"/>
      <c r="P6039" s="210"/>
      <c r="Q6039" s="210"/>
      <c r="R6039" s="226"/>
      <c r="S6039" s="226"/>
    </row>
    <row r="6040" spans="1:19" x14ac:dyDescent="0.25">
      <c r="A6040" s="218"/>
      <c r="B6040" s="219"/>
      <c r="C6040" s="219"/>
      <c r="D6040" s="223"/>
      <c r="E6040" s="223"/>
      <c r="F6040" s="223"/>
      <c r="G6040" s="229"/>
      <c r="H6040" s="221"/>
      <c r="I6040" s="221"/>
      <c r="J6040" s="222"/>
      <c r="K6040" s="219"/>
      <c r="L6040" s="223"/>
      <c r="M6040" s="229"/>
      <c r="O6040" s="225"/>
      <c r="P6040" s="210"/>
      <c r="Q6040" s="210"/>
      <c r="R6040" s="226"/>
      <c r="S6040" s="226"/>
    </row>
    <row r="6041" spans="1:19" x14ac:dyDescent="0.25">
      <c r="O6041" s="237"/>
      <c r="P6041" s="210"/>
      <c r="Q6041" s="210"/>
      <c r="R6041" s="200"/>
      <c r="S6041" s="200"/>
    </row>
    <row r="6042" spans="1:19" x14ac:dyDescent="0.25">
      <c r="O6042" s="237"/>
      <c r="P6042" s="210"/>
      <c r="Q6042" s="210"/>
      <c r="R6042" s="200"/>
      <c r="S6042" s="200"/>
    </row>
    <row r="6043" spans="1:19" x14ac:dyDescent="0.25">
      <c r="O6043" s="237"/>
      <c r="P6043" s="210"/>
      <c r="Q6043" s="210"/>
    </row>
    <row r="6044" spans="1:19" x14ac:dyDescent="0.25">
      <c r="O6044" s="237"/>
      <c r="P6044" s="210"/>
      <c r="Q6044" s="210"/>
    </row>
    <row r="6045" spans="1:19" x14ac:dyDescent="0.25">
      <c r="A6045" s="218"/>
      <c r="B6045" s="219"/>
      <c r="C6045" s="219"/>
      <c r="D6045" s="223"/>
      <c r="E6045" s="223"/>
      <c r="F6045" s="223"/>
      <c r="G6045" s="220"/>
      <c r="H6045" s="221"/>
      <c r="I6045" s="221"/>
      <c r="J6045" s="222"/>
      <c r="K6045" s="219"/>
      <c r="L6045" s="223"/>
      <c r="M6045" s="220"/>
      <c r="O6045" s="225"/>
      <c r="P6045" s="210"/>
      <c r="Q6045" s="210"/>
      <c r="R6045" s="226"/>
      <c r="S6045" s="226"/>
    </row>
    <row r="6046" spans="1:19" x14ac:dyDescent="0.25">
      <c r="O6046" s="237"/>
      <c r="P6046" s="210"/>
      <c r="Q6046" s="210"/>
      <c r="R6046" s="200"/>
      <c r="S6046" s="200"/>
    </row>
    <row r="6047" spans="1:19" x14ac:dyDescent="0.25">
      <c r="O6047" s="237"/>
      <c r="P6047" s="210"/>
      <c r="Q6047" s="210"/>
    </row>
    <row r="6048" spans="1:19" x14ac:dyDescent="0.25">
      <c r="A6048" s="218"/>
      <c r="B6048" s="223"/>
      <c r="C6048" s="219"/>
      <c r="D6048" s="223"/>
      <c r="E6048" s="223"/>
      <c r="F6048" s="223"/>
      <c r="G6048" s="234"/>
      <c r="H6048" s="222"/>
      <c r="I6048" s="222"/>
      <c r="J6048" s="222"/>
      <c r="K6048" s="219"/>
      <c r="L6048" s="223"/>
      <c r="M6048" s="234"/>
      <c r="O6048" s="225"/>
      <c r="P6048" s="210"/>
      <c r="Q6048" s="210"/>
      <c r="R6048" s="226"/>
      <c r="S6048" s="226"/>
    </row>
    <row r="6049" spans="1:19" x14ac:dyDescent="0.25">
      <c r="A6049" s="218"/>
      <c r="B6049" s="223"/>
      <c r="C6049" s="219"/>
      <c r="D6049" s="223"/>
      <c r="E6049" s="223"/>
      <c r="F6049" s="223"/>
      <c r="G6049" s="233"/>
      <c r="H6049" s="222"/>
      <c r="I6049" s="222"/>
      <c r="J6049" s="222"/>
      <c r="K6049" s="219"/>
      <c r="L6049" s="223"/>
      <c r="M6049" s="233"/>
      <c r="O6049" s="225"/>
      <c r="P6049" s="210"/>
      <c r="Q6049" s="210"/>
      <c r="R6049" s="226"/>
      <c r="S6049" s="226"/>
    </row>
    <row r="6050" spans="1:19" x14ac:dyDescent="0.25">
      <c r="A6050" s="218"/>
      <c r="B6050" s="219"/>
      <c r="C6050" s="219"/>
      <c r="D6050" s="223"/>
      <c r="E6050" s="223"/>
      <c r="F6050" s="223"/>
      <c r="G6050" s="231"/>
      <c r="H6050" s="221"/>
      <c r="I6050" s="221"/>
      <c r="J6050" s="222"/>
      <c r="K6050" s="219"/>
      <c r="L6050" s="223"/>
      <c r="M6050" s="231"/>
      <c r="O6050" s="225"/>
      <c r="P6050" s="210"/>
      <c r="Q6050" s="210"/>
      <c r="R6050" s="226"/>
      <c r="S6050" s="226"/>
    </row>
    <row r="6051" spans="1:19" x14ac:dyDescent="0.25">
      <c r="A6051" s="218"/>
      <c r="B6051" s="223"/>
      <c r="C6051" s="219"/>
      <c r="D6051" s="223"/>
      <c r="E6051" s="223"/>
      <c r="F6051" s="223"/>
      <c r="G6051" s="234"/>
      <c r="H6051" s="221"/>
      <c r="I6051" s="222"/>
      <c r="J6051" s="222"/>
      <c r="K6051" s="219"/>
      <c r="L6051" s="223"/>
      <c r="M6051" s="234"/>
      <c r="O6051" s="225"/>
      <c r="P6051" s="210"/>
      <c r="Q6051" s="210"/>
      <c r="R6051" s="226"/>
      <c r="S6051" s="226"/>
    </row>
    <row r="6052" spans="1:19" x14ac:dyDescent="0.25">
      <c r="A6052" s="218"/>
      <c r="B6052" s="223"/>
      <c r="C6052" s="219"/>
      <c r="D6052" s="223"/>
      <c r="E6052" s="223"/>
      <c r="F6052" s="223"/>
      <c r="G6052" s="233"/>
      <c r="H6052" s="221"/>
      <c r="I6052" s="222"/>
      <c r="J6052" s="222"/>
      <c r="K6052" s="219"/>
      <c r="L6052" s="223"/>
      <c r="M6052" s="233"/>
      <c r="O6052" s="225"/>
      <c r="P6052" s="210"/>
      <c r="Q6052" s="210"/>
      <c r="R6052" s="226"/>
      <c r="S6052" s="226"/>
    </row>
    <row r="6053" spans="1:19" x14ac:dyDescent="0.25">
      <c r="A6053" s="218"/>
      <c r="B6053" s="219"/>
      <c r="C6053" s="219"/>
      <c r="D6053" s="223"/>
      <c r="E6053" s="223"/>
      <c r="F6053" s="223"/>
      <c r="G6053" s="229"/>
      <c r="H6053" s="221"/>
      <c r="I6053" s="221"/>
      <c r="J6053" s="222"/>
      <c r="K6053" s="219"/>
      <c r="L6053" s="223"/>
      <c r="M6053" s="229"/>
      <c r="O6053" s="225"/>
      <c r="P6053" s="210"/>
      <c r="Q6053" s="210"/>
      <c r="R6053" s="226"/>
      <c r="S6053" s="226"/>
    </row>
    <row r="6054" spans="1:19" x14ac:dyDescent="0.25">
      <c r="A6054" s="218"/>
      <c r="B6054" s="219"/>
      <c r="C6054" s="219"/>
      <c r="D6054" s="223"/>
      <c r="E6054" s="223"/>
      <c r="F6054" s="223"/>
      <c r="G6054" s="231"/>
      <c r="H6054" s="221"/>
      <c r="I6054" s="221"/>
      <c r="J6054" s="222"/>
      <c r="K6054" s="219"/>
      <c r="L6054" s="223"/>
      <c r="M6054" s="231"/>
      <c r="O6054" s="225"/>
      <c r="P6054" s="210"/>
      <c r="Q6054" s="210"/>
      <c r="R6054" s="226"/>
      <c r="S6054" s="226"/>
    </row>
    <row r="6055" spans="1:19" x14ac:dyDescent="0.25">
      <c r="A6055" s="218"/>
      <c r="B6055" s="219"/>
      <c r="C6055" s="219"/>
      <c r="D6055" s="223"/>
      <c r="E6055" s="223"/>
      <c r="F6055" s="223"/>
      <c r="G6055" s="220"/>
      <c r="H6055" s="221"/>
      <c r="I6055" s="221"/>
      <c r="J6055" s="222"/>
      <c r="K6055" s="219"/>
      <c r="L6055" s="223"/>
      <c r="M6055" s="220"/>
      <c r="O6055" s="225"/>
      <c r="P6055" s="210"/>
      <c r="Q6055" s="210"/>
      <c r="R6055" s="226"/>
      <c r="S6055" s="226"/>
    </row>
    <row r="6056" spans="1:19" x14ac:dyDescent="0.25">
      <c r="A6056" s="218"/>
      <c r="B6056" s="219"/>
      <c r="C6056" s="219"/>
      <c r="D6056" s="223"/>
      <c r="E6056" s="223"/>
      <c r="F6056" s="223"/>
      <c r="G6056" s="220"/>
      <c r="H6056" s="221"/>
      <c r="I6056" s="221"/>
      <c r="J6056" s="222"/>
      <c r="K6056" s="219"/>
      <c r="L6056" s="223"/>
      <c r="M6056" s="220"/>
      <c r="O6056" s="225"/>
      <c r="P6056" s="210"/>
      <c r="Q6056" s="210"/>
      <c r="R6056" s="226"/>
      <c r="S6056" s="226"/>
    </row>
    <row r="6057" spans="1:19" x14ac:dyDescent="0.25">
      <c r="A6057" s="218"/>
      <c r="B6057" s="219"/>
      <c r="C6057" s="219"/>
      <c r="D6057" s="223"/>
      <c r="E6057" s="223"/>
      <c r="F6057" s="223"/>
      <c r="G6057" s="220"/>
      <c r="H6057" s="221"/>
      <c r="I6057" s="221"/>
      <c r="J6057" s="222"/>
      <c r="K6057" s="219"/>
      <c r="L6057" s="223"/>
      <c r="M6057" s="220"/>
      <c r="O6057" s="225"/>
      <c r="P6057" s="210"/>
      <c r="Q6057" s="210"/>
      <c r="R6057" s="226"/>
      <c r="S6057" s="226"/>
    </row>
    <row r="6058" spans="1:19" x14ac:dyDescent="0.25">
      <c r="O6058" s="237"/>
      <c r="P6058" s="210"/>
      <c r="Q6058" s="210"/>
      <c r="R6058" s="200"/>
      <c r="S6058" s="200"/>
    </row>
    <row r="6059" spans="1:19" x14ac:dyDescent="0.25">
      <c r="O6059" s="237"/>
      <c r="P6059" s="210"/>
      <c r="Q6059" s="210"/>
      <c r="R6059" s="200"/>
      <c r="S6059" s="200"/>
    </row>
    <row r="6060" spans="1:19" x14ac:dyDescent="0.25">
      <c r="O6060" s="237"/>
      <c r="P6060" s="210"/>
      <c r="Q6060" s="210"/>
      <c r="R6060" s="200"/>
      <c r="S6060" s="200"/>
    </row>
    <row r="6061" spans="1:19" x14ac:dyDescent="0.25">
      <c r="O6061" s="237"/>
      <c r="P6061" s="210"/>
      <c r="Q6061" s="210"/>
      <c r="R6061" s="200"/>
      <c r="S6061" s="200"/>
    </row>
    <row r="6062" spans="1:19" x14ac:dyDescent="0.25">
      <c r="O6062" s="237"/>
      <c r="P6062" s="210"/>
      <c r="Q6062" s="210"/>
      <c r="R6062" s="200"/>
      <c r="S6062" s="200"/>
    </row>
    <row r="6063" spans="1:19" x14ac:dyDescent="0.25">
      <c r="O6063" s="237"/>
      <c r="P6063" s="210"/>
      <c r="Q6063" s="210"/>
      <c r="R6063" s="200"/>
      <c r="S6063" s="200"/>
    </row>
    <row r="6064" spans="1:19" x14ac:dyDescent="0.25">
      <c r="O6064" s="237"/>
      <c r="P6064" s="210"/>
      <c r="Q6064" s="210"/>
      <c r="R6064" s="200"/>
      <c r="S6064" s="200"/>
    </row>
    <row r="6065" spans="1:19" x14ac:dyDescent="0.25">
      <c r="O6065" s="237"/>
      <c r="P6065" s="210"/>
      <c r="Q6065" s="210"/>
      <c r="R6065" s="200"/>
      <c r="S6065" s="200"/>
    </row>
    <row r="6066" spans="1:19" x14ac:dyDescent="0.25">
      <c r="O6066" s="237"/>
      <c r="P6066" s="210"/>
      <c r="Q6066" s="210"/>
      <c r="R6066" s="200"/>
      <c r="S6066" s="200"/>
    </row>
    <row r="6067" spans="1:19" x14ac:dyDescent="0.25">
      <c r="O6067" s="237"/>
      <c r="P6067" s="210"/>
      <c r="Q6067" s="210"/>
      <c r="R6067" s="200"/>
      <c r="S6067" s="200"/>
    </row>
    <row r="6068" spans="1:19" x14ac:dyDescent="0.25">
      <c r="O6068" s="237"/>
      <c r="P6068" s="210"/>
      <c r="Q6068" s="210"/>
    </row>
    <row r="6069" spans="1:19" x14ac:dyDescent="0.25">
      <c r="O6069" s="237"/>
      <c r="P6069" s="210"/>
      <c r="Q6069" s="210"/>
    </row>
    <row r="6070" spans="1:19" x14ac:dyDescent="0.25">
      <c r="O6070" s="237"/>
      <c r="P6070" s="210"/>
      <c r="Q6070" s="210"/>
    </row>
    <row r="6071" spans="1:19" x14ac:dyDescent="0.25">
      <c r="O6071" s="237"/>
      <c r="P6071" s="210"/>
      <c r="Q6071" s="210"/>
    </row>
    <row r="6072" spans="1:19" x14ac:dyDescent="0.25">
      <c r="O6072" s="237"/>
      <c r="P6072" s="210"/>
      <c r="Q6072" s="210"/>
    </row>
    <row r="6073" spans="1:19" x14ac:dyDescent="0.25">
      <c r="O6073" s="237"/>
      <c r="P6073" s="210"/>
      <c r="Q6073" s="210"/>
    </row>
    <row r="6074" spans="1:19" x14ac:dyDescent="0.25">
      <c r="O6074" s="237"/>
      <c r="P6074" s="210"/>
      <c r="Q6074" s="210"/>
    </row>
    <row r="6075" spans="1:19" x14ac:dyDescent="0.25">
      <c r="O6075" s="237"/>
      <c r="P6075" s="210"/>
      <c r="Q6075" s="210"/>
    </row>
    <row r="6076" spans="1:19" x14ac:dyDescent="0.25">
      <c r="O6076" s="237"/>
      <c r="P6076" s="210"/>
      <c r="Q6076" s="210"/>
    </row>
    <row r="6077" spans="1:19" x14ac:dyDescent="0.25">
      <c r="O6077" s="237"/>
      <c r="P6077" s="210"/>
      <c r="Q6077" s="210"/>
    </row>
    <row r="6078" spans="1:19" x14ac:dyDescent="0.25">
      <c r="A6078" s="218"/>
      <c r="B6078" s="219"/>
      <c r="C6078" s="219"/>
      <c r="D6078" s="223"/>
      <c r="E6078" s="223"/>
      <c r="F6078" s="223"/>
      <c r="G6078" s="231"/>
      <c r="H6078" s="221"/>
      <c r="I6078" s="221"/>
      <c r="J6078" s="222"/>
      <c r="K6078" s="219"/>
      <c r="L6078" s="223"/>
      <c r="M6078" s="231"/>
      <c r="O6078" s="225"/>
      <c r="P6078" s="210"/>
      <c r="Q6078" s="210"/>
      <c r="R6078" s="226"/>
      <c r="S6078" s="226"/>
    </row>
    <row r="6079" spans="1:19" x14ac:dyDescent="0.25">
      <c r="A6079" s="218"/>
      <c r="B6079" s="219"/>
      <c r="C6079" s="219"/>
      <c r="D6079" s="223"/>
      <c r="E6079" s="223"/>
      <c r="F6079" s="223"/>
      <c r="G6079" s="231"/>
      <c r="H6079" s="221"/>
      <c r="I6079" s="221"/>
      <c r="J6079" s="222"/>
      <c r="K6079" s="219"/>
      <c r="L6079" s="223"/>
      <c r="M6079" s="231"/>
      <c r="O6079" s="225"/>
      <c r="P6079" s="210"/>
      <c r="Q6079" s="210"/>
      <c r="R6079" s="226"/>
      <c r="S6079" s="226"/>
    </row>
    <row r="6080" spans="1:19" x14ac:dyDescent="0.25">
      <c r="A6080" s="218"/>
      <c r="B6080" s="219"/>
      <c r="C6080" s="219"/>
      <c r="D6080" s="223"/>
      <c r="E6080" s="223"/>
      <c r="F6080" s="223"/>
      <c r="G6080" s="231"/>
      <c r="H6080" s="221"/>
      <c r="I6080" s="221"/>
      <c r="J6080" s="222"/>
      <c r="K6080" s="219"/>
      <c r="L6080" s="223"/>
      <c r="M6080" s="231"/>
      <c r="O6080" s="225"/>
      <c r="P6080" s="210"/>
      <c r="Q6080" s="210"/>
      <c r="R6080" s="226"/>
      <c r="S6080" s="226"/>
    </row>
    <row r="6081" spans="1:19" x14ac:dyDescent="0.25">
      <c r="A6081" s="218"/>
      <c r="B6081" s="219"/>
      <c r="C6081" s="219"/>
      <c r="D6081" s="223"/>
      <c r="E6081" s="223"/>
      <c r="F6081" s="223"/>
      <c r="G6081" s="231"/>
      <c r="H6081" s="221"/>
      <c r="I6081" s="221"/>
      <c r="J6081" s="222"/>
      <c r="K6081" s="219"/>
      <c r="L6081" s="223"/>
      <c r="M6081" s="231"/>
      <c r="O6081" s="225"/>
      <c r="P6081" s="210"/>
      <c r="Q6081" s="210"/>
      <c r="R6081" s="226"/>
      <c r="S6081" s="226"/>
    </row>
    <row r="6082" spans="1:19" x14ac:dyDescent="0.25">
      <c r="A6082" s="218"/>
      <c r="B6082" s="219"/>
      <c r="C6082" s="219"/>
      <c r="D6082" s="223"/>
      <c r="E6082" s="223"/>
      <c r="F6082" s="223"/>
      <c r="G6082" s="231"/>
      <c r="H6082" s="221"/>
      <c r="I6082" s="221"/>
      <c r="J6082" s="222"/>
      <c r="K6082" s="219"/>
      <c r="L6082" s="223"/>
      <c r="M6082" s="231"/>
      <c r="O6082" s="225"/>
      <c r="P6082" s="210"/>
      <c r="Q6082" s="210"/>
      <c r="R6082" s="226"/>
      <c r="S6082" s="226"/>
    </row>
    <row r="6083" spans="1:19" x14ac:dyDescent="0.25">
      <c r="O6083" s="237"/>
      <c r="P6083" s="210"/>
      <c r="Q6083" s="210"/>
      <c r="R6083" s="200"/>
      <c r="S6083" s="200"/>
    </row>
    <row r="6084" spans="1:19" x14ac:dyDescent="0.25">
      <c r="O6084" s="237"/>
      <c r="P6084" s="210"/>
      <c r="Q6084" s="210"/>
      <c r="R6084" s="200"/>
      <c r="S6084" s="200"/>
    </row>
    <row r="6085" spans="1:19" x14ac:dyDescent="0.25">
      <c r="O6085" s="237"/>
      <c r="P6085" s="210"/>
      <c r="Q6085" s="210"/>
      <c r="R6085" s="200"/>
      <c r="S6085" s="200"/>
    </row>
    <row r="6086" spans="1:19" x14ac:dyDescent="0.25">
      <c r="O6086" s="237"/>
      <c r="P6086" s="210"/>
      <c r="Q6086" s="210"/>
      <c r="R6086" s="200"/>
      <c r="S6086" s="200"/>
    </row>
    <row r="6087" spans="1:19" x14ac:dyDescent="0.25">
      <c r="O6087" s="237"/>
      <c r="P6087" s="210"/>
      <c r="Q6087" s="210"/>
      <c r="R6087" s="200"/>
      <c r="S6087" s="200"/>
    </row>
    <row r="6088" spans="1:19" x14ac:dyDescent="0.25">
      <c r="O6088" s="237"/>
      <c r="P6088" s="210"/>
      <c r="Q6088" s="210"/>
    </row>
    <row r="6089" spans="1:19" x14ac:dyDescent="0.25">
      <c r="O6089" s="237"/>
      <c r="P6089" s="210"/>
      <c r="Q6089" s="210"/>
    </row>
    <row r="6090" spans="1:19" x14ac:dyDescent="0.25">
      <c r="O6090" s="237"/>
      <c r="P6090" s="210"/>
      <c r="Q6090" s="210"/>
    </row>
    <row r="6091" spans="1:19" x14ac:dyDescent="0.25">
      <c r="O6091" s="237"/>
      <c r="P6091" s="210"/>
      <c r="Q6091" s="210"/>
    </row>
    <row r="6092" spans="1:19" x14ac:dyDescent="0.25">
      <c r="O6092" s="237"/>
      <c r="P6092" s="210"/>
      <c r="Q6092" s="210"/>
    </row>
    <row r="6093" spans="1:19" x14ac:dyDescent="0.25">
      <c r="A6093" s="218"/>
      <c r="B6093" s="219"/>
      <c r="C6093" s="219"/>
      <c r="D6093" s="223"/>
      <c r="E6093" s="223"/>
      <c r="F6093" s="223"/>
      <c r="G6093" s="220"/>
      <c r="H6093" s="221"/>
      <c r="I6093" s="221"/>
      <c r="J6093" s="222"/>
      <c r="K6093" s="219"/>
      <c r="L6093" s="223"/>
      <c r="M6093" s="220"/>
      <c r="O6093" s="225"/>
      <c r="P6093" s="210"/>
      <c r="Q6093" s="210"/>
      <c r="R6093" s="226"/>
      <c r="S6093" s="226"/>
    </row>
    <row r="6094" spans="1:19" x14ac:dyDescent="0.25">
      <c r="A6094" s="218"/>
      <c r="B6094" s="223"/>
      <c r="C6094" s="219"/>
      <c r="D6094" s="223"/>
      <c r="E6094" s="223"/>
      <c r="F6094" s="223"/>
      <c r="G6094" s="220"/>
      <c r="H6094" s="222"/>
      <c r="I6094" s="222"/>
      <c r="J6094" s="222"/>
      <c r="K6094" s="219"/>
      <c r="L6094" s="223"/>
      <c r="M6094" s="220"/>
      <c r="O6094" s="225"/>
      <c r="P6094" s="210"/>
      <c r="Q6094" s="210"/>
      <c r="R6094" s="226"/>
      <c r="S6094" s="226"/>
    </row>
    <row r="6095" spans="1:19" x14ac:dyDescent="0.25">
      <c r="A6095" s="218"/>
      <c r="B6095" s="223"/>
      <c r="C6095" s="219"/>
      <c r="D6095" s="223"/>
      <c r="E6095" s="223"/>
      <c r="F6095" s="223"/>
      <c r="G6095" s="220"/>
      <c r="H6095" s="222"/>
      <c r="I6095" s="222"/>
      <c r="J6095" s="222"/>
      <c r="K6095" s="219"/>
      <c r="L6095" s="223"/>
      <c r="M6095" s="220"/>
      <c r="O6095" s="225"/>
      <c r="P6095" s="210"/>
      <c r="Q6095" s="210"/>
      <c r="R6095" s="226"/>
      <c r="S6095" s="226"/>
    </row>
    <row r="6096" spans="1:19" x14ac:dyDescent="0.25">
      <c r="A6096" s="218"/>
      <c r="B6096" s="219"/>
      <c r="C6096" s="219"/>
      <c r="D6096" s="223"/>
      <c r="E6096" s="223"/>
      <c r="F6096" s="223"/>
      <c r="G6096" s="220"/>
      <c r="H6096" s="221"/>
      <c r="I6096" s="221"/>
      <c r="J6096" s="222"/>
      <c r="K6096" s="219"/>
      <c r="L6096" s="223"/>
      <c r="M6096" s="220"/>
      <c r="O6096" s="225"/>
      <c r="P6096" s="210"/>
      <c r="Q6096" s="210"/>
      <c r="R6096" s="226"/>
      <c r="S6096" s="226"/>
    </row>
    <row r="6097" spans="1:19" x14ac:dyDescent="0.25">
      <c r="A6097" s="218"/>
      <c r="B6097" s="223"/>
      <c r="C6097" s="219"/>
      <c r="D6097" s="223"/>
      <c r="E6097" s="223"/>
      <c r="F6097" s="223"/>
      <c r="G6097" s="220"/>
      <c r="H6097" s="222"/>
      <c r="I6097" s="222"/>
      <c r="J6097" s="222"/>
      <c r="K6097" s="219"/>
      <c r="L6097" s="223"/>
      <c r="M6097" s="220"/>
      <c r="O6097" s="225"/>
      <c r="P6097" s="210"/>
      <c r="Q6097" s="210"/>
      <c r="R6097" s="226"/>
      <c r="S6097" s="226"/>
    </row>
    <row r="6098" spans="1:19" x14ac:dyDescent="0.25">
      <c r="A6098" s="218"/>
      <c r="B6098" s="219"/>
      <c r="C6098" s="219"/>
      <c r="D6098" s="223"/>
      <c r="E6098" s="223"/>
      <c r="F6098" s="223"/>
      <c r="G6098" s="231"/>
      <c r="H6098" s="221"/>
      <c r="I6098" s="221"/>
      <c r="J6098" s="222"/>
      <c r="K6098" s="219"/>
      <c r="L6098" s="223"/>
      <c r="M6098" s="231"/>
      <c r="O6098" s="225"/>
      <c r="P6098" s="210"/>
      <c r="Q6098" s="210"/>
      <c r="R6098" s="226"/>
      <c r="S6098" s="226"/>
    </row>
    <row r="6099" spans="1:19" x14ac:dyDescent="0.25">
      <c r="A6099" s="218"/>
      <c r="B6099" s="223"/>
      <c r="C6099" s="219"/>
      <c r="D6099" s="223"/>
      <c r="E6099" s="223"/>
      <c r="F6099" s="223"/>
      <c r="G6099" s="229"/>
      <c r="H6099" s="222"/>
      <c r="I6099" s="222"/>
      <c r="J6099" s="222"/>
      <c r="K6099" s="219"/>
      <c r="L6099" s="223"/>
      <c r="M6099" s="229"/>
      <c r="O6099" s="225"/>
      <c r="P6099" s="210"/>
      <c r="Q6099" s="210"/>
      <c r="R6099" s="226"/>
      <c r="S6099" s="226"/>
    </row>
    <row r="6100" spans="1:19" x14ac:dyDescent="0.25">
      <c r="A6100" s="218"/>
      <c r="B6100" s="223"/>
      <c r="C6100" s="219"/>
      <c r="D6100" s="223"/>
      <c r="E6100" s="223"/>
      <c r="F6100" s="223"/>
      <c r="G6100" s="220"/>
      <c r="H6100" s="221"/>
      <c r="I6100" s="222"/>
      <c r="J6100" s="222"/>
      <c r="K6100" s="219"/>
      <c r="L6100" s="223"/>
      <c r="M6100" s="220"/>
      <c r="O6100" s="225"/>
      <c r="P6100" s="210"/>
      <c r="Q6100" s="210"/>
      <c r="R6100" s="226"/>
      <c r="S6100" s="226"/>
    </row>
    <row r="6101" spans="1:19" x14ac:dyDescent="0.25">
      <c r="A6101" s="218"/>
      <c r="B6101" s="219"/>
      <c r="C6101" s="219"/>
      <c r="D6101" s="223"/>
      <c r="E6101" s="223"/>
      <c r="F6101" s="223"/>
      <c r="G6101" s="220"/>
      <c r="H6101" s="221"/>
      <c r="I6101" s="221"/>
      <c r="J6101" s="222"/>
      <c r="K6101" s="219"/>
      <c r="L6101" s="223"/>
      <c r="M6101" s="220"/>
      <c r="O6101" s="225"/>
      <c r="P6101" s="210"/>
      <c r="Q6101" s="210"/>
      <c r="R6101" s="226"/>
      <c r="S6101" s="226"/>
    </row>
    <row r="6102" spans="1:19" x14ac:dyDescent="0.25">
      <c r="A6102" s="218"/>
      <c r="B6102" s="223"/>
      <c r="C6102" s="219"/>
      <c r="D6102" s="223"/>
      <c r="E6102" s="223"/>
      <c r="F6102" s="223"/>
      <c r="G6102" s="220"/>
      <c r="H6102" s="221"/>
      <c r="I6102" s="222"/>
      <c r="J6102" s="222"/>
      <c r="K6102" s="219"/>
      <c r="L6102" s="223"/>
      <c r="M6102" s="220"/>
      <c r="O6102" s="225"/>
      <c r="P6102" s="210"/>
      <c r="Q6102" s="210"/>
      <c r="R6102" s="226"/>
      <c r="S6102" s="226"/>
    </row>
    <row r="6103" spans="1:19" x14ac:dyDescent="0.25">
      <c r="A6103" s="218"/>
      <c r="B6103" s="223"/>
      <c r="C6103" s="219"/>
      <c r="D6103" s="223"/>
      <c r="E6103" s="223"/>
      <c r="F6103" s="223"/>
      <c r="G6103" s="220"/>
      <c r="H6103" s="221"/>
      <c r="I6103" s="222"/>
      <c r="J6103" s="222"/>
      <c r="K6103" s="219"/>
      <c r="L6103" s="223"/>
      <c r="M6103" s="220"/>
      <c r="O6103" s="225"/>
      <c r="P6103" s="210"/>
      <c r="Q6103" s="210"/>
      <c r="R6103" s="226"/>
      <c r="S6103" s="226"/>
    </row>
    <row r="6104" spans="1:19" x14ac:dyDescent="0.25">
      <c r="A6104" s="218"/>
      <c r="B6104" s="219"/>
      <c r="C6104" s="219"/>
      <c r="D6104" s="223"/>
      <c r="E6104" s="223"/>
      <c r="F6104" s="223"/>
      <c r="G6104" s="220"/>
      <c r="H6104" s="221"/>
      <c r="I6104" s="221"/>
      <c r="J6104" s="222"/>
      <c r="K6104" s="219"/>
      <c r="L6104" s="223"/>
      <c r="M6104" s="220"/>
      <c r="O6104" s="225"/>
      <c r="P6104" s="210"/>
      <c r="Q6104" s="210"/>
      <c r="R6104" s="226"/>
      <c r="S6104" s="226"/>
    </row>
    <row r="6105" spans="1:19" x14ac:dyDescent="0.25">
      <c r="A6105" s="218"/>
      <c r="B6105" s="219"/>
      <c r="C6105" s="219"/>
      <c r="D6105" s="223"/>
      <c r="E6105" s="223"/>
      <c r="F6105" s="223"/>
      <c r="G6105" s="231"/>
      <c r="H6105" s="221"/>
      <c r="I6105" s="221"/>
      <c r="J6105" s="222"/>
      <c r="K6105" s="219"/>
      <c r="L6105" s="223"/>
      <c r="M6105" s="231"/>
      <c r="O6105" s="225"/>
      <c r="P6105" s="210"/>
      <c r="Q6105" s="210"/>
      <c r="R6105" s="226"/>
      <c r="S6105" s="226"/>
    </row>
    <row r="6106" spans="1:19" x14ac:dyDescent="0.25">
      <c r="A6106" s="218"/>
      <c r="B6106" s="219"/>
      <c r="C6106" s="219"/>
      <c r="D6106" s="223"/>
      <c r="E6106" s="223"/>
      <c r="F6106" s="223"/>
      <c r="G6106" s="231"/>
      <c r="H6106" s="221"/>
      <c r="I6106" s="221"/>
      <c r="J6106" s="222"/>
      <c r="K6106" s="219"/>
      <c r="L6106" s="223"/>
      <c r="M6106" s="231"/>
      <c r="O6106" s="225"/>
      <c r="P6106" s="210"/>
      <c r="Q6106" s="210"/>
      <c r="R6106" s="226"/>
      <c r="S6106" s="226"/>
    </row>
    <row r="6107" spans="1:19" x14ac:dyDescent="0.25">
      <c r="O6107" s="237"/>
      <c r="P6107" s="210"/>
      <c r="Q6107" s="210"/>
      <c r="R6107" s="200"/>
      <c r="S6107" s="200"/>
    </row>
    <row r="6108" spans="1:19" x14ac:dyDescent="0.25">
      <c r="O6108" s="237"/>
      <c r="P6108" s="210"/>
      <c r="Q6108" s="210"/>
      <c r="R6108" s="200"/>
      <c r="S6108" s="200"/>
    </row>
    <row r="6109" spans="1:19" x14ac:dyDescent="0.25">
      <c r="O6109" s="237"/>
      <c r="P6109" s="210"/>
      <c r="Q6109" s="210"/>
      <c r="R6109" s="200"/>
      <c r="S6109" s="200"/>
    </row>
    <row r="6110" spans="1:19" x14ac:dyDescent="0.25">
      <c r="O6110" s="237"/>
      <c r="P6110" s="210"/>
      <c r="Q6110" s="210"/>
      <c r="R6110" s="200"/>
      <c r="S6110" s="200"/>
    </row>
    <row r="6111" spans="1:19" x14ac:dyDescent="0.25">
      <c r="O6111" s="237"/>
      <c r="P6111" s="210"/>
      <c r="Q6111" s="210"/>
      <c r="R6111" s="200"/>
      <c r="S6111" s="200"/>
    </row>
    <row r="6112" spans="1:19" x14ac:dyDescent="0.25">
      <c r="O6112" s="237"/>
      <c r="P6112" s="210"/>
      <c r="Q6112" s="210"/>
      <c r="R6112" s="200"/>
      <c r="S6112" s="200"/>
    </row>
    <row r="6113" spans="15:19" x14ac:dyDescent="0.25">
      <c r="O6113" s="237"/>
      <c r="P6113" s="210"/>
      <c r="Q6113" s="210"/>
      <c r="R6113" s="200"/>
      <c r="S6113" s="200"/>
    </row>
    <row r="6114" spans="15:19" x14ac:dyDescent="0.25">
      <c r="O6114" s="237"/>
      <c r="P6114" s="210"/>
      <c r="Q6114" s="210"/>
      <c r="R6114" s="200"/>
      <c r="S6114" s="200"/>
    </row>
    <row r="6115" spans="15:19" x14ac:dyDescent="0.25">
      <c r="O6115" s="237"/>
      <c r="P6115" s="210"/>
      <c r="Q6115" s="210"/>
      <c r="R6115" s="200"/>
      <c r="S6115" s="200"/>
    </row>
    <row r="6116" spans="15:19" x14ac:dyDescent="0.25">
      <c r="O6116" s="237"/>
      <c r="P6116" s="210"/>
      <c r="Q6116" s="210"/>
      <c r="R6116" s="200"/>
      <c r="S6116" s="200"/>
    </row>
    <row r="6117" spans="15:19" x14ac:dyDescent="0.25">
      <c r="O6117" s="237"/>
      <c r="P6117" s="210"/>
      <c r="Q6117" s="210"/>
      <c r="R6117" s="200"/>
      <c r="S6117" s="200"/>
    </row>
    <row r="6118" spans="15:19" x14ac:dyDescent="0.25">
      <c r="O6118" s="237"/>
      <c r="P6118" s="210"/>
      <c r="Q6118" s="210"/>
      <c r="R6118" s="200"/>
      <c r="S6118" s="200"/>
    </row>
    <row r="6119" spans="15:19" x14ac:dyDescent="0.25">
      <c r="O6119" s="237"/>
      <c r="P6119" s="210"/>
      <c r="Q6119" s="210"/>
      <c r="R6119" s="200"/>
      <c r="S6119" s="200"/>
    </row>
    <row r="6120" spans="15:19" x14ac:dyDescent="0.25">
      <c r="O6120" s="237"/>
      <c r="P6120" s="210"/>
      <c r="Q6120" s="210"/>
      <c r="R6120" s="200"/>
      <c r="S6120" s="200"/>
    </row>
    <row r="6121" spans="15:19" x14ac:dyDescent="0.25">
      <c r="O6121" s="237"/>
      <c r="P6121" s="210"/>
      <c r="Q6121" s="210"/>
    </row>
    <row r="6122" spans="15:19" x14ac:dyDescent="0.25">
      <c r="O6122" s="237"/>
      <c r="P6122" s="210"/>
      <c r="Q6122" s="210"/>
    </row>
    <row r="6123" spans="15:19" x14ac:dyDescent="0.25">
      <c r="O6123" s="237"/>
      <c r="P6123" s="210"/>
      <c r="Q6123" s="210"/>
    </row>
    <row r="6124" spans="15:19" x14ac:dyDescent="0.25">
      <c r="O6124" s="237"/>
      <c r="P6124" s="210"/>
      <c r="Q6124" s="210"/>
    </row>
    <row r="6125" spans="15:19" x14ac:dyDescent="0.25">
      <c r="O6125" s="237"/>
      <c r="P6125" s="210"/>
      <c r="Q6125" s="210"/>
    </row>
    <row r="6126" spans="15:19" x14ac:dyDescent="0.25">
      <c r="O6126" s="237"/>
      <c r="P6126" s="210"/>
      <c r="Q6126" s="210"/>
    </row>
    <row r="6127" spans="15:19" x14ac:dyDescent="0.25">
      <c r="O6127" s="237"/>
      <c r="P6127" s="210"/>
      <c r="Q6127" s="210"/>
    </row>
    <row r="6128" spans="15:19" x14ac:dyDescent="0.25">
      <c r="O6128" s="237"/>
      <c r="P6128" s="210"/>
      <c r="Q6128" s="210"/>
    </row>
    <row r="6129" spans="1:19" x14ac:dyDescent="0.25">
      <c r="O6129" s="237"/>
      <c r="P6129" s="210"/>
      <c r="Q6129" s="210"/>
    </row>
    <row r="6130" spans="1:19" x14ac:dyDescent="0.25">
      <c r="O6130" s="237"/>
      <c r="P6130" s="210"/>
      <c r="Q6130" s="210"/>
    </row>
    <row r="6131" spans="1:19" x14ac:dyDescent="0.25">
      <c r="O6131" s="237"/>
      <c r="P6131" s="210"/>
      <c r="Q6131" s="210"/>
    </row>
    <row r="6132" spans="1:19" x14ac:dyDescent="0.25">
      <c r="O6132" s="237"/>
      <c r="P6132" s="210"/>
      <c r="Q6132" s="210"/>
    </row>
    <row r="6133" spans="1:19" x14ac:dyDescent="0.25">
      <c r="O6133" s="237"/>
      <c r="P6133" s="210"/>
      <c r="Q6133" s="210"/>
    </row>
    <row r="6134" spans="1:19" x14ac:dyDescent="0.25">
      <c r="O6134" s="237"/>
      <c r="P6134" s="210"/>
      <c r="Q6134" s="210"/>
    </row>
    <row r="6135" spans="1:19" x14ac:dyDescent="0.25">
      <c r="A6135" s="218"/>
      <c r="B6135" s="219"/>
      <c r="C6135" s="219"/>
      <c r="D6135" s="223"/>
      <c r="E6135" s="223"/>
      <c r="F6135" s="223"/>
      <c r="G6135" s="220"/>
      <c r="H6135" s="221"/>
      <c r="I6135" s="221"/>
      <c r="J6135" s="222"/>
      <c r="K6135" s="219"/>
      <c r="L6135" s="223"/>
      <c r="M6135" s="220"/>
      <c r="O6135" s="225"/>
      <c r="P6135" s="210"/>
      <c r="Q6135" s="210"/>
      <c r="R6135" s="226"/>
      <c r="S6135" s="226"/>
    </row>
    <row r="6136" spans="1:19" x14ac:dyDescent="0.25">
      <c r="O6136" s="237"/>
      <c r="P6136" s="210"/>
      <c r="Q6136" s="210"/>
      <c r="R6136" s="200"/>
      <c r="S6136" s="200"/>
    </row>
    <row r="6137" spans="1:19" x14ac:dyDescent="0.25">
      <c r="O6137" s="237"/>
      <c r="P6137" s="210"/>
      <c r="Q6137" s="210"/>
    </row>
    <row r="6138" spans="1:19" x14ac:dyDescent="0.25">
      <c r="A6138" s="218"/>
      <c r="B6138" s="219"/>
      <c r="C6138" s="219"/>
      <c r="D6138" s="223"/>
      <c r="E6138" s="223"/>
      <c r="F6138" s="223"/>
      <c r="G6138" s="229"/>
      <c r="H6138" s="221"/>
      <c r="I6138" s="221"/>
      <c r="J6138" s="222"/>
      <c r="K6138" s="219"/>
      <c r="L6138" s="223"/>
      <c r="M6138" s="229"/>
      <c r="O6138" s="225"/>
      <c r="P6138" s="210"/>
      <c r="Q6138" s="210"/>
      <c r="R6138" s="226"/>
      <c r="S6138" s="226"/>
    </row>
    <row r="6139" spans="1:19" x14ac:dyDescent="0.25">
      <c r="A6139" s="218"/>
      <c r="B6139" s="223"/>
      <c r="C6139" s="219"/>
      <c r="D6139" s="223"/>
      <c r="E6139" s="223"/>
      <c r="F6139" s="223"/>
      <c r="G6139" s="229"/>
      <c r="H6139" s="222"/>
      <c r="I6139" s="222"/>
      <c r="J6139" s="222"/>
      <c r="K6139" s="219"/>
      <c r="L6139" s="223"/>
      <c r="M6139" s="229"/>
      <c r="O6139" s="225"/>
      <c r="P6139" s="210"/>
      <c r="Q6139" s="210"/>
      <c r="R6139" s="226"/>
      <c r="S6139" s="226"/>
    </row>
    <row r="6140" spans="1:19" x14ac:dyDescent="0.25">
      <c r="A6140" s="218"/>
      <c r="B6140" s="223"/>
      <c r="C6140" s="219"/>
      <c r="D6140" s="223"/>
      <c r="E6140" s="223"/>
      <c r="F6140" s="223"/>
      <c r="G6140" s="229"/>
      <c r="H6140" s="222"/>
      <c r="I6140" s="222"/>
      <c r="J6140" s="222"/>
      <c r="K6140" s="219"/>
      <c r="L6140" s="223"/>
      <c r="M6140" s="229"/>
      <c r="O6140" s="225"/>
      <c r="P6140" s="210"/>
      <c r="Q6140" s="210"/>
      <c r="R6140" s="226"/>
      <c r="S6140" s="226"/>
    </row>
    <row r="6141" spans="1:19" x14ac:dyDescent="0.25">
      <c r="O6141" s="237"/>
      <c r="P6141" s="210"/>
      <c r="Q6141" s="210"/>
      <c r="R6141" s="200"/>
      <c r="S6141" s="200"/>
    </row>
    <row r="6142" spans="1:19" x14ac:dyDescent="0.25">
      <c r="O6142" s="237"/>
      <c r="P6142" s="210"/>
      <c r="Q6142" s="210"/>
      <c r="R6142" s="200"/>
      <c r="S6142" s="200"/>
    </row>
    <row r="6143" spans="1:19" x14ac:dyDescent="0.25">
      <c r="O6143" s="237"/>
      <c r="P6143" s="210"/>
      <c r="Q6143" s="210"/>
      <c r="R6143" s="200"/>
      <c r="S6143" s="200"/>
    </row>
    <row r="6144" spans="1:19" x14ac:dyDescent="0.25">
      <c r="O6144" s="237"/>
      <c r="P6144" s="210"/>
      <c r="Q6144" s="210"/>
    </row>
    <row r="6145" spans="1:19" x14ac:dyDescent="0.25">
      <c r="O6145" s="237"/>
      <c r="P6145" s="210"/>
      <c r="Q6145" s="210"/>
    </row>
    <row r="6146" spans="1:19" x14ac:dyDescent="0.25">
      <c r="O6146" s="237"/>
      <c r="P6146" s="210"/>
      <c r="Q6146" s="210"/>
    </row>
    <row r="6147" spans="1:19" x14ac:dyDescent="0.25">
      <c r="A6147" s="218"/>
      <c r="B6147" s="219"/>
      <c r="C6147" s="219"/>
      <c r="D6147" s="223"/>
      <c r="E6147" s="223"/>
      <c r="F6147" s="223"/>
      <c r="G6147" s="220"/>
      <c r="H6147" s="221"/>
      <c r="I6147" s="221"/>
      <c r="J6147" s="222"/>
      <c r="K6147" s="219"/>
      <c r="L6147" s="223"/>
      <c r="M6147" s="220"/>
      <c r="O6147" s="225"/>
      <c r="P6147" s="210"/>
      <c r="Q6147" s="210"/>
      <c r="R6147" s="226"/>
      <c r="S6147" s="226"/>
    </row>
    <row r="6148" spans="1:19" x14ac:dyDescent="0.25">
      <c r="A6148" s="218"/>
      <c r="B6148" s="223"/>
      <c r="C6148" s="219"/>
      <c r="D6148" s="223"/>
      <c r="E6148" s="223"/>
      <c r="F6148" s="223"/>
      <c r="G6148" s="229"/>
      <c r="H6148" s="222"/>
      <c r="I6148" s="222"/>
      <c r="J6148" s="222"/>
      <c r="K6148" s="219"/>
      <c r="L6148" s="223"/>
      <c r="M6148" s="229"/>
      <c r="O6148" s="225"/>
      <c r="P6148" s="210"/>
      <c r="Q6148" s="210"/>
      <c r="R6148" s="226"/>
      <c r="S6148" s="226"/>
    </row>
    <row r="6149" spans="1:19" x14ac:dyDescent="0.25">
      <c r="O6149" s="237"/>
      <c r="P6149" s="210"/>
      <c r="Q6149" s="210"/>
      <c r="R6149" s="200"/>
      <c r="S6149" s="200"/>
    </row>
    <row r="6150" spans="1:19" x14ac:dyDescent="0.25">
      <c r="O6150" s="237"/>
      <c r="P6150" s="210"/>
      <c r="Q6150" s="210"/>
      <c r="R6150" s="200"/>
      <c r="S6150" s="200"/>
    </row>
    <row r="6151" spans="1:19" x14ac:dyDescent="0.25">
      <c r="O6151" s="237"/>
      <c r="P6151" s="210"/>
      <c r="Q6151" s="210"/>
    </row>
    <row r="6152" spans="1:19" x14ac:dyDescent="0.25">
      <c r="O6152" s="237"/>
      <c r="P6152" s="210"/>
      <c r="Q6152" s="210"/>
    </row>
    <row r="6153" spans="1:19" x14ac:dyDescent="0.25">
      <c r="A6153" s="218"/>
      <c r="B6153" s="219"/>
      <c r="C6153" s="219"/>
      <c r="D6153" s="223"/>
      <c r="E6153" s="223"/>
      <c r="F6153" s="223"/>
      <c r="G6153" s="233"/>
      <c r="H6153" s="221"/>
      <c r="I6153" s="221"/>
      <c r="J6153" s="222"/>
      <c r="K6153" s="219"/>
      <c r="L6153" s="223"/>
      <c r="M6153" s="233"/>
      <c r="O6153" s="225"/>
      <c r="P6153" s="210"/>
      <c r="Q6153" s="210"/>
      <c r="R6153" s="226"/>
      <c r="S6153" s="226"/>
    </row>
    <row r="6154" spans="1:19" x14ac:dyDescent="0.25">
      <c r="A6154" s="218"/>
      <c r="B6154" s="219"/>
      <c r="C6154" s="219"/>
      <c r="D6154" s="223"/>
      <c r="E6154" s="223"/>
      <c r="F6154" s="223"/>
      <c r="G6154" s="233"/>
      <c r="H6154" s="221"/>
      <c r="I6154" s="221"/>
      <c r="J6154" s="222"/>
      <c r="K6154" s="219"/>
      <c r="L6154" s="223"/>
      <c r="M6154" s="233"/>
      <c r="O6154" s="225"/>
      <c r="P6154" s="210"/>
      <c r="Q6154" s="210"/>
      <c r="R6154" s="226"/>
      <c r="S6154" s="226"/>
    </row>
    <row r="6155" spans="1:19" x14ac:dyDescent="0.25">
      <c r="A6155" s="218"/>
      <c r="B6155" s="219"/>
      <c r="C6155" s="219"/>
      <c r="D6155" s="223"/>
      <c r="E6155" s="223"/>
      <c r="F6155" s="223"/>
      <c r="G6155" s="233"/>
      <c r="H6155" s="221"/>
      <c r="I6155" s="221"/>
      <c r="J6155" s="222"/>
      <c r="K6155" s="219"/>
      <c r="L6155" s="223"/>
      <c r="M6155" s="233"/>
      <c r="O6155" s="225"/>
      <c r="P6155" s="210"/>
      <c r="Q6155" s="210"/>
      <c r="R6155" s="226"/>
      <c r="S6155" s="226"/>
    </row>
    <row r="6156" spans="1:19" x14ac:dyDescent="0.25">
      <c r="O6156" s="237"/>
      <c r="P6156" s="210"/>
      <c r="Q6156" s="210"/>
      <c r="R6156" s="200"/>
      <c r="S6156" s="200"/>
    </row>
    <row r="6157" spans="1:19" x14ac:dyDescent="0.25">
      <c r="O6157" s="237"/>
      <c r="P6157" s="210"/>
      <c r="Q6157" s="210"/>
      <c r="R6157" s="200"/>
      <c r="S6157" s="200"/>
    </row>
    <row r="6158" spans="1:19" x14ac:dyDescent="0.25">
      <c r="O6158" s="237"/>
      <c r="P6158" s="210"/>
      <c r="Q6158" s="210"/>
      <c r="R6158" s="200"/>
      <c r="S6158" s="200"/>
    </row>
    <row r="6159" spans="1:19" x14ac:dyDescent="0.25">
      <c r="O6159" s="237"/>
      <c r="P6159" s="210"/>
      <c r="Q6159" s="210"/>
    </row>
    <row r="6160" spans="1:19" x14ac:dyDescent="0.25">
      <c r="O6160" s="237"/>
      <c r="P6160" s="210"/>
      <c r="Q6160" s="210"/>
    </row>
    <row r="6161" spans="1:19" x14ac:dyDescent="0.25">
      <c r="O6161" s="237"/>
      <c r="P6161" s="210"/>
      <c r="Q6161" s="210"/>
    </row>
    <row r="6162" spans="1:19" x14ac:dyDescent="0.25">
      <c r="A6162" s="218"/>
      <c r="B6162" s="223"/>
      <c r="C6162" s="219"/>
      <c r="D6162" s="223"/>
      <c r="E6162" s="223"/>
      <c r="F6162" s="223"/>
      <c r="G6162" s="229"/>
      <c r="H6162" s="222"/>
      <c r="I6162" s="222"/>
      <c r="J6162" s="222"/>
      <c r="K6162" s="219"/>
      <c r="L6162" s="223"/>
      <c r="M6162" s="229"/>
      <c r="O6162" s="225"/>
      <c r="P6162" s="210"/>
      <c r="Q6162" s="210"/>
      <c r="R6162" s="226"/>
      <c r="S6162" s="226"/>
    </row>
    <row r="6163" spans="1:19" x14ac:dyDescent="0.25">
      <c r="A6163" s="218"/>
      <c r="B6163" s="223"/>
      <c r="C6163" s="219"/>
      <c r="D6163" s="223"/>
      <c r="E6163" s="223"/>
      <c r="F6163" s="223"/>
      <c r="G6163" s="229"/>
      <c r="H6163" s="222"/>
      <c r="I6163" s="222"/>
      <c r="J6163" s="222"/>
      <c r="K6163" s="219"/>
      <c r="L6163" s="223"/>
      <c r="M6163" s="229"/>
      <c r="O6163" s="225"/>
      <c r="P6163" s="210"/>
      <c r="Q6163" s="210"/>
      <c r="R6163" s="226"/>
      <c r="S6163" s="226"/>
    </row>
    <row r="6164" spans="1:19" x14ac:dyDescent="0.25">
      <c r="O6164" s="237"/>
      <c r="P6164" s="210"/>
      <c r="Q6164" s="210"/>
      <c r="R6164" s="200"/>
      <c r="S6164" s="200"/>
    </row>
    <row r="6165" spans="1:19" x14ac:dyDescent="0.25">
      <c r="O6165" s="237"/>
      <c r="P6165" s="210"/>
      <c r="Q6165" s="210"/>
      <c r="R6165" s="200"/>
      <c r="S6165" s="200"/>
    </row>
    <row r="6166" spans="1:19" x14ac:dyDescent="0.25">
      <c r="O6166" s="237"/>
      <c r="P6166" s="210"/>
      <c r="Q6166" s="210"/>
    </row>
    <row r="6167" spans="1:19" x14ac:dyDescent="0.25">
      <c r="O6167" s="237"/>
      <c r="P6167" s="210"/>
      <c r="Q6167" s="210"/>
    </row>
    <row r="6168" spans="1:19" x14ac:dyDescent="0.25">
      <c r="A6168" s="218"/>
      <c r="B6168" s="223"/>
      <c r="C6168" s="219"/>
      <c r="D6168" s="223"/>
      <c r="E6168" s="223"/>
      <c r="F6168" s="223"/>
      <c r="G6168" s="233"/>
      <c r="H6168" s="222"/>
      <c r="I6168" s="222"/>
      <c r="J6168" s="222"/>
      <c r="K6168" s="219"/>
      <c r="L6168" s="223"/>
      <c r="M6168" s="233"/>
      <c r="O6168" s="225"/>
      <c r="P6168" s="210"/>
      <c r="Q6168" s="210"/>
      <c r="R6168" s="226"/>
      <c r="S6168" s="226"/>
    </row>
    <row r="6169" spans="1:19" x14ac:dyDescent="0.25">
      <c r="A6169" s="218"/>
      <c r="B6169" s="223"/>
      <c r="C6169" s="219"/>
      <c r="D6169" s="223"/>
      <c r="E6169" s="223"/>
      <c r="F6169" s="223"/>
      <c r="G6169" s="233"/>
      <c r="H6169" s="222"/>
      <c r="I6169" s="222"/>
      <c r="J6169" s="222"/>
      <c r="K6169" s="219"/>
      <c r="L6169" s="223"/>
      <c r="M6169" s="233"/>
      <c r="O6169" s="225"/>
      <c r="P6169" s="210"/>
      <c r="Q6169" s="210"/>
      <c r="R6169" s="226"/>
      <c r="S6169" s="226"/>
    </row>
    <row r="6170" spans="1:19" x14ac:dyDescent="0.25">
      <c r="A6170" s="218"/>
      <c r="B6170" s="219"/>
      <c r="C6170" s="219"/>
      <c r="D6170" s="223"/>
      <c r="E6170" s="223"/>
      <c r="F6170" s="223"/>
      <c r="G6170" s="231"/>
      <c r="H6170" s="221"/>
      <c r="I6170" s="221"/>
      <c r="J6170" s="222"/>
      <c r="K6170" s="219"/>
      <c r="L6170" s="223"/>
      <c r="M6170" s="231"/>
      <c r="O6170" s="225"/>
      <c r="P6170" s="210"/>
      <c r="Q6170" s="210"/>
      <c r="R6170" s="226"/>
      <c r="S6170" s="226"/>
    </row>
    <row r="6171" spans="1:19" x14ac:dyDescent="0.25">
      <c r="A6171" s="218"/>
      <c r="B6171" s="219"/>
      <c r="C6171" s="219"/>
      <c r="D6171" s="223"/>
      <c r="E6171" s="223"/>
      <c r="F6171" s="223"/>
      <c r="G6171" s="231"/>
      <c r="H6171" s="221"/>
      <c r="I6171" s="221"/>
      <c r="J6171" s="222"/>
      <c r="K6171" s="219"/>
      <c r="L6171" s="223"/>
      <c r="M6171" s="231"/>
      <c r="O6171" s="225"/>
      <c r="P6171" s="210"/>
      <c r="Q6171" s="210"/>
      <c r="R6171" s="226"/>
      <c r="S6171" s="226"/>
    </row>
    <row r="6172" spans="1:19" x14ac:dyDescent="0.25">
      <c r="A6172" s="218"/>
      <c r="B6172" s="219"/>
      <c r="C6172" s="219"/>
      <c r="D6172" s="223"/>
      <c r="E6172" s="223"/>
      <c r="F6172" s="223"/>
      <c r="G6172" s="231"/>
      <c r="H6172" s="221"/>
      <c r="I6172" s="221"/>
      <c r="J6172" s="222"/>
      <c r="K6172" s="219"/>
      <c r="L6172" s="223"/>
      <c r="M6172" s="231"/>
      <c r="O6172" s="225"/>
      <c r="P6172" s="210"/>
      <c r="Q6172" s="210"/>
      <c r="R6172" s="226"/>
      <c r="S6172" s="226"/>
    </row>
    <row r="6173" spans="1:19" x14ac:dyDescent="0.25">
      <c r="O6173" s="237"/>
      <c r="P6173" s="210"/>
      <c r="Q6173" s="210"/>
      <c r="R6173" s="200"/>
      <c r="S6173" s="200"/>
    </row>
    <row r="6174" spans="1:19" x14ac:dyDescent="0.25">
      <c r="O6174" s="237"/>
      <c r="P6174" s="210"/>
      <c r="Q6174" s="210"/>
      <c r="R6174" s="200"/>
      <c r="S6174" s="200"/>
    </row>
    <row r="6175" spans="1:19" x14ac:dyDescent="0.25">
      <c r="O6175" s="237"/>
      <c r="P6175" s="210"/>
      <c r="Q6175" s="210"/>
      <c r="R6175" s="200"/>
      <c r="S6175" s="200"/>
    </row>
    <row r="6176" spans="1:19" x14ac:dyDescent="0.25">
      <c r="O6176" s="237"/>
      <c r="P6176" s="210"/>
      <c r="Q6176" s="210"/>
      <c r="R6176" s="200"/>
      <c r="S6176" s="200"/>
    </row>
    <row r="6177" spans="1:19" x14ac:dyDescent="0.25">
      <c r="O6177" s="237"/>
      <c r="P6177" s="210"/>
      <c r="Q6177" s="210"/>
      <c r="R6177" s="200"/>
      <c r="S6177" s="200"/>
    </row>
    <row r="6178" spans="1:19" x14ac:dyDescent="0.25">
      <c r="O6178" s="237"/>
      <c r="P6178" s="210"/>
      <c r="Q6178" s="210"/>
    </row>
    <row r="6179" spans="1:19" x14ac:dyDescent="0.25">
      <c r="O6179" s="237"/>
      <c r="P6179" s="210"/>
      <c r="Q6179" s="210"/>
    </row>
    <row r="6180" spans="1:19" x14ac:dyDescent="0.25">
      <c r="O6180" s="237"/>
      <c r="P6180" s="210"/>
      <c r="Q6180" s="210"/>
    </row>
    <row r="6181" spans="1:19" x14ac:dyDescent="0.25">
      <c r="O6181" s="237"/>
      <c r="P6181" s="210"/>
      <c r="Q6181" s="210"/>
    </row>
    <row r="6182" spans="1:19" x14ac:dyDescent="0.25">
      <c r="O6182" s="237"/>
      <c r="P6182" s="210"/>
      <c r="Q6182" s="210"/>
    </row>
    <row r="6183" spans="1:19" x14ac:dyDescent="0.25">
      <c r="A6183" s="218"/>
      <c r="B6183" s="223"/>
      <c r="C6183" s="219"/>
      <c r="D6183" s="223"/>
      <c r="E6183" s="223"/>
      <c r="F6183" s="223"/>
      <c r="G6183" s="233"/>
      <c r="H6183" s="221"/>
      <c r="I6183" s="222"/>
      <c r="J6183" s="222"/>
      <c r="K6183" s="219"/>
      <c r="L6183" s="223"/>
      <c r="M6183" s="233"/>
      <c r="O6183" s="225"/>
      <c r="P6183" s="210"/>
      <c r="Q6183" s="210"/>
      <c r="R6183" s="226"/>
      <c r="S6183" s="226"/>
    </row>
    <row r="6184" spans="1:19" x14ac:dyDescent="0.25">
      <c r="A6184" s="218"/>
      <c r="B6184" s="223"/>
      <c r="C6184" s="219"/>
      <c r="D6184" s="223"/>
      <c r="E6184" s="223"/>
      <c r="F6184" s="223"/>
      <c r="G6184" s="233"/>
      <c r="H6184" s="221"/>
      <c r="I6184" s="222"/>
      <c r="J6184" s="222"/>
      <c r="K6184" s="219"/>
      <c r="L6184" s="223"/>
      <c r="M6184" s="233"/>
      <c r="O6184" s="225"/>
      <c r="P6184" s="210"/>
      <c r="Q6184" s="210"/>
      <c r="R6184" s="226"/>
      <c r="S6184" s="226"/>
    </row>
    <row r="6185" spans="1:19" x14ac:dyDescent="0.25">
      <c r="O6185" s="237"/>
      <c r="P6185" s="210"/>
      <c r="Q6185" s="210"/>
      <c r="R6185" s="200"/>
      <c r="S6185" s="200"/>
    </row>
    <row r="6186" spans="1:19" x14ac:dyDescent="0.25">
      <c r="O6186" s="237"/>
      <c r="P6186" s="210"/>
      <c r="Q6186" s="210"/>
      <c r="R6186" s="200"/>
      <c r="S6186" s="200"/>
    </row>
    <row r="6187" spans="1:19" x14ac:dyDescent="0.25">
      <c r="O6187" s="237"/>
      <c r="P6187" s="210"/>
      <c r="Q6187" s="210"/>
    </row>
    <row r="6188" spans="1:19" x14ac:dyDescent="0.25">
      <c r="O6188" s="237"/>
      <c r="P6188" s="210"/>
      <c r="Q6188" s="210"/>
    </row>
    <row r="6189" spans="1:19" x14ac:dyDescent="0.25">
      <c r="A6189" s="218"/>
      <c r="B6189" s="219"/>
      <c r="C6189" s="219"/>
      <c r="D6189" s="223"/>
      <c r="E6189" s="223"/>
      <c r="F6189" s="223"/>
      <c r="G6189" s="220"/>
      <c r="H6189" s="221"/>
      <c r="I6189" s="222"/>
      <c r="J6189" s="222"/>
      <c r="K6189" s="219"/>
      <c r="L6189" s="223"/>
      <c r="M6189" s="220"/>
      <c r="O6189" s="225"/>
      <c r="P6189" s="210"/>
      <c r="Q6189" s="210"/>
      <c r="R6189" s="226"/>
      <c r="S6189" s="226"/>
    </row>
    <row r="6190" spans="1:19" x14ac:dyDescent="0.25">
      <c r="A6190" s="218"/>
      <c r="B6190" s="230"/>
      <c r="C6190" s="219"/>
      <c r="D6190" s="223"/>
      <c r="E6190" s="223"/>
      <c r="F6190" s="223"/>
      <c r="G6190" s="220"/>
      <c r="H6190" s="221"/>
      <c r="I6190" s="222"/>
      <c r="J6190" s="222"/>
      <c r="K6190" s="230"/>
      <c r="L6190" s="223"/>
      <c r="M6190" s="220"/>
      <c r="O6190" s="225"/>
      <c r="P6190" s="210"/>
      <c r="Q6190" s="210"/>
      <c r="R6190" s="226"/>
      <c r="S6190" s="226"/>
    </row>
    <row r="6191" spans="1:19" x14ac:dyDescent="0.25">
      <c r="A6191" s="218"/>
      <c r="B6191" s="219"/>
      <c r="C6191" s="219"/>
      <c r="D6191" s="223"/>
      <c r="E6191" s="223"/>
      <c r="F6191" s="223"/>
      <c r="G6191" s="231"/>
      <c r="H6191" s="221"/>
      <c r="I6191" s="222"/>
      <c r="J6191" s="222"/>
      <c r="K6191" s="230"/>
      <c r="L6191" s="223"/>
      <c r="M6191" s="231"/>
      <c r="O6191" s="225"/>
      <c r="P6191" s="210"/>
      <c r="Q6191" s="210"/>
      <c r="R6191" s="226"/>
      <c r="S6191" s="226"/>
    </row>
    <row r="6192" spans="1:19" x14ac:dyDescent="0.25">
      <c r="A6192" s="218"/>
      <c r="B6192" s="219"/>
      <c r="C6192" s="219"/>
      <c r="D6192" s="223"/>
      <c r="E6192" s="223"/>
      <c r="F6192" s="223"/>
      <c r="G6192" s="231"/>
      <c r="H6192" s="221"/>
      <c r="I6192" s="222"/>
      <c r="J6192" s="222"/>
      <c r="K6192" s="230"/>
      <c r="L6192" s="223"/>
      <c r="M6192" s="231"/>
      <c r="O6192" s="225"/>
      <c r="P6192" s="210"/>
      <c r="Q6192" s="210"/>
      <c r="R6192" s="226"/>
      <c r="S6192" s="226"/>
    </row>
    <row r="6193" spans="1:19" x14ac:dyDescent="0.25">
      <c r="A6193" s="218"/>
      <c r="B6193" s="219"/>
      <c r="C6193" s="219"/>
      <c r="D6193" s="223"/>
      <c r="E6193" s="223"/>
      <c r="F6193" s="223"/>
      <c r="G6193" s="220"/>
      <c r="H6193" s="221"/>
      <c r="I6193" s="222"/>
      <c r="J6193" s="222"/>
      <c r="K6193" s="230"/>
      <c r="L6193" s="223"/>
      <c r="M6193" s="220"/>
      <c r="O6193" s="225"/>
      <c r="P6193" s="210"/>
      <c r="Q6193" s="210"/>
      <c r="R6193" s="226"/>
      <c r="S6193" s="226"/>
    </row>
    <row r="6194" spans="1:19" x14ac:dyDescent="0.25">
      <c r="A6194" s="218"/>
      <c r="B6194" s="219"/>
      <c r="C6194" s="219"/>
      <c r="D6194" s="223"/>
      <c r="E6194" s="223"/>
      <c r="F6194" s="223"/>
      <c r="G6194" s="220"/>
      <c r="H6194" s="221"/>
      <c r="I6194" s="222"/>
      <c r="J6194" s="222"/>
      <c r="K6194" s="230"/>
      <c r="L6194" s="223"/>
      <c r="M6194" s="220"/>
      <c r="O6194" s="225"/>
      <c r="P6194" s="210"/>
      <c r="Q6194" s="210"/>
      <c r="R6194" s="226"/>
      <c r="S6194" s="226"/>
    </row>
    <row r="6195" spans="1:19" x14ac:dyDescent="0.25">
      <c r="A6195" s="218"/>
      <c r="B6195" s="219"/>
      <c r="C6195" s="219"/>
      <c r="D6195" s="223"/>
      <c r="E6195" s="223"/>
      <c r="F6195" s="223"/>
      <c r="G6195" s="220"/>
      <c r="H6195" s="221"/>
      <c r="I6195" s="222"/>
      <c r="J6195" s="222"/>
      <c r="K6195" s="230"/>
      <c r="L6195" s="223"/>
      <c r="M6195" s="220"/>
      <c r="O6195" s="225"/>
      <c r="P6195" s="210"/>
      <c r="Q6195" s="210"/>
      <c r="R6195" s="226"/>
      <c r="S6195" s="226"/>
    </row>
    <row r="6196" spans="1:19" x14ac:dyDescent="0.25">
      <c r="A6196" s="218"/>
      <c r="B6196" s="219"/>
      <c r="C6196" s="219"/>
      <c r="D6196" s="223"/>
      <c r="E6196" s="223"/>
      <c r="F6196" s="223"/>
      <c r="G6196" s="220"/>
      <c r="H6196" s="221"/>
      <c r="I6196" s="221"/>
      <c r="J6196" s="222"/>
      <c r="K6196" s="230"/>
      <c r="L6196" s="223"/>
      <c r="M6196" s="220"/>
      <c r="O6196" s="225"/>
      <c r="P6196" s="210"/>
      <c r="Q6196" s="210"/>
      <c r="R6196" s="226"/>
      <c r="S6196" s="226"/>
    </row>
    <row r="6197" spans="1:19" x14ac:dyDescent="0.25">
      <c r="A6197" s="218"/>
      <c r="B6197" s="219"/>
      <c r="C6197" s="219"/>
      <c r="D6197" s="223"/>
      <c r="E6197" s="223"/>
      <c r="F6197" s="223"/>
      <c r="G6197" s="220"/>
      <c r="H6197" s="221"/>
      <c r="I6197" s="221"/>
      <c r="J6197" s="222"/>
      <c r="K6197" s="230"/>
      <c r="L6197" s="223"/>
      <c r="M6197" s="220"/>
      <c r="O6197" s="225"/>
      <c r="P6197" s="210"/>
      <c r="Q6197" s="210"/>
      <c r="R6197" s="226"/>
      <c r="S6197" s="226"/>
    </row>
    <row r="6198" spans="1:19" x14ac:dyDescent="0.25">
      <c r="A6198" s="218"/>
      <c r="B6198" s="219"/>
      <c r="C6198" s="219"/>
      <c r="D6198" s="223"/>
      <c r="E6198" s="223"/>
      <c r="F6198" s="223"/>
      <c r="G6198" s="220"/>
      <c r="H6198" s="221"/>
      <c r="I6198" s="222"/>
      <c r="J6198" s="222"/>
      <c r="K6198" s="230"/>
      <c r="L6198" s="223"/>
      <c r="M6198" s="220"/>
      <c r="O6198" s="225"/>
      <c r="P6198" s="210"/>
      <c r="Q6198" s="210"/>
      <c r="R6198" s="226"/>
      <c r="S6198" s="226"/>
    </row>
    <row r="6199" spans="1:19" x14ac:dyDescent="0.25">
      <c r="A6199" s="218"/>
      <c r="B6199" s="219"/>
      <c r="C6199" s="219"/>
      <c r="D6199" s="223"/>
      <c r="E6199" s="223"/>
      <c r="F6199" s="223"/>
      <c r="G6199" s="231"/>
      <c r="H6199" s="221"/>
      <c r="I6199" s="222"/>
      <c r="J6199" s="222"/>
      <c r="K6199" s="230"/>
      <c r="L6199" s="223"/>
      <c r="M6199" s="231"/>
      <c r="O6199" s="225"/>
      <c r="P6199" s="210"/>
      <c r="Q6199" s="210"/>
      <c r="R6199" s="226"/>
      <c r="S6199" s="226"/>
    </row>
    <row r="6200" spans="1:19" x14ac:dyDescent="0.25">
      <c r="A6200" s="218"/>
      <c r="B6200" s="219"/>
      <c r="C6200" s="219"/>
      <c r="D6200" s="223"/>
      <c r="E6200" s="223"/>
      <c r="F6200" s="223"/>
      <c r="G6200" s="220"/>
      <c r="H6200" s="221"/>
      <c r="I6200" s="222"/>
      <c r="J6200" s="222"/>
      <c r="K6200" s="230"/>
      <c r="L6200" s="223"/>
      <c r="M6200" s="220"/>
      <c r="O6200" s="225"/>
      <c r="P6200" s="210"/>
      <c r="Q6200" s="210"/>
      <c r="R6200" s="226"/>
      <c r="S6200" s="226"/>
    </row>
    <row r="6201" spans="1:19" x14ac:dyDescent="0.25">
      <c r="A6201" s="218"/>
      <c r="B6201" s="219"/>
      <c r="C6201" s="219"/>
      <c r="D6201" s="223"/>
      <c r="E6201" s="223"/>
      <c r="F6201" s="223"/>
      <c r="G6201" s="220"/>
      <c r="H6201" s="222"/>
      <c r="I6201" s="222"/>
      <c r="J6201" s="222"/>
      <c r="K6201" s="230"/>
      <c r="L6201" s="223"/>
      <c r="M6201" s="220"/>
      <c r="O6201" s="225"/>
      <c r="P6201" s="210"/>
      <c r="Q6201" s="210"/>
      <c r="R6201" s="226"/>
      <c r="S6201" s="226"/>
    </row>
    <row r="6202" spans="1:19" x14ac:dyDescent="0.25">
      <c r="A6202" s="218"/>
      <c r="B6202" s="219"/>
      <c r="C6202" s="219"/>
      <c r="D6202" s="223"/>
      <c r="E6202" s="223"/>
      <c r="F6202" s="223"/>
      <c r="G6202" s="229"/>
      <c r="H6202" s="221"/>
      <c r="I6202" s="222"/>
      <c r="J6202" s="222"/>
      <c r="K6202" s="230"/>
      <c r="L6202" s="223"/>
      <c r="M6202" s="229"/>
      <c r="O6202" s="225"/>
      <c r="P6202" s="210"/>
      <c r="Q6202" s="210"/>
      <c r="R6202" s="226"/>
      <c r="S6202" s="226"/>
    </row>
    <row r="6203" spans="1:19" x14ac:dyDescent="0.25">
      <c r="A6203" s="218"/>
      <c r="B6203" s="219"/>
      <c r="C6203" s="219"/>
      <c r="D6203" s="223"/>
      <c r="E6203" s="223"/>
      <c r="F6203" s="223"/>
      <c r="G6203" s="232"/>
      <c r="H6203" s="221"/>
      <c r="I6203" s="222"/>
      <c r="J6203" s="222"/>
      <c r="K6203" s="230"/>
      <c r="L6203" s="223"/>
      <c r="M6203" s="232"/>
      <c r="O6203" s="225"/>
      <c r="P6203" s="210"/>
      <c r="Q6203" s="210"/>
      <c r="R6203" s="226"/>
      <c r="S6203" s="226"/>
    </row>
    <row r="6204" spans="1:19" x14ac:dyDescent="0.25">
      <c r="A6204" s="218"/>
      <c r="B6204" s="219"/>
      <c r="C6204" s="219"/>
      <c r="D6204" s="223"/>
      <c r="E6204" s="223"/>
      <c r="F6204" s="223"/>
      <c r="G6204" s="220"/>
      <c r="H6204" s="221"/>
      <c r="I6204" s="221"/>
      <c r="J6204" s="222"/>
      <c r="K6204" s="230"/>
      <c r="L6204" s="223"/>
      <c r="M6204" s="220"/>
      <c r="O6204" s="225"/>
      <c r="P6204" s="210"/>
      <c r="Q6204" s="210"/>
      <c r="R6204" s="226"/>
      <c r="S6204" s="226"/>
    </row>
    <row r="6205" spans="1:19" x14ac:dyDescent="0.25">
      <c r="A6205" s="218"/>
      <c r="B6205" s="219"/>
      <c r="C6205" s="219"/>
      <c r="D6205" s="223"/>
      <c r="E6205" s="223"/>
      <c r="F6205" s="223"/>
      <c r="G6205" s="220"/>
      <c r="H6205" s="221"/>
      <c r="I6205" s="221"/>
      <c r="J6205" s="222"/>
      <c r="K6205" s="230"/>
      <c r="L6205" s="223"/>
      <c r="M6205" s="220"/>
      <c r="O6205" s="225"/>
      <c r="P6205" s="210"/>
      <c r="Q6205" s="210"/>
      <c r="R6205" s="226"/>
      <c r="S6205" s="226"/>
    </row>
    <row r="6206" spans="1:19" x14ac:dyDescent="0.25">
      <c r="A6206" s="218"/>
      <c r="B6206" s="219"/>
      <c r="C6206" s="219"/>
      <c r="D6206" s="223"/>
      <c r="E6206" s="223"/>
      <c r="F6206" s="223"/>
      <c r="G6206" s="220"/>
      <c r="H6206" s="221"/>
      <c r="I6206" s="222"/>
      <c r="J6206" s="222"/>
      <c r="K6206" s="230"/>
      <c r="L6206" s="223"/>
      <c r="M6206" s="220"/>
      <c r="O6206" s="225"/>
      <c r="P6206" s="210"/>
      <c r="Q6206" s="210"/>
      <c r="R6206" s="226"/>
      <c r="S6206" s="226"/>
    </row>
    <row r="6207" spans="1:19" x14ac:dyDescent="0.25">
      <c r="A6207" s="218"/>
      <c r="B6207" s="219"/>
      <c r="C6207" s="219"/>
      <c r="D6207" s="223"/>
      <c r="E6207" s="223"/>
      <c r="F6207" s="223"/>
      <c r="G6207" s="231"/>
      <c r="H6207" s="221"/>
      <c r="I6207" s="222"/>
      <c r="J6207" s="222"/>
      <c r="K6207" s="230"/>
      <c r="L6207" s="223"/>
      <c r="M6207" s="231"/>
      <c r="O6207" s="225"/>
      <c r="P6207" s="210"/>
      <c r="Q6207" s="210"/>
      <c r="R6207" s="226"/>
      <c r="S6207" s="226"/>
    </row>
    <row r="6208" spans="1:19" x14ac:dyDescent="0.25">
      <c r="A6208" s="218"/>
      <c r="B6208" s="219"/>
      <c r="C6208" s="219"/>
      <c r="D6208" s="223"/>
      <c r="E6208" s="223"/>
      <c r="F6208" s="223"/>
      <c r="G6208" s="220"/>
      <c r="H6208" s="221"/>
      <c r="I6208" s="221"/>
      <c r="J6208" s="222"/>
      <c r="K6208" s="230"/>
      <c r="L6208" s="223"/>
      <c r="M6208" s="220"/>
      <c r="O6208" s="225"/>
      <c r="P6208" s="210"/>
      <c r="Q6208" s="210"/>
      <c r="R6208" s="226"/>
      <c r="S6208" s="226"/>
    </row>
    <row r="6209" spans="1:19" x14ac:dyDescent="0.25">
      <c r="A6209" s="218"/>
      <c r="B6209" s="219"/>
      <c r="C6209" s="219"/>
      <c r="D6209" s="223"/>
      <c r="E6209" s="223"/>
      <c r="F6209" s="223"/>
      <c r="G6209" s="220"/>
      <c r="H6209" s="221"/>
      <c r="I6209" s="221"/>
      <c r="J6209" s="222"/>
      <c r="K6209" s="230"/>
      <c r="L6209" s="223"/>
      <c r="M6209" s="220"/>
      <c r="O6209" s="225"/>
      <c r="P6209" s="210"/>
      <c r="Q6209" s="210"/>
      <c r="R6209" s="226"/>
      <c r="S6209" s="226"/>
    </row>
    <row r="6210" spans="1:19" x14ac:dyDescent="0.25">
      <c r="A6210" s="218"/>
      <c r="B6210" s="219"/>
      <c r="C6210" s="219"/>
      <c r="D6210" s="223"/>
      <c r="E6210" s="223"/>
      <c r="F6210" s="223"/>
      <c r="G6210" s="220"/>
      <c r="H6210" s="221"/>
      <c r="I6210" s="222"/>
      <c r="J6210" s="222"/>
      <c r="K6210" s="230"/>
      <c r="L6210" s="223"/>
      <c r="M6210" s="220"/>
      <c r="O6210" s="225"/>
      <c r="P6210" s="210"/>
      <c r="Q6210" s="210"/>
      <c r="R6210" s="226"/>
      <c r="S6210" s="226"/>
    </row>
    <row r="6211" spans="1:19" x14ac:dyDescent="0.25">
      <c r="A6211" s="218"/>
      <c r="B6211" s="219"/>
      <c r="C6211" s="219"/>
      <c r="D6211" s="223"/>
      <c r="E6211" s="223"/>
      <c r="F6211" s="223"/>
      <c r="G6211" s="220"/>
      <c r="H6211" s="221"/>
      <c r="I6211" s="222"/>
      <c r="J6211" s="222"/>
      <c r="K6211" s="230"/>
      <c r="L6211" s="223"/>
      <c r="M6211" s="220"/>
      <c r="O6211" s="225"/>
      <c r="P6211" s="210"/>
      <c r="Q6211" s="210"/>
      <c r="R6211" s="226"/>
      <c r="S6211" s="226"/>
    </row>
    <row r="6212" spans="1:19" x14ac:dyDescent="0.25">
      <c r="A6212" s="218"/>
      <c r="B6212" s="219"/>
      <c r="C6212" s="219"/>
      <c r="D6212" s="223"/>
      <c r="E6212" s="223"/>
      <c r="F6212" s="223"/>
      <c r="G6212" s="220"/>
      <c r="H6212" s="221"/>
      <c r="I6212" s="222"/>
      <c r="J6212" s="222"/>
      <c r="K6212" s="230"/>
      <c r="L6212" s="223"/>
      <c r="M6212" s="220"/>
      <c r="O6212" s="225"/>
      <c r="P6212" s="210"/>
      <c r="Q6212" s="210"/>
      <c r="R6212" s="226"/>
      <c r="S6212" s="226"/>
    </row>
    <row r="6213" spans="1:19" x14ac:dyDescent="0.25">
      <c r="A6213" s="218"/>
      <c r="B6213" s="219"/>
      <c r="C6213" s="219"/>
      <c r="D6213" s="223"/>
      <c r="E6213" s="223"/>
      <c r="F6213" s="223"/>
      <c r="G6213" s="220"/>
      <c r="H6213" s="221"/>
      <c r="I6213" s="222"/>
      <c r="J6213" s="222"/>
      <c r="K6213" s="230"/>
      <c r="L6213" s="223"/>
      <c r="M6213" s="220"/>
      <c r="O6213" s="225"/>
      <c r="P6213" s="210"/>
      <c r="Q6213" s="210"/>
      <c r="R6213" s="226"/>
      <c r="S6213" s="226"/>
    </row>
    <row r="6214" spans="1:19" x14ac:dyDescent="0.25">
      <c r="A6214" s="218"/>
      <c r="B6214" s="219"/>
      <c r="C6214" s="219"/>
      <c r="D6214" s="223"/>
      <c r="E6214" s="223"/>
      <c r="F6214" s="223"/>
      <c r="G6214" s="220"/>
      <c r="H6214" s="221"/>
      <c r="I6214" s="222"/>
      <c r="J6214" s="222"/>
      <c r="K6214" s="230"/>
      <c r="L6214" s="223"/>
      <c r="M6214" s="220"/>
      <c r="O6214" s="225"/>
      <c r="P6214" s="210"/>
      <c r="Q6214" s="210"/>
      <c r="R6214" s="226"/>
      <c r="S6214" s="226"/>
    </row>
    <row r="6215" spans="1:19" x14ac:dyDescent="0.25">
      <c r="A6215" s="218"/>
      <c r="B6215" s="219"/>
      <c r="C6215" s="219"/>
      <c r="D6215" s="223"/>
      <c r="E6215" s="223"/>
      <c r="F6215" s="223"/>
      <c r="G6215" s="220"/>
      <c r="H6215" s="221"/>
      <c r="I6215" s="221"/>
      <c r="J6215" s="222"/>
      <c r="K6215" s="230"/>
      <c r="L6215" s="223"/>
      <c r="M6215" s="220"/>
      <c r="O6215" s="225"/>
      <c r="P6215" s="210"/>
      <c r="Q6215" s="210"/>
      <c r="R6215" s="226"/>
      <c r="S6215" s="226"/>
    </row>
    <row r="6216" spans="1:19" x14ac:dyDescent="0.25">
      <c r="A6216" s="218"/>
      <c r="B6216" s="219"/>
      <c r="C6216" s="219"/>
      <c r="D6216" s="223"/>
      <c r="E6216" s="223"/>
      <c r="F6216" s="223"/>
      <c r="G6216" s="231"/>
      <c r="H6216" s="221"/>
      <c r="I6216" s="221"/>
      <c r="J6216" s="222"/>
      <c r="K6216" s="230"/>
      <c r="L6216" s="223"/>
      <c r="M6216" s="231"/>
      <c r="O6216" s="225"/>
      <c r="P6216" s="210"/>
      <c r="Q6216" s="210"/>
      <c r="R6216" s="226"/>
      <c r="S6216" s="226"/>
    </row>
    <row r="6217" spans="1:19" x14ac:dyDescent="0.25">
      <c r="A6217" s="218"/>
      <c r="B6217" s="219"/>
      <c r="C6217" s="219"/>
      <c r="D6217" s="223"/>
      <c r="E6217" s="223"/>
      <c r="F6217" s="223"/>
      <c r="G6217" s="231"/>
      <c r="H6217" s="221"/>
      <c r="I6217" s="221"/>
      <c r="J6217" s="222"/>
      <c r="K6217" s="230"/>
      <c r="L6217" s="223"/>
      <c r="M6217" s="231"/>
      <c r="O6217" s="225"/>
      <c r="P6217" s="210"/>
      <c r="Q6217" s="210"/>
      <c r="R6217" s="226"/>
      <c r="S6217" s="226"/>
    </row>
    <row r="6218" spans="1:19" x14ac:dyDescent="0.25">
      <c r="A6218" s="218"/>
      <c r="B6218" s="219"/>
      <c r="C6218" s="219"/>
      <c r="D6218" s="223"/>
      <c r="E6218" s="223"/>
      <c r="F6218" s="223"/>
      <c r="G6218" s="220"/>
      <c r="H6218" s="221"/>
      <c r="I6218" s="221"/>
      <c r="J6218" s="222"/>
      <c r="K6218" s="230"/>
      <c r="L6218" s="223"/>
      <c r="M6218" s="220"/>
      <c r="O6218" s="225"/>
      <c r="P6218" s="210"/>
      <c r="Q6218" s="210"/>
      <c r="R6218" s="226"/>
      <c r="S6218" s="226"/>
    </row>
    <row r="6219" spans="1:19" x14ac:dyDescent="0.25">
      <c r="A6219" s="218"/>
      <c r="B6219" s="219"/>
      <c r="C6219" s="219"/>
      <c r="D6219" s="223"/>
      <c r="E6219" s="223"/>
      <c r="F6219" s="223"/>
      <c r="G6219" s="220"/>
      <c r="H6219" s="221"/>
      <c r="I6219" s="221"/>
      <c r="J6219" s="222"/>
      <c r="K6219" s="230"/>
      <c r="L6219" s="223"/>
      <c r="M6219" s="220"/>
      <c r="O6219" s="225"/>
      <c r="P6219" s="210"/>
      <c r="Q6219" s="210"/>
      <c r="R6219" s="226"/>
      <c r="S6219" s="226"/>
    </row>
    <row r="6220" spans="1:19" x14ac:dyDescent="0.25">
      <c r="A6220" s="218"/>
      <c r="B6220" s="219"/>
      <c r="C6220" s="219"/>
      <c r="D6220" s="223"/>
      <c r="E6220" s="223"/>
      <c r="F6220" s="223"/>
      <c r="G6220" s="220"/>
      <c r="H6220" s="221"/>
      <c r="I6220" s="221"/>
      <c r="J6220" s="222"/>
      <c r="K6220" s="230"/>
      <c r="L6220" s="223"/>
      <c r="M6220" s="220"/>
      <c r="O6220" s="225"/>
      <c r="P6220" s="210"/>
      <c r="Q6220" s="210"/>
      <c r="R6220" s="226"/>
      <c r="S6220" s="226"/>
    </row>
    <row r="6221" spans="1:19" x14ac:dyDescent="0.25">
      <c r="A6221" s="218"/>
      <c r="B6221" s="219"/>
      <c r="C6221" s="219"/>
      <c r="D6221" s="223"/>
      <c r="E6221" s="223"/>
      <c r="F6221" s="223"/>
      <c r="G6221" s="231"/>
      <c r="H6221" s="221"/>
      <c r="I6221" s="222"/>
      <c r="J6221" s="222"/>
      <c r="K6221" s="230"/>
      <c r="L6221" s="223"/>
      <c r="M6221" s="231"/>
      <c r="O6221" s="225"/>
      <c r="P6221" s="210"/>
      <c r="Q6221" s="210"/>
      <c r="R6221" s="226"/>
      <c r="S6221" s="226"/>
    </row>
    <row r="6222" spans="1:19" x14ac:dyDescent="0.25">
      <c r="A6222" s="218"/>
      <c r="B6222" s="219"/>
      <c r="C6222" s="219"/>
      <c r="D6222" s="223"/>
      <c r="E6222" s="223"/>
      <c r="F6222" s="223"/>
      <c r="G6222" s="220"/>
      <c r="H6222" s="221"/>
      <c r="I6222" s="221"/>
      <c r="J6222" s="222"/>
      <c r="K6222" s="230"/>
      <c r="L6222" s="223"/>
      <c r="M6222" s="220"/>
      <c r="O6222" s="225"/>
      <c r="P6222" s="210"/>
      <c r="Q6222" s="210"/>
      <c r="R6222" s="226"/>
      <c r="S6222" s="226"/>
    </row>
    <row r="6223" spans="1:19" x14ac:dyDescent="0.25">
      <c r="A6223" s="218"/>
      <c r="B6223" s="219"/>
      <c r="C6223" s="219"/>
      <c r="D6223" s="223"/>
      <c r="E6223" s="223"/>
      <c r="F6223" s="223"/>
      <c r="G6223" s="220"/>
      <c r="H6223" s="221"/>
      <c r="I6223" s="221"/>
      <c r="J6223" s="222"/>
      <c r="K6223" s="230"/>
      <c r="L6223" s="223"/>
      <c r="M6223" s="220"/>
      <c r="O6223" s="225"/>
      <c r="P6223" s="210"/>
      <c r="Q6223" s="210"/>
      <c r="R6223" s="226"/>
      <c r="S6223" s="226"/>
    </row>
    <row r="6224" spans="1:19" x14ac:dyDescent="0.25">
      <c r="A6224" s="218"/>
      <c r="B6224" s="219"/>
      <c r="C6224" s="219"/>
      <c r="D6224" s="223"/>
      <c r="E6224" s="223"/>
      <c r="F6224" s="223"/>
      <c r="G6224" s="231"/>
      <c r="H6224" s="221"/>
      <c r="I6224" s="222"/>
      <c r="J6224" s="222"/>
      <c r="K6224" s="230"/>
      <c r="L6224" s="223"/>
      <c r="M6224" s="231"/>
      <c r="O6224" s="225"/>
      <c r="P6224" s="210"/>
      <c r="Q6224" s="210"/>
      <c r="R6224" s="226"/>
      <c r="S6224" s="226"/>
    </row>
    <row r="6225" spans="1:19" x14ac:dyDescent="0.25">
      <c r="A6225" s="218"/>
      <c r="B6225" s="219"/>
      <c r="C6225" s="219"/>
      <c r="D6225" s="223"/>
      <c r="E6225" s="223"/>
      <c r="F6225" s="223"/>
      <c r="G6225" s="220"/>
      <c r="H6225" s="221"/>
      <c r="I6225" s="222"/>
      <c r="J6225" s="222"/>
      <c r="K6225" s="230"/>
      <c r="L6225" s="223"/>
      <c r="M6225" s="220"/>
      <c r="O6225" s="225"/>
      <c r="P6225" s="210"/>
      <c r="Q6225" s="210"/>
      <c r="R6225" s="226"/>
      <c r="S6225" s="226"/>
    </row>
    <row r="6226" spans="1:19" x14ac:dyDescent="0.25">
      <c r="A6226" s="218"/>
      <c r="B6226" s="219"/>
      <c r="C6226" s="219"/>
      <c r="D6226" s="223"/>
      <c r="E6226" s="223"/>
      <c r="F6226" s="223"/>
      <c r="G6226" s="220"/>
      <c r="H6226" s="221"/>
      <c r="I6226" s="222"/>
      <c r="J6226" s="222"/>
      <c r="K6226" s="230"/>
      <c r="L6226" s="223"/>
      <c r="M6226" s="220"/>
      <c r="O6226" s="225"/>
      <c r="P6226" s="210"/>
      <c r="Q6226" s="210"/>
      <c r="R6226" s="226"/>
      <c r="S6226" s="226"/>
    </row>
    <row r="6227" spans="1:19" x14ac:dyDescent="0.25">
      <c r="A6227" s="218"/>
      <c r="B6227" s="219"/>
      <c r="C6227" s="219"/>
      <c r="D6227" s="223"/>
      <c r="E6227" s="223"/>
      <c r="F6227" s="223"/>
      <c r="G6227" s="220"/>
      <c r="H6227" s="221"/>
      <c r="I6227" s="221"/>
      <c r="J6227" s="222"/>
      <c r="K6227" s="230"/>
      <c r="L6227" s="223"/>
      <c r="M6227" s="220"/>
      <c r="O6227" s="225"/>
      <c r="P6227" s="210"/>
      <c r="Q6227" s="210"/>
      <c r="R6227" s="226"/>
      <c r="S6227" s="226"/>
    </row>
    <row r="6228" spans="1:19" x14ac:dyDescent="0.25">
      <c r="A6228" s="218"/>
      <c r="B6228" s="219"/>
      <c r="C6228" s="219"/>
      <c r="D6228" s="223"/>
      <c r="E6228" s="223"/>
      <c r="F6228" s="223"/>
      <c r="G6228" s="220"/>
      <c r="H6228" s="221"/>
      <c r="I6228" s="221"/>
      <c r="J6228" s="222"/>
      <c r="K6228" s="230"/>
      <c r="L6228" s="223"/>
      <c r="M6228" s="220"/>
      <c r="O6228" s="225"/>
      <c r="P6228" s="210"/>
      <c r="Q6228" s="210"/>
      <c r="R6228" s="226"/>
      <c r="S6228" s="226"/>
    </row>
    <row r="6229" spans="1:19" x14ac:dyDescent="0.25">
      <c r="A6229" s="218"/>
      <c r="B6229" s="219"/>
      <c r="C6229" s="219"/>
      <c r="D6229" s="223"/>
      <c r="E6229" s="223"/>
      <c r="F6229" s="223"/>
      <c r="G6229" s="231"/>
      <c r="H6229" s="221"/>
      <c r="I6229" s="221"/>
      <c r="J6229" s="222"/>
      <c r="K6229" s="230"/>
      <c r="L6229" s="223"/>
      <c r="M6229" s="231"/>
      <c r="O6229" s="225"/>
      <c r="P6229" s="210"/>
      <c r="Q6229" s="210"/>
      <c r="R6229" s="226"/>
      <c r="S6229" s="226"/>
    </row>
    <row r="6230" spans="1:19" x14ac:dyDescent="0.25">
      <c r="A6230" s="218"/>
      <c r="B6230" s="219"/>
      <c r="C6230" s="219"/>
      <c r="D6230" s="223"/>
      <c r="E6230" s="223"/>
      <c r="F6230" s="223"/>
      <c r="G6230" s="220"/>
      <c r="H6230" s="221"/>
      <c r="I6230" s="221"/>
      <c r="J6230" s="222"/>
      <c r="K6230" s="230"/>
      <c r="L6230" s="223"/>
      <c r="M6230" s="220"/>
      <c r="O6230" s="225"/>
      <c r="P6230" s="210"/>
      <c r="Q6230" s="210"/>
      <c r="R6230" s="226"/>
      <c r="S6230" s="226"/>
    </row>
    <row r="6231" spans="1:19" x14ac:dyDescent="0.25">
      <c r="A6231" s="218"/>
      <c r="B6231" s="219"/>
      <c r="C6231" s="219"/>
      <c r="D6231" s="223"/>
      <c r="E6231" s="223"/>
      <c r="F6231" s="223"/>
      <c r="G6231" s="220"/>
      <c r="H6231" s="221"/>
      <c r="I6231" s="222"/>
      <c r="J6231" s="222"/>
      <c r="K6231" s="230"/>
      <c r="L6231" s="223"/>
      <c r="M6231" s="220"/>
      <c r="O6231" s="225"/>
      <c r="P6231" s="210"/>
      <c r="Q6231" s="210"/>
      <c r="R6231" s="226"/>
      <c r="S6231" s="226"/>
    </row>
    <row r="6232" spans="1:19" x14ac:dyDescent="0.25">
      <c r="A6232" s="218"/>
      <c r="B6232" s="219"/>
      <c r="C6232" s="219"/>
      <c r="D6232" s="223"/>
      <c r="E6232" s="223"/>
      <c r="F6232" s="223"/>
      <c r="G6232" s="220"/>
      <c r="H6232" s="221"/>
      <c r="I6232" s="222"/>
      <c r="J6232" s="222"/>
      <c r="K6232" s="230"/>
      <c r="L6232" s="223"/>
      <c r="M6232" s="220"/>
      <c r="O6232" s="225"/>
      <c r="P6232" s="210"/>
      <c r="Q6232" s="210"/>
      <c r="R6232" s="226"/>
      <c r="S6232" s="226"/>
    </row>
    <row r="6233" spans="1:19" x14ac:dyDescent="0.25">
      <c r="A6233" s="218"/>
      <c r="B6233" s="219"/>
      <c r="C6233" s="219"/>
      <c r="D6233" s="223"/>
      <c r="E6233" s="223"/>
      <c r="F6233" s="223"/>
      <c r="G6233" s="220"/>
      <c r="H6233" s="221"/>
      <c r="I6233" s="221"/>
      <c r="J6233" s="222"/>
      <c r="K6233" s="230"/>
      <c r="L6233" s="223"/>
      <c r="M6233" s="220"/>
      <c r="O6233" s="225"/>
      <c r="P6233" s="210"/>
      <c r="Q6233" s="210"/>
      <c r="R6233" s="226"/>
      <c r="S6233" s="226"/>
    </row>
    <row r="6234" spans="1:19" x14ac:dyDescent="0.25">
      <c r="A6234" s="218"/>
      <c r="B6234" s="219"/>
      <c r="C6234" s="219"/>
      <c r="D6234" s="223"/>
      <c r="E6234" s="223"/>
      <c r="F6234" s="223"/>
      <c r="G6234" s="220"/>
      <c r="H6234" s="221"/>
      <c r="I6234" s="222"/>
      <c r="J6234" s="222"/>
      <c r="K6234" s="230"/>
      <c r="L6234" s="223"/>
      <c r="M6234" s="220"/>
      <c r="O6234" s="225"/>
      <c r="P6234" s="210"/>
      <c r="Q6234" s="210"/>
      <c r="R6234" s="226"/>
      <c r="S6234" s="226"/>
    </row>
    <row r="6235" spans="1:19" x14ac:dyDescent="0.25">
      <c r="A6235" s="218"/>
      <c r="B6235" s="219"/>
      <c r="C6235" s="219"/>
      <c r="D6235" s="223"/>
      <c r="E6235" s="223"/>
      <c r="F6235" s="223"/>
      <c r="G6235" s="220"/>
      <c r="H6235" s="221"/>
      <c r="I6235" s="222"/>
      <c r="J6235" s="222"/>
      <c r="K6235" s="230"/>
      <c r="L6235" s="223"/>
      <c r="M6235" s="220"/>
      <c r="O6235" s="225"/>
      <c r="P6235" s="210"/>
      <c r="Q6235" s="210"/>
      <c r="R6235" s="226"/>
      <c r="S6235" s="226"/>
    </row>
    <row r="6236" spans="1:19" x14ac:dyDescent="0.25">
      <c r="A6236" s="218"/>
      <c r="B6236" s="219"/>
      <c r="C6236" s="219"/>
      <c r="D6236" s="223"/>
      <c r="E6236" s="223"/>
      <c r="F6236" s="223"/>
      <c r="G6236" s="220"/>
      <c r="H6236" s="221"/>
      <c r="I6236" s="222"/>
      <c r="J6236" s="222"/>
      <c r="K6236" s="230"/>
      <c r="L6236" s="223"/>
      <c r="M6236" s="220"/>
      <c r="O6236" s="225"/>
      <c r="P6236" s="210"/>
      <c r="Q6236" s="210"/>
      <c r="R6236" s="226"/>
      <c r="S6236" s="226"/>
    </row>
    <row r="6237" spans="1:19" x14ac:dyDescent="0.25">
      <c r="A6237" s="218"/>
      <c r="B6237" s="219"/>
      <c r="C6237" s="219"/>
      <c r="D6237" s="223"/>
      <c r="E6237" s="223"/>
      <c r="F6237" s="223"/>
      <c r="G6237" s="231"/>
      <c r="H6237" s="221"/>
      <c r="I6237" s="221"/>
      <c r="J6237" s="222"/>
      <c r="K6237" s="230"/>
      <c r="L6237" s="223"/>
      <c r="M6237" s="231"/>
      <c r="O6237" s="225"/>
      <c r="P6237" s="210"/>
      <c r="Q6237" s="210"/>
      <c r="R6237" s="226"/>
      <c r="S6237" s="226"/>
    </row>
    <row r="6238" spans="1:19" x14ac:dyDescent="0.25">
      <c r="A6238" s="218"/>
      <c r="B6238" s="219"/>
      <c r="C6238" s="219"/>
      <c r="D6238" s="223"/>
      <c r="E6238" s="223"/>
      <c r="F6238" s="223"/>
      <c r="G6238" s="231"/>
      <c r="H6238" s="221"/>
      <c r="I6238" s="221"/>
      <c r="J6238" s="222"/>
      <c r="K6238" s="230"/>
      <c r="L6238" s="223"/>
      <c r="M6238" s="231"/>
      <c r="O6238" s="225"/>
      <c r="P6238" s="210"/>
      <c r="Q6238" s="210"/>
      <c r="R6238" s="226"/>
      <c r="S6238" s="226"/>
    </row>
    <row r="6239" spans="1:19" x14ac:dyDescent="0.25">
      <c r="A6239" s="218"/>
      <c r="B6239" s="219"/>
      <c r="C6239" s="219"/>
      <c r="D6239" s="223"/>
      <c r="E6239" s="223"/>
      <c r="F6239" s="223"/>
      <c r="G6239" s="220"/>
      <c r="H6239" s="221"/>
      <c r="I6239" s="222"/>
      <c r="J6239" s="222"/>
      <c r="K6239" s="230"/>
      <c r="L6239" s="223"/>
      <c r="M6239" s="220"/>
      <c r="O6239" s="225"/>
      <c r="P6239" s="210"/>
      <c r="Q6239" s="210"/>
      <c r="R6239" s="226"/>
      <c r="S6239" s="226"/>
    </row>
    <row r="6240" spans="1:19" x14ac:dyDescent="0.25">
      <c r="A6240" s="218"/>
      <c r="B6240" s="219"/>
      <c r="C6240" s="219"/>
      <c r="D6240" s="223"/>
      <c r="E6240" s="223"/>
      <c r="F6240" s="223"/>
      <c r="G6240" s="220"/>
      <c r="H6240" s="221"/>
      <c r="I6240" s="222"/>
      <c r="J6240" s="222"/>
      <c r="K6240" s="230"/>
      <c r="L6240" s="223"/>
      <c r="M6240" s="220"/>
      <c r="O6240" s="225"/>
      <c r="P6240" s="210"/>
      <c r="Q6240" s="210"/>
      <c r="R6240" s="226"/>
      <c r="S6240" s="226"/>
    </row>
    <row r="6241" spans="1:19" x14ac:dyDescent="0.25">
      <c r="A6241" s="218"/>
      <c r="B6241" s="219"/>
      <c r="C6241" s="219"/>
      <c r="D6241" s="223"/>
      <c r="E6241" s="223"/>
      <c r="F6241" s="223"/>
      <c r="G6241" s="220"/>
      <c r="H6241" s="221"/>
      <c r="I6241" s="221"/>
      <c r="J6241" s="222"/>
      <c r="K6241" s="230"/>
      <c r="L6241" s="223"/>
      <c r="M6241" s="220"/>
      <c r="O6241" s="225"/>
      <c r="P6241" s="210"/>
      <c r="Q6241" s="210"/>
      <c r="R6241" s="226"/>
      <c r="S6241" s="226"/>
    </row>
    <row r="6242" spans="1:19" x14ac:dyDescent="0.25">
      <c r="A6242" s="218"/>
      <c r="H6242" s="235"/>
      <c r="I6242" s="235"/>
      <c r="J6242" s="235"/>
      <c r="M6242" s="236"/>
      <c r="O6242" s="237"/>
      <c r="P6242" s="210"/>
      <c r="Q6242" s="210"/>
    </row>
    <row r="6243" spans="1:19" x14ac:dyDescent="0.25">
      <c r="O6243" s="237"/>
      <c r="P6243" s="210"/>
      <c r="Q6243" s="210"/>
    </row>
    <row r="6244" spans="1:19" x14ac:dyDescent="0.25">
      <c r="O6244" s="237"/>
      <c r="P6244" s="210"/>
      <c r="Q6244" s="210"/>
    </row>
    <row r="6245" spans="1:19" x14ac:dyDescent="0.25">
      <c r="O6245" s="237"/>
      <c r="P6245" s="210"/>
      <c r="Q6245" s="210"/>
    </row>
    <row r="6246" spans="1:19" x14ac:dyDescent="0.25">
      <c r="O6246" s="237"/>
      <c r="P6246" s="210"/>
      <c r="Q6246" s="210"/>
    </row>
    <row r="6247" spans="1:19" x14ac:dyDescent="0.25">
      <c r="O6247" s="237"/>
      <c r="P6247" s="210"/>
      <c r="Q6247" s="210"/>
    </row>
    <row r="6248" spans="1:19" x14ac:dyDescent="0.25">
      <c r="O6248" s="237"/>
      <c r="P6248" s="210"/>
      <c r="Q6248" s="210"/>
    </row>
    <row r="6249" spans="1:19" x14ac:dyDescent="0.25">
      <c r="O6249" s="237"/>
      <c r="P6249" s="210"/>
      <c r="Q6249" s="210"/>
      <c r="R6249" s="200"/>
      <c r="S6249" s="200"/>
    </row>
    <row r="6250" spans="1:19" x14ac:dyDescent="0.25">
      <c r="O6250" s="237"/>
      <c r="P6250" s="210"/>
      <c r="Q6250" s="210"/>
      <c r="R6250" s="200"/>
      <c r="S6250" s="200"/>
    </row>
    <row r="6251" spans="1:19" x14ac:dyDescent="0.25">
      <c r="O6251" s="237"/>
      <c r="P6251" s="210"/>
      <c r="Q6251" s="210"/>
      <c r="R6251" s="200"/>
      <c r="S6251" s="200"/>
    </row>
    <row r="6252" spans="1:19" x14ac:dyDescent="0.25">
      <c r="O6252" s="237"/>
      <c r="P6252" s="210"/>
      <c r="Q6252" s="210"/>
      <c r="R6252" s="200"/>
      <c r="S6252" s="200"/>
    </row>
    <row r="6253" spans="1:19" x14ac:dyDescent="0.25">
      <c r="O6253" s="237"/>
      <c r="P6253" s="210"/>
      <c r="Q6253" s="210"/>
      <c r="R6253" s="200"/>
      <c r="S6253" s="200"/>
    </row>
    <row r="6254" spans="1:19" x14ac:dyDescent="0.25">
      <c r="O6254" s="237"/>
      <c r="P6254" s="210"/>
      <c r="Q6254" s="210"/>
      <c r="R6254" s="200"/>
      <c r="S6254" s="200"/>
    </row>
    <row r="6255" spans="1:19" x14ac:dyDescent="0.25">
      <c r="O6255" s="237"/>
      <c r="P6255" s="210"/>
      <c r="Q6255" s="210"/>
      <c r="R6255" s="200"/>
      <c r="S6255" s="200"/>
    </row>
    <row r="6256" spans="1:19" x14ac:dyDescent="0.25">
      <c r="O6256" s="237"/>
      <c r="P6256" s="210"/>
      <c r="Q6256" s="210"/>
      <c r="R6256" s="200"/>
      <c r="S6256" s="200"/>
    </row>
    <row r="6257" spans="15:19" x14ac:dyDescent="0.25">
      <c r="O6257" s="237"/>
      <c r="P6257" s="210"/>
      <c r="Q6257" s="210"/>
      <c r="R6257" s="200"/>
      <c r="S6257" s="200"/>
    </row>
    <row r="6258" spans="15:19" x14ac:dyDescent="0.25">
      <c r="O6258" s="237"/>
      <c r="P6258" s="210"/>
      <c r="Q6258" s="210"/>
      <c r="R6258" s="200"/>
      <c r="S6258" s="200"/>
    </row>
    <row r="6259" spans="15:19" x14ac:dyDescent="0.25">
      <c r="O6259" s="237"/>
      <c r="P6259" s="210"/>
      <c r="Q6259" s="210"/>
      <c r="R6259" s="200"/>
      <c r="S6259" s="200"/>
    </row>
    <row r="6260" spans="15:19" x14ac:dyDescent="0.25">
      <c r="O6260" s="237"/>
      <c r="P6260" s="210"/>
      <c r="Q6260" s="210"/>
      <c r="R6260" s="200"/>
      <c r="S6260" s="200"/>
    </row>
    <row r="6261" spans="15:19" x14ac:dyDescent="0.25">
      <c r="O6261" s="237"/>
      <c r="P6261" s="210"/>
      <c r="Q6261" s="210"/>
      <c r="R6261" s="200"/>
      <c r="S6261" s="200"/>
    </row>
    <row r="6262" spans="15:19" x14ac:dyDescent="0.25">
      <c r="O6262" s="237"/>
      <c r="P6262" s="210"/>
      <c r="Q6262" s="210"/>
      <c r="R6262" s="200"/>
      <c r="S6262" s="200"/>
    </row>
    <row r="6263" spans="15:19" x14ac:dyDescent="0.25">
      <c r="O6263" s="237"/>
      <c r="P6263" s="210"/>
      <c r="Q6263" s="210"/>
      <c r="R6263" s="200"/>
      <c r="S6263" s="200"/>
    </row>
    <row r="6264" spans="15:19" x14ac:dyDescent="0.25">
      <c r="O6264" s="237"/>
      <c r="P6264" s="210"/>
      <c r="Q6264" s="210"/>
      <c r="R6264" s="200"/>
      <c r="S6264" s="200"/>
    </row>
    <row r="6265" spans="15:19" x14ac:dyDescent="0.25">
      <c r="O6265" s="237"/>
      <c r="P6265" s="210"/>
      <c r="Q6265" s="210"/>
      <c r="R6265" s="200"/>
      <c r="S6265" s="200"/>
    </row>
    <row r="6266" spans="15:19" x14ac:dyDescent="0.25">
      <c r="O6266" s="237"/>
      <c r="P6266" s="210"/>
      <c r="Q6266" s="210"/>
      <c r="R6266" s="200"/>
      <c r="S6266" s="200"/>
    </row>
    <row r="6267" spans="15:19" x14ac:dyDescent="0.25">
      <c r="O6267" s="237"/>
      <c r="P6267" s="210"/>
      <c r="Q6267" s="210"/>
      <c r="R6267" s="200"/>
      <c r="S6267" s="200"/>
    </row>
    <row r="6268" spans="15:19" x14ac:dyDescent="0.25">
      <c r="O6268" s="237"/>
      <c r="P6268" s="210"/>
      <c r="Q6268" s="210"/>
      <c r="R6268" s="200"/>
      <c r="S6268" s="200"/>
    </row>
    <row r="6269" spans="15:19" x14ac:dyDescent="0.25">
      <c r="O6269" s="237"/>
      <c r="P6269" s="210"/>
      <c r="Q6269" s="210"/>
      <c r="R6269" s="200"/>
      <c r="S6269" s="200"/>
    </row>
    <row r="6270" spans="15:19" x14ac:dyDescent="0.25">
      <c r="O6270" s="237"/>
      <c r="P6270" s="210"/>
      <c r="Q6270" s="210"/>
      <c r="R6270" s="200"/>
      <c r="S6270" s="200"/>
    </row>
    <row r="6271" spans="15:19" x14ac:dyDescent="0.25">
      <c r="O6271" s="237"/>
      <c r="P6271" s="210"/>
      <c r="Q6271" s="210"/>
      <c r="R6271" s="200"/>
      <c r="S6271" s="200"/>
    </row>
    <row r="6272" spans="15:19" x14ac:dyDescent="0.25">
      <c r="O6272" s="237"/>
      <c r="P6272" s="210"/>
      <c r="Q6272" s="210"/>
      <c r="R6272" s="200"/>
      <c r="S6272" s="200"/>
    </row>
    <row r="6273" spans="15:19" x14ac:dyDescent="0.25">
      <c r="O6273" s="237"/>
      <c r="P6273" s="210"/>
      <c r="Q6273" s="210"/>
      <c r="R6273" s="200"/>
      <c r="S6273" s="200"/>
    </row>
    <row r="6274" spans="15:19" x14ac:dyDescent="0.25">
      <c r="O6274" s="237"/>
      <c r="P6274" s="210"/>
      <c r="Q6274" s="210"/>
      <c r="R6274" s="200"/>
      <c r="S6274" s="200"/>
    </row>
    <row r="6275" spans="15:19" x14ac:dyDescent="0.25">
      <c r="O6275" s="237"/>
      <c r="P6275" s="210"/>
      <c r="Q6275" s="210"/>
      <c r="R6275" s="200"/>
      <c r="S6275" s="200"/>
    </row>
    <row r="6276" spans="15:19" x14ac:dyDescent="0.25">
      <c r="O6276" s="237"/>
      <c r="P6276" s="210"/>
      <c r="Q6276" s="210"/>
      <c r="R6276" s="200"/>
      <c r="S6276" s="200"/>
    </row>
    <row r="6277" spans="15:19" x14ac:dyDescent="0.25">
      <c r="O6277" s="237"/>
      <c r="P6277" s="210"/>
      <c r="Q6277" s="210"/>
      <c r="R6277" s="200"/>
      <c r="S6277" s="200"/>
    </row>
    <row r="6278" spans="15:19" x14ac:dyDescent="0.25">
      <c r="O6278" s="237"/>
      <c r="P6278" s="210"/>
      <c r="Q6278" s="210"/>
      <c r="R6278" s="200"/>
      <c r="S6278" s="200"/>
    </row>
    <row r="6279" spans="15:19" x14ac:dyDescent="0.25">
      <c r="O6279" s="237"/>
      <c r="P6279" s="210"/>
      <c r="Q6279" s="210"/>
      <c r="R6279" s="200"/>
      <c r="S6279" s="200"/>
    </row>
    <row r="6280" spans="15:19" x14ac:dyDescent="0.25">
      <c r="O6280" s="237"/>
      <c r="P6280" s="210"/>
      <c r="Q6280" s="210"/>
      <c r="R6280" s="200"/>
      <c r="S6280" s="200"/>
    </row>
    <row r="6281" spans="15:19" x14ac:dyDescent="0.25">
      <c r="O6281" s="237"/>
      <c r="P6281" s="210"/>
      <c r="Q6281" s="210"/>
      <c r="R6281" s="200"/>
      <c r="S6281" s="200"/>
    </row>
    <row r="6282" spans="15:19" x14ac:dyDescent="0.25">
      <c r="O6282" s="237"/>
      <c r="P6282" s="210"/>
      <c r="Q6282" s="210"/>
      <c r="R6282" s="200"/>
      <c r="S6282" s="200"/>
    </row>
    <row r="6283" spans="15:19" x14ac:dyDescent="0.25">
      <c r="O6283" s="237"/>
      <c r="P6283" s="210"/>
      <c r="Q6283" s="210"/>
      <c r="R6283" s="200"/>
      <c r="S6283" s="200"/>
    </row>
    <row r="6284" spans="15:19" x14ac:dyDescent="0.25">
      <c r="O6284" s="237"/>
      <c r="P6284" s="210"/>
      <c r="Q6284" s="210"/>
      <c r="R6284" s="200"/>
      <c r="S6284" s="200"/>
    </row>
    <row r="6285" spans="15:19" x14ac:dyDescent="0.25">
      <c r="O6285" s="237"/>
      <c r="P6285" s="210"/>
      <c r="Q6285" s="210"/>
      <c r="R6285" s="200"/>
      <c r="S6285" s="200"/>
    </row>
    <row r="6286" spans="15:19" x14ac:dyDescent="0.25">
      <c r="O6286" s="237"/>
      <c r="P6286" s="210"/>
      <c r="Q6286" s="210"/>
      <c r="R6286" s="200"/>
      <c r="S6286" s="200"/>
    </row>
    <row r="6287" spans="15:19" x14ac:dyDescent="0.25">
      <c r="O6287" s="237"/>
      <c r="P6287" s="210"/>
      <c r="Q6287" s="210"/>
      <c r="R6287" s="200"/>
      <c r="S6287" s="200"/>
    </row>
    <row r="6288" spans="15:19" x14ac:dyDescent="0.25">
      <c r="O6288" s="237"/>
      <c r="P6288" s="210"/>
      <c r="Q6288" s="210"/>
      <c r="R6288" s="200"/>
      <c r="S6288" s="200"/>
    </row>
    <row r="6289" spans="15:19" x14ac:dyDescent="0.25">
      <c r="O6289" s="237"/>
      <c r="P6289" s="210"/>
      <c r="Q6289" s="210"/>
      <c r="R6289" s="200"/>
      <c r="S6289" s="200"/>
    </row>
    <row r="6290" spans="15:19" x14ac:dyDescent="0.25">
      <c r="O6290" s="237"/>
      <c r="P6290" s="210"/>
      <c r="Q6290" s="210"/>
      <c r="R6290" s="200"/>
      <c r="S6290" s="200"/>
    </row>
    <row r="6291" spans="15:19" x14ac:dyDescent="0.25">
      <c r="O6291" s="237"/>
      <c r="P6291" s="210"/>
      <c r="Q6291" s="210"/>
      <c r="R6291" s="200"/>
      <c r="S6291" s="200"/>
    </row>
    <row r="6292" spans="15:19" x14ac:dyDescent="0.25">
      <c r="O6292" s="237"/>
      <c r="P6292" s="210"/>
      <c r="Q6292" s="210"/>
      <c r="R6292" s="200"/>
      <c r="S6292" s="200"/>
    </row>
    <row r="6293" spans="15:19" x14ac:dyDescent="0.25">
      <c r="O6293" s="237"/>
      <c r="P6293" s="210"/>
      <c r="Q6293" s="210"/>
      <c r="R6293" s="200"/>
      <c r="S6293" s="200"/>
    </row>
    <row r="6294" spans="15:19" x14ac:dyDescent="0.25">
      <c r="O6294" s="237"/>
      <c r="P6294" s="210"/>
      <c r="Q6294" s="210"/>
      <c r="R6294" s="200"/>
      <c r="S6294" s="200"/>
    </row>
    <row r="6295" spans="15:19" x14ac:dyDescent="0.25">
      <c r="O6295" s="237"/>
      <c r="P6295" s="210"/>
      <c r="Q6295" s="210"/>
    </row>
    <row r="6296" spans="15:19" x14ac:dyDescent="0.25">
      <c r="O6296" s="237"/>
      <c r="P6296" s="210"/>
      <c r="Q6296" s="210"/>
    </row>
    <row r="6297" spans="15:19" x14ac:dyDescent="0.25">
      <c r="O6297" s="237"/>
      <c r="P6297" s="210"/>
      <c r="Q6297" s="210"/>
    </row>
    <row r="6298" spans="15:19" x14ac:dyDescent="0.25">
      <c r="O6298" s="237"/>
      <c r="P6298" s="210"/>
      <c r="Q6298" s="210"/>
    </row>
    <row r="6299" spans="15:19" x14ac:dyDescent="0.25">
      <c r="O6299" s="237"/>
      <c r="P6299" s="210"/>
      <c r="Q6299" s="210"/>
    </row>
    <row r="6300" spans="15:19" x14ac:dyDescent="0.25">
      <c r="O6300" s="237"/>
      <c r="P6300" s="210"/>
      <c r="Q6300" s="210"/>
    </row>
    <row r="6301" spans="15:19" x14ac:dyDescent="0.25">
      <c r="O6301" s="237"/>
      <c r="P6301" s="210"/>
      <c r="Q6301" s="210"/>
    </row>
    <row r="6302" spans="15:19" x14ac:dyDescent="0.25">
      <c r="O6302" s="237"/>
      <c r="P6302" s="210"/>
      <c r="Q6302" s="210"/>
    </row>
    <row r="6303" spans="15:19" x14ac:dyDescent="0.25">
      <c r="O6303" s="237"/>
      <c r="P6303" s="210"/>
      <c r="Q6303" s="210"/>
    </row>
    <row r="6304" spans="15:19" x14ac:dyDescent="0.25">
      <c r="O6304" s="237"/>
      <c r="P6304" s="210"/>
      <c r="Q6304" s="210"/>
    </row>
    <row r="6305" spans="15:17" x14ac:dyDescent="0.25">
      <c r="O6305" s="237"/>
      <c r="P6305" s="210"/>
      <c r="Q6305" s="210"/>
    </row>
    <row r="6306" spans="15:17" x14ac:dyDescent="0.25">
      <c r="O6306" s="237"/>
      <c r="P6306" s="210"/>
      <c r="Q6306" s="210"/>
    </row>
    <row r="6307" spans="15:17" x14ac:dyDescent="0.25">
      <c r="O6307" s="237"/>
      <c r="P6307" s="210"/>
      <c r="Q6307" s="210"/>
    </row>
    <row r="6308" spans="15:17" x14ac:dyDescent="0.25">
      <c r="O6308" s="237"/>
      <c r="P6308" s="210"/>
      <c r="Q6308" s="210"/>
    </row>
    <row r="6309" spans="15:17" x14ac:dyDescent="0.25">
      <c r="O6309" s="237"/>
      <c r="P6309" s="210"/>
      <c r="Q6309" s="210"/>
    </row>
    <row r="6310" spans="15:17" x14ac:dyDescent="0.25">
      <c r="O6310" s="237"/>
      <c r="P6310" s="210"/>
      <c r="Q6310" s="210"/>
    </row>
    <row r="6311" spans="15:17" x14ac:dyDescent="0.25">
      <c r="O6311" s="237"/>
      <c r="P6311" s="210"/>
      <c r="Q6311" s="210"/>
    </row>
    <row r="6312" spans="15:17" x14ac:dyDescent="0.25">
      <c r="O6312" s="237"/>
      <c r="P6312" s="210"/>
      <c r="Q6312" s="210"/>
    </row>
    <row r="6313" spans="15:17" x14ac:dyDescent="0.25">
      <c r="O6313" s="237"/>
      <c r="P6313" s="210"/>
      <c r="Q6313" s="210"/>
    </row>
    <row r="6314" spans="15:17" x14ac:dyDescent="0.25">
      <c r="O6314" s="237"/>
      <c r="P6314" s="210"/>
      <c r="Q6314" s="210"/>
    </row>
    <row r="6315" spans="15:17" x14ac:dyDescent="0.25">
      <c r="O6315" s="237"/>
      <c r="P6315" s="210"/>
      <c r="Q6315" s="210"/>
    </row>
    <row r="6316" spans="15:17" x14ac:dyDescent="0.25">
      <c r="O6316" s="237"/>
      <c r="P6316" s="210"/>
      <c r="Q6316" s="210"/>
    </row>
    <row r="6317" spans="15:17" x14ac:dyDescent="0.25">
      <c r="O6317" s="237"/>
      <c r="P6317" s="210"/>
      <c r="Q6317" s="210"/>
    </row>
    <row r="6318" spans="15:17" x14ac:dyDescent="0.25">
      <c r="O6318" s="237"/>
      <c r="P6318" s="210"/>
      <c r="Q6318" s="210"/>
    </row>
    <row r="6319" spans="15:17" x14ac:dyDescent="0.25">
      <c r="O6319" s="237"/>
      <c r="P6319" s="210"/>
      <c r="Q6319" s="210"/>
    </row>
    <row r="6320" spans="15:17" x14ac:dyDescent="0.25">
      <c r="O6320" s="237"/>
      <c r="P6320" s="210"/>
      <c r="Q6320" s="210"/>
    </row>
    <row r="6321" spans="15:17" x14ac:dyDescent="0.25">
      <c r="O6321" s="237"/>
      <c r="P6321" s="210"/>
      <c r="Q6321" s="210"/>
    </row>
    <row r="6322" spans="15:17" x14ac:dyDescent="0.25">
      <c r="O6322" s="237"/>
      <c r="P6322" s="210"/>
      <c r="Q6322" s="210"/>
    </row>
    <row r="6323" spans="15:17" x14ac:dyDescent="0.25">
      <c r="O6323" s="237"/>
      <c r="P6323" s="210"/>
      <c r="Q6323" s="210"/>
    </row>
    <row r="6324" spans="15:17" x14ac:dyDescent="0.25">
      <c r="O6324" s="237"/>
      <c r="P6324" s="210"/>
      <c r="Q6324" s="210"/>
    </row>
    <row r="6325" spans="15:17" x14ac:dyDescent="0.25">
      <c r="O6325" s="237"/>
      <c r="P6325" s="210"/>
      <c r="Q6325" s="210"/>
    </row>
    <row r="6326" spans="15:17" x14ac:dyDescent="0.25">
      <c r="O6326" s="237"/>
      <c r="P6326" s="210"/>
      <c r="Q6326" s="210"/>
    </row>
    <row r="6327" spans="15:17" x14ac:dyDescent="0.25">
      <c r="O6327" s="237"/>
      <c r="P6327" s="210"/>
      <c r="Q6327" s="210"/>
    </row>
    <row r="6328" spans="15:17" x14ac:dyDescent="0.25">
      <c r="O6328" s="237"/>
      <c r="P6328" s="210"/>
      <c r="Q6328" s="210"/>
    </row>
    <row r="6329" spans="15:17" x14ac:dyDescent="0.25">
      <c r="O6329" s="237"/>
      <c r="P6329" s="210"/>
      <c r="Q6329" s="210"/>
    </row>
    <row r="6330" spans="15:17" x14ac:dyDescent="0.25">
      <c r="O6330" s="237"/>
      <c r="P6330" s="210"/>
      <c r="Q6330" s="210"/>
    </row>
    <row r="6331" spans="15:17" x14ac:dyDescent="0.25">
      <c r="O6331" s="237"/>
      <c r="P6331" s="210"/>
      <c r="Q6331" s="210"/>
    </row>
    <row r="6332" spans="15:17" x14ac:dyDescent="0.25">
      <c r="O6332" s="237"/>
      <c r="P6332" s="210"/>
      <c r="Q6332" s="210"/>
    </row>
    <row r="6333" spans="15:17" x14ac:dyDescent="0.25">
      <c r="O6333" s="237"/>
      <c r="P6333" s="210"/>
      <c r="Q6333" s="210"/>
    </row>
    <row r="6334" spans="15:17" x14ac:dyDescent="0.25">
      <c r="O6334" s="237"/>
      <c r="P6334" s="210"/>
      <c r="Q6334" s="210"/>
    </row>
    <row r="6335" spans="15:17" x14ac:dyDescent="0.25">
      <c r="O6335" s="237"/>
      <c r="P6335" s="210"/>
      <c r="Q6335" s="210"/>
    </row>
    <row r="6336" spans="15:17" x14ac:dyDescent="0.25">
      <c r="O6336" s="237"/>
      <c r="P6336" s="210"/>
      <c r="Q6336" s="210"/>
    </row>
    <row r="6337" spans="1:19" x14ac:dyDescent="0.25">
      <c r="O6337" s="237"/>
      <c r="P6337" s="210"/>
      <c r="Q6337" s="210"/>
    </row>
    <row r="6338" spans="1:19" x14ac:dyDescent="0.25">
      <c r="O6338" s="237"/>
      <c r="P6338" s="210"/>
      <c r="Q6338" s="210"/>
    </row>
    <row r="6339" spans="1:19" x14ac:dyDescent="0.25">
      <c r="O6339" s="237"/>
      <c r="P6339" s="210"/>
      <c r="Q6339" s="210"/>
    </row>
    <row r="6340" spans="1:19" x14ac:dyDescent="0.25">
      <c r="O6340" s="237"/>
      <c r="P6340" s="210"/>
      <c r="Q6340" s="210"/>
    </row>
    <row r="6341" spans="1:19" x14ac:dyDescent="0.25">
      <c r="O6341" s="237"/>
      <c r="P6341" s="210"/>
      <c r="Q6341" s="210"/>
    </row>
    <row r="6342" spans="1:19" x14ac:dyDescent="0.25">
      <c r="O6342" s="237"/>
      <c r="P6342" s="210"/>
      <c r="Q6342" s="210"/>
    </row>
    <row r="6343" spans="1:19" x14ac:dyDescent="0.25">
      <c r="O6343" s="237"/>
      <c r="P6343" s="210"/>
      <c r="Q6343" s="210"/>
    </row>
    <row r="6344" spans="1:19" x14ac:dyDescent="0.25">
      <c r="O6344" s="237"/>
      <c r="P6344" s="210"/>
      <c r="Q6344" s="210"/>
    </row>
    <row r="6345" spans="1:19" x14ac:dyDescent="0.25">
      <c r="O6345" s="237"/>
      <c r="P6345" s="210"/>
      <c r="Q6345" s="210"/>
    </row>
    <row r="6346" spans="1:19" x14ac:dyDescent="0.25">
      <c r="O6346" s="237"/>
      <c r="P6346" s="210"/>
      <c r="Q6346" s="210"/>
    </row>
    <row r="6347" spans="1:19" x14ac:dyDescent="0.25">
      <c r="O6347" s="237"/>
      <c r="P6347" s="210"/>
      <c r="Q6347" s="210"/>
    </row>
    <row r="6348" spans="1:19" x14ac:dyDescent="0.25">
      <c r="A6348" s="218"/>
      <c r="B6348" s="219"/>
      <c r="C6348" s="219"/>
      <c r="D6348" s="223"/>
      <c r="E6348" s="223"/>
      <c r="F6348" s="223"/>
      <c r="G6348" s="220"/>
      <c r="H6348" s="221"/>
      <c r="I6348" s="221"/>
      <c r="J6348" s="222"/>
      <c r="K6348" s="219"/>
      <c r="L6348" s="223"/>
      <c r="M6348" s="220"/>
      <c r="O6348" s="225"/>
      <c r="P6348" s="210"/>
      <c r="Q6348" s="210"/>
      <c r="R6348" s="226"/>
      <c r="S6348" s="226"/>
    </row>
    <row r="6349" spans="1:19" x14ac:dyDescent="0.25">
      <c r="A6349" s="218"/>
      <c r="B6349" s="219"/>
      <c r="C6349" s="219"/>
      <c r="D6349" s="223"/>
      <c r="E6349" s="223"/>
      <c r="F6349" s="223"/>
      <c r="G6349" s="220"/>
      <c r="H6349" s="221"/>
      <c r="I6349" s="221"/>
      <c r="J6349" s="222"/>
      <c r="K6349" s="219"/>
      <c r="L6349" s="223"/>
      <c r="M6349" s="220"/>
      <c r="O6349" s="225"/>
      <c r="P6349" s="210"/>
      <c r="Q6349" s="210"/>
      <c r="R6349" s="226"/>
      <c r="S6349" s="226"/>
    </row>
    <row r="6350" spans="1:19" x14ac:dyDescent="0.25">
      <c r="O6350" s="237"/>
      <c r="P6350" s="210"/>
      <c r="Q6350" s="210"/>
      <c r="R6350" s="200"/>
      <c r="S6350" s="200"/>
    </row>
    <row r="6351" spans="1:19" x14ac:dyDescent="0.25">
      <c r="O6351" s="237"/>
      <c r="P6351" s="210"/>
      <c r="Q6351" s="210"/>
      <c r="R6351" s="200"/>
      <c r="S6351" s="200"/>
    </row>
    <row r="6352" spans="1:19" x14ac:dyDescent="0.25">
      <c r="O6352" s="237"/>
      <c r="P6352" s="210"/>
      <c r="Q6352" s="210"/>
    </row>
    <row r="6353" spans="15:19" x14ac:dyDescent="0.25">
      <c r="O6353" s="237"/>
      <c r="P6353" s="210"/>
      <c r="Q6353" s="210"/>
    </row>
    <row r="6354" spans="15:19" x14ac:dyDescent="0.25">
      <c r="O6354" s="237"/>
      <c r="P6354" s="211"/>
      <c r="Q6354" s="211"/>
    </row>
    <row r="6355" spans="15:19" x14ac:dyDescent="0.25">
      <c r="O6355" s="237"/>
      <c r="P6355" s="211"/>
      <c r="Q6355" s="211"/>
    </row>
    <row r="6356" spans="15:19" x14ac:dyDescent="0.25">
      <c r="O6356" s="237"/>
      <c r="P6356" s="211"/>
      <c r="Q6356" s="211"/>
    </row>
    <row r="6357" spans="15:19" x14ac:dyDescent="0.25">
      <c r="O6357" s="237"/>
      <c r="P6357" s="211"/>
      <c r="Q6357" s="211"/>
    </row>
    <row r="6358" spans="15:19" x14ac:dyDescent="0.25">
      <c r="O6358" s="237"/>
      <c r="P6358" s="211"/>
      <c r="Q6358" s="211"/>
    </row>
    <row r="6359" spans="15:19" x14ac:dyDescent="0.25">
      <c r="O6359" s="237"/>
      <c r="P6359" s="211"/>
      <c r="Q6359" s="211"/>
    </row>
    <row r="6360" spans="15:19" x14ac:dyDescent="0.25">
      <c r="O6360" s="237"/>
      <c r="P6360" s="211"/>
      <c r="Q6360" s="211"/>
    </row>
    <row r="6361" spans="15:19" x14ac:dyDescent="0.25">
      <c r="O6361" s="237"/>
      <c r="P6361" s="211"/>
      <c r="Q6361" s="211"/>
      <c r="R6361" s="200"/>
      <c r="S6361" s="200"/>
    </row>
    <row r="6362" spans="15:19" x14ac:dyDescent="0.25">
      <c r="O6362" s="237"/>
      <c r="P6362" s="211"/>
      <c r="Q6362" s="211"/>
      <c r="R6362" s="200"/>
      <c r="S6362" s="200"/>
    </row>
    <row r="6363" spans="15:19" x14ac:dyDescent="0.25">
      <c r="O6363" s="237"/>
      <c r="P6363" s="211"/>
      <c r="Q6363" s="211"/>
      <c r="R6363" s="200"/>
      <c r="S6363" s="200"/>
    </row>
    <row r="6364" spans="15:19" x14ac:dyDescent="0.25">
      <c r="O6364" s="237"/>
      <c r="P6364" s="211"/>
      <c r="Q6364" s="211"/>
      <c r="R6364" s="200"/>
      <c r="S6364" s="200"/>
    </row>
    <row r="6365" spans="15:19" x14ac:dyDescent="0.25">
      <c r="O6365" s="237"/>
      <c r="P6365" s="211"/>
      <c r="Q6365" s="211"/>
      <c r="R6365" s="200"/>
      <c r="S6365" s="200"/>
    </row>
    <row r="6366" spans="15:19" x14ac:dyDescent="0.25">
      <c r="O6366" s="237"/>
      <c r="P6366" s="211"/>
      <c r="Q6366" s="211"/>
      <c r="R6366" s="200"/>
      <c r="S6366" s="200"/>
    </row>
    <row r="6367" spans="15:19" x14ac:dyDescent="0.25">
      <c r="O6367" s="237"/>
      <c r="P6367" s="211"/>
      <c r="Q6367" s="211"/>
      <c r="R6367" s="200"/>
      <c r="S6367" s="200"/>
    </row>
    <row r="6368" spans="15:19" x14ac:dyDescent="0.25">
      <c r="O6368" s="237"/>
      <c r="P6368" s="211"/>
      <c r="Q6368" s="211"/>
      <c r="R6368" s="200"/>
      <c r="S6368" s="200"/>
    </row>
    <row r="6369" spans="15:19" x14ac:dyDescent="0.25">
      <c r="O6369" s="237"/>
      <c r="P6369" s="211"/>
      <c r="Q6369" s="211"/>
      <c r="R6369" s="200"/>
      <c r="S6369" s="200"/>
    </row>
    <row r="6370" spans="15:19" x14ac:dyDescent="0.25">
      <c r="O6370" s="237"/>
      <c r="P6370" s="211"/>
      <c r="Q6370" s="211"/>
      <c r="R6370" s="200"/>
      <c r="S6370" s="200"/>
    </row>
    <row r="6371" spans="15:19" x14ac:dyDescent="0.25">
      <c r="O6371" s="237"/>
      <c r="P6371" s="211"/>
      <c r="Q6371" s="211"/>
      <c r="R6371" s="200"/>
      <c r="S6371" s="200"/>
    </row>
    <row r="6372" spans="15:19" x14ac:dyDescent="0.25">
      <c r="O6372" s="237"/>
      <c r="P6372" s="211"/>
      <c r="Q6372" s="211"/>
      <c r="R6372" s="200"/>
      <c r="S6372" s="200"/>
    </row>
    <row r="6373" spans="15:19" x14ac:dyDescent="0.25">
      <c r="O6373" s="237"/>
      <c r="P6373" s="211"/>
      <c r="Q6373" s="211"/>
      <c r="R6373" s="200"/>
      <c r="S6373" s="200"/>
    </row>
    <row r="6374" spans="15:19" x14ac:dyDescent="0.25">
      <c r="O6374" s="237"/>
      <c r="P6374" s="211"/>
      <c r="Q6374" s="211"/>
      <c r="R6374" s="200"/>
      <c r="S6374" s="200"/>
    </row>
    <row r="6375" spans="15:19" x14ac:dyDescent="0.25">
      <c r="O6375" s="237"/>
      <c r="P6375" s="211"/>
      <c r="Q6375" s="211"/>
      <c r="R6375" s="200"/>
      <c r="S6375" s="200"/>
    </row>
    <row r="6376" spans="15:19" x14ac:dyDescent="0.25">
      <c r="O6376" s="237"/>
      <c r="P6376" s="211"/>
      <c r="Q6376" s="211"/>
      <c r="R6376" s="200"/>
      <c r="S6376" s="200"/>
    </row>
    <row r="6377" spans="15:19" x14ac:dyDescent="0.25">
      <c r="O6377" s="237"/>
      <c r="P6377" s="211"/>
      <c r="Q6377" s="211"/>
      <c r="R6377" s="200"/>
      <c r="S6377" s="200"/>
    </row>
    <row r="6378" spans="15:19" x14ac:dyDescent="0.25">
      <c r="O6378" s="237"/>
      <c r="P6378" s="211"/>
      <c r="Q6378" s="211"/>
      <c r="R6378" s="200"/>
      <c r="S6378" s="200"/>
    </row>
    <row r="6379" spans="15:19" x14ac:dyDescent="0.25">
      <c r="O6379" s="237"/>
      <c r="P6379" s="211"/>
      <c r="Q6379" s="211"/>
      <c r="R6379" s="200"/>
      <c r="S6379" s="200"/>
    </row>
    <row r="6380" spans="15:19" x14ac:dyDescent="0.25">
      <c r="O6380" s="237"/>
      <c r="P6380" s="211"/>
      <c r="Q6380" s="211"/>
      <c r="R6380" s="200"/>
      <c r="S6380" s="200"/>
    </row>
    <row r="6381" spans="15:19" x14ac:dyDescent="0.25">
      <c r="O6381" s="237"/>
      <c r="P6381" s="211"/>
      <c r="Q6381" s="211"/>
      <c r="R6381" s="200"/>
      <c r="S6381" s="200"/>
    </row>
    <row r="6382" spans="15:19" x14ac:dyDescent="0.25">
      <c r="O6382" s="237"/>
      <c r="P6382" s="211"/>
      <c r="Q6382" s="211"/>
      <c r="R6382" s="200"/>
      <c r="S6382" s="200"/>
    </row>
    <row r="6383" spans="15:19" x14ac:dyDescent="0.25">
      <c r="O6383" s="237"/>
      <c r="P6383" s="211"/>
      <c r="Q6383" s="211"/>
      <c r="R6383" s="200"/>
      <c r="S6383" s="200"/>
    </row>
    <row r="6384" spans="15:19" x14ac:dyDescent="0.25">
      <c r="O6384" s="237"/>
      <c r="P6384" s="211"/>
      <c r="Q6384" s="211"/>
      <c r="R6384" s="200"/>
      <c r="S6384" s="200"/>
    </row>
    <row r="6385" spans="15:19" x14ac:dyDescent="0.25">
      <c r="O6385" s="237"/>
      <c r="P6385" s="211"/>
      <c r="Q6385" s="211"/>
      <c r="R6385" s="200"/>
      <c r="S6385" s="200"/>
    </row>
    <row r="6386" spans="15:19" x14ac:dyDescent="0.25">
      <c r="O6386" s="237"/>
      <c r="P6386" s="211"/>
      <c r="Q6386" s="211"/>
      <c r="R6386" s="200"/>
      <c r="S6386" s="200"/>
    </row>
    <row r="6387" spans="15:19" x14ac:dyDescent="0.25">
      <c r="O6387" s="237"/>
      <c r="P6387" s="211"/>
      <c r="Q6387" s="211"/>
    </row>
    <row r="6388" spans="15:19" x14ac:dyDescent="0.25">
      <c r="O6388" s="237"/>
      <c r="P6388" s="211"/>
      <c r="Q6388" s="211"/>
    </row>
    <row r="6389" spans="15:19" x14ac:dyDescent="0.25">
      <c r="O6389" s="237"/>
      <c r="P6389" s="211"/>
      <c r="Q6389" s="211"/>
    </row>
    <row r="6390" spans="15:19" x14ac:dyDescent="0.25">
      <c r="O6390" s="237"/>
      <c r="P6390" s="211"/>
      <c r="Q6390" s="211"/>
    </row>
    <row r="6391" spans="15:19" x14ac:dyDescent="0.25">
      <c r="O6391" s="237"/>
      <c r="P6391" s="211"/>
      <c r="Q6391" s="211"/>
    </row>
    <row r="6392" spans="15:19" x14ac:dyDescent="0.25">
      <c r="O6392" s="237"/>
      <c r="P6392" s="211"/>
      <c r="Q6392" s="211"/>
    </row>
    <row r="6393" spans="15:19" x14ac:dyDescent="0.25">
      <c r="O6393" s="237"/>
      <c r="P6393" s="211"/>
      <c r="Q6393" s="211"/>
    </row>
    <row r="6394" spans="15:19" x14ac:dyDescent="0.25">
      <c r="O6394" s="237"/>
      <c r="P6394" s="211"/>
      <c r="Q6394" s="211"/>
    </row>
    <row r="6395" spans="15:19" x14ac:dyDescent="0.25">
      <c r="O6395" s="237"/>
      <c r="P6395" s="211"/>
      <c r="Q6395" s="211"/>
    </row>
    <row r="6396" spans="15:19" x14ac:dyDescent="0.25">
      <c r="O6396" s="237"/>
      <c r="P6396" s="211"/>
      <c r="Q6396" s="211"/>
    </row>
    <row r="6397" spans="15:19" x14ac:dyDescent="0.25">
      <c r="O6397" s="237"/>
      <c r="P6397" s="211"/>
      <c r="Q6397" s="211"/>
    </row>
    <row r="6398" spans="15:19" x14ac:dyDescent="0.25">
      <c r="O6398" s="237"/>
      <c r="P6398" s="211"/>
      <c r="Q6398" s="211"/>
    </row>
    <row r="6399" spans="15:19" x14ac:dyDescent="0.25">
      <c r="O6399" s="237"/>
      <c r="P6399" s="211"/>
      <c r="Q6399" s="211"/>
    </row>
    <row r="6400" spans="15:19" x14ac:dyDescent="0.25">
      <c r="O6400" s="237"/>
      <c r="P6400" s="211"/>
      <c r="Q6400" s="211"/>
    </row>
    <row r="6401" spans="15:17" x14ac:dyDescent="0.25">
      <c r="O6401" s="237"/>
      <c r="P6401" s="211"/>
      <c r="Q6401" s="211"/>
    </row>
    <row r="6402" spans="15:17" x14ac:dyDescent="0.25">
      <c r="O6402" s="237"/>
      <c r="P6402" s="211"/>
      <c r="Q6402" s="211"/>
    </row>
    <row r="6403" spans="15:17" x14ac:dyDescent="0.25">
      <c r="O6403" s="237"/>
      <c r="P6403" s="211"/>
      <c r="Q6403" s="211"/>
    </row>
    <row r="6404" spans="15:17" x14ac:dyDescent="0.25">
      <c r="O6404" s="237"/>
      <c r="P6404" s="211"/>
      <c r="Q6404" s="211"/>
    </row>
    <row r="6405" spans="15:17" x14ac:dyDescent="0.25">
      <c r="O6405" s="237"/>
      <c r="P6405" s="211"/>
      <c r="Q6405" s="211"/>
    </row>
    <row r="6406" spans="15:17" x14ac:dyDescent="0.25">
      <c r="O6406" s="237"/>
      <c r="P6406" s="211"/>
      <c r="Q6406" s="211"/>
    </row>
    <row r="6407" spans="15:17" x14ac:dyDescent="0.25">
      <c r="O6407" s="237"/>
      <c r="P6407" s="211"/>
      <c r="Q6407" s="211"/>
    </row>
    <row r="6408" spans="15:17" x14ac:dyDescent="0.25">
      <c r="O6408" s="237"/>
      <c r="P6408" s="211"/>
      <c r="Q6408" s="211"/>
    </row>
    <row r="6409" spans="15:17" x14ac:dyDescent="0.25">
      <c r="O6409" s="237"/>
      <c r="P6409" s="211"/>
      <c r="Q6409" s="211"/>
    </row>
    <row r="6410" spans="15:17" x14ac:dyDescent="0.25">
      <c r="O6410" s="237"/>
      <c r="P6410" s="211"/>
      <c r="Q6410" s="211"/>
    </row>
    <row r="6411" spans="15:17" x14ac:dyDescent="0.25">
      <c r="O6411" s="237"/>
      <c r="P6411" s="211"/>
      <c r="Q6411" s="211"/>
    </row>
    <row r="6412" spans="15:17" x14ac:dyDescent="0.25">
      <c r="O6412" s="237"/>
      <c r="P6412" s="211"/>
      <c r="Q6412" s="211"/>
    </row>
    <row r="6413" spans="15:17" x14ac:dyDescent="0.25">
      <c r="O6413" s="237"/>
      <c r="P6413" s="211"/>
      <c r="Q6413" s="211"/>
    </row>
    <row r="6414" spans="15:17" x14ac:dyDescent="0.25">
      <c r="O6414" s="237"/>
      <c r="P6414" s="211"/>
      <c r="Q6414" s="211"/>
    </row>
    <row r="6415" spans="15:17" x14ac:dyDescent="0.25">
      <c r="O6415" s="237"/>
      <c r="P6415" s="211"/>
      <c r="Q6415" s="211"/>
    </row>
    <row r="6416" spans="15:17" x14ac:dyDescent="0.25">
      <c r="O6416" s="237"/>
      <c r="P6416" s="211"/>
      <c r="Q6416" s="211"/>
    </row>
    <row r="6417" spans="15:19" x14ac:dyDescent="0.25">
      <c r="O6417" s="237"/>
      <c r="P6417" s="211"/>
      <c r="Q6417" s="211"/>
    </row>
    <row r="6418" spans="15:19" x14ac:dyDescent="0.25">
      <c r="O6418" s="237"/>
      <c r="P6418" s="211"/>
      <c r="Q6418" s="211"/>
    </row>
    <row r="6419" spans="15:19" x14ac:dyDescent="0.25">
      <c r="O6419" s="237"/>
      <c r="P6419" s="211"/>
      <c r="Q6419" s="211"/>
    </row>
    <row r="6420" spans="15:19" x14ac:dyDescent="0.25">
      <c r="O6420" s="237"/>
      <c r="P6420" s="211"/>
      <c r="Q6420" s="211"/>
      <c r="R6420" s="200"/>
      <c r="S6420" s="200"/>
    </row>
    <row r="6421" spans="15:19" x14ac:dyDescent="0.25">
      <c r="O6421" s="237"/>
      <c r="P6421" s="211"/>
      <c r="Q6421" s="211"/>
      <c r="R6421" s="200"/>
      <c r="S6421" s="200"/>
    </row>
    <row r="6422" spans="15:19" x14ac:dyDescent="0.25">
      <c r="O6422" s="237"/>
      <c r="P6422" s="211"/>
      <c r="Q6422" s="211"/>
    </row>
    <row r="6423" spans="15:19" x14ac:dyDescent="0.25">
      <c r="O6423" s="237"/>
      <c r="P6423" s="211"/>
      <c r="Q6423" s="211"/>
    </row>
    <row r="6424" spans="15:19" x14ac:dyDescent="0.25">
      <c r="O6424" s="237"/>
      <c r="P6424" s="211"/>
      <c r="Q6424" s="211"/>
      <c r="R6424" s="200"/>
      <c r="S6424" s="200"/>
    </row>
    <row r="6425" spans="15:19" x14ac:dyDescent="0.25">
      <c r="O6425" s="237"/>
      <c r="P6425" s="211"/>
      <c r="Q6425" s="211"/>
    </row>
    <row r="6426" spans="15:19" x14ac:dyDescent="0.25">
      <c r="O6426" s="237"/>
      <c r="P6426" s="211"/>
      <c r="Q6426" s="211"/>
      <c r="R6426" s="200"/>
      <c r="S6426" s="200"/>
    </row>
    <row r="6427" spans="15:19" x14ac:dyDescent="0.25">
      <c r="O6427" s="237"/>
      <c r="P6427" s="211"/>
      <c r="Q6427" s="211"/>
      <c r="R6427" s="200"/>
      <c r="S6427" s="200"/>
    </row>
    <row r="6428" spans="15:19" x14ac:dyDescent="0.25">
      <c r="O6428" s="237"/>
      <c r="P6428" s="211"/>
      <c r="Q6428" s="211"/>
      <c r="R6428" s="200"/>
      <c r="S6428" s="200"/>
    </row>
    <row r="6429" spans="15:19" x14ac:dyDescent="0.25">
      <c r="O6429" s="237"/>
      <c r="P6429" s="211"/>
      <c r="Q6429" s="211"/>
      <c r="R6429" s="200"/>
      <c r="S6429" s="200"/>
    </row>
    <row r="6430" spans="15:19" x14ac:dyDescent="0.25">
      <c r="O6430" s="237"/>
      <c r="P6430" s="211"/>
      <c r="Q6430" s="211"/>
      <c r="R6430" s="200"/>
      <c r="S6430" s="200"/>
    </row>
    <row r="6431" spans="15:19" x14ac:dyDescent="0.25">
      <c r="O6431" s="237"/>
      <c r="P6431" s="211"/>
      <c r="Q6431" s="211"/>
      <c r="R6431" s="200"/>
      <c r="S6431" s="200"/>
    </row>
    <row r="6432" spans="15:19" x14ac:dyDescent="0.25">
      <c r="O6432" s="237"/>
      <c r="P6432" s="211"/>
      <c r="Q6432" s="211"/>
      <c r="R6432" s="200"/>
      <c r="S6432" s="200"/>
    </row>
    <row r="6433" spans="15:19" x14ac:dyDescent="0.25">
      <c r="O6433" s="237"/>
      <c r="P6433" s="211"/>
      <c r="Q6433" s="211"/>
      <c r="R6433" s="200"/>
      <c r="S6433" s="200"/>
    </row>
    <row r="6434" spans="15:19" x14ac:dyDescent="0.25">
      <c r="O6434" s="237"/>
      <c r="P6434" s="211"/>
      <c r="Q6434" s="211"/>
      <c r="R6434" s="200"/>
      <c r="S6434" s="200"/>
    </row>
    <row r="6435" spans="15:19" x14ac:dyDescent="0.25">
      <c r="O6435" s="237"/>
      <c r="P6435" s="211"/>
      <c r="Q6435" s="211"/>
      <c r="R6435" s="200"/>
      <c r="S6435" s="200"/>
    </row>
    <row r="6436" spans="15:19" x14ac:dyDescent="0.25">
      <c r="O6436" s="237"/>
      <c r="P6436" s="211"/>
      <c r="Q6436" s="211"/>
    </row>
    <row r="6437" spans="15:19" x14ac:dyDescent="0.25">
      <c r="O6437" s="237"/>
      <c r="P6437" s="211"/>
      <c r="Q6437" s="211"/>
    </row>
    <row r="6438" spans="15:19" x14ac:dyDescent="0.25">
      <c r="O6438" s="237"/>
      <c r="P6438" s="211"/>
      <c r="Q6438" s="211"/>
    </row>
    <row r="6439" spans="15:19" x14ac:dyDescent="0.25">
      <c r="O6439" s="237"/>
      <c r="P6439" s="211"/>
      <c r="Q6439" s="211"/>
    </row>
    <row r="6440" spans="15:19" x14ac:dyDescent="0.25">
      <c r="O6440" s="237"/>
      <c r="P6440" s="211"/>
      <c r="Q6440" s="211"/>
    </row>
    <row r="6441" spans="15:19" x14ac:dyDescent="0.25">
      <c r="O6441" s="237"/>
      <c r="P6441" s="211"/>
      <c r="Q6441" s="211"/>
    </row>
    <row r="6442" spans="15:19" x14ac:dyDescent="0.25">
      <c r="O6442" s="237"/>
      <c r="P6442" s="211"/>
      <c r="Q6442" s="211"/>
    </row>
    <row r="6443" spans="15:19" x14ac:dyDescent="0.25">
      <c r="O6443" s="237"/>
      <c r="P6443" s="211"/>
      <c r="Q6443" s="211"/>
    </row>
    <row r="6444" spans="15:19" x14ac:dyDescent="0.25">
      <c r="O6444" s="237"/>
      <c r="P6444" s="211"/>
      <c r="Q6444" s="211"/>
    </row>
    <row r="6445" spans="15:19" x14ac:dyDescent="0.25">
      <c r="O6445" s="237"/>
      <c r="P6445" s="211"/>
      <c r="Q6445" s="211"/>
    </row>
    <row r="6446" spans="15:19" x14ac:dyDescent="0.25">
      <c r="O6446" s="237"/>
      <c r="P6446" s="211"/>
      <c r="Q6446" s="211"/>
      <c r="R6446" s="200"/>
      <c r="S6446" s="200"/>
    </row>
    <row r="6447" spans="15:19" x14ac:dyDescent="0.25">
      <c r="O6447" s="237"/>
      <c r="P6447" s="211"/>
      <c r="Q6447" s="211"/>
      <c r="R6447" s="200"/>
      <c r="S6447" s="200"/>
    </row>
    <row r="6448" spans="15:19" x14ac:dyDescent="0.25">
      <c r="O6448" s="237"/>
      <c r="P6448" s="211"/>
      <c r="Q6448" s="211"/>
      <c r="R6448" s="200"/>
      <c r="S6448" s="200"/>
    </row>
    <row r="6449" spans="15:19" x14ac:dyDescent="0.25">
      <c r="O6449" s="237"/>
      <c r="P6449" s="211"/>
      <c r="Q6449" s="211"/>
      <c r="R6449" s="200"/>
      <c r="S6449" s="200"/>
    </row>
    <row r="6450" spans="15:19" x14ac:dyDescent="0.25">
      <c r="O6450" s="237"/>
      <c r="P6450" s="211"/>
      <c r="Q6450" s="211"/>
      <c r="R6450" s="200"/>
      <c r="S6450" s="200"/>
    </row>
    <row r="6451" spans="15:19" x14ac:dyDescent="0.25">
      <c r="O6451" s="237"/>
      <c r="P6451" s="211"/>
      <c r="Q6451" s="211"/>
    </row>
    <row r="6452" spans="15:19" x14ac:dyDescent="0.25">
      <c r="O6452" s="237"/>
      <c r="P6452" s="211"/>
      <c r="Q6452" s="211"/>
    </row>
    <row r="6453" spans="15:19" x14ac:dyDescent="0.25">
      <c r="O6453" s="237"/>
      <c r="P6453" s="211"/>
      <c r="Q6453" s="211"/>
    </row>
    <row r="6454" spans="15:19" x14ac:dyDescent="0.25">
      <c r="O6454" s="237"/>
      <c r="P6454" s="211"/>
      <c r="Q6454" s="211"/>
    </row>
    <row r="6455" spans="15:19" x14ac:dyDescent="0.25">
      <c r="O6455" s="237"/>
      <c r="P6455" s="211"/>
      <c r="Q6455" s="211"/>
    </row>
    <row r="6456" spans="15:19" x14ac:dyDescent="0.25">
      <c r="O6456" s="237"/>
      <c r="P6456" s="211"/>
      <c r="Q6456" s="211"/>
      <c r="R6456" s="200"/>
      <c r="S6456" s="200"/>
    </row>
    <row r="6457" spans="15:19" x14ac:dyDescent="0.25">
      <c r="O6457" s="237"/>
      <c r="P6457" s="211"/>
      <c r="Q6457" s="211"/>
      <c r="R6457" s="200"/>
      <c r="S6457" s="200"/>
    </row>
    <row r="6458" spans="15:19" x14ac:dyDescent="0.25">
      <c r="O6458" s="237"/>
      <c r="P6458" s="211"/>
      <c r="Q6458" s="211"/>
      <c r="R6458" s="200"/>
      <c r="S6458" s="200"/>
    </row>
    <row r="6459" spans="15:19" x14ac:dyDescent="0.25">
      <c r="O6459" s="237"/>
      <c r="P6459" s="211"/>
      <c r="Q6459" s="211"/>
      <c r="R6459" s="200"/>
      <c r="S6459" s="200"/>
    </row>
    <row r="6460" spans="15:19" x14ac:dyDescent="0.25">
      <c r="O6460" s="237"/>
      <c r="P6460" s="211"/>
      <c r="Q6460" s="211"/>
      <c r="R6460" s="200"/>
      <c r="S6460" s="200"/>
    </row>
    <row r="6461" spans="15:19" x14ac:dyDescent="0.25">
      <c r="O6461" s="237"/>
      <c r="P6461" s="211"/>
      <c r="Q6461" s="211"/>
      <c r="R6461" s="200"/>
      <c r="S6461" s="200"/>
    </row>
    <row r="6462" spans="15:19" x14ac:dyDescent="0.25">
      <c r="O6462" s="237"/>
      <c r="P6462" s="211"/>
      <c r="Q6462" s="211"/>
      <c r="R6462" s="200"/>
      <c r="S6462" s="200"/>
    </row>
    <row r="6463" spans="15:19" x14ac:dyDescent="0.25">
      <c r="O6463" s="237"/>
      <c r="P6463" s="211"/>
      <c r="Q6463" s="211"/>
      <c r="R6463" s="200"/>
      <c r="S6463" s="200"/>
    </row>
    <row r="6464" spans="15:19" x14ac:dyDescent="0.25">
      <c r="O6464" s="237"/>
      <c r="P6464" s="211"/>
      <c r="Q6464" s="211"/>
      <c r="R6464" s="200"/>
      <c r="S6464" s="200"/>
    </row>
    <row r="6465" spans="15:19" x14ac:dyDescent="0.25">
      <c r="O6465" s="237"/>
      <c r="P6465" s="211"/>
      <c r="Q6465" s="211"/>
      <c r="R6465" s="200"/>
      <c r="S6465" s="200"/>
    </row>
    <row r="6466" spans="15:19" x14ac:dyDescent="0.25">
      <c r="O6466" s="237"/>
      <c r="P6466" s="211"/>
      <c r="Q6466" s="211"/>
      <c r="R6466" s="200"/>
      <c r="S6466" s="200"/>
    </row>
    <row r="6467" spans="15:19" x14ac:dyDescent="0.25">
      <c r="O6467" s="237"/>
      <c r="P6467" s="211"/>
      <c r="Q6467" s="211"/>
      <c r="R6467" s="200"/>
      <c r="S6467" s="200"/>
    </row>
    <row r="6468" spans="15:19" x14ac:dyDescent="0.25">
      <c r="O6468" s="237"/>
      <c r="P6468" s="211"/>
      <c r="Q6468" s="211"/>
      <c r="R6468" s="200"/>
      <c r="S6468" s="200"/>
    </row>
    <row r="6469" spans="15:19" x14ac:dyDescent="0.25">
      <c r="O6469" s="237"/>
      <c r="P6469" s="211"/>
      <c r="Q6469" s="211"/>
      <c r="R6469" s="200"/>
      <c r="S6469" s="200"/>
    </row>
    <row r="6470" spans="15:19" x14ac:dyDescent="0.25">
      <c r="O6470" s="237"/>
      <c r="P6470" s="211"/>
      <c r="Q6470" s="211"/>
    </row>
    <row r="6471" spans="15:19" x14ac:dyDescent="0.25">
      <c r="O6471" s="237"/>
      <c r="P6471" s="211"/>
      <c r="Q6471" s="211"/>
    </row>
    <row r="6472" spans="15:19" x14ac:dyDescent="0.25">
      <c r="O6472" s="237"/>
      <c r="P6472" s="211"/>
      <c r="Q6472" s="211"/>
    </row>
    <row r="6473" spans="15:19" x14ac:dyDescent="0.25">
      <c r="O6473" s="237"/>
      <c r="P6473" s="211"/>
      <c r="Q6473" s="211"/>
    </row>
    <row r="6474" spans="15:19" x14ac:dyDescent="0.25">
      <c r="O6474" s="237"/>
      <c r="P6474" s="211"/>
      <c r="Q6474" s="211"/>
    </row>
    <row r="6475" spans="15:19" x14ac:dyDescent="0.25">
      <c r="O6475" s="237"/>
      <c r="P6475" s="211"/>
      <c r="Q6475" s="211"/>
    </row>
    <row r="6476" spans="15:19" x14ac:dyDescent="0.25">
      <c r="O6476" s="237"/>
      <c r="P6476" s="211"/>
      <c r="Q6476" s="211"/>
    </row>
    <row r="6477" spans="15:19" x14ac:dyDescent="0.25">
      <c r="O6477" s="237"/>
      <c r="P6477" s="211"/>
      <c r="Q6477" s="211"/>
    </row>
    <row r="6478" spans="15:19" x14ac:dyDescent="0.25">
      <c r="O6478" s="237"/>
      <c r="P6478" s="211"/>
      <c r="Q6478" s="211"/>
    </row>
    <row r="6479" spans="15:19" x14ac:dyDescent="0.25">
      <c r="O6479" s="237"/>
      <c r="P6479" s="211"/>
      <c r="Q6479" s="211"/>
    </row>
    <row r="6480" spans="15:19" x14ac:dyDescent="0.25">
      <c r="O6480" s="237"/>
      <c r="P6480" s="211"/>
      <c r="Q6480" s="211"/>
    </row>
    <row r="6481" spans="15:19" x14ac:dyDescent="0.25">
      <c r="O6481" s="237"/>
      <c r="P6481" s="211"/>
      <c r="Q6481" s="211"/>
    </row>
    <row r="6482" spans="15:19" x14ac:dyDescent="0.25">
      <c r="O6482" s="237"/>
      <c r="P6482" s="211"/>
      <c r="Q6482" s="211"/>
    </row>
    <row r="6483" spans="15:19" x14ac:dyDescent="0.25">
      <c r="O6483" s="237"/>
      <c r="P6483" s="211"/>
      <c r="Q6483" s="211"/>
    </row>
    <row r="6484" spans="15:19" x14ac:dyDescent="0.25">
      <c r="O6484" s="237"/>
      <c r="P6484" s="211"/>
      <c r="Q6484" s="211"/>
      <c r="R6484" s="200"/>
      <c r="S6484" s="200"/>
    </row>
    <row r="6485" spans="15:19" x14ac:dyDescent="0.25">
      <c r="O6485" s="237"/>
      <c r="P6485" s="211"/>
      <c r="Q6485" s="211"/>
    </row>
    <row r="6486" spans="15:19" x14ac:dyDescent="0.25">
      <c r="O6486" s="237"/>
      <c r="P6486" s="211"/>
      <c r="Q6486" s="211"/>
      <c r="R6486" s="200"/>
      <c r="S6486" s="200"/>
    </row>
    <row r="6487" spans="15:19" x14ac:dyDescent="0.25">
      <c r="O6487" s="237"/>
      <c r="P6487" s="211"/>
      <c r="Q6487" s="211"/>
      <c r="R6487" s="200"/>
      <c r="S6487" s="200"/>
    </row>
    <row r="6488" spans="15:19" x14ac:dyDescent="0.25">
      <c r="O6488" s="237"/>
      <c r="P6488" s="211"/>
      <c r="Q6488" s="211"/>
      <c r="R6488" s="200"/>
      <c r="S6488" s="200"/>
    </row>
    <row r="6489" spans="15:19" x14ac:dyDescent="0.25">
      <c r="O6489" s="237"/>
      <c r="P6489" s="211"/>
      <c r="Q6489" s="211"/>
    </row>
    <row r="6490" spans="15:19" x14ac:dyDescent="0.25">
      <c r="O6490" s="237"/>
      <c r="P6490" s="211"/>
      <c r="Q6490" s="211"/>
    </row>
    <row r="6491" spans="15:19" x14ac:dyDescent="0.25">
      <c r="O6491" s="237"/>
      <c r="P6491" s="211"/>
      <c r="Q6491" s="211"/>
    </row>
    <row r="6492" spans="15:19" x14ac:dyDescent="0.25">
      <c r="O6492" s="237"/>
      <c r="P6492" s="211"/>
      <c r="Q6492" s="211"/>
      <c r="R6492" s="200"/>
      <c r="S6492" s="200"/>
    </row>
    <row r="6493" spans="15:19" x14ac:dyDescent="0.25">
      <c r="O6493" s="237"/>
      <c r="P6493" s="211"/>
      <c r="Q6493" s="211"/>
      <c r="R6493" s="200"/>
      <c r="S6493" s="200"/>
    </row>
    <row r="6494" spans="15:19" x14ac:dyDescent="0.25">
      <c r="O6494" s="237"/>
      <c r="P6494" s="211"/>
      <c r="Q6494" s="211"/>
    </row>
    <row r="6495" spans="15:19" x14ac:dyDescent="0.25">
      <c r="O6495" s="237"/>
      <c r="P6495" s="211"/>
      <c r="Q6495" s="211"/>
    </row>
    <row r="6496" spans="15:19" x14ac:dyDescent="0.25">
      <c r="O6496" s="237"/>
      <c r="P6496" s="211"/>
      <c r="Q6496" s="211"/>
      <c r="R6496" s="200"/>
      <c r="S6496" s="200"/>
    </row>
    <row r="6497" spans="15:19" x14ac:dyDescent="0.25">
      <c r="O6497" s="237"/>
      <c r="P6497" s="211"/>
      <c r="Q6497" s="211"/>
      <c r="R6497" s="200"/>
      <c r="S6497" s="200"/>
    </row>
    <row r="6498" spans="15:19" x14ac:dyDescent="0.25">
      <c r="O6498" s="237"/>
      <c r="P6498" s="211"/>
      <c r="Q6498" s="211"/>
      <c r="R6498" s="200"/>
      <c r="S6498" s="200"/>
    </row>
    <row r="6499" spans="15:19" x14ac:dyDescent="0.25">
      <c r="O6499" s="237"/>
      <c r="P6499" s="211"/>
      <c r="Q6499" s="211"/>
    </row>
    <row r="6500" spans="15:19" x14ac:dyDescent="0.25">
      <c r="O6500" s="237"/>
      <c r="P6500" s="211"/>
      <c r="Q6500" s="211"/>
    </row>
    <row r="6501" spans="15:19" x14ac:dyDescent="0.25">
      <c r="O6501" s="237"/>
      <c r="P6501" s="211"/>
      <c r="Q6501" s="211"/>
    </row>
    <row r="6502" spans="15:19" x14ac:dyDescent="0.25">
      <c r="O6502" s="237"/>
      <c r="P6502" s="211"/>
      <c r="Q6502" s="211"/>
      <c r="R6502" s="200"/>
      <c r="S6502" s="200"/>
    </row>
    <row r="6503" spans="15:19" x14ac:dyDescent="0.25">
      <c r="O6503" s="237"/>
      <c r="P6503" s="211"/>
      <c r="Q6503" s="211"/>
      <c r="R6503" s="200"/>
      <c r="S6503" s="200"/>
    </row>
    <row r="6504" spans="15:19" x14ac:dyDescent="0.25">
      <c r="O6504" s="237"/>
      <c r="P6504" s="211"/>
      <c r="Q6504" s="211"/>
    </row>
    <row r="6505" spans="15:19" x14ac:dyDescent="0.25">
      <c r="O6505" s="237"/>
      <c r="P6505" s="211"/>
      <c r="Q6505" s="211"/>
    </row>
    <row r="6506" spans="15:19" x14ac:dyDescent="0.25">
      <c r="O6506" s="237"/>
      <c r="P6506" s="211"/>
      <c r="Q6506" s="211"/>
      <c r="R6506" s="200"/>
      <c r="S6506" s="200"/>
    </row>
    <row r="6507" spans="15:19" x14ac:dyDescent="0.25">
      <c r="O6507" s="237"/>
      <c r="P6507" s="211"/>
      <c r="Q6507" s="211"/>
      <c r="R6507" s="200"/>
      <c r="S6507" s="200"/>
    </row>
    <row r="6508" spans="15:19" x14ac:dyDescent="0.25">
      <c r="O6508" s="237"/>
      <c r="P6508" s="211"/>
      <c r="Q6508" s="211"/>
      <c r="R6508" s="200"/>
      <c r="S6508" s="200"/>
    </row>
    <row r="6509" spans="15:19" x14ac:dyDescent="0.25">
      <c r="O6509" s="237"/>
      <c r="P6509" s="211"/>
      <c r="Q6509" s="211"/>
      <c r="R6509" s="200"/>
      <c r="S6509" s="200"/>
    </row>
    <row r="6510" spans="15:19" x14ac:dyDescent="0.25">
      <c r="O6510" s="237"/>
      <c r="P6510" s="211"/>
      <c r="Q6510" s="211"/>
      <c r="R6510" s="200"/>
      <c r="S6510" s="200"/>
    </row>
    <row r="6511" spans="15:19" x14ac:dyDescent="0.25">
      <c r="O6511" s="237"/>
      <c r="P6511" s="211"/>
      <c r="Q6511" s="211"/>
    </row>
    <row r="6512" spans="15:19" x14ac:dyDescent="0.25">
      <c r="O6512" s="237"/>
      <c r="P6512" s="211"/>
      <c r="Q6512" s="211"/>
    </row>
    <row r="6513" spans="1:19" x14ac:dyDescent="0.25">
      <c r="O6513" s="237"/>
      <c r="P6513" s="211"/>
      <c r="Q6513" s="211"/>
    </row>
    <row r="6514" spans="1:19" x14ac:dyDescent="0.25">
      <c r="O6514" s="237"/>
      <c r="P6514" s="211"/>
      <c r="Q6514" s="211"/>
    </row>
    <row r="6515" spans="1:19" x14ac:dyDescent="0.25">
      <c r="O6515" s="237"/>
      <c r="P6515" s="211"/>
      <c r="Q6515" s="211"/>
    </row>
    <row r="6516" spans="1:19" x14ac:dyDescent="0.25">
      <c r="O6516" s="237"/>
      <c r="P6516" s="211"/>
      <c r="Q6516" s="211"/>
      <c r="R6516" s="200"/>
      <c r="S6516" s="200"/>
    </row>
    <row r="6517" spans="1:19" x14ac:dyDescent="0.25">
      <c r="O6517" s="237"/>
      <c r="P6517" s="211"/>
      <c r="Q6517" s="211"/>
      <c r="R6517" s="200"/>
      <c r="S6517" s="200"/>
    </row>
    <row r="6518" spans="1:19" x14ac:dyDescent="0.25">
      <c r="O6518" s="237"/>
      <c r="P6518" s="211"/>
      <c r="Q6518" s="211"/>
    </row>
    <row r="6519" spans="1:19" x14ac:dyDescent="0.25">
      <c r="O6519" s="237"/>
      <c r="P6519" s="211"/>
      <c r="Q6519" s="211"/>
    </row>
    <row r="6520" spans="1:19" x14ac:dyDescent="0.25">
      <c r="A6520" s="218"/>
      <c r="H6520" s="235"/>
      <c r="I6520" s="235"/>
      <c r="J6520" s="235"/>
      <c r="M6520" s="236"/>
      <c r="O6520" s="237"/>
      <c r="P6520" s="211"/>
      <c r="Q6520" s="211"/>
    </row>
    <row r="6521" spans="1:19" x14ac:dyDescent="0.25">
      <c r="O6521" s="237"/>
      <c r="P6521" s="211"/>
      <c r="Q6521" s="211"/>
    </row>
    <row r="6522" spans="1:19" x14ac:dyDescent="0.25">
      <c r="O6522" s="237"/>
      <c r="P6522" s="211"/>
      <c r="Q6522" s="211"/>
    </row>
    <row r="6523" spans="1:19" x14ac:dyDescent="0.25">
      <c r="O6523" s="237"/>
      <c r="P6523" s="211"/>
      <c r="Q6523" s="211"/>
    </row>
    <row r="6524" spans="1:19" x14ac:dyDescent="0.25">
      <c r="O6524" s="237"/>
      <c r="P6524" s="211"/>
      <c r="Q6524" s="211"/>
    </row>
    <row r="6525" spans="1:19" x14ac:dyDescent="0.25">
      <c r="O6525" s="237"/>
      <c r="P6525" s="211"/>
      <c r="Q6525" s="211"/>
    </row>
    <row r="6526" spans="1:19" x14ac:dyDescent="0.25">
      <c r="O6526" s="237"/>
      <c r="P6526" s="211"/>
      <c r="Q6526" s="211"/>
    </row>
    <row r="6527" spans="1:19" x14ac:dyDescent="0.25">
      <c r="O6527" s="237"/>
      <c r="P6527" s="211"/>
      <c r="Q6527" s="211"/>
      <c r="R6527" s="200"/>
      <c r="S6527" s="200"/>
    </row>
    <row r="6528" spans="1:19" x14ac:dyDescent="0.25">
      <c r="O6528" s="237"/>
      <c r="P6528" s="211"/>
      <c r="Q6528" s="211"/>
      <c r="R6528" s="200"/>
      <c r="S6528" s="200"/>
    </row>
    <row r="6529" spans="15:19" x14ac:dyDescent="0.25">
      <c r="O6529" s="237"/>
      <c r="P6529" s="211"/>
      <c r="Q6529" s="211"/>
      <c r="R6529" s="200"/>
      <c r="S6529" s="200"/>
    </row>
    <row r="6530" spans="15:19" x14ac:dyDescent="0.25">
      <c r="O6530" s="237"/>
      <c r="P6530" s="211"/>
      <c r="Q6530" s="211"/>
      <c r="R6530" s="200"/>
      <c r="S6530" s="200"/>
    </row>
    <row r="6531" spans="15:19" x14ac:dyDescent="0.25">
      <c r="O6531" s="237"/>
      <c r="P6531" s="211"/>
      <c r="Q6531" s="211"/>
      <c r="R6531" s="200"/>
      <c r="S6531" s="200"/>
    </row>
    <row r="6532" spans="15:19" x14ac:dyDescent="0.25">
      <c r="O6532" s="237"/>
      <c r="P6532" s="211"/>
      <c r="Q6532" s="211"/>
      <c r="R6532" s="200"/>
      <c r="S6532" s="200"/>
    </row>
    <row r="6533" spans="15:19" x14ac:dyDescent="0.25">
      <c r="O6533" s="237"/>
      <c r="P6533" s="211"/>
      <c r="Q6533" s="211"/>
      <c r="R6533" s="200"/>
      <c r="S6533" s="200"/>
    </row>
    <row r="6534" spans="15:19" x14ac:dyDescent="0.25">
      <c r="O6534" s="237"/>
      <c r="P6534" s="211"/>
      <c r="Q6534" s="211"/>
      <c r="R6534" s="200"/>
      <c r="S6534" s="200"/>
    </row>
    <row r="6535" spans="15:19" x14ac:dyDescent="0.25">
      <c r="O6535" s="237"/>
      <c r="P6535" s="211"/>
      <c r="Q6535" s="211"/>
      <c r="R6535" s="200"/>
      <c r="S6535" s="200"/>
    </row>
    <row r="6536" spans="15:19" x14ac:dyDescent="0.25">
      <c r="O6536" s="237"/>
      <c r="P6536" s="211"/>
      <c r="Q6536" s="211"/>
      <c r="R6536" s="200"/>
      <c r="S6536" s="200"/>
    </row>
    <row r="6537" spans="15:19" x14ac:dyDescent="0.25">
      <c r="O6537" s="237"/>
      <c r="P6537" s="211"/>
      <c r="Q6537" s="211"/>
      <c r="R6537" s="200"/>
      <c r="S6537" s="200"/>
    </row>
    <row r="6538" spans="15:19" x14ac:dyDescent="0.25">
      <c r="O6538" s="237"/>
      <c r="P6538" s="211"/>
      <c r="Q6538" s="211"/>
      <c r="R6538" s="200"/>
      <c r="S6538" s="200"/>
    </row>
    <row r="6539" spans="15:19" x14ac:dyDescent="0.25">
      <c r="O6539" s="237"/>
      <c r="P6539" s="211"/>
      <c r="Q6539" s="211"/>
      <c r="R6539" s="200"/>
      <c r="S6539" s="200"/>
    </row>
    <row r="6540" spans="15:19" x14ac:dyDescent="0.25">
      <c r="O6540" s="237"/>
      <c r="P6540" s="211"/>
      <c r="Q6540" s="211"/>
      <c r="R6540" s="200"/>
      <c r="S6540" s="200"/>
    </row>
    <row r="6541" spans="15:19" x14ac:dyDescent="0.25">
      <c r="O6541" s="237"/>
      <c r="P6541" s="211"/>
      <c r="Q6541" s="211"/>
      <c r="R6541" s="200"/>
      <c r="S6541" s="200"/>
    </row>
    <row r="6542" spans="15:19" x14ac:dyDescent="0.25">
      <c r="O6542" s="237"/>
      <c r="P6542" s="211"/>
      <c r="Q6542" s="211"/>
      <c r="R6542" s="200"/>
      <c r="S6542" s="200"/>
    </row>
    <row r="6543" spans="15:19" x14ac:dyDescent="0.25">
      <c r="O6543" s="237"/>
      <c r="P6543" s="211"/>
      <c r="Q6543" s="211"/>
      <c r="R6543" s="200"/>
      <c r="S6543" s="200"/>
    </row>
    <row r="6544" spans="15:19" x14ac:dyDescent="0.25">
      <c r="O6544" s="237"/>
      <c r="P6544" s="211"/>
      <c r="Q6544" s="211"/>
      <c r="R6544" s="200"/>
      <c r="S6544" s="200"/>
    </row>
    <row r="6545" spans="15:19" x14ac:dyDescent="0.25">
      <c r="O6545" s="237"/>
      <c r="P6545" s="211"/>
      <c r="Q6545" s="211"/>
      <c r="R6545" s="200"/>
      <c r="S6545" s="200"/>
    </row>
    <row r="6546" spans="15:19" x14ac:dyDescent="0.25">
      <c r="O6546" s="237"/>
      <c r="P6546" s="211"/>
      <c r="Q6546" s="211"/>
      <c r="R6546" s="200"/>
      <c r="S6546" s="200"/>
    </row>
    <row r="6547" spans="15:19" x14ac:dyDescent="0.25">
      <c r="O6547" s="237"/>
      <c r="P6547" s="211"/>
      <c r="Q6547" s="211"/>
      <c r="R6547" s="200"/>
      <c r="S6547" s="200"/>
    </row>
    <row r="6548" spans="15:19" x14ac:dyDescent="0.25">
      <c r="O6548" s="237"/>
      <c r="P6548" s="211"/>
      <c r="Q6548" s="211"/>
      <c r="R6548" s="200"/>
      <c r="S6548" s="200"/>
    </row>
    <row r="6549" spans="15:19" x14ac:dyDescent="0.25">
      <c r="O6549" s="237"/>
      <c r="P6549" s="211"/>
      <c r="Q6549" s="211"/>
      <c r="R6549" s="200"/>
      <c r="S6549" s="200"/>
    </row>
    <row r="6550" spans="15:19" x14ac:dyDescent="0.25">
      <c r="O6550" s="237"/>
      <c r="P6550" s="211"/>
      <c r="Q6550" s="211"/>
      <c r="R6550" s="200"/>
      <c r="S6550" s="200"/>
    </row>
    <row r="6551" spans="15:19" x14ac:dyDescent="0.25">
      <c r="O6551" s="237"/>
      <c r="P6551" s="211"/>
      <c r="Q6551" s="211"/>
      <c r="R6551" s="200"/>
      <c r="S6551" s="200"/>
    </row>
    <row r="6552" spans="15:19" x14ac:dyDescent="0.25">
      <c r="O6552" s="237"/>
      <c r="P6552" s="211"/>
      <c r="Q6552" s="211"/>
      <c r="R6552" s="200"/>
      <c r="S6552" s="200"/>
    </row>
    <row r="6553" spans="15:19" x14ac:dyDescent="0.25">
      <c r="O6553" s="237"/>
      <c r="P6553" s="211"/>
      <c r="Q6553" s="211"/>
      <c r="R6553" s="200"/>
      <c r="S6553" s="200"/>
    </row>
    <row r="6554" spans="15:19" x14ac:dyDescent="0.25">
      <c r="O6554" s="237"/>
      <c r="P6554" s="211"/>
      <c r="Q6554" s="211"/>
      <c r="R6554" s="200"/>
      <c r="S6554" s="200"/>
    </row>
    <row r="6555" spans="15:19" x14ac:dyDescent="0.25">
      <c r="O6555" s="237"/>
      <c r="P6555" s="211"/>
      <c r="Q6555" s="211"/>
      <c r="R6555" s="200"/>
      <c r="S6555" s="200"/>
    </row>
    <row r="6556" spans="15:19" x14ac:dyDescent="0.25">
      <c r="O6556" s="237"/>
      <c r="P6556" s="211"/>
      <c r="Q6556" s="211"/>
      <c r="R6556" s="200"/>
      <c r="S6556" s="200"/>
    </row>
    <row r="6557" spans="15:19" x14ac:dyDescent="0.25">
      <c r="O6557" s="237"/>
      <c r="P6557" s="211"/>
      <c r="Q6557" s="211"/>
      <c r="R6557" s="200"/>
      <c r="S6557" s="200"/>
    </row>
    <row r="6558" spans="15:19" x14ac:dyDescent="0.25">
      <c r="O6558" s="237"/>
      <c r="P6558" s="211"/>
      <c r="Q6558" s="211"/>
      <c r="R6558" s="200"/>
      <c r="S6558" s="200"/>
    </row>
    <row r="6559" spans="15:19" x14ac:dyDescent="0.25">
      <c r="O6559" s="237"/>
      <c r="P6559" s="211"/>
      <c r="Q6559" s="211"/>
      <c r="R6559" s="200"/>
      <c r="S6559" s="200"/>
    </row>
    <row r="6560" spans="15:19" x14ac:dyDescent="0.25">
      <c r="O6560" s="237"/>
      <c r="P6560" s="211"/>
      <c r="Q6560" s="211"/>
      <c r="R6560" s="200"/>
      <c r="S6560" s="200"/>
    </row>
    <row r="6561" spans="15:19" x14ac:dyDescent="0.25">
      <c r="O6561" s="237"/>
      <c r="P6561" s="211"/>
      <c r="Q6561" s="211"/>
      <c r="R6561" s="200"/>
      <c r="S6561" s="200"/>
    </row>
    <row r="6562" spans="15:19" x14ac:dyDescent="0.25">
      <c r="O6562" s="237"/>
      <c r="P6562" s="211"/>
      <c r="Q6562" s="211"/>
      <c r="R6562" s="200"/>
      <c r="S6562" s="200"/>
    </row>
    <row r="6563" spans="15:19" x14ac:dyDescent="0.25">
      <c r="O6563" s="237"/>
      <c r="P6563" s="211"/>
      <c r="Q6563" s="211"/>
      <c r="R6563" s="200"/>
      <c r="S6563" s="200"/>
    </row>
    <row r="6564" spans="15:19" x14ac:dyDescent="0.25">
      <c r="O6564" s="237"/>
      <c r="P6564" s="211"/>
      <c r="Q6564" s="211"/>
      <c r="R6564" s="200"/>
      <c r="S6564" s="200"/>
    </row>
    <row r="6565" spans="15:19" x14ac:dyDescent="0.25">
      <c r="O6565" s="237"/>
      <c r="P6565" s="211"/>
      <c r="Q6565" s="211"/>
      <c r="R6565" s="200"/>
      <c r="S6565" s="200"/>
    </row>
    <row r="6566" spans="15:19" x14ac:dyDescent="0.25">
      <c r="O6566" s="237"/>
      <c r="P6566" s="211"/>
      <c r="Q6566" s="211"/>
      <c r="R6566" s="200"/>
      <c r="S6566" s="200"/>
    </row>
    <row r="6567" spans="15:19" x14ac:dyDescent="0.25">
      <c r="O6567" s="237"/>
      <c r="P6567" s="211"/>
      <c r="Q6567" s="211"/>
      <c r="R6567" s="200"/>
      <c r="S6567" s="200"/>
    </row>
    <row r="6568" spans="15:19" x14ac:dyDescent="0.25">
      <c r="O6568" s="237"/>
      <c r="P6568" s="211"/>
      <c r="Q6568" s="211"/>
      <c r="R6568" s="200"/>
      <c r="S6568" s="200"/>
    </row>
    <row r="6569" spans="15:19" x14ac:dyDescent="0.25">
      <c r="O6569" s="237"/>
      <c r="P6569" s="211"/>
      <c r="Q6569" s="211"/>
      <c r="R6569" s="200"/>
      <c r="S6569" s="200"/>
    </row>
    <row r="6570" spans="15:19" x14ac:dyDescent="0.25">
      <c r="O6570" s="237"/>
      <c r="P6570" s="211"/>
      <c r="Q6570" s="211"/>
      <c r="R6570" s="200"/>
      <c r="S6570" s="200"/>
    </row>
    <row r="6571" spans="15:19" x14ac:dyDescent="0.25">
      <c r="O6571" s="237"/>
      <c r="P6571" s="211"/>
      <c r="Q6571" s="211"/>
      <c r="R6571" s="200"/>
      <c r="S6571" s="200"/>
    </row>
    <row r="6572" spans="15:19" x14ac:dyDescent="0.25">
      <c r="O6572" s="237"/>
      <c r="P6572" s="211"/>
      <c r="Q6572" s="211"/>
      <c r="R6572" s="200"/>
      <c r="S6572" s="200"/>
    </row>
    <row r="6573" spans="15:19" x14ac:dyDescent="0.25">
      <c r="O6573" s="237"/>
      <c r="P6573" s="211"/>
      <c r="Q6573" s="211"/>
    </row>
    <row r="6574" spans="15:19" x14ac:dyDescent="0.25">
      <c r="O6574" s="237"/>
      <c r="P6574" s="211"/>
      <c r="Q6574" s="211"/>
    </row>
    <row r="6575" spans="15:19" x14ac:dyDescent="0.25">
      <c r="O6575" s="237"/>
      <c r="P6575" s="211"/>
      <c r="Q6575" s="211"/>
    </row>
    <row r="6576" spans="15:19" x14ac:dyDescent="0.25">
      <c r="O6576" s="237"/>
      <c r="P6576" s="211"/>
      <c r="Q6576" s="211"/>
    </row>
    <row r="6577" spans="15:17" x14ac:dyDescent="0.25">
      <c r="O6577" s="237"/>
      <c r="P6577" s="211"/>
      <c r="Q6577" s="211"/>
    </row>
    <row r="6578" spans="15:17" x14ac:dyDescent="0.25">
      <c r="O6578" s="237"/>
      <c r="P6578" s="211"/>
      <c r="Q6578" s="211"/>
    </row>
    <row r="6579" spans="15:17" x14ac:dyDescent="0.25">
      <c r="O6579" s="237"/>
      <c r="P6579" s="211"/>
      <c r="Q6579" s="211"/>
    </row>
    <row r="6580" spans="15:17" x14ac:dyDescent="0.25">
      <c r="O6580" s="237"/>
      <c r="P6580" s="211"/>
      <c r="Q6580" s="211"/>
    </row>
    <row r="6581" spans="15:17" x14ac:dyDescent="0.25">
      <c r="O6581" s="237"/>
      <c r="P6581" s="211"/>
      <c r="Q6581" s="211"/>
    </row>
    <row r="6582" spans="15:17" x14ac:dyDescent="0.25">
      <c r="O6582" s="237"/>
      <c r="P6582" s="211"/>
      <c r="Q6582" s="211"/>
    </row>
    <row r="6583" spans="15:17" x14ac:dyDescent="0.25">
      <c r="O6583" s="237"/>
      <c r="P6583" s="211"/>
      <c r="Q6583" s="211"/>
    </row>
    <row r="6584" spans="15:17" x14ac:dyDescent="0.25">
      <c r="O6584" s="237"/>
      <c r="P6584" s="211"/>
      <c r="Q6584" s="211"/>
    </row>
    <row r="6585" spans="15:17" x14ac:dyDescent="0.25">
      <c r="O6585" s="237"/>
      <c r="P6585" s="211"/>
      <c r="Q6585" s="211"/>
    </row>
    <row r="6586" spans="15:17" x14ac:dyDescent="0.25">
      <c r="O6586" s="237"/>
      <c r="P6586" s="211"/>
      <c r="Q6586" s="211"/>
    </row>
    <row r="6587" spans="15:17" x14ac:dyDescent="0.25">
      <c r="O6587" s="237"/>
      <c r="P6587" s="211"/>
      <c r="Q6587" s="211"/>
    </row>
    <row r="6588" spans="15:17" x14ac:dyDescent="0.25">
      <c r="O6588" s="237"/>
      <c r="P6588" s="211"/>
      <c r="Q6588" s="211"/>
    </row>
    <row r="6589" spans="15:17" x14ac:dyDescent="0.25">
      <c r="O6589" s="237"/>
      <c r="P6589" s="211"/>
      <c r="Q6589" s="211"/>
    </row>
    <row r="6590" spans="15:17" x14ac:dyDescent="0.25">
      <c r="O6590" s="237"/>
      <c r="P6590" s="211"/>
      <c r="Q6590" s="211"/>
    </row>
    <row r="6591" spans="15:17" x14ac:dyDescent="0.25">
      <c r="O6591" s="237"/>
      <c r="P6591" s="211"/>
      <c r="Q6591" s="211"/>
    </row>
    <row r="6592" spans="15:17" x14ac:dyDescent="0.25">
      <c r="O6592" s="237"/>
      <c r="P6592" s="211"/>
      <c r="Q6592" s="211"/>
    </row>
    <row r="6593" spans="15:17" x14ac:dyDescent="0.25">
      <c r="O6593" s="237"/>
      <c r="P6593" s="211"/>
      <c r="Q6593" s="211"/>
    </row>
    <row r="6594" spans="15:17" x14ac:dyDescent="0.25">
      <c r="O6594" s="237"/>
      <c r="P6594" s="211"/>
      <c r="Q6594" s="211"/>
    </row>
    <row r="6595" spans="15:17" x14ac:dyDescent="0.25">
      <c r="O6595" s="237"/>
      <c r="P6595" s="211"/>
      <c r="Q6595" s="211"/>
    </row>
    <row r="6596" spans="15:17" x14ac:dyDescent="0.25">
      <c r="O6596" s="237"/>
      <c r="P6596" s="211"/>
      <c r="Q6596" s="211"/>
    </row>
    <row r="6597" spans="15:17" x14ac:dyDescent="0.25">
      <c r="O6597" s="237"/>
      <c r="P6597" s="211"/>
      <c r="Q6597" s="211"/>
    </row>
    <row r="6598" spans="15:17" x14ac:dyDescent="0.25">
      <c r="O6598" s="237"/>
      <c r="P6598" s="211"/>
      <c r="Q6598" s="211"/>
    </row>
    <row r="6599" spans="15:17" x14ac:dyDescent="0.25">
      <c r="O6599" s="237"/>
      <c r="P6599" s="211"/>
      <c r="Q6599" s="211"/>
    </row>
    <row r="6600" spans="15:17" x14ac:dyDescent="0.25">
      <c r="O6600" s="237"/>
      <c r="P6600" s="211"/>
      <c r="Q6600" s="211"/>
    </row>
    <row r="6601" spans="15:17" x14ac:dyDescent="0.25">
      <c r="O6601" s="237"/>
      <c r="P6601" s="211"/>
      <c r="Q6601" s="211"/>
    </row>
    <row r="6602" spans="15:17" x14ac:dyDescent="0.25">
      <c r="O6602" s="237"/>
      <c r="P6602" s="211"/>
      <c r="Q6602" s="211"/>
    </row>
    <row r="6603" spans="15:17" x14ac:dyDescent="0.25">
      <c r="O6603" s="237"/>
      <c r="P6603" s="211"/>
      <c r="Q6603" s="211"/>
    </row>
    <row r="6604" spans="15:17" x14ac:dyDescent="0.25">
      <c r="O6604" s="237"/>
      <c r="P6604" s="211"/>
      <c r="Q6604" s="211"/>
    </row>
    <row r="6605" spans="15:17" x14ac:dyDescent="0.25">
      <c r="O6605" s="237"/>
      <c r="P6605" s="211"/>
      <c r="Q6605" s="211"/>
    </row>
    <row r="6606" spans="15:17" x14ac:dyDescent="0.25">
      <c r="O6606" s="237"/>
      <c r="P6606" s="211"/>
      <c r="Q6606" s="211"/>
    </row>
    <row r="6607" spans="15:17" x14ac:dyDescent="0.25">
      <c r="O6607" s="237"/>
      <c r="P6607" s="211"/>
      <c r="Q6607" s="211"/>
    </row>
    <row r="6608" spans="15:17" x14ac:dyDescent="0.25">
      <c r="O6608" s="237"/>
      <c r="P6608" s="211"/>
      <c r="Q6608" s="211"/>
    </row>
    <row r="6609" spans="15:17" x14ac:dyDescent="0.25">
      <c r="O6609" s="237"/>
      <c r="P6609" s="211"/>
      <c r="Q6609" s="211"/>
    </row>
    <row r="6610" spans="15:17" x14ac:dyDescent="0.25">
      <c r="O6610" s="237"/>
      <c r="P6610" s="211"/>
      <c r="Q6610" s="211"/>
    </row>
    <row r="6611" spans="15:17" x14ac:dyDescent="0.25">
      <c r="O6611" s="237"/>
      <c r="P6611" s="211"/>
      <c r="Q6611" s="211"/>
    </row>
    <row r="6612" spans="15:17" x14ac:dyDescent="0.25">
      <c r="O6612" s="237"/>
      <c r="P6612" s="211"/>
      <c r="Q6612" s="211"/>
    </row>
    <row r="6613" spans="15:17" x14ac:dyDescent="0.25">
      <c r="O6613" s="237"/>
      <c r="P6613" s="211"/>
      <c r="Q6613" s="211"/>
    </row>
    <row r="6614" spans="15:17" x14ac:dyDescent="0.25">
      <c r="O6614" s="237"/>
      <c r="P6614" s="211"/>
      <c r="Q6614" s="211"/>
    </row>
    <row r="6615" spans="15:17" x14ac:dyDescent="0.25">
      <c r="O6615" s="237"/>
      <c r="P6615" s="211"/>
      <c r="Q6615" s="211"/>
    </row>
    <row r="6616" spans="15:17" x14ac:dyDescent="0.25">
      <c r="O6616" s="237"/>
      <c r="P6616" s="211"/>
      <c r="Q6616" s="211"/>
    </row>
    <row r="6617" spans="15:17" x14ac:dyDescent="0.25">
      <c r="O6617" s="237"/>
      <c r="P6617" s="211"/>
      <c r="Q6617" s="211"/>
    </row>
    <row r="6618" spans="15:17" x14ac:dyDescent="0.25">
      <c r="O6618" s="237"/>
      <c r="P6618" s="211"/>
      <c r="Q6618" s="211"/>
    </row>
    <row r="6619" spans="15:17" x14ac:dyDescent="0.25">
      <c r="O6619" s="237"/>
      <c r="P6619" s="211"/>
      <c r="Q6619" s="211"/>
    </row>
    <row r="6620" spans="15:17" x14ac:dyDescent="0.25">
      <c r="O6620" s="237"/>
      <c r="P6620" s="211"/>
      <c r="Q6620" s="211"/>
    </row>
    <row r="6621" spans="15:17" x14ac:dyDescent="0.25">
      <c r="O6621" s="237"/>
      <c r="P6621" s="211"/>
      <c r="Q6621" s="211"/>
    </row>
    <row r="6622" spans="15:17" x14ac:dyDescent="0.25">
      <c r="O6622" s="237"/>
      <c r="P6622" s="211"/>
      <c r="Q6622" s="211"/>
    </row>
    <row r="6623" spans="15:17" x14ac:dyDescent="0.25">
      <c r="O6623" s="237"/>
      <c r="P6623" s="211"/>
      <c r="Q6623" s="211"/>
    </row>
    <row r="6624" spans="15:17" x14ac:dyDescent="0.25">
      <c r="O6624" s="237"/>
      <c r="P6624" s="211"/>
      <c r="Q6624" s="211"/>
    </row>
    <row r="6625" spans="15:19" x14ac:dyDescent="0.25">
      <c r="O6625" s="237"/>
      <c r="P6625" s="211"/>
      <c r="Q6625" s="211"/>
    </row>
    <row r="6626" spans="15:19" x14ac:dyDescent="0.25">
      <c r="O6626" s="237"/>
      <c r="P6626" s="211"/>
      <c r="Q6626" s="211"/>
      <c r="R6626" s="200"/>
      <c r="S6626" s="200"/>
    </row>
    <row r="6627" spans="15:19" x14ac:dyDescent="0.25">
      <c r="O6627" s="237"/>
      <c r="P6627" s="211"/>
      <c r="Q6627" s="211"/>
      <c r="R6627" s="200"/>
      <c r="S6627" s="200"/>
    </row>
    <row r="6628" spans="15:19" x14ac:dyDescent="0.25">
      <c r="O6628" s="237"/>
      <c r="P6628" s="211"/>
      <c r="Q6628" s="211"/>
    </row>
    <row r="6629" spans="15:19" x14ac:dyDescent="0.25">
      <c r="O6629" s="237"/>
      <c r="P6629" s="211"/>
      <c r="Q6629" s="211"/>
    </row>
  </sheetData>
  <autoFilter ref="A5:X4973" xr:uid="{44D80963-23D9-47FE-BCFE-03131D0B22FE}">
    <sortState ref="A6:X4973">
      <sortCondition ref="K5:K4973"/>
    </sortState>
  </autoFilter>
  <conditionalFormatting sqref="U6:V4973">
    <cfRule type="cellIs" dxfId="2" priority="3" operator="equal">
      <formula>1</formula>
    </cfRule>
  </conditionalFormatting>
  <conditionalFormatting sqref="W6:X4973">
    <cfRule type="cellIs" dxfId="1" priority="2" operator="equal">
      <formula>1</formula>
    </cfRule>
  </conditionalFormatting>
  <conditionalFormatting sqref="W6:X4973">
    <cfRule type="cellIs" dxfId="0" priority="1" operator="greaterThan">
      <formula>0.5</formula>
    </cfRule>
  </conditionalFormatting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D241DC-CE9C-4163-93F0-2769547C3A6D}">
  <sheetPr>
    <tabColor rgb="FF00B050"/>
  </sheetPr>
  <dimension ref="B1:BK350"/>
  <sheetViews>
    <sheetView zoomScale="80" zoomScaleNormal="80" workbookViewId="0">
      <selection activeCell="H56" sqref="H56"/>
    </sheetView>
  </sheetViews>
  <sheetFormatPr defaultRowHeight="15" x14ac:dyDescent="0.25"/>
  <cols>
    <col min="1" max="1" width="9.140625" style="51"/>
    <col min="2" max="2" width="35.42578125" style="51" customWidth="1"/>
    <col min="3" max="3" width="14.42578125" style="42" customWidth="1"/>
    <col min="4" max="4" width="9.42578125" style="90" customWidth="1"/>
    <col min="5" max="5" width="62.5703125" style="42" customWidth="1"/>
    <col min="6" max="6" width="12" style="92" bestFit="1" customWidth="1"/>
    <col min="7" max="7" width="14.85546875" style="92" bestFit="1" customWidth="1"/>
    <col min="8" max="8" width="13" style="93" bestFit="1" customWidth="1"/>
    <col min="9" max="9" width="16.140625" style="94" bestFit="1" customWidth="1"/>
    <col min="10" max="11" width="11.140625" style="55" customWidth="1"/>
    <col min="12" max="12" width="10.5703125" style="55" customWidth="1"/>
    <col min="13" max="14" width="12.140625" style="55" customWidth="1"/>
    <col min="15" max="15" width="8.5703125" style="55" customWidth="1"/>
    <col min="16" max="17" width="12.140625" style="55" customWidth="1"/>
    <col min="18" max="18" width="11.5703125" style="55" customWidth="1"/>
    <col min="19" max="20" width="13.28515625" style="55" customWidth="1"/>
    <col min="21" max="21" width="10" style="55" customWidth="1"/>
    <col min="22" max="23" width="12.140625" style="55" customWidth="1"/>
    <col min="24" max="24" width="12.7109375" style="55" customWidth="1"/>
    <col min="25" max="26" width="14.28515625" style="55" customWidth="1"/>
    <col min="27" max="27" width="8.140625" style="55" customWidth="1"/>
    <col min="28" max="29" width="13.28515625" style="55" customWidth="1"/>
    <col min="30" max="30" width="12.7109375" style="55" customWidth="1"/>
    <col min="31" max="32" width="14.28515625" style="55" customWidth="1"/>
    <col min="33" max="33" width="7.7109375" style="55" customWidth="1"/>
    <col min="34" max="35" width="13.28515625" style="55" customWidth="1"/>
    <col min="36" max="36" width="12.7109375" style="55" customWidth="1"/>
    <col min="37" max="38" width="14.28515625" style="55" customWidth="1"/>
    <col min="39" max="39" width="9" style="55" customWidth="1"/>
    <col min="40" max="41" width="13.28515625" style="55" customWidth="1"/>
    <col min="42" max="42" width="12.7109375" style="55" customWidth="1"/>
    <col min="43" max="44" width="14.28515625" style="55" customWidth="1"/>
    <col min="45" max="45" width="7.5703125" style="55" customWidth="1"/>
    <col min="46" max="47" width="13.28515625" style="55" customWidth="1"/>
    <col min="48" max="48" width="12.7109375" style="55" customWidth="1"/>
    <col min="49" max="50" width="14.28515625" style="55" customWidth="1"/>
    <col min="51" max="51" width="8.5703125" style="55" customWidth="1"/>
    <col min="52" max="53" width="13.28515625" style="55" customWidth="1"/>
    <col min="54" max="54" width="12.7109375" style="55" customWidth="1"/>
    <col min="55" max="56" width="14.28515625" style="55" customWidth="1"/>
    <col min="57" max="57" width="8.28515625" style="55" customWidth="1"/>
    <col min="58" max="59" width="13.28515625" style="55" customWidth="1"/>
    <col min="60" max="60" width="12.7109375" style="55" customWidth="1"/>
    <col min="61" max="62" width="14.28515625" style="55" customWidth="1"/>
    <col min="63" max="16384" width="9.140625" style="51"/>
  </cols>
  <sheetData>
    <row r="1" spans="2:63" s="69" customFormat="1" x14ac:dyDescent="0.25">
      <c r="C1" s="42"/>
      <c r="D1" s="90"/>
      <c r="E1" s="91"/>
      <c r="F1" s="92"/>
      <c r="G1" s="92"/>
      <c r="H1" s="93"/>
      <c r="I1" s="11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  <c r="U1" s="71"/>
      <c r="V1" s="71"/>
      <c r="W1" s="71"/>
      <c r="X1" s="71"/>
      <c r="Y1" s="71"/>
      <c r="Z1" s="71"/>
      <c r="AA1" s="71"/>
      <c r="AB1" s="71"/>
      <c r="AC1" s="71"/>
      <c r="AD1" s="71"/>
      <c r="AE1" s="71"/>
      <c r="AF1" s="71"/>
      <c r="AG1" s="71"/>
      <c r="AH1" s="71"/>
      <c r="AI1" s="71"/>
      <c r="AJ1" s="71"/>
      <c r="AK1" s="71"/>
      <c r="AL1" s="71"/>
      <c r="AM1" s="71"/>
      <c r="AN1" s="71"/>
      <c r="AO1" s="71"/>
      <c r="AP1" s="71"/>
      <c r="AQ1" s="71"/>
      <c r="AR1" s="71"/>
      <c r="AS1" s="71"/>
      <c r="AT1" s="71"/>
      <c r="AU1" s="71"/>
      <c r="AV1" s="71"/>
      <c r="AW1" s="71"/>
      <c r="AX1" s="71"/>
      <c r="AY1" s="71"/>
      <c r="AZ1" s="71"/>
      <c r="BA1" s="71"/>
      <c r="BB1" s="71"/>
      <c r="BC1" s="71"/>
      <c r="BD1" s="71"/>
      <c r="BE1" s="71"/>
      <c r="BF1" s="71"/>
      <c r="BG1" s="71"/>
      <c r="BH1" s="71"/>
      <c r="BI1" s="71"/>
      <c r="BJ1" s="71"/>
      <c r="BK1" s="71"/>
    </row>
    <row r="2" spans="2:63" s="69" customFormat="1" x14ac:dyDescent="0.25">
      <c r="C2" s="42"/>
      <c r="D2" s="90"/>
      <c r="E2" s="42"/>
      <c r="F2" s="92"/>
      <c r="G2" s="92"/>
      <c r="H2" s="95"/>
      <c r="I2" s="96"/>
      <c r="J2" s="72" t="s">
        <v>0</v>
      </c>
      <c r="K2" s="72" t="s">
        <v>0</v>
      </c>
      <c r="L2" s="72" t="s">
        <v>0</v>
      </c>
      <c r="M2" s="72" t="s">
        <v>0</v>
      </c>
      <c r="N2" s="72" t="s">
        <v>0</v>
      </c>
      <c r="O2" s="72"/>
      <c r="P2" s="72" t="s">
        <v>2</v>
      </c>
      <c r="Q2" s="72" t="s">
        <v>2</v>
      </c>
      <c r="R2" s="72" t="s">
        <v>2</v>
      </c>
      <c r="S2" s="72" t="s">
        <v>2</v>
      </c>
      <c r="T2" s="72" t="s">
        <v>2</v>
      </c>
      <c r="U2" s="72"/>
      <c r="V2" s="72" t="s">
        <v>3</v>
      </c>
      <c r="W2" s="72" t="s">
        <v>3</v>
      </c>
      <c r="X2" s="72" t="s">
        <v>3</v>
      </c>
      <c r="Y2" s="72" t="s">
        <v>3</v>
      </c>
      <c r="Z2" s="72" t="s">
        <v>3</v>
      </c>
      <c r="AA2" s="72"/>
      <c r="AB2" s="72" t="s">
        <v>117</v>
      </c>
      <c r="AC2" s="72" t="s">
        <v>117</v>
      </c>
      <c r="AD2" s="72" t="s">
        <v>117</v>
      </c>
      <c r="AE2" s="72" t="s">
        <v>117</v>
      </c>
      <c r="AF2" s="72" t="s">
        <v>117</v>
      </c>
      <c r="AG2" s="72"/>
      <c r="AH2" s="72" t="s">
        <v>147</v>
      </c>
      <c r="AI2" s="72" t="s">
        <v>147</v>
      </c>
      <c r="AJ2" s="72" t="s">
        <v>147</v>
      </c>
      <c r="AK2" s="72" t="s">
        <v>147</v>
      </c>
      <c r="AL2" s="72" t="s">
        <v>147</v>
      </c>
      <c r="AM2" s="72"/>
      <c r="AN2" s="72" t="s">
        <v>306</v>
      </c>
      <c r="AO2" s="72" t="s">
        <v>306</v>
      </c>
      <c r="AP2" s="72" t="s">
        <v>306</v>
      </c>
      <c r="AQ2" s="72" t="s">
        <v>306</v>
      </c>
      <c r="AR2" s="72" t="s">
        <v>306</v>
      </c>
      <c r="AS2" s="72"/>
      <c r="AT2" s="72" t="s">
        <v>155</v>
      </c>
      <c r="AU2" s="72" t="s">
        <v>155</v>
      </c>
      <c r="AV2" s="72" t="s">
        <v>155</v>
      </c>
      <c r="AW2" s="72" t="s">
        <v>155</v>
      </c>
      <c r="AX2" s="72" t="s">
        <v>155</v>
      </c>
      <c r="AY2" s="72"/>
      <c r="AZ2" s="72" t="s">
        <v>307</v>
      </c>
      <c r="BA2" s="72" t="s">
        <v>307</v>
      </c>
      <c r="BB2" s="72" t="s">
        <v>307</v>
      </c>
      <c r="BC2" s="72" t="s">
        <v>307</v>
      </c>
      <c r="BD2" s="72" t="s">
        <v>307</v>
      </c>
      <c r="BE2" s="72"/>
      <c r="BF2" s="72" t="s">
        <v>4</v>
      </c>
      <c r="BG2" s="72" t="s">
        <v>4</v>
      </c>
      <c r="BH2" s="72" t="s">
        <v>4</v>
      </c>
      <c r="BI2" s="72" t="s">
        <v>4</v>
      </c>
      <c r="BJ2" s="72" t="s">
        <v>4</v>
      </c>
    </row>
    <row r="3" spans="2:63" s="69" customFormat="1" ht="24" x14ac:dyDescent="0.25">
      <c r="B3" s="86" t="s">
        <v>308</v>
      </c>
      <c r="C3" s="97" t="s">
        <v>722</v>
      </c>
      <c r="D3" s="98" t="s">
        <v>829</v>
      </c>
      <c r="E3" s="97" t="s">
        <v>723</v>
      </c>
      <c r="F3" s="97" t="s">
        <v>657</v>
      </c>
      <c r="G3" s="97" t="s">
        <v>572</v>
      </c>
      <c r="H3" s="98" t="s">
        <v>573</v>
      </c>
      <c r="I3" s="98" t="s">
        <v>575</v>
      </c>
      <c r="J3" s="75" t="s">
        <v>309</v>
      </c>
      <c r="K3" s="75" t="s">
        <v>310</v>
      </c>
      <c r="L3" s="75" t="s">
        <v>311</v>
      </c>
      <c r="M3" s="75" t="s">
        <v>312</v>
      </c>
      <c r="N3" s="75" t="s">
        <v>313</v>
      </c>
      <c r="O3" s="75"/>
      <c r="P3" s="75" t="s">
        <v>309</v>
      </c>
      <c r="Q3" s="75" t="s">
        <v>310</v>
      </c>
      <c r="R3" s="75" t="s">
        <v>311</v>
      </c>
      <c r="S3" s="75" t="s">
        <v>312</v>
      </c>
      <c r="T3" s="75" t="s">
        <v>313</v>
      </c>
      <c r="U3" s="75"/>
      <c r="V3" s="75" t="s">
        <v>309</v>
      </c>
      <c r="W3" s="75" t="s">
        <v>310</v>
      </c>
      <c r="X3" s="75" t="s">
        <v>311</v>
      </c>
      <c r="Y3" s="75" t="s">
        <v>312</v>
      </c>
      <c r="Z3" s="75" t="s">
        <v>313</v>
      </c>
      <c r="AA3" s="75"/>
      <c r="AB3" s="75" t="s">
        <v>309</v>
      </c>
      <c r="AC3" s="75" t="s">
        <v>310</v>
      </c>
      <c r="AD3" s="75" t="s">
        <v>311</v>
      </c>
      <c r="AE3" s="75" t="s">
        <v>312</v>
      </c>
      <c r="AF3" s="75" t="s">
        <v>313</v>
      </c>
      <c r="AG3" s="75"/>
      <c r="AH3" s="75" t="s">
        <v>309</v>
      </c>
      <c r="AI3" s="75" t="s">
        <v>310</v>
      </c>
      <c r="AJ3" s="75" t="s">
        <v>311</v>
      </c>
      <c r="AK3" s="75" t="s">
        <v>312</v>
      </c>
      <c r="AL3" s="75" t="s">
        <v>313</v>
      </c>
      <c r="AM3" s="75"/>
      <c r="AN3" s="75" t="s">
        <v>309</v>
      </c>
      <c r="AO3" s="75" t="s">
        <v>310</v>
      </c>
      <c r="AP3" s="75" t="s">
        <v>311</v>
      </c>
      <c r="AQ3" s="75" t="s">
        <v>312</v>
      </c>
      <c r="AR3" s="75" t="s">
        <v>313</v>
      </c>
      <c r="AS3" s="75"/>
      <c r="AT3" s="75" t="s">
        <v>309</v>
      </c>
      <c r="AU3" s="75" t="s">
        <v>310</v>
      </c>
      <c r="AV3" s="75" t="s">
        <v>311</v>
      </c>
      <c r="AW3" s="75" t="s">
        <v>312</v>
      </c>
      <c r="AX3" s="75" t="s">
        <v>313</v>
      </c>
      <c r="AY3" s="75"/>
      <c r="AZ3" s="75" t="s">
        <v>309</v>
      </c>
      <c r="BA3" s="75" t="s">
        <v>310</v>
      </c>
      <c r="BB3" s="75" t="s">
        <v>311</v>
      </c>
      <c r="BC3" s="75" t="s">
        <v>312</v>
      </c>
      <c r="BD3" s="75" t="s">
        <v>313</v>
      </c>
      <c r="BE3" s="75"/>
      <c r="BF3" s="75" t="s">
        <v>309</v>
      </c>
      <c r="BG3" s="75" t="s">
        <v>310</v>
      </c>
      <c r="BH3" s="75" t="s">
        <v>311</v>
      </c>
      <c r="BI3" s="75" t="s">
        <v>312</v>
      </c>
      <c r="BJ3" s="75" t="s">
        <v>313</v>
      </c>
    </row>
    <row r="4" spans="2:63" x14ac:dyDescent="0.25">
      <c r="B4" s="69" t="s">
        <v>314</v>
      </c>
      <c r="C4" s="99" t="s">
        <v>165</v>
      </c>
      <c r="D4" s="100">
        <v>253</v>
      </c>
      <c r="E4" s="99" t="s">
        <v>600</v>
      </c>
      <c r="F4" s="99" t="s">
        <v>658</v>
      </c>
      <c r="G4" s="99" t="s">
        <v>37</v>
      </c>
      <c r="H4" s="100">
        <v>5</v>
      </c>
      <c r="I4" s="100" t="s">
        <v>39</v>
      </c>
      <c r="J4" s="55">
        <v>44.5</v>
      </c>
      <c r="K4" s="55">
        <v>35.25</v>
      </c>
      <c r="L4" s="55">
        <v>13</v>
      </c>
      <c r="M4" s="55">
        <v>6.75</v>
      </c>
      <c r="N4" s="55">
        <v>5.5</v>
      </c>
      <c r="P4" s="55">
        <v>41268.5</v>
      </c>
      <c r="Q4" s="55">
        <v>41972.25</v>
      </c>
      <c r="R4" s="55">
        <v>33628.5</v>
      </c>
      <c r="S4" s="55">
        <v>20006.5</v>
      </c>
      <c r="T4" s="55">
        <v>8606.5</v>
      </c>
      <c r="V4" s="55">
        <v>-3</v>
      </c>
      <c r="W4" s="55">
        <v>3.75</v>
      </c>
      <c r="X4" s="55">
        <v>4.75</v>
      </c>
      <c r="Y4" s="55">
        <v>5</v>
      </c>
      <c r="Z4" s="55">
        <v>5.75</v>
      </c>
      <c r="AB4" s="55">
        <v>30.25</v>
      </c>
      <c r="AC4" s="55">
        <v>6.5</v>
      </c>
      <c r="AD4" s="55">
        <v>5</v>
      </c>
      <c r="AE4" s="55">
        <v>4.5</v>
      </c>
      <c r="AF4" s="55">
        <v>2</v>
      </c>
      <c r="AH4" s="55">
        <v>84.5</v>
      </c>
      <c r="AI4" s="55">
        <v>-3.75</v>
      </c>
      <c r="AJ4" s="55">
        <v>89.5</v>
      </c>
      <c r="AK4" s="55">
        <v>53.5</v>
      </c>
      <c r="AL4" s="55">
        <v>10.75</v>
      </c>
      <c r="AN4" s="55">
        <v>66.5</v>
      </c>
      <c r="AO4" s="55">
        <v>34</v>
      </c>
      <c r="AP4" s="55">
        <v>15.25</v>
      </c>
      <c r="AQ4" s="55">
        <v>6.25</v>
      </c>
      <c r="AR4" s="55">
        <v>5</v>
      </c>
      <c r="AT4" s="55">
        <v>13</v>
      </c>
      <c r="AU4" s="55">
        <v>180</v>
      </c>
      <c r="AV4" s="55">
        <v>3.25</v>
      </c>
      <c r="AW4" s="55">
        <v>15.25</v>
      </c>
      <c r="AX4" s="55">
        <v>12</v>
      </c>
      <c r="AZ4" s="55">
        <v>-3903.25</v>
      </c>
      <c r="BA4" s="55">
        <v>-33.75</v>
      </c>
      <c r="BB4" s="55">
        <v>2.5</v>
      </c>
      <c r="BC4" s="55">
        <v>6.25</v>
      </c>
      <c r="BD4" s="55">
        <v>5.75</v>
      </c>
      <c r="BF4" s="55">
        <v>98.25</v>
      </c>
      <c r="BG4" s="55">
        <v>31.5</v>
      </c>
      <c r="BH4" s="55">
        <v>12</v>
      </c>
      <c r="BI4" s="55">
        <v>5.75</v>
      </c>
      <c r="BJ4" s="55">
        <v>5.5</v>
      </c>
    </row>
    <row r="5" spans="2:63" x14ac:dyDescent="0.25">
      <c r="B5" s="69" t="s">
        <v>315</v>
      </c>
      <c r="C5" s="99" t="s">
        <v>165</v>
      </c>
      <c r="D5" s="100">
        <v>35</v>
      </c>
      <c r="E5" s="99" t="s">
        <v>600</v>
      </c>
      <c r="F5" s="99" t="s">
        <v>658</v>
      </c>
      <c r="G5" s="99" t="s">
        <v>37</v>
      </c>
      <c r="H5" s="100">
        <v>13</v>
      </c>
      <c r="I5" s="100" t="s">
        <v>39</v>
      </c>
      <c r="J5" s="55">
        <v>2066.75</v>
      </c>
      <c r="K5" s="55">
        <v>547.5</v>
      </c>
      <c r="L5" s="55">
        <v>671.25</v>
      </c>
      <c r="M5" s="55">
        <v>51.75</v>
      </c>
      <c r="N5" s="55">
        <v>39.5</v>
      </c>
      <c r="P5" s="55">
        <v>50369.25</v>
      </c>
      <c r="Q5" s="55">
        <v>45013</v>
      </c>
      <c r="R5" s="55">
        <v>35101</v>
      </c>
      <c r="S5" s="55">
        <v>21313.75</v>
      </c>
      <c r="T5" s="55">
        <v>7955.5</v>
      </c>
      <c r="V5" s="55">
        <v>28.75</v>
      </c>
      <c r="W5" s="55">
        <v>8.5</v>
      </c>
      <c r="X5" s="55">
        <v>6.75</v>
      </c>
      <c r="Y5" s="55">
        <v>6.25</v>
      </c>
      <c r="Z5" s="55">
        <v>6</v>
      </c>
      <c r="AB5" s="55">
        <v>28.5</v>
      </c>
      <c r="AC5" s="55">
        <v>5.75</v>
      </c>
      <c r="AD5" s="55">
        <v>9</v>
      </c>
      <c r="AE5" s="55">
        <v>5</v>
      </c>
      <c r="AF5" s="55">
        <v>3.25</v>
      </c>
      <c r="AH5" s="55">
        <v>176</v>
      </c>
      <c r="AI5" s="55">
        <v>9.75</v>
      </c>
      <c r="AJ5" s="55">
        <v>97.75</v>
      </c>
      <c r="AK5" s="55">
        <v>17.5</v>
      </c>
      <c r="AL5" s="55">
        <v>11.75</v>
      </c>
      <c r="AN5" s="55">
        <v>269.25</v>
      </c>
      <c r="AO5" s="55">
        <v>44.75</v>
      </c>
      <c r="AP5" s="55">
        <v>13.25</v>
      </c>
      <c r="AQ5" s="55">
        <v>10.5</v>
      </c>
      <c r="AR5" s="55">
        <v>6.5</v>
      </c>
      <c r="AT5" s="55">
        <v>105.5</v>
      </c>
      <c r="AU5" s="55">
        <v>240.5</v>
      </c>
      <c r="AV5" s="55">
        <v>6.75</v>
      </c>
      <c r="AW5" s="55">
        <v>18</v>
      </c>
      <c r="AX5" s="55">
        <v>19.25</v>
      </c>
      <c r="AZ5" s="55">
        <v>-4087.75</v>
      </c>
      <c r="BA5" s="55">
        <v>13</v>
      </c>
      <c r="BB5" s="55">
        <v>26</v>
      </c>
      <c r="BC5" s="55">
        <v>10.75</v>
      </c>
      <c r="BD5" s="55">
        <v>7.5</v>
      </c>
      <c r="BF5" s="55">
        <v>558</v>
      </c>
      <c r="BG5" s="55">
        <v>46</v>
      </c>
      <c r="BH5" s="55">
        <v>18</v>
      </c>
      <c r="BI5" s="55">
        <v>8.5</v>
      </c>
      <c r="BJ5" s="55">
        <v>5</v>
      </c>
    </row>
    <row r="6" spans="2:63" x14ac:dyDescent="0.25">
      <c r="B6" s="69" t="s">
        <v>316</v>
      </c>
      <c r="C6" s="99" t="s">
        <v>272</v>
      </c>
      <c r="D6" s="100">
        <v>333</v>
      </c>
      <c r="E6" s="99" t="s">
        <v>624</v>
      </c>
      <c r="F6" s="99" t="s">
        <v>658</v>
      </c>
      <c r="G6" s="99" t="s">
        <v>37</v>
      </c>
      <c r="H6" s="100">
        <v>3</v>
      </c>
      <c r="I6" s="100" t="s">
        <v>39</v>
      </c>
      <c r="J6" s="55">
        <v>9.5</v>
      </c>
      <c r="K6" s="55">
        <v>5</v>
      </c>
      <c r="L6" s="55">
        <v>8</v>
      </c>
      <c r="M6" s="55">
        <v>2.25</v>
      </c>
      <c r="N6" s="55">
        <v>4</v>
      </c>
      <c r="P6" s="55">
        <v>43</v>
      </c>
      <c r="Q6" s="55">
        <v>21.5</v>
      </c>
      <c r="R6" s="55">
        <v>29.25</v>
      </c>
      <c r="S6" s="55">
        <v>10.25</v>
      </c>
      <c r="T6" s="55">
        <v>15.25</v>
      </c>
      <c r="V6" s="55">
        <v>-31.25</v>
      </c>
      <c r="W6" s="55">
        <v>-2.5</v>
      </c>
      <c r="X6" s="55">
        <v>1.75</v>
      </c>
      <c r="Y6" s="55">
        <v>3</v>
      </c>
      <c r="Z6" s="55">
        <v>3.25</v>
      </c>
      <c r="AB6" s="55">
        <v>20.25</v>
      </c>
      <c r="AC6" s="55">
        <v>2.5</v>
      </c>
      <c r="AD6" s="55">
        <v>1.75</v>
      </c>
      <c r="AE6" s="55">
        <v>1.25</v>
      </c>
      <c r="AF6" s="55">
        <v>0.25</v>
      </c>
      <c r="AH6" s="55">
        <v>84.75</v>
      </c>
      <c r="AI6" s="55">
        <v>-8</v>
      </c>
      <c r="AJ6" s="55">
        <v>4.25</v>
      </c>
      <c r="AK6" s="55">
        <v>3.25</v>
      </c>
      <c r="AL6" s="55">
        <v>4</v>
      </c>
      <c r="AN6" s="55">
        <v>64.5</v>
      </c>
      <c r="AO6" s="55">
        <v>113.75</v>
      </c>
      <c r="AP6" s="55">
        <v>6.5</v>
      </c>
      <c r="AQ6" s="55">
        <v>5</v>
      </c>
      <c r="AR6" s="55">
        <v>3.75</v>
      </c>
      <c r="AT6" s="55">
        <v>0</v>
      </c>
      <c r="AU6" s="55">
        <v>-3.25</v>
      </c>
      <c r="AV6" s="55">
        <v>2.25</v>
      </c>
      <c r="AW6" s="55">
        <v>2.5</v>
      </c>
      <c r="AX6" s="55">
        <v>2.75</v>
      </c>
      <c r="AZ6" s="55">
        <v>-7288</v>
      </c>
      <c r="BA6" s="55">
        <v>-133.25</v>
      </c>
      <c r="BB6" s="55">
        <v>-9.25</v>
      </c>
      <c r="BC6" s="55">
        <v>-1.25</v>
      </c>
      <c r="BD6" s="55">
        <v>1.5</v>
      </c>
      <c r="BF6" s="55">
        <v>27</v>
      </c>
      <c r="BG6" s="55">
        <v>6.25</v>
      </c>
      <c r="BH6" s="55">
        <v>5.25</v>
      </c>
      <c r="BI6" s="55">
        <v>5</v>
      </c>
      <c r="BJ6" s="55">
        <v>2.25</v>
      </c>
    </row>
    <row r="7" spans="2:63" x14ac:dyDescent="0.25">
      <c r="B7" s="69" t="s">
        <v>317</v>
      </c>
      <c r="C7" s="99" t="s">
        <v>272</v>
      </c>
      <c r="D7" s="100">
        <v>92</v>
      </c>
      <c r="E7" s="99" t="s">
        <v>624</v>
      </c>
      <c r="F7" s="99" t="s">
        <v>658</v>
      </c>
      <c r="G7" s="99" t="s">
        <v>37</v>
      </c>
      <c r="H7" s="100">
        <v>7</v>
      </c>
      <c r="I7" s="100" t="s">
        <v>39</v>
      </c>
      <c r="J7" s="55">
        <v>39</v>
      </c>
      <c r="K7" s="55">
        <v>19.5</v>
      </c>
      <c r="L7" s="55">
        <v>14.5</v>
      </c>
      <c r="M7" s="55">
        <v>4.25</v>
      </c>
      <c r="N7" s="55">
        <v>5</v>
      </c>
      <c r="P7" s="55">
        <v>20.5</v>
      </c>
      <c r="Q7" s="55">
        <v>9.5</v>
      </c>
      <c r="R7" s="55">
        <v>15.5</v>
      </c>
      <c r="S7" s="55">
        <v>4.25</v>
      </c>
      <c r="T7" s="55">
        <v>7.25</v>
      </c>
      <c r="V7" s="55">
        <v>0.75</v>
      </c>
      <c r="W7" s="55">
        <v>2.5</v>
      </c>
      <c r="X7" s="55">
        <v>3</v>
      </c>
      <c r="Y7" s="55">
        <v>3.5</v>
      </c>
      <c r="Z7" s="55">
        <v>4.25</v>
      </c>
      <c r="AB7" s="55">
        <v>15</v>
      </c>
      <c r="AC7" s="55">
        <v>5.5</v>
      </c>
      <c r="AD7" s="55">
        <v>3.25</v>
      </c>
      <c r="AE7" s="55">
        <v>3.25</v>
      </c>
      <c r="AF7" s="55">
        <v>2.5</v>
      </c>
      <c r="AH7" s="55">
        <v>228.25</v>
      </c>
      <c r="AI7" s="55">
        <v>25.25</v>
      </c>
      <c r="AJ7" s="55">
        <v>6</v>
      </c>
      <c r="AK7" s="55">
        <v>3.75</v>
      </c>
      <c r="AL7" s="55">
        <v>3.5</v>
      </c>
      <c r="AN7" s="55">
        <v>295.25</v>
      </c>
      <c r="AO7" s="55">
        <v>35.75</v>
      </c>
      <c r="AP7" s="55">
        <v>5.25</v>
      </c>
      <c r="AQ7" s="55">
        <v>4.25</v>
      </c>
      <c r="AR7" s="55">
        <v>3.5</v>
      </c>
      <c r="AT7" s="55">
        <v>13.5</v>
      </c>
      <c r="AU7" s="55">
        <v>-4</v>
      </c>
      <c r="AV7" s="55">
        <v>4.25</v>
      </c>
      <c r="AW7" s="55">
        <v>4.25</v>
      </c>
      <c r="AX7" s="55">
        <v>4</v>
      </c>
      <c r="AZ7" s="55">
        <v>-3474</v>
      </c>
      <c r="BA7" s="55">
        <v>-16.5</v>
      </c>
      <c r="BB7" s="55">
        <v>13.5</v>
      </c>
      <c r="BC7" s="55">
        <v>5.25</v>
      </c>
      <c r="BD7" s="55">
        <v>6</v>
      </c>
      <c r="BF7" s="55">
        <v>106</v>
      </c>
      <c r="BG7" s="55">
        <v>21.75</v>
      </c>
      <c r="BH7" s="55">
        <v>10.75</v>
      </c>
      <c r="BI7" s="55">
        <v>5.75</v>
      </c>
      <c r="BJ7" s="55">
        <v>4.75</v>
      </c>
    </row>
    <row r="8" spans="2:63" x14ac:dyDescent="0.25">
      <c r="B8" s="69" t="s">
        <v>318</v>
      </c>
      <c r="C8" s="99" t="s">
        <v>272</v>
      </c>
      <c r="D8" s="100">
        <v>267</v>
      </c>
      <c r="E8" s="99" t="s">
        <v>624</v>
      </c>
      <c r="F8" s="99" t="s">
        <v>658</v>
      </c>
      <c r="G8" s="99" t="s">
        <v>37</v>
      </c>
      <c r="H8" s="100">
        <v>15</v>
      </c>
      <c r="I8" s="100" t="s">
        <v>39</v>
      </c>
      <c r="J8" s="55">
        <v>4.75</v>
      </c>
      <c r="K8" s="55">
        <v>7.5</v>
      </c>
      <c r="L8" s="55">
        <v>10.75</v>
      </c>
      <c r="M8" s="55">
        <v>5</v>
      </c>
      <c r="N8" s="55">
        <v>6.5</v>
      </c>
      <c r="P8" s="55">
        <v>287.75</v>
      </c>
      <c r="Q8" s="55">
        <v>286.75</v>
      </c>
      <c r="R8" s="55">
        <v>92.25</v>
      </c>
      <c r="S8" s="55">
        <v>67.25</v>
      </c>
      <c r="T8" s="55">
        <v>57</v>
      </c>
      <c r="V8" s="55">
        <v>-9</v>
      </c>
      <c r="W8" s="55">
        <v>1</v>
      </c>
      <c r="X8" s="55">
        <v>5.25</v>
      </c>
      <c r="Y8" s="55">
        <v>5</v>
      </c>
      <c r="Z8" s="55">
        <v>5</v>
      </c>
      <c r="AB8" s="55">
        <v>34.25</v>
      </c>
      <c r="AC8" s="55">
        <v>6.5</v>
      </c>
      <c r="AD8" s="55">
        <v>3.5</v>
      </c>
      <c r="AE8" s="55">
        <v>1.25</v>
      </c>
      <c r="AF8" s="55">
        <v>-0.25</v>
      </c>
      <c r="AH8" s="55">
        <v>639</v>
      </c>
      <c r="AI8" s="55">
        <v>207.5</v>
      </c>
      <c r="AJ8" s="55">
        <v>24.75</v>
      </c>
      <c r="AK8" s="55">
        <v>9.25</v>
      </c>
      <c r="AL8" s="55">
        <v>8</v>
      </c>
      <c r="AN8" s="55">
        <v>2224.75</v>
      </c>
      <c r="AO8" s="55">
        <v>216.5</v>
      </c>
      <c r="AP8" s="55">
        <v>42.5</v>
      </c>
      <c r="AQ8" s="55">
        <v>13.75</v>
      </c>
      <c r="AR8" s="55">
        <v>8.75</v>
      </c>
      <c r="AT8" s="55">
        <v>-8.25</v>
      </c>
      <c r="AU8" s="55">
        <v>-0.5</v>
      </c>
      <c r="AV8" s="55">
        <v>3.5</v>
      </c>
      <c r="AW8" s="55">
        <v>6</v>
      </c>
      <c r="AX8" s="55">
        <v>6</v>
      </c>
      <c r="AZ8" s="55">
        <v>-7980.5</v>
      </c>
      <c r="BA8" s="55">
        <v>-90.25</v>
      </c>
      <c r="BB8" s="55">
        <v>-2.25</v>
      </c>
      <c r="BC8" s="55">
        <v>2.25</v>
      </c>
      <c r="BD8" s="55">
        <v>3.75</v>
      </c>
      <c r="BF8" s="55">
        <v>54.75</v>
      </c>
      <c r="BG8" s="55">
        <v>9.25</v>
      </c>
      <c r="BH8" s="55">
        <v>6</v>
      </c>
      <c r="BI8" s="55">
        <v>5.75</v>
      </c>
      <c r="BJ8" s="55">
        <v>5.25</v>
      </c>
    </row>
    <row r="9" spans="2:63" x14ac:dyDescent="0.25">
      <c r="B9" s="69" t="s">
        <v>319</v>
      </c>
      <c r="C9" s="99" t="s">
        <v>171</v>
      </c>
      <c r="D9" s="100">
        <v>181</v>
      </c>
      <c r="E9" s="101" t="s">
        <v>659</v>
      </c>
      <c r="F9" s="101" t="s">
        <v>128</v>
      </c>
      <c r="G9" s="101" t="s">
        <v>37</v>
      </c>
      <c r="H9" s="100">
        <v>7</v>
      </c>
      <c r="I9" s="100" t="s">
        <v>60</v>
      </c>
      <c r="J9" s="55">
        <v>164</v>
      </c>
      <c r="K9" s="55">
        <v>81.5</v>
      </c>
      <c r="L9" s="55">
        <v>33.75</v>
      </c>
      <c r="M9" s="55">
        <v>13.25</v>
      </c>
      <c r="N9" s="55">
        <v>7.75</v>
      </c>
      <c r="P9" s="55">
        <v>92</v>
      </c>
      <c r="Q9" s="55">
        <v>81</v>
      </c>
      <c r="R9" s="55">
        <v>43.25</v>
      </c>
      <c r="S9" s="55">
        <v>30.25</v>
      </c>
      <c r="T9" s="55">
        <v>13</v>
      </c>
      <c r="V9" s="55">
        <v>20</v>
      </c>
      <c r="W9" s="55">
        <v>10.5</v>
      </c>
      <c r="X9" s="55">
        <v>2.75</v>
      </c>
      <c r="Y9" s="55">
        <v>7.25</v>
      </c>
      <c r="Z9" s="55">
        <v>4.5</v>
      </c>
      <c r="AB9" s="55">
        <v>406</v>
      </c>
      <c r="AC9" s="55">
        <v>56</v>
      </c>
      <c r="AD9" s="55">
        <v>6.75</v>
      </c>
      <c r="AE9" s="55">
        <v>-5.5</v>
      </c>
      <c r="AF9" s="55">
        <v>4.75</v>
      </c>
      <c r="AH9" s="55">
        <v>1332</v>
      </c>
      <c r="AI9" s="55">
        <v>189</v>
      </c>
      <c r="AJ9" s="55">
        <v>21.75</v>
      </c>
      <c r="AK9" s="55">
        <v>11.75</v>
      </c>
      <c r="AL9" s="55">
        <v>4.5</v>
      </c>
      <c r="AN9" s="55">
        <v>3713.25</v>
      </c>
      <c r="AO9" s="55">
        <v>461</v>
      </c>
      <c r="AP9" s="55">
        <v>51.25</v>
      </c>
      <c r="AQ9" s="55">
        <v>18.25</v>
      </c>
      <c r="AR9" s="55">
        <v>10</v>
      </c>
      <c r="AT9" s="55">
        <v>171.5</v>
      </c>
      <c r="AU9" s="55">
        <v>81.25</v>
      </c>
      <c r="AV9" s="55">
        <v>9.25</v>
      </c>
      <c r="AW9" s="55">
        <v>6.25</v>
      </c>
      <c r="AX9" s="55">
        <v>3.75</v>
      </c>
      <c r="AZ9" s="55">
        <v>127</v>
      </c>
      <c r="BA9" s="55">
        <v>390.75</v>
      </c>
      <c r="BB9" s="55">
        <v>33</v>
      </c>
      <c r="BC9" s="55">
        <v>13</v>
      </c>
      <c r="BD9" s="55">
        <v>11.75</v>
      </c>
      <c r="BF9" s="55">
        <v>82.25</v>
      </c>
      <c r="BG9" s="55">
        <v>25.75</v>
      </c>
      <c r="BH9" s="55">
        <v>20.5</v>
      </c>
      <c r="BI9" s="55">
        <v>7.5</v>
      </c>
      <c r="BJ9" s="55">
        <v>11.25</v>
      </c>
    </row>
    <row r="10" spans="2:63" x14ac:dyDescent="0.25">
      <c r="B10" s="69" t="s">
        <v>320</v>
      </c>
      <c r="C10" s="101" t="s">
        <v>75</v>
      </c>
      <c r="D10" s="100">
        <v>328</v>
      </c>
      <c r="E10" s="101" t="s">
        <v>724</v>
      </c>
      <c r="F10" s="99" t="s">
        <v>658</v>
      </c>
      <c r="G10" s="99" t="s">
        <v>37</v>
      </c>
      <c r="H10" s="100">
        <v>4</v>
      </c>
      <c r="I10" s="100" t="s">
        <v>39</v>
      </c>
      <c r="J10" s="55">
        <v>34</v>
      </c>
      <c r="K10" s="55">
        <v>11</v>
      </c>
      <c r="L10" s="55">
        <v>11</v>
      </c>
      <c r="M10" s="55">
        <v>5.75</v>
      </c>
      <c r="N10" s="55">
        <v>6.25</v>
      </c>
      <c r="P10" s="55">
        <v>48.25</v>
      </c>
      <c r="Q10" s="55">
        <v>22.25</v>
      </c>
      <c r="R10" s="55">
        <v>35.5</v>
      </c>
      <c r="S10" s="55">
        <v>12</v>
      </c>
      <c r="T10" s="55">
        <v>15</v>
      </c>
      <c r="V10" s="55">
        <v>-9.5</v>
      </c>
      <c r="W10" s="55">
        <v>4.5</v>
      </c>
      <c r="X10" s="55">
        <v>3.5</v>
      </c>
      <c r="Y10" s="55">
        <v>4</v>
      </c>
      <c r="Z10" s="55">
        <v>5.25</v>
      </c>
      <c r="AB10" s="55">
        <v>69</v>
      </c>
      <c r="AC10" s="55">
        <v>11.25</v>
      </c>
      <c r="AD10" s="55">
        <v>3.25</v>
      </c>
      <c r="AE10" s="55">
        <v>1.75</v>
      </c>
      <c r="AF10" s="55">
        <v>0.75</v>
      </c>
      <c r="AH10" s="55">
        <v>42.25</v>
      </c>
      <c r="AI10" s="55">
        <v>-11.25</v>
      </c>
      <c r="AJ10" s="55">
        <v>6.5</v>
      </c>
      <c r="AK10" s="55">
        <v>5.5</v>
      </c>
      <c r="AL10" s="55">
        <v>5</v>
      </c>
      <c r="AN10" s="55">
        <v>21</v>
      </c>
      <c r="AO10" s="55">
        <v>7.5</v>
      </c>
      <c r="AP10" s="55">
        <v>5.75</v>
      </c>
      <c r="AQ10" s="55">
        <v>3.5</v>
      </c>
      <c r="AR10" s="55">
        <v>3.75</v>
      </c>
      <c r="AT10" s="55">
        <v>5</v>
      </c>
      <c r="AU10" s="55">
        <v>-2.25</v>
      </c>
      <c r="AV10" s="55">
        <v>1.25</v>
      </c>
      <c r="AW10" s="55">
        <v>4</v>
      </c>
      <c r="AX10" s="55">
        <v>4.75</v>
      </c>
      <c r="AZ10" s="55">
        <v>-5171.25</v>
      </c>
      <c r="BA10" s="55">
        <v>24.5</v>
      </c>
      <c r="BB10" s="55">
        <v>-3.25</v>
      </c>
      <c r="BC10" s="55">
        <v>1</v>
      </c>
      <c r="BD10" s="55">
        <v>4.25</v>
      </c>
      <c r="BF10" s="55">
        <v>67.25</v>
      </c>
      <c r="BG10" s="55">
        <v>10</v>
      </c>
      <c r="BH10" s="55">
        <v>9.75</v>
      </c>
      <c r="BI10" s="55">
        <v>5.25</v>
      </c>
      <c r="BJ10" s="55">
        <v>3.75</v>
      </c>
    </row>
    <row r="11" spans="2:63" x14ac:dyDescent="0.25">
      <c r="B11" s="69" t="s">
        <v>120</v>
      </c>
      <c r="C11" s="101" t="s">
        <v>75</v>
      </c>
      <c r="D11" s="100">
        <v>320</v>
      </c>
      <c r="E11" s="101" t="s">
        <v>122</v>
      </c>
      <c r="F11" s="99" t="s">
        <v>658</v>
      </c>
      <c r="G11" s="99" t="s">
        <v>37</v>
      </c>
      <c r="H11" s="100">
        <v>6</v>
      </c>
      <c r="I11" s="100" t="s">
        <v>39</v>
      </c>
      <c r="J11" s="55">
        <v>13.75</v>
      </c>
      <c r="K11" s="55">
        <v>-2.75</v>
      </c>
      <c r="L11" s="55">
        <v>4</v>
      </c>
      <c r="M11" s="55">
        <v>2.75</v>
      </c>
      <c r="N11" s="55">
        <v>4</v>
      </c>
      <c r="P11" s="55">
        <v>230</v>
      </c>
      <c r="Q11" s="55">
        <v>28.25</v>
      </c>
      <c r="R11" s="55">
        <v>22.25</v>
      </c>
      <c r="S11" s="55">
        <v>10.5</v>
      </c>
      <c r="T11" s="55">
        <v>10.5</v>
      </c>
      <c r="V11" s="55">
        <v>5.5</v>
      </c>
      <c r="W11" s="55">
        <v>2</v>
      </c>
      <c r="X11" s="55">
        <v>3.25</v>
      </c>
      <c r="Y11" s="55">
        <v>4</v>
      </c>
      <c r="Z11" s="55">
        <v>5.75</v>
      </c>
      <c r="AB11" s="55">
        <v>31936.5</v>
      </c>
      <c r="AC11" s="55">
        <v>3777.5</v>
      </c>
      <c r="AD11" s="55">
        <v>103.75</v>
      </c>
      <c r="AE11" s="55">
        <v>12.5</v>
      </c>
      <c r="AF11" s="55">
        <v>2.5</v>
      </c>
      <c r="AH11" s="55">
        <v>19499.5</v>
      </c>
      <c r="AI11" s="55">
        <v>2801.75</v>
      </c>
      <c r="AJ11" s="55">
        <v>74.25</v>
      </c>
      <c r="AK11" s="55">
        <v>32.75</v>
      </c>
      <c r="AL11" s="55">
        <v>12.5</v>
      </c>
      <c r="AN11" s="55">
        <v>18703.5</v>
      </c>
      <c r="AO11" s="55">
        <v>4788.25</v>
      </c>
      <c r="AP11" s="55">
        <v>301.75</v>
      </c>
      <c r="AQ11" s="55">
        <v>40</v>
      </c>
      <c r="AR11" s="55">
        <v>15.75</v>
      </c>
      <c r="AT11" s="55">
        <v>-1.75</v>
      </c>
      <c r="AU11" s="55">
        <v>-5</v>
      </c>
      <c r="AV11" s="55">
        <v>2.75</v>
      </c>
      <c r="AW11" s="55">
        <v>3</v>
      </c>
      <c r="AX11" s="55">
        <v>4.5</v>
      </c>
      <c r="AZ11" s="55">
        <v>-9507.25</v>
      </c>
      <c r="BA11" s="55">
        <v>-172.5</v>
      </c>
      <c r="BB11" s="55">
        <v>-7</v>
      </c>
      <c r="BC11" s="55">
        <v>1</v>
      </c>
      <c r="BD11" s="55">
        <v>2.25</v>
      </c>
      <c r="BF11" s="55">
        <v>62338</v>
      </c>
      <c r="BG11" s="55">
        <v>27794.5</v>
      </c>
      <c r="BH11" s="55">
        <v>1392.5</v>
      </c>
      <c r="BI11" s="55">
        <v>220.5</v>
      </c>
      <c r="BJ11" s="55">
        <v>49</v>
      </c>
    </row>
    <row r="12" spans="2:63" x14ac:dyDescent="0.25">
      <c r="B12" s="69" t="s">
        <v>228</v>
      </c>
      <c r="C12" s="101" t="s">
        <v>75</v>
      </c>
      <c r="D12" s="100">
        <v>286</v>
      </c>
      <c r="E12" s="101" t="s">
        <v>122</v>
      </c>
      <c r="F12" s="99" t="s">
        <v>658</v>
      </c>
      <c r="G12" s="99" t="s">
        <v>37</v>
      </c>
      <c r="H12" s="100">
        <v>14</v>
      </c>
      <c r="I12" s="100" t="s">
        <v>39</v>
      </c>
      <c r="J12" s="55">
        <v>-5.75</v>
      </c>
      <c r="K12" s="55">
        <v>13.75</v>
      </c>
      <c r="L12" s="55">
        <v>6.25</v>
      </c>
      <c r="M12" s="55">
        <v>4.5</v>
      </c>
      <c r="N12" s="55">
        <v>5</v>
      </c>
      <c r="P12" s="55">
        <v>51.75</v>
      </c>
      <c r="Q12" s="55">
        <v>600</v>
      </c>
      <c r="R12" s="55">
        <v>24.5</v>
      </c>
      <c r="S12" s="55">
        <v>12.25</v>
      </c>
      <c r="T12" s="55">
        <v>15.25</v>
      </c>
      <c r="V12" s="55">
        <v>11.75</v>
      </c>
      <c r="W12" s="55">
        <v>6.5</v>
      </c>
      <c r="X12" s="55">
        <v>4</v>
      </c>
      <c r="Y12" s="55">
        <v>5.25</v>
      </c>
      <c r="Z12" s="55">
        <v>5</v>
      </c>
      <c r="AB12" s="55">
        <v>9136.5</v>
      </c>
      <c r="AC12" s="55">
        <v>757.5</v>
      </c>
      <c r="AD12" s="55">
        <v>21.5</v>
      </c>
      <c r="AE12" s="55">
        <v>6</v>
      </c>
      <c r="AF12" s="55">
        <v>0.75</v>
      </c>
      <c r="AH12" s="55">
        <v>3014.25</v>
      </c>
      <c r="AI12" s="55">
        <v>433.75</v>
      </c>
      <c r="AJ12" s="55">
        <v>26</v>
      </c>
      <c r="AK12" s="55">
        <v>11.25</v>
      </c>
      <c r="AL12" s="55">
        <v>6.75</v>
      </c>
      <c r="AN12" s="55">
        <v>5085</v>
      </c>
      <c r="AO12" s="55">
        <v>627</v>
      </c>
      <c r="AP12" s="55">
        <v>32.75</v>
      </c>
      <c r="AQ12" s="55">
        <v>9.25</v>
      </c>
      <c r="AR12" s="55">
        <v>5.25</v>
      </c>
      <c r="AT12" s="55">
        <v>4.5</v>
      </c>
      <c r="AU12" s="55">
        <v>-3.25</v>
      </c>
      <c r="AV12" s="55">
        <v>4.25</v>
      </c>
      <c r="AW12" s="55">
        <v>4.25</v>
      </c>
      <c r="AX12" s="55">
        <v>3.25</v>
      </c>
      <c r="AZ12" s="55">
        <v>-5486</v>
      </c>
      <c r="BA12" s="55">
        <v>-109.25</v>
      </c>
      <c r="BB12" s="55">
        <v>3.75</v>
      </c>
      <c r="BC12" s="55">
        <v>4.75</v>
      </c>
      <c r="BD12" s="55">
        <v>4</v>
      </c>
      <c r="BF12" s="55">
        <v>28755.5</v>
      </c>
      <c r="BG12" s="55">
        <v>9890.75</v>
      </c>
      <c r="BH12" s="55">
        <v>296</v>
      </c>
      <c r="BI12" s="55">
        <v>56</v>
      </c>
      <c r="BJ12" s="55">
        <v>21.5</v>
      </c>
    </row>
    <row r="13" spans="2:63" x14ac:dyDescent="0.25">
      <c r="B13" s="69" t="s">
        <v>321</v>
      </c>
      <c r="C13" s="101" t="s">
        <v>65</v>
      </c>
      <c r="D13" s="100">
        <v>251</v>
      </c>
      <c r="E13" s="101" t="s">
        <v>639</v>
      </c>
      <c r="F13" s="99" t="s">
        <v>658</v>
      </c>
      <c r="G13" s="99" t="s">
        <v>37</v>
      </c>
      <c r="H13" s="100">
        <v>5</v>
      </c>
      <c r="I13" s="100" t="s">
        <v>39</v>
      </c>
      <c r="J13" s="55">
        <v>36.5</v>
      </c>
      <c r="K13" s="55">
        <v>20</v>
      </c>
      <c r="L13" s="55">
        <v>18.5</v>
      </c>
      <c r="M13" s="55">
        <v>5.25</v>
      </c>
      <c r="N13" s="55">
        <v>6.25</v>
      </c>
      <c r="P13" s="55">
        <v>51.75</v>
      </c>
      <c r="Q13" s="55">
        <v>44.25</v>
      </c>
      <c r="R13" s="55">
        <v>31.25</v>
      </c>
      <c r="S13" s="55">
        <v>19.25</v>
      </c>
      <c r="T13" s="55">
        <v>13</v>
      </c>
      <c r="V13" s="55">
        <v>21364</v>
      </c>
      <c r="W13" s="55">
        <v>8789.75</v>
      </c>
      <c r="X13" s="55">
        <v>908.25</v>
      </c>
      <c r="Y13" s="55">
        <v>206.75</v>
      </c>
      <c r="Z13" s="55">
        <v>58.25</v>
      </c>
      <c r="AB13" s="55">
        <v>7.5</v>
      </c>
      <c r="AC13" s="55">
        <v>8.75</v>
      </c>
      <c r="AD13" s="55">
        <v>3.75</v>
      </c>
      <c r="AE13" s="55">
        <v>3.25</v>
      </c>
      <c r="AF13" s="55">
        <v>1.5</v>
      </c>
      <c r="AH13" s="55">
        <v>158.5</v>
      </c>
      <c r="AI13" s="55">
        <v>12.75</v>
      </c>
      <c r="AJ13" s="55">
        <v>9</v>
      </c>
      <c r="AK13" s="55">
        <v>5.5</v>
      </c>
      <c r="AL13" s="55">
        <v>5.75</v>
      </c>
      <c r="AN13" s="55">
        <v>247</v>
      </c>
      <c r="AO13" s="55">
        <v>22.25</v>
      </c>
      <c r="AP13" s="55">
        <v>6.5</v>
      </c>
      <c r="AQ13" s="55">
        <v>9</v>
      </c>
      <c r="AR13" s="55">
        <v>4.5</v>
      </c>
      <c r="AT13" s="55">
        <v>-15.75</v>
      </c>
      <c r="AU13" s="55">
        <v>-11.75</v>
      </c>
      <c r="AV13" s="55">
        <v>2.5</v>
      </c>
      <c r="AW13" s="55">
        <v>4.75</v>
      </c>
      <c r="AX13" s="55">
        <v>5.75</v>
      </c>
      <c r="AZ13" s="55">
        <v>-8181.75</v>
      </c>
      <c r="BA13" s="55">
        <v>-153.75</v>
      </c>
      <c r="BB13" s="55">
        <v>-1.25</v>
      </c>
      <c r="BC13" s="55">
        <v>2.25</v>
      </c>
      <c r="BD13" s="55">
        <v>6.25</v>
      </c>
      <c r="BF13" s="55">
        <v>188.75</v>
      </c>
      <c r="BG13" s="55">
        <v>44.25</v>
      </c>
      <c r="BH13" s="55">
        <v>19.75</v>
      </c>
      <c r="BI13" s="55">
        <v>11</v>
      </c>
      <c r="BJ13" s="55">
        <v>5.5</v>
      </c>
    </row>
    <row r="14" spans="2:63" x14ac:dyDescent="0.25">
      <c r="B14" s="69" t="s">
        <v>322</v>
      </c>
      <c r="C14" s="101" t="s">
        <v>65</v>
      </c>
      <c r="D14" s="100">
        <v>272</v>
      </c>
      <c r="E14" s="101" t="s">
        <v>639</v>
      </c>
      <c r="F14" s="99" t="s">
        <v>658</v>
      </c>
      <c r="G14" s="99" t="s">
        <v>37</v>
      </c>
      <c r="H14" s="100">
        <v>12</v>
      </c>
      <c r="I14" s="100" t="s">
        <v>39</v>
      </c>
      <c r="J14" s="55">
        <v>76.5</v>
      </c>
      <c r="K14" s="55">
        <v>15</v>
      </c>
      <c r="L14" s="55">
        <v>7</v>
      </c>
      <c r="M14" s="55">
        <v>2.25</v>
      </c>
      <c r="N14" s="55">
        <v>2.25</v>
      </c>
      <c r="P14" s="55">
        <v>32.75</v>
      </c>
      <c r="Q14" s="55">
        <v>12</v>
      </c>
      <c r="R14" s="55">
        <v>19</v>
      </c>
      <c r="S14" s="55">
        <v>4.5</v>
      </c>
      <c r="T14" s="55">
        <v>6.5</v>
      </c>
      <c r="V14" s="55">
        <v>7155.25</v>
      </c>
      <c r="W14" s="55">
        <v>2654</v>
      </c>
      <c r="X14" s="55">
        <v>182.5</v>
      </c>
      <c r="Y14" s="55">
        <v>43</v>
      </c>
      <c r="Z14" s="55">
        <v>14.25</v>
      </c>
      <c r="AB14" s="55">
        <v>47</v>
      </c>
      <c r="AC14" s="55">
        <v>3.5</v>
      </c>
      <c r="AD14" s="55">
        <v>1.25</v>
      </c>
      <c r="AE14" s="55">
        <v>2</v>
      </c>
      <c r="AF14" s="55">
        <v>0</v>
      </c>
      <c r="AH14" s="55">
        <v>175.75</v>
      </c>
      <c r="AI14" s="55">
        <v>41.25</v>
      </c>
      <c r="AJ14" s="55">
        <v>3.75</v>
      </c>
      <c r="AK14" s="55">
        <v>2</v>
      </c>
      <c r="AL14" s="55">
        <v>2</v>
      </c>
      <c r="AN14" s="55">
        <v>133</v>
      </c>
      <c r="AO14" s="55">
        <v>29.5</v>
      </c>
      <c r="AP14" s="55">
        <v>5.75</v>
      </c>
      <c r="AQ14" s="55">
        <v>2.25</v>
      </c>
      <c r="AR14" s="55">
        <v>3.25</v>
      </c>
      <c r="AT14" s="55">
        <v>14.75</v>
      </c>
      <c r="AU14" s="55">
        <v>0.25</v>
      </c>
      <c r="AV14" s="55">
        <v>1.25</v>
      </c>
      <c r="AW14" s="55">
        <v>1.5</v>
      </c>
      <c r="AX14" s="55">
        <v>1.5</v>
      </c>
      <c r="AZ14" s="55">
        <v>-1609.5</v>
      </c>
      <c r="BA14" s="55">
        <v>60.5</v>
      </c>
      <c r="BB14" s="55">
        <v>13</v>
      </c>
      <c r="BC14" s="55">
        <v>3</v>
      </c>
      <c r="BD14" s="55">
        <v>4.75</v>
      </c>
      <c r="BF14" s="55">
        <v>147.25</v>
      </c>
      <c r="BG14" s="55">
        <v>25.5</v>
      </c>
      <c r="BH14" s="55">
        <v>7.25</v>
      </c>
      <c r="BI14" s="55">
        <v>2.25</v>
      </c>
      <c r="BJ14" s="55">
        <v>1.75</v>
      </c>
    </row>
    <row r="15" spans="2:63" x14ac:dyDescent="0.25">
      <c r="B15" s="69" t="s">
        <v>323</v>
      </c>
      <c r="C15" s="101" t="s">
        <v>125</v>
      </c>
      <c r="D15" s="100">
        <v>263</v>
      </c>
      <c r="E15" s="101" t="s">
        <v>630</v>
      </c>
      <c r="F15" s="99" t="s">
        <v>658</v>
      </c>
      <c r="G15" s="99" t="s">
        <v>37</v>
      </c>
      <c r="H15" s="100">
        <v>4</v>
      </c>
      <c r="I15" s="100" t="s">
        <v>39</v>
      </c>
      <c r="J15" s="55">
        <v>12.25</v>
      </c>
      <c r="K15" s="55">
        <v>-4.5</v>
      </c>
      <c r="L15" s="55">
        <v>9</v>
      </c>
      <c r="M15" s="55">
        <v>1.75</v>
      </c>
      <c r="N15" s="55">
        <v>3.25</v>
      </c>
      <c r="P15" s="55">
        <v>32</v>
      </c>
      <c r="Q15" s="55">
        <v>15.75</v>
      </c>
      <c r="R15" s="55">
        <v>13.25</v>
      </c>
      <c r="S15" s="55">
        <v>3.5</v>
      </c>
      <c r="T15" s="55">
        <v>5.5</v>
      </c>
      <c r="V15" s="55">
        <v>-16.75</v>
      </c>
      <c r="W15" s="55">
        <v>-0.5</v>
      </c>
      <c r="X15" s="55">
        <v>2</v>
      </c>
      <c r="Y15" s="55">
        <v>2.75</v>
      </c>
      <c r="Z15" s="55">
        <v>3</v>
      </c>
      <c r="AB15" s="55">
        <v>38.5</v>
      </c>
      <c r="AC15" s="55">
        <v>13.5</v>
      </c>
      <c r="AD15" s="55">
        <v>9.5</v>
      </c>
      <c r="AE15" s="55">
        <v>2</v>
      </c>
      <c r="AF15" s="55">
        <v>0</v>
      </c>
      <c r="AH15" s="55">
        <v>23.75</v>
      </c>
      <c r="AI15" s="55">
        <v>-8.75</v>
      </c>
      <c r="AJ15" s="55">
        <v>2.5</v>
      </c>
      <c r="AK15" s="55">
        <v>2</v>
      </c>
      <c r="AL15" s="55">
        <v>1.5</v>
      </c>
      <c r="AN15" s="55">
        <v>-7</v>
      </c>
      <c r="AO15" s="55">
        <v>3</v>
      </c>
      <c r="AP15" s="55">
        <v>2.25</v>
      </c>
      <c r="AQ15" s="55">
        <v>2.5</v>
      </c>
      <c r="AR15" s="55">
        <v>2</v>
      </c>
      <c r="AT15" s="55">
        <v>7</v>
      </c>
      <c r="AU15" s="55">
        <v>-2</v>
      </c>
      <c r="AV15" s="55">
        <v>3</v>
      </c>
      <c r="AW15" s="55">
        <v>1.5</v>
      </c>
      <c r="AX15" s="55">
        <v>2.75</v>
      </c>
      <c r="AZ15" s="55">
        <v>-3207.75</v>
      </c>
      <c r="BA15" s="55">
        <v>-20.5</v>
      </c>
      <c r="BB15" s="55">
        <v>1.5</v>
      </c>
      <c r="BC15" s="55">
        <v>-1.25</v>
      </c>
      <c r="BD15" s="55">
        <v>2.25</v>
      </c>
      <c r="BF15" s="55">
        <v>112.25</v>
      </c>
      <c r="BG15" s="55">
        <v>62.75</v>
      </c>
      <c r="BH15" s="55">
        <v>59.5</v>
      </c>
      <c r="BI15" s="55">
        <v>22.75</v>
      </c>
      <c r="BJ15" s="55">
        <v>11</v>
      </c>
    </row>
    <row r="16" spans="2:63" x14ac:dyDescent="0.25">
      <c r="B16" s="69" t="s">
        <v>324</v>
      </c>
      <c r="C16" s="101" t="s">
        <v>125</v>
      </c>
      <c r="D16" s="100">
        <v>268</v>
      </c>
      <c r="E16" s="101" t="s">
        <v>630</v>
      </c>
      <c r="F16" s="99" t="s">
        <v>658</v>
      </c>
      <c r="G16" s="99" t="s">
        <v>37</v>
      </c>
      <c r="H16" s="100">
        <v>12</v>
      </c>
      <c r="I16" s="100" t="s">
        <v>39</v>
      </c>
      <c r="J16" s="55">
        <v>77</v>
      </c>
      <c r="K16" s="55">
        <v>6</v>
      </c>
      <c r="L16" s="55">
        <v>12.5</v>
      </c>
      <c r="M16" s="55">
        <v>1.5</v>
      </c>
      <c r="N16" s="55">
        <v>3</v>
      </c>
      <c r="P16" s="55">
        <v>32.75</v>
      </c>
      <c r="Q16" s="55">
        <v>8.25</v>
      </c>
      <c r="R16" s="55">
        <v>18.25</v>
      </c>
      <c r="S16" s="55">
        <v>3.75</v>
      </c>
      <c r="T16" s="55">
        <v>7.25</v>
      </c>
      <c r="V16" s="55">
        <v>6.5</v>
      </c>
      <c r="W16" s="55">
        <v>2.25</v>
      </c>
      <c r="X16" s="55">
        <v>3</v>
      </c>
      <c r="Y16" s="55">
        <v>3.25</v>
      </c>
      <c r="Z16" s="55">
        <v>3</v>
      </c>
      <c r="AB16" s="55">
        <v>20.75</v>
      </c>
      <c r="AC16" s="55">
        <v>3.25</v>
      </c>
      <c r="AD16" s="55">
        <v>2.25</v>
      </c>
      <c r="AE16" s="55">
        <v>2.75</v>
      </c>
      <c r="AF16" s="55">
        <v>0.75</v>
      </c>
      <c r="AH16" s="55">
        <v>68.75</v>
      </c>
      <c r="AI16" s="55">
        <v>-2</v>
      </c>
      <c r="AJ16" s="55">
        <v>4.5</v>
      </c>
      <c r="AK16" s="55">
        <v>3.25</v>
      </c>
      <c r="AL16" s="55">
        <v>3.5</v>
      </c>
      <c r="AN16" s="55">
        <v>22</v>
      </c>
      <c r="AO16" s="55">
        <v>7.25</v>
      </c>
      <c r="AP16" s="55">
        <v>4</v>
      </c>
      <c r="AQ16" s="55">
        <v>3</v>
      </c>
      <c r="AR16" s="55">
        <v>3</v>
      </c>
      <c r="AT16" s="55">
        <v>2.25</v>
      </c>
      <c r="AU16" s="55">
        <v>-6.25</v>
      </c>
      <c r="AV16" s="55">
        <v>1.25</v>
      </c>
      <c r="AW16" s="55">
        <v>2.25</v>
      </c>
      <c r="AX16" s="55">
        <v>2.75</v>
      </c>
      <c r="AZ16" s="55">
        <v>-4135.5</v>
      </c>
      <c r="BA16" s="55">
        <v>-83.25</v>
      </c>
      <c r="BB16" s="55">
        <v>2.5</v>
      </c>
      <c r="BC16" s="55">
        <v>0</v>
      </c>
      <c r="BD16" s="55">
        <v>2.25</v>
      </c>
      <c r="BF16" s="55">
        <v>40.25</v>
      </c>
      <c r="BG16" s="55">
        <v>9.5</v>
      </c>
      <c r="BH16" s="55">
        <v>10.75</v>
      </c>
      <c r="BI16" s="55">
        <v>5.25</v>
      </c>
      <c r="BJ16" s="55">
        <v>2.5</v>
      </c>
    </row>
    <row r="17" spans="2:62" x14ac:dyDescent="0.25">
      <c r="B17" s="69" t="s">
        <v>325</v>
      </c>
      <c r="C17" s="101" t="s">
        <v>65</v>
      </c>
      <c r="D17" s="100">
        <v>256</v>
      </c>
      <c r="E17" s="101" t="s">
        <v>650</v>
      </c>
      <c r="F17" s="99" t="s">
        <v>658</v>
      </c>
      <c r="G17" s="99" t="s">
        <v>37</v>
      </c>
      <c r="H17" s="100">
        <v>6</v>
      </c>
      <c r="I17" s="100" t="s">
        <v>39</v>
      </c>
      <c r="J17" s="55">
        <v>39.25</v>
      </c>
      <c r="K17" s="55">
        <v>0</v>
      </c>
      <c r="L17" s="55">
        <v>10.75</v>
      </c>
      <c r="M17" s="55">
        <v>3.5</v>
      </c>
      <c r="N17" s="55">
        <v>5.5</v>
      </c>
      <c r="P17" s="55">
        <v>50</v>
      </c>
      <c r="Q17" s="55">
        <v>35.25</v>
      </c>
      <c r="R17" s="55">
        <v>34.5</v>
      </c>
      <c r="S17" s="55">
        <v>16.5</v>
      </c>
      <c r="T17" s="55">
        <v>16.5</v>
      </c>
      <c r="V17" s="55">
        <v>28389.5</v>
      </c>
      <c r="W17" s="55">
        <v>15505.5</v>
      </c>
      <c r="X17" s="55">
        <v>1488.5</v>
      </c>
      <c r="Y17" s="55">
        <v>407.5</v>
      </c>
      <c r="Z17" s="55">
        <v>112</v>
      </c>
      <c r="AB17" s="55">
        <v>17.25</v>
      </c>
      <c r="AC17" s="55">
        <v>6.75</v>
      </c>
      <c r="AD17" s="55">
        <v>1.75</v>
      </c>
      <c r="AE17" s="55">
        <v>3</v>
      </c>
      <c r="AF17" s="55">
        <v>0.75</v>
      </c>
      <c r="AH17" s="55">
        <v>33.5</v>
      </c>
      <c r="AI17" s="55">
        <v>-26</v>
      </c>
      <c r="AJ17" s="55">
        <v>5</v>
      </c>
      <c r="AK17" s="55">
        <v>7</v>
      </c>
      <c r="AL17" s="55">
        <v>6</v>
      </c>
      <c r="AN17" s="55">
        <v>7.25</v>
      </c>
      <c r="AO17" s="55">
        <v>8</v>
      </c>
      <c r="AP17" s="55">
        <v>7.25</v>
      </c>
      <c r="AQ17" s="55">
        <v>4.75</v>
      </c>
      <c r="AR17" s="55">
        <v>5</v>
      </c>
      <c r="AT17" s="55">
        <v>-12.75</v>
      </c>
      <c r="AU17" s="55">
        <v>-11</v>
      </c>
      <c r="AV17" s="55">
        <v>3.5</v>
      </c>
      <c r="AW17" s="55">
        <v>3.75</v>
      </c>
      <c r="AX17" s="55">
        <v>4.5</v>
      </c>
      <c r="AZ17" s="55">
        <v>-5464.75</v>
      </c>
      <c r="BA17" s="55">
        <v>-166.5</v>
      </c>
      <c r="BB17" s="55">
        <v>-8</v>
      </c>
      <c r="BC17" s="55">
        <v>3.5</v>
      </c>
      <c r="BD17" s="55">
        <v>3.25</v>
      </c>
      <c r="BF17" s="55">
        <v>279.5</v>
      </c>
      <c r="BG17" s="55">
        <v>85.25</v>
      </c>
      <c r="BH17" s="55">
        <v>29.5</v>
      </c>
      <c r="BI17" s="55">
        <v>7.25</v>
      </c>
      <c r="BJ17" s="55">
        <v>5.5</v>
      </c>
    </row>
    <row r="18" spans="2:62" x14ac:dyDescent="0.25">
      <c r="B18" s="69" t="s">
        <v>326</v>
      </c>
      <c r="C18" s="101" t="s">
        <v>65</v>
      </c>
      <c r="D18" s="100">
        <v>296</v>
      </c>
      <c r="E18" s="101" t="s">
        <v>650</v>
      </c>
      <c r="F18" s="99" t="s">
        <v>658</v>
      </c>
      <c r="G18" s="99" t="s">
        <v>37</v>
      </c>
      <c r="H18" s="100">
        <v>10</v>
      </c>
      <c r="I18" s="100" t="s">
        <v>39</v>
      </c>
      <c r="J18" s="55">
        <v>31.75</v>
      </c>
      <c r="K18" s="55">
        <v>9.75</v>
      </c>
      <c r="L18" s="55">
        <v>6.25</v>
      </c>
      <c r="M18" s="55">
        <v>2.75</v>
      </c>
      <c r="N18" s="55">
        <v>3.25</v>
      </c>
      <c r="P18" s="55">
        <v>521.25</v>
      </c>
      <c r="Q18" s="55">
        <v>569.75</v>
      </c>
      <c r="R18" s="55">
        <v>330.75</v>
      </c>
      <c r="S18" s="55">
        <v>163.66666666666666</v>
      </c>
      <c r="T18" s="55">
        <v>111</v>
      </c>
      <c r="V18" s="55">
        <v>33811.75</v>
      </c>
      <c r="W18" s="55">
        <v>20184.5</v>
      </c>
      <c r="X18" s="55">
        <v>2770.75</v>
      </c>
      <c r="Y18" s="55">
        <v>627</v>
      </c>
      <c r="Z18" s="55">
        <v>186.5</v>
      </c>
      <c r="AB18" s="55">
        <v>36.25</v>
      </c>
      <c r="AC18" s="55">
        <v>3.5</v>
      </c>
      <c r="AD18" s="55">
        <v>2.5</v>
      </c>
      <c r="AE18" s="55">
        <v>2</v>
      </c>
      <c r="AF18" s="55">
        <v>0.25</v>
      </c>
      <c r="AH18" s="55">
        <v>47.5</v>
      </c>
      <c r="AI18" s="55">
        <v>-16.5</v>
      </c>
      <c r="AJ18" s="55">
        <v>6</v>
      </c>
      <c r="AK18" s="55">
        <v>5.25</v>
      </c>
      <c r="AL18" s="55">
        <v>5.25</v>
      </c>
      <c r="AN18" s="55">
        <v>12.5</v>
      </c>
      <c r="AO18" s="55">
        <v>10.25</v>
      </c>
      <c r="AP18" s="55">
        <v>4</v>
      </c>
      <c r="AQ18" s="55">
        <v>4.75</v>
      </c>
      <c r="AR18" s="55">
        <v>3.5</v>
      </c>
      <c r="AT18" s="55">
        <v>5.25</v>
      </c>
      <c r="AU18" s="55">
        <v>-3.75</v>
      </c>
      <c r="AV18" s="55">
        <v>2.25</v>
      </c>
      <c r="AW18" s="55">
        <v>3.75</v>
      </c>
      <c r="AX18" s="55">
        <v>4.75</v>
      </c>
      <c r="AZ18" s="55">
        <v>-5059</v>
      </c>
      <c r="BA18" s="55">
        <v>-102.5</v>
      </c>
      <c r="BB18" s="55">
        <v>3</v>
      </c>
      <c r="BC18" s="55">
        <v>3.75</v>
      </c>
      <c r="BD18" s="55">
        <v>3.75</v>
      </c>
      <c r="BF18" s="55">
        <v>615.5</v>
      </c>
      <c r="BG18" s="55">
        <v>66.5</v>
      </c>
      <c r="BH18" s="55">
        <v>10.5</v>
      </c>
      <c r="BI18" s="55">
        <v>6</v>
      </c>
      <c r="BJ18" s="55">
        <v>4</v>
      </c>
    </row>
    <row r="19" spans="2:62" x14ac:dyDescent="0.25">
      <c r="B19" s="69" t="s">
        <v>327</v>
      </c>
      <c r="C19" s="101" t="s">
        <v>125</v>
      </c>
      <c r="D19" s="100">
        <v>316</v>
      </c>
      <c r="E19" s="101" t="s">
        <v>641</v>
      </c>
      <c r="F19" s="99" t="s">
        <v>658</v>
      </c>
      <c r="G19" s="99" t="s">
        <v>37</v>
      </c>
      <c r="H19" s="100">
        <v>5</v>
      </c>
      <c r="I19" s="100" t="s">
        <v>39</v>
      </c>
      <c r="J19" s="55">
        <v>-5.25</v>
      </c>
      <c r="K19" s="55">
        <v>4.75</v>
      </c>
      <c r="L19" s="55">
        <v>10.75</v>
      </c>
      <c r="M19" s="55">
        <v>4.75</v>
      </c>
      <c r="N19" s="55">
        <v>3.75</v>
      </c>
      <c r="P19" s="55">
        <v>35.75</v>
      </c>
      <c r="Q19" s="55">
        <v>30.25</v>
      </c>
      <c r="R19" s="55">
        <v>25.75</v>
      </c>
      <c r="S19" s="55">
        <v>15.25</v>
      </c>
      <c r="T19" s="55">
        <v>11.25</v>
      </c>
      <c r="V19" s="55">
        <v>6</v>
      </c>
      <c r="W19" s="55">
        <v>3.75</v>
      </c>
      <c r="X19" s="55">
        <v>4</v>
      </c>
      <c r="Y19" s="55">
        <v>4.5</v>
      </c>
      <c r="Z19" s="55">
        <v>5</v>
      </c>
      <c r="AB19" s="55">
        <v>21.25</v>
      </c>
      <c r="AC19" s="55">
        <v>6.5</v>
      </c>
      <c r="AD19" s="55">
        <v>3.5</v>
      </c>
      <c r="AE19" s="55">
        <v>2.5</v>
      </c>
      <c r="AF19" s="55">
        <v>1</v>
      </c>
      <c r="AH19" s="55">
        <v>53.75</v>
      </c>
      <c r="AI19" s="55">
        <v>-6.5</v>
      </c>
      <c r="AJ19" s="55">
        <v>5.75</v>
      </c>
      <c r="AK19" s="55">
        <v>27.75</v>
      </c>
      <c r="AL19" s="55">
        <v>4.5</v>
      </c>
      <c r="AN19" s="55">
        <v>27.5</v>
      </c>
      <c r="AO19" s="55">
        <v>21.75</v>
      </c>
      <c r="AP19" s="55">
        <v>5.75</v>
      </c>
      <c r="AQ19" s="55">
        <v>4.25</v>
      </c>
      <c r="AR19" s="55">
        <v>4.75</v>
      </c>
      <c r="AT19" s="55">
        <v>-4.75</v>
      </c>
      <c r="AU19" s="55">
        <v>-4.25</v>
      </c>
      <c r="AV19" s="55">
        <v>3.25</v>
      </c>
      <c r="AW19" s="55">
        <v>3.25</v>
      </c>
      <c r="AX19" s="55">
        <v>3.75</v>
      </c>
      <c r="AZ19" s="55">
        <v>-4619.5</v>
      </c>
      <c r="BA19" s="55">
        <v>-84</v>
      </c>
      <c r="BB19" s="55">
        <v>5.75</v>
      </c>
      <c r="BC19" s="55">
        <v>0.75</v>
      </c>
      <c r="BD19" s="55">
        <v>5</v>
      </c>
      <c r="BF19" s="55">
        <v>55.75</v>
      </c>
      <c r="BG19" s="55">
        <v>8.5</v>
      </c>
      <c r="BH19" s="55">
        <v>6.25</v>
      </c>
      <c r="BI19" s="55">
        <v>4</v>
      </c>
      <c r="BJ19" s="55">
        <v>3.75</v>
      </c>
    </row>
    <row r="20" spans="2:62" x14ac:dyDescent="0.25">
      <c r="B20" s="69" t="s">
        <v>328</v>
      </c>
      <c r="C20" s="101" t="s">
        <v>125</v>
      </c>
      <c r="D20" s="100">
        <v>303</v>
      </c>
      <c r="E20" s="101" t="s">
        <v>641</v>
      </c>
      <c r="F20" s="99" t="s">
        <v>658</v>
      </c>
      <c r="G20" s="99" t="s">
        <v>37</v>
      </c>
      <c r="H20" s="100">
        <v>12</v>
      </c>
      <c r="I20" s="100" t="s">
        <v>39</v>
      </c>
      <c r="J20" s="55">
        <v>5</v>
      </c>
      <c r="K20" s="55">
        <v>-2.5</v>
      </c>
      <c r="L20" s="55">
        <v>3</v>
      </c>
      <c r="M20" s="55">
        <v>2</v>
      </c>
      <c r="N20" s="55">
        <v>3.25</v>
      </c>
      <c r="P20" s="55">
        <v>46.25</v>
      </c>
      <c r="Q20" s="55">
        <v>62.5</v>
      </c>
      <c r="R20" s="55">
        <v>31.75</v>
      </c>
      <c r="S20" s="55">
        <v>16.5</v>
      </c>
      <c r="T20" s="55">
        <v>13.75</v>
      </c>
      <c r="V20" s="55">
        <v>9.5</v>
      </c>
      <c r="W20" s="55">
        <v>3.75</v>
      </c>
      <c r="X20" s="55">
        <v>4</v>
      </c>
      <c r="Y20" s="55">
        <v>4</v>
      </c>
      <c r="Z20" s="55">
        <v>3.5</v>
      </c>
      <c r="AB20" s="55">
        <v>11.75</v>
      </c>
      <c r="AC20" s="55">
        <v>2</v>
      </c>
      <c r="AD20" s="55">
        <v>2</v>
      </c>
      <c r="AE20" s="55">
        <v>2</v>
      </c>
      <c r="AF20" s="55">
        <v>-0.25</v>
      </c>
      <c r="AH20" s="55">
        <v>77.5</v>
      </c>
      <c r="AI20" s="55">
        <v>-1.25</v>
      </c>
      <c r="AJ20" s="55">
        <v>2.75</v>
      </c>
      <c r="AK20" s="55">
        <v>12</v>
      </c>
      <c r="AL20" s="55">
        <v>2.75</v>
      </c>
      <c r="AN20" s="55">
        <v>4.5</v>
      </c>
      <c r="AO20" s="55">
        <v>14.75</v>
      </c>
      <c r="AP20" s="55">
        <v>3.75</v>
      </c>
      <c r="AQ20" s="55">
        <v>2</v>
      </c>
      <c r="AR20" s="55">
        <v>3</v>
      </c>
      <c r="AT20" s="55">
        <v>-2.5</v>
      </c>
      <c r="AU20" s="55">
        <v>-3.5</v>
      </c>
      <c r="AV20" s="55">
        <v>3.25</v>
      </c>
      <c r="AW20" s="55">
        <v>0.75</v>
      </c>
      <c r="AX20" s="55">
        <v>2</v>
      </c>
      <c r="AZ20" s="55">
        <v>-4507.75</v>
      </c>
      <c r="BA20" s="55">
        <v>-91.75</v>
      </c>
      <c r="BB20" s="55">
        <v>-1.25</v>
      </c>
      <c r="BC20" s="55">
        <v>0.25</v>
      </c>
      <c r="BD20" s="55">
        <v>1.5</v>
      </c>
      <c r="BF20" s="55">
        <v>45.5</v>
      </c>
      <c r="BG20" s="55">
        <v>6.75</v>
      </c>
      <c r="BH20" s="55">
        <v>3.75</v>
      </c>
      <c r="BI20" s="55">
        <v>2.25</v>
      </c>
      <c r="BJ20" s="55">
        <v>1.75</v>
      </c>
    </row>
    <row r="21" spans="2:62" x14ac:dyDescent="0.25">
      <c r="B21" s="69" t="s">
        <v>235</v>
      </c>
      <c r="C21" s="101" t="s">
        <v>65</v>
      </c>
      <c r="D21" s="100">
        <v>308</v>
      </c>
      <c r="E21" s="101" t="s">
        <v>234</v>
      </c>
      <c r="F21" s="99" t="s">
        <v>658</v>
      </c>
      <c r="G21" s="99" t="s">
        <v>37</v>
      </c>
      <c r="H21" s="100">
        <v>6</v>
      </c>
      <c r="I21" s="100" t="s">
        <v>39</v>
      </c>
      <c r="J21" s="55">
        <v>-12.25</v>
      </c>
      <c r="K21" s="55">
        <v>12.5</v>
      </c>
      <c r="L21" s="55">
        <v>6</v>
      </c>
      <c r="M21" s="55">
        <v>2.75</v>
      </c>
      <c r="N21" s="55">
        <v>5.5</v>
      </c>
      <c r="P21" s="55">
        <v>226</v>
      </c>
      <c r="Q21" s="55">
        <v>261.75</v>
      </c>
      <c r="R21" s="55">
        <v>151.5</v>
      </c>
      <c r="S21" s="55">
        <v>109</v>
      </c>
      <c r="T21" s="55">
        <v>45</v>
      </c>
      <c r="V21" s="55">
        <v>30995.5</v>
      </c>
      <c r="W21" s="55">
        <v>19843.25</v>
      </c>
      <c r="X21" s="55">
        <v>4101.5</v>
      </c>
      <c r="Y21" s="55">
        <v>849.5</v>
      </c>
      <c r="Z21" s="55">
        <v>191.5</v>
      </c>
      <c r="AB21" s="55">
        <v>37.75</v>
      </c>
      <c r="AC21" s="55">
        <v>7.25</v>
      </c>
      <c r="AD21" s="55">
        <v>2.75</v>
      </c>
      <c r="AE21" s="55">
        <v>3</v>
      </c>
      <c r="AF21" s="55">
        <v>1.25</v>
      </c>
      <c r="AH21" s="55">
        <v>86</v>
      </c>
      <c r="AI21" s="55">
        <v>-8.75</v>
      </c>
      <c r="AJ21" s="55">
        <v>7.25</v>
      </c>
      <c r="AK21" s="55">
        <v>6.25</v>
      </c>
      <c r="AL21" s="55">
        <v>5</v>
      </c>
      <c r="AN21" s="55">
        <v>68.5</v>
      </c>
      <c r="AO21" s="55">
        <v>12.5</v>
      </c>
      <c r="AP21" s="55">
        <v>3</v>
      </c>
      <c r="AQ21" s="55">
        <v>3.5</v>
      </c>
      <c r="AR21" s="55">
        <v>4</v>
      </c>
      <c r="AT21" s="55">
        <v>-0.75</v>
      </c>
      <c r="AU21" s="55">
        <v>-6</v>
      </c>
      <c r="AV21" s="55">
        <v>2.5</v>
      </c>
      <c r="AW21" s="55">
        <v>5.5</v>
      </c>
      <c r="AX21" s="55">
        <v>4.5</v>
      </c>
      <c r="AZ21" s="55">
        <v>-9362.25</v>
      </c>
      <c r="BA21" s="55">
        <v>-139.5</v>
      </c>
      <c r="BB21" s="55">
        <v>-6.25</v>
      </c>
      <c r="BC21" s="55">
        <v>4.5</v>
      </c>
      <c r="BD21" s="55">
        <v>6.5</v>
      </c>
      <c r="BF21" s="55">
        <v>8469</v>
      </c>
      <c r="BG21" s="55">
        <v>775</v>
      </c>
      <c r="BH21" s="55">
        <v>30.75</v>
      </c>
      <c r="BI21" s="55">
        <v>13.25</v>
      </c>
      <c r="BJ21" s="55">
        <v>7</v>
      </c>
    </row>
    <row r="22" spans="2:62" x14ac:dyDescent="0.25">
      <c r="B22" s="69" t="s">
        <v>232</v>
      </c>
      <c r="C22" s="101" t="s">
        <v>65</v>
      </c>
      <c r="D22" s="100">
        <v>297</v>
      </c>
      <c r="E22" s="101" t="s">
        <v>234</v>
      </c>
      <c r="F22" s="99" t="s">
        <v>658</v>
      </c>
      <c r="G22" s="99" t="s">
        <v>37</v>
      </c>
      <c r="H22" s="100">
        <v>13</v>
      </c>
      <c r="I22" s="100" t="s">
        <v>39</v>
      </c>
      <c r="J22" s="55">
        <v>72.25</v>
      </c>
      <c r="K22" s="55">
        <v>6.25</v>
      </c>
      <c r="L22" s="55">
        <v>10.5</v>
      </c>
      <c r="M22" s="55">
        <v>4</v>
      </c>
      <c r="N22" s="55">
        <v>4.5</v>
      </c>
      <c r="P22" s="55">
        <v>352.75</v>
      </c>
      <c r="Q22" s="55">
        <v>352.75</v>
      </c>
      <c r="R22" s="55">
        <v>290.25</v>
      </c>
      <c r="S22" s="55">
        <v>193</v>
      </c>
      <c r="T22" s="55">
        <v>113</v>
      </c>
      <c r="V22" s="55">
        <v>26363.25</v>
      </c>
      <c r="W22" s="55">
        <v>16327.5</v>
      </c>
      <c r="X22" s="55">
        <v>3095.25</v>
      </c>
      <c r="Y22" s="55">
        <v>703.75</v>
      </c>
      <c r="Z22" s="55">
        <v>183.25</v>
      </c>
      <c r="AB22" s="55">
        <v>102.25</v>
      </c>
      <c r="AC22" s="55">
        <v>8</v>
      </c>
      <c r="AD22" s="55">
        <v>3.25</v>
      </c>
      <c r="AE22" s="55">
        <v>2</v>
      </c>
      <c r="AF22" s="55">
        <v>0.5</v>
      </c>
      <c r="AH22" s="55">
        <v>246</v>
      </c>
      <c r="AI22" s="55">
        <v>33.25</v>
      </c>
      <c r="AJ22" s="55">
        <v>11.25</v>
      </c>
      <c r="AK22" s="55">
        <v>7.25</v>
      </c>
      <c r="AL22" s="55">
        <v>5.75</v>
      </c>
      <c r="AN22" s="55">
        <v>332.75</v>
      </c>
      <c r="AO22" s="55">
        <v>60.25</v>
      </c>
      <c r="AP22" s="55">
        <v>18</v>
      </c>
      <c r="AQ22" s="55">
        <v>13.5</v>
      </c>
      <c r="AR22" s="55">
        <v>7.25</v>
      </c>
      <c r="AT22" s="55">
        <v>2</v>
      </c>
      <c r="AU22" s="55">
        <v>4</v>
      </c>
      <c r="AV22" s="55">
        <v>2</v>
      </c>
      <c r="AW22" s="55">
        <v>4.5</v>
      </c>
      <c r="AX22" s="55">
        <v>5.25</v>
      </c>
      <c r="AZ22" s="55">
        <v>-5134.25</v>
      </c>
      <c r="BA22" s="55">
        <v>-80.25</v>
      </c>
      <c r="BB22" s="55">
        <v>0</v>
      </c>
      <c r="BC22" s="55">
        <v>2.5</v>
      </c>
      <c r="BD22" s="55">
        <v>4.5</v>
      </c>
      <c r="BF22" s="55">
        <v>17529.5</v>
      </c>
      <c r="BG22" s="55">
        <v>2432.75</v>
      </c>
      <c r="BH22" s="55">
        <v>68.25</v>
      </c>
      <c r="BI22" s="55">
        <v>20.75</v>
      </c>
      <c r="BJ22" s="55">
        <v>9.5</v>
      </c>
    </row>
    <row r="23" spans="2:62" x14ac:dyDescent="0.25">
      <c r="B23" s="69" t="s">
        <v>329</v>
      </c>
      <c r="C23" s="99" t="s">
        <v>65</v>
      </c>
      <c r="D23" s="100">
        <v>195</v>
      </c>
      <c r="E23" s="101" t="s">
        <v>725</v>
      </c>
      <c r="F23" s="101" t="s">
        <v>128</v>
      </c>
      <c r="G23" s="101" t="s">
        <v>37</v>
      </c>
      <c r="H23" s="100">
        <v>7</v>
      </c>
      <c r="I23" s="100" t="s">
        <v>60</v>
      </c>
      <c r="J23" s="55">
        <v>75.75</v>
      </c>
      <c r="K23" s="55">
        <v>58</v>
      </c>
      <c r="L23" s="55">
        <v>46</v>
      </c>
      <c r="M23" s="55">
        <v>11.25</v>
      </c>
      <c r="N23" s="55">
        <v>11.25</v>
      </c>
      <c r="P23" s="55">
        <v>81</v>
      </c>
      <c r="Q23" s="55">
        <v>98.5</v>
      </c>
      <c r="R23" s="55">
        <v>19.75</v>
      </c>
      <c r="S23" s="55">
        <v>8.25</v>
      </c>
      <c r="T23" s="55">
        <v>13.75</v>
      </c>
      <c r="V23" s="55">
        <v>-3.5</v>
      </c>
      <c r="W23" s="55">
        <v>5.5</v>
      </c>
      <c r="X23" s="55">
        <v>3.25</v>
      </c>
      <c r="Y23" s="55">
        <v>2.5</v>
      </c>
      <c r="Z23" s="55">
        <v>3</v>
      </c>
      <c r="AB23" s="55">
        <v>2074.25</v>
      </c>
      <c r="AC23" s="55">
        <v>223.5</v>
      </c>
      <c r="AD23" s="55">
        <v>4.25</v>
      </c>
      <c r="AE23" s="55">
        <v>9</v>
      </c>
      <c r="AF23" s="55">
        <v>3.75</v>
      </c>
      <c r="AH23" s="55">
        <v>1484.5</v>
      </c>
      <c r="AI23" s="55">
        <v>49</v>
      </c>
      <c r="AJ23" s="55">
        <v>6</v>
      </c>
      <c r="AK23" s="55">
        <v>4.5</v>
      </c>
      <c r="AL23" s="55">
        <v>2.75</v>
      </c>
      <c r="AN23" s="55">
        <v>301.25</v>
      </c>
      <c r="AO23" s="55">
        <v>61.75</v>
      </c>
      <c r="AP23" s="55">
        <v>7.75</v>
      </c>
      <c r="AQ23" s="55">
        <v>8.25</v>
      </c>
      <c r="AR23" s="55">
        <v>6</v>
      </c>
      <c r="AT23" s="55">
        <v>303.75</v>
      </c>
      <c r="AU23" s="55">
        <v>239.25</v>
      </c>
      <c r="AV23" s="55">
        <v>2.5</v>
      </c>
      <c r="AW23" s="55">
        <v>3.25</v>
      </c>
      <c r="AX23" s="55">
        <v>2.25</v>
      </c>
      <c r="AZ23" s="55">
        <v>3353.25</v>
      </c>
      <c r="BA23" s="55">
        <v>340.75</v>
      </c>
      <c r="BB23" s="55">
        <v>24.75</v>
      </c>
      <c r="BC23" s="55">
        <v>12.25</v>
      </c>
      <c r="BD23" s="55">
        <v>8.75</v>
      </c>
      <c r="BF23" s="55">
        <v>724</v>
      </c>
      <c r="BG23" s="55">
        <v>54.5</v>
      </c>
      <c r="BH23" s="55">
        <v>26.25</v>
      </c>
      <c r="BI23" s="55">
        <v>9.75</v>
      </c>
      <c r="BJ23" s="55">
        <v>11</v>
      </c>
    </row>
    <row r="24" spans="2:62" x14ac:dyDescent="0.25">
      <c r="B24" s="69" t="s">
        <v>330</v>
      </c>
      <c r="C24" s="101" t="s">
        <v>65</v>
      </c>
      <c r="D24" s="100">
        <v>273</v>
      </c>
      <c r="E24" s="101" t="s">
        <v>241</v>
      </c>
      <c r="F24" s="99" t="s">
        <v>658</v>
      </c>
      <c r="G24" s="99" t="s">
        <v>37</v>
      </c>
      <c r="H24" s="100">
        <v>5</v>
      </c>
      <c r="I24" s="100" t="s">
        <v>39</v>
      </c>
      <c r="J24" s="55">
        <v>48.5</v>
      </c>
      <c r="K24" s="55">
        <v>23.75</v>
      </c>
      <c r="L24" s="55">
        <v>11</v>
      </c>
      <c r="M24" s="55">
        <v>3</v>
      </c>
      <c r="N24" s="55">
        <v>3.75</v>
      </c>
      <c r="P24" s="55">
        <v>21.25</v>
      </c>
      <c r="Q24" s="55">
        <v>11.75</v>
      </c>
      <c r="R24" s="55">
        <v>14</v>
      </c>
      <c r="S24" s="55">
        <v>7.25</v>
      </c>
      <c r="T24" s="55">
        <v>7.5</v>
      </c>
      <c r="V24" s="55">
        <v>20321.75</v>
      </c>
      <c r="W24" s="55">
        <v>8939</v>
      </c>
      <c r="X24" s="55">
        <v>526.5</v>
      </c>
      <c r="Y24" s="55">
        <v>171.75</v>
      </c>
      <c r="Z24" s="55">
        <v>54.5</v>
      </c>
      <c r="AB24" s="55">
        <v>29.5</v>
      </c>
      <c r="AC24" s="55">
        <v>5.75</v>
      </c>
      <c r="AD24" s="55">
        <v>3.25</v>
      </c>
      <c r="AE24" s="55">
        <v>3.25</v>
      </c>
      <c r="AF24" s="55">
        <v>0.5</v>
      </c>
      <c r="AH24" s="55">
        <v>94.5</v>
      </c>
      <c r="AI24" s="55">
        <v>-11</v>
      </c>
      <c r="AJ24" s="55">
        <v>4.25</v>
      </c>
      <c r="AK24" s="55">
        <v>4.25</v>
      </c>
      <c r="AL24" s="55">
        <v>3.5</v>
      </c>
      <c r="AN24" s="55">
        <v>63.75</v>
      </c>
      <c r="AO24" s="55">
        <v>17.25</v>
      </c>
      <c r="AP24" s="55">
        <v>5</v>
      </c>
      <c r="AQ24" s="55">
        <v>2.5</v>
      </c>
      <c r="AR24" s="55">
        <v>3</v>
      </c>
      <c r="AT24" s="55">
        <v>15</v>
      </c>
      <c r="AU24" s="55">
        <v>0.25</v>
      </c>
      <c r="AV24" s="55">
        <v>2.5</v>
      </c>
      <c r="AW24" s="55">
        <v>3</v>
      </c>
      <c r="AX24" s="55">
        <v>2.5</v>
      </c>
      <c r="AZ24" s="55">
        <v>-4800.25</v>
      </c>
      <c r="BA24" s="55">
        <v>45.75</v>
      </c>
      <c r="BB24" s="55">
        <v>13.25</v>
      </c>
      <c r="BC24" s="55">
        <v>5.5</v>
      </c>
      <c r="BD24" s="55">
        <v>6</v>
      </c>
      <c r="BF24" s="55">
        <v>1129.75</v>
      </c>
      <c r="BG24" s="55">
        <v>205.75</v>
      </c>
      <c r="BH24" s="55">
        <v>33.5</v>
      </c>
      <c r="BI24" s="55">
        <v>9.75</v>
      </c>
      <c r="BJ24" s="55">
        <v>5</v>
      </c>
    </row>
    <row r="25" spans="2:62" x14ac:dyDescent="0.25">
      <c r="B25" s="69" t="s">
        <v>239</v>
      </c>
      <c r="C25" s="101" t="s">
        <v>65</v>
      </c>
      <c r="D25" s="100">
        <v>292</v>
      </c>
      <c r="E25" s="101" t="s">
        <v>241</v>
      </c>
      <c r="F25" s="99" t="s">
        <v>658</v>
      </c>
      <c r="G25" s="99" t="s">
        <v>37</v>
      </c>
      <c r="H25" s="100">
        <v>10</v>
      </c>
      <c r="I25" s="100" t="s">
        <v>39</v>
      </c>
      <c r="J25" s="55">
        <v>-7</v>
      </c>
      <c r="K25" s="55">
        <v>11.5</v>
      </c>
      <c r="L25" s="55">
        <v>5</v>
      </c>
      <c r="M25" s="55">
        <v>3.25</v>
      </c>
      <c r="N25" s="55">
        <v>3.5</v>
      </c>
      <c r="P25" s="55">
        <v>474.25</v>
      </c>
      <c r="Q25" s="55">
        <v>503.5</v>
      </c>
      <c r="R25" s="55">
        <v>296.5</v>
      </c>
      <c r="S25" s="55">
        <v>201.5</v>
      </c>
      <c r="T25" s="55">
        <v>112.75</v>
      </c>
      <c r="V25" s="55">
        <v>30455</v>
      </c>
      <c r="W25" s="55">
        <v>19315.75</v>
      </c>
      <c r="X25" s="55">
        <v>2405</v>
      </c>
      <c r="Y25" s="55">
        <v>562.75</v>
      </c>
      <c r="Z25" s="55">
        <v>137</v>
      </c>
      <c r="AB25" s="55">
        <v>119.25</v>
      </c>
      <c r="AC25" s="55">
        <v>14.5</v>
      </c>
      <c r="AD25" s="55">
        <v>6</v>
      </c>
      <c r="AE25" s="55">
        <v>1.75</v>
      </c>
      <c r="AF25" s="55">
        <v>0</v>
      </c>
      <c r="AH25" s="55">
        <v>60.25</v>
      </c>
      <c r="AI25" s="55">
        <v>-8</v>
      </c>
      <c r="AJ25" s="55">
        <v>4.5</v>
      </c>
      <c r="AK25" s="55">
        <v>4.75</v>
      </c>
      <c r="AL25" s="55">
        <v>2.75</v>
      </c>
      <c r="AN25" s="55">
        <v>36.25</v>
      </c>
      <c r="AO25" s="55">
        <v>15.5</v>
      </c>
      <c r="AP25" s="55">
        <v>5.75</v>
      </c>
      <c r="AQ25" s="55">
        <v>5.5</v>
      </c>
      <c r="AR25" s="55">
        <v>3.25</v>
      </c>
      <c r="AT25" s="55">
        <v>55.75</v>
      </c>
      <c r="AU25" s="55">
        <v>28.5</v>
      </c>
      <c r="AV25" s="55">
        <v>3</v>
      </c>
      <c r="AW25" s="55">
        <v>3</v>
      </c>
      <c r="AX25" s="55">
        <v>3.25</v>
      </c>
      <c r="AZ25" s="55">
        <v>-10291.25</v>
      </c>
      <c r="BA25" s="55">
        <v>-148.25</v>
      </c>
      <c r="BB25" s="55">
        <v>-3.5</v>
      </c>
      <c r="BC25" s="55">
        <v>0.5</v>
      </c>
      <c r="BD25" s="55">
        <v>2.75</v>
      </c>
      <c r="BF25" s="55">
        <v>22402.5</v>
      </c>
      <c r="BG25" s="55">
        <v>6773.25</v>
      </c>
      <c r="BH25" s="55">
        <v>183.5</v>
      </c>
      <c r="BI25" s="55">
        <v>38.75</v>
      </c>
      <c r="BJ25" s="55">
        <v>16.25</v>
      </c>
    </row>
    <row r="26" spans="2:62" x14ac:dyDescent="0.25">
      <c r="B26" s="69" t="s">
        <v>331</v>
      </c>
      <c r="C26" s="101" t="s">
        <v>65</v>
      </c>
      <c r="D26" s="100">
        <v>331</v>
      </c>
      <c r="E26" s="101" t="s">
        <v>647</v>
      </c>
      <c r="F26" s="99" t="s">
        <v>658</v>
      </c>
      <c r="G26" s="99" t="s">
        <v>37</v>
      </c>
      <c r="H26" s="100">
        <v>5</v>
      </c>
      <c r="I26" s="100" t="s">
        <v>39</v>
      </c>
      <c r="J26" s="55">
        <v>-4</v>
      </c>
      <c r="K26" s="55">
        <v>4.5</v>
      </c>
      <c r="L26" s="55">
        <v>5.5</v>
      </c>
      <c r="M26" s="55">
        <v>4</v>
      </c>
      <c r="N26" s="55">
        <v>4.75</v>
      </c>
      <c r="P26" s="55">
        <v>29.5</v>
      </c>
      <c r="Q26" s="55">
        <v>12.75</v>
      </c>
      <c r="R26" s="55">
        <v>15.75</v>
      </c>
      <c r="S26" s="55">
        <v>6.75</v>
      </c>
      <c r="T26" s="55">
        <v>8.5</v>
      </c>
      <c r="V26" s="55">
        <v>-8</v>
      </c>
      <c r="W26" s="55">
        <v>2.25</v>
      </c>
      <c r="X26" s="55">
        <v>3.25</v>
      </c>
      <c r="Y26" s="55">
        <v>5.25</v>
      </c>
      <c r="Z26" s="55">
        <v>4.5</v>
      </c>
      <c r="AB26" s="55">
        <v>21</v>
      </c>
      <c r="AC26" s="55">
        <v>9.5</v>
      </c>
      <c r="AD26" s="55">
        <v>3</v>
      </c>
      <c r="AE26" s="55">
        <v>0.75</v>
      </c>
      <c r="AF26" s="55">
        <v>1</v>
      </c>
      <c r="AH26" s="55">
        <v>2.5</v>
      </c>
      <c r="AI26" s="55">
        <v>-22.5</v>
      </c>
      <c r="AJ26" s="55">
        <v>4.25</v>
      </c>
      <c r="AK26" s="55">
        <v>5.25</v>
      </c>
      <c r="AL26" s="55">
        <v>2.75</v>
      </c>
      <c r="AN26" s="55">
        <v>-13.75</v>
      </c>
      <c r="AO26" s="55">
        <v>4.75</v>
      </c>
      <c r="AP26" s="55">
        <v>3.5</v>
      </c>
      <c r="AQ26" s="55">
        <v>2.5</v>
      </c>
      <c r="AR26" s="55">
        <v>3</v>
      </c>
      <c r="AT26" s="55">
        <v>-6.5</v>
      </c>
      <c r="AU26" s="55">
        <v>-9.75</v>
      </c>
      <c r="AV26" s="55">
        <v>2.5</v>
      </c>
      <c r="AW26" s="55">
        <v>4.25</v>
      </c>
      <c r="AX26" s="55">
        <v>3.5</v>
      </c>
      <c r="AZ26" s="55">
        <v>-4930.5</v>
      </c>
      <c r="BA26" s="55">
        <v>-63</v>
      </c>
      <c r="BB26" s="55">
        <v>-1</v>
      </c>
      <c r="BC26" s="55">
        <v>2.75</v>
      </c>
      <c r="BD26" s="55">
        <v>4.25</v>
      </c>
      <c r="BF26" s="55">
        <v>828</v>
      </c>
      <c r="BG26" s="55">
        <v>143.75</v>
      </c>
      <c r="BH26" s="55">
        <v>27.75</v>
      </c>
      <c r="BI26" s="55">
        <v>13.5</v>
      </c>
      <c r="BJ26" s="55">
        <v>7</v>
      </c>
    </row>
    <row r="27" spans="2:62" x14ac:dyDescent="0.25">
      <c r="B27" s="69" t="s">
        <v>332</v>
      </c>
      <c r="C27" s="101" t="s">
        <v>65</v>
      </c>
      <c r="D27" s="100">
        <v>327</v>
      </c>
      <c r="E27" s="101" t="s">
        <v>647</v>
      </c>
      <c r="F27" s="99" t="s">
        <v>658</v>
      </c>
      <c r="G27" s="99" t="s">
        <v>37</v>
      </c>
      <c r="H27" s="100">
        <v>11</v>
      </c>
      <c r="I27" s="100" t="s">
        <v>39</v>
      </c>
      <c r="J27" s="55">
        <v>41.5</v>
      </c>
      <c r="K27" s="55">
        <v>6.5</v>
      </c>
      <c r="L27" s="55">
        <v>8.5</v>
      </c>
      <c r="M27" s="55">
        <v>2.75</v>
      </c>
      <c r="N27" s="55">
        <v>3.5</v>
      </c>
      <c r="P27" s="55">
        <v>49</v>
      </c>
      <c r="Q27" s="55">
        <v>13.75</v>
      </c>
      <c r="R27" s="55">
        <v>31.5</v>
      </c>
      <c r="S27" s="55">
        <v>14.25</v>
      </c>
      <c r="T27" s="55">
        <v>18.25</v>
      </c>
      <c r="V27" s="55">
        <v>15.5</v>
      </c>
      <c r="W27" s="55">
        <v>6.5</v>
      </c>
      <c r="X27" s="55">
        <v>2.5</v>
      </c>
      <c r="Y27" s="55">
        <v>2.75</v>
      </c>
      <c r="Z27" s="55">
        <v>3.5</v>
      </c>
      <c r="AB27" s="55">
        <v>95</v>
      </c>
      <c r="AC27" s="55">
        <v>15</v>
      </c>
      <c r="AD27" s="55">
        <v>4</v>
      </c>
      <c r="AE27" s="55">
        <v>1.75</v>
      </c>
      <c r="AF27" s="55">
        <v>0</v>
      </c>
      <c r="AH27" s="55">
        <v>50</v>
      </c>
      <c r="AI27" s="55">
        <v>-7.25</v>
      </c>
      <c r="AJ27" s="55">
        <v>4</v>
      </c>
      <c r="AK27" s="55">
        <v>2.25</v>
      </c>
      <c r="AL27" s="55">
        <v>4.25</v>
      </c>
      <c r="AN27" s="55">
        <v>41</v>
      </c>
      <c r="AO27" s="55">
        <v>5</v>
      </c>
      <c r="AP27" s="55">
        <v>3.75</v>
      </c>
      <c r="AQ27" s="55">
        <v>4.5</v>
      </c>
      <c r="AR27" s="55">
        <v>3.75</v>
      </c>
      <c r="AT27" s="55">
        <v>8.75</v>
      </c>
      <c r="AU27" s="55">
        <v>-6</v>
      </c>
      <c r="AV27" s="55">
        <v>6.5</v>
      </c>
      <c r="AW27" s="55">
        <v>2</v>
      </c>
      <c r="AX27" s="55">
        <v>3.25</v>
      </c>
      <c r="AZ27" s="55">
        <v>-4676.75</v>
      </c>
      <c r="BA27" s="55">
        <v>66.75</v>
      </c>
      <c r="BB27" s="55">
        <v>-1</v>
      </c>
      <c r="BC27" s="55">
        <v>0.5</v>
      </c>
      <c r="BD27" s="55">
        <v>3</v>
      </c>
      <c r="BF27" s="55">
        <v>2291.5</v>
      </c>
      <c r="BG27" s="55">
        <v>344</v>
      </c>
      <c r="BH27" s="55">
        <v>66.75</v>
      </c>
      <c r="BI27" s="55">
        <v>27.5</v>
      </c>
      <c r="BJ27" s="55">
        <v>12.25</v>
      </c>
    </row>
    <row r="28" spans="2:62" x14ac:dyDescent="0.25">
      <c r="B28" s="69" t="s">
        <v>333</v>
      </c>
      <c r="C28" s="101" t="s">
        <v>125</v>
      </c>
      <c r="D28" s="100">
        <v>284</v>
      </c>
      <c r="E28" s="101" t="s">
        <v>643</v>
      </c>
      <c r="F28" s="99" t="s">
        <v>658</v>
      </c>
      <c r="G28" s="99" t="s">
        <v>37</v>
      </c>
      <c r="H28" s="100">
        <v>5</v>
      </c>
      <c r="I28" s="100" t="s">
        <v>39</v>
      </c>
      <c r="J28" s="55">
        <v>89.5</v>
      </c>
      <c r="K28" s="55">
        <v>35</v>
      </c>
      <c r="L28" s="55">
        <v>6.75</v>
      </c>
      <c r="M28" s="55">
        <v>3</v>
      </c>
      <c r="N28" s="55">
        <v>3.5</v>
      </c>
      <c r="P28" s="55">
        <v>224.75</v>
      </c>
      <c r="Q28" s="55">
        <v>275.5</v>
      </c>
      <c r="R28" s="55">
        <v>250</v>
      </c>
      <c r="S28" s="55">
        <v>198.5</v>
      </c>
      <c r="T28" s="55">
        <v>118.75</v>
      </c>
      <c r="V28" s="55">
        <v>9.25</v>
      </c>
      <c r="W28" s="55">
        <v>5.5</v>
      </c>
      <c r="X28" s="55">
        <v>2</v>
      </c>
      <c r="Y28" s="55">
        <v>3.75</v>
      </c>
      <c r="Z28" s="55">
        <v>3.25</v>
      </c>
      <c r="AB28" s="55">
        <v>8.25</v>
      </c>
      <c r="AC28" s="55">
        <v>3</v>
      </c>
      <c r="AD28" s="55">
        <v>1.75</v>
      </c>
      <c r="AE28" s="55">
        <v>2</v>
      </c>
      <c r="AF28" s="55">
        <v>0.5</v>
      </c>
      <c r="AH28" s="55">
        <v>29.75</v>
      </c>
      <c r="AI28" s="55">
        <v>-11.25</v>
      </c>
      <c r="AJ28" s="55">
        <v>6.75</v>
      </c>
      <c r="AK28" s="55">
        <v>2.75</v>
      </c>
      <c r="AL28" s="55">
        <v>2.5</v>
      </c>
      <c r="AN28" s="55">
        <v>35</v>
      </c>
      <c r="AO28" s="55">
        <v>9.25</v>
      </c>
      <c r="AP28" s="55">
        <v>2.75</v>
      </c>
      <c r="AQ28" s="55">
        <v>2.75</v>
      </c>
      <c r="AR28" s="55">
        <v>3.75</v>
      </c>
      <c r="AT28" s="55">
        <v>204</v>
      </c>
      <c r="AU28" s="55">
        <v>48.75</v>
      </c>
      <c r="AV28" s="55">
        <v>4.5</v>
      </c>
      <c r="AW28" s="55">
        <v>3.75</v>
      </c>
      <c r="AX28" s="55">
        <v>2.75</v>
      </c>
      <c r="AZ28" s="55">
        <v>-2500.25</v>
      </c>
      <c r="BA28" s="55">
        <v>151.5</v>
      </c>
      <c r="BB28" s="55">
        <v>20</v>
      </c>
      <c r="BC28" s="55">
        <v>5.25</v>
      </c>
      <c r="BD28" s="55">
        <v>6</v>
      </c>
      <c r="BF28" s="55">
        <v>49.75</v>
      </c>
      <c r="BG28" s="55">
        <v>11.25</v>
      </c>
      <c r="BH28" s="55">
        <v>6.75</v>
      </c>
      <c r="BI28" s="55">
        <v>3.25</v>
      </c>
      <c r="BJ28" s="55">
        <v>3.25</v>
      </c>
    </row>
    <row r="29" spans="2:62" x14ac:dyDescent="0.25">
      <c r="B29" s="69" t="s">
        <v>334</v>
      </c>
      <c r="C29" s="101" t="s">
        <v>125</v>
      </c>
      <c r="D29" s="100">
        <v>281</v>
      </c>
      <c r="E29" s="101" t="s">
        <v>643</v>
      </c>
      <c r="F29" s="99" t="s">
        <v>658</v>
      </c>
      <c r="G29" s="99" t="s">
        <v>37</v>
      </c>
      <c r="H29" s="100">
        <v>12</v>
      </c>
      <c r="I29" s="100" t="s">
        <v>39</v>
      </c>
      <c r="J29" s="55">
        <v>25</v>
      </c>
      <c r="K29" s="55">
        <v>20.75</v>
      </c>
      <c r="L29" s="55">
        <v>4.5</v>
      </c>
      <c r="M29" s="55">
        <v>3.25</v>
      </c>
      <c r="N29" s="55">
        <v>3</v>
      </c>
      <c r="P29" s="55">
        <v>29.75</v>
      </c>
      <c r="Q29" s="55">
        <v>0</v>
      </c>
      <c r="R29" s="55">
        <v>14.75</v>
      </c>
      <c r="S29" s="55">
        <v>-3.3333333333333335</v>
      </c>
      <c r="T29" s="55">
        <v>2.75</v>
      </c>
      <c r="V29" s="55">
        <v>-2.5</v>
      </c>
      <c r="W29" s="55">
        <v>-0.5</v>
      </c>
      <c r="X29" s="55">
        <v>2</v>
      </c>
      <c r="Y29" s="55">
        <v>3</v>
      </c>
      <c r="Z29" s="55">
        <v>2.75</v>
      </c>
      <c r="AB29" s="55">
        <v>13</v>
      </c>
      <c r="AC29" s="55">
        <v>2</v>
      </c>
      <c r="AD29" s="55">
        <v>2.75</v>
      </c>
      <c r="AE29" s="55">
        <v>1.75</v>
      </c>
      <c r="AF29" s="55">
        <v>0.25</v>
      </c>
      <c r="AH29" s="55">
        <v>72.75</v>
      </c>
      <c r="AI29" s="55">
        <v>-17.25</v>
      </c>
      <c r="AJ29" s="55">
        <v>1.75</v>
      </c>
      <c r="AK29" s="55">
        <v>2.25</v>
      </c>
      <c r="AL29" s="55">
        <v>2</v>
      </c>
      <c r="AN29" s="55">
        <v>14.25</v>
      </c>
      <c r="AO29" s="55">
        <v>2.75</v>
      </c>
      <c r="AP29" s="55">
        <v>2.75</v>
      </c>
      <c r="AQ29" s="55">
        <v>2.75</v>
      </c>
      <c r="AR29" s="55">
        <v>3</v>
      </c>
      <c r="AT29" s="55">
        <v>-3.5</v>
      </c>
      <c r="AU29" s="55">
        <v>-10</v>
      </c>
      <c r="AV29" s="55">
        <v>1</v>
      </c>
      <c r="AW29" s="55">
        <v>2.5</v>
      </c>
      <c r="AX29" s="55">
        <v>1.75</v>
      </c>
      <c r="AZ29" s="55">
        <v>-4435</v>
      </c>
      <c r="BA29" s="55">
        <v>-57.75</v>
      </c>
      <c r="BB29" s="55">
        <v>3.5</v>
      </c>
      <c r="BC29" s="55">
        <v>1</v>
      </c>
      <c r="BD29" s="55">
        <v>3.5</v>
      </c>
      <c r="BF29" s="55">
        <v>83.75</v>
      </c>
      <c r="BG29" s="55">
        <v>20.5</v>
      </c>
      <c r="BH29" s="55">
        <v>7.25</v>
      </c>
      <c r="BI29" s="55">
        <v>3.75</v>
      </c>
      <c r="BJ29" s="55">
        <v>3</v>
      </c>
    </row>
    <row r="30" spans="2:62" x14ac:dyDescent="0.25">
      <c r="B30" s="69" t="s">
        <v>335</v>
      </c>
      <c r="C30" s="99" t="s">
        <v>125</v>
      </c>
      <c r="D30" s="100">
        <v>207</v>
      </c>
      <c r="E30" s="101" t="s">
        <v>726</v>
      </c>
      <c r="F30" s="101" t="s">
        <v>128</v>
      </c>
      <c r="G30" s="99" t="s">
        <v>37</v>
      </c>
      <c r="H30" s="100">
        <v>15</v>
      </c>
      <c r="I30" s="100" t="s">
        <v>60</v>
      </c>
      <c r="J30" s="55">
        <v>110.5</v>
      </c>
      <c r="K30" s="55">
        <v>48.5</v>
      </c>
      <c r="L30" s="55">
        <v>23.25</v>
      </c>
      <c r="M30" s="55">
        <v>4.5</v>
      </c>
      <c r="N30" s="55">
        <v>6.25</v>
      </c>
      <c r="P30" s="55">
        <v>62.25</v>
      </c>
      <c r="Q30" s="55">
        <v>25.5</v>
      </c>
      <c r="R30" s="55">
        <v>35.75</v>
      </c>
      <c r="S30" s="55">
        <v>7.25</v>
      </c>
      <c r="T30" s="55">
        <v>19.5</v>
      </c>
      <c r="V30" s="55">
        <v>14.25</v>
      </c>
      <c r="W30" s="55">
        <v>5</v>
      </c>
      <c r="X30" s="55">
        <v>2.25</v>
      </c>
      <c r="Y30" s="55">
        <v>2.75</v>
      </c>
      <c r="Z30" s="55">
        <v>2.75</v>
      </c>
      <c r="AB30" s="55">
        <v>78.5</v>
      </c>
      <c r="AC30" s="55">
        <v>3</v>
      </c>
      <c r="AD30" s="55">
        <v>2.75</v>
      </c>
      <c r="AE30" s="55">
        <v>2.5</v>
      </c>
      <c r="AF30" s="55">
        <v>1.5</v>
      </c>
      <c r="AH30" s="55">
        <v>298.75</v>
      </c>
      <c r="AI30" s="55">
        <v>89</v>
      </c>
      <c r="AJ30" s="55">
        <v>9.5</v>
      </c>
      <c r="AK30" s="55">
        <v>4.25</v>
      </c>
      <c r="AL30" s="55">
        <v>6.25</v>
      </c>
      <c r="AN30" s="55">
        <v>37.5</v>
      </c>
      <c r="AO30" s="55">
        <v>9.75</v>
      </c>
      <c r="AP30" s="55">
        <v>25</v>
      </c>
      <c r="AQ30" s="55">
        <v>10.5</v>
      </c>
      <c r="AR30" s="55">
        <v>8.25</v>
      </c>
      <c r="AT30" s="55">
        <v>4.75</v>
      </c>
      <c r="AU30" s="55">
        <v>-5.75</v>
      </c>
      <c r="AV30" s="55">
        <v>0.5</v>
      </c>
      <c r="AW30" s="55">
        <v>3</v>
      </c>
      <c r="AX30" s="55">
        <v>4</v>
      </c>
      <c r="AZ30" s="55">
        <v>-8144.25</v>
      </c>
      <c r="BA30" s="55">
        <v>-55.5</v>
      </c>
      <c r="BB30" s="55">
        <v>8.75</v>
      </c>
      <c r="BC30" s="55">
        <v>3.25</v>
      </c>
      <c r="BD30" s="55">
        <v>6.5</v>
      </c>
      <c r="BF30" s="55">
        <v>36.5</v>
      </c>
      <c r="BG30" s="55">
        <v>8.5</v>
      </c>
      <c r="BH30" s="55">
        <v>10.5</v>
      </c>
      <c r="BI30" s="55">
        <v>5</v>
      </c>
      <c r="BJ30" s="55">
        <v>3.5</v>
      </c>
    </row>
    <row r="31" spans="2:62" x14ac:dyDescent="0.25">
      <c r="B31" s="69" t="s">
        <v>123</v>
      </c>
      <c r="C31" s="99" t="s">
        <v>125</v>
      </c>
      <c r="D31" s="100">
        <v>205</v>
      </c>
      <c r="E31" s="101" t="s">
        <v>127</v>
      </c>
      <c r="F31" s="101" t="s">
        <v>128</v>
      </c>
      <c r="G31" s="101" t="s">
        <v>37</v>
      </c>
      <c r="H31" s="100">
        <v>15</v>
      </c>
      <c r="I31" s="100" t="s">
        <v>60</v>
      </c>
      <c r="J31" s="55">
        <v>508.75</v>
      </c>
      <c r="K31" s="55">
        <v>354.25</v>
      </c>
      <c r="L31" s="55">
        <v>100.5</v>
      </c>
      <c r="M31" s="55">
        <v>43.75</v>
      </c>
      <c r="N31" s="55">
        <v>14.5</v>
      </c>
      <c r="P31" s="55">
        <v>161.25</v>
      </c>
      <c r="Q31" s="55">
        <v>359.5</v>
      </c>
      <c r="R31" s="55">
        <v>122.75</v>
      </c>
      <c r="S31" s="55">
        <v>49.75</v>
      </c>
      <c r="T31" s="55">
        <v>38</v>
      </c>
      <c r="V31" s="55">
        <v>505.5</v>
      </c>
      <c r="W31" s="55">
        <v>296.25</v>
      </c>
      <c r="X31" s="55">
        <v>41.25</v>
      </c>
      <c r="Y31" s="55">
        <v>16.25</v>
      </c>
      <c r="Z31" s="55">
        <v>6.75</v>
      </c>
      <c r="AB31" s="55">
        <v>9965.5</v>
      </c>
      <c r="AC31" s="55">
        <v>1316.25</v>
      </c>
      <c r="AD31" s="55">
        <v>33.75</v>
      </c>
      <c r="AE31" s="55">
        <v>5.5</v>
      </c>
      <c r="AF31" s="55">
        <v>1.75</v>
      </c>
      <c r="AH31" s="55">
        <v>5874.5</v>
      </c>
      <c r="AI31" s="55">
        <v>842.5</v>
      </c>
      <c r="AJ31" s="55">
        <v>8</v>
      </c>
      <c r="AK31" s="55">
        <v>3.5</v>
      </c>
      <c r="AL31" s="55">
        <v>3.5</v>
      </c>
      <c r="AN31" s="55">
        <v>805.25</v>
      </c>
      <c r="AO31" s="55">
        <v>70</v>
      </c>
      <c r="AP31" s="55">
        <v>5.5</v>
      </c>
      <c r="AQ31" s="55">
        <v>2</v>
      </c>
      <c r="AR31" s="55">
        <v>3.75</v>
      </c>
      <c r="AT31" s="55">
        <v>8778.25</v>
      </c>
      <c r="AU31" s="55">
        <v>5573.5</v>
      </c>
      <c r="AV31" s="55">
        <v>13</v>
      </c>
      <c r="AW31" s="55">
        <v>2</v>
      </c>
      <c r="AX31" s="55">
        <v>3.25</v>
      </c>
      <c r="AZ31" s="55">
        <v>-9123.75</v>
      </c>
      <c r="BA31" s="55">
        <v>-141.75</v>
      </c>
      <c r="BB31" s="55">
        <v>-2</v>
      </c>
      <c r="BC31" s="55">
        <v>1.5</v>
      </c>
      <c r="BD31" s="55">
        <v>5.25</v>
      </c>
      <c r="BF31" s="55">
        <v>1997</v>
      </c>
      <c r="BG31" s="55">
        <v>239</v>
      </c>
      <c r="BH31" s="55">
        <v>27.75</v>
      </c>
      <c r="BI31" s="55">
        <v>5.75</v>
      </c>
      <c r="BJ31" s="55">
        <v>6</v>
      </c>
    </row>
    <row r="32" spans="2:62" x14ac:dyDescent="0.25">
      <c r="B32" s="69" t="s">
        <v>336</v>
      </c>
      <c r="C32" s="101" t="s">
        <v>65</v>
      </c>
      <c r="D32" s="100">
        <v>230</v>
      </c>
      <c r="E32" s="101" t="s">
        <v>727</v>
      </c>
      <c r="F32" s="99" t="s">
        <v>658</v>
      </c>
      <c r="G32" s="99" t="s">
        <v>37</v>
      </c>
      <c r="H32" s="100">
        <v>5</v>
      </c>
      <c r="I32" s="100" t="s">
        <v>39</v>
      </c>
      <c r="J32" s="55">
        <v>102.25</v>
      </c>
      <c r="K32" s="55">
        <v>59</v>
      </c>
      <c r="L32" s="55">
        <v>15</v>
      </c>
      <c r="M32" s="55">
        <v>45.75</v>
      </c>
      <c r="N32" s="55">
        <v>4.25</v>
      </c>
      <c r="P32" s="55">
        <v>19.75</v>
      </c>
      <c r="Q32" s="55">
        <v>8.75</v>
      </c>
      <c r="R32" s="55">
        <v>11.25</v>
      </c>
      <c r="S32" s="55">
        <v>1068.5</v>
      </c>
      <c r="T32" s="55">
        <v>8.25</v>
      </c>
      <c r="V32" s="55">
        <v>-9.5</v>
      </c>
      <c r="W32" s="55">
        <v>-3</v>
      </c>
      <c r="X32" s="55">
        <v>4</v>
      </c>
      <c r="Y32" s="55">
        <v>5.5</v>
      </c>
      <c r="Z32" s="55">
        <v>5.25</v>
      </c>
      <c r="AB32" s="55">
        <v>22.75</v>
      </c>
      <c r="AC32" s="55">
        <v>6.75</v>
      </c>
      <c r="AD32" s="55">
        <v>7.5</v>
      </c>
      <c r="AE32" s="55">
        <v>3.25</v>
      </c>
      <c r="AF32" s="55">
        <v>1.5</v>
      </c>
      <c r="AH32" s="55">
        <v>8706.25</v>
      </c>
      <c r="AI32" s="55">
        <v>1201.25</v>
      </c>
      <c r="AJ32" s="55">
        <v>49.75</v>
      </c>
      <c r="AK32" s="55">
        <v>22</v>
      </c>
      <c r="AL32" s="55">
        <v>11</v>
      </c>
      <c r="AN32" s="55">
        <v>58754.5</v>
      </c>
      <c r="AO32" s="55">
        <v>29477.25</v>
      </c>
      <c r="AP32" s="55">
        <v>2950.25</v>
      </c>
      <c r="AQ32" s="55">
        <v>495.75</v>
      </c>
      <c r="AR32" s="55">
        <v>105.5</v>
      </c>
      <c r="AT32" s="55">
        <v>45.5</v>
      </c>
      <c r="AU32" s="55">
        <v>57.5</v>
      </c>
      <c r="AV32" s="55">
        <v>5</v>
      </c>
      <c r="AW32" s="55">
        <v>5.25</v>
      </c>
      <c r="AX32" s="55">
        <v>4.25</v>
      </c>
      <c r="AZ32" s="55">
        <v>49383.75</v>
      </c>
      <c r="BA32" s="55">
        <v>61360.5</v>
      </c>
      <c r="BB32" s="55">
        <v>13024</v>
      </c>
      <c r="BC32" s="55">
        <v>5219.25</v>
      </c>
      <c r="BD32" s="55">
        <v>1586</v>
      </c>
      <c r="BF32" s="55">
        <v>18.25</v>
      </c>
      <c r="BG32" s="55">
        <v>32</v>
      </c>
      <c r="BH32" s="55">
        <v>6.75</v>
      </c>
      <c r="BI32" s="55">
        <v>7.5</v>
      </c>
      <c r="BJ32" s="55">
        <v>6</v>
      </c>
    </row>
    <row r="33" spans="2:62" x14ac:dyDescent="0.25">
      <c r="B33" s="69" t="s">
        <v>337</v>
      </c>
      <c r="C33" s="101" t="s">
        <v>65</v>
      </c>
      <c r="D33" s="100">
        <v>315</v>
      </c>
      <c r="E33" s="101" t="s">
        <v>633</v>
      </c>
      <c r="F33" s="99" t="s">
        <v>658</v>
      </c>
      <c r="G33" s="99" t="s">
        <v>37</v>
      </c>
      <c r="H33" s="100">
        <v>5</v>
      </c>
      <c r="I33" s="100" t="s">
        <v>39</v>
      </c>
      <c r="J33" s="55">
        <v>24.5</v>
      </c>
      <c r="K33" s="55">
        <v>9.25</v>
      </c>
      <c r="L33" s="55">
        <v>12.25</v>
      </c>
      <c r="M33" s="55">
        <v>3.75</v>
      </c>
      <c r="N33" s="55">
        <v>5</v>
      </c>
      <c r="P33" s="55">
        <v>110</v>
      </c>
      <c r="Q33" s="55">
        <v>89.75</v>
      </c>
      <c r="R33" s="55">
        <v>57</v>
      </c>
      <c r="S33" s="55">
        <v>57.25</v>
      </c>
      <c r="T33" s="55">
        <v>16</v>
      </c>
      <c r="V33" s="55">
        <v>1145.5</v>
      </c>
      <c r="W33" s="55">
        <v>271.75</v>
      </c>
      <c r="X33" s="55">
        <v>16</v>
      </c>
      <c r="Y33" s="55">
        <v>22.25</v>
      </c>
      <c r="Z33" s="55">
        <v>5</v>
      </c>
      <c r="AB33" s="55">
        <v>16.75</v>
      </c>
      <c r="AC33" s="55">
        <v>6.75</v>
      </c>
      <c r="AD33" s="55">
        <v>4.5</v>
      </c>
      <c r="AE33" s="55">
        <v>2.75</v>
      </c>
      <c r="AF33" s="55">
        <v>0</v>
      </c>
      <c r="AH33" s="55">
        <v>1499</v>
      </c>
      <c r="AI33" s="55">
        <v>316</v>
      </c>
      <c r="AJ33" s="55">
        <v>22</v>
      </c>
      <c r="AK33" s="55">
        <v>12</v>
      </c>
      <c r="AL33" s="55">
        <v>4.75</v>
      </c>
      <c r="AN33" s="55">
        <v>57811.75</v>
      </c>
      <c r="AO33" s="55">
        <v>17882.25</v>
      </c>
      <c r="AP33" s="55">
        <v>405</v>
      </c>
      <c r="AQ33" s="55">
        <v>68</v>
      </c>
      <c r="AR33" s="55">
        <v>16.5</v>
      </c>
      <c r="AT33" s="55">
        <v>21.75</v>
      </c>
      <c r="AU33" s="55">
        <v>-1.75</v>
      </c>
      <c r="AV33" s="55">
        <v>3</v>
      </c>
      <c r="AW33" s="55">
        <v>3.25</v>
      </c>
      <c r="AX33" s="55">
        <v>3.25</v>
      </c>
      <c r="AZ33" s="55">
        <v>46879.5</v>
      </c>
      <c r="BA33" s="55">
        <v>53864.75</v>
      </c>
      <c r="BB33" s="55">
        <v>16400.25</v>
      </c>
      <c r="BC33" s="55">
        <v>5973.5</v>
      </c>
      <c r="BD33" s="55">
        <v>1856.5</v>
      </c>
      <c r="BF33" s="55">
        <v>324.25</v>
      </c>
      <c r="BG33" s="55">
        <v>56.5</v>
      </c>
      <c r="BH33" s="55">
        <v>12.5</v>
      </c>
      <c r="BI33" s="55">
        <v>7</v>
      </c>
      <c r="BJ33" s="55">
        <v>4.25</v>
      </c>
    </row>
    <row r="34" spans="2:62" x14ac:dyDescent="0.25">
      <c r="B34" s="69" t="s">
        <v>338</v>
      </c>
      <c r="C34" s="101" t="s">
        <v>65</v>
      </c>
      <c r="D34" s="100">
        <v>249</v>
      </c>
      <c r="E34" s="101" t="s">
        <v>633</v>
      </c>
      <c r="F34" s="99" t="s">
        <v>658</v>
      </c>
      <c r="G34" s="99" t="s">
        <v>37</v>
      </c>
      <c r="H34" s="100">
        <v>13</v>
      </c>
      <c r="I34" s="100" t="s">
        <v>39</v>
      </c>
      <c r="J34" s="55">
        <v>97.75</v>
      </c>
      <c r="K34" s="55">
        <v>27.25</v>
      </c>
      <c r="L34" s="55">
        <v>10.5</v>
      </c>
      <c r="M34" s="55">
        <v>3.5</v>
      </c>
      <c r="N34" s="55">
        <v>4</v>
      </c>
      <c r="P34" s="55">
        <v>35.25</v>
      </c>
      <c r="Q34" s="55">
        <v>13.5</v>
      </c>
      <c r="R34" s="55">
        <v>15.5</v>
      </c>
      <c r="S34" s="55">
        <v>6.75</v>
      </c>
      <c r="T34" s="55">
        <v>9.75</v>
      </c>
      <c r="V34" s="55">
        <v>1623.75</v>
      </c>
      <c r="W34" s="55">
        <v>441.5</v>
      </c>
      <c r="X34" s="55">
        <v>22.75</v>
      </c>
      <c r="Y34" s="55">
        <v>14.5</v>
      </c>
      <c r="Z34" s="55">
        <v>4.75</v>
      </c>
      <c r="AB34" s="55">
        <v>32.75</v>
      </c>
      <c r="AC34" s="55">
        <v>4.5</v>
      </c>
      <c r="AD34" s="55">
        <v>3</v>
      </c>
      <c r="AE34" s="55">
        <v>3</v>
      </c>
      <c r="AF34" s="55">
        <v>2.25</v>
      </c>
      <c r="AH34" s="55">
        <v>3622</v>
      </c>
      <c r="AI34" s="55">
        <v>610</v>
      </c>
      <c r="AJ34" s="55">
        <v>32.75</v>
      </c>
      <c r="AK34" s="55">
        <v>12.5</v>
      </c>
      <c r="AL34" s="55">
        <v>7.25</v>
      </c>
      <c r="AN34" s="55">
        <v>61508.5</v>
      </c>
      <c r="AO34" s="55">
        <v>23440</v>
      </c>
      <c r="AP34" s="55">
        <v>1218.25</v>
      </c>
      <c r="AQ34" s="55">
        <v>156</v>
      </c>
      <c r="AR34" s="55">
        <v>36</v>
      </c>
      <c r="AT34" s="55">
        <v>58.5</v>
      </c>
      <c r="AU34" s="55">
        <v>6.75</v>
      </c>
      <c r="AV34" s="55">
        <v>3.25</v>
      </c>
      <c r="AW34" s="55">
        <v>5</v>
      </c>
      <c r="AX34" s="55">
        <v>3.25</v>
      </c>
      <c r="AZ34" s="55">
        <v>47991.5</v>
      </c>
      <c r="BA34" s="55">
        <v>65110</v>
      </c>
      <c r="BB34" s="55">
        <v>16924.25</v>
      </c>
      <c r="BC34" s="55">
        <v>6897.5</v>
      </c>
      <c r="BD34" s="55">
        <v>2359.5</v>
      </c>
      <c r="BF34" s="55">
        <v>1881</v>
      </c>
      <c r="BG34" s="55">
        <v>149</v>
      </c>
      <c r="BH34" s="55">
        <v>15</v>
      </c>
      <c r="BI34" s="55">
        <v>6.5</v>
      </c>
      <c r="BJ34" s="55">
        <v>3.5</v>
      </c>
    </row>
    <row r="35" spans="2:62" x14ac:dyDescent="0.25">
      <c r="B35" s="69" t="s">
        <v>339</v>
      </c>
      <c r="C35" s="99" t="s">
        <v>65</v>
      </c>
      <c r="D35" s="100">
        <v>47</v>
      </c>
      <c r="E35" s="101" t="s">
        <v>728</v>
      </c>
      <c r="F35" s="101" t="s">
        <v>660</v>
      </c>
      <c r="G35" s="101" t="s">
        <v>108</v>
      </c>
      <c r="H35" s="100" t="s">
        <v>154</v>
      </c>
      <c r="I35" s="100" t="s">
        <v>60</v>
      </c>
      <c r="J35" s="55">
        <v>1218.75</v>
      </c>
      <c r="K35" s="55">
        <v>56</v>
      </c>
      <c r="L35" s="55">
        <v>332.5</v>
      </c>
      <c r="M35" s="55">
        <v>7.75</v>
      </c>
      <c r="N35" s="55">
        <v>26.75</v>
      </c>
      <c r="P35" s="55">
        <v>92.75</v>
      </c>
      <c r="Q35" s="55">
        <v>29</v>
      </c>
      <c r="R35" s="55">
        <v>36.25</v>
      </c>
      <c r="S35" s="55">
        <v>12.5</v>
      </c>
      <c r="T35" s="55">
        <v>21.5</v>
      </c>
      <c r="V35" s="55">
        <v>9</v>
      </c>
      <c r="W35" s="55">
        <v>7.5</v>
      </c>
      <c r="X35" s="55">
        <v>7.75</v>
      </c>
      <c r="Y35" s="55">
        <v>6.75</v>
      </c>
      <c r="Z35" s="55">
        <v>7</v>
      </c>
      <c r="AB35" s="55">
        <v>20.25</v>
      </c>
      <c r="AC35" s="55">
        <v>6.25</v>
      </c>
      <c r="AD35" s="55">
        <v>6.75</v>
      </c>
      <c r="AE35" s="55">
        <v>8</v>
      </c>
      <c r="AF35" s="55">
        <v>7</v>
      </c>
      <c r="AH35" s="55">
        <v>1914.5</v>
      </c>
      <c r="AI35" s="55">
        <v>286.25</v>
      </c>
      <c r="AJ35" s="55">
        <v>24</v>
      </c>
      <c r="AK35" s="55">
        <v>14</v>
      </c>
      <c r="AL35" s="55">
        <v>10.25</v>
      </c>
      <c r="AN35" s="55">
        <v>26800.25</v>
      </c>
      <c r="AO35" s="55">
        <v>5199</v>
      </c>
      <c r="AP35" s="55">
        <v>181.75</v>
      </c>
      <c r="AQ35" s="55">
        <v>43.5</v>
      </c>
      <c r="AR35" s="55">
        <v>20.5</v>
      </c>
      <c r="AT35" s="55">
        <v>15.75</v>
      </c>
      <c r="AU35" s="55">
        <v>0.75</v>
      </c>
      <c r="AV35" s="55">
        <v>5.75</v>
      </c>
      <c r="AW35" s="55">
        <v>6.75</v>
      </c>
      <c r="AX35" s="55">
        <v>7.25</v>
      </c>
      <c r="AZ35" s="55">
        <v>37288.75</v>
      </c>
      <c r="BA35" s="55">
        <v>14816.666666666666</v>
      </c>
      <c r="BB35" s="55">
        <v>562</v>
      </c>
      <c r="BC35" s="55">
        <v>141.5</v>
      </c>
      <c r="BD35" s="55">
        <v>87.25</v>
      </c>
      <c r="BF35" s="55">
        <v>164</v>
      </c>
      <c r="BG35" s="55">
        <v>34</v>
      </c>
      <c r="BH35" s="55">
        <v>24</v>
      </c>
      <c r="BI35" s="55">
        <v>12.75</v>
      </c>
      <c r="BJ35" s="55">
        <v>7.75</v>
      </c>
    </row>
    <row r="36" spans="2:62" x14ac:dyDescent="0.25">
      <c r="B36" s="69" t="s">
        <v>340</v>
      </c>
      <c r="C36" s="101" t="s">
        <v>65</v>
      </c>
      <c r="D36" s="100">
        <v>261</v>
      </c>
      <c r="E36" s="101" t="s">
        <v>729</v>
      </c>
      <c r="F36" s="99" t="s">
        <v>658</v>
      </c>
      <c r="G36" s="99" t="s">
        <v>37</v>
      </c>
      <c r="H36" s="100">
        <v>5</v>
      </c>
      <c r="I36" s="100" t="s">
        <v>39</v>
      </c>
      <c r="J36" s="55">
        <v>1</v>
      </c>
      <c r="K36" s="55">
        <v>11.25</v>
      </c>
      <c r="L36" s="55">
        <v>13.5</v>
      </c>
      <c r="M36" s="55">
        <v>4.5</v>
      </c>
      <c r="N36" s="55">
        <v>5.75</v>
      </c>
      <c r="P36" s="55">
        <v>35.75</v>
      </c>
      <c r="Q36" s="55">
        <v>325.5</v>
      </c>
      <c r="R36" s="55">
        <v>31</v>
      </c>
      <c r="S36" s="55">
        <v>16.25</v>
      </c>
      <c r="T36" s="55">
        <v>18.5</v>
      </c>
      <c r="V36" s="55">
        <v>-5.25</v>
      </c>
      <c r="W36" s="55">
        <v>3.75</v>
      </c>
      <c r="X36" s="55">
        <v>6</v>
      </c>
      <c r="Y36" s="55">
        <v>5</v>
      </c>
      <c r="Z36" s="55">
        <v>4.75</v>
      </c>
      <c r="AB36" s="55">
        <v>51</v>
      </c>
      <c r="AC36" s="55">
        <v>12.25</v>
      </c>
      <c r="AD36" s="55">
        <v>5.5</v>
      </c>
      <c r="AE36" s="55">
        <v>1.5</v>
      </c>
      <c r="AF36" s="55">
        <v>1.5</v>
      </c>
      <c r="AH36" s="55">
        <v>3220</v>
      </c>
      <c r="AI36" s="55">
        <v>509.5</v>
      </c>
      <c r="AJ36" s="55">
        <v>34.75</v>
      </c>
      <c r="AK36" s="55">
        <v>18.25</v>
      </c>
      <c r="AL36" s="55">
        <v>10</v>
      </c>
      <c r="AN36" s="55">
        <v>65448</v>
      </c>
      <c r="AO36" s="55">
        <v>27756.5</v>
      </c>
      <c r="AP36" s="55">
        <v>1108</v>
      </c>
      <c r="AQ36" s="55">
        <v>136.25</v>
      </c>
      <c r="AR36" s="55">
        <v>37.25</v>
      </c>
      <c r="AT36" s="55">
        <v>71.75</v>
      </c>
      <c r="AU36" s="55">
        <v>8.25</v>
      </c>
      <c r="AV36" s="55">
        <v>5.25</v>
      </c>
      <c r="AW36" s="55">
        <v>6.5</v>
      </c>
      <c r="AX36" s="55">
        <v>5</v>
      </c>
      <c r="AZ36" s="55">
        <v>49374.75</v>
      </c>
      <c r="BA36" s="55">
        <v>64466.5</v>
      </c>
      <c r="BB36" s="55">
        <v>14817.25</v>
      </c>
      <c r="BC36" s="55">
        <v>5739.75</v>
      </c>
      <c r="BD36" s="55">
        <v>1842</v>
      </c>
      <c r="BF36" s="55">
        <v>37.666666666666664</v>
      </c>
      <c r="BG36" s="55">
        <v>38</v>
      </c>
      <c r="BH36" s="55">
        <v>11.75</v>
      </c>
      <c r="BI36" s="55">
        <v>8</v>
      </c>
      <c r="BJ36" s="55">
        <v>7</v>
      </c>
    </row>
    <row r="37" spans="2:62" x14ac:dyDescent="0.25">
      <c r="B37" s="69" t="s">
        <v>245</v>
      </c>
      <c r="C37" s="101" t="s">
        <v>65</v>
      </c>
      <c r="D37" s="100">
        <v>324</v>
      </c>
      <c r="E37" s="101" t="s">
        <v>247</v>
      </c>
      <c r="F37" s="99" t="s">
        <v>658</v>
      </c>
      <c r="G37" s="99" t="s">
        <v>37</v>
      </c>
      <c r="H37" s="100">
        <v>5</v>
      </c>
      <c r="I37" s="100" t="s">
        <v>39</v>
      </c>
      <c r="J37" s="55">
        <v>27.75</v>
      </c>
      <c r="K37" s="55">
        <v>29.25</v>
      </c>
      <c r="L37" s="55">
        <v>8.5</v>
      </c>
      <c r="M37" s="55">
        <v>5.5</v>
      </c>
      <c r="N37" s="55">
        <v>6.25</v>
      </c>
      <c r="P37" s="55">
        <v>30.25</v>
      </c>
      <c r="Q37" s="55">
        <v>16</v>
      </c>
      <c r="R37" s="55">
        <v>20</v>
      </c>
      <c r="S37" s="55">
        <v>9.25</v>
      </c>
      <c r="T37" s="55">
        <v>12.5</v>
      </c>
      <c r="V37" s="55">
        <v>-8.25</v>
      </c>
      <c r="W37" s="55">
        <v>0.75</v>
      </c>
      <c r="X37" s="55">
        <v>3.75</v>
      </c>
      <c r="Y37" s="55">
        <v>4.75</v>
      </c>
      <c r="Z37" s="55">
        <v>5.5</v>
      </c>
      <c r="AB37" s="55">
        <v>849</v>
      </c>
      <c r="AC37" s="55">
        <v>94</v>
      </c>
      <c r="AD37" s="55">
        <v>8.25</v>
      </c>
      <c r="AE37" s="55">
        <v>5.25</v>
      </c>
      <c r="AF37" s="55">
        <v>2.5</v>
      </c>
      <c r="AH37" s="55">
        <v>985</v>
      </c>
      <c r="AI37" s="55">
        <v>158.5</v>
      </c>
      <c r="AJ37" s="55">
        <v>18.5</v>
      </c>
      <c r="AK37" s="55">
        <v>7.75</v>
      </c>
      <c r="AL37" s="55">
        <v>7</v>
      </c>
      <c r="AN37" s="55">
        <v>65430.25</v>
      </c>
      <c r="AO37" s="55">
        <v>25528.25</v>
      </c>
      <c r="AP37" s="55">
        <v>496.25</v>
      </c>
      <c r="AQ37" s="55">
        <v>56.25</v>
      </c>
      <c r="AR37" s="55">
        <v>22.25</v>
      </c>
      <c r="AT37" s="55">
        <v>62</v>
      </c>
      <c r="AU37" s="55">
        <v>3.75</v>
      </c>
      <c r="AV37" s="55">
        <v>3.75</v>
      </c>
      <c r="AW37" s="55">
        <v>4.25</v>
      </c>
      <c r="AX37" s="55">
        <v>4.25</v>
      </c>
      <c r="AZ37" s="55">
        <v>49382.5</v>
      </c>
      <c r="BA37" s="55">
        <v>52227</v>
      </c>
      <c r="BB37" s="55">
        <v>9771.25</v>
      </c>
      <c r="BC37" s="55">
        <v>3250.25</v>
      </c>
      <c r="BD37" s="55">
        <v>869.75</v>
      </c>
      <c r="BF37" s="55">
        <v>34012</v>
      </c>
      <c r="BG37" s="55">
        <v>18668.5</v>
      </c>
      <c r="BH37" s="55">
        <v>1460.25</v>
      </c>
      <c r="BI37" s="55">
        <v>317.25</v>
      </c>
      <c r="BJ37" s="55">
        <v>96.5</v>
      </c>
    </row>
    <row r="38" spans="2:62" x14ac:dyDescent="0.25">
      <c r="B38" s="69" t="s">
        <v>341</v>
      </c>
      <c r="C38" s="101" t="s">
        <v>65</v>
      </c>
      <c r="D38" s="100">
        <v>274</v>
      </c>
      <c r="E38" s="101" t="s">
        <v>247</v>
      </c>
      <c r="F38" s="99" t="s">
        <v>658</v>
      </c>
      <c r="G38" s="99" t="s">
        <v>37</v>
      </c>
      <c r="H38" s="100">
        <v>13</v>
      </c>
      <c r="I38" s="100" t="s">
        <v>39</v>
      </c>
      <c r="J38" s="55">
        <v>72</v>
      </c>
      <c r="K38" s="55">
        <v>47.5</v>
      </c>
      <c r="L38" s="55">
        <v>12</v>
      </c>
      <c r="M38" s="55">
        <v>1.25</v>
      </c>
      <c r="N38" s="55">
        <v>2</v>
      </c>
      <c r="P38" s="55">
        <v>11.25</v>
      </c>
      <c r="Q38" s="55">
        <v>6</v>
      </c>
      <c r="R38" s="55">
        <v>6.75</v>
      </c>
      <c r="S38" s="55">
        <v>2</v>
      </c>
      <c r="T38" s="55">
        <v>2.25</v>
      </c>
      <c r="V38" s="55">
        <v>33.75</v>
      </c>
      <c r="W38" s="55">
        <v>4</v>
      </c>
      <c r="X38" s="55">
        <v>1.75</v>
      </c>
      <c r="Y38" s="55">
        <v>1.75</v>
      </c>
      <c r="Z38" s="55">
        <v>1.75</v>
      </c>
      <c r="AB38" s="55">
        <v>2146.75</v>
      </c>
      <c r="AC38" s="55">
        <v>106.25</v>
      </c>
      <c r="AD38" s="55">
        <v>5.25</v>
      </c>
      <c r="AE38" s="55">
        <v>2</v>
      </c>
      <c r="AF38" s="55">
        <v>0.25</v>
      </c>
      <c r="AH38" s="55">
        <v>838</v>
      </c>
      <c r="AI38" s="55">
        <v>153.25</v>
      </c>
      <c r="AJ38" s="55">
        <v>6</v>
      </c>
      <c r="AK38" s="55">
        <v>2</v>
      </c>
      <c r="AL38" s="55">
        <v>2.25</v>
      </c>
      <c r="AN38" s="55">
        <v>22850.75</v>
      </c>
      <c r="AO38" s="55">
        <v>5584</v>
      </c>
      <c r="AP38" s="55">
        <v>85.75</v>
      </c>
      <c r="AQ38" s="55">
        <v>14</v>
      </c>
      <c r="AR38" s="55">
        <v>3.5</v>
      </c>
      <c r="AT38" s="55">
        <v>97.5</v>
      </c>
      <c r="AU38" s="55">
        <v>64</v>
      </c>
      <c r="AV38" s="55">
        <v>9.25</v>
      </c>
      <c r="AW38" s="55">
        <v>1.25</v>
      </c>
      <c r="AX38" s="55">
        <v>1.5</v>
      </c>
      <c r="AZ38" s="55">
        <v>47105</v>
      </c>
      <c r="BA38" s="55">
        <v>36034</v>
      </c>
      <c r="BB38" s="55">
        <v>3962.25</v>
      </c>
      <c r="BC38" s="55">
        <v>1227.5</v>
      </c>
      <c r="BD38" s="55">
        <v>354</v>
      </c>
      <c r="BF38" s="55">
        <v>18792.75</v>
      </c>
      <c r="BG38" s="55">
        <v>10142.25</v>
      </c>
      <c r="BH38" s="55">
        <v>1444</v>
      </c>
      <c r="BI38" s="55">
        <v>249.25</v>
      </c>
      <c r="BJ38" s="55">
        <v>85.5</v>
      </c>
    </row>
    <row r="39" spans="2:62" x14ac:dyDescent="0.25">
      <c r="B39" s="69" t="s">
        <v>342</v>
      </c>
      <c r="C39" s="99" t="s">
        <v>125</v>
      </c>
      <c r="D39" s="100">
        <v>211</v>
      </c>
      <c r="E39" s="101" t="s">
        <v>730</v>
      </c>
      <c r="F39" s="101" t="s">
        <v>128</v>
      </c>
      <c r="G39" s="99" t="s">
        <v>37</v>
      </c>
      <c r="H39" s="100">
        <v>16</v>
      </c>
      <c r="I39" s="100" t="s">
        <v>60</v>
      </c>
      <c r="J39" s="55">
        <v>60.5</v>
      </c>
      <c r="K39" s="55">
        <v>27.25</v>
      </c>
      <c r="L39" s="55">
        <v>30.75</v>
      </c>
      <c r="M39" s="55">
        <v>6.25</v>
      </c>
      <c r="N39" s="55">
        <v>4.75</v>
      </c>
      <c r="P39" s="55">
        <v>37.75</v>
      </c>
      <c r="Q39" s="55">
        <v>10.75</v>
      </c>
      <c r="R39" s="55">
        <v>27.5</v>
      </c>
      <c r="S39" s="55">
        <v>4.75</v>
      </c>
      <c r="T39" s="55">
        <v>17.25</v>
      </c>
      <c r="V39" s="55">
        <v>-26.75</v>
      </c>
      <c r="W39" s="55">
        <v>-2</v>
      </c>
      <c r="X39" s="55">
        <v>2.5</v>
      </c>
      <c r="Y39" s="55">
        <v>2.25</v>
      </c>
      <c r="Z39" s="55">
        <v>1.5</v>
      </c>
      <c r="AB39" s="55">
        <v>85.25</v>
      </c>
      <c r="AC39" s="55">
        <v>5</v>
      </c>
      <c r="AD39" s="55">
        <v>1.75</v>
      </c>
      <c r="AE39" s="55">
        <v>1.5</v>
      </c>
      <c r="AF39" s="55">
        <v>0.75</v>
      </c>
      <c r="AH39" s="55">
        <v>5396</v>
      </c>
      <c r="AI39" s="55">
        <v>945.5</v>
      </c>
      <c r="AJ39" s="55">
        <v>6.75</v>
      </c>
      <c r="AK39" s="55">
        <v>3.75</v>
      </c>
      <c r="AL39" s="55">
        <v>11.5</v>
      </c>
      <c r="AN39" s="55">
        <v>753.5</v>
      </c>
      <c r="AO39" s="55">
        <v>69.25</v>
      </c>
      <c r="AP39" s="55">
        <v>166.75</v>
      </c>
      <c r="AQ39" s="55">
        <v>44</v>
      </c>
      <c r="AR39" s="55">
        <v>12</v>
      </c>
      <c r="AT39" s="55">
        <v>-11.5</v>
      </c>
      <c r="AU39" s="55">
        <v>-7.25</v>
      </c>
      <c r="AV39" s="55">
        <v>-0.25</v>
      </c>
      <c r="AW39" s="55">
        <v>2</v>
      </c>
      <c r="AX39" s="55">
        <v>4.25</v>
      </c>
      <c r="AZ39" s="55">
        <v>-10801.75</v>
      </c>
      <c r="BA39" s="55">
        <v>-126.75</v>
      </c>
      <c r="BB39" s="55">
        <v>-0.25</v>
      </c>
      <c r="BC39" s="55">
        <v>-0.25</v>
      </c>
      <c r="BD39" s="55">
        <v>2.5</v>
      </c>
      <c r="BF39" s="55">
        <v>57.5</v>
      </c>
      <c r="BG39" s="55">
        <v>10.5</v>
      </c>
      <c r="BH39" s="55">
        <v>11</v>
      </c>
      <c r="BI39" s="55">
        <v>7.25</v>
      </c>
      <c r="BJ39" s="55">
        <v>3.75</v>
      </c>
    </row>
    <row r="40" spans="2:62" x14ac:dyDescent="0.25">
      <c r="B40" s="69" t="s">
        <v>343</v>
      </c>
      <c r="C40" s="99" t="s">
        <v>125</v>
      </c>
      <c r="D40" s="100">
        <v>209</v>
      </c>
      <c r="E40" s="101" t="s">
        <v>731</v>
      </c>
      <c r="F40" s="101" t="s">
        <v>128</v>
      </c>
      <c r="G40" s="99" t="s">
        <v>37</v>
      </c>
      <c r="H40" s="100">
        <v>8</v>
      </c>
      <c r="I40" s="100" t="s">
        <v>60</v>
      </c>
      <c r="J40" s="55">
        <v>86.25</v>
      </c>
      <c r="K40" s="55">
        <v>24</v>
      </c>
      <c r="L40" s="55">
        <v>32</v>
      </c>
      <c r="M40" s="55">
        <v>5</v>
      </c>
      <c r="N40" s="55">
        <v>6.25</v>
      </c>
      <c r="P40" s="55">
        <v>47.75</v>
      </c>
      <c r="Q40" s="55">
        <v>12</v>
      </c>
      <c r="R40" s="55">
        <v>28.25</v>
      </c>
      <c r="S40" s="55">
        <v>3.25</v>
      </c>
      <c r="T40" s="55">
        <v>17</v>
      </c>
      <c r="V40" s="55">
        <v>-25.5</v>
      </c>
      <c r="W40" s="55">
        <v>-1.75</v>
      </c>
      <c r="X40" s="55">
        <v>3.25</v>
      </c>
      <c r="Y40" s="55">
        <v>6</v>
      </c>
      <c r="Z40" s="55">
        <v>2.25</v>
      </c>
      <c r="AB40" s="55">
        <v>206.5</v>
      </c>
      <c r="AC40" s="55">
        <v>8.25</v>
      </c>
      <c r="AD40" s="55">
        <v>1.25</v>
      </c>
      <c r="AE40" s="55">
        <v>4</v>
      </c>
      <c r="AF40" s="55">
        <v>1.5</v>
      </c>
      <c r="AH40" s="55">
        <v>683.75</v>
      </c>
      <c r="AI40" s="55">
        <v>74.5</v>
      </c>
      <c r="AJ40" s="55">
        <v>15.75</v>
      </c>
      <c r="AK40" s="55">
        <v>6.5</v>
      </c>
      <c r="AL40" s="55">
        <v>3.25</v>
      </c>
      <c r="AN40" s="55">
        <v>6818.5</v>
      </c>
      <c r="AO40" s="55">
        <v>559.25</v>
      </c>
      <c r="AP40" s="55">
        <v>38.75</v>
      </c>
      <c r="AQ40" s="55">
        <v>10.25</v>
      </c>
      <c r="AR40" s="55">
        <v>4.5</v>
      </c>
      <c r="AT40" s="55">
        <v>15.75</v>
      </c>
      <c r="AU40" s="55">
        <v>2.75</v>
      </c>
      <c r="AV40" s="55">
        <v>3.5</v>
      </c>
      <c r="AW40" s="55">
        <v>2.5</v>
      </c>
      <c r="AX40" s="55">
        <v>3.5</v>
      </c>
      <c r="AZ40" s="55">
        <v>-6115.5</v>
      </c>
      <c r="BA40" s="55">
        <v>-119.25</v>
      </c>
      <c r="BB40" s="55">
        <v>-1.25</v>
      </c>
      <c r="BC40" s="55">
        <v>1.75</v>
      </c>
      <c r="BD40" s="55">
        <v>3</v>
      </c>
      <c r="BF40" s="55">
        <v>131</v>
      </c>
      <c r="BG40" s="55">
        <v>9.5</v>
      </c>
      <c r="BH40" s="55">
        <v>17</v>
      </c>
      <c r="BI40" s="55">
        <v>8.5</v>
      </c>
      <c r="BJ40" s="55">
        <v>4.75</v>
      </c>
    </row>
    <row r="41" spans="2:62" x14ac:dyDescent="0.25">
      <c r="B41" s="69" t="s">
        <v>344</v>
      </c>
      <c r="C41" s="101" t="s">
        <v>65</v>
      </c>
      <c r="D41" s="100">
        <v>222</v>
      </c>
      <c r="E41" s="101" t="s">
        <v>252</v>
      </c>
      <c r="F41" s="99" t="s">
        <v>658</v>
      </c>
      <c r="G41" s="99" t="s">
        <v>37</v>
      </c>
      <c r="H41" s="100">
        <v>4</v>
      </c>
      <c r="I41" s="100" t="s">
        <v>39</v>
      </c>
      <c r="J41" s="55">
        <v>109.25</v>
      </c>
      <c r="K41" s="55">
        <v>49.25</v>
      </c>
      <c r="L41" s="55">
        <v>24.75</v>
      </c>
      <c r="M41" s="55">
        <v>5.5</v>
      </c>
      <c r="N41" s="55">
        <v>12.5</v>
      </c>
      <c r="P41" s="55">
        <v>75</v>
      </c>
      <c r="Q41" s="55">
        <v>13</v>
      </c>
      <c r="R41" s="55">
        <v>33.75</v>
      </c>
      <c r="S41" s="55">
        <v>8.5</v>
      </c>
      <c r="T41" s="55">
        <v>26</v>
      </c>
      <c r="V41" s="55">
        <v>17483.25</v>
      </c>
      <c r="W41" s="55">
        <v>7907</v>
      </c>
      <c r="X41" s="55">
        <v>557.75</v>
      </c>
      <c r="Y41" s="55">
        <v>142.75</v>
      </c>
      <c r="Z41" s="55">
        <v>47</v>
      </c>
      <c r="AB41" s="55">
        <v>31.25</v>
      </c>
      <c r="AC41" s="55">
        <v>10.5</v>
      </c>
      <c r="AD41" s="55">
        <v>7</v>
      </c>
      <c r="AE41" s="55">
        <v>7.25</v>
      </c>
      <c r="AF41" s="55">
        <v>3</v>
      </c>
      <c r="AH41" s="55">
        <v>144.25</v>
      </c>
      <c r="AI41" s="55">
        <v>28.25</v>
      </c>
      <c r="AJ41" s="55">
        <v>16.75</v>
      </c>
      <c r="AK41" s="55">
        <v>8.5</v>
      </c>
      <c r="AL41" s="55">
        <v>9.5</v>
      </c>
      <c r="AN41" s="55">
        <v>199.75</v>
      </c>
      <c r="AO41" s="55">
        <v>42</v>
      </c>
      <c r="AP41" s="55">
        <v>15.25</v>
      </c>
      <c r="AQ41" s="55">
        <v>12.5</v>
      </c>
      <c r="AR41" s="55">
        <v>10.75</v>
      </c>
      <c r="AT41" s="55">
        <v>1.25</v>
      </c>
      <c r="AU41" s="55">
        <v>1</v>
      </c>
      <c r="AV41" s="55">
        <v>9</v>
      </c>
      <c r="AW41" s="55">
        <v>5.75</v>
      </c>
      <c r="AX41" s="55">
        <v>8</v>
      </c>
      <c r="AZ41" s="55">
        <v>-7974.75</v>
      </c>
      <c r="BA41" s="55">
        <v>-61.25</v>
      </c>
      <c r="BB41" s="55">
        <v>-0.75</v>
      </c>
      <c r="BC41" s="55">
        <v>2.5</v>
      </c>
      <c r="BD41" s="55">
        <v>9.25</v>
      </c>
      <c r="BF41" s="55">
        <v>1258</v>
      </c>
      <c r="BG41" s="55">
        <v>284.25</v>
      </c>
      <c r="BH41" s="55">
        <v>37</v>
      </c>
      <c r="BI41" s="55">
        <v>19.25</v>
      </c>
      <c r="BJ41" s="55">
        <v>9.5</v>
      </c>
    </row>
    <row r="42" spans="2:62" x14ac:dyDescent="0.25">
      <c r="B42" s="69" t="s">
        <v>250</v>
      </c>
      <c r="C42" s="101" t="s">
        <v>65</v>
      </c>
      <c r="D42" s="100">
        <v>232</v>
      </c>
      <c r="E42" s="101" t="s">
        <v>252</v>
      </c>
      <c r="F42" s="99" t="s">
        <v>658</v>
      </c>
      <c r="G42" s="99" t="s">
        <v>37</v>
      </c>
      <c r="H42" s="100">
        <v>10</v>
      </c>
      <c r="I42" s="100" t="s">
        <v>39</v>
      </c>
      <c r="J42" s="55">
        <v>63</v>
      </c>
      <c r="K42" s="55">
        <v>16</v>
      </c>
      <c r="L42" s="55">
        <v>20</v>
      </c>
      <c r="M42" s="55">
        <v>4.5</v>
      </c>
      <c r="N42" s="55">
        <v>7.5</v>
      </c>
      <c r="P42" s="55">
        <v>25.5</v>
      </c>
      <c r="Q42" s="55">
        <v>9</v>
      </c>
      <c r="R42" s="55">
        <v>26.5</v>
      </c>
      <c r="S42" s="55">
        <v>12.25</v>
      </c>
      <c r="T42" s="55">
        <v>12</v>
      </c>
      <c r="V42" s="55">
        <v>23910.5</v>
      </c>
      <c r="W42" s="55">
        <v>14700.5</v>
      </c>
      <c r="X42" s="55">
        <v>1534</v>
      </c>
      <c r="Y42" s="55">
        <v>378.5</v>
      </c>
      <c r="Z42" s="55">
        <v>95.5</v>
      </c>
      <c r="AB42" s="55">
        <v>139.25</v>
      </c>
      <c r="AC42" s="55">
        <v>19</v>
      </c>
      <c r="AD42" s="55">
        <v>4.25</v>
      </c>
      <c r="AE42" s="55">
        <v>-0.75</v>
      </c>
      <c r="AF42" s="55">
        <v>2.5</v>
      </c>
      <c r="AH42" s="55">
        <v>122.75</v>
      </c>
      <c r="AI42" s="55">
        <v>11.25</v>
      </c>
      <c r="AJ42" s="55">
        <v>7.75</v>
      </c>
      <c r="AK42" s="55">
        <v>9.25</v>
      </c>
      <c r="AL42" s="55">
        <v>6.5</v>
      </c>
      <c r="AN42" s="55">
        <v>111</v>
      </c>
      <c r="AO42" s="55">
        <v>21.75</v>
      </c>
      <c r="AP42" s="55">
        <v>11</v>
      </c>
      <c r="AQ42" s="55">
        <v>10</v>
      </c>
      <c r="AR42" s="55">
        <v>7.5</v>
      </c>
      <c r="AT42" s="55">
        <v>1.5</v>
      </c>
      <c r="AU42" s="55">
        <v>2.25</v>
      </c>
      <c r="AV42" s="55">
        <v>6.5</v>
      </c>
      <c r="AW42" s="55">
        <v>6</v>
      </c>
      <c r="AX42" s="55">
        <v>5.75</v>
      </c>
      <c r="AZ42" s="55">
        <v>-4983.5</v>
      </c>
      <c r="BA42" s="55">
        <v>-69.5</v>
      </c>
      <c r="BB42" s="55">
        <v>9.75</v>
      </c>
      <c r="BC42" s="55">
        <v>8.5</v>
      </c>
      <c r="BD42" s="55">
        <v>6.75</v>
      </c>
      <c r="BF42" s="55">
        <v>16321</v>
      </c>
      <c r="BG42" s="55">
        <v>4983</v>
      </c>
      <c r="BH42" s="55">
        <v>209</v>
      </c>
      <c r="BI42" s="55">
        <v>39.25</v>
      </c>
      <c r="BJ42" s="55">
        <v>22.5</v>
      </c>
    </row>
    <row r="43" spans="2:62" x14ac:dyDescent="0.25">
      <c r="B43" s="69" t="s">
        <v>345</v>
      </c>
      <c r="C43" s="101" t="s">
        <v>125</v>
      </c>
      <c r="D43" s="100">
        <v>310</v>
      </c>
      <c r="E43" s="101" t="s">
        <v>645</v>
      </c>
      <c r="F43" s="99" t="s">
        <v>658</v>
      </c>
      <c r="G43" s="99" t="s">
        <v>37</v>
      </c>
      <c r="H43" s="100">
        <v>5</v>
      </c>
      <c r="I43" s="100" t="s">
        <v>39</v>
      </c>
      <c r="J43" s="55">
        <v>-16.75</v>
      </c>
      <c r="K43" s="55">
        <v>23.25</v>
      </c>
      <c r="L43" s="55">
        <v>8.25</v>
      </c>
      <c r="M43" s="55">
        <v>9</v>
      </c>
      <c r="N43" s="55">
        <v>8</v>
      </c>
      <c r="P43" s="55">
        <v>42.25</v>
      </c>
      <c r="Q43" s="55">
        <v>40</v>
      </c>
      <c r="R43" s="55">
        <v>35</v>
      </c>
      <c r="S43" s="55">
        <v>18.75</v>
      </c>
      <c r="T43" s="55">
        <v>15.5</v>
      </c>
      <c r="V43" s="55">
        <v>-16.5</v>
      </c>
      <c r="W43" s="55">
        <v>-1.5</v>
      </c>
      <c r="X43" s="55">
        <v>4.25</v>
      </c>
      <c r="Y43" s="55">
        <v>5.75</v>
      </c>
      <c r="Z43" s="55">
        <v>6.5</v>
      </c>
      <c r="AB43" s="55">
        <v>15.75</v>
      </c>
      <c r="AC43" s="55">
        <v>6.25</v>
      </c>
      <c r="AD43" s="55">
        <v>3.5</v>
      </c>
      <c r="AE43" s="55">
        <v>3</v>
      </c>
      <c r="AF43" s="55">
        <v>1.25</v>
      </c>
      <c r="AH43" s="55">
        <v>27</v>
      </c>
      <c r="AI43" s="55">
        <v>-18.5</v>
      </c>
      <c r="AJ43" s="55">
        <v>4.75</v>
      </c>
      <c r="AK43" s="55">
        <v>6</v>
      </c>
      <c r="AL43" s="55">
        <v>4.75</v>
      </c>
      <c r="AN43" s="55">
        <v>4.25</v>
      </c>
      <c r="AO43" s="55">
        <v>15</v>
      </c>
      <c r="AP43" s="55">
        <v>6.5</v>
      </c>
      <c r="AQ43" s="55">
        <v>6</v>
      </c>
      <c r="AR43" s="55">
        <v>4.75</v>
      </c>
      <c r="AT43" s="55">
        <v>-20</v>
      </c>
      <c r="AU43" s="55">
        <v>-11</v>
      </c>
      <c r="AV43" s="55">
        <v>4.25</v>
      </c>
      <c r="AW43" s="55">
        <v>4.25</v>
      </c>
      <c r="AX43" s="55">
        <v>4.75</v>
      </c>
      <c r="AZ43" s="55">
        <v>-12030.75</v>
      </c>
      <c r="BA43" s="55">
        <v>-194.75</v>
      </c>
      <c r="BB43" s="55">
        <v>10.75</v>
      </c>
      <c r="BC43" s="55">
        <v>5.25</v>
      </c>
      <c r="BD43" s="55">
        <v>7</v>
      </c>
      <c r="BF43" s="55">
        <v>83.75</v>
      </c>
      <c r="BG43" s="55">
        <v>22.5</v>
      </c>
      <c r="BH43" s="55">
        <v>10.5</v>
      </c>
      <c r="BI43" s="55">
        <v>6.5</v>
      </c>
      <c r="BJ43" s="55">
        <v>7.5</v>
      </c>
    </row>
    <row r="44" spans="2:62" x14ac:dyDescent="0.25">
      <c r="B44" s="69" t="s">
        <v>346</v>
      </c>
      <c r="C44" s="101" t="s">
        <v>125</v>
      </c>
      <c r="D44" s="100">
        <v>233</v>
      </c>
      <c r="E44" s="101" t="s">
        <v>645</v>
      </c>
      <c r="F44" s="99" t="s">
        <v>658</v>
      </c>
      <c r="G44" s="99" t="s">
        <v>37</v>
      </c>
      <c r="H44" s="100">
        <v>12</v>
      </c>
      <c r="I44" s="100" t="s">
        <v>39</v>
      </c>
      <c r="J44" s="55">
        <v>35.25</v>
      </c>
      <c r="K44" s="55">
        <v>12.75</v>
      </c>
      <c r="L44" s="55">
        <v>7.5</v>
      </c>
      <c r="M44" s="55">
        <v>3.25</v>
      </c>
      <c r="N44" s="55">
        <v>3</v>
      </c>
      <c r="P44" s="55">
        <v>24.25</v>
      </c>
      <c r="Q44" s="55">
        <v>9</v>
      </c>
      <c r="R44" s="55">
        <v>13.5</v>
      </c>
      <c r="S44" s="55">
        <v>4</v>
      </c>
      <c r="T44" s="55">
        <v>7.75</v>
      </c>
      <c r="V44" s="55">
        <v>12.25</v>
      </c>
      <c r="W44" s="55">
        <v>4.5</v>
      </c>
      <c r="X44" s="55">
        <v>3.75</v>
      </c>
      <c r="Y44" s="55">
        <v>3.75</v>
      </c>
      <c r="Z44" s="55">
        <v>3.5</v>
      </c>
      <c r="AB44" s="55">
        <v>14.25</v>
      </c>
      <c r="AC44" s="55">
        <v>4.5</v>
      </c>
      <c r="AD44" s="55">
        <v>2.25</v>
      </c>
      <c r="AE44" s="55">
        <v>-1.25</v>
      </c>
      <c r="AF44" s="55">
        <v>1.75</v>
      </c>
      <c r="AH44" s="55">
        <v>55.5</v>
      </c>
      <c r="AI44" s="55">
        <v>-24.25</v>
      </c>
      <c r="AJ44" s="55">
        <v>6</v>
      </c>
      <c r="AK44" s="55">
        <v>3.75</v>
      </c>
      <c r="AL44" s="55">
        <v>4.5</v>
      </c>
      <c r="AN44" s="55">
        <v>34.75</v>
      </c>
      <c r="AO44" s="55">
        <v>10.25</v>
      </c>
      <c r="AP44" s="55">
        <v>4.5</v>
      </c>
      <c r="AQ44" s="55">
        <v>3.75</v>
      </c>
      <c r="AR44" s="55">
        <v>4.5</v>
      </c>
      <c r="AT44" s="55">
        <v>-0.25</v>
      </c>
      <c r="AU44" s="55">
        <v>-5.5</v>
      </c>
      <c r="AV44" s="55">
        <v>1</v>
      </c>
      <c r="AW44" s="55">
        <v>3.75</v>
      </c>
      <c r="AX44" s="55">
        <v>3.25</v>
      </c>
      <c r="AZ44" s="55">
        <v>-4989</v>
      </c>
      <c r="BA44" s="55">
        <v>-69</v>
      </c>
      <c r="BB44" s="55">
        <v>13.75</v>
      </c>
      <c r="BC44" s="55">
        <v>4.25</v>
      </c>
      <c r="BD44" s="55">
        <v>3.75</v>
      </c>
      <c r="BF44" s="55">
        <v>335.25</v>
      </c>
      <c r="BG44" s="55">
        <v>61.75</v>
      </c>
      <c r="BH44" s="55">
        <v>11.5</v>
      </c>
      <c r="BI44" s="55">
        <v>4.5</v>
      </c>
      <c r="BJ44" s="55">
        <v>3.75</v>
      </c>
    </row>
    <row r="45" spans="2:62" x14ac:dyDescent="0.25">
      <c r="B45" s="69" t="s">
        <v>347</v>
      </c>
      <c r="C45" s="99" t="s">
        <v>605</v>
      </c>
      <c r="D45" s="100">
        <v>147</v>
      </c>
      <c r="E45" s="101" t="s">
        <v>612</v>
      </c>
      <c r="F45" s="101" t="s">
        <v>90</v>
      </c>
      <c r="G45" s="101" t="s">
        <v>37</v>
      </c>
      <c r="H45" s="100">
        <v>5</v>
      </c>
      <c r="I45" s="100" t="s">
        <v>39</v>
      </c>
      <c r="J45" s="55">
        <v>58</v>
      </c>
      <c r="K45" s="55">
        <v>24.25</v>
      </c>
      <c r="L45" s="55">
        <v>35.25</v>
      </c>
      <c r="M45" s="55">
        <v>6</v>
      </c>
      <c r="N45" s="55">
        <v>7.75</v>
      </c>
      <c r="P45" s="55">
        <v>33006.75</v>
      </c>
      <c r="Q45" s="55">
        <v>27861.25</v>
      </c>
      <c r="R45" s="55">
        <v>18060</v>
      </c>
      <c r="S45" s="55">
        <v>10716.75</v>
      </c>
      <c r="T45" s="55">
        <v>4595.5</v>
      </c>
      <c r="V45" s="55">
        <v>1.5</v>
      </c>
      <c r="W45" s="55">
        <v>3.25</v>
      </c>
      <c r="X45" s="55">
        <v>3.25</v>
      </c>
      <c r="Y45" s="55">
        <v>4.5</v>
      </c>
      <c r="Z45" s="55">
        <v>3</v>
      </c>
      <c r="AB45" s="55">
        <v>26.75</v>
      </c>
      <c r="AC45" s="55">
        <v>15.75</v>
      </c>
      <c r="AD45" s="55">
        <v>2.5</v>
      </c>
      <c r="AE45" s="55">
        <v>2.75</v>
      </c>
      <c r="AF45" s="55">
        <v>1.5</v>
      </c>
      <c r="AH45" s="55">
        <v>208.25</v>
      </c>
      <c r="AI45" s="55">
        <v>18.5</v>
      </c>
      <c r="AJ45" s="55">
        <v>38.75</v>
      </c>
      <c r="AK45" s="55">
        <v>11</v>
      </c>
      <c r="AL45" s="55">
        <v>3.5</v>
      </c>
      <c r="AN45" s="55">
        <v>407.25</v>
      </c>
      <c r="AO45" s="55">
        <v>47.75</v>
      </c>
      <c r="AP45" s="55">
        <v>7.25</v>
      </c>
      <c r="AQ45" s="55">
        <v>5.25</v>
      </c>
      <c r="AR45" s="55">
        <v>3.25</v>
      </c>
      <c r="AT45" s="55">
        <v>26114</v>
      </c>
      <c r="AU45" s="55">
        <v>3120.3333333333335</v>
      </c>
      <c r="AV45" s="55">
        <v>90.75</v>
      </c>
      <c r="AW45" s="55">
        <v>30.25</v>
      </c>
      <c r="AX45" s="55">
        <v>13.25</v>
      </c>
      <c r="AZ45" s="55">
        <v>-1509.75</v>
      </c>
      <c r="BA45" s="55">
        <v>9</v>
      </c>
      <c r="BB45" s="55">
        <v>3.5</v>
      </c>
      <c r="BC45" s="55">
        <v>2.25</v>
      </c>
      <c r="BD45" s="55">
        <v>4.5</v>
      </c>
      <c r="BF45" s="55">
        <v>153.75</v>
      </c>
      <c r="BG45" s="55">
        <v>50</v>
      </c>
      <c r="BH45" s="55">
        <v>46.25</v>
      </c>
      <c r="BI45" s="55">
        <v>12.25</v>
      </c>
      <c r="BJ45" s="55">
        <v>12.5</v>
      </c>
    </row>
    <row r="46" spans="2:62" x14ac:dyDescent="0.25">
      <c r="B46" s="69" t="s">
        <v>348</v>
      </c>
      <c r="C46" s="99" t="s">
        <v>605</v>
      </c>
      <c r="D46" s="100">
        <v>148</v>
      </c>
      <c r="E46" s="101" t="s">
        <v>612</v>
      </c>
      <c r="F46" s="101" t="s">
        <v>90</v>
      </c>
      <c r="G46" s="101" t="s">
        <v>37</v>
      </c>
      <c r="H46" s="100">
        <v>8</v>
      </c>
      <c r="I46" s="100" t="s">
        <v>39</v>
      </c>
      <c r="J46" s="55">
        <v>107.5</v>
      </c>
      <c r="K46" s="55">
        <v>100.75</v>
      </c>
      <c r="L46" s="55">
        <v>45</v>
      </c>
      <c r="M46" s="55">
        <v>25.5</v>
      </c>
      <c r="N46" s="55">
        <v>12.5</v>
      </c>
      <c r="P46" s="55">
        <v>47330.25</v>
      </c>
      <c r="Q46" s="55">
        <v>42089</v>
      </c>
      <c r="R46" s="55">
        <v>30077.75</v>
      </c>
      <c r="S46" s="55">
        <v>15564.5</v>
      </c>
      <c r="T46" s="55">
        <v>6654.25</v>
      </c>
      <c r="V46" s="55">
        <v>0.75</v>
      </c>
      <c r="W46" s="55">
        <v>4.5</v>
      </c>
      <c r="X46" s="55">
        <v>8.75</v>
      </c>
      <c r="Y46" s="55">
        <v>13.25</v>
      </c>
      <c r="Z46" s="55">
        <v>8.75</v>
      </c>
      <c r="AB46" s="55">
        <v>170</v>
      </c>
      <c r="AC46" s="55">
        <v>37.5</v>
      </c>
      <c r="AD46" s="55">
        <v>6</v>
      </c>
      <c r="AE46" s="55">
        <v>12</v>
      </c>
      <c r="AF46" s="55">
        <v>6.5</v>
      </c>
      <c r="AH46" s="55">
        <v>541.25</v>
      </c>
      <c r="AI46" s="55">
        <v>45.25</v>
      </c>
      <c r="AJ46" s="55">
        <v>70.5</v>
      </c>
      <c r="AK46" s="55">
        <v>28.25</v>
      </c>
      <c r="AL46" s="55">
        <v>10.25</v>
      </c>
      <c r="AN46" s="55">
        <v>2994.75</v>
      </c>
      <c r="AO46" s="55">
        <v>385.25</v>
      </c>
      <c r="AP46" s="55">
        <v>37</v>
      </c>
      <c r="AQ46" s="55">
        <v>8.25</v>
      </c>
      <c r="AR46" s="55">
        <v>6</v>
      </c>
      <c r="AT46" s="55">
        <v>63548</v>
      </c>
      <c r="AU46" s="55">
        <v>18703.25</v>
      </c>
      <c r="AV46" s="55">
        <v>412.5</v>
      </c>
      <c r="AW46" s="55">
        <v>96.25</v>
      </c>
      <c r="AX46" s="55">
        <v>40.75</v>
      </c>
      <c r="AZ46" s="55">
        <v>-9313.25</v>
      </c>
      <c r="BA46" s="55">
        <v>-28</v>
      </c>
      <c r="BB46" s="55">
        <v>17</v>
      </c>
      <c r="BC46" s="55">
        <v>9.75</v>
      </c>
      <c r="BD46" s="55">
        <v>6.75</v>
      </c>
      <c r="BF46" s="55">
        <v>591.25</v>
      </c>
      <c r="BG46" s="55">
        <v>120.25</v>
      </c>
      <c r="BH46" s="55">
        <v>41.25</v>
      </c>
      <c r="BI46" s="55">
        <v>21.75</v>
      </c>
      <c r="BJ46" s="55">
        <v>26.5</v>
      </c>
    </row>
    <row r="47" spans="2:62" x14ac:dyDescent="0.25">
      <c r="B47" s="69" t="s">
        <v>349</v>
      </c>
      <c r="C47" s="99" t="s">
        <v>605</v>
      </c>
      <c r="D47" s="100">
        <v>149</v>
      </c>
      <c r="E47" s="101" t="s">
        <v>612</v>
      </c>
      <c r="F47" s="101" t="s">
        <v>90</v>
      </c>
      <c r="G47" s="101" t="s">
        <v>37</v>
      </c>
      <c r="H47" s="100">
        <v>23</v>
      </c>
      <c r="I47" s="100" t="s">
        <v>39</v>
      </c>
      <c r="J47" s="55">
        <v>19.5</v>
      </c>
      <c r="K47" s="55">
        <v>64.5</v>
      </c>
      <c r="L47" s="55">
        <v>10.5</v>
      </c>
      <c r="M47" s="55">
        <v>93.75</v>
      </c>
      <c r="N47" s="55">
        <v>3</v>
      </c>
      <c r="P47" s="55">
        <v>48537.25</v>
      </c>
      <c r="Q47" s="55">
        <v>50198.75</v>
      </c>
      <c r="R47" s="55">
        <v>36752.75</v>
      </c>
      <c r="S47" s="55">
        <v>17646.5</v>
      </c>
      <c r="T47" s="55">
        <v>7113</v>
      </c>
      <c r="V47" s="55">
        <v>-9.25</v>
      </c>
      <c r="W47" s="55">
        <v>-1.25</v>
      </c>
      <c r="X47" s="55">
        <v>11</v>
      </c>
      <c r="Y47" s="55">
        <v>12</v>
      </c>
      <c r="Z47" s="55">
        <v>10.75</v>
      </c>
      <c r="AB47" s="55">
        <v>109.5</v>
      </c>
      <c r="AC47" s="55">
        <v>34.25</v>
      </c>
      <c r="AD47" s="55">
        <v>4.75</v>
      </c>
      <c r="AE47" s="55">
        <v>11.75</v>
      </c>
      <c r="AF47" s="55">
        <v>7.5</v>
      </c>
      <c r="AH47" s="55">
        <v>2156.5</v>
      </c>
      <c r="AI47" s="55">
        <v>208.5</v>
      </c>
      <c r="AJ47" s="55">
        <v>111.25</v>
      </c>
      <c r="AK47" s="55">
        <v>28.75</v>
      </c>
      <c r="AL47" s="55">
        <v>8.5</v>
      </c>
      <c r="AN47" s="55">
        <v>17764</v>
      </c>
      <c r="AO47" s="55">
        <v>2210.25</v>
      </c>
      <c r="AP47" s="55">
        <v>104.5</v>
      </c>
      <c r="AQ47" s="55">
        <v>23</v>
      </c>
      <c r="AR47" s="55">
        <v>9.5</v>
      </c>
      <c r="AT47" s="55">
        <v>65418</v>
      </c>
      <c r="AU47" s="55">
        <v>38326</v>
      </c>
      <c r="AV47" s="55">
        <v>2091.25</v>
      </c>
      <c r="AW47" s="55">
        <v>354.75</v>
      </c>
      <c r="AX47" s="55">
        <v>97.25</v>
      </c>
      <c r="AZ47" s="55">
        <v>-4470.75</v>
      </c>
      <c r="BA47" s="55">
        <v>158.25</v>
      </c>
      <c r="BB47" s="55">
        <v>17.25</v>
      </c>
      <c r="BC47" s="55">
        <v>14</v>
      </c>
      <c r="BD47" s="55">
        <v>3.25</v>
      </c>
      <c r="BF47" s="55">
        <v>1885.75</v>
      </c>
      <c r="BG47" s="55">
        <v>840</v>
      </c>
      <c r="BH47" s="55">
        <v>70.75</v>
      </c>
      <c r="BI47" s="55">
        <v>36.5</v>
      </c>
      <c r="BJ47" s="55">
        <v>29.25</v>
      </c>
    </row>
    <row r="48" spans="2:62" x14ac:dyDescent="0.25">
      <c r="B48" s="69" t="s">
        <v>350</v>
      </c>
      <c r="C48" s="99" t="s">
        <v>605</v>
      </c>
      <c r="D48" s="100">
        <v>184</v>
      </c>
      <c r="E48" s="101" t="s">
        <v>652</v>
      </c>
      <c r="F48" s="101" t="s">
        <v>90</v>
      </c>
      <c r="G48" s="101" t="s">
        <v>37</v>
      </c>
      <c r="H48" s="100">
        <v>4</v>
      </c>
      <c r="I48" s="100" t="s">
        <v>39</v>
      </c>
      <c r="J48" s="55">
        <v>194.5</v>
      </c>
      <c r="K48" s="55">
        <v>23.25</v>
      </c>
      <c r="L48" s="55">
        <v>60</v>
      </c>
      <c r="M48" s="55">
        <v>2</v>
      </c>
      <c r="N48" s="55">
        <v>7.25</v>
      </c>
      <c r="P48" s="55">
        <v>33508.75</v>
      </c>
      <c r="Q48" s="55">
        <v>31030.5</v>
      </c>
      <c r="R48" s="55">
        <v>21920</v>
      </c>
      <c r="S48" s="55">
        <v>12434.25</v>
      </c>
      <c r="T48" s="55">
        <v>5370.25</v>
      </c>
      <c r="V48" s="55">
        <v>6.75</v>
      </c>
      <c r="W48" s="55">
        <v>6</v>
      </c>
      <c r="X48" s="55">
        <v>5</v>
      </c>
      <c r="Y48" s="55">
        <v>1.75</v>
      </c>
      <c r="Z48" s="55">
        <v>3</v>
      </c>
      <c r="AB48" s="55">
        <v>30.25</v>
      </c>
      <c r="AC48" s="55">
        <v>7.25</v>
      </c>
      <c r="AD48" s="55">
        <v>2.5</v>
      </c>
      <c r="AE48" s="55">
        <v>3.25</v>
      </c>
      <c r="AF48" s="55">
        <v>1</v>
      </c>
      <c r="AH48" s="55">
        <v>445.25</v>
      </c>
      <c r="AI48" s="55">
        <v>69.25</v>
      </c>
      <c r="AJ48" s="55">
        <v>48</v>
      </c>
      <c r="AK48" s="55">
        <v>9</v>
      </c>
      <c r="AL48" s="55">
        <v>9</v>
      </c>
      <c r="AN48" s="55">
        <v>2348.5</v>
      </c>
      <c r="AO48" s="55">
        <v>269.25</v>
      </c>
      <c r="AP48" s="55">
        <v>28.25</v>
      </c>
      <c r="AQ48" s="55">
        <v>9.75</v>
      </c>
      <c r="AR48" s="55">
        <v>8</v>
      </c>
      <c r="AT48" s="55">
        <v>15124.5</v>
      </c>
      <c r="AU48" s="55">
        <v>1716.75</v>
      </c>
      <c r="AV48" s="55">
        <v>75</v>
      </c>
      <c r="AW48" s="55">
        <v>24</v>
      </c>
      <c r="AX48" s="55">
        <v>15.75</v>
      </c>
      <c r="AZ48" s="55">
        <v>-435.25</v>
      </c>
      <c r="BA48" s="55">
        <v>146</v>
      </c>
      <c r="BB48" s="55">
        <v>17.75</v>
      </c>
      <c r="BC48" s="55">
        <v>5.5</v>
      </c>
      <c r="BD48" s="55">
        <v>4.25</v>
      </c>
      <c r="BF48" s="55">
        <v>486.5</v>
      </c>
      <c r="BG48" s="55">
        <v>69.75</v>
      </c>
      <c r="BH48" s="55">
        <v>33.75</v>
      </c>
      <c r="BI48" s="55">
        <v>8</v>
      </c>
      <c r="BJ48" s="55">
        <v>4.25</v>
      </c>
    </row>
    <row r="49" spans="2:62" x14ac:dyDescent="0.25">
      <c r="B49" s="69" t="s">
        <v>351</v>
      </c>
      <c r="C49" s="99" t="s">
        <v>605</v>
      </c>
      <c r="D49" s="100">
        <v>185</v>
      </c>
      <c r="E49" s="101" t="s">
        <v>652</v>
      </c>
      <c r="F49" s="101" t="s">
        <v>90</v>
      </c>
      <c r="G49" s="101" t="s">
        <v>37</v>
      </c>
      <c r="H49" s="100">
        <v>21</v>
      </c>
      <c r="I49" s="100" t="s">
        <v>39</v>
      </c>
      <c r="J49" s="55">
        <v>16.5</v>
      </c>
      <c r="K49" s="55">
        <v>34.25</v>
      </c>
      <c r="L49" s="55">
        <v>29.25</v>
      </c>
      <c r="M49" s="55">
        <v>17</v>
      </c>
      <c r="N49" s="55">
        <v>20</v>
      </c>
      <c r="P49" s="55">
        <v>35415.25</v>
      </c>
      <c r="Q49" s="55">
        <v>35522.5</v>
      </c>
      <c r="R49" s="55">
        <v>26122.75</v>
      </c>
      <c r="S49" s="55">
        <v>13799</v>
      </c>
      <c r="T49" s="55">
        <v>6454.25</v>
      </c>
      <c r="V49" s="55">
        <v>6.75</v>
      </c>
      <c r="W49" s="55">
        <v>3.75</v>
      </c>
      <c r="X49" s="55">
        <v>7.5</v>
      </c>
      <c r="Y49" s="55">
        <v>2.25</v>
      </c>
      <c r="Z49" s="55">
        <v>3.5</v>
      </c>
      <c r="AB49" s="55">
        <v>26.25</v>
      </c>
      <c r="AC49" s="55">
        <v>9</v>
      </c>
      <c r="AD49" s="55">
        <v>3.5</v>
      </c>
      <c r="AE49" s="55">
        <v>3.5</v>
      </c>
      <c r="AF49" s="55">
        <v>1.5</v>
      </c>
      <c r="AH49" s="55">
        <v>1284</v>
      </c>
      <c r="AI49" s="55">
        <v>174</v>
      </c>
      <c r="AJ49" s="55">
        <v>74</v>
      </c>
      <c r="AK49" s="55">
        <v>16.75</v>
      </c>
      <c r="AL49" s="55">
        <v>12</v>
      </c>
      <c r="AN49" s="55">
        <v>5927.5</v>
      </c>
      <c r="AO49" s="55">
        <v>712.5</v>
      </c>
      <c r="AP49" s="55">
        <v>58.5</v>
      </c>
      <c r="AQ49" s="55">
        <v>25.75</v>
      </c>
      <c r="AR49" s="55">
        <v>13.75</v>
      </c>
      <c r="AT49" s="55">
        <v>42791</v>
      </c>
      <c r="AU49" s="55">
        <v>6584</v>
      </c>
      <c r="AV49" s="55">
        <v>134.75</v>
      </c>
      <c r="AW49" s="55">
        <v>43.25</v>
      </c>
      <c r="AX49" s="55">
        <v>20</v>
      </c>
      <c r="AZ49" s="55">
        <v>-3592</v>
      </c>
      <c r="BA49" s="55">
        <v>135.75</v>
      </c>
      <c r="BB49" s="55">
        <v>22.5</v>
      </c>
      <c r="BC49" s="55">
        <v>4.25</v>
      </c>
      <c r="BD49" s="55">
        <v>6</v>
      </c>
      <c r="BF49" s="55">
        <v>776</v>
      </c>
      <c r="BG49" s="55">
        <v>360.5</v>
      </c>
      <c r="BH49" s="55">
        <v>64.75</v>
      </c>
      <c r="BI49" s="55">
        <v>22</v>
      </c>
      <c r="BJ49" s="55">
        <v>12</v>
      </c>
    </row>
    <row r="50" spans="2:62" x14ac:dyDescent="0.25">
      <c r="B50" s="69" t="s">
        <v>352</v>
      </c>
      <c r="C50" s="99" t="s">
        <v>605</v>
      </c>
      <c r="D50" s="100">
        <v>171</v>
      </c>
      <c r="E50" s="101" t="s">
        <v>610</v>
      </c>
      <c r="F50" s="101" t="s">
        <v>90</v>
      </c>
      <c r="G50" s="101" t="s">
        <v>37</v>
      </c>
      <c r="H50" s="100">
        <v>5</v>
      </c>
      <c r="I50" s="100" t="s">
        <v>39</v>
      </c>
      <c r="J50" s="55">
        <v>143.25</v>
      </c>
      <c r="K50" s="55">
        <v>69.75</v>
      </c>
      <c r="L50" s="55">
        <v>36.25</v>
      </c>
      <c r="M50" s="55">
        <v>14.25</v>
      </c>
      <c r="N50" s="55">
        <v>11.25</v>
      </c>
      <c r="P50" s="55">
        <v>17855.5</v>
      </c>
      <c r="Q50" s="55">
        <v>20164</v>
      </c>
      <c r="R50" s="55">
        <v>11268</v>
      </c>
      <c r="S50" s="55">
        <v>4759</v>
      </c>
      <c r="T50" s="55">
        <v>2501</v>
      </c>
      <c r="V50" s="55">
        <v>13.5</v>
      </c>
      <c r="W50" s="55">
        <v>9.5</v>
      </c>
      <c r="X50" s="55">
        <v>2.75</v>
      </c>
      <c r="Y50" s="55">
        <v>3.75</v>
      </c>
      <c r="Z50" s="55">
        <v>4.75</v>
      </c>
      <c r="AB50" s="55">
        <v>122.75</v>
      </c>
      <c r="AC50" s="55">
        <v>32.25</v>
      </c>
      <c r="AD50" s="55">
        <v>8.75</v>
      </c>
      <c r="AE50" s="55">
        <v>0.5</v>
      </c>
      <c r="AF50" s="55">
        <v>4</v>
      </c>
      <c r="AH50" s="55">
        <v>220.25</v>
      </c>
      <c r="AI50" s="55">
        <v>47.75</v>
      </c>
      <c r="AJ50" s="55">
        <v>35.75</v>
      </c>
      <c r="AK50" s="55">
        <v>10.75</v>
      </c>
      <c r="AL50" s="55">
        <v>8</v>
      </c>
      <c r="AN50" s="55">
        <v>421</v>
      </c>
      <c r="AO50" s="55">
        <v>83.75</v>
      </c>
      <c r="AP50" s="55">
        <v>18.5</v>
      </c>
      <c r="AQ50" s="55">
        <v>10.5</v>
      </c>
      <c r="AR50" s="55">
        <v>7.25</v>
      </c>
      <c r="AT50" s="55">
        <v>9493</v>
      </c>
      <c r="AU50" s="55">
        <v>1163.25</v>
      </c>
      <c r="AV50" s="55">
        <v>77.75</v>
      </c>
      <c r="AW50" s="55">
        <v>22.25</v>
      </c>
      <c r="AX50" s="55">
        <v>11</v>
      </c>
      <c r="AZ50" s="55">
        <v>736.75</v>
      </c>
      <c r="BA50" s="55">
        <v>110.25</v>
      </c>
      <c r="BB50" s="55">
        <v>16</v>
      </c>
      <c r="BC50" s="55">
        <v>10.75</v>
      </c>
      <c r="BD50" s="55">
        <v>8.5</v>
      </c>
      <c r="BF50" s="55">
        <v>148.5</v>
      </c>
      <c r="BG50" s="55">
        <v>35.5</v>
      </c>
      <c r="BH50" s="55">
        <v>23.25</v>
      </c>
      <c r="BI50" s="55">
        <v>3</v>
      </c>
      <c r="BJ50" s="55">
        <v>16.5</v>
      </c>
    </row>
    <row r="51" spans="2:62" x14ac:dyDescent="0.25">
      <c r="B51" s="69" t="s">
        <v>353</v>
      </c>
      <c r="C51" s="99" t="s">
        <v>605</v>
      </c>
      <c r="D51" s="100">
        <v>172</v>
      </c>
      <c r="E51" s="101" t="s">
        <v>610</v>
      </c>
      <c r="F51" s="101" t="s">
        <v>90</v>
      </c>
      <c r="G51" s="101" t="s">
        <v>37</v>
      </c>
      <c r="H51" s="100">
        <v>8</v>
      </c>
      <c r="I51" s="100" t="s">
        <v>39</v>
      </c>
      <c r="J51" s="55">
        <v>87</v>
      </c>
      <c r="K51" s="55">
        <v>153.25</v>
      </c>
      <c r="L51" s="55">
        <v>38.5</v>
      </c>
      <c r="M51" s="55">
        <v>12.25</v>
      </c>
      <c r="N51" s="55">
        <v>7.75</v>
      </c>
      <c r="P51" s="55">
        <v>23338.75</v>
      </c>
      <c r="Q51" s="55">
        <v>23761.5</v>
      </c>
      <c r="R51" s="55">
        <v>16135.75</v>
      </c>
      <c r="S51" s="55">
        <v>9888.25</v>
      </c>
      <c r="T51" s="55">
        <v>3563.5</v>
      </c>
      <c r="V51" s="55">
        <v>3.5</v>
      </c>
      <c r="W51" s="55">
        <v>7</v>
      </c>
      <c r="X51" s="55">
        <v>2.25</v>
      </c>
      <c r="Y51" s="55">
        <v>3.5</v>
      </c>
      <c r="Z51" s="55">
        <v>2</v>
      </c>
      <c r="AB51" s="55">
        <v>54.75</v>
      </c>
      <c r="AC51" s="55">
        <v>9.5</v>
      </c>
      <c r="AD51" s="55">
        <v>5.25</v>
      </c>
      <c r="AE51" s="55">
        <v>1.25</v>
      </c>
      <c r="AF51" s="55">
        <v>1.75</v>
      </c>
      <c r="AH51" s="55">
        <v>262</v>
      </c>
      <c r="AI51" s="55">
        <v>37.75</v>
      </c>
      <c r="AJ51" s="55">
        <v>39.5</v>
      </c>
      <c r="AK51" s="55">
        <v>11.75</v>
      </c>
      <c r="AL51" s="55">
        <v>5.25</v>
      </c>
      <c r="AN51" s="55">
        <v>653.25</v>
      </c>
      <c r="AO51" s="55">
        <v>92.5</v>
      </c>
      <c r="AP51" s="55">
        <v>11.25</v>
      </c>
      <c r="AQ51" s="55">
        <v>5.5</v>
      </c>
      <c r="AR51" s="55">
        <v>4.25</v>
      </c>
      <c r="AT51" s="55">
        <v>25409.75</v>
      </c>
      <c r="AU51" s="55">
        <v>2958.75</v>
      </c>
      <c r="AV51" s="55">
        <v>117.5</v>
      </c>
      <c r="AW51" s="55">
        <v>36.75</v>
      </c>
      <c r="AX51" s="55">
        <v>13.25</v>
      </c>
      <c r="AZ51" s="55">
        <v>799.25</v>
      </c>
      <c r="BA51" s="55">
        <v>134.25</v>
      </c>
      <c r="BB51" s="55">
        <v>15.75</v>
      </c>
      <c r="BC51" s="55">
        <v>5.75</v>
      </c>
      <c r="BD51" s="55">
        <v>5.75</v>
      </c>
      <c r="BF51" s="55">
        <v>163.25</v>
      </c>
      <c r="BG51" s="55">
        <v>34.5</v>
      </c>
      <c r="BH51" s="55">
        <v>27.5</v>
      </c>
      <c r="BI51" s="55">
        <v>4.75</v>
      </c>
      <c r="BJ51" s="55">
        <v>8.5</v>
      </c>
    </row>
    <row r="52" spans="2:62" x14ac:dyDescent="0.25">
      <c r="B52" s="69" t="s">
        <v>354</v>
      </c>
      <c r="C52" s="99" t="s">
        <v>605</v>
      </c>
      <c r="D52" s="100">
        <v>173</v>
      </c>
      <c r="E52" s="101" t="s">
        <v>610</v>
      </c>
      <c r="F52" s="101" t="s">
        <v>90</v>
      </c>
      <c r="G52" s="101" t="s">
        <v>37</v>
      </c>
      <c r="H52" s="100">
        <v>22</v>
      </c>
      <c r="I52" s="100" t="s">
        <v>39</v>
      </c>
      <c r="J52" s="55">
        <v>172.75</v>
      </c>
      <c r="K52" s="55">
        <v>44.75</v>
      </c>
      <c r="L52" s="55">
        <v>44</v>
      </c>
      <c r="M52" s="55">
        <v>6.5</v>
      </c>
      <c r="N52" s="55">
        <v>10</v>
      </c>
      <c r="P52" s="55">
        <v>55493</v>
      </c>
      <c r="Q52" s="55">
        <v>49596</v>
      </c>
      <c r="R52" s="55">
        <v>37099.75</v>
      </c>
      <c r="S52" s="55">
        <v>17813</v>
      </c>
      <c r="T52" s="55">
        <v>7543.75</v>
      </c>
      <c r="V52" s="55">
        <v>3.25</v>
      </c>
      <c r="W52" s="55">
        <v>7.75</v>
      </c>
      <c r="X52" s="55">
        <v>8.5</v>
      </c>
      <c r="Y52" s="55">
        <v>3.75</v>
      </c>
      <c r="Z52" s="55">
        <v>3</v>
      </c>
      <c r="AB52" s="55">
        <v>54.25</v>
      </c>
      <c r="AC52" s="55">
        <v>11.25</v>
      </c>
      <c r="AD52" s="55">
        <v>3</v>
      </c>
      <c r="AE52" s="55">
        <v>8</v>
      </c>
      <c r="AF52" s="55">
        <v>2</v>
      </c>
      <c r="AH52" s="55">
        <v>1168.75</v>
      </c>
      <c r="AI52" s="55">
        <v>176.25</v>
      </c>
      <c r="AJ52" s="55">
        <v>93.5</v>
      </c>
      <c r="AK52" s="55">
        <v>31.75</v>
      </c>
      <c r="AL52" s="55">
        <v>16</v>
      </c>
      <c r="AN52" s="55">
        <v>10026.25</v>
      </c>
      <c r="AO52" s="55">
        <v>1379</v>
      </c>
      <c r="AP52" s="55">
        <v>66</v>
      </c>
      <c r="AQ52" s="55">
        <v>22.25</v>
      </c>
      <c r="AR52" s="55">
        <v>15.5</v>
      </c>
      <c r="AT52" s="55">
        <v>65421</v>
      </c>
      <c r="AU52" s="55">
        <v>26105.75</v>
      </c>
      <c r="AV52" s="55">
        <v>933</v>
      </c>
      <c r="AW52" s="55">
        <v>186</v>
      </c>
      <c r="AX52" s="55">
        <v>66.25</v>
      </c>
      <c r="AZ52" s="55">
        <v>-1597.25</v>
      </c>
      <c r="BA52" s="55">
        <v>103.75</v>
      </c>
      <c r="BB52" s="55">
        <v>23.75</v>
      </c>
      <c r="BC52" s="55">
        <v>19.5</v>
      </c>
      <c r="BD52" s="55">
        <v>9.5</v>
      </c>
      <c r="BF52" s="55">
        <v>1197.5</v>
      </c>
      <c r="BG52" s="55">
        <v>219.75</v>
      </c>
      <c r="BH52" s="55">
        <v>37</v>
      </c>
      <c r="BI52" s="55">
        <v>10.25</v>
      </c>
      <c r="BJ52" s="55">
        <v>7.75</v>
      </c>
    </row>
    <row r="53" spans="2:62" x14ac:dyDescent="0.25">
      <c r="B53" s="69" t="s">
        <v>355</v>
      </c>
      <c r="C53" s="99" t="s">
        <v>582</v>
      </c>
      <c r="D53" s="100">
        <v>299</v>
      </c>
      <c r="E53" s="101" t="s">
        <v>584</v>
      </c>
      <c r="F53" s="101" t="s">
        <v>90</v>
      </c>
      <c r="G53" s="101" t="s">
        <v>37</v>
      </c>
      <c r="H53" s="100">
        <v>7</v>
      </c>
      <c r="I53" s="100" t="s">
        <v>39</v>
      </c>
      <c r="J53" s="55">
        <v>257.25</v>
      </c>
      <c r="K53" s="55">
        <v>80</v>
      </c>
      <c r="L53" s="55">
        <v>14.25</v>
      </c>
      <c r="M53" s="55">
        <v>4.25</v>
      </c>
      <c r="N53" s="55">
        <v>5</v>
      </c>
      <c r="P53" s="55">
        <v>36465.25</v>
      </c>
      <c r="Q53" s="55">
        <v>22888.5</v>
      </c>
      <c r="R53" s="55">
        <v>5198.25</v>
      </c>
      <c r="S53" s="55">
        <v>1584.25</v>
      </c>
      <c r="T53" s="55">
        <v>727.5</v>
      </c>
      <c r="V53" s="55">
        <v>21.75</v>
      </c>
      <c r="W53" s="55">
        <v>12.25</v>
      </c>
      <c r="X53" s="55">
        <v>2.5</v>
      </c>
      <c r="Y53" s="55">
        <v>3</v>
      </c>
      <c r="Z53" s="55">
        <v>3</v>
      </c>
      <c r="AB53" s="55">
        <v>12</v>
      </c>
      <c r="AC53" s="55">
        <v>4.25</v>
      </c>
      <c r="AD53" s="55">
        <v>2</v>
      </c>
      <c r="AE53" s="55">
        <v>2.25</v>
      </c>
      <c r="AF53" s="55">
        <v>0.75</v>
      </c>
      <c r="AH53" s="55">
        <v>-3.5</v>
      </c>
      <c r="AI53" s="55">
        <v>-33.75</v>
      </c>
      <c r="AJ53" s="55">
        <v>103.5</v>
      </c>
      <c r="AK53" s="55">
        <v>4</v>
      </c>
      <c r="AL53" s="55">
        <v>4</v>
      </c>
      <c r="AN53" s="55">
        <v>9.25</v>
      </c>
      <c r="AO53" s="55">
        <v>8.75</v>
      </c>
      <c r="AP53" s="55">
        <v>4.25</v>
      </c>
      <c r="AQ53" s="55">
        <v>4</v>
      </c>
      <c r="AR53" s="55">
        <v>2.25</v>
      </c>
      <c r="AT53" s="55">
        <v>-14.5</v>
      </c>
      <c r="AU53" s="55">
        <v>0</v>
      </c>
      <c r="AV53" s="55">
        <v>-0.75</v>
      </c>
      <c r="AW53" s="55">
        <v>3</v>
      </c>
      <c r="AX53" s="55">
        <v>2.25</v>
      </c>
      <c r="AZ53" s="55">
        <v>-7225.75</v>
      </c>
      <c r="BA53" s="55">
        <v>-77.5</v>
      </c>
      <c r="BB53" s="55">
        <v>4.25</v>
      </c>
      <c r="BC53" s="55">
        <v>3</v>
      </c>
      <c r="BD53" s="55">
        <v>3.75</v>
      </c>
      <c r="BF53" s="55">
        <v>480.66666666666669</v>
      </c>
      <c r="BG53" s="55">
        <v>89.25</v>
      </c>
      <c r="BH53" s="55">
        <v>12.5</v>
      </c>
      <c r="BI53" s="55">
        <v>5.25</v>
      </c>
      <c r="BJ53" s="55">
        <v>3.75</v>
      </c>
    </row>
    <row r="54" spans="2:62" x14ac:dyDescent="0.25">
      <c r="B54" s="69" t="s">
        <v>356</v>
      </c>
      <c r="C54" s="99" t="s">
        <v>582</v>
      </c>
      <c r="D54" s="100">
        <v>24</v>
      </c>
      <c r="E54" s="101" t="s">
        <v>584</v>
      </c>
      <c r="F54" s="101" t="s">
        <v>90</v>
      </c>
      <c r="G54" s="101" t="s">
        <v>37</v>
      </c>
      <c r="H54" s="100">
        <v>24</v>
      </c>
      <c r="I54" s="100" t="s">
        <v>39</v>
      </c>
      <c r="J54" s="55">
        <v>22492.75</v>
      </c>
      <c r="K54" s="55">
        <v>640.5</v>
      </c>
      <c r="L54" s="55">
        <v>37.5</v>
      </c>
      <c r="M54" s="55">
        <v>11.75</v>
      </c>
      <c r="N54" s="55">
        <v>8</v>
      </c>
      <c r="P54" s="55">
        <v>48681.25</v>
      </c>
      <c r="Q54" s="55">
        <v>48448.5</v>
      </c>
      <c r="R54" s="55">
        <v>30325.25</v>
      </c>
      <c r="S54" s="55">
        <v>19649</v>
      </c>
      <c r="T54" s="55">
        <v>8719.75</v>
      </c>
      <c r="V54" s="55">
        <v>22.75</v>
      </c>
      <c r="W54" s="55">
        <v>14.5</v>
      </c>
      <c r="X54" s="55">
        <v>4.5</v>
      </c>
      <c r="Y54" s="55">
        <v>7.75</v>
      </c>
      <c r="Z54" s="55">
        <v>7.5</v>
      </c>
      <c r="AB54" s="55">
        <v>165.75</v>
      </c>
      <c r="AC54" s="55">
        <v>25</v>
      </c>
      <c r="AD54" s="55">
        <v>6.75</v>
      </c>
      <c r="AE54" s="55">
        <v>6.5</v>
      </c>
      <c r="AF54" s="55">
        <v>6.75</v>
      </c>
      <c r="AH54" s="55">
        <v>534.25</v>
      </c>
      <c r="AI54" s="55">
        <v>101.75</v>
      </c>
      <c r="AJ54" s="55">
        <v>90</v>
      </c>
      <c r="AK54" s="55">
        <v>15.25</v>
      </c>
      <c r="AL54" s="55">
        <v>10.75</v>
      </c>
      <c r="AN54" s="55">
        <v>458.5</v>
      </c>
      <c r="AO54" s="55">
        <v>143.5</v>
      </c>
      <c r="AP54" s="55">
        <v>38.75</v>
      </c>
      <c r="AQ54" s="55">
        <v>17.25</v>
      </c>
      <c r="AR54" s="55">
        <v>10.25</v>
      </c>
      <c r="AT54" s="55">
        <v>21</v>
      </c>
      <c r="AU54" s="55">
        <v>111.5</v>
      </c>
      <c r="AV54" s="55">
        <v>6.25</v>
      </c>
      <c r="AW54" s="55">
        <v>10.25</v>
      </c>
      <c r="AX54" s="55">
        <v>8.75</v>
      </c>
      <c r="AZ54" s="55">
        <v>-7568</v>
      </c>
      <c r="BA54" s="55">
        <v>-100.25</v>
      </c>
      <c r="BB54" s="55">
        <v>12</v>
      </c>
      <c r="BC54" s="55">
        <v>9.5</v>
      </c>
      <c r="BD54" s="55">
        <v>10.75</v>
      </c>
      <c r="BF54" s="55">
        <v>38698.25</v>
      </c>
      <c r="BG54" s="55">
        <v>7951.5</v>
      </c>
      <c r="BH54" s="55">
        <v>210</v>
      </c>
      <c r="BI54" s="55">
        <v>46.5</v>
      </c>
      <c r="BJ54" s="55">
        <v>17.25</v>
      </c>
    </row>
    <row r="55" spans="2:62" x14ac:dyDescent="0.25">
      <c r="B55" s="69" t="s">
        <v>357</v>
      </c>
      <c r="C55" s="99" t="s">
        <v>601</v>
      </c>
      <c r="D55" s="100">
        <v>306</v>
      </c>
      <c r="E55" s="101" t="s">
        <v>603</v>
      </c>
      <c r="F55" s="101" t="s">
        <v>90</v>
      </c>
      <c r="G55" s="101" t="s">
        <v>37</v>
      </c>
      <c r="H55" s="100">
        <v>7</v>
      </c>
      <c r="I55" s="100" t="s">
        <v>39</v>
      </c>
      <c r="J55" s="55">
        <v>-15.5</v>
      </c>
      <c r="K55" s="55">
        <v>8.75</v>
      </c>
      <c r="L55" s="55">
        <v>10</v>
      </c>
      <c r="M55" s="55">
        <v>3.25</v>
      </c>
      <c r="N55" s="55">
        <v>3.75</v>
      </c>
      <c r="P55" s="55">
        <v>67.5</v>
      </c>
      <c r="Q55" s="55">
        <v>63.25</v>
      </c>
      <c r="R55" s="55">
        <v>56.5</v>
      </c>
      <c r="S55" s="55">
        <v>33.25</v>
      </c>
      <c r="T55" s="55">
        <v>14</v>
      </c>
      <c r="V55" s="55">
        <v>-14.5</v>
      </c>
      <c r="W55" s="55">
        <v>-2.25</v>
      </c>
      <c r="X55" s="55">
        <v>1.5</v>
      </c>
      <c r="Y55" s="55">
        <v>2.75</v>
      </c>
      <c r="Z55" s="55">
        <v>2.5</v>
      </c>
      <c r="AB55" s="55">
        <v>211</v>
      </c>
      <c r="AC55" s="55">
        <v>50.25</v>
      </c>
      <c r="AD55" s="55">
        <v>3.75</v>
      </c>
      <c r="AE55" s="55">
        <v>0.75</v>
      </c>
      <c r="AF55" s="55">
        <v>1</v>
      </c>
      <c r="AH55" s="55">
        <v>49.75</v>
      </c>
      <c r="AI55" s="55">
        <v>-18.25</v>
      </c>
      <c r="AJ55" s="55">
        <v>4</v>
      </c>
      <c r="AK55" s="55">
        <v>3.5</v>
      </c>
      <c r="AL55" s="55">
        <v>2.25</v>
      </c>
      <c r="AN55" s="55">
        <v>123.25</v>
      </c>
      <c r="AO55" s="55">
        <v>33.25</v>
      </c>
      <c r="AP55" s="55">
        <v>7</v>
      </c>
      <c r="AQ55" s="55">
        <v>3.75</v>
      </c>
      <c r="AR55" s="55">
        <v>3.5</v>
      </c>
      <c r="AT55" s="55">
        <v>11</v>
      </c>
      <c r="AU55" s="55">
        <v>-10</v>
      </c>
      <c r="AV55" s="55">
        <v>-0.25</v>
      </c>
      <c r="AW55" s="55">
        <v>1.25</v>
      </c>
      <c r="AX55" s="55">
        <v>2.75</v>
      </c>
      <c r="AZ55" s="55">
        <v>-11965</v>
      </c>
      <c r="BA55" s="55">
        <v>-168.75</v>
      </c>
      <c r="BB55" s="55">
        <v>-1.5</v>
      </c>
      <c r="BC55" s="55">
        <v>0.5</v>
      </c>
      <c r="BD55" s="55">
        <v>2.25</v>
      </c>
      <c r="BF55" s="55">
        <v>36.25</v>
      </c>
      <c r="BG55" s="55">
        <v>8.25</v>
      </c>
      <c r="BH55" s="55">
        <v>5.25</v>
      </c>
      <c r="BI55" s="55">
        <v>2.5</v>
      </c>
      <c r="BJ55" s="55">
        <v>1.75</v>
      </c>
    </row>
    <row r="56" spans="2:62" x14ac:dyDescent="0.25">
      <c r="B56" s="69" t="s">
        <v>358</v>
      </c>
      <c r="C56" s="99" t="s">
        <v>601</v>
      </c>
      <c r="D56" s="100">
        <v>237</v>
      </c>
      <c r="E56" s="101" t="s">
        <v>603</v>
      </c>
      <c r="F56" s="101" t="s">
        <v>90</v>
      </c>
      <c r="G56" s="101" t="s">
        <v>37</v>
      </c>
      <c r="H56" s="100">
        <v>24</v>
      </c>
      <c r="I56" s="100" t="s">
        <v>39</v>
      </c>
      <c r="J56" s="55">
        <v>23.75</v>
      </c>
      <c r="K56" s="55">
        <v>-2</v>
      </c>
      <c r="L56" s="55">
        <v>13.75</v>
      </c>
      <c r="M56" s="55">
        <v>1</v>
      </c>
      <c r="N56" s="55">
        <v>2.5</v>
      </c>
      <c r="P56" s="55">
        <v>1889.25</v>
      </c>
      <c r="Q56" s="55">
        <v>80.25</v>
      </c>
      <c r="R56" s="55">
        <v>17.5</v>
      </c>
      <c r="S56" s="55">
        <v>1.5</v>
      </c>
      <c r="T56" s="55">
        <v>5.75</v>
      </c>
      <c r="V56" s="55">
        <v>-30.666666666666668</v>
      </c>
      <c r="W56" s="55">
        <v>-6.25</v>
      </c>
      <c r="X56" s="55">
        <v>1.25</v>
      </c>
      <c r="Y56" s="55">
        <v>13</v>
      </c>
      <c r="Z56" s="55">
        <v>3.5</v>
      </c>
      <c r="AB56" s="55">
        <v>51.75</v>
      </c>
      <c r="AC56" s="55">
        <v>20.25</v>
      </c>
      <c r="AD56" s="55">
        <v>2.5</v>
      </c>
      <c r="AE56" s="55">
        <v>1.25</v>
      </c>
      <c r="AF56" s="55">
        <v>0</v>
      </c>
      <c r="AH56" s="55">
        <v>26.5</v>
      </c>
      <c r="AI56" s="55">
        <v>-22.75</v>
      </c>
      <c r="AJ56" s="55">
        <v>2.25</v>
      </c>
      <c r="AK56" s="55">
        <v>1.25</v>
      </c>
      <c r="AL56" s="55">
        <v>0.25</v>
      </c>
      <c r="AN56" s="55">
        <v>-8.25</v>
      </c>
      <c r="AO56" s="55">
        <v>5.25</v>
      </c>
      <c r="AP56" s="55">
        <v>3.5</v>
      </c>
      <c r="AQ56" s="55">
        <v>1.75</v>
      </c>
      <c r="AR56" s="55">
        <v>1.25</v>
      </c>
      <c r="AT56" s="55">
        <v>-7.75</v>
      </c>
      <c r="AU56" s="55">
        <v>-10.5</v>
      </c>
      <c r="AV56" s="55">
        <v>-1.25</v>
      </c>
      <c r="AW56" s="55">
        <v>0.75</v>
      </c>
      <c r="AX56" s="55">
        <v>0.25</v>
      </c>
      <c r="AZ56" s="55">
        <v>-12042.5</v>
      </c>
      <c r="BA56" s="55">
        <v>-141.75</v>
      </c>
      <c r="BB56" s="55">
        <v>-6</v>
      </c>
      <c r="BC56" s="55">
        <v>-2</v>
      </c>
      <c r="BD56" s="55">
        <v>1.5</v>
      </c>
      <c r="BF56" s="55">
        <v>500.5</v>
      </c>
      <c r="BG56" s="55">
        <v>122.5</v>
      </c>
      <c r="BH56" s="55">
        <v>48</v>
      </c>
      <c r="BI56" s="55">
        <v>17.75</v>
      </c>
      <c r="BJ56" s="55">
        <v>11</v>
      </c>
    </row>
    <row r="57" spans="2:62" x14ac:dyDescent="0.25">
      <c r="B57" s="69" t="s">
        <v>359</v>
      </c>
      <c r="C57" s="99" t="s">
        <v>732</v>
      </c>
      <c r="D57" s="100">
        <v>78</v>
      </c>
      <c r="E57" s="101" t="s">
        <v>733</v>
      </c>
      <c r="F57" s="101" t="s">
        <v>90</v>
      </c>
      <c r="G57" s="101" t="s">
        <v>37</v>
      </c>
      <c r="H57" s="100">
        <v>24</v>
      </c>
      <c r="I57" s="100" t="s">
        <v>39</v>
      </c>
      <c r="J57" s="55">
        <v>1414.25</v>
      </c>
      <c r="K57" s="55">
        <v>603</v>
      </c>
      <c r="L57" s="55">
        <v>245.75</v>
      </c>
      <c r="M57" s="55">
        <v>32.5</v>
      </c>
      <c r="N57" s="55">
        <v>23.5</v>
      </c>
      <c r="P57" s="55">
        <v>113.25</v>
      </c>
      <c r="Q57" s="55">
        <v>16</v>
      </c>
      <c r="R57" s="55">
        <v>61</v>
      </c>
      <c r="S57" s="55">
        <v>7.25</v>
      </c>
      <c r="T57" s="55">
        <v>33.75</v>
      </c>
      <c r="V57" s="55">
        <v>4.75</v>
      </c>
      <c r="W57" s="55">
        <v>10</v>
      </c>
      <c r="X57" s="55">
        <v>2.5</v>
      </c>
      <c r="Y57" s="55">
        <v>2</v>
      </c>
      <c r="Z57" s="55">
        <v>2.5</v>
      </c>
      <c r="AB57" s="55">
        <v>94.5</v>
      </c>
      <c r="AC57" s="55">
        <v>24</v>
      </c>
      <c r="AD57" s="55">
        <v>2.5</v>
      </c>
      <c r="AE57" s="55">
        <v>3.25</v>
      </c>
      <c r="AF57" s="55">
        <v>3.75</v>
      </c>
      <c r="AH57" s="55">
        <v>144.25</v>
      </c>
      <c r="AI57" s="55">
        <v>3</v>
      </c>
      <c r="AJ57" s="55">
        <v>7.75</v>
      </c>
      <c r="AK57" s="55">
        <v>3.75</v>
      </c>
      <c r="AL57" s="55">
        <v>2.25</v>
      </c>
      <c r="AN57" s="55">
        <v>209.5</v>
      </c>
      <c r="AO57" s="55">
        <v>46.75</v>
      </c>
      <c r="AP57" s="55">
        <v>15.5</v>
      </c>
      <c r="AQ57" s="55">
        <v>7.5</v>
      </c>
      <c r="AR57" s="55">
        <v>4.25</v>
      </c>
      <c r="AT57" s="55">
        <v>40.5</v>
      </c>
      <c r="AU57" s="55">
        <v>5</v>
      </c>
      <c r="AV57" s="55">
        <v>0</v>
      </c>
      <c r="AW57" s="55">
        <v>1.5</v>
      </c>
      <c r="AX57" s="55">
        <v>3.5</v>
      </c>
      <c r="AZ57" s="55">
        <v>-7550.25</v>
      </c>
      <c r="BA57" s="55">
        <v>-25.5</v>
      </c>
      <c r="BB57" s="55">
        <v>20</v>
      </c>
      <c r="BC57" s="55">
        <v>6.25</v>
      </c>
      <c r="BD57" s="55">
        <v>6.75</v>
      </c>
      <c r="BF57" s="55">
        <v>162.5</v>
      </c>
      <c r="BG57" s="55">
        <v>45.75</v>
      </c>
      <c r="BH57" s="55">
        <v>74.75</v>
      </c>
      <c r="BI57" s="55">
        <v>22.5</v>
      </c>
      <c r="BJ57" s="55">
        <v>5.25</v>
      </c>
    </row>
    <row r="58" spans="2:62" x14ac:dyDescent="0.25">
      <c r="B58" s="69" t="s">
        <v>92</v>
      </c>
      <c r="C58" s="99" t="s">
        <v>88</v>
      </c>
      <c r="D58" s="100">
        <v>123</v>
      </c>
      <c r="E58" s="101" t="s">
        <v>89</v>
      </c>
      <c r="F58" s="101" t="s">
        <v>90</v>
      </c>
      <c r="G58" s="101" t="s">
        <v>37</v>
      </c>
      <c r="H58" s="100">
        <v>4</v>
      </c>
      <c r="I58" s="100" t="s">
        <v>39</v>
      </c>
      <c r="J58" s="55">
        <v>162.5</v>
      </c>
      <c r="K58" s="55">
        <v>41</v>
      </c>
      <c r="L58" s="55">
        <v>91</v>
      </c>
      <c r="M58" s="55">
        <v>9.5</v>
      </c>
      <c r="N58" s="55">
        <v>22.25</v>
      </c>
      <c r="P58" s="55">
        <v>10037</v>
      </c>
      <c r="Q58" s="55">
        <v>2465.75</v>
      </c>
      <c r="R58" s="55">
        <v>364.5</v>
      </c>
      <c r="S58" s="55">
        <v>149.75</v>
      </c>
      <c r="T58" s="55">
        <v>66.75</v>
      </c>
      <c r="V58" s="55">
        <v>7.75</v>
      </c>
      <c r="W58" s="55">
        <v>13.75</v>
      </c>
      <c r="X58" s="55">
        <v>8.75</v>
      </c>
      <c r="Y58" s="55">
        <v>5.5</v>
      </c>
      <c r="Z58" s="55">
        <v>5.25</v>
      </c>
      <c r="AB58" s="55">
        <v>24699</v>
      </c>
      <c r="AC58" s="55">
        <v>4199.5</v>
      </c>
      <c r="AD58" s="55">
        <v>105.25</v>
      </c>
      <c r="AE58" s="55">
        <v>75.75</v>
      </c>
      <c r="AF58" s="55">
        <v>20.25</v>
      </c>
      <c r="AH58" s="55">
        <v>1799.5</v>
      </c>
      <c r="AI58" s="55">
        <v>209.25</v>
      </c>
      <c r="AJ58" s="55">
        <v>39.75</v>
      </c>
      <c r="AK58" s="55">
        <v>13.25</v>
      </c>
      <c r="AL58" s="55">
        <v>12.5</v>
      </c>
      <c r="AN58" s="55">
        <v>4751</v>
      </c>
      <c r="AO58" s="55">
        <v>575.5</v>
      </c>
      <c r="AP58" s="55">
        <v>64.75</v>
      </c>
      <c r="AQ58" s="55">
        <v>28</v>
      </c>
      <c r="AR58" s="55">
        <v>18</v>
      </c>
      <c r="AT58" s="55">
        <v>51</v>
      </c>
      <c r="AU58" s="55">
        <v>18</v>
      </c>
      <c r="AV58" s="55">
        <v>7.25</v>
      </c>
      <c r="AW58" s="55">
        <v>4.75</v>
      </c>
      <c r="AX58" s="55">
        <v>13.5</v>
      </c>
      <c r="AZ58" s="55">
        <v>-2738.5</v>
      </c>
      <c r="BA58" s="55">
        <v>125.5</v>
      </c>
      <c r="BB58" s="55">
        <v>25.75</v>
      </c>
      <c r="BC58" s="55">
        <v>11.5</v>
      </c>
      <c r="BD58" s="55">
        <v>12.75</v>
      </c>
      <c r="BF58" s="55">
        <v>187</v>
      </c>
      <c r="BG58" s="55">
        <v>42.25</v>
      </c>
      <c r="BH58" s="55">
        <v>38.5</v>
      </c>
      <c r="BI58" s="55">
        <v>17.25</v>
      </c>
      <c r="BJ58" s="55">
        <v>5.25</v>
      </c>
    </row>
    <row r="59" spans="2:62" x14ac:dyDescent="0.25">
      <c r="B59" s="69" t="s">
        <v>91</v>
      </c>
      <c r="C59" s="99" t="s">
        <v>88</v>
      </c>
      <c r="D59" s="100">
        <v>109</v>
      </c>
      <c r="E59" s="101" t="s">
        <v>89</v>
      </c>
      <c r="F59" s="101" t="s">
        <v>90</v>
      </c>
      <c r="G59" s="101" t="s">
        <v>37</v>
      </c>
      <c r="H59" s="100">
        <v>16</v>
      </c>
      <c r="I59" s="100" t="s">
        <v>39</v>
      </c>
      <c r="J59" s="55">
        <v>1218.25</v>
      </c>
      <c r="K59" s="55">
        <v>70</v>
      </c>
      <c r="L59" s="55">
        <v>239.25</v>
      </c>
      <c r="M59" s="55">
        <v>7.25</v>
      </c>
      <c r="N59" s="55">
        <v>30.5</v>
      </c>
      <c r="P59" s="55">
        <v>48894.25</v>
      </c>
      <c r="Q59" s="55">
        <v>40855</v>
      </c>
      <c r="R59" s="55">
        <v>14682.75</v>
      </c>
      <c r="S59" s="55">
        <v>5255.25</v>
      </c>
      <c r="T59" s="55">
        <v>1879.5</v>
      </c>
      <c r="V59" s="55">
        <v>22.25</v>
      </c>
      <c r="W59" s="55">
        <v>6.5</v>
      </c>
      <c r="X59" s="55">
        <v>4</v>
      </c>
      <c r="Y59" s="55">
        <v>5.25</v>
      </c>
      <c r="Z59" s="55">
        <v>2.5</v>
      </c>
      <c r="AB59" s="55">
        <v>65429.75</v>
      </c>
      <c r="AC59" s="55">
        <v>27084.25</v>
      </c>
      <c r="AD59" s="55">
        <v>1776.75</v>
      </c>
      <c r="AE59" s="55">
        <v>353.75</v>
      </c>
      <c r="AF59" s="55">
        <v>113.5</v>
      </c>
      <c r="AH59" s="55">
        <v>39127</v>
      </c>
      <c r="AI59" s="55">
        <v>6141.5</v>
      </c>
      <c r="AJ59" s="55">
        <v>365</v>
      </c>
      <c r="AK59" s="55">
        <v>78.5</v>
      </c>
      <c r="AL59" s="55">
        <v>34</v>
      </c>
      <c r="AN59" s="55">
        <v>50205.5</v>
      </c>
      <c r="AO59" s="55">
        <v>14198.25</v>
      </c>
      <c r="AP59" s="55">
        <v>2222.25</v>
      </c>
      <c r="AQ59" s="55">
        <v>512.5</v>
      </c>
      <c r="AR59" s="55">
        <v>158.5</v>
      </c>
      <c r="AT59" s="55">
        <v>1124.5</v>
      </c>
      <c r="AU59" s="55">
        <v>257.5</v>
      </c>
      <c r="AV59" s="55">
        <v>15.75</v>
      </c>
      <c r="AW59" s="55">
        <v>7.25</v>
      </c>
      <c r="AX59" s="55">
        <v>5.75</v>
      </c>
      <c r="AZ59" s="55">
        <v>-4039.3333333333335</v>
      </c>
      <c r="BA59" s="55">
        <v>9.5</v>
      </c>
      <c r="BB59" s="55">
        <v>24</v>
      </c>
      <c r="BC59" s="55">
        <v>5.75</v>
      </c>
      <c r="BD59" s="55">
        <v>7</v>
      </c>
      <c r="BF59" s="55">
        <v>550.25</v>
      </c>
      <c r="BG59" s="55">
        <v>130</v>
      </c>
      <c r="BH59" s="55">
        <v>34.75</v>
      </c>
      <c r="BI59" s="55">
        <v>12.75</v>
      </c>
      <c r="BJ59" s="55">
        <v>5.25</v>
      </c>
    </row>
    <row r="60" spans="2:62" x14ac:dyDescent="0.25">
      <c r="B60" s="69" t="s">
        <v>87</v>
      </c>
      <c r="C60" s="99" t="s">
        <v>88</v>
      </c>
      <c r="D60" s="100">
        <v>128</v>
      </c>
      <c r="E60" s="101" t="s">
        <v>89</v>
      </c>
      <c r="F60" s="101" t="s">
        <v>90</v>
      </c>
      <c r="G60" s="101" t="s">
        <v>37</v>
      </c>
      <c r="H60" s="100">
        <v>28</v>
      </c>
      <c r="I60" s="100" t="s">
        <v>39</v>
      </c>
      <c r="J60" s="55">
        <v>130.75</v>
      </c>
      <c r="K60" s="55">
        <v>42.75</v>
      </c>
      <c r="L60" s="55">
        <v>52.75</v>
      </c>
      <c r="M60" s="55">
        <v>5.75</v>
      </c>
      <c r="N60" s="55">
        <v>16</v>
      </c>
      <c r="P60" s="55">
        <v>51783.5</v>
      </c>
      <c r="Q60" s="55">
        <v>52278.5</v>
      </c>
      <c r="R60" s="55">
        <v>22623.5</v>
      </c>
      <c r="S60" s="55">
        <v>8933.75</v>
      </c>
      <c r="T60" s="55">
        <v>3268.75</v>
      </c>
      <c r="V60" s="55">
        <v>13.25</v>
      </c>
      <c r="W60" s="55">
        <v>23</v>
      </c>
      <c r="X60" s="55">
        <v>10</v>
      </c>
      <c r="Y60" s="55">
        <v>4</v>
      </c>
      <c r="Z60" s="55">
        <v>5</v>
      </c>
      <c r="AB60" s="55">
        <v>65434.5</v>
      </c>
      <c r="AC60" s="55">
        <v>37369.25</v>
      </c>
      <c r="AD60" s="55">
        <v>3264.75</v>
      </c>
      <c r="AE60" s="55">
        <v>610.5</v>
      </c>
      <c r="AF60" s="55">
        <v>190.25</v>
      </c>
      <c r="AH60" s="55">
        <v>64657.75</v>
      </c>
      <c r="AI60" s="55">
        <v>14799.75</v>
      </c>
      <c r="AJ60" s="55">
        <v>554.5</v>
      </c>
      <c r="AK60" s="55">
        <v>104.25</v>
      </c>
      <c r="AL60" s="55">
        <v>38</v>
      </c>
      <c r="AN60" s="55">
        <v>65450</v>
      </c>
      <c r="AO60" s="55">
        <v>28660.25</v>
      </c>
      <c r="AP60" s="55">
        <v>5288</v>
      </c>
      <c r="AQ60" s="55">
        <v>1314.25</v>
      </c>
      <c r="AR60" s="55">
        <v>317.75</v>
      </c>
      <c r="AT60" s="55">
        <v>6142</v>
      </c>
      <c r="AU60" s="55">
        <v>1537.5</v>
      </c>
      <c r="AV60" s="55">
        <v>45.75</v>
      </c>
      <c r="AW60" s="55">
        <v>18.5</v>
      </c>
      <c r="AX60" s="55">
        <v>18.5</v>
      </c>
      <c r="AZ60" s="55">
        <v>-3738.75</v>
      </c>
      <c r="BA60" s="55">
        <v>42.5</v>
      </c>
      <c r="BB60" s="55">
        <v>39.5</v>
      </c>
      <c r="BC60" s="55">
        <v>9.75</v>
      </c>
      <c r="BD60" s="55">
        <v>13.75</v>
      </c>
      <c r="BF60" s="55">
        <v>464.75</v>
      </c>
      <c r="BG60" s="55">
        <v>161</v>
      </c>
      <c r="BH60" s="55">
        <v>41.25</v>
      </c>
      <c r="BI60" s="55">
        <v>16</v>
      </c>
      <c r="BJ60" s="55">
        <v>7</v>
      </c>
    </row>
    <row r="61" spans="2:62" x14ac:dyDescent="0.25">
      <c r="B61" s="69" t="s">
        <v>360</v>
      </c>
      <c r="C61" s="99" t="s">
        <v>732</v>
      </c>
      <c r="D61" s="100">
        <v>199</v>
      </c>
      <c r="E61" s="101" t="s">
        <v>734</v>
      </c>
      <c r="F61" s="101" t="s">
        <v>90</v>
      </c>
      <c r="G61" s="101" t="s">
        <v>37</v>
      </c>
      <c r="H61" s="100">
        <v>18</v>
      </c>
      <c r="I61" s="100" t="s">
        <v>39</v>
      </c>
      <c r="J61" s="55">
        <v>18.25</v>
      </c>
      <c r="K61" s="55">
        <v>27</v>
      </c>
      <c r="L61" s="55">
        <v>31.5</v>
      </c>
      <c r="M61" s="55">
        <v>2.25</v>
      </c>
      <c r="N61" s="55">
        <v>5.5</v>
      </c>
      <c r="P61" s="55">
        <v>42.25</v>
      </c>
      <c r="Q61" s="55">
        <v>5.75</v>
      </c>
      <c r="R61" s="55">
        <v>25</v>
      </c>
      <c r="S61" s="55">
        <v>254.75</v>
      </c>
      <c r="T61" s="55">
        <v>6</v>
      </c>
      <c r="V61" s="55">
        <v>-13.5</v>
      </c>
      <c r="W61" s="55">
        <v>-0.25</v>
      </c>
      <c r="X61" s="55">
        <v>1.75</v>
      </c>
      <c r="Y61" s="55">
        <v>0.5</v>
      </c>
      <c r="Z61" s="55">
        <v>1.25</v>
      </c>
      <c r="AB61" s="55">
        <v>1.75</v>
      </c>
      <c r="AC61" s="55">
        <v>4.75</v>
      </c>
      <c r="AD61" s="55">
        <v>1</v>
      </c>
      <c r="AE61" s="55">
        <v>1.25</v>
      </c>
      <c r="AF61" s="55">
        <v>0.5</v>
      </c>
      <c r="AH61" s="55">
        <v>20.75</v>
      </c>
      <c r="AI61" s="55">
        <v>-15</v>
      </c>
      <c r="AJ61" s="55">
        <v>3.25</v>
      </c>
      <c r="AK61" s="55">
        <v>1.25</v>
      </c>
      <c r="AL61" s="55">
        <v>1.5</v>
      </c>
      <c r="AN61" s="55">
        <v>9.25</v>
      </c>
      <c r="AO61" s="55">
        <v>0.5</v>
      </c>
      <c r="AP61" s="55">
        <v>2.5</v>
      </c>
      <c r="AQ61" s="55">
        <v>1.5</v>
      </c>
      <c r="AR61" s="55">
        <v>2</v>
      </c>
      <c r="AT61" s="55">
        <v>-5</v>
      </c>
      <c r="AU61" s="55">
        <v>-6.75</v>
      </c>
      <c r="AV61" s="55">
        <v>-0.25</v>
      </c>
      <c r="AW61" s="55">
        <v>0.5</v>
      </c>
      <c r="AX61" s="55">
        <v>0.75</v>
      </c>
      <c r="AZ61" s="55">
        <v>-5312.25</v>
      </c>
      <c r="BA61" s="55">
        <v>-116.5</v>
      </c>
      <c r="BB61" s="55">
        <v>-3.5</v>
      </c>
      <c r="BC61" s="55">
        <v>-2.25</v>
      </c>
      <c r="BD61" s="55">
        <v>0.75</v>
      </c>
      <c r="BF61" s="55">
        <v>37.75</v>
      </c>
      <c r="BG61" s="55">
        <v>9</v>
      </c>
      <c r="BH61" s="55">
        <v>12.5</v>
      </c>
      <c r="BI61" s="55">
        <v>2.75</v>
      </c>
      <c r="BJ61" s="55">
        <v>3.25</v>
      </c>
    </row>
    <row r="62" spans="2:62" x14ac:dyDescent="0.25">
      <c r="B62" s="69" t="s">
        <v>226</v>
      </c>
      <c r="C62" s="99" t="s">
        <v>223</v>
      </c>
      <c r="D62" s="100">
        <v>120</v>
      </c>
      <c r="E62" s="101" t="s">
        <v>227</v>
      </c>
      <c r="F62" s="101" t="s">
        <v>90</v>
      </c>
      <c r="G62" s="101" t="s">
        <v>37</v>
      </c>
      <c r="H62" s="100">
        <v>4</v>
      </c>
      <c r="I62" s="100" t="s">
        <v>39</v>
      </c>
      <c r="J62" s="55">
        <v>935.25</v>
      </c>
      <c r="K62" s="55">
        <v>44</v>
      </c>
      <c r="L62" s="55">
        <v>244.25</v>
      </c>
      <c r="M62" s="55">
        <v>7.5</v>
      </c>
      <c r="N62" s="55">
        <v>107</v>
      </c>
      <c r="P62" s="55">
        <v>31262.25</v>
      </c>
      <c r="Q62" s="55">
        <v>27664.5</v>
      </c>
      <c r="R62" s="55">
        <v>19521</v>
      </c>
      <c r="S62" s="55">
        <v>12850.5</v>
      </c>
      <c r="T62" s="55">
        <v>5426</v>
      </c>
      <c r="V62" s="55">
        <v>30.5</v>
      </c>
      <c r="W62" s="55">
        <v>46</v>
      </c>
      <c r="X62" s="55">
        <v>49.5</v>
      </c>
      <c r="Y62" s="55">
        <v>5</v>
      </c>
      <c r="Z62" s="55">
        <v>4.5</v>
      </c>
      <c r="AB62" s="55">
        <v>28.75</v>
      </c>
      <c r="AC62" s="55">
        <v>5.5</v>
      </c>
      <c r="AD62" s="55">
        <v>4</v>
      </c>
      <c r="AE62" s="55">
        <v>64</v>
      </c>
      <c r="AF62" s="55">
        <v>2.75</v>
      </c>
      <c r="AH62" s="55">
        <v>569</v>
      </c>
      <c r="AI62" s="55">
        <v>203</v>
      </c>
      <c r="AJ62" s="55">
        <v>84.25</v>
      </c>
      <c r="AK62" s="55">
        <v>17.25</v>
      </c>
      <c r="AL62" s="55">
        <v>41.25</v>
      </c>
      <c r="AN62" s="55">
        <v>257.75</v>
      </c>
      <c r="AO62" s="55">
        <v>51</v>
      </c>
      <c r="AP62" s="55">
        <v>64</v>
      </c>
      <c r="AQ62" s="55">
        <v>48.5</v>
      </c>
      <c r="AR62" s="55">
        <v>50.25</v>
      </c>
      <c r="AT62" s="55">
        <v>24744.25</v>
      </c>
      <c r="AU62" s="55">
        <v>3104.5</v>
      </c>
      <c r="AV62" s="55">
        <v>91.5</v>
      </c>
      <c r="AW62" s="55">
        <v>34.25</v>
      </c>
      <c r="AX62" s="55">
        <v>45.5</v>
      </c>
      <c r="AZ62" s="55">
        <v>-1050.75</v>
      </c>
      <c r="BA62" s="55">
        <v>233</v>
      </c>
      <c r="BB62" s="55">
        <v>106</v>
      </c>
      <c r="BC62" s="55">
        <v>5.25</v>
      </c>
      <c r="BD62" s="55">
        <v>66.5</v>
      </c>
      <c r="BF62" s="55">
        <v>288</v>
      </c>
      <c r="BG62" s="55">
        <v>19.5</v>
      </c>
      <c r="BH62" s="55">
        <v>165.5</v>
      </c>
      <c r="BI62" s="55">
        <v>101.25</v>
      </c>
      <c r="BJ62" s="55">
        <v>5.5</v>
      </c>
    </row>
    <row r="63" spans="2:62" x14ac:dyDescent="0.25">
      <c r="B63" s="69" t="s">
        <v>225</v>
      </c>
      <c r="C63" s="99" t="s">
        <v>223</v>
      </c>
      <c r="D63" s="100">
        <v>79</v>
      </c>
      <c r="E63" s="101" t="s">
        <v>224</v>
      </c>
      <c r="F63" s="101" t="s">
        <v>90</v>
      </c>
      <c r="G63" s="101" t="s">
        <v>37</v>
      </c>
      <c r="H63" s="100">
        <v>22</v>
      </c>
      <c r="I63" s="100" t="s">
        <v>39</v>
      </c>
      <c r="J63" s="55">
        <v>357.25</v>
      </c>
      <c r="K63" s="55">
        <v>146</v>
      </c>
      <c r="L63" s="55">
        <v>83.5</v>
      </c>
      <c r="M63" s="55">
        <v>10.25</v>
      </c>
      <c r="N63" s="55">
        <v>8</v>
      </c>
      <c r="P63" s="55">
        <v>48604</v>
      </c>
      <c r="Q63" s="55">
        <v>56750.75</v>
      </c>
      <c r="R63" s="55">
        <v>40037.75</v>
      </c>
      <c r="S63" s="55">
        <v>20967.75</v>
      </c>
      <c r="T63" s="55">
        <v>8872.25</v>
      </c>
      <c r="V63" s="55">
        <v>-1</v>
      </c>
      <c r="W63" s="55">
        <v>1.75</v>
      </c>
      <c r="X63" s="55">
        <v>4</v>
      </c>
      <c r="Y63" s="55">
        <v>5</v>
      </c>
      <c r="Z63" s="55">
        <v>3.75</v>
      </c>
      <c r="AB63" s="55">
        <v>83.5</v>
      </c>
      <c r="AC63" s="55">
        <v>20.25</v>
      </c>
      <c r="AD63" s="55">
        <v>4.75</v>
      </c>
      <c r="AE63" s="55">
        <v>3.25</v>
      </c>
      <c r="AF63" s="55">
        <v>2</v>
      </c>
      <c r="AH63" s="55">
        <v>510.75</v>
      </c>
      <c r="AI63" s="55">
        <v>81.25</v>
      </c>
      <c r="AJ63" s="55">
        <v>283.75</v>
      </c>
      <c r="AK63" s="55">
        <v>55.25</v>
      </c>
      <c r="AL63" s="55">
        <v>9.5</v>
      </c>
      <c r="AN63" s="55">
        <v>5458</v>
      </c>
      <c r="AO63" s="55">
        <v>447.25</v>
      </c>
      <c r="AP63" s="55">
        <v>39.5</v>
      </c>
      <c r="AQ63" s="55">
        <v>13</v>
      </c>
      <c r="AR63" s="55">
        <v>7</v>
      </c>
      <c r="AT63" s="55">
        <v>65415.5</v>
      </c>
      <c r="AU63" s="55">
        <v>44499.5</v>
      </c>
      <c r="AV63" s="55">
        <v>2026.25</v>
      </c>
      <c r="AW63" s="55">
        <v>360</v>
      </c>
      <c r="AX63" s="55">
        <v>110.75</v>
      </c>
      <c r="AZ63" s="55">
        <v>-1690</v>
      </c>
      <c r="BA63" s="55">
        <v>174</v>
      </c>
      <c r="BB63" s="55">
        <v>20.5</v>
      </c>
      <c r="BC63" s="55">
        <v>6.75</v>
      </c>
      <c r="BD63" s="55">
        <v>4</v>
      </c>
      <c r="BF63" s="55">
        <v>1850.25</v>
      </c>
      <c r="BG63" s="55">
        <v>371</v>
      </c>
      <c r="BH63" s="55">
        <v>64.75</v>
      </c>
      <c r="BI63" s="55">
        <v>20.75</v>
      </c>
      <c r="BJ63" s="55">
        <v>9.25</v>
      </c>
    </row>
    <row r="64" spans="2:62" x14ac:dyDescent="0.25">
      <c r="B64" s="69" t="s">
        <v>222</v>
      </c>
      <c r="C64" s="99" t="s">
        <v>223</v>
      </c>
      <c r="D64" s="100">
        <v>126</v>
      </c>
      <c r="E64" s="101" t="s">
        <v>224</v>
      </c>
      <c r="F64" s="101" t="s">
        <v>90</v>
      </c>
      <c r="G64" s="101" t="s">
        <v>37</v>
      </c>
      <c r="H64" s="100">
        <v>33</v>
      </c>
      <c r="I64" s="100" t="s">
        <v>39</v>
      </c>
      <c r="J64" s="55">
        <v>200</v>
      </c>
      <c r="K64" s="55">
        <v>51.25</v>
      </c>
      <c r="L64" s="55">
        <v>89.25</v>
      </c>
      <c r="M64" s="55">
        <v>9.5</v>
      </c>
      <c r="N64" s="55">
        <v>26.75</v>
      </c>
      <c r="P64" s="55">
        <v>48511</v>
      </c>
      <c r="Q64" s="55">
        <v>45296.5</v>
      </c>
      <c r="R64" s="55">
        <v>37695.75</v>
      </c>
      <c r="S64" s="55">
        <v>19271.5</v>
      </c>
      <c r="T64" s="55">
        <v>7422.25</v>
      </c>
      <c r="V64" s="55">
        <v>15</v>
      </c>
      <c r="W64" s="55">
        <v>12.75</v>
      </c>
      <c r="X64" s="55">
        <v>13.25</v>
      </c>
      <c r="Y64" s="55">
        <v>5.25</v>
      </c>
      <c r="Z64" s="55">
        <v>4.5</v>
      </c>
      <c r="AB64" s="55">
        <v>42</v>
      </c>
      <c r="AC64" s="55">
        <v>16.5</v>
      </c>
      <c r="AD64" s="55">
        <v>4.5</v>
      </c>
      <c r="AE64" s="55">
        <v>13.75</v>
      </c>
      <c r="AF64" s="55">
        <v>6.5</v>
      </c>
      <c r="AH64" s="55">
        <v>876.75</v>
      </c>
      <c r="AI64" s="55">
        <v>151.75</v>
      </c>
      <c r="AJ64" s="55">
        <v>176.5</v>
      </c>
      <c r="AK64" s="55">
        <v>19.25</v>
      </c>
      <c r="AL64" s="55">
        <v>18</v>
      </c>
      <c r="AN64" s="55">
        <v>6594.5</v>
      </c>
      <c r="AO64" s="55">
        <v>852</v>
      </c>
      <c r="AP64" s="55">
        <v>66.25</v>
      </c>
      <c r="AQ64" s="55">
        <v>24.75</v>
      </c>
      <c r="AR64" s="55">
        <v>15</v>
      </c>
      <c r="AT64" s="55">
        <v>65417.75</v>
      </c>
      <c r="AU64" s="55">
        <v>52154</v>
      </c>
      <c r="AV64" s="55">
        <v>3938</v>
      </c>
      <c r="AW64" s="55">
        <v>578.25</v>
      </c>
      <c r="AX64" s="55">
        <v>183.25</v>
      </c>
      <c r="AZ64" s="55">
        <v>-1921.5</v>
      </c>
      <c r="BA64" s="55">
        <v>193.5</v>
      </c>
      <c r="BB64" s="55">
        <v>32</v>
      </c>
      <c r="BC64" s="55">
        <v>8.5</v>
      </c>
      <c r="BD64" s="55">
        <v>15.5</v>
      </c>
      <c r="BF64" s="55">
        <v>1921.75</v>
      </c>
      <c r="BG64" s="55">
        <v>615.75</v>
      </c>
      <c r="BH64" s="55">
        <v>89.5</v>
      </c>
      <c r="BI64" s="55">
        <v>26.25</v>
      </c>
      <c r="BJ64" s="55">
        <v>12.75</v>
      </c>
    </row>
    <row r="65" spans="2:62" x14ac:dyDescent="0.25">
      <c r="B65" s="69" t="s">
        <v>361</v>
      </c>
      <c r="C65" s="99" t="s">
        <v>605</v>
      </c>
      <c r="D65" s="100">
        <v>141</v>
      </c>
      <c r="E65" s="101" t="s">
        <v>606</v>
      </c>
      <c r="F65" s="101" t="s">
        <v>90</v>
      </c>
      <c r="G65" s="101" t="s">
        <v>37</v>
      </c>
      <c r="H65" s="100">
        <v>4</v>
      </c>
      <c r="I65" s="100" t="s">
        <v>39</v>
      </c>
      <c r="J65" s="55">
        <v>102</v>
      </c>
      <c r="K65" s="55">
        <v>60.5</v>
      </c>
      <c r="L65" s="55">
        <v>49.5</v>
      </c>
      <c r="M65" s="55">
        <v>22.25</v>
      </c>
      <c r="N65" s="55">
        <v>17</v>
      </c>
      <c r="P65" s="55">
        <v>28084.25</v>
      </c>
      <c r="Q65" s="55">
        <v>25881</v>
      </c>
      <c r="R65" s="55">
        <v>14569.5</v>
      </c>
      <c r="S65" s="55">
        <v>9820.75</v>
      </c>
      <c r="T65" s="55">
        <v>4528.25</v>
      </c>
      <c r="V65" s="55">
        <v>13.5</v>
      </c>
      <c r="W65" s="55">
        <v>14.25</v>
      </c>
      <c r="X65" s="55">
        <v>4.75</v>
      </c>
      <c r="Y65" s="55">
        <v>8.25</v>
      </c>
      <c r="Z65" s="55">
        <v>8.75</v>
      </c>
      <c r="AB65" s="55">
        <v>98</v>
      </c>
      <c r="AC65" s="55">
        <v>42.25</v>
      </c>
      <c r="AD65" s="55">
        <v>13.75</v>
      </c>
      <c r="AE65" s="55">
        <v>3</v>
      </c>
      <c r="AF65" s="55">
        <v>9.25</v>
      </c>
      <c r="AH65" s="55">
        <v>364</v>
      </c>
      <c r="AI65" s="55">
        <v>80.5</v>
      </c>
      <c r="AJ65" s="55">
        <v>98.5</v>
      </c>
      <c r="AK65" s="55">
        <v>14.75</v>
      </c>
      <c r="AL65" s="55">
        <v>11.75</v>
      </c>
      <c r="AN65" s="55">
        <v>1040.75</v>
      </c>
      <c r="AO65" s="55">
        <v>163.25</v>
      </c>
      <c r="AP65" s="55">
        <v>30</v>
      </c>
      <c r="AQ65" s="55">
        <v>16.25</v>
      </c>
      <c r="AR65" s="55">
        <v>11.25</v>
      </c>
      <c r="AT65" s="55">
        <v>31177.25</v>
      </c>
      <c r="AU65" s="55">
        <v>4315</v>
      </c>
      <c r="AV65" s="55">
        <v>146.5</v>
      </c>
      <c r="AW65" s="55">
        <v>50.25</v>
      </c>
      <c r="AX65" s="55">
        <v>21</v>
      </c>
      <c r="AZ65" s="55">
        <v>-529.75</v>
      </c>
      <c r="BA65" s="55">
        <v>18.75</v>
      </c>
      <c r="BB65" s="55">
        <v>15.75</v>
      </c>
      <c r="BC65" s="55">
        <v>10</v>
      </c>
      <c r="BD65" s="55">
        <v>14.5</v>
      </c>
      <c r="BF65" s="55">
        <v>124</v>
      </c>
      <c r="BG65" s="55">
        <v>75</v>
      </c>
      <c r="BH65" s="55">
        <v>56.75</v>
      </c>
      <c r="BI65" s="55">
        <v>33.5</v>
      </c>
      <c r="BJ65" s="55">
        <v>42</v>
      </c>
    </row>
    <row r="66" spans="2:62" x14ac:dyDescent="0.25">
      <c r="B66" s="69" t="s">
        <v>362</v>
      </c>
      <c r="C66" s="99" t="s">
        <v>605</v>
      </c>
      <c r="D66" s="100">
        <v>142</v>
      </c>
      <c r="E66" s="101" t="s">
        <v>606</v>
      </c>
      <c r="F66" s="101" t="s">
        <v>90</v>
      </c>
      <c r="G66" s="101" t="s">
        <v>37</v>
      </c>
      <c r="H66" s="100">
        <v>8</v>
      </c>
      <c r="I66" s="100" t="s">
        <v>39</v>
      </c>
      <c r="J66" s="55">
        <v>18</v>
      </c>
      <c r="K66" s="55">
        <v>57.5</v>
      </c>
      <c r="L66" s="55">
        <v>20</v>
      </c>
      <c r="M66" s="55">
        <v>7</v>
      </c>
      <c r="N66" s="55">
        <v>5</v>
      </c>
      <c r="P66" s="55">
        <v>41828</v>
      </c>
      <c r="Q66" s="55">
        <v>43686.5</v>
      </c>
      <c r="R66" s="55">
        <v>31895.75</v>
      </c>
      <c r="S66" s="55">
        <v>17789</v>
      </c>
      <c r="T66" s="55">
        <v>6642.25</v>
      </c>
      <c r="V66" s="55">
        <v>5.5</v>
      </c>
      <c r="W66" s="55">
        <v>8</v>
      </c>
      <c r="X66" s="55">
        <v>3</v>
      </c>
      <c r="Y66" s="55">
        <v>4</v>
      </c>
      <c r="Z66" s="55">
        <v>3.5</v>
      </c>
      <c r="AB66" s="55">
        <v>67.5</v>
      </c>
      <c r="AC66" s="55">
        <v>23.25</v>
      </c>
      <c r="AD66" s="55">
        <v>6.25</v>
      </c>
      <c r="AE66" s="55">
        <v>6.25</v>
      </c>
      <c r="AF66" s="55">
        <v>2.75</v>
      </c>
      <c r="AH66" s="55">
        <v>923</v>
      </c>
      <c r="AI66" s="55">
        <v>121.25</v>
      </c>
      <c r="AJ66" s="55">
        <v>221.25</v>
      </c>
      <c r="AK66" s="55">
        <v>20.25</v>
      </c>
      <c r="AL66" s="55">
        <v>9.5</v>
      </c>
      <c r="AN66" s="55">
        <v>7140.25</v>
      </c>
      <c r="AO66" s="55">
        <v>966.5</v>
      </c>
      <c r="AP66" s="55">
        <v>66</v>
      </c>
      <c r="AQ66" s="55">
        <v>21.25</v>
      </c>
      <c r="AR66" s="55">
        <v>7.25</v>
      </c>
      <c r="AT66" s="55">
        <v>65407.75</v>
      </c>
      <c r="AU66" s="55">
        <v>20716.5</v>
      </c>
      <c r="AV66" s="55">
        <v>630.25</v>
      </c>
      <c r="AW66" s="55">
        <v>140.25</v>
      </c>
      <c r="AX66" s="55">
        <v>47.75</v>
      </c>
      <c r="AZ66" s="55">
        <v>-1848.75</v>
      </c>
      <c r="BA66" s="55">
        <v>56.75</v>
      </c>
      <c r="BB66" s="55">
        <v>10.75</v>
      </c>
      <c r="BC66" s="55">
        <v>6.75</v>
      </c>
      <c r="BD66" s="55">
        <v>7.5</v>
      </c>
      <c r="BF66" s="55">
        <v>608.25</v>
      </c>
      <c r="BG66" s="55">
        <v>86.5</v>
      </c>
      <c r="BH66" s="55">
        <v>41.5</v>
      </c>
      <c r="BI66" s="55">
        <v>17.25</v>
      </c>
      <c r="BJ66" s="55">
        <v>16.5</v>
      </c>
    </row>
    <row r="67" spans="2:62" x14ac:dyDescent="0.25">
      <c r="B67" s="69" t="s">
        <v>363</v>
      </c>
      <c r="C67" s="99" t="s">
        <v>605</v>
      </c>
      <c r="D67" s="100">
        <v>143</v>
      </c>
      <c r="E67" s="101" t="s">
        <v>606</v>
      </c>
      <c r="F67" s="101" t="s">
        <v>90</v>
      </c>
      <c r="G67" s="101" t="s">
        <v>37</v>
      </c>
      <c r="H67" s="100">
        <v>22</v>
      </c>
      <c r="I67" s="100" t="s">
        <v>39</v>
      </c>
      <c r="J67" s="55">
        <v>5.25</v>
      </c>
      <c r="K67" s="55">
        <v>60.75</v>
      </c>
      <c r="L67" s="55">
        <v>33.25</v>
      </c>
      <c r="M67" s="55">
        <v>24.25</v>
      </c>
      <c r="N67" s="55">
        <v>12</v>
      </c>
      <c r="P67" s="55">
        <v>48752.5</v>
      </c>
      <c r="Q67" s="55">
        <v>52382.5</v>
      </c>
      <c r="R67" s="55">
        <v>35938</v>
      </c>
      <c r="S67" s="55">
        <v>19845.75</v>
      </c>
      <c r="T67" s="55">
        <v>7909.25</v>
      </c>
      <c r="V67" s="55">
        <v>20.5</v>
      </c>
      <c r="W67" s="55">
        <v>7.5</v>
      </c>
      <c r="X67" s="55">
        <v>5.75</v>
      </c>
      <c r="Y67" s="55">
        <v>5.25</v>
      </c>
      <c r="Z67" s="55">
        <v>6.5</v>
      </c>
      <c r="AB67" s="55">
        <v>121</v>
      </c>
      <c r="AC67" s="55">
        <v>29.5</v>
      </c>
      <c r="AD67" s="55">
        <v>10.25</v>
      </c>
      <c r="AE67" s="55">
        <v>4</v>
      </c>
      <c r="AF67" s="55">
        <v>5.5</v>
      </c>
      <c r="AH67" s="55">
        <v>5981.5</v>
      </c>
      <c r="AI67" s="55">
        <v>556.5</v>
      </c>
      <c r="AJ67" s="55">
        <v>390</v>
      </c>
      <c r="AK67" s="55">
        <v>31</v>
      </c>
      <c r="AL67" s="55">
        <v>18.75</v>
      </c>
      <c r="AN67" s="55">
        <v>40636.5</v>
      </c>
      <c r="AO67" s="55">
        <v>5936</v>
      </c>
      <c r="AP67" s="55">
        <v>292.75</v>
      </c>
      <c r="AQ67" s="55">
        <v>60</v>
      </c>
      <c r="AR67" s="55">
        <v>25</v>
      </c>
      <c r="AT67" s="55">
        <v>65411</v>
      </c>
      <c r="AU67" s="55">
        <v>47490</v>
      </c>
      <c r="AV67" s="55">
        <v>3061.75</v>
      </c>
      <c r="AW67" s="55">
        <v>494.5</v>
      </c>
      <c r="AX67" s="55">
        <v>148.75</v>
      </c>
      <c r="AZ67" s="55">
        <v>2760</v>
      </c>
      <c r="BA67" s="55">
        <v>839.75</v>
      </c>
      <c r="BB67" s="55">
        <v>49.5</v>
      </c>
      <c r="BC67" s="55">
        <v>16</v>
      </c>
      <c r="BD67" s="55">
        <v>13</v>
      </c>
      <c r="BF67" s="55">
        <v>1989.25</v>
      </c>
      <c r="BG67" s="55">
        <v>650.75</v>
      </c>
      <c r="BH67" s="55">
        <v>63.75</v>
      </c>
      <c r="BI67" s="55">
        <v>24.75</v>
      </c>
      <c r="BJ67" s="55">
        <v>42.5</v>
      </c>
    </row>
    <row r="68" spans="2:62" x14ac:dyDescent="0.25">
      <c r="B68" s="69" t="s">
        <v>364</v>
      </c>
      <c r="C68" s="99" t="s">
        <v>605</v>
      </c>
      <c r="D68" s="100">
        <v>150</v>
      </c>
      <c r="E68" s="101" t="s">
        <v>613</v>
      </c>
      <c r="F68" s="101" t="s">
        <v>90</v>
      </c>
      <c r="G68" s="101" t="s">
        <v>37</v>
      </c>
      <c r="H68" s="100">
        <v>3</v>
      </c>
      <c r="I68" s="100" t="s">
        <v>39</v>
      </c>
      <c r="J68" s="55">
        <v>92.5</v>
      </c>
      <c r="K68" s="55">
        <v>38</v>
      </c>
      <c r="L68" s="55">
        <v>56.25</v>
      </c>
      <c r="M68" s="55">
        <v>5.5</v>
      </c>
      <c r="N68" s="55">
        <v>11.75</v>
      </c>
      <c r="P68" s="55">
        <v>29862.75</v>
      </c>
      <c r="Q68" s="55">
        <v>25565.5</v>
      </c>
      <c r="R68" s="55">
        <v>16476.75</v>
      </c>
      <c r="S68" s="55">
        <v>11895.75</v>
      </c>
      <c r="T68" s="55">
        <v>5174.25</v>
      </c>
      <c r="V68" s="55">
        <v>3.25</v>
      </c>
      <c r="W68" s="55">
        <v>9.5</v>
      </c>
      <c r="X68" s="55">
        <v>6.75</v>
      </c>
      <c r="Y68" s="55">
        <v>3.75</v>
      </c>
      <c r="Z68" s="55">
        <v>3.75</v>
      </c>
      <c r="AB68" s="55">
        <v>36</v>
      </c>
      <c r="AC68" s="55">
        <v>15</v>
      </c>
      <c r="AD68" s="55">
        <v>3.75</v>
      </c>
      <c r="AE68" s="55">
        <v>7.75</v>
      </c>
      <c r="AF68" s="55">
        <v>2.5</v>
      </c>
      <c r="AH68" s="55">
        <v>205.75</v>
      </c>
      <c r="AI68" s="55">
        <v>24</v>
      </c>
      <c r="AJ68" s="55">
        <v>52.75</v>
      </c>
      <c r="AK68" s="55">
        <v>10</v>
      </c>
      <c r="AL68" s="55">
        <v>10.5</v>
      </c>
      <c r="AN68" s="55">
        <v>276.75</v>
      </c>
      <c r="AO68" s="55">
        <v>54.25</v>
      </c>
      <c r="AP68" s="55">
        <v>15.75</v>
      </c>
      <c r="AQ68" s="55">
        <v>7.5</v>
      </c>
      <c r="AR68" s="55">
        <v>4.75</v>
      </c>
      <c r="AT68" s="55">
        <v>31939.25</v>
      </c>
      <c r="AU68" s="55">
        <v>4429</v>
      </c>
      <c r="AV68" s="55">
        <v>130</v>
      </c>
      <c r="AW68" s="55">
        <v>40.25</v>
      </c>
      <c r="AX68" s="55">
        <v>22.25</v>
      </c>
      <c r="AZ68" s="55">
        <v>-1644.5</v>
      </c>
      <c r="BA68" s="55">
        <v>-1.25</v>
      </c>
      <c r="BB68" s="55">
        <v>14.75</v>
      </c>
      <c r="BC68" s="55">
        <v>4</v>
      </c>
      <c r="BD68" s="55">
        <v>4.75</v>
      </c>
      <c r="BF68" s="55">
        <v>121.5</v>
      </c>
      <c r="BG68" s="55">
        <v>40.75</v>
      </c>
      <c r="BH68" s="55">
        <v>40.25</v>
      </c>
      <c r="BI68" s="55">
        <v>12.75</v>
      </c>
      <c r="BJ68" s="55">
        <v>12.25</v>
      </c>
    </row>
    <row r="69" spans="2:62" x14ac:dyDescent="0.25">
      <c r="B69" s="69" t="s">
        <v>365</v>
      </c>
      <c r="C69" s="99" t="s">
        <v>605</v>
      </c>
      <c r="D69" s="100">
        <v>151</v>
      </c>
      <c r="E69" s="101" t="s">
        <v>613</v>
      </c>
      <c r="F69" s="101" t="s">
        <v>90</v>
      </c>
      <c r="G69" s="101" t="s">
        <v>37</v>
      </c>
      <c r="H69" s="100">
        <v>7</v>
      </c>
      <c r="I69" s="100" t="s">
        <v>39</v>
      </c>
      <c r="J69" s="55">
        <v>33.75</v>
      </c>
      <c r="K69" s="55">
        <v>79</v>
      </c>
      <c r="L69" s="55">
        <v>42.25</v>
      </c>
      <c r="M69" s="55">
        <v>17.75</v>
      </c>
      <c r="N69" s="55">
        <v>10</v>
      </c>
      <c r="P69" s="55">
        <v>40808</v>
      </c>
      <c r="Q69" s="55">
        <v>37478.75</v>
      </c>
      <c r="R69" s="55">
        <v>29005.25</v>
      </c>
      <c r="S69" s="55">
        <v>15814.25</v>
      </c>
      <c r="T69" s="55">
        <v>7067</v>
      </c>
      <c r="V69" s="55">
        <v>8.25</v>
      </c>
      <c r="W69" s="55">
        <v>5.75</v>
      </c>
      <c r="X69" s="55">
        <v>3.5</v>
      </c>
      <c r="Y69" s="55">
        <v>7.75</v>
      </c>
      <c r="Z69" s="55">
        <v>5.75</v>
      </c>
      <c r="AB69" s="55">
        <v>49.5</v>
      </c>
      <c r="AC69" s="55">
        <v>26.75</v>
      </c>
      <c r="AD69" s="55">
        <v>9.5</v>
      </c>
      <c r="AE69" s="55">
        <v>4.75</v>
      </c>
      <c r="AF69" s="55">
        <v>3.75</v>
      </c>
      <c r="AH69" s="55">
        <v>334.5</v>
      </c>
      <c r="AI69" s="55">
        <v>54</v>
      </c>
      <c r="AJ69" s="55">
        <v>91.25</v>
      </c>
      <c r="AK69" s="55">
        <v>12.5</v>
      </c>
      <c r="AL69" s="55">
        <v>8.5</v>
      </c>
      <c r="AN69" s="55">
        <v>1206.5</v>
      </c>
      <c r="AO69" s="55">
        <v>167.75</v>
      </c>
      <c r="AP69" s="55">
        <v>20.5</v>
      </c>
      <c r="AQ69" s="55">
        <v>8.5</v>
      </c>
      <c r="AR69" s="55">
        <v>6.5</v>
      </c>
      <c r="AT69" s="55">
        <v>61373.25</v>
      </c>
      <c r="AU69" s="55">
        <v>18613.5</v>
      </c>
      <c r="AV69" s="55">
        <v>485.5</v>
      </c>
      <c r="AW69" s="55">
        <v>115.5</v>
      </c>
      <c r="AX69" s="55">
        <v>41</v>
      </c>
      <c r="AZ69" s="55">
        <v>-1568.25</v>
      </c>
      <c r="BA69" s="55">
        <v>-30</v>
      </c>
      <c r="BB69" s="55">
        <v>10.5</v>
      </c>
      <c r="BC69" s="55">
        <v>5.75</v>
      </c>
      <c r="BD69" s="55">
        <v>9</v>
      </c>
      <c r="BF69" s="55">
        <v>290.5</v>
      </c>
      <c r="BG69" s="55">
        <v>54.25</v>
      </c>
      <c r="BH69" s="55">
        <v>39.25</v>
      </c>
      <c r="BI69" s="55">
        <v>14.5</v>
      </c>
      <c r="BJ69" s="55">
        <v>15.25</v>
      </c>
    </row>
    <row r="70" spans="2:62" x14ac:dyDescent="0.25">
      <c r="B70" s="69" t="s">
        <v>366</v>
      </c>
      <c r="C70" s="99" t="s">
        <v>605</v>
      </c>
      <c r="D70" s="100">
        <v>152</v>
      </c>
      <c r="E70" s="101" t="s">
        <v>613</v>
      </c>
      <c r="F70" s="101" t="s">
        <v>90</v>
      </c>
      <c r="G70" s="101" t="s">
        <v>37</v>
      </c>
      <c r="H70" s="100">
        <v>19</v>
      </c>
      <c r="I70" s="100" t="s">
        <v>39</v>
      </c>
      <c r="J70" s="55">
        <v>18.5</v>
      </c>
      <c r="K70" s="55">
        <v>42</v>
      </c>
      <c r="L70" s="55">
        <v>31.25</v>
      </c>
      <c r="M70" s="55">
        <v>8.5</v>
      </c>
      <c r="N70" s="55">
        <v>8</v>
      </c>
      <c r="P70" s="55">
        <v>46104</v>
      </c>
      <c r="Q70" s="55">
        <v>46068</v>
      </c>
      <c r="R70" s="55">
        <v>38292.75</v>
      </c>
      <c r="S70" s="55">
        <v>16773</v>
      </c>
      <c r="T70" s="55">
        <v>7347</v>
      </c>
      <c r="V70" s="55">
        <v>4.5</v>
      </c>
      <c r="W70" s="55">
        <v>6.75</v>
      </c>
      <c r="X70" s="55">
        <v>4.75</v>
      </c>
      <c r="Y70" s="55">
        <v>3</v>
      </c>
      <c r="Z70" s="55">
        <v>4</v>
      </c>
      <c r="AB70" s="55">
        <v>30.75</v>
      </c>
      <c r="AC70" s="55">
        <v>11.75</v>
      </c>
      <c r="AD70" s="55">
        <v>4.75</v>
      </c>
      <c r="AE70" s="55">
        <v>5.5</v>
      </c>
      <c r="AF70" s="55">
        <v>1.75</v>
      </c>
      <c r="AH70" s="55">
        <v>1106</v>
      </c>
      <c r="AI70" s="55">
        <v>160</v>
      </c>
      <c r="AJ70" s="55">
        <v>134.75</v>
      </c>
      <c r="AK70" s="55">
        <v>17</v>
      </c>
      <c r="AL70" s="55">
        <v>16</v>
      </c>
      <c r="AN70" s="55">
        <v>7110</v>
      </c>
      <c r="AO70" s="55">
        <v>1014.25</v>
      </c>
      <c r="AP70" s="55">
        <v>74.25</v>
      </c>
      <c r="AQ70" s="55">
        <v>23.5</v>
      </c>
      <c r="AR70" s="55">
        <v>14</v>
      </c>
      <c r="AT70" s="55">
        <v>65413.25</v>
      </c>
      <c r="AU70" s="55">
        <v>41666.25</v>
      </c>
      <c r="AV70" s="55">
        <v>2827</v>
      </c>
      <c r="AW70" s="55">
        <v>477.5</v>
      </c>
      <c r="AX70" s="55">
        <v>128.75</v>
      </c>
      <c r="AZ70" s="55">
        <v>65.75</v>
      </c>
      <c r="BA70" s="55">
        <v>270</v>
      </c>
      <c r="BB70" s="55">
        <v>23.5</v>
      </c>
      <c r="BC70" s="55">
        <v>6.5</v>
      </c>
      <c r="BD70" s="55">
        <v>8.75</v>
      </c>
      <c r="BF70" s="55">
        <v>1324</v>
      </c>
      <c r="BG70" s="55">
        <v>311.5</v>
      </c>
      <c r="BH70" s="55">
        <v>37.75</v>
      </c>
      <c r="BI70" s="55">
        <v>15.5</v>
      </c>
      <c r="BJ70" s="55">
        <v>8.75</v>
      </c>
    </row>
    <row r="71" spans="2:62" x14ac:dyDescent="0.25">
      <c r="B71" s="69" t="s">
        <v>367</v>
      </c>
      <c r="C71" s="99" t="s">
        <v>605</v>
      </c>
      <c r="D71" s="100">
        <v>122</v>
      </c>
      <c r="E71" s="101" t="s">
        <v>735</v>
      </c>
      <c r="F71" s="101" t="s">
        <v>90</v>
      </c>
      <c r="G71" s="101" t="s">
        <v>37</v>
      </c>
      <c r="H71" s="100">
        <v>4</v>
      </c>
      <c r="I71" s="100" t="s">
        <v>39</v>
      </c>
      <c r="J71" s="55">
        <v>299</v>
      </c>
      <c r="K71" s="55">
        <v>39.5</v>
      </c>
      <c r="L71" s="55">
        <v>209</v>
      </c>
      <c r="M71" s="55">
        <v>5.75</v>
      </c>
      <c r="N71" s="55">
        <v>73.25</v>
      </c>
      <c r="P71" s="55">
        <v>29204.25</v>
      </c>
      <c r="Q71" s="55">
        <v>22337.75</v>
      </c>
      <c r="R71" s="55">
        <v>14660.25</v>
      </c>
      <c r="S71" s="55">
        <v>9275</v>
      </c>
      <c r="T71" s="55">
        <v>3843.75</v>
      </c>
      <c r="V71" s="55">
        <v>26</v>
      </c>
      <c r="W71" s="55">
        <v>30</v>
      </c>
      <c r="X71" s="55">
        <v>24.25</v>
      </c>
      <c r="Y71" s="55">
        <v>4.25</v>
      </c>
      <c r="Z71" s="55">
        <v>3.5</v>
      </c>
      <c r="AB71" s="55">
        <v>13.25</v>
      </c>
      <c r="AC71" s="55">
        <v>4.25</v>
      </c>
      <c r="AD71" s="55">
        <v>3.25</v>
      </c>
      <c r="AE71" s="55">
        <v>46.5</v>
      </c>
      <c r="AF71" s="55">
        <v>1.5</v>
      </c>
      <c r="AH71" s="55">
        <v>272.75</v>
      </c>
      <c r="AI71" s="55">
        <v>171.5</v>
      </c>
      <c r="AJ71" s="55">
        <v>61.25</v>
      </c>
      <c r="AK71" s="55">
        <v>9.5</v>
      </c>
      <c r="AL71" s="55">
        <v>24.5</v>
      </c>
      <c r="AN71" s="55">
        <v>353.25</v>
      </c>
      <c r="AO71" s="55">
        <v>62.75</v>
      </c>
      <c r="AP71" s="55">
        <v>37</v>
      </c>
      <c r="AQ71" s="55">
        <v>24.75</v>
      </c>
      <c r="AR71" s="55">
        <v>25.75</v>
      </c>
      <c r="AT71" s="55">
        <v>20701.5</v>
      </c>
      <c r="AU71" s="55">
        <v>2225.5</v>
      </c>
      <c r="AV71" s="55">
        <v>78.75</v>
      </c>
      <c r="AW71" s="55">
        <v>29</v>
      </c>
      <c r="AX71" s="55">
        <v>32.25</v>
      </c>
      <c r="AZ71" s="55">
        <v>5</v>
      </c>
      <c r="BA71" s="55">
        <v>98.75</v>
      </c>
      <c r="BB71" s="55">
        <v>44.75</v>
      </c>
      <c r="BC71" s="55">
        <v>5</v>
      </c>
      <c r="BD71" s="55">
        <v>46.25</v>
      </c>
      <c r="BF71" s="55">
        <v>205.75</v>
      </c>
      <c r="BG71" s="55">
        <v>11.75</v>
      </c>
      <c r="BH71" s="55">
        <v>107.25</v>
      </c>
      <c r="BI71" s="55">
        <v>62.5</v>
      </c>
      <c r="BJ71" s="55">
        <v>3.25</v>
      </c>
    </row>
    <row r="72" spans="2:62" x14ac:dyDescent="0.25">
      <c r="B72" s="69" t="s">
        <v>368</v>
      </c>
      <c r="C72" s="99" t="s">
        <v>605</v>
      </c>
      <c r="D72" s="100">
        <v>157</v>
      </c>
      <c r="E72" s="101" t="s">
        <v>611</v>
      </c>
      <c r="F72" s="101" t="s">
        <v>90</v>
      </c>
      <c r="G72" s="101" t="s">
        <v>108</v>
      </c>
      <c r="H72" s="100">
        <v>4</v>
      </c>
      <c r="I72" s="100" t="s">
        <v>39</v>
      </c>
      <c r="J72" s="55">
        <v>124.75</v>
      </c>
      <c r="K72" s="55">
        <v>31</v>
      </c>
      <c r="L72" s="55">
        <v>41.25</v>
      </c>
      <c r="M72" s="55">
        <v>4.25</v>
      </c>
      <c r="N72" s="55">
        <v>6.25</v>
      </c>
      <c r="P72" s="55">
        <v>23703.5</v>
      </c>
      <c r="Q72" s="55">
        <v>24863.25</v>
      </c>
      <c r="R72" s="55">
        <v>14324.75</v>
      </c>
      <c r="S72" s="55">
        <v>9517.5</v>
      </c>
      <c r="T72" s="55">
        <v>4489.5</v>
      </c>
      <c r="V72" s="55">
        <v>-5.75</v>
      </c>
      <c r="W72" s="55">
        <v>3.75</v>
      </c>
      <c r="X72" s="55">
        <v>5.5</v>
      </c>
      <c r="Y72" s="55">
        <v>3</v>
      </c>
      <c r="Z72" s="55">
        <v>3.25</v>
      </c>
      <c r="AB72" s="55">
        <v>32</v>
      </c>
      <c r="AC72" s="55">
        <v>12.25</v>
      </c>
      <c r="AD72" s="55">
        <v>2.75</v>
      </c>
      <c r="AE72" s="55">
        <v>3.75</v>
      </c>
      <c r="AF72" s="55">
        <v>2.25</v>
      </c>
      <c r="AH72" s="55">
        <v>236.75</v>
      </c>
      <c r="AI72" s="55">
        <v>35.25</v>
      </c>
      <c r="AJ72" s="55">
        <v>41</v>
      </c>
      <c r="AK72" s="55">
        <v>7.5</v>
      </c>
      <c r="AL72" s="55">
        <v>7</v>
      </c>
      <c r="AN72" s="55">
        <v>368.75</v>
      </c>
      <c r="AO72" s="55">
        <v>52.25</v>
      </c>
      <c r="AP72" s="55">
        <v>15.25</v>
      </c>
      <c r="AQ72" s="55">
        <v>5.75</v>
      </c>
      <c r="AR72" s="55">
        <v>5.25</v>
      </c>
      <c r="AT72" s="55">
        <v>20146.75</v>
      </c>
      <c r="AU72" s="55">
        <v>2111.75</v>
      </c>
      <c r="AV72" s="55">
        <v>97</v>
      </c>
      <c r="AW72" s="55">
        <v>30.25</v>
      </c>
      <c r="AX72" s="55">
        <v>15</v>
      </c>
      <c r="AZ72" s="55">
        <v>-227.75</v>
      </c>
      <c r="BA72" s="55">
        <v>50</v>
      </c>
      <c r="BB72" s="55">
        <v>18.25</v>
      </c>
      <c r="BC72" s="55">
        <v>5.5</v>
      </c>
      <c r="BD72" s="55">
        <v>5</v>
      </c>
      <c r="BF72" s="55">
        <v>106.75</v>
      </c>
      <c r="BG72" s="55">
        <v>38.5</v>
      </c>
      <c r="BH72" s="55">
        <v>36.5</v>
      </c>
      <c r="BI72" s="55">
        <v>6.75</v>
      </c>
      <c r="BJ72" s="55">
        <v>12</v>
      </c>
    </row>
    <row r="73" spans="2:62" x14ac:dyDescent="0.25">
      <c r="B73" s="69" t="s">
        <v>369</v>
      </c>
      <c r="C73" s="99" t="s">
        <v>605</v>
      </c>
      <c r="D73" s="100">
        <v>156</v>
      </c>
      <c r="E73" s="101" t="s">
        <v>611</v>
      </c>
      <c r="F73" s="101" t="s">
        <v>90</v>
      </c>
      <c r="G73" s="101" t="s">
        <v>108</v>
      </c>
      <c r="H73" s="100">
        <v>23</v>
      </c>
      <c r="I73" s="100" t="s">
        <v>39</v>
      </c>
      <c r="J73" s="55">
        <v>55</v>
      </c>
      <c r="K73" s="55">
        <v>42.75</v>
      </c>
      <c r="L73" s="55">
        <v>29.25</v>
      </c>
      <c r="M73" s="55">
        <v>4.75</v>
      </c>
      <c r="N73" s="55">
        <v>5.5</v>
      </c>
      <c r="P73" s="55">
        <v>52370.25</v>
      </c>
      <c r="Q73" s="55">
        <v>52016</v>
      </c>
      <c r="R73" s="55">
        <v>37555</v>
      </c>
      <c r="S73" s="55">
        <v>18439.5</v>
      </c>
      <c r="T73" s="55">
        <v>7193.25</v>
      </c>
      <c r="V73" s="55">
        <v>6.25</v>
      </c>
      <c r="W73" s="55">
        <v>3</v>
      </c>
      <c r="X73" s="55">
        <v>3.75</v>
      </c>
      <c r="Y73" s="55">
        <v>2</v>
      </c>
      <c r="Z73" s="55">
        <v>4</v>
      </c>
      <c r="AB73" s="55">
        <v>26</v>
      </c>
      <c r="AC73" s="55">
        <v>9</v>
      </c>
      <c r="AD73" s="55">
        <v>4.5</v>
      </c>
      <c r="AE73" s="55">
        <v>16.5</v>
      </c>
      <c r="AF73" s="55">
        <v>2.25</v>
      </c>
      <c r="AH73" s="55">
        <v>1243.5</v>
      </c>
      <c r="AI73" s="55">
        <v>168.25</v>
      </c>
      <c r="AJ73" s="55">
        <v>326.75</v>
      </c>
      <c r="AK73" s="55">
        <v>24.5</v>
      </c>
      <c r="AL73" s="55">
        <v>15.25</v>
      </c>
      <c r="AN73" s="55">
        <v>11742.5</v>
      </c>
      <c r="AO73" s="55">
        <v>1312.25</v>
      </c>
      <c r="AP73" s="55">
        <v>79.5</v>
      </c>
      <c r="AQ73" s="55">
        <v>25.25</v>
      </c>
      <c r="AR73" s="55">
        <v>12.25</v>
      </c>
      <c r="AT73" s="55">
        <v>65414.25</v>
      </c>
      <c r="AU73" s="55">
        <v>36810</v>
      </c>
      <c r="AV73" s="55">
        <v>1762.75</v>
      </c>
      <c r="AW73" s="55">
        <v>284</v>
      </c>
      <c r="AX73" s="55">
        <v>93.5</v>
      </c>
      <c r="AZ73" s="55">
        <v>-160.75</v>
      </c>
      <c r="BA73" s="55">
        <v>215</v>
      </c>
      <c r="BB73" s="55">
        <v>25</v>
      </c>
      <c r="BC73" s="55">
        <v>7.75</v>
      </c>
      <c r="BD73" s="55">
        <v>7</v>
      </c>
      <c r="BF73" s="55">
        <v>1615.25</v>
      </c>
      <c r="BG73" s="55">
        <v>570</v>
      </c>
      <c r="BH73" s="55">
        <v>49</v>
      </c>
      <c r="BI73" s="55">
        <v>15.25</v>
      </c>
      <c r="BJ73" s="55">
        <v>13.75</v>
      </c>
    </row>
    <row r="74" spans="2:62" x14ac:dyDescent="0.25">
      <c r="B74" s="69" t="s">
        <v>370</v>
      </c>
      <c r="C74" s="99" t="s">
        <v>605</v>
      </c>
      <c r="D74" s="100">
        <v>177</v>
      </c>
      <c r="E74" s="101" t="s">
        <v>621</v>
      </c>
      <c r="F74" s="101" t="s">
        <v>90</v>
      </c>
      <c r="G74" s="101" t="s">
        <v>37</v>
      </c>
      <c r="H74" s="100">
        <v>5</v>
      </c>
      <c r="I74" s="100" t="s">
        <v>39</v>
      </c>
      <c r="J74" s="55">
        <v>122.5</v>
      </c>
      <c r="K74" s="55">
        <v>113.75</v>
      </c>
      <c r="L74" s="55">
        <v>46.25</v>
      </c>
      <c r="M74" s="55">
        <v>15.75</v>
      </c>
      <c r="N74" s="55">
        <v>12.5</v>
      </c>
      <c r="P74" s="55">
        <v>16460.75</v>
      </c>
      <c r="Q74" s="55">
        <v>18572.25</v>
      </c>
      <c r="R74" s="55">
        <v>9859.25</v>
      </c>
      <c r="S74" s="55">
        <v>6670</v>
      </c>
      <c r="T74" s="55">
        <v>3654.75</v>
      </c>
      <c r="V74" s="55">
        <v>22</v>
      </c>
      <c r="W74" s="55">
        <v>7.75</v>
      </c>
      <c r="X74" s="55">
        <v>1.75</v>
      </c>
      <c r="Y74" s="55">
        <v>5</v>
      </c>
      <c r="Z74" s="55">
        <v>3.75</v>
      </c>
      <c r="AB74" s="55">
        <v>84.5</v>
      </c>
      <c r="AC74" s="55">
        <v>34.25</v>
      </c>
      <c r="AD74" s="55">
        <v>9.75</v>
      </c>
      <c r="AE74" s="55">
        <v>2.25</v>
      </c>
      <c r="AF74" s="55">
        <v>3.25</v>
      </c>
      <c r="AH74" s="55">
        <v>246</v>
      </c>
      <c r="AI74" s="55">
        <v>39.5</v>
      </c>
      <c r="AJ74" s="55">
        <v>28.25</v>
      </c>
      <c r="AK74" s="55">
        <v>8.25</v>
      </c>
      <c r="AL74" s="55">
        <v>4.5</v>
      </c>
      <c r="AN74" s="55">
        <v>408.5</v>
      </c>
      <c r="AO74" s="55">
        <v>81.75</v>
      </c>
      <c r="AP74" s="55">
        <v>9.75</v>
      </c>
      <c r="AQ74" s="55">
        <v>4</v>
      </c>
      <c r="AR74" s="55">
        <v>3.75</v>
      </c>
      <c r="AT74" s="55">
        <v>16778</v>
      </c>
      <c r="AU74" s="55">
        <v>3037.25</v>
      </c>
      <c r="AV74" s="55">
        <v>168.75</v>
      </c>
      <c r="AW74" s="55">
        <v>48.25</v>
      </c>
      <c r="AX74" s="55">
        <v>8</v>
      </c>
      <c r="AZ74" s="55">
        <v>154</v>
      </c>
      <c r="BA74" s="55">
        <v>180.25</v>
      </c>
      <c r="BB74" s="55">
        <v>30.5</v>
      </c>
      <c r="BC74" s="55">
        <v>17.5</v>
      </c>
      <c r="BD74" s="55">
        <v>10.75</v>
      </c>
      <c r="BF74" s="55">
        <v>169.75</v>
      </c>
      <c r="BG74" s="55">
        <v>43.75</v>
      </c>
      <c r="BH74" s="55">
        <v>25</v>
      </c>
      <c r="BI74" s="55">
        <v>3.25</v>
      </c>
      <c r="BJ74" s="55">
        <v>15</v>
      </c>
    </row>
    <row r="75" spans="2:62" x14ac:dyDescent="0.25">
      <c r="B75" s="69" t="s">
        <v>371</v>
      </c>
      <c r="C75" s="99" t="s">
        <v>605</v>
      </c>
      <c r="D75" s="100">
        <v>178</v>
      </c>
      <c r="E75" s="101" t="s">
        <v>621</v>
      </c>
      <c r="F75" s="101" t="s">
        <v>90</v>
      </c>
      <c r="G75" s="101" t="s">
        <v>37</v>
      </c>
      <c r="H75" s="100">
        <v>9</v>
      </c>
      <c r="I75" s="100" t="s">
        <v>39</v>
      </c>
      <c r="J75" s="55">
        <v>116.5</v>
      </c>
      <c r="K75" s="55">
        <v>112.75</v>
      </c>
      <c r="L75" s="55">
        <v>56</v>
      </c>
      <c r="M75" s="55">
        <v>19.5</v>
      </c>
      <c r="N75" s="55">
        <v>11.25</v>
      </c>
      <c r="P75" s="55">
        <v>37598</v>
      </c>
      <c r="Q75" s="55">
        <v>36560.25</v>
      </c>
      <c r="R75" s="55">
        <v>26158.25</v>
      </c>
      <c r="S75" s="55">
        <v>15274.5</v>
      </c>
      <c r="T75" s="55">
        <v>6977.25</v>
      </c>
      <c r="V75" s="55">
        <v>22</v>
      </c>
      <c r="W75" s="55">
        <v>17.5</v>
      </c>
      <c r="X75" s="55">
        <v>5.25</v>
      </c>
      <c r="Y75" s="55">
        <v>8.75</v>
      </c>
      <c r="Z75" s="55">
        <v>6.5</v>
      </c>
      <c r="AB75" s="55">
        <v>73</v>
      </c>
      <c r="AC75" s="55">
        <v>34.5</v>
      </c>
      <c r="AD75" s="55">
        <v>12.75</v>
      </c>
      <c r="AE75" s="55">
        <v>-0.5</v>
      </c>
      <c r="AF75" s="55">
        <v>3.5</v>
      </c>
      <c r="AH75" s="55">
        <v>497</v>
      </c>
      <c r="AI75" s="55">
        <v>118</v>
      </c>
      <c r="AJ75" s="55">
        <v>128.75</v>
      </c>
      <c r="AK75" s="55">
        <v>14</v>
      </c>
      <c r="AL75" s="55">
        <v>11.75</v>
      </c>
      <c r="AN75" s="55">
        <v>2284.75</v>
      </c>
      <c r="AO75" s="55">
        <v>318.5</v>
      </c>
      <c r="AP75" s="55">
        <v>34.25</v>
      </c>
      <c r="AQ75" s="55">
        <v>12</v>
      </c>
      <c r="AR75" s="55">
        <v>6.75</v>
      </c>
      <c r="AT75" s="55">
        <v>48363.75</v>
      </c>
      <c r="AU75" s="55">
        <v>18827.75</v>
      </c>
      <c r="AV75" s="55">
        <v>741</v>
      </c>
      <c r="AW75" s="55">
        <v>161.25</v>
      </c>
      <c r="AX75" s="55">
        <v>53</v>
      </c>
      <c r="AZ75" s="55">
        <v>499.66666666666669</v>
      </c>
      <c r="BA75" s="55">
        <v>203</v>
      </c>
      <c r="BB75" s="55">
        <v>27</v>
      </c>
      <c r="BC75" s="55">
        <v>10</v>
      </c>
      <c r="BD75" s="55">
        <v>16.75</v>
      </c>
      <c r="BF75" s="55">
        <v>252</v>
      </c>
      <c r="BG75" s="55">
        <v>86.75</v>
      </c>
      <c r="BH75" s="55">
        <v>33.75</v>
      </c>
      <c r="BI75" s="55">
        <v>5.75</v>
      </c>
      <c r="BJ75" s="55">
        <v>16</v>
      </c>
    </row>
    <row r="76" spans="2:62" x14ac:dyDescent="0.25">
      <c r="B76" s="69" t="s">
        <v>372</v>
      </c>
      <c r="C76" s="99" t="s">
        <v>605</v>
      </c>
      <c r="D76" s="100">
        <v>179</v>
      </c>
      <c r="E76" s="101" t="s">
        <v>621</v>
      </c>
      <c r="F76" s="101" t="s">
        <v>90</v>
      </c>
      <c r="G76" s="101" t="s">
        <v>37</v>
      </c>
      <c r="H76" s="100">
        <v>22</v>
      </c>
      <c r="I76" s="100" t="s">
        <v>39</v>
      </c>
      <c r="J76" s="55">
        <v>155.75</v>
      </c>
      <c r="K76" s="55">
        <v>54</v>
      </c>
      <c r="L76" s="55">
        <v>56.25</v>
      </c>
      <c r="M76" s="55">
        <v>3.5</v>
      </c>
      <c r="N76" s="55">
        <v>6</v>
      </c>
      <c r="P76" s="55">
        <v>41011.25</v>
      </c>
      <c r="Q76" s="55">
        <v>31028.75</v>
      </c>
      <c r="R76" s="55">
        <v>26427.5</v>
      </c>
      <c r="S76" s="55">
        <v>15681.75</v>
      </c>
      <c r="T76" s="55">
        <v>7403.25</v>
      </c>
      <c r="V76" s="55">
        <v>12</v>
      </c>
      <c r="W76" s="55">
        <v>5</v>
      </c>
      <c r="X76" s="55">
        <v>3</v>
      </c>
      <c r="Y76" s="55">
        <v>1.5</v>
      </c>
      <c r="Z76" s="55">
        <v>3.25</v>
      </c>
      <c r="AB76" s="55">
        <v>111.5</v>
      </c>
      <c r="AC76" s="55">
        <v>11.25</v>
      </c>
      <c r="AD76" s="55">
        <v>1.5</v>
      </c>
      <c r="AE76" s="55">
        <v>1.25</v>
      </c>
      <c r="AF76" s="55">
        <v>0</v>
      </c>
      <c r="AH76" s="55">
        <v>2361.25</v>
      </c>
      <c r="AI76" s="55">
        <v>311.75</v>
      </c>
      <c r="AJ76" s="55">
        <v>318.75</v>
      </c>
      <c r="AK76" s="55">
        <v>18</v>
      </c>
      <c r="AL76" s="55">
        <v>12.75</v>
      </c>
      <c r="AN76" s="55">
        <v>11186</v>
      </c>
      <c r="AO76" s="55">
        <v>2086</v>
      </c>
      <c r="AP76" s="55">
        <v>400.5</v>
      </c>
      <c r="AQ76" s="55">
        <v>66.75</v>
      </c>
      <c r="AR76" s="55">
        <v>12.75</v>
      </c>
      <c r="AT76" s="55">
        <v>56373</v>
      </c>
      <c r="AU76" s="55">
        <v>28498.75</v>
      </c>
      <c r="AV76" s="55">
        <v>1862.75</v>
      </c>
      <c r="AW76" s="55">
        <v>464.5</v>
      </c>
      <c r="AX76" s="55">
        <v>143.25</v>
      </c>
      <c r="AZ76" s="55">
        <v>914</v>
      </c>
      <c r="BA76" s="55">
        <v>185.75</v>
      </c>
      <c r="BB76" s="55">
        <v>24.25</v>
      </c>
      <c r="BC76" s="55">
        <v>6</v>
      </c>
      <c r="BD76" s="55">
        <v>9</v>
      </c>
      <c r="BF76" s="55">
        <v>947</v>
      </c>
      <c r="BG76" s="55">
        <v>345.25</v>
      </c>
      <c r="BH76" s="55">
        <v>48.5</v>
      </c>
      <c r="BI76" s="55">
        <v>7.5</v>
      </c>
      <c r="BJ76" s="55">
        <v>5.5</v>
      </c>
    </row>
    <row r="77" spans="2:62" x14ac:dyDescent="0.25">
      <c r="B77" s="69" t="s">
        <v>373</v>
      </c>
      <c r="C77" s="99" t="s">
        <v>605</v>
      </c>
      <c r="D77" s="100">
        <v>182</v>
      </c>
      <c r="E77" s="101" t="s">
        <v>651</v>
      </c>
      <c r="F77" s="101" t="s">
        <v>90</v>
      </c>
      <c r="G77" s="101" t="s">
        <v>37</v>
      </c>
      <c r="H77" s="100">
        <v>4</v>
      </c>
      <c r="I77" s="100" t="s">
        <v>39</v>
      </c>
      <c r="J77" s="55">
        <v>106.5</v>
      </c>
      <c r="K77" s="55">
        <v>84</v>
      </c>
      <c r="L77" s="55">
        <v>30</v>
      </c>
      <c r="M77" s="55">
        <v>13.75</v>
      </c>
      <c r="N77" s="55">
        <v>8.75</v>
      </c>
      <c r="P77" s="55">
        <v>15668.25</v>
      </c>
      <c r="Q77" s="55">
        <v>18592</v>
      </c>
      <c r="R77" s="55">
        <v>8599</v>
      </c>
      <c r="S77" s="55">
        <v>4836.25</v>
      </c>
      <c r="T77" s="55">
        <v>2707.25</v>
      </c>
      <c r="V77" s="55">
        <v>41.5</v>
      </c>
      <c r="W77" s="55">
        <v>12.25</v>
      </c>
      <c r="X77" s="55">
        <v>2.25</v>
      </c>
      <c r="Y77" s="55">
        <v>8.75</v>
      </c>
      <c r="Z77" s="55">
        <v>7</v>
      </c>
      <c r="AB77" s="55">
        <v>94.75</v>
      </c>
      <c r="AC77" s="55">
        <v>26.25</v>
      </c>
      <c r="AD77" s="55">
        <v>8.75</v>
      </c>
      <c r="AE77" s="55">
        <v>10.5</v>
      </c>
      <c r="AF77" s="55">
        <v>3.75</v>
      </c>
      <c r="AH77" s="55">
        <v>253.5</v>
      </c>
      <c r="AI77" s="55">
        <v>51.5</v>
      </c>
      <c r="AJ77" s="55">
        <v>122</v>
      </c>
      <c r="AK77" s="55">
        <v>12.75</v>
      </c>
      <c r="AL77" s="55">
        <v>7.5</v>
      </c>
      <c r="AN77" s="55">
        <v>544.75</v>
      </c>
      <c r="AO77" s="55">
        <v>76</v>
      </c>
      <c r="AP77" s="55">
        <v>12.5</v>
      </c>
      <c r="AQ77" s="55">
        <v>10.25</v>
      </c>
      <c r="AR77" s="55">
        <v>6.5</v>
      </c>
      <c r="AT77" s="55">
        <v>5686</v>
      </c>
      <c r="AU77" s="55">
        <v>759.75</v>
      </c>
      <c r="AV77" s="55">
        <v>52.25</v>
      </c>
      <c r="AW77" s="55">
        <v>21.5</v>
      </c>
      <c r="AX77" s="55">
        <v>6.25</v>
      </c>
      <c r="AZ77" s="55">
        <v>-1208</v>
      </c>
      <c r="BA77" s="55">
        <v>241.75</v>
      </c>
      <c r="BB77" s="55">
        <v>31.75</v>
      </c>
      <c r="BC77" s="55">
        <v>13.75</v>
      </c>
      <c r="BD77" s="55">
        <v>11.25</v>
      </c>
      <c r="BF77" s="55">
        <v>93.5</v>
      </c>
      <c r="BG77" s="55">
        <v>32.5</v>
      </c>
      <c r="BH77" s="55">
        <v>14.75</v>
      </c>
      <c r="BI77" s="55">
        <v>3.75</v>
      </c>
      <c r="BJ77" s="55">
        <v>9</v>
      </c>
    </row>
    <row r="78" spans="2:62" x14ac:dyDescent="0.25">
      <c r="B78" s="69" t="s">
        <v>374</v>
      </c>
      <c r="C78" s="99" t="s">
        <v>605</v>
      </c>
      <c r="D78" s="100">
        <v>183</v>
      </c>
      <c r="E78" s="101" t="s">
        <v>651</v>
      </c>
      <c r="F78" s="101" t="s">
        <v>90</v>
      </c>
      <c r="G78" s="101" t="s">
        <v>37</v>
      </c>
      <c r="H78" s="100">
        <v>22</v>
      </c>
      <c r="I78" s="100" t="s">
        <v>39</v>
      </c>
      <c r="J78" s="55">
        <v>58.75</v>
      </c>
      <c r="K78" s="55">
        <v>84.75</v>
      </c>
      <c r="L78" s="55">
        <v>57.5</v>
      </c>
      <c r="M78" s="55">
        <v>16.75</v>
      </c>
      <c r="N78" s="55">
        <v>10.5</v>
      </c>
      <c r="P78" s="55">
        <v>5544.25</v>
      </c>
      <c r="Q78" s="55">
        <v>6677.25</v>
      </c>
      <c r="R78" s="55">
        <v>3824.5</v>
      </c>
      <c r="S78" s="55">
        <v>1217</v>
      </c>
      <c r="T78" s="55">
        <v>889.75</v>
      </c>
      <c r="V78" s="55">
        <v>27</v>
      </c>
      <c r="W78" s="55">
        <v>8.5</v>
      </c>
      <c r="X78" s="55">
        <v>3.5</v>
      </c>
      <c r="Y78" s="55">
        <v>2.5</v>
      </c>
      <c r="Z78" s="55">
        <v>2.5</v>
      </c>
      <c r="AB78" s="55">
        <v>112.5</v>
      </c>
      <c r="AC78" s="55">
        <v>29.75</v>
      </c>
      <c r="AD78" s="55">
        <v>7.25</v>
      </c>
      <c r="AE78" s="55">
        <v>2</v>
      </c>
      <c r="AF78" s="55">
        <v>7.25</v>
      </c>
      <c r="AH78" s="55">
        <v>139.25</v>
      </c>
      <c r="AI78" s="55">
        <v>38.75</v>
      </c>
      <c r="AJ78" s="55">
        <v>11</v>
      </c>
      <c r="AK78" s="55">
        <v>4.75</v>
      </c>
      <c r="AL78" s="55">
        <v>2.25</v>
      </c>
      <c r="AN78" s="55">
        <v>394.75</v>
      </c>
      <c r="AO78" s="55">
        <v>42.75</v>
      </c>
      <c r="AP78" s="55">
        <v>6</v>
      </c>
      <c r="AQ78" s="55">
        <v>3.75</v>
      </c>
      <c r="AR78" s="55">
        <v>3.25</v>
      </c>
      <c r="AT78" s="55">
        <v>1465.75</v>
      </c>
      <c r="AU78" s="55">
        <v>367</v>
      </c>
      <c r="AV78" s="55">
        <v>28.25</v>
      </c>
      <c r="AW78" s="55">
        <v>12.25</v>
      </c>
      <c r="AX78" s="55">
        <v>2.5</v>
      </c>
      <c r="AZ78" s="55">
        <v>394.25</v>
      </c>
      <c r="BA78" s="55">
        <v>235.5</v>
      </c>
      <c r="BB78" s="55">
        <v>8.25</v>
      </c>
      <c r="BC78" s="55">
        <v>14</v>
      </c>
      <c r="BD78" s="55">
        <v>8.5</v>
      </c>
      <c r="BF78" s="55">
        <v>126</v>
      </c>
      <c r="BG78" s="55">
        <v>35.75</v>
      </c>
      <c r="BH78" s="55">
        <v>25.25</v>
      </c>
      <c r="BI78" s="55">
        <v>3.5</v>
      </c>
      <c r="BJ78" s="55">
        <v>12.5</v>
      </c>
    </row>
    <row r="79" spans="2:62" x14ac:dyDescent="0.25">
      <c r="B79" s="69" t="s">
        <v>375</v>
      </c>
      <c r="C79" s="99" t="s">
        <v>88</v>
      </c>
      <c r="D79" s="100">
        <v>158</v>
      </c>
      <c r="E79" s="101" t="s">
        <v>589</v>
      </c>
      <c r="F79" s="101" t="s">
        <v>90</v>
      </c>
      <c r="G79" s="101" t="s">
        <v>37</v>
      </c>
      <c r="H79" s="100">
        <v>4</v>
      </c>
      <c r="I79" s="100" t="s">
        <v>39</v>
      </c>
      <c r="J79" s="55">
        <v>33.5</v>
      </c>
      <c r="K79" s="55">
        <v>49.75</v>
      </c>
      <c r="L79" s="55">
        <v>44.75</v>
      </c>
      <c r="M79" s="55">
        <v>7.75</v>
      </c>
      <c r="N79" s="55">
        <v>12</v>
      </c>
      <c r="P79" s="55">
        <v>16091.75</v>
      </c>
      <c r="Q79" s="55">
        <v>8176.75</v>
      </c>
      <c r="R79" s="55">
        <v>1308.75</v>
      </c>
      <c r="S79" s="55">
        <v>527.75</v>
      </c>
      <c r="T79" s="55">
        <v>146.5</v>
      </c>
      <c r="V79" s="55">
        <v>-4</v>
      </c>
      <c r="W79" s="55">
        <v>3.5</v>
      </c>
      <c r="X79" s="55">
        <v>3.25</v>
      </c>
      <c r="Y79" s="55">
        <v>6.25</v>
      </c>
      <c r="Z79" s="55">
        <v>3.75</v>
      </c>
      <c r="AB79" s="55">
        <v>26380.25</v>
      </c>
      <c r="AC79" s="55">
        <v>4471.5</v>
      </c>
      <c r="AD79" s="55">
        <v>122.75</v>
      </c>
      <c r="AE79" s="55">
        <v>47.5</v>
      </c>
      <c r="AF79" s="55">
        <v>19</v>
      </c>
      <c r="AH79" s="55">
        <v>1997.5</v>
      </c>
      <c r="AI79" s="55">
        <v>203.75</v>
      </c>
      <c r="AJ79" s="55">
        <v>31</v>
      </c>
      <c r="AK79" s="55">
        <v>11.25</v>
      </c>
      <c r="AL79" s="55">
        <v>7.75</v>
      </c>
      <c r="AN79" s="55">
        <v>6804</v>
      </c>
      <c r="AO79" s="55">
        <v>831.25</v>
      </c>
      <c r="AP79" s="55">
        <v>63.25</v>
      </c>
      <c r="AQ79" s="55">
        <v>15.25</v>
      </c>
      <c r="AR79" s="55">
        <v>6.5</v>
      </c>
      <c r="AT79" s="55">
        <v>58.5</v>
      </c>
      <c r="AU79" s="55">
        <v>31.25</v>
      </c>
      <c r="AV79" s="55">
        <v>5.5</v>
      </c>
      <c r="AW79" s="55">
        <v>4.25</v>
      </c>
      <c r="AX79" s="55">
        <v>5</v>
      </c>
      <c r="AZ79" s="55">
        <v>-5870.75</v>
      </c>
      <c r="BA79" s="55">
        <v>-37.75</v>
      </c>
      <c r="BB79" s="55">
        <v>3.5</v>
      </c>
      <c r="BC79" s="55">
        <v>7.75</v>
      </c>
      <c r="BD79" s="55">
        <v>6.75</v>
      </c>
      <c r="BF79" s="55">
        <v>422</v>
      </c>
      <c r="BG79" s="55">
        <v>95.75</v>
      </c>
      <c r="BH79" s="55">
        <v>36.25</v>
      </c>
      <c r="BI79" s="55">
        <v>16</v>
      </c>
      <c r="BJ79" s="55">
        <v>12.5</v>
      </c>
    </row>
    <row r="80" spans="2:62" x14ac:dyDescent="0.25">
      <c r="B80" s="69" t="s">
        <v>376</v>
      </c>
      <c r="C80" s="99" t="s">
        <v>88</v>
      </c>
      <c r="D80" s="100">
        <v>159</v>
      </c>
      <c r="E80" s="101" t="s">
        <v>589</v>
      </c>
      <c r="F80" s="101" t="s">
        <v>90</v>
      </c>
      <c r="G80" s="101" t="s">
        <v>37</v>
      </c>
      <c r="H80" s="100">
        <v>24</v>
      </c>
      <c r="I80" s="100" t="s">
        <v>39</v>
      </c>
      <c r="J80" s="55">
        <v>17.25</v>
      </c>
      <c r="K80" s="55">
        <v>14.5</v>
      </c>
      <c r="L80" s="55">
        <v>13.5</v>
      </c>
      <c r="M80" s="55">
        <v>5</v>
      </c>
      <c r="N80" s="55">
        <v>2.75</v>
      </c>
      <c r="P80" s="55">
        <v>53883.75</v>
      </c>
      <c r="Q80" s="55">
        <v>54698</v>
      </c>
      <c r="R80" s="55">
        <v>30865.5</v>
      </c>
      <c r="S80" s="55">
        <v>10032</v>
      </c>
      <c r="T80" s="55">
        <v>4421.25</v>
      </c>
      <c r="V80" s="55">
        <v>-14</v>
      </c>
      <c r="W80" s="55">
        <v>-2</v>
      </c>
      <c r="X80" s="55">
        <v>2.5</v>
      </c>
      <c r="Y80" s="55">
        <v>1.5</v>
      </c>
      <c r="Z80" s="55">
        <v>1.75</v>
      </c>
      <c r="AB80" s="55">
        <v>65424.25</v>
      </c>
      <c r="AC80" s="55">
        <v>41591</v>
      </c>
      <c r="AD80" s="55">
        <v>3724</v>
      </c>
      <c r="AE80" s="55">
        <v>751.25</v>
      </c>
      <c r="AF80" s="55">
        <v>257.75</v>
      </c>
      <c r="AH80" s="55">
        <v>62735.5</v>
      </c>
      <c r="AI80" s="55">
        <v>21056.5</v>
      </c>
      <c r="AJ80" s="55">
        <v>810.25</v>
      </c>
      <c r="AK80" s="55">
        <v>199.75</v>
      </c>
      <c r="AL80" s="55">
        <v>46.75</v>
      </c>
      <c r="AN80" s="55">
        <v>65435.5</v>
      </c>
      <c r="AO80" s="55">
        <v>34001.5</v>
      </c>
      <c r="AP80" s="55">
        <v>6897.75</v>
      </c>
      <c r="AQ80" s="55">
        <v>1758.5</v>
      </c>
      <c r="AR80" s="55">
        <v>549.25</v>
      </c>
      <c r="AT80" s="55">
        <v>17455.5</v>
      </c>
      <c r="AU80" s="55">
        <v>3008.3333333333335</v>
      </c>
      <c r="AV80" s="55">
        <v>46.75</v>
      </c>
      <c r="AW80" s="55">
        <v>16</v>
      </c>
      <c r="AX80" s="55">
        <v>9</v>
      </c>
      <c r="AZ80" s="55">
        <v>-8265</v>
      </c>
      <c r="BA80" s="55">
        <v>-50.5</v>
      </c>
      <c r="BB80" s="55">
        <v>0.5</v>
      </c>
      <c r="BC80" s="55">
        <v>9.25</v>
      </c>
      <c r="BD80" s="55">
        <v>2.75</v>
      </c>
      <c r="BF80" s="55">
        <v>421.5</v>
      </c>
      <c r="BG80" s="55">
        <v>164.75</v>
      </c>
      <c r="BH80" s="55">
        <v>28</v>
      </c>
      <c r="BI80" s="55">
        <v>9.5</v>
      </c>
      <c r="BJ80" s="55">
        <v>9</v>
      </c>
    </row>
    <row r="81" spans="2:62" x14ac:dyDescent="0.25">
      <c r="B81" s="69" t="s">
        <v>377</v>
      </c>
      <c r="C81" s="99" t="s">
        <v>223</v>
      </c>
      <c r="D81" s="100">
        <v>121</v>
      </c>
      <c r="E81" s="101" t="s">
        <v>620</v>
      </c>
      <c r="F81" s="101" t="s">
        <v>90</v>
      </c>
      <c r="G81" s="101" t="s">
        <v>37</v>
      </c>
      <c r="H81" s="100">
        <v>3</v>
      </c>
      <c r="I81" s="100" t="s">
        <v>39</v>
      </c>
      <c r="J81" s="55">
        <v>345.25</v>
      </c>
      <c r="K81" s="55">
        <v>65</v>
      </c>
      <c r="L81" s="55">
        <v>164.5</v>
      </c>
      <c r="M81" s="55">
        <v>14.5</v>
      </c>
      <c r="N81" s="55">
        <v>44</v>
      </c>
      <c r="P81" s="55">
        <v>37996</v>
      </c>
      <c r="Q81" s="55">
        <v>34634.75</v>
      </c>
      <c r="R81" s="55">
        <v>23489.25</v>
      </c>
      <c r="S81" s="55">
        <v>14871</v>
      </c>
      <c r="T81" s="55">
        <v>6054</v>
      </c>
      <c r="V81" s="55">
        <v>12.25</v>
      </c>
      <c r="W81" s="55">
        <v>17.75</v>
      </c>
      <c r="X81" s="55">
        <v>16.25</v>
      </c>
      <c r="Y81" s="55">
        <v>10</v>
      </c>
      <c r="Z81" s="55">
        <v>9</v>
      </c>
      <c r="AB81" s="55">
        <v>30.5</v>
      </c>
      <c r="AC81" s="55">
        <v>13.75</v>
      </c>
      <c r="AD81" s="55">
        <v>4</v>
      </c>
      <c r="AE81" s="55">
        <v>22.75</v>
      </c>
      <c r="AF81" s="55">
        <v>13</v>
      </c>
      <c r="AH81" s="55">
        <v>603.25</v>
      </c>
      <c r="AI81" s="55">
        <v>214</v>
      </c>
      <c r="AJ81" s="55">
        <v>92</v>
      </c>
      <c r="AK81" s="55">
        <v>18</v>
      </c>
      <c r="AL81" s="55">
        <v>20.25</v>
      </c>
      <c r="AN81" s="55">
        <v>1214.5</v>
      </c>
      <c r="AO81" s="55">
        <v>144.5</v>
      </c>
      <c r="AP81" s="55">
        <v>33.5</v>
      </c>
      <c r="AQ81" s="55">
        <v>21.25</v>
      </c>
      <c r="AR81" s="55">
        <v>17.75</v>
      </c>
      <c r="AT81" s="55">
        <v>56006.5</v>
      </c>
      <c r="AU81" s="55">
        <v>20582.75</v>
      </c>
      <c r="AV81" s="55">
        <v>706.25</v>
      </c>
      <c r="AW81" s="55">
        <v>150.75</v>
      </c>
      <c r="AX81" s="55">
        <v>74.25</v>
      </c>
      <c r="AZ81" s="55">
        <v>-1998.5</v>
      </c>
      <c r="BA81" s="55">
        <v>11.5</v>
      </c>
      <c r="BB81" s="55">
        <v>33.75</v>
      </c>
      <c r="BC81" s="55">
        <v>16.75</v>
      </c>
      <c r="BD81" s="55">
        <v>21.5</v>
      </c>
      <c r="BF81" s="55">
        <v>454</v>
      </c>
      <c r="BG81" s="55">
        <v>47.75</v>
      </c>
      <c r="BH81" s="55">
        <v>80.25</v>
      </c>
      <c r="BI81" s="55">
        <v>29.75</v>
      </c>
      <c r="BJ81" s="55">
        <v>9.5</v>
      </c>
    </row>
    <row r="82" spans="2:62" x14ac:dyDescent="0.25">
      <c r="B82" s="69" t="s">
        <v>378</v>
      </c>
      <c r="C82" s="99" t="s">
        <v>223</v>
      </c>
      <c r="D82" s="100">
        <v>74</v>
      </c>
      <c r="E82" s="101" t="s">
        <v>736</v>
      </c>
      <c r="F82" s="101" t="s">
        <v>90</v>
      </c>
      <c r="G82" s="101" t="s">
        <v>37</v>
      </c>
      <c r="H82" s="100">
        <v>16</v>
      </c>
      <c r="I82" s="100" t="s">
        <v>39</v>
      </c>
      <c r="J82" s="55">
        <v>507.5</v>
      </c>
      <c r="K82" s="55">
        <v>106.75</v>
      </c>
      <c r="L82" s="55">
        <v>101.25</v>
      </c>
      <c r="M82" s="55">
        <v>6.5</v>
      </c>
      <c r="N82" s="55">
        <v>6</v>
      </c>
      <c r="P82" s="55">
        <v>43151.75</v>
      </c>
      <c r="Q82" s="55">
        <v>45951</v>
      </c>
      <c r="R82" s="55">
        <v>36006</v>
      </c>
      <c r="S82" s="55">
        <v>21514.25</v>
      </c>
      <c r="T82" s="55">
        <v>8219.5</v>
      </c>
      <c r="V82" s="55">
        <v>26</v>
      </c>
      <c r="W82" s="55">
        <v>20.5</v>
      </c>
      <c r="X82" s="55">
        <v>5</v>
      </c>
      <c r="Y82" s="55">
        <v>2.25</v>
      </c>
      <c r="Z82" s="55">
        <v>3.5</v>
      </c>
      <c r="AB82" s="55">
        <v>147.5</v>
      </c>
      <c r="AC82" s="55">
        <v>37.25</v>
      </c>
      <c r="AD82" s="55">
        <v>7</v>
      </c>
      <c r="AE82" s="55">
        <v>2.25</v>
      </c>
      <c r="AF82" s="55">
        <v>2.5</v>
      </c>
      <c r="AH82" s="55">
        <v>1543</v>
      </c>
      <c r="AI82" s="55">
        <v>233.5</v>
      </c>
      <c r="AJ82" s="55">
        <v>143</v>
      </c>
      <c r="AK82" s="55">
        <v>22.5</v>
      </c>
      <c r="AL82" s="55">
        <v>11.25</v>
      </c>
      <c r="AN82" s="55">
        <v>9267</v>
      </c>
      <c r="AO82" s="55">
        <v>1344</v>
      </c>
      <c r="AP82" s="55">
        <v>81</v>
      </c>
      <c r="AQ82" s="55">
        <v>29.5</v>
      </c>
      <c r="AR82" s="55">
        <v>12</v>
      </c>
      <c r="AT82" s="55">
        <v>65414</v>
      </c>
      <c r="AU82" s="55">
        <v>49557.5</v>
      </c>
      <c r="AV82" s="55">
        <v>4442</v>
      </c>
      <c r="AW82" s="55">
        <v>850.5</v>
      </c>
      <c r="AX82" s="55">
        <v>238.75</v>
      </c>
      <c r="AZ82" s="55">
        <v>1534.5</v>
      </c>
      <c r="BA82" s="55">
        <v>403.75</v>
      </c>
      <c r="BB82" s="55">
        <v>33.75</v>
      </c>
      <c r="BC82" s="55">
        <v>10.25</v>
      </c>
      <c r="BD82" s="55">
        <v>6.25</v>
      </c>
      <c r="BF82" s="55">
        <v>1517.25</v>
      </c>
      <c r="BG82" s="55">
        <v>712.75</v>
      </c>
      <c r="BH82" s="55">
        <v>73.25</v>
      </c>
      <c r="BI82" s="55">
        <v>9.25</v>
      </c>
      <c r="BJ82" s="55">
        <v>5.75</v>
      </c>
    </row>
    <row r="83" spans="2:62" x14ac:dyDescent="0.25">
      <c r="B83" s="69" t="s">
        <v>379</v>
      </c>
      <c r="C83" s="99" t="s">
        <v>223</v>
      </c>
      <c r="D83" s="100">
        <v>127</v>
      </c>
      <c r="E83" s="101" t="s">
        <v>736</v>
      </c>
      <c r="F83" s="101" t="s">
        <v>90</v>
      </c>
      <c r="G83" s="101" t="s">
        <v>37</v>
      </c>
      <c r="H83" s="100">
        <v>27</v>
      </c>
      <c r="I83" s="100" t="s">
        <v>39</v>
      </c>
      <c r="J83" s="55">
        <v>67</v>
      </c>
      <c r="K83" s="55">
        <v>45.25</v>
      </c>
      <c r="L83" s="55">
        <v>33</v>
      </c>
      <c r="M83" s="55">
        <v>5</v>
      </c>
      <c r="N83" s="55">
        <v>10.75</v>
      </c>
      <c r="P83" s="55">
        <v>42862.25</v>
      </c>
      <c r="Q83" s="55">
        <v>45796.25</v>
      </c>
      <c r="R83" s="55">
        <v>35748.25</v>
      </c>
      <c r="S83" s="55">
        <v>20731.75</v>
      </c>
      <c r="T83" s="55">
        <v>8901.25</v>
      </c>
      <c r="V83" s="55">
        <v>10.5</v>
      </c>
      <c r="W83" s="55">
        <v>11.5</v>
      </c>
      <c r="X83" s="55">
        <v>5.75</v>
      </c>
      <c r="Y83" s="55">
        <v>3</v>
      </c>
      <c r="Z83" s="55">
        <v>3.5</v>
      </c>
      <c r="AB83" s="55">
        <v>49.25</v>
      </c>
      <c r="AC83" s="55">
        <v>5</v>
      </c>
      <c r="AD83" s="55">
        <v>2.25</v>
      </c>
      <c r="AE83" s="55">
        <v>8.75</v>
      </c>
      <c r="AF83" s="55">
        <v>1.25</v>
      </c>
      <c r="AH83" s="55">
        <v>4744.75</v>
      </c>
      <c r="AI83" s="55">
        <v>398.75</v>
      </c>
      <c r="AJ83" s="55">
        <v>193.5</v>
      </c>
      <c r="AK83" s="55">
        <v>21.75</v>
      </c>
      <c r="AL83" s="55">
        <v>17.75</v>
      </c>
      <c r="AN83" s="55">
        <v>28465.5</v>
      </c>
      <c r="AO83" s="55">
        <v>4011.75</v>
      </c>
      <c r="AP83" s="55">
        <v>211.25</v>
      </c>
      <c r="AQ83" s="55">
        <v>48.25</v>
      </c>
      <c r="AR83" s="55">
        <v>21.25</v>
      </c>
      <c r="AT83" s="55">
        <v>65416.25</v>
      </c>
      <c r="AU83" s="55">
        <v>62897.25</v>
      </c>
      <c r="AV83" s="55">
        <v>9929.75</v>
      </c>
      <c r="AW83" s="55">
        <v>1685.5</v>
      </c>
      <c r="AX83" s="55">
        <v>469</v>
      </c>
      <c r="AZ83" s="55">
        <v>1792.25</v>
      </c>
      <c r="BA83" s="55">
        <v>408.75</v>
      </c>
      <c r="BB83" s="55">
        <v>29.75</v>
      </c>
      <c r="BC83" s="55">
        <v>10.5</v>
      </c>
      <c r="BD83" s="55">
        <v>8.25</v>
      </c>
      <c r="BF83" s="55">
        <v>2830</v>
      </c>
      <c r="BG83" s="55">
        <v>1744.5</v>
      </c>
      <c r="BH83" s="55">
        <v>198.5</v>
      </c>
      <c r="BI83" s="55">
        <v>47.25</v>
      </c>
      <c r="BJ83" s="55">
        <v>13.75</v>
      </c>
    </row>
    <row r="84" spans="2:62" x14ac:dyDescent="0.25">
      <c r="B84" s="69" t="s">
        <v>380</v>
      </c>
      <c r="C84" s="99" t="s">
        <v>605</v>
      </c>
      <c r="D84" s="100">
        <v>16</v>
      </c>
      <c r="E84" s="101" t="s">
        <v>661</v>
      </c>
      <c r="F84" s="101" t="s">
        <v>90</v>
      </c>
      <c r="G84" s="101" t="s">
        <v>37</v>
      </c>
      <c r="H84" s="100">
        <v>21</v>
      </c>
      <c r="I84" s="100" t="s">
        <v>39</v>
      </c>
      <c r="J84" s="55">
        <v>-11.25</v>
      </c>
      <c r="K84" s="55">
        <v>30</v>
      </c>
      <c r="L84" s="55">
        <v>7.25</v>
      </c>
      <c r="M84" s="55">
        <v>7.25</v>
      </c>
      <c r="N84" s="55">
        <v>4.75</v>
      </c>
      <c r="P84" s="55">
        <v>53913.5</v>
      </c>
      <c r="Q84" s="55">
        <v>50387.5</v>
      </c>
      <c r="R84" s="55">
        <v>40858.75</v>
      </c>
      <c r="S84" s="55">
        <v>22327</v>
      </c>
      <c r="T84" s="55">
        <v>8742.5</v>
      </c>
      <c r="V84" s="55">
        <v>28</v>
      </c>
      <c r="W84" s="55">
        <v>6.5</v>
      </c>
      <c r="X84" s="55">
        <v>5.25</v>
      </c>
      <c r="Y84" s="55">
        <v>7</v>
      </c>
      <c r="Z84" s="55">
        <v>6.5</v>
      </c>
      <c r="AB84" s="55">
        <v>99.25</v>
      </c>
      <c r="AC84" s="55">
        <v>33</v>
      </c>
      <c r="AD84" s="55">
        <v>6</v>
      </c>
      <c r="AE84" s="55">
        <v>5.75</v>
      </c>
      <c r="AF84" s="55">
        <v>5.75</v>
      </c>
      <c r="AH84" s="55">
        <v>1515.25</v>
      </c>
      <c r="AI84" s="55">
        <v>213.75</v>
      </c>
      <c r="AJ84" s="55">
        <v>91.75</v>
      </c>
      <c r="AK84" s="55">
        <v>24.75</v>
      </c>
      <c r="AL84" s="55">
        <v>14</v>
      </c>
      <c r="AN84" s="55">
        <v>11226.25</v>
      </c>
      <c r="AO84" s="55">
        <v>1456.25</v>
      </c>
      <c r="AP84" s="55">
        <v>99.75</v>
      </c>
      <c r="AQ84" s="55">
        <v>32.5</v>
      </c>
      <c r="AR84" s="55">
        <v>17</v>
      </c>
      <c r="AT84" s="55">
        <v>65418.25</v>
      </c>
      <c r="AU84" s="55">
        <v>57165.75</v>
      </c>
      <c r="AV84" s="55">
        <v>5253.5</v>
      </c>
      <c r="AW84" s="55">
        <v>943.5</v>
      </c>
      <c r="AX84" s="55">
        <v>250.25</v>
      </c>
      <c r="AZ84" s="55">
        <v>1057</v>
      </c>
      <c r="BA84" s="55">
        <v>605</v>
      </c>
      <c r="BB84" s="55">
        <v>37</v>
      </c>
      <c r="BC84" s="55">
        <v>15</v>
      </c>
      <c r="BD84" s="55">
        <v>8.75</v>
      </c>
      <c r="BF84" s="55">
        <v>1828</v>
      </c>
      <c r="BG84" s="55">
        <v>690.5</v>
      </c>
      <c r="BH84" s="55">
        <v>60.75</v>
      </c>
      <c r="BI84" s="55">
        <v>26.5</v>
      </c>
      <c r="BJ84" s="55">
        <v>9.75</v>
      </c>
    </row>
    <row r="85" spans="2:62" x14ac:dyDescent="0.25">
      <c r="B85" s="69" t="s">
        <v>381</v>
      </c>
      <c r="C85" s="99" t="s">
        <v>605</v>
      </c>
      <c r="D85" s="100">
        <v>174</v>
      </c>
      <c r="E85" s="101" t="s">
        <v>626</v>
      </c>
      <c r="F85" s="101" t="s">
        <v>90</v>
      </c>
      <c r="G85" s="101" t="s">
        <v>37</v>
      </c>
      <c r="H85" s="100">
        <v>5</v>
      </c>
      <c r="I85" s="100" t="s">
        <v>39</v>
      </c>
      <c r="J85" s="55">
        <v>44.75</v>
      </c>
      <c r="K85" s="55">
        <v>39.25</v>
      </c>
      <c r="L85" s="55">
        <v>44.75</v>
      </c>
      <c r="M85" s="55">
        <v>12</v>
      </c>
      <c r="N85" s="55">
        <v>4.75</v>
      </c>
      <c r="P85" s="55">
        <v>17102.5</v>
      </c>
      <c r="Q85" s="55">
        <v>17134</v>
      </c>
      <c r="R85" s="55">
        <v>23039.25</v>
      </c>
      <c r="S85" s="55">
        <v>5390.25</v>
      </c>
      <c r="T85" s="55">
        <v>6449.5</v>
      </c>
      <c r="V85" s="55">
        <v>8.25</v>
      </c>
      <c r="W85" s="55">
        <v>7</v>
      </c>
      <c r="X85" s="55">
        <v>1.75</v>
      </c>
      <c r="Y85" s="55">
        <v>5</v>
      </c>
      <c r="Z85" s="55">
        <v>4.25</v>
      </c>
      <c r="AB85" s="55">
        <v>61.25</v>
      </c>
      <c r="AC85" s="55">
        <v>12.5</v>
      </c>
      <c r="AD85" s="55">
        <v>6.75</v>
      </c>
      <c r="AE85" s="55">
        <v>0.5</v>
      </c>
      <c r="AF85" s="55">
        <v>1.75</v>
      </c>
      <c r="AH85" s="55">
        <v>432.25</v>
      </c>
      <c r="AI85" s="55">
        <v>91</v>
      </c>
      <c r="AJ85" s="55">
        <v>55</v>
      </c>
      <c r="AK85" s="55">
        <v>24.25</v>
      </c>
      <c r="AL85" s="55">
        <v>11.75</v>
      </c>
      <c r="AN85" s="55">
        <v>882.75</v>
      </c>
      <c r="AO85" s="55">
        <v>103.5</v>
      </c>
      <c r="AP85" s="55">
        <v>29.5</v>
      </c>
      <c r="AQ85" s="55">
        <v>11</v>
      </c>
      <c r="AR85" s="55">
        <v>7.25</v>
      </c>
      <c r="AT85" s="55">
        <v>47849</v>
      </c>
      <c r="AU85" s="55">
        <v>6018.25</v>
      </c>
      <c r="AV85" s="55">
        <v>171</v>
      </c>
      <c r="AW85" s="55">
        <v>46.25</v>
      </c>
      <c r="AX85" s="55">
        <v>18.5</v>
      </c>
      <c r="AZ85" s="55">
        <v>-580</v>
      </c>
      <c r="BA85" s="55">
        <v>46.75</v>
      </c>
      <c r="BB85" s="55">
        <v>6.25</v>
      </c>
      <c r="BC85" s="55">
        <v>5</v>
      </c>
      <c r="BD85" s="55">
        <v>5.5</v>
      </c>
      <c r="BF85" s="55">
        <v>295.75</v>
      </c>
      <c r="BG85" s="55">
        <v>32.5</v>
      </c>
      <c r="BH85" s="55">
        <v>21.25</v>
      </c>
      <c r="BI85" s="55">
        <v>3.75</v>
      </c>
      <c r="BJ85" s="55">
        <v>6.75</v>
      </c>
    </row>
    <row r="86" spans="2:62" x14ac:dyDescent="0.25">
      <c r="B86" s="69" t="s">
        <v>382</v>
      </c>
      <c r="C86" s="99" t="s">
        <v>605</v>
      </c>
      <c r="D86" s="100">
        <v>175</v>
      </c>
      <c r="E86" s="101" t="s">
        <v>626</v>
      </c>
      <c r="F86" s="101" t="s">
        <v>90</v>
      </c>
      <c r="G86" s="101" t="s">
        <v>37</v>
      </c>
      <c r="H86" s="100">
        <v>8</v>
      </c>
      <c r="I86" s="100" t="s">
        <v>39</v>
      </c>
      <c r="J86" s="55">
        <v>98.5</v>
      </c>
      <c r="K86" s="55">
        <v>79.5</v>
      </c>
      <c r="L86" s="55">
        <v>18</v>
      </c>
      <c r="M86" s="55">
        <v>11.25</v>
      </c>
      <c r="N86" s="55">
        <v>6</v>
      </c>
      <c r="P86" s="55">
        <v>26790.25</v>
      </c>
      <c r="Q86" s="55">
        <v>27676.75</v>
      </c>
      <c r="R86" s="55">
        <v>19856.25</v>
      </c>
      <c r="S86" s="55">
        <v>14035.75</v>
      </c>
      <c r="T86" s="55">
        <v>6155.5</v>
      </c>
      <c r="V86" s="55">
        <v>18.5</v>
      </c>
      <c r="W86" s="55">
        <v>7.5</v>
      </c>
      <c r="X86" s="55">
        <v>2.25</v>
      </c>
      <c r="Y86" s="55">
        <v>13</v>
      </c>
      <c r="Z86" s="55">
        <v>2.5</v>
      </c>
      <c r="AB86" s="55">
        <v>58.25</v>
      </c>
      <c r="AC86" s="55">
        <v>12</v>
      </c>
      <c r="AD86" s="55">
        <v>3.5</v>
      </c>
      <c r="AE86" s="55">
        <v>1.25</v>
      </c>
      <c r="AF86" s="55">
        <v>2.5</v>
      </c>
      <c r="AH86" s="55">
        <v>419.5</v>
      </c>
      <c r="AI86" s="55">
        <v>78.25</v>
      </c>
      <c r="AJ86" s="55">
        <v>41.75</v>
      </c>
      <c r="AK86" s="55">
        <v>14.25</v>
      </c>
      <c r="AL86" s="55">
        <v>5.5</v>
      </c>
      <c r="AN86" s="55">
        <v>1908.25</v>
      </c>
      <c r="AO86" s="55">
        <v>214.25</v>
      </c>
      <c r="AP86" s="55">
        <v>16.5</v>
      </c>
      <c r="AQ86" s="55">
        <v>5.75</v>
      </c>
      <c r="AR86" s="55">
        <v>3.25</v>
      </c>
      <c r="AT86" s="55">
        <v>37332.5</v>
      </c>
      <c r="AU86" s="55">
        <v>12777.25</v>
      </c>
      <c r="AV86" s="55">
        <v>457</v>
      </c>
      <c r="AW86" s="55">
        <v>89.75</v>
      </c>
      <c r="AX86" s="55">
        <v>19</v>
      </c>
      <c r="AZ86" s="55">
        <v>277.75</v>
      </c>
      <c r="BA86" s="55">
        <v>234.25</v>
      </c>
      <c r="BB86" s="55">
        <v>9.5</v>
      </c>
      <c r="BC86" s="55">
        <v>10</v>
      </c>
      <c r="BD86" s="55">
        <v>5.75</v>
      </c>
      <c r="BF86" s="55">
        <v>703.25</v>
      </c>
      <c r="BG86" s="55">
        <v>81.25</v>
      </c>
      <c r="BH86" s="55">
        <v>23.75</v>
      </c>
      <c r="BI86" s="55">
        <v>4.25</v>
      </c>
      <c r="BJ86" s="55">
        <v>9</v>
      </c>
    </row>
    <row r="87" spans="2:62" x14ac:dyDescent="0.25">
      <c r="B87" s="69" t="s">
        <v>383</v>
      </c>
      <c r="C87" s="99" t="s">
        <v>605</v>
      </c>
      <c r="D87" s="100">
        <v>176</v>
      </c>
      <c r="E87" s="101" t="s">
        <v>626</v>
      </c>
      <c r="F87" s="101" t="s">
        <v>90</v>
      </c>
      <c r="G87" s="101" t="s">
        <v>37</v>
      </c>
      <c r="H87" s="100">
        <v>20</v>
      </c>
      <c r="I87" s="100" t="s">
        <v>39</v>
      </c>
      <c r="J87" s="55">
        <v>84.75</v>
      </c>
      <c r="K87" s="55">
        <v>67.25</v>
      </c>
      <c r="L87" s="55">
        <v>19.75</v>
      </c>
      <c r="M87" s="55">
        <v>6.25</v>
      </c>
      <c r="N87" s="55">
        <v>5.25</v>
      </c>
      <c r="P87" s="55">
        <v>32163</v>
      </c>
      <c r="Q87" s="55">
        <v>30030.75</v>
      </c>
      <c r="R87" s="55">
        <v>14632.5</v>
      </c>
      <c r="S87" s="55">
        <v>11663.75</v>
      </c>
      <c r="T87" s="55">
        <v>4311.75</v>
      </c>
      <c r="V87" s="55">
        <v>20.5</v>
      </c>
      <c r="W87" s="55">
        <v>11.25</v>
      </c>
      <c r="X87" s="55">
        <v>4.25</v>
      </c>
      <c r="Y87" s="55">
        <v>3</v>
      </c>
      <c r="Z87" s="55">
        <v>4</v>
      </c>
      <c r="AB87" s="55">
        <v>46.5</v>
      </c>
      <c r="AC87" s="55">
        <v>17</v>
      </c>
      <c r="AD87" s="55">
        <v>5</v>
      </c>
      <c r="AE87" s="55">
        <v>3</v>
      </c>
      <c r="AF87" s="55">
        <v>1</v>
      </c>
      <c r="AH87" s="55">
        <v>2933.75</v>
      </c>
      <c r="AI87" s="55">
        <v>361.5</v>
      </c>
      <c r="AJ87" s="55">
        <v>118.75</v>
      </c>
      <c r="AK87" s="55">
        <v>27.75</v>
      </c>
      <c r="AL87" s="55">
        <v>14.5</v>
      </c>
      <c r="AN87" s="55">
        <v>12882.25</v>
      </c>
      <c r="AO87" s="55">
        <v>2397.5</v>
      </c>
      <c r="AP87" s="55">
        <v>144</v>
      </c>
      <c r="AQ87" s="55">
        <v>41.75</v>
      </c>
      <c r="AR87" s="55">
        <v>16.5</v>
      </c>
      <c r="AT87" s="55">
        <v>44511</v>
      </c>
      <c r="AU87" s="55">
        <v>11137</v>
      </c>
      <c r="AV87" s="55">
        <v>1655.75</v>
      </c>
      <c r="AW87" s="55">
        <v>406.5</v>
      </c>
      <c r="AX87" s="55">
        <v>102.25</v>
      </c>
      <c r="AZ87" s="55">
        <v>-106</v>
      </c>
      <c r="BA87" s="55">
        <v>191.75</v>
      </c>
      <c r="BB87" s="55">
        <v>20.75</v>
      </c>
      <c r="BC87" s="55">
        <v>10.5</v>
      </c>
      <c r="BD87" s="55">
        <v>7.25</v>
      </c>
      <c r="BF87" s="55">
        <v>830.5</v>
      </c>
      <c r="BG87" s="55">
        <v>389.25</v>
      </c>
      <c r="BH87" s="55">
        <v>46.25</v>
      </c>
      <c r="BI87" s="55">
        <v>8.5</v>
      </c>
      <c r="BJ87" s="55">
        <v>10.5</v>
      </c>
    </row>
    <row r="88" spans="2:62" x14ac:dyDescent="0.25">
      <c r="B88" s="69" t="s">
        <v>384</v>
      </c>
      <c r="C88" s="99" t="s">
        <v>605</v>
      </c>
      <c r="D88" s="100">
        <v>153</v>
      </c>
      <c r="E88" s="101" t="s">
        <v>623</v>
      </c>
      <c r="F88" s="101" t="s">
        <v>90</v>
      </c>
      <c r="G88" s="101" t="s">
        <v>37</v>
      </c>
      <c r="H88" s="100">
        <v>4</v>
      </c>
      <c r="I88" s="100" t="s">
        <v>39</v>
      </c>
      <c r="J88" s="55">
        <v>89.5</v>
      </c>
      <c r="K88" s="55">
        <v>73.75</v>
      </c>
      <c r="L88" s="55">
        <v>71</v>
      </c>
      <c r="M88" s="55">
        <v>22</v>
      </c>
      <c r="N88" s="55">
        <v>18.75</v>
      </c>
      <c r="P88" s="55">
        <v>30507.25</v>
      </c>
      <c r="Q88" s="55">
        <v>26489.75</v>
      </c>
      <c r="R88" s="55">
        <v>17295.25</v>
      </c>
      <c r="S88" s="55">
        <v>9892</v>
      </c>
      <c r="T88" s="55">
        <v>4384.5</v>
      </c>
      <c r="V88" s="55">
        <v>-5.75</v>
      </c>
      <c r="W88" s="55">
        <v>5</v>
      </c>
      <c r="X88" s="55">
        <v>2.75</v>
      </c>
      <c r="Y88" s="55">
        <v>2.5</v>
      </c>
      <c r="Z88" s="55">
        <v>2.75</v>
      </c>
      <c r="AB88" s="55">
        <v>80.25</v>
      </c>
      <c r="AC88" s="55">
        <v>30.75</v>
      </c>
      <c r="AD88" s="55">
        <v>8</v>
      </c>
      <c r="AE88" s="55">
        <v>-1</v>
      </c>
      <c r="AF88" s="55">
        <v>5</v>
      </c>
      <c r="AH88" s="55">
        <v>220.75</v>
      </c>
      <c r="AI88" s="55">
        <v>9</v>
      </c>
      <c r="AJ88" s="55">
        <v>78.5</v>
      </c>
      <c r="AK88" s="55">
        <v>6.75</v>
      </c>
      <c r="AL88" s="55">
        <v>5.75</v>
      </c>
      <c r="AN88" s="55">
        <v>352.75</v>
      </c>
      <c r="AO88" s="55">
        <v>62</v>
      </c>
      <c r="AP88" s="55">
        <v>15</v>
      </c>
      <c r="AQ88" s="55">
        <v>7.5</v>
      </c>
      <c r="AR88" s="55">
        <v>7.75</v>
      </c>
      <c r="AT88" s="55">
        <v>25620.5</v>
      </c>
      <c r="AU88" s="55">
        <v>3499.25</v>
      </c>
      <c r="AV88" s="55">
        <v>95.5</v>
      </c>
      <c r="AW88" s="55">
        <v>26.5</v>
      </c>
      <c r="AX88" s="55">
        <v>16.5</v>
      </c>
      <c r="AZ88" s="55">
        <v>-1602.75</v>
      </c>
      <c r="BA88" s="55">
        <v>-30.75</v>
      </c>
      <c r="BB88" s="55">
        <v>2</v>
      </c>
      <c r="BC88" s="55">
        <v>6.75</v>
      </c>
      <c r="BD88" s="55">
        <v>10.25</v>
      </c>
      <c r="BF88" s="55">
        <v>141.25</v>
      </c>
      <c r="BG88" s="55">
        <v>47.5</v>
      </c>
      <c r="BH88" s="55">
        <v>52.5</v>
      </c>
      <c r="BI88" s="55">
        <v>18.75</v>
      </c>
      <c r="BJ88" s="55">
        <v>18.5</v>
      </c>
    </row>
    <row r="89" spans="2:62" x14ac:dyDescent="0.25">
      <c r="B89" s="69" t="s">
        <v>385</v>
      </c>
      <c r="C89" s="99" t="s">
        <v>605</v>
      </c>
      <c r="D89" s="100">
        <v>154</v>
      </c>
      <c r="E89" s="101" t="s">
        <v>623</v>
      </c>
      <c r="F89" s="101" t="s">
        <v>90</v>
      </c>
      <c r="G89" s="101" t="s">
        <v>37</v>
      </c>
      <c r="H89" s="100">
        <v>8</v>
      </c>
      <c r="I89" s="100" t="s">
        <v>39</v>
      </c>
      <c r="J89" s="55">
        <v>56.5</v>
      </c>
      <c r="K89" s="55">
        <v>37.75</v>
      </c>
      <c r="L89" s="55">
        <v>31</v>
      </c>
      <c r="M89" s="55">
        <v>5.25</v>
      </c>
      <c r="N89" s="55">
        <v>6</v>
      </c>
      <c r="P89" s="55">
        <v>43513.5</v>
      </c>
      <c r="Q89" s="55">
        <v>37808.5</v>
      </c>
      <c r="R89" s="55">
        <v>25395</v>
      </c>
      <c r="S89" s="55">
        <v>13486.5</v>
      </c>
      <c r="T89" s="55">
        <v>6123.75</v>
      </c>
      <c r="V89" s="55">
        <v>3.75</v>
      </c>
      <c r="W89" s="55">
        <v>7.25</v>
      </c>
      <c r="X89" s="55">
        <v>3.5</v>
      </c>
      <c r="Y89" s="55">
        <v>1.75</v>
      </c>
      <c r="Z89" s="55">
        <v>4.5</v>
      </c>
      <c r="AB89" s="55">
        <v>21.25</v>
      </c>
      <c r="AC89" s="55">
        <v>10.75</v>
      </c>
      <c r="AD89" s="55">
        <v>4.25</v>
      </c>
      <c r="AE89" s="55">
        <v>1.75</v>
      </c>
      <c r="AF89" s="55">
        <v>3.25</v>
      </c>
      <c r="AH89" s="55">
        <v>295.5</v>
      </c>
      <c r="AI89" s="55">
        <v>55.25</v>
      </c>
      <c r="AJ89" s="55">
        <v>137.75</v>
      </c>
      <c r="AK89" s="55">
        <v>11.25</v>
      </c>
      <c r="AL89" s="55">
        <v>8.75</v>
      </c>
      <c r="AN89" s="55">
        <v>857.75</v>
      </c>
      <c r="AO89" s="55">
        <v>114.25</v>
      </c>
      <c r="AP89" s="55">
        <v>21.75</v>
      </c>
      <c r="AQ89" s="55">
        <v>10.75</v>
      </c>
      <c r="AR89" s="55">
        <v>7</v>
      </c>
      <c r="AT89" s="55">
        <v>54376</v>
      </c>
      <c r="AU89" s="55">
        <v>10468</v>
      </c>
      <c r="AV89" s="55">
        <v>275.5</v>
      </c>
      <c r="AW89" s="55">
        <v>71.75</v>
      </c>
      <c r="AX89" s="55">
        <v>34.25</v>
      </c>
      <c r="AZ89" s="55">
        <v>-4168.75</v>
      </c>
      <c r="BA89" s="55">
        <v>-48.5</v>
      </c>
      <c r="BB89" s="55">
        <v>12</v>
      </c>
      <c r="BC89" s="55">
        <v>3.75</v>
      </c>
      <c r="BD89" s="55">
        <v>5.5</v>
      </c>
      <c r="BF89" s="55">
        <v>536.75</v>
      </c>
      <c r="BG89" s="55">
        <v>61</v>
      </c>
      <c r="BH89" s="55">
        <v>28.25</v>
      </c>
      <c r="BI89" s="55">
        <v>11</v>
      </c>
      <c r="BJ89" s="55">
        <v>11.5</v>
      </c>
    </row>
    <row r="90" spans="2:62" x14ac:dyDescent="0.25">
      <c r="B90" s="69" t="s">
        <v>386</v>
      </c>
      <c r="C90" s="99" t="s">
        <v>605</v>
      </c>
      <c r="D90" s="100">
        <v>155</v>
      </c>
      <c r="E90" s="101" t="s">
        <v>623</v>
      </c>
      <c r="F90" s="101" t="s">
        <v>90</v>
      </c>
      <c r="G90" s="101" t="s">
        <v>37</v>
      </c>
      <c r="H90" s="100">
        <v>21</v>
      </c>
      <c r="I90" s="100" t="s">
        <v>39</v>
      </c>
      <c r="J90" s="55">
        <v>95</v>
      </c>
      <c r="K90" s="55">
        <v>41.75</v>
      </c>
      <c r="L90" s="55">
        <v>52.75</v>
      </c>
      <c r="M90" s="55">
        <v>3.5</v>
      </c>
      <c r="N90" s="55">
        <v>11.5</v>
      </c>
      <c r="P90" s="55">
        <v>46061.25</v>
      </c>
      <c r="Q90" s="55">
        <v>52594.5</v>
      </c>
      <c r="R90" s="55">
        <v>33663.25</v>
      </c>
      <c r="S90" s="55">
        <v>18074.75</v>
      </c>
      <c r="T90" s="55">
        <v>7365.75</v>
      </c>
      <c r="V90" s="55">
        <v>3</v>
      </c>
      <c r="W90" s="55">
        <v>7.5</v>
      </c>
      <c r="X90" s="55">
        <v>7.25</v>
      </c>
      <c r="Y90" s="55">
        <v>2.75</v>
      </c>
      <c r="Z90" s="55">
        <v>4.75</v>
      </c>
      <c r="AB90" s="55">
        <v>18</v>
      </c>
      <c r="AC90" s="55">
        <v>9</v>
      </c>
      <c r="AD90" s="55">
        <v>3.25</v>
      </c>
      <c r="AE90" s="55">
        <v>1.5</v>
      </c>
      <c r="AF90" s="55">
        <v>0.75</v>
      </c>
      <c r="AH90" s="55">
        <v>816.25</v>
      </c>
      <c r="AI90" s="55">
        <v>122.25</v>
      </c>
      <c r="AJ90" s="55">
        <v>254.75</v>
      </c>
      <c r="AK90" s="55">
        <v>22.25</v>
      </c>
      <c r="AL90" s="55">
        <v>14.75</v>
      </c>
      <c r="AN90" s="55">
        <v>6050.5</v>
      </c>
      <c r="AO90" s="55">
        <v>651.5</v>
      </c>
      <c r="AP90" s="55">
        <v>53</v>
      </c>
      <c r="AQ90" s="55">
        <v>13.25</v>
      </c>
      <c r="AR90" s="55">
        <v>9</v>
      </c>
      <c r="AT90" s="55">
        <v>65413</v>
      </c>
      <c r="AU90" s="55">
        <v>30077.5</v>
      </c>
      <c r="AV90" s="55">
        <v>1261.25</v>
      </c>
      <c r="AW90" s="55">
        <v>244</v>
      </c>
      <c r="AX90" s="55">
        <v>80</v>
      </c>
      <c r="AZ90" s="55">
        <v>-2529.5</v>
      </c>
      <c r="BA90" s="55">
        <v>42.25</v>
      </c>
      <c r="BB90" s="55">
        <v>21</v>
      </c>
      <c r="BC90" s="55">
        <v>4</v>
      </c>
      <c r="BD90" s="55">
        <v>8</v>
      </c>
      <c r="BF90" s="55">
        <v>1614</v>
      </c>
      <c r="BG90" s="55">
        <v>619.5</v>
      </c>
      <c r="BH90" s="55">
        <v>60.75</v>
      </c>
      <c r="BI90" s="55">
        <v>22.75</v>
      </c>
      <c r="BJ90" s="55">
        <v>10</v>
      </c>
    </row>
    <row r="91" spans="2:62" x14ac:dyDescent="0.25">
      <c r="B91" s="69" t="s">
        <v>387</v>
      </c>
      <c r="C91" s="99" t="s">
        <v>605</v>
      </c>
      <c r="D91" s="100">
        <v>144</v>
      </c>
      <c r="E91" s="101" t="s">
        <v>625</v>
      </c>
      <c r="F91" s="101" t="s">
        <v>90</v>
      </c>
      <c r="G91" s="101" t="s">
        <v>37</v>
      </c>
      <c r="H91" s="100">
        <v>4</v>
      </c>
      <c r="I91" s="100" t="s">
        <v>39</v>
      </c>
      <c r="J91" s="55">
        <v>68.25</v>
      </c>
      <c r="K91" s="55">
        <v>40.75</v>
      </c>
      <c r="L91" s="55">
        <v>39</v>
      </c>
      <c r="M91" s="55">
        <v>9.5</v>
      </c>
      <c r="N91" s="55">
        <v>15.25</v>
      </c>
      <c r="P91" s="55">
        <v>29974.25</v>
      </c>
      <c r="Q91" s="55">
        <v>30042.5</v>
      </c>
      <c r="R91" s="55">
        <v>19317.25</v>
      </c>
      <c r="S91" s="55">
        <v>11806</v>
      </c>
      <c r="T91" s="55">
        <v>5114</v>
      </c>
      <c r="V91" s="55">
        <v>5.75</v>
      </c>
      <c r="W91" s="55">
        <v>8.25</v>
      </c>
      <c r="X91" s="55">
        <v>5.75</v>
      </c>
      <c r="Y91" s="55">
        <v>3.5</v>
      </c>
      <c r="Z91" s="55">
        <v>4.75</v>
      </c>
      <c r="AB91" s="55">
        <v>51.75</v>
      </c>
      <c r="AC91" s="55">
        <v>28.25</v>
      </c>
      <c r="AD91" s="55">
        <v>5.5</v>
      </c>
      <c r="AE91" s="55">
        <v>13</v>
      </c>
      <c r="AF91" s="55">
        <v>4</v>
      </c>
      <c r="AH91" s="55">
        <v>283.5</v>
      </c>
      <c r="AI91" s="55">
        <v>50.5</v>
      </c>
      <c r="AJ91" s="55">
        <v>46.25</v>
      </c>
      <c r="AK91" s="55">
        <v>13.5</v>
      </c>
      <c r="AL91" s="55">
        <v>10.75</v>
      </c>
      <c r="AN91" s="55">
        <v>1008</v>
      </c>
      <c r="AO91" s="55">
        <v>121.75</v>
      </c>
      <c r="AP91" s="55">
        <v>28.5</v>
      </c>
      <c r="AQ91" s="55">
        <v>15.5</v>
      </c>
      <c r="AR91" s="55">
        <v>11</v>
      </c>
      <c r="AT91" s="55">
        <v>29262.75</v>
      </c>
      <c r="AU91" s="55">
        <v>2641.25</v>
      </c>
      <c r="AV91" s="55">
        <v>84.5</v>
      </c>
      <c r="AW91" s="55">
        <v>30</v>
      </c>
      <c r="AX91" s="55">
        <v>19</v>
      </c>
      <c r="AZ91" s="55">
        <v>-3008</v>
      </c>
      <c r="BA91" s="55">
        <v>-6.5</v>
      </c>
      <c r="BB91" s="55">
        <v>6.25</v>
      </c>
      <c r="BC91" s="55">
        <v>3.75</v>
      </c>
      <c r="BD91" s="55">
        <v>10</v>
      </c>
      <c r="BF91" s="55">
        <v>186.75</v>
      </c>
      <c r="BG91" s="55">
        <v>58.25</v>
      </c>
      <c r="BH91" s="55">
        <v>46</v>
      </c>
      <c r="BI91" s="55">
        <v>27.75</v>
      </c>
      <c r="BJ91" s="55">
        <v>24.75</v>
      </c>
    </row>
    <row r="92" spans="2:62" x14ac:dyDescent="0.25">
      <c r="B92" s="69" t="s">
        <v>388</v>
      </c>
      <c r="C92" s="99" t="s">
        <v>605</v>
      </c>
      <c r="D92" s="100">
        <v>145</v>
      </c>
      <c r="E92" s="101" t="s">
        <v>625</v>
      </c>
      <c r="F92" s="101" t="s">
        <v>90</v>
      </c>
      <c r="G92" s="101" t="s">
        <v>37</v>
      </c>
      <c r="H92" s="100">
        <v>8</v>
      </c>
      <c r="I92" s="100" t="s">
        <v>39</v>
      </c>
      <c r="J92" s="55">
        <v>4.25</v>
      </c>
      <c r="K92" s="55">
        <v>62.5</v>
      </c>
      <c r="L92" s="55">
        <v>30.25</v>
      </c>
      <c r="M92" s="55">
        <v>12</v>
      </c>
      <c r="N92" s="55">
        <v>9.5</v>
      </c>
      <c r="P92" s="55">
        <v>46699</v>
      </c>
      <c r="Q92" s="55">
        <v>39388.5</v>
      </c>
      <c r="R92" s="55">
        <v>34507.5</v>
      </c>
      <c r="S92" s="55">
        <v>15991.5</v>
      </c>
      <c r="T92" s="55">
        <v>6673.5</v>
      </c>
      <c r="V92" s="55">
        <v>4</v>
      </c>
      <c r="W92" s="55">
        <v>6.75</v>
      </c>
      <c r="X92" s="55">
        <v>3</v>
      </c>
      <c r="Y92" s="55">
        <v>3.75</v>
      </c>
      <c r="Z92" s="55">
        <v>4.5</v>
      </c>
      <c r="AB92" s="55">
        <v>60.25</v>
      </c>
      <c r="AC92" s="55">
        <v>24.25</v>
      </c>
      <c r="AD92" s="55">
        <v>7.5</v>
      </c>
      <c r="AE92" s="55">
        <v>2.75</v>
      </c>
      <c r="AF92" s="55">
        <v>3.25</v>
      </c>
      <c r="AH92" s="55">
        <v>468.25</v>
      </c>
      <c r="AI92" s="55">
        <v>67.25</v>
      </c>
      <c r="AJ92" s="55">
        <v>60.75</v>
      </c>
      <c r="AK92" s="55">
        <v>14.25</v>
      </c>
      <c r="AL92" s="55">
        <v>8.75</v>
      </c>
      <c r="AN92" s="55">
        <v>3564.75</v>
      </c>
      <c r="AO92" s="55">
        <v>387.5</v>
      </c>
      <c r="AP92" s="55">
        <v>37.75</v>
      </c>
      <c r="AQ92" s="55">
        <v>13.5</v>
      </c>
      <c r="AR92" s="55">
        <v>6.75</v>
      </c>
      <c r="AT92" s="55">
        <v>55270</v>
      </c>
      <c r="AU92" s="55">
        <v>11082</v>
      </c>
      <c r="AV92" s="55">
        <v>238.25</v>
      </c>
      <c r="AW92" s="55">
        <v>67.5</v>
      </c>
      <c r="AX92" s="55">
        <v>26.5</v>
      </c>
      <c r="AZ92" s="55">
        <v>-3742.5</v>
      </c>
      <c r="BA92" s="55">
        <v>-14.25</v>
      </c>
      <c r="BB92" s="55">
        <v>3.5</v>
      </c>
      <c r="BC92" s="55">
        <v>5.5</v>
      </c>
      <c r="BD92" s="55">
        <v>6.25</v>
      </c>
      <c r="BF92" s="55">
        <v>678.75</v>
      </c>
      <c r="BG92" s="55">
        <v>85.75</v>
      </c>
      <c r="BH92" s="55">
        <v>45</v>
      </c>
      <c r="BI92" s="55">
        <v>14.25</v>
      </c>
      <c r="BJ92" s="55">
        <v>18.75</v>
      </c>
    </row>
    <row r="93" spans="2:62" x14ac:dyDescent="0.25">
      <c r="B93" s="69" t="s">
        <v>389</v>
      </c>
      <c r="C93" s="99" t="s">
        <v>605</v>
      </c>
      <c r="D93" s="100">
        <v>146</v>
      </c>
      <c r="E93" s="101" t="s">
        <v>625</v>
      </c>
      <c r="F93" s="101" t="s">
        <v>90</v>
      </c>
      <c r="G93" s="101" t="s">
        <v>37</v>
      </c>
      <c r="H93" s="100">
        <v>19</v>
      </c>
      <c r="I93" s="100" t="s">
        <v>39</v>
      </c>
      <c r="J93" s="55">
        <v>58</v>
      </c>
      <c r="K93" s="55">
        <v>18</v>
      </c>
      <c r="L93" s="55">
        <v>27</v>
      </c>
      <c r="M93" s="55">
        <v>4</v>
      </c>
      <c r="N93" s="55">
        <v>6</v>
      </c>
      <c r="P93" s="55">
        <v>50058</v>
      </c>
      <c r="Q93" s="55">
        <v>46604.75</v>
      </c>
      <c r="R93" s="55">
        <v>37298.75</v>
      </c>
      <c r="S93" s="55">
        <v>17043</v>
      </c>
      <c r="T93" s="55">
        <v>6815.75</v>
      </c>
      <c r="V93" s="55">
        <v>-3.25</v>
      </c>
      <c r="W93" s="55">
        <v>0.5</v>
      </c>
      <c r="X93" s="55">
        <v>4</v>
      </c>
      <c r="Y93" s="55">
        <v>2.75</v>
      </c>
      <c r="Z93" s="55">
        <v>2.75</v>
      </c>
      <c r="AB93" s="55">
        <v>13</v>
      </c>
      <c r="AC93" s="55">
        <v>28</v>
      </c>
      <c r="AD93" s="55">
        <v>4.25</v>
      </c>
      <c r="AE93" s="55">
        <v>13.5</v>
      </c>
      <c r="AF93" s="55">
        <v>0.75</v>
      </c>
      <c r="AH93" s="55">
        <v>1465.5</v>
      </c>
      <c r="AI93" s="55">
        <v>167.75</v>
      </c>
      <c r="AJ93" s="55">
        <v>85.5</v>
      </c>
      <c r="AK93" s="55">
        <v>21.5</v>
      </c>
      <c r="AL93" s="55">
        <v>10.25</v>
      </c>
      <c r="AN93" s="55">
        <v>13328.25</v>
      </c>
      <c r="AO93" s="55">
        <v>1484.5</v>
      </c>
      <c r="AP93" s="55">
        <v>76</v>
      </c>
      <c r="AQ93" s="55">
        <v>23.25</v>
      </c>
      <c r="AR93" s="55">
        <v>12.25</v>
      </c>
      <c r="AT93" s="55">
        <v>65417.5</v>
      </c>
      <c r="AU93" s="55">
        <v>29796.666666666668</v>
      </c>
      <c r="AV93" s="55">
        <v>940.5</v>
      </c>
      <c r="AW93" s="55">
        <v>170.25</v>
      </c>
      <c r="AX93" s="55">
        <v>63.5</v>
      </c>
      <c r="AZ93" s="55">
        <v>-1865.5</v>
      </c>
      <c r="BA93" s="55">
        <v>88.5</v>
      </c>
      <c r="BB93" s="55">
        <v>10.75</v>
      </c>
      <c r="BC93" s="55">
        <v>7.75</v>
      </c>
      <c r="BD93" s="55">
        <v>4.5</v>
      </c>
      <c r="BF93" s="55">
        <v>1504.25</v>
      </c>
      <c r="BG93" s="55">
        <v>552.75</v>
      </c>
      <c r="BH93" s="55">
        <v>56.25</v>
      </c>
      <c r="BI93" s="55">
        <v>16.5</v>
      </c>
      <c r="BJ93" s="55">
        <v>17.75</v>
      </c>
    </row>
    <row r="94" spans="2:62" x14ac:dyDescent="0.25">
      <c r="B94" s="69" t="s">
        <v>390</v>
      </c>
      <c r="C94" s="99" t="s">
        <v>165</v>
      </c>
      <c r="D94" s="100">
        <v>115</v>
      </c>
      <c r="E94" s="101" t="s">
        <v>256</v>
      </c>
      <c r="F94" s="101" t="s">
        <v>36</v>
      </c>
      <c r="G94" s="101" t="s">
        <v>37</v>
      </c>
      <c r="H94" s="100">
        <v>4</v>
      </c>
      <c r="I94" s="100" t="s">
        <v>39</v>
      </c>
      <c r="J94" s="55">
        <v>438.75</v>
      </c>
      <c r="K94" s="55">
        <v>132.25</v>
      </c>
      <c r="L94" s="55">
        <v>216.75</v>
      </c>
      <c r="M94" s="55">
        <v>70.5</v>
      </c>
      <c r="N94" s="55">
        <v>56.5</v>
      </c>
      <c r="P94" s="55">
        <v>24052.5</v>
      </c>
      <c r="Q94" s="55">
        <v>18033.75</v>
      </c>
      <c r="R94" s="55">
        <v>10255.75</v>
      </c>
      <c r="S94" s="55">
        <v>7807.5</v>
      </c>
      <c r="T94" s="55">
        <v>4011</v>
      </c>
      <c r="V94" s="55">
        <v>56.5</v>
      </c>
      <c r="W94" s="55">
        <v>42.25</v>
      </c>
      <c r="X94" s="55">
        <v>41.25</v>
      </c>
      <c r="Y94" s="55">
        <v>54.25</v>
      </c>
      <c r="Z94" s="55">
        <v>53.75</v>
      </c>
      <c r="AB94" s="55">
        <v>104.25</v>
      </c>
      <c r="AC94" s="55">
        <v>64.75</v>
      </c>
      <c r="AD94" s="55">
        <v>33.75</v>
      </c>
      <c r="AE94" s="55">
        <v>83.5</v>
      </c>
      <c r="AF94" s="55">
        <v>54.25</v>
      </c>
      <c r="AH94" s="55">
        <v>285.25</v>
      </c>
      <c r="AI94" s="55">
        <v>72.5</v>
      </c>
      <c r="AJ94" s="55">
        <v>168.5</v>
      </c>
      <c r="AK94" s="55">
        <v>66</v>
      </c>
      <c r="AL94" s="55">
        <v>35.5</v>
      </c>
      <c r="AN94" s="55">
        <v>404</v>
      </c>
      <c r="AO94" s="55">
        <v>124.75</v>
      </c>
      <c r="AP94" s="55">
        <v>50.25</v>
      </c>
      <c r="AQ94" s="55">
        <v>35</v>
      </c>
      <c r="AR94" s="55">
        <v>39.5</v>
      </c>
      <c r="AT94" s="55">
        <v>15410.25</v>
      </c>
      <c r="AU94" s="55">
        <v>2417.25</v>
      </c>
      <c r="AV94" s="55">
        <v>139</v>
      </c>
      <c r="AW94" s="55">
        <v>75.75</v>
      </c>
      <c r="AX94" s="55">
        <v>72.75</v>
      </c>
      <c r="AZ94" s="55">
        <v>-790.25</v>
      </c>
      <c r="BA94" s="55">
        <v>165.5</v>
      </c>
      <c r="BB94" s="55">
        <v>102.75</v>
      </c>
      <c r="BC94" s="55">
        <v>63.75</v>
      </c>
      <c r="BD94" s="55">
        <v>39.75</v>
      </c>
      <c r="BF94" s="55">
        <v>164.75</v>
      </c>
      <c r="BG94" s="55">
        <v>79.75</v>
      </c>
      <c r="BH94" s="55">
        <v>118.75</v>
      </c>
      <c r="BI94" s="55">
        <v>84.5</v>
      </c>
      <c r="BJ94" s="55">
        <v>62</v>
      </c>
    </row>
    <row r="95" spans="2:62" x14ac:dyDescent="0.25">
      <c r="B95" s="69" t="s">
        <v>255</v>
      </c>
      <c r="C95" s="99" t="s">
        <v>165</v>
      </c>
      <c r="D95" s="100">
        <v>18</v>
      </c>
      <c r="E95" s="101" t="s">
        <v>256</v>
      </c>
      <c r="F95" s="101" t="s">
        <v>36</v>
      </c>
      <c r="G95" s="101" t="s">
        <v>37</v>
      </c>
      <c r="H95" s="100">
        <v>17</v>
      </c>
      <c r="I95" s="100" t="s">
        <v>39</v>
      </c>
      <c r="J95" s="55">
        <v>4.25</v>
      </c>
      <c r="K95" s="55">
        <v>27.5</v>
      </c>
      <c r="L95" s="55">
        <v>8</v>
      </c>
      <c r="M95" s="55">
        <v>6.5</v>
      </c>
      <c r="N95" s="55">
        <v>5.25</v>
      </c>
      <c r="P95" s="55">
        <v>49025</v>
      </c>
      <c r="Q95" s="55">
        <v>46785.25</v>
      </c>
      <c r="R95" s="55">
        <v>34422</v>
      </c>
      <c r="S95" s="55">
        <v>18137.25</v>
      </c>
      <c r="T95" s="55">
        <v>7763.25</v>
      </c>
      <c r="V95" s="55">
        <v>20.25</v>
      </c>
      <c r="W95" s="55">
        <v>12.25</v>
      </c>
      <c r="X95" s="55">
        <v>6</v>
      </c>
      <c r="Y95" s="55">
        <v>6</v>
      </c>
      <c r="Z95" s="55">
        <v>7</v>
      </c>
      <c r="AB95" s="55">
        <v>1707</v>
      </c>
      <c r="AC95" s="55">
        <v>71</v>
      </c>
      <c r="AD95" s="55">
        <v>6.75</v>
      </c>
      <c r="AE95" s="55">
        <v>8.25</v>
      </c>
      <c r="AF95" s="55">
        <v>5.75</v>
      </c>
      <c r="AH95" s="55">
        <v>2224.25</v>
      </c>
      <c r="AI95" s="55">
        <v>98.5</v>
      </c>
      <c r="AJ95" s="55">
        <v>95</v>
      </c>
      <c r="AK95" s="55">
        <v>23.5</v>
      </c>
      <c r="AL95" s="55">
        <v>12.75</v>
      </c>
      <c r="AN95" s="55">
        <v>14814.25</v>
      </c>
      <c r="AO95" s="55">
        <v>431.5</v>
      </c>
      <c r="AP95" s="55">
        <v>42.5</v>
      </c>
      <c r="AQ95" s="55">
        <v>14.75</v>
      </c>
      <c r="AR95" s="55">
        <v>9.75</v>
      </c>
      <c r="AT95" s="55">
        <v>63353.25</v>
      </c>
      <c r="AU95" s="55">
        <v>38843.5</v>
      </c>
      <c r="AV95" s="55">
        <v>1572</v>
      </c>
      <c r="AW95" s="55">
        <v>314.75</v>
      </c>
      <c r="AX95" s="55">
        <v>112.5</v>
      </c>
      <c r="AZ95" s="55">
        <v>-856</v>
      </c>
      <c r="BA95" s="55">
        <v>263.5</v>
      </c>
      <c r="BB95" s="55">
        <v>26.5</v>
      </c>
      <c r="BC95" s="55">
        <v>8.25</v>
      </c>
      <c r="BD95" s="55">
        <v>9</v>
      </c>
      <c r="BF95" s="55">
        <v>16533.75</v>
      </c>
      <c r="BG95" s="55">
        <v>4612.5</v>
      </c>
      <c r="BH95" s="55">
        <v>186.5</v>
      </c>
      <c r="BI95" s="55">
        <v>42.5</v>
      </c>
      <c r="BJ95" s="55">
        <v>16.75</v>
      </c>
    </row>
    <row r="96" spans="2:62" x14ac:dyDescent="0.25">
      <c r="B96" s="69" t="s">
        <v>391</v>
      </c>
      <c r="C96" s="99" t="s">
        <v>737</v>
      </c>
      <c r="D96" s="100">
        <v>94</v>
      </c>
      <c r="E96" s="101" t="s">
        <v>738</v>
      </c>
      <c r="F96" s="101" t="s">
        <v>60</v>
      </c>
      <c r="G96" s="101" t="s">
        <v>37</v>
      </c>
      <c r="H96" s="100" t="s">
        <v>60</v>
      </c>
      <c r="I96" s="100" t="s">
        <v>60</v>
      </c>
      <c r="J96" s="55">
        <v>2265.25</v>
      </c>
      <c r="K96" s="55">
        <v>2039.25</v>
      </c>
      <c r="L96" s="55">
        <v>687.75</v>
      </c>
      <c r="M96" s="55">
        <v>310.5</v>
      </c>
      <c r="N96" s="55">
        <v>102.75</v>
      </c>
      <c r="P96" s="55">
        <v>20.5</v>
      </c>
      <c r="Q96" s="55">
        <v>22.25</v>
      </c>
      <c r="R96" s="55">
        <v>15.25</v>
      </c>
      <c r="S96" s="55">
        <v>9.75</v>
      </c>
      <c r="T96" s="55">
        <v>11.25</v>
      </c>
      <c r="V96" s="55">
        <v>46.25</v>
      </c>
      <c r="W96" s="55">
        <v>4.5</v>
      </c>
      <c r="X96" s="55">
        <v>4.5</v>
      </c>
      <c r="Y96" s="55">
        <v>9</v>
      </c>
      <c r="Z96" s="55">
        <v>8</v>
      </c>
      <c r="AB96" s="55">
        <v>101.25</v>
      </c>
      <c r="AC96" s="55">
        <v>11.5</v>
      </c>
      <c r="AD96" s="55">
        <v>8.25</v>
      </c>
      <c r="AE96" s="55">
        <v>9.75</v>
      </c>
      <c r="AF96" s="55">
        <v>7.5</v>
      </c>
      <c r="AH96" s="55">
        <v>161.25</v>
      </c>
      <c r="AI96" s="55">
        <v>-18.75</v>
      </c>
      <c r="AJ96" s="55">
        <v>7</v>
      </c>
      <c r="AK96" s="55">
        <v>9.5</v>
      </c>
      <c r="AL96" s="55">
        <v>9.75</v>
      </c>
      <c r="AN96" s="55">
        <v>42.25</v>
      </c>
      <c r="AO96" s="55">
        <v>20.25</v>
      </c>
      <c r="AP96" s="55">
        <v>12.75</v>
      </c>
      <c r="AQ96" s="55">
        <v>10.75</v>
      </c>
      <c r="AR96" s="55">
        <v>11</v>
      </c>
      <c r="AT96" s="55">
        <v>-7.5</v>
      </c>
      <c r="AU96" s="55">
        <v>-4</v>
      </c>
      <c r="AV96" s="55">
        <v>4.25</v>
      </c>
      <c r="AW96" s="55">
        <v>6.5</v>
      </c>
      <c r="AX96" s="55">
        <v>8.5</v>
      </c>
      <c r="AZ96" s="55">
        <v>-10279.5</v>
      </c>
      <c r="BA96" s="55">
        <v>182.75</v>
      </c>
      <c r="BB96" s="55">
        <v>30.5</v>
      </c>
      <c r="BC96" s="55">
        <v>14.5</v>
      </c>
      <c r="BD96" s="55">
        <v>11.25</v>
      </c>
      <c r="BF96" s="55">
        <v>369</v>
      </c>
      <c r="BG96" s="55">
        <v>13.75</v>
      </c>
      <c r="BH96" s="55">
        <v>16.75</v>
      </c>
      <c r="BI96" s="55">
        <v>10</v>
      </c>
      <c r="BJ96" s="55">
        <v>9.75</v>
      </c>
    </row>
    <row r="97" spans="2:62" x14ac:dyDescent="0.25">
      <c r="B97" s="69" t="s">
        <v>392</v>
      </c>
      <c r="C97" s="99" t="s">
        <v>165</v>
      </c>
      <c r="D97" s="100">
        <v>213</v>
      </c>
      <c r="E97" s="101" t="s">
        <v>739</v>
      </c>
      <c r="F97" s="101" t="s">
        <v>134</v>
      </c>
      <c r="G97" s="101" t="s">
        <v>37</v>
      </c>
      <c r="H97" s="100">
        <v>6</v>
      </c>
      <c r="I97" s="100" t="s">
        <v>60</v>
      </c>
      <c r="J97" s="55">
        <v>261.25</v>
      </c>
      <c r="K97" s="55">
        <v>75.25</v>
      </c>
      <c r="L97" s="55">
        <v>14.5</v>
      </c>
      <c r="M97" s="55">
        <v>6</v>
      </c>
      <c r="N97" s="55">
        <v>3.5</v>
      </c>
      <c r="P97" s="55">
        <v>28930.333333333332</v>
      </c>
      <c r="Q97" s="55">
        <v>25251</v>
      </c>
      <c r="R97" s="55">
        <v>7736.75</v>
      </c>
      <c r="S97" s="55">
        <v>10647.25</v>
      </c>
      <c r="T97" s="55">
        <v>2091.25</v>
      </c>
      <c r="V97" s="55">
        <v>12.5</v>
      </c>
      <c r="W97" s="55">
        <v>2</v>
      </c>
      <c r="X97" s="55">
        <v>2.75</v>
      </c>
      <c r="Y97" s="55">
        <v>1.75</v>
      </c>
      <c r="Z97" s="55">
        <v>2.75</v>
      </c>
      <c r="AB97" s="55">
        <v>21.5</v>
      </c>
      <c r="AC97" s="55">
        <v>5</v>
      </c>
      <c r="AD97" s="55">
        <v>1.75</v>
      </c>
      <c r="AE97" s="55">
        <v>0.5</v>
      </c>
      <c r="AF97" s="55">
        <v>1.25</v>
      </c>
      <c r="AH97" s="55">
        <v>45.25</v>
      </c>
      <c r="AI97" s="55">
        <v>9.5</v>
      </c>
      <c r="AJ97" s="55">
        <v>3.25</v>
      </c>
      <c r="AK97" s="55">
        <v>26.75</v>
      </c>
      <c r="AL97" s="55">
        <v>2</v>
      </c>
      <c r="AN97" s="55">
        <v>206.75</v>
      </c>
      <c r="AO97" s="55">
        <v>46.75</v>
      </c>
      <c r="AP97" s="55">
        <v>5.5</v>
      </c>
      <c r="AQ97" s="55">
        <v>1.25</v>
      </c>
      <c r="AR97" s="55">
        <v>1.5</v>
      </c>
      <c r="AT97" s="55">
        <v>41.25</v>
      </c>
      <c r="AU97" s="55">
        <v>128.25</v>
      </c>
      <c r="AV97" s="55">
        <v>5</v>
      </c>
      <c r="AW97" s="55">
        <v>8.75</v>
      </c>
      <c r="AX97" s="55">
        <v>4.25</v>
      </c>
      <c r="AZ97" s="55">
        <v>2949.75</v>
      </c>
      <c r="BA97" s="55">
        <v>208.5</v>
      </c>
      <c r="BB97" s="55">
        <v>11</v>
      </c>
      <c r="BC97" s="55">
        <v>5</v>
      </c>
      <c r="BD97" s="55">
        <v>4.75</v>
      </c>
      <c r="BF97" s="55">
        <v>37.75</v>
      </c>
      <c r="BG97" s="55">
        <v>14.25</v>
      </c>
      <c r="BH97" s="55">
        <v>4.5</v>
      </c>
      <c r="BI97" s="55">
        <v>2.75</v>
      </c>
      <c r="BJ97" s="55">
        <v>3.75</v>
      </c>
    </row>
    <row r="98" spans="2:62" x14ac:dyDescent="0.25">
      <c r="B98" s="69" t="s">
        <v>393</v>
      </c>
      <c r="C98" s="99" t="s">
        <v>737</v>
      </c>
      <c r="D98" s="100">
        <v>70</v>
      </c>
      <c r="E98" s="101" t="s">
        <v>740</v>
      </c>
      <c r="F98" s="101" t="s">
        <v>60</v>
      </c>
      <c r="G98" s="101"/>
      <c r="H98" s="100" t="s">
        <v>60</v>
      </c>
      <c r="I98" s="100" t="s">
        <v>39</v>
      </c>
      <c r="J98" s="55">
        <v>15123.25</v>
      </c>
      <c r="K98" s="55">
        <v>3674.5</v>
      </c>
      <c r="L98" s="55">
        <v>684.25</v>
      </c>
      <c r="M98" s="55">
        <v>122.75</v>
      </c>
      <c r="N98" s="55">
        <v>60.25</v>
      </c>
      <c r="P98" s="55">
        <v>34</v>
      </c>
      <c r="Q98" s="55">
        <v>31.25</v>
      </c>
      <c r="R98" s="55">
        <v>17.75</v>
      </c>
      <c r="S98" s="55">
        <v>4.25</v>
      </c>
      <c r="T98" s="55">
        <v>8.5</v>
      </c>
      <c r="V98" s="55">
        <v>7454.25</v>
      </c>
      <c r="W98" s="55">
        <v>2583.25</v>
      </c>
      <c r="X98" s="55">
        <v>223</v>
      </c>
      <c r="Y98" s="55">
        <v>65</v>
      </c>
      <c r="Z98" s="55">
        <v>18.75</v>
      </c>
      <c r="AB98" s="55">
        <v>445.75</v>
      </c>
      <c r="AC98" s="55">
        <v>21.75</v>
      </c>
      <c r="AD98" s="55">
        <v>6.25</v>
      </c>
      <c r="AE98" s="55">
        <v>7.5</v>
      </c>
      <c r="AF98" s="55">
        <v>2.5</v>
      </c>
      <c r="AH98" s="55">
        <v>26951.25</v>
      </c>
      <c r="AI98" s="55">
        <v>7463.25</v>
      </c>
      <c r="AJ98" s="55">
        <v>318.75</v>
      </c>
      <c r="AK98" s="55">
        <v>108.25</v>
      </c>
      <c r="AL98" s="55">
        <v>40</v>
      </c>
      <c r="AN98" s="55">
        <v>56626</v>
      </c>
      <c r="AO98" s="55">
        <v>29286.75</v>
      </c>
      <c r="AP98" s="55">
        <v>7573.25</v>
      </c>
      <c r="AQ98" s="55">
        <v>2302.5</v>
      </c>
      <c r="AR98" s="55">
        <v>781.5</v>
      </c>
      <c r="AT98" s="55">
        <v>816.75</v>
      </c>
      <c r="AU98" s="55">
        <v>539</v>
      </c>
      <c r="AV98" s="55">
        <v>66</v>
      </c>
      <c r="AW98" s="55">
        <v>17.75</v>
      </c>
      <c r="AX98" s="55">
        <v>8.5</v>
      </c>
      <c r="AZ98" s="55">
        <v>44720.75</v>
      </c>
      <c r="BA98" s="55">
        <v>64984</v>
      </c>
      <c r="BB98" s="55">
        <v>10188.75</v>
      </c>
      <c r="BC98" s="55">
        <v>4286.5</v>
      </c>
      <c r="BD98" s="55">
        <v>1292.75</v>
      </c>
      <c r="BF98" s="55">
        <v>120.5</v>
      </c>
      <c r="BG98" s="55">
        <v>85.5</v>
      </c>
      <c r="BH98" s="55">
        <v>10.75</v>
      </c>
      <c r="BI98" s="55">
        <v>5.75</v>
      </c>
      <c r="BJ98" s="55">
        <v>3</v>
      </c>
    </row>
    <row r="99" spans="2:62" x14ac:dyDescent="0.25">
      <c r="B99" s="69" t="s">
        <v>394</v>
      </c>
      <c r="C99" s="99" t="s">
        <v>159</v>
      </c>
      <c r="D99" s="100">
        <v>102</v>
      </c>
      <c r="E99" s="101" t="s">
        <v>741</v>
      </c>
      <c r="F99" s="101" t="s">
        <v>59</v>
      </c>
      <c r="G99" s="101" t="s">
        <v>37</v>
      </c>
      <c r="H99" s="100">
        <v>8</v>
      </c>
      <c r="I99" s="100" t="s">
        <v>60</v>
      </c>
      <c r="J99" s="55">
        <v>1439.5</v>
      </c>
      <c r="K99" s="55">
        <v>212.75</v>
      </c>
      <c r="L99" s="55">
        <v>295.25</v>
      </c>
      <c r="M99" s="55">
        <v>22.25</v>
      </c>
      <c r="N99" s="55">
        <v>48.25</v>
      </c>
      <c r="P99" s="55">
        <v>195.75</v>
      </c>
      <c r="Q99" s="55">
        <v>70.5</v>
      </c>
      <c r="R99" s="55">
        <v>57.25</v>
      </c>
      <c r="S99" s="55">
        <v>22.25</v>
      </c>
      <c r="T99" s="55">
        <v>32.75</v>
      </c>
      <c r="V99" s="55">
        <v>27.25</v>
      </c>
      <c r="W99" s="55">
        <v>10.5</v>
      </c>
      <c r="X99" s="55">
        <v>4</v>
      </c>
      <c r="Y99" s="55">
        <v>3</v>
      </c>
      <c r="Z99" s="55">
        <v>3.5</v>
      </c>
      <c r="AB99" s="55">
        <v>54.75</v>
      </c>
      <c r="AC99" s="55">
        <v>7.25</v>
      </c>
      <c r="AD99" s="55">
        <v>2.75</v>
      </c>
      <c r="AE99" s="55">
        <v>4.5</v>
      </c>
      <c r="AF99" s="55">
        <v>3.5</v>
      </c>
      <c r="AH99" s="55">
        <v>29963</v>
      </c>
      <c r="AI99" s="55">
        <v>4053.5</v>
      </c>
      <c r="AJ99" s="55">
        <v>99.5</v>
      </c>
      <c r="AK99" s="55">
        <v>34.75</v>
      </c>
      <c r="AL99" s="55">
        <v>16</v>
      </c>
      <c r="AN99" s="55">
        <v>32371</v>
      </c>
      <c r="AO99" s="55">
        <v>10132.75</v>
      </c>
      <c r="AP99" s="55">
        <v>585.25</v>
      </c>
      <c r="AQ99" s="55">
        <v>110.5</v>
      </c>
      <c r="AR99" s="55">
        <v>36.25</v>
      </c>
      <c r="AT99" s="55">
        <v>1082.25</v>
      </c>
      <c r="AU99" s="55">
        <v>283.5</v>
      </c>
      <c r="AV99" s="55">
        <v>10.75</v>
      </c>
      <c r="AW99" s="55">
        <v>7</v>
      </c>
      <c r="AX99" s="55">
        <v>7</v>
      </c>
      <c r="AZ99" s="55">
        <v>-2789.25</v>
      </c>
      <c r="BA99" s="55">
        <v>186</v>
      </c>
      <c r="BB99" s="55">
        <v>35.25</v>
      </c>
      <c r="BC99" s="55">
        <v>9.5</v>
      </c>
      <c r="BD99" s="55">
        <v>9.75</v>
      </c>
      <c r="BF99" s="55">
        <v>127</v>
      </c>
      <c r="BG99" s="55">
        <v>29.25</v>
      </c>
      <c r="BH99" s="55">
        <v>31.5</v>
      </c>
      <c r="BI99" s="55">
        <v>16.5</v>
      </c>
      <c r="BJ99" s="55">
        <v>4.5</v>
      </c>
    </row>
    <row r="100" spans="2:62" x14ac:dyDescent="0.25">
      <c r="B100" s="69" t="s">
        <v>395</v>
      </c>
      <c r="C100" s="99" t="s">
        <v>159</v>
      </c>
      <c r="D100" s="100">
        <v>309</v>
      </c>
      <c r="E100" s="99" t="s">
        <v>586</v>
      </c>
      <c r="F100" s="101" t="s">
        <v>134</v>
      </c>
      <c r="G100" s="99" t="s">
        <v>37</v>
      </c>
      <c r="H100" s="100">
        <v>4</v>
      </c>
      <c r="I100" s="100" t="s">
        <v>39</v>
      </c>
      <c r="J100" s="55">
        <v>55.75</v>
      </c>
      <c r="K100" s="55">
        <v>45.25</v>
      </c>
      <c r="L100" s="55">
        <v>4.25</v>
      </c>
      <c r="M100" s="55">
        <v>0.5</v>
      </c>
      <c r="N100" s="55">
        <v>1.75</v>
      </c>
      <c r="P100" s="55">
        <v>51</v>
      </c>
      <c r="Q100" s="55">
        <v>34.75</v>
      </c>
      <c r="R100" s="55">
        <v>37.75</v>
      </c>
      <c r="S100" s="55">
        <v>12.25</v>
      </c>
      <c r="T100" s="55">
        <v>17</v>
      </c>
      <c r="V100" s="55">
        <v>-3.5</v>
      </c>
      <c r="W100" s="55">
        <v>2.5</v>
      </c>
      <c r="X100" s="55">
        <v>2</v>
      </c>
      <c r="Y100" s="55">
        <v>1.5</v>
      </c>
      <c r="Z100" s="55">
        <v>1.75</v>
      </c>
      <c r="AB100" s="55">
        <v>18.25</v>
      </c>
      <c r="AC100" s="55">
        <v>3.5</v>
      </c>
      <c r="AD100" s="55">
        <v>0.75</v>
      </c>
      <c r="AE100" s="55">
        <v>1.5</v>
      </c>
      <c r="AF100" s="55">
        <v>-0.25</v>
      </c>
      <c r="AH100" s="55">
        <v>1169.5</v>
      </c>
      <c r="AI100" s="55">
        <v>272</v>
      </c>
      <c r="AJ100" s="55">
        <v>17</v>
      </c>
      <c r="AK100" s="55">
        <v>5.75</v>
      </c>
      <c r="AL100" s="55">
        <v>3.75</v>
      </c>
      <c r="AN100" s="55">
        <v>3742.5</v>
      </c>
      <c r="AO100" s="55">
        <v>379.5</v>
      </c>
      <c r="AP100" s="55">
        <v>27.75</v>
      </c>
      <c r="AQ100" s="55">
        <v>9.75</v>
      </c>
      <c r="AR100" s="55">
        <v>3.25</v>
      </c>
      <c r="AT100" s="55">
        <v>82.75</v>
      </c>
      <c r="AU100" s="55">
        <v>29.75</v>
      </c>
      <c r="AV100" s="55">
        <v>5.25</v>
      </c>
      <c r="AW100" s="55">
        <v>3</v>
      </c>
      <c r="AX100" s="55">
        <v>2</v>
      </c>
      <c r="AZ100" s="55">
        <v>-662</v>
      </c>
      <c r="BA100" s="55">
        <v>19.5</v>
      </c>
      <c r="BB100" s="55">
        <v>10</v>
      </c>
      <c r="BC100" s="55">
        <v>1.75</v>
      </c>
      <c r="BD100" s="55">
        <v>3</v>
      </c>
      <c r="BF100" s="55">
        <v>55</v>
      </c>
      <c r="BG100" s="55">
        <v>4.75</v>
      </c>
      <c r="BH100" s="55">
        <v>4.25</v>
      </c>
      <c r="BI100" s="55">
        <v>1.5</v>
      </c>
      <c r="BJ100" s="55">
        <v>1</v>
      </c>
    </row>
    <row r="101" spans="2:62" x14ac:dyDescent="0.25">
      <c r="B101" s="69" t="s">
        <v>396</v>
      </c>
      <c r="C101" s="99" t="s">
        <v>159</v>
      </c>
      <c r="D101" s="100">
        <v>290</v>
      </c>
      <c r="E101" s="99" t="s">
        <v>586</v>
      </c>
      <c r="F101" s="101" t="s">
        <v>134</v>
      </c>
      <c r="G101" s="99" t="s">
        <v>37</v>
      </c>
      <c r="H101" s="100">
        <v>17</v>
      </c>
      <c r="I101" s="100" t="s">
        <v>39</v>
      </c>
      <c r="J101" s="55">
        <v>15.25</v>
      </c>
      <c r="K101" s="55">
        <v>2</v>
      </c>
      <c r="L101" s="55">
        <v>6.5</v>
      </c>
      <c r="M101" s="55">
        <v>3.5</v>
      </c>
      <c r="N101" s="55">
        <v>4</v>
      </c>
      <c r="P101" s="55">
        <v>9834</v>
      </c>
      <c r="Q101" s="55">
        <v>5691.5</v>
      </c>
      <c r="R101" s="55">
        <v>2678.75</v>
      </c>
      <c r="S101" s="55">
        <v>2232.75</v>
      </c>
      <c r="T101" s="55">
        <v>1569</v>
      </c>
      <c r="V101" s="55">
        <v>-5</v>
      </c>
      <c r="W101" s="55">
        <v>2.5</v>
      </c>
      <c r="X101" s="55">
        <v>4.5</v>
      </c>
      <c r="Y101" s="55">
        <v>3</v>
      </c>
      <c r="Z101" s="55">
        <v>3.75</v>
      </c>
      <c r="AB101" s="55">
        <v>207.25</v>
      </c>
      <c r="AC101" s="55">
        <v>19.25</v>
      </c>
      <c r="AD101" s="55">
        <v>3</v>
      </c>
      <c r="AE101" s="55">
        <v>1.75</v>
      </c>
      <c r="AF101" s="55">
        <v>1</v>
      </c>
      <c r="AH101" s="55">
        <v>51559</v>
      </c>
      <c r="AI101" s="55">
        <v>17319</v>
      </c>
      <c r="AJ101" s="55">
        <v>578</v>
      </c>
      <c r="AK101" s="55">
        <v>111.5</v>
      </c>
      <c r="AL101" s="55">
        <v>38.75</v>
      </c>
      <c r="AN101" s="55">
        <v>59482</v>
      </c>
      <c r="AO101" s="55">
        <v>23494.75</v>
      </c>
      <c r="AP101" s="55">
        <v>2194</v>
      </c>
      <c r="AQ101" s="55">
        <v>425.75</v>
      </c>
      <c r="AR101" s="55">
        <v>106</v>
      </c>
      <c r="AT101" s="55">
        <v>43932.75</v>
      </c>
      <c r="AU101" s="55">
        <v>13855</v>
      </c>
      <c r="AV101" s="55">
        <v>467.5</v>
      </c>
      <c r="AW101" s="55">
        <v>146</v>
      </c>
      <c r="AX101" s="55">
        <v>33.75</v>
      </c>
      <c r="AZ101" s="55">
        <v>-3413.75</v>
      </c>
      <c r="BA101" s="55">
        <v>-91.25</v>
      </c>
      <c r="BB101" s="55">
        <v>0.5</v>
      </c>
      <c r="BC101" s="55">
        <v>0.5</v>
      </c>
      <c r="BD101" s="55">
        <v>3.5</v>
      </c>
      <c r="BF101" s="55">
        <v>164.75</v>
      </c>
      <c r="BG101" s="55">
        <v>53.5</v>
      </c>
      <c r="BH101" s="55">
        <v>10</v>
      </c>
      <c r="BI101" s="55">
        <v>3</v>
      </c>
      <c r="BJ101" s="55">
        <v>3.75</v>
      </c>
    </row>
    <row r="102" spans="2:62" x14ac:dyDescent="0.25">
      <c r="B102" s="69" t="s">
        <v>397</v>
      </c>
      <c r="C102" s="99" t="s">
        <v>159</v>
      </c>
      <c r="D102" s="100">
        <v>218</v>
      </c>
      <c r="E102" s="101" t="s">
        <v>742</v>
      </c>
      <c r="F102" s="101" t="s">
        <v>153</v>
      </c>
      <c r="G102" s="101" t="s">
        <v>108</v>
      </c>
      <c r="H102" s="100">
        <v>11</v>
      </c>
      <c r="I102" s="100" t="s">
        <v>60</v>
      </c>
      <c r="J102" s="55">
        <v>338.5</v>
      </c>
      <c r="K102" s="55">
        <v>117.25</v>
      </c>
      <c r="L102" s="55">
        <v>27</v>
      </c>
      <c r="M102" s="55">
        <v>8</v>
      </c>
      <c r="N102" s="55">
        <v>6.5</v>
      </c>
      <c r="P102" s="55">
        <v>707.25</v>
      </c>
      <c r="Q102" s="55">
        <v>133.5</v>
      </c>
      <c r="R102" s="55">
        <v>59</v>
      </c>
      <c r="S102" s="55">
        <v>14</v>
      </c>
      <c r="T102" s="55">
        <v>30.5</v>
      </c>
      <c r="V102" s="55">
        <v>21.75</v>
      </c>
      <c r="W102" s="55">
        <v>7.5</v>
      </c>
      <c r="X102" s="55">
        <v>4.25</v>
      </c>
      <c r="Y102" s="55">
        <v>2.5</v>
      </c>
      <c r="Z102" s="55">
        <v>2</v>
      </c>
      <c r="AB102" s="55">
        <v>227</v>
      </c>
      <c r="AC102" s="55">
        <v>11.75</v>
      </c>
      <c r="AD102" s="55">
        <v>-6.75</v>
      </c>
      <c r="AE102" s="55">
        <v>8</v>
      </c>
      <c r="AF102" s="55">
        <v>1</v>
      </c>
      <c r="AH102" s="55">
        <v>46305.75</v>
      </c>
      <c r="AI102" s="55">
        <v>13346.5</v>
      </c>
      <c r="AJ102" s="55">
        <v>469.5</v>
      </c>
      <c r="AK102" s="55">
        <v>139.75</v>
      </c>
      <c r="AL102" s="55">
        <v>42.5</v>
      </c>
      <c r="AN102" s="55">
        <v>51860</v>
      </c>
      <c r="AO102" s="55">
        <v>19186</v>
      </c>
      <c r="AP102" s="55">
        <v>2475.25</v>
      </c>
      <c r="AQ102" s="55">
        <v>669.5</v>
      </c>
      <c r="AR102" s="55">
        <v>207</v>
      </c>
      <c r="AT102" s="55">
        <v>10263.75</v>
      </c>
      <c r="AU102" s="55">
        <v>2071</v>
      </c>
      <c r="AV102" s="55">
        <v>58.5</v>
      </c>
      <c r="AW102" s="55">
        <v>20</v>
      </c>
      <c r="AX102" s="55">
        <v>8.25</v>
      </c>
      <c r="AZ102" s="55">
        <v>7414.5</v>
      </c>
      <c r="BA102" s="55">
        <v>1386.75</v>
      </c>
      <c r="BB102" s="55">
        <v>109</v>
      </c>
      <c r="BC102" s="55">
        <v>27.75</v>
      </c>
      <c r="BD102" s="55">
        <v>11.25</v>
      </c>
      <c r="BF102" s="55">
        <v>226.25</v>
      </c>
      <c r="BG102" s="55">
        <v>69.25</v>
      </c>
      <c r="BH102" s="55">
        <v>15.75</v>
      </c>
      <c r="BI102" s="55">
        <v>9</v>
      </c>
      <c r="BJ102" s="55">
        <v>4.75</v>
      </c>
    </row>
    <row r="103" spans="2:62" x14ac:dyDescent="0.25">
      <c r="B103" s="69" t="s">
        <v>398</v>
      </c>
      <c r="C103" s="99" t="s">
        <v>151</v>
      </c>
      <c r="D103" s="100">
        <v>44</v>
      </c>
      <c r="E103" s="101" t="s">
        <v>743</v>
      </c>
      <c r="F103" s="101" t="s">
        <v>662</v>
      </c>
      <c r="G103" s="101" t="s">
        <v>37</v>
      </c>
      <c r="H103" s="100">
        <v>20</v>
      </c>
      <c r="I103" s="100" t="s">
        <v>39</v>
      </c>
      <c r="J103" s="55">
        <v>2269.25</v>
      </c>
      <c r="K103" s="55">
        <v>49</v>
      </c>
      <c r="L103" s="55">
        <v>329.75</v>
      </c>
      <c r="M103" s="55">
        <v>5</v>
      </c>
      <c r="N103" s="55">
        <v>34.5</v>
      </c>
      <c r="P103" s="55">
        <v>93</v>
      </c>
      <c r="Q103" s="55">
        <v>25.25</v>
      </c>
      <c r="R103" s="55">
        <v>46</v>
      </c>
      <c r="S103" s="55">
        <v>9.5</v>
      </c>
      <c r="T103" s="55">
        <v>23.25</v>
      </c>
      <c r="V103" s="55">
        <v>3.5</v>
      </c>
      <c r="W103" s="55">
        <v>5.25</v>
      </c>
      <c r="X103" s="55">
        <v>3.5</v>
      </c>
      <c r="Y103" s="55">
        <v>2.25</v>
      </c>
      <c r="Z103" s="55">
        <v>2.75</v>
      </c>
      <c r="AB103" s="55">
        <v>48.5</v>
      </c>
      <c r="AC103" s="55">
        <v>6.5</v>
      </c>
      <c r="AD103" s="55">
        <v>3</v>
      </c>
      <c r="AE103" s="55">
        <v>3.5</v>
      </c>
      <c r="AF103" s="55">
        <v>1.25</v>
      </c>
      <c r="AH103" s="55">
        <v>148.75</v>
      </c>
      <c r="AI103" s="55">
        <v>-15.25</v>
      </c>
      <c r="AJ103" s="55">
        <v>3</v>
      </c>
      <c r="AK103" s="55">
        <v>3.5</v>
      </c>
      <c r="AL103" s="55">
        <v>4</v>
      </c>
      <c r="AN103" s="55">
        <v>42.75</v>
      </c>
      <c r="AO103" s="55">
        <v>8.75</v>
      </c>
      <c r="AP103" s="55">
        <v>4.75</v>
      </c>
      <c r="AQ103" s="55">
        <v>4</v>
      </c>
      <c r="AR103" s="55">
        <v>4.25</v>
      </c>
      <c r="AT103" s="55">
        <v>56.5</v>
      </c>
      <c r="AU103" s="55">
        <v>12.5</v>
      </c>
      <c r="AV103" s="55">
        <v>3.5</v>
      </c>
      <c r="AW103" s="55">
        <v>2.5</v>
      </c>
      <c r="AX103" s="55">
        <v>3.25</v>
      </c>
      <c r="AZ103" s="55">
        <v>-6131.75</v>
      </c>
      <c r="BA103" s="55">
        <v>-35.5</v>
      </c>
      <c r="BB103" s="55">
        <v>12</v>
      </c>
      <c r="BC103" s="55">
        <v>3.5</v>
      </c>
      <c r="BD103" s="55">
        <v>4.25</v>
      </c>
      <c r="BF103" s="55">
        <v>103.75</v>
      </c>
      <c r="BG103" s="55">
        <v>7.5</v>
      </c>
      <c r="BH103" s="55">
        <v>22</v>
      </c>
      <c r="BI103" s="55">
        <v>8</v>
      </c>
      <c r="BJ103" s="55">
        <v>1.75</v>
      </c>
    </row>
    <row r="104" spans="2:62" x14ac:dyDescent="0.25">
      <c r="B104" s="69" t="s">
        <v>399</v>
      </c>
      <c r="C104" s="99" t="s">
        <v>159</v>
      </c>
      <c r="D104" s="100">
        <v>223</v>
      </c>
      <c r="E104" s="101" t="s">
        <v>592</v>
      </c>
      <c r="F104" s="99" t="s">
        <v>134</v>
      </c>
      <c r="G104" s="99" t="s">
        <v>37</v>
      </c>
      <c r="H104" s="100">
        <v>6</v>
      </c>
      <c r="I104" s="100" t="s">
        <v>39</v>
      </c>
      <c r="J104" s="55">
        <v>184.5</v>
      </c>
      <c r="K104" s="55">
        <v>79</v>
      </c>
      <c r="L104" s="55">
        <v>31.25</v>
      </c>
      <c r="M104" s="55">
        <v>7.25</v>
      </c>
      <c r="N104" s="55">
        <v>4.25</v>
      </c>
      <c r="P104" s="55">
        <v>52.75</v>
      </c>
      <c r="Q104" s="55">
        <v>14.75</v>
      </c>
      <c r="R104" s="55">
        <v>25.25</v>
      </c>
      <c r="S104" s="55">
        <v>5.75</v>
      </c>
      <c r="T104" s="55">
        <v>14.75</v>
      </c>
      <c r="V104" s="55">
        <v>0.75</v>
      </c>
      <c r="W104" s="55">
        <v>3.75</v>
      </c>
      <c r="X104" s="55">
        <v>2.75</v>
      </c>
      <c r="Y104" s="55">
        <v>10.75</v>
      </c>
      <c r="Z104" s="55">
        <v>1.75</v>
      </c>
      <c r="AB104" s="55">
        <v>40.25</v>
      </c>
      <c r="AC104" s="55">
        <v>7.75</v>
      </c>
      <c r="AD104" s="55">
        <v>1.75</v>
      </c>
      <c r="AE104" s="55">
        <v>3.25</v>
      </c>
      <c r="AF104" s="55">
        <v>2</v>
      </c>
      <c r="AH104" s="55">
        <v>2829.5</v>
      </c>
      <c r="AI104" s="55">
        <v>558.5</v>
      </c>
      <c r="AJ104" s="55">
        <v>43.5</v>
      </c>
      <c r="AK104" s="55">
        <v>15.75</v>
      </c>
      <c r="AL104" s="55">
        <v>7</v>
      </c>
      <c r="AN104" s="55">
        <v>8067</v>
      </c>
      <c r="AO104" s="55">
        <v>1193.5</v>
      </c>
      <c r="AP104" s="55">
        <v>74.5</v>
      </c>
      <c r="AQ104" s="55">
        <v>23.25</v>
      </c>
      <c r="AR104" s="55">
        <v>9.25</v>
      </c>
      <c r="AT104" s="55">
        <v>425.75</v>
      </c>
      <c r="AU104" s="55">
        <v>180.75</v>
      </c>
      <c r="AV104" s="55">
        <v>15.25</v>
      </c>
      <c r="AW104" s="55">
        <v>5.5</v>
      </c>
      <c r="AX104" s="55">
        <v>4</v>
      </c>
      <c r="AZ104" s="55">
        <v>-2517.5</v>
      </c>
      <c r="BA104" s="55">
        <v>172</v>
      </c>
      <c r="BB104" s="55">
        <v>6.5</v>
      </c>
      <c r="BC104" s="55">
        <v>3.5</v>
      </c>
      <c r="BD104" s="55">
        <v>3</v>
      </c>
      <c r="BF104" s="55">
        <v>61.5</v>
      </c>
      <c r="BG104" s="55">
        <v>14.5</v>
      </c>
      <c r="BH104" s="55">
        <v>12.75</v>
      </c>
      <c r="BI104" s="55">
        <v>4.5</v>
      </c>
      <c r="BJ104" s="55">
        <v>4.25</v>
      </c>
    </row>
    <row r="105" spans="2:62" x14ac:dyDescent="0.25">
      <c r="B105" s="69" t="s">
        <v>158</v>
      </c>
      <c r="C105" s="99" t="s">
        <v>159</v>
      </c>
      <c r="D105" s="100">
        <v>242</v>
      </c>
      <c r="E105" s="101" t="s">
        <v>161</v>
      </c>
      <c r="F105" s="99" t="s">
        <v>134</v>
      </c>
      <c r="G105" s="99" t="s">
        <v>37</v>
      </c>
      <c r="H105" s="100">
        <v>16</v>
      </c>
      <c r="I105" s="100" t="s">
        <v>39</v>
      </c>
      <c r="J105" s="55">
        <v>28</v>
      </c>
      <c r="K105" s="55">
        <v>36</v>
      </c>
      <c r="L105" s="55">
        <v>13</v>
      </c>
      <c r="M105" s="55">
        <v>12</v>
      </c>
      <c r="N105" s="55">
        <v>3.25</v>
      </c>
      <c r="P105" s="55">
        <v>4579</v>
      </c>
      <c r="Q105" s="55">
        <v>1328</v>
      </c>
      <c r="R105" s="55">
        <v>66</v>
      </c>
      <c r="S105" s="55">
        <v>12</v>
      </c>
      <c r="T105" s="55">
        <v>15.25</v>
      </c>
      <c r="V105" s="55">
        <v>-1</v>
      </c>
      <c r="W105" s="55">
        <v>5.75</v>
      </c>
      <c r="X105" s="55">
        <v>3.75</v>
      </c>
      <c r="Y105" s="55">
        <v>2.75</v>
      </c>
      <c r="Z105" s="55">
        <v>2.5</v>
      </c>
      <c r="AB105" s="55">
        <v>162</v>
      </c>
      <c r="AC105" s="55">
        <v>19.75</v>
      </c>
      <c r="AD105" s="55">
        <v>13</v>
      </c>
      <c r="AE105" s="55">
        <v>3</v>
      </c>
      <c r="AF105" s="55">
        <v>1</v>
      </c>
      <c r="AH105" s="55">
        <v>31112.25</v>
      </c>
      <c r="AI105" s="55">
        <v>7783.333333333333</v>
      </c>
      <c r="AJ105" s="55">
        <v>362</v>
      </c>
      <c r="AK105" s="55">
        <v>86</v>
      </c>
      <c r="AL105" s="55">
        <v>27</v>
      </c>
      <c r="AN105" s="55">
        <v>51264.25</v>
      </c>
      <c r="AO105" s="55">
        <v>14419</v>
      </c>
      <c r="AP105" s="55">
        <v>1460.25</v>
      </c>
      <c r="AQ105" s="55">
        <v>268.5</v>
      </c>
      <c r="AR105" s="55">
        <v>57.75</v>
      </c>
      <c r="AT105" s="55">
        <v>20534.5</v>
      </c>
      <c r="AU105" s="55">
        <v>6294.75</v>
      </c>
      <c r="AV105" s="55">
        <v>189.75</v>
      </c>
      <c r="AW105" s="55">
        <v>56.5</v>
      </c>
      <c r="AX105" s="55">
        <v>15.75</v>
      </c>
      <c r="AZ105" s="55">
        <v>-1824</v>
      </c>
      <c r="BA105" s="55">
        <v>29.5</v>
      </c>
      <c r="BB105" s="55">
        <v>25.75</v>
      </c>
      <c r="BC105" s="55">
        <v>6.75</v>
      </c>
      <c r="BD105" s="55">
        <v>5.5</v>
      </c>
      <c r="BF105" s="55">
        <v>29</v>
      </c>
      <c r="BG105" s="55">
        <v>22.75</v>
      </c>
      <c r="BH105" s="55">
        <v>7.75</v>
      </c>
      <c r="BI105" s="55">
        <v>4.75</v>
      </c>
      <c r="BJ105" s="55">
        <v>5.5</v>
      </c>
    </row>
    <row r="106" spans="2:62" x14ac:dyDescent="0.25">
      <c r="B106" s="69" t="s">
        <v>156</v>
      </c>
      <c r="C106" s="99" t="s">
        <v>159</v>
      </c>
      <c r="D106" s="100">
        <v>20</v>
      </c>
      <c r="E106" s="101" t="s">
        <v>744</v>
      </c>
      <c r="F106" s="101" t="s">
        <v>59</v>
      </c>
      <c r="G106" s="101" t="s">
        <v>37</v>
      </c>
      <c r="H106" s="100">
        <v>23</v>
      </c>
      <c r="I106" s="100" t="s">
        <v>60</v>
      </c>
      <c r="J106" s="55">
        <v>44.5</v>
      </c>
      <c r="K106" s="55">
        <v>20</v>
      </c>
      <c r="L106" s="55">
        <v>9.5</v>
      </c>
      <c r="M106" s="55">
        <v>128.75</v>
      </c>
      <c r="N106" s="55">
        <v>7.75</v>
      </c>
      <c r="P106" s="55">
        <v>2002.25</v>
      </c>
      <c r="Q106" s="55">
        <v>853</v>
      </c>
      <c r="R106" s="55">
        <v>414</v>
      </c>
      <c r="S106" s="55">
        <v>159</v>
      </c>
      <c r="T106" s="55">
        <v>143</v>
      </c>
      <c r="V106" s="55">
        <v>-5.666666666666667</v>
      </c>
      <c r="W106" s="55">
        <v>6.75</v>
      </c>
      <c r="X106" s="55">
        <v>5.25</v>
      </c>
      <c r="Y106" s="55">
        <v>7.75</v>
      </c>
      <c r="Z106" s="55">
        <v>7.5</v>
      </c>
      <c r="AB106" s="55">
        <v>61.75</v>
      </c>
      <c r="AC106" s="55">
        <v>12.75</v>
      </c>
      <c r="AD106" s="55">
        <v>5.25</v>
      </c>
      <c r="AE106" s="55">
        <v>7.25</v>
      </c>
      <c r="AF106" s="55">
        <v>7.25</v>
      </c>
      <c r="AH106" s="55">
        <v>48704.25</v>
      </c>
      <c r="AI106" s="55">
        <v>12086.25</v>
      </c>
      <c r="AJ106" s="55">
        <v>298.5</v>
      </c>
      <c r="AK106" s="55">
        <v>86</v>
      </c>
      <c r="AL106" s="55">
        <v>31</v>
      </c>
      <c r="AN106" s="55">
        <v>44379.5</v>
      </c>
      <c r="AO106" s="55">
        <v>16902.25</v>
      </c>
      <c r="AP106" s="55">
        <v>1786</v>
      </c>
      <c r="AQ106" s="55">
        <v>291.25</v>
      </c>
      <c r="AR106" s="55">
        <v>84.5</v>
      </c>
      <c r="AT106" s="55">
        <v>4839.75</v>
      </c>
      <c r="AU106" s="55">
        <v>881</v>
      </c>
      <c r="AV106" s="55">
        <v>38.5</v>
      </c>
      <c r="AW106" s="55">
        <v>14.5</v>
      </c>
      <c r="AX106" s="55">
        <v>12.5</v>
      </c>
      <c r="AZ106" s="55">
        <v>-1190.75</v>
      </c>
      <c r="BA106" s="55">
        <v>140.25</v>
      </c>
      <c r="BB106" s="55">
        <v>18.5</v>
      </c>
      <c r="BC106" s="55">
        <v>10</v>
      </c>
      <c r="BD106" s="55">
        <v>10</v>
      </c>
      <c r="BF106" s="55">
        <v>673.75</v>
      </c>
      <c r="BG106" s="55">
        <v>220.75</v>
      </c>
      <c r="BH106" s="55">
        <v>50</v>
      </c>
      <c r="BI106" s="55">
        <v>18.5</v>
      </c>
      <c r="BJ106" s="55">
        <v>10.75</v>
      </c>
    </row>
    <row r="107" spans="2:62" x14ac:dyDescent="0.25">
      <c r="B107" s="69" t="s">
        <v>163</v>
      </c>
      <c r="C107" s="99" t="s">
        <v>165</v>
      </c>
      <c r="D107" s="100">
        <v>34</v>
      </c>
      <c r="E107" s="101" t="s">
        <v>167</v>
      </c>
      <c r="F107" s="101" t="s">
        <v>168</v>
      </c>
      <c r="G107" s="101" t="s">
        <v>37</v>
      </c>
      <c r="H107" s="100">
        <v>19</v>
      </c>
      <c r="I107" s="100" t="s">
        <v>60</v>
      </c>
      <c r="J107" s="55">
        <v>2313.75</v>
      </c>
      <c r="K107" s="55">
        <v>1143.5</v>
      </c>
      <c r="L107" s="55">
        <v>637.25</v>
      </c>
      <c r="M107" s="55">
        <v>116.75</v>
      </c>
      <c r="N107" s="55">
        <v>66.75</v>
      </c>
      <c r="P107" s="55">
        <v>48761.5</v>
      </c>
      <c r="Q107" s="55">
        <v>48770</v>
      </c>
      <c r="R107" s="55">
        <v>32679</v>
      </c>
      <c r="S107" s="55">
        <v>17181</v>
      </c>
      <c r="T107" s="55">
        <v>6454.25</v>
      </c>
      <c r="V107" s="55">
        <v>33.5</v>
      </c>
      <c r="W107" s="55">
        <v>7</v>
      </c>
      <c r="X107" s="55">
        <v>6.75</v>
      </c>
      <c r="Y107" s="55">
        <v>4.75</v>
      </c>
      <c r="Z107" s="55">
        <v>4.75</v>
      </c>
      <c r="AB107" s="55">
        <v>163.25</v>
      </c>
      <c r="AC107" s="55">
        <v>28.75</v>
      </c>
      <c r="AD107" s="55">
        <v>9.25</v>
      </c>
      <c r="AE107" s="55">
        <v>5</v>
      </c>
      <c r="AF107" s="55">
        <v>5</v>
      </c>
      <c r="AH107" s="55">
        <v>221.75</v>
      </c>
      <c r="AI107" s="55">
        <v>18</v>
      </c>
      <c r="AJ107" s="55">
        <v>85.5</v>
      </c>
      <c r="AK107" s="55">
        <v>16</v>
      </c>
      <c r="AL107" s="55">
        <v>12.5</v>
      </c>
      <c r="AN107" s="55">
        <v>3302.75</v>
      </c>
      <c r="AO107" s="55">
        <v>155.75</v>
      </c>
      <c r="AP107" s="55">
        <v>18.5</v>
      </c>
      <c r="AQ107" s="55">
        <v>9.5</v>
      </c>
      <c r="AR107" s="55">
        <v>7.25</v>
      </c>
      <c r="AT107" s="55">
        <v>7907</v>
      </c>
      <c r="AU107" s="55">
        <v>1445.25</v>
      </c>
      <c r="AV107" s="55">
        <v>35.25</v>
      </c>
      <c r="AW107" s="55">
        <v>23</v>
      </c>
      <c r="AX107" s="55">
        <v>18.5</v>
      </c>
      <c r="AZ107" s="55">
        <v>-3116.75</v>
      </c>
      <c r="BA107" s="55">
        <v>214.25</v>
      </c>
      <c r="BB107" s="55">
        <v>25</v>
      </c>
      <c r="BC107" s="55">
        <v>7.5</v>
      </c>
      <c r="BD107" s="55">
        <v>8.5</v>
      </c>
      <c r="BF107" s="55">
        <v>6332</v>
      </c>
      <c r="BG107" s="55">
        <v>2192</v>
      </c>
      <c r="BH107" s="55">
        <v>92</v>
      </c>
      <c r="BI107" s="55">
        <v>29.5</v>
      </c>
      <c r="BJ107" s="55">
        <v>14.5</v>
      </c>
    </row>
    <row r="108" spans="2:62" x14ac:dyDescent="0.25">
      <c r="B108" s="69" t="s">
        <v>400</v>
      </c>
      <c r="C108" s="99" t="s">
        <v>165</v>
      </c>
      <c r="D108" s="100">
        <v>99</v>
      </c>
      <c r="E108" s="101" t="s">
        <v>745</v>
      </c>
      <c r="F108" s="101" t="s">
        <v>660</v>
      </c>
      <c r="G108" s="101" t="s">
        <v>108</v>
      </c>
      <c r="H108" s="100">
        <v>5</v>
      </c>
      <c r="I108" s="100" t="s">
        <v>60</v>
      </c>
      <c r="J108" s="55">
        <v>1560.75</v>
      </c>
      <c r="K108" s="55">
        <v>491.25</v>
      </c>
      <c r="L108" s="55">
        <v>369.5</v>
      </c>
      <c r="M108" s="55">
        <v>65.75</v>
      </c>
      <c r="N108" s="55">
        <v>43.5</v>
      </c>
      <c r="P108" s="55">
        <v>39435.25</v>
      </c>
      <c r="Q108" s="55">
        <v>37091.25</v>
      </c>
      <c r="R108" s="55">
        <v>24903.25</v>
      </c>
      <c r="S108" s="55">
        <v>15260.75</v>
      </c>
      <c r="T108" s="55">
        <v>5867</v>
      </c>
      <c r="V108" s="55">
        <v>31.75</v>
      </c>
      <c r="W108" s="55">
        <v>16</v>
      </c>
      <c r="X108" s="55">
        <v>6.5</v>
      </c>
      <c r="Y108" s="55">
        <v>7.25</v>
      </c>
      <c r="Z108" s="55">
        <v>8.25</v>
      </c>
      <c r="AB108" s="55">
        <v>9.5</v>
      </c>
      <c r="AC108" s="55">
        <v>4.75</v>
      </c>
      <c r="AD108" s="55">
        <v>4.5</v>
      </c>
      <c r="AE108" s="55">
        <v>5</v>
      </c>
      <c r="AF108" s="55">
        <v>5.75</v>
      </c>
      <c r="AH108" s="55">
        <v>2663.75</v>
      </c>
      <c r="AI108" s="55">
        <v>475.25</v>
      </c>
      <c r="AJ108" s="55">
        <v>123.25</v>
      </c>
      <c r="AK108" s="55">
        <v>27.75</v>
      </c>
      <c r="AL108" s="55">
        <v>16.5</v>
      </c>
      <c r="AN108" s="55">
        <v>5499.25</v>
      </c>
      <c r="AO108" s="55">
        <v>1160.5</v>
      </c>
      <c r="AP108" s="55">
        <v>106.75</v>
      </c>
      <c r="AQ108" s="55">
        <v>30.25</v>
      </c>
      <c r="AR108" s="55">
        <v>43</v>
      </c>
      <c r="AT108" s="55">
        <v>27409.5</v>
      </c>
      <c r="AU108" s="55">
        <v>6309.25</v>
      </c>
      <c r="AV108" s="55">
        <v>273.5</v>
      </c>
      <c r="AW108" s="55">
        <v>85.25</v>
      </c>
      <c r="AX108" s="55">
        <v>41.5</v>
      </c>
      <c r="AZ108" s="55">
        <v>-1794</v>
      </c>
      <c r="BA108" s="55">
        <v>286</v>
      </c>
      <c r="BB108" s="55">
        <v>31.75</v>
      </c>
      <c r="BC108" s="55">
        <v>12.75</v>
      </c>
      <c r="BD108" s="55">
        <v>10.5</v>
      </c>
      <c r="BF108" s="55">
        <v>264</v>
      </c>
      <c r="BG108" s="55">
        <v>34.5</v>
      </c>
      <c r="BH108" s="55">
        <v>20.75</v>
      </c>
      <c r="BI108" s="55">
        <v>10</v>
      </c>
      <c r="BJ108" s="55">
        <v>7.5</v>
      </c>
    </row>
    <row r="109" spans="2:62" x14ac:dyDescent="0.25">
      <c r="B109" s="69" t="s">
        <v>401</v>
      </c>
      <c r="C109" s="99" t="s">
        <v>165</v>
      </c>
      <c r="D109" s="100">
        <v>265</v>
      </c>
      <c r="E109" s="101" t="s">
        <v>619</v>
      </c>
      <c r="F109" s="99" t="s">
        <v>658</v>
      </c>
      <c r="G109" s="99" t="s">
        <v>37</v>
      </c>
      <c r="H109" s="100">
        <v>5</v>
      </c>
      <c r="I109" s="100" t="s">
        <v>39</v>
      </c>
      <c r="J109" s="55">
        <v>62.5</v>
      </c>
      <c r="K109" s="55">
        <v>30</v>
      </c>
      <c r="L109" s="55">
        <v>9</v>
      </c>
      <c r="M109" s="55">
        <v>3</v>
      </c>
      <c r="N109" s="55">
        <v>2.25</v>
      </c>
      <c r="P109" s="55">
        <v>14570.25</v>
      </c>
      <c r="Q109" s="55">
        <v>18136.75</v>
      </c>
      <c r="R109" s="55">
        <v>8663.25</v>
      </c>
      <c r="S109" s="55">
        <v>7505.75</v>
      </c>
      <c r="T109" s="55">
        <v>2909</v>
      </c>
      <c r="V109" s="55">
        <v>-2.25</v>
      </c>
      <c r="W109" s="55">
        <v>1.75</v>
      </c>
      <c r="X109" s="55">
        <v>2.75</v>
      </c>
      <c r="Y109" s="55">
        <v>2.75</v>
      </c>
      <c r="Z109" s="55">
        <v>3</v>
      </c>
      <c r="AB109" s="55">
        <v>20.5</v>
      </c>
      <c r="AC109" s="55">
        <v>4.75</v>
      </c>
      <c r="AD109" s="55">
        <v>3.25</v>
      </c>
      <c r="AE109" s="55">
        <v>1.75</v>
      </c>
      <c r="AF109" s="55">
        <v>-0.5</v>
      </c>
      <c r="AH109" s="55">
        <v>53.75</v>
      </c>
      <c r="AI109" s="55">
        <v>-2.25</v>
      </c>
      <c r="AJ109" s="55">
        <v>28.5</v>
      </c>
      <c r="AK109" s="55">
        <v>8.75</v>
      </c>
      <c r="AL109" s="55">
        <v>5</v>
      </c>
      <c r="AN109" s="55">
        <v>49.25</v>
      </c>
      <c r="AO109" s="55">
        <v>18.75</v>
      </c>
      <c r="AP109" s="55">
        <v>4</v>
      </c>
      <c r="AQ109" s="55">
        <v>3.25</v>
      </c>
      <c r="AR109" s="55">
        <v>2.75</v>
      </c>
      <c r="AT109" s="55">
        <v>21</v>
      </c>
      <c r="AU109" s="55">
        <v>69</v>
      </c>
      <c r="AV109" s="55">
        <v>4.25</v>
      </c>
      <c r="AW109" s="55">
        <v>5</v>
      </c>
      <c r="AX109" s="55">
        <v>5.75</v>
      </c>
      <c r="AZ109" s="55">
        <v>-778</v>
      </c>
      <c r="BA109" s="55">
        <v>32</v>
      </c>
      <c r="BB109" s="55">
        <v>6.75</v>
      </c>
      <c r="BC109" s="55">
        <v>2.75</v>
      </c>
      <c r="BD109" s="55">
        <v>4.25</v>
      </c>
      <c r="BF109" s="55">
        <v>56</v>
      </c>
      <c r="BG109" s="55">
        <v>18.25</v>
      </c>
      <c r="BH109" s="55">
        <v>17.75</v>
      </c>
      <c r="BI109" s="55">
        <v>4.75</v>
      </c>
      <c r="BJ109" s="55">
        <v>4</v>
      </c>
    </row>
    <row r="110" spans="2:62" x14ac:dyDescent="0.25">
      <c r="B110" s="69" t="s">
        <v>402</v>
      </c>
      <c r="C110" s="99" t="s">
        <v>165</v>
      </c>
      <c r="D110" s="100">
        <v>243</v>
      </c>
      <c r="E110" s="101" t="s">
        <v>619</v>
      </c>
      <c r="F110" s="99" t="s">
        <v>658</v>
      </c>
      <c r="G110" s="99" t="s">
        <v>37</v>
      </c>
      <c r="H110" s="100">
        <v>15</v>
      </c>
      <c r="I110" s="100" t="s">
        <v>39</v>
      </c>
      <c r="J110" s="55">
        <v>174.75</v>
      </c>
      <c r="K110" s="55">
        <v>39.5</v>
      </c>
      <c r="L110" s="55">
        <v>27.75</v>
      </c>
      <c r="M110" s="55">
        <v>3</v>
      </c>
      <c r="N110" s="55">
        <v>7.25</v>
      </c>
      <c r="P110" s="55">
        <v>29099.75</v>
      </c>
      <c r="Q110" s="55">
        <v>34225</v>
      </c>
      <c r="R110" s="55">
        <v>24091.75</v>
      </c>
      <c r="S110" s="55">
        <v>13931</v>
      </c>
      <c r="T110" s="55">
        <v>6064.75</v>
      </c>
      <c r="V110" s="55">
        <v>9.5</v>
      </c>
      <c r="W110" s="55">
        <v>2.25</v>
      </c>
      <c r="X110" s="55">
        <v>4</v>
      </c>
      <c r="Y110" s="55">
        <v>2</v>
      </c>
      <c r="Z110" s="55">
        <v>3</v>
      </c>
      <c r="AB110" s="55">
        <v>5.5</v>
      </c>
      <c r="AC110" s="55">
        <v>2.75</v>
      </c>
      <c r="AD110" s="55">
        <v>3</v>
      </c>
      <c r="AE110" s="55">
        <v>1.75</v>
      </c>
      <c r="AF110" s="55">
        <v>9.5</v>
      </c>
      <c r="AH110" s="55">
        <v>85.75</v>
      </c>
      <c r="AI110" s="55">
        <v>7</v>
      </c>
      <c r="AJ110" s="55">
        <v>106.75</v>
      </c>
      <c r="AK110" s="55">
        <v>13</v>
      </c>
      <c r="AL110" s="55">
        <v>6.75</v>
      </c>
      <c r="AN110" s="55">
        <v>241</v>
      </c>
      <c r="AO110" s="55">
        <v>51.75</v>
      </c>
      <c r="AP110" s="55">
        <v>11.75</v>
      </c>
      <c r="AQ110" s="55">
        <v>3.75</v>
      </c>
      <c r="AR110" s="55">
        <v>2.75</v>
      </c>
      <c r="AT110" s="55">
        <v>50</v>
      </c>
      <c r="AU110" s="55">
        <v>152.75</v>
      </c>
      <c r="AV110" s="55">
        <v>3.5</v>
      </c>
      <c r="AW110" s="55">
        <v>8.75</v>
      </c>
      <c r="AX110" s="55">
        <v>9</v>
      </c>
      <c r="AZ110" s="55">
        <v>607.5</v>
      </c>
      <c r="BA110" s="55">
        <v>61</v>
      </c>
      <c r="BB110" s="55">
        <v>15.75</v>
      </c>
      <c r="BC110" s="55">
        <v>2.75</v>
      </c>
      <c r="BD110" s="55">
        <v>5.75</v>
      </c>
      <c r="BF110" s="55">
        <v>83.75</v>
      </c>
      <c r="BG110" s="55">
        <v>11.5</v>
      </c>
      <c r="BH110" s="55">
        <v>16.75</v>
      </c>
      <c r="BI110" s="55">
        <v>6.75</v>
      </c>
      <c r="BJ110" s="55">
        <v>2</v>
      </c>
    </row>
    <row r="111" spans="2:62" x14ac:dyDescent="0.25">
      <c r="B111" s="69" t="s">
        <v>267</v>
      </c>
      <c r="C111" s="99" t="s">
        <v>165</v>
      </c>
      <c r="D111" s="100">
        <v>334</v>
      </c>
      <c r="E111" s="101" t="s">
        <v>263</v>
      </c>
      <c r="F111" s="99" t="s">
        <v>658</v>
      </c>
      <c r="G111" s="99" t="s">
        <v>37</v>
      </c>
      <c r="H111" s="100">
        <v>5</v>
      </c>
      <c r="I111" s="100" t="s">
        <v>39</v>
      </c>
      <c r="J111" s="55">
        <v>9.25</v>
      </c>
      <c r="K111" s="55">
        <v>25.75</v>
      </c>
      <c r="L111" s="55">
        <v>4</v>
      </c>
      <c r="M111" s="55">
        <v>3.75</v>
      </c>
      <c r="N111" s="55">
        <v>4</v>
      </c>
      <c r="P111" s="55">
        <v>43827.5</v>
      </c>
      <c r="Q111" s="55">
        <v>41915.5</v>
      </c>
      <c r="R111" s="55">
        <v>32589</v>
      </c>
      <c r="S111" s="55">
        <v>20452.75</v>
      </c>
      <c r="T111" s="55">
        <v>8356</v>
      </c>
      <c r="V111" s="55">
        <v>-26.75</v>
      </c>
      <c r="W111" s="55">
        <v>-0.75</v>
      </c>
      <c r="X111" s="55">
        <v>1.75</v>
      </c>
      <c r="Y111" s="55">
        <v>3.5</v>
      </c>
      <c r="Z111" s="55">
        <v>4.25</v>
      </c>
      <c r="AB111" s="55">
        <v>201</v>
      </c>
      <c r="AC111" s="55">
        <v>21</v>
      </c>
      <c r="AD111" s="55">
        <v>3.75</v>
      </c>
      <c r="AE111" s="55">
        <v>0.5</v>
      </c>
      <c r="AF111" s="55">
        <v>0.75</v>
      </c>
      <c r="AH111" s="55">
        <v>58.5</v>
      </c>
      <c r="AI111" s="55">
        <v>-10.25</v>
      </c>
      <c r="AJ111" s="55">
        <v>197.5</v>
      </c>
      <c r="AK111" s="55">
        <v>21.75</v>
      </c>
      <c r="AL111" s="55">
        <v>12.5</v>
      </c>
      <c r="AN111" s="55">
        <v>44</v>
      </c>
      <c r="AO111" s="55">
        <v>23.25</v>
      </c>
      <c r="AP111" s="55">
        <v>9.75</v>
      </c>
      <c r="AQ111" s="55">
        <v>5.75</v>
      </c>
      <c r="AR111" s="55">
        <v>3.75</v>
      </c>
      <c r="AT111" s="55">
        <v>52.5</v>
      </c>
      <c r="AU111" s="55">
        <v>187.5</v>
      </c>
      <c r="AV111" s="55">
        <v>4</v>
      </c>
      <c r="AW111" s="55">
        <v>15.5</v>
      </c>
      <c r="AX111" s="55">
        <v>11.5</v>
      </c>
      <c r="AZ111" s="55">
        <v>-8301</v>
      </c>
      <c r="BA111" s="55">
        <v>-161</v>
      </c>
      <c r="BB111" s="55">
        <v>-8</v>
      </c>
      <c r="BC111" s="55">
        <v>3</v>
      </c>
      <c r="BD111" s="55">
        <v>1.75</v>
      </c>
      <c r="BF111" s="55">
        <v>24444</v>
      </c>
      <c r="BG111" s="55">
        <v>6414.75</v>
      </c>
      <c r="BH111" s="55">
        <v>156</v>
      </c>
      <c r="BI111" s="55">
        <v>41.25</v>
      </c>
      <c r="BJ111" s="55">
        <v>12.75</v>
      </c>
    </row>
    <row r="112" spans="2:62" x14ac:dyDescent="0.25">
      <c r="B112" s="69" t="s">
        <v>265</v>
      </c>
      <c r="C112" s="99" t="s">
        <v>165</v>
      </c>
      <c r="D112" s="100">
        <v>277</v>
      </c>
      <c r="E112" s="101" t="s">
        <v>263</v>
      </c>
      <c r="F112" s="99" t="s">
        <v>658</v>
      </c>
      <c r="G112" s="99" t="s">
        <v>37</v>
      </c>
      <c r="H112" s="100">
        <v>7</v>
      </c>
      <c r="I112" s="100" t="s">
        <v>39</v>
      </c>
      <c r="J112" s="55">
        <v>0.75</v>
      </c>
      <c r="K112" s="55">
        <v>6.75</v>
      </c>
      <c r="L112" s="55">
        <v>9.75</v>
      </c>
      <c r="M112" s="55">
        <v>4.75</v>
      </c>
      <c r="N112" s="55">
        <v>4.25</v>
      </c>
      <c r="P112" s="55">
        <v>33771.75</v>
      </c>
      <c r="Q112" s="55">
        <v>45842.25</v>
      </c>
      <c r="R112" s="55">
        <v>14830</v>
      </c>
      <c r="S112" s="55">
        <v>21992.75</v>
      </c>
      <c r="T112" s="55">
        <v>8598</v>
      </c>
      <c r="V112" s="55">
        <v>-20.25</v>
      </c>
      <c r="W112" s="55">
        <v>-2.25</v>
      </c>
      <c r="X112" s="55">
        <v>5</v>
      </c>
      <c r="Y112" s="55">
        <v>4</v>
      </c>
      <c r="Z112" s="55">
        <v>5.75</v>
      </c>
      <c r="AB112" s="55">
        <v>324.25</v>
      </c>
      <c r="AC112" s="55">
        <v>28.25</v>
      </c>
      <c r="AD112" s="55">
        <v>5</v>
      </c>
      <c r="AE112" s="55">
        <v>2</v>
      </c>
      <c r="AF112" s="55">
        <v>0.75</v>
      </c>
      <c r="AH112" s="55">
        <v>53</v>
      </c>
      <c r="AI112" s="55">
        <v>1</v>
      </c>
      <c r="AJ112" s="55">
        <v>88.5</v>
      </c>
      <c r="AK112" s="55">
        <v>12.75</v>
      </c>
      <c r="AL112" s="55">
        <v>13.25</v>
      </c>
      <c r="AN112" s="55">
        <v>86.75</v>
      </c>
      <c r="AO112" s="55">
        <v>31.25</v>
      </c>
      <c r="AP112" s="55">
        <v>7</v>
      </c>
      <c r="AQ112" s="55">
        <v>5.5</v>
      </c>
      <c r="AR112" s="55">
        <v>5</v>
      </c>
      <c r="AT112" s="55">
        <v>86</v>
      </c>
      <c r="AU112" s="55">
        <v>222</v>
      </c>
      <c r="AV112" s="55">
        <v>4.75</v>
      </c>
      <c r="AW112" s="55">
        <v>17</v>
      </c>
      <c r="AX112" s="55">
        <v>13</v>
      </c>
      <c r="AZ112" s="55">
        <v>-4461.25</v>
      </c>
      <c r="BA112" s="55">
        <v>-150</v>
      </c>
      <c r="BB112" s="55">
        <v>-6.25</v>
      </c>
      <c r="BC112" s="55">
        <v>2.25</v>
      </c>
      <c r="BD112" s="55">
        <v>2.75</v>
      </c>
      <c r="BF112" s="55">
        <v>33274.75</v>
      </c>
      <c r="BG112" s="55">
        <v>10821.5</v>
      </c>
      <c r="BH112" s="55">
        <v>317.75</v>
      </c>
      <c r="BI112" s="55">
        <v>68</v>
      </c>
      <c r="BJ112" s="55">
        <v>26.25</v>
      </c>
    </row>
    <row r="113" spans="2:62" x14ac:dyDescent="0.25">
      <c r="B113" s="69" t="s">
        <v>261</v>
      </c>
      <c r="C113" s="99" t="s">
        <v>165</v>
      </c>
      <c r="D113" s="100">
        <v>248</v>
      </c>
      <c r="E113" s="101" t="s">
        <v>263</v>
      </c>
      <c r="F113" s="99" t="s">
        <v>658</v>
      </c>
      <c r="G113" s="99" t="s">
        <v>37</v>
      </c>
      <c r="H113" s="100">
        <v>17</v>
      </c>
      <c r="I113" s="100" t="s">
        <v>39</v>
      </c>
      <c r="J113" s="55">
        <v>25.5</v>
      </c>
      <c r="K113" s="55">
        <v>23.25</v>
      </c>
      <c r="L113" s="55">
        <v>5.25</v>
      </c>
      <c r="M113" s="55">
        <v>4</v>
      </c>
      <c r="N113" s="55">
        <v>4.5</v>
      </c>
      <c r="P113" s="55">
        <v>50553.25</v>
      </c>
      <c r="Q113" s="55">
        <v>60620.5</v>
      </c>
      <c r="R113" s="55">
        <v>42503.5</v>
      </c>
      <c r="S113" s="55">
        <v>24548.5</v>
      </c>
      <c r="T113" s="55">
        <v>10816.75</v>
      </c>
      <c r="V113" s="55">
        <v>1.5</v>
      </c>
      <c r="W113" s="55">
        <v>0.5</v>
      </c>
      <c r="X113" s="55">
        <v>2.25</v>
      </c>
      <c r="Y113" s="55">
        <v>4.25</v>
      </c>
      <c r="Z113" s="55">
        <v>3.75</v>
      </c>
      <c r="AB113" s="55">
        <v>575</v>
      </c>
      <c r="AC113" s="55">
        <v>50.5</v>
      </c>
      <c r="AD113" s="55">
        <v>6.5</v>
      </c>
      <c r="AE113" s="55">
        <v>3</v>
      </c>
      <c r="AF113" s="55">
        <v>1.25</v>
      </c>
      <c r="AH113" s="55">
        <v>116</v>
      </c>
      <c r="AI113" s="55">
        <v>23</v>
      </c>
      <c r="AJ113" s="55">
        <v>390.5</v>
      </c>
      <c r="AK113" s="55">
        <v>16.25</v>
      </c>
      <c r="AL113" s="55">
        <v>15.75</v>
      </c>
      <c r="AN113" s="55">
        <v>1305.75</v>
      </c>
      <c r="AO113" s="55">
        <v>93.75</v>
      </c>
      <c r="AP113" s="55">
        <v>9</v>
      </c>
      <c r="AQ113" s="55">
        <v>5.25</v>
      </c>
      <c r="AR113" s="55">
        <v>4.75</v>
      </c>
      <c r="AT113" s="55">
        <v>1718.75</v>
      </c>
      <c r="AU113" s="55">
        <v>892.5</v>
      </c>
      <c r="AV113" s="55">
        <v>31</v>
      </c>
      <c r="AW113" s="55">
        <v>27.25</v>
      </c>
      <c r="AX113" s="55">
        <v>20.5</v>
      </c>
      <c r="AZ113" s="55">
        <v>-6363.75</v>
      </c>
      <c r="BA113" s="55">
        <v>-156.75</v>
      </c>
      <c r="BB113" s="55">
        <v>0</v>
      </c>
      <c r="BC113" s="55">
        <v>2.5</v>
      </c>
      <c r="BD113" s="55">
        <v>3</v>
      </c>
      <c r="BF113" s="55">
        <v>65435.5</v>
      </c>
      <c r="BG113" s="55">
        <v>29044.5</v>
      </c>
      <c r="BH113" s="55">
        <v>1847.5</v>
      </c>
      <c r="BI113" s="55">
        <v>262.75</v>
      </c>
      <c r="BJ113" s="55">
        <v>81</v>
      </c>
    </row>
    <row r="114" spans="2:62" x14ac:dyDescent="0.25">
      <c r="B114" s="69" t="s">
        <v>403</v>
      </c>
      <c r="C114" s="99" t="s">
        <v>272</v>
      </c>
      <c r="D114" s="100">
        <v>101</v>
      </c>
      <c r="E114" s="101" t="s">
        <v>663</v>
      </c>
      <c r="F114" s="101" t="s">
        <v>168</v>
      </c>
      <c r="G114" s="101" t="s">
        <v>37</v>
      </c>
      <c r="H114" s="100">
        <v>13</v>
      </c>
      <c r="I114" s="100" t="s">
        <v>60</v>
      </c>
      <c r="J114" s="55">
        <v>1121.75</v>
      </c>
      <c r="K114" s="55">
        <v>155</v>
      </c>
      <c r="L114" s="55">
        <v>312.25</v>
      </c>
      <c r="M114" s="55">
        <v>12.25</v>
      </c>
      <c r="N114" s="55">
        <v>29.25</v>
      </c>
      <c r="P114" s="55">
        <v>97.75</v>
      </c>
      <c r="Q114" s="55">
        <v>72.75</v>
      </c>
      <c r="R114" s="55">
        <v>67.75</v>
      </c>
      <c r="S114" s="55">
        <v>37.75</v>
      </c>
      <c r="T114" s="55">
        <v>32</v>
      </c>
      <c r="V114" s="55">
        <v>-4</v>
      </c>
      <c r="W114" s="55">
        <v>2.75</v>
      </c>
      <c r="X114" s="55">
        <v>1.5</v>
      </c>
      <c r="Y114" s="55">
        <v>1.75</v>
      </c>
      <c r="Z114" s="55">
        <v>2.75</v>
      </c>
      <c r="AB114" s="55">
        <v>62.5</v>
      </c>
      <c r="AC114" s="55">
        <v>8</v>
      </c>
      <c r="AD114" s="55">
        <v>0.75</v>
      </c>
      <c r="AE114" s="55">
        <v>1.75</v>
      </c>
      <c r="AF114" s="55">
        <v>1.75</v>
      </c>
      <c r="AH114" s="55">
        <v>583.25</v>
      </c>
      <c r="AI114" s="55">
        <v>89.75</v>
      </c>
      <c r="AJ114" s="55">
        <v>13.5</v>
      </c>
      <c r="AK114" s="55">
        <v>6</v>
      </c>
      <c r="AL114" s="55">
        <v>3.25</v>
      </c>
      <c r="AN114" s="55">
        <v>2282.75</v>
      </c>
      <c r="AO114" s="55">
        <v>156</v>
      </c>
      <c r="AP114" s="55">
        <v>19.5</v>
      </c>
      <c r="AQ114" s="55">
        <v>6.25</v>
      </c>
      <c r="AR114" s="55">
        <v>5</v>
      </c>
      <c r="AT114" s="55">
        <v>28.25</v>
      </c>
      <c r="AU114" s="55">
        <v>0.25</v>
      </c>
      <c r="AV114" s="55">
        <v>0.5</v>
      </c>
      <c r="AW114" s="55">
        <v>2.25</v>
      </c>
      <c r="AX114" s="55">
        <v>3.25</v>
      </c>
      <c r="AZ114" s="55">
        <v>-4251.75</v>
      </c>
      <c r="BA114" s="55">
        <v>-146.25</v>
      </c>
      <c r="BB114" s="55">
        <v>5.5</v>
      </c>
      <c r="BC114" s="55">
        <v>2.75</v>
      </c>
      <c r="BD114" s="55">
        <v>5</v>
      </c>
      <c r="BF114" s="55">
        <v>75.25</v>
      </c>
      <c r="BG114" s="55">
        <v>8.75</v>
      </c>
      <c r="BH114" s="55">
        <v>18</v>
      </c>
      <c r="BI114" s="55">
        <v>5.25</v>
      </c>
      <c r="BJ114" s="55">
        <v>2.75</v>
      </c>
    </row>
    <row r="115" spans="2:62" x14ac:dyDescent="0.25">
      <c r="B115" s="69" t="s">
        <v>404</v>
      </c>
      <c r="C115" s="99" t="s">
        <v>272</v>
      </c>
      <c r="D115" s="100">
        <v>276</v>
      </c>
      <c r="E115" s="101" t="s">
        <v>628</v>
      </c>
      <c r="F115" s="99" t="s">
        <v>658</v>
      </c>
      <c r="G115" s="99" t="s">
        <v>37</v>
      </c>
      <c r="H115" s="100">
        <v>4</v>
      </c>
      <c r="I115" s="100" t="s">
        <v>39</v>
      </c>
      <c r="J115" s="55">
        <v>89.5</v>
      </c>
      <c r="K115" s="55">
        <v>4.75</v>
      </c>
      <c r="L115" s="55">
        <v>13.25</v>
      </c>
      <c r="M115" s="55">
        <v>3.75</v>
      </c>
      <c r="N115" s="55">
        <v>3</v>
      </c>
      <c r="P115" s="55">
        <v>5.333333333333333</v>
      </c>
      <c r="Q115" s="55">
        <v>0</v>
      </c>
      <c r="R115" s="55">
        <v>-3</v>
      </c>
      <c r="S115" s="55">
        <v>3</v>
      </c>
      <c r="T115" s="55">
        <v>-6.5</v>
      </c>
      <c r="V115" s="55">
        <v>1</v>
      </c>
      <c r="W115" s="55">
        <v>6</v>
      </c>
      <c r="X115" s="55">
        <v>2.75</v>
      </c>
      <c r="Y115" s="55">
        <v>3.5</v>
      </c>
      <c r="Z115" s="55">
        <v>2.5</v>
      </c>
      <c r="AB115" s="55">
        <v>32.5</v>
      </c>
      <c r="AC115" s="55">
        <v>4.25</v>
      </c>
      <c r="AD115" s="55">
        <v>2.5</v>
      </c>
      <c r="AE115" s="55">
        <v>1.5</v>
      </c>
      <c r="AF115" s="55">
        <v>0.25</v>
      </c>
      <c r="AH115" s="55">
        <v>49.75</v>
      </c>
      <c r="AI115" s="55">
        <v>-4</v>
      </c>
      <c r="AJ115" s="55">
        <v>4</v>
      </c>
      <c r="AK115" s="55">
        <v>2.75</v>
      </c>
      <c r="AL115" s="55">
        <v>1.25</v>
      </c>
      <c r="AN115" s="55">
        <v>42.25</v>
      </c>
      <c r="AO115" s="55">
        <v>5.5</v>
      </c>
      <c r="AP115" s="55">
        <v>3</v>
      </c>
      <c r="AQ115" s="55">
        <v>2.25</v>
      </c>
      <c r="AR115" s="55">
        <v>3</v>
      </c>
      <c r="AT115" s="55">
        <v>0.5</v>
      </c>
      <c r="AU115" s="55">
        <v>-13</v>
      </c>
      <c r="AV115" s="55">
        <v>-0.25</v>
      </c>
      <c r="AW115" s="55">
        <v>0.25</v>
      </c>
      <c r="AX115" s="55">
        <v>1.75</v>
      </c>
      <c r="AZ115" s="55">
        <v>741</v>
      </c>
      <c r="BA115" s="55">
        <v>67.25</v>
      </c>
      <c r="BB115" s="55">
        <v>4.75</v>
      </c>
      <c r="BC115" s="55">
        <v>2.5</v>
      </c>
      <c r="BD115" s="55">
        <v>1.75</v>
      </c>
      <c r="BF115" s="55">
        <v>47.25</v>
      </c>
      <c r="BG115" s="55">
        <v>6</v>
      </c>
      <c r="BH115" s="55">
        <v>5.75</v>
      </c>
      <c r="BI115" s="55">
        <v>3.75</v>
      </c>
      <c r="BJ115" s="55">
        <v>2.25</v>
      </c>
    </row>
    <row r="116" spans="2:62" x14ac:dyDescent="0.25">
      <c r="B116" s="69" t="s">
        <v>405</v>
      </c>
      <c r="C116" s="99" t="s">
        <v>272</v>
      </c>
      <c r="D116" s="100">
        <v>226</v>
      </c>
      <c r="E116" s="101" t="s">
        <v>628</v>
      </c>
      <c r="F116" s="99" t="s">
        <v>658</v>
      </c>
      <c r="G116" s="99" t="s">
        <v>37</v>
      </c>
      <c r="H116" s="100">
        <v>16</v>
      </c>
      <c r="I116" s="100" t="s">
        <v>39</v>
      </c>
      <c r="J116" s="55">
        <v>18</v>
      </c>
      <c r="K116" s="55">
        <v>17.75</v>
      </c>
      <c r="L116" s="55">
        <v>15.5</v>
      </c>
      <c r="M116" s="55">
        <v>4.5</v>
      </c>
      <c r="N116" s="55">
        <v>6</v>
      </c>
      <c r="P116" s="55">
        <v>52</v>
      </c>
      <c r="Q116" s="55">
        <v>9.75</v>
      </c>
      <c r="R116" s="55">
        <v>24.25</v>
      </c>
      <c r="S116" s="55">
        <v>6</v>
      </c>
      <c r="T116" s="55">
        <v>18</v>
      </c>
      <c r="V116" s="55">
        <v>-13.5</v>
      </c>
      <c r="W116" s="55">
        <v>6.25</v>
      </c>
      <c r="X116" s="55">
        <v>4.25</v>
      </c>
      <c r="Y116" s="55">
        <v>4.25</v>
      </c>
      <c r="Z116" s="55">
        <v>4</v>
      </c>
      <c r="AB116" s="55">
        <v>14.75</v>
      </c>
      <c r="AC116" s="55">
        <v>6</v>
      </c>
      <c r="AD116" s="55">
        <v>3.75</v>
      </c>
      <c r="AE116" s="55">
        <v>3.25</v>
      </c>
      <c r="AF116" s="55">
        <v>1.75</v>
      </c>
      <c r="AH116" s="55">
        <v>189.75</v>
      </c>
      <c r="AI116" s="55">
        <v>23.25</v>
      </c>
      <c r="AJ116" s="55">
        <v>11</v>
      </c>
      <c r="AK116" s="55">
        <v>5.25</v>
      </c>
      <c r="AL116" s="55">
        <v>7</v>
      </c>
      <c r="AN116" s="55">
        <v>733</v>
      </c>
      <c r="AO116" s="55">
        <v>48.5</v>
      </c>
      <c r="AP116" s="55">
        <v>9.75</v>
      </c>
      <c r="AQ116" s="55">
        <v>7</v>
      </c>
      <c r="AR116" s="55">
        <v>6.5</v>
      </c>
      <c r="AT116" s="55">
        <v>5</v>
      </c>
      <c r="AU116" s="55">
        <v>-0.25</v>
      </c>
      <c r="AV116" s="55">
        <v>4</v>
      </c>
      <c r="AW116" s="55">
        <v>4.25</v>
      </c>
      <c r="AX116" s="55">
        <v>3.75</v>
      </c>
      <c r="AZ116" s="55">
        <v>-4606.25</v>
      </c>
      <c r="BA116" s="55">
        <v>-56.5</v>
      </c>
      <c r="BB116" s="55">
        <v>6</v>
      </c>
      <c r="BC116" s="55">
        <v>4.75</v>
      </c>
      <c r="BD116" s="55">
        <v>3.75</v>
      </c>
      <c r="BF116" s="55">
        <v>31.25</v>
      </c>
      <c r="BG116" s="55">
        <v>11.25</v>
      </c>
      <c r="BH116" s="55">
        <v>7.75</v>
      </c>
      <c r="BI116" s="55">
        <v>4.5</v>
      </c>
      <c r="BJ116" s="55">
        <v>4.75</v>
      </c>
    </row>
    <row r="117" spans="2:62" x14ac:dyDescent="0.25">
      <c r="B117" s="69" t="s">
        <v>277</v>
      </c>
      <c r="C117" s="99" t="s">
        <v>272</v>
      </c>
      <c r="D117" s="100">
        <v>335</v>
      </c>
      <c r="E117" s="101" t="s">
        <v>274</v>
      </c>
      <c r="F117" s="99" t="s">
        <v>658</v>
      </c>
      <c r="G117" s="99" t="s">
        <v>37</v>
      </c>
      <c r="H117" s="100">
        <v>5</v>
      </c>
      <c r="I117" s="100" t="s">
        <v>39</v>
      </c>
      <c r="J117" s="55">
        <v>-10.5</v>
      </c>
      <c r="K117" s="55">
        <v>3.25</v>
      </c>
      <c r="L117" s="55">
        <v>5.75</v>
      </c>
      <c r="M117" s="55">
        <v>2.5</v>
      </c>
      <c r="N117" s="55">
        <v>3</v>
      </c>
      <c r="P117" s="55">
        <v>258.5</v>
      </c>
      <c r="Q117" s="55">
        <v>192.5</v>
      </c>
      <c r="R117" s="55">
        <v>101.75</v>
      </c>
      <c r="S117" s="55">
        <v>62.25</v>
      </c>
      <c r="T117" s="55">
        <v>26</v>
      </c>
      <c r="V117" s="55">
        <v>-30.5</v>
      </c>
      <c r="W117" s="55">
        <v>-1.25</v>
      </c>
      <c r="X117" s="55">
        <v>1.25</v>
      </c>
      <c r="Y117" s="55">
        <v>2.5</v>
      </c>
      <c r="Z117" s="55">
        <v>2.5</v>
      </c>
      <c r="AB117" s="55">
        <v>26.5</v>
      </c>
      <c r="AC117" s="55">
        <v>5.5</v>
      </c>
      <c r="AD117" s="55">
        <v>1.25</v>
      </c>
      <c r="AE117" s="55">
        <v>0.75</v>
      </c>
      <c r="AF117" s="55">
        <v>0.5</v>
      </c>
      <c r="AH117" s="55">
        <v>206.25</v>
      </c>
      <c r="AI117" s="55">
        <v>23.5</v>
      </c>
      <c r="AJ117" s="55">
        <v>5.75</v>
      </c>
      <c r="AK117" s="55">
        <v>3.75</v>
      </c>
      <c r="AL117" s="55">
        <v>2.75</v>
      </c>
      <c r="AN117" s="55">
        <v>430.75</v>
      </c>
      <c r="AO117" s="55">
        <v>21.25</v>
      </c>
      <c r="AP117" s="55">
        <v>4</v>
      </c>
      <c r="AQ117" s="55">
        <v>2.5</v>
      </c>
      <c r="AR117" s="55">
        <v>2</v>
      </c>
      <c r="AT117" s="55">
        <v>0.25</v>
      </c>
      <c r="AU117" s="55">
        <v>-3.5</v>
      </c>
      <c r="AV117" s="55">
        <v>2</v>
      </c>
      <c r="AW117" s="55">
        <v>2.75</v>
      </c>
      <c r="AX117" s="55">
        <v>2</v>
      </c>
      <c r="AZ117" s="55">
        <v>-7865.25</v>
      </c>
      <c r="BA117" s="55">
        <v>-78.75</v>
      </c>
      <c r="BB117" s="55">
        <v>-8.25</v>
      </c>
      <c r="BC117" s="55">
        <v>-2</v>
      </c>
      <c r="BD117" s="55">
        <v>1.25</v>
      </c>
      <c r="BF117" s="55">
        <v>11175</v>
      </c>
      <c r="BG117" s="55">
        <v>440.75</v>
      </c>
      <c r="BH117" s="55">
        <v>26.5</v>
      </c>
      <c r="BI117" s="55">
        <v>8.5</v>
      </c>
      <c r="BJ117" s="55">
        <v>3.75</v>
      </c>
    </row>
    <row r="118" spans="2:62" x14ac:dyDescent="0.25">
      <c r="B118" s="69" t="s">
        <v>275</v>
      </c>
      <c r="C118" s="99" t="s">
        <v>272</v>
      </c>
      <c r="D118" s="100">
        <v>235</v>
      </c>
      <c r="E118" s="101" t="s">
        <v>274</v>
      </c>
      <c r="F118" s="99" t="s">
        <v>658</v>
      </c>
      <c r="G118" s="99" t="s">
        <v>37</v>
      </c>
      <c r="H118" s="100">
        <v>7</v>
      </c>
      <c r="I118" s="100" t="s">
        <v>39</v>
      </c>
      <c r="J118" s="55">
        <v>74.75</v>
      </c>
      <c r="K118" s="55">
        <v>21.25</v>
      </c>
      <c r="L118" s="55">
        <v>18</v>
      </c>
      <c r="M118" s="55">
        <v>4.75</v>
      </c>
      <c r="N118" s="55">
        <v>3.75</v>
      </c>
      <c r="P118" s="55">
        <v>23.75</v>
      </c>
      <c r="Q118" s="55">
        <v>4.75</v>
      </c>
      <c r="R118" s="55">
        <v>15.75</v>
      </c>
      <c r="S118" s="55">
        <v>3.3333333333333335</v>
      </c>
      <c r="T118" s="55">
        <v>8</v>
      </c>
      <c r="V118" s="55">
        <v>-6.5</v>
      </c>
      <c r="W118" s="55">
        <v>1</v>
      </c>
      <c r="X118" s="55">
        <v>2.25</v>
      </c>
      <c r="Y118" s="55">
        <v>2.5</v>
      </c>
      <c r="Z118" s="55">
        <v>3</v>
      </c>
      <c r="AB118" s="55">
        <v>465.25</v>
      </c>
      <c r="AC118" s="55">
        <v>145.25</v>
      </c>
      <c r="AD118" s="55">
        <v>8</v>
      </c>
      <c r="AE118" s="55">
        <v>3.5</v>
      </c>
      <c r="AF118" s="55">
        <v>2.25</v>
      </c>
      <c r="AH118" s="55">
        <v>172.75</v>
      </c>
      <c r="AI118" s="55">
        <v>53.25</v>
      </c>
      <c r="AJ118" s="55">
        <v>7</v>
      </c>
      <c r="AK118" s="55">
        <v>4.25</v>
      </c>
      <c r="AL118" s="55">
        <v>3.5</v>
      </c>
      <c r="AN118" s="55">
        <v>741.75</v>
      </c>
      <c r="AO118" s="55">
        <v>45</v>
      </c>
      <c r="AP118" s="55">
        <v>6</v>
      </c>
      <c r="AQ118" s="55">
        <v>3.75</v>
      </c>
      <c r="AR118" s="55">
        <v>3.5</v>
      </c>
      <c r="AT118" s="55">
        <v>49.25</v>
      </c>
      <c r="AU118" s="55">
        <v>23.75</v>
      </c>
      <c r="AV118" s="55">
        <v>17</v>
      </c>
      <c r="AW118" s="55">
        <v>3.25</v>
      </c>
      <c r="AX118" s="55">
        <v>1.75</v>
      </c>
      <c r="AZ118" s="55">
        <v>-2229.25</v>
      </c>
      <c r="BA118" s="55">
        <v>73</v>
      </c>
      <c r="BB118" s="55">
        <v>9.5</v>
      </c>
      <c r="BC118" s="55">
        <v>5.5</v>
      </c>
      <c r="BD118" s="55">
        <v>3.25</v>
      </c>
      <c r="BF118" s="55">
        <v>7855.5</v>
      </c>
      <c r="BG118" s="55">
        <v>1274.5</v>
      </c>
      <c r="BH118" s="55">
        <v>401.5</v>
      </c>
      <c r="BI118" s="55">
        <v>130.5</v>
      </c>
      <c r="BJ118" s="55">
        <v>90.75</v>
      </c>
    </row>
    <row r="119" spans="2:62" x14ac:dyDescent="0.25">
      <c r="B119" s="69" t="s">
        <v>271</v>
      </c>
      <c r="C119" s="99" t="s">
        <v>272</v>
      </c>
      <c r="D119" s="100">
        <v>269</v>
      </c>
      <c r="E119" s="101" t="s">
        <v>274</v>
      </c>
      <c r="F119" s="99" t="s">
        <v>658</v>
      </c>
      <c r="G119" s="99" t="s">
        <v>37</v>
      </c>
      <c r="H119" s="100">
        <v>20</v>
      </c>
      <c r="I119" s="100" t="s">
        <v>39</v>
      </c>
      <c r="J119" s="55">
        <v>30.75</v>
      </c>
      <c r="K119" s="55">
        <v>6</v>
      </c>
      <c r="L119" s="55">
        <v>7</v>
      </c>
      <c r="M119" s="55">
        <v>1.5</v>
      </c>
      <c r="N119" s="55">
        <v>2.75</v>
      </c>
      <c r="P119" s="55">
        <v>21.5</v>
      </c>
      <c r="Q119" s="55">
        <v>5.5</v>
      </c>
      <c r="R119" s="55">
        <v>6.5</v>
      </c>
      <c r="S119" s="55">
        <v>1.25</v>
      </c>
      <c r="T119" s="55">
        <v>3.75</v>
      </c>
      <c r="V119" s="55">
        <v>-15</v>
      </c>
      <c r="W119" s="55">
        <v>3.5</v>
      </c>
      <c r="X119" s="55">
        <v>0</v>
      </c>
      <c r="Y119" s="55">
        <v>2</v>
      </c>
      <c r="Z119" s="55">
        <v>1.75</v>
      </c>
      <c r="AB119" s="55">
        <v>100.75</v>
      </c>
      <c r="AC119" s="55">
        <v>8.25</v>
      </c>
      <c r="AD119" s="55">
        <v>1.5</v>
      </c>
      <c r="AE119" s="55">
        <v>1.25</v>
      </c>
      <c r="AF119" s="55">
        <v>1.25</v>
      </c>
      <c r="AH119" s="55">
        <v>447.5</v>
      </c>
      <c r="AI119" s="55">
        <v>89.25</v>
      </c>
      <c r="AJ119" s="55">
        <v>9.25</v>
      </c>
      <c r="AK119" s="55">
        <v>5.25</v>
      </c>
      <c r="AL119" s="55">
        <v>2</v>
      </c>
      <c r="AN119" s="55">
        <v>3119.5</v>
      </c>
      <c r="AO119" s="55">
        <v>206.25</v>
      </c>
      <c r="AP119" s="55">
        <v>7.5</v>
      </c>
      <c r="AQ119" s="55">
        <v>4.25</v>
      </c>
      <c r="AR119" s="55">
        <v>2.25</v>
      </c>
      <c r="AT119" s="55">
        <v>-4.75</v>
      </c>
      <c r="AU119" s="55">
        <v>-8.75</v>
      </c>
      <c r="AV119" s="55">
        <v>0.25</v>
      </c>
      <c r="AW119" s="55">
        <v>2</v>
      </c>
      <c r="AX119" s="55">
        <v>1.25</v>
      </c>
      <c r="AZ119" s="55">
        <v>-5078</v>
      </c>
      <c r="BA119" s="55">
        <v>-124.25</v>
      </c>
      <c r="BB119" s="55">
        <v>-0.5</v>
      </c>
      <c r="BC119" s="55">
        <v>1.5</v>
      </c>
      <c r="BD119" s="55">
        <v>2</v>
      </c>
      <c r="BF119" s="55">
        <v>61800.75</v>
      </c>
      <c r="BG119" s="55">
        <v>9950.25</v>
      </c>
      <c r="BH119" s="55">
        <v>141.5</v>
      </c>
      <c r="BI119" s="55">
        <v>30.25</v>
      </c>
      <c r="BJ119" s="55">
        <v>12.5</v>
      </c>
    </row>
    <row r="120" spans="2:62" x14ac:dyDescent="0.25">
      <c r="B120" s="69" t="s">
        <v>406</v>
      </c>
      <c r="C120" s="99" t="s">
        <v>171</v>
      </c>
      <c r="D120" s="100">
        <v>36</v>
      </c>
      <c r="E120" s="101" t="s">
        <v>746</v>
      </c>
      <c r="F120" s="101" t="s">
        <v>664</v>
      </c>
      <c r="G120" s="101" t="s">
        <v>108</v>
      </c>
      <c r="H120" s="100">
        <v>20</v>
      </c>
      <c r="I120" s="100" t="s">
        <v>60</v>
      </c>
      <c r="J120" s="55">
        <v>2424.25</v>
      </c>
      <c r="K120" s="55">
        <v>182.75</v>
      </c>
      <c r="L120" s="55">
        <v>349.5</v>
      </c>
      <c r="M120" s="55">
        <v>22.75</v>
      </c>
      <c r="N120" s="55">
        <v>38</v>
      </c>
      <c r="P120" s="55">
        <v>583.75</v>
      </c>
      <c r="Q120" s="55">
        <v>656.5</v>
      </c>
      <c r="R120" s="55">
        <v>434</v>
      </c>
      <c r="S120" s="55">
        <v>322.75</v>
      </c>
      <c r="T120" s="55">
        <v>193.25</v>
      </c>
      <c r="V120" s="55">
        <v>20.75</v>
      </c>
      <c r="W120" s="55">
        <v>10.75</v>
      </c>
      <c r="X120" s="55">
        <v>6.25</v>
      </c>
      <c r="Y120" s="55">
        <v>6</v>
      </c>
      <c r="Z120" s="55">
        <v>5.25</v>
      </c>
      <c r="AB120" s="55">
        <v>480</v>
      </c>
      <c r="AC120" s="55">
        <v>14.75</v>
      </c>
      <c r="AD120" s="55">
        <v>4.75</v>
      </c>
      <c r="AE120" s="55">
        <v>6</v>
      </c>
      <c r="AF120" s="55">
        <v>6.25</v>
      </c>
      <c r="AH120" s="55">
        <v>10713.75</v>
      </c>
      <c r="AI120" s="55">
        <v>1021.75</v>
      </c>
      <c r="AJ120" s="55">
        <v>37</v>
      </c>
      <c r="AK120" s="55">
        <v>20</v>
      </c>
      <c r="AL120" s="55">
        <v>11.25</v>
      </c>
      <c r="AN120" s="55">
        <v>17736.5</v>
      </c>
      <c r="AO120" s="55">
        <v>2559</v>
      </c>
      <c r="AP120" s="55">
        <v>150.75</v>
      </c>
      <c r="AQ120" s="55">
        <v>46.25</v>
      </c>
      <c r="AR120" s="55">
        <v>19</v>
      </c>
      <c r="AT120" s="55">
        <v>214.75</v>
      </c>
      <c r="AU120" s="55">
        <v>92.5</v>
      </c>
      <c r="AV120" s="55">
        <v>6.5</v>
      </c>
      <c r="AW120" s="55">
        <v>5.75</v>
      </c>
      <c r="AX120" s="55">
        <v>6</v>
      </c>
      <c r="AZ120" s="55">
        <v>4057.5</v>
      </c>
      <c r="BA120" s="55">
        <v>537</v>
      </c>
      <c r="BB120" s="55">
        <v>41.5</v>
      </c>
      <c r="BC120" s="55">
        <v>17.5</v>
      </c>
      <c r="BD120" s="55">
        <v>14.5</v>
      </c>
      <c r="BF120" s="55">
        <v>263.5</v>
      </c>
      <c r="BG120" s="55">
        <v>15.75</v>
      </c>
      <c r="BH120" s="55">
        <v>21.75</v>
      </c>
      <c r="BI120" s="55">
        <v>10.25</v>
      </c>
      <c r="BJ120" s="55">
        <v>6</v>
      </c>
    </row>
    <row r="121" spans="2:62" x14ac:dyDescent="0.25">
      <c r="B121" s="69" t="s">
        <v>169</v>
      </c>
      <c r="C121" s="99" t="s">
        <v>171</v>
      </c>
      <c r="D121" s="100">
        <v>73</v>
      </c>
      <c r="E121" s="101" t="s">
        <v>173</v>
      </c>
      <c r="F121" s="101" t="s">
        <v>115</v>
      </c>
      <c r="G121" s="101" t="s">
        <v>108</v>
      </c>
      <c r="H121" s="100">
        <v>16</v>
      </c>
      <c r="I121" s="100" t="s">
        <v>60</v>
      </c>
      <c r="J121" s="55">
        <v>222.25</v>
      </c>
      <c r="K121" s="55">
        <v>64</v>
      </c>
      <c r="L121" s="55">
        <v>37.5</v>
      </c>
      <c r="M121" s="55">
        <v>0.5</v>
      </c>
      <c r="N121" s="55">
        <v>7.25</v>
      </c>
      <c r="P121" s="55">
        <v>34.5</v>
      </c>
      <c r="Q121" s="55">
        <v>26</v>
      </c>
      <c r="R121" s="55">
        <v>31.25</v>
      </c>
      <c r="S121" s="55">
        <v>10.75</v>
      </c>
      <c r="T121" s="55">
        <v>18.25</v>
      </c>
      <c r="V121" s="55">
        <v>31.75</v>
      </c>
      <c r="W121" s="55">
        <v>13.75</v>
      </c>
      <c r="X121" s="55">
        <v>4.5</v>
      </c>
      <c r="Y121" s="55">
        <v>4</v>
      </c>
      <c r="Z121" s="55">
        <v>4</v>
      </c>
      <c r="AB121" s="55">
        <v>2066.75</v>
      </c>
      <c r="AC121" s="55">
        <v>168</v>
      </c>
      <c r="AD121" s="55">
        <v>16</v>
      </c>
      <c r="AE121" s="55">
        <v>7.25</v>
      </c>
      <c r="AF121" s="55">
        <v>7</v>
      </c>
      <c r="AH121" s="55">
        <v>6563</v>
      </c>
      <c r="AI121" s="55">
        <v>746</v>
      </c>
      <c r="AJ121" s="55">
        <v>31.5</v>
      </c>
      <c r="AK121" s="55">
        <v>16.75</v>
      </c>
      <c r="AL121" s="55">
        <v>7.5</v>
      </c>
      <c r="AN121" s="55">
        <v>16080.5</v>
      </c>
      <c r="AO121" s="55">
        <v>2033.25</v>
      </c>
      <c r="AP121" s="55">
        <v>121</v>
      </c>
      <c r="AQ121" s="55">
        <v>35.5</v>
      </c>
      <c r="AR121" s="55">
        <v>15</v>
      </c>
      <c r="AT121" s="55">
        <v>8096.75</v>
      </c>
      <c r="AU121" s="55">
        <v>1238</v>
      </c>
      <c r="AV121" s="55">
        <v>47</v>
      </c>
      <c r="AW121" s="55">
        <v>17.5</v>
      </c>
      <c r="AX121" s="55">
        <v>10</v>
      </c>
      <c r="AZ121" s="55">
        <v>5652</v>
      </c>
      <c r="BA121" s="55">
        <v>908.25</v>
      </c>
      <c r="BB121" s="55">
        <v>45</v>
      </c>
      <c r="BC121" s="55">
        <v>20.5</v>
      </c>
      <c r="BD121" s="55">
        <v>9.5</v>
      </c>
      <c r="BF121" s="55">
        <v>26112.25</v>
      </c>
      <c r="BG121" s="55">
        <v>1939.25</v>
      </c>
      <c r="BH121" s="55">
        <v>99.25</v>
      </c>
      <c r="BI121" s="55">
        <v>27.25</v>
      </c>
      <c r="BJ121" s="55">
        <v>8.5</v>
      </c>
    </row>
    <row r="122" spans="2:62" x14ac:dyDescent="0.25">
      <c r="B122" s="69" t="s">
        <v>37</v>
      </c>
      <c r="C122" s="99" t="s">
        <v>747</v>
      </c>
      <c r="D122" s="100">
        <v>2</v>
      </c>
      <c r="E122" s="101" t="s">
        <v>665</v>
      </c>
      <c r="F122" s="101" t="s">
        <v>60</v>
      </c>
      <c r="G122" s="101" t="s">
        <v>37</v>
      </c>
      <c r="H122" s="100" t="s">
        <v>60</v>
      </c>
      <c r="I122" s="100" t="s">
        <v>748</v>
      </c>
      <c r="J122" s="55">
        <v>318.25</v>
      </c>
      <c r="K122" s="55">
        <v>112.25</v>
      </c>
      <c r="L122" s="55">
        <v>104.5</v>
      </c>
      <c r="M122" s="55">
        <v>106.75</v>
      </c>
      <c r="N122" s="55">
        <v>119.25</v>
      </c>
      <c r="P122" s="55">
        <v>212.25</v>
      </c>
      <c r="Q122" s="55">
        <v>211.75</v>
      </c>
      <c r="R122" s="55">
        <v>117</v>
      </c>
      <c r="S122" s="55">
        <v>173.25</v>
      </c>
      <c r="T122" s="55">
        <v>128</v>
      </c>
      <c r="V122" s="55">
        <v>90.75</v>
      </c>
      <c r="W122" s="55">
        <v>94.75</v>
      </c>
      <c r="X122" s="55">
        <v>141.25</v>
      </c>
      <c r="Y122" s="55">
        <v>96.5</v>
      </c>
      <c r="Z122" s="55">
        <v>75.5</v>
      </c>
      <c r="AB122" s="55">
        <v>172.75</v>
      </c>
      <c r="AC122" s="55">
        <v>113.5</v>
      </c>
      <c r="AD122" s="55">
        <v>70</v>
      </c>
      <c r="AE122" s="55">
        <v>137.25</v>
      </c>
      <c r="AF122" s="55">
        <v>100.75</v>
      </c>
      <c r="AH122" s="55">
        <v>185.25</v>
      </c>
      <c r="AI122" s="55">
        <v>69.5</v>
      </c>
      <c r="AJ122" s="55">
        <v>243.25</v>
      </c>
      <c r="AK122" s="55">
        <v>136.25</v>
      </c>
      <c r="AL122" s="55">
        <v>117.25</v>
      </c>
      <c r="AN122" s="55">
        <v>206.25</v>
      </c>
      <c r="AO122" s="55">
        <v>161.5</v>
      </c>
      <c r="AP122" s="55">
        <v>102.25</v>
      </c>
      <c r="AQ122" s="55">
        <v>121.5</v>
      </c>
      <c r="AR122" s="55">
        <v>108.5</v>
      </c>
      <c r="AT122" s="55">
        <v>106</v>
      </c>
      <c r="AU122" s="55">
        <v>133.5</v>
      </c>
      <c r="AV122" s="55">
        <v>101.75</v>
      </c>
      <c r="AW122" s="55">
        <v>87</v>
      </c>
      <c r="AX122" s="55">
        <v>140</v>
      </c>
      <c r="AZ122" s="55">
        <v>-3145.25</v>
      </c>
      <c r="BA122" s="55">
        <v>211.5</v>
      </c>
      <c r="BB122" s="55">
        <v>147.5</v>
      </c>
      <c r="BC122" s="55">
        <v>101.75</v>
      </c>
      <c r="BD122" s="55">
        <v>133.25</v>
      </c>
      <c r="BF122" s="55">
        <v>139.25</v>
      </c>
      <c r="BG122" s="55">
        <v>108.25</v>
      </c>
      <c r="BH122" s="55">
        <v>122.75</v>
      </c>
      <c r="BI122" s="55">
        <v>161</v>
      </c>
      <c r="BJ122" s="55">
        <v>88.5</v>
      </c>
    </row>
    <row r="123" spans="2:62" x14ac:dyDescent="0.25">
      <c r="B123" s="69" t="s">
        <v>407</v>
      </c>
      <c r="C123" s="99" t="s">
        <v>747</v>
      </c>
      <c r="D123" s="100">
        <v>245</v>
      </c>
      <c r="E123" s="101" t="s">
        <v>749</v>
      </c>
      <c r="F123" s="101" t="s">
        <v>666</v>
      </c>
      <c r="G123" s="101" t="s">
        <v>37</v>
      </c>
      <c r="H123" s="100">
        <v>10</v>
      </c>
      <c r="I123" s="100" t="s">
        <v>39</v>
      </c>
      <c r="J123" s="55">
        <v>143</v>
      </c>
      <c r="K123" s="55">
        <v>17.25</v>
      </c>
      <c r="L123" s="55">
        <v>20</v>
      </c>
      <c r="M123" s="55">
        <v>2</v>
      </c>
      <c r="N123" s="55">
        <v>6.25</v>
      </c>
      <c r="P123" s="55">
        <v>146</v>
      </c>
      <c r="Q123" s="55">
        <v>132.75</v>
      </c>
      <c r="R123" s="55">
        <v>61.5</v>
      </c>
      <c r="S123" s="55">
        <v>43.25</v>
      </c>
      <c r="T123" s="55">
        <v>27</v>
      </c>
      <c r="V123" s="55">
        <v>15.5</v>
      </c>
      <c r="W123" s="55">
        <v>0.75</v>
      </c>
      <c r="X123" s="55">
        <v>2.25</v>
      </c>
      <c r="Y123" s="55">
        <v>1.5</v>
      </c>
      <c r="Z123" s="55">
        <v>1.5</v>
      </c>
      <c r="AB123" s="55">
        <v>11</v>
      </c>
      <c r="AC123" s="55">
        <v>3.5</v>
      </c>
      <c r="AD123" s="55">
        <v>0</v>
      </c>
      <c r="AE123" s="55">
        <v>2.5</v>
      </c>
      <c r="AF123" s="55">
        <v>1</v>
      </c>
      <c r="AH123" s="55">
        <v>60.5</v>
      </c>
      <c r="AI123" s="55">
        <v>-19.25</v>
      </c>
      <c r="AJ123" s="55">
        <v>3.5</v>
      </c>
      <c r="AK123" s="55">
        <v>2.75</v>
      </c>
      <c r="AL123" s="55">
        <v>1.75</v>
      </c>
      <c r="AN123" s="55">
        <v>24.75</v>
      </c>
      <c r="AO123" s="55">
        <v>12</v>
      </c>
      <c r="AP123" s="55">
        <v>4.75</v>
      </c>
      <c r="AQ123" s="55">
        <v>1.5</v>
      </c>
      <c r="AR123" s="55">
        <v>2.25</v>
      </c>
      <c r="AT123" s="55">
        <v>2.5</v>
      </c>
      <c r="AU123" s="55">
        <v>1.75</v>
      </c>
      <c r="AV123" s="55">
        <v>1.75</v>
      </c>
      <c r="AW123" s="55">
        <v>1.5</v>
      </c>
      <c r="AX123" s="55">
        <v>3.5</v>
      </c>
      <c r="AZ123" s="55">
        <v>-2341.75</v>
      </c>
      <c r="BA123" s="55">
        <v>-3.5</v>
      </c>
      <c r="BB123" s="55">
        <v>8.5</v>
      </c>
      <c r="BC123" s="55">
        <v>2.25</v>
      </c>
      <c r="BD123" s="55">
        <v>3.75</v>
      </c>
      <c r="BF123" s="55">
        <v>65</v>
      </c>
      <c r="BG123" s="55">
        <v>11.5</v>
      </c>
      <c r="BH123" s="55">
        <v>13.5</v>
      </c>
      <c r="BI123" s="55">
        <v>6.25</v>
      </c>
      <c r="BJ123" s="55">
        <v>3.25</v>
      </c>
    </row>
    <row r="124" spans="2:62" x14ac:dyDescent="0.25">
      <c r="B124" s="69" t="s">
        <v>408</v>
      </c>
      <c r="C124" s="99" t="s">
        <v>747</v>
      </c>
      <c r="D124" s="100">
        <v>332</v>
      </c>
      <c r="E124" s="101" t="s">
        <v>750</v>
      </c>
      <c r="F124" s="101" t="s">
        <v>666</v>
      </c>
      <c r="G124" s="101" t="s">
        <v>37</v>
      </c>
      <c r="H124" s="100">
        <v>23</v>
      </c>
      <c r="I124" s="100" t="s">
        <v>39</v>
      </c>
      <c r="J124" s="55">
        <v>37.25</v>
      </c>
      <c r="K124" s="55">
        <v>1.5</v>
      </c>
      <c r="L124" s="55">
        <v>4</v>
      </c>
      <c r="M124" s="55">
        <v>1.25</v>
      </c>
      <c r="N124" s="55">
        <v>1.25</v>
      </c>
      <c r="P124" s="55">
        <v>27.25</v>
      </c>
      <c r="Q124" s="55">
        <v>10.5</v>
      </c>
      <c r="R124" s="55">
        <v>18</v>
      </c>
      <c r="S124" s="55">
        <v>4</v>
      </c>
      <c r="T124" s="55">
        <v>5.75</v>
      </c>
      <c r="V124" s="55">
        <v>-21</v>
      </c>
      <c r="W124" s="55">
        <v>-2.25</v>
      </c>
      <c r="X124" s="55">
        <v>1.5</v>
      </c>
      <c r="Y124" s="55">
        <v>0.75</v>
      </c>
      <c r="Z124" s="55">
        <v>0.5</v>
      </c>
      <c r="AB124" s="55">
        <v>146.75</v>
      </c>
      <c r="AC124" s="55">
        <v>-0.25</v>
      </c>
      <c r="AD124" s="55">
        <v>1.25</v>
      </c>
      <c r="AE124" s="55">
        <v>0</v>
      </c>
      <c r="AF124" s="55">
        <v>0.25</v>
      </c>
      <c r="AH124" s="55">
        <v>43.25</v>
      </c>
      <c r="AI124" s="55">
        <v>-4.75</v>
      </c>
      <c r="AJ124" s="55">
        <v>2.5</v>
      </c>
      <c r="AK124" s="55">
        <v>1.75</v>
      </c>
      <c r="AL124" s="55">
        <v>1.5</v>
      </c>
      <c r="AN124" s="55">
        <v>1</v>
      </c>
      <c r="AO124" s="55">
        <v>4</v>
      </c>
      <c r="AP124" s="55">
        <v>2.5</v>
      </c>
      <c r="AQ124" s="55">
        <v>1.5</v>
      </c>
      <c r="AR124" s="55">
        <v>1.5</v>
      </c>
      <c r="AT124" s="55">
        <v>1</v>
      </c>
      <c r="AU124" s="55">
        <v>-2.25</v>
      </c>
      <c r="AV124" s="55">
        <v>-1.75</v>
      </c>
      <c r="AW124" s="55">
        <v>0.75</v>
      </c>
      <c r="AX124" s="55">
        <v>1.25</v>
      </c>
      <c r="AZ124" s="55">
        <v>-2158.75</v>
      </c>
      <c r="BA124" s="55">
        <v>92.75</v>
      </c>
      <c r="BB124" s="55">
        <v>-2.5</v>
      </c>
      <c r="BC124" s="55">
        <v>-2.25</v>
      </c>
      <c r="BD124" s="55">
        <v>1.75</v>
      </c>
      <c r="BF124" s="55">
        <v>36.25</v>
      </c>
      <c r="BG124" s="55">
        <v>8</v>
      </c>
      <c r="BH124" s="55">
        <v>2.25</v>
      </c>
      <c r="BI124" s="55">
        <v>2</v>
      </c>
      <c r="BJ124" s="55">
        <v>0.75</v>
      </c>
    </row>
    <row r="125" spans="2:62" x14ac:dyDescent="0.25">
      <c r="B125" s="69" t="s">
        <v>409</v>
      </c>
      <c r="C125" s="99" t="s">
        <v>747</v>
      </c>
      <c r="D125" s="100">
        <v>112</v>
      </c>
      <c r="E125" s="101" t="s">
        <v>665</v>
      </c>
      <c r="F125" s="101" t="s">
        <v>60</v>
      </c>
      <c r="G125" s="101" t="s">
        <v>37</v>
      </c>
      <c r="H125" s="100" t="s">
        <v>60</v>
      </c>
      <c r="I125" s="100" t="s">
        <v>748</v>
      </c>
      <c r="J125" s="55">
        <v>1903</v>
      </c>
      <c r="K125" s="55">
        <v>584.5</v>
      </c>
      <c r="L125" s="55">
        <v>1203.25</v>
      </c>
      <c r="M125" s="55">
        <v>447.75</v>
      </c>
      <c r="N125" s="55">
        <v>863.5</v>
      </c>
      <c r="P125" s="55">
        <v>620</v>
      </c>
      <c r="Q125" s="55">
        <v>656</v>
      </c>
      <c r="R125" s="55">
        <v>508.5</v>
      </c>
      <c r="S125" s="55">
        <v>567</v>
      </c>
      <c r="T125" s="55">
        <v>490</v>
      </c>
      <c r="V125" s="55">
        <v>507.75</v>
      </c>
      <c r="W125" s="55">
        <v>522.25</v>
      </c>
      <c r="X125" s="55">
        <v>310.75</v>
      </c>
      <c r="Y125" s="55">
        <v>606.25</v>
      </c>
      <c r="Z125" s="55">
        <v>582.75</v>
      </c>
      <c r="AB125" s="55">
        <v>761</v>
      </c>
      <c r="AC125" s="55">
        <v>739</v>
      </c>
      <c r="AD125" s="55">
        <v>339.25</v>
      </c>
      <c r="AE125" s="55">
        <v>637.25</v>
      </c>
      <c r="AF125" s="55">
        <v>653</v>
      </c>
      <c r="AH125" s="55">
        <v>771.25</v>
      </c>
      <c r="AI125" s="55">
        <v>367.75</v>
      </c>
      <c r="AJ125" s="55">
        <v>449.25</v>
      </c>
      <c r="AK125" s="55">
        <v>611.5</v>
      </c>
      <c r="AL125" s="55">
        <v>432.75</v>
      </c>
      <c r="AN125" s="55">
        <v>659.5</v>
      </c>
      <c r="AO125" s="55">
        <v>631.5</v>
      </c>
      <c r="AP125" s="55">
        <v>490.75</v>
      </c>
      <c r="AQ125" s="55">
        <v>517.75</v>
      </c>
      <c r="AR125" s="55">
        <v>503</v>
      </c>
      <c r="AT125" s="55">
        <v>516.5</v>
      </c>
      <c r="AU125" s="55">
        <v>547.25</v>
      </c>
      <c r="AV125" s="55">
        <v>635.5</v>
      </c>
      <c r="AW125" s="55">
        <v>590.75</v>
      </c>
      <c r="AX125" s="55">
        <v>458.5</v>
      </c>
      <c r="AZ125" s="55">
        <v>-1656</v>
      </c>
      <c r="BA125" s="55">
        <v>784</v>
      </c>
      <c r="BB125" s="55">
        <v>584.5</v>
      </c>
      <c r="BC125" s="55">
        <v>699</v>
      </c>
      <c r="BD125" s="55">
        <v>655.25</v>
      </c>
      <c r="BF125" s="55">
        <v>994</v>
      </c>
      <c r="BG125" s="55">
        <v>544.25</v>
      </c>
      <c r="BH125" s="55">
        <v>961</v>
      </c>
      <c r="BI125" s="55">
        <v>515.75</v>
      </c>
      <c r="BJ125" s="55">
        <v>408.75</v>
      </c>
    </row>
    <row r="126" spans="2:62" x14ac:dyDescent="0.25">
      <c r="B126" s="88" t="s">
        <v>410</v>
      </c>
      <c r="C126" s="101" t="s">
        <v>747</v>
      </c>
      <c r="D126" s="100">
        <v>260</v>
      </c>
      <c r="E126" s="101" t="s">
        <v>751</v>
      </c>
      <c r="F126" s="101" t="s">
        <v>717</v>
      </c>
      <c r="G126" s="99" t="s">
        <v>37</v>
      </c>
      <c r="H126" s="100">
        <v>43</v>
      </c>
      <c r="I126" s="100" t="s">
        <v>39</v>
      </c>
      <c r="J126" s="55">
        <v>234.5</v>
      </c>
      <c r="K126" s="55">
        <v>58.25</v>
      </c>
      <c r="L126" s="55">
        <v>15.25</v>
      </c>
      <c r="M126" s="55">
        <v>4</v>
      </c>
      <c r="N126" s="55">
        <v>4.5</v>
      </c>
      <c r="P126" s="55">
        <v>41.25</v>
      </c>
      <c r="Q126" s="55">
        <v>16.75</v>
      </c>
      <c r="R126" s="55">
        <v>19</v>
      </c>
      <c r="S126" s="55">
        <v>6.5</v>
      </c>
      <c r="T126" s="55">
        <v>9.25</v>
      </c>
      <c r="V126" s="55">
        <v>-19.25</v>
      </c>
      <c r="W126" s="55">
        <v>-2.25</v>
      </c>
      <c r="X126" s="55">
        <v>2.75</v>
      </c>
      <c r="Y126" s="55">
        <v>5.25</v>
      </c>
      <c r="Z126" s="55">
        <v>2.5</v>
      </c>
      <c r="AB126" s="55">
        <v>2.5</v>
      </c>
      <c r="AC126" s="55">
        <v>3.5</v>
      </c>
      <c r="AD126" s="55">
        <v>2.5</v>
      </c>
      <c r="AE126" s="55">
        <v>2.25</v>
      </c>
      <c r="AF126" s="55">
        <v>0.5</v>
      </c>
      <c r="AH126" s="55">
        <v>89.5</v>
      </c>
      <c r="AI126" s="55">
        <v>-17.25</v>
      </c>
      <c r="AJ126" s="55">
        <v>5</v>
      </c>
      <c r="AK126" s="55">
        <v>3.75</v>
      </c>
      <c r="AL126" s="55">
        <v>4.25</v>
      </c>
      <c r="AN126" s="55">
        <v>33</v>
      </c>
      <c r="AO126" s="55">
        <v>10</v>
      </c>
      <c r="AP126" s="55">
        <v>2</v>
      </c>
      <c r="AQ126" s="55">
        <v>2.75</v>
      </c>
      <c r="AR126" s="55">
        <v>2.5</v>
      </c>
      <c r="AT126" s="55">
        <v>-15.25</v>
      </c>
      <c r="AU126" s="55">
        <v>-10.5</v>
      </c>
      <c r="AV126" s="55">
        <v>0</v>
      </c>
      <c r="AW126" s="55">
        <v>2</v>
      </c>
      <c r="AX126" s="55">
        <v>2.75</v>
      </c>
      <c r="AZ126" s="55">
        <v>-11723.75</v>
      </c>
      <c r="BA126" s="55">
        <v>-90.25</v>
      </c>
      <c r="BB126" s="55">
        <v>0</v>
      </c>
      <c r="BC126" s="55">
        <v>2.5</v>
      </c>
      <c r="BD126" s="55">
        <v>4.75</v>
      </c>
      <c r="BF126" s="55">
        <v>63.25</v>
      </c>
      <c r="BG126" s="55">
        <v>18.5</v>
      </c>
      <c r="BH126" s="55">
        <v>9.75</v>
      </c>
      <c r="BI126" s="55">
        <v>6</v>
      </c>
      <c r="BJ126" s="55">
        <v>3</v>
      </c>
    </row>
    <row r="127" spans="2:62" x14ac:dyDescent="0.25">
      <c r="B127" s="69" t="s">
        <v>411</v>
      </c>
      <c r="C127" s="99" t="s">
        <v>151</v>
      </c>
      <c r="D127" s="100">
        <v>28</v>
      </c>
      <c r="E127" s="101" t="s">
        <v>752</v>
      </c>
      <c r="F127" s="101" t="s">
        <v>134</v>
      </c>
      <c r="G127" s="101" t="s">
        <v>37</v>
      </c>
      <c r="H127" s="100">
        <v>13</v>
      </c>
      <c r="I127" s="100" t="s">
        <v>39</v>
      </c>
      <c r="J127" s="55">
        <v>66.5</v>
      </c>
      <c r="K127" s="55">
        <v>14.5</v>
      </c>
      <c r="L127" s="55">
        <v>6</v>
      </c>
      <c r="M127" s="55">
        <v>4</v>
      </c>
      <c r="N127" s="55">
        <v>3</v>
      </c>
      <c r="P127" s="55">
        <v>129.25</v>
      </c>
      <c r="Q127" s="55">
        <v>76.5</v>
      </c>
      <c r="R127" s="55">
        <v>42</v>
      </c>
      <c r="S127" s="55">
        <v>27</v>
      </c>
      <c r="T127" s="55">
        <v>21</v>
      </c>
      <c r="V127" s="55">
        <v>-3.5</v>
      </c>
      <c r="W127" s="55">
        <v>5.75</v>
      </c>
      <c r="X127" s="55">
        <v>2.75</v>
      </c>
      <c r="Y127" s="55">
        <v>4.75</v>
      </c>
      <c r="Z127" s="55">
        <v>4.5</v>
      </c>
      <c r="AB127" s="55">
        <v>57.25</v>
      </c>
      <c r="AC127" s="55">
        <v>5</v>
      </c>
      <c r="AD127" s="55">
        <v>3.75</v>
      </c>
      <c r="AE127" s="55">
        <v>3.5</v>
      </c>
      <c r="AF127" s="55">
        <v>6</v>
      </c>
      <c r="AH127" s="55">
        <v>89.5</v>
      </c>
      <c r="AI127" s="55">
        <v>-10.5</v>
      </c>
      <c r="AJ127" s="55">
        <v>3.25</v>
      </c>
      <c r="AK127" s="55">
        <v>4.5</v>
      </c>
      <c r="AL127" s="55">
        <v>8.75</v>
      </c>
      <c r="AN127" s="55">
        <v>123</v>
      </c>
      <c r="AO127" s="55">
        <v>21.5</v>
      </c>
      <c r="AP127" s="55">
        <v>5</v>
      </c>
      <c r="AQ127" s="55">
        <v>4.75</v>
      </c>
      <c r="AR127" s="55">
        <v>3.75</v>
      </c>
      <c r="AT127" s="55">
        <v>25</v>
      </c>
      <c r="AU127" s="55">
        <v>0.75</v>
      </c>
      <c r="AV127" s="55">
        <v>4.25</v>
      </c>
      <c r="AW127" s="55">
        <v>4.75</v>
      </c>
      <c r="AX127" s="55">
        <v>3</v>
      </c>
      <c r="AZ127" s="55">
        <v>-3862</v>
      </c>
      <c r="BA127" s="55">
        <v>151</v>
      </c>
      <c r="BB127" s="55">
        <v>20.25</v>
      </c>
      <c r="BC127" s="55">
        <v>5.5</v>
      </c>
      <c r="BD127" s="55">
        <v>6.25</v>
      </c>
      <c r="BF127" s="55">
        <v>64.75</v>
      </c>
      <c r="BG127" s="55">
        <v>15.5</v>
      </c>
      <c r="BH127" s="55">
        <v>12.5</v>
      </c>
      <c r="BI127" s="55">
        <v>5.25</v>
      </c>
      <c r="BJ127" s="55">
        <v>5</v>
      </c>
    </row>
    <row r="128" spans="2:62" x14ac:dyDescent="0.25">
      <c r="B128" s="69" t="s">
        <v>412</v>
      </c>
      <c r="C128" s="99" t="s">
        <v>151</v>
      </c>
      <c r="D128" s="100">
        <v>103</v>
      </c>
      <c r="E128" s="101" t="s">
        <v>753</v>
      </c>
      <c r="F128" s="101" t="s">
        <v>134</v>
      </c>
      <c r="G128" s="101" t="s">
        <v>37</v>
      </c>
      <c r="H128" s="100">
        <v>13</v>
      </c>
      <c r="I128" s="100" t="s">
        <v>39</v>
      </c>
      <c r="J128" s="55">
        <v>1045.75</v>
      </c>
      <c r="K128" s="55">
        <v>143.25</v>
      </c>
      <c r="L128" s="55">
        <v>237</v>
      </c>
      <c r="M128" s="55">
        <v>16.5</v>
      </c>
      <c r="N128" s="55">
        <v>31</v>
      </c>
      <c r="P128" s="55">
        <v>80.25</v>
      </c>
      <c r="Q128" s="55">
        <v>42</v>
      </c>
      <c r="R128" s="55">
        <v>54</v>
      </c>
      <c r="S128" s="55">
        <v>17.5</v>
      </c>
      <c r="T128" s="55">
        <v>28.75</v>
      </c>
      <c r="V128" s="55">
        <v>17</v>
      </c>
      <c r="W128" s="55">
        <v>11.25</v>
      </c>
      <c r="X128" s="55">
        <v>2</v>
      </c>
      <c r="Y128" s="55">
        <v>2.25</v>
      </c>
      <c r="Z128" s="55">
        <v>3</v>
      </c>
      <c r="AB128" s="55">
        <v>2730.25</v>
      </c>
      <c r="AC128" s="55">
        <v>250.5</v>
      </c>
      <c r="AD128" s="55">
        <v>8.25</v>
      </c>
      <c r="AE128" s="55">
        <v>10.25</v>
      </c>
      <c r="AF128" s="55">
        <v>3.25</v>
      </c>
      <c r="AH128" s="55">
        <v>103</v>
      </c>
      <c r="AI128" s="55">
        <v>-7.5</v>
      </c>
      <c r="AJ128" s="55">
        <v>4.75</v>
      </c>
      <c r="AK128" s="55">
        <v>4</v>
      </c>
      <c r="AL128" s="55">
        <v>4.75</v>
      </c>
      <c r="AN128" s="55">
        <v>120.5</v>
      </c>
      <c r="AO128" s="55">
        <v>23.25</v>
      </c>
      <c r="AP128" s="55">
        <v>6.25</v>
      </c>
      <c r="AQ128" s="55">
        <v>3.75</v>
      </c>
      <c r="AR128" s="55">
        <v>3</v>
      </c>
      <c r="AT128" s="55">
        <v>51.25</v>
      </c>
      <c r="AU128" s="55">
        <v>7</v>
      </c>
      <c r="AV128" s="55">
        <v>3.5</v>
      </c>
      <c r="AW128" s="55">
        <v>2.25</v>
      </c>
      <c r="AX128" s="55">
        <v>4.5</v>
      </c>
      <c r="AZ128" s="55">
        <v>-3492.25</v>
      </c>
      <c r="BA128" s="55">
        <v>206.5</v>
      </c>
      <c r="BB128" s="55">
        <v>16.75</v>
      </c>
      <c r="BC128" s="55">
        <v>8</v>
      </c>
      <c r="BD128" s="55">
        <v>4.5</v>
      </c>
      <c r="BF128" s="55">
        <v>47</v>
      </c>
      <c r="BG128" s="55">
        <v>6.75</v>
      </c>
      <c r="BH128" s="55">
        <v>14.75</v>
      </c>
      <c r="BI128" s="55">
        <v>10.5</v>
      </c>
      <c r="BJ128" s="55">
        <v>3.75</v>
      </c>
    </row>
    <row r="129" spans="2:62" x14ac:dyDescent="0.25">
      <c r="B129" s="69" t="s">
        <v>413</v>
      </c>
      <c r="C129" s="99" t="s">
        <v>151</v>
      </c>
      <c r="D129" s="100">
        <v>75</v>
      </c>
      <c r="E129" s="101" t="s">
        <v>654</v>
      </c>
      <c r="F129" s="101" t="s">
        <v>284</v>
      </c>
      <c r="G129" s="101" t="s">
        <v>37</v>
      </c>
      <c r="H129" s="100">
        <v>8</v>
      </c>
      <c r="I129" s="100" t="s">
        <v>60</v>
      </c>
      <c r="J129" s="55">
        <v>221.75</v>
      </c>
      <c r="K129" s="55">
        <v>69.5</v>
      </c>
      <c r="L129" s="55">
        <v>79.5</v>
      </c>
      <c r="M129" s="55">
        <v>6</v>
      </c>
      <c r="N129" s="55">
        <v>7.75</v>
      </c>
      <c r="P129" s="55">
        <v>424.25</v>
      </c>
      <c r="Q129" s="55">
        <v>488.25</v>
      </c>
      <c r="R129" s="55">
        <v>406.25</v>
      </c>
      <c r="S129" s="55">
        <v>366</v>
      </c>
      <c r="T129" s="55">
        <v>197.5</v>
      </c>
      <c r="V129" s="55">
        <v>27.75</v>
      </c>
      <c r="W129" s="55">
        <v>14.5</v>
      </c>
      <c r="X129" s="55">
        <v>4.75</v>
      </c>
      <c r="Y129" s="55">
        <v>4.25</v>
      </c>
      <c r="Z129" s="55">
        <v>3.5</v>
      </c>
      <c r="AB129" s="55">
        <v>3348</v>
      </c>
      <c r="AC129" s="55">
        <v>533.75</v>
      </c>
      <c r="AD129" s="55">
        <v>60.75</v>
      </c>
      <c r="AE129" s="55">
        <v>20.5</v>
      </c>
      <c r="AF129" s="55">
        <v>7</v>
      </c>
      <c r="AH129" s="55">
        <v>156.75</v>
      </c>
      <c r="AI129" s="55">
        <v>0.5</v>
      </c>
      <c r="AJ129" s="55">
        <v>6.75</v>
      </c>
      <c r="AK129" s="55">
        <v>4</v>
      </c>
      <c r="AL129" s="55">
        <v>3.5</v>
      </c>
      <c r="AN129" s="55">
        <v>180.75</v>
      </c>
      <c r="AO129" s="55">
        <v>30.25</v>
      </c>
      <c r="AP129" s="55">
        <v>10.75</v>
      </c>
      <c r="AQ129" s="55">
        <v>5.25</v>
      </c>
      <c r="AR129" s="55">
        <v>3.5</v>
      </c>
      <c r="AT129" s="55">
        <v>205.25</v>
      </c>
      <c r="AU129" s="55">
        <v>71.5</v>
      </c>
      <c r="AV129" s="55">
        <v>8.25</v>
      </c>
      <c r="AW129" s="55">
        <v>5.25</v>
      </c>
      <c r="AX129" s="55">
        <v>5.75</v>
      </c>
      <c r="AZ129" s="55">
        <v>-1644.5</v>
      </c>
      <c r="BA129" s="55">
        <v>180.5</v>
      </c>
      <c r="BB129" s="55">
        <v>32.25</v>
      </c>
      <c r="BC129" s="55">
        <v>10.5</v>
      </c>
      <c r="BD129" s="55">
        <v>6.25</v>
      </c>
      <c r="BF129" s="55">
        <v>50987.75</v>
      </c>
      <c r="BG129" s="55">
        <v>43638.5</v>
      </c>
      <c r="BH129" s="55">
        <v>11244.75</v>
      </c>
      <c r="BI129" s="55">
        <v>3674.25</v>
      </c>
      <c r="BJ129" s="55">
        <v>1498</v>
      </c>
    </row>
    <row r="130" spans="2:62" x14ac:dyDescent="0.25">
      <c r="B130" s="69" t="s">
        <v>281</v>
      </c>
      <c r="C130" s="99" t="s">
        <v>151</v>
      </c>
      <c r="D130" s="100">
        <v>129</v>
      </c>
      <c r="E130" s="101" t="s">
        <v>283</v>
      </c>
      <c r="F130" s="101" t="s">
        <v>284</v>
      </c>
      <c r="G130" s="101" t="s">
        <v>37</v>
      </c>
      <c r="H130" s="100">
        <v>20</v>
      </c>
      <c r="I130" s="100" t="s">
        <v>60</v>
      </c>
      <c r="J130" s="55">
        <v>146</v>
      </c>
      <c r="K130" s="55">
        <v>79.75</v>
      </c>
      <c r="L130" s="55">
        <v>64.25</v>
      </c>
      <c r="M130" s="55">
        <v>15.25</v>
      </c>
      <c r="N130" s="55">
        <v>23.75</v>
      </c>
      <c r="P130" s="55">
        <v>2996</v>
      </c>
      <c r="Q130" s="55">
        <v>516</v>
      </c>
      <c r="R130" s="55">
        <v>239.25</v>
      </c>
      <c r="S130" s="55">
        <v>63.25</v>
      </c>
      <c r="T130" s="55">
        <v>115.75</v>
      </c>
      <c r="V130" s="55">
        <v>53.25</v>
      </c>
      <c r="W130" s="55">
        <v>18</v>
      </c>
      <c r="X130" s="55">
        <v>15.25</v>
      </c>
      <c r="Y130" s="55">
        <v>7.25</v>
      </c>
      <c r="Z130" s="55">
        <v>7.5</v>
      </c>
      <c r="AB130" s="55">
        <v>15673.25</v>
      </c>
      <c r="AC130" s="55">
        <v>2351.25</v>
      </c>
      <c r="AD130" s="55">
        <v>88</v>
      </c>
      <c r="AE130" s="55">
        <v>78.75</v>
      </c>
      <c r="AF130" s="55">
        <v>16</v>
      </c>
      <c r="AH130" s="55">
        <v>67</v>
      </c>
      <c r="AI130" s="55">
        <v>-11</v>
      </c>
      <c r="AJ130" s="55">
        <v>21</v>
      </c>
      <c r="AK130" s="55">
        <v>6.5</v>
      </c>
      <c r="AL130" s="55">
        <v>12.5</v>
      </c>
      <c r="AN130" s="55">
        <v>38.75</v>
      </c>
      <c r="AO130" s="55">
        <v>16.5</v>
      </c>
      <c r="AP130" s="55">
        <v>16</v>
      </c>
      <c r="AQ130" s="55">
        <v>14.25</v>
      </c>
      <c r="AR130" s="55">
        <v>16.25</v>
      </c>
      <c r="AT130" s="55">
        <v>117.25</v>
      </c>
      <c r="AU130" s="55">
        <v>36.5</v>
      </c>
      <c r="AV130" s="55">
        <v>7.25</v>
      </c>
      <c r="AW130" s="55">
        <v>6.75</v>
      </c>
      <c r="AX130" s="55">
        <v>17</v>
      </c>
      <c r="AZ130" s="55">
        <v>-11780.25</v>
      </c>
      <c r="BA130" s="55">
        <v>-72</v>
      </c>
      <c r="BB130" s="55">
        <v>30.75</v>
      </c>
      <c r="BC130" s="55">
        <v>10</v>
      </c>
      <c r="BD130" s="55">
        <v>17.5</v>
      </c>
      <c r="BF130" s="55">
        <v>51043.25</v>
      </c>
      <c r="BG130" s="55">
        <v>65490</v>
      </c>
      <c r="BH130" s="55">
        <v>50844</v>
      </c>
      <c r="BI130" s="55">
        <v>20885.25</v>
      </c>
      <c r="BJ130" s="55">
        <v>11012</v>
      </c>
    </row>
    <row r="131" spans="2:62" x14ac:dyDescent="0.25">
      <c r="B131" s="69" t="s">
        <v>414</v>
      </c>
      <c r="C131" s="101" t="s">
        <v>65</v>
      </c>
      <c r="D131" s="100">
        <v>298</v>
      </c>
      <c r="E131" s="101" t="s">
        <v>66</v>
      </c>
      <c r="F131" s="99" t="s">
        <v>658</v>
      </c>
      <c r="G131" s="99" t="s">
        <v>37</v>
      </c>
      <c r="H131" s="100">
        <v>5</v>
      </c>
      <c r="I131" s="100" t="s">
        <v>39</v>
      </c>
      <c r="J131" s="55">
        <v>15.5</v>
      </c>
      <c r="K131" s="55">
        <v>23.5</v>
      </c>
      <c r="L131" s="55">
        <v>6</v>
      </c>
      <c r="M131" s="55">
        <v>6.75</v>
      </c>
      <c r="N131" s="55">
        <v>5.75</v>
      </c>
      <c r="P131" s="55">
        <v>9244.75</v>
      </c>
      <c r="Q131" s="55">
        <v>775</v>
      </c>
      <c r="R131" s="55">
        <v>67</v>
      </c>
      <c r="S131" s="55">
        <v>35</v>
      </c>
      <c r="T131" s="55">
        <v>28.75</v>
      </c>
      <c r="V131" s="55">
        <v>18.5</v>
      </c>
      <c r="W131" s="55">
        <v>5.25</v>
      </c>
      <c r="X131" s="55">
        <v>6</v>
      </c>
      <c r="Y131" s="55">
        <v>6.5</v>
      </c>
      <c r="Z131" s="55">
        <v>7.5</v>
      </c>
      <c r="AB131" s="55">
        <v>43</v>
      </c>
      <c r="AC131" s="55">
        <v>10.75</v>
      </c>
      <c r="AD131" s="55">
        <v>5.25</v>
      </c>
      <c r="AE131" s="55">
        <v>4</v>
      </c>
      <c r="AF131" s="55">
        <v>2</v>
      </c>
      <c r="AH131" s="55">
        <v>225</v>
      </c>
      <c r="AI131" s="55">
        <v>18.25</v>
      </c>
      <c r="AJ131" s="55">
        <v>9.5</v>
      </c>
      <c r="AK131" s="55">
        <v>8.5</v>
      </c>
      <c r="AL131" s="55">
        <v>8.25</v>
      </c>
      <c r="AN131" s="55">
        <v>223.75</v>
      </c>
      <c r="AO131" s="55">
        <v>67</v>
      </c>
      <c r="AP131" s="55">
        <v>17.75</v>
      </c>
      <c r="AQ131" s="55">
        <v>10.75</v>
      </c>
      <c r="AR131" s="55">
        <v>9.75</v>
      </c>
      <c r="AT131" s="55">
        <v>2899</v>
      </c>
      <c r="AU131" s="55">
        <v>253.75</v>
      </c>
      <c r="AV131" s="55">
        <v>22</v>
      </c>
      <c r="AW131" s="55">
        <v>12.5</v>
      </c>
      <c r="AX131" s="55">
        <v>6.25</v>
      </c>
      <c r="AZ131" s="55">
        <v>-14140</v>
      </c>
      <c r="BA131" s="55">
        <v>-248.75</v>
      </c>
      <c r="BB131" s="55">
        <v>-8</v>
      </c>
      <c r="BC131" s="55">
        <v>4.75</v>
      </c>
      <c r="BD131" s="55">
        <v>5.5</v>
      </c>
      <c r="BF131" s="55">
        <v>1639</v>
      </c>
      <c r="BG131" s="55">
        <v>236.75</v>
      </c>
      <c r="BH131" s="55">
        <v>25.25</v>
      </c>
      <c r="BI131" s="55">
        <v>13.75</v>
      </c>
      <c r="BJ131" s="55">
        <v>8.75</v>
      </c>
    </row>
    <row r="132" spans="2:62" x14ac:dyDescent="0.25">
      <c r="B132" s="69" t="s">
        <v>64</v>
      </c>
      <c r="C132" s="101" t="s">
        <v>65</v>
      </c>
      <c r="D132" s="100">
        <v>247</v>
      </c>
      <c r="E132" s="101" t="s">
        <v>66</v>
      </c>
      <c r="F132" s="99" t="s">
        <v>658</v>
      </c>
      <c r="G132" s="99" t="s">
        <v>37</v>
      </c>
      <c r="H132" s="100">
        <v>13</v>
      </c>
      <c r="I132" s="100" t="s">
        <v>39</v>
      </c>
      <c r="J132" s="55">
        <v>22.75</v>
      </c>
      <c r="K132" s="55">
        <v>4.75</v>
      </c>
      <c r="L132" s="55">
        <v>4.25</v>
      </c>
      <c r="M132" s="55">
        <v>1.25</v>
      </c>
      <c r="N132" s="55">
        <v>3.25</v>
      </c>
      <c r="P132" s="55">
        <v>18064.25</v>
      </c>
      <c r="Q132" s="55">
        <v>4899.75</v>
      </c>
      <c r="R132" s="55">
        <v>442.5</v>
      </c>
      <c r="S132" s="55">
        <v>238.25</v>
      </c>
      <c r="T132" s="55">
        <v>136.25</v>
      </c>
      <c r="V132" s="55">
        <v>89.25</v>
      </c>
      <c r="W132" s="55">
        <v>25.25</v>
      </c>
      <c r="X132" s="55">
        <v>3</v>
      </c>
      <c r="Y132" s="55">
        <v>4</v>
      </c>
      <c r="Z132" s="55">
        <v>3.75</v>
      </c>
      <c r="AB132" s="55">
        <v>30</v>
      </c>
      <c r="AC132" s="55">
        <v>4</v>
      </c>
      <c r="AD132" s="55">
        <v>2</v>
      </c>
      <c r="AE132" s="55">
        <v>1.75</v>
      </c>
      <c r="AF132" s="55">
        <v>-0.25</v>
      </c>
      <c r="AH132" s="55">
        <v>33.5</v>
      </c>
      <c r="AI132" s="55">
        <v>-15.5</v>
      </c>
      <c r="AJ132" s="55">
        <v>8</v>
      </c>
      <c r="AK132" s="55">
        <v>2.5</v>
      </c>
      <c r="AL132" s="55">
        <v>4</v>
      </c>
      <c r="AN132" s="55">
        <v>21.5</v>
      </c>
      <c r="AO132" s="55">
        <v>9.75</v>
      </c>
      <c r="AP132" s="55">
        <v>2</v>
      </c>
      <c r="AQ132" s="55">
        <v>2.25</v>
      </c>
      <c r="AR132" s="55">
        <v>2</v>
      </c>
      <c r="AT132" s="55">
        <v>3077.75</v>
      </c>
      <c r="AU132" s="55">
        <v>365</v>
      </c>
      <c r="AV132" s="55">
        <v>21.5</v>
      </c>
      <c r="AW132" s="55">
        <v>9</v>
      </c>
      <c r="AX132" s="55">
        <v>4.75</v>
      </c>
      <c r="AZ132" s="55">
        <v>-6036</v>
      </c>
      <c r="BA132" s="55">
        <v>-63.25</v>
      </c>
      <c r="BB132" s="55">
        <v>3.5</v>
      </c>
      <c r="BC132" s="55">
        <v>4.25</v>
      </c>
      <c r="BD132" s="55">
        <v>3.25</v>
      </c>
      <c r="BF132" s="55">
        <v>7192.5</v>
      </c>
      <c r="BG132" s="55">
        <v>810.25</v>
      </c>
      <c r="BH132" s="55">
        <v>51.5</v>
      </c>
      <c r="BI132" s="55">
        <v>16</v>
      </c>
      <c r="BJ132" s="55">
        <v>5.25</v>
      </c>
    </row>
    <row r="133" spans="2:62" x14ac:dyDescent="0.25">
      <c r="B133" s="69" t="s">
        <v>415</v>
      </c>
      <c r="C133" s="99" t="s">
        <v>747</v>
      </c>
      <c r="D133" s="100">
        <v>1</v>
      </c>
      <c r="E133" s="101" t="s">
        <v>754</v>
      </c>
      <c r="F133" s="101" t="s">
        <v>60</v>
      </c>
      <c r="G133" s="101" t="s">
        <v>37</v>
      </c>
      <c r="H133" s="100"/>
      <c r="I133" s="100" t="s">
        <v>60</v>
      </c>
      <c r="J133" s="55">
        <v>65341</v>
      </c>
      <c r="K133" s="55">
        <v>65455</v>
      </c>
      <c r="L133" s="55">
        <v>65489.5</v>
      </c>
      <c r="M133" s="55">
        <v>65493.75</v>
      </c>
      <c r="N133" s="55">
        <v>58866.25</v>
      </c>
      <c r="P133" s="55">
        <v>65491</v>
      </c>
      <c r="Q133" s="55">
        <v>65487.75</v>
      </c>
      <c r="R133" s="55">
        <v>65500.75</v>
      </c>
      <c r="S133" s="55">
        <v>65499</v>
      </c>
      <c r="T133" s="55">
        <v>65502</v>
      </c>
      <c r="V133" s="55">
        <v>65434.75</v>
      </c>
      <c r="W133" s="55">
        <v>65485.25</v>
      </c>
      <c r="X133" s="55">
        <v>65501.25</v>
      </c>
      <c r="Y133" s="55">
        <v>65239.5</v>
      </c>
      <c r="Z133" s="55">
        <v>65504.25</v>
      </c>
      <c r="AB133" s="55">
        <v>65423.75</v>
      </c>
      <c r="AC133" s="55">
        <v>65483.5</v>
      </c>
      <c r="AD133" s="55">
        <v>65495</v>
      </c>
      <c r="AE133" s="55">
        <v>65498.25</v>
      </c>
      <c r="AF133" s="55">
        <v>65499.25</v>
      </c>
      <c r="AH133" s="55">
        <v>65310.75</v>
      </c>
      <c r="AI133" s="55">
        <v>65419.25</v>
      </c>
      <c r="AJ133" s="55">
        <v>65500</v>
      </c>
      <c r="AK133" s="55">
        <v>65503.25</v>
      </c>
      <c r="AL133" s="55">
        <v>65504.5</v>
      </c>
      <c r="AN133" s="55">
        <v>65444.25</v>
      </c>
      <c r="AO133" s="55">
        <v>65487.5</v>
      </c>
      <c r="AP133" s="55">
        <v>65504.5</v>
      </c>
      <c r="AQ133" s="55">
        <v>65506.5</v>
      </c>
      <c r="AR133" s="55">
        <v>65505.75</v>
      </c>
      <c r="AT133" s="55">
        <v>65410.75</v>
      </c>
      <c r="AU133" s="55">
        <v>65456</v>
      </c>
      <c r="AV133" s="55">
        <v>65493.25</v>
      </c>
      <c r="AW133" s="55">
        <v>65502.25</v>
      </c>
      <c r="AX133" s="55">
        <v>65504.25</v>
      </c>
      <c r="AZ133" s="55">
        <v>44831</v>
      </c>
      <c r="BA133" s="55">
        <v>65003.75</v>
      </c>
      <c r="BB133" s="55">
        <v>65475</v>
      </c>
      <c r="BC133" s="55">
        <v>65490</v>
      </c>
      <c r="BD133" s="55">
        <v>65495</v>
      </c>
      <c r="BF133" s="55">
        <v>63593</v>
      </c>
      <c r="BG133" s="55">
        <v>65483.75</v>
      </c>
      <c r="BH133" s="55">
        <v>65496</v>
      </c>
      <c r="BI133" s="55">
        <v>64461.25</v>
      </c>
      <c r="BJ133" s="55">
        <v>65499.5</v>
      </c>
    </row>
    <row r="134" spans="2:62" x14ac:dyDescent="0.25">
      <c r="B134" s="69" t="s">
        <v>416</v>
      </c>
      <c r="C134" s="99" t="s">
        <v>747</v>
      </c>
      <c r="D134" s="100">
        <v>337</v>
      </c>
      <c r="E134" s="101" t="s">
        <v>755</v>
      </c>
      <c r="F134" s="101" t="s">
        <v>60</v>
      </c>
      <c r="G134" s="101" t="s">
        <v>37</v>
      </c>
      <c r="H134" s="100"/>
      <c r="I134" s="100" t="s">
        <v>39</v>
      </c>
      <c r="J134" s="55">
        <v>2099.25</v>
      </c>
      <c r="K134" s="55">
        <v>669.25</v>
      </c>
      <c r="L134" s="55">
        <v>436.75</v>
      </c>
      <c r="M134" s="55">
        <v>761.5</v>
      </c>
      <c r="N134" s="55">
        <v>354.75</v>
      </c>
      <c r="P134" s="55">
        <v>705</v>
      </c>
      <c r="Q134" s="55">
        <v>1049</v>
      </c>
      <c r="R134" s="55">
        <v>505.5</v>
      </c>
      <c r="S134" s="55">
        <v>1180.5</v>
      </c>
      <c r="T134" s="55">
        <v>621.5</v>
      </c>
      <c r="V134" s="55">
        <v>614.25</v>
      </c>
      <c r="W134" s="55">
        <v>297</v>
      </c>
      <c r="X134" s="55">
        <v>566.5</v>
      </c>
      <c r="Y134" s="55">
        <v>490</v>
      </c>
      <c r="Z134" s="55">
        <v>444.25</v>
      </c>
      <c r="AB134" s="55">
        <v>776.25</v>
      </c>
      <c r="AC134" s="55">
        <v>515.75</v>
      </c>
      <c r="AD134" s="55">
        <v>841</v>
      </c>
      <c r="AE134" s="55">
        <v>607</v>
      </c>
      <c r="AF134" s="55">
        <v>438.5</v>
      </c>
      <c r="AH134" s="55">
        <v>834</v>
      </c>
      <c r="AI134" s="55">
        <v>434.75</v>
      </c>
      <c r="AJ134" s="55">
        <v>927</v>
      </c>
      <c r="AK134" s="55">
        <v>763.5</v>
      </c>
      <c r="AL134" s="55">
        <v>636</v>
      </c>
      <c r="AN134" s="55">
        <v>1461.5</v>
      </c>
      <c r="AO134" s="55">
        <v>1075.5</v>
      </c>
      <c r="AP134" s="55">
        <v>605</v>
      </c>
      <c r="AQ134" s="55">
        <v>522.75</v>
      </c>
      <c r="AR134" s="55">
        <v>365.75</v>
      </c>
      <c r="AT134" s="55">
        <v>286.5</v>
      </c>
      <c r="AU134" s="55">
        <v>1021.5</v>
      </c>
      <c r="AV134" s="55">
        <v>401.5</v>
      </c>
      <c r="AW134" s="55">
        <v>446</v>
      </c>
      <c r="AX134" s="55">
        <v>451</v>
      </c>
      <c r="AZ134" s="55">
        <v>10531</v>
      </c>
      <c r="BA134" s="55">
        <v>2404.25</v>
      </c>
      <c r="BB134" s="55">
        <v>1295.5</v>
      </c>
      <c r="BC134" s="55">
        <v>523.5</v>
      </c>
      <c r="BD134" s="55">
        <v>536</v>
      </c>
      <c r="BF134" s="55">
        <v>493</v>
      </c>
      <c r="BG134" s="55">
        <v>758</v>
      </c>
      <c r="BH134" s="55">
        <v>371.75</v>
      </c>
      <c r="BI134" s="55">
        <v>850</v>
      </c>
      <c r="BJ134" s="55">
        <v>837.5</v>
      </c>
    </row>
    <row r="135" spans="2:62" x14ac:dyDescent="0.25">
      <c r="B135" s="69" t="s">
        <v>417</v>
      </c>
      <c r="C135" s="101" t="s">
        <v>125</v>
      </c>
      <c r="D135" s="100">
        <v>329</v>
      </c>
      <c r="E135" s="99" t="s">
        <v>667</v>
      </c>
      <c r="F135" s="99" t="s">
        <v>134</v>
      </c>
      <c r="G135" s="99" t="s">
        <v>37</v>
      </c>
      <c r="H135" s="100">
        <v>8</v>
      </c>
      <c r="I135" s="100" t="s">
        <v>60</v>
      </c>
      <c r="J135" s="55">
        <v>98.5</v>
      </c>
      <c r="K135" s="55">
        <v>28</v>
      </c>
      <c r="L135" s="55">
        <v>14.75</v>
      </c>
      <c r="M135" s="55">
        <v>3.75</v>
      </c>
      <c r="N135" s="55">
        <v>6.75</v>
      </c>
      <c r="P135" s="55">
        <v>25.25</v>
      </c>
      <c r="Q135" s="55">
        <v>17</v>
      </c>
      <c r="R135" s="55">
        <v>20.5</v>
      </c>
      <c r="S135" s="55">
        <v>9.5</v>
      </c>
      <c r="T135" s="55">
        <v>9</v>
      </c>
      <c r="V135" s="55">
        <v>11.75</v>
      </c>
      <c r="W135" s="55">
        <v>6.75</v>
      </c>
      <c r="X135" s="55">
        <v>2.75</v>
      </c>
      <c r="Y135" s="55">
        <v>3.5</v>
      </c>
      <c r="Z135" s="55">
        <v>3.25</v>
      </c>
      <c r="AB135" s="55">
        <v>62.5</v>
      </c>
      <c r="AC135" s="55">
        <v>10.5</v>
      </c>
      <c r="AD135" s="55">
        <v>2.5</v>
      </c>
      <c r="AE135" s="55">
        <v>2.5</v>
      </c>
      <c r="AF135" s="55">
        <v>3.25</v>
      </c>
      <c r="AH135" s="55">
        <v>106.75</v>
      </c>
      <c r="AI135" s="55">
        <v>7.5</v>
      </c>
      <c r="AJ135" s="55">
        <v>4.75</v>
      </c>
      <c r="AK135" s="55">
        <v>3</v>
      </c>
      <c r="AL135" s="55">
        <v>2.75</v>
      </c>
      <c r="AN135" s="55">
        <v>221</v>
      </c>
      <c r="AO135" s="55">
        <v>24.75</v>
      </c>
      <c r="AP135" s="55">
        <v>7.75</v>
      </c>
      <c r="AQ135" s="55">
        <v>3.5</v>
      </c>
      <c r="AR135" s="55">
        <v>2.75</v>
      </c>
      <c r="AT135" s="55">
        <v>19</v>
      </c>
      <c r="AU135" s="55">
        <v>7.5</v>
      </c>
      <c r="AV135" s="55">
        <v>4.25</v>
      </c>
      <c r="AW135" s="55">
        <v>3.5</v>
      </c>
      <c r="AX135" s="55">
        <v>3.75</v>
      </c>
      <c r="AZ135" s="55">
        <v>-627.25</v>
      </c>
      <c r="BA135" s="55">
        <v>176.75</v>
      </c>
      <c r="BB135" s="55">
        <v>11.25</v>
      </c>
      <c r="BC135" s="55">
        <v>7.75</v>
      </c>
      <c r="BD135" s="55">
        <v>5.75</v>
      </c>
      <c r="BF135" s="55">
        <v>69</v>
      </c>
      <c r="BG135" s="55">
        <v>10.75</v>
      </c>
      <c r="BH135" s="55">
        <v>7.25</v>
      </c>
      <c r="BI135" s="55">
        <v>5</v>
      </c>
      <c r="BJ135" s="55">
        <v>3.75</v>
      </c>
    </row>
    <row r="136" spans="2:62" x14ac:dyDescent="0.25">
      <c r="B136" s="69" t="s">
        <v>418</v>
      </c>
      <c r="C136" s="101" t="s">
        <v>125</v>
      </c>
      <c r="D136" s="100">
        <v>317</v>
      </c>
      <c r="E136" s="99" t="s">
        <v>668</v>
      </c>
      <c r="F136" s="99" t="s">
        <v>134</v>
      </c>
      <c r="G136" s="99" t="s">
        <v>37</v>
      </c>
      <c r="H136" s="100">
        <v>10</v>
      </c>
      <c r="I136" s="100" t="s">
        <v>60</v>
      </c>
      <c r="J136" s="55">
        <v>-37.25</v>
      </c>
      <c r="K136" s="55">
        <v>7.25</v>
      </c>
      <c r="L136" s="55">
        <v>7</v>
      </c>
      <c r="M136" s="55">
        <v>4.5</v>
      </c>
      <c r="N136" s="55">
        <v>5</v>
      </c>
      <c r="P136" s="55">
        <v>12.75</v>
      </c>
      <c r="Q136" s="55">
        <v>14.25</v>
      </c>
      <c r="R136" s="55">
        <v>11.25</v>
      </c>
      <c r="S136" s="55">
        <v>7.75</v>
      </c>
      <c r="T136" s="55">
        <v>8.75</v>
      </c>
      <c r="V136" s="55">
        <v>-7</v>
      </c>
      <c r="W136" s="55">
        <v>0</v>
      </c>
      <c r="X136" s="55">
        <v>3.75</v>
      </c>
      <c r="Y136" s="55">
        <v>4</v>
      </c>
      <c r="Z136" s="55">
        <v>4.25</v>
      </c>
      <c r="AB136" s="55">
        <v>35.75</v>
      </c>
      <c r="AC136" s="55">
        <v>9</v>
      </c>
      <c r="AD136" s="55">
        <v>2.5</v>
      </c>
      <c r="AE136" s="55">
        <v>2.5</v>
      </c>
      <c r="AF136" s="55">
        <v>1.5</v>
      </c>
      <c r="AH136" s="55">
        <v>1325.25</v>
      </c>
      <c r="AI136" s="55">
        <v>97.75</v>
      </c>
      <c r="AJ136" s="55">
        <v>12.5</v>
      </c>
      <c r="AK136" s="55">
        <v>9.75</v>
      </c>
      <c r="AL136" s="55">
        <v>6.25</v>
      </c>
      <c r="AN136" s="55">
        <v>2864.25</v>
      </c>
      <c r="AO136" s="55">
        <v>134.25</v>
      </c>
      <c r="AP136" s="55">
        <v>14.25</v>
      </c>
      <c r="AQ136" s="55">
        <v>7</v>
      </c>
      <c r="AR136" s="55">
        <v>6.25</v>
      </c>
      <c r="AT136" s="55">
        <v>540.25</v>
      </c>
      <c r="AU136" s="55">
        <v>2.5</v>
      </c>
      <c r="AV136" s="55">
        <v>1</v>
      </c>
      <c r="AW136" s="55">
        <v>3.75</v>
      </c>
      <c r="AX136" s="55">
        <v>3</v>
      </c>
      <c r="AZ136" s="55">
        <v>-13610.5</v>
      </c>
      <c r="BA136" s="55">
        <v>-189.75</v>
      </c>
      <c r="BB136" s="55">
        <v>-5.75</v>
      </c>
      <c r="BC136" s="55">
        <v>1.5</v>
      </c>
      <c r="BD136" s="55">
        <v>2.25</v>
      </c>
      <c r="BF136" s="55">
        <v>32.25</v>
      </c>
      <c r="BG136" s="55">
        <v>7.5</v>
      </c>
      <c r="BH136" s="55">
        <v>5.75</v>
      </c>
      <c r="BI136" s="55">
        <v>3.75</v>
      </c>
      <c r="BJ136" s="55">
        <v>5.5</v>
      </c>
    </row>
    <row r="137" spans="2:62" x14ac:dyDescent="0.25">
      <c r="B137" s="69" t="s">
        <v>419</v>
      </c>
      <c r="C137" s="101" t="s">
        <v>125</v>
      </c>
      <c r="D137" s="100">
        <v>89</v>
      </c>
      <c r="E137" s="99" t="s">
        <v>669</v>
      </c>
      <c r="F137" s="99" t="s">
        <v>134</v>
      </c>
      <c r="G137" s="99" t="s">
        <v>37</v>
      </c>
      <c r="H137" s="100">
        <v>9</v>
      </c>
      <c r="I137" s="100" t="s">
        <v>60</v>
      </c>
      <c r="J137" s="55">
        <v>752.5</v>
      </c>
      <c r="K137" s="55">
        <v>279.75</v>
      </c>
      <c r="L137" s="55">
        <v>70.25</v>
      </c>
      <c r="M137" s="55">
        <v>16.25</v>
      </c>
      <c r="N137" s="55">
        <v>10</v>
      </c>
      <c r="P137" s="55">
        <v>93.75</v>
      </c>
      <c r="Q137" s="55">
        <v>71.75</v>
      </c>
      <c r="R137" s="55">
        <v>53.75</v>
      </c>
      <c r="S137" s="55">
        <v>31.75</v>
      </c>
      <c r="T137" s="55">
        <v>35</v>
      </c>
      <c r="V137" s="55">
        <v>300.25</v>
      </c>
      <c r="W137" s="55">
        <v>38.75</v>
      </c>
      <c r="X137" s="55">
        <v>5</v>
      </c>
      <c r="Y137" s="55">
        <v>5.75</v>
      </c>
      <c r="Z137" s="55">
        <v>6.25</v>
      </c>
      <c r="AB137" s="55">
        <v>199.75</v>
      </c>
      <c r="AC137" s="55">
        <v>29.75</v>
      </c>
      <c r="AD137" s="55">
        <v>3</v>
      </c>
      <c r="AE137" s="55">
        <v>5.25</v>
      </c>
      <c r="AF137" s="55">
        <v>5.75</v>
      </c>
      <c r="AH137" s="55">
        <v>65323.75</v>
      </c>
      <c r="AI137" s="55">
        <v>40660.5</v>
      </c>
      <c r="AJ137" s="55">
        <v>3018.25</v>
      </c>
      <c r="AK137" s="55">
        <v>549.75</v>
      </c>
      <c r="AL137" s="55">
        <v>140.5</v>
      </c>
      <c r="AN137" s="55">
        <v>65456.5</v>
      </c>
      <c r="AO137" s="55">
        <v>44765.25</v>
      </c>
      <c r="AP137" s="55">
        <v>11404</v>
      </c>
      <c r="AQ137" s="55">
        <v>4923</v>
      </c>
      <c r="AR137" s="55">
        <v>1690</v>
      </c>
      <c r="AT137" s="55">
        <v>191.5</v>
      </c>
      <c r="AU137" s="55">
        <v>85.75</v>
      </c>
      <c r="AV137" s="55">
        <v>9</v>
      </c>
      <c r="AW137" s="55">
        <v>6.5</v>
      </c>
      <c r="AX137" s="55">
        <v>6.25</v>
      </c>
      <c r="AZ137" s="55">
        <v>-1089.5</v>
      </c>
      <c r="BA137" s="55">
        <v>270.75</v>
      </c>
      <c r="BB137" s="55">
        <v>42.5</v>
      </c>
      <c r="BC137" s="55">
        <v>30.75</v>
      </c>
      <c r="BD137" s="55">
        <v>15.75</v>
      </c>
      <c r="BF137" s="55">
        <v>548.25</v>
      </c>
      <c r="BG137" s="55">
        <v>337</v>
      </c>
      <c r="BH137" s="55">
        <v>28</v>
      </c>
      <c r="BI137" s="55">
        <v>14.5</v>
      </c>
      <c r="BJ137" s="55">
        <v>9.25</v>
      </c>
    </row>
    <row r="138" spans="2:62" x14ac:dyDescent="0.25">
      <c r="B138" s="69" t="s">
        <v>420</v>
      </c>
      <c r="C138" s="101" t="s">
        <v>125</v>
      </c>
      <c r="D138" s="100">
        <v>239</v>
      </c>
      <c r="E138" s="101" t="s">
        <v>617</v>
      </c>
      <c r="F138" s="99" t="s">
        <v>658</v>
      </c>
      <c r="G138" s="99" t="s">
        <v>37</v>
      </c>
      <c r="H138" s="100">
        <v>6</v>
      </c>
      <c r="I138" s="100" t="s">
        <v>39</v>
      </c>
      <c r="J138" s="55">
        <v>57</v>
      </c>
      <c r="K138" s="55">
        <v>8.75</v>
      </c>
      <c r="L138" s="55">
        <v>14.5</v>
      </c>
      <c r="M138" s="55">
        <v>4.5</v>
      </c>
      <c r="N138" s="55">
        <v>6</v>
      </c>
      <c r="P138" s="55">
        <v>25.25</v>
      </c>
      <c r="Q138" s="55">
        <v>4.75</v>
      </c>
      <c r="R138" s="55">
        <v>13.5</v>
      </c>
      <c r="S138" s="55">
        <v>5.25</v>
      </c>
      <c r="T138" s="55">
        <v>11.25</v>
      </c>
      <c r="V138" s="55">
        <v>-15.75</v>
      </c>
      <c r="W138" s="55">
        <v>-0.5</v>
      </c>
      <c r="X138" s="55">
        <v>3</v>
      </c>
      <c r="Y138" s="55">
        <v>4.25</v>
      </c>
      <c r="Z138" s="55">
        <v>4.25</v>
      </c>
      <c r="AB138" s="55">
        <v>17.75</v>
      </c>
      <c r="AC138" s="55">
        <v>10</v>
      </c>
      <c r="AD138" s="55">
        <v>2.75</v>
      </c>
      <c r="AE138" s="55">
        <v>4</v>
      </c>
      <c r="AF138" s="55">
        <v>1.5</v>
      </c>
      <c r="AH138" s="55">
        <v>7518</v>
      </c>
      <c r="AI138" s="55">
        <v>1014</v>
      </c>
      <c r="AJ138" s="55">
        <v>58.75</v>
      </c>
      <c r="AK138" s="55">
        <v>24.5</v>
      </c>
      <c r="AL138" s="55">
        <v>11</v>
      </c>
      <c r="AN138" s="55">
        <v>18082.5</v>
      </c>
      <c r="AO138" s="55">
        <v>3658.5</v>
      </c>
      <c r="AP138" s="55">
        <v>177.25</v>
      </c>
      <c r="AQ138" s="55">
        <v>48</v>
      </c>
      <c r="AR138" s="55">
        <v>17.25</v>
      </c>
      <c r="AT138" s="55">
        <v>25</v>
      </c>
      <c r="AU138" s="55">
        <v>8.75</v>
      </c>
      <c r="AV138" s="55">
        <v>4</v>
      </c>
      <c r="AW138" s="55">
        <v>3.75</v>
      </c>
      <c r="AX138" s="55">
        <v>3.25</v>
      </c>
      <c r="AZ138" s="55">
        <v>-4647</v>
      </c>
      <c r="BA138" s="55">
        <v>-75.5</v>
      </c>
      <c r="BB138" s="55">
        <v>2.5</v>
      </c>
      <c r="BC138" s="55">
        <v>3</v>
      </c>
      <c r="BD138" s="55">
        <v>5</v>
      </c>
      <c r="BF138" s="55">
        <v>50.25</v>
      </c>
      <c r="BG138" s="55">
        <v>25.75</v>
      </c>
      <c r="BH138" s="55">
        <v>14</v>
      </c>
      <c r="BI138" s="55">
        <v>7</v>
      </c>
      <c r="BJ138" s="55">
        <v>5.25</v>
      </c>
    </row>
    <row r="139" spans="2:62" x14ac:dyDescent="0.25">
      <c r="B139" s="69" t="s">
        <v>421</v>
      </c>
      <c r="C139" s="101" t="s">
        <v>125</v>
      </c>
      <c r="D139" s="100">
        <v>221</v>
      </c>
      <c r="E139" s="101" t="s">
        <v>617</v>
      </c>
      <c r="F139" s="99" t="s">
        <v>658</v>
      </c>
      <c r="G139" s="99" t="s">
        <v>37</v>
      </c>
      <c r="H139" s="100">
        <v>16</v>
      </c>
      <c r="I139" s="100" t="s">
        <v>39</v>
      </c>
      <c r="J139" s="55">
        <v>515</v>
      </c>
      <c r="K139" s="55">
        <v>247.25</v>
      </c>
      <c r="L139" s="55">
        <v>33.25</v>
      </c>
      <c r="M139" s="55">
        <v>15.5</v>
      </c>
      <c r="N139" s="55">
        <v>6</v>
      </c>
      <c r="P139" s="55">
        <v>24.5</v>
      </c>
      <c r="Q139" s="55">
        <v>14.25</v>
      </c>
      <c r="R139" s="55">
        <v>7.75</v>
      </c>
      <c r="S139" s="55">
        <v>5.5</v>
      </c>
      <c r="T139" s="55">
        <v>4</v>
      </c>
      <c r="V139" s="55">
        <v>-3.75</v>
      </c>
      <c r="W139" s="55">
        <v>3</v>
      </c>
      <c r="X139" s="55">
        <v>3.75</v>
      </c>
      <c r="Y139" s="55">
        <v>4.25</v>
      </c>
      <c r="Z139" s="55">
        <v>4.25</v>
      </c>
      <c r="AB139" s="55">
        <v>98.25</v>
      </c>
      <c r="AC139" s="55">
        <v>10.25</v>
      </c>
      <c r="AD139" s="55">
        <v>3.5</v>
      </c>
      <c r="AE139" s="55">
        <v>2</v>
      </c>
      <c r="AF139" s="55">
        <v>2</v>
      </c>
      <c r="AH139" s="55">
        <v>22442</v>
      </c>
      <c r="AI139" s="55">
        <v>3164.75</v>
      </c>
      <c r="AJ139" s="55">
        <v>225.5</v>
      </c>
      <c r="AK139" s="55">
        <v>60</v>
      </c>
      <c r="AL139" s="55">
        <v>9</v>
      </c>
      <c r="AN139" s="55">
        <v>52256.25</v>
      </c>
      <c r="AO139" s="55">
        <v>14102.5</v>
      </c>
      <c r="AP139" s="55">
        <v>574</v>
      </c>
      <c r="AQ139" s="55">
        <v>92.25</v>
      </c>
      <c r="AR139" s="55">
        <v>30.25</v>
      </c>
      <c r="AT139" s="55">
        <v>211</v>
      </c>
      <c r="AU139" s="55">
        <v>134</v>
      </c>
      <c r="AV139" s="55">
        <v>9.25</v>
      </c>
      <c r="AW139" s="55">
        <v>5</v>
      </c>
      <c r="AX139" s="55">
        <v>3.5</v>
      </c>
      <c r="AZ139" s="55">
        <v>-2815</v>
      </c>
      <c r="BA139" s="55">
        <v>-2</v>
      </c>
      <c r="BB139" s="55">
        <v>6.5</v>
      </c>
      <c r="BC139" s="55">
        <v>6</v>
      </c>
      <c r="BD139" s="55">
        <v>6</v>
      </c>
      <c r="BF139" s="55">
        <v>15.75</v>
      </c>
      <c r="BG139" s="55">
        <v>20.75</v>
      </c>
      <c r="BH139" s="55">
        <v>7</v>
      </c>
      <c r="BI139" s="55">
        <v>6.25</v>
      </c>
      <c r="BJ139" s="55">
        <v>4.5</v>
      </c>
    </row>
    <row r="140" spans="2:62" x14ac:dyDescent="0.25">
      <c r="B140" s="69" t="s">
        <v>422</v>
      </c>
      <c r="C140" s="99" t="s">
        <v>82</v>
      </c>
      <c r="D140" s="100">
        <v>90</v>
      </c>
      <c r="E140" s="101" t="s">
        <v>756</v>
      </c>
      <c r="F140" s="101" t="s">
        <v>134</v>
      </c>
      <c r="G140" s="101" t="s">
        <v>37</v>
      </c>
      <c r="H140" s="100">
        <v>5.6</v>
      </c>
      <c r="I140" s="100" t="s">
        <v>39</v>
      </c>
      <c r="J140" s="55">
        <v>885.25</v>
      </c>
      <c r="K140" s="55">
        <v>134.25</v>
      </c>
      <c r="L140" s="55">
        <v>120.5</v>
      </c>
      <c r="M140" s="55">
        <v>4</v>
      </c>
      <c r="N140" s="55">
        <v>8</v>
      </c>
      <c r="P140" s="55">
        <v>62.5</v>
      </c>
      <c r="Q140" s="55">
        <v>21.25</v>
      </c>
      <c r="R140" s="55">
        <v>49.5</v>
      </c>
      <c r="S140" s="55">
        <v>10</v>
      </c>
      <c r="T140" s="55">
        <v>28.25</v>
      </c>
      <c r="V140" s="55">
        <v>22.75</v>
      </c>
      <c r="W140" s="55">
        <v>15.5</v>
      </c>
      <c r="X140" s="55">
        <v>2</v>
      </c>
      <c r="Y140" s="55">
        <v>2.5</v>
      </c>
      <c r="Z140" s="55">
        <v>2.5</v>
      </c>
      <c r="AB140" s="55">
        <v>30.5</v>
      </c>
      <c r="AC140" s="55">
        <v>5.25</v>
      </c>
      <c r="AD140" s="55">
        <v>1.75</v>
      </c>
      <c r="AE140" s="55">
        <v>2.75</v>
      </c>
      <c r="AF140" s="55">
        <v>2.25</v>
      </c>
      <c r="AH140" s="55">
        <v>417</v>
      </c>
      <c r="AI140" s="55">
        <v>107.75</v>
      </c>
      <c r="AJ140" s="55">
        <v>8.5</v>
      </c>
      <c r="AK140" s="55">
        <v>2.75</v>
      </c>
      <c r="AL140" s="55">
        <v>3.5</v>
      </c>
      <c r="AN140" s="55">
        <v>819.75</v>
      </c>
      <c r="AO140" s="55">
        <v>162</v>
      </c>
      <c r="AP140" s="55">
        <v>16</v>
      </c>
      <c r="AQ140" s="55">
        <v>5.25</v>
      </c>
      <c r="AR140" s="55">
        <v>2.75</v>
      </c>
      <c r="AT140" s="55">
        <v>52.25</v>
      </c>
      <c r="AU140" s="55">
        <v>6.25</v>
      </c>
      <c r="AV140" s="55">
        <v>1.25</v>
      </c>
      <c r="AW140" s="55">
        <v>2.5</v>
      </c>
      <c r="AX140" s="55">
        <v>2.5</v>
      </c>
      <c r="AZ140" s="55">
        <v>-1443</v>
      </c>
      <c r="BA140" s="55">
        <v>145.5</v>
      </c>
      <c r="BB140" s="55">
        <v>30.25</v>
      </c>
      <c r="BC140" s="55">
        <v>7.25</v>
      </c>
      <c r="BD140" s="55">
        <v>6.5</v>
      </c>
      <c r="BF140" s="55">
        <v>85.5</v>
      </c>
      <c r="BG140" s="55">
        <v>12.75</v>
      </c>
      <c r="BH140" s="55">
        <v>23</v>
      </c>
      <c r="BI140" s="55">
        <v>5.75</v>
      </c>
      <c r="BJ140" s="55">
        <v>2.75</v>
      </c>
    </row>
    <row r="141" spans="2:62" x14ac:dyDescent="0.25">
      <c r="B141" s="69" t="s">
        <v>423</v>
      </c>
      <c r="C141" s="99" t="s">
        <v>737</v>
      </c>
      <c r="D141" s="100">
        <v>72</v>
      </c>
      <c r="E141" s="101" t="s">
        <v>757</v>
      </c>
      <c r="F141" s="101" t="s">
        <v>60</v>
      </c>
      <c r="G141" s="101"/>
      <c r="H141" s="100" t="s">
        <v>60</v>
      </c>
      <c r="I141" s="100" t="s">
        <v>39</v>
      </c>
      <c r="J141" s="55">
        <v>1647</v>
      </c>
      <c r="K141" s="55">
        <v>470.25</v>
      </c>
      <c r="L141" s="55">
        <v>157.5</v>
      </c>
      <c r="M141" s="55">
        <v>25.75</v>
      </c>
      <c r="N141" s="55">
        <v>17.5</v>
      </c>
      <c r="P141" s="55">
        <v>104.75</v>
      </c>
      <c r="Q141" s="55">
        <v>90.5</v>
      </c>
      <c r="R141" s="55">
        <v>68.75</v>
      </c>
      <c r="S141" s="55">
        <v>39.25</v>
      </c>
      <c r="T141" s="55">
        <v>26.25</v>
      </c>
      <c r="V141" s="55">
        <v>147</v>
      </c>
      <c r="W141" s="55">
        <v>61</v>
      </c>
      <c r="X141" s="55">
        <v>14.5</v>
      </c>
      <c r="Y141" s="55">
        <v>10.5</v>
      </c>
      <c r="Z141" s="55">
        <v>9.5</v>
      </c>
      <c r="AB141" s="55">
        <v>224</v>
      </c>
      <c r="AC141" s="55">
        <v>104.75</v>
      </c>
      <c r="AD141" s="55">
        <v>13.75</v>
      </c>
      <c r="AE141" s="55">
        <v>9.5</v>
      </c>
      <c r="AF141" s="55">
        <v>4.75</v>
      </c>
      <c r="AH141" s="55">
        <v>1065.75</v>
      </c>
      <c r="AI141" s="55">
        <v>270</v>
      </c>
      <c r="AJ141" s="55">
        <v>28</v>
      </c>
      <c r="AK141" s="55">
        <v>12.75</v>
      </c>
      <c r="AL141" s="55">
        <v>9.25</v>
      </c>
      <c r="AN141" s="55">
        <v>560</v>
      </c>
      <c r="AO141" s="55">
        <v>142.75</v>
      </c>
      <c r="AP141" s="55">
        <v>18.5</v>
      </c>
      <c r="AQ141" s="55">
        <v>10.5</v>
      </c>
      <c r="AR141" s="55">
        <v>7.5</v>
      </c>
      <c r="AT141" s="55">
        <v>862</v>
      </c>
      <c r="AU141" s="55">
        <v>375</v>
      </c>
      <c r="AV141" s="55">
        <v>80</v>
      </c>
      <c r="AW141" s="55">
        <v>23.75</v>
      </c>
      <c r="AX141" s="55">
        <v>11.25</v>
      </c>
      <c r="AZ141" s="55">
        <v>18647</v>
      </c>
      <c r="BA141" s="55">
        <v>3575.75</v>
      </c>
      <c r="BB141" s="55">
        <v>124</v>
      </c>
      <c r="BC141" s="55">
        <v>48.5</v>
      </c>
      <c r="BD141" s="55">
        <v>21</v>
      </c>
      <c r="BF141" s="55">
        <v>143</v>
      </c>
      <c r="BG141" s="55">
        <v>32.5</v>
      </c>
      <c r="BH141" s="55">
        <v>16</v>
      </c>
      <c r="BI141" s="55">
        <v>5.75</v>
      </c>
      <c r="BJ141" s="55">
        <v>6</v>
      </c>
    </row>
    <row r="142" spans="2:62" ht="22.5" x14ac:dyDescent="0.25">
      <c r="B142" s="69" t="s">
        <v>424</v>
      </c>
      <c r="C142" s="99" t="s">
        <v>737</v>
      </c>
      <c r="D142" s="100">
        <v>98</v>
      </c>
      <c r="E142" s="101" t="s">
        <v>758</v>
      </c>
      <c r="F142" s="101" t="s">
        <v>60</v>
      </c>
      <c r="G142" s="101"/>
      <c r="H142" s="100" t="s">
        <v>60</v>
      </c>
      <c r="I142" s="100" t="s">
        <v>759</v>
      </c>
      <c r="J142" s="55">
        <v>10420.75</v>
      </c>
      <c r="K142" s="55">
        <v>5961.25</v>
      </c>
      <c r="L142" s="55">
        <v>1161</v>
      </c>
      <c r="M142" s="55">
        <v>358</v>
      </c>
      <c r="N142" s="55">
        <v>109.75</v>
      </c>
      <c r="P142" s="55">
        <v>34.25</v>
      </c>
      <c r="Q142" s="55">
        <v>24.666666666666668</v>
      </c>
      <c r="R142" s="55">
        <v>10</v>
      </c>
      <c r="S142" s="55">
        <v>4.333333333333333</v>
      </c>
      <c r="T142" s="55">
        <v>6</v>
      </c>
      <c r="V142" s="55">
        <v>22336.25</v>
      </c>
      <c r="W142" s="55">
        <v>9571.25</v>
      </c>
      <c r="X142" s="55">
        <v>928.75</v>
      </c>
      <c r="Y142" s="55">
        <v>229.33333333333334</v>
      </c>
      <c r="Z142" s="55">
        <v>0</v>
      </c>
      <c r="AB142" s="55">
        <v>241.5</v>
      </c>
      <c r="AC142" s="55">
        <v>32.25</v>
      </c>
      <c r="AD142" s="55">
        <v>4</v>
      </c>
      <c r="AE142" s="55">
        <v>4</v>
      </c>
      <c r="AF142" s="55">
        <v>2.75</v>
      </c>
      <c r="AH142" s="55">
        <v>15552.75</v>
      </c>
      <c r="AI142" s="55">
        <v>2268.5</v>
      </c>
      <c r="AJ142" s="55">
        <v>138</v>
      </c>
      <c r="AK142" s="55">
        <v>41</v>
      </c>
      <c r="AL142" s="55">
        <v>14</v>
      </c>
      <c r="AN142" s="55">
        <v>53881.5</v>
      </c>
      <c r="AO142" s="55">
        <v>25900.5</v>
      </c>
      <c r="AP142" s="55">
        <v>2922.25</v>
      </c>
      <c r="AQ142" s="55">
        <v>564.25</v>
      </c>
      <c r="AR142" s="55">
        <v>138.25</v>
      </c>
      <c r="AT142" s="55">
        <v>444</v>
      </c>
      <c r="AU142" s="55">
        <v>259</v>
      </c>
      <c r="AV142" s="55">
        <v>24</v>
      </c>
      <c r="AW142" s="55">
        <v>11.75</v>
      </c>
      <c r="AX142" s="55">
        <v>5.25</v>
      </c>
      <c r="AZ142" s="55">
        <v>44572</v>
      </c>
      <c r="BA142" s="55">
        <v>64975.75</v>
      </c>
      <c r="BB142" s="55">
        <v>15739.25</v>
      </c>
      <c r="BC142" s="55">
        <v>6029.25</v>
      </c>
      <c r="BD142" s="55">
        <v>1999.25</v>
      </c>
      <c r="BF142" s="55">
        <v>235</v>
      </c>
      <c r="BG142" s="55">
        <v>88.75</v>
      </c>
      <c r="BH142" s="55">
        <v>10.75</v>
      </c>
      <c r="BI142" s="55">
        <v>5.75</v>
      </c>
      <c r="BJ142" s="55">
        <v>3.75</v>
      </c>
    </row>
    <row r="143" spans="2:62" ht="22.5" x14ac:dyDescent="0.25">
      <c r="B143" s="69" t="s">
        <v>425</v>
      </c>
      <c r="C143" s="99" t="s">
        <v>737</v>
      </c>
      <c r="D143" s="100">
        <v>106</v>
      </c>
      <c r="E143" s="101" t="s">
        <v>760</v>
      </c>
      <c r="F143" s="101" t="s">
        <v>60</v>
      </c>
      <c r="G143" s="101"/>
      <c r="H143" s="100" t="s">
        <v>60</v>
      </c>
      <c r="I143" s="100" t="s">
        <v>39</v>
      </c>
      <c r="J143" s="55">
        <v>23243.5</v>
      </c>
      <c r="K143" s="55">
        <v>6676</v>
      </c>
      <c r="L143" s="55">
        <v>1098.25</v>
      </c>
      <c r="M143" s="55">
        <v>1135.5</v>
      </c>
      <c r="N143" s="55">
        <v>88</v>
      </c>
      <c r="P143" s="55">
        <v>3751.5</v>
      </c>
      <c r="Q143" s="55">
        <v>443.5</v>
      </c>
      <c r="R143" s="55">
        <v>44.5</v>
      </c>
      <c r="S143" s="55">
        <v>19.5</v>
      </c>
      <c r="T143" s="55">
        <v>16.25</v>
      </c>
      <c r="V143" s="55">
        <v>2875</v>
      </c>
      <c r="W143" s="55">
        <v>354.25</v>
      </c>
      <c r="X143" s="55">
        <v>22.25</v>
      </c>
      <c r="Y143" s="55">
        <v>10.25</v>
      </c>
      <c r="Z143" s="55">
        <v>7</v>
      </c>
      <c r="AB143" s="55">
        <v>32858</v>
      </c>
      <c r="AC143" s="55">
        <v>6965.75</v>
      </c>
      <c r="AD143" s="55">
        <v>150.5</v>
      </c>
      <c r="AE143" s="55">
        <v>123.75</v>
      </c>
      <c r="AF143" s="55">
        <v>30.25</v>
      </c>
      <c r="AH143" s="55">
        <v>65329.75</v>
      </c>
      <c r="AI143" s="55">
        <v>65426.5</v>
      </c>
      <c r="AJ143" s="55">
        <v>32311.5</v>
      </c>
      <c r="AK143" s="55">
        <v>12685.25</v>
      </c>
      <c r="AL143" s="55">
        <v>4866</v>
      </c>
      <c r="AN143" s="55">
        <v>65436.75</v>
      </c>
      <c r="AO143" s="55">
        <v>62034</v>
      </c>
      <c r="AP143" s="55">
        <v>46574.75</v>
      </c>
      <c r="AQ143" s="55">
        <v>26852.5</v>
      </c>
      <c r="AR143" s="55">
        <v>13437</v>
      </c>
      <c r="AT143" s="55">
        <v>45053</v>
      </c>
      <c r="AU143" s="55">
        <v>14891</v>
      </c>
      <c r="AV143" s="55">
        <v>776.5</v>
      </c>
      <c r="AW143" s="55">
        <v>222</v>
      </c>
      <c r="AX143" s="55">
        <v>82.5</v>
      </c>
      <c r="AZ143" s="55">
        <v>90.75</v>
      </c>
      <c r="BA143" s="55">
        <v>392.25</v>
      </c>
      <c r="BB143" s="55">
        <v>40.5</v>
      </c>
      <c r="BC143" s="55">
        <v>12</v>
      </c>
      <c r="BD143" s="55">
        <v>13</v>
      </c>
      <c r="BF143" s="55">
        <v>239</v>
      </c>
      <c r="BG143" s="55">
        <v>2572.5</v>
      </c>
      <c r="BH143" s="55">
        <v>14.75</v>
      </c>
      <c r="BI143" s="55">
        <v>40.75</v>
      </c>
      <c r="BJ143" s="55">
        <v>16.5</v>
      </c>
    </row>
    <row r="144" spans="2:62" x14ac:dyDescent="0.25">
      <c r="B144" s="69" t="s">
        <v>426</v>
      </c>
      <c r="C144" s="99" t="s">
        <v>737</v>
      </c>
      <c r="D144" s="100">
        <v>138</v>
      </c>
      <c r="E144" s="101" t="s">
        <v>670</v>
      </c>
      <c r="F144" s="101" t="s">
        <v>60</v>
      </c>
      <c r="G144" s="101"/>
      <c r="H144" s="100" t="s">
        <v>60</v>
      </c>
      <c r="I144" s="100" t="s">
        <v>39</v>
      </c>
      <c r="J144" s="55">
        <v>265</v>
      </c>
      <c r="K144" s="55">
        <v>93.5</v>
      </c>
      <c r="L144" s="55">
        <v>69.75</v>
      </c>
      <c r="M144" s="55">
        <v>8.75</v>
      </c>
      <c r="N144" s="55">
        <v>16.75</v>
      </c>
      <c r="P144" s="55">
        <v>130.5</v>
      </c>
      <c r="Q144" s="55">
        <v>0</v>
      </c>
      <c r="R144" s="55">
        <v>77.5</v>
      </c>
      <c r="S144" s="55">
        <v>160.66666666666666</v>
      </c>
      <c r="T144" s="55">
        <v>41.25</v>
      </c>
      <c r="V144" s="55">
        <v>1339.75</v>
      </c>
      <c r="W144" s="55">
        <v>272.75</v>
      </c>
      <c r="X144" s="55">
        <v>20.5</v>
      </c>
      <c r="Y144" s="55">
        <v>8.5</v>
      </c>
      <c r="Z144" s="55">
        <v>6</v>
      </c>
      <c r="AB144" s="55">
        <v>141.25</v>
      </c>
      <c r="AC144" s="55">
        <v>69.25</v>
      </c>
      <c r="AD144" s="55">
        <v>9.5</v>
      </c>
      <c r="AE144" s="55">
        <v>13.5</v>
      </c>
      <c r="AF144" s="55">
        <v>4.25</v>
      </c>
      <c r="AH144" s="55">
        <v>678</v>
      </c>
      <c r="AI144" s="55">
        <v>182.25</v>
      </c>
      <c r="AJ144" s="55">
        <v>33.75</v>
      </c>
      <c r="AK144" s="55">
        <v>10.25</v>
      </c>
      <c r="AL144" s="55">
        <v>11.25</v>
      </c>
      <c r="AN144" s="55">
        <v>964.25</v>
      </c>
      <c r="AO144" s="55">
        <v>147.75</v>
      </c>
      <c r="AP144" s="55">
        <v>31.75</v>
      </c>
      <c r="AQ144" s="55">
        <v>18.5</v>
      </c>
      <c r="AR144" s="55">
        <v>10.25</v>
      </c>
      <c r="AT144" s="55">
        <v>102.75</v>
      </c>
      <c r="AU144" s="55">
        <v>28.75</v>
      </c>
      <c r="AV144" s="55">
        <v>9.25</v>
      </c>
      <c r="AW144" s="55">
        <v>5.5</v>
      </c>
      <c r="AX144" s="55">
        <v>11.5</v>
      </c>
      <c r="AZ144" s="55">
        <v>-1577.5</v>
      </c>
      <c r="BA144" s="55">
        <v>35.5</v>
      </c>
      <c r="BB144" s="55">
        <v>22.75</v>
      </c>
      <c r="BC144" s="55">
        <v>9.25</v>
      </c>
      <c r="BD144" s="55">
        <v>10.5</v>
      </c>
      <c r="BF144" s="55">
        <v>936.5</v>
      </c>
      <c r="BG144" s="55">
        <v>234</v>
      </c>
      <c r="BH144" s="55">
        <v>122</v>
      </c>
      <c r="BI144" s="55">
        <v>69</v>
      </c>
      <c r="BJ144" s="55">
        <v>66.25</v>
      </c>
    </row>
    <row r="145" spans="2:62" x14ac:dyDescent="0.25">
      <c r="B145" s="69" t="s">
        <v>427</v>
      </c>
      <c r="C145" s="99" t="s">
        <v>151</v>
      </c>
      <c r="D145" s="100">
        <v>119</v>
      </c>
      <c r="E145" s="101" t="s">
        <v>178</v>
      </c>
      <c r="F145" s="101" t="s">
        <v>36</v>
      </c>
      <c r="G145" s="101" t="s">
        <v>37</v>
      </c>
      <c r="H145" s="100">
        <v>4</v>
      </c>
      <c r="I145" s="100" t="s">
        <v>39</v>
      </c>
      <c r="J145" s="55">
        <v>248.5</v>
      </c>
      <c r="K145" s="55">
        <v>25.75</v>
      </c>
      <c r="L145" s="55">
        <v>96.75</v>
      </c>
      <c r="M145" s="55">
        <v>7</v>
      </c>
      <c r="N145" s="55">
        <v>27</v>
      </c>
      <c r="P145" s="55">
        <v>37935</v>
      </c>
      <c r="Q145" s="55">
        <v>34381</v>
      </c>
      <c r="R145" s="55">
        <v>25623</v>
      </c>
      <c r="S145" s="55">
        <v>14716.25</v>
      </c>
      <c r="T145" s="55">
        <v>6238</v>
      </c>
      <c r="V145" s="55">
        <v>10.5</v>
      </c>
      <c r="W145" s="55">
        <v>13.25</v>
      </c>
      <c r="X145" s="55">
        <v>13.75</v>
      </c>
      <c r="Y145" s="55">
        <v>6.75</v>
      </c>
      <c r="Z145" s="55">
        <v>6.25</v>
      </c>
      <c r="AB145" s="55">
        <v>43.25</v>
      </c>
      <c r="AC145" s="55">
        <v>7.25</v>
      </c>
      <c r="AD145" s="55">
        <v>4.25</v>
      </c>
      <c r="AE145" s="55">
        <v>17.75</v>
      </c>
      <c r="AF145" s="55">
        <v>1.5</v>
      </c>
      <c r="AH145" s="55">
        <v>233.25</v>
      </c>
      <c r="AI145" s="55">
        <v>58.25</v>
      </c>
      <c r="AJ145" s="55">
        <v>63.75</v>
      </c>
      <c r="AK145" s="55">
        <v>16</v>
      </c>
      <c r="AL145" s="55">
        <v>22.25</v>
      </c>
      <c r="AN145" s="55">
        <v>129.25</v>
      </c>
      <c r="AO145" s="55">
        <v>41.5</v>
      </c>
      <c r="AP145" s="55">
        <v>30</v>
      </c>
      <c r="AQ145" s="55">
        <v>20.25</v>
      </c>
      <c r="AR145" s="55">
        <v>21</v>
      </c>
      <c r="AT145" s="55">
        <v>29792.75</v>
      </c>
      <c r="AU145" s="55">
        <v>4710</v>
      </c>
      <c r="AV145" s="55">
        <v>147.5</v>
      </c>
      <c r="AW145" s="55">
        <v>46.5</v>
      </c>
      <c r="AX145" s="55">
        <v>36.5</v>
      </c>
      <c r="AZ145" s="55">
        <v>-1659.25</v>
      </c>
      <c r="BA145" s="55">
        <v>190.25</v>
      </c>
      <c r="BB145" s="55">
        <v>47.5</v>
      </c>
      <c r="BC145" s="55">
        <v>8</v>
      </c>
      <c r="BD145" s="55">
        <v>15.5</v>
      </c>
      <c r="BF145" s="55">
        <v>685.5</v>
      </c>
      <c r="BG145" s="55">
        <v>97.25</v>
      </c>
      <c r="BH145" s="55">
        <v>52</v>
      </c>
      <c r="BI145" s="55">
        <v>22.5</v>
      </c>
      <c r="BJ145" s="55">
        <v>5.75</v>
      </c>
    </row>
    <row r="146" spans="2:62" x14ac:dyDescent="0.25">
      <c r="B146" s="69" t="s">
        <v>180</v>
      </c>
      <c r="C146" s="99" t="s">
        <v>151</v>
      </c>
      <c r="D146" s="100">
        <v>108</v>
      </c>
      <c r="E146" s="101" t="s">
        <v>178</v>
      </c>
      <c r="F146" s="101" t="s">
        <v>36</v>
      </c>
      <c r="G146" s="101" t="s">
        <v>37</v>
      </c>
      <c r="H146" s="100">
        <v>21</v>
      </c>
      <c r="I146" s="100" t="s">
        <v>39</v>
      </c>
      <c r="J146" s="55">
        <v>1173</v>
      </c>
      <c r="K146" s="55">
        <v>91</v>
      </c>
      <c r="L146" s="55">
        <v>205.25</v>
      </c>
      <c r="M146" s="55">
        <v>10.25</v>
      </c>
      <c r="N146" s="55">
        <v>27.75</v>
      </c>
      <c r="P146" s="55">
        <v>47681.5</v>
      </c>
      <c r="Q146" s="55">
        <v>45331.75</v>
      </c>
      <c r="R146" s="55">
        <v>36366.5</v>
      </c>
      <c r="S146" s="55">
        <v>17692.25</v>
      </c>
      <c r="T146" s="55">
        <v>7682.5</v>
      </c>
      <c r="V146" s="55">
        <v>9.75</v>
      </c>
      <c r="W146" s="55">
        <v>7.25</v>
      </c>
      <c r="X146" s="55">
        <v>4.25</v>
      </c>
      <c r="Y146" s="55">
        <v>3.25</v>
      </c>
      <c r="Z146" s="55">
        <v>8.5</v>
      </c>
      <c r="AB146" s="55">
        <v>65</v>
      </c>
      <c r="AC146" s="55">
        <v>12.5</v>
      </c>
      <c r="AD146" s="55">
        <v>5</v>
      </c>
      <c r="AE146" s="55">
        <v>8.5</v>
      </c>
      <c r="AF146" s="55">
        <v>3.5</v>
      </c>
      <c r="AH146" s="55">
        <v>1650</v>
      </c>
      <c r="AI146" s="55">
        <v>607</v>
      </c>
      <c r="AJ146" s="55">
        <v>192.25</v>
      </c>
      <c r="AK146" s="55">
        <v>37.5</v>
      </c>
      <c r="AL146" s="55">
        <v>2268.25</v>
      </c>
      <c r="AN146" s="55">
        <v>2561.5</v>
      </c>
      <c r="AO146" s="55">
        <v>841</v>
      </c>
      <c r="AP146" s="55">
        <v>170</v>
      </c>
      <c r="AQ146" s="55">
        <v>57.75</v>
      </c>
      <c r="AR146" s="55">
        <v>26.75</v>
      </c>
      <c r="AT146" s="55">
        <v>65417.25</v>
      </c>
      <c r="AU146" s="55">
        <v>60905.75</v>
      </c>
      <c r="AV146" s="55">
        <v>5039.75</v>
      </c>
      <c r="AW146" s="55">
        <v>736</v>
      </c>
      <c r="AX146" s="55">
        <v>165.5</v>
      </c>
      <c r="AZ146" s="55">
        <v>-4559.5</v>
      </c>
      <c r="BA146" s="55">
        <v>-57.5</v>
      </c>
      <c r="BB146" s="55">
        <v>30</v>
      </c>
      <c r="BC146" s="55">
        <v>9.75</v>
      </c>
      <c r="BD146" s="55">
        <v>22</v>
      </c>
      <c r="BF146" s="55">
        <v>3348.25</v>
      </c>
      <c r="BG146" s="55">
        <v>1612.5</v>
      </c>
      <c r="BH146" s="55">
        <v>242.25</v>
      </c>
      <c r="BI146" s="55">
        <v>79.25</v>
      </c>
      <c r="BJ146" s="55">
        <v>20.75</v>
      </c>
    </row>
    <row r="147" spans="2:62" x14ac:dyDescent="0.25">
      <c r="B147" s="69" t="s">
        <v>177</v>
      </c>
      <c r="C147" s="99" t="s">
        <v>151</v>
      </c>
      <c r="D147" s="100">
        <v>125</v>
      </c>
      <c r="E147" s="101" t="s">
        <v>178</v>
      </c>
      <c r="F147" s="101" t="s">
        <v>36</v>
      </c>
      <c r="G147" s="101" t="s">
        <v>37</v>
      </c>
      <c r="H147" s="100">
        <v>31</v>
      </c>
      <c r="I147" s="100" t="s">
        <v>39</v>
      </c>
      <c r="J147" s="55">
        <v>522.5</v>
      </c>
      <c r="K147" s="55">
        <v>87.75</v>
      </c>
      <c r="L147" s="55">
        <v>180.5</v>
      </c>
      <c r="M147" s="55">
        <v>66.75</v>
      </c>
      <c r="N147" s="55">
        <v>124.25</v>
      </c>
      <c r="P147" s="55">
        <v>46946.5</v>
      </c>
      <c r="Q147" s="55">
        <v>47177.75</v>
      </c>
      <c r="R147" s="55">
        <v>39643</v>
      </c>
      <c r="S147" s="55">
        <v>18178.75</v>
      </c>
      <c r="T147" s="55">
        <v>8187.25</v>
      </c>
      <c r="V147" s="55">
        <v>15.75</v>
      </c>
      <c r="W147" s="55">
        <v>29</v>
      </c>
      <c r="X147" s="55">
        <v>41.25</v>
      </c>
      <c r="Y147" s="55">
        <v>14.25</v>
      </c>
      <c r="Z147" s="55">
        <v>31.75</v>
      </c>
      <c r="AB147" s="55">
        <v>161.5</v>
      </c>
      <c r="AC147" s="55">
        <v>24.75</v>
      </c>
      <c r="AD147" s="55">
        <v>6.25</v>
      </c>
      <c r="AE147" s="55">
        <v>68.25</v>
      </c>
      <c r="AF147" s="55">
        <v>14.75</v>
      </c>
      <c r="AH147" s="55">
        <v>246.5</v>
      </c>
      <c r="AI147" s="55">
        <v>48.5</v>
      </c>
      <c r="AJ147" s="55">
        <v>220</v>
      </c>
      <c r="AK147" s="55">
        <v>31.25</v>
      </c>
      <c r="AL147" s="55">
        <v>56.5</v>
      </c>
      <c r="AN147" s="55">
        <v>694.25</v>
      </c>
      <c r="AO147" s="55">
        <v>99.75</v>
      </c>
      <c r="AP147" s="55">
        <v>44.25</v>
      </c>
      <c r="AQ147" s="55">
        <v>31.5</v>
      </c>
      <c r="AR147" s="55">
        <v>25</v>
      </c>
      <c r="AT147" s="55">
        <v>65414.5</v>
      </c>
      <c r="AU147" s="55">
        <v>63489</v>
      </c>
      <c r="AV147" s="55">
        <v>8824.5</v>
      </c>
      <c r="AW147" s="55">
        <v>1487.5</v>
      </c>
      <c r="AX147" s="55">
        <v>344</v>
      </c>
      <c r="AZ147" s="55">
        <v>-8065.5</v>
      </c>
      <c r="BA147" s="55">
        <v>-98.5</v>
      </c>
      <c r="BB147" s="55">
        <v>58.25</v>
      </c>
      <c r="BC147" s="55">
        <v>18</v>
      </c>
      <c r="BD147" s="55">
        <v>63.75</v>
      </c>
      <c r="BF147" s="55">
        <v>4093.75</v>
      </c>
      <c r="BG147" s="55">
        <v>3672.75</v>
      </c>
      <c r="BH147" s="55">
        <v>472</v>
      </c>
      <c r="BI147" s="55">
        <v>319.75</v>
      </c>
      <c r="BJ147" s="55">
        <v>42</v>
      </c>
    </row>
    <row r="148" spans="2:62" x14ac:dyDescent="0.25">
      <c r="B148" s="69" t="s">
        <v>428</v>
      </c>
      <c r="C148" s="99" t="s">
        <v>151</v>
      </c>
      <c r="D148" s="100">
        <v>244</v>
      </c>
      <c r="E148" s="101" t="s">
        <v>634</v>
      </c>
      <c r="F148" s="101" t="s">
        <v>134</v>
      </c>
      <c r="G148" s="101" t="s">
        <v>37</v>
      </c>
      <c r="H148" s="100">
        <v>5</v>
      </c>
      <c r="I148" s="100" t="s">
        <v>39</v>
      </c>
      <c r="J148" s="55">
        <v>83.5</v>
      </c>
      <c r="K148" s="55">
        <v>44.25</v>
      </c>
      <c r="L148" s="55">
        <v>9.75</v>
      </c>
      <c r="M148" s="55">
        <v>5.25</v>
      </c>
      <c r="N148" s="55">
        <v>3.25</v>
      </c>
      <c r="P148" s="55">
        <v>28010.5</v>
      </c>
      <c r="Q148" s="55">
        <v>32568.75</v>
      </c>
      <c r="R148" s="55">
        <v>19450.75</v>
      </c>
      <c r="S148" s="55">
        <v>12030</v>
      </c>
      <c r="T148" s="55">
        <v>5217.5</v>
      </c>
      <c r="V148" s="55">
        <v>6.75</v>
      </c>
      <c r="W148" s="55">
        <v>4.5</v>
      </c>
      <c r="X148" s="55">
        <v>3.25</v>
      </c>
      <c r="Y148" s="55">
        <v>3.75</v>
      </c>
      <c r="Z148" s="55">
        <v>4</v>
      </c>
      <c r="AB148" s="55">
        <v>41.5</v>
      </c>
      <c r="AC148" s="55">
        <v>8</v>
      </c>
      <c r="AD148" s="55">
        <v>8</v>
      </c>
      <c r="AE148" s="55">
        <v>3</v>
      </c>
      <c r="AF148" s="55">
        <v>0.75</v>
      </c>
      <c r="AH148" s="55">
        <v>117.25</v>
      </c>
      <c r="AI148" s="55">
        <v>11</v>
      </c>
      <c r="AJ148" s="55">
        <v>116</v>
      </c>
      <c r="AK148" s="55">
        <v>12.5</v>
      </c>
      <c r="AL148" s="55">
        <v>7.75</v>
      </c>
      <c r="AN148" s="55">
        <v>148.75</v>
      </c>
      <c r="AO148" s="55">
        <v>34.75</v>
      </c>
      <c r="AP148" s="55">
        <v>9.75</v>
      </c>
      <c r="AQ148" s="55">
        <v>5.75</v>
      </c>
      <c r="AR148" s="55">
        <v>4.75</v>
      </c>
      <c r="AT148" s="55">
        <v>19870.25</v>
      </c>
      <c r="AU148" s="55">
        <v>7407.75</v>
      </c>
      <c r="AV148" s="55">
        <v>384.5</v>
      </c>
      <c r="AW148" s="55">
        <v>75.25</v>
      </c>
      <c r="AX148" s="55">
        <v>36</v>
      </c>
      <c r="AZ148" s="55">
        <v>-1771</v>
      </c>
      <c r="BA148" s="55">
        <v>139.5</v>
      </c>
      <c r="BB148" s="55">
        <v>14</v>
      </c>
      <c r="BC148" s="55">
        <v>6.5</v>
      </c>
      <c r="BD148" s="55">
        <v>6.75</v>
      </c>
      <c r="BF148" s="55">
        <v>343.25</v>
      </c>
      <c r="BG148" s="55">
        <v>76.75</v>
      </c>
      <c r="BH148" s="55">
        <v>14.25</v>
      </c>
      <c r="BI148" s="55">
        <v>6.75</v>
      </c>
      <c r="BJ148" s="55">
        <v>3.75</v>
      </c>
    </row>
    <row r="149" spans="2:62" x14ac:dyDescent="0.25">
      <c r="B149" s="69" t="s">
        <v>429</v>
      </c>
      <c r="C149" s="99" t="s">
        <v>151</v>
      </c>
      <c r="D149" s="100">
        <v>289</v>
      </c>
      <c r="E149" s="101" t="s">
        <v>634</v>
      </c>
      <c r="F149" s="101" t="s">
        <v>134</v>
      </c>
      <c r="G149" s="101" t="s">
        <v>37</v>
      </c>
      <c r="H149" s="100">
        <v>13</v>
      </c>
      <c r="I149" s="100" t="s">
        <v>39</v>
      </c>
      <c r="J149" s="55">
        <v>0</v>
      </c>
      <c r="K149" s="55">
        <v>66.5</v>
      </c>
      <c r="L149" s="55">
        <v>13.25</v>
      </c>
      <c r="M149" s="55">
        <v>12.75</v>
      </c>
      <c r="N149" s="55">
        <v>11.25</v>
      </c>
      <c r="P149" s="55">
        <v>49775.5</v>
      </c>
      <c r="Q149" s="55">
        <v>53761.75</v>
      </c>
      <c r="R149" s="55">
        <v>38830.5</v>
      </c>
      <c r="S149" s="55">
        <v>20342</v>
      </c>
      <c r="T149" s="55">
        <v>9239</v>
      </c>
      <c r="V149" s="55">
        <v>-6</v>
      </c>
      <c r="W149" s="55">
        <v>4.25</v>
      </c>
      <c r="X149" s="55">
        <v>10</v>
      </c>
      <c r="Y149" s="55">
        <v>7.75</v>
      </c>
      <c r="Z149" s="55">
        <v>8.75</v>
      </c>
      <c r="AB149" s="55">
        <v>65.25</v>
      </c>
      <c r="AC149" s="55">
        <v>20.25</v>
      </c>
      <c r="AD149" s="55">
        <v>6.25</v>
      </c>
      <c r="AE149" s="55">
        <v>6.75</v>
      </c>
      <c r="AF149" s="55">
        <v>6</v>
      </c>
      <c r="AH149" s="55">
        <v>272</v>
      </c>
      <c r="AI149" s="55">
        <v>-14.75</v>
      </c>
      <c r="AJ149" s="55">
        <v>185</v>
      </c>
      <c r="AK149" s="55">
        <v>16.75</v>
      </c>
      <c r="AL149" s="55">
        <v>57</v>
      </c>
      <c r="AN149" s="55">
        <v>114.5</v>
      </c>
      <c r="AO149" s="55">
        <v>49.5</v>
      </c>
      <c r="AP149" s="55">
        <v>11.75</v>
      </c>
      <c r="AQ149" s="55">
        <v>10.5</v>
      </c>
      <c r="AR149" s="55">
        <v>6.75</v>
      </c>
      <c r="AT149" s="55">
        <v>65133</v>
      </c>
      <c r="AU149" s="55">
        <v>62565</v>
      </c>
      <c r="AV149" s="55">
        <v>5935.25</v>
      </c>
      <c r="AW149" s="55">
        <v>1020.5</v>
      </c>
      <c r="AX149" s="55">
        <v>303</v>
      </c>
      <c r="AZ149" s="55">
        <v>-16415.5</v>
      </c>
      <c r="BA149" s="55">
        <v>-169.25</v>
      </c>
      <c r="BB149" s="55">
        <v>0.25</v>
      </c>
      <c r="BC149" s="55">
        <v>6.25</v>
      </c>
      <c r="BD149" s="55">
        <v>51.5</v>
      </c>
      <c r="BF149" s="55">
        <v>3597.6666666666665</v>
      </c>
      <c r="BG149" s="55">
        <v>923.5</v>
      </c>
      <c r="BH149" s="55">
        <v>88.5</v>
      </c>
      <c r="BI149" s="55">
        <v>44.25</v>
      </c>
      <c r="BJ149" s="55">
        <v>158.5</v>
      </c>
    </row>
    <row r="150" spans="2:62" x14ac:dyDescent="0.25">
      <c r="B150" s="69" t="s">
        <v>430</v>
      </c>
      <c r="C150" s="99" t="s">
        <v>761</v>
      </c>
      <c r="D150" s="100">
        <v>194</v>
      </c>
      <c r="E150" s="101" t="s">
        <v>762</v>
      </c>
      <c r="F150" s="101" t="s">
        <v>660</v>
      </c>
      <c r="G150" s="101" t="s">
        <v>108</v>
      </c>
      <c r="H150" s="102" t="s">
        <v>671</v>
      </c>
      <c r="I150" s="100" t="s">
        <v>60</v>
      </c>
      <c r="J150" s="55">
        <v>42.25</v>
      </c>
      <c r="K150" s="55">
        <v>46</v>
      </c>
      <c r="L150" s="55">
        <v>30.5</v>
      </c>
      <c r="M150" s="55">
        <v>146.75</v>
      </c>
      <c r="N150" s="55">
        <v>17.75</v>
      </c>
      <c r="P150" s="55">
        <v>29.25</v>
      </c>
      <c r="Q150" s="55">
        <v>33.75</v>
      </c>
      <c r="R150" s="55">
        <v>30</v>
      </c>
      <c r="S150" s="55">
        <v>20.5</v>
      </c>
      <c r="T150" s="55">
        <v>15.5</v>
      </c>
      <c r="V150" s="55">
        <v>33.25</v>
      </c>
      <c r="W150" s="55">
        <v>11</v>
      </c>
      <c r="X150" s="55">
        <v>17</v>
      </c>
      <c r="Y150" s="55">
        <v>12.25</v>
      </c>
      <c r="Z150" s="55">
        <v>13.5</v>
      </c>
      <c r="AB150" s="55">
        <v>56.25</v>
      </c>
      <c r="AC150" s="55">
        <v>20.5</v>
      </c>
      <c r="AD150" s="55">
        <v>12</v>
      </c>
      <c r="AE150" s="55">
        <v>1.25</v>
      </c>
      <c r="AF150" s="55">
        <v>17</v>
      </c>
      <c r="AH150" s="55">
        <v>13197.5</v>
      </c>
      <c r="AI150" s="55">
        <v>2240</v>
      </c>
      <c r="AJ150" s="55">
        <v>73.75</v>
      </c>
      <c r="AK150" s="55">
        <v>32.5</v>
      </c>
      <c r="AL150" s="55">
        <v>23.5</v>
      </c>
      <c r="AN150" s="55">
        <v>65389.5</v>
      </c>
      <c r="AO150" s="55">
        <v>41017.25</v>
      </c>
      <c r="AP150" s="55">
        <v>7042.25</v>
      </c>
      <c r="AQ150" s="55">
        <v>1489.5</v>
      </c>
      <c r="AR150" s="55">
        <v>288.5</v>
      </c>
      <c r="AT150" s="55">
        <v>64.75</v>
      </c>
      <c r="AU150" s="55">
        <v>17.25</v>
      </c>
      <c r="AV150" s="55">
        <v>14.25</v>
      </c>
      <c r="AW150" s="55">
        <v>16</v>
      </c>
      <c r="AX150" s="55">
        <v>14.5</v>
      </c>
      <c r="AZ150" s="55">
        <v>47650.75</v>
      </c>
      <c r="BA150" s="55">
        <v>65061.5</v>
      </c>
      <c r="BB150" s="55">
        <v>22168</v>
      </c>
      <c r="BC150" s="55">
        <v>9007.5</v>
      </c>
      <c r="BD150" s="55">
        <v>3087.75</v>
      </c>
      <c r="BF150" s="55">
        <v>63.25</v>
      </c>
      <c r="BG150" s="55">
        <v>68.25</v>
      </c>
      <c r="BH150" s="55">
        <v>22.75</v>
      </c>
      <c r="BI150" s="55">
        <v>17</v>
      </c>
      <c r="BJ150" s="55">
        <v>17.75</v>
      </c>
    </row>
    <row r="151" spans="2:62" x14ac:dyDescent="0.25">
      <c r="B151" s="69" t="s">
        <v>431</v>
      </c>
      <c r="C151" s="99" t="s">
        <v>763</v>
      </c>
      <c r="D151" s="100">
        <v>11</v>
      </c>
      <c r="E151" s="101" t="s">
        <v>672</v>
      </c>
      <c r="F151" s="101" t="s">
        <v>36</v>
      </c>
      <c r="G151" s="101" t="s">
        <v>37</v>
      </c>
      <c r="H151" s="100">
        <v>22</v>
      </c>
      <c r="I151" s="100" t="s">
        <v>39</v>
      </c>
      <c r="J151" s="55">
        <v>80.25</v>
      </c>
      <c r="K151" s="55">
        <v>25.25</v>
      </c>
      <c r="L151" s="55">
        <v>13.5</v>
      </c>
      <c r="M151" s="55">
        <v>12</v>
      </c>
      <c r="N151" s="55">
        <v>8.25</v>
      </c>
      <c r="P151" s="55">
        <v>89.75</v>
      </c>
      <c r="Q151" s="55">
        <v>54.75</v>
      </c>
      <c r="R151" s="55">
        <v>19.25</v>
      </c>
      <c r="S151" s="55">
        <v>280.25</v>
      </c>
      <c r="T151" s="55">
        <v>161.75</v>
      </c>
      <c r="V151" s="55">
        <v>18.75</v>
      </c>
      <c r="W151" s="55">
        <v>15.25</v>
      </c>
      <c r="X151" s="55">
        <v>8.5</v>
      </c>
      <c r="Y151" s="55">
        <v>13.25</v>
      </c>
      <c r="Z151" s="55">
        <v>12.5</v>
      </c>
      <c r="AB151" s="55">
        <v>241.25</v>
      </c>
      <c r="AC151" s="55">
        <v>67.25</v>
      </c>
      <c r="AD151" s="55">
        <v>11.75</v>
      </c>
      <c r="AE151" s="55">
        <v>10.75</v>
      </c>
      <c r="AF151" s="55">
        <v>8</v>
      </c>
      <c r="AH151" s="55">
        <v>121</v>
      </c>
      <c r="AI151" s="55">
        <v>9.5</v>
      </c>
      <c r="AJ151" s="55">
        <v>12</v>
      </c>
      <c r="AK151" s="55">
        <v>12</v>
      </c>
      <c r="AL151" s="55">
        <v>9.5</v>
      </c>
      <c r="AN151" s="55">
        <v>227.5</v>
      </c>
      <c r="AO151" s="55">
        <v>28.25</v>
      </c>
      <c r="AP151" s="55">
        <v>12</v>
      </c>
      <c r="AQ151" s="55">
        <v>6.75</v>
      </c>
      <c r="AR151" s="55">
        <v>7.75</v>
      </c>
      <c r="AT151" s="55">
        <v>58.5</v>
      </c>
      <c r="AU151" s="55">
        <v>34.75</v>
      </c>
      <c r="AV151" s="55">
        <v>11.5</v>
      </c>
      <c r="AW151" s="55">
        <v>10.75</v>
      </c>
      <c r="AX151" s="55">
        <v>8.75</v>
      </c>
      <c r="AZ151" s="55">
        <v>-3371.75</v>
      </c>
      <c r="BA151" s="55">
        <v>-2.5</v>
      </c>
      <c r="BB151" s="55">
        <v>26.25</v>
      </c>
      <c r="BC151" s="55">
        <v>11.25</v>
      </c>
      <c r="BD151" s="55">
        <v>11.5</v>
      </c>
      <c r="BF151" s="55">
        <v>277.75</v>
      </c>
      <c r="BG151" s="55">
        <v>48.25</v>
      </c>
      <c r="BH151" s="55">
        <v>87.25</v>
      </c>
      <c r="BI151" s="55">
        <v>39.5</v>
      </c>
      <c r="BJ151" s="55">
        <v>12</v>
      </c>
    </row>
    <row r="152" spans="2:62" x14ac:dyDescent="0.25">
      <c r="B152" s="69" t="s">
        <v>432</v>
      </c>
      <c r="C152" s="99" t="s">
        <v>151</v>
      </c>
      <c r="D152" s="100">
        <v>10</v>
      </c>
      <c r="E152" s="101" t="s">
        <v>673</v>
      </c>
      <c r="F152" s="101" t="s">
        <v>36</v>
      </c>
      <c r="G152" s="101" t="s">
        <v>37</v>
      </c>
      <c r="H152" s="100">
        <v>22</v>
      </c>
      <c r="I152" s="100" t="s">
        <v>39</v>
      </c>
      <c r="J152" s="55">
        <v>32.25</v>
      </c>
      <c r="K152" s="55">
        <v>29.25</v>
      </c>
      <c r="L152" s="55">
        <v>11.5</v>
      </c>
      <c r="M152" s="55">
        <v>8</v>
      </c>
      <c r="N152" s="55">
        <v>7.75</v>
      </c>
      <c r="P152" s="55">
        <v>197.25</v>
      </c>
      <c r="Q152" s="55">
        <v>100.75</v>
      </c>
      <c r="R152" s="55">
        <v>26</v>
      </c>
      <c r="S152" s="55">
        <v>12</v>
      </c>
      <c r="T152" s="55">
        <v>13.25</v>
      </c>
      <c r="V152" s="55">
        <v>143.5</v>
      </c>
      <c r="W152" s="55">
        <v>17.75</v>
      </c>
      <c r="X152" s="55">
        <v>13.25</v>
      </c>
      <c r="Y152" s="55">
        <v>12.75</v>
      </c>
      <c r="Z152" s="55">
        <v>11.25</v>
      </c>
      <c r="AB152" s="55">
        <v>141</v>
      </c>
      <c r="AC152" s="55">
        <v>39.75</v>
      </c>
      <c r="AD152" s="55">
        <v>7.25</v>
      </c>
      <c r="AE152" s="55">
        <v>13.25</v>
      </c>
      <c r="AF152" s="55">
        <v>7.75</v>
      </c>
      <c r="AH152" s="55">
        <v>47.25</v>
      </c>
      <c r="AI152" s="55">
        <v>-14.75</v>
      </c>
      <c r="AJ152" s="55">
        <v>15.25</v>
      </c>
      <c r="AK152" s="55">
        <v>14.25</v>
      </c>
      <c r="AL152" s="55">
        <v>9.5</v>
      </c>
      <c r="AN152" s="55">
        <v>105.75</v>
      </c>
      <c r="AO152" s="55">
        <v>24</v>
      </c>
      <c r="AP152" s="55">
        <v>10.25</v>
      </c>
      <c r="AQ152" s="55">
        <v>8.75</v>
      </c>
      <c r="AR152" s="55">
        <v>9.25</v>
      </c>
      <c r="AT152" s="55">
        <v>25.75</v>
      </c>
      <c r="AU152" s="55">
        <v>9.25</v>
      </c>
      <c r="AV152" s="55">
        <v>8.75</v>
      </c>
      <c r="AW152" s="55">
        <v>10</v>
      </c>
      <c r="AX152" s="55">
        <v>10.25</v>
      </c>
      <c r="AZ152" s="55">
        <v>-8905.75</v>
      </c>
      <c r="BA152" s="55">
        <v>-87.25</v>
      </c>
      <c r="BB152" s="55">
        <v>16.25</v>
      </c>
      <c r="BC152" s="55">
        <v>12.75</v>
      </c>
      <c r="BD152" s="55">
        <v>10</v>
      </c>
      <c r="BF152" s="55">
        <v>231.5</v>
      </c>
      <c r="BG152" s="55">
        <v>117.25</v>
      </c>
      <c r="BH152" s="55">
        <v>78.5</v>
      </c>
      <c r="BI152" s="55">
        <v>44.25</v>
      </c>
      <c r="BJ152" s="55">
        <v>22.75</v>
      </c>
    </row>
    <row r="153" spans="2:62" x14ac:dyDescent="0.25">
      <c r="B153" s="69" t="s">
        <v>433</v>
      </c>
      <c r="C153" s="99" t="s">
        <v>82</v>
      </c>
      <c r="D153" s="100">
        <v>262</v>
      </c>
      <c r="E153" s="101" t="s">
        <v>764</v>
      </c>
      <c r="F153" s="101" t="s">
        <v>134</v>
      </c>
      <c r="G153" s="99" t="s">
        <v>37</v>
      </c>
      <c r="H153" s="100">
        <v>8</v>
      </c>
      <c r="I153" s="100" t="s">
        <v>765</v>
      </c>
      <c r="J153" s="55">
        <v>17.5</v>
      </c>
      <c r="K153" s="55">
        <v>6</v>
      </c>
      <c r="L153" s="55">
        <v>10</v>
      </c>
      <c r="M153" s="55">
        <v>2.5</v>
      </c>
      <c r="N153" s="55">
        <v>2.5</v>
      </c>
      <c r="P153" s="55">
        <v>16</v>
      </c>
      <c r="Q153" s="55">
        <v>6.25</v>
      </c>
      <c r="R153" s="55">
        <v>12.5</v>
      </c>
      <c r="S153" s="55">
        <v>3.75</v>
      </c>
      <c r="T153" s="55">
        <v>4.75</v>
      </c>
      <c r="V153" s="55">
        <v>-2.25</v>
      </c>
      <c r="W153" s="55">
        <v>2.25</v>
      </c>
      <c r="X153" s="55">
        <v>1.25</v>
      </c>
      <c r="Y153" s="55">
        <v>1.5</v>
      </c>
      <c r="Z153" s="55">
        <v>1.25</v>
      </c>
      <c r="AB153" s="55">
        <v>160</v>
      </c>
      <c r="AC153" s="55">
        <v>46</v>
      </c>
      <c r="AD153" s="55">
        <v>2.5</v>
      </c>
      <c r="AE153" s="55">
        <v>2.75</v>
      </c>
      <c r="AF153" s="55">
        <v>0</v>
      </c>
      <c r="AH153" s="55">
        <v>75.25</v>
      </c>
      <c r="AI153" s="55">
        <v>-1</v>
      </c>
      <c r="AJ153" s="55">
        <v>3</v>
      </c>
      <c r="AK153" s="55">
        <v>2.75</v>
      </c>
      <c r="AL153" s="55">
        <v>1.75</v>
      </c>
      <c r="AN153" s="55">
        <v>119</v>
      </c>
      <c r="AO153" s="55">
        <v>21.25</v>
      </c>
      <c r="AP153" s="55">
        <v>3.5</v>
      </c>
      <c r="AQ153" s="55">
        <v>2.25</v>
      </c>
      <c r="AR153" s="55">
        <v>1.75</v>
      </c>
      <c r="AT153" s="55">
        <v>37</v>
      </c>
      <c r="AU153" s="55">
        <v>7</v>
      </c>
      <c r="AV153" s="55">
        <v>3</v>
      </c>
      <c r="AW153" s="55">
        <v>0.75</v>
      </c>
      <c r="AX153" s="55">
        <v>2</v>
      </c>
      <c r="AZ153" s="55">
        <v>7053.75</v>
      </c>
      <c r="BA153" s="55">
        <v>1244</v>
      </c>
      <c r="BB153" s="55">
        <v>60.75</v>
      </c>
      <c r="BC153" s="55">
        <v>11</v>
      </c>
      <c r="BD153" s="55">
        <v>7</v>
      </c>
      <c r="BF153" s="55">
        <v>385.75</v>
      </c>
      <c r="BG153" s="55">
        <v>227.75</v>
      </c>
      <c r="BH153" s="55">
        <v>198.25</v>
      </c>
      <c r="BI153" s="55">
        <v>52.5</v>
      </c>
      <c r="BJ153" s="55">
        <v>25.75</v>
      </c>
    </row>
    <row r="154" spans="2:62" x14ac:dyDescent="0.25">
      <c r="B154" s="69" t="s">
        <v>434</v>
      </c>
      <c r="C154" s="99" t="s">
        <v>151</v>
      </c>
      <c r="D154" s="100">
        <v>51</v>
      </c>
      <c r="E154" s="101" t="s">
        <v>766</v>
      </c>
      <c r="F154" s="101" t="s">
        <v>674</v>
      </c>
      <c r="G154" s="101" t="s">
        <v>37</v>
      </c>
      <c r="H154" s="100">
        <v>7</v>
      </c>
      <c r="I154" s="100" t="s">
        <v>39</v>
      </c>
      <c r="J154" s="55">
        <v>1828.75</v>
      </c>
      <c r="K154" s="55">
        <v>67</v>
      </c>
      <c r="L154" s="55">
        <v>342</v>
      </c>
      <c r="M154" s="55">
        <v>5</v>
      </c>
      <c r="N154" s="55">
        <v>22.5</v>
      </c>
      <c r="P154" s="55">
        <v>122.25</v>
      </c>
      <c r="Q154" s="55">
        <v>20.25</v>
      </c>
      <c r="R154" s="55">
        <v>54.25</v>
      </c>
      <c r="S154" s="55">
        <v>7</v>
      </c>
      <c r="T154" s="55">
        <v>19.25</v>
      </c>
      <c r="V154" s="55">
        <v>32.25</v>
      </c>
      <c r="W154" s="55">
        <v>10</v>
      </c>
      <c r="X154" s="55">
        <v>3</v>
      </c>
      <c r="Y154" s="55">
        <v>3</v>
      </c>
      <c r="Z154" s="55">
        <v>2.25</v>
      </c>
      <c r="AB154" s="55">
        <v>186.5</v>
      </c>
      <c r="AC154" s="55">
        <v>16</v>
      </c>
      <c r="AD154" s="55">
        <v>2.5</v>
      </c>
      <c r="AE154" s="55">
        <v>3.75</v>
      </c>
      <c r="AF154" s="55">
        <v>3.25</v>
      </c>
      <c r="AH154" s="55">
        <v>351.25</v>
      </c>
      <c r="AI154" s="55">
        <v>47.25</v>
      </c>
      <c r="AJ154" s="55">
        <v>7.75</v>
      </c>
      <c r="AK154" s="55">
        <v>3.75</v>
      </c>
      <c r="AL154" s="55">
        <v>4.25</v>
      </c>
      <c r="AN154" s="55">
        <v>642.25</v>
      </c>
      <c r="AO154" s="55">
        <v>53.25</v>
      </c>
      <c r="AP154" s="55">
        <v>6.25</v>
      </c>
      <c r="AQ154" s="55">
        <v>183.5</v>
      </c>
      <c r="AR154" s="55">
        <v>3.25</v>
      </c>
      <c r="AT154" s="55">
        <v>52.25</v>
      </c>
      <c r="AU154" s="55">
        <v>25.25</v>
      </c>
      <c r="AV154" s="55">
        <v>4</v>
      </c>
      <c r="AW154" s="55">
        <v>3.5</v>
      </c>
      <c r="AX154" s="55">
        <v>2.75</v>
      </c>
      <c r="AZ154" s="55">
        <v>-218</v>
      </c>
      <c r="BA154" s="55">
        <v>112.75</v>
      </c>
      <c r="BB154" s="55">
        <v>32.5</v>
      </c>
      <c r="BC154" s="55">
        <v>9</v>
      </c>
      <c r="BD154" s="55">
        <v>6.75</v>
      </c>
      <c r="BF154" s="55">
        <v>153.25</v>
      </c>
      <c r="BG154" s="55">
        <v>5.5</v>
      </c>
      <c r="BH154" s="55">
        <v>26</v>
      </c>
      <c r="BI154" s="55">
        <v>9.75</v>
      </c>
      <c r="BJ154" s="55">
        <v>2.5</v>
      </c>
    </row>
    <row r="155" spans="2:62" x14ac:dyDescent="0.25">
      <c r="B155" s="69" t="s">
        <v>435</v>
      </c>
      <c r="C155" s="99" t="s">
        <v>112</v>
      </c>
      <c r="D155" s="100">
        <v>118</v>
      </c>
      <c r="E155" s="101" t="s">
        <v>598</v>
      </c>
      <c r="F155" s="101" t="s">
        <v>134</v>
      </c>
      <c r="G155" s="101"/>
      <c r="H155" s="100">
        <v>6</v>
      </c>
      <c r="I155" s="100" t="s">
        <v>60</v>
      </c>
      <c r="J155" s="55">
        <v>666</v>
      </c>
      <c r="K155" s="55">
        <v>29.75</v>
      </c>
      <c r="L155" s="55">
        <v>201.75</v>
      </c>
      <c r="M155" s="55">
        <v>10.25</v>
      </c>
      <c r="N155" s="55">
        <v>106.5</v>
      </c>
      <c r="P155" s="55">
        <v>98</v>
      </c>
      <c r="Q155" s="55">
        <v>30.75</v>
      </c>
      <c r="R155" s="55">
        <v>78.75</v>
      </c>
      <c r="S155" s="55">
        <v>14</v>
      </c>
      <c r="T155" s="55">
        <v>60.75</v>
      </c>
      <c r="V155" s="55">
        <v>39.75</v>
      </c>
      <c r="W155" s="55">
        <v>52</v>
      </c>
      <c r="X155" s="55">
        <v>46.25</v>
      </c>
      <c r="Y155" s="55">
        <v>8.25</v>
      </c>
      <c r="Z155" s="55">
        <v>7.75</v>
      </c>
      <c r="AB155" s="55">
        <v>25812.25</v>
      </c>
      <c r="AC155" s="55">
        <v>4070.5</v>
      </c>
      <c r="AD155" s="55">
        <v>105.75</v>
      </c>
      <c r="AE155" s="55">
        <v>121.75</v>
      </c>
      <c r="AF155" s="55">
        <v>23.75</v>
      </c>
      <c r="AH155" s="55">
        <v>6543</v>
      </c>
      <c r="AI155" s="55">
        <v>840</v>
      </c>
      <c r="AJ155" s="55">
        <v>91.5</v>
      </c>
      <c r="AK155" s="55">
        <v>25.5</v>
      </c>
      <c r="AL155" s="55">
        <v>39.25</v>
      </c>
      <c r="AN155" s="55">
        <v>12238</v>
      </c>
      <c r="AO155" s="55">
        <v>2278.5</v>
      </c>
      <c r="AP155" s="55">
        <v>218.5</v>
      </c>
      <c r="AQ155" s="55">
        <v>67</v>
      </c>
      <c r="AR155" s="55">
        <v>40</v>
      </c>
      <c r="AT155" s="55">
        <v>204.5</v>
      </c>
      <c r="AU155" s="55">
        <v>21.5</v>
      </c>
      <c r="AV155" s="55">
        <v>10.75</v>
      </c>
      <c r="AW155" s="55">
        <v>6.75</v>
      </c>
      <c r="AX155" s="55">
        <v>41.25</v>
      </c>
      <c r="AZ155" s="55">
        <v>-2373</v>
      </c>
      <c r="BA155" s="55">
        <v>257.75</v>
      </c>
      <c r="BB155" s="55">
        <v>71</v>
      </c>
      <c r="BC155" s="55">
        <v>10</v>
      </c>
      <c r="BD155" s="55">
        <v>59.5</v>
      </c>
      <c r="BF155" s="55">
        <v>190.5</v>
      </c>
      <c r="BG155" s="55">
        <v>12.5</v>
      </c>
      <c r="BH155" s="55">
        <v>124</v>
      </c>
      <c r="BI155" s="55">
        <v>86.25</v>
      </c>
      <c r="BJ155" s="55">
        <v>7.5</v>
      </c>
    </row>
    <row r="156" spans="2:62" x14ac:dyDescent="0.25">
      <c r="B156" s="69" t="s">
        <v>436</v>
      </c>
      <c r="C156" s="99" t="s">
        <v>112</v>
      </c>
      <c r="D156" s="100">
        <v>57</v>
      </c>
      <c r="E156" s="101" t="s">
        <v>598</v>
      </c>
      <c r="F156" s="101" t="s">
        <v>134</v>
      </c>
      <c r="G156" s="101" t="s">
        <v>37</v>
      </c>
      <c r="H156" s="100">
        <v>20</v>
      </c>
      <c r="I156" s="100" t="s">
        <v>39</v>
      </c>
      <c r="J156" s="55">
        <v>198.25</v>
      </c>
      <c r="K156" s="55">
        <v>93.75</v>
      </c>
      <c r="L156" s="55">
        <v>41.75</v>
      </c>
      <c r="M156" s="55">
        <v>5.5</v>
      </c>
      <c r="N156" s="55">
        <v>6</v>
      </c>
      <c r="P156" s="55">
        <v>49.5</v>
      </c>
      <c r="Q156" s="55">
        <v>17.25</v>
      </c>
      <c r="R156" s="55">
        <v>24.5</v>
      </c>
      <c r="S156" s="55">
        <v>5</v>
      </c>
      <c r="T156" s="55">
        <v>13.5</v>
      </c>
      <c r="V156" s="55">
        <v>16.25</v>
      </c>
      <c r="W156" s="55">
        <v>6.75</v>
      </c>
      <c r="X156" s="55">
        <v>3.25</v>
      </c>
      <c r="Y156" s="55">
        <v>3</v>
      </c>
      <c r="Z156" s="55">
        <v>3.75</v>
      </c>
      <c r="AB156" s="55">
        <v>63386.25</v>
      </c>
      <c r="AC156" s="55">
        <v>18237.25</v>
      </c>
      <c r="AD156" s="55">
        <v>1274.25</v>
      </c>
      <c r="AE156" s="55">
        <v>235</v>
      </c>
      <c r="AF156" s="55">
        <v>85.5</v>
      </c>
      <c r="AH156" s="55">
        <v>37033.5</v>
      </c>
      <c r="AI156" s="55">
        <v>6680.75</v>
      </c>
      <c r="AJ156" s="55">
        <v>256</v>
      </c>
      <c r="AK156" s="55">
        <v>62.75</v>
      </c>
      <c r="AL156" s="55">
        <v>22.25</v>
      </c>
      <c r="AN156" s="55">
        <v>45870</v>
      </c>
      <c r="AO156" s="55">
        <v>11943.5</v>
      </c>
      <c r="AP156" s="55">
        <v>1197</v>
      </c>
      <c r="AQ156" s="55">
        <v>250.75</v>
      </c>
      <c r="AR156" s="55">
        <v>73.25</v>
      </c>
      <c r="AT156" s="55">
        <v>2897.75</v>
      </c>
      <c r="AU156" s="55">
        <v>837</v>
      </c>
      <c r="AV156" s="55">
        <v>44.5</v>
      </c>
      <c r="AW156" s="55">
        <v>13.75</v>
      </c>
      <c r="AX156" s="55">
        <v>6.75</v>
      </c>
      <c r="AZ156" s="55">
        <v>11213.25</v>
      </c>
      <c r="BA156" s="55">
        <v>246</v>
      </c>
      <c r="BB156" s="55">
        <v>31.25</v>
      </c>
      <c r="BC156" s="55">
        <v>14.25</v>
      </c>
      <c r="BD156" s="55">
        <v>8.25</v>
      </c>
      <c r="BF156" s="55">
        <v>53</v>
      </c>
      <c r="BG156" s="55">
        <v>22</v>
      </c>
      <c r="BH156" s="55">
        <v>6.75</v>
      </c>
      <c r="BI156" s="55">
        <v>3.75</v>
      </c>
      <c r="BJ156" s="55">
        <v>3.75</v>
      </c>
    </row>
    <row r="157" spans="2:62" x14ac:dyDescent="0.25">
      <c r="B157" s="69" t="s">
        <v>437</v>
      </c>
      <c r="C157" s="99" t="s">
        <v>112</v>
      </c>
      <c r="D157" s="100">
        <v>22</v>
      </c>
      <c r="E157" s="101" t="s">
        <v>767</v>
      </c>
      <c r="F157" s="101" t="s">
        <v>218</v>
      </c>
      <c r="G157" s="101" t="s">
        <v>108</v>
      </c>
      <c r="H157" s="100">
        <v>11</v>
      </c>
      <c r="I157" s="100" t="s">
        <v>60</v>
      </c>
      <c r="J157" s="55">
        <v>834.75</v>
      </c>
      <c r="K157" s="55">
        <v>200.5</v>
      </c>
      <c r="L157" s="55">
        <v>31.5</v>
      </c>
      <c r="M157" s="55">
        <v>12.75</v>
      </c>
      <c r="N157" s="55">
        <v>10.5</v>
      </c>
      <c r="P157" s="55">
        <v>311.25</v>
      </c>
      <c r="Q157" s="55">
        <v>0</v>
      </c>
      <c r="R157" s="55">
        <v>123.5</v>
      </c>
      <c r="S157" s="55">
        <v>54.75</v>
      </c>
      <c r="T157" s="55">
        <v>57</v>
      </c>
      <c r="V157" s="55">
        <v>62.25</v>
      </c>
      <c r="W157" s="55">
        <v>21.25</v>
      </c>
      <c r="X157" s="55">
        <v>11.75</v>
      </c>
      <c r="Y157" s="55">
        <v>11</v>
      </c>
      <c r="Z157" s="55">
        <v>10</v>
      </c>
      <c r="AB157" s="55">
        <v>29479.25</v>
      </c>
      <c r="AC157" s="55">
        <v>6205.75</v>
      </c>
      <c r="AD157" s="55">
        <v>206.5</v>
      </c>
      <c r="AE157" s="55">
        <v>87.5</v>
      </c>
      <c r="AF157" s="55">
        <v>42.5</v>
      </c>
      <c r="AH157" s="55">
        <v>16063.75</v>
      </c>
      <c r="AI157" s="55">
        <v>3269</v>
      </c>
      <c r="AJ157" s="55">
        <v>198.5</v>
      </c>
      <c r="AK157" s="55">
        <v>67</v>
      </c>
      <c r="AL157" s="55">
        <v>24.5</v>
      </c>
      <c r="AN157" s="55">
        <v>19650</v>
      </c>
      <c r="AO157" s="55">
        <v>6360.25</v>
      </c>
      <c r="AP157" s="55">
        <v>1014.25</v>
      </c>
      <c r="AQ157" s="55">
        <v>312.5</v>
      </c>
      <c r="AR157" s="55">
        <v>106.75</v>
      </c>
      <c r="AT157" s="55">
        <v>214</v>
      </c>
      <c r="AU157" s="55">
        <v>74.5</v>
      </c>
      <c r="AV157" s="55">
        <v>13.25</v>
      </c>
      <c r="AW157" s="55">
        <v>11.5</v>
      </c>
      <c r="AX157" s="55">
        <v>12.5</v>
      </c>
      <c r="AZ157" s="55">
        <v>17823.25</v>
      </c>
      <c r="BA157" s="55">
        <v>3459.25</v>
      </c>
      <c r="BB157" s="55">
        <v>161.5</v>
      </c>
      <c r="BC157" s="55">
        <v>78</v>
      </c>
      <c r="BD157" s="55">
        <v>31</v>
      </c>
      <c r="BF157" s="55">
        <v>307.75</v>
      </c>
      <c r="BG157" s="55">
        <v>35</v>
      </c>
      <c r="BH157" s="55">
        <v>38.25</v>
      </c>
      <c r="BI157" s="55">
        <v>12.75</v>
      </c>
      <c r="BJ157" s="55">
        <v>6.75</v>
      </c>
    </row>
    <row r="158" spans="2:62" x14ac:dyDescent="0.25">
      <c r="B158" s="69" t="s">
        <v>438</v>
      </c>
      <c r="C158" s="99" t="s">
        <v>112</v>
      </c>
      <c r="D158" s="100">
        <v>27</v>
      </c>
      <c r="E158" s="101" t="s">
        <v>768</v>
      </c>
      <c r="F158" s="101" t="s">
        <v>36</v>
      </c>
      <c r="G158" s="101" t="s">
        <v>37</v>
      </c>
      <c r="H158" s="100">
        <v>16</v>
      </c>
      <c r="I158" s="100" t="s">
        <v>39</v>
      </c>
      <c r="J158" s="55">
        <v>15</v>
      </c>
      <c r="K158" s="55">
        <v>18.5</v>
      </c>
      <c r="L158" s="55">
        <v>9.75</v>
      </c>
      <c r="M158" s="55">
        <v>3.75</v>
      </c>
      <c r="N158" s="55">
        <v>3.5</v>
      </c>
      <c r="P158" s="55">
        <v>24000.5</v>
      </c>
      <c r="Q158" s="55">
        <v>9006.5</v>
      </c>
      <c r="R158" s="55">
        <v>995.5</v>
      </c>
      <c r="S158" s="55">
        <v>182.75</v>
      </c>
      <c r="T158" s="55">
        <v>81</v>
      </c>
      <c r="V158" s="55">
        <v>-0.25</v>
      </c>
      <c r="W158" s="55">
        <v>2</v>
      </c>
      <c r="X158" s="55">
        <v>4.5</v>
      </c>
      <c r="Y158" s="55">
        <v>4.75</v>
      </c>
      <c r="Z158" s="55">
        <v>5.25</v>
      </c>
      <c r="AB158" s="55">
        <v>23.75</v>
      </c>
      <c r="AC158" s="55">
        <v>8.25</v>
      </c>
      <c r="AD158" s="55">
        <v>3.5</v>
      </c>
      <c r="AE158" s="55">
        <v>5.25</v>
      </c>
      <c r="AF158" s="55">
        <v>8.5</v>
      </c>
      <c r="AH158" s="55">
        <v>298</v>
      </c>
      <c r="AI158" s="55">
        <v>36</v>
      </c>
      <c r="AJ158" s="55">
        <v>13.75</v>
      </c>
      <c r="AK158" s="55">
        <v>6.25</v>
      </c>
      <c r="AL158" s="55">
        <v>3.75</v>
      </c>
      <c r="AN158" s="55">
        <v>1350</v>
      </c>
      <c r="AO158" s="55">
        <v>113.75</v>
      </c>
      <c r="AP158" s="55">
        <v>13.25</v>
      </c>
      <c r="AQ158" s="55">
        <v>6.25</v>
      </c>
      <c r="AR158" s="55">
        <v>5.25</v>
      </c>
      <c r="AT158" s="55">
        <v>47290.5</v>
      </c>
      <c r="AU158" s="55">
        <v>3495.5</v>
      </c>
      <c r="AV158" s="55">
        <v>179.75</v>
      </c>
      <c r="AW158" s="55">
        <v>31.75</v>
      </c>
      <c r="AX158" s="55">
        <v>11.75</v>
      </c>
      <c r="AZ158" s="55">
        <v>-4014.6666666666665</v>
      </c>
      <c r="BA158" s="55">
        <v>2.5</v>
      </c>
      <c r="BB158" s="55">
        <v>15</v>
      </c>
      <c r="BC158" s="55">
        <v>6.25</v>
      </c>
      <c r="BD158" s="55">
        <v>5.5</v>
      </c>
      <c r="BF158" s="55">
        <v>218.5</v>
      </c>
      <c r="BG158" s="55">
        <v>21.25</v>
      </c>
      <c r="BH158" s="55">
        <v>33.25</v>
      </c>
      <c r="BI158" s="55">
        <v>8.25</v>
      </c>
      <c r="BJ158" s="55">
        <v>4.5</v>
      </c>
    </row>
    <row r="159" spans="2:62" x14ac:dyDescent="0.25">
      <c r="B159" s="69" t="s">
        <v>439</v>
      </c>
      <c r="C159" s="99" t="s">
        <v>112</v>
      </c>
      <c r="D159" s="100">
        <v>124</v>
      </c>
      <c r="E159" s="101" t="s">
        <v>768</v>
      </c>
      <c r="F159" s="101" t="s">
        <v>36</v>
      </c>
      <c r="G159" s="101" t="s">
        <v>37</v>
      </c>
      <c r="H159" s="100">
        <v>37</v>
      </c>
      <c r="I159" s="100" t="s">
        <v>39</v>
      </c>
      <c r="J159" s="55">
        <v>106.25</v>
      </c>
      <c r="K159" s="55">
        <v>30.25</v>
      </c>
      <c r="L159" s="55">
        <v>40.75</v>
      </c>
      <c r="M159" s="55">
        <v>288.75</v>
      </c>
      <c r="N159" s="55">
        <v>9</v>
      </c>
      <c r="P159" s="55">
        <v>48098</v>
      </c>
      <c r="Q159" s="55">
        <v>38535.75</v>
      </c>
      <c r="R159" s="55">
        <v>17916</v>
      </c>
      <c r="S159" s="55">
        <v>9974.5</v>
      </c>
      <c r="T159" s="55">
        <v>4278.75</v>
      </c>
      <c r="V159" s="55">
        <v>1.25</v>
      </c>
      <c r="W159" s="55">
        <v>7.25</v>
      </c>
      <c r="X159" s="55">
        <v>5.75</v>
      </c>
      <c r="Y159" s="55">
        <v>227.25</v>
      </c>
      <c r="Z159" s="55">
        <v>150.5</v>
      </c>
      <c r="AB159" s="55">
        <v>199</v>
      </c>
      <c r="AC159" s="55">
        <v>10</v>
      </c>
      <c r="AD159" s="55">
        <v>3</v>
      </c>
      <c r="AE159" s="55">
        <v>8</v>
      </c>
      <c r="AF159" s="55">
        <v>2.75</v>
      </c>
      <c r="AH159" s="55">
        <v>944.25</v>
      </c>
      <c r="AI159" s="55">
        <v>113</v>
      </c>
      <c r="AJ159" s="55">
        <v>65</v>
      </c>
      <c r="AK159" s="55">
        <v>7.75</v>
      </c>
      <c r="AL159" s="55">
        <v>9</v>
      </c>
      <c r="AN159" s="55">
        <v>5751.75</v>
      </c>
      <c r="AO159" s="55">
        <v>555</v>
      </c>
      <c r="AP159" s="55">
        <v>37.25</v>
      </c>
      <c r="AQ159" s="55">
        <v>15</v>
      </c>
      <c r="AR159" s="55">
        <v>10.5</v>
      </c>
      <c r="AT159" s="55">
        <v>65417.75</v>
      </c>
      <c r="AU159" s="55">
        <v>28969.75</v>
      </c>
      <c r="AV159" s="55">
        <v>908.25</v>
      </c>
      <c r="AW159" s="55">
        <v>172</v>
      </c>
      <c r="AX159" s="55">
        <v>55.5</v>
      </c>
      <c r="AZ159" s="55">
        <v>-3208.5</v>
      </c>
      <c r="BA159" s="55">
        <v>23.25</v>
      </c>
      <c r="BB159" s="55">
        <v>20.5</v>
      </c>
      <c r="BC159" s="55">
        <v>3.75</v>
      </c>
      <c r="BD159" s="55">
        <v>8.5</v>
      </c>
      <c r="BF159" s="55">
        <v>191.25</v>
      </c>
      <c r="BG159" s="55">
        <v>10</v>
      </c>
      <c r="BH159" s="55">
        <v>22.5</v>
      </c>
      <c r="BI159" s="55">
        <v>11.75</v>
      </c>
      <c r="BJ159" s="55">
        <v>3</v>
      </c>
    </row>
    <row r="160" spans="2:62" x14ac:dyDescent="0.25">
      <c r="B160" s="69" t="s">
        <v>440</v>
      </c>
      <c r="C160" s="99" t="s">
        <v>112</v>
      </c>
      <c r="D160" s="100">
        <v>170</v>
      </c>
      <c r="E160" s="101" t="s">
        <v>768</v>
      </c>
      <c r="F160" s="101" t="s">
        <v>115</v>
      </c>
      <c r="G160" s="101" t="s">
        <v>37</v>
      </c>
      <c r="H160" s="100">
        <v>28</v>
      </c>
      <c r="I160" s="100" t="s">
        <v>60</v>
      </c>
      <c r="J160" s="55">
        <v>65.75</v>
      </c>
      <c r="K160" s="55">
        <v>41.75</v>
      </c>
      <c r="L160" s="55">
        <v>28.75</v>
      </c>
      <c r="M160" s="55">
        <v>12.75</v>
      </c>
      <c r="N160" s="55">
        <v>13.25</v>
      </c>
      <c r="P160" s="55">
        <v>41030.75</v>
      </c>
      <c r="Q160" s="55">
        <v>48774</v>
      </c>
      <c r="R160" s="55">
        <v>32447.5</v>
      </c>
      <c r="S160" s="55">
        <v>19361.25</v>
      </c>
      <c r="T160" s="55">
        <v>9453.25</v>
      </c>
      <c r="V160" s="55">
        <v>8.5</v>
      </c>
      <c r="W160" s="55">
        <v>4.75</v>
      </c>
      <c r="X160" s="55">
        <v>3.5</v>
      </c>
      <c r="Y160" s="55">
        <v>8.75</v>
      </c>
      <c r="Z160" s="55">
        <v>8.25</v>
      </c>
      <c r="AB160" s="55">
        <v>139.75</v>
      </c>
      <c r="AC160" s="55">
        <v>29</v>
      </c>
      <c r="AD160" s="55">
        <v>10.5</v>
      </c>
      <c r="AE160" s="55">
        <v>3.25</v>
      </c>
      <c r="AF160" s="55">
        <v>5.25</v>
      </c>
      <c r="AH160" s="55">
        <v>737.5</v>
      </c>
      <c r="AI160" s="55">
        <v>145.5</v>
      </c>
      <c r="AJ160" s="55">
        <v>98.25</v>
      </c>
      <c r="AK160" s="55">
        <v>20.75</v>
      </c>
      <c r="AL160" s="55">
        <v>13.25</v>
      </c>
      <c r="AN160" s="55">
        <v>4796</v>
      </c>
      <c r="AO160" s="55">
        <v>537.75</v>
      </c>
      <c r="AP160" s="55">
        <v>45.25</v>
      </c>
      <c r="AQ160" s="55">
        <v>18.5</v>
      </c>
      <c r="AR160" s="55">
        <v>9.75</v>
      </c>
      <c r="AT160" s="55">
        <v>65411.75</v>
      </c>
      <c r="AU160" s="55">
        <v>28417.5</v>
      </c>
      <c r="AV160" s="55">
        <v>845.25</v>
      </c>
      <c r="AW160" s="55">
        <v>177.25</v>
      </c>
      <c r="AX160" s="55">
        <v>56.25</v>
      </c>
      <c r="AZ160" s="55">
        <v>-1748.75</v>
      </c>
      <c r="BA160" s="55">
        <v>163</v>
      </c>
      <c r="BB160" s="55">
        <v>1.75</v>
      </c>
      <c r="BC160" s="55">
        <v>8.5</v>
      </c>
      <c r="BD160" s="55">
        <v>9.25</v>
      </c>
      <c r="BF160" s="55">
        <v>83.75</v>
      </c>
      <c r="BG160" s="55">
        <v>34.5</v>
      </c>
      <c r="BH160" s="55">
        <v>23.5</v>
      </c>
      <c r="BI160" s="55">
        <v>7</v>
      </c>
      <c r="BJ160" s="55">
        <v>13.5</v>
      </c>
    </row>
    <row r="161" spans="2:62" x14ac:dyDescent="0.25">
      <c r="B161" s="69" t="s">
        <v>441</v>
      </c>
      <c r="C161" s="99" t="s">
        <v>159</v>
      </c>
      <c r="D161" s="100">
        <v>76</v>
      </c>
      <c r="E161" s="101" t="s">
        <v>769</v>
      </c>
      <c r="F161" s="101" t="s">
        <v>675</v>
      </c>
      <c r="G161" s="101" t="s">
        <v>37</v>
      </c>
      <c r="H161" s="100">
        <v>7</v>
      </c>
      <c r="I161" s="100" t="s">
        <v>60</v>
      </c>
      <c r="J161" s="55">
        <v>443</v>
      </c>
      <c r="K161" s="55">
        <v>107.5</v>
      </c>
      <c r="L161" s="55">
        <v>71</v>
      </c>
      <c r="M161" s="55">
        <v>7.75</v>
      </c>
      <c r="N161" s="55">
        <v>6.25</v>
      </c>
      <c r="P161" s="55">
        <v>2452</v>
      </c>
      <c r="Q161" s="55">
        <v>888.75</v>
      </c>
      <c r="R161" s="55">
        <v>114.5</v>
      </c>
      <c r="S161" s="55">
        <v>55.75</v>
      </c>
      <c r="T161" s="55">
        <v>49.75</v>
      </c>
      <c r="V161" s="55">
        <v>39.25</v>
      </c>
      <c r="W161" s="55">
        <v>17.25</v>
      </c>
      <c r="X161" s="55">
        <v>4.25</v>
      </c>
      <c r="Y161" s="55">
        <v>4</v>
      </c>
      <c r="Z161" s="55">
        <v>2</v>
      </c>
      <c r="AB161" s="55">
        <v>356.5</v>
      </c>
      <c r="AC161" s="55">
        <v>89.25</v>
      </c>
      <c r="AD161" s="55">
        <v>11.75</v>
      </c>
      <c r="AE161" s="55">
        <v>6.5</v>
      </c>
      <c r="AF161" s="55">
        <v>2.75</v>
      </c>
      <c r="AH161" s="55">
        <v>14822.25</v>
      </c>
      <c r="AI161" s="55">
        <v>4401.25</v>
      </c>
      <c r="AJ161" s="55">
        <v>426.5</v>
      </c>
      <c r="AK161" s="55">
        <v>66.75</v>
      </c>
      <c r="AL161" s="55">
        <v>15</v>
      </c>
      <c r="AN161" s="55">
        <v>16810.75</v>
      </c>
      <c r="AO161" s="55">
        <v>7235.5</v>
      </c>
      <c r="AP161" s="55">
        <v>1085.5</v>
      </c>
      <c r="AQ161" s="55">
        <v>309.5</v>
      </c>
      <c r="AR161" s="55">
        <v>87</v>
      </c>
      <c r="AT161" s="55">
        <v>7977.75</v>
      </c>
      <c r="AU161" s="55">
        <v>2786.25</v>
      </c>
      <c r="AV161" s="55">
        <v>118</v>
      </c>
      <c r="AW161" s="55">
        <v>29.5</v>
      </c>
      <c r="AX161" s="55">
        <v>5.5</v>
      </c>
      <c r="AZ161" s="55">
        <v>315.75</v>
      </c>
      <c r="BA161" s="55">
        <v>405.5</v>
      </c>
      <c r="BB161" s="55">
        <v>39</v>
      </c>
      <c r="BC161" s="55">
        <v>12.25</v>
      </c>
      <c r="BD161" s="55">
        <v>9.25</v>
      </c>
      <c r="BF161" s="55">
        <v>470</v>
      </c>
      <c r="BG161" s="55">
        <v>460.75</v>
      </c>
      <c r="BH161" s="55">
        <v>221.5</v>
      </c>
      <c r="BI161" s="55">
        <v>58.25</v>
      </c>
      <c r="BJ161" s="55">
        <v>78</v>
      </c>
    </row>
    <row r="162" spans="2:62" x14ac:dyDescent="0.25">
      <c r="B162" s="69" t="s">
        <v>181</v>
      </c>
      <c r="C162" s="99" t="s">
        <v>183</v>
      </c>
      <c r="D162" s="100">
        <v>14</v>
      </c>
      <c r="E162" s="101" t="s">
        <v>185</v>
      </c>
      <c r="F162" s="101" t="s">
        <v>36</v>
      </c>
      <c r="G162" s="101" t="s">
        <v>37</v>
      </c>
      <c r="H162" s="100">
        <v>24</v>
      </c>
      <c r="I162" s="100" t="s">
        <v>39</v>
      </c>
      <c r="J162" s="55">
        <v>33.5</v>
      </c>
      <c r="K162" s="55">
        <v>11.75</v>
      </c>
      <c r="L162" s="55">
        <v>8.3333333333333339</v>
      </c>
      <c r="M162" s="55">
        <v>6</v>
      </c>
      <c r="N162" s="55">
        <v>7.5</v>
      </c>
      <c r="P162" s="55">
        <v>2304</v>
      </c>
      <c r="Q162" s="55">
        <v>312.75</v>
      </c>
      <c r="R162" s="55">
        <v>41.666666666666664</v>
      </c>
      <c r="S162" s="55">
        <v>20</v>
      </c>
      <c r="T162" s="55">
        <v>19</v>
      </c>
      <c r="V162" s="55">
        <v>37</v>
      </c>
      <c r="W162" s="55">
        <v>7.75</v>
      </c>
      <c r="X162" s="55">
        <v>514</v>
      </c>
      <c r="Y162" s="55">
        <v>9.25</v>
      </c>
      <c r="Z162" s="55">
        <v>9.25</v>
      </c>
      <c r="AB162" s="55">
        <v>1314.75</v>
      </c>
      <c r="AC162" s="55">
        <v>106</v>
      </c>
      <c r="AD162" s="55">
        <v>4.666666666666667</v>
      </c>
      <c r="AE162" s="55">
        <v>11.5</v>
      </c>
      <c r="AF162" s="55">
        <v>457.75</v>
      </c>
      <c r="AH162" s="55">
        <v>53554</v>
      </c>
      <c r="AI162" s="55">
        <v>18698.25</v>
      </c>
      <c r="AJ162" s="55">
        <v>636</v>
      </c>
      <c r="AK162" s="55">
        <v>154</v>
      </c>
      <c r="AL162" s="55">
        <v>52</v>
      </c>
      <c r="AN162" s="55">
        <v>63133</v>
      </c>
      <c r="AO162" s="55">
        <v>29839.25</v>
      </c>
      <c r="AP162" s="55">
        <v>4267.75</v>
      </c>
      <c r="AQ162" s="55">
        <v>889.75</v>
      </c>
      <c r="AR162" s="55">
        <v>595.75</v>
      </c>
      <c r="AT162" s="55">
        <v>63779.5</v>
      </c>
      <c r="AU162" s="55">
        <v>24951.75</v>
      </c>
      <c r="AV162" s="55">
        <v>575.75</v>
      </c>
      <c r="AW162" s="55">
        <v>156.75</v>
      </c>
      <c r="AX162" s="55">
        <v>584.5</v>
      </c>
      <c r="AZ162" s="55">
        <v>-2423</v>
      </c>
      <c r="BA162" s="55">
        <v>192.5</v>
      </c>
      <c r="BB162" s="55">
        <v>517.5</v>
      </c>
      <c r="BC162" s="55">
        <v>12</v>
      </c>
      <c r="BD162" s="55">
        <v>11.75</v>
      </c>
      <c r="BF162" s="55">
        <v>157</v>
      </c>
      <c r="BG162" s="55">
        <v>50.75</v>
      </c>
      <c r="BH162" s="55">
        <v>29.25</v>
      </c>
      <c r="BI162" s="55">
        <v>18.75</v>
      </c>
      <c r="BJ162" s="55">
        <v>8.25</v>
      </c>
    </row>
    <row r="163" spans="2:62" x14ac:dyDescent="0.25">
      <c r="B163" s="69" t="s">
        <v>442</v>
      </c>
      <c r="C163" s="99" t="s">
        <v>151</v>
      </c>
      <c r="D163" s="100">
        <v>208</v>
      </c>
      <c r="E163" s="101" t="s">
        <v>770</v>
      </c>
      <c r="F163" s="101" t="s">
        <v>128</v>
      </c>
      <c r="G163" s="101" t="s">
        <v>37</v>
      </c>
      <c r="H163" s="100">
        <v>13</v>
      </c>
      <c r="I163" s="100" t="s">
        <v>60</v>
      </c>
      <c r="J163" s="55">
        <v>158</v>
      </c>
      <c r="K163" s="55">
        <v>89.5</v>
      </c>
      <c r="L163" s="55">
        <v>34.25</v>
      </c>
      <c r="M163" s="55">
        <v>319</v>
      </c>
      <c r="N163" s="55">
        <v>8</v>
      </c>
      <c r="P163" s="55">
        <v>43.75</v>
      </c>
      <c r="Q163" s="55">
        <v>69.75</v>
      </c>
      <c r="R163" s="55">
        <v>25.5</v>
      </c>
      <c r="S163" s="55">
        <v>8.25</v>
      </c>
      <c r="T163" s="55">
        <v>10</v>
      </c>
      <c r="V163" s="55">
        <v>-9.75</v>
      </c>
      <c r="W163" s="55">
        <v>2.5</v>
      </c>
      <c r="X163" s="55">
        <v>2.5</v>
      </c>
      <c r="Y163" s="55">
        <v>2.5</v>
      </c>
      <c r="Z163" s="55">
        <v>2.75</v>
      </c>
      <c r="AB163" s="55">
        <v>906</v>
      </c>
      <c r="AC163" s="55">
        <v>46</v>
      </c>
      <c r="AD163" s="55">
        <v>1.75</v>
      </c>
      <c r="AE163" s="55">
        <v>-3.75</v>
      </c>
      <c r="AF163" s="55">
        <v>2.75</v>
      </c>
      <c r="AH163" s="55">
        <v>8289.75</v>
      </c>
      <c r="AI163" s="55">
        <v>914.25</v>
      </c>
      <c r="AJ163" s="55">
        <v>43</v>
      </c>
      <c r="AK163" s="55">
        <v>16.25</v>
      </c>
      <c r="AL163" s="55">
        <v>6</v>
      </c>
      <c r="AN163" s="55">
        <v>13753.5</v>
      </c>
      <c r="AO163" s="55">
        <v>2492</v>
      </c>
      <c r="AP163" s="55">
        <v>97.25</v>
      </c>
      <c r="AQ163" s="55">
        <v>22.5</v>
      </c>
      <c r="AR163" s="55">
        <v>9</v>
      </c>
      <c r="AT163" s="55">
        <v>183</v>
      </c>
      <c r="AU163" s="55">
        <v>61.5</v>
      </c>
      <c r="AV163" s="55">
        <v>1.25</v>
      </c>
      <c r="AW163" s="55">
        <v>3.25</v>
      </c>
      <c r="AX163" s="55">
        <v>5</v>
      </c>
      <c r="AZ163" s="55">
        <v>-2979</v>
      </c>
      <c r="BA163" s="55">
        <v>-87</v>
      </c>
      <c r="BB163" s="55">
        <v>10.25</v>
      </c>
      <c r="BC163" s="55">
        <v>1</v>
      </c>
      <c r="BD163" s="55">
        <v>5</v>
      </c>
      <c r="BF163" s="55">
        <v>360.5</v>
      </c>
      <c r="BG163" s="55">
        <v>20.75</v>
      </c>
      <c r="BH163" s="55">
        <v>15.75</v>
      </c>
      <c r="BI163" s="55">
        <v>6.75</v>
      </c>
      <c r="BJ163" s="55">
        <v>4.75</v>
      </c>
    </row>
    <row r="164" spans="2:62" x14ac:dyDescent="0.25">
      <c r="B164" s="69" t="s">
        <v>443</v>
      </c>
      <c r="C164" s="99" t="s">
        <v>112</v>
      </c>
      <c r="D164" s="100">
        <v>31</v>
      </c>
      <c r="E164" s="101" t="s">
        <v>676</v>
      </c>
      <c r="F164" s="101" t="s">
        <v>677</v>
      </c>
      <c r="G164" s="101" t="s">
        <v>37</v>
      </c>
      <c r="H164" s="100">
        <v>11</v>
      </c>
      <c r="I164" s="100" t="s">
        <v>60</v>
      </c>
      <c r="J164" s="55">
        <v>212.5</v>
      </c>
      <c r="K164" s="55">
        <v>38.25</v>
      </c>
      <c r="L164" s="55">
        <v>9.75</v>
      </c>
      <c r="M164" s="55">
        <v>4</v>
      </c>
      <c r="N164" s="55">
        <v>3</v>
      </c>
      <c r="P164" s="55">
        <v>90.75</v>
      </c>
      <c r="Q164" s="55">
        <v>38.75</v>
      </c>
      <c r="R164" s="55">
        <v>14</v>
      </c>
      <c r="S164" s="55">
        <v>6</v>
      </c>
      <c r="T164" s="55">
        <v>683.75</v>
      </c>
      <c r="V164" s="55">
        <v>32</v>
      </c>
      <c r="W164" s="55">
        <v>6.5</v>
      </c>
      <c r="X164" s="55">
        <v>2.75</v>
      </c>
      <c r="Y164" s="55">
        <v>2.5</v>
      </c>
      <c r="Z164" s="55">
        <v>2.5</v>
      </c>
      <c r="AB164" s="55">
        <v>405</v>
      </c>
      <c r="AC164" s="55">
        <v>31.75</v>
      </c>
      <c r="AD164" s="55">
        <v>1.75</v>
      </c>
      <c r="AE164" s="55">
        <v>11.25</v>
      </c>
      <c r="AF164" s="55">
        <v>2</v>
      </c>
      <c r="AH164" s="55">
        <v>61089</v>
      </c>
      <c r="AI164" s="55">
        <v>20287.5</v>
      </c>
      <c r="AJ164" s="55">
        <v>864.5</v>
      </c>
      <c r="AK164" s="55">
        <v>195.5</v>
      </c>
      <c r="AL164" s="55">
        <v>65.25</v>
      </c>
      <c r="AN164" s="55">
        <v>58616.75</v>
      </c>
      <c r="AO164" s="55">
        <v>25648</v>
      </c>
      <c r="AP164" s="55">
        <v>5508.75</v>
      </c>
      <c r="AQ164" s="55">
        <v>1654.25</v>
      </c>
      <c r="AR164" s="55">
        <v>406.5</v>
      </c>
      <c r="AT164" s="55">
        <v>56.25</v>
      </c>
      <c r="AU164" s="55">
        <v>44.75</v>
      </c>
      <c r="AV164" s="55">
        <v>10</v>
      </c>
      <c r="AW164" s="55">
        <v>4.25</v>
      </c>
      <c r="AX164" s="55">
        <v>2.75</v>
      </c>
      <c r="AZ164" s="55">
        <v>-391.75</v>
      </c>
      <c r="BA164" s="55">
        <v>359</v>
      </c>
      <c r="BB164" s="55">
        <v>45</v>
      </c>
      <c r="BC164" s="55">
        <v>14.75</v>
      </c>
      <c r="BD164" s="55">
        <v>5.5</v>
      </c>
      <c r="BF164" s="55">
        <v>121.5</v>
      </c>
      <c r="BG164" s="55">
        <v>69.75</v>
      </c>
      <c r="BH164" s="55">
        <v>5.25</v>
      </c>
      <c r="BI164" s="55">
        <v>3.5</v>
      </c>
      <c r="BJ164" s="55">
        <v>4</v>
      </c>
    </row>
    <row r="165" spans="2:62" x14ac:dyDescent="0.25">
      <c r="B165" s="69" t="s">
        <v>444</v>
      </c>
      <c r="C165" s="99" t="s">
        <v>159</v>
      </c>
      <c r="D165" s="100">
        <v>180</v>
      </c>
      <c r="E165" s="101" t="s">
        <v>678</v>
      </c>
      <c r="F165" s="101" t="s">
        <v>128</v>
      </c>
      <c r="G165" s="101" t="s">
        <v>37</v>
      </c>
      <c r="H165" s="100">
        <v>9</v>
      </c>
      <c r="I165" s="100" t="s">
        <v>60</v>
      </c>
      <c r="J165" s="55">
        <v>163.75</v>
      </c>
      <c r="K165" s="55">
        <v>115.25</v>
      </c>
      <c r="L165" s="55">
        <v>76.25</v>
      </c>
      <c r="M165" s="55">
        <v>36.75</v>
      </c>
      <c r="N165" s="55">
        <v>27.5</v>
      </c>
      <c r="P165" s="55">
        <v>248.75</v>
      </c>
      <c r="Q165" s="55">
        <v>147.25</v>
      </c>
      <c r="R165" s="55">
        <v>119</v>
      </c>
      <c r="S165" s="55">
        <v>74.5</v>
      </c>
      <c r="T165" s="55">
        <v>71.25</v>
      </c>
      <c r="V165" s="55">
        <v>37.75</v>
      </c>
      <c r="W165" s="55">
        <v>29</v>
      </c>
      <c r="X165" s="55">
        <v>19.5</v>
      </c>
      <c r="Y165" s="55">
        <v>26.75</v>
      </c>
      <c r="Z165" s="55">
        <v>24.75</v>
      </c>
      <c r="AB165" s="55">
        <v>249</v>
      </c>
      <c r="AC165" s="55">
        <v>97.25</v>
      </c>
      <c r="AD165" s="55">
        <v>20.25</v>
      </c>
      <c r="AE165" s="55">
        <v>17</v>
      </c>
      <c r="AF165" s="55">
        <v>21.5</v>
      </c>
      <c r="AH165" s="55">
        <v>29247.75</v>
      </c>
      <c r="AI165" s="55">
        <v>4922.25</v>
      </c>
      <c r="AJ165" s="55">
        <v>177</v>
      </c>
      <c r="AK165" s="55">
        <v>66.25</v>
      </c>
      <c r="AL165" s="55">
        <v>40.5</v>
      </c>
      <c r="AN165" s="55">
        <v>36109.25</v>
      </c>
      <c r="AO165" s="55">
        <v>11757.5</v>
      </c>
      <c r="AP165" s="55">
        <v>1041.25</v>
      </c>
      <c r="AQ165" s="55">
        <v>235.75</v>
      </c>
      <c r="AR165" s="55">
        <v>81</v>
      </c>
      <c r="AT165" s="55">
        <v>1495.5</v>
      </c>
      <c r="AU165" s="55">
        <v>398.25</v>
      </c>
      <c r="AV165" s="55">
        <v>41</v>
      </c>
      <c r="AW165" s="55">
        <v>28.25</v>
      </c>
      <c r="AX165" s="55">
        <v>23.5</v>
      </c>
      <c r="AZ165" s="55">
        <v>-948.25</v>
      </c>
      <c r="BA165" s="55">
        <v>157.5</v>
      </c>
      <c r="BB165" s="55">
        <v>47.75</v>
      </c>
      <c r="BC165" s="55">
        <v>33.75</v>
      </c>
      <c r="BD165" s="55">
        <v>32.5</v>
      </c>
      <c r="BF165" s="55">
        <v>147</v>
      </c>
      <c r="BG165" s="55">
        <v>64</v>
      </c>
      <c r="BH165" s="55">
        <v>46.5</v>
      </c>
      <c r="BI165" s="55">
        <v>13.75</v>
      </c>
      <c r="BJ165" s="55">
        <v>30</v>
      </c>
    </row>
    <row r="166" spans="2:62" x14ac:dyDescent="0.25">
      <c r="B166" s="69" t="s">
        <v>445</v>
      </c>
      <c r="C166" s="99" t="s">
        <v>183</v>
      </c>
      <c r="D166" s="100">
        <v>15</v>
      </c>
      <c r="E166" s="101" t="s">
        <v>679</v>
      </c>
      <c r="F166" s="101" t="s">
        <v>36</v>
      </c>
      <c r="G166" s="101" t="s">
        <v>37</v>
      </c>
      <c r="H166" s="100">
        <v>21</v>
      </c>
      <c r="I166" s="100" t="s">
        <v>39</v>
      </c>
      <c r="J166" s="55">
        <v>5.5</v>
      </c>
      <c r="K166" s="55">
        <v>7.5</v>
      </c>
      <c r="L166" s="55">
        <v>8.75</v>
      </c>
      <c r="M166" s="55">
        <v>6.5</v>
      </c>
      <c r="N166" s="55">
        <v>4.75</v>
      </c>
      <c r="P166" s="55">
        <v>55.75</v>
      </c>
      <c r="Q166" s="55">
        <v>48</v>
      </c>
      <c r="R166" s="55">
        <v>21.25</v>
      </c>
      <c r="S166" s="55">
        <v>13.25</v>
      </c>
      <c r="T166" s="55">
        <v>11.25</v>
      </c>
      <c r="V166" s="55">
        <v>17</v>
      </c>
      <c r="W166" s="55">
        <v>6.75</v>
      </c>
      <c r="X166" s="55">
        <v>9.5</v>
      </c>
      <c r="Y166" s="55">
        <v>11</v>
      </c>
      <c r="Z166" s="55">
        <v>10.5</v>
      </c>
      <c r="AB166" s="55">
        <v>362</v>
      </c>
      <c r="AC166" s="55">
        <v>21.75</v>
      </c>
      <c r="AD166" s="55">
        <v>5.5</v>
      </c>
      <c r="AE166" s="55">
        <v>7.25</v>
      </c>
      <c r="AF166" s="55">
        <v>6.75</v>
      </c>
      <c r="AH166" s="55">
        <v>65322.5</v>
      </c>
      <c r="AI166" s="55">
        <v>45862.5</v>
      </c>
      <c r="AJ166" s="55">
        <v>3197.25</v>
      </c>
      <c r="AK166" s="55">
        <v>660.25</v>
      </c>
      <c r="AL166" s="55">
        <v>120.5</v>
      </c>
      <c r="AN166" s="55">
        <v>65440.75</v>
      </c>
      <c r="AO166" s="55">
        <v>48369</v>
      </c>
      <c r="AP166" s="55">
        <v>15241.5</v>
      </c>
      <c r="AQ166" s="55">
        <v>6585</v>
      </c>
      <c r="AR166" s="55">
        <v>2192.5</v>
      </c>
      <c r="AT166" s="55">
        <v>168.25</v>
      </c>
      <c r="AU166" s="55">
        <v>108</v>
      </c>
      <c r="AV166" s="55">
        <v>9.5</v>
      </c>
      <c r="AW166" s="55">
        <v>10</v>
      </c>
      <c r="AX166" s="55">
        <v>7</v>
      </c>
      <c r="AZ166" s="55">
        <v>-717</v>
      </c>
      <c r="BA166" s="55">
        <v>48.25</v>
      </c>
      <c r="BB166" s="55">
        <v>26.75</v>
      </c>
      <c r="BC166" s="55">
        <v>13</v>
      </c>
      <c r="BD166" s="55">
        <v>11.5</v>
      </c>
      <c r="BF166" s="55">
        <v>227.75</v>
      </c>
      <c r="BG166" s="55">
        <v>273.75</v>
      </c>
      <c r="BH166" s="55">
        <v>31</v>
      </c>
      <c r="BI166" s="55">
        <v>14</v>
      </c>
      <c r="BJ166" s="55">
        <v>10</v>
      </c>
    </row>
    <row r="167" spans="2:62" x14ac:dyDescent="0.25">
      <c r="B167" s="69" t="s">
        <v>148</v>
      </c>
      <c r="C167" s="99" t="s">
        <v>151</v>
      </c>
      <c r="D167" s="100">
        <v>270</v>
      </c>
      <c r="E167" s="99" t="s">
        <v>152</v>
      </c>
      <c r="F167" s="101" t="s">
        <v>153</v>
      </c>
      <c r="G167" s="99" t="s">
        <v>37</v>
      </c>
      <c r="H167" s="100" t="s">
        <v>154</v>
      </c>
      <c r="I167" s="100" t="s">
        <v>60</v>
      </c>
      <c r="J167" s="55">
        <v>89.5</v>
      </c>
      <c r="K167" s="55">
        <v>27</v>
      </c>
      <c r="L167" s="55">
        <v>10.5</v>
      </c>
      <c r="M167" s="55">
        <v>2.5</v>
      </c>
      <c r="N167" s="55">
        <v>2</v>
      </c>
      <c r="P167" s="55">
        <v>43.5</v>
      </c>
      <c r="Q167" s="55">
        <v>35</v>
      </c>
      <c r="R167" s="55">
        <v>19.5</v>
      </c>
      <c r="S167" s="55">
        <v>2.3333333333333335</v>
      </c>
      <c r="T167" s="55">
        <v>4.25</v>
      </c>
      <c r="V167" s="55">
        <v>-3.25</v>
      </c>
      <c r="W167" s="55">
        <v>0</v>
      </c>
      <c r="X167" s="55">
        <v>0.5</v>
      </c>
      <c r="Y167" s="55">
        <v>11</v>
      </c>
      <c r="Z167" s="55">
        <v>1.5</v>
      </c>
      <c r="AB167" s="55">
        <v>1252</v>
      </c>
      <c r="AC167" s="55">
        <v>78.25</v>
      </c>
      <c r="AD167" s="55">
        <v>2.25</v>
      </c>
      <c r="AE167" s="55">
        <v>1.75</v>
      </c>
      <c r="AF167" s="55">
        <v>0.25</v>
      </c>
      <c r="AH167" s="55">
        <v>58446.25</v>
      </c>
      <c r="AI167" s="55">
        <v>45822</v>
      </c>
      <c r="AJ167" s="55">
        <v>2683</v>
      </c>
      <c r="AK167" s="55">
        <v>552.25</v>
      </c>
      <c r="AL167" s="55">
        <v>125</v>
      </c>
      <c r="AN167" s="55">
        <v>65449.75</v>
      </c>
      <c r="AO167" s="55">
        <v>49980.25</v>
      </c>
      <c r="AP167" s="55">
        <v>11143.75</v>
      </c>
      <c r="AQ167" s="55">
        <v>3853.5</v>
      </c>
      <c r="AR167" s="55">
        <v>975.75</v>
      </c>
      <c r="AT167" s="55">
        <v>2136</v>
      </c>
      <c r="AU167" s="55">
        <v>567.5</v>
      </c>
      <c r="AV167" s="55">
        <v>17.5</v>
      </c>
      <c r="AW167" s="55">
        <v>7.5</v>
      </c>
      <c r="AX167" s="55">
        <v>3.5</v>
      </c>
      <c r="AZ167" s="55">
        <v>237.75</v>
      </c>
      <c r="BA167" s="55">
        <v>23.25</v>
      </c>
      <c r="BB167" s="55">
        <v>19</v>
      </c>
      <c r="BC167" s="55">
        <v>6.25</v>
      </c>
      <c r="BD167" s="55">
        <v>4.75</v>
      </c>
      <c r="BF167" s="55">
        <v>360</v>
      </c>
      <c r="BG167" s="55">
        <v>177.25</v>
      </c>
      <c r="BH167" s="55">
        <v>7.75</v>
      </c>
      <c r="BI167" s="55">
        <v>5</v>
      </c>
      <c r="BJ167" s="55">
        <v>3.5</v>
      </c>
    </row>
    <row r="168" spans="2:62" x14ac:dyDescent="0.25">
      <c r="B168" s="69" t="s">
        <v>446</v>
      </c>
      <c r="C168" s="99" t="s">
        <v>151</v>
      </c>
      <c r="D168" s="100">
        <v>25</v>
      </c>
      <c r="E168" s="101" t="s">
        <v>680</v>
      </c>
      <c r="F168" s="101" t="s">
        <v>36</v>
      </c>
      <c r="G168" s="101" t="s">
        <v>37</v>
      </c>
      <c r="H168" s="100">
        <v>13</v>
      </c>
      <c r="I168" s="100" t="s">
        <v>39</v>
      </c>
      <c r="J168" s="55">
        <v>85</v>
      </c>
      <c r="K168" s="55">
        <v>39.5</v>
      </c>
      <c r="L168" s="55">
        <v>7.25</v>
      </c>
      <c r="M168" s="55">
        <v>3.75</v>
      </c>
      <c r="N168" s="55">
        <v>3.5</v>
      </c>
      <c r="P168" s="55">
        <v>325.25</v>
      </c>
      <c r="Q168" s="55">
        <v>340.25</v>
      </c>
      <c r="R168" s="55">
        <v>135.25</v>
      </c>
      <c r="S168" s="55">
        <v>47</v>
      </c>
      <c r="T168" s="55">
        <v>29.75</v>
      </c>
      <c r="V168" s="55">
        <v>33</v>
      </c>
      <c r="W168" s="55">
        <v>10.5</v>
      </c>
      <c r="X168" s="55">
        <v>3.25</v>
      </c>
      <c r="Y168" s="55">
        <v>4.25</v>
      </c>
      <c r="Z168" s="55">
        <v>3.25</v>
      </c>
      <c r="AB168" s="55">
        <v>33.5</v>
      </c>
      <c r="AC168" s="55">
        <v>5.25</v>
      </c>
      <c r="AD168" s="55">
        <v>3.5</v>
      </c>
      <c r="AE168" s="55">
        <v>5.25</v>
      </c>
      <c r="AF168" s="55">
        <v>2.75</v>
      </c>
      <c r="AH168" s="55">
        <v>652.75</v>
      </c>
      <c r="AI168" s="55">
        <v>129.5</v>
      </c>
      <c r="AJ168" s="55">
        <v>14.75</v>
      </c>
      <c r="AK168" s="55">
        <v>6.5</v>
      </c>
      <c r="AL168" s="55">
        <v>4</v>
      </c>
      <c r="AN168" s="55">
        <v>2472.25</v>
      </c>
      <c r="AO168" s="55">
        <v>352.25</v>
      </c>
      <c r="AP168" s="55">
        <v>27.25</v>
      </c>
      <c r="AQ168" s="55">
        <v>10.25</v>
      </c>
      <c r="AR168" s="55">
        <v>5.25</v>
      </c>
      <c r="AT168" s="55">
        <v>34.5</v>
      </c>
      <c r="AU168" s="55">
        <v>9.25</v>
      </c>
      <c r="AV168" s="55">
        <v>2.75</v>
      </c>
      <c r="AW168" s="55">
        <v>3</v>
      </c>
      <c r="AX168" s="55">
        <v>3.5</v>
      </c>
      <c r="AZ168" s="55">
        <v>2664.75</v>
      </c>
      <c r="BA168" s="55">
        <v>891.25</v>
      </c>
      <c r="BB168" s="55">
        <v>32.75</v>
      </c>
      <c r="BC168" s="55">
        <v>8.75</v>
      </c>
      <c r="BD168" s="55">
        <v>7</v>
      </c>
      <c r="BF168" s="55">
        <v>213.75</v>
      </c>
      <c r="BG168" s="55">
        <v>23</v>
      </c>
      <c r="BH168" s="55">
        <v>22.5</v>
      </c>
      <c r="BI168" s="55">
        <v>4.5</v>
      </c>
      <c r="BJ168" s="55">
        <v>4</v>
      </c>
    </row>
    <row r="169" spans="2:62" x14ac:dyDescent="0.25">
      <c r="B169" s="69" t="s">
        <v>188</v>
      </c>
      <c r="C169" s="99" t="s">
        <v>159</v>
      </c>
      <c r="D169" s="100">
        <v>192</v>
      </c>
      <c r="E169" s="101" t="s">
        <v>190</v>
      </c>
      <c r="F169" s="101" t="s">
        <v>128</v>
      </c>
      <c r="G169" s="101" t="s">
        <v>37</v>
      </c>
      <c r="H169" s="100">
        <v>21</v>
      </c>
      <c r="I169" s="100" t="s">
        <v>60</v>
      </c>
      <c r="J169" s="55">
        <v>159</v>
      </c>
      <c r="K169" s="55">
        <v>105.75</v>
      </c>
      <c r="L169" s="55">
        <v>79</v>
      </c>
      <c r="M169" s="55">
        <v>28.25</v>
      </c>
      <c r="N169" s="55">
        <v>24.5</v>
      </c>
      <c r="P169" s="55">
        <v>3987</v>
      </c>
      <c r="Q169" s="55">
        <v>885</v>
      </c>
      <c r="R169" s="55">
        <v>257.5</v>
      </c>
      <c r="S169" s="55">
        <v>88.25</v>
      </c>
      <c r="T169" s="55">
        <v>65</v>
      </c>
      <c r="V169" s="55">
        <v>44</v>
      </c>
      <c r="W169" s="55">
        <v>14.25</v>
      </c>
      <c r="X169" s="55">
        <v>5.5</v>
      </c>
      <c r="Y169" s="55">
        <v>11.25</v>
      </c>
      <c r="Z169" s="55">
        <v>9.75</v>
      </c>
      <c r="AB169" s="55">
        <v>188.25</v>
      </c>
      <c r="AC169" s="55">
        <v>84.25</v>
      </c>
      <c r="AD169" s="55">
        <v>20.75</v>
      </c>
      <c r="AE169" s="55">
        <v>7.25</v>
      </c>
      <c r="AF169" s="55">
        <v>12.5</v>
      </c>
      <c r="AH169" s="55">
        <v>59360.5</v>
      </c>
      <c r="AI169" s="55">
        <v>19919.25</v>
      </c>
      <c r="AJ169" s="55">
        <v>734.25</v>
      </c>
      <c r="AK169" s="55">
        <v>129.5</v>
      </c>
      <c r="AL169" s="55">
        <v>47.5</v>
      </c>
      <c r="AN169" s="55">
        <v>61010.25</v>
      </c>
      <c r="AO169" s="55">
        <v>24602.25</v>
      </c>
      <c r="AP169" s="55">
        <v>3284.5</v>
      </c>
      <c r="AQ169" s="55">
        <v>538.5</v>
      </c>
      <c r="AR169" s="55">
        <v>161.75</v>
      </c>
      <c r="AT169" s="55">
        <v>23900.5</v>
      </c>
      <c r="AU169" s="55">
        <v>6852.5</v>
      </c>
      <c r="AV169" s="55">
        <v>163.5</v>
      </c>
      <c r="AW169" s="55">
        <v>59.25</v>
      </c>
      <c r="AX169" s="55">
        <v>44</v>
      </c>
      <c r="AZ169" s="55">
        <v>-2027</v>
      </c>
      <c r="BA169" s="55">
        <v>112.25</v>
      </c>
      <c r="BB169" s="55">
        <v>24.5</v>
      </c>
      <c r="BC169" s="55">
        <v>18.25</v>
      </c>
      <c r="BD169" s="55">
        <v>17.5</v>
      </c>
      <c r="BF169" s="55">
        <v>164.5</v>
      </c>
      <c r="BG169" s="55">
        <v>62.75</v>
      </c>
      <c r="BH169" s="55">
        <v>45.75</v>
      </c>
      <c r="BI169" s="55">
        <v>9.25</v>
      </c>
      <c r="BJ169" s="55">
        <v>21.5</v>
      </c>
    </row>
    <row r="170" spans="2:62" x14ac:dyDescent="0.25">
      <c r="B170" s="69" t="s">
        <v>447</v>
      </c>
      <c r="C170" s="99" t="s">
        <v>70</v>
      </c>
      <c r="D170" s="100">
        <v>113</v>
      </c>
      <c r="E170" s="101" t="s">
        <v>289</v>
      </c>
      <c r="F170" s="101" t="s">
        <v>36</v>
      </c>
      <c r="G170" s="101"/>
      <c r="H170" s="100">
        <v>4</v>
      </c>
      <c r="I170" s="100" t="s">
        <v>39</v>
      </c>
      <c r="J170" s="55">
        <v>1190</v>
      </c>
      <c r="K170" s="55">
        <v>167.25</v>
      </c>
      <c r="L170" s="55">
        <v>606</v>
      </c>
      <c r="M170" s="55">
        <v>87.25</v>
      </c>
      <c r="N170" s="55">
        <v>350</v>
      </c>
      <c r="P170" s="55">
        <v>13852.5</v>
      </c>
      <c r="Q170" s="55">
        <v>10719.25</v>
      </c>
      <c r="R170" s="55">
        <v>1255.25</v>
      </c>
      <c r="S170" s="55">
        <v>460</v>
      </c>
      <c r="T170" s="55">
        <v>286</v>
      </c>
      <c r="V170" s="55">
        <v>175.5</v>
      </c>
      <c r="W170" s="55">
        <v>170</v>
      </c>
      <c r="X170" s="55">
        <v>122</v>
      </c>
      <c r="Y170" s="55">
        <v>91.25</v>
      </c>
      <c r="Z170" s="55">
        <v>83.75</v>
      </c>
      <c r="AB170" s="55">
        <v>205.5</v>
      </c>
      <c r="AC170" s="55">
        <v>121.5</v>
      </c>
      <c r="AD170" s="55">
        <v>58</v>
      </c>
      <c r="AE170" s="55">
        <v>195.25</v>
      </c>
      <c r="AF170" s="55">
        <v>106</v>
      </c>
      <c r="AH170" s="55">
        <v>592</v>
      </c>
      <c r="AI170" s="55">
        <v>194</v>
      </c>
      <c r="AJ170" s="55">
        <v>138.25</v>
      </c>
      <c r="AK170" s="55">
        <v>83.75</v>
      </c>
      <c r="AL170" s="55">
        <v>123</v>
      </c>
      <c r="AN170" s="55">
        <v>659.75</v>
      </c>
      <c r="AO170" s="55">
        <v>200.5</v>
      </c>
      <c r="AP170" s="55">
        <v>136.25</v>
      </c>
      <c r="AQ170" s="55">
        <v>123.25</v>
      </c>
      <c r="AR170" s="55">
        <v>105.75</v>
      </c>
      <c r="AT170" s="55">
        <v>17108.5</v>
      </c>
      <c r="AU170" s="55">
        <v>2378</v>
      </c>
      <c r="AV170" s="55">
        <v>180</v>
      </c>
      <c r="AW170" s="55">
        <v>106.25</v>
      </c>
      <c r="AX170" s="55">
        <v>151</v>
      </c>
      <c r="AZ170" s="55">
        <v>138.5</v>
      </c>
      <c r="BA170" s="55">
        <v>474.5</v>
      </c>
      <c r="BB170" s="55">
        <v>186</v>
      </c>
      <c r="BC170" s="55">
        <v>114.25</v>
      </c>
      <c r="BD170" s="55">
        <v>201.25</v>
      </c>
      <c r="BF170" s="55">
        <v>584.5</v>
      </c>
      <c r="BG170" s="55">
        <v>127</v>
      </c>
      <c r="BH170" s="55">
        <v>412.5</v>
      </c>
      <c r="BI170" s="55">
        <v>222.75</v>
      </c>
      <c r="BJ170" s="55">
        <v>62</v>
      </c>
    </row>
    <row r="171" spans="2:62" x14ac:dyDescent="0.25">
      <c r="B171" s="69" t="s">
        <v>288</v>
      </c>
      <c r="C171" s="99" t="s">
        <v>70</v>
      </c>
      <c r="D171" s="100">
        <v>5</v>
      </c>
      <c r="E171" s="101" t="s">
        <v>289</v>
      </c>
      <c r="F171" s="101" t="s">
        <v>36</v>
      </c>
      <c r="G171" s="101" t="s">
        <v>37</v>
      </c>
      <c r="H171" s="100">
        <v>22</v>
      </c>
      <c r="I171" s="100" t="s">
        <v>39</v>
      </c>
      <c r="J171" s="55">
        <v>8.5</v>
      </c>
      <c r="K171" s="55">
        <v>45.75</v>
      </c>
      <c r="L171" s="55">
        <v>20.5</v>
      </c>
      <c r="M171" s="55">
        <v>18.75</v>
      </c>
      <c r="N171" s="55">
        <v>15.5</v>
      </c>
      <c r="P171" s="55">
        <v>49170</v>
      </c>
      <c r="Q171" s="55">
        <v>47016.25</v>
      </c>
      <c r="R171" s="55">
        <v>29818</v>
      </c>
      <c r="S171" s="55">
        <v>19199</v>
      </c>
      <c r="T171" s="55">
        <v>7058.25</v>
      </c>
      <c r="V171" s="55">
        <v>25</v>
      </c>
      <c r="W171" s="55">
        <v>17</v>
      </c>
      <c r="X171" s="55">
        <v>24</v>
      </c>
      <c r="Y171" s="55">
        <v>25.25</v>
      </c>
      <c r="Z171" s="55">
        <v>23</v>
      </c>
      <c r="AB171" s="55">
        <v>523.25</v>
      </c>
      <c r="AC171" s="55">
        <v>66.25</v>
      </c>
      <c r="AD171" s="55">
        <v>19.5</v>
      </c>
      <c r="AE171" s="55">
        <v>27.5</v>
      </c>
      <c r="AF171" s="55">
        <v>19</v>
      </c>
      <c r="AH171" s="55">
        <v>2791.25</v>
      </c>
      <c r="AI171" s="55">
        <v>289.5</v>
      </c>
      <c r="AJ171" s="55">
        <v>127.75</v>
      </c>
      <c r="AK171" s="55">
        <v>43.25</v>
      </c>
      <c r="AL171" s="55">
        <v>25</v>
      </c>
      <c r="AN171" s="55">
        <v>26354.75</v>
      </c>
      <c r="AO171" s="55">
        <v>3934</v>
      </c>
      <c r="AP171" s="55">
        <v>182.25</v>
      </c>
      <c r="AQ171" s="55">
        <v>52.25</v>
      </c>
      <c r="AR171" s="55">
        <v>32</v>
      </c>
      <c r="AT171" s="55">
        <v>65427.75</v>
      </c>
      <c r="AU171" s="55">
        <v>51489</v>
      </c>
      <c r="AV171" s="55">
        <v>2960.75</v>
      </c>
      <c r="AW171" s="55">
        <v>543.25</v>
      </c>
      <c r="AX171" s="55">
        <v>200.5</v>
      </c>
      <c r="AZ171" s="55">
        <v>22829.5</v>
      </c>
      <c r="BA171" s="55">
        <v>3104</v>
      </c>
      <c r="BB171" s="55">
        <v>158.25</v>
      </c>
      <c r="BC171" s="55">
        <v>58.5</v>
      </c>
      <c r="BD171" s="55">
        <v>30.5</v>
      </c>
      <c r="BF171" s="55">
        <v>46787.25</v>
      </c>
      <c r="BG171" s="55">
        <v>20056</v>
      </c>
      <c r="BH171" s="55">
        <v>612.75</v>
      </c>
      <c r="BI171" s="55">
        <v>120.25</v>
      </c>
      <c r="BJ171" s="55">
        <v>60.5</v>
      </c>
    </row>
    <row r="172" spans="2:62" x14ac:dyDescent="0.25">
      <c r="B172" s="69" t="s">
        <v>448</v>
      </c>
      <c r="C172" s="99" t="s">
        <v>70</v>
      </c>
      <c r="D172" s="100">
        <v>114</v>
      </c>
      <c r="E172" s="101" t="s">
        <v>588</v>
      </c>
      <c r="F172" s="101" t="s">
        <v>36</v>
      </c>
      <c r="G172" s="101"/>
      <c r="H172" s="100">
        <v>4</v>
      </c>
      <c r="I172" s="100" t="s">
        <v>39</v>
      </c>
      <c r="J172" s="55">
        <v>759</v>
      </c>
      <c r="K172" s="55">
        <v>140.75</v>
      </c>
      <c r="L172" s="55">
        <v>355</v>
      </c>
      <c r="M172" s="55">
        <v>52.25</v>
      </c>
      <c r="N172" s="55">
        <v>148</v>
      </c>
      <c r="P172" s="55">
        <v>17924</v>
      </c>
      <c r="Q172" s="55">
        <v>12734.5</v>
      </c>
      <c r="R172" s="55">
        <v>5738.25</v>
      </c>
      <c r="S172" s="55">
        <v>4217.75</v>
      </c>
      <c r="T172" s="55">
        <v>1999.25</v>
      </c>
      <c r="V172" s="55">
        <v>53.75</v>
      </c>
      <c r="W172" s="55">
        <v>58.25</v>
      </c>
      <c r="X172" s="55">
        <v>43.25</v>
      </c>
      <c r="Y172" s="55">
        <v>52.5</v>
      </c>
      <c r="Z172" s="55">
        <v>52.75</v>
      </c>
      <c r="AB172" s="55">
        <v>453.75</v>
      </c>
      <c r="AC172" s="55">
        <v>72.25</v>
      </c>
      <c r="AD172" s="55">
        <v>15.75</v>
      </c>
      <c r="AE172" s="55">
        <v>106</v>
      </c>
      <c r="AF172" s="55">
        <v>44.5</v>
      </c>
      <c r="AH172" s="55">
        <v>1684.25</v>
      </c>
      <c r="AI172" s="55">
        <v>252</v>
      </c>
      <c r="AJ172" s="55">
        <v>123.5</v>
      </c>
      <c r="AK172" s="55">
        <v>57</v>
      </c>
      <c r="AL172" s="55">
        <v>56.25</v>
      </c>
      <c r="AN172" s="55">
        <v>2713</v>
      </c>
      <c r="AO172" s="55">
        <v>352.75</v>
      </c>
      <c r="AP172" s="55">
        <v>97.25</v>
      </c>
      <c r="AQ172" s="55">
        <v>64.5</v>
      </c>
      <c r="AR172" s="55">
        <v>64.5</v>
      </c>
      <c r="AT172" s="55">
        <v>6011</v>
      </c>
      <c r="AU172" s="55">
        <v>893.75</v>
      </c>
      <c r="AV172" s="55">
        <v>90.25</v>
      </c>
      <c r="AW172" s="55">
        <v>64.75</v>
      </c>
      <c r="AX172" s="55">
        <v>73.25</v>
      </c>
      <c r="AZ172" s="55">
        <v>-1223.75</v>
      </c>
      <c r="BA172" s="55">
        <v>157.75</v>
      </c>
      <c r="BB172" s="55">
        <v>90</v>
      </c>
      <c r="BC172" s="55">
        <v>61</v>
      </c>
      <c r="BD172" s="55">
        <v>72.25</v>
      </c>
      <c r="BF172" s="55">
        <v>330.5</v>
      </c>
      <c r="BG172" s="55">
        <v>55.75</v>
      </c>
      <c r="BH172" s="55">
        <v>193.5</v>
      </c>
      <c r="BI172" s="55">
        <v>120.75</v>
      </c>
      <c r="BJ172" s="55">
        <v>39</v>
      </c>
    </row>
    <row r="173" spans="2:62" x14ac:dyDescent="0.25">
      <c r="B173" s="69" t="s">
        <v>449</v>
      </c>
      <c r="C173" s="99" t="s">
        <v>70</v>
      </c>
      <c r="D173" s="100">
        <v>17</v>
      </c>
      <c r="E173" s="101" t="s">
        <v>588</v>
      </c>
      <c r="F173" s="101" t="s">
        <v>36</v>
      </c>
      <c r="G173" s="101" t="s">
        <v>37</v>
      </c>
      <c r="H173" s="100">
        <v>22</v>
      </c>
      <c r="I173" s="100" t="s">
        <v>39</v>
      </c>
      <c r="J173" s="55">
        <v>74.5</v>
      </c>
      <c r="K173" s="55">
        <v>30</v>
      </c>
      <c r="L173" s="55">
        <v>10</v>
      </c>
      <c r="M173" s="55">
        <v>6.25</v>
      </c>
      <c r="N173" s="55">
        <v>6.5</v>
      </c>
      <c r="P173" s="55">
        <v>51646.25</v>
      </c>
      <c r="Q173" s="55">
        <v>53474.75</v>
      </c>
      <c r="R173" s="55">
        <v>37558.5</v>
      </c>
      <c r="S173" s="55">
        <v>21499.25</v>
      </c>
      <c r="T173" s="55">
        <v>7545.25</v>
      </c>
      <c r="V173" s="55">
        <v>28</v>
      </c>
      <c r="W173" s="55">
        <v>9.25</v>
      </c>
      <c r="X173" s="55">
        <v>9</v>
      </c>
      <c r="Y173" s="55">
        <v>7</v>
      </c>
      <c r="Z173" s="55">
        <v>7</v>
      </c>
      <c r="AB173" s="55">
        <v>61.5</v>
      </c>
      <c r="AC173" s="55">
        <v>9.75</v>
      </c>
      <c r="AD173" s="55">
        <v>4.75</v>
      </c>
      <c r="AE173" s="55">
        <v>7</v>
      </c>
      <c r="AF173" s="55">
        <v>5.5</v>
      </c>
      <c r="AH173" s="55">
        <v>65200.25</v>
      </c>
      <c r="AI173" s="55">
        <v>20201.25</v>
      </c>
      <c r="AJ173" s="55">
        <v>814.5</v>
      </c>
      <c r="AK173" s="55">
        <v>162</v>
      </c>
      <c r="AL173" s="55">
        <v>50</v>
      </c>
      <c r="AN173" s="55">
        <v>65440.75</v>
      </c>
      <c r="AO173" s="55">
        <v>33265.5</v>
      </c>
      <c r="AP173" s="55">
        <v>3858.25</v>
      </c>
      <c r="AQ173" s="55">
        <v>835.25</v>
      </c>
      <c r="AR173" s="55">
        <v>191</v>
      </c>
      <c r="AT173" s="55">
        <v>65425.25</v>
      </c>
      <c r="AU173" s="55">
        <v>50258.25</v>
      </c>
      <c r="AV173" s="55">
        <v>2599.5</v>
      </c>
      <c r="AW173" s="55">
        <v>452</v>
      </c>
      <c r="AX173" s="55">
        <v>150</v>
      </c>
      <c r="AZ173" s="55">
        <v>-685.5</v>
      </c>
      <c r="BA173" s="55">
        <v>248.75</v>
      </c>
      <c r="BB173" s="55">
        <v>36.5</v>
      </c>
      <c r="BC173" s="55">
        <v>16.5</v>
      </c>
      <c r="BD173" s="55">
        <v>11.75</v>
      </c>
      <c r="BF173" s="55">
        <v>1663</v>
      </c>
      <c r="BG173" s="55">
        <v>373.75</v>
      </c>
      <c r="BH173" s="55">
        <v>52.25</v>
      </c>
      <c r="BI173" s="55">
        <v>25.25</v>
      </c>
      <c r="BJ173" s="55">
        <v>7.5</v>
      </c>
    </row>
    <row r="174" spans="2:62" x14ac:dyDescent="0.25">
      <c r="B174" s="69" t="s">
        <v>68</v>
      </c>
      <c r="C174" s="99" t="s">
        <v>70</v>
      </c>
      <c r="D174" s="100">
        <v>9</v>
      </c>
      <c r="E174" s="101" t="s">
        <v>72</v>
      </c>
      <c r="F174" s="101" t="s">
        <v>36</v>
      </c>
      <c r="G174" s="101" t="s">
        <v>37</v>
      </c>
      <c r="H174" s="100">
        <v>21</v>
      </c>
      <c r="I174" s="100" t="s">
        <v>39</v>
      </c>
      <c r="J174" s="55">
        <v>3.5</v>
      </c>
      <c r="K174" s="55">
        <v>26.5</v>
      </c>
      <c r="L174" s="55">
        <v>15</v>
      </c>
      <c r="M174" s="55">
        <v>10.5</v>
      </c>
      <c r="N174" s="55">
        <v>10</v>
      </c>
      <c r="P174" s="55">
        <v>35299.75</v>
      </c>
      <c r="Q174" s="55">
        <v>30326</v>
      </c>
      <c r="R174" s="55">
        <v>10904</v>
      </c>
      <c r="S174" s="55">
        <v>5150</v>
      </c>
      <c r="T174" s="55">
        <v>2020.75</v>
      </c>
      <c r="V174" s="55">
        <v>26.25</v>
      </c>
      <c r="W174" s="55">
        <v>11</v>
      </c>
      <c r="X174" s="55">
        <v>13</v>
      </c>
      <c r="Y174" s="55">
        <v>14</v>
      </c>
      <c r="Z174" s="55">
        <v>12.75</v>
      </c>
      <c r="AB174" s="55">
        <v>749.5</v>
      </c>
      <c r="AC174" s="55">
        <v>81.75</v>
      </c>
      <c r="AD174" s="55">
        <v>18</v>
      </c>
      <c r="AE174" s="55">
        <v>13.25</v>
      </c>
      <c r="AF174" s="55">
        <v>13.25</v>
      </c>
      <c r="AH174" s="55">
        <v>8738.5</v>
      </c>
      <c r="AI174" s="55">
        <v>683</v>
      </c>
      <c r="AJ174" s="55">
        <v>57</v>
      </c>
      <c r="AK174" s="55">
        <v>22.75</v>
      </c>
      <c r="AL174" s="55">
        <v>12.25</v>
      </c>
      <c r="AN174" s="55">
        <v>57327.5</v>
      </c>
      <c r="AO174" s="55">
        <v>11846.75</v>
      </c>
      <c r="AP174" s="55">
        <v>426.5</v>
      </c>
      <c r="AQ174" s="55">
        <v>66</v>
      </c>
      <c r="AR174" s="55">
        <v>24.25</v>
      </c>
      <c r="AT174" s="55">
        <v>63425.25</v>
      </c>
      <c r="AU174" s="55">
        <v>19471.25</v>
      </c>
      <c r="AV174" s="55">
        <v>346.75</v>
      </c>
      <c r="AW174" s="55">
        <v>91.5</v>
      </c>
      <c r="AX174" s="55">
        <v>36.25</v>
      </c>
      <c r="AZ174" s="55">
        <v>20606.25</v>
      </c>
      <c r="BA174" s="55">
        <v>3483</v>
      </c>
      <c r="BB174" s="55">
        <v>132.75</v>
      </c>
      <c r="BC174" s="55">
        <v>46.25</v>
      </c>
      <c r="BD174" s="55">
        <v>29.75</v>
      </c>
      <c r="BF174" s="55">
        <v>52539.25</v>
      </c>
      <c r="BG174" s="55">
        <v>30357.25</v>
      </c>
      <c r="BH174" s="55">
        <v>1620.25</v>
      </c>
      <c r="BI174" s="55">
        <v>484.5</v>
      </c>
      <c r="BJ174" s="55">
        <v>149</v>
      </c>
    </row>
    <row r="175" spans="2:62" x14ac:dyDescent="0.25">
      <c r="B175" s="69" t="s">
        <v>450</v>
      </c>
      <c r="C175" s="99" t="s">
        <v>112</v>
      </c>
      <c r="D175" s="100">
        <v>81</v>
      </c>
      <c r="E175" s="101" t="s">
        <v>771</v>
      </c>
      <c r="F175" s="101" t="s">
        <v>134</v>
      </c>
      <c r="G175" s="101" t="s">
        <v>37</v>
      </c>
      <c r="H175" s="100">
        <v>9</v>
      </c>
      <c r="I175" s="100" t="s">
        <v>60</v>
      </c>
      <c r="J175" s="55">
        <v>972.25</v>
      </c>
      <c r="K175" s="55">
        <v>93.5</v>
      </c>
      <c r="L175" s="55">
        <v>107.25</v>
      </c>
      <c r="M175" s="55">
        <v>4.25</v>
      </c>
      <c r="N175" s="55">
        <v>14.25</v>
      </c>
      <c r="P175" s="55">
        <v>589.5</v>
      </c>
      <c r="Q175" s="55">
        <v>287.5</v>
      </c>
      <c r="R175" s="55">
        <v>430.25</v>
      </c>
      <c r="S175" s="55">
        <v>172.25</v>
      </c>
      <c r="T175" s="55">
        <v>215.5</v>
      </c>
      <c r="V175" s="55">
        <v>22</v>
      </c>
      <c r="W175" s="55">
        <v>12.5</v>
      </c>
      <c r="X175" s="55">
        <v>0</v>
      </c>
      <c r="Y175" s="55">
        <v>0.75</v>
      </c>
      <c r="Z175" s="55">
        <v>1</v>
      </c>
      <c r="AB175" s="55">
        <v>98.75</v>
      </c>
      <c r="AC175" s="55">
        <v>33.25</v>
      </c>
      <c r="AD175" s="55">
        <v>2</v>
      </c>
      <c r="AE175" s="55">
        <v>4.5</v>
      </c>
      <c r="AF175" s="55">
        <v>0.75</v>
      </c>
      <c r="AH175" s="55">
        <v>379.25</v>
      </c>
      <c r="AI175" s="55">
        <v>96.75</v>
      </c>
      <c r="AJ175" s="55">
        <v>5.75</v>
      </c>
      <c r="AK175" s="55">
        <v>2.75</v>
      </c>
      <c r="AL175" s="55">
        <v>3.25</v>
      </c>
      <c r="AN175" s="55">
        <v>467</v>
      </c>
      <c r="AO175" s="55">
        <v>68.75</v>
      </c>
      <c r="AP175" s="55">
        <v>20.75</v>
      </c>
      <c r="AQ175" s="55">
        <v>7.25</v>
      </c>
      <c r="AR175" s="55">
        <v>4.25</v>
      </c>
      <c r="AT175" s="55">
        <v>3420.5</v>
      </c>
      <c r="AU175" s="55">
        <v>794.75</v>
      </c>
      <c r="AV175" s="55">
        <v>63.25</v>
      </c>
      <c r="AW175" s="55">
        <v>12.25</v>
      </c>
      <c r="AX175" s="55">
        <v>4.5</v>
      </c>
      <c r="AZ175" s="55">
        <v>1636</v>
      </c>
      <c r="BA175" s="55">
        <v>432.75</v>
      </c>
      <c r="BB175" s="55">
        <v>26</v>
      </c>
      <c r="BC175" s="55">
        <v>5.5</v>
      </c>
      <c r="BD175" s="55">
        <v>4.75</v>
      </c>
      <c r="BF175" s="55">
        <v>508</v>
      </c>
      <c r="BG175" s="55">
        <v>97.25</v>
      </c>
      <c r="BH175" s="55">
        <v>79.75</v>
      </c>
      <c r="BI175" s="55">
        <v>39</v>
      </c>
      <c r="BJ175" s="55">
        <v>15.75</v>
      </c>
    </row>
    <row r="176" spans="2:62" x14ac:dyDescent="0.25">
      <c r="B176" s="69" t="s">
        <v>290</v>
      </c>
      <c r="C176" s="99" t="s">
        <v>112</v>
      </c>
      <c r="D176" s="100">
        <v>87</v>
      </c>
      <c r="E176" s="99" t="s">
        <v>194</v>
      </c>
      <c r="F176" s="99" t="s">
        <v>658</v>
      </c>
      <c r="G176" s="99" t="s">
        <v>37</v>
      </c>
      <c r="H176" s="100">
        <v>6</v>
      </c>
      <c r="I176" s="100" t="s">
        <v>39</v>
      </c>
      <c r="J176" s="55">
        <v>3266</v>
      </c>
      <c r="K176" s="55">
        <v>2258.25</v>
      </c>
      <c r="L176" s="55">
        <v>1135.75</v>
      </c>
      <c r="M176" s="55">
        <v>271.75</v>
      </c>
      <c r="N176" s="55">
        <v>118.75</v>
      </c>
      <c r="P176" s="55">
        <v>58.5</v>
      </c>
      <c r="Q176" s="55">
        <v>13.75</v>
      </c>
      <c r="R176" s="55">
        <v>17</v>
      </c>
      <c r="S176" s="55">
        <v>8.5</v>
      </c>
      <c r="T176" s="55">
        <v>14</v>
      </c>
      <c r="V176" s="55">
        <v>2.75</v>
      </c>
      <c r="W176" s="55">
        <v>9.25</v>
      </c>
      <c r="X176" s="55">
        <v>3.25</v>
      </c>
      <c r="Y176" s="55">
        <v>6.25</v>
      </c>
      <c r="Z176" s="55">
        <v>4.5</v>
      </c>
      <c r="AB176" s="55">
        <v>58.5</v>
      </c>
      <c r="AC176" s="55">
        <v>13.75</v>
      </c>
      <c r="AD176" s="55">
        <v>3.75</v>
      </c>
      <c r="AE176" s="55">
        <v>6</v>
      </c>
      <c r="AF176" s="55">
        <v>4.25</v>
      </c>
      <c r="AH176" s="55">
        <v>434</v>
      </c>
      <c r="AI176" s="55">
        <v>46</v>
      </c>
      <c r="AJ176" s="55">
        <v>9.75</v>
      </c>
      <c r="AK176" s="55">
        <v>7</v>
      </c>
      <c r="AL176" s="55">
        <v>5.25</v>
      </c>
      <c r="AN176" s="55">
        <v>658.25</v>
      </c>
      <c r="AO176" s="55">
        <v>88.25</v>
      </c>
      <c r="AP176" s="55">
        <v>12.75</v>
      </c>
      <c r="AQ176" s="55">
        <v>9</v>
      </c>
      <c r="AR176" s="55">
        <v>4.5</v>
      </c>
      <c r="AT176" s="55">
        <v>29333.75</v>
      </c>
      <c r="AU176" s="55">
        <v>3568.5</v>
      </c>
      <c r="AV176" s="55">
        <v>112.5</v>
      </c>
      <c r="AW176" s="55">
        <v>33.25</v>
      </c>
      <c r="AX176" s="55">
        <v>13.75</v>
      </c>
      <c r="AZ176" s="55">
        <v>-2031.3333333333333</v>
      </c>
      <c r="BA176" s="55">
        <v>118.5</v>
      </c>
      <c r="BB176" s="55">
        <v>32.5</v>
      </c>
      <c r="BC176" s="55">
        <v>9.25</v>
      </c>
      <c r="BD176" s="55">
        <v>8.75</v>
      </c>
      <c r="BF176" s="55">
        <v>5291.5</v>
      </c>
      <c r="BG176" s="55">
        <v>343.75</v>
      </c>
      <c r="BH176" s="55">
        <v>44.25</v>
      </c>
      <c r="BI176" s="55">
        <v>22</v>
      </c>
      <c r="BJ176" s="55">
        <v>10</v>
      </c>
    </row>
    <row r="177" spans="2:62" x14ac:dyDescent="0.25">
      <c r="B177" s="69" t="s">
        <v>193</v>
      </c>
      <c r="C177" s="99" t="s">
        <v>112</v>
      </c>
      <c r="D177" s="100">
        <v>254</v>
      </c>
      <c r="E177" s="99" t="s">
        <v>194</v>
      </c>
      <c r="F177" s="99" t="s">
        <v>658</v>
      </c>
      <c r="G177" s="99" t="s">
        <v>37</v>
      </c>
      <c r="H177" s="100">
        <v>15</v>
      </c>
      <c r="I177" s="100" t="s">
        <v>39</v>
      </c>
      <c r="J177" s="55">
        <v>22.25</v>
      </c>
      <c r="K177" s="55">
        <v>17</v>
      </c>
      <c r="L177" s="55">
        <v>9.75</v>
      </c>
      <c r="M177" s="55">
        <v>5.25</v>
      </c>
      <c r="N177" s="55">
        <v>4.75</v>
      </c>
      <c r="P177" s="55">
        <v>974.5</v>
      </c>
      <c r="Q177" s="55">
        <v>87.5</v>
      </c>
      <c r="R177" s="55">
        <v>35.75</v>
      </c>
      <c r="S177" s="55">
        <v>14.75</v>
      </c>
      <c r="T177" s="55">
        <v>19.75</v>
      </c>
      <c r="V177" s="55">
        <v>-5</v>
      </c>
      <c r="W177" s="55">
        <v>0.75</v>
      </c>
      <c r="X177" s="55">
        <v>2.75</v>
      </c>
      <c r="Y177" s="55">
        <v>4.5</v>
      </c>
      <c r="Z177" s="55">
        <v>5.25</v>
      </c>
      <c r="AB177" s="55">
        <v>166.5</v>
      </c>
      <c r="AC177" s="55">
        <v>16</v>
      </c>
      <c r="AD177" s="55">
        <v>5.25</v>
      </c>
      <c r="AE177" s="55">
        <v>3</v>
      </c>
      <c r="AF177" s="55">
        <v>1</v>
      </c>
      <c r="AH177" s="55">
        <v>2129</v>
      </c>
      <c r="AI177" s="55">
        <v>315.25</v>
      </c>
      <c r="AJ177" s="55">
        <v>26.75</v>
      </c>
      <c r="AK177" s="55">
        <v>11.25</v>
      </c>
      <c r="AL177" s="55">
        <v>7.75</v>
      </c>
      <c r="AN177" s="55">
        <v>5721</v>
      </c>
      <c r="AO177" s="55">
        <v>977</v>
      </c>
      <c r="AP177" s="55">
        <v>84</v>
      </c>
      <c r="AQ177" s="55">
        <v>21.75</v>
      </c>
      <c r="AR177" s="55">
        <v>12.75</v>
      </c>
      <c r="AT177" s="55">
        <v>65408.5</v>
      </c>
      <c r="AU177" s="55">
        <v>21227.25</v>
      </c>
      <c r="AV177" s="55">
        <v>565.5</v>
      </c>
      <c r="AW177" s="55">
        <v>148.75</v>
      </c>
      <c r="AX177" s="55">
        <v>42.25</v>
      </c>
      <c r="AZ177" s="55">
        <v>-1046.3333333333333</v>
      </c>
      <c r="BA177" s="55">
        <v>415.75</v>
      </c>
      <c r="BB177" s="55">
        <v>100.75</v>
      </c>
      <c r="BC177" s="55">
        <v>14.5</v>
      </c>
      <c r="BD177" s="55">
        <v>10.5</v>
      </c>
      <c r="BF177" s="55">
        <v>51443.333333333336</v>
      </c>
      <c r="BG177" s="55">
        <v>8461</v>
      </c>
      <c r="BH177" s="55">
        <v>161.5</v>
      </c>
      <c r="BI177" s="55">
        <v>28.5</v>
      </c>
      <c r="BJ177" s="55">
        <v>13.75</v>
      </c>
    </row>
    <row r="178" spans="2:62" x14ac:dyDescent="0.25">
      <c r="B178" s="69" t="s">
        <v>451</v>
      </c>
      <c r="C178" s="99" t="s">
        <v>112</v>
      </c>
      <c r="D178" s="100">
        <v>291</v>
      </c>
      <c r="E178" s="99" t="s">
        <v>587</v>
      </c>
      <c r="F178" s="101" t="s">
        <v>134</v>
      </c>
      <c r="G178" s="99" t="s">
        <v>37</v>
      </c>
      <c r="H178" s="100">
        <v>4</v>
      </c>
      <c r="I178" s="100" t="s">
        <v>39</v>
      </c>
      <c r="J178" s="55">
        <v>23.5</v>
      </c>
      <c r="K178" s="55">
        <v>-0.5</v>
      </c>
      <c r="L178" s="55">
        <v>6</v>
      </c>
      <c r="M178" s="55">
        <v>0.25</v>
      </c>
      <c r="N178" s="55">
        <v>1.5</v>
      </c>
      <c r="P178" s="55">
        <v>679.5</v>
      </c>
      <c r="Q178" s="55">
        <v>909.25</v>
      </c>
      <c r="R178" s="55">
        <v>442</v>
      </c>
      <c r="S178" s="55">
        <v>393.75</v>
      </c>
      <c r="T178" s="55">
        <v>113.25</v>
      </c>
      <c r="V178" s="55">
        <v>6.5</v>
      </c>
      <c r="W178" s="55">
        <v>2.5</v>
      </c>
      <c r="X178" s="55">
        <v>1</v>
      </c>
      <c r="Y178" s="55">
        <v>3</v>
      </c>
      <c r="Z178" s="55">
        <v>1.75</v>
      </c>
      <c r="AB178" s="55">
        <v>1148.75</v>
      </c>
      <c r="AC178" s="55">
        <v>219.75</v>
      </c>
      <c r="AD178" s="55">
        <v>6</v>
      </c>
      <c r="AE178" s="55">
        <v>1</v>
      </c>
      <c r="AF178" s="55">
        <v>-0.25</v>
      </c>
      <c r="AH178" s="55">
        <v>118.25</v>
      </c>
      <c r="AI178" s="55">
        <v>44</v>
      </c>
      <c r="AJ178" s="55">
        <v>6.25</v>
      </c>
      <c r="AK178" s="55">
        <v>2.25</v>
      </c>
      <c r="AL178" s="55">
        <v>1.75</v>
      </c>
      <c r="AN178" s="55">
        <v>615</v>
      </c>
      <c r="AO178" s="55">
        <v>54.25</v>
      </c>
      <c r="AP178" s="55">
        <v>3.25</v>
      </c>
      <c r="AQ178" s="55">
        <v>1.25</v>
      </c>
      <c r="AR178" s="55">
        <v>1.25</v>
      </c>
      <c r="AT178" s="55">
        <v>196.75</v>
      </c>
      <c r="AU178" s="55">
        <v>78</v>
      </c>
      <c r="AV178" s="55">
        <v>5.75</v>
      </c>
      <c r="AW178" s="55">
        <v>3.25</v>
      </c>
      <c r="AX178" s="55">
        <v>1</v>
      </c>
      <c r="AZ178" s="55">
        <v>-2185.5</v>
      </c>
      <c r="BA178" s="55">
        <v>47</v>
      </c>
      <c r="BB178" s="55">
        <v>10</v>
      </c>
      <c r="BC178" s="55">
        <v>1</v>
      </c>
      <c r="BD178" s="55">
        <v>1.5</v>
      </c>
      <c r="BF178" s="55">
        <v>54.25</v>
      </c>
      <c r="BG178" s="55">
        <v>6.75</v>
      </c>
      <c r="BH178" s="55">
        <v>2.5</v>
      </c>
      <c r="BI178" s="55">
        <v>1.5</v>
      </c>
      <c r="BJ178" s="55">
        <v>1</v>
      </c>
    </row>
    <row r="179" spans="2:62" x14ac:dyDescent="0.25">
      <c r="B179" s="69" t="s">
        <v>452</v>
      </c>
      <c r="C179" s="99" t="s">
        <v>112</v>
      </c>
      <c r="D179" s="100">
        <v>305</v>
      </c>
      <c r="E179" s="99" t="s">
        <v>587</v>
      </c>
      <c r="F179" s="101" t="s">
        <v>134</v>
      </c>
      <c r="G179" s="99" t="s">
        <v>37</v>
      </c>
      <c r="H179" s="100">
        <v>12</v>
      </c>
      <c r="I179" s="100" t="s">
        <v>39</v>
      </c>
      <c r="J179" s="55">
        <v>-8.25</v>
      </c>
      <c r="K179" s="55">
        <v>12.5</v>
      </c>
      <c r="L179" s="55">
        <v>11.5</v>
      </c>
      <c r="M179" s="55">
        <v>7</v>
      </c>
      <c r="N179" s="55">
        <v>8.5</v>
      </c>
      <c r="P179" s="55">
        <v>59.75</v>
      </c>
      <c r="Q179" s="55">
        <v>67.5</v>
      </c>
      <c r="R179" s="55">
        <v>42.75</v>
      </c>
      <c r="S179" s="55">
        <v>33.5</v>
      </c>
      <c r="T179" s="55">
        <v>23</v>
      </c>
      <c r="V179" s="55">
        <v>-10.5</v>
      </c>
      <c r="W179" s="55">
        <v>2.25</v>
      </c>
      <c r="X179" s="55">
        <v>5.25</v>
      </c>
      <c r="Y179" s="55">
        <v>9.25</v>
      </c>
      <c r="Z179" s="55">
        <v>7.75</v>
      </c>
      <c r="AB179" s="55">
        <v>64689</v>
      </c>
      <c r="AC179" s="55">
        <v>18295.5</v>
      </c>
      <c r="AD179" s="55">
        <v>695.25</v>
      </c>
      <c r="AE179" s="55">
        <v>143.5</v>
      </c>
      <c r="AF179" s="55">
        <v>43.25</v>
      </c>
      <c r="AH179" s="55">
        <v>40026.75</v>
      </c>
      <c r="AI179" s="55">
        <v>9494</v>
      </c>
      <c r="AJ179" s="55">
        <v>352.25</v>
      </c>
      <c r="AK179" s="55">
        <v>100.25</v>
      </c>
      <c r="AL179" s="55">
        <v>31</v>
      </c>
      <c r="AN179" s="55">
        <v>47657.25</v>
      </c>
      <c r="AO179" s="55">
        <v>15117.25</v>
      </c>
      <c r="AP179" s="55">
        <v>2056.75</v>
      </c>
      <c r="AQ179" s="55">
        <v>436</v>
      </c>
      <c r="AR179" s="55">
        <v>121</v>
      </c>
      <c r="AT179" s="55">
        <v>16217</v>
      </c>
      <c r="AU179" s="55">
        <v>3631.5</v>
      </c>
      <c r="AV179" s="55">
        <v>128</v>
      </c>
      <c r="AW179" s="55">
        <v>35.25</v>
      </c>
      <c r="AX179" s="55">
        <v>14.25</v>
      </c>
      <c r="AZ179" s="55">
        <v>-10977</v>
      </c>
      <c r="BA179" s="55">
        <v>-24.75</v>
      </c>
      <c r="BB179" s="55">
        <v>7.5</v>
      </c>
      <c r="BC179" s="55">
        <v>9.25</v>
      </c>
      <c r="BD179" s="55">
        <v>8</v>
      </c>
      <c r="BF179" s="55">
        <v>59.75</v>
      </c>
      <c r="BG179" s="55">
        <v>29.75</v>
      </c>
      <c r="BH179" s="55">
        <v>8</v>
      </c>
      <c r="BI179" s="55">
        <v>8</v>
      </c>
      <c r="BJ179" s="55">
        <v>6.75</v>
      </c>
    </row>
    <row r="180" spans="2:62" x14ac:dyDescent="0.25">
      <c r="B180" s="69" t="s">
        <v>453</v>
      </c>
      <c r="C180" s="99" t="s">
        <v>82</v>
      </c>
      <c r="D180" s="100">
        <v>229</v>
      </c>
      <c r="E180" s="101" t="s">
        <v>648</v>
      </c>
      <c r="F180" s="99" t="s">
        <v>658</v>
      </c>
      <c r="G180" s="99" t="s">
        <v>37</v>
      </c>
      <c r="H180" s="100">
        <v>5</v>
      </c>
      <c r="I180" s="100" t="s">
        <v>39</v>
      </c>
      <c r="J180" s="55">
        <v>93</v>
      </c>
      <c r="K180" s="55">
        <v>36.5</v>
      </c>
      <c r="L180" s="55">
        <v>20.5</v>
      </c>
      <c r="M180" s="55">
        <v>4.75</v>
      </c>
      <c r="N180" s="55">
        <v>6.25</v>
      </c>
      <c r="P180" s="55">
        <v>23.333333333333332</v>
      </c>
      <c r="Q180" s="55">
        <v>259.75</v>
      </c>
      <c r="R180" s="55">
        <v>48.25</v>
      </c>
      <c r="S180" s="55">
        <v>7.25</v>
      </c>
      <c r="T180" s="55">
        <v>15.25</v>
      </c>
      <c r="V180" s="55">
        <v>-14.25</v>
      </c>
      <c r="W180" s="55">
        <v>3.75</v>
      </c>
      <c r="X180" s="55">
        <v>3.5</v>
      </c>
      <c r="Y180" s="55">
        <v>4.25</v>
      </c>
      <c r="Z180" s="55">
        <v>5</v>
      </c>
      <c r="AB180" s="55">
        <v>-0.5</v>
      </c>
      <c r="AC180" s="55">
        <v>4.5</v>
      </c>
      <c r="AD180" s="55">
        <v>7</v>
      </c>
      <c r="AE180" s="55">
        <v>4.75</v>
      </c>
      <c r="AF180" s="55">
        <v>1.5</v>
      </c>
      <c r="AH180" s="55">
        <v>57</v>
      </c>
      <c r="AI180" s="55">
        <v>531.66666666666663</v>
      </c>
      <c r="AJ180" s="55">
        <v>7.25</v>
      </c>
      <c r="AK180" s="55">
        <v>5</v>
      </c>
      <c r="AL180" s="55">
        <v>5</v>
      </c>
      <c r="AN180" s="55">
        <v>1222.75</v>
      </c>
      <c r="AO180" s="55">
        <v>15.5</v>
      </c>
      <c r="AP180" s="55">
        <v>8</v>
      </c>
      <c r="AQ180" s="55">
        <v>39.5</v>
      </c>
      <c r="AR180" s="55">
        <v>23.75</v>
      </c>
      <c r="AT180" s="55">
        <v>6.25</v>
      </c>
      <c r="AU180" s="55">
        <v>-11</v>
      </c>
      <c r="AV180" s="55">
        <v>2.5</v>
      </c>
      <c r="AW180" s="55">
        <v>3.5</v>
      </c>
      <c r="AX180" s="55">
        <v>4.25</v>
      </c>
      <c r="AZ180" s="55">
        <v>-4543.75</v>
      </c>
      <c r="BA180" s="55">
        <v>-72.5</v>
      </c>
      <c r="BB180" s="55">
        <v>9</v>
      </c>
      <c r="BC180" s="55">
        <v>3.75</v>
      </c>
      <c r="BD180" s="55">
        <v>4</v>
      </c>
      <c r="BF180" s="55">
        <v>30</v>
      </c>
      <c r="BG180" s="55">
        <v>10.75</v>
      </c>
      <c r="BH180" s="55">
        <v>12</v>
      </c>
      <c r="BI180" s="55">
        <v>7</v>
      </c>
      <c r="BJ180" s="55">
        <v>3.5</v>
      </c>
    </row>
    <row r="181" spans="2:62" x14ac:dyDescent="0.25">
      <c r="B181" s="69" t="s">
        <v>454</v>
      </c>
      <c r="C181" s="99" t="s">
        <v>82</v>
      </c>
      <c r="D181" s="100">
        <v>236</v>
      </c>
      <c r="E181" s="101" t="s">
        <v>648</v>
      </c>
      <c r="F181" s="99" t="s">
        <v>658</v>
      </c>
      <c r="G181" s="99" t="s">
        <v>37</v>
      </c>
      <c r="H181" s="100">
        <v>10</v>
      </c>
      <c r="I181" s="100" t="s">
        <v>39</v>
      </c>
      <c r="J181" s="55">
        <v>16.75</v>
      </c>
      <c r="K181" s="55">
        <v>1</v>
      </c>
      <c r="L181" s="55">
        <v>12.75</v>
      </c>
      <c r="M181" s="55">
        <v>2.25</v>
      </c>
      <c r="N181" s="55">
        <v>3.75</v>
      </c>
      <c r="P181" s="55">
        <v>26.25</v>
      </c>
      <c r="Q181" s="55">
        <v>3.75</v>
      </c>
      <c r="R181" s="55">
        <v>18.5</v>
      </c>
      <c r="S181" s="55">
        <v>3.75</v>
      </c>
      <c r="T181" s="55">
        <v>10</v>
      </c>
      <c r="V181" s="55">
        <v>-58</v>
      </c>
      <c r="W181" s="55">
        <v>-7.25</v>
      </c>
      <c r="X181" s="55">
        <v>2.5</v>
      </c>
      <c r="Y181" s="55">
        <v>31.5</v>
      </c>
      <c r="Z181" s="55">
        <v>1.25</v>
      </c>
      <c r="AB181" s="55">
        <v>60.5</v>
      </c>
      <c r="AC181" s="55">
        <v>18.25</v>
      </c>
      <c r="AD181" s="55">
        <v>1.25</v>
      </c>
      <c r="AE181" s="55">
        <v>2.5</v>
      </c>
      <c r="AF181" s="55">
        <v>0.75</v>
      </c>
      <c r="AH181" s="55">
        <v>34.5</v>
      </c>
      <c r="AI181" s="55">
        <v>-8.75</v>
      </c>
      <c r="AJ181" s="55">
        <v>4.75</v>
      </c>
      <c r="AK181" s="55">
        <v>3</v>
      </c>
      <c r="AL181" s="55">
        <v>3.25</v>
      </c>
      <c r="AN181" s="55">
        <v>13.75</v>
      </c>
      <c r="AO181" s="55">
        <v>5.75</v>
      </c>
      <c r="AP181" s="55">
        <v>4.75</v>
      </c>
      <c r="AQ181" s="55">
        <v>3.25</v>
      </c>
      <c r="AR181" s="55">
        <v>4</v>
      </c>
      <c r="AT181" s="55">
        <v>9</v>
      </c>
      <c r="AU181" s="55">
        <v>-3</v>
      </c>
      <c r="AV181" s="55">
        <v>1.25</v>
      </c>
      <c r="AW181" s="55">
        <v>2</v>
      </c>
      <c r="AX181" s="55">
        <v>3</v>
      </c>
      <c r="AZ181" s="55">
        <v>-4269.5</v>
      </c>
      <c r="BA181" s="55">
        <v>-90.25</v>
      </c>
      <c r="BB181" s="55">
        <v>0.75</v>
      </c>
      <c r="BC181" s="55">
        <v>1</v>
      </c>
      <c r="BD181" s="55">
        <v>3.25</v>
      </c>
      <c r="BF181" s="55">
        <v>113.25</v>
      </c>
      <c r="BG181" s="55">
        <v>82.5</v>
      </c>
      <c r="BH181" s="55">
        <v>54</v>
      </c>
      <c r="BI181" s="55">
        <v>15.25</v>
      </c>
      <c r="BJ181" s="55">
        <v>12.5</v>
      </c>
    </row>
    <row r="182" spans="2:62" x14ac:dyDescent="0.25">
      <c r="B182" s="69" t="s">
        <v>455</v>
      </c>
      <c r="C182" s="99" t="s">
        <v>82</v>
      </c>
      <c r="D182" s="100">
        <v>318</v>
      </c>
      <c r="E182" s="101" t="s">
        <v>772</v>
      </c>
      <c r="F182" s="99" t="s">
        <v>134</v>
      </c>
      <c r="G182" s="99" t="s">
        <v>37</v>
      </c>
      <c r="H182" s="100">
        <v>5</v>
      </c>
      <c r="I182" s="100" t="s">
        <v>765</v>
      </c>
      <c r="J182" s="55">
        <v>-18.75</v>
      </c>
      <c r="K182" s="55">
        <v>6</v>
      </c>
      <c r="L182" s="55">
        <v>14.25</v>
      </c>
      <c r="M182" s="55">
        <v>21.5</v>
      </c>
      <c r="N182" s="55">
        <v>7.75</v>
      </c>
      <c r="P182" s="55">
        <v>36.75</v>
      </c>
      <c r="Q182" s="55">
        <v>27.75</v>
      </c>
      <c r="R182" s="55">
        <v>19.5</v>
      </c>
      <c r="S182" s="55">
        <v>13.75</v>
      </c>
      <c r="T182" s="55">
        <v>10.5</v>
      </c>
      <c r="V182" s="55">
        <v>-15.75</v>
      </c>
      <c r="W182" s="55">
        <v>-0.75</v>
      </c>
      <c r="X182" s="55">
        <v>6.5</v>
      </c>
      <c r="Y182" s="55">
        <v>5</v>
      </c>
      <c r="Z182" s="55">
        <v>6.75</v>
      </c>
      <c r="AB182" s="55">
        <v>12427</v>
      </c>
      <c r="AC182" s="55">
        <v>1599</v>
      </c>
      <c r="AD182" s="55">
        <v>45.75</v>
      </c>
      <c r="AE182" s="55">
        <v>13.25</v>
      </c>
      <c r="AF182" s="55">
        <v>9</v>
      </c>
      <c r="AH182" s="55">
        <v>4618.5</v>
      </c>
      <c r="AI182" s="55">
        <v>495.25</v>
      </c>
      <c r="AJ182" s="55">
        <v>36</v>
      </c>
      <c r="AK182" s="55">
        <v>13.5</v>
      </c>
      <c r="AL182" s="55">
        <v>8</v>
      </c>
      <c r="AN182" s="55">
        <v>12335.75</v>
      </c>
      <c r="AO182" s="55">
        <v>2022.25</v>
      </c>
      <c r="AP182" s="55">
        <v>138.75</v>
      </c>
      <c r="AQ182" s="55">
        <v>29.25</v>
      </c>
      <c r="AR182" s="55">
        <v>16.5</v>
      </c>
      <c r="AT182" s="55">
        <v>68.25</v>
      </c>
      <c r="AU182" s="55">
        <v>1.25</v>
      </c>
      <c r="AV182" s="55">
        <v>5.25</v>
      </c>
      <c r="AW182" s="55">
        <v>6.75</v>
      </c>
      <c r="AX182" s="55">
        <v>5.75</v>
      </c>
      <c r="AZ182" s="55">
        <v>-12327</v>
      </c>
      <c r="BA182" s="55">
        <v>-191.5</v>
      </c>
      <c r="BB182" s="55">
        <v>-3</v>
      </c>
      <c r="BC182" s="55">
        <v>5.5</v>
      </c>
      <c r="BD182" s="55">
        <v>7.5</v>
      </c>
      <c r="BF182" s="55">
        <v>35.5</v>
      </c>
      <c r="BG182" s="55">
        <v>17.25</v>
      </c>
      <c r="BH182" s="55">
        <v>11.25</v>
      </c>
      <c r="BI182" s="55">
        <v>8.75</v>
      </c>
      <c r="BJ182" s="55">
        <v>5.5</v>
      </c>
    </row>
    <row r="183" spans="2:62" x14ac:dyDescent="0.25">
      <c r="B183" s="69" t="s">
        <v>456</v>
      </c>
      <c r="C183" s="99" t="s">
        <v>82</v>
      </c>
      <c r="D183" s="100">
        <v>314</v>
      </c>
      <c r="E183" s="101" t="s">
        <v>635</v>
      </c>
      <c r="F183" s="99" t="s">
        <v>658</v>
      </c>
      <c r="G183" s="99" t="s">
        <v>37</v>
      </c>
      <c r="H183" s="100">
        <v>4</v>
      </c>
      <c r="I183" s="100" t="s">
        <v>39</v>
      </c>
      <c r="J183" s="55">
        <v>-8.25</v>
      </c>
      <c r="K183" s="55">
        <v>9.75</v>
      </c>
      <c r="L183" s="55">
        <v>7.75</v>
      </c>
      <c r="M183" s="55">
        <v>6</v>
      </c>
      <c r="N183" s="55">
        <v>6.5</v>
      </c>
      <c r="P183" s="55">
        <v>26186</v>
      </c>
      <c r="Q183" s="55">
        <v>11942</v>
      </c>
      <c r="R183" s="55">
        <v>1288</v>
      </c>
      <c r="S183" s="55">
        <v>250</v>
      </c>
      <c r="T183" s="55">
        <v>85.25</v>
      </c>
      <c r="V183" s="55">
        <v>-14.25</v>
      </c>
      <c r="W183" s="55">
        <v>1.75</v>
      </c>
      <c r="X183" s="55">
        <v>2.5</v>
      </c>
      <c r="Y183" s="55">
        <v>5.5</v>
      </c>
      <c r="Z183" s="55">
        <v>4.75</v>
      </c>
      <c r="AB183" s="55">
        <v>7.5</v>
      </c>
      <c r="AC183" s="55">
        <v>6</v>
      </c>
      <c r="AD183" s="55">
        <v>2.5</v>
      </c>
      <c r="AE183" s="55">
        <v>3.5</v>
      </c>
      <c r="AF183" s="55">
        <v>0</v>
      </c>
      <c r="AH183" s="55">
        <v>180.5</v>
      </c>
      <c r="AI183" s="55">
        <v>33.75</v>
      </c>
      <c r="AJ183" s="55">
        <v>13.75</v>
      </c>
      <c r="AK183" s="55">
        <v>7</v>
      </c>
      <c r="AL183" s="55">
        <v>4.75</v>
      </c>
      <c r="AN183" s="55">
        <v>282.25</v>
      </c>
      <c r="AO183" s="55">
        <v>68.75</v>
      </c>
      <c r="AP183" s="55">
        <v>22</v>
      </c>
      <c r="AQ183" s="55">
        <v>12.25</v>
      </c>
      <c r="AR183" s="55">
        <v>7.5</v>
      </c>
      <c r="AT183" s="55">
        <v>5049.75</v>
      </c>
      <c r="AU183" s="55">
        <v>397.5</v>
      </c>
      <c r="AV183" s="55">
        <v>23</v>
      </c>
      <c r="AW183" s="55">
        <v>12.25</v>
      </c>
      <c r="AX183" s="55">
        <v>7.75</v>
      </c>
      <c r="AZ183" s="55">
        <v>-13312.75</v>
      </c>
      <c r="BA183" s="55">
        <v>-126.75</v>
      </c>
      <c r="BB183" s="55">
        <v>-9.5</v>
      </c>
      <c r="BC183" s="55">
        <v>1.5</v>
      </c>
      <c r="BD183" s="55">
        <v>6.5</v>
      </c>
      <c r="BF183" s="55">
        <v>47.5</v>
      </c>
      <c r="BG183" s="55">
        <v>8.75</v>
      </c>
      <c r="BH183" s="55">
        <v>7.5</v>
      </c>
      <c r="BI183" s="55">
        <v>6.75</v>
      </c>
      <c r="BJ183" s="55">
        <v>4.75</v>
      </c>
    </row>
    <row r="184" spans="2:62" x14ac:dyDescent="0.25">
      <c r="B184" s="69" t="s">
        <v>457</v>
      </c>
      <c r="C184" s="99" t="s">
        <v>82</v>
      </c>
      <c r="D184" s="100">
        <v>330</v>
      </c>
      <c r="E184" s="101" t="s">
        <v>635</v>
      </c>
      <c r="F184" s="99" t="s">
        <v>658</v>
      </c>
      <c r="G184" s="99" t="s">
        <v>37</v>
      </c>
      <c r="H184" s="100">
        <v>10</v>
      </c>
      <c r="I184" s="100" t="s">
        <v>39</v>
      </c>
      <c r="J184" s="55">
        <v>2.5</v>
      </c>
      <c r="K184" s="55">
        <v>-7.75</v>
      </c>
      <c r="L184" s="55">
        <v>4</v>
      </c>
      <c r="M184" s="55">
        <v>1.75</v>
      </c>
      <c r="N184" s="55">
        <v>4.25</v>
      </c>
      <c r="P184" s="55">
        <v>35670.5</v>
      </c>
      <c r="Q184" s="55">
        <v>22620</v>
      </c>
      <c r="R184" s="55">
        <v>5640</v>
      </c>
      <c r="S184" s="55">
        <v>2293.5</v>
      </c>
      <c r="T184" s="55">
        <v>953</v>
      </c>
      <c r="V184" s="55">
        <v>-5.5</v>
      </c>
      <c r="W184" s="55">
        <v>0.25</v>
      </c>
      <c r="X184" s="55">
        <v>2.75</v>
      </c>
      <c r="Y184" s="55">
        <v>3</v>
      </c>
      <c r="Z184" s="55">
        <v>3</v>
      </c>
      <c r="AB184" s="55">
        <v>3.75</v>
      </c>
      <c r="AC184" s="55">
        <v>3.5</v>
      </c>
      <c r="AD184" s="55">
        <v>2</v>
      </c>
      <c r="AE184" s="55">
        <v>1.5</v>
      </c>
      <c r="AF184" s="55">
        <v>0.75</v>
      </c>
      <c r="AH184" s="55">
        <v>23.75</v>
      </c>
      <c r="AI184" s="55">
        <v>-19.5</v>
      </c>
      <c r="AJ184" s="55">
        <v>17.75</v>
      </c>
      <c r="AK184" s="55">
        <v>3.25</v>
      </c>
      <c r="AL184" s="55">
        <v>3.25</v>
      </c>
      <c r="AN184" s="55">
        <v>1.25</v>
      </c>
      <c r="AO184" s="55">
        <v>6.5</v>
      </c>
      <c r="AP184" s="55">
        <v>4.5</v>
      </c>
      <c r="AQ184" s="55">
        <v>4.75</v>
      </c>
      <c r="AR184" s="55">
        <v>3.5</v>
      </c>
      <c r="AT184" s="55">
        <v>7837.5</v>
      </c>
      <c r="AU184" s="55">
        <v>521.25</v>
      </c>
      <c r="AV184" s="55">
        <v>26</v>
      </c>
      <c r="AW184" s="55">
        <v>7.5</v>
      </c>
      <c r="AX184" s="55">
        <v>4</v>
      </c>
      <c r="AZ184" s="55">
        <v>-9329.5</v>
      </c>
      <c r="BA184" s="55">
        <v>-57.25</v>
      </c>
      <c r="BB184" s="55">
        <v>-2.5</v>
      </c>
      <c r="BC184" s="55">
        <v>0.5</v>
      </c>
      <c r="BD184" s="55">
        <v>2.5</v>
      </c>
      <c r="BF184" s="55">
        <v>27.75</v>
      </c>
      <c r="BG184" s="55">
        <v>7.75</v>
      </c>
      <c r="BH184" s="55">
        <v>3</v>
      </c>
      <c r="BI184" s="55">
        <v>3</v>
      </c>
      <c r="BJ184" s="55">
        <v>1.75</v>
      </c>
    </row>
    <row r="185" spans="2:62" x14ac:dyDescent="0.25">
      <c r="B185" s="69" t="s">
        <v>458</v>
      </c>
      <c r="C185" s="99" t="s">
        <v>82</v>
      </c>
      <c r="D185" s="100">
        <v>271</v>
      </c>
      <c r="E185" s="101" t="s">
        <v>656</v>
      </c>
      <c r="F185" s="99" t="s">
        <v>658</v>
      </c>
      <c r="G185" s="99" t="s">
        <v>37</v>
      </c>
      <c r="H185" s="100">
        <v>4</v>
      </c>
      <c r="I185" s="100" t="s">
        <v>39</v>
      </c>
      <c r="J185" s="55">
        <v>2071.25</v>
      </c>
      <c r="K185" s="55">
        <v>1038.5</v>
      </c>
      <c r="L185" s="55">
        <v>446.5</v>
      </c>
      <c r="M185" s="55">
        <v>120</v>
      </c>
      <c r="N185" s="55">
        <v>56.5</v>
      </c>
      <c r="P185" s="55">
        <v>25</v>
      </c>
      <c r="Q185" s="55">
        <v>11.5</v>
      </c>
      <c r="R185" s="55">
        <v>29.25</v>
      </c>
      <c r="S185" s="55">
        <v>6.75</v>
      </c>
      <c r="T185" s="55">
        <v>13.5</v>
      </c>
      <c r="V185" s="55">
        <v>17411.5</v>
      </c>
      <c r="W185" s="55">
        <v>8874.25</v>
      </c>
      <c r="X185" s="55">
        <v>586</v>
      </c>
      <c r="Y185" s="55">
        <v>158.5</v>
      </c>
      <c r="Z185" s="55">
        <v>40</v>
      </c>
      <c r="AB185" s="55">
        <v>5.75</v>
      </c>
      <c r="AC185" s="55">
        <v>5.25</v>
      </c>
      <c r="AD185" s="55">
        <v>5</v>
      </c>
      <c r="AE185" s="55">
        <v>8.5</v>
      </c>
      <c r="AF185" s="55">
        <v>2.75</v>
      </c>
      <c r="AH185" s="55">
        <v>85.75</v>
      </c>
      <c r="AI185" s="55">
        <v>3.25</v>
      </c>
      <c r="AJ185" s="55">
        <v>6.5</v>
      </c>
      <c r="AK185" s="55">
        <v>5.25</v>
      </c>
      <c r="AL185" s="55">
        <v>5.5</v>
      </c>
      <c r="AN185" s="55">
        <v>517.5</v>
      </c>
      <c r="AO185" s="55">
        <v>53.5</v>
      </c>
      <c r="AP185" s="55">
        <v>10.25</v>
      </c>
      <c r="AQ185" s="55">
        <v>6.25</v>
      </c>
      <c r="AR185" s="55">
        <v>5</v>
      </c>
      <c r="AT185" s="55">
        <v>19.75</v>
      </c>
      <c r="AU185" s="55">
        <v>-7</v>
      </c>
      <c r="AV185" s="55">
        <v>19</v>
      </c>
      <c r="AW185" s="55">
        <v>5.75</v>
      </c>
      <c r="AX185" s="55">
        <v>6.5</v>
      </c>
      <c r="AZ185" s="55">
        <v>-5367.25</v>
      </c>
      <c r="BA185" s="55">
        <v>-91</v>
      </c>
      <c r="BB185" s="55">
        <v>4.25</v>
      </c>
      <c r="BC185" s="55">
        <v>4.5</v>
      </c>
      <c r="BD185" s="55">
        <v>7</v>
      </c>
      <c r="BF185" s="55">
        <v>71.5</v>
      </c>
      <c r="BG185" s="55">
        <v>12.75</v>
      </c>
      <c r="BH185" s="55">
        <v>21.25</v>
      </c>
      <c r="BI185" s="55">
        <v>13.25</v>
      </c>
      <c r="BJ185" s="55">
        <v>6.5</v>
      </c>
    </row>
    <row r="186" spans="2:62" x14ac:dyDescent="0.25">
      <c r="B186" s="69" t="s">
        <v>459</v>
      </c>
      <c r="C186" s="99" t="s">
        <v>82</v>
      </c>
      <c r="D186" s="100">
        <v>301</v>
      </c>
      <c r="E186" s="101" t="s">
        <v>656</v>
      </c>
      <c r="F186" s="99" t="s">
        <v>658</v>
      </c>
      <c r="G186" s="99" t="s">
        <v>37</v>
      </c>
      <c r="H186" s="100">
        <v>8</v>
      </c>
      <c r="I186" s="100" t="s">
        <v>39</v>
      </c>
      <c r="J186" s="55">
        <v>54.5</v>
      </c>
      <c r="K186" s="55">
        <v>8</v>
      </c>
      <c r="L186" s="55">
        <v>6</v>
      </c>
      <c r="M186" s="55">
        <v>1.5</v>
      </c>
      <c r="N186" s="55">
        <v>2.25</v>
      </c>
      <c r="P186" s="55">
        <v>17.5</v>
      </c>
      <c r="Q186" s="55">
        <v>20</v>
      </c>
      <c r="R186" s="55">
        <v>13.5</v>
      </c>
      <c r="S186" s="55">
        <v>14</v>
      </c>
      <c r="T186" s="55">
        <v>5.5</v>
      </c>
      <c r="V186" s="55">
        <v>14200.25</v>
      </c>
      <c r="W186" s="55">
        <v>6434</v>
      </c>
      <c r="X186" s="55">
        <v>518</v>
      </c>
      <c r="Y186" s="55">
        <v>145.75</v>
      </c>
      <c r="Z186" s="55">
        <v>38.75</v>
      </c>
      <c r="AB186" s="55">
        <v>14.75</v>
      </c>
      <c r="AC186" s="55">
        <v>2.5</v>
      </c>
      <c r="AD186" s="55">
        <v>0.5</v>
      </c>
      <c r="AE186" s="55">
        <v>1.5</v>
      </c>
      <c r="AF186" s="55">
        <v>-0.25</v>
      </c>
      <c r="AH186" s="55">
        <v>37.5</v>
      </c>
      <c r="AI186" s="55">
        <v>-8</v>
      </c>
      <c r="AJ186" s="55">
        <v>3.25</v>
      </c>
      <c r="AK186" s="55">
        <v>2.25</v>
      </c>
      <c r="AL186" s="55">
        <v>1.75</v>
      </c>
      <c r="AN186" s="55">
        <v>36.75</v>
      </c>
      <c r="AO186" s="55">
        <v>11</v>
      </c>
      <c r="AP186" s="55">
        <v>2.25</v>
      </c>
      <c r="AQ186" s="55">
        <v>2.25</v>
      </c>
      <c r="AR186" s="55">
        <v>2.25</v>
      </c>
      <c r="AT186" s="55">
        <v>-9.25</v>
      </c>
      <c r="AU186" s="55">
        <v>-8.75</v>
      </c>
      <c r="AV186" s="55">
        <v>-0.5</v>
      </c>
      <c r="AW186" s="55">
        <v>1</v>
      </c>
      <c r="AX186" s="55">
        <v>1</v>
      </c>
      <c r="AZ186" s="55">
        <v>-3413.5</v>
      </c>
      <c r="BA186" s="55">
        <v>-9.5</v>
      </c>
      <c r="BB186" s="55">
        <v>-1.5</v>
      </c>
      <c r="BC186" s="55">
        <v>0.5</v>
      </c>
      <c r="BD186" s="55">
        <v>1.75</v>
      </c>
      <c r="BF186" s="55">
        <v>44</v>
      </c>
      <c r="BG186" s="55">
        <v>9.75</v>
      </c>
      <c r="BH186" s="55">
        <v>10.5</v>
      </c>
      <c r="BI186" s="55">
        <v>4</v>
      </c>
      <c r="BJ186" s="55">
        <v>1.75</v>
      </c>
    </row>
    <row r="187" spans="2:62" x14ac:dyDescent="0.25">
      <c r="B187" s="69" t="s">
        <v>30</v>
      </c>
      <c r="C187" s="99" t="s">
        <v>33</v>
      </c>
      <c r="D187" s="100">
        <v>6</v>
      </c>
      <c r="E187" s="101" t="s">
        <v>35</v>
      </c>
      <c r="F187" s="101" t="s">
        <v>36</v>
      </c>
      <c r="G187" s="101" t="s">
        <v>37</v>
      </c>
      <c r="H187" s="100">
        <v>22</v>
      </c>
      <c r="I187" s="100" t="s">
        <v>39</v>
      </c>
      <c r="J187" s="55">
        <v>65343.25</v>
      </c>
      <c r="K187" s="55">
        <v>54419.25</v>
      </c>
      <c r="L187" s="55">
        <v>2102.25</v>
      </c>
      <c r="M187" s="55">
        <v>200.75</v>
      </c>
      <c r="N187" s="55">
        <v>52.5</v>
      </c>
      <c r="P187" s="55">
        <v>659.75</v>
      </c>
      <c r="Q187" s="55">
        <v>346.75</v>
      </c>
      <c r="R187" s="55">
        <v>130.5</v>
      </c>
      <c r="S187" s="55">
        <v>55.5</v>
      </c>
      <c r="T187" s="55">
        <v>40</v>
      </c>
      <c r="V187" s="55">
        <v>16.25</v>
      </c>
      <c r="W187" s="55">
        <v>14.5</v>
      </c>
      <c r="X187" s="55">
        <v>19</v>
      </c>
      <c r="Y187" s="55">
        <v>19.5</v>
      </c>
      <c r="Z187" s="55">
        <v>19.25</v>
      </c>
      <c r="AB187" s="55">
        <v>45</v>
      </c>
      <c r="AC187" s="55">
        <v>26.75</v>
      </c>
      <c r="AD187" s="55">
        <v>9.5</v>
      </c>
      <c r="AE187" s="55">
        <v>19</v>
      </c>
      <c r="AF187" s="55">
        <v>9.75</v>
      </c>
      <c r="AH187" s="55">
        <v>77.5</v>
      </c>
      <c r="AI187" s="55">
        <v>-5.75</v>
      </c>
      <c r="AJ187" s="55">
        <v>23.75</v>
      </c>
      <c r="AK187" s="55">
        <v>23.5</v>
      </c>
      <c r="AL187" s="55">
        <v>14.75</v>
      </c>
      <c r="AN187" s="55">
        <v>64.25</v>
      </c>
      <c r="AO187" s="55">
        <v>28.75</v>
      </c>
      <c r="AP187" s="55">
        <v>17.25</v>
      </c>
      <c r="AQ187" s="55">
        <v>23.75</v>
      </c>
      <c r="AR187" s="55">
        <v>15.75</v>
      </c>
      <c r="AT187" s="55">
        <v>115</v>
      </c>
      <c r="AU187" s="55">
        <v>38</v>
      </c>
      <c r="AV187" s="55">
        <v>17.25</v>
      </c>
      <c r="AW187" s="55">
        <v>19.25</v>
      </c>
      <c r="AX187" s="55">
        <v>15.75</v>
      </c>
      <c r="AZ187" s="55">
        <v>-6911.75</v>
      </c>
      <c r="BA187" s="55">
        <v>-58.25</v>
      </c>
      <c r="BB187" s="55">
        <v>24.25</v>
      </c>
      <c r="BC187" s="55">
        <v>25.25</v>
      </c>
      <c r="BD187" s="55">
        <v>15.5</v>
      </c>
      <c r="BF187" s="55">
        <v>80.75</v>
      </c>
      <c r="BG187" s="55">
        <v>20.75</v>
      </c>
      <c r="BH187" s="55">
        <v>18.5</v>
      </c>
      <c r="BI187" s="55">
        <v>12.5</v>
      </c>
      <c r="BJ187" s="55">
        <v>16.25</v>
      </c>
    </row>
    <row r="188" spans="2:62" x14ac:dyDescent="0.25">
      <c r="B188" s="69" t="s">
        <v>41</v>
      </c>
      <c r="C188" s="99" t="s">
        <v>33</v>
      </c>
      <c r="D188" s="100">
        <v>258</v>
      </c>
      <c r="E188" s="99" t="s">
        <v>35</v>
      </c>
      <c r="F188" s="101" t="s">
        <v>36</v>
      </c>
      <c r="G188" s="99" t="s">
        <v>37</v>
      </c>
      <c r="H188" s="100">
        <v>5</v>
      </c>
      <c r="I188" s="100" t="s">
        <v>39</v>
      </c>
      <c r="J188" s="55">
        <v>17589</v>
      </c>
      <c r="K188" s="55">
        <v>635</v>
      </c>
      <c r="L188" s="55">
        <v>34.5</v>
      </c>
      <c r="M188" s="55">
        <v>10</v>
      </c>
      <c r="N188" s="55">
        <v>5</v>
      </c>
      <c r="P188" s="55">
        <v>37.25</v>
      </c>
      <c r="Q188" s="55">
        <v>12.75</v>
      </c>
      <c r="R188" s="55">
        <v>19</v>
      </c>
      <c r="S188" s="55">
        <v>5.75</v>
      </c>
      <c r="T188" s="55">
        <v>10.25</v>
      </c>
      <c r="V188" s="55">
        <v>13</v>
      </c>
      <c r="W188" s="55">
        <v>5.25</v>
      </c>
      <c r="X188" s="55">
        <v>1.75</v>
      </c>
      <c r="Y188" s="55">
        <v>1</v>
      </c>
      <c r="Z188" s="55">
        <v>1.75</v>
      </c>
      <c r="AB188" s="55">
        <v>4.5</v>
      </c>
      <c r="AC188" s="55">
        <v>3.25</v>
      </c>
      <c r="AD188" s="55">
        <v>1</v>
      </c>
      <c r="AE188" s="55">
        <v>2</v>
      </c>
      <c r="AF188" s="55">
        <v>-0.25</v>
      </c>
      <c r="AH188" s="55">
        <v>77.5</v>
      </c>
      <c r="AI188" s="55">
        <v>-15.75</v>
      </c>
      <c r="AJ188" s="55">
        <v>4.75</v>
      </c>
      <c r="AK188" s="55">
        <v>2</v>
      </c>
      <c r="AL188" s="55">
        <v>2.25</v>
      </c>
      <c r="AN188" s="55">
        <v>38.75</v>
      </c>
      <c r="AO188" s="55">
        <v>8</v>
      </c>
      <c r="AP188" s="55">
        <v>3.5</v>
      </c>
      <c r="AQ188" s="55">
        <v>3.5</v>
      </c>
      <c r="AR188" s="55">
        <v>2</v>
      </c>
      <c r="AT188" s="55">
        <v>14.75</v>
      </c>
      <c r="AU188" s="55">
        <v>0.25</v>
      </c>
      <c r="AV188" s="55">
        <v>2</v>
      </c>
      <c r="AW188" s="55">
        <v>1.25</v>
      </c>
      <c r="AX188" s="55">
        <v>2.25</v>
      </c>
      <c r="AZ188" s="55">
        <v>-2428.75</v>
      </c>
      <c r="BA188" s="55">
        <v>1.25</v>
      </c>
      <c r="BB188" s="55">
        <v>12.75</v>
      </c>
      <c r="BC188" s="55">
        <v>3.5</v>
      </c>
      <c r="BD188" s="55">
        <v>3.75</v>
      </c>
      <c r="BF188" s="55">
        <v>41.25</v>
      </c>
      <c r="BG188" s="55">
        <v>11.5</v>
      </c>
      <c r="BH188" s="55">
        <v>5.25</v>
      </c>
      <c r="BI188" s="55">
        <v>3.5</v>
      </c>
      <c r="BJ188" s="55">
        <v>1.75</v>
      </c>
    </row>
    <row r="189" spans="2:62" x14ac:dyDescent="0.25">
      <c r="B189" s="69" t="s">
        <v>460</v>
      </c>
      <c r="C189" s="99" t="s">
        <v>33</v>
      </c>
      <c r="D189" s="100">
        <v>52</v>
      </c>
      <c r="E189" s="101" t="s">
        <v>681</v>
      </c>
      <c r="F189" s="101" t="s">
        <v>677</v>
      </c>
      <c r="G189" s="101" t="s">
        <v>37</v>
      </c>
      <c r="H189" s="100">
        <v>15</v>
      </c>
      <c r="I189" s="100" t="s">
        <v>60</v>
      </c>
      <c r="J189" s="55">
        <v>65371.75</v>
      </c>
      <c r="K189" s="55">
        <v>20590.75</v>
      </c>
      <c r="L189" s="55">
        <v>892.5</v>
      </c>
      <c r="M189" s="55">
        <v>53</v>
      </c>
      <c r="N189" s="55">
        <v>81.75</v>
      </c>
      <c r="P189" s="55">
        <v>97.25</v>
      </c>
      <c r="Q189" s="55">
        <v>20.5</v>
      </c>
      <c r="R189" s="55">
        <v>43.75</v>
      </c>
      <c r="S189" s="55">
        <v>8</v>
      </c>
      <c r="T189" s="55">
        <v>27.25</v>
      </c>
      <c r="V189" s="55">
        <v>13</v>
      </c>
      <c r="W189" s="55">
        <v>8.25</v>
      </c>
      <c r="X189" s="55">
        <v>2.75</v>
      </c>
      <c r="Y189" s="55">
        <v>3.75</v>
      </c>
      <c r="Z189" s="55">
        <v>3.5</v>
      </c>
      <c r="AB189" s="55">
        <v>4</v>
      </c>
      <c r="AC189" s="55">
        <v>3.25</v>
      </c>
      <c r="AD189" s="55">
        <v>4.25</v>
      </c>
      <c r="AE189" s="55">
        <v>4</v>
      </c>
      <c r="AF189" s="55">
        <v>4.75</v>
      </c>
      <c r="AH189" s="55">
        <v>94.5</v>
      </c>
      <c r="AI189" s="55">
        <v>-1.5</v>
      </c>
      <c r="AJ189" s="55">
        <v>3</v>
      </c>
      <c r="AK189" s="55">
        <v>5.5</v>
      </c>
      <c r="AL189" s="55">
        <v>3.5</v>
      </c>
      <c r="AN189" s="55">
        <v>91.5</v>
      </c>
      <c r="AO189" s="55">
        <v>22.75</v>
      </c>
      <c r="AP189" s="55">
        <v>6.25</v>
      </c>
      <c r="AQ189" s="55">
        <v>4.25</v>
      </c>
      <c r="AR189" s="55">
        <v>3.25</v>
      </c>
      <c r="AT189" s="55">
        <v>20.25</v>
      </c>
      <c r="AU189" s="55">
        <v>2.75</v>
      </c>
      <c r="AV189" s="55">
        <v>4</v>
      </c>
      <c r="AW189" s="55">
        <v>2.5</v>
      </c>
      <c r="AX189" s="55">
        <v>3.5</v>
      </c>
      <c r="AZ189" s="55">
        <v>-6774.333333333333</v>
      </c>
      <c r="BA189" s="55">
        <v>33.5</v>
      </c>
      <c r="BB189" s="55">
        <v>24.25</v>
      </c>
      <c r="BC189" s="55">
        <v>7.75</v>
      </c>
      <c r="BD189" s="55">
        <v>6.75</v>
      </c>
      <c r="BF189" s="55">
        <v>74.5</v>
      </c>
      <c r="BG189" s="55">
        <v>6.75</v>
      </c>
      <c r="BH189" s="55">
        <v>22.5</v>
      </c>
      <c r="BI189" s="55">
        <v>10.25</v>
      </c>
      <c r="BJ189" s="55">
        <v>3.25</v>
      </c>
    </row>
    <row r="190" spans="2:62" x14ac:dyDescent="0.25">
      <c r="B190" s="69" t="s">
        <v>461</v>
      </c>
      <c r="C190" s="99" t="s">
        <v>33</v>
      </c>
      <c r="D190" s="100">
        <v>4</v>
      </c>
      <c r="E190" s="101" t="s">
        <v>682</v>
      </c>
      <c r="F190" s="101" t="s">
        <v>36</v>
      </c>
      <c r="G190" s="101" t="s">
        <v>37</v>
      </c>
      <c r="H190" s="100">
        <v>23</v>
      </c>
      <c r="I190" s="100" t="s">
        <v>39</v>
      </c>
      <c r="J190" s="55">
        <v>48.75</v>
      </c>
      <c r="K190" s="55">
        <v>45.25</v>
      </c>
      <c r="L190" s="55">
        <v>16</v>
      </c>
      <c r="M190" s="55">
        <v>20</v>
      </c>
      <c r="N190" s="55">
        <v>15</v>
      </c>
      <c r="P190" s="55">
        <v>24.5</v>
      </c>
      <c r="Q190" s="55">
        <v>42.75</v>
      </c>
      <c r="R190" s="55">
        <v>16</v>
      </c>
      <c r="S190" s="55">
        <v>24.5</v>
      </c>
      <c r="T190" s="55">
        <v>17</v>
      </c>
      <c r="V190" s="55">
        <v>18</v>
      </c>
      <c r="W190" s="55">
        <v>42.75</v>
      </c>
      <c r="X190" s="55">
        <v>21</v>
      </c>
      <c r="Y190" s="55">
        <v>16.75</v>
      </c>
      <c r="Z190" s="55">
        <v>16.75</v>
      </c>
      <c r="AB190" s="55">
        <v>453.5</v>
      </c>
      <c r="AC190" s="55">
        <v>283.75</v>
      </c>
      <c r="AD190" s="55">
        <v>22.5</v>
      </c>
      <c r="AE190" s="55">
        <v>22</v>
      </c>
      <c r="AF190" s="55">
        <v>13</v>
      </c>
      <c r="AH190" s="55">
        <v>349.5</v>
      </c>
      <c r="AI190" s="55">
        <v>68</v>
      </c>
      <c r="AJ190" s="55">
        <v>21.25</v>
      </c>
      <c r="AK190" s="55">
        <v>24.75</v>
      </c>
      <c r="AL190" s="55">
        <v>14.5</v>
      </c>
      <c r="AN190" s="55">
        <v>207.25</v>
      </c>
      <c r="AO190" s="55">
        <v>47.25</v>
      </c>
      <c r="AP190" s="55">
        <v>17.25</v>
      </c>
      <c r="AQ190" s="55">
        <v>15.25</v>
      </c>
      <c r="AR190" s="55">
        <v>14.75</v>
      </c>
      <c r="AT190" s="55">
        <v>165.25</v>
      </c>
      <c r="AU190" s="55">
        <v>183.25</v>
      </c>
      <c r="AV190" s="55">
        <v>17</v>
      </c>
      <c r="AW190" s="55">
        <v>17</v>
      </c>
      <c r="AX190" s="55">
        <v>19.75</v>
      </c>
      <c r="AZ190" s="55">
        <v>-12743.5</v>
      </c>
      <c r="BA190" s="55">
        <v>-156.5</v>
      </c>
      <c r="BB190" s="55">
        <v>18.5</v>
      </c>
      <c r="BC190" s="55">
        <v>18.75</v>
      </c>
      <c r="BD190" s="55">
        <v>14.5</v>
      </c>
      <c r="BF190" s="55">
        <v>283.5</v>
      </c>
      <c r="BG190" s="55">
        <v>42.25</v>
      </c>
      <c r="BH190" s="55">
        <v>18.5</v>
      </c>
      <c r="BI190" s="55">
        <v>14.75</v>
      </c>
      <c r="BJ190" s="55">
        <v>19.75</v>
      </c>
    </row>
    <row r="191" spans="2:62" x14ac:dyDescent="0.25">
      <c r="B191" s="69" t="s">
        <v>462</v>
      </c>
      <c r="C191" s="99" t="s">
        <v>75</v>
      </c>
      <c r="D191" s="100">
        <v>132</v>
      </c>
      <c r="E191" s="101" t="s">
        <v>596</v>
      </c>
      <c r="F191" s="101" t="s">
        <v>36</v>
      </c>
      <c r="G191" s="101" t="s">
        <v>37</v>
      </c>
      <c r="H191" s="100">
        <v>3</v>
      </c>
      <c r="I191" s="100" t="s">
        <v>39</v>
      </c>
      <c r="J191" s="55">
        <v>333</v>
      </c>
      <c r="K191" s="55">
        <v>92.25</v>
      </c>
      <c r="L191" s="55">
        <v>66</v>
      </c>
      <c r="M191" s="55">
        <v>15.75</v>
      </c>
      <c r="N191" s="55">
        <v>14.75</v>
      </c>
      <c r="P191" s="55">
        <v>16062</v>
      </c>
      <c r="Q191" s="55">
        <v>7090</v>
      </c>
      <c r="R191" s="55">
        <v>1302</v>
      </c>
      <c r="S191" s="55">
        <v>2723.25</v>
      </c>
      <c r="T191" s="55">
        <v>161.75</v>
      </c>
      <c r="V191" s="55">
        <v>0.75</v>
      </c>
      <c r="W191" s="55">
        <v>8.75</v>
      </c>
      <c r="X191" s="55">
        <v>7.25</v>
      </c>
      <c r="Y191" s="55">
        <v>6.75</v>
      </c>
      <c r="Z191" s="55">
        <v>7</v>
      </c>
      <c r="AB191" s="55">
        <v>738.75</v>
      </c>
      <c r="AC191" s="55">
        <v>308.5</v>
      </c>
      <c r="AD191" s="55">
        <v>26.75</v>
      </c>
      <c r="AE191" s="55">
        <v>16.5</v>
      </c>
      <c r="AF191" s="55">
        <v>8.25</v>
      </c>
      <c r="AH191" s="55">
        <v>554</v>
      </c>
      <c r="AI191" s="55">
        <v>245.25</v>
      </c>
      <c r="AJ191" s="55">
        <v>14.5</v>
      </c>
      <c r="AK191" s="55">
        <v>7.75</v>
      </c>
      <c r="AL191" s="55">
        <v>13.75</v>
      </c>
      <c r="AN191" s="55">
        <v>81.5</v>
      </c>
      <c r="AO191" s="55">
        <v>22.5</v>
      </c>
      <c r="AP191" s="55">
        <v>22.25</v>
      </c>
      <c r="AQ191" s="55">
        <v>15</v>
      </c>
      <c r="AR191" s="55">
        <v>13</v>
      </c>
      <c r="AT191" s="55">
        <v>323.5</v>
      </c>
      <c r="AU191" s="55">
        <v>15.75</v>
      </c>
      <c r="AV191" s="55">
        <v>8.25</v>
      </c>
      <c r="AW191" s="55">
        <v>6.5</v>
      </c>
      <c r="AX191" s="55">
        <v>8.75</v>
      </c>
      <c r="AZ191" s="55">
        <v>-2648.25</v>
      </c>
      <c r="BA191" s="55">
        <v>221</v>
      </c>
      <c r="BB191" s="55">
        <v>41.25</v>
      </c>
      <c r="BC191" s="55">
        <v>16</v>
      </c>
      <c r="BD191" s="55">
        <v>17.5</v>
      </c>
      <c r="BF191" s="55">
        <v>3144.25</v>
      </c>
      <c r="BG191" s="55">
        <v>1075.75</v>
      </c>
      <c r="BH191" s="55">
        <v>597</v>
      </c>
      <c r="BI191" s="55">
        <v>283</v>
      </c>
      <c r="BJ191" s="55">
        <v>292.75</v>
      </c>
    </row>
    <row r="192" spans="2:62" x14ac:dyDescent="0.25">
      <c r="B192" s="69" t="s">
        <v>463</v>
      </c>
      <c r="C192" s="99" t="s">
        <v>75</v>
      </c>
      <c r="D192" s="100">
        <v>19</v>
      </c>
      <c r="E192" s="101" t="s">
        <v>596</v>
      </c>
      <c r="F192" s="101" t="s">
        <v>36</v>
      </c>
      <c r="G192" s="101" t="s">
        <v>37</v>
      </c>
      <c r="H192" s="100">
        <v>20</v>
      </c>
      <c r="I192" s="100" t="s">
        <v>39</v>
      </c>
      <c r="J192" s="55">
        <v>18064.75</v>
      </c>
      <c r="K192" s="55">
        <v>540.25</v>
      </c>
      <c r="L192" s="55">
        <v>23.25</v>
      </c>
      <c r="M192" s="55">
        <v>-29</v>
      </c>
      <c r="N192" s="55">
        <v>7.25</v>
      </c>
      <c r="P192" s="55">
        <v>49811</v>
      </c>
      <c r="Q192" s="55">
        <v>41275.25</v>
      </c>
      <c r="R192" s="55">
        <v>28952.75</v>
      </c>
      <c r="S192" s="55">
        <v>22105.25</v>
      </c>
      <c r="T192" s="55">
        <v>7705.5</v>
      </c>
      <c r="V192" s="55">
        <v>24</v>
      </c>
      <c r="W192" s="55">
        <v>9</v>
      </c>
      <c r="X192" s="55">
        <v>6.75</v>
      </c>
      <c r="Y192" s="55">
        <v>5.5</v>
      </c>
      <c r="Z192" s="55">
        <v>5.5</v>
      </c>
      <c r="AB192" s="55">
        <v>1127.75</v>
      </c>
      <c r="AC192" s="55">
        <v>80.25</v>
      </c>
      <c r="AD192" s="55">
        <v>8</v>
      </c>
      <c r="AE192" s="55">
        <v>8.75</v>
      </c>
      <c r="AF192" s="55">
        <v>6.25</v>
      </c>
      <c r="AH192" s="55">
        <v>293.5</v>
      </c>
      <c r="AI192" s="55">
        <v>-11</v>
      </c>
      <c r="AJ192" s="55">
        <v>67.75</v>
      </c>
      <c r="AK192" s="55">
        <v>12</v>
      </c>
      <c r="AL192" s="55">
        <v>8</v>
      </c>
      <c r="AN192" s="55">
        <v>87.5</v>
      </c>
      <c r="AO192" s="55">
        <v>32.75</v>
      </c>
      <c r="AP192" s="55">
        <v>11.25</v>
      </c>
      <c r="AQ192" s="55">
        <v>8.25</v>
      </c>
      <c r="AR192" s="55">
        <v>8</v>
      </c>
      <c r="AT192" s="55">
        <v>151.25</v>
      </c>
      <c r="AU192" s="55">
        <v>145.75</v>
      </c>
      <c r="AV192" s="55">
        <v>4.25</v>
      </c>
      <c r="AW192" s="55">
        <v>11.25</v>
      </c>
      <c r="AX192" s="55">
        <v>11.75</v>
      </c>
      <c r="AZ192" s="55">
        <v>-7580</v>
      </c>
      <c r="BA192" s="55">
        <v>57</v>
      </c>
      <c r="BB192" s="55">
        <v>25.25</v>
      </c>
      <c r="BC192" s="55">
        <v>8.25</v>
      </c>
      <c r="BD192" s="55">
        <v>9.75</v>
      </c>
      <c r="BF192" s="55">
        <v>65434.75</v>
      </c>
      <c r="BG192" s="55">
        <v>33037.5</v>
      </c>
      <c r="BH192" s="55">
        <v>3099.25</v>
      </c>
      <c r="BI192" s="55">
        <v>583.75</v>
      </c>
      <c r="BJ192" s="55">
        <v>167.75</v>
      </c>
    </row>
    <row r="193" spans="2:62" x14ac:dyDescent="0.25">
      <c r="B193" s="69" t="s">
        <v>73</v>
      </c>
      <c r="C193" s="99" t="s">
        <v>75</v>
      </c>
      <c r="D193" s="100">
        <v>8</v>
      </c>
      <c r="E193" s="101" t="s">
        <v>77</v>
      </c>
      <c r="F193" s="101" t="s">
        <v>36</v>
      </c>
      <c r="G193" s="101" t="s">
        <v>37</v>
      </c>
      <c r="H193" s="100">
        <v>21</v>
      </c>
      <c r="I193" s="100" t="s">
        <v>39</v>
      </c>
      <c r="J193" s="55">
        <v>155.5</v>
      </c>
      <c r="K193" s="55">
        <v>76</v>
      </c>
      <c r="L193" s="55">
        <v>21.5</v>
      </c>
      <c r="M193" s="55">
        <v>15.5</v>
      </c>
      <c r="N193" s="55">
        <v>13.5</v>
      </c>
      <c r="P193" s="55">
        <v>29792</v>
      </c>
      <c r="Q193" s="55">
        <v>17882</v>
      </c>
      <c r="R193" s="55">
        <v>2145.5</v>
      </c>
      <c r="S193" s="55">
        <v>520.25</v>
      </c>
      <c r="T193" s="55">
        <v>134.5</v>
      </c>
      <c r="V193" s="55">
        <v>15.75</v>
      </c>
      <c r="W193" s="55">
        <v>16.75</v>
      </c>
      <c r="X193" s="55">
        <v>16</v>
      </c>
      <c r="Y193" s="55">
        <v>19.75</v>
      </c>
      <c r="Z193" s="55">
        <v>17.25</v>
      </c>
      <c r="AB193" s="55">
        <v>2095.25</v>
      </c>
      <c r="AC193" s="55">
        <v>233</v>
      </c>
      <c r="AD193" s="55">
        <v>24.5</v>
      </c>
      <c r="AE193" s="55">
        <v>15.5</v>
      </c>
      <c r="AF193" s="55">
        <v>13.75</v>
      </c>
      <c r="AH193" s="55">
        <v>6685</v>
      </c>
      <c r="AI193" s="55">
        <v>-13.5</v>
      </c>
      <c r="AJ193" s="55">
        <v>18</v>
      </c>
      <c r="AK193" s="55">
        <v>18.75</v>
      </c>
      <c r="AL193" s="55">
        <v>18</v>
      </c>
      <c r="AN193" s="55">
        <v>46</v>
      </c>
      <c r="AO193" s="55">
        <v>28.5</v>
      </c>
      <c r="AP193" s="55">
        <v>17.75</v>
      </c>
      <c r="AQ193" s="55">
        <v>19.25</v>
      </c>
      <c r="AR193" s="55">
        <v>20.25</v>
      </c>
      <c r="AT193" s="55">
        <v>22</v>
      </c>
      <c r="AU193" s="55">
        <v>13.75</v>
      </c>
      <c r="AV193" s="55">
        <v>17.5</v>
      </c>
      <c r="AW193" s="55">
        <v>16.25</v>
      </c>
      <c r="AX193" s="55">
        <v>13.75</v>
      </c>
      <c r="AZ193" s="55">
        <v>-3551.75</v>
      </c>
      <c r="BA193" s="55">
        <v>-97</v>
      </c>
      <c r="BB193" s="55">
        <v>20</v>
      </c>
      <c r="BC193" s="55">
        <v>20.25</v>
      </c>
      <c r="BD193" s="55">
        <v>16</v>
      </c>
      <c r="BF193" s="55">
        <v>65422.5</v>
      </c>
      <c r="BG193" s="55">
        <v>56313.25</v>
      </c>
      <c r="BH193" s="55">
        <v>9176.75</v>
      </c>
      <c r="BI193" s="55">
        <v>2447.75</v>
      </c>
      <c r="BJ193" s="55">
        <v>938.25</v>
      </c>
    </row>
    <row r="194" spans="2:62" x14ac:dyDescent="0.25">
      <c r="B194" s="69" t="s">
        <v>464</v>
      </c>
      <c r="C194" s="99" t="s">
        <v>593</v>
      </c>
      <c r="D194" s="100">
        <v>197</v>
      </c>
      <c r="E194" s="101" t="s">
        <v>683</v>
      </c>
      <c r="F194" s="101" t="s">
        <v>284</v>
      </c>
      <c r="G194" s="101" t="s">
        <v>37</v>
      </c>
      <c r="H194" s="100">
        <v>2</v>
      </c>
      <c r="I194" s="100" t="s">
        <v>39</v>
      </c>
      <c r="J194" s="55">
        <v>12123.5</v>
      </c>
      <c r="K194" s="55">
        <v>5618</v>
      </c>
      <c r="L194" s="55">
        <v>1042</v>
      </c>
      <c r="M194" s="55">
        <v>242.25</v>
      </c>
      <c r="N194" s="55">
        <v>55.75</v>
      </c>
      <c r="P194" s="55">
        <v>32.25</v>
      </c>
      <c r="Q194" s="55">
        <v>24</v>
      </c>
      <c r="R194" s="55">
        <v>46</v>
      </c>
      <c r="S194" s="55">
        <v>12</v>
      </c>
      <c r="T194" s="55">
        <v>10.5</v>
      </c>
      <c r="V194" s="55">
        <v>11.25</v>
      </c>
      <c r="W194" s="55">
        <v>7.5</v>
      </c>
      <c r="X194" s="55">
        <v>1.5</v>
      </c>
      <c r="Y194" s="55">
        <v>2.5</v>
      </c>
      <c r="Z194" s="55">
        <v>2.25</v>
      </c>
      <c r="AB194" s="55">
        <v>59.25</v>
      </c>
      <c r="AC194" s="55">
        <v>16.75</v>
      </c>
      <c r="AD194" s="55">
        <v>3.5</v>
      </c>
      <c r="AE194" s="55">
        <v>2.25</v>
      </c>
      <c r="AF194" s="55">
        <v>0.75</v>
      </c>
      <c r="AH194" s="55">
        <v>68.25</v>
      </c>
      <c r="AI194" s="55">
        <v>5</v>
      </c>
      <c r="AJ194" s="55">
        <v>2.75</v>
      </c>
      <c r="AK194" s="55">
        <v>3</v>
      </c>
      <c r="AL194" s="55">
        <v>3</v>
      </c>
      <c r="AN194" s="55">
        <v>66.5</v>
      </c>
      <c r="AO194" s="55">
        <v>10</v>
      </c>
      <c r="AP194" s="55">
        <v>3.75</v>
      </c>
      <c r="AQ194" s="55">
        <v>2.25</v>
      </c>
      <c r="AR194" s="55">
        <v>2.75</v>
      </c>
      <c r="AT194" s="55">
        <v>19.5</v>
      </c>
      <c r="AU194" s="55">
        <v>19.75</v>
      </c>
      <c r="AV194" s="55">
        <v>3.75</v>
      </c>
      <c r="AW194" s="55">
        <v>2.75</v>
      </c>
      <c r="AX194" s="55">
        <v>2</v>
      </c>
      <c r="AZ194" s="55">
        <v>936.75</v>
      </c>
      <c r="BA194" s="55">
        <v>288.5</v>
      </c>
      <c r="BB194" s="55">
        <v>19.25</v>
      </c>
      <c r="BC194" s="55">
        <v>6.25</v>
      </c>
      <c r="BD194" s="55">
        <v>5.75</v>
      </c>
      <c r="BF194" s="55">
        <v>59.75</v>
      </c>
      <c r="BG194" s="55">
        <v>18.5</v>
      </c>
      <c r="BH194" s="55">
        <v>19.25</v>
      </c>
      <c r="BI194" s="55">
        <v>4</v>
      </c>
      <c r="BJ194" s="55">
        <v>7</v>
      </c>
    </row>
    <row r="195" spans="2:62" x14ac:dyDescent="0.25">
      <c r="B195" s="69" t="s">
        <v>465</v>
      </c>
      <c r="C195" s="99" t="s">
        <v>593</v>
      </c>
      <c r="D195" s="100">
        <v>196</v>
      </c>
      <c r="E195" s="101" t="s">
        <v>684</v>
      </c>
      <c r="F195" s="101" t="s">
        <v>284</v>
      </c>
      <c r="G195" s="101" t="s">
        <v>37</v>
      </c>
      <c r="H195" s="100">
        <v>3</v>
      </c>
      <c r="I195" s="100" t="s">
        <v>39</v>
      </c>
      <c r="J195" s="55">
        <v>32652.5</v>
      </c>
      <c r="K195" s="55">
        <v>36174.5</v>
      </c>
      <c r="L195" s="55">
        <v>10222</v>
      </c>
      <c r="M195" s="55">
        <v>3332.25</v>
      </c>
      <c r="N195" s="55">
        <v>778</v>
      </c>
      <c r="P195" s="55">
        <v>83</v>
      </c>
      <c r="Q195" s="55">
        <v>41</v>
      </c>
      <c r="R195" s="55">
        <v>58.75</v>
      </c>
      <c r="S195" s="55">
        <v>10.75</v>
      </c>
      <c r="T195" s="55">
        <v>32.75</v>
      </c>
      <c r="V195" s="55">
        <v>15.5</v>
      </c>
      <c r="W195" s="55">
        <v>8</v>
      </c>
      <c r="X195" s="55">
        <v>2.25</v>
      </c>
      <c r="Y195" s="55">
        <v>2.75</v>
      </c>
      <c r="Z195" s="55">
        <v>2.25</v>
      </c>
      <c r="AB195" s="55">
        <v>65.25</v>
      </c>
      <c r="AC195" s="55">
        <v>10.25</v>
      </c>
      <c r="AD195" s="55">
        <v>5.75</v>
      </c>
      <c r="AE195" s="55">
        <v>3.75</v>
      </c>
      <c r="AF195" s="55">
        <v>1</v>
      </c>
      <c r="AH195" s="55">
        <v>89.25</v>
      </c>
      <c r="AI195" s="55">
        <v>6.75</v>
      </c>
      <c r="AJ195" s="55">
        <v>4.75</v>
      </c>
      <c r="AK195" s="55">
        <v>5</v>
      </c>
      <c r="AL195" s="55">
        <v>5.5</v>
      </c>
      <c r="AN195" s="55">
        <v>96.5</v>
      </c>
      <c r="AO195" s="55">
        <v>15.25</v>
      </c>
      <c r="AP195" s="55">
        <v>8.5</v>
      </c>
      <c r="AQ195" s="55">
        <v>6.5</v>
      </c>
      <c r="AR195" s="55">
        <v>5</v>
      </c>
      <c r="AT195" s="55">
        <v>21</v>
      </c>
      <c r="AU195" s="55">
        <v>10.25</v>
      </c>
      <c r="AV195" s="55">
        <v>8.75</v>
      </c>
      <c r="AW195" s="55">
        <v>3.5</v>
      </c>
      <c r="AX195" s="55">
        <v>3</v>
      </c>
      <c r="AZ195" s="55">
        <v>1019.25</v>
      </c>
      <c r="BA195" s="55">
        <v>199.25</v>
      </c>
      <c r="BB195" s="55">
        <v>32.5</v>
      </c>
      <c r="BC195" s="55">
        <v>8</v>
      </c>
      <c r="BD195" s="55">
        <v>6.5</v>
      </c>
      <c r="BF195" s="55">
        <v>53</v>
      </c>
      <c r="BG195" s="55">
        <v>15.5</v>
      </c>
      <c r="BH195" s="55">
        <v>28</v>
      </c>
      <c r="BI195" s="55">
        <v>7.5</v>
      </c>
      <c r="BJ195" s="55">
        <v>7.25</v>
      </c>
    </row>
    <row r="196" spans="2:62" x14ac:dyDescent="0.25">
      <c r="B196" s="69" t="s">
        <v>466</v>
      </c>
      <c r="C196" s="99" t="s">
        <v>165</v>
      </c>
      <c r="D196" s="100">
        <v>294</v>
      </c>
      <c r="E196" s="101" t="s">
        <v>685</v>
      </c>
      <c r="F196" s="99" t="s">
        <v>134</v>
      </c>
      <c r="G196" s="99" t="s">
        <v>37</v>
      </c>
      <c r="H196" s="100">
        <v>9</v>
      </c>
      <c r="I196" s="100" t="s">
        <v>39</v>
      </c>
      <c r="J196" s="55">
        <v>-17.5</v>
      </c>
      <c r="K196" s="55">
        <v>36.25</v>
      </c>
      <c r="L196" s="55">
        <v>12.25</v>
      </c>
      <c r="M196" s="55">
        <v>11.25</v>
      </c>
      <c r="N196" s="55">
        <v>8.25</v>
      </c>
      <c r="P196" s="55">
        <v>39702</v>
      </c>
      <c r="Q196" s="55">
        <v>56474.75</v>
      </c>
      <c r="R196" s="55">
        <v>48048.75</v>
      </c>
      <c r="S196" s="55">
        <v>20992.5</v>
      </c>
      <c r="T196" s="55">
        <v>9614</v>
      </c>
      <c r="V196" s="55">
        <v>-9.5</v>
      </c>
      <c r="W196" s="55">
        <v>1.5</v>
      </c>
      <c r="X196" s="55">
        <v>6.25</v>
      </c>
      <c r="Y196" s="55">
        <v>7.25</v>
      </c>
      <c r="Z196" s="55">
        <v>8.25</v>
      </c>
      <c r="AB196" s="55">
        <v>43.5</v>
      </c>
      <c r="AC196" s="55">
        <v>12.25</v>
      </c>
      <c r="AD196" s="55">
        <v>5.75</v>
      </c>
      <c r="AE196" s="55">
        <v>5.75</v>
      </c>
      <c r="AF196" s="55">
        <v>2.25</v>
      </c>
      <c r="AH196" s="55">
        <v>3.5</v>
      </c>
      <c r="AI196" s="55">
        <v>-24.75</v>
      </c>
      <c r="AJ196" s="55">
        <v>149.75</v>
      </c>
      <c r="AK196" s="55">
        <v>39.75</v>
      </c>
      <c r="AL196" s="55">
        <v>14</v>
      </c>
      <c r="AN196" s="55">
        <v>183.75</v>
      </c>
      <c r="AO196" s="55">
        <v>26.5</v>
      </c>
      <c r="AP196" s="55">
        <v>21.25</v>
      </c>
      <c r="AQ196" s="55">
        <v>11</v>
      </c>
      <c r="AR196" s="55">
        <v>9</v>
      </c>
      <c r="AT196" s="55">
        <v>1557.75</v>
      </c>
      <c r="AU196" s="55">
        <v>653.5</v>
      </c>
      <c r="AV196" s="55">
        <v>24.25</v>
      </c>
      <c r="AW196" s="55">
        <v>25</v>
      </c>
      <c r="AX196" s="55">
        <v>20</v>
      </c>
      <c r="AZ196" s="55">
        <v>-16463.75</v>
      </c>
      <c r="BA196" s="55">
        <v>-177.25</v>
      </c>
      <c r="BB196" s="55">
        <v>-5</v>
      </c>
      <c r="BC196" s="55">
        <v>6.5</v>
      </c>
      <c r="BD196" s="55">
        <v>8.25</v>
      </c>
      <c r="BF196" s="55">
        <v>1005.25</v>
      </c>
      <c r="BG196" s="55">
        <v>50.75</v>
      </c>
      <c r="BH196" s="55">
        <v>15.75</v>
      </c>
      <c r="BI196" s="55">
        <v>12.75</v>
      </c>
      <c r="BJ196" s="55">
        <v>9.75</v>
      </c>
    </row>
    <row r="197" spans="2:62" x14ac:dyDescent="0.25">
      <c r="B197" s="69" t="s">
        <v>467</v>
      </c>
      <c r="C197" s="99" t="s">
        <v>171</v>
      </c>
      <c r="D197" s="100">
        <v>293</v>
      </c>
      <c r="E197" s="101" t="s">
        <v>686</v>
      </c>
      <c r="F197" s="99" t="s">
        <v>134</v>
      </c>
      <c r="G197" s="99" t="s">
        <v>37</v>
      </c>
      <c r="H197" s="100">
        <v>10</v>
      </c>
      <c r="I197" s="100" t="s">
        <v>39</v>
      </c>
      <c r="J197" s="55">
        <v>-6.75</v>
      </c>
      <c r="K197" s="55">
        <v>16.5</v>
      </c>
      <c r="L197" s="55">
        <v>16.25</v>
      </c>
      <c r="M197" s="55">
        <v>11.25</v>
      </c>
      <c r="N197" s="55">
        <v>10.25</v>
      </c>
      <c r="P197" s="55">
        <v>237.75</v>
      </c>
      <c r="Q197" s="55">
        <v>255.75</v>
      </c>
      <c r="R197" s="55">
        <v>179.75</v>
      </c>
      <c r="S197" s="55">
        <v>112</v>
      </c>
      <c r="T197" s="55">
        <v>49.5</v>
      </c>
      <c r="V197" s="55">
        <v>-11</v>
      </c>
      <c r="W197" s="55">
        <v>1.25</v>
      </c>
      <c r="X197" s="55">
        <v>6.75</v>
      </c>
      <c r="Y197" s="55">
        <v>7</v>
      </c>
      <c r="Z197" s="55">
        <v>7.25</v>
      </c>
      <c r="AB197" s="55">
        <v>47</v>
      </c>
      <c r="AC197" s="55">
        <v>14.5</v>
      </c>
      <c r="AD197" s="55">
        <v>5.75</v>
      </c>
      <c r="AE197" s="55">
        <v>6.25</v>
      </c>
      <c r="AF197" s="55">
        <v>5</v>
      </c>
      <c r="AH197" s="55">
        <v>132.5</v>
      </c>
      <c r="AI197" s="55">
        <v>-1.5</v>
      </c>
      <c r="AJ197" s="55">
        <v>8.75</v>
      </c>
      <c r="AK197" s="55">
        <v>10</v>
      </c>
      <c r="AL197" s="55">
        <v>7.5</v>
      </c>
      <c r="AN197" s="55">
        <v>181.5</v>
      </c>
      <c r="AO197" s="55">
        <v>42.25</v>
      </c>
      <c r="AP197" s="55">
        <v>11.25</v>
      </c>
      <c r="AQ197" s="55">
        <v>9.5</v>
      </c>
      <c r="AR197" s="55">
        <v>8.25</v>
      </c>
      <c r="AT197" s="55">
        <v>102.75</v>
      </c>
      <c r="AU197" s="55">
        <v>39.75</v>
      </c>
      <c r="AV197" s="55">
        <v>9</v>
      </c>
      <c r="AW197" s="55">
        <v>8</v>
      </c>
      <c r="AX197" s="55">
        <v>6.5</v>
      </c>
      <c r="AZ197" s="55">
        <v>8736.5</v>
      </c>
      <c r="BA197" s="55">
        <v>3522.5</v>
      </c>
      <c r="BB197" s="55">
        <v>146.5</v>
      </c>
      <c r="BC197" s="55">
        <v>59</v>
      </c>
      <c r="BD197" s="55">
        <v>24.75</v>
      </c>
      <c r="BF197" s="55">
        <v>46</v>
      </c>
      <c r="BG197" s="55">
        <v>16.75</v>
      </c>
      <c r="BH197" s="55">
        <v>11.5</v>
      </c>
      <c r="BI197" s="55">
        <v>6.75</v>
      </c>
      <c r="BJ197" s="55">
        <v>7.25</v>
      </c>
    </row>
    <row r="198" spans="2:62" x14ac:dyDescent="0.25">
      <c r="B198" s="69" t="s">
        <v>468</v>
      </c>
      <c r="C198" s="99" t="s">
        <v>737</v>
      </c>
      <c r="D198" s="100">
        <v>66</v>
      </c>
      <c r="E198" s="101" t="s">
        <v>687</v>
      </c>
      <c r="F198" s="101" t="s">
        <v>60</v>
      </c>
      <c r="G198" s="101" t="s">
        <v>688</v>
      </c>
      <c r="H198" s="100" t="s">
        <v>60</v>
      </c>
      <c r="I198" s="100" t="s">
        <v>39</v>
      </c>
      <c r="J198" s="55">
        <v>1501</v>
      </c>
      <c r="K198" s="55">
        <v>693.5</v>
      </c>
      <c r="L198" s="55">
        <v>199</v>
      </c>
      <c r="M198" s="55">
        <v>21.75</v>
      </c>
      <c r="N198" s="55">
        <v>12.75</v>
      </c>
      <c r="P198" s="55">
        <v>45764.25</v>
      </c>
      <c r="Q198" s="55">
        <v>53697.5</v>
      </c>
      <c r="R198" s="55">
        <v>24785.5</v>
      </c>
      <c r="S198" s="55">
        <v>12702</v>
      </c>
      <c r="T198" s="55">
        <v>7133.666666666667</v>
      </c>
      <c r="V198" s="55">
        <v>247</v>
      </c>
      <c r="W198" s="55">
        <v>30.75</v>
      </c>
      <c r="X198" s="55">
        <v>15.25</v>
      </c>
      <c r="Y198" s="55">
        <v>10</v>
      </c>
      <c r="Z198" s="55">
        <v>11.25</v>
      </c>
      <c r="AB198" s="55">
        <v>38925.75</v>
      </c>
      <c r="AC198" s="55">
        <v>34587.75</v>
      </c>
      <c r="AD198" s="55">
        <v>8117.75</v>
      </c>
      <c r="AE198" s="55">
        <v>1806.25</v>
      </c>
      <c r="AF198" s="55">
        <v>455.5</v>
      </c>
      <c r="AH198" s="55">
        <v>60190.5</v>
      </c>
      <c r="AI198" s="55">
        <v>38453.75</v>
      </c>
      <c r="AJ198" s="55">
        <v>18563.5</v>
      </c>
      <c r="AK198" s="55">
        <v>9236.75</v>
      </c>
      <c r="AL198" s="55">
        <v>3544</v>
      </c>
      <c r="AN198" s="55">
        <v>65427</v>
      </c>
      <c r="AO198" s="55">
        <v>61596.75</v>
      </c>
      <c r="AP198" s="55">
        <v>34650.25</v>
      </c>
      <c r="AQ198" s="55">
        <v>22634.5</v>
      </c>
      <c r="AR198" s="55">
        <v>15077.25</v>
      </c>
      <c r="AT198" s="55">
        <v>63661</v>
      </c>
      <c r="AU198" s="55">
        <v>21443.75</v>
      </c>
      <c r="AV198" s="55">
        <v>863</v>
      </c>
      <c r="AW198" s="55">
        <v>597</v>
      </c>
      <c r="AX198" s="55">
        <v>96.75</v>
      </c>
      <c r="AZ198" s="55">
        <v>4570.5</v>
      </c>
      <c r="BA198" s="55">
        <v>1063.75</v>
      </c>
      <c r="BB198" s="55">
        <v>53.5</v>
      </c>
      <c r="BC198" s="55">
        <v>27.25</v>
      </c>
      <c r="BD198" s="55">
        <v>30</v>
      </c>
      <c r="BF198" s="55">
        <v>614.5</v>
      </c>
      <c r="BG198" s="55">
        <v>1060.5</v>
      </c>
      <c r="BH198" s="55">
        <v>22.5</v>
      </c>
      <c r="BI198" s="55">
        <v>12.75</v>
      </c>
      <c r="BJ198" s="55">
        <v>10.75</v>
      </c>
    </row>
    <row r="199" spans="2:62" x14ac:dyDescent="0.25">
      <c r="B199" s="69" t="s">
        <v>130</v>
      </c>
      <c r="C199" s="99" t="s">
        <v>82</v>
      </c>
      <c r="D199" s="100">
        <v>82</v>
      </c>
      <c r="E199" s="101" t="s">
        <v>133</v>
      </c>
      <c r="F199" s="101" t="s">
        <v>134</v>
      </c>
      <c r="G199" s="101" t="s">
        <v>108</v>
      </c>
      <c r="H199" s="100">
        <v>29</v>
      </c>
      <c r="I199" s="100" t="s">
        <v>60</v>
      </c>
      <c r="J199" s="55">
        <v>197.75</v>
      </c>
      <c r="K199" s="55">
        <v>16</v>
      </c>
      <c r="L199" s="55">
        <v>28.75</v>
      </c>
      <c r="M199" s="55">
        <v>1</v>
      </c>
      <c r="N199" s="55">
        <v>3</v>
      </c>
      <c r="P199" s="55">
        <v>78</v>
      </c>
      <c r="Q199" s="55">
        <v>63.5</v>
      </c>
      <c r="R199" s="55">
        <v>62.5</v>
      </c>
      <c r="S199" s="55">
        <v>20.75</v>
      </c>
      <c r="T199" s="55">
        <v>27.25</v>
      </c>
      <c r="V199" s="55">
        <v>23.5</v>
      </c>
      <c r="W199" s="55">
        <v>5.5</v>
      </c>
      <c r="X199" s="55">
        <v>3.25</v>
      </c>
      <c r="Y199" s="55">
        <v>3.75</v>
      </c>
      <c r="Z199" s="55">
        <v>3.25</v>
      </c>
      <c r="AB199" s="55">
        <v>50918.666666666664</v>
      </c>
      <c r="AC199" s="55">
        <v>12347.75</v>
      </c>
      <c r="AD199" s="55">
        <v>418.75</v>
      </c>
      <c r="AE199" s="55">
        <v>138.5</v>
      </c>
      <c r="AF199" s="55">
        <v>39.5</v>
      </c>
      <c r="AH199" s="55">
        <v>18809.75</v>
      </c>
      <c r="AI199" s="55">
        <v>2659.5</v>
      </c>
      <c r="AJ199" s="55">
        <v>76.25</v>
      </c>
      <c r="AK199" s="55">
        <v>30.75</v>
      </c>
      <c r="AL199" s="55">
        <v>14.75</v>
      </c>
      <c r="AN199" s="55">
        <v>34401.5</v>
      </c>
      <c r="AO199" s="55">
        <v>6644.5</v>
      </c>
      <c r="AP199" s="55">
        <v>459</v>
      </c>
      <c r="AQ199" s="55">
        <v>102.5</v>
      </c>
      <c r="AR199" s="55">
        <v>37.25</v>
      </c>
      <c r="AT199" s="55">
        <v>416</v>
      </c>
      <c r="AU199" s="55">
        <v>172</v>
      </c>
      <c r="AV199" s="55">
        <v>4.75</v>
      </c>
      <c r="AW199" s="55">
        <v>4.75</v>
      </c>
      <c r="AX199" s="55">
        <v>5.25</v>
      </c>
      <c r="AZ199" s="55">
        <v>1006</v>
      </c>
      <c r="BA199" s="55">
        <v>172.5</v>
      </c>
      <c r="BB199" s="55">
        <v>12</v>
      </c>
      <c r="BC199" s="55">
        <v>6.5</v>
      </c>
      <c r="BD199" s="55">
        <v>6</v>
      </c>
      <c r="BF199" s="55">
        <v>412</v>
      </c>
      <c r="BG199" s="55">
        <v>28.75</v>
      </c>
      <c r="BH199" s="55">
        <v>16.5</v>
      </c>
      <c r="BI199" s="55">
        <v>6.75</v>
      </c>
      <c r="BJ199" s="55">
        <v>4</v>
      </c>
    </row>
    <row r="200" spans="2:62" x14ac:dyDescent="0.25">
      <c r="B200" s="69" t="s">
        <v>469</v>
      </c>
      <c r="C200" s="101" t="s">
        <v>82</v>
      </c>
      <c r="D200" s="100">
        <v>336</v>
      </c>
      <c r="E200" s="101" t="s">
        <v>83</v>
      </c>
      <c r="F200" s="99" t="s">
        <v>658</v>
      </c>
      <c r="G200" s="99" t="s">
        <v>37</v>
      </c>
      <c r="H200" s="100">
        <v>4</v>
      </c>
      <c r="I200" s="100" t="s">
        <v>39</v>
      </c>
      <c r="J200" s="55">
        <v>-13.25</v>
      </c>
      <c r="K200" s="55">
        <v>2</v>
      </c>
      <c r="L200" s="55">
        <v>6</v>
      </c>
      <c r="M200" s="55">
        <v>1.75</v>
      </c>
      <c r="N200" s="55">
        <v>4.25</v>
      </c>
      <c r="P200" s="55">
        <v>6232</v>
      </c>
      <c r="Q200" s="55">
        <v>823.75</v>
      </c>
      <c r="R200" s="55">
        <v>94.25</v>
      </c>
      <c r="S200" s="55">
        <v>31</v>
      </c>
      <c r="T200" s="55">
        <v>37.75</v>
      </c>
      <c r="V200" s="55">
        <v>-30.5</v>
      </c>
      <c r="W200" s="55">
        <v>-3.5</v>
      </c>
      <c r="X200" s="55">
        <v>1.75</v>
      </c>
      <c r="Y200" s="55">
        <v>3</v>
      </c>
      <c r="Z200" s="55">
        <v>2.5</v>
      </c>
      <c r="AB200" s="55">
        <v>-3</v>
      </c>
      <c r="AC200" s="55">
        <v>1</v>
      </c>
      <c r="AD200" s="55">
        <v>1.5</v>
      </c>
      <c r="AE200" s="55">
        <v>2.75</v>
      </c>
      <c r="AF200" s="55">
        <v>0.75</v>
      </c>
      <c r="AH200" s="55">
        <v>23.25</v>
      </c>
      <c r="AI200" s="55">
        <v>-23</v>
      </c>
      <c r="AJ200" s="55">
        <v>5.75</v>
      </c>
      <c r="AK200" s="55">
        <v>3.5</v>
      </c>
      <c r="AL200" s="55">
        <v>3.75</v>
      </c>
      <c r="AN200" s="55">
        <v>-13.75</v>
      </c>
      <c r="AO200" s="55">
        <v>5.5</v>
      </c>
      <c r="AP200" s="55">
        <v>4.75</v>
      </c>
      <c r="AQ200" s="55">
        <v>3.75</v>
      </c>
      <c r="AR200" s="55">
        <v>3.5</v>
      </c>
      <c r="AT200" s="55">
        <v>205.25</v>
      </c>
      <c r="AU200" s="55">
        <v>30.75</v>
      </c>
      <c r="AV200" s="55">
        <v>4.75</v>
      </c>
      <c r="AW200" s="55">
        <v>4.5</v>
      </c>
      <c r="AX200" s="55">
        <v>3.75</v>
      </c>
      <c r="AZ200" s="55">
        <v>-9147.5</v>
      </c>
      <c r="BA200" s="55">
        <v>-170.5</v>
      </c>
      <c r="BB200" s="55">
        <v>-7</v>
      </c>
      <c r="BC200" s="55">
        <v>0.5</v>
      </c>
      <c r="BD200" s="55">
        <v>0.75</v>
      </c>
      <c r="BF200" s="55">
        <v>45</v>
      </c>
      <c r="BG200" s="55">
        <v>10.5</v>
      </c>
      <c r="BH200" s="55">
        <v>4</v>
      </c>
      <c r="BI200" s="55">
        <v>4</v>
      </c>
      <c r="BJ200" s="55">
        <v>3.75</v>
      </c>
    </row>
    <row r="201" spans="2:62" x14ac:dyDescent="0.25">
      <c r="B201" s="69" t="s">
        <v>470</v>
      </c>
      <c r="C201" s="99" t="s">
        <v>82</v>
      </c>
      <c r="D201" s="100">
        <v>312</v>
      </c>
      <c r="E201" s="101" t="s">
        <v>83</v>
      </c>
      <c r="F201" s="99" t="s">
        <v>658</v>
      </c>
      <c r="G201" s="99" t="s">
        <v>37</v>
      </c>
      <c r="H201" s="100">
        <v>7</v>
      </c>
      <c r="I201" s="100" t="s">
        <v>39</v>
      </c>
      <c r="J201" s="55">
        <v>1087.5</v>
      </c>
      <c r="K201" s="55">
        <v>792.5</v>
      </c>
      <c r="L201" s="55">
        <v>273</v>
      </c>
      <c r="M201" s="55">
        <v>117.75</v>
      </c>
      <c r="N201" s="55">
        <v>34</v>
      </c>
      <c r="P201" s="55">
        <v>12775.25</v>
      </c>
      <c r="Q201" s="55">
        <v>2902.75</v>
      </c>
      <c r="R201" s="55">
        <v>112.25</v>
      </c>
      <c r="S201" s="55">
        <v>18.75</v>
      </c>
      <c r="T201" s="55">
        <v>21.25</v>
      </c>
      <c r="V201" s="55">
        <v>12</v>
      </c>
      <c r="W201" s="55">
        <v>10.75</v>
      </c>
      <c r="X201" s="55">
        <v>2.75</v>
      </c>
      <c r="Y201" s="55">
        <v>5.5</v>
      </c>
      <c r="Z201" s="55">
        <v>5.5</v>
      </c>
      <c r="AB201" s="55">
        <v>20.75</v>
      </c>
      <c r="AC201" s="55">
        <v>7</v>
      </c>
      <c r="AD201" s="55">
        <v>4.25</v>
      </c>
      <c r="AE201" s="55">
        <v>5.25</v>
      </c>
      <c r="AF201" s="55">
        <v>6.25</v>
      </c>
      <c r="AH201" s="55">
        <v>258.25</v>
      </c>
      <c r="AI201" s="55">
        <v>34.75</v>
      </c>
      <c r="AJ201" s="55">
        <v>12.75</v>
      </c>
      <c r="AK201" s="55">
        <v>8.25</v>
      </c>
      <c r="AL201" s="55">
        <v>6.5</v>
      </c>
      <c r="AN201" s="55">
        <v>281.75</v>
      </c>
      <c r="AO201" s="55">
        <v>94.75</v>
      </c>
      <c r="AP201" s="55">
        <v>19.25</v>
      </c>
      <c r="AQ201" s="55">
        <v>8.25</v>
      </c>
      <c r="AR201" s="55">
        <v>7.25</v>
      </c>
      <c r="AT201" s="55">
        <v>504.75</v>
      </c>
      <c r="AU201" s="55">
        <v>92.75</v>
      </c>
      <c r="AV201" s="55">
        <v>47.25</v>
      </c>
      <c r="AW201" s="55">
        <v>7.25</v>
      </c>
      <c r="AX201" s="55">
        <v>5.75</v>
      </c>
      <c r="AZ201" s="55">
        <v>-5412.5</v>
      </c>
      <c r="BA201" s="55">
        <v>-71.25</v>
      </c>
      <c r="BB201" s="55">
        <v>5.75</v>
      </c>
      <c r="BC201" s="55">
        <v>5.75</v>
      </c>
      <c r="BD201" s="55">
        <v>6.5</v>
      </c>
      <c r="BF201" s="55">
        <v>44.5</v>
      </c>
      <c r="BG201" s="55">
        <v>15.5</v>
      </c>
      <c r="BH201" s="55">
        <v>14</v>
      </c>
      <c r="BI201" s="55">
        <v>6.25</v>
      </c>
      <c r="BJ201" s="55">
        <v>8</v>
      </c>
    </row>
    <row r="202" spans="2:62" x14ac:dyDescent="0.25">
      <c r="B202" s="69" t="s">
        <v>81</v>
      </c>
      <c r="C202" s="99" t="s">
        <v>82</v>
      </c>
      <c r="D202" s="100">
        <v>96</v>
      </c>
      <c r="E202" s="101" t="s">
        <v>83</v>
      </c>
      <c r="F202" s="99" t="s">
        <v>658</v>
      </c>
      <c r="G202" s="99" t="s">
        <v>37</v>
      </c>
      <c r="H202" s="100">
        <v>14</v>
      </c>
      <c r="I202" s="100" t="s">
        <v>39</v>
      </c>
      <c r="J202" s="55">
        <v>22.5</v>
      </c>
      <c r="K202" s="55">
        <v>6.25</v>
      </c>
      <c r="L202" s="55">
        <v>16.25</v>
      </c>
      <c r="M202" s="55">
        <v>3.25</v>
      </c>
      <c r="N202" s="55">
        <v>3.75</v>
      </c>
      <c r="P202" s="55">
        <v>19371</v>
      </c>
      <c r="Q202" s="55">
        <v>12000.5</v>
      </c>
      <c r="R202" s="55">
        <v>1256.25</v>
      </c>
      <c r="S202" s="55">
        <v>513.5</v>
      </c>
      <c r="T202" s="55">
        <v>165.5</v>
      </c>
      <c r="V202" s="55">
        <v>9</v>
      </c>
      <c r="W202" s="55">
        <v>2.5</v>
      </c>
      <c r="X202" s="55">
        <v>2.5</v>
      </c>
      <c r="Y202" s="55">
        <v>2.75</v>
      </c>
      <c r="Z202" s="55">
        <v>2.25</v>
      </c>
      <c r="AB202" s="55">
        <v>25.5</v>
      </c>
      <c r="AC202" s="55">
        <v>3.5</v>
      </c>
      <c r="AD202" s="55">
        <v>2.5</v>
      </c>
      <c r="AE202" s="55">
        <v>2</v>
      </c>
      <c r="AF202" s="55">
        <v>0.75</v>
      </c>
      <c r="AH202" s="55">
        <v>61.25</v>
      </c>
      <c r="AI202" s="55">
        <v>-2</v>
      </c>
      <c r="AJ202" s="55">
        <v>4</v>
      </c>
      <c r="AK202" s="55">
        <v>5</v>
      </c>
      <c r="AL202" s="55">
        <v>2.25</v>
      </c>
      <c r="AN202" s="55">
        <v>27.5</v>
      </c>
      <c r="AO202" s="55">
        <v>10.75</v>
      </c>
      <c r="AP202" s="55">
        <v>3.25</v>
      </c>
      <c r="AQ202" s="55">
        <v>1.75</v>
      </c>
      <c r="AR202" s="55">
        <v>1.25</v>
      </c>
      <c r="AT202" s="55">
        <v>919.75</v>
      </c>
      <c r="AU202" s="55">
        <v>177</v>
      </c>
      <c r="AV202" s="55">
        <v>12.5</v>
      </c>
      <c r="AW202" s="55">
        <v>5.5</v>
      </c>
      <c r="AX202" s="55">
        <v>1.5</v>
      </c>
      <c r="AZ202" s="55">
        <v>-3483.75</v>
      </c>
      <c r="BA202" s="55">
        <v>-50.75</v>
      </c>
      <c r="BB202" s="55">
        <v>-3.25</v>
      </c>
      <c r="BC202" s="55">
        <v>3.5</v>
      </c>
      <c r="BD202" s="55">
        <v>2.75</v>
      </c>
      <c r="BF202" s="55">
        <v>42.25</v>
      </c>
      <c r="BG202" s="55">
        <v>11</v>
      </c>
      <c r="BH202" s="55">
        <v>6.25</v>
      </c>
      <c r="BI202" s="55">
        <v>5.25</v>
      </c>
      <c r="BJ202" s="55">
        <v>4.25</v>
      </c>
    </row>
    <row r="203" spans="2:62" x14ac:dyDescent="0.25">
      <c r="B203" s="69" t="s">
        <v>471</v>
      </c>
      <c r="C203" s="99" t="s">
        <v>82</v>
      </c>
      <c r="D203" s="100">
        <v>322</v>
      </c>
      <c r="E203" s="101" t="s">
        <v>631</v>
      </c>
      <c r="F203" s="99" t="s">
        <v>658</v>
      </c>
      <c r="G203" s="99" t="s">
        <v>37</v>
      </c>
      <c r="H203" s="100">
        <v>5</v>
      </c>
      <c r="I203" s="100" t="s">
        <v>39</v>
      </c>
      <c r="J203" s="55">
        <v>16</v>
      </c>
      <c r="K203" s="55">
        <v>6.25</v>
      </c>
      <c r="L203" s="55">
        <v>4.25</v>
      </c>
      <c r="M203" s="55">
        <v>2.5</v>
      </c>
      <c r="N203" s="55">
        <v>5.5</v>
      </c>
      <c r="P203" s="55">
        <v>46.75</v>
      </c>
      <c r="Q203" s="55">
        <v>28.5</v>
      </c>
      <c r="R203" s="55">
        <v>36</v>
      </c>
      <c r="S203" s="55">
        <v>17.25</v>
      </c>
      <c r="T203" s="55">
        <v>14</v>
      </c>
      <c r="V203" s="55">
        <v>16731.25</v>
      </c>
      <c r="W203" s="55">
        <v>7826.5</v>
      </c>
      <c r="X203" s="55">
        <v>574.25</v>
      </c>
      <c r="Y203" s="55">
        <v>122</v>
      </c>
      <c r="Z203" s="55">
        <v>40.25</v>
      </c>
      <c r="AB203" s="55">
        <v>6.75</v>
      </c>
      <c r="AC203" s="55">
        <v>3.5</v>
      </c>
      <c r="AD203" s="55">
        <v>2.75</v>
      </c>
      <c r="AE203" s="55">
        <v>1.25</v>
      </c>
      <c r="AF203" s="55">
        <v>1</v>
      </c>
      <c r="AH203" s="55">
        <v>33.5</v>
      </c>
      <c r="AI203" s="55">
        <v>-14</v>
      </c>
      <c r="AJ203" s="55">
        <v>5</v>
      </c>
      <c r="AK203" s="55">
        <v>4.5</v>
      </c>
      <c r="AL203" s="55">
        <v>5.5</v>
      </c>
      <c r="AN203" s="55">
        <v>14.75</v>
      </c>
      <c r="AO203" s="55">
        <v>10.5</v>
      </c>
      <c r="AP203" s="55">
        <v>5.75</v>
      </c>
      <c r="AQ203" s="55">
        <v>4.5</v>
      </c>
      <c r="AR203" s="55">
        <v>4.75</v>
      </c>
      <c r="AT203" s="55">
        <v>-0.75</v>
      </c>
      <c r="AU203" s="55">
        <v>-2.5</v>
      </c>
      <c r="AV203" s="55">
        <v>4</v>
      </c>
      <c r="AW203" s="55">
        <v>4.5</v>
      </c>
      <c r="AX203" s="55">
        <v>3.5</v>
      </c>
      <c r="AZ203" s="55">
        <v>-6520.5</v>
      </c>
      <c r="BA203" s="55">
        <v>-83.5</v>
      </c>
      <c r="BB203" s="55">
        <v>-5.25</v>
      </c>
      <c r="BC203" s="55">
        <v>3</v>
      </c>
      <c r="BD203" s="55">
        <v>3.25</v>
      </c>
      <c r="BF203" s="55">
        <v>61.75</v>
      </c>
      <c r="BG203" s="55">
        <v>18.25</v>
      </c>
      <c r="BH203" s="55">
        <v>9.25</v>
      </c>
      <c r="BI203" s="55">
        <v>6.25</v>
      </c>
      <c r="BJ203" s="55">
        <v>4.75</v>
      </c>
    </row>
    <row r="204" spans="2:62" x14ac:dyDescent="0.25">
      <c r="B204" s="69" t="s">
        <v>472</v>
      </c>
      <c r="C204" s="99" t="s">
        <v>82</v>
      </c>
      <c r="D204" s="100">
        <v>250</v>
      </c>
      <c r="E204" s="101" t="s">
        <v>631</v>
      </c>
      <c r="F204" s="99" t="s">
        <v>658</v>
      </c>
      <c r="G204" s="99" t="s">
        <v>37</v>
      </c>
      <c r="H204" s="100">
        <v>14</v>
      </c>
      <c r="I204" s="100" t="s">
        <v>39</v>
      </c>
      <c r="J204" s="55">
        <v>67.25</v>
      </c>
      <c r="K204" s="55">
        <v>5</v>
      </c>
      <c r="L204" s="55">
        <v>20.25</v>
      </c>
      <c r="M204" s="55">
        <v>4</v>
      </c>
      <c r="N204" s="55">
        <v>6.5</v>
      </c>
      <c r="P204" s="55">
        <v>116.25</v>
      </c>
      <c r="Q204" s="55">
        <v>90.25</v>
      </c>
      <c r="R204" s="55">
        <v>73.5</v>
      </c>
      <c r="S204" s="55">
        <v>49.5</v>
      </c>
      <c r="T204" s="55">
        <v>37.5</v>
      </c>
      <c r="V204" s="55">
        <v>23081.75</v>
      </c>
      <c r="W204" s="55">
        <v>16968.25</v>
      </c>
      <c r="X204" s="55">
        <v>2677.25</v>
      </c>
      <c r="Y204" s="55">
        <v>571</v>
      </c>
      <c r="Z204" s="55">
        <v>133</v>
      </c>
      <c r="AB204" s="55">
        <v>10</v>
      </c>
      <c r="AC204" s="55">
        <v>16</v>
      </c>
      <c r="AD204" s="55">
        <v>2</v>
      </c>
      <c r="AE204" s="55">
        <v>4</v>
      </c>
      <c r="AF204" s="55">
        <v>0.25</v>
      </c>
      <c r="AH204" s="55">
        <v>78.75</v>
      </c>
      <c r="AI204" s="55">
        <v>-13.5</v>
      </c>
      <c r="AJ204" s="55">
        <v>8.5</v>
      </c>
      <c r="AK204" s="55">
        <v>5</v>
      </c>
      <c r="AL204" s="55">
        <v>6.25</v>
      </c>
      <c r="AN204" s="55">
        <v>18.75</v>
      </c>
      <c r="AO204" s="55">
        <v>10</v>
      </c>
      <c r="AP204" s="55">
        <v>6.75</v>
      </c>
      <c r="AQ204" s="55">
        <v>6.25</v>
      </c>
      <c r="AR204" s="55">
        <v>6</v>
      </c>
      <c r="AT204" s="55">
        <v>-7.5</v>
      </c>
      <c r="AU204" s="55">
        <v>-7.25</v>
      </c>
      <c r="AV204" s="55">
        <v>3.25</v>
      </c>
      <c r="AW204" s="55">
        <v>4.75</v>
      </c>
      <c r="AX204" s="55">
        <v>5.25</v>
      </c>
      <c r="AZ204" s="55">
        <v>-7036.75</v>
      </c>
      <c r="BA204" s="55">
        <v>-48</v>
      </c>
      <c r="BB204" s="55">
        <v>-3</v>
      </c>
      <c r="BC204" s="55">
        <v>2.75</v>
      </c>
      <c r="BD204" s="55">
        <v>5</v>
      </c>
      <c r="BF204" s="55">
        <v>94.75</v>
      </c>
      <c r="BG204" s="55">
        <v>14.5</v>
      </c>
      <c r="BH204" s="55">
        <v>16.75</v>
      </c>
      <c r="BI204" s="55">
        <v>6.5</v>
      </c>
      <c r="BJ204" s="55">
        <v>4.75</v>
      </c>
    </row>
    <row r="205" spans="2:62" x14ac:dyDescent="0.25">
      <c r="B205" s="69" t="s">
        <v>95</v>
      </c>
      <c r="C205" s="99" t="s">
        <v>82</v>
      </c>
      <c r="D205" s="100">
        <v>285</v>
      </c>
      <c r="E205" s="101" t="s">
        <v>96</v>
      </c>
      <c r="F205" s="99" t="s">
        <v>658</v>
      </c>
      <c r="G205" s="99" t="s">
        <v>37</v>
      </c>
      <c r="H205" s="100">
        <v>4</v>
      </c>
      <c r="I205" s="100" t="s">
        <v>39</v>
      </c>
      <c r="J205" s="55">
        <v>10</v>
      </c>
      <c r="K205" s="55">
        <v>19.5</v>
      </c>
      <c r="L205" s="55">
        <v>6.25</v>
      </c>
      <c r="M205" s="55">
        <v>6</v>
      </c>
      <c r="N205" s="55">
        <v>3.5</v>
      </c>
      <c r="P205" s="55">
        <v>55.75</v>
      </c>
      <c r="Q205" s="55">
        <v>38.75</v>
      </c>
      <c r="R205" s="55">
        <v>37.5</v>
      </c>
      <c r="S205" s="55">
        <v>24.5</v>
      </c>
      <c r="T205" s="55">
        <v>21.5</v>
      </c>
      <c r="V205" s="55">
        <v>16623.5</v>
      </c>
      <c r="W205" s="55">
        <v>7441.75</v>
      </c>
      <c r="X205" s="55">
        <v>477.75</v>
      </c>
      <c r="Y205" s="55">
        <v>160.5</v>
      </c>
      <c r="Z205" s="55">
        <v>29</v>
      </c>
      <c r="AB205" s="55">
        <v>8.75</v>
      </c>
      <c r="AC205" s="55">
        <v>3.75</v>
      </c>
      <c r="AD205" s="55">
        <v>3.5</v>
      </c>
      <c r="AE205" s="55">
        <v>3</v>
      </c>
      <c r="AF205" s="55">
        <v>-0.25</v>
      </c>
      <c r="AH205" s="55">
        <v>83.5</v>
      </c>
      <c r="AI205" s="55">
        <v>-16</v>
      </c>
      <c r="AJ205" s="55">
        <v>4.5</v>
      </c>
      <c r="AK205" s="55">
        <v>3</v>
      </c>
      <c r="AL205" s="55">
        <v>3</v>
      </c>
      <c r="AN205" s="55">
        <v>24</v>
      </c>
      <c r="AO205" s="55">
        <v>9.75</v>
      </c>
      <c r="AP205" s="55">
        <v>4.25</v>
      </c>
      <c r="AQ205" s="55">
        <v>3.5</v>
      </c>
      <c r="AR205" s="55">
        <v>3</v>
      </c>
      <c r="AT205" s="55">
        <v>11.25</v>
      </c>
      <c r="AU205" s="55">
        <v>-1.5</v>
      </c>
      <c r="AV205" s="55">
        <v>3.25</v>
      </c>
      <c r="AW205" s="55">
        <v>4</v>
      </c>
      <c r="AX205" s="55">
        <v>2.75</v>
      </c>
      <c r="AZ205" s="55">
        <v>-5626.75</v>
      </c>
      <c r="BA205" s="55">
        <v>-45.75</v>
      </c>
      <c r="BB205" s="55">
        <v>3</v>
      </c>
      <c r="BC205" s="55">
        <v>5.75</v>
      </c>
      <c r="BD205" s="55">
        <v>6</v>
      </c>
      <c r="BF205" s="55">
        <v>120.75</v>
      </c>
      <c r="BG205" s="55">
        <v>9</v>
      </c>
      <c r="BH205" s="55">
        <v>8.25</v>
      </c>
      <c r="BI205" s="55">
        <v>3.75</v>
      </c>
      <c r="BJ205" s="55">
        <v>3.75</v>
      </c>
    </row>
    <row r="206" spans="2:62" x14ac:dyDescent="0.25">
      <c r="B206" s="69" t="s">
        <v>473</v>
      </c>
      <c r="C206" s="99" t="s">
        <v>82</v>
      </c>
      <c r="D206" s="100">
        <v>282</v>
      </c>
      <c r="E206" s="101" t="s">
        <v>96</v>
      </c>
      <c r="F206" s="99" t="s">
        <v>658</v>
      </c>
      <c r="G206" s="99" t="s">
        <v>37</v>
      </c>
      <c r="H206" s="100">
        <v>11</v>
      </c>
      <c r="I206" s="100" t="s">
        <v>39</v>
      </c>
      <c r="J206" s="55">
        <v>119</v>
      </c>
      <c r="K206" s="55">
        <v>4.75</v>
      </c>
      <c r="L206" s="55">
        <v>10</v>
      </c>
      <c r="M206" s="55">
        <v>3</v>
      </c>
      <c r="N206" s="55">
        <v>3</v>
      </c>
      <c r="P206" s="55">
        <v>31.75</v>
      </c>
      <c r="Q206" s="55">
        <v>10.25</v>
      </c>
      <c r="R206" s="55">
        <v>16.5</v>
      </c>
      <c r="S206" s="55">
        <v>-3.75</v>
      </c>
      <c r="T206" s="55">
        <v>8.75</v>
      </c>
      <c r="V206" s="55">
        <v>9395</v>
      </c>
      <c r="W206" s="55">
        <v>3415</v>
      </c>
      <c r="X206" s="55">
        <v>233.5</v>
      </c>
      <c r="Y206" s="55">
        <v>48.25</v>
      </c>
      <c r="Z206" s="55">
        <v>16</v>
      </c>
      <c r="AB206" s="55">
        <v>22</v>
      </c>
      <c r="AC206" s="55">
        <v>4</v>
      </c>
      <c r="AD206" s="55">
        <v>1.25</v>
      </c>
      <c r="AE206" s="55">
        <v>2.5</v>
      </c>
      <c r="AF206" s="55">
        <v>-0.5</v>
      </c>
      <c r="AH206" s="55">
        <v>54.5</v>
      </c>
      <c r="AI206" s="55">
        <v>-9</v>
      </c>
      <c r="AJ206" s="55">
        <v>2.5</v>
      </c>
      <c r="AK206" s="55">
        <v>1.75</v>
      </c>
      <c r="AL206" s="55">
        <v>1.75</v>
      </c>
      <c r="AN206" s="55">
        <v>31.25</v>
      </c>
      <c r="AO206" s="55">
        <v>3.75</v>
      </c>
      <c r="AP206" s="55">
        <v>2</v>
      </c>
      <c r="AQ206" s="55">
        <v>2.25</v>
      </c>
      <c r="AR206" s="55">
        <v>1</v>
      </c>
      <c r="AT206" s="55">
        <v>1.75</v>
      </c>
      <c r="AU206" s="55">
        <v>-11.5</v>
      </c>
      <c r="AV206" s="55">
        <v>0.5</v>
      </c>
      <c r="AW206" s="55">
        <v>1.25</v>
      </c>
      <c r="AX206" s="55">
        <v>1.5</v>
      </c>
      <c r="AZ206" s="55">
        <v>-3704.5</v>
      </c>
      <c r="BA206" s="55">
        <v>28</v>
      </c>
      <c r="BB206" s="55">
        <v>9</v>
      </c>
      <c r="BC206" s="55">
        <v>2</v>
      </c>
      <c r="BD206" s="55">
        <v>2</v>
      </c>
      <c r="BF206" s="55">
        <v>36.75</v>
      </c>
      <c r="BG206" s="55">
        <v>4.75</v>
      </c>
      <c r="BH206" s="55">
        <v>5.75</v>
      </c>
      <c r="BI206" s="55">
        <v>2.5</v>
      </c>
      <c r="BJ206" s="55">
        <v>1</v>
      </c>
    </row>
    <row r="207" spans="2:62" x14ac:dyDescent="0.25">
      <c r="B207" s="69" t="s">
        <v>291</v>
      </c>
      <c r="C207" s="101" t="s">
        <v>75</v>
      </c>
      <c r="D207" s="100">
        <v>252</v>
      </c>
      <c r="E207" s="101" t="s">
        <v>138</v>
      </c>
      <c r="F207" s="99" t="s">
        <v>658</v>
      </c>
      <c r="G207" s="99" t="s">
        <v>37</v>
      </c>
      <c r="H207" s="100">
        <v>6</v>
      </c>
      <c r="I207" s="100" t="s">
        <v>39</v>
      </c>
      <c r="J207" s="55">
        <v>-18</v>
      </c>
      <c r="K207" s="55">
        <v>0.5</v>
      </c>
      <c r="L207" s="55">
        <v>6.75</v>
      </c>
      <c r="M207" s="55">
        <v>4</v>
      </c>
      <c r="N207" s="55">
        <v>3.25</v>
      </c>
      <c r="P207" s="55">
        <v>43.75</v>
      </c>
      <c r="Q207" s="55">
        <v>33.25</v>
      </c>
      <c r="R207" s="55">
        <v>22.25</v>
      </c>
      <c r="S207" s="55">
        <v>14.5</v>
      </c>
      <c r="T207" s="55">
        <v>11.25</v>
      </c>
      <c r="V207" s="55">
        <v>-12.75</v>
      </c>
      <c r="W207" s="55">
        <v>-0.75</v>
      </c>
      <c r="X207" s="55">
        <v>3</v>
      </c>
      <c r="Y207" s="55">
        <v>3.75</v>
      </c>
      <c r="Z207" s="55">
        <v>4.75</v>
      </c>
      <c r="AB207" s="55">
        <v>2410</v>
      </c>
      <c r="AC207" s="55">
        <v>180.75</v>
      </c>
      <c r="AD207" s="55">
        <v>6.75</v>
      </c>
      <c r="AE207" s="55">
        <v>4.25</v>
      </c>
      <c r="AF207" s="55">
        <v>0.25</v>
      </c>
      <c r="AH207" s="55">
        <v>93</v>
      </c>
      <c r="AI207" s="55">
        <v>7.25</v>
      </c>
      <c r="AJ207" s="55">
        <v>7.5</v>
      </c>
      <c r="AK207" s="55">
        <v>4</v>
      </c>
      <c r="AL207" s="55">
        <v>5</v>
      </c>
      <c r="AN207" s="55">
        <v>51.25</v>
      </c>
      <c r="AO207" s="55">
        <v>10.75</v>
      </c>
      <c r="AP207" s="55">
        <v>4.75</v>
      </c>
      <c r="AQ207" s="55">
        <v>3.75</v>
      </c>
      <c r="AR207" s="55">
        <v>4.25</v>
      </c>
      <c r="AT207" s="55">
        <v>-10.75</v>
      </c>
      <c r="AU207" s="55">
        <v>-3.25</v>
      </c>
      <c r="AV207" s="55">
        <v>1.5</v>
      </c>
      <c r="AW207" s="55">
        <v>3.75</v>
      </c>
      <c r="AX207" s="55">
        <v>3.25</v>
      </c>
      <c r="AZ207" s="55">
        <v>-3197.25</v>
      </c>
      <c r="BA207" s="55">
        <v>-185</v>
      </c>
      <c r="BB207" s="55">
        <v>-9.25</v>
      </c>
      <c r="BC207" s="55">
        <v>-1</v>
      </c>
      <c r="BD207" s="55">
        <v>3</v>
      </c>
      <c r="BF207" s="55">
        <v>18722.75</v>
      </c>
      <c r="BG207" s="55">
        <v>6687</v>
      </c>
      <c r="BH207" s="55">
        <v>231.5</v>
      </c>
      <c r="BI207" s="55">
        <v>55.5</v>
      </c>
      <c r="BJ207" s="55">
        <v>15.5</v>
      </c>
    </row>
    <row r="208" spans="2:62" x14ac:dyDescent="0.25">
      <c r="B208" s="69" t="s">
        <v>137</v>
      </c>
      <c r="C208" s="101" t="s">
        <v>75</v>
      </c>
      <c r="D208" s="100">
        <v>255</v>
      </c>
      <c r="E208" s="101" t="s">
        <v>138</v>
      </c>
      <c r="F208" s="99" t="s">
        <v>658</v>
      </c>
      <c r="G208" s="99" t="s">
        <v>37</v>
      </c>
      <c r="H208" s="100">
        <v>16</v>
      </c>
      <c r="I208" s="100" t="s">
        <v>39</v>
      </c>
      <c r="J208" s="55">
        <v>18.75</v>
      </c>
      <c r="K208" s="55">
        <v>8.25</v>
      </c>
      <c r="L208" s="55">
        <v>12.5</v>
      </c>
      <c r="M208" s="55">
        <v>1.75</v>
      </c>
      <c r="N208" s="55">
        <v>3.5</v>
      </c>
      <c r="P208" s="55">
        <v>604.75</v>
      </c>
      <c r="Q208" s="55">
        <v>115.25</v>
      </c>
      <c r="R208" s="55">
        <v>65</v>
      </c>
      <c r="S208" s="55">
        <v>38.75</v>
      </c>
      <c r="T208" s="55">
        <v>32</v>
      </c>
      <c r="V208" s="55">
        <v>-8.5</v>
      </c>
      <c r="W208" s="55">
        <v>1</v>
      </c>
      <c r="X208" s="55">
        <v>2.75</v>
      </c>
      <c r="Y208" s="55">
        <v>3</v>
      </c>
      <c r="Z208" s="55">
        <v>3.5</v>
      </c>
      <c r="AB208" s="55">
        <v>15256.75</v>
      </c>
      <c r="AC208" s="55">
        <v>1701.25</v>
      </c>
      <c r="AD208" s="55">
        <v>52.75</v>
      </c>
      <c r="AE208" s="55">
        <v>12.25</v>
      </c>
      <c r="AF208" s="55">
        <v>4</v>
      </c>
      <c r="AH208" s="55">
        <v>270</v>
      </c>
      <c r="AI208" s="55">
        <v>51.75</v>
      </c>
      <c r="AJ208" s="55">
        <v>6.75</v>
      </c>
      <c r="AK208" s="55">
        <v>5.25</v>
      </c>
      <c r="AL208" s="55">
        <v>5.75</v>
      </c>
      <c r="AN208" s="55">
        <v>383.75</v>
      </c>
      <c r="AO208" s="55">
        <v>32</v>
      </c>
      <c r="AP208" s="55">
        <v>7.75</v>
      </c>
      <c r="AQ208" s="55">
        <v>5.75</v>
      </c>
      <c r="AR208" s="55">
        <v>5.25</v>
      </c>
      <c r="AT208" s="55">
        <v>-5.5</v>
      </c>
      <c r="AU208" s="55">
        <v>-1.75</v>
      </c>
      <c r="AV208" s="55">
        <v>2.25</v>
      </c>
      <c r="AW208" s="55">
        <v>2.5</v>
      </c>
      <c r="AX208" s="55">
        <v>3</v>
      </c>
      <c r="AZ208" s="55">
        <v>-5713.25</v>
      </c>
      <c r="BA208" s="55">
        <v>-128</v>
      </c>
      <c r="BB208" s="55">
        <v>-4.5</v>
      </c>
      <c r="BC208" s="55">
        <v>1.5</v>
      </c>
      <c r="BD208" s="55">
        <v>2</v>
      </c>
      <c r="BF208" s="55">
        <v>61526.5</v>
      </c>
      <c r="BG208" s="55">
        <v>32125</v>
      </c>
      <c r="BH208" s="55">
        <v>2550.5</v>
      </c>
      <c r="BI208" s="55">
        <v>286.75</v>
      </c>
      <c r="BJ208" s="55">
        <v>86.5</v>
      </c>
    </row>
    <row r="209" spans="2:62" x14ac:dyDescent="0.25">
      <c r="B209" s="69" t="s">
        <v>474</v>
      </c>
      <c r="C209" s="99" t="s">
        <v>82</v>
      </c>
      <c r="D209" s="100">
        <v>304</v>
      </c>
      <c r="E209" s="101" t="s">
        <v>773</v>
      </c>
      <c r="F209" s="99" t="s">
        <v>658</v>
      </c>
      <c r="G209" s="99" t="s">
        <v>37</v>
      </c>
      <c r="H209" s="100">
        <v>3</v>
      </c>
      <c r="I209" s="100" t="s">
        <v>39</v>
      </c>
      <c r="J209" s="55">
        <v>4</v>
      </c>
      <c r="K209" s="55">
        <v>4.75</v>
      </c>
      <c r="L209" s="55">
        <v>8.75</v>
      </c>
      <c r="M209" s="55">
        <v>5.25</v>
      </c>
      <c r="N209" s="55">
        <v>6.75</v>
      </c>
      <c r="P209" s="55">
        <v>7301</v>
      </c>
      <c r="Q209" s="55">
        <v>1657.75</v>
      </c>
      <c r="R209" s="55">
        <v>129.25</v>
      </c>
      <c r="S209" s="55">
        <v>64.75</v>
      </c>
      <c r="T209" s="55">
        <v>38</v>
      </c>
      <c r="V209" s="55">
        <v>-3.25</v>
      </c>
      <c r="W209" s="55">
        <v>2.5</v>
      </c>
      <c r="X209" s="55">
        <v>5.75</v>
      </c>
      <c r="Y209" s="55">
        <v>7.25</v>
      </c>
      <c r="Z209" s="55">
        <v>8.5</v>
      </c>
      <c r="AB209" s="55">
        <v>14</v>
      </c>
      <c r="AC209" s="55">
        <v>7.5</v>
      </c>
      <c r="AD209" s="55">
        <v>6.25</v>
      </c>
      <c r="AE209" s="55">
        <v>2</v>
      </c>
      <c r="AF209" s="55">
        <v>0.25</v>
      </c>
      <c r="AH209" s="55">
        <v>13.75</v>
      </c>
      <c r="AI209" s="55">
        <v>-13.5</v>
      </c>
      <c r="AJ209" s="55">
        <v>4.5</v>
      </c>
      <c r="AK209" s="55">
        <v>8.75</v>
      </c>
      <c r="AL209" s="55">
        <v>6.75</v>
      </c>
      <c r="AN209" s="55">
        <v>25</v>
      </c>
      <c r="AO209" s="55">
        <v>19.25</v>
      </c>
      <c r="AP209" s="55">
        <v>7.25</v>
      </c>
      <c r="AQ209" s="55">
        <v>6</v>
      </c>
      <c r="AR209" s="55">
        <v>5.25</v>
      </c>
      <c r="AT209" s="55">
        <v>711</v>
      </c>
      <c r="AU209" s="55">
        <v>98</v>
      </c>
      <c r="AV209" s="55">
        <v>15.25</v>
      </c>
      <c r="AW209" s="55">
        <v>9</v>
      </c>
      <c r="AX209" s="55">
        <v>6</v>
      </c>
      <c r="AZ209" s="55">
        <v>-10082.25</v>
      </c>
      <c r="BA209" s="55">
        <v>-142.25</v>
      </c>
      <c r="BB209" s="55">
        <v>0.25</v>
      </c>
      <c r="BC209" s="55">
        <v>3</v>
      </c>
      <c r="BD209" s="55">
        <v>5.5</v>
      </c>
      <c r="BF209" s="55">
        <v>30</v>
      </c>
      <c r="BG209" s="55">
        <v>6.75</v>
      </c>
      <c r="BH209" s="55">
        <v>7</v>
      </c>
      <c r="BI209" s="55">
        <v>5.5</v>
      </c>
      <c r="BJ209" s="55">
        <v>6.5</v>
      </c>
    </row>
    <row r="210" spans="2:62" x14ac:dyDescent="0.25">
      <c r="B210" s="69" t="s">
        <v>475</v>
      </c>
      <c r="C210" s="99" t="s">
        <v>82</v>
      </c>
      <c r="D210" s="100">
        <v>280</v>
      </c>
      <c r="E210" s="101" t="s">
        <v>773</v>
      </c>
      <c r="F210" s="99" t="s">
        <v>658</v>
      </c>
      <c r="G210" s="99" t="s">
        <v>37</v>
      </c>
      <c r="H210" s="100">
        <v>6</v>
      </c>
      <c r="I210" s="100" t="s">
        <v>39</v>
      </c>
      <c r="J210" s="55">
        <v>12</v>
      </c>
      <c r="K210" s="55">
        <v>8.75</v>
      </c>
      <c r="L210" s="55">
        <v>7.5</v>
      </c>
      <c r="M210" s="55">
        <v>3</v>
      </c>
      <c r="N210" s="55">
        <v>3</v>
      </c>
      <c r="P210" s="55">
        <v>9823.75</v>
      </c>
      <c r="Q210" s="55">
        <v>4423.25</v>
      </c>
      <c r="R210" s="55">
        <v>477.25</v>
      </c>
      <c r="S210" s="55">
        <v>112.25</v>
      </c>
      <c r="T210" s="55">
        <v>67.75</v>
      </c>
      <c r="V210" s="55">
        <v>-20</v>
      </c>
      <c r="W210" s="55">
        <v>-0.25</v>
      </c>
      <c r="X210" s="55">
        <v>2.75</v>
      </c>
      <c r="Y210" s="55">
        <v>3.25</v>
      </c>
      <c r="Z210" s="55">
        <v>4.5</v>
      </c>
      <c r="AB210" s="55">
        <v>6.25</v>
      </c>
      <c r="AC210" s="55">
        <v>3.25</v>
      </c>
      <c r="AD210" s="55">
        <v>2.5</v>
      </c>
      <c r="AE210" s="55">
        <v>2.75</v>
      </c>
      <c r="AF210" s="55">
        <v>0</v>
      </c>
      <c r="AH210" s="55">
        <v>25</v>
      </c>
      <c r="AI210" s="55">
        <v>-8.5</v>
      </c>
      <c r="AJ210" s="55">
        <v>6</v>
      </c>
      <c r="AK210" s="55">
        <v>3.25</v>
      </c>
      <c r="AL210" s="55">
        <v>5.5</v>
      </c>
      <c r="AN210" s="55">
        <v>48.5</v>
      </c>
      <c r="AO210" s="55">
        <v>13.75</v>
      </c>
      <c r="AP210" s="55">
        <v>4.25</v>
      </c>
      <c r="AQ210" s="55">
        <v>4.5</v>
      </c>
      <c r="AR210" s="55">
        <v>3.5</v>
      </c>
      <c r="AT210" s="55">
        <v>474.75</v>
      </c>
      <c r="AU210" s="55">
        <v>81.5</v>
      </c>
      <c r="AV210" s="55">
        <v>11</v>
      </c>
      <c r="AW210" s="55">
        <v>4.5</v>
      </c>
      <c r="AX210" s="55">
        <v>2.75</v>
      </c>
      <c r="AZ210" s="55">
        <v>-2659.25</v>
      </c>
      <c r="BA210" s="55">
        <v>-47.75</v>
      </c>
      <c r="BB210" s="55">
        <v>-5.25</v>
      </c>
      <c r="BC210" s="55">
        <v>2</v>
      </c>
      <c r="BD210" s="55">
        <v>2.5</v>
      </c>
      <c r="BF210" s="55">
        <v>21</v>
      </c>
      <c r="BG210" s="55">
        <v>8.5</v>
      </c>
      <c r="BH210" s="55">
        <v>8.25</v>
      </c>
      <c r="BI210" s="55">
        <v>3.5</v>
      </c>
      <c r="BJ210" s="55">
        <v>2.75</v>
      </c>
    </row>
    <row r="211" spans="2:62" x14ac:dyDescent="0.25">
      <c r="B211" s="69" t="s">
        <v>476</v>
      </c>
      <c r="C211" s="99" t="s">
        <v>82</v>
      </c>
      <c r="D211" s="100">
        <v>295</v>
      </c>
      <c r="E211" s="101" t="s">
        <v>655</v>
      </c>
      <c r="F211" s="99" t="s">
        <v>658</v>
      </c>
      <c r="G211" s="99" t="s">
        <v>37</v>
      </c>
      <c r="H211" s="100">
        <v>3</v>
      </c>
      <c r="I211" s="100" t="s">
        <v>39</v>
      </c>
      <c r="J211" s="55">
        <v>23.75</v>
      </c>
      <c r="K211" s="55">
        <v>30.75</v>
      </c>
      <c r="L211" s="55">
        <v>16.25</v>
      </c>
      <c r="M211" s="55">
        <v>13.25</v>
      </c>
      <c r="N211" s="55">
        <v>14.75</v>
      </c>
      <c r="P211" s="55">
        <v>19464.75</v>
      </c>
      <c r="Q211" s="55">
        <v>8688.25</v>
      </c>
      <c r="R211" s="55">
        <v>2143.5</v>
      </c>
      <c r="S211" s="55">
        <v>1387.5</v>
      </c>
      <c r="T211" s="55">
        <v>526</v>
      </c>
      <c r="V211" s="55">
        <v>-10.75</v>
      </c>
      <c r="W211" s="55">
        <v>5.25</v>
      </c>
      <c r="X211" s="55">
        <v>7.75</v>
      </c>
      <c r="Y211" s="55">
        <v>14.25</v>
      </c>
      <c r="Z211" s="55">
        <v>15.25</v>
      </c>
      <c r="AB211" s="55">
        <v>29</v>
      </c>
      <c r="AC211" s="55">
        <v>12</v>
      </c>
      <c r="AD211" s="55">
        <v>8.25</v>
      </c>
      <c r="AE211" s="55">
        <v>5.25</v>
      </c>
      <c r="AF211" s="55">
        <v>1.75</v>
      </c>
      <c r="AH211" s="55">
        <v>14.75</v>
      </c>
      <c r="AI211" s="55">
        <v>-24</v>
      </c>
      <c r="AJ211" s="55">
        <v>25.5</v>
      </c>
      <c r="AK211" s="55">
        <v>18.25</v>
      </c>
      <c r="AL211" s="55">
        <v>12.25</v>
      </c>
      <c r="AN211" s="55">
        <v>35</v>
      </c>
      <c r="AO211" s="55">
        <v>15</v>
      </c>
      <c r="AP211" s="55">
        <v>10.25</v>
      </c>
      <c r="AQ211" s="55">
        <v>11.75</v>
      </c>
      <c r="AR211" s="55">
        <v>10.75</v>
      </c>
      <c r="AT211" s="55">
        <v>2211.75</v>
      </c>
      <c r="AU211" s="55">
        <v>224.25</v>
      </c>
      <c r="AV211" s="55">
        <v>29.5</v>
      </c>
      <c r="AW211" s="55">
        <v>18.5</v>
      </c>
      <c r="AX211" s="55">
        <v>15.75</v>
      </c>
      <c r="AZ211" s="55">
        <v>-13453.25</v>
      </c>
      <c r="BA211" s="55">
        <v>-120</v>
      </c>
      <c r="BB211" s="55">
        <v>7.25</v>
      </c>
      <c r="BC211" s="55">
        <v>12.75</v>
      </c>
      <c r="BD211" s="55">
        <v>10.5</v>
      </c>
      <c r="BF211" s="55">
        <v>36.75</v>
      </c>
      <c r="BG211" s="55">
        <v>14.75</v>
      </c>
      <c r="BH211" s="55">
        <v>18</v>
      </c>
      <c r="BI211" s="55">
        <v>13</v>
      </c>
      <c r="BJ211" s="55">
        <v>15.25</v>
      </c>
    </row>
    <row r="212" spans="2:62" x14ac:dyDescent="0.25">
      <c r="B212" s="69" t="s">
        <v>477</v>
      </c>
      <c r="C212" s="99" t="s">
        <v>82</v>
      </c>
      <c r="D212" s="100">
        <v>288</v>
      </c>
      <c r="E212" s="101" t="s">
        <v>655</v>
      </c>
      <c r="F212" s="99" t="s">
        <v>658</v>
      </c>
      <c r="G212" s="99" t="s">
        <v>37</v>
      </c>
      <c r="H212" s="100">
        <v>8</v>
      </c>
      <c r="I212" s="100" t="s">
        <v>39</v>
      </c>
      <c r="J212" s="55">
        <v>-5.5</v>
      </c>
      <c r="K212" s="55">
        <v>17.25</v>
      </c>
      <c r="L212" s="55">
        <v>18.5</v>
      </c>
      <c r="M212" s="55">
        <v>17.25</v>
      </c>
      <c r="N212" s="55">
        <v>17.5</v>
      </c>
      <c r="P212" s="55">
        <v>30782.75</v>
      </c>
      <c r="Q212" s="55">
        <v>16074</v>
      </c>
      <c r="R212" s="55">
        <v>3234.5</v>
      </c>
      <c r="S212" s="55">
        <v>812</v>
      </c>
      <c r="T212" s="55">
        <v>274</v>
      </c>
      <c r="V212" s="55">
        <v>-13.5</v>
      </c>
      <c r="W212" s="55">
        <v>6.25</v>
      </c>
      <c r="X212" s="55">
        <v>10.75</v>
      </c>
      <c r="Y212" s="55">
        <v>13.25</v>
      </c>
      <c r="Z212" s="55">
        <v>12.75</v>
      </c>
      <c r="AB212" s="55">
        <v>14.25</v>
      </c>
      <c r="AC212" s="55">
        <v>16.25</v>
      </c>
      <c r="AD212" s="55">
        <v>8.5</v>
      </c>
      <c r="AE212" s="55">
        <v>7.5</v>
      </c>
      <c r="AF212" s="55">
        <v>2.75</v>
      </c>
      <c r="AH212" s="55">
        <v>20.75</v>
      </c>
      <c r="AI212" s="55">
        <v>-13</v>
      </c>
      <c r="AJ212" s="55">
        <v>17.5</v>
      </c>
      <c r="AK212" s="55">
        <v>10.25</v>
      </c>
      <c r="AL212" s="55">
        <v>11.25</v>
      </c>
      <c r="AN212" s="55">
        <v>2.25</v>
      </c>
      <c r="AO212" s="55">
        <v>8.25</v>
      </c>
      <c r="AP212" s="55">
        <v>8.75</v>
      </c>
      <c r="AQ212" s="55">
        <v>12.75</v>
      </c>
      <c r="AR212" s="55">
        <v>11.5</v>
      </c>
      <c r="AT212" s="55">
        <v>3286</v>
      </c>
      <c r="AU212" s="55">
        <v>276.75</v>
      </c>
      <c r="AV212" s="55">
        <v>26.75</v>
      </c>
      <c r="AW212" s="55">
        <v>17</v>
      </c>
      <c r="AX212" s="55">
        <v>13.5</v>
      </c>
      <c r="AZ212" s="55">
        <v>-11705.25</v>
      </c>
      <c r="BA212" s="55">
        <v>-188.5</v>
      </c>
      <c r="BB212" s="55">
        <v>1</v>
      </c>
      <c r="BC212" s="55">
        <v>8.75</v>
      </c>
      <c r="BD212" s="55">
        <v>12.5</v>
      </c>
      <c r="BF212" s="55">
        <v>55.5</v>
      </c>
      <c r="BG212" s="55">
        <v>20.5</v>
      </c>
      <c r="BH212" s="55">
        <v>17.5</v>
      </c>
      <c r="BI212" s="55">
        <v>11.5</v>
      </c>
      <c r="BJ212" s="55">
        <v>16.75</v>
      </c>
    </row>
    <row r="213" spans="2:62" x14ac:dyDescent="0.25">
      <c r="B213" s="69" t="s">
        <v>478</v>
      </c>
      <c r="C213" s="99" t="s">
        <v>82</v>
      </c>
      <c r="D213" s="100">
        <v>257</v>
      </c>
      <c r="E213" s="101" t="s">
        <v>774</v>
      </c>
      <c r="F213" s="99" t="s">
        <v>658</v>
      </c>
      <c r="G213" s="99" t="s">
        <v>37</v>
      </c>
      <c r="H213" s="100">
        <v>3</v>
      </c>
      <c r="I213" s="100" t="s">
        <v>39</v>
      </c>
      <c r="J213" s="55">
        <v>22.25</v>
      </c>
      <c r="K213" s="55">
        <v>14</v>
      </c>
      <c r="L213" s="55">
        <v>6</v>
      </c>
      <c r="M213" s="55">
        <v>4</v>
      </c>
      <c r="N213" s="55">
        <v>3.75</v>
      </c>
      <c r="P213" s="55">
        <v>28.75</v>
      </c>
      <c r="Q213" s="55">
        <v>15.5</v>
      </c>
      <c r="R213" s="55">
        <v>18</v>
      </c>
      <c r="S213" s="55">
        <v>10.5</v>
      </c>
      <c r="T213" s="55">
        <v>6.75</v>
      </c>
      <c r="V213" s="55">
        <v>13565.5</v>
      </c>
      <c r="W213" s="55">
        <v>5404.75</v>
      </c>
      <c r="X213" s="55">
        <v>519.25</v>
      </c>
      <c r="Y213" s="55">
        <v>165</v>
      </c>
      <c r="Z213" s="55">
        <v>46.75</v>
      </c>
      <c r="AB213" s="55">
        <v>20.5</v>
      </c>
      <c r="AC213" s="55">
        <v>4.25</v>
      </c>
      <c r="AD213" s="55">
        <v>2</v>
      </c>
      <c r="AE213" s="55">
        <v>2</v>
      </c>
      <c r="AF213" s="55">
        <v>1</v>
      </c>
      <c r="AH213" s="55">
        <v>207.75</v>
      </c>
      <c r="AI213" s="55">
        <v>37</v>
      </c>
      <c r="AJ213" s="55">
        <v>8</v>
      </c>
      <c r="AK213" s="55">
        <v>5.5</v>
      </c>
      <c r="AL213" s="55">
        <v>2.5</v>
      </c>
      <c r="AN213" s="55">
        <v>592.25</v>
      </c>
      <c r="AO213" s="55">
        <v>36.5</v>
      </c>
      <c r="AP213" s="55">
        <v>4.75</v>
      </c>
      <c r="AQ213" s="55">
        <v>3.25</v>
      </c>
      <c r="AR213" s="55">
        <v>3.25</v>
      </c>
      <c r="AT213" s="55">
        <v>-2.75</v>
      </c>
      <c r="AU213" s="55">
        <v>-10.75</v>
      </c>
      <c r="AV213" s="55">
        <v>2</v>
      </c>
      <c r="AW213" s="55">
        <v>3.5</v>
      </c>
      <c r="AX213" s="55">
        <v>2.25</v>
      </c>
      <c r="AZ213" s="55">
        <v>-3294</v>
      </c>
      <c r="BA213" s="55">
        <v>-48.5</v>
      </c>
      <c r="BB213" s="55">
        <v>5.75</v>
      </c>
      <c r="BC213" s="55">
        <v>4.75</v>
      </c>
      <c r="BD213" s="55">
        <v>5.25</v>
      </c>
      <c r="BF213" s="55">
        <v>36.25</v>
      </c>
      <c r="BG213" s="55">
        <v>12.75</v>
      </c>
      <c r="BH213" s="55">
        <v>8</v>
      </c>
      <c r="BI213" s="55">
        <v>4</v>
      </c>
      <c r="BJ213" s="55">
        <v>4.25</v>
      </c>
    </row>
    <row r="214" spans="2:62" ht="22.5" x14ac:dyDescent="0.25">
      <c r="B214" s="87" t="s">
        <v>479</v>
      </c>
      <c r="C214" s="99" t="s">
        <v>88</v>
      </c>
      <c r="D214" s="100">
        <v>186</v>
      </c>
      <c r="E214" s="101" t="s">
        <v>689</v>
      </c>
      <c r="F214" s="101" t="s">
        <v>553</v>
      </c>
      <c r="G214" s="101" t="s">
        <v>37</v>
      </c>
      <c r="H214" s="100">
        <v>4</v>
      </c>
      <c r="I214" s="100" t="s">
        <v>39</v>
      </c>
      <c r="J214" s="55">
        <v>55.75</v>
      </c>
      <c r="K214" s="55">
        <v>30.25</v>
      </c>
      <c r="L214" s="55">
        <v>37</v>
      </c>
      <c r="M214" s="55">
        <v>5.75</v>
      </c>
      <c r="N214" s="55">
        <v>8</v>
      </c>
      <c r="P214" s="55">
        <v>114.25</v>
      </c>
      <c r="Q214" s="55">
        <v>52.333333333333336</v>
      </c>
      <c r="R214" s="55">
        <v>37.5</v>
      </c>
      <c r="S214" s="55">
        <v>66</v>
      </c>
      <c r="T214" s="55">
        <v>19.25</v>
      </c>
      <c r="V214" s="55">
        <v>-9.25</v>
      </c>
      <c r="W214" s="55">
        <v>-0.25</v>
      </c>
      <c r="X214" s="55">
        <v>2</v>
      </c>
      <c r="Y214" s="55">
        <v>2.25</v>
      </c>
      <c r="Z214" s="55">
        <v>2.25</v>
      </c>
      <c r="AB214" s="55">
        <v>418</v>
      </c>
      <c r="AC214" s="55">
        <v>50.75</v>
      </c>
      <c r="AD214" s="55">
        <v>2.25</v>
      </c>
      <c r="AE214" s="55">
        <v>2.75</v>
      </c>
      <c r="AF214" s="55">
        <v>1.25</v>
      </c>
      <c r="AH214" s="55">
        <v>115.25</v>
      </c>
      <c r="AI214" s="55">
        <v>5</v>
      </c>
      <c r="AJ214" s="55">
        <v>5</v>
      </c>
      <c r="AK214" s="55">
        <v>4</v>
      </c>
      <c r="AL214" s="55">
        <v>3.25</v>
      </c>
      <c r="AN214" s="55">
        <v>121</v>
      </c>
      <c r="AO214" s="55">
        <v>23.25</v>
      </c>
      <c r="AP214" s="55">
        <v>5</v>
      </c>
      <c r="AQ214" s="55">
        <v>3.25</v>
      </c>
      <c r="AR214" s="55">
        <v>3</v>
      </c>
      <c r="AT214" s="55">
        <v>17.25</v>
      </c>
      <c r="AU214" s="55">
        <v>8.25</v>
      </c>
      <c r="AV214" s="55">
        <v>2.75</v>
      </c>
      <c r="AW214" s="55">
        <v>3.5</v>
      </c>
      <c r="AX214" s="55">
        <v>3.25</v>
      </c>
      <c r="AZ214" s="55">
        <v>-1746.5</v>
      </c>
      <c r="BA214" s="55">
        <v>-18.5</v>
      </c>
      <c r="BB214" s="55">
        <v>1.5</v>
      </c>
      <c r="BC214" s="55">
        <v>3.75</v>
      </c>
      <c r="BD214" s="55">
        <v>5.75</v>
      </c>
      <c r="BF214" s="55">
        <v>49.75</v>
      </c>
      <c r="BG214" s="55">
        <v>14.25</v>
      </c>
      <c r="BH214" s="55">
        <v>14.5</v>
      </c>
      <c r="BI214" s="55">
        <v>6.75</v>
      </c>
      <c r="BJ214" s="55">
        <v>6</v>
      </c>
    </row>
    <row r="215" spans="2:62" ht="22.5" x14ac:dyDescent="0.25">
      <c r="B215" s="87" t="s">
        <v>480</v>
      </c>
      <c r="C215" s="99" t="s">
        <v>88</v>
      </c>
      <c r="D215" s="100">
        <v>188</v>
      </c>
      <c r="E215" s="101" t="s">
        <v>690</v>
      </c>
      <c r="F215" s="101" t="s">
        <v>553</v>
      </c>
      <c r="G215" s="101" t="s">
        <v>37</v>
      </c>
      <c r="H215" s="100">
        <v>5</v>
      </c>
      <c r="I215" s="100" t="s">
        <v>39</v>
      </c>
      <c r="J215" s="55">
        <v>56.5</v>
      </c>
      <c r="K215" s="55">
        <v>46.25</v>
      </c>
      <c r="L215" s="55">
        <v>22.25</v>
      </c>
      <c r="M215" s="55">
        <v>8.25</v>
      </c>
      <c r="N215" s="55">
        <v>8.5</v>
      </c>
      <c r="P215" s="55">
        <v>31.75</v>
      </c>
      <c r="Q215" s="55">
        <v>32.5</v>
      </c>
      <c r="R215" s="55">
        <v>26.75</v>
      </c>
      <c r="S215" s="55">
        <v>16.25</v>
      </c>
      <c r="T215" s="55">
        <v>13.25</v>
      </c>
      <c r="V215" s="55">
        <v>-3.5</v>
      </c>
      <c r="W215" s="55">
        <v>212</v>
      </c>
      <c r="X215" s="55">
        <v>22.25</v>
      </c>
      <c r="Y215" s="55">
        <v>13</v>
      </c>
      <c r="Z215" s="55">
        <v>5.25</v>
      </c>
      <c r="AB215" s="55">
        <v>55</v>
      </c>
      <c r="AC215" s="55">
        <v>8</v>
      </c>
      <c r="AD215" s="55">
        <v>4.25</v>
      </c>
      <c r="AE215" s="55">
        <v>1.5</v>
      </c>
      <c r="AF215" s="55">
        <v>1.75</v>
      </c>
      <c r="AH215" s="55">
        <v>140.25</v>
      </c>
      <c r="AI215" s="55">
        <v>1.75</v>
      </c>
      <c r="AJ215" s="55">
        <v>4.75</v>
      </c>
      <c r="AK215" s="55">
        <v>4.5</v>
      </c>
      <c r="AL215" s="55">
        <v>4</v>
      </c>
      <c r="AN215" s="55">
        <v>54.5</v>
      </c>
      <c r="AO215" s="55">
        <v>19.25</v>
      </c>
      <c r="AP215" s="55">
        <v>9.5</v>
      </c>
      <c r="AQ215" s="55">
        <v>5.25</v>
      </c>
      <c r="AR215" s="55">
        <v>4.5</v>
      </c>
      <c r="AT215" s="55">
        <v>2.5</v>
      </c>
      <c r="AU215" s="55">
        <v>-2.75</v>
      </c>
      <c r="AV215" s="55">
        <v>1.5</v>
      </c>
      <c r="AW215" s="55">
        <v>4</v>
      </c>
      <c r="AX215" s="55">
        <v>2.25</v>
      </c>
      <c r="AZ215" s="55">
        <v>-4548.25</v>
      </c>
      <c r="BA215" s="55">
        <v>17</v>
      </c>
      <c r="BB215" s="55">
        <v>1.25</v>
      </c>
      <c r="BC215" s="55">
        <v>5.25</v>
      </c>
      <c r="BD215" s="55">
        <v>7.25</v>
      </c>
      <c r="BF215" s="55">
        <v>57.75</v>
      </c>
      <c r="BG215" s="55">
        <v>26.5</v>
      </c>
      <c r="BH215" s="55">
        <v>10.75</v>
      </c>
      <c r="BI215" s="55">
        <v>4.5</v>
      </c>
      <c r="BJ215" s="55">
        <v>9.5</v>
      </c>
    </row>
    <row r="216" spans="2:62" x14ac:dyDescent="0.25">
      <c r="B216" s="87" t="s">
        <v>481</v>
      </c>
      <c r="C216" s="99" t="s">
        <v>732</v>
      </c>
      <c r="D216" s="100">
        <v>190</v>
      </c>
      <c r="E216" s="101" t="s">
        <v>691</v>
      </c>
      <c r="F216" s="101" t="s">
        <v>553</v>
      </c>
      <c r="G216" s="101" t="s">
        <v>37</v>
      </c>
      <c r="H216" s="100">
        <v>6</v>
      </c>
      <c r="I216" s="100" t="s">
        <v>39</v>
      </c>
      <c r="J216" s="55">
        <v>159</v>
      </c>
      <c r="K216" s="55">
        <v>39.75</v>
      </c>
      <c r="L216" s="55">
        <v>52.5</v>
      </c>
      <c r="M216" s="55">
        <v>8.75</v>
      </c>
      <c r="N216" s="55">
        <v>12.25</v>
      </c>
      <c r="P216" s="55">
        <v>56.5</v>
      </c>
      <c r="Q216" s="55">
        <v>30</v>
      </c>
      <c r="R216" s="55">
        <v>40.75</v>
      </c>
      <c r="S216" s="55">
        <v>16</v>
      </c>
      <c r="T216" s="55">
        <v>14</v>
      </c>
      <c r="V216" s="55">
        <v>-5</v>
      </c>
      <c r="W216" s="55">
        <v>3.25</v>
      </c>
      <c r="X216" s="55">
        <v>2.25</v>
      </c>
      <c r="Y216" s="55">
        <v>4.25</v>
      </c>
      <c r="Z216" s="55">
        <v>4.75</v>
      </c>
      <c r="AB216" s="55">
        <v>57.25</v>
      </c>
      <c r="AC216" s="55">
        <v>11.5</v>
      </c>
      <c r="AD216" s="55">
        <v>5.5</v>
      </c>
      <c r="AE216" s="55">
        <v>3</v>
      </c>
      <c r="AF216" s="55">
        <v>3.75</v>
      </c>
      <c r="AH216" s="55">
        <v>37.75</v>
      </c>
      <c r="AI216" s="55">
        <v>-8</v>
      </c>
      <c r="AJ216" s="55">
        <v>3.25</v>
      </c>
      <c r="AK216" s="55">
        <v>3.5</v>
      </c>
      <c r="AL216" s="55">
        <v>3.5</v>
      </c>
      <c r="AN216" s="55">
        <v>37.5</v>
      </c>
      <c r="AO216" s="55">
        <v>12.25</v>
      </c>
      <c r="AP216" s="55">
        <v>7</v>
      </c>
      <c r="AQ216" s="55">
        <v>5.5</v>
      </c>
      <c r="AR216" s="55">
        <v>4.25</v>
      </c>
      <c r="AT216" s="55">
        <v>8.25</v>
      </c>
      <c r="AU216" s="55">
        <v>3.75</v>
      </c>
      <c r="AV216" s="55">
        <v>4.25</v>
      </c>
      <c r="AW216" s="55">
        <v>3.75</v>
      </c>
      <c r="AX216" s="55">
        <v>3.25</v>
      </c>
      <c r="AZ216" s="55">
        <v>-6088.5</v>
      </c>
      <c r="BA216" s="55">
        <v>-89.25</v>
      </c>
      <c r="BB216" s="55">
        <v>7.5</v>
      </c>
      <c r="BC216" s="55">
        <v>6</v>
      </c>
      <c r="BD216" s="55">
        <v>9.25</v>
      </c>
      <c r="BF216" s="55">
        <v>76.75</v>
      </c>
      <c r="BG216" s="55">
        <v>19.5</v>
      </c>
      <c r="BH216" s="55">
        <v>18.25</v>
      </c>
      <c r="BI216" s="55">
        <v>8</v>
      </c>
      <c r="BJ216" s="55">
        <v>7.5</v>
      </c>
    </row>
    <row r="217" spans="2:62" ht="22.5" x14ac:dyDescent="0.25">
      <c r="B217" s="87" t="s">
        <v>482</v>
      </c>
      <c r="C217" s="99" t="s">
        <v>88</v>
      </c>
      <c r="D217" s="100">
        <v>189</v>
      </c>
      <c r="E217" s="101" t="s">
        <v>692</v>
      </c>
      <c r="F217" s="101" t="s">
        <v>553</v>
      </c>
      <c r="G217" s="101" t="s">
        <v>37</v>
      </c>
      <c r="H217" s="100">
        <v>5</v>
      </c>
      <c r="I217" s="100" t="s">
        <v>39</v>
      </c>
      <c r="J217" s="55">
        <v>116.75</v>
      </c>
      <c r="K217" s="55">
        <v>51.5</v>
      </c>
      <c r="L217" s="55">
        <v>34</v>
      </c>
      <c r="M217" s="55">
        <v>5</v>
      </c>
      <c r="N217" s="55">
        <v>7.25</v>
      </c>
      <c r="P217" s="55">
        <v>3154</v>
      </c>
      <c r="Q217" s="55">
        <v>842</v>
      </c>
      <c r="R217" s="55">
        <v>81.75</v>
      </c>
      <c r="S217" s="55">
        <v>18</v>
      </c>
      <c r="T217" s="55">
        <v>8.75</v>
      </c>
      <c r="V217" s="55">
        <v>-8</v>
      </c>
      <c r="W217" s="55">
        <v>1.5</v>
      </c>
      <c r="X217" s="55">
        <v>2</v>
      </c>
      <c r="Y217" s="55">
        <v>2.25</v>
      </c>
      <c r="Z217" s="55">
        <v>3</v>
      </c>
      <c r="AB217" s="55">
        <v>21916.5</v>
      </c>
      <c r="AC217" s="55">
        <v>3995.75</v>
      </c>
      <c r="AD217" s="55">
        <v>92</v>
      </c>
      <c r="AE217" s="55">
        <v>47.75</v>
      </c>
      <c r="AF217" s="55">
        <v>11.25</v>
      </c>
      <c r="AH217" s="55">
        <v>4507.75</v>
      </c>
      <c r="AI217" s="55">
        <v>435</v>
      </c>
      <c r="AJ217" s="55">
        <v>23.75</v>
      </c>
      <c r="AK217" s="55">
        <v>11</v>
      </c>
      <c r="AL217" s="55">
        <v>4.75</v>
      </c>
      <c r="AN217" s="55">
        <v>9968.5</v>
      </c>
      <c r="AO217" s="55">
        <v>1858.25</v>
      </c>
      <c r="AP217" s="55">
        <v>107.25</v>
      </c>
      <c r="AQ217" s="55">
        <v>26.75</v>
      </c>
      <c r="AR217" s="55">
        <v>8.75</v>
      </c>
      <c r="AT217" s="55">
        <v>11.75</v>
      </c>
      <c r="AU217" s="55">
        <v>-6</v>
      </c>
      <c r="AV217" s="55">
        <v>1</v>
      </c>
      <c r="AW217" s="55">
        <v>1.75</v>
      </c>
      <c r="AX217" s="55">
        <v>2.75</v>
      </c>
      <c r="AZ217" s="55">
        <v>-6576.25</v>
      </c>
      <c r="BA217" s="55">
        <v>-66.75</v>
      </c>
      <c r="BB217" s="55">
        <v>2</v>
      </c>
      <c r="BC217" s="55">
        <v>2</v>
      </c>
      <c r="BD217" s="55">
        <v>4.25</v>
      </c>
      <c r="BF217" s="55">
        <v>201.25</v>
      </c>
      <c r="BG217" s="55">
        <v>41.5</v>
      </c>
      <c r="BH217" s="55">
        <v>18.75</v>
      </c>
      <c r="BI217" s="55">
        <v>6.5</v>
      </c>
      <c r="BJ217" s="55">
        <v>4.5</v>
      </c>
    </row>
    <row r="218" spans="2:62" ht="22.5" x14ac:dyDescent="0.25">
      <c r="B218" s="87" t="s">
        <v>483</v>
      </c>
      <c r="C218" s="99" t="s">
        <v>88</v>
      </c>
      <c r="D218" s="100">
        <v>187</v>
      </c>
      <c r="E218" s="101" t="s">
        <v>775</v>
      </c>
      <c r="F218" s="101" t="s">
        <v>553</v>
      </c>
      <c r="G218" s="101" t="s">
        <v>37</v>
      </c>
      <c r="H218" s="100">
        <v>4</v>
      </c>
      <c r="I218" s="100" t="s">
        <v>39</v>
      </c>
      <c r="J218" s="55">
        <v>186.25</v>
      </c>
      <c r="K218" s="55">
        <v>124</v>
      </c>
      <c r="L218" s="55">
        <v>57.75</v>
      </c>
      <c r="M218" s="55">
        <v>20</v>
      </c>
      <c r="N218" s="55">
        <v>21.25</v>
      </c>
      <c r="P218" s="55">
        <v>173.25</v>
      </c>
      <c r="Q218" s="55">
        <v>75.666666666666671</v>
      </c>
      <c r="R218" s="55">
        <v>69.75</v>
      </c>
      <c r="S218" s="55">
        <v>323.5</v>
      </c>
      <c r="T218" s="55">
        <v>23</v>
      </c>
      <c r="V218" s="55">
        <v>-7</v>
      </c>
      <c r="W218" s="55">
        <v>4.75</v>
      </c>
      <c r="X218" s="55">
        <v>4.25</v>
      </c>
      <c r="Y218" s="55">
        <v>6.5</v>
      </c>
      <c r="Z218" s="55">
        <v>5.25</v>
      </c>
      <c r="AB218" s="55">
        <v>682.75</v>
      </c>
      <c r="AC218" s="55">
        <v>76.5</v>
      </c>
      <c r="AD218" s="55">
        <v>11</v>
      </c>
      <c r="AE218" s="55">
        <v>8.25</v>
      </c>
      <c r="AF218" s="55">
        <v>7.75</v>
      </c>
      <c r="AH218" s="55">
        <v>149.25</v>
      </c>
      <c r="AI218" s="55">
        <v>3.5</v>
      </c>
      <c r="AJ218" s="55">
        <v>8.25</v>
      </c>
      <c r="AK218" s="55">
        <v>7.75</v>
      </c>
      <c r="AL218" s="55">
        <v>5</v>
      </c>
      <c r="AN218" s="55">
        <v>89</v>
      </c>
      <c r="AO218" s="55">
        <v>30.5</v>
      </c>
      <c r="AP218" s="55">
        <v>14</v>
      </c>
      <c r="AQ218" s="55">
        <v>7.75</v>
      </c>
      <c r="AR218" s="55">
        <v>7.5</v>
      </c>
      <c r="AT218" s="55">
        <v>8.75</v>
      </c>
      <c r="AU218" s="55">
        <v>2</v>
      </c>
      <c r="AV218" s="55">
        <v>5.5</v>
      </c>
      <c r="AW218" s="55">
        <v>6</v>
      </c>
      <c r="AX218" s="55">
        <v>5.5</v>
      </c>
      <c r="AZ218" s="55">
        <v>-5693</v>
      </c>
      <c r="BA218" s="55">
        <v>-25.25</v>
      </c>
      <c r="BB218" s="55">
        <v>0.25</v>
      </c>
      <c r="BC218" s="55">
        <v>9.25</v>
      </c>
      <c r="BD218" s="55">
        <v>13</v>
      </c>
      <c r="BF218" s="55">
        <v>94.5</v>
      </c>
      <c r="BG218" s="55">
        <v>36.75</v>
      </c>
      <c r="BH218" s="55">
        <v>33.25</v>
      </c>
      <c r="BI218" s="55">
        <v>8.25</v>
      </c>
      <c r="BJ218" s="55">
        <v>18</v>
      </c>
    </row>
    <row r="219" spans="2:62" x14ac:dyDescent="0.25">
      <c r="B219" s="69" t="s">
        <v>484</v>
      </c>
      <c r="C219" s="99" t="s">
        <v>776</v>
      </c>
      <c r="D219" s="100">
        <v>203</v>
      </c>
      <c r="E219" s="101" t="s">
        <v>693</v>
      </c>
      <c r="F219" s="101" t="s">
        <v>60</v>
      </c>
      <c r="G219" s="101" t="s">
        <v>37</v>
      </c>
      <c r="H219" s="100">
        <v>1</v>
      </c>
      <c r="I219" s="100" t="s">
        <v>60</v>
      </c>
      <c r="J219" s="55">
        <v>33.75</v>
      </c>
      <c r="K219" s="55">
        <v>30.25</v>
      </c>
      <c r="L219" s="55">
        <v>21</v>
      </c>
      <c r="M219" s="55">
        <v>3.5</v>
      </c>
      <c r="N219" s="55">
        <v>3.75</v>
      </c>
      <c r="P219" s="55">
        <v>64.75</v>
      </c>
      <c r="Q219" s="55">
        <v>11</v>
      </c>
      <c r="R219" s="55">
        <v>30</v>
      </c>
      <c r="S219" s="55">
        <v>5.5</v>
      </c>
      <c r="T219" s="55">
        <v>16.25</v>
      </c>
      <c r="V219" s="55">
        <v>0.5</v>
      </c>
      <c r="W219" s="55">
        <v>4.75</v>
      </c>
      <c r="X219" s="55">
        <v>2.25</v>
      </c>
      <c r="Y219" s="55">
        <v>2</v>
      </c>
      <c r="Z219" s="55">
        <v>1</v>
      </c>
      <c r="AB219" s="55">
        <v>27</v>
      </c>
      <c r="AC219" s="55">
        <v>6.75</v>
      </c>
      <c r="AD219" s="55">
        <v>1.75</v>
      </c>
      <c r="AE219" s="55">
        <v>2.5</v>
      </c>
      <c r="AF219" s="55">
        <v>0.5</v>
      </c>
      <c r="AH219" s="55">
        <v>43.25</v>
      </c>
      <c r="AI219" s="55">
        <v>-9</v>
      </c>
      <c r="AJ219" s="55">
        <v>4</v>
      </c>
      <c r="AK219" s="55">
        <v>3</v>
      </c>
      <c r="AL219" s="55">
        <v>2.25</v>
      </c>
      <c r="AN219" s="55">
        <v>27</v>
      </c>
      <c r="AO219" s="55">
        <v>8.75</v>
      </c>
      <c r="AP219" s="55">
        <v>3.25</v>
      </c>
      <c r="AQ219" s="55">
        <v>2.5</v>
      </c>
      <c r="AR219" s="55">
        <v>5</v>
      </c>
      <c r="AT219" s="55">
        <v>30.5</v>
      </c>
      <c r="AU219" s="55">
        <v>7.25</v>
      </c>
      <c r="AV219" s="55">
        <v>2.25</v>
      </c>
      <c r="AW219" s="55">
        <v>2.25</v>
      </c>
      <c r="AX219" s="55">
        <v>3.25</v>
      </c>
      <c r="AZ219" s="55">
        <v>-1497.75</v>
      </c>
      <c r="BA219" s="55">
        <v>74</v>
      </c>
      <c r="BB219" s="55">
        <v>13</v>
      </c>
      <c r="BC219" s="55">
        <v>4.5</v>
      </c>
      <c r="BD219" s="55">
        <v>4</v>
      </c>
      <c r="BF219" s="55">
        <v>37.25</v>
      </c>
      <c r="BG219" s="55">
        <v>18</v>
      </c>
      <c r="BH219" s="55">
        <v>7.25</v>
      </c>
      <c r="BI219" s="55">
        <v>3.5</v>
      </c>
      <c r="BJ219" s="55">
        <v>3</v>
      </c>
    </row>
    <row r="220" spans="2:62" x14ac:dyDescent="0.25">
      <c r="B220" s="69" t="s">
        <v>485</v>
      </c>
      <c r="C220" s="99" t="s">
        <v>776</v>
      </c>
      <c r="D220" s="100">
        <v>202</v>
      </c>
      <c r="E220" s="101" t="s">
        <v>694</v>
      </c>
      <c r="F220" s="101" t="s">
        <v>60</v>
      </c>
      <c r="G220" s="101" t="s">
        <v>37</v>
      </c>
      <c r="H220" s="100">
        <v>1</v>
      </c>
      <c r="I220" s="100" t="s">
        <v>60</v>
      </c>
      <c r="J220" s="55">
        <v>139.75</v>
      </c>
      <c r="K220" s="55">
        <v>44</v>
      </c>
      <c r="L220" s="55">
        <v>42.5</v>
      </c>
      <c r="M220" s="55">
        <v>8.25</v>
      </c>
      <c r="N220" s="55">
        <v>7.5</v>
      </c>
      <c r="P220" s="55">
        <v>67.75</v>
      </c>
      <c r="Q220" s="55">
        <v>11</v>
      </c>
      <c r="R220" s="55">
        <v>39.25</v>
      </c>
      <c r="S220" s="55">
        <v>5.75</v>
      </c>
      <c r="T220" s="55">
        <v>21.75</v>
      </c>
      <c r="V220" s="55">
        <v>14.75</v>
      </c>
      <c r="W220" s="55">
        <v>6.75</v>
      </c>
      <c r="X220" s="55">
        <v>3.25</v>
      </c>
      <c r="Y220" s="55">
        <v>3.25</v>
      </c>
      <c r="Z220" s="55">
        <v>1.5</v>
      </c>
      <c r="AB220" s="55">
        <v>43.75</v>
      </c>
      <c r="AC220" s="55">
        <v>7</v>
      </c>
      <c r="AD220" s="55">
        <v>2.5</v>
      </c>
      <c r="AE220" s="55">
        <v>12.25</v>
      </c>
      <c r="AF220" s="55">
        <v>0.75</v>
      </c>
      <c r="AH220" s="55">
        <v>91</v>
      </c>
      <c r="AI220" s="55">
        <v>-15.75</v>
      </c>
      <c r="AJ220" s="55">
        <v>4.75</v>
      </c>
      <c r="AK220" s="55">
        <v>3.75</v>
      </c>
      <c r="AL220" s="55">
        <v>3</v>
      </c>
      <c r="AN220" s="55">
        <v>21.5</v>
      </c>
      <c r="AO220" s="55">
        <v>6.75</v>
      </c>
      <c r="AP220" s="55">
        <v>4.75</v>
      </c>
      <c r="AQ220" s="55">
        <v>3.5</v>
      </c>
      <c r="AR220" s="55">
        <v>3.5</v>
      </c>
      <c r="AT220" s="55">
        <v>10.5</v>
      </c>
      <c r="AU220" s="55">
        <v>3</v>
      </c>
      <c r="AV220" s="55">
        <v>2</v>
      </c>
      <c r="AW220" s="55">
        <v>2.25</v>
      </c>
      <c r="AX220" s="55">
        <v>3.25</v>
      </c>
      <c r="AZ220" s="55">
        <v>-2040</v>
      </c>
      <c r="BA220" s="55">
        <v>-52.75</v>
      </c>
      <c r="BB220" s="55">
        <v>5</v>
      </c>
      <c r="BC220" s="55">
        <v>1</v>
      </c>
      <c r="BD220" s="55">
        <v>5</v>
      </c>
      <c r="BF220" s="55">
        <v>40.75</v>
      </c>
      <c r="BG220" s="55">
        <v>12.5</v>
      </c>
      <c r="BH220" s="55">
        <v>20.75</v>
      </c>
      <c r="BI220" s="55">
        <v>7.25</v>
      </c>
      <c r="BJ220" s="55">
        <v>4</v>
      </c>
    </row>
    <row r="221" spans="2:62" x14ac:dyDescent="0.25">
      <c r="B221" s="69" t="s">
        <v>486</v>
      </c>
      <c r="C221" s="99" t="s">
        <v>747</v>
      </c>
      <c r="D221" s="100">
        <v>3</v>
      </c>
      <c r="E221" s="101" t="s">
        <v>695</v>
      </c>
      <c r="F221" s="101" t="s">
        <v>60</v>
      </c>
      <c r="G221" s="101" t="s">
        <v>108</v>
      </c>
      <c r="H221" s="100" t="s">
        <v>60</v>
      </c>
      <c r="I221" s="100" t="s">
        <v>748</v>
      </c>
      <c r="J221" s="55">
        <v>128.25</v>
      </c>
      <c r="K221" s="55">
        <v>72.75</v>
      </c>
      <c r="L221" s="55">
        <v>39</v>
      </c>
      <c r="M221" s="55">
        <v>53.75</v>
      </c>
      <c r="N221" s="55">
        <v>35.75</v>
      </c>
      <c r="P221" s="55">
        <v>70.5</v>
      </c>
      <c r="Q221" s="55">
        <v>63</v>
      </c>
      <c r="R221" s="55">
        <v>48.25</v>
      </c>
      <c r="S221" s="55">
        <v>58</v>
      </c>
      <c r="T221" s="55">
        <v>40.25</v>
      </c>
      <c r="V221" s="55">
        <v>50.5</v>
      </c>
      <c r="W221" s="55">
        <v>36.75</v>
      </c>
      <c r="X221" s="55">
        <v>49.5</v>
      </c>
      <c r="Y221" s="55">
        <v>45</v>
      </c>
      <c r="Z221" s="55">
        <v>42.25</v>
      </c>
      <c r="AB221" s="55">
        <v>71.5</v>
      </c>
      <c r="AC221" s="55">
        <v>50.25</v>
      </c>
      <c r="AD221" s="55">
        <v>43</v>
      </c>
      <c r="AE221" s="55">
        <v>56</v>
      </c>
      <c r="AF221" s="55">
        <v>47.75</v>
      </c>
      <c r="AH221" s="55">
        <v>107.5</v>
      </c>
      <c r="AI221" s="55">
        <v>29.5</v>
      </c>
      <c r="AJ221" s="55">
        <v>73.75</v>
      </c>
      <c r="AK221" s="55">
        <v>45.75</v>
      </c>
      <c r="AL221" s="55">
        <v>33.5</v>
      </c>
      <c r="AN221" s="55">
        <v>101.75</v>
      </c>
      <c r="AO221" s="55">
        <v>64.75</v>
      </c>
      <c r="AP221" s="55">
        <v>40.5</v>
      </c>
      <c r="AQ221" s="55">
        <v>46.25</v>
      </c>
      <c r="AR221" s="55">
        <v>37</v>
      </c>
      <c r="AT221" s="55">
        <v>59.25</v>
      </c>
      <c r="AU221" s="55">
        <v>61.5</v>
      </c>
      <c r="AV221" s="55">
        <v>52</v>
      </c>
      <c r="AW221" s="55">
        <v>42.25</v>
      </c>
      <c r="AX221" s="55">
        <v>51</v>
      </c>
      <c r="AZ221" s="55">
        <v>864.5</v>
      </c>
      <c r="BA221" s="55">
        <v>258.75</v>
      </c>
      <c r="BB221" s="55">
        <v>68.5</v>
      </c>
      <c r="BC221" s="55">
        <v>63.25</v>
      </c>
      <c r="BD221" s="55">
        <v>40.75</v>
      </c>
      <c r="BF221" s="55">
        <v>61.75</v>
      </c>
      <c r="BG221" s="55">
        <v>55.25</v>
      </c>
      <c r="BH221" s="55">
        <v>38.5</v>
      </c>
      <c r="BI221" s="55">
        <v>40.25</v>
      </c>
      <c r="BJ221" s="55">
        <v>56.25</v>
      </c>
    </row>
    <row r="222" spans="2:62" x14ac:dyDescent="0.25">
      <c r="B222" s="69" t="s">
        <v>487</v>
      </c>
      <c r="C222" s="99" t="s">
        <v>747</v>
      </c>
      <c r="D222" s="100">
        <v>84</v>
      </c>
      <c r="E222" s="101" t="s">
        <v>696</v>
      </c>
      <c r="F222" s="101" t="s">
        <v>60</v>
      </c>
      <c r="G222" s="101" t="s">
        <v>108</v>
      </c>
      <c r="H222" s="100" t="s">
        <v>60</v>
      </c>
      <c r="I222" s="100" t="s">
        <v>39</v>
      </c>
      <c r="J222" s="55">
        <v>158.5</v>
      </c>
      <c r="K222" s="55">
        <v>29.5</v>
      </c>
      <c r="L222" s="55">
        <v>23.5</v>
      </c>
      <c r="M222" s="55">
        <v>0.25</v>
      </c>
      <c r="N222" s="55">
        <v>2</v>
      </c>
      <c r="P222" s="55">
        <v>61.75</v>
      </c>
      <c r="Q222" s="55">
        <v>14</v>
      </c>
      <c r="R222" s="55">
        <v>35.75</v>
      </c>
      <c r="S222" s="55">
        <v>8.25</v>
      </c>
      <c r="T222" s="55">
        <v>19</v>
      </c>
      <c r="V222" s="55">
        <v>8.5</v>
      </c>
      <c r="W222" s="55">
        <v>3.5</v>
      </c>
      <c r="X222" s="55">
        <v>4.5</v>
      </c>
      <c r="Y222" s="55">
        <v>6.25</v>
      </c>
      <c r="Z222" s="55">
        <v>6.25</v>
      </c>
      <c r="AB222" s="55">
        <v>26.25</v>
      </c>
      <c r="AC222" s="55">
        <v>14.5</v>
      </c>
      <c r="AD222" s="55">
        <v>2.5</v>
      </c>
      <c r="AE222" s="55">
        <v>2.5</v>
      </c>
      <c r="AF222" s="55">
        <v>2.75</v>
      </c>
      <c r="AH222" s="55">
        <v>457.5</v>
      </c>
      <c r="AI222" s="55">
        <v>66.75</v>
      </c>
      <c r="AJ222" s="55">
        <v>6.5</v>
      </c>
      <c r="AK222" s="55">
        <v>10.75</v>
      </c>
      <c r="AL222" s="55">
        <v>3.75</v>
      </c>
      <c r="AN222" s="55">
        <v>867.25</v>
      </c>
      <c r="AO222" s="55">
        <v>165.5</v>
      </c>
      <c r="AP222" s="55">
        <v>19.5</v>
      </c>
      <c r="AQ222" s="55">
        <v>4.5</v>
      </c>
      <c r="AR222" s="55">
        <v>4.25</v>
      </c>
      <c r="AT222" s="55">
        <v>76.75</v>
      </c>
      <c r="AU222" s="55">
        <v>21.5</v>
      </c>
      <c r="AV222" s="55">
        <v>4.5</v>
      </c>
      <c r="AW222" s="55">
        <v>3.5</v>
      </c>
      <c r="AX222" s="55">
        <v>6.5</v>
      </c>
      <c r="AZ222" s="55">
        <v>-2714.3333333333335</v>
      </c>
      <c r="BA222" s="55">
        <v>133.5</v>
      </c>
      <c r="BB222" s="55">
        <v>25.5</v>
      </c>
      <c r="BC222" s="55">
        <v>5.75</v>
      </c>
      <c r="BD222" s="55">
        <v>5.25</v>
      </c>
      <c r="BF222" s="55">
        <v>68.25</v>
      </c>
      <c r="BG222" s="55">
        <v>12.25</v>
      </c>
      <c r="BH222" s="55">
        <v>10.75</v>
      </c>
      <c r="BI222" s="55">
        <v>3.5</v>
      </c>
      <c r="BJ222" s="55">
        <v>4.75</v>
      </c>
    </row>
    <row r="223" spans="2:62" x14ac:dyDescent="0.25">
      <c r="B223" s="69" t="s">
        <v>488</v>
      </c>
      <c r="C223" s="99" t="s">
        <v>737</v>
      </c>
      <c r="D223" s="100">
        <v>68</v>
      </c>
      <c r="E223" s="101" t="s">
        <v>777</v>
      </c>
      <c r="F223" s="101" t="s">
        <v>60</v>
      </c>
      <c r="G223" s="101"/>
      <c r="H223" s="100" t="s">
        <v>60</v>
      </c>
      <c r="I223" s="100" t="s">
        <v>39</v>
      </c>
      <c r="J223" s="55">
        <v>1984.75</v>
      </c>
      <c r="K223" s="55">
        <v>380.25</v>
      </c>
      <c r="L223" s="55">
        <v>110.75</v>
      </c>
      <c r="M223" s="55">
        <v>23.5</v>
      </c>
      <c r="N223" s="55">
        <v>19.25</v>
      </c>
      <c r="P223" s="55">
        <v>251</v>
      </c>
      <c r="Q223" s="55">
        <v>179.25</v>
      </c>
      <c r="R223" s="55">
        <v>88.5</v>
      </c>
      <c r="S223" s="55">
        <v>35.75</v>
      </c>
      <c r="T223" s="55">
        <v>33.75</v>
      </c>
      <c r="V223" s="55">
        <v>597</v>
      </c>
      <c r="W223" s="55">
        <v>82.25</v>
      </c>
      <c r="X223" s="55">
        <v>17</v>
      </c>
      <c r="Y223" s="55">
        <v>7.25</v>
      </c>
      <c r="Z223" s="55">
        <v>5</v>
      </c>
      <c r="AB223" s="55">
        <v>6780.75</v>
      </c>
      <c r="AC223" s="55">
        <v>1170.25</v>
      </c>
      <c r="AD223" s="55">
        <v>82.5</v>
      </c>
      <c r="AE223" s="55">
        <v>61.75</v>
      </c>
      <c r="AF223" s="55">
        <v>9.5</v>
      </c>
      <c r="AH223" s="55">
        <v>6814</v>
      </c>
      <c r="AI223" s="55">
        <v>1392.25</v>
      </c>
      <c r="AJ223" s="55">
        <v>98.25</v>
      </c>
      <c r="AK223" s="55">
        <v>68</v>
      </c>
      <c r="AL223" s="55">
        <v>29</v>
      </c>
      <c r="AN223" s="55">
        <v>1229</v>
      </c>
      <c r="AO223" s="55">
        <v>254.5</v>
      </c>
      <c r="AP223" s="55">
        <v>79</v>
      </c>
      <c r="AQ223" s="55">
        <v>33</v>
      </c>
      <c r="AR223" s="55">
        <v>22.75</v>
      </c>
      <c r="AT223" s="55">
        <v>1066.75</v>
      </c>
      <c r="AU223" s="55">
        <v>814.5</v>
      </c>
      <c r="AV223" s="55">
        <v>41.75</v>
      </c>
      <c r="AW223" s="55">
        <v>16.25</v>
      </c>
      <c r="AX223" s="55">
        <v>10.5</v>
      </c>
      <c r="AZ223" s="55">
        <v>7493.75</v>
      </c>
      <c r="BA223" s="55">
        <v>3152.5</v>
      </c>
      <c r="BB223" s="55">
        <v>65.75</v>
      </c>
      <c r="BC223" s="55">
        <v>29.25</v>
      </c>
      <c r="BD223" s="55">
        <v>18</v>
      </c>
      <c r="BF223" s="55">
        <v>1273.75</v>
      </c>
      <c r="BG223" s="55">
        <v>190.25</v>
      </c>
      <c r="BH223" s="55">
        <v>30.5</v>
      </c>
      <c r="BI223" s="55">
        <v>11.75</v>
      </c>
      <c r="BJ223" s="55">
        <v>7</v>
      </c>
    </row>
    <row r="224" spans="2:62" x14ac:dyDescent="0.25">
      <c r="B224" s="69" t="s">
        <v>489</v>
      </c>
      <c r="C224" s="99" t="s">
        <v>778</v>
      </c>
      <c r="D224" s="100">
        <v>210</v>
      </c>
      <c r="E224" s="101" t="s">
        <v>779</v>
      </c>
      <c r="F224" s="101" t="s">
        <v>284</v>
      </c>
      <c r="G224" s="101" t="s">
        <v>37</v>
      </c>
      <c r="H224" s="100">
        <v>3</v>
      </c>
      <c r="I224" s="100" t="s">
        <v>60</v>
      </c>
      <c r="J224" s="55">
        <v>124</v>
      </c>
      <c r="K224" s="55">
        <v>31.75</v>
      </c>
      <c r="L224" s="55">
        <v>38</v>
      </c>
      <c r="M224" s="55">
        <v>6.5</v>
      </c>
      <c r="N224" s="55">
        <v>5.75</v>
      </c>
      <c r="P224" s="55">
        <v>3475.75</v>
      </c>
      <c r="Q224" s="55">
        <v>1017.5</v>
      </c>
      <c r="R224" s="55">
        <v>129.25</v>
      </c>
      <c r="S224" s="55">
        <v>48.75</v>
      </c>
      <c r="T224" s="55">
        <v>38.5</v>
      </c>
      <c r="V224" s="55">
        <v>0</v>
      </c>
      <c r="W224" s="55">
        <v>2.25</v>
      </c>
      <c r="X224" s="55">
        <v>2.25</v>
      </c>
      <c r="Y224" s="55">
        <v>1.75</v>
      </c>
      <c r="Z224" s="55">
        <v>1.75</v>
      </c>
      <c r="AB224" s="55">
        <v>107</v>
      </c>
      <c r="AC224" s="55">
        <v>17</v>
      </c>
      <c r="AD224" s="55">
        <v>2.5</v>
      </c>
      <c r="AE224" s="55">
        <v>3</v>
      </c>
      <c r="AF224" s="55">
        <v>1</v>
      </c>
      <c r="AH224" s="55">
        <v>38.25</v>
      </c>
      <c r="AI224" s="55">
        <v>-0.5</v>
      </c>
      <c r="AJ224" s="55">
        <v>3.25</v>
      </c>
      <c r="AK224" s="55">
        <v>3</v>
      </c>
      <c r="AL224" s="55">
        <v>2.5</v>
      </c>
      <c r="AN224" s="55">
        <v>31</v>
      </c>
      <c r="AO224" s="55">
        <v>9.25</v>
      </c>
      <c r="AP224" s="55">
        <v>4</v>
      </c>
      <c r="AQ224" s="55">
        <v>3.5</v>
      </c>
      <c r="AR224" s="55">
        <v>2.25</v>
      </c>
      <c r="AT224" s="55">
        <v>34.75</v>
      </c>
      <c r="AU224" s="55">
        <v>2.25</v>
      </c>
      <c r="AV224" s="55">
        <v>3</v>
      </c>
      <c r="AW224" s="55">
        <v>1.75</v>
      </c>
      <c r="AX224" s="55">
        <v>2.25</v>
      </c>
      <c r="AZ224" s="55">
        <v>-2307</v>
      </c>
      <c r="BA224" s="55">
        <v>100.5</v>
      </c>
      <c r="BB224" s="55">
        <v>9.5</v>
      </c>
      <c r="BC224" s="55">
        <v>3.5</v>
      </c>
      <c r="BD224" s="55">
        <v>4</v>
      </c>
      <c r="BF224" s="55">
        <v>78.75</v>
      </c>
      <c r="BG224" s="55">
        <v>18.25</v>
      </c>
      <c r="BH224" s="55">
        <v>19</v>
      </c>
      <c r="BI224" s="55">
        <v>4.75</v>
      </c>
      <c r="BJ224" s="55">
        <v>4</v>
      </c>
    </row>
    <row r="225" spans="2:62" x14ac:dyDescent="0.25">
      <c r="B225" s="69" t="s">
        <v>490</v>
      </c>
      <c r="C225" s="99" t="s">
        <v>778</v>
      </c>
      <c r="D225" s="100">
        <v>206</v>
      </c>
      <c r="E225" s="101" t="s">
        <v>780</v>
      </c>
      <c r="F225" s="101" t="s">
        <v>284</v>
      </c>
      <c r="G225" s="101" t="s">
        <v>37</v>
      </c>
      <c r="H225" s="100">
        <v>3</v>
      </c>
      <c r="I225" s="100" t="s">
        <v>60</v>
      </c>
      <c r="J225" s="55">
        <v>119</v>
      </c>
      <c r="K225" s="55">
        <v>83.5</v>
      </c>
      <c r="L225" s="55">
        <v>44.5</v>
      </c>
      <c r="M225" s="55">
        <v>10</v>
      </c>
      <c r="N225" s="55">
        <v>9.75</v>
      </c>
      <c r="P225" s="55">
        <v>57.5</v>
      </c>
      <c r="Q225" s="55">
        <v>37.75</v>
      </c>
      <c r="R225" s="55">
        <v>33</v>
      </c>
      <c r="S225" s="55">
        <v>4.75</v>
      </c>
      <c r="T225" s="55">
        <v>14.75</v>
      </c>
      <c r="V225" s="55">
        <v>-11.25</v>
      </c>
      <c r="W225" s="55">
        <v>1</v>
      </c>
      <c r="X225" s="55">
        <v>4.25</v>
      </c>
      <c r="Y225" s="55">
        <v>2.75</v>
      </c>
      <c r="Z225" s="55">
        <v>3.25</v>
      </c>
      <c r="AB225" s="55">
        <v>177.25</v>
      </c>
      <c r="AC225" s="55">
        <v>20</v>
      </c>
      <c r="AD225" s="55">
        <v>3.25</v>
      </c>
      <c r="AE225" s="55">
        <v>9.75</v>
      </c>
      <c r="AF225" s="55">
        <v>2.75</v>
      </c>
      <c r="AH225" s="55">
        <v>48.75</v>
      </c>
      <c r="AI225" s="55">
        <v>-23</v>
      </c>
      <c r="AJ225" s="55">
        <v>3</v>
      </c>
      <c r="AK225" s="55">
        <v>3.75</v>
      </c>
      <c r="AL225" s="55">
        <v>3</v>
      </c>
      <c r="AN225" s="55">
        <v>2</v>
      </c>
      <c r="AO225" s="55">
        <v>3.5</v>
      </c>
      <c r="AP225" s="55">
        <v>2</v>
      </c>
      <c r="AQ225" s="55">
        <v>2.5</v>
      </c>
      <c r="AR225" s="55">
        <v>5.5</v>
      </c>
      <c r="AT225" s="55">
        <v>8.25</v>
      </c>
      <c r="AU225" s="55">
        <v>11.75</v>
      </c>
      <c r="AV225" s="55">
        <v>2</v>
      </c>
      <c r="AW225" s="55">
        <v>3.75</v>
      </c>
      <c r="AX225" s="55">
        <v>3.25</v>
      </c>
      <c r="AZ225" s="55">
        <v>-10106.75</v>
      </c>
      <c r="BA225" s="55">
        <v>-96</v>
      </c>
      <c r="BB225" s="55">
        <v>1.5</v>
      </c>
      <c r="BC225" s="55">
        <v>3</v>
      </c>
      <c r="BD225" s="55">
        <v>4</v>
      </c>
      <c r="BF225" s="55">
        <v>142.75</v>
      </c>
      <c r="BG225" s="55">
        <v>17.5</v>
      </c>
      <c r="BH225" s="55">
        <v>16.5</v>
      </c>
      <c r="BI225" s="55">
        <v>8.75</v>
      </c>
      <c r="BJ225" s="55">
        <v>4.75</v>
      </c>
    </row>
    <row r="226" spans="2:62" x14ac:dyDescent="0.25">
      <c r="B226" s="69" t="s">
        <v>491</v>
      </c>
      <c r="C226" s="99" t="s">
        <v>593</v>
      </c>
      <c r="D226" s="100">
        <v>214</v>
      </c>
      <c r="E226" s="101" t="s">
        <v>781</v>
      </c>
      <c r="F226" s="101" t="s">
        <v>284</v>
      </c>
      <c r="G226" s="101" t="s">
        <v>37</v>
      </c>
      <c r="H226" s="100">
        <v>3</v>
      </c>
      <c r="I226" s="100" t="s">
        <v>60</v>
      </c>
      <c r="J226" s="55">
        <v>65359.25</v>
      </c>
      <c r="K226" s="55">
        <v>61696.5</v>
      </c>
      <c r="L226" s="55">
        <v>27277</v>
      </c>
      <c r="M226" s="55">
        <v>7204</v>
      </c>
      <c r="N226" s="55">
        <v>2494.75</v>
      </c>
      <c r="P226" s="55">
        <v>164.25</v>
      </c>
      <c r="Q226" s="55">
        <v>183</v>
      </c>
      <c r="R226" s="55">
        <v>60.25</v>
      </c>
      <c r="S226" s="55">
        <v>40.25</v>
      </c>
      <c r="T226" s="55">
        <v>36</v>
      </c>
      <c r="V226" s="55">
        <v>4.5</v>
      </c>
      <c r="W226" s="55">
        <v>2.25</v>
      </c>
      <c r="X226" s="55">
        <v>2.25</v>
      </c>
      <c r="Y226" s="55">
        <v>2</v>
      </c>
      <c r="Z226" s="55">
        <v>2.75</v>
      </c>
      <c r="AB226" s="55">
        <v>93.25</v>
      </c>
      <c r="AC226" s="55">
        <v>14</v>
      </c>
      <c r="AD226" s="55">
        <v>9.5</v>
      </c>
      <c r="AE226" s="55">
        <v>3</v>
      </c>
      <c r="AF226" s="55">
        <v>0.75</v>
      </c>
      <c r="AH226" s="55">
        <v>394.5</v>
      </c>
      <c r="AI226" s="55">
        <v>76.75</v>
      </c>
      <c r="AJ226" s="55">
        <v>5</v>
      </c>
      <c r="AK226" s="55">
        <v>17.5</v>
      </c>
      <c r="AL226" s="55">
        <v>7.25</v>
      </c>
      <c r="AN226" s="55">
        <v>832.25</v>
      </c>
      <c r="AO226" s="55">
        <v>254</v>
      </c>
      <c r="AP226" s="55">
        <v>12.5</v>
      </c>
      <c r="AQ226" s="55">
        <v>12</v>
      </c>
      <c r="AR226" s="55">
        <v>6.5</v>
      </c>
      <c r="AT226" s="55">
        <v>15.75</v>
      </c>
      <c r="AU226" s="55">
        <v>8.75</v>
      </c>
      <c r="AV226" s="55">
        <v>3.75</v>
      </c>
      <c r="AW226" s="55">
        <v>6</v>
      </c>
      <c r="AX226" s="55">
        <v>3.25</v>
      </c>
      <c r="AZ226" s="55">
        <v>-845.25</v>
      </c>
      <c r="BA226" s="55">
        <v>93.75</v>
      </c>
      <c r="BB226" s="55">
        <v>13.75</v>
      </c>
      <c r="BC226" s="55">
        <v>5</v>
      </c>
      <c r="BD226" s="55">
        <v>8</v>
      </c>
      <c r="BF226" s="55">
        <v>3452.5</v>
      </c>
      <c r="BG226" s="55">
        <v>509</v>
      </c>
      <c r="BH226" s="55">
        <v>88</v>
      </c>
      <c r="BI226" s="55">
        <v>13</v>
      </c>
      <c r="BJ226" s="55">
        <v>7</v>
      </c>
    </row>
    <row r="227" spans="2:62" x14ac:dyDescent="0.25">
      <c r="B227" s="69" t="s">
        <v>492</v>
      </c>
      <c r="C227" s="99" t="s">
        <v>782</v>
      </c>
      <c r="D227" s="100">
        <v>216</v>
      </c>
      <c r="E227" s="101" t="s">
        <v>783</v>
      </c>
      <c r="F227" s="101" t="s">
        <v>134</v>
      </c>
      <c r="G227" s="101" t="s">
        <v>37</v>
      </c>
      <c r="H227" s="100">
        <v>6</v>
      </c>
      <c r="I227" s="100" t="s">
        <v>60</v>
      </c>
      <c r="J227" s="55">
        <v>103.5</v>
      </c>
      <c r="K227" s="55">
        <v>78.75</v>
      </c>
      <c r="L227" s="55">
        <v>33.75</v>
      </c>
      <c r="M227" s="55">
        <v>9</v>
      </c>
      <c r="N227" s="55">
        <v>4.5</v>
      </c>
      <c r="P227" s="55">
        <v>46</v>
      </c>
      <c r="Q227" s="55">
        <v>22.75</v>
      </c>
      <c r="R227" s="55">
        <v>25.5</v>
      </c>
      <c r="S227" s="55">
        <v>7.5</v>
      </c>
      <c r="T227" s="55">
        <v>10.5</v>
      </c>
      <c r="V227" s="55">
        <v>308.5</v>
      </c>
      <c r="W227" s="55">
        <v>28.75</v>
      </c>
      <c r="X227" s="55">
        <v>3.5</v>
      </c>
      <c r="Y227" s="55">
        <v>3.5</v>
      </c>
      <c r="Z227" s="55">
        <v>3</v>
      </c>
      <c r="AB227" s="55">
        <v>223</v>
      </c>
      <c r="AC227" s="55">
        <v>34</v>
      </c>
      <c r="AD227" s="55">
        <v>2.5</v>
      </c>
      <c r="AE227" s="55">
        <v>2</v>
      </c>
      <c r="AF227" s="55">
        <v>1</v>
      </c>
      <c r="AH227" s="55">
        <v>65303.75</v>
      </c>
      <c r="AI227" s="55">
        <v>46032</v>
      </c>
      <c r="AJ227" s="55">
        <v>3870.25</v>
      </c>
      <c r="AK227" s="55">
        <v>1140</v>
      </c>
      <c r="AL227" s="55">
        <v>277</v>
      </c>
      <c r="AN227" s="55">
        <v>65442.5</v>
      </c>
      <c r="AO227" s="55">
        <v>51335.75</v>
      </c>
      <c r="AP227" s="55">
        <v>13879.75</v>
      </c>
      <c r="AQ227" s="55">
        <v>5418.5</v>
      </c>
      <c r="AR227" s="55">
        <v>2176.25</v>
      </c>
      <c r="AT227" s="55">
        <v>10594.25</v>
      </c>
      <c r="AU227" s="55">
        <v>3178</v>
      </c>
      <c r="AV227" s="55">
        <v>100</v>
      </c>
      <c r="AW227" s="55">
        <v>26.25</v>
      </c>
      <c r="AX227" s="55">
        <v>7.25</v>
      </c>
      <c r="AZ227" s="55">
        <v>-1184.5</v>
      </c>
      <c r="BA227" s="55">
        <v>-5</v>
      </c>
      <c r="BB227" s="55">
        <v>4.5</v>
      </c>
      <c r="BC227" s="55">
        <v>4.25</v>
      </c>
      <c r="BD227" s="55">
        <v>5.25</v>
      </c>
      <c r="BF227" s="55">
        <v>90.75</v>
      </c>
      <c r="BG227" s="55">
        <v>387.5</v>
      </c>
      <c r="BH227" s="55">
        <v>10.25</v>
      </c>
      <c r="BI227" s="55">
        <v>6.75</v>
      </c>
      <c r="BJ227" s="55">
        <v>5.25</v>
      </c>
    </row>
    <row r="228" spans="2:62" x14ac:dyDescent="0.25">
      <c r="B228" s="69" t="s">
        <v>493</v>
      </c>
      <c r="C228" s="99" t="s">
        <v>33</v>
      </c>
      <c r="D228" s="100">
        <v>30</v>
      </c>
      <c r="E228" s="101" t="s">
        <v>697</v>
      </c>
      <c r="F228" s="101" t="s">
        <v>36</v>
      </c>
      <c r="G228" s="101" t="s">
        <v>37</v>
      </c>
      <c r="H228" s="100">
        <v>13</v>
      </c>
      <c r="I228" s="100" t="s">
        <v>39</v>
      </c>
      <c r="J228" s="55">
        <v>5437.75</v>
      </c>
      <c r="K228" s="55">
        <v>321.75</v>
      </c>
      <c r="L228" s="55">
        <v>26</v>
      </c>
      <c r="M228" s="55">
        <v>7</v>
      </c>
      <c r="N228" s="55">
        <v>4</v>
      </c>
      <c r="P228" s="55">
        <v>0</v>
      </c>
      <c r="Q228" s="55">
        <v>0</v>
      </c>
      <c r="R228" s="55">
        <v>0</v>
      </c>
      <c r="S228" s="55">
        <v>0</v>
      </c>
      <c r="T228" s="55">
        <v>0</v>
      </c>
      <c r="V228" s="55">
        <v>10.25</v>
      </c>
      <c r="W228" s="55">
        <v>5</v>
      </c>
      <c r="X228" s="55">
        <v>4</v>
      </c>
      <c r="Y228" s="55">
        <v>7</v>
      </c>
      <c r="Z228" s="55">
        <v>4.75</v>
      </c>
      <c r="AB228" s="55">
        <v>70.25</v>
      </c>
      <c r="AC228" s="55">
        <v>25</v>
      </c>
      <c r="AD228" s="55">
        <v>5</v>
      </c>
      <c r="AE228" s="55">
        <v>5.5</v>
      </c>
      <c r="AF228" s="55">
        <v>5.5</v>
      </c>
      <c r="AH228" s="55">
        <v>70.75</v>
      </c>
      <c r="AI228" s="55">
        <v>-3.75</v>
      </c>
      <c r="AJ228" s="55">
        <v>3</v>
      </c>
      <c r="AK228" s="55">
        <v>4.75</v>
      </c>
      <c r="AL228" s="55">
        <v>6</v>
      </c>
      <c r="AN228" s="55">
        <v>108.75</v>
      </c>
      <c r="AO228" s="55">
        <v>25.5</v>
      </c>
      <c r="AP228" s="55">
        <v>5.25</v>
      </c>
      <c r="AQ228" s="55">
        <v>5.25</v>
      </c>
      <c r="AR228" s="55">
        <v>5</v>
      </c>
      <c r="AT228" s="55">
        <v>21.25</v>
      </c>
      <c r="AU228" s="55">
        <v>6.75</v>
      </c>
      <c r="AV228" s="55">
        <v>88.75</v>
      </c>
      <c r="AW228" s="55">
        <v>4.5</v>
      </c>
      <c r="AX228" s="55">
        <v>3.25</v>
      </c>
      <c r="AZ228" s="55">
        <v>-1758</v>
      </c>
      <c r="BA228" s="55">
        <v>316.5</v>
      </c>
      <c r="BB228" s="55">
        <v>26.5</v>
      </c>
      <c r="BC228" s="55">
        <v>7.75</v>
      </c>
      <c r="BD228" s="55">
        <v>7.25</v>
      </c>
      <c r="BF228" s="55">
        <v>106</v>
      </c>
      <c r="BG228" s="55">
        <v>17.25</v>
      </c>
      <c r="BH228" s="55">
        <v>18.25</v>
      </c>
      <c r="BI228" s="55">
        <v>8.5</v>
      </c>
      <c r="BJ228" s="55">
        <v>5</v>
      </c>
    </row>
    <row r="229" spans="2:62" x14ac:dyDescent="0.25">
      <c r="B229" s="69" t="s">
        <v>494</v>
      </c>
      <c r="C229" s="99" t="s">
        <v>737</v>
      </c>
      <c r="D229" s="100">
        <v>58</v>
      </c>
      <c r="E229" s="101" t="s">
        <v>784</v>
      </c>
      <c r="F229" s="101" t="s">
        <v>60</v>
      </c>
      <c r="G229" s="101" t="s">
        <v>494</v>
      </c>
      <c r="H229" s="100" t="s">
        <v>60</v>
      </c>
      <c r="I229" s="100" t="s">
        <v>39</v>
      </c>
      <c r="J229" s="55">
        <v>950</v>
      </c>
      <c r="K229" s="55">
        <v>21</v>
      </c>
      <c r="L229" s="55">
        <v>56.75</v>
      </c>
      <c r="M229" s="55">
        <v>2</v>
      </c>
      <c r="N229" s="55">
        <v>5.5</v>
      </c>
      <c r="P229" s="55">
        <v>50.75</v>
      </c>
      <c r="Q229" s="55">
        <v>14.5</v>
      </c>
      <c r="R229" s="55">
        <v>32</v>
      </c>
      <c r="S229" s="55">
        <v>3.75</v>
      </c>
      <c r="T229" s="55">
        <v>11.25</v>
      </c>
      <c r="V229" s="55">
        <v>16.75</v>
      </c>
      <c r="W229" s="55">
        <v>8</v>
      </c>
      <c r="X229" s="55">
        <v>3.75</v>
      </c>
      <c r="Y229" s="55">
        <v>2</v>
      </c>
      <c r="Z229" s="55">
        <v>2</v>
      </c>
      <c r="AB229" s="55">
        <v>634</v>
      </c>
      <c r="AC229" s="55">
        <v>110.5</v>
      </c>
      <c r="AD229" s="55">
        <v>6.5</v>
      </c>
      <c r="AE229" s="55">
        <v>1.75</v>
      </c>
      <c r="AF229" s="55">
        <v>3.25</v>
      </c>
      <c r="AH229" s="55">
        <v>392.75</v>
      </c>
      <c r="AI229" s="55">
        <v>41.5</v>
      </c>
      <c r="AJ229" s="55">
        <v>2.75</v>
      </c>
      <c r="AK229" s="55">
        <v>2.75</v>
      </c>
      <c r="AL229" s="55">
        <v>1.75</v>
      </c>
      <c r="AN229" s="55">
        <v>343</v>
      </c>
      <c r="AO229" s="55">
        <v>48.25</v>
      </c>
      <c r="AP229" s="55">
        <v>7</v>
      </c>
      <c r="AQ229" s="55">
        <v>4.25</v>
      </c>
      <c r="AR229" s="55">
        <v>2.5</v>
      </c>
      <c r="AT229" s="55">
        <v>35.25</v>
      </c>
      <c r="AU229" s="55">
        <v>10.5</v>
      </c>
      <c r="AV229" s="55">
        <v>2.5</v>
      </c>
      <c r="AW229" s="55">
        <v>2.75</v>
      </c>
      <c r="AX229" s="55">
        <v>1.75</v>
      </c>
      <c r="AZ229" s="55">
        <v>1941</v>
      </c>
      <c r="BA229" s="55">
        <v>265</v>
      </c>
      <c r="BB229" s="55">
        <v>24</v>
      </c>
      <c r="BC229" s="55">
        <v>11.5</v>
      </c>
      <c r="BD229" s="55">
        <v>3.75</v>
      </c>
      <c r="BF229" s="55">
        <v>37.5</v>
      </c>
      <c r="BG229" s="55">
        <v>7.5</v>
      </c>
      <c r="BH229" s="55">
        <v>10.25</v>
      </c>
      <c r="BI229" s="55">
        <v>2.75</v>
      </c>
      <c r="BJ229" s="55">
        <v>1.75</v>
      </c>
    </row>
    <row r="230" spans="2:62" x14ac:dyDescent="0.25">
      <c r="B230" s="69" t="s">
        <v>495</v>
      </c>
      <c r="C230" s="99" t="s">
        <v>737</v>
      </c>
      <c r="D230" s="100">
        <v>59</v>
      </c>
      <c r="E230" s="101" t="s">
        <v>698</v>
      </c>
      <c r="F230" s="101" t="s">
        <v>60</v>
      </c>
      <c r="G230" s="101" t="s">
        <v>494</v>
      </c>
      <c r="H230" s="100" t="s">
        <v>60</v>
      </c>
      <c r="I230" s="103" t="s">
        <v>60</v>
      </c>
      <c r="J230" s="55">
        <v>1385.25</v>
      </c>
      <c r="K230" s="55">
        <v>25</v>
      </c>
      <c r="L230" s="55">
        <v>304.5</v>
      </c>
      <c r="M230" s="55">
        <v>2.75</v>
      </c>
      <c r="N230" s="55">
        <v>9.25</v>
      </c>
      <c r="P230" s="55">
        <v>90</v>
      </c>
      <c r="Q230" s="55">
        <v>25.5</v>
      </c>
      <c r="R230" s="55">
        <v>71.5</v>
      </c>
      <c r="S230" s="55">
        <v>6.5</v>
      </c>
      <c r="T230" s="55">
        <v>29.75</v>
      </c>
      <c r="V230" s="55">
        <v>17</v>
      </c>
      <c r="W230" s="55">
        <v>8.25</v>
      </c>
      <c r="X230" s="55">
        <v>3</v>
      </c>
      <c r="Y230" s="55">
        <v>1.75</v>
      </c>
      <c r="Z230" s="55">
        <v>2</v>
      </c>
      <c r="AB230" s="55">
        <v>276.75</v>
      </c>
      <c r="AC230" s="55">
        <v>27.25</v>
      </c>
      <c r="AD230" s="55">
        <v>1.5</v>
      </c>
      <c r="AE230" s="55">
        <v>3.5</v>
      </c>
      <c r="AF230" s="55">
        <v>1.25</v>
      </c>
      <c r="AH230" s="55">
        <v>264.25</v>
      </c>
      <c r="AI230" s="55">
        <v>46.5</v>
      </c>
      <c r="AJ230" s="55">
        <v>5.25</v>
      </c>
      <c r="AK230" s="55">
        <v>2.25</v>
      </c>
      <c r="AL230" s="55">
        <v>2.75</v>
      </c>
      <c r="AN230" s="55">
        <v>150.75</v>
      </c>
      <c r="AO230" s="55">
        <v>26.5</v>
      </c>
      <c r="AP230" s="55">
        <v>4.5</v>
      </c>
      <c r="AQ230" s="55">
        <v>4.25</v>
      </c>
      <c r="AR230" s="55">
        <v>3</v>
      </c>
      <c r="AT230" s="55">
        <v>71</v>
      </c>
      <c r="AU230" s="55">
        <v>10</v>
      </c>
      <c r="AV230" s="55">
        <v>2.75</v>
      </c>
      <c r="AW230" s="55">
        <v>2</v>
      </c>
      <c r="AX230" s="55">
        <v>2.25</v>
      </c>
      <c r="AZ230" s="55">
        <v>2761.75</v>
      </c>
      <c r="BA230" s="55">
        <v>426.5</v>
      </c>
      <c r="BB230" s="55">
        <v>37.75</v>
      </c>
      <c r="BC230" s="55">
        <v>14</v>
      </c>
      <c r="BD230" s="55">
        <v>6.25</v>
      </c>
      <c r="BF230" s="55">
        <v>144.25</v>
      </c>
      <c r="BG230" s="55">
        <v>10.25</v>
      </c>
      <c r="BH230" s="55">
        <v>20.75</v>
      </c>
      <c r="BI230" s="55">
        <v>4.75</v>
      </c>
      <c r="BJ230" s="55">
        <v>2.25</v>
      </c>
    </row>
    <row r="231" spans="2:62" x14ac:dyDescent="0.25">
      <c r="B231" s="69" t="s">
        <v>195</v>
      </c>
      <c r="C231" s="101" t="s">
        <v>100</v>
      </c>
      <c r="D231" s="100">
        <v>21</v>
      </c>
      <c r="E231" s="101" t="s">
        <v>198</v>
      </c>
      <c r="F231" s="101" t="s">
        <v>59</v>
      </c>
      <c r="G231" s="101" t="s">
        <v>37</v>
      </c>
      <c r="H231" s="100">
        <v>22</v>
      </c>
      <c r="I231" s="100" t="s">
        <v>60</v>
      </c>
      <c r="J231" s="55">
        <v>85.75</v>
      </c>
      <c r="K231" s="55">
        <v>38.5</v>
      </c>
      <c r="L231" s="55">
        <v>12.25</v>
      </c>
      <c r="M231" s="55">
        <v>9</v>
      </c>
      <c r="N231" s="55">
        <v>9</v>
      </c>
      <c r="P231" s="55">
        <v>221.75</v>
      </c>
      <c r="Q231" s="55">
        <v>123.75</v>
      </c>
      <c r="R231" s="55">
        <v>107.75</v>
      </c>
      <c r="S231" s="55">
        <v>41</v>
      </c>
      <c r="T231" s="55">
        <v>49</v>
      </c>
      <c r="V231" s="55">
        <v>4933.5</v>
      </c>
      <c r="W231" s="55">
        <v>930.75</v>
      </c>
      <c r="X231" s="55">
        <v>20.75</v>
      </c>
      <c r="Y231" s="55">
        <v>10.25</v>
      </c>
      <c r="Z231" s="55">
        <v>5.75</v>
      </c>
      <c r="AB231" s="55">
        <v>97.75</v>
      </c>
      <c r="AC231" s="55">
        <v>20.25</v>
      </c>
      <c r="AD231" s="55">
        <v>6.25</v>
      </c>
      <c r="AE231" s="55">
        <v>9</v>
      </c>
      <c r="AF231" s="55">
        <v>7.25</v>
      </c>
      <c r="AH231" s="55">
        <v>65322</v>
      </c>
      <c r="AI231" s="55">
        <v>63692.75</v>
      </c>
      <c r="AJ231" s="55">
        <v>13194.5</v>
      </c>
      <c r="AK231" s="55">
        <v>4150.5</v>
      </c>
      <c r="AL231" s="55">
        <v>896.5</v>
      </c>
      <c r="AN231" s="55">
        <v>65448.75</v>
      </c>
      <c r="AO231" s="55">
        <v>63423.25</v>
      </c>
      <c r="AP231" s="55">
        <v>42292.25</v>
      </c>
      <c r="AQ231" s="55">
        <v>24424</v>
      </c>
      <c r="AR231" s="55">
        <v>12253.75</v>
      </c>
      <c r="AT231" s="55">
        <v>16099.75</v>
      </c>
      <c r="AU231" s="55">
        <v>4368</v>
      </c>
      <c r="AV231" s="55">
        <v>74.75</v>
      </c>
      <c r="AW231" s="55">
        <v>29</v>
      </c>
      <c r="AX231" s="55">
        <v>15.75</v>
      </c>
      <c r="AZ231" s="55">
        <v>2158.75</v>
      </c>
      <c r="BA231" s="55">
        <v>150</v>
      </c>
      <c r="BB231" s="55">
        <v>33.75</v>
      </c>
      <c r="BC231" s="55">
        <v>31</v>
      </c>
      <c r="BD231" s="55">
        <v>12</v>
      </c>
      <c r="BF231" s="55">
        <v>425.5</v>
      </c>
      <c r="BG231" s="55">
        <v>2062</v>
      </c>
      <c r="BH231" s="55">
        <v>60</v>
      </c>
      <c r="BI231" s="55">
        <v>39.75</v>
      </c>
      <c r="BJ231" s="55">
        <v>16.5</v>
      </c>
    </row>
    <row r="232" spans="2:62" x14ac:dyDescent="0.25">
      <c r="B232" s="69" t="s">
        <v>496</v>
      </c>
      <c r="C232" s="101" t="s">
        <v>100</v>
      </c>
      <c r="D232" s="100">
        <v>311</v>
      </c>
      <c r="E232" s="101" t="s">
        <v>102</v>
      </c>
      <c r="F232" s="99" t="s">
        <v>658</v>
      </c>
      <c r="G232" s="99" t="s">
        <v>37</v>
      </c>
      <c r="H232" s="100">
        <v>6</v>
      </c>
      <c r="I232" s="100" t="s">
        <v>39</v>
      </c>
      <c r="J232" s="55">
        <v>-30.75</v>
      </c>
      <c r="K232" s="55">
        <v>9</v>
      </c>
      <c r="L232" s="55">
        <v>8</v>
      </c>
      <c r="M232" s="55">
        <v>7.75</v>
      </c>
      <c r="N232" s="55">
        <v>6.25</v>
      </c>
      <c r="P232" s="55">
        <v>58.75</v>
      </c>
      <c r="Q232" s="55">
        <v>56</v>
      </c>
      <c r="R232" s="55">
        <v>42.75</v>
      </c>
      <c r="S232" s="55">
        <v>26.5</v>
      </c>
      <c r="T232" s="55">
        <v>25.5</v>
      </c>
      <c r="V232" s="55">
        <v>5934.75</v>
      </c>
      <c r="W232" s="55">
        <v>892.5</v>
      </c>
      <c r="X232" s="55">
        <v>10.25</v>
      </c>
      <c r="Y232" s="55">
        <v>8.5</v>
      </c>
      <c r="Z232" s="55">
        <v>6.5</v>
      </c>
      <c r="AB232" s="55">
        <v>59.25</v>
      </c>
      <c r="AC232" s="55">
        <v>10</v>
      </c>
      <c r="AD232" s="55">
        <v>6</v>
      </c>
      <c r="AE232" s="55">
        <v>3.25</v>
      </c>
      <c r="AF232" s="55">
        <v>0</v>
      </c>
      <c r="AH232" s="55">
        <v>65327.5</v>
      </c>
      <c r="AI232" s="55">
        <v>58790.5</v>
      </c>
      <c r="AJ232" s="55">
        <v>6150.5</v>
      </c>
      <c r="AK232" s="55">
        <v>1762.75</v>
      </c>
      <c r="AL232" s="55">
        <v>409.75</v>
      </c>
      <c r="AN232" s="55">
        <v>65433.25</v>
      </c>
      <c r="AO232" s="55">
        <v>63467.5</v>
      </c>
      <c r="AP232" s="55">
        <v>25899</v>
      </c>
      <c r="AQ232" s="55">
        <v>10390.75</v>
      </c>
      <c r="AR232" s="55">
        <v>4068.75</v>
      </c>
      <c r="AT232" s="55">
        <v>1377</v>
      </c>
      <c r="AU232" s="55">
        <v>291.5</v>
      </c>
      <c r="AV232" s="55">
        <v>14.25</v>
      </c>
      <c r="AW232" s="55">
        <v>10.25</v>
      </c>
      <c r="AX232" s="55">
        <v>6</v>
      </c>
      <c r="AZ232" s="55">
        <v>-7239.5</v>
      </c>
      <c r="BA232" s="55">
        <v>-153</v>
      </c>
      <c r="BB232" s="55">
        <v>-6.75</v>
      </c>
      <c r="BC232" s="55">
        <v>3.75</v>
      </c>
      <c r="BD232" s="55">
        <v>5.75</v>
      </c>
      <c r="BF232" s="55">
        <v>1314.25</v>
      </c>
      <c r="BG232" s="55">
        <v>635</v>
      </c>
      <c r="BH232" s="55">
        <v>17.25</v>
      </c>
      <c r="BI232" s="55">
        <v>12</v>
      </c>
      <c r="BJ232" s="55">
        <v>9</v>
      </c>
    </row>
    <row r="233" spans="2:62" x14ac:dyDescent="0.25">
      <c r="B233" s="69" t="s">
        <v>99</v>
      </c>
      <c r="C233" s="101" t="s">
        <v>100</v>
      </c>
      <c r="D233" s="100">
        <v>307</v>
      </c>
      <c r="E233" s="101" t="s">
        <v>102</v>
      </c>
      <c r="F233" s="99" t="s">
        <v>658</v>
      </c>
      <c r="G233" s="99" t="s">
        <v>37</v>
      </c>
      <c r="H233" s="100">
        <v>16</v>
      </c>
      <c r="I233" s="100" t="s">
        <v>39</v>
      </c>
      <c r="J233" s="55">
        <v>35</v>
      </c>
      <c r="K233" s="55">
        <v>10.5</v>
      </c>
      <c r="L233" s="55">
        <v>8</v>
      </c>
      <c r="M233" s="55">
        <v>3.75</v>
      </c>
      <c r="N233" s="55">
        <v>4.75</v>
      </c>
      <c r="P233" s="55">
        <v>55</v>
      </c>
      <c r="Q233" s="55">
        <v>69.5</v>
      </c>
      <c r="R233" s="55">
        <v>50</v>
      </c>
      <c r="S233" s="55">
        <v>29.75</v>
      </c>
      <c r="T233" s="55">
        <v>17.5</v>
      </c>
      <c r="V233" s="55">
        <v>14037.5</v>
      </c>
      <c r="W233" s="55">
        <v>4091.25</v>
      </c>
      <c r="X233" s="55">
        <v>50</v>
      </c>
      <c r="Y233" s="55">
        <v>15.75</v>
      </c>
      <c r="Z233" s="55">
        <v>8.75</v>
      </c>
      <c r="AB233" s="55">
        <v>269.25</v>
      </c>
      <c r="AC233" s="55">
        <v>30.25</v>
      </c>
      <c r="AD233" s="55">
        <v>4.75</v>
      </c>
      <c r="AE233" s="55">
        <v>2</v>
      </c>
      <c r="AF233" s="55">
        <v>0.75</v>
      </c>
      <c r="AH233" s="55">
        <v>63885.5</v>
      </c>
      <c r="AI233" s="55">
        <v>57181.25</v>
      </c>
      <c r="AJ233" s="55">
        <v>21261</v>
      </c>
      <c r="AK233" s="55">
        <v>7774.25</v>
      </c>
      <c r="AL233" s="55">
        <v>2139.5</v>
      </c>
      <c r="AN233" s="55">
        <v>65363.25</v>
      </c>
      <c r="AO233" s="55">
        <v>64834.25</v>
      </c>
      <c r="AP233" s="55">
        <v>58598.75</v>
      </c>
      <c r="AQ233" s="55">
        <v>31944</v>
      </c>
      <c r="AR233" s="55">
        <v>15440</v>
      </c>
      <c r="AT233" s="55">
        <v>28610.5</v>
      </c>
      <c r="AU233" s="55">
        <v>5523</v>
      </c>
      <c r="AV233" s="55">
        <v>111</v>
      </c>
      <c r="AW233" s="55">
        <v>52.75</v>
      </c>
      <c r="AX233" s="55">
        <v>10</v>
      </c>
      <c r="AZ233" s="55">
        <v>-3905</v>
      </c>
      <c r="BA233" s="55">
        <v>-123.5</v>
      </c>
      <c r="BB233" s="55">
        <v>-6.5</v>
      </c>
      <c r="BC233" s="55">
        <v>3</v>
      </c>
      <c r="BD233" s="55">
        <v>3.5</v>
      </c>
      <c r="BF233" s="55">
        <v>16073.25</v>
      </c>
      <c r="BG233" s="55">
        <v>3830.5</v>
      </c>
      <c r="BH233" s="55">
        <v>34.75</v>
      </c>
      <c r="BI233" s="55">
        <v>39.75</v>
      </c>
      <c r="BJ233" s="55">
        <v>12.75</v>
      </c>
    </row>
    <row r="234" spans="2:62" x14ac:dyDescent="0.25">
      <c r="B234" s="69" t="s">
        <v>103</v>
      </c>
      <c r="C234" s="101" t="s">
        <v>100</v>
      </c>
      <c r="D234" s="100">
        <v>107</v>
      </c>
      <c r="E234" s="101" t="s">
        <v>106</v>
      </c>
      <c r="F234" s="101" t="s">
        <v>107</v>
      </c>
      <c r="G234" s="101" t="s">
        <v>108</v>
      </c>
      <c r="H234" s="100">
        <v>8</v>
      </c>
      <c r="I234" s="100" t="s">
        <v>60</v>
      </c>
      <c r="J234" s="55">
        <v>1224.75</v>
      </c>
      <c r="K234" s="55">
        <v>94.25</v>
      </c>
      <c r="L234" s="55">
        <v>162.75</v>
      </c>
      <c r="M234" s="55">
        <v>7</v>
      </c>
      <c r="N234" s="55">
        <v>20.5</v>
      </c>
      <c r="P234" s="55">
        <v>76.25</v>
      </c>
      <c r="Q234" s="55">
        <v>40</v>
      </c>
      <c r="R234" s="55">
        <v>45</v>
      </c>
      <c r="S234" s="55">
        <v>15.333333333333334</v>
      </c>
      <c r="T234" s="55">
        <v>16.5</v>
      </c>
      <c r="V234" s="55">
        <v>9105.75</v>
      </c>
      <c r="W234" s="55">
        <v>2925.25</v>
      </c>
      <c r="X234" s="55">
        <v>43.75</v>
      </c>
      <c r="Y234" s="55">
        <v>10.75</v>
      </c>
      <c r="Z234" s="55">
        <v>5.5</v>
      </c>
      <c r="AB234" s="55">
        <v>4782.75</v>
      </c>
      <c r="AC234" s="55">
        <v>1029.25</v>
      </c>
      <c r="AD234" s="55">
        <v>33.25</v>
      </c>
      <c r="AE234" s="55">
        <v>23</v>
      </c>
      <c r="AF234" s="55">
        <v>5.75</v>
      </c>
      <c r="AH234" s="55">
        <v>65326.5</v>
      </c>
      <c r="AI234" s="55">
        <v>65227.5</v>
      </c>
      <c r="AJ234" s="55">
        <v>17640.75</v>
      </c>
      <c r="AK234" s="55">
        <v>6699.5</v>
      </c>
      <c r="AL234" s="55">
        <v>2271.75</v>
      </c>
      <c r="AN234" s="55">
        <v>65444.25</v>
      </c>
      <c r="AO234" s="55">
        <v>60455.25</v>
      </c>
      <c r="AP234" s="55">
        <v>54623.25</v>
      </c>
      <c r="AQ234" s="55">
        <v>27174.75</v>
      </c>
      <c r="AR234" s="55">
        <v>16356.5</v>
      </c>
      <c r="AT234" s="55">
        <v>23943.75</v>
      </c>
      <c r="AU234" s="55">
        <v>3740</v>
      </c>
      <c r="AV234" s="55">
        <v>82.5</v>
      </c>
      <c r="AW234" s="55">
        <v>24.5</v>
      </c>
      <c r="AX234" s="55">
        <v>11.5</v>
      </c>
      <c r="AZ234" s="55">
        <v>5276.75</v>
      </c>
      <c r="BA234" s="55">
        <v>863.75</v>
      </c>
      <c r="BB234" s="55">
        <v>79.75</v>
      </c>
      <c r="BC234" s="55">
        <v>16.75</v>
      </c>
      <c r="BD234" s="55">
        <v>14</v>
      </c>
      <c r="BF234" s="55">
        <v>11263.75</v>
      </c>
      <c r="BG234" s="55">
        <v>3986</v>
      </c>
      <c r="BH234" s="55">
        <v>90</v>
      </c>
      <c r="BI234" s="55">
        <v>89.5</v>
      </c>
      <c r="BJ234" s="55">
        <v>20.75</v>
      </c>
    </row>
    <row r="235" spans="2:62" x14ac:dyDescent="0.25">
      <c r="B235" s="69" t="s">
        <v>497</v>
      </c>
      <c r="C235" s="101" t="s">
        <v>100</v>
      </c>
      <c r="D235" s="100">
        <v>227</v>
      </c>
      <c r="E235" s="101" t="s">
        <v>293</v>
      </c>
      <c r="F235" s="99" t="s">
        <v>658</v>
      </c>
      <c r="G235" s="99" t="s">
        <v>37</v>
      </c>
      <c r="H235" s="100">
        <v>6</v>
      </c>
      <c r="I235" s="100" t="s">
        <v>39</v>
      </c>
      <c r="J235" s="55">
        <v>107</v>
      </c>
      <c r="K235" s="55">
        <v>26.5</v>
      </c>
      <c r="L235" s="55">
        <v>36.25</v>
      </c>
      <c r="M235" s="55">
        <v>49.25</v>
      </c>
      <c r="N235" s="55">
        <v>9.25</v>
      </c>
      <c r="P235" s="55">
        <v>36</v>
      </c>
      <c r="Q235" s="55">
        <v>10.75</v>
      </c>
      <c r="R235" s="55">
        <v>22.5</v>
      </c>
      <c r="S235" s="55">
        <v>6</v>
      </c>
      <c r="T235" s="55">
        <v>13.75</v>
      </c>
      <c r="V235" s="55">
        <v>939.25</v>
      </c>
      <c r="W235" s="55">
        <v>77.75</v>
      </c>
      <c r="X235" s="55">
        <v>6.75</v>
      </c>
      <c r="Y235" s="55">
        <v>5.25</v>
      </c>
      <c r="Z235" s="55">
        <v>4.75</v>
      </c>
      <c r="AB235" s="55">
        <v>44.5</v>
      </c>
      <c r="AC235" s="55">
        <v>9.75</v>
      </c>
      <c r="AD235" s="55">
        <v>4</v>
      </c>
      <c r="AE235" s="55">
        <v>3</v>
      </c>
      <c r="AF235" s="55">
        <v>1.75</v>
      </c>
      <c r="AH235" s="55">
        <v>65328.75</v>
      </c>
      <c r="AI235" s="55">
        <v>31302</v>
      </c>
      <c r="AJ235" s="55">
        <v>2271.75</v>
      </c>
      <c r="AK235" s="55">
        <v>1156.5</v>
      </c>
      <c r="AL235" s="55">
        <v>139.5</v>
      </c>
      <c r="AN235" s="55">
        <v>65424</v>
      </c>
      <c r="AO235" s="55">
        <v>40643.5</v>
      </c>
      <c r="AP235" s="55">
        <v>10241</v>
      </c>
      <c r="AQ235" s="55">
        <v>4182.5</v>
      </c>
      <c r="AR235" s="55">
        <v>1242.5</v>
      </c>
      <c r="AT235" s="55">
        <v>58.5</v>
      </c>
      <c r="AU235" s="55">
        <v>12</v>
      </c>
      <c r="AV235" s="55">
        <v>6.25</v>
      </c>
      <c r="AW235" s="55">
        <v>4.5</v>
      </c>
      <c r="AX235" s="55">
        <v>3.75</v>
      </c>
      <c r="AZ235" s="55">
        <v>-1200.5</v>
      </c>
      <c r="BA235" s="55">
        <v>3.75</v>
      </c>
      <c r="BB235" s="55">
        <v>11.5</v>
      </c>
      <c r="BC235" s="55">
        <v>6.75</v>
      </c>
      <c r="BD235" s="55">
        <v>5.75</v>
      </c>
      <c r="BF235" s="55">
        <v>478.5</v>
      </c>
      <c r="BG235" s="55">
        <v>218.5</v>
      </c>
      <c r="BH235" s="55">
        <v>31</v>
      </c>
      <c r="BI235" s="55">
        <v>10.5</v>
      </c>
      <c r="BJ235" s="55">
        <v>9</v>
      </c>
    </row>
    <row r="236" spans="2:62" x14ac:dyDescent="0.25">
      <c r="B236" s="69" t="s">
        <v>292</v>
      </c>
      <c r="C236" s="101" t="s">
        <v>100</v>
      </c>
      <c r="D236" s="100">
        <v>238</v>
      </c>
      <c r="E236" s="101" t="s">
        <v>293</v>
      </c>
      <c r="F236" s="99" t="s">
        <v>658</v>
      </c>
      <c r="G236" s="99" t="s">
        <v>37</v>
      </c>
      <c r="H236" s="100">
        <v>15</v>
      </c>
      <c r="I236" s="100" t="s">
        <v>39</v>
      </c>
      <c r="J236" s="55">
        <v>27.5</v>
      </c>
      <c r="K236" s="55">
        <v>0</v>
      </c>
      <c r="L236" s="55">
        <v>6</v>
      </c>
      <c r="M236" s="55">
        <v>3</v>
      </c>
      <c r="N236" s="55">
        <v>3</v>
      </c>
      <c r="P236" s="55">
        <v>207</v>
      </c>
      <c r="Q236" s="55">
        <v>203</v>
      </c>
      <c r="R236" s="55">
        <v>160</v>
      </c>
      <c r="S236" s="55">
        <v>104.5</v>
      </c>
      <c r="T236" s="55">
        <v>63.5</v>
      </c>
      <c r="V236" s="55">
        <v>3690.25</v>
      </c>
      <c r="W236" s="55">
        <v>309.75</v>
      </c>
      <c r="X236" s="55">
        <v>9.75</v>
      </c>
      <c r="Y236" s="55">
        <v>18</v>
      </c>
      <c r="Z236" s="55">
        <v>3</v>
      </c>
      <c r="AB236" s="55">
        <v>66.75</v>
      </c>
      <c r="AC236" s="55">
        <v>18</v>
      </c>
      <c r="AD236" s="55">
        <v>2.5</v>
      </c>
      <c r="AE236" s="55">
        <v>1.25</v>
      </c>
      <c r="AF236" s="55">
        <v>0.5</v>
      </c>
      <c r="AH236" s="55">
        <v>65330.25</v>
      </c>
      <c r="AI236" s="55">
        <v>63728</v>
      </c>
      <c r="AJ236" s="55">
        <v>11587.75</v>
      </c>
      <c r="AK236" s="55">
        <v>3619.5</v>
      </c>
      <c r="AL236" s="55">
        <v>630.25</v>
      </c>
      <c r="AN236" s="55">
        <v>65431.25</v>
      </c>
      <c r="AO236" s="55">
        <v>60819.75</v>
      </c>
      <c r="AP236" s="55">
        <v>31433.75</v>
      </c>
      <c r="AQ236" s="55">
        <v>14473.75</v>
      </c>
      <c r="AR236" s="55">
        <v>8119.75</v>
      </c>
      <c r="AT236" s="55">
        <v>1091.5</v>
      </c>
      <c r="AU236" s="55">
        <v>313</v>
      </c>
      <c r="AV236" s="55">
        <v>20</v>
      </c>
      <c r="AW236" s="55">
        <v>7.75</v>
      </c>
      <c r="AX236" s="55">
        <v>3</v>
      </c>
      <c r="AZ236" s="55">
        <v>486</v>
      </c>
      <c r="BA236" s="55">
        <v>102.75</v>
      </c>
      <c r="BB236" s="55">
        <v>6.75</v>
      </c>
      <c r="BC236" s="55">
        <v>3.75</v>
      </c>
      <c r="BD236" s="55">
        <v>3</v>
      </c>
      <c r="BF236" s="55">
        <v>8944.75</v>
      </c>
      <c r="BG236" s="55">
        <v>1925.5</v>
      </c>
      <c r="BH236" s="55">
        <v>48.75</v>
      </c>
      <c r="BI236" s="55">
        <v>23.5</v>
      </c>
      <c r="BJ236" s="55">
        <v>15.75</v>
      </c>
    </row>
    <row r="237" spans="2:62" x14ac:dyDescent="0.25">
      <c r="B237" s="69" t="s">
        <v>110</v>
      </c>
      <c r="C237" s="99" t="s">
        <v>112</v>
      </c>
      <c r="D237" s="100">
        <v>23</v>
      </c>
      <c r="E237" s="101" t="s">
        <v>114</v>
      </c>
      <c r="F237" s="101" t="s">
        <v>115</v>
      </c>
      <c r="G237" s="101" t="s">
        <v>37</v>
      </c>
      <c r="H237" s="100">
        <v>33</v>
      </c>
      <c r="I237" s="100" t="s">
        <v>60</v>
      </c>
      <c r="J237" s="55">
        <v>3.25</v>
      </c>
      <c r="K237" s="55">
        <v>18</v>
      </c>
      <c r="L237" s="55">
        <v>7.5</v>
      </c>
      <c r="M237" s="55">
        <v>5.25</v>
      </c>
      <c r="N237" s="55">
        <v>5.75</v>
      </c>
      <c r="P237" s="55">
        <v>131.25</v>
      </c>
      <c r="Q237" s="55">
        <v>70.75</v>
      </c>
      <c r="R237" s="55">
        <v>68.25</v>
      </c>
      <c r="S237" s="55">
        <v>27.25</v>
      </c>
      <c r="T237" s="55">
        <v>28</v>
      </c>
      <c r="V237" s="55">
        <v>14915</v>
      </c>
      <c r="W237" s="55">
        <v>5633</v>
      </c>
      <c r="X237" s="55">
        <v>36.75</v>
      </c>
      <c r="Y237" s="55">
        <v>20.25</v>
      </c>
      <c r="Z237" s="55">
        <v>7.25</v>
      </c>
      <c r="AB237" s="55">
        <v>37496.75</v>
      </c>
      <c r="AC237" s="55">
        <v>5604.75</v>
      </c>
      <c r="AD237" s="55">
        <v>154.25</v>
      </c>
      <c r="AE237" s="55">
        <v>56.25</v>
      </c>
      <c r="AF237" s="55">
        <v>24.25</v>
      </c>
      <c r="AH237" s="55">
        <v>65310.25</v>
      </c>
      <c r="AI237" s="55">
        <v>63998.5</v>
      </c>
      <c r="AJ237" s="55">
        <v>20864.25</v>
      </c>
      <c r="AK237" s="55">
        <v>6799.25</v>
      </c>
      <c r="AL237" s="55">
        <v>1431.5</v>
      </c>
      <c r="AN237" s="55">
        <v>65449</v>
      </c>
      <c r="AO237" s="55">
        <v>65494</v>
      </c>
      <c r="AP237" s="55">
        <v>52080.25</v>
      </c>
      <c r="AQ237" s="55">
        <v>35833</v>
      </c>
      <c r="AR237" s="55">
        <v>17865.75</v>
      </c>
      <c r="AT237" s="55">
        <v>6751.25</v>
      </c>
      <c r="AU237" s="55">
        <v>1510.5</v>
      </c>
      <c r="AV237" s="55">
        <v>30.75</v>
      </c>
      <c r="AW237" s="55">
        <v>13.75</v>
      </c>
      <c r="AX237" s="55">
        <v>8.25</v>
      </c>
      <c r="AZ237" s="55">
        <v>-1307.5</v>
      </c>
      <c r="BA237" s="55">
        <v>134.5</v>
      </c>
      <c r="BB237" s="55">
        <v>25.5</v>
      </c>
      <c r="BC237" s="55">
        <v>12.75</v>
      </c>
      <c r="BD237" s="55">
        <v>9.25</v>
      </c>
      <c r="BF237" s="55">
        <v>116.5</v>
      </c>
      <c r="BG237" s="55">
        <v>3798.75</v>
      </c>
      <c r="BH237" s="55">
        <v>19.75</v>
      </c>
      <c r="BI237" s="55">
        <v>44</v>
      </c>
      <c r="BJ237" s="55">
        <v>18</v>
      </c>
    </row>
    <row r="238" spans="2:62" x14ac:dyDescent="0.25">
      <c r="B238" s="69" t="s">
        <v>498</v>
      </c>
      <c r="C238" s="99" t="s">
        <v>112</v>
      </c>
      <c r="D238" s="100">
        <v>240</v>
      </c>
      <c r="E238" s="101" t="s">
        <v>114</v>
      </c>
      <c r="F238" s="99" t="s">
        <v>142</v>
      </c>
      <c r="G238" s="101" t="s">
        <v>37</v>
      </c>
      <c r="H238" s="100">
        <v>5</v>
      </c>
      <c r="I238" s="100" t="s">
        <v>39</v>
      </c>
      <c r="J238" s="55">
        <v>88.5</v>
      </c>
      <c r="K238" s="55">
        <v>29.75</v>
      </c>
      <c r="L238" s="55">
        <v>23</v>
      </c>
      <c r="M238" s="55">
        <v>7.5</v>
      </c>
      <c r="N238" s="55">
        <v>8</v>
      </c>
      <c r="P238" s="55">
        <v>47.25</v>
      </c>
      <c r="Q238" s="55">
        <v>7.25</v>
      </c>
      <c r="R238" s="55">
        <v>14.5</v>
      </c>
      <c r="S238" s="55">
        <v>5.75</v>
      </c>
      <c r="T238" s="55">
        <v>10.75</v>
      </c>
      <c r="V238" s="55">
        <v>208.75</v>
      </c>
      <c r="W238" s="55">
        <v>22.5</v>
      </c>
      <c r="X238" s="55">
        <v>6</v>
      </c>
      <c r="Y238" s="55">
        <v>4</v>
      </c>
      <c r="Z238" s="55">
        <v>5</v>
      </c>
      <c r="AB238" s="55">
        <v>2260.5</v>
      </c>
      <c r="AC238" s="55">
        <v>224.75</v>
      </c>
      <c r="AD238" s="55">
        <v>13</v>
      </c>
      <c r="AE238" s="55">
        <v>6.5</v>
      </c>
      <c r="AF238" s="55">
        <v>2</v>
      </c>
      <c r="AH238" s="55">
        <v>47896</v>
      </c>
      <c r="AI238" s="55">
        <v>18012.25</v>
      </c>
      <c r="AJ238" s="55">
        <v>910.75</v>
      </c>
      <c r="AK238" s="55">
        <v>180.25</v>
      </c>
      <c r="AL238" s="55">
        <v>49.5</v>
      </c>
      <c r="AN238" s="55">
        <v>63883.5</v>
      </c>
      <c r="AO238" s="55">
        <v>28354.75</v>
      </c>
      <c r="AP238" s="55">
        <v>2373</v>
      </c>
      <c r="AQ238" s="55">
        <v>575</v>
      </c>
      <c r="AR238" s="55">
        <v>138.75</v>
      </c>
      <c r="AT238" s="55">
        <v>64</v>
      </c>
      <c r="AU238" s="55">
        <v>20.25</v>
      </c>
      <c r="AV238" s="55">
        <v>5.75</v>
      </c>
      <c r="AW238" s="55">
        <v>5.25</v>
      </c>
      <c r="AX238" s="55">
        <v>2.25</v>
      </c>
      <c r="AZ238" s="55">
        <v>-4390</v>
      </c>
      <c r="BA238" s="55">
        <v>18.5</v>
      </c>
      <c r="BB238" s="55">
        <v>3.5</v>
      </c>
      <c r="BC238" s="55">
        <v>4.25</v>
      </c>
      <c r="BD238" s="55">
        <v>4.25</v>
      </c>
      <c r="BF238" s="55">
        <v>51</v>
      </c>
      <c r="BG238" s="55">
        <v>44.25</v>
      </c>
      <c r="BH238" s="55">
        <v>14.75</v>
      </c>
      <c r="BI238" s="55">
        <v>7.5</v>
      </c>
      <c r="BJ238" s="55">
        <v>7.25</v>
      </c>
    </row>
    <row r="239" spans="2:62" x14ac:dyDescent="0.25">
      <c r="B239" s="69" t="s">
        <v>140</v>
      </c>
      <c r="C239" s="99" t="s">
        <v>112</v>
      </c>
      <c r="D239" s="100">
        <v>224</v>
      </c>
      <c r="E239" s="101" t="s">
        <v>114</v>
      </c>
      <c r="F239" s="99" t="s">
        <v>142</v>
      </c>
      <c r="G239" s="101" t="s">
        <v>37</v>
      </c>
      <c r="H239" s="100">
        <v>14</v>
      </c>
      <c r="I239" s="100" t="s">
        <v>39</v>
      </c>
      <c r="J239" s="55">
        <v>19.333333333333332</v>
      </c>
      <c r="K239" s="55">
        <v>1</v>
      </c>
      <c r="L239" s="55">
        <v>10.25</v>
      </c>
      <c r="M239" s="55">
        <v>3</v>
      </c>
      <c r="N239" s="55">
        <v>4.25</v>
      </c>
      <c r="P239" s="55">
        <v>16.25</v>
      </c>
      <c r="Q239" s="55">
        <v>1.5</v>
      </c>
      <c r="R239" s="55">
        <v>6.25</v>
      </c>
      <c r="S239" s="55">
        <v>1.75</v>
      </c>
      <c r="T239" s="55">
        <v>3.75</v>
      </c>
      <c r="V239" s="55">
        <v>2746.5</v>
      </c>
      <c r="W239" s="55">
        <v>150.75</v>
      </c>
      <c r="X239" s="55">
        <v>5.5</v>
      </c>
      <c r="Y239" s="55">
        <v>3.25</v>
      </c>
      <c r="Z239" s="55">
        <v>3.25</v>
      </c>
      <c r="AB239" s="55">
        <v>15029</v>
      </c>
      <c r="AC239" s="55">
        <v>1853.75</v>
      </c>
      <c r="AD239" s="55">
        <v>59.75</v>
      </c>
      <c r="AE239" s="55">
        <v>18.25</v>
      </c>
      <c r="AF239" s="55">
        <v>4</v>
      </c>
      <c r="AH239" s="55">
        <v>60483.75</v>
      </c>
      <c r="AI239" s="55">
        <v>44884</v>
      </c>
      <c r="AJ239" s="55">
        <v>3937.75</v>
      </c>
      <c r="AK239" s="55">
        <v>1675.75</v>
      </c>
      <c r="AL239" s="55">
        <v>182.5</v>
      </c>
      <c r="AN239" s="55">
        <v>65429</v>
      </c>
      <c r="AO239" s="55">
        <v>44402.5</v>
      </c>
      <c r="AP239" s="55">
        <v>10530.5</v>
      </c>
      <c r="AQ239" s="55">
        <v>3840.75</v>
      </c>
      <c r="AR239" s="55">
        <v>1180</v>
      </c>
      <c r="AT239" s="55">
        <v>2540.75</v>
      </c>
      <c r="AU239" s="55">
        <v>689</v>
      </c>
      <c r="AV239" s="55">
        <v>30.25</v>
      </c>
      <c r="AW239" s="55">
        <v>11</v>
      </c>
      <c r="AX239" s="55">
        <v>3.75</v>
      </c>
      <c r="AZ239" s="55">
        <v>-257.25</v>
      </c>
      <c r="BA239" s="55">
        <v>83</v>
      </c>
      <c r="BB239" s="55">
        <v>8.25</v>
      </c>
      <c r="BC239" s="55">
        <v>6</v>
      </c>
      <c r="BD239" s="55">
        <v>3.25</v>
      </c>
      <c r="BF239" s="55">
        <v>36</v>
      </c>
      <c r="BG239" s="55">
        <v>176.25</v>
      </c>
      <c r="BH239" s="55">
        <v>6.5</v>
      </c>
      <c r="BI239" s="55">
        <v>4.5</v>
      </c>
      <c r="BJ239" s="55">
        <v>4.25</v>
      </c>
    </row>
    <row r="240" spans="2:62" x14ac:dyDescent="0.25">
      <c r="B240" s="69" t="s">
        <v>499</v>
      </c>
      <c r="C240" s="101" t="s">
        <v>70</v>
      </c>
      <c r="D240" s="100">
        <v>323</v>
      </c>
      <c r="E240" s="101" t="s">
        <v>202</v>
      </c>
      <c r="F240" s="99" t="s">
        <v>658</v>
      </c>
      <c r="G240" s="99" t="s">
        <v>37</v>
      </c>
      <c r="H240" s="100">
        <v>5</v>
      </c>
      <c r="I240" s="100" t="s">
        <v>39</v>
      </c>
      <c r="J240" s="55">
        <v>64.25</v>
      </c>
      <c r="K240" s="55">
        <v>9</v>
      </c>
      <c r="L240" s="55">
        <v>8.75</v>
      </c>
      <c r="M240" s="55">
        <v>4.75</v>
      </c>
      <c r="N240" s="55">
        <v>5.5</v>
      </c>
      <c r="P240" s="55">
        <v>36</v>
      </c>
      <c r="Q240" s="55">
        <v>16</v>
      </c>
      <c r="R240" s="55">
        <v>16.75</v>
      </c>
      <c r="S240" s="55">
        <v>8.5</v>
      </c>
      <c r="T240" s="55">
        <v>6.75</v>
      </c>
      <c r="V240" s="55">
        <v>26.5</v>
      </c>
      <c r="W240" s="55">
        <v>7.75</v>
      </c>
      <c r="X240" s="55">
        <v>3.75</v>
      </c>
      <c r="Y240" s="55">
        <v>4.5</v>
      </c>
      <c r="Z240" s="55">
        <v>3</v>
      </c>
      <c r="AB240" s="55">
        <v>2685.75</v>
      </c>
      <c r="AC240" s="55">
        <v>470.25</v>
      </c>
      <c r="AD240" s="55">
        <v>22.5</v>
      </c>
      <c r="AE240" s="55">
        <v>18.75</v>
      </c>
      <c r="AF240" s="55">
        <v>1.25</v>
      </c>
      <c r="AH240" s="55">
        <v>880</v>
      </c>
      <c r="AI240" s="55">
        <v>168.25</v>
      </c>
      <c r="AJ240" s="55">
        <v>18.75</v>
      </c>
      <c r="AK240" s="55">
        <v>9</v>
      </c>
      <c r="AL240" s="55">
        <v>5</v>
      </c>
      <c r="AN240" s="55">
        <v>6171.75</v>
      </c>
      <c r="AO240" s="55">
        <v>560.5</v>
      </c>
      <c r="AP240" s="55">
        <v>31.5</v>
      </c>
      <c r="AQ240" s="55">
        <v>12.75</v>
      </c>
      <c r="AR240" s="55">
        <v>5.25</v>
      </c>
      <c r="AT240" s="55">
        <v>57868.25</v>
      </c>
      <c r="AU240" s="55">
        <v>19437.25</v>
      </c>
      <c r="AV240" s="55">
        <v>677.5</v>
      </c>
      <c r="AW240" s="55">
        <v>165.5</v>
      </c>
      <c r="AX240" s="55">
        <v>47.5</v>
      </c>
      <c r="AZ240" s="55">
        <v>2202.6666666666665</v>
      </c>
      <c r="BA240" s="55">
        <v>369</v>
      </c>
      <c r="BB240" s="55">
        <v>26.75</v>
      </c>
      <c r="BC240" s="55">
        <v>5.5</v>
      </c>
      <c r="BD240" s="55">
        <v>5.5</v>
      </c>
      <c r="BF240" s="55">
        <v>60486</v>
      </c>
      <c r="BG240" s="55">
        <v>42100.5</v>
      </c>
      <c r="BH240" s="55">
        <v>7194.25</v>
      </c>
      <c r="BI240" s="55">
        <v>1996.25</v>
      </c>
      <c r="BJ240" s="55">
        <v>617</v>
      </c>
    </row>
    <row r="241" spans="2:62" x14ac:dyDescent="0.25">
      <c r="B241" s="69" t="s">
        <v>201</v>
      </c>
      <c r="C241" s="101" t="s">
        <v>70</v>
      </c>
      <c r="D241" s="100">
        <v>234</v>
      </c>
      <c r="E241" s="101" t="s">
        <v>202</v>
      </c>
      <c r="F241" s="99" t="s">
        <v>658</v>
      </c>
      <c r="G241" s="99" t="s">
        <v>37</v>
      </c>
      <c r="H241" s="100">
        <v>14</v>
      </c>
      <c r="I241" s="100" t="s">
        <v>39</v>
      </c>
      <c r="J241" s="55">
        <v>88.75</v>
      </c>
      <c r="K241" s="55">
        <v>23.5</v>
      </c>
      <c r="L241" s="55">
        <v>15</v>
      </c>
      <c r="M241" s="55">
        <v>4.5</v>
      </c>
      <c r="N241" s="55">
        <v>5.75</v>
      </c>
      <c r="P241" s="55">
        <v>339</v>
      </c>
      <c r="Q241" s="55">
        <v>35.5</v>
      </c>
      <c r="R241" s="55">
        <v>17.5</v>
      </c>
      <c r="S241" s="55">
        <v>5</v>
      </c>
      <c r="T241" s="55">
        <v>7.75</v>
      </c>
      <c r="V241" s="55">
        <v>76</v>
      </c>
      <c r="W241" s="55">
        <v>18</v>
      </c>
      <c r="X241" s="55">
        <v>4.75</v>
      </c>
      <c r="Y241" s="55">
        <v>4.25</v>
      </c>
      <c r="Z241" s="55">
        <v>4</v>
      </c>
      <c r="AB241" s="55">
        <v>4273</v>
      </c>
      <c r="AC241" s="55">
        <v>674.75</v>
      </c>
      <c r="AD241" s="55">
        <v>44.25</v>
      </c>
      <c r="AE241" s="55">
        <v>17</v>
      </c>
      <c r="AF241" s="55">
        <v>5.75</v>
      </c>
      <c r="AH241" s="55">
        <v>3394.25</v>
      </c>
      <c r="AI241" s="55">
        <v>460</v>
      </c>
      <c r="AJ241" s="55">
        <v>27.25</v>
      </c>
      <c r="AK241" s="55">
        <v>9</v>
      </c>
      <c r="AL241" s="55">
        <v>5.5</v>
      </c>
      <c r="AN241" s="55">
        <v>18612</v>
      </c>
      <c r="AO241" s="55">
        <v>2113.25</v>
      </c>
      <c r="AP241" s="55">
        <v>96</v>
      </c>
      <c r="AQ241" s="55">
        <v>27.25</v>
      </c>
      <c r="AR241" s="55">
        <v>9</v>
      </c>
      <c r="AT241" s="55">
        <v>65416.75</v>
      </c>
      <c r="AU241" s="55">
        <v>39178.5</v>
      </c>
      <c r="AV241" s="55">
        <v>2288.5</v>
      </c>
      <c r="AW241" s="55">
        <v>407.5</v>
      </c>
      <c r="AX241" s="55">
        <v>113.5</v>
      </c>
      <c r="AZ241" s="55">
        <v>3436.5</v>
      </c>
      <c r="BA241" s="55">
        <v>656.75</v>
      </c>
      <c r="BB241" s="55">
        <v>40.75</v>
      </c>
      <c r="BC241" s="55">
        <v>13</v>
      </c>
      <c r="BD241" s="55">
        <v>8.25</v>
      </c>
      <c r="BF241" s="55">
        <v>65437</v>
      </c>
      <c r="BG241" s="55">
        <v>51986.25</v>
      </c>
      <c r="BH241" s="55">
        <v>11306.25</v>
      </c>
      <c r="BI241" s="55">
        <v>3170.5</v>
      </c>
      <c r="BJ241" s="55">
        <v>1231.25</v>
      </c>
    </row>
    <row r="242" spans="2:62" x14ac:dyDescent="0.25">
      <c r="B242" s="69" t="s">
        <v>500</v>
      </c>
      <c r="C242" s="99" t="s">
        <v>125</v>
      </c>
      <c r="D242" s="100">
        <v>37</v>
      </c>
      <c r="E242" s="101" t="s">
        <v>785</v>
      </c>
      <c r="F242" s="101" t="s">
        <v>699</v>
      </c>
      <c r="G242" s="101" t="s">
        <v>37</v>
      </c>
      <c r="H242" s="100">
        <v>18</v>
      </c>
      <c r="I242" s="100" t="s">
        <v>60</v>
      </c>
      <c r="J242" s="55">
        <v>1701.5</v>
      </c>
      <c r="K242" s="55">
        <v>428.25</v>
      </c>
      <c r="L242" s="55">
        <v>377</v>
      </c>
      <c r="M242" s="55">
        <v>49.25</v>
      </c>
      <c r="N242" s="55">
        <v>39.75</v>
      </c>
      <c r="P242" s="55">
        <v>221.25</v>
      </c>
      <c r="Q242" s="55">
        <v>206.5</v>
      </c>
      <c r="R242" s="55">
        <v>149</v>
      </c>
      <c r="S242" s="55">
        <v>209.5</v>
      </c>
      <c r="T242" s="55">
        <v>67.25</v>
      </c>
      <c r="V242" s="55">
        <v>6.5</v>
      </c>
      <c r="W242" s="55">
        <v>3.5</v>
      </c>
      <c r="X242" s="55">
        <v>3.75</v>
      </c>
      <c r="Y242" s="55">
        <v>4.25</v>
      </c>
      <c r="Z242" s="55">
        <v>4.5</v>
      </c>
      <c r="AB242" s="55">
        <v>1037.5</v>
      </c>
      <c r="AC242" s="55">
        <v>197.75</v>
      </c>
      <c r="AD242" s="55">
        <v>7.75</v>
      </c>
      <c r="AE242" s="55">
        <v>4.5</v>
      </c>
      <c r="AF242" s="55">
        <v>3.5</v>
      </c>
      <c r="AH242" s="55">
        <v>1006.75</v>
      </c>
      <c r="AI242" s="55">
        <v>97.5</v>
      </c>
      <c r="AJ242" s="55">
        <v>11</v>
      </c>
      <c r="AK242" s="55">
        <v>8</v>
      </c>
      <c r="AL242" s="55">
        <v>6.25</v>
      </c>
      <c r="AN242" s="55">
        <v>1241.25</v>
      </c>
      <c r="AO242" s="55">
        <v>90.25</v>
      </c>
      <c r="AP242" s="55">
        <v>13.75</v>
      </c>
      <c r="AQ242" s="55">
        <v>7.25</v>
      </c>
      <c r="AR242" s="55">
        <v>6</v>
      </c>
      <c r="AT242" s="55">
        <v>207.5</v>
      </c>
      <c r="AU242" s="55">
        <v>177.25</v>
      </c>
      <c r="AV242" s="55">
        <v>5.25</v>
      </c>
      <c r="AW242" s="55">
        <v>5</v>
      </c>
      <c r="AX242" s="55">
        <v>5.25</v>
      </c>
      <c r="AZ242" s="55">
        <v>-4818.25</v>
      </c>
      <c r="BA242" s="55">
        <v>-52.25</v>
      </c>
      <c r="BB242" s="55">
        <v>14.5</v>
      </c>
      <c r="BC242" s="55">
        <v>9.5</v>
      </c>
      <c r="BD242" s="55">
        <v>9.75</v>
      </c>
      <c r="BF242" s="55">
        <v>425.5</v>
      </c>
      <c r="BG242" s="55">
        <v>37.5</v>
      </c>
      <c r="BH242" s="55">
        <v>20.5</v>
      </c>
      <c r="BI242" s="55">
        <v>10</v>
      </c>
      <c r="BJ242" s="55">
        <v>4.75</v>
      </c>
    </row>
    <row r="243" spans="2:62" x14ac:dyDescent="0.25">
      <c r="B243" s="69" t="s">
        <v>501</v>
      </c>
      <c r="C243" s="99" t="s">
        <v>125</v>
      </c>
      <c r="D243" s="100">
        <v>200</v>
      </c>
      <c r="E243" s="101" t="s">
        <v>700</v>
      </c>
      <c r="F243" s="101" t="s">
        <v>660</v>
      </c>
      <c r="G243" s="101" t="s">
        <v>108</v>
      </c>
      <c r="H243" s="100">
        <v>21</v>
      </c>
      <c r="I243" s="100" t="s">
        <v>60</v>
      </c>
      <c r="J243" s="55">
        <v>295.25</v>
      </c>
      <c r="K243" s="55">
        <v>69.5</v>
      </c>
      <c r="L243" s="55">
        <v>29.75</v>
      </c>
      <c r="M243" s="55">
        <v>5.25</v>
      </c>
      <c r="N243" s="55">
        <v>8.5</v>
      </c>
      <c r="P243" s="55">
        <v>62.666666666666664</v>
      </c>
      <c r="Q243" s="55">
        <v>13.333333333333334</v>
      </c>
      <c r="R243" s="55">
        <v>2250.75</v>
      </c>
      <c r="S243" s="55">
        <v>163.25</v>
      </c>
      <c r="T243" s="55">
        <v>908.75</v>
      </c>
      <c r="V243" s="55">
        <v>-5.25</v>
      </c>
      <c r="W243" s="55">
        <v>1.75</v>
      </c>
      <c r="X243" s="55">
        <v>6.25</v>
      </c>
      <c r="Y243" s="55">
        <v>3</v>
      </c>
      <c r="Z243" s="55">
        <v>3.75</v>
      </c>
      <c r="AB243" s="55">
        <v>11.25</v>
      </c>
      <c r="AC243" s="55">
        <v>5</v>
      </c>
      <c r="AD243" s="55">
        <v>2.75</v>
      </c>
      <c r="AE243" s="55">
        <v>6</v>
      </c>
      <c r="AF243" s="55">
        <v>1.75</v>
      </c>
      <c r="AH243" s="55">
        <v>813.5</v>
      </c>
      <c r="AI243" s="55">
        <v>226.5</v>
      </c>
      <c r="AJ243" s="55">
        <v>39.5</v>
      </c>
      <c r="AK243" s="55">
        <v>13.25</v>
      </c>
      <c r="AL243" s="55">
        <v>11.25</v>
      </c>
      <c r="AN243" s="55">
        <v>1584.25</v>
      </c>
      <c r="AO243" s="55">
        <v>434.75</v>
      </c>
      <c r="AP243" s="55">
        <v>103.5</v>
      </c>
      <c r="AQ243" s="55">
        <v>39.75</v>
      </c>
      <c r="AR243" s="55">
        <v>21.25</v>
      </c>
      <c r="AT243" s="55">
        <v>-1.75</v>
      </c>
      <c r="AU243" s="55">
        <v>-3.25</v>
      </c>
      <c r="AV243" s="55">
        <v>2.75</v>
      </c>
      <c r="AW243" s="55">
        <v>5</v>
      </c>
      <c r="AX243" s="55">
        <v>6.25</v>
      </c>
      <c r="AZ243" s="55">
        <v>2307.75</v>
      </c>
      <c r="BA243" s="55">
        <v>454.5</v>
      </c>
      <c r="BB243" s="55">
        <v>31.25</v>
      </c>
      <c r="BC243" s="55">
        <v>9.25</v>
      </c>
      <c r="BD243" s="55">
        <v>9.25</v>
      </c>
      <c r="BF243" s="55">
        <v>56.75</v>
      </c>
      <c r="BG243" s="55">
        <v>17</v>
      </c>
      <c r="BH243" s="55">
        <v>16.25</v>
      </c>
      <c r="BI243" s="55">
        <v>8.5</v>
      </c>
      <c r="BJ243" s="55">
        <v>5</v>
      </c>
    </row>
    <row r="244" spans="2:62" x14ac:dyDescent="0.25">
      <c r="B244" s="69" t="s">
        <v>502</v>
      </c>
      <c r="C244" s="99" t="s">
        <v>125</v>
      </c>
      <c r="D244" s="100">
        <v>38</v>
      </c>
      <c r="E244" s="101" t="s">
        <v>786</v>
      </c>
      <c r="F244" s="101" t="s">
        <v>699</v>
      </c>
      <c r="G244" s="101" t="s">
        <v>37</v>
      </c>
      <c r="H244" s="100">
        <v>9</v>
      </c>
      <c r="I244" s="100" t="s">
        <v>60</v>
      </c>
      <c r="J244" s="55">
        <v>2381.75</v>
      </c>
      <c r="K244" s="55">
        <v>189.5</v>
      </c>
      <c r="L244" s="55">
        <v>385</v>
      </c>
      <c r="M244" s="55">
        <v>26</v>
      </c>
      <c r="N244" s="55">
        <v>34.25</v>
      </c>
      <c r="P244" s="55">
        <v>229.25</v>
      </c>
      <c r="Q244" s="55">
        <v>124.25</v>
      </c>
      <c r="R244" s="55">
        <v>112</v>
      </c>
      <c r="S244" s="55">
        <v>64.75</v>
      </c>
      <c r="T244" s="55">
        <v>64.75</v>
      </c>
      <c r="V244" s="55">
        <v>16</v>
      </c>
      <c r="W244" s="55">
        <v>12</v>
      </c>
      <c r="X244" s="55">
        <v>6.25</v>
      </c>
      <c r="Y244" s="55">
        <v>6</v>
      </c>
      <c r="Z244" s="55">
        <v>5.5</v>
      </c>
      <c r="AB244" s="55">
        <v>31.75</v>
      </c>
      <c r="AC244" s="55">
        <v>8.75</v>
      </c>
      <c r="AD244" s="55">
        <v>7</v>
      </c>
      <c r="AE244" s="55">
        <v>5.5</v>
      </c>
      <c r="AF244" s="55">
        <v>7.75</v>
      </c>
      <c r="AH244" s="55">
        <v>107</v>
      </c>
      <c r="AI244" s="55">
        <v>-13</v>
      </c>
      <c r="AJ244" s="55">
        <v>6</v>
      </c>
      <c r="AK244" s="55">
        <v>6.75</v>
      </c>
      <c r="AL244" s="55">
        <v>6.75</v>
      </c>
      <c r="AN244" s="55">
        <v>144.75</v>
      </c>
      <c r="AO244" s="55">
        <v>26</v>
      </c>
      <c r="AP244" s="55">
        <v>9</v>
      </c>
      <c r="AQ244" s="55">
        <v>7.25</v>
      </c>
      <c r="AR244" s="55">
        <v>7</v>
      </c>
      <c r="AT244" s="55">
        <v>32.75</v>
      </c>
      <c r="AU244" s="55">
        <v>6.75</v>
      </c>
      <c r="AV244" s="55">
        <v>6.5</v>
      </c>
      <c r="AW244" s="55">
        <v>5.25</v>
      </c>
      <c r="AX244" s="55">
        <v>8</v>
      </c>
      <c r="AZ244" s="55">
        <v>-4088.75</v>
      </c>
      <c r="BA244" s="55">
        <v>22.25</v>
      </c>
      <c r="BB244" s="55">
        <v>14</v>
      </c>
      <c r="BC244" s="55">
        <v>11.75</v>
      </c>
      <c r="BD244" s="55">
        <v>9.75</v>
      </c>
      <c r="BF244" s="55">
        <v>92.5</v>
      </c>
      <c r="BG244" s="55">
        <v>10</v>
      </c>
      <c r="BH244" s="55">
        <v>20.5</v>
      </c>
      <c r="BI244" s="55">
        <v>10</v>
      </c>
      <c r="BJ244" s="55">
        <v>5.25</v>
      </c>
    </row>
    <row r="245" spans="2:62" x14ac:dyDescent="0.25">
      <c r="B245" s="69" t="s">
        <v>503</v>
      </c>
      <c r="C245" s="101" t="s">
        <v>636</v>
      </c>
      <c r="D245" s="100">
        <v>111</v>
      </c>
      <c r="E245" s="101" t="s">
        <v>637</v>
      </c>
      <c r="F245" s="99" t="s">
        <v>658</v>
      </c>
      <c r="G245" s="99" t="s">
        <v>37</v>
      </c>
      <c r="H245" s="100">
        <v>6</v>
      </c>
      <c r="I245" s="100" t="s">
        <v>39</v>
      </c>
      <c r="J245" s="55">
        <v>-15.5</v>
      </c>
      <c r="K245" s="55">
        <v>1.75</v>
      </c>
      <c r="L245" s="55">
        <v>5</v>
      </c>
      <c r="M245" s="55">
        <v>2.5</v>
      </c>
      <c r="N245" s="55">
        <v>3.5</v>
      </c>
      <c r="P245" s="55">
        <v>45.25</v>
      </c>
      <c r="Q245" s="55">
        <v>35.25</v>
      </c>
      <c r="R245" s="55">
        <v>32.25</v>
      </c>
      <c r="S245" s="55">
        <v>17.5</v>
      </c>
      <c r="T245" s="55">
        <v>10.25</v>
      </c>
      <c r="V245" s="55">
        <v>-25.75</v>
      </c>
      <c r="W245" s="55">
        <v>-1.75</v>
      </c>
      <c r="X245" s="55">
        <v>2</v>
      </c>
      <c r="Y245" s="55">
        <v>3.25</v>
      </c>
      <c r="Z245" s="55">
        <v>2.5</v>
      </c>
      <c r="AB245" s="55">
        <v>51.75</v>
      </c>
      <c r="AC245" s="55">
        <v>3.75</v>
      </c>
      <c r="AD245" s="55">
        <v>2.25</v>
      </c>
      <c r="AE245" s="55">
        <v>1</v>
      </c>
      <c r="AF245" s="55">
        <v>1.25</v>
      </c>
      <c r="AH245" s="55">
        <v>4266</v>
      </c>
      <c r="AI245" s="55">
        <v>421.75</v>
      </c>
      <c r="AJ245" s="55">
        <v>32.75</v>
      </c>
      <c r="AK245" s="55">
        <v>13.75</v>
      </c>
      <c r="AL245" s="55">
        <v>6.5</v>
      </c>
      <c r="AN245" s="55">
        <v>7994.75</v>
      </c>
      <c r="AO245" s="55">
        <v>1239.75</v>
      </c>
      <c r="AP245" s="55">
        <v>46.5</v>
      </c>
      <c r="AQ245" s="55">
        <v>11.25</v>
      </c>
      <c r="AR245" s="55">
        <v>6.75</v>
      </c>
      <c r="AT245" s="55">
        <v>13.75</v>
      </c>
      <c r="AU245" s="55">
        <v>-1</v>
      </c>
      <c r="AV245" s="55">
        <v>1.5</v>
      </c>
      <c r="AW245" s="55">
        <v>3.75</v>
      </c>
      <c r="AX245" s="55">
        <v>2.5</v>
      </c>
      <c r="AZ245" s="55">
        <v>-5914.333333333333</v>
      </c>
      <c r="BA245" s="55">
        <v>-62.333333333333336</v>
      </c>
      <c r="BB245" s="55">
        <v>25.25</v>
      </c>
      <c r="BC245" s="55">
        <v>0.25</v>
      </c>
      <c r="BD245" s="55">
        <v>3.25</v>
      </c>
      <c r="BF245" s="55">
        <v>21.5</v>
      </c>
      <c r="BG245" s="55">
        <v>8</v>
      </c>
      <c r="BH245" s="55">
        <v>5</v>
      </c>
      <c r="BI245" s="55">
        <v>5.75</v>
      </c>
      <c r="BJ245" s="55">
        <v>2.5</v>
      </c>
    </row>
    <row r="246" spans="2:62" x14ac:dyDescent="0.25">
      <c r="B246" s="69" t="s">
        <v>504</v>
      </c>
      <c r="C246" s="101" t="s">
        <v>125</v>
      </c>
      <c r="D246" s="100">
        <v>279</v>
      </c>
      <c r="E246" s="101" t="s">
        <v>637</v>
      </c>
      <c r="F246" s="99" t="s">
        <v>658</v>
      </c>
      <c r="G246" s="99" t="s">
        <v>37</v>
      </c>
      <c r="H246" s="100">
        <v>7</v>
      </c>
      <c r="I246" s="100" t="s">
        <v>39</v>
      </c>
      <c r="J246" s="55">
        <v>-7</v>
      </c>
      <c r="K246" s="55">
        <v>15.5</v>
      </c>
      <c r="L246" s="55">
        <v>8.5</v>
      </c>
      <c r="M246" s="55">
        <v>6.25</v>
      </c>
      <c r="N246" s="55">
        <v>7</v>
      </c>
      <c r="P246" s="55">
        <v>48.5</v>
      </c>
      <c r="Q246" s="55">
        <v>42</v>
      </c>
      <c r="R246" s="55">
        <v>36.75</v>
      </c>
      <c r="S246" s="55">
        <v>22.75</v>
      </c>
      <c r="T246" s="55">
        <v>18.25</v>
      </c>
      <c r="V246" s="55">
        <v>-3.75</v>
      </c>
      <c r="W246" s="55">
        <v>4.25</v>
      </c>
      <c r="X246" s="55">
        <v>3.75</v>
      </c>
      <c r="Y246" s="55">
        <v>5</v>
      </c>
      <c r="Z246" s="55">
        <v>5.25</v>
      </c>
      <c r="AB246" s="55">
        <v>63.25</v>
      </c>
      <c r="AC246" s="55">
        <v>14</v>
      </c>
      <c r="AD246" s="55">
        <v>4</v>
      </c>
      <c r="AE246" s="55">
        <v>2.25</v>
      </c>
      <c r="AF246" s="55">
        <v>0.25</v>
      </c>
      <c r="AH246" s="55">
        <v>9834</v>
      </c>
      <c r="AI246" s="55">
        <v>1059.75</v>
      </c>
      <c r="AJ246" s="55">
        <v>80.5</v>
      </c>
      <c r="AK246" s="55">
        <v>26</v>
      </c>
      <c r="AL246" s="55">
        <v>10.5</v>
      </c>
      <c r="AN246" s="55">
        <v>17588.5</v>
      </c>
      <c r="AO246" s="55">
        <v>4031.5</v>
      </c>
      <c r="AP246" s="55">
        <v>182.5</v>
      </c>
      <c r="AQ246" s="55">
        <v>49</v>
      </c>
      <c r="AR246" s="55">
        <v>22.25</v>
      </c>
      <c r="AT246" s="55">
        <v>22.5</v>
      </c>
      <c r="AU246" s="55">
        <v>9</v>
      </c>
      <c r="AV246" s="55">
        <v>4.75</v>
      </c>
      <c r="AW246" s="55">
        <v>5.25</v>
      </c>
      <c r="AX246" s="55">
        <v>4.75</v>
      </c>
      <c r="AZ246" s="55">
        <v>-4174.75</v>
      </c>
      <c r="BA246" s="55">
        <v>-64.75</v>
      </c>
      <c r="BB246" s="55">
        <v>1.25</v>
      </c>
      <c r="BC246" s="55">
        <v>3.5</v>
      </c>
      <c r="BD246" s="55">
        <v>7</v>
      </c>
      <c r="BF246" s="55">
        <v>54.5</v>
      </c>
      <c r="BG246" s="55">
        <v>18.75</v>
      </c>
      <c r="BH246" s="55">
        <v>9</v>
      </c>
      <c r="BI246" s="55">
        <v>4.75</v>
      </c>
      <c r="BJ246" s="55">
        <v>7</v>
      </c>
    </row>
    <row r="247" spans="2:62" x14ac:dyDescent="0.25">
      <c r="B247" s="69" t="s">
        <v>505</v>
      </c>
      <c r="C247" s="101" t="s">
        <v>125</v>
      </c>
      <c r="D247" s="100">
        <v>259</v>
      </c>
      <c r="E247" s="101" t="s">
        <v>637</v>
      </c>
      <c r="F247" s="99" t="s">
        <v>658</v>
      </c>
      <c r="G247" s="99" t="s">
        <v>37</v>
      </c>
      <c r="H247" s="100">
        <v>15</v>
      </c>
      <c r="I247" s="100" t="s">
        <v>39</v>
      </c>
      <c r="J247" s="55">
        <v>92</v>
      </c>
      <c r="K247" s="55">
        <v>31.5</v>
      </c>
      <c r="L247" s="55">
        <v>11</v>
      </c>
      <c r="M247" s="55">
        <v>3.75</v>
      </c>
      <c r="N247" s="55">
        <v>4.75</v>
      </c>
      <c r="P247" s="55">
        <v>72.5</v>
      </c>
      <c r="Q247" s="55">
        <v>70.5</v>
      </c>
      <c r="R247" s="55">
        <v>43.5</v>
      </c>
      <c r="S247" s="55">
        <v>27</v>
      </c>
      <c r="T247" s="55">
        <v>18</v>
      </c>
      <c r="V247" s="55">
        <v>7.75</v>
      </c>
      <c r="W247" s="55">
        <v>8.25</v>
      </c>
      <c r="X247" s="55">
        <v>3</v>
      </c>
      <c r="Y247" s="55">
        <v>4.25</v>
      </c>
      <c r="Z247" s="55">
        <v>3.5</v>
      </c>
      <c r="AB247" s="55">
        <v>80.25</v>
      </c>
      <c r="AC247" s="55">
        <v>5</v>
      </c>
      <c r="AD247" s="55">
        <v>2.25</v>
      </c>
      <c r="AE247" s="55">
        <v>2</v>
      </c>
      <c r="AF247" s="55">
        <v>1.25</v>
      </c>
      <c r="AH247" s="55">
        <v>19414.75</v>
      </c>
      <c r="AI247" s="55">
        <v>3583</v>
      </c>
      <c r="AJ247" s="55">
        <v>111.25</v>
      </c>
      <c r="AK247" s="55">
        <v>36.75</v>
      </c>
      <c r="AL247" s="55">
        <v>15.75</v>
      </c>
      <c r="AN247" s="55">
        <v>29020</v>
      </c>
      <c r="AO247" s="55">
        <v>7377.25</v>
      </c>
      <c r="AP247" s="55">
        <v>512.5</v>
      </c>
      <c r="AQ247" s="55">
        <v>95.75</v>
      </c>
      <c r="AR247" s="55">
        <v>35</v>
      </c>
      <c r="AT247" s="55">
        <v>82</v>
      </c>
      <c r="AU247" s="55">
        <v>52</v>
      </c>
      <c r="AV247" s="55">
        <v>5.5</v>
      </c>
      <c r="AW247" s="55">
        <v>4.75</v>
      </c>
      <c r="AX247" s="55">
        <v>4</v>
      </c>
      <c r="AZ247" s="55">
        <v>-2080.5</v>
      </c>
      <c r="BA247" s="55">
        <v>230</v>
      </c>
      <c r="BB247" s="55">
        <v>14.75</v>
      </c>
      <c r="BC247" s="55">
        <v>9.5</v>
      </c>
      <c r="BD247" s="55">
        <v>8</v>
      </c>
      <c r="BF247" s="55">
        <v>38.5</v>
      </c>
      <c r="BG247" s="55">
        <v>17.5</v>
      </c>
      <c r="BH247" s="55">
        <v>8</v>
      </c>
      <c r="BI247" s="55">
        <v>6</v>
      </c>
      <c r="BJ247" s="55">
        <v>4</v>
      </c>
    </row>
    <row r="248" spans="2:62" x14ac:dyDescent="0.25">
      <c r="B248" s="69" t="s">
        <v>506</v>
      </c>
      <c r="C248" s="99" t="s">
        <v>125</v>
      </c>
      <c r="D248" s="100">
        <v>49</v>
      </c>
      <c r="E248" s="101" t="s">
        <v>701</v>
      </c>
      <c r="F248" s="101" t="s">
        <v>107</v>
      </c>
      <c r="G248" s="101" t="s">
        <v>37</v>
      </c>
      <c r="H248" s="100">
        <v>7</v>
      </c>
      <c r="I248" s="100" t="s">
        <v>60</v>
      </c>
      <c r="J248" s="55">
        <v>941.25</v>
      </c>
      <c r="K248" s="55">
        <v>33.5</v>
      </c>
      <c r="L248" s="55">
        <v>156.5</v>
      </c>
      <c r="M248" s="55">
        <v>4</v>
      </c>
      <c r="N248" s="55">
        <v>17.75</v>
      </c>
      <c r="P248" s="55">
        <v>52.25</v>
      </c>
      <c r="Q248" s="55">
        <v>25.5</v>
      </c>
      <c r="R248" s="55">
        <v>33.5</v>
      </c>
      <c r="S248" s="55">
        <v>6</v>
      </c>
      <c r="T248" s="55">
        <v>33</v>
      </c>
      <c r="V248" s="55">
        <v>4.25</v>
      </c>
      <c r="W248" s="55">
        <v>3.25</v>
      </c>
      <c r="X248" s="55">
        <v>3.25</v>
      </c>
      <c r="Y248" s="55">
        <v>4.75</v>
      </c>
      <c r="Z248" s="55">
        <v>3.25</v>
      </c>
      <c r="AB248" s="55">
        <v>4</v>
      </c>
      <c r="AC248" s="55">
        <v>0.75</v>
      </c>
      <c r="AD248" s="55">
        <v>2.25</v>
      </c>
      <c r="AE248" s="55">
        <v>3</v>
      </c>
      <c r="AF248" s="55">
        <v>4.5</v>
      </c>
      <c r="AH248" s="55">
        <v>198.25</v>
      </c>
      <c r="AI248" s="55">
        <v>12</v>
      </c>
      <c r="AJ248" s="55">
        <v>6.25</v>
      </c>
      <c r="AK248" s="55">
        <v>4.75</v>
      </c>
      <c r="AL248" s="55">
        <v>4.5</v>
      </c>
      <c r="AN248" s="55">
        <v>1670.5</v>
      </c>
      <c r="AO248" s="55">
        <v>24.75</v>
      </c>
      <c r="AP248" s="55">
        <v>8.25</v>
      </c>
      <c r="AQ248" s="55">
        <v>4.5</v>
      </c>
      <c r="AR248" s="55">
        <v>4.75</v>
      </c>
      <c r="AT248" s="55">
        <v>150.25</v>
      </c>
      <c r="AU248" s="55">
        <v>-0.25</v>
      </c>
      <c r="AV248" s="55">
        <v>2.25</v>
      </c>
      <c r="AW248" s="55">
        <v>4.5</v>
      </c>
      <c r="AX248" s="55">
        <v>3.5</v>
      </c>
      <c r="AZ248" s="55">
        <v>-4825.5</v>
      </c>
      <c r="BA248" s="55">
        <v>-91.5</v>
      </c>
      <c r="BB248" s="55">
        <v>13.75</v>
      </c>
      <c r="BC248" s="55">
        <v>7.75</v>
      </c>
      <c r="BD248" s="55">
        <v>5.5</v>
      </c>
      <c r="BF248" s="55">
        <v>70</v>
      </c>
      <c r="BG248" s="55">
        <v>11</v>
      </c>
      <c r="BH248" s="55">
        <v>18.75</v>
      </c>
      <c r="BI248" s="55">
        <v>8.25</v>
      </c>
      <c r="BJ248" s="55">
        <v>2.5</v>
      </c>
    </row>
    <row r="249" spans="2:62" x14ac:dyDescent="0.25">
      <c r="B249" s="69" t="s">
        <v>507</v>
      </c>
      <c r="C249" s="99" t="s">
        <v>125</v>
      </c>
      <c r="D249" s="100">
        <v>39</v>
      </c>
      <c r="E249" s="101" t="s">
        <v>787</v>
      </c>
      <c r="F249" s="101" t="s">
        <v>107</v>
      </c>
      <c r="G249" s="101" t="s">
        <v>108</v>
      </c>
      <c r="H249" s="100">
        <v>8</v>
      </c>
      <c r="I249" s="100" t="s">
        <v>60</v>
      </c>
      <c r="J249" s="55">
        <v>3303.75</v>
      </c>
      <c r="K249" s="55">
        <v>179</v>
      </c>
      <c r="L249" s="55">
        <v>693</v>
      </c>
      <c r="M249" s="55">
        <v>24.75</v>
      </c>
      <c r="N249" s="55">
        <v>68.25</v>
      </c>
      <c r="P249" s="55">
        <v>225.75</v>
      </c>
      <c r="Q249" s="55">
        <v>72.5</v>
      </c>
      <c r="R249" s="55">
        <v>106.75</v>
      </c>
      <c r="S249" s="55">
        <v>30.5</v>
      </c>
      <c r="T249" s="55">
        <v>52.5</v>
      </c>
      <c r="V249" s="55">
        <v>29</v>
      </c>
      <c r="W249" s="55">
        <v>15</v>
      </c>
      <c r="X249" s="55">
        <v>5.75</v>
      </c>
      <c r="Y249" s="55">
        <v>4.25</v>
      </c>
      <c r="Z249" s="55">
        <v>5</v>
      </c>
      <c r="AB249" s="55">
        <v>482.5</v>
      </c>
      <c r="AC249" s="55">
        <v>135.75</v>
      </c>
      <c r="AD249" s="55">
        <v>7</v>
      </c>
      <c r="AE249" s="55">
        <v>5.5</v>
      </c>
      <c r="AF249" s="55">
        <v>3.5</v>
      </c>
      <c r="AH249" s="55">
        <v>333.5</v>
      </c>
      <c r="AI249" s="55">
        <v>68.5</v>
      </c>
      <c r="AJ249" s="55">
        <v>14.5</v>
      </c>
      <c r="AK249" s="55">
        <v>7.75</v>
      </c>
      <c r="AL249" s="55">
        <v>5.75</v>
      </c>
      <c r="AN249" s="55">
        <v>220.75</v>
      </c>
      <c r="AO249" s="55">
        <v>43.75</v>
      </c>
      <c r="AP249" s="55">
        <v>16.75</v>
      </c>
      <c r="AQ249" s="55">
        <v>9.25</v>
      </c>
      <c r="AR249" s="55">
        <v>7</v>
      </c>
      <c r="AT249" s="55">
        <v>134.75</v>
      </c>
      <c r="AU249" s="55">
        <v>82.25</v>
      </c>
      <c r="AV249" s="55">
        <v>7</v>
      </c>
      <c r="AW249" s="55">
        <v>4.25</v>
      </c>
      <c r="AX249" s="55">
        <v>5.75</v>
      </c>
      <c r="AZ249" s="55">
        <v>-92.666666666666671</v>
      </c>
      <c r="BA249" s="55">
        <v>262.5</v>
      </c>
      <c r="BB249" s="55">
        <v>50.25</v>
      </c>
      <c r="BC249" s="55">
        <v>17.75</v>
      </c>
      <c r="BD249" s="55">
        <v>10.75</v>
      </c>
      <c r="BF249" s="55">
        <v>326</v>
      </c>
      <c r="BG249" s="55">
        <v>22</v>
      </c>
      <c r="BH249" s="55">
        <v>36.25</v>
      </c>
      <c r="BI249" s="55">
        <v>8.5</v>
      </c>
      <c r="BJ249" s="55">
        <v>4.75</v>
      </c>
    </row>
    <row r="250" spans="2:62" x14ac:dyDescent="0.25">
      <c r="B250" s="69" t="s">
        <v>508</v>
      </c>
      <c r="C250" s="99" t="s">
        <v>788</v>
      </c>
      <c r="D250" s="100">
        <v>133</v>
      </c>
      <c r="E250" s="101" t="s">
        <v>702</v>
      </c>
      <c r="F250" s="101" t="s">
        <v>134</v>
      </c>
      <c r="G250" s="101" t="s">
        <v>37</v>
      </c>
      <c r="H250" s="100">
        <v>13</v>
      </c>
      <c r="I250" s="100" t="s">
        <v>39</v>
      </c>
      <c r="J250" s="55">
        <v>174</v>
      </c>
      <c r="K250" s="55">
        <v>57</v>
      </c>
      <c r="L250" s="55">
        <v>71.75</v>
      </c>
      <c r="M250" s="55">
        <v>13.5</v>
      </c>
      <c r="N250" s="55">
        <v>18.5</v>
      </c>
      <c r="P250" s="55">
        <v>185.75</v>
      </c>
      <c r="Q250" s="55">
        <v>25.5</v>
      </c>
      <c r="R250" s="55">
        <v>139</v>
      </c>
      <c r="S250" s="55">
        <v>48.75</v>
      </c>
      <c r="T250" s="55">
        <v>75</v>
      </c>
      <c r="V250" s="55">
        <v>932.75</v>
      </c>
      <c r="W250" s="55">
        <v>77</v>
      </c>
      <c r="X250" s="55">
        <v>14.25</v>
      </c>
      <c r="Y250" s="55">
        <v>7.25</v>
      </c>
      <c r="Z250" s="55">
        <v>5.5</v>
      </c>
      <c r="AB250" s="55">
        <v>1990</v>
      </c>
      <c r="AC250" s="55">
        <v>401</v>
      </c>
      <c r="AD250" s="55">
        <v>28.5</v>
      </c>
      <c r="AE250" s="55">
        <v>20.25</v>
      </c>
      <c r="AF250" s="55">
        <v>7</v>
      </c>
      <c r="AH250" s="55">
        <v>63723.75</v>
      </c>
      <c r="AI250" s="55">
        <v>56844.5</v>
      </c>
      <c r="AJ250" s="55">
        <v>9505.75</v>
      </c>
      <c r="AK250" s="55">
        <v>3353.5</v>
      </c>
      <c r="AL250" s="55">
        <v>555.25</v>
      </c>
      <c r="AN250" s="55">
        <v>65440</v>
      </c>
      <c r="AO250" s="55">
        <v>54196.5</v>
      </c>
      <c r="AP250" s="55">
        <v>20391</v>
      </c>
      <c r="AQ250" s="55">
        <v>10203.5</v>
      </c>
      <c r="AR250" s="55">
        <v>4850.25</v>
      </c>
      <c r="AT250" s="55">
        <v>33031</v>
      </c>
      <c r="AU250" s="55">
        <v>8920.75</v>
      </c>
      <c r="AV250" s="55">
        <v>295</v>
      </c>
      <c r="AW250" s="55">
        <v>86</v>
      </c>
      <c r="AX250" s="55">
        <v>28.5</v>
      </c>
      <c r="AZ250" s="55">
        <v>110</v>
      </c>
      <c r="BA250" s="55">
        <v>95.5</v>
      </c>
      <c r="BB250" s="55">
        <v>26.75</v>
      </c>
      <c r="BC250" s="55">
        <v>9.75</v>
      </c>
      <c r="BD250" s="55">
        <v>12.75</v>
      </c>
      <c r="BF250" s="55">
        <v>12306.25</v>
      </c>
      <c r="BG250" s="55">
        <v>4266.5</v>
      </c>
      <c r="BH250" s="55">
        <v>657.5</v>
      </c>
      <c r="BI250" s="55">
        <v>230.5</v>
      </c>
      <c r="BJ250" s="55">
        <v>231</v>
      </c>
    </row>
    <row r="251" spans="2:62" x14ac:dyDescent="0.25">
      <c r="B251" s="69" t="s">
        <v>509</v>
      </c>
      <c r="C251" s="101" t="s">
        <v>100</v>
      </c>
      <c r="D251" s="100">
        <v>134</v>
      </c>
      <c r="E251" s="101" t="s">
        <v>703</v>
      </c>
      <c r="F251" s="101" t="s">
        <v>134</v>
      </c>
      <c r="G251" s="101" t="s">
        <v>37</v>
      </c>
      <c r="H251" s="100">
        <v>11</v>
      </c>
      <c r="I251" s="100" t="s">
        <v>39</v>
      </c>
      <c r="J251" s="55">
        <v>538</v>
      </c>
      <c r="K251" s="55">
        <v>121</v>
      </c>
      <c r="L251" s="55">
        <v>164.75</v>
      </c>
      <c r="M251" s="55">
        <v>28.5</v>
      </c>
      <c r="N251" s="55">
        <v>66</v>
      </c>
      <c r="P251" s="55">
        <v>470.25</v>
      </c>
      <c r="Q251" s="55">
        <v>227.25</v>
      </c>
      <c r="R251" s="55">
        <v>348.75</v>
      </c>
      <c r="S251" s="55">
        <v>96</v>
      </c>
      <c r="T251" s="55">
        <v>175.5</v>
      </c>
      <c r="V251" s="55">
        <v>8247</v>
      </c>
      <c r="W251" s="55">
        <v>2212.5</v>
      </c>
      <c r="X251" s="55">
        <v>59</v>
      </c>
      <c r="Y251" s="55">
        <v>20.75</v>
      </c>
      <c r="Z251" s="55">
        <v>15.5</v>
      </c>
      <c r="AB251" s="55">
        <v>475</v>
      </c>
      <c r="AC251" s="55">
        <v>190.75</v>
      </c>
      <c r="AD251" s="55">
        <v>25.5</v>
      </c>
      <c r="AE251" s="55">
        <v>46</v>
      </c>
      <c r="AF251" s="55">
        <v>16.5</v>
      </c>
      <c r="AH251" s="55">
        <v>65332</v>
      </c>
      <c r="AI251" s="55">
        <v>60988.75</v>
      </c>
      <c r="AJ251" s="55">
        <v>16193.25</v>
      </c>
      <c r="AK251" s="55">
        <v>7395.75</v>
      </c>
      <c r="AL251" s="55">
        <v>2821.5</v>
      </c>
      <c r="AN251" s="55">
        <v>65442</v>
      </c>
      <c r="AO251" s="55">
        <v>52819.75</v>
      </c>
      <c r="AP251" s="55">
        <v>31814.75</v>
      </c>
      <c r="AQ251" s="55">
        <v>19594.5</v>
      </c>
      <c r="AR251" s="55">
        <v>12208</v>
      </c>
      <c r="AT251" s="55">
        <v>32719.666666666668</v>
      </c>
      <c r="AU251" s="55">
        <v>10843.25</v>
      </c>
      <c r="AV251" s="55">
        <v>495.75</v>
      </c>
      <c r="AW251" s="55">
        <v>112.25</v>
      </c>
      <c r="AX251" s="55">
        <v>60.25</v>
      </c>
      <c r="AZ251" s="55">
        <v>1577.5</v>
      </c>
      <c r="BA251" s="55">
        <v>238</v>
      </c>
      <c r="BB251" s="55">
        <v>58.75</v>
      </c>
      <c r="BC251" s="55">
        <v>22.75</v>
      </c>
      <c r="BD251" s="55">
        <v>40.75</v>
      </c>
      <c r="BF251" s="55">
        <v>14673.5</v>
      </c>
      <c r="BG251" s="55">
        <v>6083</v>
      </c>
      <c r="BH251" s="55">
        <v>518.25</v>
      </c>
      <c r="BI251" s="55">
        <v>496.75</v>
      </c>
      <c r="BJ251" s="55">
        <v>209</v>
      </c>
    </row>
    <row r="252" spans="2:62" x14ac:dyDescent="0.25">
      <c r="B252" s="69" t="s">
        <v>510</v>
      </c>
      <c r="C252" s="99" t="s">
        <v>112</v>
      </c>
      <c r="D252" s="100">
        <v>135</v>
      </c>
      <c r="E252" s="101" t="s">
        <v>604</v>
      </c>
      <c r="F252" s="101" t="s">
        <v>134</v>
      </c>
      <c r="G252" s="101" t="s">
        <v>37</v>
      </c>
      <c r="H252" s="100">
        <v>4</v>
      </c>
      <c r="I252" s="100" t="s">
        <v>39</v>
      </c>
      <c r="J252" s="55">
        <v>778.75</v>
      </c>
      <c r="K252" s="55">
        <v>138.75</v>
      </c>
      <c r="L252" s="55">
        <v>184</v>
      </c>
      <c r="M252" s="55">
        <v>21.25</v>
      </c>
      <c r="N252" s="55">
        <v>55.75</v>
      </c>
      <c r="P252" s="55">
        <v>768.75</v>
      </c>
      <c r="Q252" s="55">
        <v>411.75</v>
      </c>
      <c r="R252" s="55">
        <v>424</v>
      </c>
      <c r="S252" s="55">
        <v>208.5</v>
      </c>
      <c r="T252" s="55">
        <v>112.5</v>
      </c>
      <c r="V252" s="55">
        <v>227</v>
      </c>
      <c r="W252" s="55">
        <v>62.5</v>
      </c>
      <c r="X252" s="55">
        <v>49.5</v>
      </c>
      <c r="Y252" s="55">
        <v>25.5</v>
      </c>
      <c r="Z252" s="55">
        <v>22.25</v>
      </c>
      <c r="AB252" s="55">
        <v>398.5</v>
      </c>
      <c r="AC252" s="55">
        <v>152.25</v>
      </c>
      <c r="AD252" s="55">
        <v>12.75</v>
      </c>
      <c r="AE252" s="55">
        <v>50.5</v>
      </c>
      <c r="AF252" s="55">
        <v>13</v>
      </c>
      <c r="AH252" s="55">
        <v>13402.5</v>
      </c>
      <c r="AI252" s="55">
        <v>4520.5</v>
      </c>
      <c r="AJ252" s="55">
        <v>389</v>
      </c>
      <c r="AK252" s="55">
        <v>117.25</v>
      </c>
      <c r="AL252" s="55">
        <v>57.75</v>
      </c>
      <c r="AN252" s="55">
        <v>17522.5</v>
      </c>
      <c r="AO252" s="55">
        <v>5217.75</v>
      </c>
      <c r="AP252" s="55">
        <v>480.75</v>
      </c>
      <c r="AQ252" s="55">
        <v>221</v>
      </c>
      <c r="AR252" s="55">
        <v>91</v>
      </c>
      <c r="AT252" s="55">
        <v>156</v>
      </c>
      <c r="AU252" s="55">
        <v>92.5</v>
      </c>
      <c r="AV252" s="55">
        <v>28.25</v>
      </c>
      <c r="AW252" s="55">
        <v>22.5</v>
      </c>
      <c r="AX252" s="55">
        <v>39.5</v>
      </c>
      <c r="AZ252" s="55">
        <v>414.25</v>
      </c>
      <c r="BA252" s="55">
        <v>263</v>
      </c>
      <c r="BB252" s="55">
        <v>60.75</v>
      </c>
      <c r="BC252" s="55">
        <v>27.75</v>
      </c>
      <c r="BD252" s="55">
        <v>29.5</v>
      </c>
      <c r="BF252" s="55">
        <v>648</v>
      </c>
      <c r="BG252" s="55">
        <v>279</v>
      </c>
      <c r="BH252" s="55">
        <v>272.5</v>
      </c>
      <c r="BI252" s="55">
        <v>134.5</v>
      </c>
      <c r="BJ252" s="55">
        <v>95.25</v>
      </c>
    </row>
    <row r="253" spans="2:62" x14ac:dyDescent="0.25">
      <c r="B253" s="69" t="s">
        <v>511</v>
      </c>
      <c r="C253" s="99" t="s">
        <v>112</v>
      </c>
      <c r="D253" s="100">
        <v>85</v>
      </c>
      <c r="E253" s="101" t="s">
        <v>604</v>
      </c>
      <c r="F253" s="101" t="s">
        <v>134</v>
      </c>
      <c r="G253" s="101" t="s">
        <v>37</v>
      </c>
      <c r="H253" s="100">
        <v>14</v>
      </c>
      <c r="I253" s="100" t="s">
        <v>60</v>
      </c>
      <c r="J253" s="55">
        <v>182.5</v>
      </c>
      <c r="K253" s="55">
        <v>46.5</v>
      </c>
      <c r="L253" s="55">
        <v>26.25</v>
      </c>
      <c r="M253" s="55">
        <v>-1.25</v>
      </c>
      <c r="N253" s="55">
        <v>5</v>
      </c>
      <c r="P253" s="55">
        <v>169</v>
      </c>
      <c r="Q253" s="55">
        <v>98.75</v>
      </c>
      <c r="R253" s="55">
        <v>74</v>
      </c>
      <c r="S253" s="55">
        <v>33.75</v>
      </c>
      <c r="T253" s="55">
        <v>37.25</v>
      </c>
      <c r="V253" s="55">
        <v>7934.25</v>
      </c>
      <c r="W253" s="55">
        <v>1999.25</v>
      </c>
      <c r="X253" s="55">
        <v>28</v>
      </c>
      <c r="Y253" s="55">
        <v>12.75</v>
      </c>
      <c r="Z253" s="55">
        <v>0</v>
      </c>
      <c r="AB253" s="55">
        <v>322.25</v>
      </c>
      <c r="AC253" s="55">
        <v>116</v>
      </c>
      <c r="AD253" s="55">
        <v>10.25</v>
      </c>
      <c r="AE253" s="55">
        <v>3.75</v>
      </c>
      <c r="AF253" s="55">
        <v>5.75</v>
      </c>
      <c r="AH253" s="55">
        <v>65323</v>
      </c>
      <c r="AI253" s="55">
        <v>53222.75</v>
      </c>
      <c r="AJ253" s="55">
        <v>6706.5</v>
      </c>
      <c r="AK253" s="55">
        <v>1722.25</v>
      </c>
      <c r="AL253" s="55">
        <v>389.25</v>
      </c>
      <c r="AN253" s="55">
        <v>65447.5</v>
      </c>
      <c r="AO253" s="55">
        <v>61036</v>
      </c>
      <c r="AP253" s="55">
        <v>20932.5</v>
      </c>
      <c r="AQ253" s="55">
        <v>9066.75</v>
      </c>
      <c r="AR253" s="55">
        <v>4152.25</v>
      </c>
      <c r="AT253" s="55">
        <v>5506.5</v>
      </c>
      <c r="AU253" s="55">
        <v>1140.75</v>
      </c>
      <c r="AV253" s="55">
        <v>73.5</v>
      </c>
      <c r="AW253" s="55">
        <v>20.75</v>
      </c>
      <c r="AX253" s="55">
        <v>6.75</v>
      </c>
      <c r="AZ253" s="55">
        <v>-91.333333333333329</v>
      </c>
      <c r="BA253" s="55">
        <v>115</v>
      </c>
      <c r="BB253" s="55">
        <v>35.75</v>
      </c>
      <c r="BC253" s="55">
        <v>9.25</v>
      </c>
      <c r="BD253" s="55">
        <v>8.5</v>
      </c>
      <c r="BF253" s="55">
        <v>63</v>
      </c>
      <c r="BG253" s="55">
        <v>499.75</v>
      </c>
      <c r="BH253" s="55">
        <v>16.5</v>
      </c>
      <c r="BI253" s="55">
        <v>11.75</v>
      </c>
      <c r="BJ253" s="55">
        <v>10</v>
      </c>
    </row>
    <row r="254" spans="2:62" x14ac:dyDescent="0.25">
      <c r="B254" s="69" t="s">
        <v>512</v>
      </c>
      <c r="C254" s="99" t="s">
        <v>112</v>
      </c>
      <c r="D254" s="100">
        <v>117</v>
      </c>
      <c r="E254" s="101" t="s">
        <v>590</v>
      </c>
      <c r="F254" s="101" t="s">
        <v>134</v>
      </c>
      <c r="G254" s="101" t="s">
        <v>37</v>
      </c>
      <c r="H254" s="100">
        <v>5</v>
      </c>
      <c r="I254" s="100" t="s">
        <v>39</v>
      </c>
      <c r="J254" s="55">
        <v>174.75</v>
      </c>
      <c r="K254" s="55">
        <v>56.25</v>
      </c>
      <c r="L254" s="55">
        <v>104</v>
      </c>
      <c r="M254" s="55">
        <v>14.5</v>
      </c>
      <c r="N254" s="55">
        <v>29.25</v>
      </c>
      <c r="P254" s="55">
        <v>81.25</v>
      </c>
      <c r="Q254" s="55">
        <v>49</v>
      </c>
      <c r="R254" s="55">
        <v>42</v>
      </c>
      <c r="S254" s="55">
        <v>27</v>
      </c>
      <c r="T254" s="55">
        <v>25.75</v>
      </c>
      <c r="V254" s="55">
        <v>24</v>
      </c>
      <c r="W254" s="55">
        <v>17</v>
      </c>
      <c r="X254" s="55">
        <v>16</v>
      </c>
      <c r="Y254" s="55">
        <v>11.25</v>
      </c>
      <c r="Z254" s="55">
        <v>13.5</v>
      </c>
      <c r="AB254" s="55">
        <v>116.75</v>
      </c>
      <c r="AC254" s="55">
        <v>26.75</v>
      </c>
      <c r="AD254" s="55">
        <v>6.75</v>
      </c>
      <c r="AE254" s="55">
        <v>17.75</v>
      </c>
      <c r="AF254" s="55">
        <v>13.5</v>
      </c>
      <c r="AH254" s="55">
        <v>26805.5</v>
      </c>
      <c r="AI254" s="55">
        <v>3245</v>
      </c>
      <c r="AJ254" s="55">
        <v>148.25</v>
      </c>
      <c r="AK254" s="55">
        <v>50</v>
      </c>
      <c r="AL254" s="55">
        <v>30.75</v>
      </c>
      <c r="AN254" s="55">
        <v>35965.75</v>
      </c>
      <c r="AO254" s="55">
        <v>10759.25</v>
      </c>
      <c r="AP254" s="55">
        <v>809</v>
      </c>
      <c r="AQ254" s="55">
        <v>161.5</v>
      </c>
      <c r="AR254" s="55">
        <v>63.25</v>
      </c>
      <c r="AT254" s="55">
        <v>201.75</v>
      </c>
      <c r="AU254" s="55">
        <v>69</v>
      </c>
      <c r="AV254" s="55">
        <v>15.5</v>
      </c>
      <c r="AW254" s="55">
        <v>14.25</v>
      </c>
      <c r="AX254" s="55">
        <v>19.5</v>
      </c>
      <c r="AZ254" s="55">
        <v>-2015.5</v>
      </c>
      <c r="BA254" s="55">
        <v>2</v>
      </c>
      <c r="BB254" s="55">
        <v>24.75</v>
      </c>
      <c r="BC254" s="55">
        <v>14.5</v>
      </c>
      <c r="BD254" s="55">
        <v>18</v>
      </c>
      <c r="BF254" s="55">
        <v>49.25</v>
      </c>
      <c r="BG254" s="55">
        <v>28.25</v>
      </c>
      <c r="BH254" s="55">
        <v>41.25</v>
      </c>
      <c r="BI254" s="55">
        <v>18.5</v>
      </c>
      <c r="BJ254" s="55">
        <v>11.75</v>
      </c>
    </row>
    <row r="255" spans="2:62" x14ac:dyDescent="0.25">
      <c r="B255" s="69" t="s">
        <v>513</v>
      </c>
      <c r="C255" s="99" t="s">
        <v>112</v>
      </c>
      <c r="D255" s="100">
        <v>53</v>
      </c>
      <c r="E255" s="101" t="s">
        <v>590</v>
      </c>
      <c r="F255" s="101" t="s">
        <v>134</v>
      </c>
      <c r="G255" s="101" t="s">
        <v>37</v>
      </c>
      <c r="H255" s="100">
        <v>21</v>
      </c>
      <c r="I255" s="100" t="s">
        <v>60</v>
      </c>
      <c r="J255" s="55">
        <v>900.25</v>
      </c>
      <c r="K255" s="55">
        <v>34</v>
      </c>
      <c r="L255" s="55">
        <v>150</v>
      </c>
      <c r="M255" s="55">
        <v>7.5</v>
      </c>
      <c r="N255" s="55">
        <v>25.25</v>
      </c>
      <c r="P255" s="55">
        <v>74</v>
      </c>
      <c r="Q255" s="55">
        <v>14.5</v>
      </c>
      <c r="R255" s="55">
        <v>43.25</v>
      </c>
      <c r="S255" s="55">
        <v>7.25</v>
      </c>
      <c r="T255" s="55">
        <v>150.25</v>
      </c>
      <c r="V255" s="55">
        <v>5.75</v>
      </c>
      <c r="W255" s="55">
        <v>8.75</v>
      </c>
      <c r="X255" s="55">
        <v>5</v>
      </c>
      <c r="Y255" s="55">
        <v>5</v>
      </c>
      <c r="Z255" s="55">
        <v>4.75</v>
      </c>
      <c r="AB255" s="55">
        <v>3282</v>
      </c>
      <c r="AC255" s="55">
        <v>344.5</v>
      </c>
      <c r="AD255" s="55">
        <v>21</v>
      </c>
      <c r="AE255" s="55">
        <v>13</v>
      </c>
      <c r="AF255" s="55">
        <v>5.75</v>
      </c>
      <c r="AH255" s="55">
        <v>64861</v>
      </c>
      <c r="AI255" s="55">
        <v>28832.25</v>
      </c>
      <c r="AJ255" s="55">
        <v>1396.75</v>
      </c>
      <c r="AK255" s="55">
        <v>264.75</v>
      </c>
      <c r="AL255" s="55">
        <v>73</v>
      </c>
      <c r="AN255" s="55">
        <v>65433.5</v>
      </c>
      <c r="AO255" s="55">
        <v>38938.5</v>
      </c>
      <c r="AP255" s="55">
        <v>6525</v>
      </c>
      <c r="AQ255" s="55">
        <v>1557.5</v>
      </c>
      <c r="AR255" s="55">
        <v>400.75</v>
      </c>
      <c r="AT255" s="55">
        <v>39326.75</v>
      </c>
      <c r="AU255" s="55">
        <v>6761.5</v>
      </c>
      <c r="AV255" s="55">
        <v>295.75</v>
      </c>
      <c r="AW255" s="55">
        <v>78.25</v>
      </c>
      <c r="AX255" s="55">
        <v>24.25</v>
      </c>
      <c r="AZ255" s="55">
        <v>-4170</v>
      </c>
      <c r="BA255" s="55">
        <v>-45.75</v>
      </c>
      <c r="BB255" s="55">
        <v>14.5</v>
      </c>
      <c r="BC255" s="55">
        <v>9.25</v>
      </c>
      <c r="BD255" s="55">
        <v>7.5</v>
      </c>
      <c r="BF255" s="55">
        <v>112.25</v>
      </c>
      <c r="BG255" s="55">
        <v>52.75</v>
      </c>
      <c r="BH255" s="55">
        <v>22.75</v>
      </c>
      <c r="BI255" s="55">
        <v>14.5</v>
      </c>
      <c r="BJ255" s="55">
        <v>6.5</v>
      </c>
    </row>
    <row r="256" spans="2:62" x14ac:dyDescent="0.25">
      <c r="B256" s="69" t="s">
        <v>514</v>
      </c>
      <c r="C256" s="101" t="s">
        <v>75</v>
      </c>
      <c r="D256" s="100">
        <v>287</v>
      </c>
      <c r="E256" s="99" t="s">
        <v>146</v>
      </c>
      <c r="F256" s="99" t="s">
        <v>658</v>
      </c>
      <c r="G256" s="99" t="s">
        <v>37</v>
      </c>
      <c r="H256" s="100">
        <v>6</v>
      </c>
      <c r="I256" s="100" t="s">
        <v>39</v>
      </c>
      <c r="J256" s="55">
        <v>-23</v>
      </c>
      <c r="K256" s="55">
        <v>3.5</v>
      </c>
      <c r="L256" s="55">
        <v>6.75</v>
      </c>
      <c r="M256" s="55">
        <v>3.5</v>
      </c>
      <c r="N256" s="55">
        <v>4.5</v>
      </c>
      <c r="P256" s="55">
        <v>35.25</v>
      </c>
      <c r="Q256" s="55">
        <v>30.25</v>
      </c>
      <c r="R256" s="55">
        <v>14.5</v>
      </c>
      <c r="S256" s="55">
        <v>12.75</v>
      </c>
      <c r="T256" s="55">
        <v>8</v>
      </c>
      <c r="V256" s="55">
        <v>-28.25</v>
      </c>
      <c r="W256" s="55">
        <v>-3.5</v>
      </c>
      <c r="X256" s="55">
        <v>1.75</v>
      </c>
      <c r="Y256" s="55">
        <v>3.25</v>
      </c>
      <c r="Z256" s="55">
        <v>4.25</v>
      </c>
      <c r="AB256" s="55">
        <v>1529.75</v>
      </c>
      <c r="AC256" s="55">
        <v>126</v>
      </c>
      <c r="AD256" s="55">
        <v>5.75</v>
      </c>
      <c r="AE256" s="55">
        <v>2.75</v>
      </c>
      <c r="AF256" s="55">
        <v>0</v>
      </c>
      <c r="AH256" s="55">
        <v>-20.5</v>
      </c>
      <c r="AI256" s="55">
        <v>-24.25</v>
      </c>
      <c r="AJ256" s="55">
        <v>4</v>
      </c>
      <c r="AK256" s="55">
        <v>3.5</v>
      </c>
      <c r="AL256" s="55">
        <v>3.5</v>
      </c>
      <c r="AN256" s="55">
        <v>-101.5</v>
      </c>
      <c r="AO256" s="55">
        <v>1.75</v>
      </c>
      <c r="AP256" s="55">
        <v>2</v>
      </c>
      <c r="AQ256" s="55">
        <v>3</v>
      </c>
      <c r="AR256" s="55">
        <v>3.75</v>
      </c>
      <c r="AT256" s="55">
        <v>-2.25</v>
      </c>
      <c r="AU256" s="55">
        <v>-1</v>
      </c>
      <c r="AV256" s="55">
        <v>14</v>
      </c>
      <c r="AW256" s="55">
        <v>5</v>
      </c>
      <c r="AX256" s="55">
        <v>3.5</v>
      </c>
      <c r="AZ256" s="55">
        <v>-6006.5</v>
      </c>
      <c r="BA256" s="55">
        <v>-92.25</v>
      </c>
      <c r="BB256" s="55">
        <v>-3</v>
      </c>
      <c r="BC256" s="55">
        <v>0</v>
      </c>
      <c r="BD256" s="55">
        <v>2.5</v>
      </c>
      <c r="BF256" s="55">
        <v>77</v>
      </c>
      <c r="BG256" s="55">
        <v>17.75</v>
      </c>
      <c r="BH256" s="55">
        <v>8.25</v>
      </c>
      <c r="BI256" s="55">
        <v>3.25</v>
      </c>
      <c r="BJ256" s="55">
        <v>3.25</v>
      </c>
    </row>
    <row r="257" spans="2:62" x14ac:dyDescent="0.25">
      <c r="B257" s="69" t="s">
        <v>145</v>
      </c>
      <c r="C257" s="101" t="s">
        <v>75</v>
      </c>
      <c r="D257" s="100">
        <v>228</v>
      </c>
      <c r="E257" s="99" t="s">
        <v>146</v>
      </c>
      <c r="F257" s="99" t="s">
        <v>658</v>
      </c>
      <c r="G257" s="99" t="s">
        <v>37</v>
      </c>
      <c r="H257" s="100">
        <v>15</v>
      </c>
      <c r="I257" s="100" t="s">
        <v>39</v>
      </c>
      <c r="J257" s="55">
        <v>63.75</v>
      </c>
      <c r="K257" s="55">
        <v>-3</v>
      </c>
      <c r="L257" s="55">
        <v>19</v>
      </c>
      <c r="M257" s="55">
        <v>4</v>
      </c>
      <c r="N257" s="55">
        <v>8.5</v>
      </c>
      <c r="P257" s="55">
        <v>141</v>
      </c>
      <c r="Q257" s="55">
        <v>19.5</v>
      </c>
      <c r="R257" s="55">
        <v>10.5</v>
      </c>
      <c r="S257" s="55">
        <v>6.75</v>
      </c>
      <c r="T257" s="55">
        <v>10</v>
      </c>
      <c r="V257" s="55">
        <v>-18</v>
      </c>
      <c r="W257" s="55">
        <v>1.25</v>
      </c>
      <c r="X257" s="55">
        <v>4.75</v>
      </c>
      <c r="Y257" s="55">
        <v>4.25</v>
      </c>
      <c r="Z257" s="55">
        <v>3.75</v>
      </c>
      <c r="AB257" s="55">
        <v>11409.75</v>
      </c>
      <c r="AC257" s="55">
        <v>1370.75</v>
      </c>
      <c r="AD257" s="55">
        <v>39.75</v>
      </c>
      <c r="AE257" s="55">
        <v>15</v>
      </c>
      <c r="AF257" s="55">
        <v>3.5</v>
      </c>
      <c r="AH257" s="55">
        <v>39.25</v>
      </c>
      <c r="AI257" s="55">
        <v>2.5</v>
      </c>
      <c r="AJ257" s="55">
        <v>9</v>
      </c>
      <c r="AK257" s="55">
        <v>5.5</v>
      </c>
      <c r="AL257" s="55">
        <v>3</v>
      </c>
      <c r="AN257" s="55">
        <v>97.5</v>
      </c>
      <c r="AO257" s="55">
        <v>25.25</v>
      </c>
      <c r="AP257" s="55">
        <v>2.5</v>
      </c>
      <c r="AQ257" s="55">
        <v>3</v>
      </c>
      <c r="AR257" s="55">
        <v>1</v>
      </c>
      <c r="AT257" s="55">
        <v>3.5</v>
      </c>
      <c r="AU257" s="55">
        <v>-2.25</v>
      </c>
      <c r="AV257" s="55">
        <v>2.25</v>
      </c>
      <c r="AW257" s="55">
        <v>4.75</v>
      </c>
      <c r="AX257" s="55">
        <v>4.25</v>
      </c>
      <c r="AZ257" s="55">
        <v>-4338.75</v>
      </c>
      <c r="BA257" s="55">
        <v>-111.25</v>
      </c>
      <c r="BB257" s="55">
        <v>-1.75</v>
      </c>
      <c r="BC257" s="55">
        <v>0.25</v>
      </c>
      <c r="BD257" s="55">
        <v>3.75</v>
      </c>
      <c r="BF257" s="55">
        <v>483.75</v>
      </c>
      <c r="BG257" s="55">
        <v>66.5</v>
      </c>
      <c r="BH257" s="55">
        <v>17.75</v>
      </c>
      <c r="BI257" s="55">
        <v>16</v>
      </c>
      <c r="BJ257" s="55">
        <v>5.25</v>
      </c>
    </row>
    <row r="258" spans="2:62" x14ac:dyDescent="0.25">
      <c r="B258" s="69" t="s">
        <v>515</v>
      </c>
      <c r="C258" s="101" t="s">
        <v>206</v>
      </c>
      <c r="D258" s="100">
        <v>278</v>
      </c>
      <c r="E258" s="101" t="s">
        <v>207</v>
      </c>
      <c r="F258" s="99" t="s">
        <v>658</v>
      </c>
      <c r="G258" s="99" t="s">
        <v>37</v>
      </c>
      <c r="H258" s="100">
        <v>6</v>
      </c>
      <c r="I258" s="100" t="s">
        <v>39</v>
      </c>
      <c r="J258" s="55">
        <v>-6.75</v>
      </c>
      <c r="K258" s="55">
        <v>-1</v>
      </c>
      <c r="L258" s="55">
        <v>7.5</v>
      </c>
      <c r="M258" s="55">
        <v>4.25</v>
      </c>
      <c r="N258" s="55">
        <v>4.25</v>
      </c>
      <c r="P258" s="55">
        <v>379.25</v>
      </c>
      <c r="Q258" s="55">
        <v>343.75</v>
      </c>
      <c r="R258" s="55">
        <v>204.25</v>
      </c>
      <c r="S258" s="55">
        <v>118</v>
      </c>
      <c r="T258" s="55">
        <v>85</v>
      </c>
      <c r="V258" s="55">
        <v>-14.5</v>
      </c>
      <c r="W258" s="55">
        <v>-1.25</v>
      </c>
      <c r="X258" s="55">
        <v>5</v>
      </c>
      <c r="Y258" s="55">
        <v>4</v>
      </c>
      <c r="Z258" s="55">
        <v>5.5</v>
      </c>
      <c r="AB258" s="55">
        <v>56</v>
      </c>
      <c r="AC258" s="55">
        <v>10</v>
      </c>
      <c r="AD258" s="55">
        <v>3</v>
      </c>
      <c r="AE258" s="55">
        <v>1</v>
      </c>
      <c r="AF258" s="55">
        <v>1</v>
      </c>
      <c r="AH258" s="55">
        <v>14152.75</v>
      </c>
      <c r="AI258" s="55">
        <v>2171.5</v>
      </c>
      <c r="AJ258" s="55">
        <v>104.5</v>
      </c>
      <c r="AK258" s="55">
        <v>33.25</v>
      </c>
      <c r="AL258" s="55">
        <v>14.5</v>
      </c>
      <c r="AN258" s="55">
        <v>31392.5</v>
      </c>
      <c r="AO258" s="55">
        <v>6740.75</v>
      </c>
      <c r="AP258" s="55">
        <v>351.75</v>
      </c>
      <c r="AQ258" s="55">
        <v>73.25</v>
      </c>
      <c r="AR258" s="55">
        <v>26.5</v>
      </c>
      <c r="AT258" s="55">
        <v>86.25</v>
      </c>
      <c r="AU258" s="55">
        <v>28.25</v>
      </c>
      <c r="AV258" s="55">
        <v>5.75</v>
      </c>
      <c r="AW258" s="55">
        <v>4.25</v>
      </c>
      <c r="AX258" s="55">
        <v>3.75</v>
      </c>
      <c r="AZ258" s="55">
        <v>-4264.75</v>
      </c>
      <c r="BA258" s="55">
        <v>-47.25</v>
      </c>
      <c r="BB258" s="55">
        <v>2.5</v>
      </c>
      <c r="BC258" s="55">
        <v>2.25</v>
      </c>
      <c r="BD258" s="55">
        <v>3.5</v>
      </c>
      <c r="BF258" s="55">
        <v>312.25</v>
      </c>
      <c r="BG258" s="55">
        <v>53</v>
      </c>
      <c r="BH258" s="55">
        <v>13.75</v>
      </c>
      <c r="BI258" s="55">
        <v>7.25</v>
      </c>
      <c r="BJ258" s="55">
        <v>4</v>
      </c>
    </row>
    <row r="259" spans="2:62" x14ac:dyDescent="0.25">
      <c r="B259" s="69" t="s">
        <v>205</v>
      </c>
      <c r="C259" s="101" t="s">
        <v>206</v>
      </c>
      <c r="D259" s="100">
        <v>302</v>
      </c>
      <c r="E259" s="101" t="s">
        <v>207</v>
      </c>
      <c r="F259" s="99" t="s">
        <v>658</v>
      </c>
      <c r="G259" s="99" t="s">
        <v>37</v>
      </c>
      <c r="H259" s="100">
        <v>15</v>
      </c>
      <c r="I259" s="100" t="s">
        <v>39</v>
      </c>
      <c r="J259" s="55">
        <v>-21.5</v>
      </c>
      <c r="K259" s="55">
        <v>-6.75</v>
      </c>
      <c r="L259" s="55">
        <v>5.5</v>
      </c>
      <c r="M259" s="55">
        <v>2.5</v>
      </c>
      <c r="N259" s="55">
        <v>2.5</v>
      </c>
      <c r="P259" s="55">
        <v>55.75</v>
      </c>
      <c r="Q259" s="55">
        <v>41</v>
      </c>
      <c r="R259" s="55">
        <v>38.25</v>
      </c>
      <c r="S259" s="55">
        <v>17.25</v>
      </c>
      <c r="T259" s="55">
        <v>11.25</v>
      </c>
      <c r="V259" s="55">
        <v>-10</v>
      </c>
      <c r="W259" s="55">
        <v>1.5</v>
      </c>
      <c r="X259" s="55">
        <v>1.75</v>
      </c>
      <c r="Y259" s="55">
        <v>3.25</v>
      </c>
      <c r="Z259" s="55">
        <v>3.25</v>
      </c>
      <c r="AB259" s="55">
        <v>2033.25</v>
      </c>
      <c r="AC259" s="55">
        <v>135.25</v>
      </c>
      <c r="AD259" s="55">
        <v>4.75</v>
      </c>
      <c r="AE259" s="55">
        <v>0.5</v>
      </c>
      <c r="AF259" s="55">
        <v>-0.75</v>
      </c>
      <c r="AH259" s="55">
        <v>59627.75</v>
      </c>
      <c r="AI259" s="55">
        <v>17224</v>
      </c>
      <c r="AJ259" s="55">
        <v>783.75</v>
      </c>
      <c r="AK259" s="55">
        <v>155.5</v>
      </c>
      <c r="AL259" s="55">
        <v>48.25</v>
      </c>
      <c r="AN259" s="55">
        <v>63857</v>
      </c>
      <c r="AO259" s="55">
        <v>29913</v>
      </c>
      <c r="AP259" s="55">
        <v>4427</v>
      </c>
      <c r="AQ259" s="55">
        <v>893.75</v>
      </c>
      <c r="AR259" s="55">
        <v>226.25</v>
      </c>
      <c r="AT259" s="55">
        <v>6743.5</v>
      </c>
      <c r="AU259" s="55">
        <v>1058</v>
      </c>
      <c r="AV259" s="55">
        <v>39.25</v>
      </c>
      <c r="AW259" s="55">
        <v>14.75</v>
      </c>
      <c r="AX259" s="55">
        <v>4.25</v>
      </c>
      <c r="AZ259" s="55">
        <v>-5153.25</v>
      </c>
      <c r="BA259" s="55">
        <v>-130</v>
      </c>
      <c r="BB259" s="55">
        <v>-3.75</v>
      </c>
      <c r="BC259" s="55">
        <v>0.25</v>
      </c>
      <c r="BD259" s="55">
        <v>2.75</v>
      </c>
      <c r="BF259" s="55">
        <v>7826.333333333333</v>
      </c>
      <c r="BG259" s="55">
        <v>354.5</v>
      </c>
      <c r="BH259" s="55">
        <v>22</v>
      </c>
      <c r="BI259" s="55">
        <v>7.5</v>
      </c>
      <c r="BJ259" s="55">
        <v>5.25</v>
      </c>
    </row>
    <row r="260" spans="2:62" x14ac:dyDescent="0.25">
      <c r="B260" s="69" t="s">
        <v>516</v>
      </c>
      <c r="C260" s="99" t="s">
        <v>82</v>
      </c>
      <c r="D260" s="100">
        <v>54</v>
      </c>
      <c r="E260" s="101" t="s">
        <v>789</v>
      </c>
      <c r="F260" s="101" t="s">
        <v>134</v>
      </c>
      <c r="G260" s="101" t="s">
        <v>37</v>
      </c>
      <c r="H260" s="100">
        <v>10</v>
      </c>
      <c r="I260" s="100" t="s">
        <v>39</v>
      </c>
      <c r="J260" s="55">
        <v>1030</v>
      </c>
      <c r="K260" s="55">
        <v>16.25</v>
      </c>
      <c r="L260" s="55">
        <v>154.75</v>
      </c>
      <c r="M260" s="55">
        <v>4.75</v>
      </c>
      <c r="N260" s="55">
        <v>23</v>
      </c>
      <c r="P260" s="55">
        <v>111.25</v>
      </c>
      <c r="Q260" s="55">
        <v>8.25</v>
      </c>
      <c r="R260" s="55">
        <v>63.25</v>
      </c>
      <c r="S260" s="55">
        <v>5</v>
      </c>
      <c r="T260" s="55">
        <v>33.5</v>
      </c>
      <c r="V260" s="55">
        <v>15</v>
      </c>
      <c r="W260" s="55">
        <v>1.75</v>
      </c>
      <c r="X260" s="55">
        <v>4.25</v>
      </c>
      <c r="Y260" s="55">
        <v>3.25</v>
      </c>
      <c r="Z260" s="55">
        <v>2.5</v>
      </c>
      <c r="AB260" s="55">
        <v>10.5</v>
      </c>
      <c r="AC260" s="55">
        <v>5</v>
      </c>
      <c r="AD260" s="55">
        <v>4</v>
      </c>
      <c r="AE260" s="55">
        <v>3.5</v>
      </c>
      <c r="AF260" s="55">
        <v>5</v>
      </c>
      <c r="AH260" s="55">
        <v>350.25</v>
      </c>
      <c r="AI260" s="55">
        <v>53.25</v>
      </c>
      <c r="AJ260" s="55">
        <v>6</v>
      </c>
      <c r="AK260" s="55">
        <v>4.5</v>
      </c>
      <c r="AL260" s="55">
        <v>3.75</v>
      </c>
      <c r="AN260" s="55">
        <v>862.5</v>
      </c>
      <c r="AO260" s="55">
        <v>91</v>
      </c>
      <c r="AP260" s="55">
        <v>12.5</v>
      </c>
      <c r="AQ260" s="55">
        <v>6</v>
      </c>
      <c r="AR260" s="55">
        <v>5</v>
      </c>
      <c r="AT260" s="55">
        <v>17.25</v>
      </c>
      <c r="AU260" s="55">
        <v>-1.25</v>
      </c>
      <c r="AV260" s="55">
        <v>1.5</v>
      </c>
      <c r="AW260" s="55">
        <v>3.25</v>
      </c>
      <c r="AX260" s="55">
        <v>3.75</v>
      </c>
      <c r="AZ260" s="55">
        <v>-7170.25</v>
      </c>
      <c r="BA260" s="55">
        <v>-190.25</v>
      </c>
      <c r="BB260" s="55">
        <v>6.75</v>
      </c>
      <c r="BC260" s="55">
        <v>2.5</v>
      </c>
      <c r="BD260" s="55">
        <v>4.75</v>
      </c>
      <c r="BF260" s="55">
        <v>129</v>
      </c>
      <c r="BG260" s="55">
        <v>10.75</v>
      </c>
      <c r="BH260" s="55">
        <v>16.5</v>
      </c>
      <c r="BI260" s="55">
        <v>11.75</v>
      </c>
      <c r="BJ260" s="55">
        <v>3.25</v>
      </c>
    </row>
    <row r="261" spans="2:62" x14ac:dyDescent="0.25">
      <c r="B261" s="69" t="s">
        <v>517</v>
      </c>
      <c r="C261" s="99" t="s">
        <v>82</v>
      </c>
      <c r="D261" s="100">
        <v>55</v>
      </c>
      <c r="E261" s="101" t="s">
        <v>790</v>
      </c>
      <c r="F261" s="101" t="s">
        <v>134</v>
      </c>
      <c r="G261" s="101" t="s">
        <v>37</v>
      </c>
      <c r="H261" s="100">
        <v>11</v>
      </c>
      <c r="I261" s="100" t="s">
        <v>39</v>
      </c>
      <c r="J261" s="55">
        <v>914.5</v>
      </c>
      <c r="K261" s="55">
        <v>9.5</v>
      </c>
      <c r="L261" s="55">
        <v>180.25</v>
      </c>
      <c r="M261" s="55">
        <v>7.75</v>
      </c>
      <c r="N261" s="55">
        <v>17</v>
      </c>
      <c r="P261" s="55">
        <v>74</v>
      </c>
      <c r="Q261" s="55">
        <v>32.5</v>
      </c>
      <c r="R261" s="55">
        <v>42.25</v>
      </c>
      <c r="S261" s="55">
        <v>4.25</v>
      </c>
      <c r="T261" s="55">
        <v>24.5</v>
      </c>
      <c r="V261" s="55">
        <v>5.25</v>
      </c>
      <c r="W261" s="55">
        <v>4</v>
      </c>
      <c r="X261" s="55">
        <v>3.5</v>
      </c>
      <c r="Y261" s="55">
        <v>5</v>
      </c>
      <c r="Z261" s="55">
        <v>6.75</v>
      </c>
      <c r="AB261" s="55">
        <v>163</v>
      </c>
      <c r="AC261" s="55">
        <v>13</v>
      </c>
      <c r="AD261" s="55">
        <v>3.25</v>
      </c>
      <c r="AE261" s="55">
        <v>4.5</v>
      </c>
      <c r="AF261" s="55">
        <v>5</v>
      </c>
      <c r="AH261" s="55">
        <v>42014.25</v>
      </c>
      <c r="AI261" s="55">
        <v>7778.75</v>
      </c>
      <c r="AJ261" s="55">
        <v>350.75</v>
      </c>
      <c r="AK261" s="55">
        <v>81.25</v>
      </c>
      <c r="AL261" s="55">
        <v>27</v>
      </c>
      <c r="AN261" s="55">
        <v>57073</v>
      </c>
      <c r="AO261" s="55">
        <v>21084.5</v>
      </c>
      <c r="AP261" s="55">
        <v>2526.5</v>
      </c>
      <c r="AQ261" s="55">
        <v>538.75</v>
      </c>
      <c r="AR261" s="55">
        <v>175</v>
      </c>
      <c r="AT261" s="55">
        <v>309.75</v>
      </c>
      <c r="AU261" s="55">
        <v>81</v>
      </c>
      <c r="AV261" s="55">
        <v>10</v>
      </c>
      <c r="AW261" s="55">
        <v>5.5</v>
      </c>
      <c r="AX261" s="55">
        <v>4.25</v>
      </c>
      <c r="AZ261" s="55">
        <v>2165.25</v>
      </c>
      <c r="BA261" s="55">
        <v>84.75</v>
      </c>
      <c r="BB261" s="55">
        <v>20.75</v>
      </c>
      <c r="BC261" s="55">
        <v>7</v>
      </c>
      <c r="BD261" s="55">
        <v>4.5</v>
      </c>
      <c r="BF261" s="55">
        <v>97.5</v>
      </c>
      <c r="BG261" s="55">
        <v>21.5</v>
      </c>
      <c r="BH261" s="55">
        <v>17.75</v>
      </c>
      <c r="BI261" s="55">
        <v>9.5</v>
      </c>
      <c r="BJ261" s="55">
        <v>2.75</v>
      </c>
    </row>
    <row r="262" spans="2:62" x14ac:dyDescent="0.25">
      <c r="B262" s="69" t="s">
        <v>518</v>
      </c>
      <c r="C262" s="99" t="s">
        <v>82</v>
      </c>
      <c r="D262" s="100">
        <v>56</v>
      </c>
      <c r="E262" s="101" t="s">
        <v>791</v>
      </c>
      <c r="F262" s="101" t="s">
        <v>134</v>
      </c>
      <c r="G262" s="101" t="s">
        <v>37</v>
      </c>
      <c r="H262" s="100">
        <v>7</v>
      </c>
      <c r="I262" s="100" t="s">
        <v>39</v>
      </c>
      <c r="J262" s="55">
        <v>908.25</v>
      </c>
      <c r="K262" s="55">
        <v>28.5</v>
      </c>
      <c r="L262" s="55">
        <v>168.5</v>
      </c>
      <c r="M262" s="55">
        <v>460.25</v>
      </c>
      <c r="N262" s="55">
        <v>19.25</v>
      </c>
      <c r="P262" s="55">
        <v>65.25</v>
      </c>
      <c r="Q262" s="55">
        <v>20</v>
      </c>
      <c r="R262" s="55">
        <v>37.75</v>
      </c>
      <c r="S262" s="55">
        <v>6.75</v>
      </c>
      <c r="T262" s="55">
        <v>18.5</v>
      </c>
      <c r="V262" s="55">
        <v>75.25</v>
      </c>
      <c r="W262" s="55">
        <v>10.5</v>
      </c>
      <c r="X262" s="55">
        <v>6.25</v>
      </c>
      <c r="Y262" s="55">
        <v>109</v>
      </c>
      <c r="Z262" s="55">
        <v>3</v>
      </c>
      <c r="AB262" s="55">
        <v>99.75</v>
      </c>
      <c r="AC262" s="55">
        <v>8.25</v>
      </c>
      <c r="AD262" s="55">
        <v>5</v>
      </c>
      <c r="AE262" s="55">
        <v>5.5</v>
      </c>
      <c r="AF262" s="55">
        <v>3.25</v>
      </c>
      <c r="AH262" s="55">
        <v>42057</v>
      </c>
      <c r="AI262" s="55">
        <v>12425</v>
      </c>
      <c r="AJ262" s="55">
        <v>462.25</v>
      </c>
      <c r="AK262" s="55">
        <v>103.75</v>
      </c>
      <c r="AL262" s="55">
        <v>33.5</v>
      </c>
      <c r="AN262" s="55">
        <v>63889.75</v>
      </c>
      <c r="AO262" s="55">
        <v>42109.75</v>
      </c>
      <c r="AP262" s="55">
        <v>16040.5</v>
      </c>
      <c r="AQ262" s="55">
        <v>6530.25</v>
      </c>
      <c r="AR262" s="55">
        <v>2233</v>
      </c>
      <c r="AT262" s="55">
        <v>53</v>
      </c>
      <c r="AU262" s="55">
        <v>8.75</v>
      </c>
      <c r="AV262" s="55">
        <v>3.25</v>
      </c>
      <c r="AW262" s="55">
        <v>4.5</v>
      </c>
      <c r="AX262" s="55">
        <v>5</v>
      </c>
      <c r="AZ262" s="55">
        <v>44367.5</v>
      </c>
      <c r="BA262" s="55">
        <v>64978</v>
      </c>
      <c r="BB262" s="55">
        <v>14105.5</v>
      </c>
      <c r="BC262" s="55">
        <v>4892.75</v>
      </c>
      <c r="BD262" s="55">
        <v>1585</v>
      </c>
      <c r="BF262" s="55">
        <v>112.25</v>
      </c>
      <c r="BG262" s="55">
        <v>218</v>
      </c>
      <c r="BH262" s="55">
        <v>28</v>
      </c>
      <c r="BI262" s="55">
        <v>13</v>
      </c>
      <c r="BJ262" s="55">
        <v>4.75</v>
      </c>
    </row>
    <row r="263" spans="2:62" x14ac:dyDescent="0.25">
      <c r="B263" s="69" t="s">
        <v>519</v>
      </c>
      <c r="C263" s="99" t="s">
        <v>33</v>
      </c>
      <c r="D263" s="100">
        <v>104</v>
      </c>
      <c r="E263" s="101" t="s">
        <v>792</v>
      </c>
      <c r="F263" s="101" t="s">
        <v>134</v>
      </c>
      <c r="G263" s="101" t="s">
        <v>37</v>
      </c>
      <c r="H263" s="100">
        <v>11</v>
      </c>
      <c r="I263" s="100" t="s">
        <v>39</v>
      </c>
      <c r="J263" s="55">
        <v>41861.25</v>
      </c>
      <c r="K263" s="55">
        <v>2033</v>
      </c>
      <c r="L263" s="55">
        <v>1031.25</v>
      </c>
      <c r="M263" s="55">
        <v>40.5</v>
      </c>
      <c r="N263" s="55">
        <v>59.25</v>
      </c>
      <c r="P263" s="55">
        <v>88</v>
      </c>
      <c r="Q263" s="55">
        <v>22.25</v>
      </c>
      <c r="R263" s="55">
        <v>42</v>
      </c>
      <c r="S263" s="55">
        <v>10</v>
      </c>
      <c r="T263" s="55">
        <v>24.25</v>
      </c>
      <c r="V263" s="55">
        <v>20</v>
      </c>
      <c r="W263" s="55">
        <v>13.25</v>
      </c>
      <c r="X263" s="55">
        <v>3.5</v>
      </c>
      <c r="Y263" s="55">
        <v>4</v>
      </c>
      <c r="Z263" s="55">
        <v>3.25</v>
      </c>
      <c r="AB263" s="55">
        <v>61</v>
      </c>
      <c r="AC263" s="55">
        <v>6.5</v>
      </c>
      <c r="AD263" s="55">
        <v>2.25</v>
      </c>
      <c r="AE263" s="55">
        <v>5.5</v>
      </c>
      <c r="AF263" s="55">
        <v>2.75</v>
      </c>
      <c r="AH263" s="55">
        <v>96.75</v>
      </c>
      <c r="AI263" s="55">
        <v>-5.75</v>
      </c>
      <c r="AJ263" s="55">
        <v>4.25</v>
      </c>
      <c r="AK263" s="55">
        <v>4.5</v>
      </c>
      <c r="AL263" s="55">
        <v>3.75</v>
      </c>
      <c r="AN263" s="55">
        <v>129.5</v>
      </c>
      <c r="AO263" s="55">
        <v>23</v>
      </c>
      <c r="AP263" s="55">
        <v>6.5</v>
      </c>
      <c r="AQ263" s="55">
        <v>3.25</v>
      </c>
      <c r="AR263" s="55">
        <v>5</v>
      </c>
      <c r="AT263" s="55">
        <v>40.5</v>
      </c>
      <c r="AU263" s="55">
        <v>26</v>
      </c>
      <c r="AV263" s="55">
        <v>3</v>
      </c>
      <c r="AW263" s="55">
        <v>3.25</v>
      </c>
      <c r="AX263" s="55">
        <v>5.5</v>
      </c>
      <c r="AZ263" s="55">
        <v>-2677.5</v>
      </c>
      <c r="BA263" s="55">
        <v>15.75</v>
      </c>
      <c r="BB263" s="55">
        <v>23.25</v>
      </c>
      <c r="BC263" s="55">
        <v>5</v>
      </c>
      <c r="BD263" s="55">
        <v>5.75</v>
      </c>
      <c r="BF263" s="55">
        <v>57.25</v>
      </c>
      <c r="BG263" s="55">
        <v>11</v>
      </c>
      <c r="BH263" s="55">
        <v>24</v>
      </c>
      <c r="BI263" s="55">
        <v>9.25</v>
      </c>
      <c r="BJ263" s="55">
        <v>4</v>
      </c>
    </row>
    <row r="264" spans="2:62" x14ac:dyDescent="0.25">
      <c r="B264" s="69" t="s">
        <v>45</v>
      </c>
      <c r="C264" s="99" t="s">
        <v>33</v>
      </c>
      <c r="D264" s="100">
        <v>29</v>
      </c>
      <c r="E264" s="101" t="s">
        <v>47</v>
      </c>
      <c r="F264" s="101" t="s">
        <v>36</v>
      </c>
      <c r="G264" s="101" t="s">
        <v>37</v>
      </c>
      <c r="H264" s="100">
        <v>23</v>
      </c>
      <c r="I264" s="100" t="s">
        <v>39</v>
      </c>
      <c r="J264" s="55">
        <v>65350.5</v>
      </c>
      <c r="K264" s="55">
        <v>20717</v>
      </c>
      <c r="L264" s="55">
        <v>227</v>
      </c>
      <c r="M264" s="55">
        <v>42</v>
      </c>
      <c r="N264" s="55">
        <v>14.5</v>
      </c>
      <c r="P264" s="55">
        <v>0</v>
      </c>
      <c r="Q264" s="55">
        <v>0</v>
      </c>
      <c r="R264" s="55">
        <v>0</v>
      </c>
      <c r="S264" s="55">
        <v>0</v>
      </c>
      <c r="T264" s="55">
        <v>0</v>
      </c>
      <c r="V264" s="55">
        <v>5</v>
      </c>
      <c r="W264" s="55">
        <v>5.25</v>
      </c>
      <c r="X264" s="55">
        <v>5</v>
      </c>
      <c r="Y264" s="55">
        <v>5</v>
      </c>
      <c r="Z264" s="55">
        <v>4.75</v>
      </c>
      <c r="AB264" s="55">
        <v>31</v>
      </c>
      <c r="AC264" s="55">
        <v>8</v>
      </c>
      <c r="AD264" s="55">
        <v>16.5</v>
      </c>
      <c r="AE264" s="55">
        <v>5.75</v>
      </c>
      <c r="AF264" s="55">
        <v>4.25</v>
      </c>
      <c r="AH264" s="55">
        <v>133.5</v>
      </c>
      <c r="AI264" s="55">
        <v>-5.25</v>
      </c>
      <c r="AJ264" s="55">
        <v>4</v>
      </c>
      <c r="AK264" s="55">
        <v>6</v>
      </c>
      <c r="AL264" s="55">
        <v>3.75</v>
      </c>
      <c r="AN264" s="55">
        <v>1053.25</v>
      </c>
      <c r="AO264" s="55">
        <v>26.5</v>
      </c>
      <c r="AP264" s="55">
        <v>6</v>
      </c>
      <c r="AQ264" s="55">
        <v>4.75</v>
      </c>
      <c r="AR264" s="55">
        <v>4.25</v>
      </c>
      <c r="AT264" s="55">
        <v>15.5</v>
      </c>
      <c r="AU264" s="55">
        <v>8.5</v>
      </c>
      <c r="AV264" s="55">
        <v>2.25</v>
      </c>
      <c r="AW264" s="55">
        <v>4.25</v>
      </c>
      <c r="AX264" s="55">
        <v>4</v>
      </c>
      <c r="AZ264" s="55">
        <v>-6735.25</v>
      </c>
      <c r="BA264" s="55">
        <v>-72.75</v>
      </c>
      <c r="BB264" s="55">
        <v>17.25</v>
      </c>
      <c r="BC264" s="55">
        <v>9</v>
      </c>
      <c r="BD264" s="55">
        <v>6.75</v>
      </c>
      <c r="BF264" s="55">
        <v>83.5</v>
      </c>
      <c r="BG264" s="55">
        <v>17.25</v>
      </c>
      <c r="BH264" s="55">
        <v>18.75</v>
      </c>
      <c r="BI264" s="55">
        <v>7.75</v>
      </c>
      <c r="BJ264" s="55">
        <v>4.5</v>
      </c>
    </row>
    <row r="265" spans="2:62" x14ac:dyDescent="0.25">
      <c r="B265" s="69" t="s">
        <v>520</v>
      </c>
      <c r="C265" s="101" t="s">
        <v>593</v>
      </c>
      <c r="D265" s="100">
        <v>264</v>
      </c>
      <c r="E265" s="99" t="s">
        <v>594</v>
      </c>
      <c r="F265" s="99" t="s">
        <v>595</v>
      </c>
      <c r="G265" s="99" t="s">
        <v>37</v>
      </c>
      <c r="H265" s="100">
        <v>4</v>
      </c>
      <c r="I265" s="100" t="s">
        <v>39</v>
      </c>
      <c r="J265" s="55">
        <v>67</v>
      </c>
      <c r="K265" s="55">
        <v>2</v>
      </c>
      <c r="L265" s="55">
        <v>6</v>
      </c>
      <c r="M265" s="55">
        <v>0.5</v>
      </c>
      <c r="N265" s="55">
        <v>2</v>
      </c>
      <c r="P265" s="55">
        <v>0</v>
      </c>
      <c r="Q265" s="55">
        <v>0</v>
      </c>
      <c r="R265" s="55">
        <v>0</v>
      </c>
      <c r="S265" s="55">
        <v>0</v>
      </c>
      <c r="T265" s="55">
        <v>0</v>
      </c>
      <c r="V265" s="55">
        <v>0.66666666666666663</v>
      </c>
      <c r="W265" s="55">
        <v>3.5</v>
      </c>
      <c r="X265" s="55">
        <v>2.5</v>
      </c>
      <c r="Y265" s="55">
        <v>2.5</v>
      </c>
      <c r="Z265" s="55">
        <v>1.5</v>
      </c>
      <c r="AB265" s="55">
        <v>67</v>
      </c>
      <c r="AC265" s="55">
        <v>16.5</v>
      </c>
      <c r="AD265" s="55">
        <v>2.25</v>
      </c>
      <c r="AE265" s="55">
        <v>1</v>
      </c>
      <c r="AF265" s="55">
        <v>0</v>
      </c>
      <c r="AH265" s="55">
        <v>58.5</v>
      </c>
      <c r="AI265" s="55">
        <v>-1</v>
      </c>
      <c r="AJ265" s="55">
        <v>3</v>
      </c>
      <c r="AK265" s="55">
        <v>1</v>
      </c>
      <c r="AL265" s="55">
        <v>3.25</v>
      </c>
      <c r="AN265" s="55">
        <v>20.5</v>
      </c>
      <c r="AO265" s="55">
        <v>9</v>
      </c>
      <c r="AP265" s="55">
        <v>4.25</v>
      </c>
      <c r="AQ265" s="55">
        <v>2.75</v>
      </c>
      <c r="AR265" s="55">
        <v>2.75</v>
      </c>
      <c r="AT265" s="55">
        <v>32.5</v>
      </c>
      <c r="AU265" s="55">
        <v>9.25</v>
      </c>
      <c r="AV265" s="55">
        <v>2.75</v>
      </c>
      <c r="AW265" s="55">
        <v>1.5</v>
      </c>
      <c r="AX265" s="55">
        <v>2</v>
      </c>
      <c r="AZ265" s="55">
        <v>-3122.75</v>
      </c>
      <c r="BA265" s="55">
        <v>55</v>
      </c>
      <c r="BB265" s="55">
        <v>16</v>
      </c>
      <c r="BC265" s="55">
        <v>0.75</v>
      </c>
      <c r="BD265" s="55">
        <v>2.25</v>
      </c>
      <c r="BF265" s="55">
        <v>892.75</v>
      </c>
      <c r="BG265" s="55">
        <v>270</v>
      </c>
      <c r="BH265" s="55">
        <v>97.5</v>
      </c>
      <c r="BI265" s="55">
        <v>24.25</v>
      </c>
      <c r="BJ265" s="55">
        <v>9</v>
      </c>
    </row>
    <row r="266" spans="2:62" x14ac:dyDescent="0.25">
      <c r="B266" s="69" t="s">
        <v>521</v>
      </c>
      <c r="C266" s="101" t="s">
        <v>593</v>
      </c>
      <c r="D266" s="100">
        <v>321</v>
      </c>
      <c r="E266" s="99" t="s">
        <v>594</v>
      </c>
      <c r="F266" s="99" t="s">
        <v>595</v>
      </c>
      <c r="G266" s="99" t="s">
        <v>37</v>
      </c>
      <c r="H266" s="100">
        <v>12</v>
      </c>
      <c r="I266" s="100" t="s">
        <v>39</v>
      </c>
      <c r="J266" s="55">
        <v>32.25</v>
      </c>
      <c r="K266" s="55">
        <v>15</v>
      </c>
      <c r="L266" s="55">
        <v>11.5</v>
      </c>
      <c r="M266" s="55">
        <v>3.25</v>
      </c>
      <c r="N266" s="55">
        <v>2.75</v>
      </c>
      <c r="P266" s="55">
        <v>0</v>
      </c>
      <c r="Q266" s="55">
        <v>0</v>
      </c>
      <c r="R266" s="55">
        <v>0</v>
      </c>
      <c r="S266" s="55">
        <v>0</v>
      </c>
      <c r="T266" s="55">
        <v>0</v>
      </c>
      <c r="V266" s="55">
        <v>-9</v>
      </c>
      <c r="W266" s="55">
        <v>0.75</v>
      </c>
      <c r="X266" s="55">
        <v>1.5</v>
      </c>
      <c r="Y266" s="55">
        <v>3.75</v>
      </c>
      <c r="Z266" s="55">
        <v>3.25</v>
      </c>
      <c r="AB266" s="55">
        <v>589.75</v>
      </c>
      <c r="AC266" s="55">
        <v>71.25</v>
      </c>
      <c r="AD266" s="55">
        <v>4</v>
      </c>
      <c r="AE266" s="55">
        <v>2.25</v>
      </c>
      <c r="AF266" s="55">
        <v>0.5</v>
      </c>
      <c r="AH266" s="55">
        <v>51.5</v>
      </c>
      <c r="AI266" s="55">
        <v>-14</v>
      </c>
      <c r="AJ266" s="55">
        <v>3.75</v>
      </c>
      <c r="AK266" s="55">
        <v>4.5</v>
      </c>
      <c r="AL266" s="55">
        <v>2.25</v>
      </c>
      <c r="AN266" s="55">
        <v>67.25</v>
      </c>
      <c r="AO266" s="55">
        <v>7.5</v>
      </c>
      <c r="AP266" s="55">
        <v>4.75</v>
      </c>
      <c r="AQ266" s="55">
        <v>2.5</v>
      </c>
      <c r="AR266" s="55">
        <v>3</v>
      </c>
      <c r="AT266" s="55">
        <v>1.5</v>
      </c>
      <c r="AU266" s="55">
        <v>18.75</v>
      </c>
      <c r="AV266" s="55">
        <v>2</v>
      </c>
      <c r="AW266" s="55">
        <v>2.75</v>
      </c>
      <c r="AX266" s="55">
        <v>2</v>
      </c>
      <c r="AZ266" s="55">
        <v>-7388.25</v>
      </c>
      <c r="BA266" s="55">
        <v>-82.75</v>
      </c>
      <c r="BB266" s="55">
        <v>7</v>
      </c>
      <c r="BC266" s="55">
        <v>2.25</v>
      </c>
      <c r="BD266" s="55">
        <v>4</v>
      </c>
      <c r="BF266" s="55">
        <v>36160.75</v>
      </c>
      <c r="BG266" s="55">
        <v>17850.5</v>
      </c>
      <c r="BH266" s="55">
        <v>3590.75</v>
      </c>
      <c r="BI266" s="55">
        <v>744.5</v>
      </c>
      <c r="BJ266" s="55">
        <v>185.75</v>
      </c>
    </row>
    <row r="267" spans="2:62" x14ac:dyDescent="0.25">
      <c r="B267" s="69" t="s">
        <v>522</v>
      </c>
      <c r="C267" s="99" t="s">
        <v>593</v>
      </c>
      <c r="D267" s="100">
        <v>77</v>
      </c>
      <c r="E267" s="101" t="s">
        <v>793</v>
      </c>
      <c r="F267" s="101" t="s">
        <v>284</v>
      </c>
      <c r="G267" s="101" t="s">
        <v>37</v>
      </c>
      <c r="H267" s="100">
        <v>5</v>
      </c>
      <c r="I267" s="100" t="s">
        <v>60</v>
      </c>
      <c r="J267" s="55">
        <v>65358.25</v>
      </c>
      <c r="K267" s="55">
        <v>65466.75</v>
      </c>
      <c r="L267" s="55">
        <v>31310.5</v>
      </c>
      <c r="M267" s="55">
        <v>10673</v>
      </c>
      <c r="N267" s="55">
        <v>3234</v>
      </c>
      <c r="P267" s="55">
        <v>183</v>
      </c>
      <c r="Q267" s="55">
        <v>81.75</v>
      </c>
      <c r="R267" s="55">
        <v>113.25</v>
      </c>
      <c r="S267" s="55">
        <v>16.25</v>
      </c>
      <c r="T267" s="55">
        <v>73.25</v>
      </c>
      <c r="V267" s="55">
        <v>44.25</v>
      </c>
      <c r="W267" s="55">
        <v>26.5</v>
      </c>
      <c r="X267" s="55">
        <v>6</v>
      </c>
      <c r="Y267" s="55">
        <v>3.75</v>
      </c>
      <c r="Z267" s="55">
        <v>4</v>
      </c>
      <c r="AB267" s="55">
        <v>102.25</v>
      </c>
      <c r="AC267" s="55">
        <v>28</v>
      </c>
      <c r="AD267" s="55">
        <v>12.25</v>
      </c>
      <c r="AE267" s="55">
        <v>5.25</v>
      </c>
      <c r="AF267" s="55">
        <v>3.25</v>
      </c>
      <c r="AH267" s="55">
        <v>283</v>
      </c>
      <c r="AI267" s="55">
        <v>90.5</v>
      </c>
      <c r="AJ267" s="55">
        <v>13.5</v>
      </c>
      <c r="AK267" s="55">
        <v>11</v>
      </c>
      <c r="AL267" s="55">
        <v>5.25</v>
      </c>
      <c r="AN267" s="55">
        <v>401.75</v>
      </c>
      <c r="AO267" s="55">
        <v>110.25</v>
      </c>
      <c r="AP267" s="55">
        <v>26.25</v>
      </c>
      <c r="AQ267" s="55">
        <v>15.5</v>
      </c>
      <c r="AR267" s="55">
        <v>8</v>
      </c>
      <c r="AT267" s="55">
        <v>162.75</v>
      </c>
      <c r="AU267" s="55">
        <v>24</v>
      </c>
      <c r="AV267" s="55">
        <v>6</v>
      </c>
      <c r="AW267" s="55">
        <v>8.25</v>
      </c>
      <c r="AX267" s="55">
        <v>6</v>
      </c>
      <c r="AZ267" s="55">
        <v>-1341.75</v>
      </c>
      <c r="BA267" s="55">
        <v>286.25</v>
      </c>
      <c r="BB267" s="55">
        <v>47.25</v>
      </c>
      <c r="BC267" s="55">
        <v>13.75</v>
      </c>
      <c r="BD267" s="55">
        <v>16.25</v>
      </c>
      <c r="BF267" s="55">
        <v>266.5</v>
      </c>
      <c r="BG267" s="55">
        <v>107.75</v>
      </c>
      <c r="BH267" s="55">
        <v>113.75</v>
      </c>
      <c r="BI267" s="55">
        <v>42.5</v>
      </c>
      <c r="BJ267" s="55">
        <v>20.5</v>
      </c>
    </row>
    <row r="268" spans="2:62" x14ac:dyDescent="0.25">
      <c r="B268" s="69" t="s">
        <v>523</v>
      </c>
      <c r="C268" s="99" t="s">
        <v>593</v>
      </c>
      <c r="D268" s="100">
        <v>86</v>
      </c>
      <c r="E268" s="101" t="s">
        <v>794</v>
      </c>
      <c r="F268" s="101" t="s">
        <v>284</v>
      </c>
      <c r="G268" s="101" t="s">
        <v>37</v>
      </c>
      <c r="H268" s="100">
        <v>5</v>
      </c>
      <c r="I268" s="100" t="s">
        <v>765</v>
      </c>
      <c r="J268" s="55">
        <v>65358.25</v>
      </c>
      <c r="K268" s="55">
        <v>65466.75</v>
      </c>
      <c r="L268" s="55">
        <v>42210.5</v>
      </c>
      <c r="M268" s="55">
        <v>16205.5</v>
      </c>
      <c r="N268" s="55">
        <v>5140.25</v>
      </c>
      <c r="P268" s="55">
        <v>109.25</v>
      </c>
      <c r="Q268" s="55">
        <v>66.5</v>
      </c>
      <c r="R268" s="55">
        <v>79.75</v>
      </c>
      <c r="S268" s="55">
        <v>12</v>
      </c>
      <c r="T268" s="55">
        <v>48</v>
      </c>
      <c r="V268" s="55">
        <v>30.75</v>
      </c>
      <c r="W268" s="55">
        <v>12.75</v>
      </c>
      <c r="X268" s="55">
        <v>4.25</v>
      </c>
      <c r="Y268" s="55">
        <v>3</v>
      </c>
      <c r="Z268" s="55">
        <v>4.5</v>
      </c>
      <c r="AB268" s="55">
        <v>46.5</v>
      </c>
      <c r="AC268" s="55">
        <v>39</v>
      </c>
      <c r="AD268" s="55">
        <v>11.75</v>
      </c>
      <c r="AE268" s="55">
        <v>6.25</v>
      </c>
      <c r="AF268" s="55">
        <v>2.75</v>
      </c>
      <c r="AH268" s="55">
        <v>1474</v>
      </c>
      <c r="AI268" s="55">
        <v>464.75</v>
      </c>
      <c r="AJ268" s="55">
        <v>36.5</v>
      </c>
      <c r="AK268" s="55">
        <v>23.5</v>
      </c>
      <c r="AL268" s="55">
        <v>8</v>
      </c>
      <c r="AN268" s="55">
        <v>2779.5</v>
      </c>
      <c r="AO268" s="55">
        <v>529</v>
      </c>
      <c r="AP268" s="55">
        <v>62.5</v>
      </c>
      <c r="AQ268" s="55">
        <v>32.25</v>
      </c>
      <c r="AR268" s="55">
        <v>11</v>
      </c>
      <c r="AT268" s="55">
        <v>101.75</v>
      </c>
      <c r="AU268" s="55">
        <v>15.25</v>
      </c>
      <c r="AV268" s="55">
        <v>4.5</v>
      </c>
      <c r="AW268" s="55">
        <v>9.5</v>
      </c>
      <c r="AX268" s="55">
        <v>5</v>
      </c>
      <c r="AZ268" s="55">
        <v>-2950.25</v>
      </c>
      <c r="BA268" s="55">
        <v>74.75</v>
      </c>
      <c r="BB268" s="55">
        <v>29.5</v>
      </c>
      <c r="BC268" s="55">
        <v>10</v>
      </c>
      <c r="BD268" s="55">
        <v>15.75</v>
      </c>
      <c r="BF268" s="55">
        <v>105</v>
      </c>
      <c r="BG268" s="55">
        <v>37</v>
      </c>
      <c r="BH268" s="55">
        <v>31.5</v>
      </c>
      <c r="BI268" s="55">
        <v>14.5</v>
      </c>
      <c r="BJ268" s="55">
        <v>5.5</v>
      </c>
    </row>
    <row r="269" spans="2:62" x14ac:dyDescent="0.25">
      <c r="B269" s="69" t="s">
        <v>524</v>
      </c>
      <c r="C269" s="99" t="s">
        <v>593</v>
      </c>
      <c r="D269" s="100">
        <v>204</v>
      </c>
      <c r="E269" s="101" t="s">
        <v>704</v>
      </c>
      <c r="F269" s="101" t="s">
        <v>284</v>
      </c>
      <c r="G269" s="101" t="s">
        <v>37</v>
      </c>
      <c r="H269" s="100">
        <v>4</v>
      </c>
      <c r="I269" s="100" t="s">
        <v>765</v>
      </c>
      <c r="J269" s="55">
        <v>65361.75</v>
      </c>
      <c r="K269" s="55">
        <v>65471</v>
      </c>
      <c r="L269" s="55">
        <v>37245.25</v>
      </c>
      <c r="M269" s="55">
        <v>12036.25</v>
      </c>
      <c r="N269" s="55">
        <v>4123.5</v>
      </c>
      <c r="P269" s="55">
        <v>112.25</v>
      </c>
      <c r="Q269" s="55">
        <v>67.75</v>
      </c>
      <c r="R269" s="55">
        <v>71.5</v>
      </c>
      <c r="S269" s="55">
        <v>9</v>
      </c>
      <c r="T269" s="55">
        <v>42.75</v>
      </c>
      <c r="V269" s="55">
        <v>2</v>
      </c>
      <c r="W269" s="55">
        <v>11.5</v>
      </c>
      <c r="X269" s="55">
        <v>7.75</v>
      </c>
      <c r="Y269" s="55">
        <v>3.25</v>
      </c>
      <c r="Z269" s="55">
        <v>4</v>
      </c>
      <c r="AB269" s="55">
        <v>40.5</v>
      </c>
      <c r="AC269" s="55">
        <v>12.5</v>
      </c>
      <c r="AD269" s="55">
        <v>15</v>
      </c>
      <c r="AE269" s="55">
        <v>6</v>
      </c>
      <c r="AF269" s="55">
        <v>1.75</v>
      </c>
      <c r="AH269" s="55">
        <v>1848.5</v>
      </c>
      <c r="AI269" s="55">
        <v>123.5</v>
      </c>
      <c r="AJ269" s="55">
        <v>17.75</v>
      </c>
      <c r="AK269" s="55">
        <v>9</v>
      </c>
      <c r="AL269" s="55">
        <v>11.5</v>
      </c>
      <c r="AN269" s="55">
        <v>35.75</v>
      </c>
      <c r="AO269" s="55">
        <v>9.5</v>
      </c>
      <c r="AP269" s="55">
        <v>16.5</v>
      </c>
      <c r="AQ269" s="55">
        <v>41.75</v>
      </c>
      <c r="AR269" s="55">
        <v>18.75</v>
      </c>
      <c r="AT269" s="55">
        <v>50.25</v>
      </c>
      <c r="AU269" s="55">
        <v>12</v>
      </c>
      <c r="AV269" s="55">
        <v>4.75</v>
      </c>
      <c r="AW269" s="55">
        <v>9.25</v>
      </c>
      <c r="AX269" s="55">
        <v>10.75</v>
      </c>
      <c r="AZ269" s="55">
        <v>20788.333333333332</v>
      </c>
      <c r="BA269" s="55">
        <v>98</v>
      </c>
      <c r="BB269" s="55">
        <v>17.5</v>
      </c>
      <c r="BC269" s="55">
        <v>3.25</v>
      </c>
      <c r="BD269" s="55">
        <v>308.5</v>
      </c>
      <c r="BF269" s="55">
        <v>86</v>
      </c>
      <c r="BG269" s="55">
        <v>30.25</v>
      </c>
      <c r="BH269" s="55">
        <v>19.75</v>
      </c>
      <c r="BI269" s="55">
        <v>16.25</v>
      </c>
      <c r="BJ269" s="55">
        <v>7</v>
      </c>
    </row>
    <row r="270" spans="2:62" x14ac:dyDescent="0.25">
      <c r="B270" s="69" t="s">
        <v>525</v>
      </c>
      <c r="C270" s="99" t="s">
        <v>593</v>
      </c>
      <c r="D270" s="100">
        <v>88</v>
      </c>
      <c r="E270" s="101" t="s">
        <v>795</v>
      </c>
      <c r="F270" s="101" t="s">
        <v>284</v>
      </c>
      <c r="G270" s="101" t="s">
        <v>37</v>
      </c>
      <c r="H270" s="100">
        <v>5</v>
      </c>
      <c r="I270" s="100" t="s">
        <v>796</v>
      </c>
      <c r="J270" s="55">
        <v>65357</v>
      </c>
      <c r="K270" s="55">
        <v>51381.25</v>
      </c>
      <c r="L270" s="55">
        <v>8136.75</v>
      </c>
      <c r="M270" s="55">
        <v>1626.75</v>
      </c>
      <c r="N270" s="55">
        <v>331.25</v>
      </c>
      <c r="P270" s="55">
        <v>59.5</v>
      </c>
      <c r="Q270" s="55">
        <v>119.5</v>
      </c>
      <c r="R270" s="55">
        <v>30.5</v>
      </c>
      <c r="S270" s="55">
        <v>7</v>
      </c>
      <c r="T270" s="55">
        <v>19</v>
      </c>
      <c r="V270" s="55">
        <v>21.25</v>
      </c>
      <c r="W270" s="55">
        <v>12.25</v>
      </c>
      <c r="X270" s="55">
        <v>2.75</v>
      </c>
      <c r="Y270" s="55">
        <v>2.5</v>
      </c>
      <c r="Z270" s="55">
        <v>2.75</v>
      </c>
      <c r="AB270" s="55">
        <v>437.25</v>
      </c>
      <c r="AC270" s="55">
        <v>119.25</v>
      </c>
      <c r="AD270" s="55">
        <v>4.5</v>
      </c>
      <c r="AE270" s="55">
        <v>3.75</v>
      </c>
      <c r="AF270" s="55">
        <v>5.75</v>
      </c>
      <c r="AH270" s="55">
        <v>240.5</v>
      </c>
      <c r="AI270" s="55">
        <v>24.5</v>
      </c>
      <c r="AJ270" s="55">
        <v>3.75</v>
      </c>
      <c r="AK270" s="55">
        <v>4.25</v>
      </c>
      <c r="AL270" s="55">
        <v>3.5</v>
      </c>
      <c r="AN270" s="55">
        <v>249</v>
      </c>
      <c r="AO270" s="55">
        <v>64.75</v>
      </c>
      <c r="AP270" s="55">
        <v>12.75</v>
      </c>
      <c r="AQ270" s="55">
        <v>5.25</v>
      </c>
      <c r="AR270" s="55">
        <v>3.75</v>
      </c>
      <c r="AT270" s="55">
        <v>72.25</v>
      </c>
      <c r="AU270" s="55">
        <v>13.25</v>
      </c>
      <c r="AV270" s="55">
        <v>3.25</v>
      </c>
      <c r="AW270" s="55">
        <v>4</v>
      </c>
      <c r="AX270" s="55">
        <v>3.25</v>
      </c>
      <c r="AZ270" s="55">
        <v>-2398.5</v>
      </c>
      <c r="BA270" s="55">
        <v>220</v>
      </c>
      <c r="BB270" s="55">
        <v>39</v>
      </c>
      <c r="BC270" s="55">
        <v>7.5</v>
      </c>
      <c r="BD270" s="55">
        <v>7.75</v>
      </c>
      <c r="BF270" s="55">
        <v>37.5</v>
      </c>
      <c r="BG270" s="55">
        <v>11.25</v>
      </c>
      <c r="BH270" s="55">
        <v>10.25</v>
      </c>
      <c r="BI270" s="55">
        <v>5.75</v>
      </c>
      <c r="BJ270" s="55">
        <v>4</v>
      </c>
    </row>
    <row r="271" spans="2:62" x14ac:dyDescent="0.25">
      <c r="B271" s="69" t="s">
        <v>526</v>
      </c>
      <c r="C271" s="99" t="s">
        <v>593</v>
      </c>
      <c r="D271" s="100">
        <v>95</v>
      </c>
      <c r="E271" s="101" t="s">
        <v>705</v>
      </c>
      <c r="F271" s="101" t="s">
        <v>284</v>
      </c>
      <c r="G271" s="101" t="s">
        <v>37</v>
      </c>
      <c r="H271" s="100">
        <v>10</v>
      </c>
      <c r="I271" s="100" t="s">
        <v>60</v>
      </c>
      <c r="J271" s="55">
        <v>65354.5</v>
      </c>
      <c r="K271" s="55">
        <v>63731.75</v>
      </c>
      <c r="L271" s="55">
        <v>48728.75</v>
      </c>
      <c r="M271" s="55">
        <v>18673.25</v>
      </c>
      <c r="N271" s="55">
        <v>7069</v>
      </c>
      <c r="P271" s="55">
        <v>23.75</v>
      </c>
      <c r="Q271" s="55">
        <v>82.25</v>
      </c>
      <c r="R271" s="55">
        <v>20.25</v>
      </c>
      <c r="S271" s="55">
        <v>12.5</v>
      </c>
      <c r="T271" s="55">
        <v>20</v>
      </c>
      <c r="V271" s="55">
        <v>16</v>
      </c>
      <c r="W271" s="55">
        <v>11</v>
      </c>
      <c r="X271" s="55">
        <v>6.25</v>
      </c>
      <c r="Y271" s="55">
        <v>9</v>
      </c>
      <c r="Z271" s="55">
        <v>9.5</v>
      </c>
      <c r="AB271" s="55">
        <v>53</v>
      </c>
      <c r="AC271" s="55">
        <v>19.25</v>
      </c>
      <c r="AD271" s="55">
        <v>20.75</v>
      </c>
      <c r="AE271" s="55">
        <v>9.25</v>
      </c>
      <c r="AF271" s="55">
        <v>6.5</v>
      </c>
      <c r="AH271" s="55">
        <v>390.5</v>
      </c>
      <c r="AI271" s="55">
        <v>64</v>
      </c>
      <c r="AJ271" s="55">
        <v>10.75</v>
      </c>
      <c r="AK271" s="55">
        <v>21.25</v>
      </c>
      <c r="AL271" s="55">
        <v>9.5</v>
      </c>
      <c r="AN271" s="55">
        <v>141</v>
      </c>
      <c r="AO271" s="55">
        <v>50.25</v>
      </c>
      <c r="AP271" s="55">
        <v>15.75</v>
      </c>
      <c r="AQ271" s="55">
        <v>20.75</v>
      </c>
      <c r="AR271" s="55">
        <v>10.75</v>
      </c>
      <c r="AT271" s="55">
        <v>41.5</v>
      </c>
      <c r="AU271" s="55">
        <v>13.5</v>
      </c>
      <c r="AV271" s="55">
        <v>9.5</v>
      </c>
      <c r="AW271" s="55">
        <v>14.5</v>
      </c>
      <c r="AX271" s="55">
        <v>11.25</v>
      </c>
      <c r="AZ271" s="55">
        <v>-5996.5</v>
      </c>
      <c r="BA271" s="55">
        <v>41.75</v>
      </c>
      <c r="BB271" s="55">
        <v>39.5</v>
      </c>
      <c r="BC271" s="55">
        <v>13.5</v>
      </c>
      <c r="BD271" s="55">
        <v>20.5</v>
      </c>
      <c r="BF271" s="55">
        <v>103.5</v>
      </c>
      <c r="BG271" s="55">
        <v>38.75</v>
      </c>
      <c r="BH271" s="55">
        <v>21.75</v>
      </c>
      <c r="BI271" s="55">
        <v>9</v>
      </c>
      <c r="BJ271" s="55">
        <v>8.5</v>
      </c>
    </row>
    <row r="272" spans="2:62" x14ac:dyDescent="0.25">
      <c r="B272" s="69" t="s">
        <v>527</v>
      </c>
      <c r="C272" s="99" t="s">
        <v>593</v>
      </c>
      <c r="D272" s="100">
        <v>93</v>
      </c>
      <c r="E272" s="101" t="s">
        <v>706</v>
      </c>
      <c r="F272" s="101" t="s">
        <v>284</v>
      </c>
      <c r="G272" s="101" t="s">
        <v>37</v>
      </c>
      <c r="H272" s="100">
        <v>8</v>
      </c>
      <c r="I272" s="100" t="s">
        <v>60</v>
      </c>
      <c r="J272" s="55">
        <v>65346.75</v>
      </c>
      <c r="K272" s="55">
        <v>65467</v>
      </c>
      <c r="L272" s="55">
        <v>56393.75</v>
      </c>
      <c r="M272" s="55">
        <v>22338.5</v>
      </c>
      <c r="N272" s="55">
        <v>9238.5</v>
      </c>
      <c r="P272" s="55">
        <v>40.25</v>
      </c>
      <c r="Q272" s="55">
        <v>97</v>
      </c>
      <c r="R272" s="55">
        <v>19.75</v>
      </c>
      <c r="S272" s="55">
        <v>7.5</v>
      </c>
      <c r="T272" s="55">
        <v>17.5</v>
      </c>
      <c r="V272" s="55">
        <v>29</v>
      </c>
      <c r="W272" s="55">
        <v>6.25</v>
      </c>
      <c r="X272" s="55">
        <v>3.5</v>
      </c>
      <c r="Y272" s="55">
        <v>5.5</v>
      </c>
      <c r="Z272" s="55">
        <v>6.75</v>
      </c>
      <c r="AB272" s="55">
        <v>53</v>
      </c>
      <c r="AC272" s="55">
        <v>18.5</v>
      </c>
      <c r="AD272" s="55">
        <v>31.5</v>
      </c>
      <c r="AE272" s="55">
        <v>5.25</v>
      </c>
      <c r="AF272" s="55">
        <v>4</v>
      </c>
      <c r="AH272" s="55">
        <v>226.75</v>
      </c>
      <c r="AI272" s="55">
        <v>18.5</v>
      </c>
      <c r="AJ272" s="55">
        <v>9.5</v>
      </c>
      <c r="AK272" s="55">
        <v>18</v>
      </c>
      <c r="AL272" s="55">
        <v>5.5</v>
      </c>
      <c r="AN272" s="55">
        <v>207.25</v>
      </c>
      <c r="AO272" s="55">
        <v>38.25</v>
      </c>
      <c r="AP272" s="55">
        <v>7.75</v>
      </c>
      <c r="AQ272" s="55">
        <v>20.25</v>
      </c>
      <c r="AR272" s="55">
        <v>4</v>
      </c>
      <c r="AT272" s="55">
        <v>101</v>
      </c>
      <c r="AU272" s="55">
        <v>28.5</v>
      </c>
      <c r="AV272" s="55">
        <v>82.5</v>
      </c>
      <c r="AW272" s="55">
        <v>20.25</v>
      </c>
      <c r="AX272" s="55">
        <v>9</v>
      </c>
      <c r="AZ272" s="55">
        <v>-3170.5</v>
      </c>
      <c r="BA272" s="55">
        <v>794</v>
      </c>
      <c r="BB272" s="55">
        <v>104.75</v>
      </c>
      <c r="BC272" s="55">
        <v>44.75</v>
      </c>
      <c r="BD272" s="55">
        <v>39.5</v>
      </c>
      <c r="BF272" s="55">
        <v>153</v>
      </c>
      <c r="BG272" s="55">
        <v>58.25</v>
      </c>
      <c r="BH272" s="55">
        <v>23</v>
      </c>
      <c r="BI272" s="55">
        <v>8.5</v>
      </c>
      <c r="BJ272" s="55">
        <v>7.25</v>
      </c>
    </row>
    <row r="273" spans="2:62" x14ac:dyDescent="0.25">
      <c r="B273" s="69" t="s">
        <v>528</v>
      </c>
      <c r="C273" s="99" t="s">
        <v>593</v>
      </c>
      <c r="D273" s="100">
        <v>97</v>
      </c>
      <c r="E273" s="101" t="s">
        <v>707</v>
      </c>
      <c r="F273" s="101" t="s">
        <v>284</v>
      </c>
      <c r="G273" s="101" t="s">
        <v>37</v>
      </c>
      <c r="H273" s="100">
        <v>9</v>
      </c>
      <c r="I273" s="100" t="s">
        <v>60</v>
      </c>
      <c r="J273" s="55">
        <v>65348.5</v>
      </c>
      <c r="K273" s="55">
        <v>65465</v>
      </c>
      <c r="L273" s="55">
        <v>59711.5</v>
      </c>
      <c r="M273" s="55">
        <v>27198.5</v>
      </c>
      <c r="N273" s="55">
        <v>9509.25</v>
      </c>
      <c r="P273" s="55">
        <v>75.75</v>
      </c>
      <c r="Q273" s="55">
        <v>100.5</v>
      </c>
      <c r="R273" s="55">
        <v>40.5</v>
      </c>
      <c r="S273" s="55">
        <v>12.75</v>
      </c>
      <c r="T273" s="55">
        <v>30.75</v>
      </c>
      <c r="V273" s="55">
        <v>2</v>
      </c>
      <c r="W273" s="55">
        <v>7</v>
      </c>
      <c r="X273" s="55">
        <v>5</v>
      </c>
      <c r="Y273" s="55">
        <v>8.5</v>
      </c>
      <c r="Z273" s="55">
        <v>8.5</v>
      </c>
      <c r="AB273" s="55">
        <v>51.5</v>
      </c>
      <c r="AC273" s="55">
        <v>14.5</v>
      </c>
      <c r="AD273" s="55">
        <v>23.75</v>
      </c>
      <c r="AE273" s="55">
        <v>5.25</v>
      </c>
      <c r="AF273" s="55">
        <v>7</v>
      </c>
      <c r="AH273" s="55">
        <v>177.25</v>
      </c>
      <c r="AI273" s="55">
        <v>2</v>
      </c>
      <c r="AJ273" s="55">
        <v>8.75</v>
      </c>
      <c r="AK273" s="55">
        <v>22.75</v>
      </c>
      <c r="AL273" s="55">
        <v>7.75</v>
      </c>
      <c r="AN273" s="55">
        <v>64.5</v>
      </c>
      <c r="AO273" s="55">
        <v>25.25</v>
      </c>
      <c r="AP273" s="55">
        <v>9.75</v>
      </c>
      <c r="AQ273" s="55">
        <v>24.5</v>
      </c>
      <c r="AR273" s="55">
        <v>10</v>
      </c>
      <c r="AT273" s="55">
        <v>60</v>
      </c>
      <c r="AU273" s="55">
        <v>28</v>
      </c>
      <c r="AV273" s="55">
        <v>14</v>
      </c>
      <c r="AW273" s="55">
        <v>21.5</v>
      </c>
      <c r="AX273" s="55">
        <v>11.25</v>
      </c>
      <c r="AZ273" s="55">
        <v>-2631.75</v>
      </c>
      <c r="BA273" s="55">
        <v>74.75</v>
      </c>
      <c r="BB273" s="55">
        <v>41.75</v>
      </c>
      <c r="BC273" s="55">
        <v>15.75</v>
      </c>
      <c r="BD273" s="55">
        <v>29.75</v>
      </c>
      <c r="BF273" s="55">
        <v>80</v>
      </c>
      <c r="BG273" s="55">
        <v>62.25</v>
      </c>
      <c r="BH273" s="55">
        <v>47.25</v>
      </c>
      <c r="BI273" s="55">
        <v>14.75</v>
      </c>
      <c r="BJ273" s="55">
        <v>6.25</v>
      </c>
    </row>
    <row r="274" spans="2:62" ht="22.5" x14ac:dyDescent="0.25">
      <c r="B274" s="69" t="s">
        <v>529</v>
      </c>
      <c r="C274" s="99" t="s">
        <v>593</v>
      </c>
      <c r="D274" s="100">
        <v>91</v>
      </c>
      <c r="E274" s="101" t="s">
        <v>708</v>
      </c>
      <c r="F274" s="101" t="s">
        <v>284</v>
      </c>
      <c r="G274" s="101" t="s">
        <v>37</v>
      </c>
      <c r="H274" s="100">
        <v>5</v>
      </c>
      <c r="I274" s="100" t="s">
        <v>60</v>
      </c>
      <c r="J274" s="55">
        <v>60319.75</v>
      </c>
      <c r="K274" s="55">
        <v>57287.5</v>
      </c>
      <c r="L274" s="55">
        <v>26620.25</v>
      </c>
      <c r="M274" s="55">
        <v>9833.75</v>
      </c>
      <c r="N274" s="55">
        <v>3766.75</v>
      </c>
      <c r="P274" s="55">
        <v>62.75</v>
      </c>
      <c r="Q274" s="55">
        <v>101.5</v>
      </c>
      <c r="R274" s="55">
        <v>39.25</v>
      </c>
      <c r="S274" s="55">
        <v>26.75</v>
      </c>
      <c r="T274" s="55">
        <v>30.25</v>
      </c>
      <c r="V274" s="55">
        <v>61</v>
      </c>
      <c r="W274" s="55">
        <v>21</v>
      </c>
      <c r="X274" s="55">
        <v>2.75</v>
      </c>
      <c r="Y274" s="55">
        <v>4.5</v>
      </c>
      <c r="Z274" s="55">
        <v>4</v>
      </c>
      <c r="AB274" s="55">
        <v>59.5</v>
      </c>
      <c r="AC274" s="55">
        <v>13</v>
      </c>
      <c r="AD274" s="55">
        <v>16.25</v>
      </c>
      <c r="AE274" s="55">
        <v>6</v>
      </c>
      <c r="AF274" s="55">
        <v>4</v>
      </c>
      <c r="AH274" s="55">
        <v>271.5</v>
      </c>
      <c r="AI274" s="55">
        <v>71.5</v>
      </c>
      <c r="AJ274" s="55">
        <v>7.75</v>
      </c>
      <c r="AK274" s="55">
        <v>11.5</v>
      </c>
      <c r="AL274" s="55">
        <v>4.5</v>
      </c>
      <c r="AN274" s="55">
        <v>491.75</v>
      </c>
      <c r="AO274" s="55">
        <v>101.75</v>
      </c>
      <c r="AP274" s="55">
        <v>11.5</v>
      </c>
      <c r="AQ274" s="55">
        <v>10.5</v>
      </c>
      <c r="AR274" s="55">
        <v>5.75</v>
      </c>
      <c r="AT274" s="55">
        <v>74.75</v>
      </c>
      <c r="AU274" s="55">
        <v>19.25</v>
      </c>
      <c r="AV274" s="55">
        <v>9.5</v>
      </c>
      <c r="AW274" s="55">
        <v>11.25</v>
      </c>
      <c r="AX274" s="55">
        <v>5</v>
      </c>
      <c r="AZ274" s="55">
        <v>97.5</v>
      </c>
      <c r="BA274" s="55">
        <v>417</v>
      </c>
      <c r="BB274" s="55">
        <v>58.5</v>
      </c>
      <c r="BC274" s="55">
        <v>39.5</v>
      </c>
      <c r="BD274" s="55">
        <v>24</v>
      </c>
      <c r="BF274" s="55">
        <v>33.25</v>
      </c>
      <c r="BG274" s="55">
        <v>44.25</v>
      </c>
      <c r="BH274" s="55">
        <v>17.25</v>
      </c>
      <c r="BI274" s="55">
        <v>4.25</v>
      </c>
      <c r="BJ274" s="55">
        <v>5.5</v>
      </c>
    </row>
    <row r="275" spans="2:62" x14ac:dyDescent="0.25">
      <c r="B275" s="69" t="s">
        <v>48</v>
      </c>
      <c r="C275" s="99" t="s">
        <v>50</v>
      </c>
      <c r="D275" s="100">
        <v>7</v>
      </c>
      <c r="E275" s="101" t="s">
        <v>52</v>
      </c>
      <c r="F275" s="101" t="s">
        <v>36</v>
      </c>
      <c r="G275" s="101" t="s">
        <v>37</v>
      </c>
      <c r="H275" s="100">
        <v>20</v>
      </c>
      <c r="I275" s="100" t="s">
        <v>39</v>
      </c>
      <c r="J275" s="55">
        <v>65343.25</v>
      </c>
      <c r="K275" s="55">
        <v>65469.5</v>
      </c>
      <c r="L275" s="55">
        <v>10976.25</v>
      </c>
      <c r="M275" s="55">
        <v>1078.75</v>
      </c>
      <c r="N275" s="55">
        <v>181.75</v>
      </c>
      <c r="P275" s="55">
        <v>147.75</v>
      </c>
      <c r="Q275" s="55">
        <v>90</v>
      </c>
      <c r="R275" s="55">
        <v>51.75</v>
      </c>
      <c r="S275" s="55">
        <v>35.5</v>
      </c>
      <c r="T275" s="55">
        <v>25</v>
      </c>
      <c r="V275" s="55">
        <v>27</v>
      </c>
      <c r="W275" s="55">
        <v>25.5</v>
      </c>
      <c r="X275" s="55">
        <v>13</v>
      </c>
      <c r="Y275" s="55">
        <v>15.75</v>
      </c>
      <c r="Z275" s="55">
        <v>15.75</v>
      </c>
      <c r="AB275" s="55">
        <v>30.25</v>
      </c>
      <c r="AC275" s="55">
        <v>20.25</v>
      </c>
      <c r="AD275" s="55">
        <v>12</v>
      </c>
      <c r="AE275" s="55">
        <v>15.25</v>
      </c>
      <c r="AF275" s="55">
        <v>13</v>
      </c>
      <c r="AH275" s="55">
        <v>69.5</v>
      </c>
      <c r="AI275" s="55">
        <v>-5</v>
      </c>
      <c r="AJ275" s="55">
        <v>15.25</v>
      </c>
      <c r="AK275" s="55">
        <v>18.75</v>
      </c>
      <c r="AL275" s="55">
        <v>15.5</v>
      </c>
      <c r="AN275" s="55">
        <v>104</v>
      </c>
      <c r="AO275" s="55">
        <v>29.5</v>
      </c>
      <c r="AP275" s="55">
        <v>17.25</v>
      </c>
      <c r="AQ275" s="55">
        <v>16.5</v>
      </c>
      <c r="AR275" s="55">
        <v>16.25</v>
      </c>
      <c r="AT275" s="55">
        <v>35.75</v>
      </c>
      <c r="AU275" s="55">
        <v>18.5</v>
      </c>
      <c r="AV275" s="55">
        <v>16</v>
      </c>
      <c r="AW275" s="55">
        <v>15.25</v>
      </c>
      <c r="AX275" s="55">
        <v>15</v>
      </c>
      <c r="AZ275" s="55">
        <v>-2608.75</v>
      </c>
      <c r="BA275" s="55">
        <v>-1</v>
      </c>
      <c r="BB275" s="55">
        <v>28.75</v>
      </c>
      <c r="BC275" s="55">
        <v>18.75</v>
      </c>
      <c r="BD275" s="55">
        <v>17</v>
      </c>
      <c r="BF275" s="55">
        <v>46.25</v>
      </c>
      <c r="BG275" s="55">
        <v>20.25</v>
      </c>
      <c r="BH275" s="55">
        <v>22.5</v>
      </c>
      <c r="BI275" s="55">
        <v>10</v>
      </c>
      <c r="BJ275" s="55">
        <v>19.75</v>
      </c>
    </row>
    <row r="276" spans="2:62" x14ac:dyDescent="0.25">
      <c r="B276" s="69" t="s">
        <v>53</v>
      </c>
      <c r="C276" s="99" t="s">
        <v>50</v>
      </c>
      <c r="D276" s="100">
        <v>275</v>
      </c>
      <c r="E276" s="99" t="s">
        <v>52</v>
      </c>
      <c r="F276" s="101" t="s">
        <v>36</v>
      </c>
      <c r="G276" s="99" t="s">
        <v>37</v>
      </c>
      <c r="H276" s="100">
        <v>5</v>
      </c>
      <c r="I276" s="100" t="s">
        <v>39</v>
      </c>
      <c r="J276" s="55">
        <v>45817.75</v>
      </c>
      <c r="K276" s="55">
        <v>10011.5</v>
      </c>
      <c r="L276" s="55">
        <v>154</v>
      </c>
      <c r="M276" s="55">
        <v>19.75</v>
      </c>
      <c r="N276" s="55">
        <v>10.25</v>
      </c>
      <c r="P276" s="55">
        <v>12</v>
      </c>
      <c r="Q276" s="55">
        <v>3.6666666666666665</v>
      </c>
      <c r="R276" s="55">
        <v>8.25</v>
      </c>
      <c r="S276" s="55">
        <v>21</v>
      </c>
      <c r="T276" s="55">
        <v>5.25</v>
      </c>
      <c r="V276" s="55">
        <v>-7.75</v>
      </c>
      <c r="W276" s="55">
        <v>2.25</v>
      </c>
      <c r="X276" s="55">
        <v>1</v>
      </c>
      <c r="Y276" s="55">
        <v>1.5</v>
      </c>
      <c r="Z276" s="55">
        <v>1</v>
      </c>
      <c r="AB276" s="55">
        <v>29.5</v>
      </c>
      <c r="AC276" s="55">
        <v>4</v>
      </c>
      <c r="AD276" s="55">
        <v>1.25</v>
      </c>
      <c r="AE276" s="55">
        <v>0.5</v>
      </c>
      <c r="AF276" s="55">
        <v>-1.25</v>
      </c>
      <c r="AH276" s="55">
        <v>53.5</v>
      </c>
      <c r="AI276" s="55">
        <v>-15</v>
      </c>
      <c r="AJ276" s="55">
        <v>2.75</v>
      </c>
      <c r="AK276" s="55">
        <v>2.25</v>
      </c>
      <c r="AL276" s="55">
        <v>2</v>
      </c>
      <c r="AN276" s="55">
        <v>25.75</v>
      </c>
      <c r="AO276" s="55">
        <v>7.75</v>
      </c>
      <c r="AP276" s="55">
        <v>4</v>
      </c>
      <c r="AQ276" s="55">
        <v>2.5</v>
      </c>
      <c r="AR276" s="55">
        <v>2.25</v>
      </c>
      <c r="AT276" s="55">
        <v>7.75</v>
      </c>
      <c r="AU276" s="55">
        <v>4.25</v>
      </c>
      <c r="AV276" s="55">
        <v>0.75</v>
      </c>
      <c r="AW276" s="55">
        <v>1</v>
      </c>
      <c r="AX276" s="55">
        <v>2.25</v>
      </c>
      <c r="AZ276" s="55">
        <v>-2392.75</v>
      </c>
      <c r="BA276" s="55">
        <v>65.75</v>
      </c>
      <c r="BB276" s="55">
        <v>-1.25</v>
      </c>
      <c r="BC276" s="55">
        <v>-0.25</v>
      </c>
      <c r="BD276" s="55">
        <v>1.25</v>
      </c>
      <c r="BF276" s="55">
        <v>72</v>
      </c>
      <c r="BG276" s="55">
        <v>15.5</v>
      </c>
      <c r="BH276" s="55">
        <v>9.25</v>
      </c>
      <c r="BI276" s="55">
        <v>2</v>
      </c>
      <c r="BJ276" s="55">
        <v>2.5</v>
      </c>
    </row>
    <row r="277" spans="2:62" x14ac:dyDescent="0.25">
      <c r="B277" s="69" t="s">
        <v>530</v>
      </c>
      <c r="C277" s="99" t="s">
        <v>50</v>
      </c>
      <c r="D277" s="100">
        <v>26</v>
      </c>
      <c r="E277" s="101" t="s">
        <v>599</v>
      </c>
      <c r="F277" s="101" t="s">
        <v>36</v>
      </c>
      <c r="G277" s="101" t="s">
        <v>37</v>
      </c>
      <c r="H277" s="100">
        <v>15</v>
      </c>
      <c r="I277" s="100" t="s">
        <v>39</v>
      </c>
      <c r="J277" s="55">
        <v>46549.5</v>
      </c>
      <c r="K277" s="55">
        <v>7710</v>
      </c>
      <c r="L277" s="55">
        <v>242.5</v>
      </c>
      <c r="M277" s="55">
        <v>32.5</v>
      </c>
      <c r="N277" s="55">
        <v>13.25</v>
      </c>
      <c r="P277" s="55">
        <v>175</v>
      </c>
      <c r="Q277" s="55">
        <v>96.5</v>
      </c>
      <c r="R277" s="55">
        <v>73</v>
      </c>
      <c r="S277" s="55">
        <v>21.75</v>
      </c>
      <c r="T277" s="55">
        <v>30</v>
      </c>
      <c r="V277" s="55">
        <v>25.25</v>
      </c>
      <c r="W277" s="55">
        <v>12.5</v>
      </c>
      <c r="X277" s="55">
        <v>3</v>
      </c>
      <c r="Y277" s="55">
        <v>5.5</v>
      </c>
      <c r="Z277" s="55">
        <v>5.25</v>
      </c>
      <c r="AB277" s="55">
        <v>369.25</v>
      </c>
      <c r="AC277" s="55">
        <v>32</v>
      </c>
      <c r="AD277" s="55">
        <v>4.25</v>
      </c>
      <c r="AE277" s="55">
        <v>5.5</v>
      </c>
      <c r="AF277" s="55">
        <v>5</v>
      </c>
      <c r="AH277" s="55">
        <v>413.75</v>
      </c>
      <c r="AI277" s="55">
        <v>17.75</v>
      </c>
      <c r="AJ277" s="55">
        <v>5.25</v>
      </c>
      <c r="AK277" s="55">
        <v>11.75</v>
      </c>
      <c r="AL277" s="55">
        <v>4.5</v>
      </c>
      <c r="AN277" s="55">
        <v>182.75</v>
      </c>
      <c r="AO277" s="55">
        <v>35.75</v>
      </c>
      <c r="AP277" s="55">
        <v>9</v>
      </c>
      <c r="AQ277" s="55">
        <v>4.75</v>
      </c>
      <c r="AR277" s="55">
        <v>4.75</v>
      </c>
      <c r="AT277" s="55">
        <v>178.5</v>
      </c>
      <c r="AU277" s="55">
        <v>87</v>
      </c>
      <c r="AV277" s="55">
        <v>4.5</v>
      </c>
      <c r="AW277" s="55">
        <v>11.25</v>
      </c>
      <c r="AX277" s="55">
        <v>5</v>
      </c>
      <c r="AZ277" s="55">
        <v>3468.25</v>
      </c>
      <c r="BA277" s="55">
        <v>2643.25</v>
      </c>
      <c r="BB277" s="55">
        <v>94.25</v>
      </c>
      <c r="BC277" s="55">
        <v>18</v>
      </c>
      <c r="BD277" s="55">
        <v>13</v>
      </c>
      <c r="BF277" s="55">
        <v>346.25</v>
      </c>
      <c r="BG277" s="55">
        <v>12.25</v>
      </c>
      <c r="BH277" s="55">
        <v>21.25</v>
      </c>
      <c r="BI277" s="55">
        <v>8.75</v>
      </c>
      <c r="BJ277" s="55">
        <v>4.25</v>
      </c>
    </row>
    <row r="278" spans="2:62" x14ac:dyDescent="0.25">
      <c r="B278" s="69" t="s">
        <v>531</v>
      </c>
      <c r="C278" s="99" t="s">
        <v>50</v>
      </c>
      <c r="D278" s="100">
        <v>225</v>
      </c>
      <c r="E278" s="99" t="s">
        <v>599</v>
      </c>
      <c r="F278" s="101" t="s">
        <v>36</v>
      </c>
      <c r="G278" s="99" t="s">
        <v>37</v>
      </c>
      <c r="H278" s="100">
        <v>4</v>
      </c>
      <c r="I278" s="100" t="s">
        <v>39</v>
      </c>
      <c r="J278" s="55">
        <v>1617.25</v>
      </c>
      <c r="K278" s="55">
        <v>271.5</v>
      </c>
      <c r="L278" s="55">
        <v>21.75</v>
      </c>
      <c r="M278" s="55">
        <v>7</v>
      </c>
      <c r="N278" s="55">
        <v>2.5</v>
      </c>
      <c r="P278" s="55">
        <v>25.25</v>
      </c>
      <c r="Q278" s="55">
        <v>7.25</v>
      </c>
      <c r="R278" s="55">
        <v>16.25</v>
      </c>
      <c r="S278" s="55">
        <v>11</v>
      </c>
      <c r="T278" s="55">
        <v>8.5</v>
      </c>
      <c r="V278" s="55">
        <v>-9.75</v>
      </c>
      <c r="W278" s="55">
        <v>-0.75</v>
      </c>
      <c r="X278" s="55">
        <v>1.5</v>
      </c>
      <c r="Y278" s="55">
        <v>5</v>
      </c>
      <c r="Z278" s="55">
        <v>2.75</v>
      </c>
      <c r="AB278" s="55">
        <v>10.5</v>
      </c>
      <c r="AC278" s="55">
        <v>4.25</v>
      </c>
      <c r="AD278" s="55">
        <v>1</v>
      </c>
      <c r="AE278" s="55">
        <v>0.5</v>
      </c>
      <c r="AF278" s="55">
        <v>0.75</v>
      </c>
      <c r="AH278" s="55">
        <v>59.75</v>
      </c>
      <c r="AI278" s="55">
        <v>-10.25</v>
      </c>
      <c r="AJ278" s="55">
        <v>4.25</v>
      </c>
      <c r="AK278" s="55">
        <v>3</v>
      </c>
      <c r="AL278" s="55">
        <v>2.25</v>
      </c>
      <c r="AN278" s="55">
        <v>91.5</v>
      </c>
      <c r="AO278" s="55">
        <v>21.75</v>
      </c>
      <c r="AP278" s="55">
        <v>1.5</v>
      </c>
      <c r="AQ278" s="55">
        <v>2.5</v>
      </c>
      <c r="AR278" s="55">
        <v>1.5</v>
      </c>
      <c r="AT278" s="55">
        <v>47.25</v>
      </c>
      <c r="AU278" s="55">
        <v>4.75</v>
      </c>
      <c r="AV278" s="55">
        <v>1.75</v>
      </c>
      <c r="AW278" s="55">
        <v>2.75</v>
      </c>
      <c r="AX278" s="55">
        <v>2</v>
      </c>
      <c r="AZ278" s="55">
        <v>-1463</v>
      </c>
      <c r="BA278" s="55">
        <v>159.75</v>
      </c>
      <c r="BB278" s="55">
        <v>6.5</v>
      </c>
      <c r="BC278" s="55">
        <v>2.25</v>
      </c>
      <c r="BD278" s="55">
        <v>3.25</v>
      </c>
      <c r="BF278" s="55">
        <v>31.75</v>
      </c>
      <c r="BG278" s="55">
        <v>7.5</v>
      </c>
      <c r="BH278" s="55">
        <v>6.75</v>
      </c>
      <c r="BI278" s="55">
        <v>2.5</v>
      </c>
      <c r="BJ278" s="55">
        <v>2.75</v>
      </c>
    </row>
    <row r="279" spans="2:62" x14ac:dyDescent="0.25">
      <c r="B279" s="69" t="s">
        <v>532</v>
      </c>
      <c r="C279" s="99" t="s">
        <v>151</v>
      </c>
      <c r="D279" s="100">
        <v>50</v>
      </c>
      <c r="E279" s="101" t="s">
        <v>797</v>
      </c>
      <c r="F279" s="101" t="s">
        <v>709</v>
      </c>
      <c r="G279" s="101" t="s">
        <v>37</v>
      </c>
      <c r="H279" s="100">
        <v>14</v>
      </c>
      <c r="I279" s="100" t="s">
        <v>39</v>
      </c>
      <c r="J279" s="55">
        <v>721.75</v>
      </c>
      <c r="K279" s="55">
        <v>50.75</v>
      </c>
      <c r="L279" s="55">
        <v>168.5</v>
      </c>
      <c r="M279" s="55">
        <v>7</v>
      </c>
      <c r="N279" s="55">
        <v>20</v>
      </c>
      <c r="P279" s="55">
        <v>51.25</v>
      </c>
      <c r="Q279" s="55">
        <v>16</v>
      </c>
      <c r="R279" s="55">
        <v>24.75</v>
      </c>
      <c r="S279" s="55">
        <v>88</v>
      </c>
      <c r="T279" s="55">
        <v>13.75</v>
      </c>
      <c r="V279" s="55">
        <v>7</v>
      </c>
      <c r="W279" s="55">
        <v>5.25</v>
      </c>
      <c r="X279" s="55">
        <v>3.75</v>
      </c>
      <c r="Y279" s="55">
        <v>3</v>
      </c>
      <c r="Z279" s="55">
        <v>2.5</v>
      </c>
      <c r="AB279" s="55">
        <v>284</v>
      </c>
      <c r="AC279" s="55">
        <v>29.25</v>
      </c>
      <c r="AD279" s="55">
        <v>4</v>
      </c>
      <c r="AE279" s="55">
        <v>3</v>
      </c>
      <c r="AF279" s="55">
        <v>3.5</v>
      </c>
      <c r="AH279" s="55">
        <v>153</v>
      </c>
      <c r="AI279" s="55">
        <v>-16</v>
      </c>
      <c r="AJ279" s="55">
        <v>2.25</v>
      </c>
      <c r="AK279" s="55">
        <v>3.5</v>
      </c>
      <c r="AL279" s="55">
        <v>3.75</v>
      </c>
      <c r="AN279" s="55">
        <v>61.25</v>
      </c>
      <c r="AO279" s="55">
        <v>8.75</v>
      </c>
      <c r="AP279" s="55">
        <v>3.5</v>
      </c>
      <c r="AQ279" s="55">
        <v>2.75</v>
      </c>
      <c r="AR279" s="55">
        <v>4</v>
      </c>
      <c r="AT279" s="55">
        <v>30.5</v>
      </c>
      <c r="AU279" s="55">
        <v>9.5</v>
      </c>
      <c r="AV279" s="55">
        <v>2.75</v>
      </c>
      <c r="AW279" s="55">
        <v>3.5</v>
      </c>
      <c r="AX279" s="55">
        <v>3</v>
      </c>
      <c r="AZ279" s="55">
        <v>-3897.25</v>
      </c>
      <c r="BA279" s="55">
        <v>-131</v>
      </c>
      <c r="BB279" s="55">
        <v>10.5</v>
      </c>
      <c r="BC279" s="55">
        <v>4.75</v>
      </c>
      <c r="BD279" s="55">
        <v>4</v>
      </c>
      <c r="BF279" s="55">
        <v>106.75</v>
      </c>
      <c r="BG279" s="55">
        <v>11.75</v>
      </c>
      <c r="BH279" s="55">
        <v>15.25</v>
      </c>
      <c r="BI279" s="55">
        <v>7</v>
      </c>
      <c r="BJ279" s="55">
        <v>3.25</v>
      </c>
    </row>
    <row r="280" spans="2:62" x14ac:dyDescent="0.25">
      <c r="B280" s="69" t="s">
        <v>54</v>
      </c>
      <c r="C280" s="99" t="s">
        <v>50</v>
      </c>
      <c r="D280" s="100">
        <v>32</v>
      </c>
      <c r="E280" s="101" t="s">
        <v>58</v>
      </c>
      <c r="F280" s="101" t="s">
        <v>59</v>
      </c>
      <c r="G280" s="101" t="s">
        <v>37</v>
      </c>
      <c r="H280" s="100">
        <v>26</v>
      </c>
      <c r="I280" s="100" t="s">
        <v>60</v>
      </c>
      <c r="J280" s="55">
        <v>65340</v>
      </c>
      <c r="K280" s="55">
        <v>65461.5</v>
      </c>
      <c r="L280" s="55">
        <v>62426.25</v>
      </c>
      <c r="M280" s="55">
        <v>33353.5</v>
      </c>
      <c r="N280" s="55">
        <v>13443.75</v>
      </c>
      <c r="P280" s="55">
        <v>27</v>
      </c>
      <c r="Q280" s="55">
        <v>187.75</v>
      </c>
      <c r="R280" s="55">
        <v>15.75</v>
      </c>
      <c r="S280" s="55">
        <v>9.5</v>
      </c>
      <c r="T280" s="55">
        <v>15.75</v>
      </c>
      <c r="V280" s="55">
        <v>-10.25</v>
      </c>
      <c r="W280" s="55">
        <v>1.5</v>
      </c>
      <c r="X280" s="55">
        <v>4</v>
      </c>
      <c r="Y280" s="55">
        <v>6.25</v>
      </c>
      <c r="Z280" s="55">
        <v>8.25</v>
      </c>
      <c r="AB280" s="55">
        <v>1049.5</v>
      </c>
      <c r="AC280" s="55">
        <v>93.5</v>
      </c>
      <c r="AD280" s="55">
        <v>50.5</v>
      </c>
      <c r="AE280" s="55">
        <v>7.25</v>
      </c>
      <c r="AF280" s="55">
        <v>7</v>
      </c>
      <c r="AH280" s="55">
        <v>1170</v>
      </c>
      <c r="AI280" s="55">
        <v>-9.5</v>
      </c>
      <c r="AJ280" s="55">
        <v>8</v>
      </c>
      <c r="AK280" s="55">
        <v>39.5</v>
      </c>
      <c r="AL280" s="55">
        <v>6.5</v>
      </c>
      <c r="AN280" s="55">
        <v>82.25</v>
      </c>
      <c r="AO280" s="55">
        <v>28.5</v>
      </c>
      <c r="AP280" s="55">
        <v>6.5</v>
      </c>
      <c r="AQ280" s="55">
        <v>26</v>
      </c>
      <c r="AR280" s="55">
        <v>8.25</v>
      </c>
      <c r="AT280" s="55">
        <v>425.5</v>
      </c>
      <c r="AU280" s="55">
        <v>218.5</v>
      </c>
      <c r="AV280" s="55">
        <v>13.75</v>
      </c>
      <c r="AW280" s="55">
        <v>20.75</v>
      </c>
      <c r="AX280" s="55">
        <v>9.25</v>
      </c>
      <c r="AZ280" s="55">
        <v>-6781</v>
      </c>
      <c r="BA280" s="55">
        <v>150.5</v>
      </c>
      <c r="BB280" s="55">
        <v>58</v>
      </c>
      <c r="BC280" s="55">
        <v>34.25</v>
      </c>
      <c r="BD280" s="55">
        <v>39.25</v>
      </c>
      <c r="BF280" s="55">
        <v>511</v>
      </c>
      <c r="BG280" s="55">
        <v>86.25</v>
      </c>
      <c r="BH280" s="55">
        <v>32</v>
      </c>
      <c r="BI280" s="55">
        <v>11.25</v>
      </c>
      <c r="BJ280" s="55">
        <v>7</v>
      </c>
    </row>
    <row r="281" spans="2:62" x14ac:dyDescent="0.25">
      <c r="B281" s="69" t="s">
        <v>533</v>
      </c>
      <c r="C281" s="101" t="s">
        <v>206</v>
      </c>
      <c r="D281" s="100">
        <v>313</v>
      </c>
      <c r="E281" s="101" t="s">
        <v>798</v>
      </c>
      <c r="F281" s="101" t="s">
        <v>134</v>
      </c>
      <c r="G281" s="101" t="s">
        <v>37</v>
      </c>
      <c r="H281" s="100">
        <v>9</v>
      </c>
      <c r="I281" s="100" t="s">
        <v>60</v>
      </c>
      <c r="J281" s="55">
        <v>32.5</v>
      </c>
      <c r="K281" s="55">
        <v>3.5</v>
      </c>
      <c r="L281" s="55">
        <v>12</v>
      </c>
      <c r="M281" s="55">
        <v>2.25</v>
      </c>
      <c r="N281" s="55">
        <v>2.75</v>
      </c>
      <c r="P281" s="55">
        <v>30.25</v>
      </c>
      <c r="Q281" s="55">
        <v>14.75</v>
      </c>
      <c r="R281" s="55">
        <v>22.25</v>
      </c>
      <c r="S281" s="55">
        <v>5.25</v>
      </c>
      <c r="T281" s="55">
        <v>8.25</v>
      </c>
      <c r="V281" s="55">
        <v>4.25</v>
      </c>
      <c r="W281" s="55">
        <v>4.25</v>
      </c>
      <c r="X281" s="55">
        <v>1.5</v>
      </c>
      <c r="Y281" s="55">
        <v>2.5</v>
      </c>
      <c r="Z281" s="55">
        <v>2.5</v>
      </c>
      <c r="AB281" s="55">
        <v>1396.5</v>
      </c>
      <c r="AC281" s="55">
        <v>122</v>
      </c>
      <c r="AD281" s="55">
        <v>4.75</v>
      </c>
      <c r="AE281" s="55">
        <v>3</v>
      </c>
      <c r="AF281" s="55">
        <v>1</v>
      </c>
      <c r="AH281" s="55">
        <v>48857</v>
      </c>
      <c r="AI281" s="55">
        <v>20918.25</v>
      </c>
      <c r="AJ281" s="55">
        <v>1431.25</v>
      </c>
      <c r="AK281" s="55">
        <v>281.25</v>
      </c>
      <c r="AL281" s="55">
        <v>53.5</v>
      </c>
      <c r="AN281" s="55">
        <v>61331.25</v>
      </c>
      <c r="AO281" s="55">
        <v>23788.75</v>
      </c>
      <c r="AP281" s="55">
        <v>4095.5</v>
      </c>
      <c r="AQ281" s="55">
        <v>930</v>
      </c>
      <c r="AR281" s="55">
        <v>251</v>
      </c>
      <c r="AT281" s="55">
        <v>11457.25</v>
      </c>
      <c r="AU281" s="55">
        <v>3594.75</v>
      </c>
      <c r="AV281" s="55">
        <v>156.25</v>
      </c>
      <c r="AW281" s="55">
        <v>37</v>
      </c>
      <c r="AX281" s="55">
        <v>7.5</v>
      </c>
      <c r="AZ281" s="55">
        <v>-1749.25</v>
      </c>
      <c r="BA281" s="55">
        <v>11</v>
      </c>
      <c r="BB281" s="55">
        <v>-0.75</v>
      </c>
      <c r="BC281" s="55">
        <v>4.5</v>
      </c>
      <c r="BD281" s="55">
        <v>2</v>
      </c>
      <c r="BF281" s="55">
        <v>53.75</v>
      </c>
      <c r="BG281" s="55">
        <v>45.5</v>
      </c>
      <c r="BH281" s="55">
        <v>6.75</v>
      </c>
      <c r="BI281" s="55">
        <v>3.75</v>
      </c>
      <c r="BJ281" s="55">
        <v>3.25</v>
      </c>
    </row>
    <row r="282" spans="2:62" x14ac:dyDescent="0.25">
      <c r="B282" s="69" t="s">
        <v>534</v>
      </c>
      <c r="C282" s="99" t="s">
        <v>171</v>
      </c>
      <c r="D282" s="100">
        <v>217</v>
      </c>
      <c r="E282" s="101" t="s">
        <v>799</v>
      </c>
      <c r="F282" s="101" t="s">
        <v>134</v>
      </c>
      <c r="G282" s="101" t="s">
        <v>37</v>
      </c>
      <c r="H282" s="100">
        <v>11</v>
      </c>
      <c r="I282" s="100" t="s">
        <v>39</v>
      </c>
      <c r="J282" s="55">
        <v>297.75</v>
      </c>
      <c r="K282" s="55">
        <v>295.25</v>
      </c>
      <c r="L282" s="55">
        <v>65</v>
      </c>
      <c r="M282" s="55">
        <v>18</v>
      </c>
      <c r="N282" s="55">
        <v>12</v>
      </c>
      <c r="P282" s="55">
        <v>101</v>
      </c>
      <c r="Q282" s="55">
        <v>35.75</v>
      </c>
      <c r="R282" s="55">
        <v>51.25</v>
      </c>
      <c r="S282" s="55">
        <v>13.25</v>
      </c>
      <c r="T282" s="55">
        <v>27.5</v>
      </c>
      <c r="V282" s="55">
        <v>1211.75</v>
      </c>
      <c r="W282" s="55">
        <v>87.25</v>
      </c>
      <c r="X282" s="55">
        <v>8</v>
      </c>
      <c r="Y282" s="55">
        <v>4</v>
      </c>
      <c r="Z282" s="55">
        <v>3</v>
      </c>
      <c r="AB282" s="55">
        <v>61</v>
      </c>
      <c r="AC282" s="55">
        <v>13</v>
      </c>
      <c r="AD282" s="55">
        <v>3.75</v>
      </c>
      <c r="AE282" s="55">
        <v>4.5</v>
      </c>
      <c r="AF282" s="55">
        <v>0.75</v>
      </c>
      <c r="AH282" s="55">
        <v>65311.5</v>
      </c>
      <c r="AI282" s="55">
        <v>55824</v>
      </c>
      <c r="AJ282" s="55">
        <v>10425.5</v>
      </c>
      <c r="AK282" s="55">
        <v>2583.5</v>
      </c>
      <c r="AL282" s="55">
        <v>509.5</v>
      </c>
      <c r="AN282" s="55">
        <v>65443</v>
      </c>
      <c r="AO282" s="55">
        <v>60310.5</v>
      </c>
      <c r="AP282" s="55">
        <v>27595.5</v>
      </c>
      <c r="AQ282" s="55">
        <v>13898</v>
      </c>
      <c r="AR282" s="55">
        <v>8138.5</v>
      </c>
      <c r="AT282" s="55">
        <v>8933.25</v>
      </c>
      <c r="AU282" s="55">
        <v>2046</v>
      </c>
      <c r="AV282" s="55">
        <v>78.75</v>
      </c>
      <c r="AW282" s="55">
        <v>25.75</v>
      </c>
      <c r="AX282" s="55">
        <v>10.5</v>
      </c>
      <c r="AZ282" s="55">
        <v>-2031.75</v>
      </c>
      <c r="BA282" s="55">
        <v>133.75</v>
      </c>
      <c r="BB282" s="55">
        <v>9.75</v>
      </c>
      <c r="BC282" s="55">
        <v>8.75</v>
      </c>
      <c r="BD282" s="55">
        <v>8.75</v>
      </c>
      <c r="BF282" s="55">
        <v>8864.5</v>
      </c>
      <c r="BG282" s="55">
        <v>2884</v>
      </c>
      <c r="BH282" s="55">
        <v>105.75</v>
      </c>
      <c r="BI282" s="55">
        <v>39.75</v>
      </c>
      <c r="BJ282" s="55">
        <v>21</v>
      </c>
    </row>
    <row r="283" spans="2:62" x14ac:dyDescent="0.25">
      <c r="B283" s="69" t="s">
        <v>535</v>
      </c>
      <c r="C283" s="99" t="s">
        <v>125</v>
      </c>
      <c r="D283" s="100">
        <v>219</v>
      </c>
      <c r="E283" s="101" t="s">
        <v>800</v>
      </c>
      <c r="F283" s="101" t="s">
        <v>134</v>
      </c>
      <c r="G283" s="101" t="s">
        <v>37</v>
      </c>
      <c r="H283" s="100">
        <v>14</v>
      </c>
      <c r="I283" s="100" t="s">
        <v>60</v>
      </c>
      <c r="J283" s="55">
        <v>37.25</v>
      </c>
      <c r="K283" s="55">
        <v>43</v>
      </c>
      <c r="L283" s="55">
        <v>14.5</v>
      </c>
      <c r="M283" s="55">
        <v>3.75</v>
      </c>
      <c r="N283" s="55">
        <v>4.25</v>
      </c>
      <c r="P283" s="55">
        <v>22.75</v>
      </c>
      <c r="Q283" s="55">
        <v>11.75</v>
      </c>
      <c r="R283" s="55">
        <v>12.25</v>
      </c>
      <c r="S283" s="55">
        <v>5.25</v>
      </c>
      <c r="T283" s="55">
        <v>9</v>
      </c>
      <c r="V283" s="55">
        <v>-2.3333333333333335</v>
      </c>
      <c r="W283" s="55">
        <v>0.75</v>
      </c>
      <c r="X283" s="55">
        <v>2.5</v>
      </c>
      <c r="Y283" s="55">
        <v>9.25</v>
      </c>
      <c r="Z283" s="55">
        <v>5</v>
      </c>
      <c r="AB283" s="55">
        <v>1549</v>
      </c>
      <c r="AC283" s="55">
        <v>100</v>
      </c>
      <c r="AD283" s="55">
        <v>4.5</v>
      </c>
      <c r="AE283" s="55">
        <v>1.5</v>
      </c>
      <c r="AF283" s="55">
        <v>1</v>
      </c>
      <c r="AH283" s="55">
        <v>60585.5</v>
      </c>
      <c r="AI283" s="55">
        <v>24771</v>
      </c>
      <c r="AJ283" s="55">
        <v>1098</v>
      </c>
      <c r="AK283" s="55">
        <v>208</v>
      </c>
      <c r="AL283" s="55">
        <v>57.5</v>
      </c>
      <c r="AN283" s="55">
        <v>63533.25</v>
      </c>
      <c r="AO283" s="55">
        <v>31586.25</v>
      </c>
      <c r="AP283" s="55">
        <v>5582.25</v>
      </c>
      <c r="AQ283" s="55">
        <v>1317.25</v>
      </c>
      <c r="AR283" s="55">
        <v>323</v>
      </c>
      <c r="AT283" s="55">
        <v>11806.75</v>
      </c>
      <c r="AU283" s="55">
        <v>3573.75</v>
      </c>
      <c r="AV283" s="55">
        <v>99.25</v>
      </c>
      <c r="AW283" s="55">
        <v>26.25</v>
      </c>
      <c r="AX283" s="55">
        <v>5.5</v>
      </c>
      <c r="AZ283" s="55">
        <v>-3655.5</v>
      </c>
      <c r="BA283" s="55">
        <v>-75</v>
      </c>
      <c r="BB283" s="55">
        <v>9.25</v>
      </c>
      <c r="BC283" s="55">
        <v>3.5</v>
      </c>
      <c r="BD283" s="55">
        <v>3.75</v>
      </c>
      <c r="BF283" s="55">
        <v>15.25</v>
      </c>
      <c r="BG283" s="55">
        <v>44.5</v>
      </c>
      <c r="BH283" s="55">
        <v>6</v>
      </c>
      <c r="BI283" s="55">
        <v>4.5</v>
      </c>
      <c r="BJ283" s="55">
        <v>4.5</v>
      </c>
    </row>
    <row r="284" spans="2:62" x14ac:dyDescent="0.25">
      <c r="B284" s="69" t="s">
        <v>536</v>
      </c>
      <c r="C284" s="99" t="s">
        <v>171</v>
      </c>
      <c r="D284" s="100">
        <v>212</v>
      </c>
      <c r="E284" s="101" t="s">
        <v>801</v>
      </c>
      <c r="F284" s="101" t="s">
        <v>134</v>
      </c>
      <c r="G284" s="101" t="s">
        <v>37</v>
      </c>
      <c r="H284" s="100">
        <v>11</v>
      </c>
      <c r="I284" s="100" t="s">
        <v>39</v>
      </c>
      <c r="J284" s="55">
        <v>77.5</v>
      </c>
      <c r="K284" s="55">
        <v>40.5</v>
      </c>
      <c r="L284" s="55">
        <v>27</v>
      </c>
      <c r="M284" s="55">
        <v>15.25</v>
      </c>
      <c r="N284" s="55">
        <v>26</v>
      </c>
      <c r="P284" s="55">
        <v>58.5</v>
      </c>
      <c r="Q284" s="55">
        <v>17.25</v>
      </c>
      <c r="R284" s="55">
        <v>14.5</v>
      </c>
      <c r="S284" s="55">
        <v>6.25</v>
      </c>
      <c r="T284" s="55">
        <v>19.5</v>
      </c>
      <c r="V284" s="55">
        <v>7.25</v>
      </c>
      <c r="W284" s="55">
        <v>-0.5</v>
      </c>
      <c r="X284" s="55">
        <v>3.25</v>
      </c>
      <c r="Y284" s="55">
        <v>3</v>
      </c>
      <c r="Z284" s="55">
        <v>2.5</v>
      </c>
      <c r="AB284" s="55">
        <v>14.5</v>
      </c>
      <c r="AC284" s="55">
        <v>8.25</v>
      </c>
      <c r="AD284" s="55">
        <v>-27.5</v>
      </c>
      <c r="AE284" s="55">
        <v>4.5</v>
      </c>
      <c r="AF284" s="55">
        <v>1</v>
      </c>
      <c r="AH284" s="55">
        <v>35750</v>
      </c>
      <c r="AI284" s="55">
        <v>7130.5</v>
      </c>
      <c r="AJ284" s="55">
        <v>217.25</v>
      </c>
      <c r="AK284" s="55">
        <v>81</v>
      </c>
      <c r="AL284" s="55">
        <v>25.75</v>
      </c>
      <c r="AN284" s="55">
        <v>65432.25</v>
      </c>
      <c r="AO284" s="55">
        <v>45049.75</v>
      </c>
      <c r="AP284" s="55">
        <v>9913</v>
      </c>
      <c r="AQ284" s="55">
        <v>2466.5</v>
      </c>
      <c r="AR284" s="55">
        <v>559</v>
      </c>
      <c r="AT284" s="55">
        <v>67.25</v>
      </c>
      <c r="AU284" s="55">
        <v>4.25</v>
      </c>
      <c r="AV284" s="55">
        <v>2</v>
      </c>
      <c r="AW284" s="55">
        <v>4.25</v>
      </c>
      <c r="AX284" s="55">
        <v>3.75</v>
      </c>
      <c r="AZ284" s="55">
        <v>29332.333333333332</v>
      </c>
      <c r="BA284" s="55">
        <v>65087</v>
      </c>
      <c r="BB284" s="55">
        <v>17783.25</v>
      </c>
      <c r="BC284" s="55">
        <v>6604</v>
      </c>
      <c r="BD284" s="55">
        <v>2115</v>
      </c>
      <c r="BF284" s="55">
        <v>56</v>
      </c>
      <c r="BG284" s="55">
        <v>108.5</v>
      </c>
      <c r="BH284" s="55">
        <v>14.25</v>
      </c>
      <c r="BI284" s="55">
        <v>5.25</v>
      </c>
      <c r="BJ284" s="55">
        <v>5.5</v>
      </c>
    </row>
    <row r="285" spans="2:62" x14ac:dyDescent="0.25">
      <c r="B285" s="69" t="s">
        <v>537</v>
      </c>
      <c r="C285" s="99" t="s">
        <v>125</v>
      </c>
      <c r="D285" s="100">
        <v>215</v>
      </c>
      <c r="E285" s="101" t="s">
        <v>802</v>
      </c>
      <c r="F285" s="101" t="s">
        <v>134</v>
      </c>
      <c r="G285" s="101" t="s">
        <v>37</v>
      </c>
      <c r="H285" s="100">
        <v>9</v>
      </c>
      <c r="I285" s="100" t="s">
        <v>60</v>
      </c>
      <c r="J285" s="55">
        <v>77.75</v>
      </c>
      <c r="K285" s="55">
        <v>16.25</v>
      </c>
      <c r="L285" s="55">
        <v>37</v>
      </c>
      <c r="M285" s="55">
        <v>7</v>
      </c>
      <c r="N285" s="55">
        <v>8.75</v>
      </c>
      <c r="P285" s="55">
        <v>38.75</v>
      </c>
      <c r="Q285" s="55">
        <v>9.25</v>
      </c>
      <c r="R285" s="55">
        <v>26.5</v>
      </c>
      <c r="S285" s="55">
        <v>9.25</v>
      </c>
      <c r="T285" s="55">
        <v>18.25</v>
      </c>
      <c r="V285" s="55">
        <v>24.25</v>
      </c>
      <c r="W285" s="55">
        <v>0.25</v>
      </c>
      <c r="X285" s="55">
        <v>5.5</v>
      </c>
      <c r="Y285" s="55">
        <v>2.5</v>
      </c>
      <c r="Z285" s="55">
        <v>3.5</v>
      </c>
      <c r="AB285" s="55">
        <v>22.25</v>
      </c>
      <c r="AC285" s="55">
        <v>8.5</v>
      </c>
      <c r="AD285" s="55">
        <v>6</v>
      </c>
      <c r="AE285" s="55">
        <v>3.5</v>
      </c>
      <c r="AF285" s="55">
        <v>2.5</v>
      </c>
      <c r="AH285" s="55">
        <v>52787.25</v>
      </c>
      <c r="AI285" s="55">
        <v>18762</v>
      </c>
      <c r="AJ285" s="55">
        <v>617.75</v>
      </c>
      <c r="AK285" s="55">
        <v>273.75</v>
      </c>
      <c r="AL285" s="55">
        <v>42</v>
      </c>
      <c r="AN285" s="55">
        <v>65443</v>
      </c>
      <c r="AO285" s="55">
        <v>52477</v>
      </c>
      <c r="AP285" s="55">
        <v>24404.5</v>
      </c>
      <c r="AQ285" s="55">
        <v>11778.75</v>
      </c>
      <c r="AR285" s="55">
        <v>4785.25</v>
      </c>
      <c r="AT285" s="55">
        <v>87</v>
      </c>
      <c r="AU285" s="55">
        <v>6.75</v>
      </c>
      <c r="AV285" s="55">
        <v>4</v>
      </c>
      <c r="AW285" s="55">
        <v>5.25</v>
      </c>
      <c r="AX285" s="55">
        <v>4</v>
      </c>
      <c r="AZ285" s="55">
        <v>45947.5</v>
      </c>
      <c r="BA285" s="55">
        <v>65036.5</v>
      </c>
      <c r="BB285" s="55">
        <v>21442</v>
      </c>
      <c r="BC285" s="55">
        <v>8509</v>
      </c>
      <c r="BD285" s="55">
        <v>3370.25</v>
      </c>
      <c r="BF285" s="55">
        <v>38</v>
      </c>
      <c r="BG285" s="55">
        <v>481.25</v>
      </c>
      <c r="BH285" s="55">
        <v>19.5</v>
      </c>
      <c r="BI285" s="55">
        <v>11.75</v>
      </c>
      <c r="BJ285" s="55">
        <v>6.75</v>
      </c>
    </row>
    <row r="286" spans="2:62" x14ac:dyDescent="0.25">
      <c r="B286" s="69" t="s">
        <v>538</v>
      </c>
      <c r="C286" s="99" t="s">
        <v>593</v>
      </c>
      <c r="D286" s="100">
        <v>160</v>
      </c>
      <c r="E286" s="101" t="s">
        <v>803</v>
      </c>
      <c r="F286" s="101" t="s">
        <v>284</v>
      </c>
      <c r="G286" s="101" t="s">
        <v>37</v>
      </c>
      <c r="H286" s="100">
        <v>8</v>
      </c>
      <c r="I286" s="100" t="s">
        <v>60</v>
      </c>
      <c r="J286" s="55">
        <v>65367.5</v>
      </c>
      <c r="K286" s="55">
        <v>47262.75</v>
      </c>
      <c r="L286" s="55">
        <v>7527.25</v>
      </c>
      <c r="M286" s="55">
        <v>1717.5</v>
      </c>
      <c r="N286" s="55">
        <v>507.25</v>
      </c>
      <c r="P286" s="55">
        <v>628.5</v>
      </c>
      <c r="Q286" s="55">
        <v>360.25</v>
      </c>
      <c r="R286" s="55">
        <v>100.75</v>
      </c>
      <c r="S286" s="55">
        <v>54.333333333333336</v>
      </c>
      <c r="T286" s="55">
        <v>38.25</v>
      </c>
      <c r="V286" s="55">
        <v>3441.75</v>
      </c>
      <c r="W286" s="55">
        <v>460</v>
      </c>
      <c r="X286" s="55">
        <v>15.75</v>
      </c>
      <c r="Y286" s="55">
        <v>8.25</v>
      </c>
      <c r="Z286" s="55">
        <v>6</v>
      </c>
      <c r="AB286" s="55">
        <v>641.75</v>
      </c>
      <c r="AC286" s="55">
        <v>99</v>
      </c>
      <c r="AD286" s="55">
        <v>14.5</v>
      </c>
      <c r="AE286" s="55">
        <v>7</v>
      </c>
      <c r="AF286" s="55">
        <v>10.5</v>
      </c>
      <c r="AH286" s="55">
        <v>65329.25</v>
      </c>
      <c r="AI286" s="55">
        <v>65423.5</v>
      </c>
      <c r="AJ286" s="55">
        <v>25231.25</v>
      </c>
      <c r="AK286" s="55">
        <v>12397.5</v>
      </c>
      <c r="AL286" s="55">
        <v>4734</v>
      </c>
      <c r="AN286" s="55">
        <v>65439</v>
      </c>
      <c r="AO286" s="55">
        <v>58654.75</v>
      </c>
      <c r="AP286" s="55">
        <v>39906.5</v>
      </c>
      <c r="AQ286" s="55">
        <v>26510.75</v>
      </c>
      <c r="AR286" s="55">
        <v>14373.25</v>
      </c>
      <c r="AT286" s="55">
        <v>20435.75</v>
      </c>
      <c r="AU286" s="55">
        <v>5792</v>
      </c>
      <c r="AV286" s="55">
        <v>167.5</v>
      </c>
      <c r="AW286" s="55">
        <v>44</v>
      </c>
      <c r="AX286" s="55">
        <v>17.75</v>
      </c>
      <c r="AZ286" s="55">
        <v>-531.5</v>
      </c>
      <c r="BA286" s="55">
        <v>59</v>
      </c>
      <c r="BB286" s="55">
        <v>8.5</v>
      </c>
      <c r="BC286" s="55">
        <v>19.75</v>
      </c>
      <c r="BD286" s="55">
        <v>15.5</v>
      </c>
      <c r="BF286" s="55">
        <v>152.25</v>
      </c>
      <c r="BG286" s="55">
        <v>3181</v>
      </c>
      <c r="BH286" s="55">
        <v>32.75</v>
      </c>
      <c r="BI286" s="55">
        <v>59.5</v>
      </c>
      <c r="BJ286" s="55">
        <v>34.75</v>
      </c>
    </row>
    <row r="287" spans="2:62" ht="22.5" x14ac:dyDescent="0.25">
      <c r="B287" s="69" t="s">
        <v>539</v>
      </c>
      <c r="C287" s="99" t="s">
        <v>593</v>
      </c>
      <c r="D287" s="100">
        <v>161</v>
      </c>
      <c r="E287" s="101" t="s">
        <v>804</v>
      </c>
      <c r="F287" s="101" t="s">
        <v>284</v>
      </c>
      <c r="G287" s="101" t="s">
        <v>37</v>
      </c>
      <c r="H287" s="100">
        <v>5</v>
      </c>
      <c r="I287" s="100" t="s">
        <v>60</v>
      </c>
      <c r="J287" s="55">
        <v>1285.5</v>
      </c>
      <c r="K287" s="55">
        <v>322.75</v>
      </c>
      <c r="L287" s="55">
        <v>97.25</v>
      </c>
      <c r="M287" s="55">
        <v>28</v>
      </c>
      <c r="N287" s="55">
        <v>23.5</v>
      </c>
      <c r="P287" s="55">
        <v>316.5</v>
      </c>
      <c r="Q287" s="55">
        <v>209</v>
      </c>
      <c r="R287" s="55">
        <v>100.75</v>
      </c>
      <c r="S287" s="55">
        <v>60.5</v>
      </c>
      <c r="T287" s="55">
        <v>40.75</v>
      </c>
      <c r="V287" s="55">
        <v>3340.25</v>
      </c>
      <c r="W287" s="55">
        <v>422.75</v>
      </c>
      <c r="X287" s="55">
        <v>16.25</v>
      </c>
      <c r="Y287" s="55">
        <v>11</v>
      </c>
      <c r="Z287" s="55">
        <v>7.75</v>
      </c>
      <c r="AB287" s="55">
        <v>212.25</v>
      </c>
      <c r="AC287" s="55">
        <v>47.25</v>
      </c>
      <c r="AD287" s="55">
        <v>9.75</v>
      </c>
      <c r="AE287" s="55">
        <v>7.5</v>
      </c>
      <c r="AF287" s="55">
        <v>5.75</v>
      </c>
      <c r="AH287" s="55">
        <v>65329.5</v>
      </c>
      <c r="AI287" s="55">
        <v>49486</v>
      </c>
      <c r="AJ287" s="55">
        <v>25348</v>
      </c>
      <c r="AK287" s="55">
        <v>10632.25</v>
      </c>
      <c r="AL287" s="55">
        <v>3756.25</v>
      </c>
      <c r="AN287" s="55">
        <v>65445.75</v>
      </c>
      <c r="AO287" s="55">
        <v>56878.5</v>
      </c>
      <c r="AP287" s="55">
        <v>34103.25</v>
      </c>
      <c r="AQ287" s="55">
        <v>20541.25</v>
      </c>
      <c r="AR287" s="55">
        <v>10575.75</v>
      </c>
      <c r="AT287" s="55">
        <v>13181.25</v>
      </c>
      <c r="AU287" s="55">
        <v>3111.25</v>
      </c>
      <c r="AV287" s="55">
        <v>115</v>
      </c>
      <c r="AW287" s="55">
        <v>40.75</v>
      </c>
      <c r="AX287" s="55">
        <v>14.5</v>
      </c>
      <c r="AZ287" s="55">
        <v>-16.5</v>
      </c>
      <c r="BA287" s="55">
        <v>231</v>
      </c>
      <c r="BB287" s="55">
        <v>25.5</v>
      </c>
      <c r="BC287" s="55">
        <v>11.75</v>
      </c>
      <c r="BD287" s="55">
        <v>13</v>
      </c>
      <c r="BF287" s="55">
        <v>143.5</v>
      </c>
      <c r="BG287" s="55">
        <v>2118.75</v>
      </c>
      <c r="BH287" s="55">
        <v>43.5</v>
      </c>
      <c r="BI287" s="55">
        <v>34</v>
      </c>
      <c r="BJ287" s="55">
        <v>25</v>
      </c>
    </row>
    <row r="288" spans="2:62" ht="22.5" x14ac:dyDescent="0.25">
      <c r="B288" s="69" t="s">
        <v>540</v>
      </c>
      <c r="C288" s="99" t="s">
        <v>593</v>
      </c>
      <c r="D288" s="100">
        <v>164</v>
      </c>
      <c r="E288" s="101" t="s">
        <v>805</v>
      </c>
      <c r="F288" s="101" t="s">
        <v>284</v>
      </c>
      <c r="G288" s="101" t="s">
        <v>37</v>
      </c>
      <c r="H288" s="100">
        <v>5</v>
      </c>
      <c r="I288" s="100" t="s">
        <v>60</v>
      </c>
      <c r="J288" s="55">
        <v>542.25</v>
      </c>
      <c r="K288" s="55">
        <v>248.75</v>
      </c>
      <c r="L288" s="55">
        <v>63.5</v>
      </c>
      <c r="M288" s="55">
        <v>15.75</v>
      </c>
      <c r="N288" s="55">
        <v>9.75</v>
      </c>
      <c r="P288" s="55">
        <v>352.5</v>
      </c>
      <c r="Q288" s="55">
        <v>1119.75</v>
      </c>
      <c r="R288" s="55">
        <v>95.75</v>
      </c>
      <c r="S288" s="55">
        <v>78.333333333333329</v>
      </c>
      <c r="T288" s="55">
        <v>35.75</v>
      </c>
      <c r="V288" s="55">
        <v>1462.5</v>
      </c>
      <c r="W288" s="55">
        <v>258.75</v>
      </c>
      <c r="X288" s="55">
        <v>10.5</v>
      </c>
      <c r="Y288" s="55">
        <v>5</v>
      </c>
      <c r="Z288" s="55">
        <v>4.25</v>
      </c>
      <c r="AB288" s="55">
        <v>290.5</v>
      </c>
      <c r="AC288" s="55">
        <v>68.75</v>
      </c>
      <c r="AD288" s="55">
        <v>5.75</v>
      </c>
      <c r="AE288" s="55">
        <v>5.75</v>
      </c>
      <c r="AF288" s="55">
        <v>2.5</v>
      </c>
      <c r="AH288" s="55">
        <v>47452.75</v>
      </c>
      <c r="AI288" s="55">
        <v>30458</v>
      </c>
      <c r="AJ288" s="55">
        <v>7270.5</v>
      </c>
      <c r="AK288" s="55">
        <v>3416.25</v>
      </c>
      <c r="AL288" s="55">
        <v>1222.75</v>
      </c>
      <c r="AN288" s="55">
        <v>55033.25</v>
      </c>
      <c r="AO288" s="55">
        <v>35923.5</v>
      </c>
      <c r="AP288" s="55">
        <v>10862.75</v>
      </c>
      <c r="AQ288" s="55">
        <v>6781.25</v>
      </c>
      <c r="AR288" s="55">
        <v>3393.5</v>
      </c>
      <c r="AT288" s="55">
        <v>4833.5</v>
      </c>
      <c r="AU288" s="55">
        <v>2440</v>
      </c>
      <c r="AV288" s="55">
        <v>135.5</v>
      </c>
      <c r="AW288" s="55">
        <v>32.75</v>
      </c>
      <c r="AX288" s="55">
        <v>11</v>
      </c>
      <c r="AZ288" s="55">
        <v>-855.5</v>
      </c>
      <c r="BA288" s="55">
        <v>200.75</v>
      </c>
      <c r="BB288" s="55">
        <v>18.5</v>
      </c>
      <c r="BC288" s="55">
        <v>9.75</v>
      </c>
      <c r="BD288" s="55">
        <v>8.25</v>
      </c>
      <c r="BF288" s="55">
        <v>132</v>
      </c>
      <c r="BG288" s="55">
        <v>1446.5</v>
      </c>
      <c r="BH288" s="55">
        <v>36.5</v>
      </c>
      <c r="BI288" s="55">
        <v>38.75</v>
      </c>
      <c r="BJ288" s="55">
        <v>31</v>
      </c>
    </row>
    <row r="289" spans="2:62" x14ac:dyDescent="0.25">
      <c r="B289" s="69" t="s">
        <v>541</v>
      </c>
      <c r="C289" s="99" t="s">
        <v>593</v>
      </c>
      <c r="D289" s="100">
        <v>162</v>
      </c>
      <c r="E289" s="101" t="s">
        <v>806</v>
      </c>
      <c r="F289" s="101" t="s">
        <v>284</v>
      </c>
      <c r="G289" s="101" t="s">
        <v>37</v>
      </c>
      <c r="H289" s="100">
        <v>7</v>
      </c>
      <c r="I289" s="100" t="s">
        <v>60</v>
      </c>
      <c r="J289" s="55">
        <v>49042</v>
      </c>
      <c r="K289" s="55">
        <v>29339.75</v>
      </c>
      <c r="L289" s="55">
        <v>5090.25</v>
      </c>
      <c r="M289" s="55">
        <v>1158</v>
      </c>
      <c r="N289" s="55">
        <v>485.5</v>
      </c>
      <c r="P289" s="55">
        <v>0</v>
      </c>
      <c r="Q289" s="55">
        <v>0</v>
      </c>
      <c r="R289" s="55">
        <v>0</v>
      </c>
      <c r="S289" s="55">
        <v>0</v>
      </c>
      <c r="T289" s="55">
        <v>0</v>
      </c>
      <c r="V289" s="55">
        <v>38.75</v>
      </c>
      <c r="W289" s="55">
        <v>13.25</v>
      </c>
      <c r="X289" s="55">
        <v>3.5</v>
      </c>
      <c r="Y289" s="55">
        <v>4.5</v>
      </c>
      <c r="Z289" s="55">
        <v>4.75</v>
      </c>
      <c r="AB289" s="55">
        <v>246.75</v>
      </c>
      <c r="AC289" s="55">
        <v>68</v>
      </c>
      <c r="AD289" s="55">
        <v>12.25</v>
      </c>
      <c r="AE289" s="55">
        <v>2.5</v>
      </c>
      <c r="AF289" s="55">
        <v>4.75</v>
      </c>
      <c r="AH289" s="55">
        <v>750</v>
      </c>
      <c r="AI289" s="55">
        <v>360.75</v>
      </c>
      <c r="AJ289" s="55">
        <v>123.5</v>
      </c>
      <c r="AK289" s="55">
        <v>61</v>
      </c>
      <c r="AL289" s="55">
        <v>25.75</v>
      </c>
      <c r="AN289" s="55">
        <v>3918.75</v>
      </c>
      <c r="AO289" s="55">
        <v>608.5</v>
      </c>
      <c r="AP289" s="55">
        <v>136.25</v>
      </c>
      <c r="AQ289" s="55">
        <v>75.75</v>
      </c>
      <c r="AR289" s="55">
        <v>40.75</v>
      </c>
      <c r="AT289" s="55">
        <v>67.5</v>
      </c>
      <c r="AU289" s="55">
        <v>30.75</v>
      </c>
      <c r="AV289" s="55">
        <v>7</v>
      </c>
      <c r="AW289" s="55">
        <v>5.75</v>
      </c>
      <c r="AX289" s="55">
        <v>4.5</v>
      </c>
      <c r="AZ289" s="55">
        <v>-1095.5</v>
      </c>
      <c r="BA289" s="55">
        <v>199.5</v>
      </c>
      <c r="BB289" s="55">
        <v>15.25</v>
      </c>
      <c r="BC289" s="55">
        <v>12</v>
      </c>
      <c r="BD289" s="55">
        <v>12</v>
      </c>
      <c r="BF289" s="55">
        <v>94.5</v>
      </c>
      <c r="BG289" s="55">
        <v>67</v>
      </c>
      <c r="BH289" s="55">
        <v>34.5</v>
      </c>
      <c r="BI289" s="55">
        <v>6.5</v>
      </c>
      <c r="BJ289" s="55">
        <v>18.5</v>
      </c>
    </row>
    <row r="290" spans="2:62" x14ac:dyDescent="0.25">
      <c r="B290" s="69" t="s">
        <v>542</v>
      </c>
      <c r="C290" s="99" t="s">
        <v>593</v>
      </c>
      <c r="D290" s="100">
        <v>163</v>
      </c>
      <c r="E290" s="101" t="s">
        <v>807</v>
      </c>
      <c r="F290" s="101" t="s">
        <v>284</v>
      </c>
      <c r="G290" s="101" t="s">
        <v>37</v>
      </c>
      <c r="H290" s="100">
        <v>5</v>
      </c>
      <c r="I290" s="100" t="s">
        <v>60</v>
      </c>
      <c r="J290" s="55">
        <v>8304.5</v>
      </c>
      <c r="K290" s="55">
        <v>1434</v>
      </c>
      <c r="L290" s="55">
        <v>218</v>
      </c>
      <c r="M290" s="55">
        <v>44.25</v>
      </c>
      <c r="N290" s="55">
        <v>30.25</v>
      </c>
      <c r="P290" s="55">
        <v>158.25</v>
      </c>
      <c r="Q290" s="55">
        <v>79.75</v>
      </c>
      <c r="R290" s="55">
        <v>88.5</v>
      </c>
      <c r="S290" s="55">
        <v>38</v>
      </c>
      <c r="T290" s="55">
        <v>29.25</v>
      </c>
      <c r="V290" s="55">
        <v>26.5</v>
      </c>
      <c r="W290" s="55">
        <v>14</v>
      </c>
      <c r="X290" s="55">
        <v>3</v>
      </c>
      <c r="Y290" s="55">
        <v>5.25</v>
      </c>
      <c r="Z290" s="55">
        <v>4</v>
      </c>
      <c r="AB290" s="55">
        <v>133.25</v>
      </c>
      <c r="AC290" s="55">
        <v>39.5</v>
      </c>
      <c r="AD290" s="55">
        <v>15.25</v>
      </c>
      <c r="AE290" s="55">
        <v>5</v>
      </c>
      <c r="AF290" s="55">
        <v>14</v>
      </c>
      <c r="AH290" s="55">
        <v>212.5</v>
      </c>
      <c r="AI290" s="55">
        <v>84.75</v>
      </c>
      <c r="AJ290" s="55">
        <v>25</v>
      </c>
      <c r="AK290" s="55">
        <v>19.25</v>
      </c>
      <c r="AL290" s="55">
        <v>6.25</v>
      </c>
      <c r="AN290" s="55">
        <v>464.5</v>
      </c>
      <c r="AO290" s="55">
        <v>181.25</v>
      </c>
      <c r="AP290" s="55">
        <v>27.25</v>
      </c>
      <c r="AQ290" s="55">
        <v>18.75</v>
      </c>
      <c r="AR290" s="55">
        <v>11</v>
      </c>
      <c r="AT290" s="55">
        <v>39.25</v>
      </c>
      <c r="AU290" s="55">
        <v>22</v>
      </c>
      <c r="AV290" s="55">
        <v>6.5</v>
      </c>
      <c r="AW290" s="55">
        <v>4.75</v>
      </c>
      <c r="AX290" s="55">
        <v>3.5</v>
      </c>
      <c r="AZ290" s="55">
        <v>344</v>
      </c>
      <c r="BA290" s="55">
        <v>220.75</v>
      </c>
      <c r="BB290" s="55">
        <v>25.5</v>
      </c>
      <c r="BC290" s="55">
        <v>16.25</v>
      </c>
      <c r="BD290" s="55">
        <v>14</v>
      </c>
      <c r="BF290" s="55">
        <v>139.25</v>
      </c>
      <c r="BG290" s="55">
        <v>54</v>
      </c>
      <c r="BH290" s="55">
        <v>56.75</v>
      </c>
      <c r="BI290" s="55">
        <v>8.25</v>
      </c>
      <c r="BJ290" s="55">
        <v>14.75</v>
      </c>
    </row>
    <row r="291" spans="2:62" x14ac:dyDescent="0.25">
      <c r="B291" s="69" t="s">
        <v>543</v>
      </c>
      <c r="C291" s="99" t="s">
        <v>593</v>
      </c>
      <c r="D291" s="100">
        <v>166</v>
      </c>
      <c r="E291" s="101" t="s">
        <v>808</v>
      </c>
      <c r="F291" s="101" t="s">
        <v>284</v>
      </c>
      <c r="G291" s="101" t="s">
        <v>37</v>
      </c>
      <c r="H291" s="100">
        <v>1</v>
      </c>
      <c r="I291" s="100" t="s">
        <v>60</v>
      </c>
      <c r="J291" s="55">
        <v>562.75</v>
      </c>
      <c r="K291" s="55">
        <v>232</v>
      </c>
      <c r="L291" s="55">
        <v>96</v>
      </c>
      <c r="M291" s="55">
        <v>17.75</v>
      </c>
      <c r="N291" s="55">
        <v>15</v>
      </c>
      <c r="P291" s="55">
        <v>106.5</v>
      </c>
      <c r="Q291" s="55">
        <v>112</v>
      </c>
      <c r="R291" s="55">
        <v>243.75</v>
      </c>
      <c r="S291" s="55">
        <v>52.333333333333336</v>
      </c>
      <c r="T291" s="55">
        <v>35.5</v>
      </c>
      <c r="V291" s="55">
        <v>214</v>
      </c>
      <c r="W291" s="55">
        <v>14.5</v>
      </c>
      <c r="X291" s="55">
        <v>2.75</v>
      </c>
      <c r="Y291" s="55">
        <v>6.75</v>
      </c>
      <c r="Z291" s="55">
        <v>5.75</v>
      </c>
      <c r="AB291" s="55">
        <v>118.5</v>
      </c>
      <c r="AC291" s="55">
        <v>43.5</v>
      </c>
      <c r="AD291" s="55">
        <v>10.5</v>
      </c>
      <c r="AE291" s="55">
        <v>2.5</v>
      </c>
      <c r="AF291" s="55">
        <v>9.75</v>
      </c>
      <c r="AH291" s="55">
        <v>231.25</v>
      </c>
      <c r="AI291" s="55">
        <v>64.5</v>
      </c>
      <c r="AJ291" s="55">
        <v>17.25</v>
      </c>
      <c r="AK291" s="55">
        <v>11.75</v>
      </c>
      <c r="AL291" s="55">
        <v>6.5</v>
      </c>
      <c r="AN291" s="55">
        <v>436.33333333333331</v>
      </c>
      <c r="AO291" s="55">
        <v>97.75</v>
      </c>
      <c r="AP291" s="55">
        <v>21.25</v>
      </c>
      <c r="AQ291" s="55">
        <v>16.75</v>
      </c>
      <c r="AR291" s="55">
        <v>10.75</v>
      </c>
      <c r="AT291" s="55">
        <v>710.25</v>
      </c>
      <c r="AU291" s="55">
        <v>13</v>
      </c>
      <c r="AV291" s="55">
        <v>13.75</v>
      </c>
      <c r="AW291" s="55">
        <v>8.25</v>
      </c>
      <c r="AX291" s="55">
        <v>2.75</v>
      </c>
      <c r="AZ291" s="55">
        <v>713.75</v>
      </c>
      <c r="BA291" s="55">
        <v>341</v>
      </c>
      <c r="BB291" s="55">
        <v>31.25</v>
      </c>
      <c r="BC291" s="55">
        <v>15.75</v>
      </c>
      <c r="BD291" s="55">
        <v>15.5</v>
      </c>
      <c r="BF291" s="55">
        <v>138.75</v>
      </c>
      <c r="BG291" s="55">
        <v>41.75</v>
      </c>
      <c r="BH291" s="55">
        <v>34</v>
      </c>
      <c r="BI291" s="55">
        <v>4.5</v>
      </c>
      <c r="BJ291" s="55">
        <v>18</v>
      </c>
    </row>
    <row r="292" spans="2:62" x14ac:dyDescent="0.25">
      <c r="B292" s="69" t="s">
        <v>544</v>
      </c>
      <c r="C292" s="99" t="s">
        <v>593</v>
      </c>
      <c r="D292" s="100">
        <v>165</v>
      </c>
      <c r="E292" s="101" t="s">
        <v>809</v>
      </c>
      <c r="F292" s="101" t="s">
        <v>284</v>
      </c>
      <c r="G292" s="101" t="s">
        <v>37</v>
      </c>
      <c r="H292" s="100">
        <v>6</v>
      </c>
      <c r="I292" s="100" t="s">
        <v>60</v>
      </c>
      <c r="J292" s="55">
        <v>4679.75</v>
      </c>
      <c r="K292" s="55">
        <v>1336.75</v>
      </c>
      <c r="L292" s="55">
        <v>213.25</v>
      </c>
      <c r="M292" s="55">
        <v>50.75</v>
      </c>
      <c r="N292" s="55">
        <v>29.25</v>
      </c>
      <c r="P292" s="55">
        <v>3775.25</v>
      </c>
      <c r="Q292" s="55">
        <v>1591.5</v>
      </c>
      <c r="R292" s="55">
        <v>260.25</v>
      </c>
      <c r="S292" s="55">
        <v>93.666666666666671</v>
      </c>
      <c r="T292" s="55">
        <v>147</v>
      </c>
      <c r="V292" s="55">
        <v>48</v>
      </c>
      <c r="W292" s="55">
        <v>19.75</v>
      </c>
      <c r="X292" s="55">
        <v>6</v>
      </c>
      <c r="Y292" s="55">
        <v>6</v>
      </c>
      <c r="Z292" s="55">
        <v>7</v>
      </c>
      <c r="AB292" s="55">
        <v>287.25</v>
      </c>
      <c r="AC292" s="55">
        <v>56.25</v>
      </c>
      <c r="AD292" s="55">
        <v>10.75</v>
      </c>
      <c r="AE292" s="55">
        <v>8</v>
      </c>
      <c r="AF292" s="55">
        <v>4</v>
      </c>
      <c r="AH292" s="55">
        <v>608</v>
      </c>
      <c r="AI292" s="55">
        <v>238.25</v>
      </c>
      <c r="AJ292" s="55">
        <v>46.5</v>
      </c>
      <c r="AK292" s="55">
        <v>27.5</v>
      </c>
      <c r="AL292" s="55">
        <v>17.25</v>
      </c>
      <c r="AN292" s="55">
        <v>938.25</v>
      </c>
      <c r="AO292" s="55">
        <v>246.25</v>
      </c>
      <c r="AP292" s="55">
        <v>59.25</v>
      </c>
      <c r="AQ292" s="55">
        <v>34.25</v>
      </c>
      <c r="AR292" s="55">
        <v>21</v>
      </c>
      <c r="AT292" s="55">
        <v>58.25</v>
      </c>
      <c r="AU292" s="55">
        <v>22</v>
      </c>
      <c r="AV292" s="55">
        <v>9</v>
      </c>
      <c r="AW292" s="55">
        <v>6.25</v>
      </c>
      <c r="AX292" s="55">
        <v>5.75</v>
      </c>
      <c r="AZ292" s="55">
        <v>-655.25</v>
      </c>
      <c r="BA292" s="55">
        <v>204.25</v>
      </c>
      <c r="BB292" s="55">
        <v>23</v>
      </c>
      <c r="BC292" s="55">
        <v>14.5</v>
      </c>
      <c r="BD292" s="55">
        <v>11.75</v>
      </c>
      <c r="BF292" s="55">
        <v>89</v>
      </c>
      <c r="BG292" s="55">
        <v>66.25</v>
      </c>
      <c r="BH292" s="55">
        <v>39.75</v>
      </c>
      <c r="BI292" s="55">
        <v>11.25</v>
      </c>
      <c r="BJ292" s="55">
        <v>20</v>
      </c>
    </row>
    <row r="293" spans="2:62" x14ac:dyDescent="0.25">
      <c r="B293" s="69" t="s">
        <v>545</v>
      </c>
      <c r="C293" s="99" t="s">
        <v>593</v>
      </c>
      <c r="D293" s="100">
        <v>167</v>
      </c>
      <c r="E293" s="101" t="s">
        <v>710</v>
      </c>
      <c r="F293" s="101" t="s">
        <v>284</v>
      </c>
      <c r="G293" s="101" t="s">
        <v>37</v>
      </c>
      <c r="H293" s="100">
        <v>6</v>
      </c>
      <c r="I293" s="100" t="s">
        <v>60</v>
      </c>
      <c r="J293" s="55">
        <v>4315</v>
      </c>
      <c r="K293" s="55">
        <v>1440.75</v>
      </c>
      <c r="L293" s="55">
        <v>178</v>
      </c>
      <c r="M293" s="55">
        <v>72</v>
      </c>
      <c r="N293" s="55">
        <v>32.25</v>
      </c>
      <c r="P293" s="55">
        <v>5467</v>
      </c>
      <c r="Q293" s="55">
        <v>2249.75</v>
      </c>
      <c r="R293" s="55">
        <v>264</v>
      </c>
      <c r="S293" s="55">
        <v>245</v>
      </c>
      <c r="T293" s="55">
        <v>48.75</v>
      </c>
      <c r="V293" s="55">
        <v>36.25</v>
      </c>
      <c r="W293" s="55">
        <v>15</v>
      </c>
      <c r="X293" s="55">
        <v>18.5</v>
      </c>
      <c r="Y293" s="55">
        <v>21.25</v>
      </c>
      <c r="Z293" s="55">
        <v>19.25</v>
      </c>
      <c r="AB293" s="55">
        <v>820.5</v>
      </c>
      <c r="AC293" s="55">
        <v>135.5</v>
      </c>
      <c r="AD293" s="55">
        <v>15.25</v>
      </c>
      <c r="AE293" s="55">
        <v>7.75</v>
      </c>
      <c r="AF293" s="55">
        <v>19.75</v>
      </c>
      <c r="AH293" s="55">
        <v>558.5</v>
      </c>
      <c r="AI293" s="55">
        <v>127.5</v>
      </c>
      <c r="AJ293" s="55">
        <v>50.5</v>
      </c>
      <c r="AK293" s="55">
        <v>29</v>
      </c>
      <c r="AL293" s="55">
        <v>6.75</v>
      </c>
      <c r="AN293" s="55">
        <v>1088.5</v>
      </c>
      <c r="AO293" s="55">
        <v>190.5</v>
      </c>
      <c r="AP293" s="55">
        <v>15.75</v>
      </c>
      <c r="AQ293" s="55">
        <v>11.25</v>
      </c>
      <c r="AR293" s="55">
        <v>9</v>
      </c>
      <c r="AT293" s="55">
        <v>55.5</v>
      </c>
      <c r="AU293" s="55">
        <v>64.25</v>
      </c>
      <c r="AV293" s="55">
        <v>20</v>
      </c>
      <c r="AW293" s="55">
        <v>20.5</v>
      </c>
      <c r="AX293" s="55">
        <v>16.5</v>
      </c>
      <c r="AZ293" s="55">
        <v>-135</v>
      </c>
      <c r="BA293" s="55">
        <v>235</v>
      </c>
      <c r="BB293" s="55">
        <v>31.75</v>
      </c>
      <c r="BC293" s="55">
        <v>27.75</v>
      </c>
      <c r="BD293" s="55">
        <v>16.5</v>
      </c>
      <c r="BF293" s="55">
        <v>114.5</v>
      </c>
      <c r="BG293" s="55">
        <v>88.25</v>
      </c>
      <c r="BH293" s="55">
        <v>37.5</v>
      </c>
      <c r="BI293" s="55">
        <v>29.75</v>
      </c>
      <c r="BJ293" s="55">
        <v>40.25</v>
      </c>
    </row>
    <row r="294" spans="2:62" ht="22.5" x14ac:dyDescent="0.25">
      <c r="B294" s="69" t="s">
        <v>546</v>
      </c>
      <c r="C294" s="99" t="s">
        <v>593</v>
      </c>
      <c r="D294" s="100">
        <v>168</v>
      </c>
      <c r="E294" s="101" t="s">
        <v>810</v>
      </c>
      <c r="F294" s="101" t="s">
        <v>284</v>
      </c>
      <c r="G294" s="101" t="s">
        <v>37</v>
      </c>
      <c r="H294" s="100">
        <v>4</v>
      </c>
      <c r="I294" s="100" t="s">
        <v>60</v>
      </c>
      <c r="J294" s="55">
        <v>3179.5</v>
      </c>
      <c r="K294" s="55">
        <v>608.5</v>
      </c>
      <c r="L294" s="55">
        <v>59.75</v>
      </c>
      <c r="M294" s="55">
        <v>28.25</v>
      </c>
      <c r="N294" s="55">
        <v>13.75</v>
      </c>
      <c r="P294" s="55">
        <v>0</v>
      </c>
      <c r="Q294" s="55">
        <v>0</v>
      </c>
      <c r="R294" s="55">
        <v>0</v>
      </c>
      <c r="S294" s="55">
        <v>0</v>
      </c>
      <c r="T294" s="55">
        <v>0</v>
      </c>
      <c r="V294" s="55">
        <v>41.75</v>
      </c>
      <c r="W294" s="55">
        <v>15.5</v>
      </c>
      <c r="X294" s="55">
        <v>2.25</v>
      </c>
      <c r="Y294" s="55">
        <v>4.5</v>
      </c>
      <c r="Z294" s="55">
        <v>4.25</v>
      </c>
      <c r="AB294" s="55">
        <v>189</v>
      </c>
      <c r="AC294" s="55">
        <v>51.75</v>
      </c>
      <c r="AD294" s="55">
        <v>6.75</v>
      </c>
      <c r="AE294" s="55">
        <v>-1.25</v>
      </c>
      <c r="AF294" s="55">
        <v>6.5</v>
      </c>
      <c r="AH294" s="55">
        <v>1781.75</v>
      </c>
      <c r="AI294" s="55">
        <v>455.25</v>
      </c>
      <c r="AJ294" s="55">
        <v>43.25</v>
      </c>
      <c r="AK294" s="55">
        <v>18.5</v>
      </c>
      <c r="AL294" s="55">
        <v>8.5</v>
      </c>
      <c r="AN294" s="55">
        <v>2976.75</v>
      </c>
      <c r="AO294" s="55">
        <v>611.75</v>
      </c>
      <c r="AP294" s="55">
        <v>80.75</v>
      </c>
      <c r="AQ294" s="55">
        <v>34</v>
      </c>
      <c r="AR294" s="55">
        <v>14.25</v>
      </c>
      <c r="AT294" s="55">
        <v>47.75</v>
      </c>
      <c r="AU294" s="55">
        <v>26.75</v>
      </c>
      <c r="AV294" s="55">
        <v>6.75</v>
      </c>
      <c r="AW294" s="55">
        <v>4</v>
      </c>
      <c r="AX294" s="55">
        <v>3.5</v>
      </c>
      <c r="AZ294" s="55">
        <v>-1218</v>
      </c>
      <c r="BA294" s="55">
        <v>226.5</v>
      </c>
      <c r="BB294" s="55">
        <v>27.5</v>
      </c>
      <c r="BC294" s="55">
        <v>12</v>
      </c>
      <c r="BD294" s="55">
        <v>12</v>
      </c>
      <c r="BF294" s="55">
        <v>67.5</v>
      </c>
      <c r="BG294" s="55">
        <v>46</v>
      </c>
      <c r="BH294" s="55">
        <v>24.5</v>
      </c>
      <c r="BI294" s="55">
        <v>7.25</v>
      </c>
      <c r="BJ294" s="55">
        <v>20.75</v>
      </c>
    </row>
    <row r="295" spans="2:62" ht="22.5" x14ac:dyDescent="0.25">
      <c r="B295" s="69" t="s">
        <v>547</v>
      </c>
      <c r="C295" s="99" t="s">
        <v>593</v>
      </c>
      <c r="D295" s="100">
        <v>169</v>
      </c>
      <c r="E295" s="101" t="s">
        <v>811</v>
      </c>
      <c r="F295" s="101" t="s">
        <v>284</v>
      </c>
      <c r="G295" s="101" t="s">
        <v>37</v>
      </c>
      <c r="H295" s="100">
        <v>2</v>
      </c>
      <c r="I295" s="100" t="s">
        <v>60</v>
      </c>
      <c r="J295" s="55">
        <v>207.5</v>
      </c>
      <c r="K295" s="55">
        <v>145.75</v>
      </c>
      <c r="L295" s="55">
        <v>81</v>
      </c>
      <c r="M295" s="55">
        <v>25</v>
      </c>
      <c r="N295" s="55">
        <v>17.5</v>
      </c>
      <c r="P295" s="55">
        <v>85.75</v>
      </c>
      <c r="Q295" s="55">
        <v>54.75</v>
      </c>
      <c r="R295" s="55">
        <v>72.75</v>
      </c>
      <c r="S295" s="55">
        <v>34.666666666666664</v>
      </c>
      <c r="T295" s="55">
        <v>25.75</v>
      </c>
      <c r="V295" s="55">
        <v>28.5</v>
      </c>
      <c r="W295" s="55">
        <v>12.75</v>
      </c>
      <c r="X295" s="55">
        <v>2.75</v>
      </c>
      <c r="Y295" s="55">
        <v>10.25</v>
      </c>
      <c r="Z295" s="55">
        <v>9</v>
      </c>
      <c r="AB295" s="55">
        <v>122.75</v>
      </c>
      <c r="AC295" s="55">
        <v>46.25</v>
      </c>
      <c r="AD295" s="55">
        <v>13.75</v>
      </c>
      <c r="AE295" s="55">
        <v>14.25</v>
      </c>
      <c r="AF295" s="55">
        <v>12</v>
      </c>
      <c r="AH295" s="55">
        <v>125.25</v>
      </c>
      <c r="AI295" s="55">
        <v>40.5</v>
      </c>
      <c r="AJ295" s="55">
        <v>6.75</v>
      </c>
      <c r="AK295" s="55">
        <v>5</v>
      </c>
      <c r="AL295" s="55">
        <v>5.75</v>
      </c>
      <c r="AN295" s="55">
        <v>395.5</v>
      </c>
      <c r="AO295" s="55">
        <v>58.5</v>
      </c>
      <c r="AP295" s="55">
        <v>6.75</v>
      </c>
      <c r="AQ295" s="55">
        <v>6.25</v>
      </c>
      <c r="AR295" s="55">
        <v>4.75</v>
      </c>
      <c r="AT295" s="55">
        <v>62.25</v>
      </c>
      <c r="AU295" s="55">
        <v>24.5</v>
      </c>
      <c r="AV295" s="55">
        <v>7.5</v>
      </c>
      <c r="AW295" s="55">
        <v>7</v>
      </c>
      <c r="AX295" s="55">
        <v>2.5</v>
      </c>
      <c r="AZ295" s="55">
        <v>765.75</v>
      </c>
      <c r="BA295" s="55">
        <v>335.5</v>
      </c>
      <c r="BB295" s="55">
        <v>19.5</v>
      </c>
      <c r="BC295" s="55">
        <v>20.75</v>
      </c>
      <c r="BD295" s="55">
        <v>17.75</v>
      </c>
      <c r="BF295" s="55">
        <v>130</v>
      </c>
      <c r="BG295" s="55">
        <v>44</v>
      </c>
      <c r="BH295" s="55">
        <v>40.5</v>
      </c>
      <c r="BI295" s="55">
        <v>4.75</v>
      </c>
      <c r="BJ295" s="55">
        <v>19</v>
      </c>
    </row>
    <row r="296" spans="2:62" x14ac:dyDescent="0.25">
      <c r="B296" s="69" t="s">
        <v>548</v>
      </c>
      <c r="C296" s="99" t="s">
        <v>737</v>
      </c>
      <c r="D296" s="100">
        <v>63</v>
      </c>
      <c r="E296" s="101" t="s">
        <v>812</v>
      </c>
      <c r="F296" s="101" t="s">
        <v>60</v>
      </c>
      <c r="G296" s="101" t="s">
        <v>548</v>
      </c>
      <c r="H296" s="100" t="s">
        <v>60</v>
      </c>
      <c r="I296" s="100" t="s">
        <v>39</v>
      </c>
      <c r="J296" s="55">
        <v>3374.75</v>
      </c>
      <c r="K296" s="55">
        <v>1913.5</v>
      </c>
      <c r="L296" s="55">
        <v>621.5</v>
      </c>
      <c r="M296" s="55">
        <v>210.75</v>
      </c>
      <c r="N296" s="55">
        <v>113.75</v>
      </c>
      <c r="P296" s="55">
        <v>24879.5</v>
      </c>
      <c r="Q296" s="55">
        <v>16517</v>
      </c>
      <c r="R296" s="55">
        <v>10480</v>
      </c>
      <c r="S296" s="55">
        <v>7590.75</v>
      </c>
      <c r="T296" s="55">
        <v>4437.25</v>
      </c>
      <c r="V296" s="55">
        <v>349.5</v>
      </c>
      <c r="W296" s="55">
        <v>74.25</v>
      </c>
      <c r="X296" s="55">
        <v>7.75</v>
      </c>
      <c r="Y296" s="55">
        <v>2.75</v>
      </c>
      <c r="Z296" s="55">
        <v>1.25</v>
      </c>
      <c r="AB296" s="55">
        <v>78</v>
      </c>
      <c r="AC296" s="55">
        <v>10</v>
      </c>
      <c r="AD296" s="55">
        <v>4</v>
      </c>
      <c r="AE296" s="55">
        <v>2.25</v>
      </c>
      <c r="AF296" s="55">
        <v>2.25</v>
      </c>
      <c r="AH296" s="55">
        <v>13901.5</v>
      </c>
      <c r="AI296" s="55">
        <v>2290</v>
      </c>
      <c r="AJ296" s="55">
        <v>352</v>
      </c>
      <c r="AK296" s="55">
        <v>135.5</v>
      </c>
      <c r="AL296" s="55">
        <v>33.5</v>
      </c>
      <c r="AN296" s="55">
        <v>60231.75</v>
      </c>
      <c r="AO296" s="55">
        <v>36101.75</v>
      </c>
      <c r="AP296" s="55">
        <v>5054.75</v>
      </c>
      <c r="AQ296" s="55">
        <v>2065.25</v>
      </c>
      <c r="AR296" s="55">
        <v>747.5</v>
      </c>
      <c r="AT296" s="55">
        <v>29565.75</v>
      </c>
      <c r="AU296" s="55">
        <v>3034.75</v>
      </c>
      <c r="AV296" s="55">
        <v>120.75</v>
      </c>
      <c r="AW296" s="55">
        <v>34.5</v>
      </c>
      <c r="AX296" s="55">
        <v>10.25</v>
      </c>
      <c r="AZ296" s="55">
        <v>7420.75</v>
      </c>
      <c r="BA296" s="55">
        <v>1859</v>
      </c>
      <c r="BB296" s="55">
        <v>110.5</v>
      </c>
      <c r="BC296" s="55">
        <v>29</v>
      </c>
      <c r="BD296" s="55">
        <v>10.5</v>
      </c>
      <c r="BF296" s="55">
        <v>333</v>
      </c>
      <c r="BG296" s="55">
        <v>190.5</v>
      </c>
      <c r="BH296" s="55">
        <v>46.5</v>
      </c>
      <c r="BI296" s="55">
        <v>9.75</v>
      </c>
      <c r="BJ296" s="55">
        <v>4.75</v>
      </c>
    </row>
    <row r="297" spans="2:62" x14ac:dyDescent="0.25">
      <c r="B297" s="69" t="s">
        <v>549</v>
      </c>
      <c r="C297" s="99" t="s">
        <v>737</v>
      </c>
      <c r="D297" s="100">
        <v>64</v>
      </c>
      <c r="E297" s="101" t="s">
        <v>813</v>
      </c>
      <c r="F297" s="101" t="s">
        <v>60</v>
      </c>
      <c r="G297" s="101" t="s">
        <v>548</v>
      </c>
      <c r="H297" s="100" t="s">
        <v>60</v>
      </c>
      <c r="I297" s="100" t="s">
        <v>39</v>
      </c>
      <c r="J297" s="55">
        <v>4269.25</v>
      </c>
      <c r="K297" s="55">
        <v>1585.75</v>
      </c>
      <c r="L297" s="55">
        <v>634.5</v>
      </c>
      <c r="M297" s="55">
        <v>104.25</v>
      </c>
      <c r="N297" s="55">
        <v>89.75</v>
      </c>
      <c r="P297" s="55">
        <v>8437.5</v>
      </c>
      <c r="Q297" s="55">
        <v>12603</v>
      </c>
      <c r="R297" s="55">
        <v>6532.75</v>
      </c>
      <c r="S297" s="55">
        <v>5000.5</v>
      </c>
      <c r="T297" s="55">
        <v>4130.25</v>
      </c>
      <c r="V297" s="55">
        <v>38.25</v>
      </c>
      <c r="W297" s="55">
        <v>12.5</v>
      </c>
      <c r="X297" s="55">
        <v>5.5</v>
      </c>
      <c r="Y297" s="55">
        <v>2.5</v>
      </c>
      <c r="Z297" s="55">
        <v>2.5</v>
      </c>
      <c r="AB297" s="55">
        <v>209</v>
      </c>
      <c r="AC297" s="55">
        <v>24.25</v>
      </c>
      <c r="AD297" s="55">
        <v>6.25</v>
      </c>
      <c r="AE297" s="55">
        <v>2.25</v>
      </c>
      <c r="AF297" s="55">
        <v>1.5</v>
      </c>
      <c r="AH297" s="55">
        <v>9794.75</v>
      </c>
      <c r="AI297" s="55">
        <v>3269.75</v>
      </c>
      <c r="AJ297" s="55">
        <v>1205.25</v>
      </c>
      <c r="AK297" s="55">
        <v>423.25</v>
      </c>
      <c r="AL297" s="55">
        <v>163</v>
      </c>
      <c r="AN297" s="55">
        <v>16118.25</v>
      </c>
      <c r="AO297" s="55">
        <v>5285.25</v>
      </c>
      <c r="AP297" s="55">
        <v>1460.25</v>
      </c>
      <c r="AQ297" s="55">
        <v>849.5</v>
      </c>
      <c r="AR297" s="55">
        <v>524.75</v>
      </c>
      <c r="AT297" s="55">
        <v>47441.25</v>
      </c>
      <c r="AU297" s="55">
        <v>20720.25</v>
      </c>
      <c r="AV297" s="55">
        <v>4121.75</v>
      </c>
      <c r="AW297" s="55">
        <v>1413.25</v>
      </c>
      <c r="AX297" s="55">
        <v>731.5</v>
      </c>
      <c r="AZ297" s="55">
        <v>5640</v>
      </c>
      <c r="BA297" s="55">
        <v>1059</v>
      </c>
      <c r="BB297" s="55">
        <v>75.5</v>
      </c>
      <c r="BC297" s="55">
        <v>14</v>
      </c>
      <c r="BD297" s="55">
        <v>8.5</v>
      </c>
      <c r="BF297" s="55">
        <v>503.5</v>
      </c>
      <c r="BG297" s="55">
        <v>308.25</v>
      </c>
      <c r="BH297" s="55">
        <v>73.5</v>
      </c>
      <c r="BI297" s="55">
        <v>14.5</v>
      </c>
      <c r="BJ297" s="55">
        <v>5.5</v>
      </c>
    </row>
    <row r="298" spans="2:62" x14ac:dyDescent="0.25">
      <c r="B298" s="69" t="s">
        <v>550</v>
      </c>
      <c r="C298" s="99" t="s">
        <v>737</v>
      </c>
      <c r="D298" s="100">
        <v>139</v>
      </c>
      <c r="E298" s="101" t="s">
        <v>711</v>
      </c>
      <c r="F298" s="101" t="s">
        <v>60</v>
      </c>
      <c r="G298" s="101" t="s">
        <v>548</v>
      </c>
      <c r="H298" s="100" t="s">
        <v>60</v>
      </c>
      <c r="I298" s="100" t="s">
        <v>39</v>
      </c>
      <c r="J298" s="55">
        <v>191.5</v>
      </c>
      <c r="K298" s="55">
        <v>68.75</v>
      </c>
      <c r="L298" s="55">
        <v>42.25</v>
      </c>
      <c r="M298" s="55">
        <v>9.25</v>
      </c>
      <c r="N298" s="55">
        <v>8</v>
      </c>
      <c r="P298" s="55">
        <v>600</v>
      </c>
      <c r="Q298" s="55">
        <v>172</v>
      </c>
      <c r="R298" s="55">
        <v>41.5</v>
      </c>
      <c r="S298" s="55">
        <v>17.25</v>
      </c>
      <c r="T298" s="55">
        <v>39</v>
      </c>
      <c r="V298" s="55">
        <v>10</v>
      </c>
      <c r="W298" s="55">
        <v>8.25</v>
      </c>
      <c r="X298" s="55">
        <v>4.75</v>
      </c>
      <c r="Y298" s="55">
        <v>4.5</v>
      </c>
      <c r="Z298" s="55">
        <v>3.25</v>
      </c>
      <c r="AB298" s="55">
        <v>177</v>
      </c>
      <c r="AC298" s="55">
        <v>56.5</v>
      </c>
      <c r="AD298" s="55">
        <v>7.75</v>
      </c>
      <c r="AE298" s="55">
        <v>4.75</v>
      </c>
      <c r="AF298" s="55">
        <v>3.5</v>
      </c>
      <c r="AH298" s="55">
        <v>365.75</v>
      </c>
      <c r="AI298" s="55">
        <v>113.25</v>
      </c>
      <c r="AJ298" s="55">
        <v>11.25</v>
      </c>
      <c r="AK298" s="55">
        <v>2.75</v>
      </c>
      <c r="AL298" s="55">
        <v>5.75</v>
      </c>
      <c r="AN298" s="55">
        <v>36790</v>
      </c>
      <c r="AO298" s="55">
        <v>7759.25</v>
      </c>
      <c r="AP298" s="55">
        <v>276.5</v>
      </c>
      <c r="AQ298" s="55">
        <v>31</v>
      </c>
      <c r="AR298" s="55">
        <v>11.75</v>
      </c>
      <c r="AT298" s="55">
        <v>11.25</v>
      </c>
      <c r="AU298" s="55">
        <v>2</v>
      </c>
      <c r="AV298" s="55">
        <v>-1</v>
      </c>
      <c r="AW298" s="55">
        <v>2</v>
      </c>
      <c r="AX298" s="55">
        <v>5.25</v>
      </c>
      <c r="AZ298" s="55">
        <v>-11665.5</v>
      </c>
      <c r="BA298" s="55">
        <v>6.5</v>
      </c>
      <c r="BB298" s="55">
        <v>11.75</v>
      </c>
      <c r="BC298" s="55">
        <v>5.25</v>
      </c>
      <c r="BD298" s="55">
        <v>7.25</v>
      </c>
      <c r="BF298" s="55">
        <v>979.75</v>
      </c>
      <c r="BG298" s="55">
        <v>231.25</v>
      </c>
      <c r="BH298" s="55">
        <v>125.25</v>
      </c>
      <c r="BI298" s="55">
        <v>46.75</v>
      </c>
      <c r="BJ298" s="55">
        <v>38.25</v>
      </c>
    </row>
    <row r="299" spans="2:62" x14ac:dyDescent="0.25">
      <c r="B299" s="69" t="s">
        <v>551</v>
      </c>
      <c r="C299" s="99" t="s">
        <v>737</v>
      </c>
      <c r="D299" s="100">
        <v>100</v>
      </c>
      <c r="E299" s="101" t="s">
        <v>814</v>
      </c>
      <c r="F299" s="101" t="s">
        <v>60</v>
      </c>
      <c r="G299" s="101" t="s">
        <v>815</v>
      </c>
      <c r="H299" s="100" t="s">
        <v>60</v>
      </c>
      <c r="I299" s="100" t="s">
        <v>39</v>
      </c>
      <c r="J299" s="55">
        <v>33027.5</v>
      </c>
      <c r="K299" s="55">
        <v>19770</v>
      </c>
      <c r="L299" s="55">
        <v>5152.25</v>
      </c>
      <c r="M299" s="55">
        <v>1514</v>
      </c>
      <c r="N299" s="55">
        <v>719</v>
      </c>
      <c r="P299" s="55">
        <v>471.5</v>
      </c>
      <c r="Q299" s="55">
        <v>678.25</v>
      </c>
      <c r="R299" s="55">
        <v>333</v>
      </c>
      <c r="S299" s="55">
        <v>227.75</v>
      </c>
      <c r="T299" s="55">
        <v>158.25</v>
      </c>
      <c r="V299" s="55">
        <v>75.25</v>
      </c>
      <c r="W299" s="55">
        <v>20</v>
      </c>
      <c r="X299" s="55">
        <v>1</v>
      </c>
      <c r="Y299" s="55">
        <v>1.5</v>
      </c>
      <c r="Z299" s="55">
        <v>1</v>
      </c>
      <c r="AB299" s="55">
        <v>169.25</v>
      </c>
      <c r="AC299" s="55">
        <v>58.25</v>
      </c>
      <c r="AD299" s="55">
        <v>4</v>
      </c>
      <c r="AE299" s="55">
        <v>7</v>
      </c>
      <c r="AF299" s="55">
        <v>1.5</v>
      </c>
      <c r="AH299" s="55">
        <v>1055.5</v>
      </c>
      <c r="AI299" s="55">
        <v>372.5</v>
      </c>
      <c r="AJ299" s="55">
        <v>13.5</v>
      </c>
      <c r="AK299" s="55">
        <v>10</v>
      </c>
      <c r="AL299" s="55">
        <v>3.5</v>
      </c>
      <c r="AN299" s="55">
        <v>1122.5</v>
      </c>
      <c r="AO299" s="55">
        <v>171.5</v>
      </c>
      <c r="AP299" s="55">
        <v>7.75</v>
      </c>
      <c r="AQ299" s="55">
        <v>4.75</v>
      </c>
      <c r="AR299" s="55">
        <v>3.5</v>
      </c>
      <c r="AT299" s="55">
        <v>190.5</v>
      </c>
      <c r="AU299" s="55">
        <v>63.5</v>
      </c>
      <c r="AV299" s="55">
        <v>20.75</v>
      </c>
      <c r="AW299" s="55">
        <v>2.5</v>
      </c>
      <c r="AX299" s="55">
        <v>3.25</v>
      </c>
      <c r="AZ299" s="55">
        <v>5445</v>
      </c>
      <c r="BA299" s="55">
        <v>1222.75</v>
      </c>
      <c r="BB299" s="55">
        <v>31.25</v>
      </c>
      <c r="BC299" s="55">
        <v>10.75</v>
      </c>
      <c r="BD299" s="55">
        <v>7.25</v>
      </c>
      <c r="BF299" s="55">
        <v>1552.5</v>
      </c>
      <c r="BG299" s="55">
        <v>457.5</v>
      </c>
      <c r="BH299" s="55">
        <v>214.75</v>
      </c>
      <c r="BI299" s="55">
        <v>28</v>
      </c>
      <c r="BJ299" s="55">
        <v>9</v>
      </c>
    </row>
    <row r="300" spans="2:62" x14ac:dyDescent="0.25">
      <c r="B300" s="69" t="s">
        <v>552</v>
      </c>
      <c r="C300" s="99" t="s">
        <v>737</v>
      </c>
      <c r="D300" s="100">
        <v>140</v>
      </c>
      <c r="E300" s="101" t="s">
        <v>712</v>
      </c>
      <c r="F300" s="101" t="s">
        <v>60</v>
      </c>
      <c r="G300" s="101" t="s">
        <v>815</v>
      </c>
      <c r="H300" s="100" t="s">
        <v>60</v>
      </c>
      <c r="I300" s="100" t="s">
        <v>39</v>
      </c>
      <c r="J300" s="55">
        <v>569.75</v>
      </c>
      <c r="K300" s="55">
        <v>203.75</v>
      </c>
      <c r="L300" s="55">
        <v>62.75</v>
      </c>
      <c r="M300" s="55">
        <v>27.25</v>
      </c>
      <c r="N300" s="55">
        <v>17</v>
      </c>
      <c r="P300" s="55">
        <v>236.75</v>
      </c>
      <c r="Q300" s="55">
        <v>629.5</v>
      </c>
      <c r="R300" s="55">
        <v>54.75</v>
      </c>
      <c r="S300" s="55">
        <v>29.25</v>
      </c>
      <c r="T300" s="55">
        <v>30.75</v>
      </c>
      <c r="V300" s="55">
        <v>42</v>
      </c>
      <c r="W300" s="55">
        <v>17.5</v>
      </c>
      <c r="X300" s="55">
        <v>12.75</v>
      </c>
      <c r="Y300" s="55">
        <v>10</v>
      </c>
      <c r="Z300" s="55">
        <v>10.75</v>
      </c>
      <c r="AB300" s="55">
        <v>519.25</v>
      </c>
      <c r="AC300" s="55">
        <v>77</v>
      </c>
      <c r="AD300" s="55">
        <v>8.5</v>
      </c>
      <c r="AE300" s="55">
        <v>44.25</v>
      </c>
      <c r="AF300" s="55">
        <v>10.75</v>
      </c>
      <c r="AH300" s="55">
        <v>681.25</v>
      </c>
      <c r="AI300" s="55">
        <v>134.5</v>
      </c>
      <c r="AJ300" s="55">
        <v>25</v>
      </c>
      <c r="AK300" s="55">
        <v>15.25</v>
      </c>
      <c r="AL300" s="55">
        <v>12.5</v>
      </c>
      <c r="AN300" s="55">
        <v>217.5</v>
      </c>
      <c r="AO300" s="55">
        <v>52.5</v>
      </c>
      <c r="AP300" s="55">
        <v>17.25</v>
      </c>
      <c r="AQ300" s="55">
        <v>11.25</v>
      </c>
      <c r="AR300" s="55">
        <v>12</v>
      </c>
      <c r="AT300" s="55">
        <v>264.75</v>
      </c>
      <c r="AU300" s="55">
        <v>117.25</v>
      </c>
      <c r="AV300" s="55">
        <v>27.5</v>
      </c>
      <c r="AW300" s="55">
        <v>11.5</v>
      </c>
      <c r="AX300" s="55">
        <v>15</v>
      </c>
      <c r="AZ300" s="55">
        <v>863.75</v>
      </c>
      <c r="BA300" s="55">
        <v>687.25</v>
      </c>
      <c r="BB300" s="55">
        <v>38.5</v>
      </c>
      <c r="BC300" s="55">
        <v>21</v>
      </c>
      <c r="BD300" s="55">
        <v>14.25</v>
      </c>
      <c r="BF300" s="55">
        <v>547.25</v>
      </c>
      <c r="BG300" s="55">
        <v>285</v>
      </c>
      <c r="BH300" s="55">
        <v>87.75</v>
      </c>
      <c r="BI300" s="55">
        <v>133</v>
      </c>
      <c r="BJ300" s="55">
        <v>64.75</v>
      </c>
    </row>
    <row r="301" spans="2:62" x14ac:dyDescent="0.25">
      <c r="B301" s="69" t="s">
        <v>208</v>
      </c>
      <c r="C301" s="99" t="s">
        <v>112</v>
      </c>
      <c r="D301" s="100">
        <v>80</v>
      </c>
      <c r="E301" s="101" t="s">
        <v>211</v>
      </c>
      <c r="F301" s="101"/>
      <c r="G301" s="101" t="s">
        <v>37</v>
      </c>
      <c r="H301" s="100">
        <v>9</v>
      </c>
      <c r="I301" s="100" t="s">
        <v>60</v>
      </c>
      <c r="J301" s="55">
        <v>96.75</v>
      </c>
      <c r="K301" s="55">
        <v>60.25</v>
      </c>
      <c r="L301" s="55">
        <v>25.5</v>
      </c>
      <c r="M301" s="55">
        <v>4.5</v>
      </c>
      <c r="N301" s="55">
        <v>4.5</v>
      </c>
      <c r="P301" s="55">
        <v>607</v>
      </c>
      <c r="Q301" s="55">
        <v>385.75</v>
      </c>
      <c r="R301" s="55">
        <v>166.75</v>
      </c>
      <c r="S301" s="55">
        <v>135.5</v>
      </c>
      <c r="T301" s="55">
        <v>119.25</v>
      </c>
      <c r="V301" s="55">
        <v>-4.25</v>
      </c>
      <c r="W301" s="55">
        <v>-0.25</v>
      </c>
      <c r="X301" s="55">
        <v>2</v>
      </c>
      <c r="Y301" s="55">
        <v>2.75</v>
      </c>
      <c r="Z301" s="55">
        <v>2.75</v>
      </c>
      <c r="AB301" s="55">
        <v>328</v>
      </c>
      <c r="AC301" s="55">
        <v>32</v>
      </c>
      <c r="AD301" s="55">
        <v>2.5</v>
      </c>
      <c r="AE301" s="55">
        <v>4.25</v>
      </c>
      <c r="AF301" s="55">
        <v>2.75</v>
      </c>
      <c r="AH301" s="55">
        <v>19770.25</v>
      </c>
      <c r="AI301" s="55">
        <v>2064</v>
      </c>
      <c r="AJ301" s="55">
        <v>84.5</v>
      </c>
      <c r="AK301" s="55">
        <v>26.75</v>
      </c>
      <c r="AL301" s="55">
        <v>11</v>
      </c>
      <c r="AN301" s="55">
        <v>33298.75</v>
      </c>
      <c r="AO301" s="55">
        <v>7298.5</v>
      </c>
      <c r="AP301" s="55">
        <v>507.25</v>
      </c>
      <c r="AQ301" s="55">
        <v>92</v>
      </c>
      <c r="AR301" s="55">
        <v>30</v>
      </c>
      <c r="AT301" s="55">
        <v>59146.5</v>
      </c>
      <c r="AU301" s="55">
        <v>28377.5</v>
      </c>
      <c r="AV301" s="55">
        <v>748.25</v>
      </c>
      <c r="AW301" s="55">
        <v>151.5</v>
      </c>
      <c r="AX301" s="55">
        <v>40</v>
      </c>
      <c r="AZ301" s="55">
        <v>-12187.5</v>
      </c>
      <c r="BA301" s="55">
        <v>-35.5</v>
      </c>
      <c r="BB301" s="55">
        <v>7.75</v>
      </c>
      <c r="BC301" s="55">
        <v>2.75</v>
      </c>
      <c r="BD301" s="55">
        <v>3.75</v>
      </c>
      <c r="BF301" s="55">
        <v>16635.5</v>
      </c>
      <c r="BG301" s="55">
        <v>926.5</v>
      </c>
      <c r="BH301" s="55">
        <v>78</v>
      </c>
      <c r="BI301" s="55">
        <v>29.75</v>
      </c>
      <c r="BJ301" s="55">
        <v>16.25</v>
      </c>
    </row>
    <row r="302" spans="2:62" x14ac:dyDescent="0.25">
      <c r="B302" s="69" t="s">
        <v>553</v>
      </c>
      <c r="C302" s="99" t="s">
        <v>747</v>
      </c>
      <c r="D302" s="100">
        <v>191</v>
      </c>
      <c r="E302" s="101" t="s">
        <v>816</v>
      </c>
      <c r="F302" s="101" t="s">
        <v>553</v>
      </c>
      <c r="G302" s="101" t="s">
        <v>37</v>
      </c>
      <c r="H302" s="100">
        <v>6</v>
      </c>
      <c r="I302" s="100" t="s">
        <v>39</v>
      </c>
      <c r="J302" s="55">
        <v>79.25</v>
      </c>
      <c r="K302" s="55">
        <v>58</v>
      </c>
      <c r="L302" s="55">
        <v>33.75</v>
      </c>
      <c r="M302" s="55">
        <v>10.75</v>
      </c>
      <c r="N302" s="55">
        <v>13.25</v>
      </c>
      <c r="P302" s="55">
        <v>85</v>
      </c>
      <c r="Q302" s="55">
        <v>46</v>
      </c>
      <c r="R302" s="55">
        <v>70.5</v>
      </c>
      <c r="S302" s="55">
        <v>22.75</v>
      </c>
      <c r="T302" s="55">
        <v>38.25</v>
      </c>
      <c r="V302" s="55">
        <v>9</v>
      </c>
      <c r="W302" s="55">
        <v>8</v>
      </c>
      <c r="X302" s="55">
        <v>3.25</v>
      </c>
      <c r="Y302" s="55">
        <v>4.75</v>
      </c>
      <c r="Z302" s="55">
        <v>5</v>
      </c>
      <c r="AB302" s="55">
        <v>51</v>
      </c>
      <c r="AC302" s="55">
        <v>15.25</v>
      </c>
      <c r="AD302" s="55">
        <v>6.5</v>
      </c>
      <c r="AE302" s="55">
        <v>-5.75</v>
      </c>
      <c r="AF302" s="55">
        <v>2.5</v>
      </c>
      <c r="AH302" s="55">
        <v>106.25</v>
      </c>
      <c r="AI302" s="55">
        <v>2.75</v>
      </c>
      <c r="AJ302" s="55">
        <v>7.5</v>
      </c>
      <c r="AK302" s="55">
        <v>6</v>
      </c>
      <c r="AL302" s="55">
        <v>8.75</v>
      </c>
      <c r="AN302" s="55">
        <v>56</v>
      </c>
      <c r="AO302" s="55">
        <v>20.5</v>
      </c>
      <c r="AP302" s="55">
        <v>14.25</v>
      </c>
      <c r="AQ302" s="55">
        <v>9.25</v>
      </c>
      <c r="AR302" s="55">
        <v>11.25</v>
      </c>
      <c r="AT302" s="55">
        <v>30.5</v>
      </c>
      <c r="AU302" s="55">
        <v>6.5</v>
      </c>
      <c r="AV302" s="55">
        <v>5.25</v>
      </c>
      <c r="AW302" s="55">
        <v>5.25</v>
      </c>
      <c r="AX302" s="55">
        <v>6</v>
      </c>
      <c r="AZ302" s="55">
        <v>-2257</v>
      </c>
      <c r="BA302" s="55">
        <v>137</v>
      </c>
      <c r="BB302" s="55">
        <v>17.25</v>
      </c>
      <c r="BC302" s="55">
        <v>9.5</v>
      </c>
      <c r="BD302" s="55">
        <v>10.5</v>
      </c>
      <c r="BF302" s="55">
        <v>49.75</v>
      </c>
      <c r="BG302" s="55">
        <v>20.75</v>
      </c>
      <c r="BH302" s="55">
        <v>18</v>
      </c>
      <c r="BI302" s="55">
        <v>8</v>
      </c>
      <c r="BJ302" s="55">
        <v>12.25</v>
      </c>
    </row>
    <row r="303" spans="2:62" x14ac:dyDescent="0.25">
      <c r="B303" s="69" t="s">
        <v>215</v>
      </c>
      <c r="C303" s="99" t="s">
        <v>112</v>
      </c>
      <c r="D303" s="100">
        <v>42</v>
      </c>
      <c r="E303" s="101" t="s">
        <v>217</v>
      </c>
      <c r="F303" s="101" t="s">
        <v>218</v>
      </c>
      <c r="G303" s="101" t="s">
        <v>108</v>
      </c>
      <c r="H303" s="100">
        <v>13</v>
      </c>
      <c r="I303" s="100" t="s">
        <v>60</v>
      </c>
      <c r="J303" s="55">
        <v>732.75</v>
      </c>
      <c r="K303" s="55">
        <v>191.5</v>
      </c>
      <c r="L303" s="55">
        <v>210.5</v>
      </c>
      <c r="M303" s="55">
        <v>97</v>
      </c>
      <c r="N303" s="55">
        <v>113.5</v>
      </c>
      <c r="P303" s="55">
        <v>982.75</v>
      </c>
      <c r="Q303" s="55">
        <v>262.75</v>
      </c>
      <c r="R303" s="55">
        <v>160.75</v>
      </c>
      <c r="S303" s="55">
        <v>103.5</v>
      </c>
      <c r="T303" s="55">
        <v>139.25</v>
      </c>
      <c r="V303" s="55">
        <v>132.25</v>
      </c>
      <c r="W303" s="55">
        <v>107.5</v>
      </c>
      <c r="X303" s="55">
        <v>86.5</v>
      </c>
      <c r="Y303" s="55">
        <v>86</v>
      </c>
      <c r="Z303" s="55">
        <v>88.75</v>
      </c>
      <c r="AB303" s="55">
        <v>441.75</v>
      </c>
      <c r="AC303" s="55">
        <v>111.25</v>
      </c>
      <c r="AD303" s="55">
        <v>90.25</v>
      </c>
      <c r="AE303" s="55">
        <v>88.5</v>
      </c>
      <c r="AF303" s="55">
        <v>76</v>
      </c>
      <c r="AH303" s="55">
        <v>28370.25</v>
      </c>
      <c r="AI303" s="55">
        <v>5530</v>
      </c>
      <c r="AJ303" s="55">
        <v>312</v>
      </c>
      <c r="AK303" s="55">
        <v>154</v>
      </c>
      <c r="AL303" s="55">
        <v>138.5</v>
      </c>
      <c r="AN303" s="55">
        <v>28823</v>
      </c>
      <c r="AO303" s="55">
        <v>8189.75</v>
      </c>
      <c r="AP303" s="55">
        <v>1664.75</v>
      </c>
      <c r="AQ303" s="55">
        <v>568.75</v>
      </c>
      <c r="AR303" s="55">
        <v>270.25</v>
      </c>
      <c r="AT303" s="55">
        <v>63493.25</v>
      </c>
      <c r="AU303" s="55">
        <v>31920</v>
      </c>
      <c r="AV303" s="55">
        <v>2914.5</v>
      </c>
      <c r="AW303" s="55">
        <v>523.25</v>
      </c>
      <c r="AX303" s="55">
        <v>220.5</v>
      </c>
      <c r="AZ303" s="55">
        <v>11257.75</v>
      </c>
      <c r="BA303" s="55">
        <v>1847.25</v>
      </c>
      <c r="BB303" s="55">
        <v>191</v>
      </c>
      <c r="BC303" s="55">
        <v>113.75</v>
      </c>
      <c r="BD303" s="55">
        <v>126.5</v>
      </c>
      <c r="BF303" s="55">
        <v>294.25</v>
      </c>
      <c r="BG303" s="55">
        <v>111</v>
      </c>
      <c r="BH303" s="55">
        <v>127.5</v>
      </c>
      <c r="BI303" s="55">
        <v>91.5</v>
      </c>
      <c r="BJ303" s="55">
        <v>97.5</v>
      </c>
    </row>
    <row r="304" spans="2:62" x14ac:dyDescent="0.25">
      <c r="B304" s="69" t="s">
        <v>554</v>
      </c>
      <c r="C304" s="101" t="s">
        <v>206</v>
      </c>
      <c r="D304" s="100">
        <v>136</v>
      </c>
      <c r="E304" s="101" t="s">
        <v>607</v>
      </c>
      <c r="F304" s="101" t="s">
        <v>134</v>
      </c>
      <c r="G304" s="101" t="s">
        <v>37</v>
      </c>
      <c r="H304" s="100">
        <v>7</v>
      </c>
      <c r="I304" s="100" t="s">
        <v>39</v>
      </c>
      <c r="J304" s="55">
        <v>182.75</v>
      </c>
      <c r="K304" s="55">
        <v>97.75</v>
      </c>
      <c r="L304" s="55">
        <v>111</v>
      </c>
      <c r="M304" s="55">
        <v>27.75</v>
      </c>
      <c r="N304" s="55">
        <v>32.75</v>
      </c>
      <c r="P304" s="55">
        <v>189</v>
      </c>
      <c r="Q304" s="55">
        <v>62</v>
      </c>
      <c r="R304" s="55">
        <v>161.25</v>
      </c>
      <c r="S304" s="55">
        <v>43.5</v>
      </c>
      <c r="T304" s="55">
        <v>73.5</v>
      </c>
      <c r="V304" s="55">
        <v>41.75</v>
      </c>
      <c r="W304" s="55">
        <v>16.75</v>
      </c>
      <c r="X304" s="55">
        <v>7.75</v>
      </c>
      <c r="Y304" s="55">
        <v>14.75</v>
      </c>
      <c r="Z304" s="55">
        <v>8</v>
      </c>
      <c r="AB304" s="55">
        <v>305.5</v>
      </c>
      <c r="AC304" s="55">
        <v>120.5</v>
      </c>
      <c r="AD304" s="55">
        <v>24.75</v>
      </c>
      <c r="AE304" s="55">
        <v>11.5</v>
      </c>
      <c r="AF304" s="55">
        <v>14.25</v>
      </c>
      <c r="AH304" s="55">
        <v>11632.25</v>
      </c>
      <c r="AI304" s="55">
        <v>2898</v>
      </c>
      <c r="AJ304" s="55">
        <v>217</v>
      </c>
      <c r="AK304" s="55">
        <v>55.75</v>
      </c>
      <c r="AL304" s="55">
        <v>27</v>
      </c>
      <c r="AN304" s="55">
        <v>18950.5</v>
      </c>
      <c r="AO304" s="55">
        <v>5819.5</v>
      </c>
      <c r="AP304" s="55">
        <v>459.5</v>
      </c>
      <c r="AQ304" s="55">
        <v>131.25</v>
      </c>
      <c r="AR304" s="55">
        <v>58</v>
      </c>
      <c r="AT304" s="55">
        <v>977.25</v>
      </c>
      <c r="AU304" s="55">
        <v>256</v>
      </c>
      <c r="AV304" s="55">
        <v>24.75</v>
      </c>
      <c r="AW304" s="55">
        <v>12.75</v>
      </c>
      <c r="AX304" s="55">
        <v>13</v>
      </c>
      <c r="AZ304" s="55">
        <v>-168.75</v>
      </c>
      <c r="BA304" s="55">
        <v>160.5</v>
      </c>
      <c r="BB304" s="55">
        <v>20.25</v>
      </c>
      <c r="BC304" s="55">
        <v>18.5</v>
      </c>
      <c r="BD304" s="55">
        <v>18</v>
      </c>
      <c r="BF304" s="55">
        <v>349.25</v>
      </c>
      <c r="BG304" s="55">
        <v>223.75</v>
      </c>
      <c r="BH304" s="55">
        <v>189.75</v>
      </c>
      <c r="BI304" s="55">
        <v>56</v>
      </c>
      <c r="BJ304" s="55">
        <v>94.25</v>
      </c>
    </row>
    <row r="305" spans="2:62" x14ac:dyDescent="0.25">
      <c r="B305" s="69" t="s">
        <v>555</v>
      </c>
      <c r="C305" s="101" t="s">
        <v>206</v>
      </c>
      <c r="D305" s="100">
        <v>83</v>
      </c>
      <c r="E305" s="101" t="s">
        <v>817</v>
      </c>
      <c r="F305" s="101" t="s">
        <v>134</v>
      </c>
      <c r="G305" s="101" t="s">
        <v>37</v>
      </c>
      <c r="H305" s="100">
        <v>21</v>
      </c>
      <c r="I305" s="100" t="s">
        <v>39</v>
      </c>
      <c r="J305" s="55">
        <v>231.5</v>
      </c>
      <c r="K305" s="55">
        <v>25.5</v>
      </c>
      <c r="L305" s="55">
        <v>56.25</v>
      </c>
      <c r="M305" s="55">
        <v>7.25</v>
      </c>
      <c r="N305" s="55">
        <v>8.75</v>
      </c>
      <c r="P305" s="55">
        <v>89.5</v>
      </c>
      <c r="Q305" s="55">
        <v>15.25</v>
      </c>
      <c r="R305" s="55">
        <v>61.75</v>
      </c>
      <c r="S305" s="55">
        <v>8.25</v>
      </c>
      <c r="T305" s="55">
        <v>37.75</v>
      </c>
      <c r="V305" s="55">
        <v>1.75</v>
      </c>
      <c r="W305" s="55">
        <v>5.5</v>
      </c>
      <c r="X305" s="55">
        <v>3.5</v>
      </c>
      <c r="Y305" s="55">
        <v>3.5</v>
      </c>
      <c r="Z305" s="55">
        <v>4.75</v>
      </c>
      <c r="AB305" s="55">
        <v>4043.75</v>
      </c>
      <c r="AC305" s="55">
        <v>441</v>
      </c>
      <c r="AD305" s="55">
        <v>14.5</v>
      </c>
      <c r="AE305" s="55">
        <v>11.25</v>
      </c>
      <c r="AF305" s="55">
        <v>6</v>
      </c>
      <c r="AH305" s="55">
        <v>65331.75</v>
      </c>
      <c r="AI305" s="55">
        <v>28526.5</v>
      </c>
      <c r="AJ305" s="55">
        <v>1524</v>
      </c>
      <c r="AK305" s="55">
        <v>358.25</v>
      </c>
      <c r="AL305" s="55">
        <v>86</v>
      </c>
      <c r="AN305" s="55">
        <v>64588.5</v>
      </c>
      <c r="AO305" s="55">
        <v>35053</v>
      </c>
      <c r="AP305" s="55">
        <v>7112.5</v>
      </c>
      <c r="AQ305" s="55">
        <v>1854</v>
      </c>
      <c r="AR305" s="55">
        <v>615.75</v>
      </c>
      <c r="AT305" s="55">
        <v>40493</v>
      </c>
      <c r="AU305" s="55">
        <v>10453.75</v>
      </c>
      <c r="AV305" s="55">
        <v>327.75</v>
      </c>
      <c r="AW305" s="55">
        <v>66.75</v>
      </c>
      <c r="AX305" s="55">
        <v>20.5</v>
      </c>
      <c r="AZ305" s="55">
        <v>-12387</v>
      </c>
      <c r="BA305" s="55">
        <v>-84</v>
      </c>
      <c r="BB305" s="55">
        <v>8</v>
      </c>
      <c r="BC305" s="55">
        <v>3.25</v>
      </c>
      <c r="BD305" s="55">
        <v>4</v>
      </c>
      <c r="BF305" s="55">
        <v>433.25</v>
      </c>
      <c r="BG305" s="55">
        <v>133</v>
      </c>
      <c r="BH305" s="55">
        <v>44.5</v>
      </c>
      <c r="BI305" s="55">
        <v>18</v>
      </c>
      <c r="BJ305" s="55">
        <v>5.75</v>
      </c>
    </row>
    <row r="306" spans="2:62" ht="22.5" x14ac:dyDescent="0.25">
      <c r="B306" s="69" t="s">
        <v>556</v>
      </c>
      <c r="C306" s="99" t="s">
        <v>737</v>
      </c>
      <c r="D306" s="100">
        <v>67</v>
      </c>
      <c r="E306" s="101" t="s">
        <v>713</v>
      </c>
      <c r="F306" s="101" t="s">
        <v>60</v>
      </c>
      <c r="G306" s="101" t="s">
        <v>818</v>
      </c>
      <c r="H306" s="100" t="s">
        <v>60</v>
      </c>
      <c r="I306" s="100" t="s">
        <v>39</v>
      </c>
      <c r="J306" s="55">
        <v>847</v>
      </c>
      <c r="K306" s="55">
        <v>52.25</v>
      </c>
      <c r="L306" s="55">
        <v>37.75</v>
      </c>
      <c r="M306" s="55">
        <v>3.5</v>
      </c>
      <c r="N306" s="55">
        <v>5</v>
      </c>
      <c r="P306" s="55">
        <v>500.5</v>
      </c>
      <c r="Q306" s="55">
        <v>258.25</v>
      </c>
      <c r="R306" s="55">
        <v>187.5</v>
      </c>
      <c r="S306" s="55">
        <v>105</v>
      </c>
      <c r="T306" s="55">
        <v>131</v>
      </c>
      <c r="V306" s="55">
        <v>21</v>
      </c>
      <c r="W306" s="55">
        <v>7</v>
      </c>
      <c r="X306" s="55">
        <v>2.75</v>
      </c>
      <c r="Y306" s="55">
        <v>1.5</v>
      </c>
      <c r="Z306" s="55">
        <v>0.75</v>
      </c>
      <c r="AB306" s="55">
        <v>1267.75</v>
      </c>
      <c r="AC306" s="55">
        <v>530.5</v>
      </c>
      <c r="AD306" s="55">
        <v>75.75</v>
      </c>
      <c r="AE306" s="55">
        <v>7.25</v>
      </c>
      <c r="AF306" s="55">
        <v>5</v>
      </c>
      <c r="AH306" s="55">
        <v>808.75</v>
      </c>
      <c r="AI306" s="55">
        <v>491.25</v>
      </c>
      <c r="AJ306" s="55">
        <v>59.5</v>
      </c>
      <c r="AK306" s="55">
        <v>17.5</v>
      </c>
      <c r="AL306" s="55">
        <v>6.5</v>
      </c>
      <c r="AN306" s="55">
        <v>1335.75</v>
      </c>
      <c r="AO306" s="55">
        <v>473.25</v>
      </c>
      <c r="AP306" s="55">
        <v>196.5</v>
      </c>
      <c r="AQ306" s="55">
        <v>80.5</v>
      </c>
      <c r="AR306" s="55">
        <v>19</v>
      </c>
      <c r="AT306" s="55">
        <v>532.75</v>
      </c>
      <c r="AU306" s="55">
        <v>166.33333333333334</v>
      </c>
      <c r="AV306" s="55">
        <v>24</v>
      </c>
      <c r="AW306" s="55">
        <v>6.25</v>
      </c>
      <c r="AX306" s="55">
        <v>6</v>
      </c>
      <c r="AZ306" s="55">
        <v>1612</v>
      </c>
      <c r="BA306" s="55">
        <v>171.5</v>
      </c>
      <c r="BB306" s="55">
        <v>29.75</v>
      </c>
      <c r="BC306" s="55">
        <v>6.75</v>
      </c>
      <c r="BD306" s="55">
        <v>4</v>
      </c>
      <c r="BF306" s="55">
        <v>65.25</v>
      </c>
      <c r="BG306" s="55">
        <v>37.75</v>
      </c>
      <c r="BH306" s="55">
        <v>18</v>
      </c>
      <c r="BI306" s="55">
        <v>4</v>
      </c>
      <c r="BJ306" s="55">
        <v>1.75</v>
      </c>
    </row>
    <row r="307" spans="2:62" x14ac:dyDescent="0.25">
      <c r="B307" s="69" t="s">
        <v>557</v>
      </c>
      <c r="C307" s="99" t="s">
        <v>151</v>
      </c>
      <c r="D307" s="100">
        <v>12</v>
      </c>
      <c r="E307" s="101" t="s">
        <v>714</v>
      </c>
      <c r="F307" s="101" t="s">
        <v>36</v>
      </c>
      <c r="G307" s="101" t="s">
        <v>37</v>
      </c>
      <c r="H307" s="100">
        <v>18</v>
      </c>
      <c r="I307" s="100" t="s">
        <v>39</v>
      </c>
      <c r="J307" s="55">
        <v>76.5</v>
      </c>
      <c r="K307" s="55">
        <v>39.75</v>
      </c>
      <c r="L307" s="55">
        <v>10</v>
      </c>
      <c r="M307" s="55">
        <v>6.5</v>
      </c>
      <c r="N307" s="55">
        <v>7.25</v>
      </c>
      <c r="P307" s="55">
        <v>61.5</v>
      </c>
      <c r="Q307" s="55">
        <v>31.5</v>
      </c>
      <c r="R307" s="55">
        <v>17</v>
      </c>
      <c r="S307" s="55">
        <v>10.25</v>
      </c>
      <c r="T307" s="55">
        <v>9</v>
      </c>
      <c r="V307" s="55">
        <v>24.5</v>
      </c>
      <c r="W307" s="55">
        <v>12.25</v>
      </c>
      <c r="X307" s="55">
        <v>6.75</v>
      </c>
      <c r="Y307" s="55">
        <v>8.25</v>
      </c>
      <c r="Z307" s="55">
        <v>10.5</v>
      </c>
      <c r="AB307" s="55">
        <v>39.25</v>
      </c>
      <c r="AC307" s="55">
        <v>13.25</v>
      </c>
      <c r="AD307" s="55">
        <v>5.25</v>
      </c>
      <c r="AE307" s="55">
        <v>9.75</v>
      </c>
      <c r="AF307" s="55">
        <v>6.25</v>
      </c>
      <c r="AH307" s="55">
        <v>169.5</v>
      </c>
      <c r="AI307" s="55">
        <v>21</v>
      </c>
      <c r="AJ307" s="55">
        <v>10.75</v>
      </c>
      <c r="AK307" s="55">
        <v>10.75</v>
      </c>
      <c r="AL307" s="55">
        <v>10</v>
      </c>
      <c r="AN307" s="55">
        <v>193.5</v>
      </c>
      <c r="AO307" s="55">
        <v>30</v>
      </c>
      <c r="AP307" s="55">
        <v>13.5</v>
      </c>
      <c r="AQ307" s="55">
        <v>12.25</v>
      </c>
      <c r="AR307" s="55">
        <v>8.25</v>
      </c>
      <c r="AT307" s="55">
        <v>20</v>
      </c>
      <c r="AU307" s="55">
        <v>15.25</v>
      </c>
      <c r="AV307" s="55">
        <v>7.5</v>
      </c>
      <c r="AW307" s="55">
        <v>7.25</v>
      </c>
      <c r="AX307" s="55">
        <v>8.5</v>
      </c>
      <c r="AZ307" s="55">
        <v>-3087</v>
      </c>
      <c r="BA307" s="55">
        <v>46.75</v>
      </c>
      <c r="BB307" s="55">
        <v>31.25</v>
      </c>
      <c r="BC307" s="55">
        <v>10</v>
      </c>
      <c r="BD307" s="55">
        <v>10.25</v>
      </c>
      <c r="BF307" s="55">
        <v>136.75</v>
      </c>
      <c r="BG307" s="55">
        <v>30.25</v>
      </c>
      <c r="BH307" s="55">
        <v>50.25</v>
      </c>
      <c r="BI307" s="55">
        <v>23.25</v>
      </c>
      <c r="BJ307" s="55">
        <v>8</v>
      </c>
    </row>
    <row r="308" spans="2:62" x14ac:dyDescent="0.25">
      <c r="B308" s="69" t="s">
        <v>558</v>
      </c>
      <c r="C308" s="99" t="s">
        <v>151</v>
      </c>
      <c r="D308" s="100">
        <v>13</v>
      </c>
      <c r="E308" s="101" t="s">
        <v>715</v>
      </c>
      <c r="F308" s="101" t="s">
        <v>36</v>
      </c>
      <c r="G308" s="101" t="s">
        <v>37</v>
      </c>
      <c r="H308" s="100">
        <v>21</v>
      </c>
      <c r="I308" s="100" t="s">
        <v>39</v>
      </c>
      <c r="J308" s="55">
        <v>14</v>
      </c>
      <c r="K308" s="55">
        <v>30.75</v>
      </c>
      <c r="L308" s="55">
        <v>12.5</v>
      </c>
      <c r="M308" s="55">
        <v>11.75</v>
      </c>
      <c r="N308" s="55">
        <v>8.25</v>
      </c>
      <c r="P308" s="55">
        <v>68.75</v>
      </c>
      <c r="Q308" s="55">
        <v>35</v>
      </c>
      <c r="R308" s="55">
        <v>15.5</v>
      </c>
      <c r="S308" s="55">
        <v>13.75</v>
      </c>
      <c r="T308" s="55">
        <v>9.25</v>
      </c>
      <c r="V308" s="55">
        <v>43</v>
      </c>
      <c r="W308" s="55">
        <v>12.25</v>
      </c>
      <c r="X308" s="55">
        <v>7.5</v>
      </c>
      <c r="Y308" s="55">
        <v>10.25</v>
      </c>
      <c r="Z308" s="55">
        <v>7.75</v>
      </c>
      <c r="AB308" s="55">
        <v>25.5</v>
      </c>
      <c r="AC308" s="55">
        <v>12</v>
      </c>
      <c r="AD308" s="55">
        <v>6.75</v>
      </c>
      <c r="AE308" s="55">
        <v>8.75</v>
      </c>
      <c r="AF308" s="55">
        <v>6.75</v>
      </c>
      <c r="AH308" s="55">
        <v>49542.5</v>
      </c>
      <c r="AI308" s="55">
        <v>65441</v>
      </c>
      <c r="AJ308" s="55">
        <v>25408.5</v>
      </c>
      <c r="AK308" s="55">
        <v>9983.25</v>
      </c>
      <c r="AL308" s="55">
        <v>2577.5</v>
      </c>
      <c r="AN308" s="55">
        <v>65457</v>
      </c>
      <c r="AO308" s="55">
        <v>65016.5</v>
      </c>
      <c r="AP308" s="55">
        <v>55707.75</v>
      </c>
      <c r="AQ308" s="55">
        <v>46413.75</v>
      </c>
      <c r="AR308" s="55">
        <v>24548.25</v>
      </c>
      <c r="AT308" s="55">
        <v>29.75</v>
      </c>
      <c r="AU308" s="55">
        <v>15</v>
      </c>
      <c r="AV308" s="55">
        <v>7.5</v>
      </c>
      <c r="AW308" s="55">
        <v>8.5</v>
      </c>
      <c r="AX308" s="55">
        <v>10.5</v>
      </c>
      <c r="AZ308" s="55">
        <v>-2789.75</v>
      </c>
      <c r="BA308" s="55">
        <v>32</v>
      </c>
      <c r="BB308" s="55">
        <v>34.75</v>
      </c>
      <c r="BC308" s="55">
        <v>14.25</v>
      </c>
      <c r="BD308" s="55">
        <v>11</v>
      </c>
      <c r="BF308" s="55">
        <v>111.25</v>
      </c>
      <c r="BG308" s="55">
        <v>5264.25</v>
      </c>
      <c r="BH308" s="55">
        <v>36.25</v>
      </c>
      <c r="BI308" s="55">
        <v>65.25</v>
      </c>
      <c r="BJ308" s="55">
        <v>24.5</v>
      </c>
    </row>
    <row r="309" spans="2:62" x14ac:dyDescent="0.25">
      <c r="B309" s="69" t="s">
        <v>559</v>
      </c>
      <c r="C309" s="99" t="s">
        <v>223</v>
      </c>
      <c r="D309" s="100">
        <v>283</v>
      </c>
      <c r="E309" s="101" t="s">
        <v>716</v>
      </c>
      <c r="F309" s="101" t="s">
        <v>717</v>
      </c>
      <c r="G309" s="99" t="s">
        <v>37</v>
      </c>
      <c r="H309" s="100">
        <v>36</v>
      </c>
      <c r="I309" s="100" t="s">
        <v>39</v>
      </c>
      <c r="J309" s="55">
        <v>26.25</v>
      </c>
      <c r="K309" s="55">
        <v>48.75</v>
      </c>
      <c r="L309" s="55">
        <v>8</v>
      </c>
      <c r="M309" s="55">
        <v>2.25</v>
      </c>
      <c r="N309" s="55">
        <v>2</v>
      </c>
      <c r="P309" s="55">
        <v>53138.25</v>
      </c>
      <c r="Q309" s="55">
        <v>54421.5</v>
      </c>
      <c r="R309" s="55">
        <v>39169</v>
      </c>
      <c r="S309" s="55">
        <v>21072.5</v>
      </c>
      <c r="T309" s="55">
        <v>9664</v>
      </c>
      <c r="V309" s="55">
        <v>-9.6666666666666661</v>
      </c>
      <c r="W309" s="55">
        <v>-2.25</v>
      </c>
      <c r="X309" s="55">
        <v>3</v>
      </c>
      <c r="Y309" s="55">
        <v>9</v>
      </c>
      <c r="Z309" s="55">
        <v>3.75</v>
      </c>
      <c r="AB309" s="55">
        <v>148.75</v>
      </c>
      <c r="AC309" s="55">
        <v>11.5</v>
      </c>
      <c r="AD309" s="55">
        <v>5</v>
      </c>
      <c r="AE309" s="55">
        <v>0.5</v>
      </c>
      <c r="AF309" s="55">
        <v>0</v>
      </c>
      <c r="AH309" s="55">
        <v>571</v>
      </c>
      <c r="AI309" s="55">
        <v>59</v>
      </c>
      <c r="AJ309" s="55">
        <v>275.5</v>
      </c>
      <c r="AK309" s="55">
        <v>20.75</v>
      </c>
      <c r="AL309" s="55">
        <v>15.25</v>
      </c>
      <c r="AN309" s="55">
        <v>4920</v>
      </c>
      <c r="AO309" s="55">
        <v>643.75</v>
      </c>
      <c r="AP309" s="55">
        <v>49.25</v>
      </c>
      <c r="AQ309" s="55">
        <v>14</v>
      </c>
      <c r="AR309" s="55">
        <v>4.75</v>
      </c>
      <c r="AT309" s="55">
        <v>65415</v>
      </c>
      <c r="AU309" s="55">
        <v>62387.25</v>
      </c>
      <c r="AV309" s="55">
        <v>6422.25</v>
      </c>
      <c r="AW309" s="55">
        <v>1198.75</v>
      </c>
      <c r="AX309" s="55">
        <v>300.5</v>
      </c>
      <c r="AZ309" s="55">
        <v>-1136.25</v>
      </c>
      <c r="BA309" s="55">
        <v>139.75</v>
      </c>
      <c r="BB309" s="55">
        <v>5</v>
      </c>
      <c r="BC309" s="55">
        <v>5</v>
      </c>
      <c r="BD309" s="55">
        <v>3.25</v>
      </c>
      <c r="BF309" s="55">
        <v>5659.25</v>
      </c>
      <c r="BG309" s="55">
        <v>3090.25</v>
      </c>
      <c r="BH309" s="55">
        <v>117.75</v>
      </c>
      <c r="BI309" s="55">
        <v>32</v>
      </c>
      <c r="BJ309" s="55">
        <v>10.25</v>
      </c>
    </row>
    <row r="310" spans="2:62" x14ac:dyDescent="0.25">
      <c r="B310" s="69" t="s">
        <v>560</v>
      </c>
      <c r="C310" s="99" t="s">
        <v>171</v>
      </c>
      <c r="D310" s="100">
        <v>193</v>
      </c>
      <c r="E310" s="101" t="s">
        <v>819</v>
      </c>
      <c r="F310" s="101" t="s">
        <v>660</v>
      </c>
      <c r="G310" s="101" t="s">
        <v>108</v>
      </c>
      <c r="H310" s="102" t="s">
        <v>671</v>
      </c>
      <c r="I310" s="100" t="s">
        <v>60</v>
      </c>
      <c r="J310" s="55">
        <v>171</v>
      </c>
      <c r="K310" s="55">
        <v>92.75</v>
      </c>
      <c r="L310" s="55">
        <v>86.5</v>
      </c>
      <c r="M310" s="55">
        <v>51</v>
      </c>
      <c r="N310" s="55">
        <v>58.75</v>
      </c>
      <c r="P310" s="55">
        <v>171.75</v>
      </c>
      <c r="Q310" s="55">
        <v>99.5</v>
      </c>
      <c r="R310" s="55">
        <v>110.5</v>
      </c>
      <c r="S310" s="55">
        <v>64.5</v>
      </c>
      <c r="T310" s="55">
        <v>74</v>
      </c>
      <c r="V310" s="55">
        <v>45</v>
      </c>
      <c r="W310" s="55">
        <v>57.25</v>
      </c>
      <c r="X310" s="55">
        <v>72.5</v>
      </c>
      <c r="Y310" s="55">
        <v>66.5</v>
      </c>
      <c r="Z310" s="55">
        <v>71.5</v>
      </c>
      <c r="AB310" s="55">
        <v>91.25</v>
      </c>
      <c r="AC310" s="55">
        <v>65.75</v>
      </c>
      <c r="AD310" s="55">
        <v>32.75</v>
      </c>
      <c r="AE310" s="55">
        <v>19.25</v>
      </c>
      <c r="AF310" s="55">
        <v>43.5</v>
      </c>
      <c r="AH310" s="55">
        <v>1057.75</v>
      </c>
      <c r="AI310" s="55">
        <v>181.75</v>
      </c>
      <c r="AJ310" s="55">
        <v>75.5</v>
      </c>
      <c r="AK310" s="55">
        <v>65.75</v>
      </c>
      <c r="AL310" s="55">
        <v>74.25</v>
      </c>
      <c r="AN310" s="55">
        <v>3042.75</v>
      </c>
      <c r="AO310" s="55">
        <v>421</v>
      </c>
      <c r="AP310" s="55">
        <v>81</v>
      </c>
      <c r="AQ310" s="55">
        <v>61.75</v>
      </c>
      <c r="AR310" s="55">
        <v>78.75</v>
      </c>
      <c r="AT310" s="55">
        <v>52.25</v>
      </c>
      <c r="AU310" s="55">
        <v>51</v>
      </c>
      <c r="AV310" s="55">
        <v>66.75</v>
      </c>
      <c r="AW310" s="55">
        <v>54.5</v>
      </c>
      <c r="AX310" s="55">
        <v>52.25</v>
      </c>
      <c r="AZ310" s="55">
        <v>872</v>
      </c>
      <c r="BA310" s="55">
        <v>340.75</v>
      </c>
      <c r="BB310" s="55">
        <v>86.25</v>
      </c>
      <c r="BC310" s="55">
        <v>64.5</v>
      </c>
      <c r="BD310" s="55">
        <v>65</v>
      </c>
      <c r="BF310" s="55">
        <v>150.75</v>
      </c>
      <c r="BG310" s="55">
        <v>74.25</v>
      </c>
      <c r="BH310" s="55">
        <v>85.75</v>
      </c>
      <c r="BI310" s="55">
        <v>63</v>
      </c>
      <c r="BJ310" s="55">
        <v>56</v>
      </c>
    </row>
    <row r="311" spans="2:62" x14ac:dyDescent="0.25">
      <c r="B311" s="69" t="s">
        <v>561</v>
      </c>
      <c r="C311" s="99" t="s">
        <v>65</v>
      </c>
      <c r="D311" s="100">
        <v>201</v>
      </c>
      <c r="E311" s="101" t="s">
        <v>820</v>
      </c>
      <c r="F311" s="101" t="s">
        <v>660</v>
      </c>
      <c r="G311" s="101" t="s">
        <v>108</v>
      </c>
      <c r="H311" s="100">
        <v>9</v>
      </c>
      <c r="I311" s="100" t="s">
        <v>60</v>
      </c>
      <c r="J311" s="55">
        <v>62.75</v>
      </c>
      <c r="K311" s="55">
        <v>23.75</v>
      </c>
      <c r="L311" s="55">
        <v>17.5</v>
      </c>
      <c r="M311" s="55">
        <v>7</v>
      </c>
      <c r="N311" s="55">
        <v>6.25</v>
      </c>
      <c r="P311" s="55">
        <v>30.25</v>
      </c>
      <c r="Q311" s="55">
        <v>60.25</v>
      </c>
      <c r="R311" s="55">
        <v>24</v>
      </c>
      <c r="S311" s="55">
        <v>9.75</v>
      </c>
      <c r="T311" s="55">
        <v>13.5</v>
      </c>
      <c r="V311" s="55">
        <v>32313.5</v>
      </c>
      <c r="W311" s="55">
        <v>21884</v>
      </c>
      <c r="X311" s="55">
        <v>4603.25</v>
      </c>
      <c r="Y311" s="55">
        <v>1283.75</v>
      </c>
      <c r="Z311" s="55">
        <v>303</v>
      </c>
      <c r="AB311" s="55">
        <v>25</v>
      </c>
      <c r="AC311" s="55">
        <v>8.5</v>
      </c>
      <c r="AD311" s="55">
        <v>2.75</v>
      </c>
      <c r="AE311" s="55">
        <v>3.25</v>
      </c>
      <c r="AF311" s="55">
        <v>1.75</v>
      </c>
      <c r="AH311" s="55">
        <v>659</v>
      </c>
      <c r="AI311" s="55">
        <v>109.75</v>
      </c>
      <c r="AJ311" s="55">
        <v>13.25</v>
      </c>
      <c r="AK311" s="55">
        <v>9.5</v>
      </c>
      <c r="AL311" s="55">
        <v>5.5</v>
      </c>
      <c r="AN311" s="55">
        <v>2041</v>
      </c>
      <c r="AO311" s="55">
        <v>253.75</v>
      </c>
      <c r="AP311" s="55">
        <v>18.25</v>
      </c>
      <c r="AQ311" s="55">
        <v>13.75</v>
      </c>
      <c r="AR311" s="55">
        <v>3.75</v>
      </c>
      <c r="AT311" s="55">
        <v>-3.75</v>
      </c>
      <c r="AU311" s="55">
        <v>-9.5</v>
      </c>
      <c r="AV311" s="55">
        <v>3</v>
      </c>
      <c r="AW311" s="55">
        <v>5</v>
      </c>
      <c r="AX311" s="55">
        <v>3.25</v>
      </c>
      <c r="AZ311" s="55">
        <v>-5161.75</v>
      </c>
      <c r="BA311" s="55">
        <v>-81.75</v>
      </c>
      <c r="BB311" s="55">
        <v>-0.75</v>
      </c>
      <c r="BC311" s="55">
        <v>4.5</v>
      </c>
      <c r="BD311" s="55">
        <v>6.5</v>
      </c>
      <c r="BF311" s="55">
        <v>1084.25</v>
      </c>
      <c r="BG311" s="55">
        <v>203.25</v>
      </c>
      <c r="BH311" s="55">
        <v>34.5</v>
      </c>
      <c r="BI311" s="55">
        <v>11.5</v>
      </c>
      <c r="BJ311" s="55">
        <v>9.25</v>
      </c>
    </row>
    <row r="312" spans="2:62" x14ac:dyDescent="0.25">
      <c r="B312" s="69" t="s">
        <v>562</v>
      </c>
      <c r="C312" s="99" t="s">
        <v>125</v>
      </c>
      <c r="D312" s="100">
        <v>48</v>
      </c>
      <c r="E312" s="101" t="s">
        <v>821</v>
      </c>
      <c r="F312" s="101" t="s">
        <v>660</v>
      </c>
      <c r="G312" s="101" t="s">
        <v>108</v>
      </c>
      <c r="H312" s="100">
        <v>12</v>
      </c>
      <c r="I312" s="100" t="s">
        <v>60</v>
      </c>
      <c r="J312" s="55">
        <v>243.5</v>
      </c>
      <c r="K312" s="55">
        <v>50.5</v>
      </c>
      <c r="L312" s="55">
        <v>44.5</v>
      </c>
      <c r="M312" s="55">
        <v>10.25</v>
      </c>
      <c r="N312" s="55">
        <v>8.5</v>
      </c>
      <c r="P312" s="55">
        <v>0</v>
      </c>
      <c r="Q312" s="55">
        <v>0</v>
      </c>
      <c r="R312" s="55">
        <v>0</v>
      </c>
      <c r="S312" s="55">
        <v>0</v>
      </c>
      <c r="T312" s="55">
        <v>0</v>
      </c>
      <c r="V312" s="55">
        <v>-0.25</v>
      </c>
      <c r="W312" s="55">
        <v>5.25</v>
      </c>
      <c r="X312" s="55">
        <v>7.75</v>
      </c>
      <c r="Y312" s="55">
        <v>9.5</v>
      </c>
      <c r="Z312" s="55">
        <v>7.75</v>
      </c>
      <c r="AB312" s="55">
        <v>7</v>
      </c>
      <c r="AC312" s="55">
        <v>4.75</v>
      </c>
      <c r="AD312" s="55">
        <v>7.5</v>
      </c>
      <c r="AE312" s="55">
        <v>6.75</v>
      </c>
      <c r="AF312" s="55">
        <v>8</v>
      </c>
      <c r="AH312" s="55">
        <v>75.25</v>
      </c>
      <c r="AI312" s="55">
        <v>-14.75</v>
      </c>
      <c r="AJ312" s="55">
        <v>9.75</v>
      </c>
      <c r="AK312" s="55">
        <v>10</v>
      </c>
      <c r="AL312" s="55">
        <v>8.5</v>
      </c>
      <c r="AN312" s="55">
        <v>81.5</v>
      </c>
      <c r="AO312" s="55">
        <v>20.5</v>
      </c>
      <c r="AP312" s="55">
        <v>11.5</v>
      </c>
      <c r="AQ312" s="55">
        <v>11</v>
      </c>
      <c r="AR312" s="55">
        <v>31.5</v>
      </c>
      <c r="AT312" s="55">
        <v>-6.5</v>
      </c>
      <c r="AU312" s="55">
        <v>5.25</v>
      </c>
      <c r="AV312" s="55">
        <v>5.25</v>
      </c>
      <c r="AW312" s="55">
        <v>7</v>
      </c>
      <c r="AX312" s="55">
        <v>9.25</v>
      </c>
      <c r="AZ312" s="55">
        <v>-2570.25</v>
      </c>
      <c r="BA312" s="55">
        <v>-93</v>
      </c>
      <c r="BB312" s="55">
        <v>8.75</v>
      </c>
      <c r="BC312" s="55">
        <v>12</v>
      </c>
      <c r="BD312" s="55">
        <v>8.5</v>
      </c>
      <c r="BF312" s="55">
        <v>65</v>
      </c>
      <c r="BG312" s="55">
        <v>19.75</v>
      </c>
      <c r="BH312" s="55">
        <v>13</v>
      </c>
      <c r="BI312" s="55">
        <v>9.25</v>
      </c>
      <c r="BJ312" s="55">
        <v>7.75</v>
      </c>
    </row>
    <row r="313" spans="2:62" x14ac:dyDescent="0.25">
      <c r="B313" s="69" t="s">
        <v>563</v>
      </c>
      <c r="C313" s="99" t="s">
        <v>125</v>
      </c>
      <c r="D313" s="100">
        <v>41</v>
      </c>
      <c r="E313" s="101" t="s">
        <v>822</v>
      </c>
      <c r="F313" s="101" t="s">
        <v>59</v>
      </c>
      <c r="G313" s="101" t="s">
        <v>37</v>
      </c>
      <c r="H313" s="100">
        <v>9</v>
      </c>
      <c r="I313" s="100" t="s">
        <v>60</v>
      </c>
      <c r="J313" s="55">
        <v>455.75</v>
      </c>
      <c r="K313" s="55">
        <v>78</v>
      </c>
      <c r="L313" s="55">
        <v>130.25</v>
      </c>
      <c r="M313" s="55">
        <v>11.75</v>
      </c>
      <c r="N313" s="55">
        <v>12.25</v>
      </c>
      <c r="P313" s="55">
        <v>55.25</v>
      </c>
      <c r="Q313" s="55">
        <v>27.5</v>
      </c>
      <c r="R313" s="55">
        <v>33.25</v>
      </c>
      <c r="S313" s="55">
        <v>13.5</v>
      </c>
      <c r="T313" s="55">
        <v>15.25</v>
      </c>
      <c r="V313" s="55">
        <v>5.5</v>
      </c>
      <c r="W313" s="55">
        <v>0</v>
      </c>
      <c r="X313" s="55">
        <v>3.5</v>
      </c>
      <c r="Y313" s="55">
        <v>4</v>
      </c>
      <c r="Z313" s="55">
        <v>4</v>
      </c>
      <c r="AB313" s="55">
        <v>11</v>
      </c>
      <c r="AC313" s="55">
        <v>4.75</v>
      </c>
      <c r="AD313" s="55">
        <v>3.5</v>
      </c>
      <c r="AE313" s="55">
        <v>4</v>
      </c>
      <c r="AF313" s="55">
        <v>3.5</v>
      </c>
      <c r="AH313" s="55">
        <v>30.5</v>
      </c>
      <c r="AI313" s="55">
        <v>-28.75</v>
      </c>
      <c r="AJ313" s="55">
        <v>3.5</v>
      </c>
      <c r="AK313" s="55">
        <v>4</v>
      </c>
      <c r="AL313" s="55">
        <v>4</v>
      </c>
      <c r="AN313" s="55">
        <v>47.5</v>
      </c>
      <c r="AO313" s="55">
        <v>14.25</v>
      </c>
      <c r="AP313" s="55">
        <v>5.5</v>
      </c>
      <c r="AQ313" s="55">
        <v>4.5</v>
      </c>
      <c r="AR313" s="55">
        <v>5.5</v>
      </c>
      <c r="AT313" s="55">
        <v>-6.5</v>
      </c>
      <c r="AU313" s="55">
        <v>-9</v>
      </c>
      <c r="AV313" s="55">
        <v>0.5</v>
      </c>
      <c r="AW313" s="55">
        <v>3.75</v>
      </c>
      <c r="AX313" s="55">
        <v>4.75</v>
      </c>
      <c r="AZ313" s="55">
        <v>-10618.75</v>
      </c>
      <c r="BA313" s="55">
        <v>-123.75</v>
      </c>
      <c r="BB313" s="55">
        <v>11.5</v>
      </c>
      <c r="BC313" s="55">
        <v>5.25</v>
      </c>
      <c r="BD313" s="55">
        <v>4.5</v>
      </c>
      <c r="BF313" s="55">
        <v>81.25</v>
      </c>
      <c r="BG313" s="55">
        <v>20.75</v>
      </c>
      <c r="BH313" s="55">
        <v>15</v>
      </c>
      <c r="BI313" s="55">
        <v>5.5</v>
      </c>
      <c r="BJ313" s="55">
        <v>4.75</v>
      </c>
    </row>
    <row r="314" spans="2:62" x14ac:dyDescent="0.25">
      <c r="B314" s="69" t="s">
        <v>564</v>
      </c>
      <c r="C314" s="99" t="s">
        <v>82</v>
      </c>
      <c r="D314" s="100">
        <v>231</v>
      </c>
      <c r="E314" s="101" t="s">
        <v>622</v>
      </c>
      <c r="F314" s="99" t="s">
        <v>658</v>
      </c>
      <c r="G314" s="99" t="s">
        <v>37</v>
      </c>
      <c r="H314" s="100">
        <v>5</v>
      </c>
      <c r="I314" s="100" t="s">
        <v>39</v>
      </c>
      <c r="J314" s="55">
        <v>72.25</v>
      </c>
      <c r="K314" s="55">
        <v>36</v>
      </c>
      <c r="L314" s="55">
        <v>22</v>
      </c>
      <c r="M314" s="55">
        <v>4.5</v>
      </c>
      <c r="N314" s="55">
        <v>6.25</v>
      </c>
      <c r="P314" s="55">
        <v>19.75</v>
      </c>
      <c r="Q314" s="55">
        <v>6.25</v>
      </c>
      <c r="R314" s="55">
        <v>7.5</v>
      </c>
      <c r="S314" s="55">
        <v>3.5</v>
      </c>
      <c r="T314" s="55">
        <v>6.25</v>
      </c>
      <c r="V314" s="55">
        <v>-1</v>
      </c>
      <c r="W314" s="55">
        <v>2.25</v>
      </c>
      <c r="X314" s="55">
        <v>4.25</v>
      </c>
      <c r="Y314" s="55">
        <v>4.75</v>
      </c>
      <c r="Z314" s="55">
        <v>4.25</v>
      </c>
      <c r="AB314" s="55">
        <v>10</v>
      </c>
      <c r="AC314" s="55">
        <v>7.5</v>
      </c>
      <c r="AD314" s="55">
        <v>6.5</v>
      </c>
      <c r="AE314" s="55">
        <v>11.75</v>
      </c>
      <c r="AF314" s="55">
        <v>1.75</v>
      </c>
      <c r="AH314" s="55">
        <v>25</v>
      </c>
      <c r="AI314" s="55">
        <v>-7.25</v>
      </c>
      <c r="AJ314" s="55">
        <v>4.25</v>
      </c>
      <c r="AK314" s="55">
        <v>4.75</v>
      </c>
      <c r="AL314" s="55">
        <v>3</v>
      </c>
      <c r="AN314" s="55">
        <v>919.25</v>
      </c>
      <c r="AO314" s="55">
        <v>15.25</v>
      </c>
      <c r="AP314" s="55">
        <v>3</v>
      </c>
      <c r="AQ314" s="55">
        <v>2.75</v>
      </c>
      <c r="AR314" s="55">
        <v>4</v>
      </c>
      <c r="AT314" s="55">
        <v>-1</v>
      </c>
      <c r="AU314" s="55">
        <v>-5.25</v>
      </c>
      <c r="AV314" s="55">
        <v>2.5</v>
      </c>
      <c r="AW314" s="55">
        <v>3.25</v>
      </c>
      <c r="AX314" s="55">
        <v>3.5</v>
      </c>
      <c r="AZ314" s="55">
        <v>-5321</v>
      </c>
      <c r="BA314" s="55">
        <v>-79.75</v>
      </c>
      <c r="BB314" s="55">
        <v>2.5</v>
      </c>
      <c r="BC314" s="55">
        <v>5</v>
      </c>
      <c r="BD314" s="55">
        <v>5.5</v>
      </c>
      <c r="BF314" s="55">
        <v>74.5</v>
      </c>
      <c r="BG314" s="55">
        <v>12.75</v>
      </c>
      <c r="BH314" s="55">
        <v>9.25</v>
      </c>
      <c r="BI314" s="55">
        <v>5.25</v>
      </c>
      <c r="BJ314" s="55">
        <v>5.5</v>
      </c>
    </row>
    <row r="315" spans="2:62" x14ac:dyDescent="0.25">
      <c r="B315" s="69" t="s">
        <v>565</v>
      </c>
      <c r="C315" s="99" t="s">
        <v>82</v>
      </c>
      <c r="D315" s="100">
        <v>241</v>
      </c>
      <c r="E315" s="101" t="s">
        <v>622</v>
      </c>
      <c r="F315" s="99" t="s">
        <v>658</v>
      </c>
      <c r="G315" s="99" t="s">
        <v>37</v>
      </c>
      <c r="H315" s="100">
        <v>12</v>
      </c>
      <c r="I315" s="100" t="s">
        <v>39</v>
      </c>
      <c r="J315" s="55">
        <v>100.75</v>
      </c>
      <c r="K315" s="55">
        <v>26.25</v>
      </c>
      <c r="L315" s="55">
        <v>22.5</v>
      </c>
      <c r="M315" s="55">
        <v>3</v>
      </c>
      <c r="N315" s="55">
        <v>2.5</v>
      </c>
      <c r="P315" s="55">
        <v>26.75</v>
      </c>
      <c r="Q315" s="55">
        <v>1.5</v>
      </c>
      <c r="R315" s="55">
        <v>17.5</v>
      </c>
      <c r="S315" s="55">
        <v>2.75</v>
      </c>
      <c r="T315" s="55">
        <v>7.25</v>
      </c>
      <c r="V315" s="55">
        <v>5.25</v>
      </c>
      <c r="W315" s="55">
        <v>2.75</v>
      </c>
      <c r="X315" s="55">
        <v>3.25</v>
      </c>
      <c r="Y315" s="55">
        <v>2</v>
      </c>
      <c r="Z315" s="55">
        <v>1.75</v>
      </c>
      <c r="AB315" s="55">
        <v>30.5</v>
      </c>
      <c r="AC315" s="55">
        <v>5</v>
      </c>
      <c r="AD315" s="55">
        <v>2.25</v>
      </c>
      <c r="AE315" s="55">
        <v>1.5</v>
      </c>
      <c r="AF315" s="55">
        <v>0</v>
      </c>
      <c r="AH315" s="55">
        <v>225.5</v>
      </c>
      <c r="AI315" s="55">
        <v>32</v>
      </c>
      <c r="AJ315" s="55">
        <v>5.75</v>
      </c>
      <c r="AK315" s="55">
        <v>2.25</v>
      </c>
      <c r="AL315" s="55">
        <v>2.75</v>
      </c>
      <c r="AN315" s="55">
        <v>265</v>
      </c>
      <c r="AO315" s="55">
        <v>60.25</v>
      </c>
      <c r="AP315" s="55">
        <v>10.25</v>
      </c>
      <c r="AQ315" s="55">
        <v>5.75</v>
      </c>
      <c r="AR315" s="55">
        <v>3.5</v>
      </c>
      <c r="AT315" s="55">
        <v>-1.25</v>
      </c>
      <c r="AU315" s="55">
        <v>-4.75</v>
      </c>
      <c r="AV315" s="55">
        <v>1.25</v>
      </c>
      <c r="AW315" s="55">
        <v>1.75</v>
      </c>
      <c r="AX315" s="55">
        <v>2</v>
      </c>
      <c r="AZ315" s="55">
        <v>-3275.5</v>
      </c>
      <c r="BA315" s="55">
        <v>2.25</v>
      </c>
      <c r="BB315" s="55">
        <v>10.5</v>
      </c>
      <c r="BC315" s="55">
        <v>4.75</v>
      </c>
      <c r="BD315" s="55">
        <v>2.75</v>
      </c>
      <c r="BF315" s="55">
        <v>30.25</v>
      </c>
      <c r="BG315" s="55">
        <v>7.25</v>
      </c>
      <c r="BH315" s="55">
        <v>11</v>
      </c>
      <c r="BI315" s="55">
        <v>4.75</v>
      </c>
      <c r="BJ315" s="55">
        <v>2.5</v>
      </c>
    </row>
    <row r="316" spans="2:62" ht="22.5" x14ac:dyDescent="0.25">
      <c r="B316" s="69" t="s">
        <v>566</v>
      </c>
      <c r="C316" s="99" t="s">
        <v>171</v>
      </c>
      <c r="D316" s="100">
        <v>220</v>
      </c>
      <c r="E316" s="99" t="s">
        <v>823</v>
      </c>
      <c r="F316" s="99" t="s">
        <v>134</v>
      </c>
      <c r="G316" s="99" t="s">
        <v>37</v>
      </c>
      <c r="H316" s="100">
        <v>4</v>
      </c>
      <c r="I316" s="100" t="s">
        <v>824</v>
      </c>
      <c r="J316" s="55">
        <v>65358.75</v>
      </c>
      <c r="K316" s="55">
        <v>65473</v>
      </c>
      <c r="L316" s="55">
        <v>23044.25</v>
      </c>
      <c r="M316" s="55">
        <v>5681.25</v>
      </c>
      <c r="N316" s="55">
        <v>1822.75</v>
      </c>
      <c r="P316" s="55">
        <v>28</v>
      </c>
      <c r="Q316" s="55">
        <v>45.5</v>
      </c>
      <c r="R316" s="55">
        <v>20.25</v>
      </c>
      <c r="S316" s="55">
        <v>8.5</v>
      </c>
      <c r="T316" s="55">
        <v>9</v>
      </c>
      <c r="V316" s="55">
        <v>72.75</v>
      </c>
      <c r="W316" s="55">
        <v>15.5</v>
      </c>
      <c r="X316" s="55">
        <v>6</v>
      </c>
      <c r="Y316" s="55">
        <v>6</v>
      </c>
      <c r="Z316" s="55">
        <v>6.5</v>
      </c>
      <c r="AB316" s="55">
        <v>98</v>
      </c>
      <c r="AC316" s="55">
        <v>11</v>
      </c>
      <c r="AD316" s="55">
        <v>8</v>
      </c>
      <c r="AE316" s="55">
        <v>32</v>
      </c>
      <c r="AF316" s="55">
        <v>2.25</v>
      </c>
      <c r="AH316" s="55">
        <v>62400.75</v>
      </c>
      <c r="AI316" s="55">
        <v>44172.25</v>
      </c>
      <c r="AJ316" s="55">
        <v>4989.75</v>
      </c>
      <c r="AK316" s="55">
        <v>946</v>
      </c>
      <c r="AL316" s="55">
        <v>224</v>
      </c>
      <c r="AN316" s="55">
        <v>65452</v>
      </c>
      <c r="AO316" s="55">
        <v>43897</v>
      </c>
      <c r="AP316" s="55">
        <v>13670.75</v>
      </c>
      <c r="AQ316" s="55">
        <v>5285.75</v>
      </c>
      <c r="AR316" s="55">
        <v>1815</v>
      </c>
      <c r="AT316" s="55">
        <v>184.75</v>
      </c>
      <c r="AU316" s="55">
        <v>79.5</v>
      </c>
      <c r="AV316" s="55">
        <v>10</v>
      </c>
      <c r="AW316" s="55">
        <v>9.5</v>
      </c>
      <c r="AX316" s="55">
        <v>7</v>
      </c>
      <c r="AZ316" s="55">
        <v>1005</v>
      </c>
      <c r="BA316" s="55">
        <v>223.75</v>
      </c>
      <c r="BB316" s="55">
        <v>26.5</v>
      </c>
      <c r="BC316" s="55">
        <v>10.25</v>
      </c>
      <c r="BD316" s="55">
        <v>11.25</v>
      </c>
      <c r="BF316" s="55">
        <v>57.75</v>
      </c>
      <c r="BG316" s="55">
        <v>281.25</v>
      </c>
      <c r="BH316" s="55">
        <v>15.25</v>
      </c>
      <c r="BI316" s="55">
        <v>12.25</v>
      </c>
      <c r="BJ316" s="55">
        <v>8.75</v>
      </c>
    </row>
    <row r="317" spans="2:62" ht="22.5" x14ac:dyDescent="0.25">
      <c r="B317" s="69" t="s">
        <v>567</v>
      </c>
      <c r="C317" s="99" t="s">
        <v>171</v>
      </c>
      <c r="D317" s="100">
        <v>300</v>
      </c>
      <c r="E317" s="99" t="s">
        <v>718</v>
      </c>
      <c r="F317" s="99" t="s">
        <v>134</v>
      </c>
      <c r="G317" s="99" t="s">
        <v>37</v>
      </c>
      <c r="H317" s="100">
        <v>6</v>
      </c>
      <c r="I317" s="100" t="s">
        <v>60</v>
      </c>
      <c r="J317" s="55">
        <v>24</v>
      </c>
      <c r="K317" s="55">
        <v>13</v>
      </c>
      <c r="L317" s="55">
        <v>11.5</v>
      </c>
      <c r="M317" s="55">
        <v>5.5</v>
      </c>
      <c r="N317" s="55">
        <v>6.25</v>
      </c>
      <c r="P317" s="55">
        <v>134.25</v>
      </c>
      <c r="Q317" s="55">
        <v>108.5</v>
      </c>
      <c r="R317" s="55">
        <v>79</v>
      </c>
      <c r="S317" s="55">
        <v>43.75</v>
      </c>
      <c r="T317" s="55">
        <v>30.5</v>
      </c>
      <c r="V317" s="55">
        <v>159.75</v>
      </c>
      <c r="W317" s="55">
        <v>16</v>
      </c>
      <c r="X317" s="55">
        <v>3.75</v>
      </c>
      <c r="Y317" s="55">
        <v>4.25</v>
      </c>
      <c r="Z317" s="55">
        <v>3.25</v>
      </c>
      <c r="AB317" s="55">
        <v>63.75</v>
      </c>
      <c r="AC317" s="55">
        <v>8.5</v>
      </c>
      <c r="AD317" s="55">
        <v>3.5</v>
      </c>
      <c r="AE317" s="55">
        <v>3</v>
      </c>
      <c r="AF317" s="55">
        <v>0.75</v>
      </c>
      <c r="AH317" s="55">
        <v>65281.5</v>
      </c>
      <c r="AI317" s="55">
        <v>42427.75</v>
      </c>
      <c r="AJ317" s="55">
        <v>4101.5</v>
      </c>
      <c r="AK317" s="55">
        <v>750.25</v>
      </c>
      <c r="AL317" s="55">
        <v>171.75</v>
      </c>
      <c r="AN317" s="55">
        <v>65325.75</v>
      </c>
      <c r="AO317" s="55">
        <v>44537.5</v>
      </c>
      <c r="AP317" s="55">
        <v>12068.5</v>
      </c>
      <c r="AQ317" s="55">
        <v>3767.25</v>
      </c>
      <c r="AR317" s="55">
        <v>1273.75</v>
      </c>
      <c r="AT317" s="55">
        <v>4041.25</v>
      </c>
      <c r="AU317" s="55">
        <v>929.25</v>
      </c>
      <c r="AV317" s="55">
        <v>51.75</v>
      </c>
      <c r="AW317" s="55">
        <v>14.75</v>
      </c>
      <c r="AX317" s="55">
        <v>6.5</v>
      </c>
      <c r="AZ317" s="55">
        <v>-5273.25</v>
      </c>
      <c r="BA317" s="55">
        <v>-30</v>
      </c>
      <c r="BB317" s="55">
        <v>3</v>
      </c>
      <c r="BC317" s="55">
        <v>5.75</v>
      </c>
      <c r="BD317" s="55">
        <v>4.25</v>
      </c>
      <c r="BF317" s="55">
        <v>48.75</v>
      </c>
      <c r="BG317" s="55">
        <v>120.5</v>
      </c>
      <c r="BH317" s="55">
        <v>7.5</v>
      </c>
      <c r="BI317" s="55">
        <v>6.5</v>
      </c>
      <c r="BJ317" s="55">
        <v>5.5</v>
      </c>
    </row>
    <row r="318" spans="2:62" x14ac:dyDescent="0.25">
      <c r="B318" s="69" t="s">
        <v>568</v>
      </c>
      <c r="C318" s="99" t="s">
        <v>737</v>
      </c>
      <c r="D318" s="100">
        <v>69</v>
      </c>
      <c r="E318" s="101" t="s">
        <v>825</v>
      </c>
      <c r="F318" s="101" t="s">
        <v>60</v>
      </c>
      <c r="G318" s="104" t="s">
        <v>826</v>
      </c>
      <c r="H318" s="100" t="s">
        <v>60</v>
      </c>
      <c r="I318" s="100" t="s">
        <v>39</v>
      </c>
      <c r="J318" s="55">
        <v>65353.5</v>
      </c>
      <c r="K318" s="55">
        <v>45330.5</v>
      </c>
      <c r="L318" s="55">
        <v>19151.25</v>
      </c>
      <c r="M318" s="55">
        <v>5154.25</v>
      </c>
      <c r="N318" s="55">
        <v>2122.5</v>
      </c>
      <c r="P318" s="55">
        <v>104</v>
      </c>
      <c r="Q318" s="55">
        <v>81</v>
      </c>
      <c r="R318" s="55">
        <v>47.5</v>
      </c>
      <c r="S318" s="55">
        <v>18.25</v>
      </c>
      <c r="T318" s="55">
        <v>23.5</v>
      </c>
      <c r="V318" s="55">
        <v>14664.75</v>
      </c>
      <c r="W318" s="55">
        <v>11083.5</v>
      </c>
      <c r="X318" s="55">
        <v>3041.25</v>
      </c>
      <c r="Y318" s="55">
        <v>1034</v>
      </c>
      <c r="Z318" s="55">
        <v>333.75</v>
      </c>
      <c r="AB318" s="55">
        <v>473.33333333333331</v>
      </c>
      <c r="AC318" s="55">
        <v>940.25</v>
      </c>
      <c r="AD318" s="55">
        <v>20.75</v>
      </c>
      <c r="AE318" s="55">
        <v>18.75</v>
      </c>
      <c r="AF318" s="55">
        <v>1.75</v>
      </c>
      <c r="AH318" s="55">
        <v>40479.25</v>
      </c>
      <c r="AI318" s="55">
        <v>21421.25</v>
      </c>
      <c r="AJ318" s="55">
        <v>2266.5</v>
      </c>
      <c r="AK318" s="55">
        <v>598.25</v>
      </c>
      <c r="AL318" s="55">
        <v>158.25</v>
      </c>
      <c r="AN318" s="55">
        <v>51115.25</v>
      </c>
      <c r="AO318" s="55">
        <v>29163.25</v>
      </c>
      <c r="AP318" s="55">
        <v>12982</v>
      </c>
      <c r="AQ318" s="55">
        <v>7144.75</v>
      </c>
      <c r="AR318" s="55">
        <v>2792</v>
      </c>
      <c r="AT318" s="55">
        <v>390.75</v>
      </c>
      <c r="AU318" s="55">
        <v>156.25</v>
      </c>
      <c r="AV318" s="55">
        <v>21</v>
      </c>
      <c r="AW318" s="55">
        <v>9.5</v>
      </c>
      <c r="AX318" s="55">
        <v>6.5</v>
      </c>
      <c r="AZ318" s="55">
        <v>45050.75</v>
      </c>
      <c r="BA318" s="55">
        <v>47731.75</v>
      </c>
      <c r="BB318" s="55">
        <v>6218.25</v>
      </c>
      <c r="BC318" s="55">
        <v>1867</v>
      </c>
      <c r="BD318" s="55">
        <v>600.25</v>
      </c>
      <c r="BF318" s="55">
        <v>190.75</v>
      </c>
      <c r="BG318" s="55">
        <v>374</v>
      </c>
      <c r="BH318" s="55">
        <v>17.75</v>
      </c>
      <c r="BI318" s="55">
        <v>9.25</v>
      </c>
      <c r="BJ318" s="55">
        <v>4.25</v>
      </c>
    </row>
    <row r="319" spans="2:62" x14ac:dyDescent="0.25">
      <c r="B319" s="69" t="s">
        <v>569</v>
      </c>
      <c r="C319" s="99" t="s">
        <v>151</v>
      </c>
      <c r="D319" s="100">
        <v>45</v>
      </c>
      <c r="E319" s="101" t="s">
        <v>827</v>
      </c>
      <c r="F319" s="101" t="s">
        <v>134</v>
      </c>
      <c r="G319" s="101" t="s">
        <v>37</v>
      </c>
      <c r="H319" s="100">
        <v>15</v>
      </c>
      <c r="I319" s="100" t="s">
        <v>765</v>
      </c>
      <c r="J319" s="55">
        <v>1290.75</v>
      </c>
      <c r="K319" s="55">
        <v>63.75</v>
      </c>
      <c r="L319" s="55">
        <v>266.25</v>
      </c>
      <c r="M319" s="55">
        <v>7</v>
      </c>
      <c r="N319" s="55">
        <v>25</v>
      </c>
      <c r="P319" s="55">
        <v>100</v>
      </c>
      <c r="Q319" s="55">
        <v>24.25</v>
      </c>
      <c r="R319" s="55">
        <v>44</v>
      </c>
      <c r="S319" s="55">
        <v>11.5</v>
      </c>
      <c r="T319" s="55">
        <v>26.25</v>
      </c>
      <c r="V319" s="55">
        <v>12.25</v>
      </c>
      <c r="W319" s="55">
        <v>9.75</v>
      </c>
      <c r="X319" s="55">
        <v>3.75</v>
      </c>
      <c r="Y319" s="55">
        <v>3.75</v>
      </c>
      <c r="Z319" s="55">
        <v>3.5</v>
      </c>
      <c r="AB319" s="55">
        <v>8.5</v>
      </c>
      <c r="AC319" s="55">
        <v>13.5</v>
      </c>
      <c r="AD319" s="55">
        <v>3</v>
      </c>
      <c r="AE319" s="55">
        <v>2.5</v>
      </c>
      <c r="AF319" s="55">
        <v>3.25</v>
      </c>
      <c r="AH319" s="55">
        <v>162</v>
      </c>
      <c r="AI319" s="55">
        <v>-18</v>
      </c>
      <c r="AJ319" s="55">
        <v>4.5</v>
      </c>
      <c r="AK319" s="55">
        <v>5.5</v>
      </c>
      <c r="AL319" s="55">
        <v>4.5</v>
      </c>
      <c r="AN319" s="55">
        <v>82.75</v>
      </c>
      <c r="AO319" s="55">
        <v>13.5</v>
      </c>
      <c r="AP319" s="55">
        <v>6</v>
      </c>
      <c r="AQ319" s="55">
        <v>4.75</v>
      </c>
      <c r="AR319" s="55">
        <v>4.5</v>
      </c>
      <c r="AT319" s="55">
        <v>46</v>
      </c>
      <c r="AU319" s="55">
        <v>16</v>
      </c>
      <c r="AV319" s="55">
        <v>4.5</v>
      </c>
      <c r="AW319" s="55">
        <v>4.5</v>
      </c>
      <c r="AX319" s="55">
        <v>4</v>
      </c>
      <c r="AZ319" s="55">
        <v>-5603.75</v>
      </c>
      <c r="BA319" s="55">
        <v>-77</v>
      </c>
      <c r="BB319" s="55">
        <v>19.5</v>
      </c>
      <c r="BC319" s="55">
        <v>5.5</v>
      </c>
      <c r="BD319" s="55">
        <v>6.75</v>
      </c>
      <c r="BF319" s="55">
        <v>107.25</v>
      </c>
      <c r="BG319" s="55">
        <v>9.75</v>
      </c>
      <c r="BH319" s="55">
        <v>19.5</v>
      </c>
      <c r="BI319" s="55">
        <v>10.25</v>
      </c>
      <c r="BJ319" s="55">
        <v>4</v>
      </c>
    </row>
    <row r="320" spans="2:62" x14ac:dyDescent="0.25">
      <c r="B320" s="69" t="s">
        <v>570</v>
      </c>
      <c r="C320" s="99" t="s">
        <v>151</v>
      </c>
      <c r="D320" s="100">
        <v>43</v>
      </c>
      <c r="E320" s="101" t="s">
        <v>828</v>
      </c>
      <c r="F320" s="101" t="s">
        <v>719</v>
      </c>
      <c r="G320" s="101" t="s">
        <v>37</v>
      </c>
      <c r="H320" s="100">
        <v>22</v>
      </c>
      <c r="I320" s="100" t="s">
        <v>39</v>
      </c>
      <c r="J320" s="55">
        <v>2337.75</v>
      </c>
      <c r="K320" s="55">
        <v>122.75</v>
      </c>
      <c r="L320" s="55">
        <v>528.5</v>
      </c>
      <c r="M320" s="55">
        <v>10.75</v>
      </c>
      <c r="N320" s="55">
        <v>12.75</v>
      </c>
      <c r="P320" s="55">
        <v>98.25</v>
      </c>
      <c r="Q320" s="55">
        <v>38.5</v>
      </c>
      <c r="R320" s="55">
        <v>62.25</v>
      </c>
      <c r="S320" s="55">
        <v>12.75</v>
      </c>
      <c r="T320" s="55">
        <v>31.25</v>
      </c>
      <c r="V320" s="55">
        <v>22.75</v>
      </c>
      <c r="W320" s="55">
        <v>12.75</v>
      </c>
      <c r="X320" s="55">
        <v>4.75</v>
      </c>
      <c r="Y320" s="55">
        <v>4.75</v>
      </c>
      <c r="Z320" s="55">
        <v>4.25</v>
      </c>
      <c r="AB320" s="55">
        <v>26.75</v>
      </c>
      <c r="AC320" s="55">
        <v>5.25</v>
      </c>
      <c r="AD320" s="55">
        <v>5.25</v>
      </c>
      <c r="AE320" s="55">
        <v>2.5</v>
      </c>
      <c r="AF320" s="55">
        <v>3</v>
      </c>
      <c r="AH320" s="55">
        <v>101.5</v>
      </c>
      <c r="AI320" s="55">
        <v>4.75</v>
      </c>
      <c r="AJ320" s="55">
        <v>4.5</v>
      </c>
      <c r="AK320" s="55">
        <v>3.75</v>
      </c>
      <c r="AL320" s="55">
        <v>4.75</v>
      </c>
      <c r="AN320" s="55">
        <v>114.25</v>
      </c>
      <c r="AO320" s="55">
        <v>18</v>
      </c>
      <c r="AP320" s="55">
        <v>6.25</v>
      </c>
      <c r="AQ320" s="55">
        <v>4.75</v>
      </c>
      <c r="AR320" s="55">
        <v>4.75</v>
      </c>
      <c r="AT320" s="55">
        <v>167</v>
      </c>
      <c r="AU320" s="55">
        <v>62.75</v>
      </c>
      <c r="AV320" s="55">
        <v>8.25</v>
      </c>
      <c r="AW320" s="55">
        <v>5.5</v>
      </c>
      <c r="AX320" s="55">
        <v>4.5</v>
      </c>
      <c r="AZ320" s="55">
        <v>-708</v>
      </c>
      <c r="BA320" s="55">
        <v>35</v>
      </c>
      <c r="BB320" s="55">
        <v>21.5</v>
      </c>
      <c r="BC320" s="55">
        <v>9</v>
      </c>
      <c r="BD320" s="55">
        <v>5</v>
      </c>
      <c r="BF320" s="55">
        <v>132</v>
      </c>
      <c r="BG320" s="55">
        <v>9.75</v>
      </c>
      <c r="BH320" s="55">
        <v>24.5</v>
      </c>
      <c r="BI320" s="55">
        <v>6.5</v>
      </c>
      <c r="BJ320" s="55">
        <v>3.5</v>
      </c>
    </row>
    <row r="324" spans="3:9" x14ac:dyDescent="0.25">
      <c r="C324" s="101"/>
      <c r="D324" s="100"/>
      <c r="E324" s="101"/>
      <c r="F324" s="105"/>
      <c r="G324" s="105"/>
      <c r="H324" s="106"/>
      <c r="I324" s="107"/>
    </row>
    <row r="325" spans="3:9" x14ac:dyDescent="0.25">
      <c r="C325" s="101"/>
      <c r="D325" s="100"/>
      <c r="E325" s="101"/>
      <c r="F325" s="105"/>
      <c r="G325" s="105"/>
      <c r="H325" s="106"/>
      <c r="I325" s="107"/>
    </row>
    <row r="326" spans="3:9" x14ac:dyDescent="0.25">
      <c r="C326" s="101"/>
      <c r="D326" s="100"/>
      <c r="E326" s="101"/>
      <c r="F326" s="105"/>
      <c r="G326" s="105"/>
      <c r="H326" s="106"/>
      <c r="I326" s="107"/>
    </row>
    <row r="327" spans="3:9" x14ac:dyDescent="0.25">
      <c r="C327" s="101"/>
      <c r="D327" s="100"/>
      <c r="E327" s="101"/>
      <c r="F327" s="105"/>
      <c r="G327" s="105"/>
      <c r="H327" s="106"/>
      <c r="I327" s="107"/>
    </row>
    <row r="328" spans="3:9" x14ac:dyDescent="0.25">
      <c r="C328" s="101"/>
      <c r="D328" s="100"/>
      <c r="E328" s="101"/>
      <c r="F328" s="105"/>
      <c r="G328" s="105"/>
      <c r="H328" s="106"/>
      <c r="I328" s="107"/>
    </row>
    <row r="329" spans="3:9" x14ac:dyDescent="0.25">
      <c r="C329" s="101"/>
      <c r="D329" s="100"/>
      <c r="E329" s="101"/>
      <c r="F329" s="105"/>
      <c r="G329" s="105"/>
      <c r="H329" s="106"/>
      <c r="I329" s="107"/>
    </row>
    <row r="330" spans="3:9" x14ac:dyDescent="0.25">
      <c r="C330" s="101"/>
      <c r="D330" s="100"/>
      <c r="E330" s="101"/>
      <c r="F330" s="105"/>
      <c r="G330" s="105"/>
      <c r="H330" s="106"/>
      <c r="I330" s="107"/>
    </row>
    <row r="331" spans="3:9" x14ac:dyDescent="0.25">
      <c r="C331" s="101"/>
      <c r="D331" s="100"/>
      <c r="E331" s="101"/>
      <c r="F331" s="105"/>
      <c r="G331" s="105"/>
      <c r="H331" s="106"/>
      <c r="I331" s="107"/>
    </row>
    <row r="332" spans="3:9" x14ac:dyDescent="0.25">
      <c r="C332" s="101"/>
      <c r="D332" s="100"/>
      <c r="E332" s="101"/>
      <c r="F332" s="105"/>
      <c r="G332" s="105"/>
      <c r="H332" s="106"/>
      <c r="I332" s="107"/>
    </row>
    <row r="333" spans="3:9" x14ac:dyDescent="0.25">
      <c r="C333" s="101"/>
      <c r="D333" s="108"/>
      <c r="E333" s="106"/>
      <c r="F333" s="106"/>
      <c r="G333" s="109"/>
      <c r="H333" s="106"/>
      <c r="I333" s="107"/>
    </row>
    <row r="334" spans="3:9" x14ac:dyDescent="0.25">
      <c r="C334" s="101"/>
      <c r="D334" s="109"/>
      <c r="E334" s="106"/>
      <c r="F334" s="106"/>
      <c r="G334" s="109"/>
      <c r="H334" s="106"/>
      <c r="I334" s="106"/>
    </row>
    <row r="335" spans="3:9" x14ac:dyDescent="0.25">
      <c r="C335" s="101"/>
      <c r="D335" s="109"/>
      <c r="E335" s="106"/>
      <c r="F335" s="106"/>
      <c r="G335" s="109"/>
      <c r="H335" s="106"/>
      <c r="I335" s="106"/>
    </row>
    <row r="336" spans="3:9" x14ac:dyDescent="0.25">
      <c r="C336" s="101"/>
      <c r="D336" s="109"/>
      <c r="E336" s="106"/>
      <c r="F336" s="106"/>
      <c r="G336" s="109"/>
      <c r="H336" s="106"/>
      <c r="I336" s="106"/>
    </row>
    <row r="337" spans="3:9" x14ac:dyDescent="0.25">
      <c r="C337" s="101"/>
      <c r="D337" s="109"/>
      <c r="E337" s="106"/>
      <c r="F337" s="106"/>
      <c r="G337" s="109"/>
      <c r="H337" s="106"/>
      <c r="I337" s="106"/>
    </row>
    <row r="338" spans="3:9" x14ac:dyDescent="0.25">
      <c r="C338" s="101"/>
      <c r="D338" s="109"/>
      <c r="E338" s="106"/>
      <c r="F338" s="106"/>
      <c r="G338" s="109"/>
      <c r="H338" s="106"/>
      <c r="I338" s="106"/>
    </row>
    <row r="339" spans="3:9" x14ac:dyDescent="0.25">
      <c r="C339" s="101"/>
      <c r="D339" s="109"/>
      <c r="E339" s="106"/>
      <c r="F339" s="106"/>
      <c r="G339" s="109"/>
      <c r="H339" s="106"/>
      <c r="I339" s="106"/>
    </row>
    <row r="340" spans="3:9" x14ac:dyDescent="0.25">
      <c r="C340" s="101"/>
      <c r="D340" s="109"/>
      <c r="E340" s="106"/>
      <c r="F340" s="106"/>
      <c r="G340" s="109"/>
      <c r="H340" s="106"/>
      <c r="I340" s="106"/>
    </row>
    <row r="341" spans="3:9" x14ac:dyDescent="0.25">
      <c r="C341" s="101"/>
      <c r="D341" s="106"/>
      <c r="E341" s="109"/>
      <c r="F341" s="109"/>
      <c r="G341" s="109"/>
      <c r="H341" s="106"/>
      <c r="I341" s="106"/>
    </row>
    <row r="342" spans="3:9" x14ac:dyDescent="0.25">
      <c r="C342" s="101"/>
      <c r="D342" s="106"/>
      <c r="E342" s="109"/>
      <c r="F342" s="109"/>
      <c r="G342" s="109"/>
      <c r="H342" s="106"/>
      <c r="I342" s="106"/>
    </row>
    <row r="343" spans="3:9" x14ac:dyDescent="0.25">
      <c r="C343" s="101"/>
      <c r="D343" s="106"/>
      <c r="E343" s="109"/>
      <c r="F343" s="109"/>
      <c r="G343" s="109"/>
      <c r="H343" s="106"/>
      <c r="I343" s="106"/>
    </row>
    <row r="344" spans="3:9" x14ac:dyDescent="0.25">
      <c r="C344" s="101"/>
      <c r="D344" s="106"/>
      <c r="E344" s="109"/>
      <c r="F344" s="109"/>
      <c r="G344" s="109"/>
      <c r="H344" s="106"/>
      <c r="I344" s="106"/>
    </row>
    <row r="345" spans="3:9" x14ac:dyDescent="0.25">
      <c r="C345" s="101"/>
      <c r="D345" s="106"/>
      <c r="E345" s="110"/>
      <c r="F345" s="109"/>
      <c r="G345" s="109"/>
      <c r="H345" s="106"/>
      <c r="I345" s="106"/>
    </row>
    <row r="346" spans="3:9" x14ac:dyDescent="0.25">
      <c r="C346" s="101"/>
      <c r="D346" s="106"/>
      <c r="E346" s="109"/>
      <c r="F346" s="109"/>
      <c r="G346" s="109"/>
      <c r="H346" s="106"/>
      <c r="I346" s="106"/>
    </row>
    <row r="347" spans="3:9" x14ac:dyDescent="0.25">
      <c r="C347" s="101"/>
      <c r="D347" s="106"/>
      <c r="E347" s="109"/>
      <c r="F347" s="109"/>
      <c r="G347" s="109"/>
      <c r="H347" s="106"/>
      <c r="I347" s="106"/>
    </row>
    <row r="348" spans="3:9" x14ac:dyDescent="0.25">
      <c r="C348" s="101"/>
      <c r="D348" s="106"/>
      <c r="E348" s="109"/>
      <c r="F348" s="109"/>
      <c r="G348" s="109"/>
      <c r="H348" s="106"/>
      <c r="I348" s="106"/>
    </row>
    <row r="349" spans="3:9" x14ac:dyDescent="0.25">
      <c r="C349" s="101"/>
      <c r="D349" s="106"/>
      <c r="E349" s="109"/>
      <c r="F349" s="109"/>
      <c r="G349" s="109"/>
      <c r="H349" s="106"/>
      <c r="I349" s="106"/>
    </row>
    <row r="350" spans="3:9" x14ac:dyDescent="0.25">
      <c r="C350" s="101"/>
      <c r="D350" s="106"/>
      <c r="E350" s="109"/>
      <c r="F350" s="109"/>
      <c r="G350" s="109"/>
      <c r="H350" s="106"/>
      <c r="I350" s="106"/>
    </row>
  </sheetData>
  <autoFilter ref="A3:BK3" xr:uid="{18809E19-E734-4E86-BCA2-3C87C48EE827}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F4DB57-DC70-4733-ADC6-D49AD42C7ED7}">
  <sheetPr>
    <tabColor rgb="FF00B050"/>
  </sheetPr>
  <dimension ref="A1:V2541"/>
  <sheetViews>
    <sheetView zoomScale="80" zoomScaleNormal="80" workbookViewId="0">
      <pane ySplit="5" topLeftCell="A12" activePane="bottomLeft" state="frozen"/>
      <selection activeCell="H56" sqref="H56"/>
      <selection pane="bottomLeft" activeCell="E6" sqref="E5:E6"/>
    </sheetView>
  </sheetViews>
  <sheetFormatPr defaultRowHeight="15" x14ac:dyDescent="0.25"/>
  <cols>
    <col min="1" max="1" width="9.140625" style="51"/>
    <col min="2" max="2" width="33.5703125" style="69" bestFit="1" customWidth="1"/>
    <col min="3" max="4" width="11.140625" style="78" customWidth="1"/>
    <col min="5" max="5" width="10.5703125" style="78" customWidth="1"/>
    <col min="6" max="7" width="12.140625" style="78" customWidth="1"/>
    <col min="8" max="8" width="6.28515625" style="78" customWidth="1"/>
    <col min="9" max="13" width="9" style="198" customWidth="1"/>
    <col min="14" max="14" width="5.42578125" style="69" customWidth="1"/>
    <col min="15" max="15" width="9.140625" style="70"/>
    <col min="16" max="19" width="11.28515625" style="70" customWidth="1"/>
    <col min="20" max="16384" width="9.140625" style="51"/>
  </cols>
  <sheetData>
    <row r="1" spans="1:22" s="89" customFormat="1" x14ac:dyDescent="0.25">
      <c r="B1" s="69"/>
      <c r="C1" s="242" t="s">
        <v>721</v>
      </c>
      <c r="D1" s="242"/>
      <c r="E1" s="242"/>
      <c r="F1" s="242"/>
      <c r="G1" s="242"/>
      <c r="H1" s="71"/>
      <c r="I1" s="243" t="s">
        <v>720</v>
      </c>
      <c r="J1" s="243"/>
      <c r="K1" s="243"/>
      <c r="L1" s="243"/>
      <c r="M1" s="243"/>
      <c r="N1" s="69"/>
      <c r="O1" s="70"/>
      <c r="P1" s="244" t="s">
        <v>1</v>
      </c>
      <c r="Q1" s="244"/>
      <c r="R1" s="244"/>
      <c r="S1" s="244"/>
    </row>
    <row r="2" spans="1:22" x14ac:dyDescent="0.25">
      <c r="C2" s="85"/>
      <c r="D2" s="85"/>
      <c r="E2" s="85"/>
      <c r="F2" s="85"/>
      <c r="G2" s="85"/>
      <c r="H2" s="72"/>
      <c r="I2" s="195"/>
      <c r="J2" s="195"/>
      <c r="K2" s="195"/>
      <c r="L2" s="195"/>
      <c r="M2" s="195"/>
    </row>
    <row r="3" spans="1:22" x14ac:dyDescent="0.25">
      <c r="C3" s="72"/>
      <c r="D3" s="72"/>
      <c r="E3" s="72"/>
      <c r="F3" s="72"/>
      <c r="G3" s="72"/>
      <c r="H3" s="72"/>
      <c r="I3" s="195"/>
      <c r="J3" s="195"/>
      <c r="K3" s="195"/>
      <c r="L3" s="195"/>
      <c r="M3" s="195"/>
    </row>
    <row r="4" spans="1:22" x14ac:dyDescent="0.25">
      <c r="C4" s="72"/>
      <c r="D4" s="72"/>
      <c r="E4" s="72"/>
      <c r="F4" s="72"/>
      <c r="G4" s="72"/>
      <c r="H4" s="72"/>
      <c r="I4" s="195"/>
      <c r="J4" s="195"/>
      <c r="K4" s="195"/>
      <c r="L4" s="195"/>
      <c r="M4" s="195"/>
    </row>
    <row r="5" spans="1:22" x14ac:dyDescent="0.25">
      <c r="A5" s="54" t="s">
        <v>5</v>
      </c>
      <c r="B5" s="86" t="s">
        <v>308</v>
      </c>
      <c r="C5" s="75" t="s">
        <v>309</v>
      </c>
      <c r="D5" s="75" t="s">
        <v>310</v>
      </c>
      <c r="E5" s="75" t="s">
        <v>311</v>
      </c>
      <c r="F5" s="75" t="s">
        <v>312</v>
      </c>
      <c r="G5" s="75" t="s">
        <v>313</v>
      </c>
      <c r="H5" s="75"/>
      <c r="I5" s="196" t="s">
        <v>309</v>
      </c>
      <c r="J5" s="196" t="s">
        <v>310</v>
      </c>
      <c r="K5" s="196" t="s">
        <v>311</v>
      </c>
      <c r="L5" s="196" t="s">
        <v>312</v>
      </c>
      <c r="M5" s="196" t="s">
        <v>313</v>
      </c>
      <c r="O5" s="73"/>
      <c r="P5" s="73" t="s">
        <v>578</v>
      </c>
      <c r="Q5" s="73" t="s">
        <v>579</v>
      </c>
      <c r="R5" s="73" t="s">
        <v>580</v>
      </c>
      <c r="S5" s="73" t="s">
        <v>581</v>
      </c>
      <c r="T5" s="74"/>
      <c r="U5" s="74"/>
      <c r="V5" s="74"/>
    </row>
    <row r="6" spans="1:22" x14ac:dyDescent="0.25">
      <c r="A6" s="52" t="s">
        <v>0</v>
      </c>
      <c r="B6" s="69" t="s">
        <v>314</v>
      </c>
      <c r="C6" s="78">
        <v>44.5</v>
      </c>
      <c r="D6" s="78">
        <v>35.25</v>
      </c>
      <c r="E6" s="78">
        <v>13</v>
      </c>
      <c r="F6" s="78">
        <v>6.75</v>
      </c>
      <c r="G6" s="78">
        <v>5.5</v>
      </c>
      <c r="I6" s="197">
        <v>6.6438561897747253</v>
      </c>
      <c r="J6" s="197">
        <v>6.6438561897747253</v>
      </c>
      <c r="K6" s="197">
        <v>6.6438561897747253</v>
      </c>
      <c r="L6" s="197">
        <v>6.6438561897747253</v>
      </c>
      <c r="M6" s="197">
        <v>6.6438561897747253</v>
      </c>
      <c r="P6" s="77">
        <f t="shared" ref="P6:P69" si="0">I6-J6</f>
        <v>0</v>
      </c>
      <c r="Q6" s="77">
        <f t="shared" ref="Q6:Q69" si="1">J6-K6</f>
        <v>0</v>
      </c>
      <c r="R6" s="77">
        <f t="shared" ref="R6:R69" si="2">K6-L6</f>
        <v>0</v>
      </c>
      <c r="S6" s="77">
        <f t="shared" ref="S6:S69" si="3">L6-M6</f>
        <v>0</v>
      </c>
    </row>
    <row r="7" spans="1:22" x14ac:dyDescent="0.25">
      <c r="A7" s="52" t="s">
        <v>0</v>
      </c>
      <c r="B7" s="69" t="s">
        <v>315</v>
      </c>
      <c r="C7" s="78">
        <v>2066.75</v>
      </c>
      <c r="D7" s="78">
        <v>547.5</v>
      </c>
      <c r="E7" s="78">
        <v>671.25</v>
      </c>
      <c r="F7" s="78">
        <v>51.75</v>
      </c>
      <c r="G7" s="78">
        <v>39.5</v>
      </c>
      <c r="I7" s="197">
        <v>11.013148171454761</v>
      </c>
      <c r="J7" s="197">
        <v>9.0967151544885372</v>
      </c>
      <c r="K7" s="197">
        <v>9.390706372872776</v>
      </c>
      <c r="L7" s="197">
        <v>6.6438561897747253</v>
      </c>
      <c r="M7" s="197">
        <v>6.6438561897747253</v>
      </c>
      <c r="P7" s="77">
        <f t="shared" si="0"/>
        <v>1.9164330169662236</v>
      </c>
      <c r="Q7" s="77">
        <f t="shared" si="1"/>
        <v>-0.29399121838423881</v>
      </c>
      <c r="R7" s="77">
        <f t="shared" si="2"/>
        <v>2.7468501830980507</v>
      </c>
      <c r="S7" s="77">
        <f t="shared" si="3"/>
        <v>0</v>
      </c>
    </row>
    <row r="8" spans="1:22" x14ac:dyDescent="0.25">
      <c r="A8" s="52" t="s">
        <v>0</v>
      </c>
      <c r="B8" s="69" t="s">
        <v>316</v>
      </c>
      <c r="C8" s="78">
        <v>9.5</v>
      </c>
      <c r="D8" s="78">
        <v>5</v>
      </c>
      <c r="E8" s="78">
        <v>8</v>
      </c>
      <c r="F8" s="78">
        <v>2.25</v>
      </c>
      <c r="G8" s="78">
        <v>4</v>
      </c>
      <c r="I8" s="197">
        <v>6.6438561897747253</v>
      </c>
      <c r="J8" s="197">
        <v>6.6438561897747253</v>
      </c>
      <c r="K8" s="197">
        <v>6.6438561897747253</v>
      </c>
      <c r="L8" s="197">
        <v>6.6438561897747253</v>
      </c>
      <c r="M8" s="197">
        <v>6.6438561897747253</v>
      </c>
      <c r="P8" s="77">
        <f t="shared" si="0"/>
        <v>0</v>
      </c>
      <c r="Q8" s="77">
        <f t="shared" si="1"/>
        <v>0</v>
      </c>
      <c r="R8" s="77">
        <f t="shared" si="2"/>
        <v>0</v>
      </c>
      <c r="S8" s="77">
        <f t="shared" si="3"/>
        <v>0</v>
      </c>
    </row>
    <row r="9" spans="1:22" x14ac:dyDescent="0.25">
      <c r="A9" s="52" t="s">
        <v>0</v>
      </c>
      <c r="B9" s="69" t="s">
        <v>317</v>
      </c>
      <c r="C9" s="78">
        <v>39</v>
      </c>
      <c r="D9" s="78">
        <v>19.5</v>
      </c>
      <c r="E9" s="78">
        <v>14.5</v>
      </c>
      <c r="F9" s="78">
        <v>4.25</v>
      </c>
      <c r="G9" s="78">
        <v>5</v>
      </c>
      <c r="I9" s="197">
        <v>6.6438561897747253</v>
      </c>
      <c r="J9" s="197">
        <v>6.6438561897747253</v>
      </c>
      <c r="K9" s="197">
        <v>6.6438561897747253</v>
      </c>
      <c r="L9" s="197">
        <v>6.6438561897747253</v>
      </c>
      <c r="M9" s="197">
        <v>6.6438561897747253</v>
      </c>
      <c r="P9" s="77">
        <f t="shared" si="0"/>
        <v>0</v>
      </c>
      <c r="Q9" s="77">
        <f t="shared" si="1"/>
        <v>0</v>
      </c>
      <c r="R9" s="77">
        <f t="shared" si="2"/>
        <v>0</v>
      </c>
      <c r="S9" s="77">
        <f t="shared" si="3"/>
        <v>0</v>
      </c>
    </row>
    <row r="10" spans="1:22" x14ac:dyDescent="0.25">
      <c r="A10" s="52" t="s">
        <v>0</v>
      </c>
      <c r="B10" s="69" t="s">
        <v>318</v>
      </c>
      <c r="C10" s="78">
        <v>4.75</v>
      </c>
      <c r="D10" s="78">
        <v>7.5</v>
      </c>
      <c r="E10" s="78">
        <v>10.75</v>
      </c>
      <c r="F10" s="78">
        <v>5</v>
      </c>
      <c r="G10" s="78">
        <v>6.5</v>
      </c>
      <c r="I10" s="197">
        <v>6.6438561897747253</v>
      </c>
      <c r="J10" s="197">
        <v>6.6438561897747253</v>
      </c>
      <c r="K10" s="197">
        <v>6.6438561897747253</v>
      </c>
      <c r="L10" s="197">
        <v>6.6438561897747253</v>
      </c>
      <c r="M10" s="197">
        <v>6.6438561897747253</v>
      </c>
      <c r="P10" s="77">
        <f t="shared" si="0"/>
        <v>0</v>
      </c>
      <c r="Q10" s="77">
        <f t="shared" si="1"/>
        <v>0</v>
      </c>
      <c r="R10" s="77">
        <f t="shared" si="2"/>
        <v>0</v>
      </c>
      <c r="S10" s="77">
        <f t="shared" si="3"/>
        <v>0</v>
      </c>
    </row>
    <row r="11" spans="1:22" x14ac:dyDescent="0.25">
      <c r="A11" s="52" t="s">
        <v>0</v>
      </c>
      <c r="B11" s="69" t="s">
        <v>319</v>
      </c>
      <c r="C11" s="78">
        <v>164</v>
      </c>
      <c r="D11" s="78">
        <v>81.5</v>
      </c>
      <c r="E11" s="78">
        <v>33.75</v>
      </c>
      <c r="F11" s="78">
        <v>13.25</v>
      </c>
      <c r="G11" s="78">
        <v>7.75</v>
      </c>
      <c r="I11" s="197">
        <v>7.3575520046180847</v>
      </c>
      <c r="J11" s="197">
        <v>6.6438561897747253</v>
      </c>
      <c r="K11" s="197">
        <v>6.6438561897747253</v>
      </c>
      <c r="L11" s="197">
        <v>6.6438561897747253</v>
      </c>
      <c r="M11" s="197">
        <v>6.6438561897747253</v>
      </c>
      <c r="P11" s="77">
        <f t="shared" si="0"/>
        <v>0.71369581484335942</v>
      </c>
      <c r="Q11" s="77">
        <f t="shared" si="1"/>
        <v>0</v>
      </c>
      <c r="R11" s="77">
        <f t="shared" si="2"/>
        <v>0</v>
      </c>
      <c r="S11" s="77">
        <f t="shared" si="3"/>
        <v>0</v>
      </c>
    </row>
    <row r="12" spans="1:22" x14ac:dyDescent="0.25">
      <c r="A12" s="52" t="s">
        <v>0</v>
      </c>
      <c r="B12" s="69" t="s">
        <v>320</v>
      </c>
      <c r="C12" s="78">
        <v>34</v>
      </c>
      <c r="D12" s="78">
        <v>11</v>
      </c>
      <c r="E12" s="78">
        <v>11</v>
      </c>
      <c r="F12" s="78">
        <v>5.75</v>
      </c>
      <c r="G12" s="78">
        <v>6.25</v>
      </c>
      <c r="I12" s="197">
        <v>6.6438561897747253</v>
      </c>
      <c r="J12" s="197">
        <v>6.6438561897747253</v>
      </c>
      <c r="K12" s="197">
        <v>6.6438561897747253</v>
      </c>
      <c r="L12" s="197">
        <v>6.6438561897747253</v>
      </c>
      <c r="M12" s="197">
        <v>6.6438561897747253</v>
      </c>
      <c r="P12" s="77">
        <f t="shared" si="0"/>
        <v>0</v>
      </c>
      <c r="Q12" s="77">
        <f t="shared" si="1"/>
        <v>0</v>
      </c>
      <c r="R12" s="77">
        <f t="shared" si="2"/>
        <v>0</v>
      </c>
      <c r="S12" s="77">
        <f t="shared" si="3"/>
        <v>0</v>
      </c>
    </row>
    <row r="13" spans="1:22" x14ac:dyDescent="0.25">
      <c r="A13" s="52" t="s">
        <v>0</v>
      </c>
      <c r="B13" s="69" t="s">
        <v>120</v>
      </c>
      <c r="C13" s="78">
        <v>13.75</v>
      </c>
      <c r="D13" s="78">
        <v>-2.75</v>
      </c>
      <c r="E13" s="78">
        <v>4</v>
      </c>
      <c r="F13" s="78">
        <v>2.75</v>
      </c>
      <c r="G13" s="78">
        <v>4</v>
      </c>
      <c r="I13" s="197">
        <v>6.6438561897747253</v>
      </c>
      <c r="J13" s="197">
        <v>6.6438561897747253</v>
      </c>
      <c r="K13" s="197">
        <v>6.6438561897747253</v>
      </c>
      <c r="L13" s="197">
        <v>6.6438561897747253</v>
      </c>
      <c r="M13" s="197">
        <v>6.6438561897747253</v>
      </c>
      <c r="P13" s="77">
        <f t="shared" si="0"/>
        <v>0</v>
      </c>
      <c r="Q13" s="77">
        <f t="shared" si="1"/>
        <v>0</v>
      </c>
      <c r="R13" s="77">
        <f t="shared" si="2"/>
        <v>0</v>
      </c>
      <c r="S13" s="77">
        <f t="shared" si="3"/>
        <v>0</v>
      </c>
    </row>
    <row r="14" spans="1:22" x14ac:dyDescent="0.25">
      <c r="A14" s="52" t="s">
        <v>0</v>
      </c>
      <c r="B14" s="69" t="s">
        <v>228</v>
      </c>
      <c r="C14" s="78">
        <v>-5.75</v>
      </c>
      <c r="D14" s="78">
        <v>13.75</v>
      </c>
      <c r="E14" s="78">
        <v>6.25</v>
      </c>
      <c r="F14" s="78">
        <v>4.5</v>
      </c>
      <c r="G14" s="78">
        <v>5</v>
      </c>
      <c r="I14" s="197">
        <v>6.6438561897747253</v>
      </c>
      <c r="J14" s="197">
        <v>6.6438561897747253</v>
      </c>
      <c r="K14" s="197">
        <v>6.6438561897747253</v>
      </c>
      <c r="L14" s="197">
        <v>6.6438561897747253</v>
      </c>
      <c r="M14" s="197">
        <v>6.6438561897747253</v>
      </c>
      <c r="P14" s="77">
        <f t="shared" si="0"/>
        <v>0</v>
      </c>
      <c r="Q14" s="77">
        <f t="shared" si="1"/>
        <v>0</v>
      </c>
      <c r="R14" s="77">
        <f t="shared" si="2"/>
        <v>0</v>
      </c>
      <c r="S14" s="77">
        <f t="shared" si="3"/>
        <v>0</v>
      </c>
    </row>
    <row r="15" spans="1:22" x14ac:dyDescent="0.25">
      <c r="A15" s="52" t="s">
        <v>0</v>
      </c>
      <c r="B15" s="69" t="s">
        <v>321</v>
      </c>
      <c r="C15" s="78">
        <v>36.5</v>
      </c>
      <c r="D15" s="78">
        <v>20</v>
      </c>
      <c r="E15" s="78">
        <v>18.5</v>
      </c>
      <c r="F15" s="78">
        <v>5.25</v>
      </c>
      <c r="G15" s="78">
        <v>6.25</v>
      </c>
      <c r="I15" s="197">
        <v>6.6438561897747253</v>
      </c>
      <c r="J15" s="197">
        <v>6.6438561897747253</v>
      </c>
      <c r="K15" s="197">
        <v>6.6438561897747253</v>
      </c>
      <c r="L15" s="197">
        <v>6.6438561897747253</v>
      </c>
      <c r="M15" s="197">
        <v>6.6438561897747253</v>
      </c>
      <c r="P15" s="77">
        <f t="shared" si="0"/>
        <v>0</v>
      </c>
      <c r="Q15" s="77">
        <f t="shared" si="1"/>
        <v>0</v>
      </c>
      <c r="R15" s="77">
        <f t="shared" si="2"/>
        <v>0</v>
      </c>
      <c r="S15" s="77">
        <f t="shared" si="3"/>
        <v>0</v>
      </c>
    </row>
    <row r="16" spans="1:22" x14ac:dyDescent="0.25">
      <c r="A16" s="52" t="s">
        <v>0</v>
      </c>
      <c r="B16" s="69" t="s">
        <v>322</v>
      </c>
      <c r="C16" s="78">
        <v>76.5</v>
      </c>
      <c r="D16" s="78">
        <v>15</v>
      </c>
      <c r="E16" s="78">
        <v>7</v>
      </c>
      <c r="F16" s="78">
        <v>2.25</v>
      </c>
      <c r="G16" s="78">
        <v>2.25</v>
      </c>
      <c r="I16" s="197">
        <v>6.6438561897747253</v>
      </c>
      <c r="J16" s="197">
        <v>6.6438561897747253</v>
      </c>
      <c r="K16" s="197">
        <v>6.6438561897747253</v>
      </c>
      <c r="L16" s="197">
        <v>6.6438561897747253</v>
      </c>
      <c r="M16" s="197">
        <v>6.6438561897747253</v>
      </c>
      <c r="P16" s="77">
        <f t="shared" si="0"/>
        <v>0</v>
      </c>
      <c r="Q16" s="77">
        <f t="shared" si="1"/>
        <v>0</v>
      </c>
      <c r="R16" s="77">
        <f t="shared" si="2"/>
        <v>0</v>
      </c>
      <c r="S16" s="77">
        <f t="shared" si="3"/>
        <v>0</v>
      </c>
    </row>
    <row r="17" spans="1:19" x14ac:dyDescent="0.25">
      <c r="A17" s="52" t="s">
        <v>0</v>
      </c>
      <c r="B17" s="69" t="s">
        <v>323</v>
      </c>
      <c r="C17" s="78">
        <v>12.25</v>
      </c>
      <c r="D17" s="78">
        <v>-4.5</v>
      </c>
      <c r="E17" s="78">
        <v>9</v>
      </c>
      <c r="F17" s="78">
        <v>1.75</v>
      </c>
      <c r="G17" s="78">
        <v>3.25</v>
      </c>
      <c r="I17" s="197">
        <v>6.6438561897747253</v>
      </c>
      <c r="J17" s="197">
        <v>6.6438561897747253</v>
      </c>
      <c r="K17" s="197">
        <v>6.6438561897747253</v>
      </c>
      <c r="L17" s="197">
        <v>6.6438561897747253</v>
      </c>
      <c r="M17" s="197">
        <v>6.6438561897747253</v>
      </c>
      <c r="P17" s="77">
        <f t="shared" si="0"/>
        <v>0</v>
      </c>
      <c r="Q17" s="77">
        <f t="shared" si="1"/>
        <v>0</v>
      </c>
      <c r="R17" s="77">
        <f t="shared" si="2"/>
        <v>0</v>
      </c>
      <c r="S17" s="77">
        <f t="shared" si="3"/>
        <v>0</v>
      </c>
    </row>
    <row r="18" spans="1:19" x14ac:dyDescent="0.25">
      <c r="A18" s="52" t="s">
        <v>0</v>
      </c>
      <c r="B18" s="69" t="s">
        <v>324</v>
      </c>
      <c r="C18" s="78">
        <v>77</v>
      </c>
      <c r="D18" s="78">
        <v>6</v>
      </c>
      <c r="E18" s="78">
        <v>12.5</v>
      </c>
      <c r="F18" s="78">
        <v>1.5</v>
      </c>
      <c r="G18" s="78">
        <v>3</v>
      </c>
      <c r="I18" s="197">
        <v>6.6438561897747253</v>
      </c>
      <c r="J18" s="197">
        <v>6.6438561897747253</v>
      </c>
      <c r="K18" s="197">
        <v>6.6438561897747253</v>
      </c>
      <c r="L18" s="197">
        <v>6.6438561897747253</v>
      </c>
      <c r="M18" s="197">
        <v>6.6438561897747253</v>
      </c>
      <c r="P18" s="77">
        <f t="shared" si="0"/>
        <v>0</v>
      </c>
      <c r="Q18" s="77">
        <f t="shared" si="1"/>
        <v>0</v>
      </c>
      <c r="R18" s="77">
        <f t="shared" si="2"/>
        <v>0</v>
      </c>
      <c r="S18" s="77">
        <f t="shared" si="3"/>
        <v>0</v>
      </c>
    </row>
    <row r="19" spans="1:19" x14ac:dyDescent="0.25">
      <c r="A19" s="52" t="s">
        <v>0</v>
      </c>
      <c r="B19" s="69" t="s">
        <v>325</v>
      </c>
      <c r="C19" s="78">
        <v>39.25</v>
      </c>
      <c r="D19" s="78">
        <v>0</v>
      </c>
      <c r="E19" s="78">
        <v>10.75</v>
      </c>
      <c r="F19" s="78">
        <v>3.5</v>
      </c>
      <c r="G19" s="78">
        <v>5.5</v>
      </c>
      <c r="I19" s="197">
        <v>6.6438561897747253</v>
      </c>
      <c r="J19" s="197">
        <v>6.6438561897747253</v>
      </c>
      <c r="K19" s="197">
        <v>6.6438561897747253</v>
      </c>
      <c r="L19" s="197">
        <v>6.6438561897747253</v>
      </c>
      <c r="M19" s="197">
        <v>6.6438561897747253</v>
      </c>
      <c r="P19" s="77">
        <f t="shared" si="0"/>
        <v>0</v>
      </c>
      <c r="Q19" s="77">
        <f t="shared" si="1"/>
        <v>0</v>
      </c>
      <c r="R19" s="77">
        <f t="shared" si="2"/>
        <v>0</v>
      </c>
      <c r="S19" s="77">
        <f t="shared" si="3"/>
        <v>0</v>
      </c>
    </row>
    <row r="20" spans="1:19" x14ac:dyDescent="0.25">
      <c r="A20" s="52" t="s">
        <v>0</v>
      </c>
      <c r="B20" s="69" t="s">
        <v>326</v>
      </c>
      <c r="C20" s="78">
        <v>31.75</v>
      </c>
      <c r="D20" s="78">
        <v>9.75</v>
      </c>
      <c r="E20" s="78">
        <v>6.25</v>
      </c>
      <c r="F20" s="78">
        <v>2.75</v>
      </c>
      <c r="G20" s="78">
        <v>3.25</v>
      </c>
      <c r="I20" s="197">
        <v>6.6438561897747253</v>
      </c>
      <c r="J20" s="197">
        <v>6.6438561897747253</v>
      </c>
      <c r="K20" s="197">
        <v>6.6438561897747253</v>
      </c>
      <c r="L20" s="197">
        <v>6.6438561897747253</v>
      </c>
      <c r="M20" s="197">
        <v>6.6438561897747253</v>
      </c>
      <c r="P20" s="77">
        <f t="shared" si="0"/>
        <v>0</v>
      </c>
      <c r="Q20" s="77">
        <f t="shared" si="1"/>
        <v>0</v>
      </c>
      <c r="R20" s="77">
        <f t="shared" si="2"/>
        <v>0</v>
      </c>
      <c r="S20" s="77">
        <f t="shared" si="3"/>
        <v>0</v>
      </c>
    </row>
    <row r="21" spans="1:19" x14ac:dyDescent="0.25">
      <c r="A21" s="52" t="s">
        <v>0</v>
      </c>
      <c r="B21" s="69" t="s">
        <v>327</v>
      </c>
      <c r="C21" s="78">
        <v>-5.25</v>
      </c>
      <c r="D21" s="78">
        <v>4.75</v>
      </c>
      <c r="E21" s="78">
        <v>10.75</v>
      </c>
      <c r="F21" s="78">
        <v>4.75</v>
      </c>
      <c r="G21" s="78">
        <v>3.75</v>
      </c>
      <c r="I21" s="197">
        <v>6.6438561897747253</v>
      </c>
      <c r="J21" s="197">
        <v>6.6438561897747253</v>
      </c>
      <c r="K21" s="197">
        <v>6.6438561897747253</v>
      </c>
      <c r="L21" s="197">
        <v>6.6438561897747253</v>
      </c>
      <c r="M21" s="197">
        <v>6.6438561897747253</v>
      </c>
      <c r="P21" s="77">
        <f t="shared" si="0"/>
        <v>0</v>
      </c>
      <c r="Q21" s="77">
        <f t="shared" si="1"/>
        <v>0</v>
      </c>
      <c r="R21" s="77">
        <f t="shared" si="2"/>
        <v>0</v>
      </c>
      <c r="S21" s="77">
        <f t="shared" si="3"/>
        <v>0</v>
      </c>
    </row>
    <row r="22" spans="1:19" x14ac:dyDescent="0.25">
      <c r="A22" s="52" t="s">
        <v>0</v>
      </c>
      <c r="B22" s="69" t="s">
        <v>328</v>
      </c>
      <c r="C22" s="78">
        <v>5</v>
      </c>
      <c r="D22" s="78">
        <v>-2.5</v>
      </c>
      <c r="E22" s="78">
        <v>3</v>
      </c>
      <c r="F22" s="78">
        <v>2</v>
      </c>
      <c r="G22" s="78">
        <v>3.25</v>
      </c>
      <c r="I22" s="197">
        <v>6.6438561897747253</v>
      </c>
      <c r="J22" s="197">
        <v>6.6438561897747253</v>
      </c>
      <c r="K22" s="197">
        <v>6.6438561897747253</v>
      </c>
      <c r="L22" s="197">
        <v>6.6438561897747253</v>
      </c>
      <c r="M22" s="197">
        <v>6.6438561897747253</v>
      </c>
      <c r="P22" s="77">
        <f t="shared" si="0"/>
        <v>0</v>
      </c>
      <c r="Q22" s="77">
        <f t="shared" si="1"/>
        <v>0</v>
      </c>
      <c r="R22" s="77">
        <f t="shared" si="2"/>
        <v>0</v>
      </c>
      <c r="S22" s="77">
        <f t="shared" si="3"/>
        <v>0</v>
      </c>
    </row>
    <row r="23" spans="1:19" x14ac:dyDescent="0.25">
      <c r="A23" s="52" t="s">
        <v>0</v>
      </c>
      <c r="B23" s="69" t="s">
        <v>235</v>
      </c>
      <c r="C23" s="78">
        <v>-12.25</v>
      </c>
      <c r="D23" s="78">
        <v>12.5</v>
      </c>
      <c r="E23" s="78">
        <v>6</v>
      </c>
      <c r="F23" s="78">
        <v>2.75</v>
      </c>
      <c r="G23" s="78">
        <v>5.5</v>
      </c>
      <c r="I23" s="197">
        <v>6.6438561897747253</v>
      </c>
      <c r="J23" s="197">
        <v>6.6438561897747253</v>
      </c>
      <c r="K23" s="197">
        <v>6.6438561897747253</v>
      </c>
      <c r="L23" s="197">
        <v>6.6438561897747253</v>
      </c>
      <c r="M23" s="197">
        <v>6.6438561897747253</v>
      </c>
      <c r="P23" s="77">
        <f t="shared" si="0"/>
        <v>0</v>
      </c>
      <c r="Q23" s="77">
        <f t="shared" si="1"/>
        <v>0</v>
      </c>
      <c r="R23" s="77">
        <f t="shared" si="2"/>
        <v>0</v>
      </c>
      <c r="S23" s="77">
        <f t="shared" si="3"/>
        <v>0</v>
      </c>
    </row>
    <row r="24" spans="1:19" x14ac:dyDescent="0.25">
      <c r="A24" s="52" t="s">
        <v>0</v>
      </c>
      <c r="B24" s="69" t="s">
        <v>232</v>
      </c>
      <c r="C24" s="78">
        <v>72.25</v>
      </c>
      <c r="D24" s="78">
        <v>6.25</v>
      </c>
      <c r="E24" s="78">
        <v>10.5</v>
      </c>
      <c r="F24" s="78">
        <v>4</v>
      </c>
      <c r="G24" s="78">
        <v>4.5</v>
      </c>
      <c r="I24" s="197">
        <v>6.6438561897747253</v>
      </c>
      <c r="J24" s="197">
        <v>6.6438561897747253</v>
      </c>
      <c r="K24" s="197">
        <v>6.6438561897747253</v>
      </c>
      <c r="L24" s="197">
        <v>6.6438561897747253</v>
      </c>
      <c r="M24" s="197">
        <v>6.6438561897747253</v>
      </c>
      <c r="P24" s="77">
        <f t="shared" si="0"/>
        <v>0</v>
      </c>
      <c r="Q24" s="77">
        <f t="shared" si="1"/>
        <v>0</v>
      </c>
      <c r="R24" s="77">
        <f t="shared" si="2"/>
        <v>0</v>
      </c>
      <c r="S24" s="77">
        <f t="shared" si="3"/>
        <v>0</v>
      </c>
    </row>
    <row r="25" spans="1:19" x14ac:dyDescent="0.25">
      <c r="A25" s="52" t="s">
        <v>0</v>
      </c>
      <c r="B25" s="69" t="s">
        <v>329</v>
      </c>
      <c r="C25" s="78">
        <v>75.75</v>
      </c>
      <c r="D25" s="78">
        <v>58</v>
      </c>
      <c r="E25" s="78">
        <v>46</v>
      </c>
      <c r="F25" s="78">
        <v>11.25</v>
      </c>
      <c r="G25" s="78">
        <v>11.25</v>
      </c>
      <c r="I25" s="197">
        <v>6.6438561897747253</v>
      </c>
      <c r="J25" s="197">
        <v>6.6438561897747253</v>
      </c>
      <c r="K25" s="197">
        <v>6.6438561897747253</v>
      </c>
      <c r="L25" s="197">
        <v>6.6438561897747253</v>
      </c>
      <c r="M25" s="197">
        <v>6.6438561897747253</v>
      </c>
      <c r="P25" s="77">
        <f t="shared" si="0"/>
        <v>0</v>
      </c>
      <c r="Q25" s="77">
        <f t="shared" si="1"/>
        <v>0</v>
      </c>
      <c r="R25" s="77">
        <f t="shared" si="2"/>
        <v>0</v>
      </c>
      <c r="S25" s="77">
        <f t="shared" si="3"/>
        <v>0</v>
      </c>
    </row>
    <row r="26" spans="1:19" x14ac:dyDescent="0.25">
      <c r="A26" s="52" t="s">
        <v>0</v>
      </c>
      <c r="B26" s="69" t="s">
        <v>330</v>
      </c>
      <c r="C26" s="78">
        <v>48.5</v>
      </c>
      <c r="D26" s="78">
        <v>23.75</v>
      </c>
      <c r="E26" s="78">
        <v>11</v>
      </c>
      <c r="F26" s="78">
        <v>3</v>
      </c>
      <c r="G26" s="78">
        <v>3.75</v>
      </c>
      <c r="I26" s="197">
        <v>6.6438561897747253</v>
      </c>
      <c r="J26" s="197">
        <v>6.6438561897747253</v>
      </c>
      <c r="K26" s="197">
        <v>6.6438561897747253</v>
      </c>
      <c r="L26" s="197">
        <v>6.6438561897747253</v>
      </c>
      <c r="M26" s="197">
        <v>6.6438561897747253</v>
      </c>
      <c r="P26" s="77">
        <f t="shared" si="0"/>
        <v>0</v>
      </c>
      <c r="Q26" s="77">
        <f t="shared" si="1"/>
        <v>0</v>
      </c>
      <c r="R26" s="77">
        <f t="shared" si="2"/>
        <v>0</v>
      </c>
      <c r="S26" s="77">
        <f t="shared" si="3"/>
        <v>0</v>
      </c>
    </row>
    <row r="27" spans="1:19" x14ac:dyDescent="0.25">
      <c r="A27" s="52" t="s">
        <v>0</v>
      </c>
      <c r="B27" s="69" t="s">
        <v>239</v>
      </c>
      <c r="C27" s="78">
        <v>-7</v>
      </c>
      <c r="D27" s="78">
        <v>11.5</v>
      </c>
      <c r="E27" s="78">
        <v>5</v>
      </c>
      <c r="F27" s="78">
        <v>3.25</v>
      </c>
      <c r="G27" s="78">
        <v>3.5</v>
      </c>
      <c r="I27" s="197">
        <v>6.6438561897747253</v>
      </c>
      <c r="J27" s="197">
        <v>6.6438561897747253</v>
      </c>
      <c r="K27" s="197">
        <v>6.6438561897747253</v>
      </c>
      <c r="L27" s="197">
        <v>6.6438561897747253</v>
      </c>
      <c r="M27" s="197">
        <v>6.6438561897747253</v>
      </c>
      <c r="P27" s="77">
        <f t="shared" si="0"/>
        <v>0</v>
      </c>
      <c r="Q27" s="77">
        <f t="shared" si="1"/>
        <v>0</v>
      </c>
      <c r="R27" s="77">
        <f t="shared" si="2"/>
        <v>0</v>
      </c>
      <c r="S27" s="77">
        <f t="shared" si="3"/>
        <v>0</v>
      </c>
    </row>
    <row r="28" spans="1:19" x14ac:dyDescent="0.25">
      <c r="A28" s="52" t="s">
        <v>0</v>
      </c>
      <c r="B28" s="69" t="s">
        <v>331</v>
      </c>
      <c r="C28" s="78">
        <v>-4</v>
      </c>
      <c r="D28" s="78">
        <v>4.5</v>
      </c>
      <c r="E28" s="78">
        <v>5.5</v>
      </c>
      <c r="F28" s="78">
        <v>4</v>
      </c>
      <c r="G28" s="78">
        <v>4.75</v>
      </c>
      <c r="I28" s="197">
        <v>6.6438561897747253</v>
      </c>
      <c r="J28" s="197">
        <v>6.6438561897747253</v>
      </c>
      <c r="K28" s="197">
        <v>6.6438561897747253</v>
      </c>
      <c r="L28" s="197">
        <v>6.6438561897747253</v>
      </c>
      <c r="M28" s="197">
        <v>6.6438561897747253</v>
      </c>
      <c r="P28" s="77">
        <f t="shared" si="0"/>
        <v>0</v>
      </c>
      <c r="Q28" s="77">
        <f t="shared" si="1"/>
        <v>0</v>
      </c>
      <c r="R28" s="77">
        <f t="shared" si="2"/>
        <v>0</v>
      </c>
      <c r="S28" s="77">
        <f t="shared" si="3"/>
        <v>0</v>
      </c>
    </row>
    <row r="29" spans="1:19" x14ac:dyDescent="0.25">
      <c r="A29" s="52" t="s">
        <v>0</v>
      </c>
      <c r="B29" s="69" t="s">
        <v>332</v>
      </c>
      <c r="C29" s="78">
        <v>41.5</v>
      </c>
      <c r="D29" s="78">
        <v>6.5</v>
      </c>
      <c r="E29" s="78">
        <v>8.5</v>
      </c>
      <c r="F29" s="78">
        <v>2.75</v>
      </c>
      <c r="G29" s="78">
        <v>3.5</v>
      </c>
      <c r="I29" s="197">
        <v>6.6438561897747253</v>
      </c>
      <c r="J29" s="197">
        <v>6.6438561897747253</v>
      </c>
      <c r="K29" s="197">
        <v>6.6438561897747253</v>
      </c>
      <c r="L29" s="197">
        <v>6.6438561897747253</v>
      </c>
      <c r="M29" s="197">
        <v>6.6438561897747253</v>
      </c>
      <c r="P29" s="77">
        <f t="shared" si="0"/>
        <v>0</v>
      </c>
      <c r="Q29" s="77">
        <f t="shared" si="1"/>
        <v>0</v>
      </c>
      <c r="R29" s="77">
        <f t="shared" si="2"/>
        <v>0</v>
      </c>
      <c r="S29" s="77">
        <f t="shared" si="3"/>
        <v>0</v>
      </c>
    </row>
    <row r="30" spans="1:19" x14ac:dyDescent="0.25">
      <c r="A30" s="52" t="s">
        <v>0</v>
      </c>
      <c r="B30" s="69" t="s">
        <v>333</v>
      </c>
      <c r="C30" s="78">
        <v>89.5</v>
      </c>
      <c r="D30" s="78">
        <v>35</v>
      </c>
      <c r="E30" s="78">
        <v>6.75</v>
      </c>
      <c r="F30" s="78">
        <v>3</v>
      </c>
      <c r="G30" s="78">
        <v>3.5</v>
      </c>
      <c r="I30" s="197">
        <v>6.6438561897747253</v>
      </c>
      <c r="J30" s="197">
        <v>6.6438561897747253</v>
      </c>
      <c r="K30" s="197">
        <v>6.6438561897747253</v>
      </c>
      <c r="L30" s="197">
        <v>6.6438561897747253</v>
      </c>
      <c r="M30" s="197">
        <v>6.6438561897747253</v>
      </c>
      <c r="P30" s="77">
        <f t="shared" si="0"/>
        <v>0</v>
      </c>
      <c r="Q30" s="77">
        <f t="shared" si="1"/>
        <v>0</v>
      </c>
      <c r="R30" s="77">
        <f t="shared" si="2"/>
        <v>0</v>
      </c>
      <c r="S30" s="77">
        <f t="shared" si="3"/>
        <v>0</v>
      </c>
    </row>
    <row r="31" spans="1:19" x14ac:dyDescent="0.25">
      <c r="A31" s="52" t="s">
        <v>0</v>
      </c>
      <c r="B31" s="69" t="s">
        <v>334</v>
      </c>
      <c r="C31" s="78">
        <v>25</v>
      </c>
      <c r="D31" s="78">
        <v>20.75</v>
      </c>
      <c r="E31" s="78">
        <v>4.5</v>
      </c>
      <c r="F31" s="78">
        <v>3.25</v>
      </c>
      <c r="G31" s="78">
        <v>3</v>
      </c>
      <c r="I31" s="197">
        <v>6.6438561897747253</v>
      </c>
      <c r="J31" s="197">
        <v>6.6438561897747253</v>
      </c>
      <c r="K31" s="197">
        <v>6.6438561897747253</v>
      </c>
      <c r="L31" s="197">
        <v>6.6438561897747253</v>
      </c>
      <c r="M31" s="197">
        <v>6.6438561897747253</v>
      </c>
      <c r="P31" s="77">
        <f t="shared" si="0"/>
        <v>0</v>
      </c>
      <c r="Q31" s="77">
        <f t="shared" si="1"/>
        <v>0</v>
      </c>
      <c r="R31" s="77">
        <f t="shared" si="2"/>
        <v>0</v>
      </c>
      <c r="S31" s="77">
        <f t="shared" si="3"/>
        <v>0</v>
      </c>
    </row>
    <row r="32" spans="1:19" x14ac:dyDescent="0.25">
      <c r="A32" s="52" t="s">
        <v>0</v>
      </c>
      <c r="B32" s="69" t="s">
        <v>335</v>
      </c>
      <c r="C32" s="78">
        <v>110.5</v>
      </c>
      <c r="D32" s="78">
        <v>48.5</v>
      </c>
      <c r="E32" s="78">
        <v>23.25</v>
      </c>
      <c r="F32" s="78">
        <v>4.5</v>
      </c>
      <c r="G32" s="78">
        <v>6.25</v>
      </c>
      <c r="I32" s="197">
        <v>6.7879025593914326</v>
      </c>
      <c r="J32" s="197">
        <v>6.6438561897747253</v>
      </c>
      <c r="K32" s="197">
        <v>6.6438561897747253</v>
      </c>
      <c r="L32" s="197">
        <v>6.6438561897747253</v>
      </c>
      <c r="M32" s="197">
        <v>6.6438561897747253</v>
      </c>
      <c r="P32" s="77">
        <f t="shared" si="0"/>
        <v>0.14404636961670736</v>
      </c>
      <c r="Q32" s="77">
        <f t="shared" si="1"/>
        <v>0</v>
      </c>
      <c r="R32" s="77">
        <f t="shared" si="2"/>
        <v>0</v>
      </c>
      <c r="S32" s="77">
        <f t="shared" si="3"/>
        <v>0</v>
      </c>
    </row>
    <row r="33" spans="1:19" x14ac:dyDescent="0.25">
      <c r="A33" s="52" t="s">
        <v>0</v>
      </c>
      <c r="B33" s="69" t="s">
        <v>123</v>
      </c>
      <c r="C33" s="78">
        <v>508.75</v>
      </c>
      <c r="D33" s="78">
        <v>354.25</v>
      </c>
      <c r="E33" s="78">
        <v>100.5</v>
      </c>
      <c r="F33" s="78">
        <v>43.75</v>
      </c>
      <c r="G33" s="78">
        <v>14.5</v>
      </c>
      <c r="I33" s="197">
        <v>8.9908130791536109</v>
      </c>
      <c r="J33" s="197">
        <v>8.4686240429180195</v>
      </c>
      <c r="K33" s="197">
        <v>6.651051691178929</v>
      </c>
      <c r="L33" s="197">
        <v>6.6438561897747253</v>
      </c>
      <c r="M33" s="197">
        <v>6.6438561897747253</v>
      </c>
      <c r="P33" s="77">
        <f t="shared" si="0"/>
        <v>0.52218903623559143</v>
      </c>
      <c r="Q33" s="77">
        <f t="shared" si="1"/>
        <v>1.8175723517390905</v>
      </c>
      <c r="R33" s="77">
        <f t="shared" si="2"/>
        <v>7.1955014042037746E-3</v>
      </c>
      <c r="S33" s="77">
        <f t="shared" si="3"/>
        <v>0</v>
      </c>
    </row>
    <row r="34" spans="1:19" x14ac:dyDescent="0.25">
      <c r="A34" s="52" t="s">
        <v>0</v>
      </c>
      <c r="B34" s="69" t="s">
        <v>336</v>
      </c>
      <c r="C34" s="78">
        <v>102.25</v>
      </c>
      <c r="D34" s="78">
        <v>59</v>
      </c>
      <c r="E34" s="78">
        <v>15</v>
      </c>
      <c r="F34" s="78">
        <v>45.75</v>
      </c>
      <c r="G34" s="78">
        <v>4.25</v>
      </c>
      <c r="I34" s="197">
        <v>6.6759570329417492</v>
      </c>
      <c r="J34" s="197">
        <v>6.6438561897747253</v>
      </c>
      <c r="K34" s="197">
        <v>6.6438561897747253</v>
      </c>
      <c r="L34" s="197">
        <v>6.6438561897747253</v>
      </c>
      <c r="M34" s="197">
        <v>6.6438561897747253</v>
      </c>
      <c r="P34" s="77">
        <f t="shared" si="0"/>
        <v>3.2100843167023996E-2</v>
      </c>
      <c r="Q34" s="77">
        <f t="shared" si="1"/>
        <v>0</v>
      </c>
      <c r="R34" s="77">
        <f t="shared" si="2"/>
        <v>0</v>
      </c>
      <c r="S34" s="77">
        <f t="shared" si="3"/>
        <v>0</v>
      </c>
    </row>
    <row r="35" spans="1:19" x14ac:dyDescent="0.25">
      <c r="A35" s="52" t="s">
        <v>0</v>
      </c>
      <c r="B35" s="69" t="s">
        <v>337</v>
      </c>
      <c r="C35" s="78">
        <v>24.5</v>
      </c>
      <c r="D35" s="78">
        <v>9.25</v>
      </c>
      <c r="E35" s="78">
        <v>12.25</v>
      </c>
      <c r="F35" s="78">
        <v>3.75</v>
      </c>
      <c r="G35" s="78">
        <v>5</v>
      </c>
      <c r="I35" s="197">
        <v>6.6438561897747253</v>
      </c>
      <c r="J35" s="197">
        <v>6.6438561897747253</v>
      </c>
      <c r="K35" s="197">
        <v>6.6438561897747253</v>
      </c>
      <c r="L35" s="197">
        <v>6.6438561897747253</v>
      </c>
      <c r="M35" s="197">
        <v>6.6438561897747253</v>
      </c>
      <c r="P35" s="77">
        <f t="shared" si="0"/>
        <v>0</v>
      </c>
      <c r="Q35" s="77">
        <f t="shared" si="1"/>
        <v>0</v>
      </c>
      <c r="R35" s="77">
        <f t="shared" si="2"/>
        <v>0</v>
      </c>
      <c r="S35" s="77">
        <f t="shared" si="3"/>
        <v>0</v>
      </c>
    </row>
    <row r="36" spans="1:19" x14ac:dyDescent="0.25">
      <c r="A36" s="52" t="s">
        <v>0</v>
      </c>
      <c r="B36" s="69" t="s">
        <v>338</v>
      </c>
      <c r="C36" s="78">
        <v>97.75</v>
      </c>
      <c r="D36" s="78">
        <v>27.25</v>
      </c>
      <c r="E36" s="78">
        <v>10.5</v>
      </c>
      <c r="F36" s="78">
        <v>3.5</v>
      </c>
      <c r="G36" s="78">
        <v>4</v>
      </c>
      <c r="I36" s="197">
        <v>6.6438561897747253</v>
      </c>
      <c r="J36" s="197">
        <v>6.6438561897747253</v>
      </c>
      <c r="K36" s="197">
        <v>6.6438561897747253</v>
      </c>
      <c r="L36" s="197">
        <v>6.6438561897747253</v>
      </c>
      <c r="M36" s="197">
        <v>6.6438561897747253</v>
      </c>
      <c r="P36" s="77">
        <f t="shared" si="0"/>
        <v>0</v>
      </c>
      <c r="Q36" s="77">
        <f t="shared" si="1"/>
        <v>0</v>
      </c>
      <c r="R36" s="77">
        <f t="shared" si="2"/>
        <v>0</v>
      </c>
      <c r="S36" s="77">
        <f t="shared" si="3"/>
        <v>0</v>
      </c>
    </row>
    <row r="37" spans="1:19" x14ac:dyDescent="0.25">
      <c r="A37" s="52" t="s">
        <v>0</v>
      </c>
      <c r="B37" s="69" t="s">
        <v>339</v>
      </c>
      <c r="C37" s="78">
        <v>1218.75</v>
      </c>
      <c r="D37" s="78">
        <v>56</v>
      </c>
      <c r="E37" s="78">
        <v>332.5</v>
      </c>
      <c r="F37" s="78">
        <v>7.75</v>
      </c>
      <c r="G37" s="78">
        <v>26.75</v>
      </c>
      <c r="I37" s="197">
        <v>10.251186503524336</v>
      </c>
      <c r="J37" s="197">
        <v>6.6438561897747253</v>
      </c>
      <c r="K37" s="197">
        <v>8.3772105303885525</v>
      </c>
      <c r="L37" s="197">
        <v>6.6438561897747253</v>
      </c>
      <c r="M37" s="197">
        <v>6.6438561897747253</v>
      </c>
      <c r="P37" s="77">
        <f t="shared" si="0"/>
        <v>3.6073303137496104</v>
      </c>
      <c r="Q37" s="77">
        <f t="shared" si="1"/>
        <v>-1.7333543406138272</v>
      </c>
      <c r="R37" s="77">
        <f t="shared" si="2"/>
        <v>1.7333543406138272</v>
      </c>
      <c r="S37" s="77">
        <f t="shared" si="3"/>
        <v>0</v>
      </c>
    </row>
    <row r="38" spans="1:19" x14ac:dyDescent="0.25">
      <c r="A38" s="52" t="s">
        <v>0</v>
      </c>
      <c r="B38" s="69" t="s">
        <v>340</v>
      </c>
      <c r="C38" s="78">
        <v>1</v>
      </c>
      <c r="D38" s="78">
        <v>11.25</v>
      </c>
      <c r="E38" s="78">
        <v>13.5</v>
      </c>
      <c r="F38" s="78">
        <v>4.5</v>
      </c>
      <c r="G38" s="78">
        <v>5.75</v>
      </c>
      <c r="I38" s="197">
        <v>6.6438561897747253</v>
      </c>
      <c r="J38" s="197">
        <v>6.6438561897747253</v>
      </c>
      <c r="K38" s="197">
        <v>6.6438561897747253</v>
      </c>
      <c r="L38" s="197">
        <v>6.6438561897747253</v>
      </c>
      <c r="M38" s="197">
        <v>6.6438561897747253</v>
      </c>
      <c r="P38" s="77">
        <f t="shared" si="0"/>
        <v>0</v>
      </c>
      <c r="Q38" s="77">
        <f t="shared" si="1"/>
        <v>0</v>
      </c>
      <c r="R38" s="77">
        <f t="shared" si="2"/>
        <v>0</v>
      </c>
      <c r="S38" s="77">
        <f t="shared" si="3"/>
        <v>0</v>
      </c>
    </row>
    <row r="39" spans="1:19" x14ac:dyDescent="0.25">
      <c r="A39" s="52" t="s">
        <v>0</v>
      </c>
      <c r="B39" s="69" t="s">
        <v>245</v>
      </c>
      <c r="C39" s="78">
        <v>27.75</v>
      </c>
      <c r="D39" s="78">
        <v>29.25</v>
      </c>
      <c r="E39" s="78">
        <v>8.5</v>
      </c>
      <c r="F39" s="78">
        <v>5.5</v>
      </c>
      <c r="G39" s="78">
        <v>6.25</v>
      </c>
      <c r="I39" s="197">
        <v>6.6438561897747253</v>
      </c>
      <c r="J39" s="197">
        <v>6.6438561897747253</v>
      </c>
      <c r="K39" s="197">
        <v>6.6438561897747253</v>
      </c>
      <c r="L39" s="197">
        <v>6.6438561897747253</v>
      </c>
      <c r="M39" s="197">
        <v>6.6438561897747253</v>
      </c>
      <c r="P39" s="77">
        <f t="shared" si="0"/>
        <v>0</v>
      </c>
      <c r="Q39" s="77">
        <f t="shared" si="1"/>
        <v>0</v>
      </c>
      <c r="R39" s="77">
        <f t="shared" si="2"/>
        <v>0</v>
      </c>
      <c r="S39" s="77">
        <f t="shared" si="3"/>
        <v>0</v>
      </c>
    </row>
    <row r="40" spans="1:19" x14ac:dyDescent="0.25">
      <c r="A40" s="52" t="s">
        <v>0</v>
      </c>
      <c r="B40" s="69" t="s">
        <v>341</v>
      </c>
      <c r="C40" s="78">
        <v>72</v>
      </c>
      <c r="D40" s="78">
        <v>47.5</v>
      </c>
      <c r="E40" s="78">
        <v>12</v>
      </c>
      <c r="F40" s="78">
        <v>1.25</v>
      </c>
      <c r="G40" s="78">
        <v>2</v>
      </c>
      <c r="I40" s="197">
        <v>6.6438561897747253</v>
      </c>
      <c r="J40" s="197">
        <v>6.6438561897747253</v>
      </c>
      <c r="K40" s="197">
        <v>6.6438561897747253</v>
      </c>
      <c r="L40" s="197">
        <v>6.6438561897747253</v>
      </c>
      <c r="M40" s="197">
        <v>6.6438561897747253</v>
      </c>
      <c r="P40" s="77">
        <f t="shared" si="0"/>
        <v>0</v>
      </c>
      <c r="Q40" s="77">
        <f t="shared" si="1"/>
        <v>0</v>
      </c>
      <c r="R40" s="77">
        <f t="shared" si="2"/>
        <v>0</v>
      </c>
      <c r="S40" s="77">
        <f t="shared" si="3"/>
        <v>0</v>
      </c>
    </row>
    <row r="41" spans="1:19" x14ac:dyDescent="0.25">
      <c r="A41" s="52" t="s">
        <v>0</v>
      </c>
      <c r="B41" s="69" t="s">
        <v>342</v>
      </c>
      <c r="C41" s="78">
        <v>60.5</v>
      </c>
      <c r="D41" s="78">
        <v>27.25</v>
      </c>
      <c r="E41" s="78">
        <v>30.75</v>
      </c>
      <c r="F41" s="78">
        <v>6.25</v>
      </c>
      <c r="G41" s="78">
        <v>4.75</v>
      </c>
      <c r="I41" s="197">
        <v>6.6438561897747253</v>
      </c>
      <c r="J41" s="197">
        <v>6.6438561897747253</v>
      </c>
      <c r="K41" s="197">
        <v>6.6438561897747253</v>
      </c>
      <c r="L41" s="197">
        <v>6.6438561897747253</v>
      </c>
      <c r="M41" s="197">
        <v>6.6438561897747253</v>
      </c>
      <c r="P41" s="77">
        <f t="shared" si="0"/>
        <v>0</v>
      </c>
      <c r="Q41" s="77">
        <f t="shared" si="1"/>
        <v>0</v>
      </c>
      <c r="R41" s="77">
        <f t="shared" si="2"/>
        <v>0</v>
      </c>
      <c r="S41" s="77">
        <f t="shared" si="3"/>
        <v>0</v>
      </c>
    </row>
    <row r="42" spans="1:19" x14ac:dyDescent="0.25">
      <c r="A42" s="52" t="s">
        <v>0</v>
      </c>
      <c r="B42" s="69" t="s">
        <v>343</v>
      </c>
      <c r="C42" s="78">
        <v>86.25</v>
      </c>
      <c r="D42" s="78">
        <v>24</v>
      </c>
      <c r="E42" s="78">
        <v>32</v>
      </c>
      <c r="F42" s="78">
        <v>5</v>
      </c>
      <c r="G42" s="78">
        <v>6.25</v>
      </c>
      <c r="I42" s="197">
        <v>6.6438561897747253</v>
      </c>
      <c r="J42" s="197">
        <v>6.6438561897747253</v>
      </c>
      <c r="K42" s="197">
        <v>6.6438561897747253</v>
      </c>
      <c r="L42" s="197">
        <v>6.6438561897747253</v>
      </c>
      <c r="M42" s="197">
        <v>6.6438561897747253</v>
      </c>
      <c r="P42" s="77">
        <f t="shared" si="0"/>
        <v>0</v>
      </c>
      <c r="Q42" s="77">
        <f t="shared" si="1"/>
        <v>0</v>
      </c>
      <c r="R42" s="77">
        <f t="shared" si="2"/>
        <v>0</v>
      </c>
      <c r="S42" s="77">
        <f t="shared" si="3"/>
        <v>0</v>
      </c>
    </row>
    <row r="43" spans="1:19" x14ac:dyDescent="0.25">
      <c r="A43" s="52" t="s">
        <v>0</v>
      </c>
      <c r="B43" s="69" t="s">
        <v>344</v>
      </c>
      <c r="C43" s="78">
        <v>109.25</v>
      </c>
      <c r="D43" s="78">
        <v>49.25</v>
      </c>
      <c r="E43" s="78">
        <v>24.75</v>
      </c>
      <c r="F43" s="78">
        <v>5.5</v>
      </c>
      <c r="G43" s="78">
        <v>12.5</v>
      </c>
      <c r="I43" s="197">
        <v>6.7714894695005983</v>
      </c>
      <c r="J43" s="197">
        <v>6.6438561897747253</v>
      </c>
      <c r="K43" s="197">
        <v>6.6438561897747253</v>
      </c>
      <c r="L43" s="197">
        <v>6.6438561897747253</v>
      </c>
      <c r="M43" s="197">
        <v>6.6438561897747253</v>
      </c>
      <c r="P43" s="77">
        <f t="shared" si="0"/>
        <v>0.12763327972587302</v>
      </c>
      <c r="Q43" s="77">
        <f t="shared" si="1"/>
        <v>0</v>
      </c>
      <c r="R43" s="77">
        <f t="shared" si="2"/>
        <v>0</v>
      </c>
      <c r="S43" s="77">
        <f t="shared" si="3"/>
        <v>0</v>
      </c>
    </row>
    <row r="44" spans="1:19" x14ac:dyDescent="0.25">
      <c r="A44" s="52" t="s">
        <v>0</v>
      </c>
      <c r="B44" s="69" t="s">
        <v>250</v>
      </c>
      <c r="C44" s="78">
        <v>63</v>
      </c>
      <c r="D44" s="78">
        <v>16</v>
      </c>
      <c r="E44" s="78">
        <v>20</v>
      </c>
      <c r="F44" s="78">
        <v>4.5</v>
      </c>
      <c r="G44" s="78">
        <v>7.5</v>
      </c>
      <c r="I44" s="197">
        <v>6.6438561897747253</v>
      </c>
      <c r="J44" s="197">
        <v>6.6438561897747253</v>
      </c>
      <c r="K44" s="197">
        <v>6.6438561897747253</v>
      </c>
      <c r="L44" s="197">
        <v>6.6438561897747253</v>
      </c>
      <c r="M44" s="197">
        <v>6.6438561897747253</v>
      </c>
      <c r="P44" s="77">
        <f t="shared" si="0"/>
        <v>0</v>
      </c>
      <c r="Q44" s="77">
        <f t="shared" si="1"/>
        <v>0</v>
      </c>
      <c r="R44" s="77">
        <f t="shared" si="2"/>
        <v>0</v>
      </c>
      <c r="S44" s="77">
        <f t="shared" si="3"/>
        <v>0</v>
      </c>
    </row>
    <row r="45" spans="1:19" x14ac:dyDescent="0.25">
      <c r="A45" s="52" t="s">
        <v>0</v>
      </c>
      <c r="B45" s="69" t="s">
        <v>345</v>
      </c>
      <c r="C45" s="78">
        <v>-16.75</v>
      </c>
      <c r="D45" s="78">
        <v>23.25</v>
      </c>
      <c r="E45" s="78">
        <v>8.25</v>
      </c>
      <c r="F45" s="78">
        <v>9</v>
      </c>
      <c r="G45" s="78">
        <v>8</v>
      </c>
      <c r="I45" s="197">
        <v>6.6438561897747253</v>
      </c>
      <c r="J45" s="197">
        <v>6.6438561897747253</v>
      </c>
      <c r="K45" s="197">
        <v>6.6438561897747253</v>
      </c>
      <c r="L45" s="197">
        <v>6.6438561897747253</v>
      </c>
      <c r="M45" s="197">
        <v>6.6438561897747253</v>
      </c>
      <c r="P45" s="77">
        <f t="shared" si="0"/>
        <v>0</v>
      </c>
      <c r="Q45" s="77">
        <f t="shared" si="1"/>
        <v>0</v>
      </c>
      <c r="R45" s="77">
        <f t="shared" si="2"/>
        <v>0</v>
      </c>
      <c r="S45" s="77">
        <f t="shared" si="3"/>
        <v>0</v>
      </c>
    </row>
    <row r="46" spans="1:19" x14ac:dyDescent="0.25">
      <c r="A46" s="52" t="s">
        <v>0</v>
      </c>
      <c r="B46" s="69" t="s">
        <v>346</v>
      </c>
      <c r="C46" s="78">
        <v>35.25</v>
      </c>
      <c r="D46" s="78">
        <v>12.75</v>
      </c>
      <c r="E46" s="78">
        <v>7.5</v>
      </c>
      <c r="F46" s="78">
        <v>3.25</v>
      </c>
      <c r="G46" s="78">
        <v>3</v>
      </c>
      <c r="I46" s="197">
        <v>6.6438561897747253</v>
      </c>
      <c r="J46" s="197">
        <v>6.6438561897747253</v>
      </c>
      <c r="K46" s="197">
        <v>6.6438561897747253</v>
      </c>
      <c r="L46" s="197">
        <v>6.6438561897747253</v>
      </c>
      <c r="M46" s="197">
        <v>6.6438561897747253</v>
      </c>
      <c r="P46" s="77">
        <f t="shared" si="0"/>
        <v>0</v>
      </c>
      <c r="Q46" s="77">
        <f t="shared" si="1"/>
        <v>0</v>
      </c>
      <c r="R46" s="77">
        <f t="shared" si="2"/>
        <v>0</v>
      </c>
      <c r="S46" s="77">
        <f t="shared" si="3"/>
        <v>0</v>
      </c>
    </row>
    <row r="47" spans="1:19" x14ac:dyDescent="0.25">
      <c r="A47" s="52" t="s">
        <v>0</v>
      </c>
      <c r="B47" s="69" t="s">
        <v>347</v>
      </c>
      <c r="C47" s="78">
        <v>58</v>
      </c>
      <c r="D47" s="78">
        <v>24.25</v>
      </c>
      <c r="E47" s="78">
        <v>35.25</v>
      </c>
      <c r="F47" s="78">
        <v>6</v>
      </c>
      <c r="G47" s="78">
        <v>7.75</v>
      </c>
      <c r="I47" s="197">
        <v>6.6438561897747253</v>
      </c>
      <c r="J47" s="197">
        <v>6.6438561897747253</v>
      </c>
      <c r="K47" s="197">
        <v>6.6438561897747253</v>
      </c>
      <c r="L47" s="197">
        <v>6.6438561897747253</v>
      </c>
      <c r="M47" s="197">
        <v>6.6438561897747253</v>
      </c>
      <c r="P47" s="77">
        <f t="shared" si="0"/>
        <v>0</v>
      </c>
      <c r="Q47" s="77">
        <f t="shared" si="1"/>
        <v>0</v>
      </c>
      <c r="R47" s="77">
        <f t="shared" si="2"/>
        <v>0</v>
      </c>
      <c r="S47" s="77">
        <f t="shared" si="3"/>
        <v>0</v>
      </c>
    </row>
    <row r="48" spans="1:19" x14ac:dyDescent="0.25">
      <c r="A48" s="52" t="s">
        <v>0</v>
      </c>
      <c r="B48" s="69" t="s">
        <v>348</v>
      </c>
      <c r="C48" s="78">
        <v>107.5</v>
      </c>
      <c r="D48" s="78">
        <v>100.75</v>
      </c>
      <c r="E48" s="78">
        <v>45</v>
      </c>
      <c r="F48" s="78">
        <v>25.5</v>
      </c>
      <c r="G48" s="78">
        <v>12.5</v>
      </c>
      <c r="I48" s="197">
        <v>6.7481928495894596</v>
      </c>
      <c r="J48" s="197">
        <v>6.6546360285279684</v>
      </c>
      <c r="K48" s="197">
        <v>6.6438561897747253</v>
      </c>
      <c r="L48" s="197">
        <v>6.6438561897747253</v>
      </c>
      <c r="M48" s="197">
        <v>6.6438561897747253</v>
      </c>
      <c r="P48" s="77">
        <f t="shared" si="0"/>
        <v>9.3556821061491213E-2</v>
      </c>
      <c r="Q48" s="77">
        <f t="shared" si="1"/>
        <v>1.0779838753243176E-2</v>
      </c>
      <c r="R48" s="77">
        <f t="shared" si="2"/>
        <v>0</v>
      </c>
      <c r="S48" s="77">
        <f t="shared" si="3"/>
        <v>0</v>
      </c>
    </row>
    <row r="49" spans="1:19" x14ac:dyDescent="0.25">
      <c r="A49" s="52" t="s">
        <v>0</v>
      </c>
      <c r="B49" s="69" t="s">
        <v>349</v>
      </c>
      <c r="C49" s="78">
        <v>19.5</v>
      </c>
      <c r="D49" s="78">
        <v>64.5</v>
      </c>
      <c r="E49" s="78">
        <v>10.5</v>
      </c>
      <c r="F49" s="78">
        <v>93.75</v>
      </c>
      <c r="G49" s="78">
        <v>3</v>
      </c>
      <c r="I49" s="197">
        <v>6.6438561897747253</v>
      </c>
      <c r="J49" s="197">
        <v>6.6438561897747253</v>
      </c>
      <c r="K49" s="197">
        <v>6.6438561897747253</v>
      </c>
      <c r="L49" s="197">
        <v>6.6438561897747253</v>
      </c>
      <c r="M49" s="197">
        <v>6.6438561897747253</v>
      </c>
      <c r="P49" s="77">
        <f t="shared" si="0"/>
        <v>0</v>
      </c>
      <c r="Q49" s="77">
        <f t="shared" si="1"/>
        <v>0</v>
      </c>
      <c r="R49" s="77">
        <f t="shared" si="2"/>
        <v>0</v>
      </c>
      <c r="S49" s="77">
        <f t="shared" si="3"/>
        <v>0</v>
      </c>
    </row>
    <row r="50" spans="1:19" x14ac:dyDescent="0.25">
      <c r="A50" s="52" t="s">
        <v>0</v>
      </c>
      <c r="B50" s="69" t="s">
        <v>350</v>
      </c>
      <c r="C50" s="78">
        <v>194.5</v>
      </c>
      <c r="D50" s="78">
        <v>23.25</v>
      </c>
      <c r="E50" s="78">
        <v>60</v>
      </c>
      <c r="F50" s="78">
        <v>2</v>
      </c>
      <c r="G50" s="78">
        <v>7.25</v>
      </c>
      <c r="I50" s="197">
        <v>7.6036263449861927</v>
      </c>
      <c r="J50" s="197">
        <v>6.6438561897747253</v>
      </c>
      <c r="K50" s="197">
        <v>6.6438561897747253</v>
      </c>
      <c r="L50" s="197">
        <v>6.6438561897747253</v>
      </c>
      <c r="M50" s="197">
        <v>6.6438561897747253</v>
      </c>
      <c r="P50" s="77">
        <f t="shared" si="0"/>
        <v>0.95977015521146747</v>
      </c>
      <c r="Q50" s="77">
        <f t="shared" si="1"/>
        <v>0</v>
      </c>
      <c r="R50" s="77">
        <f t="shared" si="2"/>
        <v>0</v>
      </c>
      <c r="S50" s="77">
        <f t="shared" si="3"/>
        <v>0</v>
      </c>
    </row>
    <row r="51" spans="1:19" x14ac:dyDescent="0.25">
      <c r="A51" s="52" t="s">
        <v>0</v>
      </c>
      <c r="B51" s="69" t="s">
        <v>351</v>
      </c>
      <c r="C51" s="78">
        <v>16.5</v>
      </c>
      <c r="D51" s="78">
        <v>34.25</v>
      </c>
      <c r="E51" s="78">
        <v>29.25</v>
      </c>
      <c r="F51" s="78">
        <v>17</v>
      </c>
      <c r="G51" s="78">
        <v>20</v>
      </c>
      <c r="I51" s="197">
        <v>6.6438561897747253</v>
      </c>
      <c r="J51" s="197">
        <v>6.6438561897747253</v>
      </c>
      <c r="K51" s="197">
        <v>6.6438561897747253</v>
      </c>
      <c r="L51" s="197">
        <v>6.6438561897747253</v>
      </c>
      <c r="M51" s="197">
        <v>6.6438561897747253</v>
      </c>
      <c r="P51" s="77">
        <f t="shared" si="0"/>
        <v>0</v>
      </c>
      <c r="Q51" s="77">
        <f t="shared" si="1"/>
        <v>0</v>
      </c>
      <c r="R51" s="77">
        <f t="shared" si="2"/>
        <v>0</v>
      </c>
      <c r="S51" s="77">
        <f t="shared" si="3"/>
        <v>0</v>
      </c>
    </row>
    <row r="52" spans="1:19" x14ac:dyDescent="0.25">
      <c r="A52" s="52" t="s">
        <v>0</v>
      </c>
      <c r="B52" s="69" t="s">
        <v>352</v>
      </c>
      <c r="C52" s="78">
        <v>143.25</v>
      </c>
      <c r="D52" s="78">
        <v>69.75</v>
      </c>
      <c r="E52" s="78">
        <v>36.25</v>
      </c>
      <c r="F52" s="78">
        <v>14.25</v>
      </c>
      <c r="G52" s="78">
        <v>11.25</v>
      </c>
      <c r="I52" s="197">
        <v>7.1623913287569057</v>
      </c>
      <c r="J52" s="197">
        <v>6.6438561897747253</v>
      </c>
      <c r="K52" s="197">
        <v>6.6438561897747253</v>
      </c>
      <c r="L52" s="197">
        <v>6.6438561897747253</v>
      </c>
      <c r="M52" s="197">
        <v>6.6438561897747253</v>
      </c>
      <c r="P52" s="77">
        <f t="shared" si="0"/>
        <v>0.5185351389821804</v>
      </c>
      <c r="Q52" s="77">
        <f t="shared" si="1"/>
        <v>0</v>
      </c>
      <c r="R52" s="77">
        <f t="shared" si="2"/>
        <v>0</v>
      </c>
      <c r="S52" s="77">
        <f t="shared" si="3"/>
        <v>0</v>
      </c>
    </row>
    <row r="53" spans="1:19" x14ac:dyDescent="0.25">
      <c r="A53" s="52" t="s">
        <v>0</v>
      </c>
      <c r="B53" s="69" t="s">
        <v>353</v>
      </c>
      <c r="C53" s="78">
        <v>87</v>
      </c>
      <c r="D53" s="78">
        <v>153.25</v>
      </c>
      <c r="E53" s="78">
        <v>38.5</v>
      </c>
      <c r="F53" s="78">
        <v>12.25</v>
      </c>
      <c r="G53" s="78">
        <v>7.75</v>
      </c>
      <c r="I53" s="197">
        <v>6.6438561897747253</v>
      </c>
      <c r="J53" s="197">
        <v>7.2597432636907815</v>
      </c>
      <c r="K53" s="197">
        <v>6.6438561897747253</v>
      </c>
      <c r="L53" s="197">
        <v>6.6438561897747253</v>
      </c>
      <c r="M53" s="197">
        <v>6.6438561897747253</v>
      </c>
      <c r="P53" s="77">
        <f t="shared" si="0"/>
        <v>-0.61588707391605624</v>
      </c>
      <c r="Q53" s="77">
        <f t="shared" si="1"/>
        <v>0.61588707391605624</v>
      </c>
      <c r="R53" s="77">
        <f t="shared" si="2"/>
        <v>0</v>
      </c>
      <c r="S53" s="77">
        <f t="shared" si="3"/>
        <v>0</v>
      </c>
    </row>
    <row r="54" spans="1:19" x14ac:dyDescent="0.25">
      <c r="A54" s="52" t="s">
        <v>0</v>
      </c>
      <c r="B54" s="69" t="s">
        <v>354</v>
      </c>
      <c r="C54" s="78">
        <v>172.75</v>
      </c>
      <c r="D54" s="78">
        <v>44.75</v>
      </c>
      <c r="E54" s="78">
        <v>44</v>
      </c>
      <c r="F54" s="78">
        <v>6.5</v>
      </c>
      <c r="G54" s="78">
        <v>10</v>
      </c>
      <c r="I54" s="197">
        <v>7.4325419003882587</v>
      </c>
      <c r="J54" s="197">
        <v>6.6438561897747253</v>
      </c>
      <c r="K54" s="197">
        <v>6.6438561897747253</v>
      </c>
      <c r="L54" s="197">
        <v>6.6438561897747253</v>
      </c>
      <c r="M54" s="197">
        <v>6.6438561897747253</v>
      </c>
      <c r="P54" s="77">
        <f t="shared" si="0"/>
        <v>0.78868571061353343</v>
      </c>
      <c r="Q54" s="77">
        <f t="shared" si="1"/>
        <v>0</v>
      </c>
      <c r="R54" s="77">
        <f t="shared" si="2"/>
        <v>0</v>
      </c>
      <c r="S54" s="77">
        <f t="shared" si="3"/>
        <v>0</v>
      </c>
    </row>
    <row r="55" spans="1:19" x14ac:dyDescent="0.25">
      <c r="A55" s="52" t="s">
        <v>0</v>
      </c>
      <c r="B55" s="69" t="s">
        <v>355</v>
      </c>
      <c r="C55" s="78">
        <v>257.25</v>
      </c>
      <c r="D55" s="78">
        <v>80</v>
      </c>
      <c r="E55" s="78">
        <v>14.25</v>
      </c>
      <c r="F55" s="78">
        <v>4.25</v>
      </c>
      <c r="G55" s="78">
        <v>5</v>
      </c>
      <c r="I55" s="197">
        <v>8.007027266893969</v>
      </c>
      <c r="J55" s="197">
        <v>6.6438561897747253</v>
      </c>
      <c r="K55" s="197">
        <v>6.6438561897747253</v>
      </c>
      <c r="L55" s="197">
        <v>6.6438561897747253</v>
      </c>
      <c r="M55" s="197">
        <v>6.6438561897747253</v>
      </c>
      <c r="P55" s="77">
        <f t="shared" si="0"/>
        <v>1.3631710771192438</v>
      </c>
      <c r="Q55" s="77">
        <f t="shared" si="1"/>
        <v>0</v>
      </c>
      <c r="R55" s="77">
        <f t="shared" si="2"/>
        <v>0</v>
      </c>
      <c r="S55" s="77">
        <f t="shared" si="3"/>
        <v>0</v>
      </c>
    </row>
    <row r="56" spans="1:19" x14ac:dyDescent="0.25">
      <c r="A56" s="52" t="s">
        <v>0</v>
      </c>
      <c r="B56" s="69" t="s">
        <v>356</v>
      </c>
      <c r="C56" s="78">
        <v>22492.75</v>
      </c>
      <c r="D56" s="78">
        <v>640.5</v>
      </c>
      <c r="E56" s="78">
        <v>37.5</v>
      </c>
      <c r="F56" s="78">
        <v>11.75</v>
      </c>
      <c r="G56" s="78">
        <v>8</v>
      </c>
      <c r="I56" s="197">
        <v>14.457172437678141</v>
      </c>
      <c r="J56" s="197">
        <v>9.3230547603416465</v>
      </c>
      <c r="K56" s="197">
        <v>6.6438561897747253</v>
      </c>
      <c r="L56" s="197">
        <v>6.6438561897747253</v>
      </c>
      <c r="M56" s="197">
        <v>6.6438561897747253</v>
      </c>
      <c r="P56" s="77">
        <f t="shared" si="0"/>
        <v>5.1341176773364943</v>
      </c>
      <c r="Q56" s="77">
        <f t="shared" si="1"/>
        <v>2.6791985705669212</v>
      </c>
      <c r="R56" s="77">
        <f t="shared" si="2"/>
        <v>0</v>
      </c>
      <c r="S56" s="77">
        <f t="shared" si="3"/>
        <v>0</v>
      </c>
    </row>
    <row r="57" spans="1:19" x14ac:dyDescent="0.25">
      <c r="A57" s="52" t="s">
        <v>0</v>
      </c>
      <c r="B57" s="69" t="s">
        <v>357</v>
      </c>
      <c r="C57" s="78">
        <v>-15.5</v>
      </c>
      <c r="D57" s="78">
        <v>8.75</v>
      </c>
      <c r="E57" s="78">
        <v>10</v>
      </c>
      <c r="F57" s="78">
        <v>3.25</v>
      </c>
      <c r="G57" s="78">
        <v>3.75</v>
      </c>
      <c r="I57" s="197">
        <v>6.6438561897747253</v>
      </c>
      <c r="J57" s="197">
        <v>6.6438561897747253</v>
      </c>
      <c r="K57" s="197">
        <v>6.6438561897747253</v>
      </c>
      <c r="L57" s="197">
        <v>6.6438561897747253</v>
      </c>
      <c r="M57" s="197">
        <v>6.6438561897747253</v>
      </c>
      <c r="P57" s="77">
        <f t="shared" si="0"/>
        <v>0</v>
      </c>
      <c r="Q57" s="77">
        <f t="shared" si="1"/>
        <v>0</v>
      </c>
      <c r="R57" s="77">
        <f t="shared" si="2"/>
        <v>0</v>
      </c>
      <c r="S57" s="77">
        <f t="shared" si="3"/>
        <v>0</v>
      </c>
    </row>
    <row r="58" spans="1:19" x14ac:dyDescent="0.25">
      <c r="A58" s="52" t="s">
        <v>0</v>
      </c>
      <c r="B58" s="69" t="s">
        <v>358</v>
      </c>
      <c r="C58" s="78">
        <v>23.75</v>
      </c>
      <c r="D58" s="78">
        <v>-2</v>
      </c>
      <c r="E58" s="78">
        <v>13.75</v>
      </c>
      <c r="F58" s="78">
        <v>1</v>
      </c>
      <c r="G58" s="78">
        <v>2.5</v>
      </c>
      <c r="I58" s="197">
        <v>6.6438561897747253</v>
      </c>
      <c r="J58" s="197">
        <v>6.6438561897747253</v>
      </c>
      <c r="K58" s="197">
        <v>6.6438561897747253</v>
      </c>
      <c r="L58" s="197">
        <v>6.6438561897747253</v>
      </c>
      <c r="M58" s="197">
        <v>6.6438561897747253</v>
      </c>
      <c r="P58" s="77">
        <f t="shared" si="0"/>
        <v>0</v>
      </c>
      <c r="Q58" s="77">
        <f t="shared" si="1"/>
        <v>0</v>
      </c>
      <c r="R58" s="77">
        <f t="shared" si="2"/>
        <v>0</v>
      </c>
      <c r="S58" s="77">
        <f t="shared" si="3"/>
        <v>0</v>
      </c>
    </row>
    <row r="59" spans="1:19" x14ac:dyDescent="0.25">
      <c r="A59" s="52" t="s">
        <v>0</v>
      </c>
      <c r="B59" s="69" t="s">
        <v>359</v>
      </c>
      <c r="C59" s="78">
        <v>1414.25</v>
      </c>
      <c r="D59" s="78">
        <v>603</v>
      </c>
      <c r="E59" s="78">
        <v>245.75</v>
      </c>
      <c r="F59" s="78">
        <v>32.5</v>
      </c>
      <c r="G59" s="78">
        <v>23.5</v>
      </c>
      <c r="I59" s="197">
        <v>10.465821455643775</v>
      </c>
      <c r="J59" s="197">
        <v>9.236014191900086</v>
      </c>
      <c r="K59" s="197">
        <v>7.9410476063405806</v>
      </c>
      <c r="L59" s="197">
        <v>6.6438561897747253</v>
      </c>
      <c r="M59" s="197">
        <v>6.6438561897747253</v>
      </c>
      <c r="P59" s="77">
        <f t="shared" si="0"/>
        <v>1.2298072637436892</v>
      </c>
      <c r="Q59" s="77">
        <f t="shared" si="1"/>
        <v>1.2949665855595054</v>
      </c>
      <c r="R59" s="77">
        <f t="shared" si="2"/>
        <v>1.2971914165658553</v>
      </c>
      <c r="S59" s="77">
        <f t="shared" si="3"/>
        <v>0</v>
      </c>
    </row>
    <row r="60" spans="1:19" x14ac:dyDescent="0.25">
      <c r="A60" s="52" t="s">
        <v>0</v>
      </c>
      <c r="B60" s="69" t="s">
        <v>92</v>
      </c>
      <c r="C60" s="78">
        <v>162.5</v>
      </c>
      <c r="D60" s="78">
        <v>41</v>
      </c>
      <c r="E60" s="78">
        <v>91</v>
      </c>
      <c r="F60" s="78">
        <v>9.5</v>
      </c>
      <c r="G60" s="78">
        <v>22.25</v>
      </c>
      <c r="I60" s="197">
        <v>7.344295907915817</v>
      </c>
      <c r="J60" s="197">
        <v>6.6438561897747253</v>
      </c>
      <c r="K60" s="197">
        <v>6.6438561897747253</v>
      </c>
      <c r="L60" s="197">
        <v>6.6438561897747253</v>
      </c>
      <c r="M60" s="197">
        <v>6.6438561897747253</v>
      </c>
      <c r="P60" s="77">
        <f t="shared" si="0"/>
        <v>0.70043971814109174</v>
      </c>
      <c r="Q60" s="77">
        <f t="shared" si="1"/>
        <v>0</v>
      </c>
      <c r="R60" s="77">
        <f t="shared" si="2"/>
        <v>0</v>
      </c>
      <c r="S60" s="77">
        <f t="shared" si="3"/>
        <v>0</v>
      </c>
    </row>
    <row r="61" spans="1:19" x14ac:dyDescent="0.25">
      <c r="A61" s="52" t="s">
        <v>0</v>
      </c>
      <c r="B61" s="69" t="s">
        <v>91</v>
      </c>
      <c r="C61" s="78">
        <v>1218.25</v>
      </c>
      <c r="D61" s="78">
        <v>70</v>
      </c>
      <c r="E61" s="78">
        <v>239.25</v>
      </c>
      <c r="F61" s="78">
        <v>7.25</v>
      </c>
      <c r="G61" s="78">
        <v>30.5</v>
      </c>
      <c r="I61" s="197">
        <v>10.250594507192316</v>
      </c>
      <c r="J61" s="197">
        <v>6.6438561897747253</v>
      </c>
      <c r="K61" s="197">
        <v>7.9023751144860261</v>
      </c>
      <c r="L61" s="197">
        <v>6.6438561897747253</v>
      </c>
      <c r="M61" s="197">
        <v>6.6438561897747253</v>
      </c>
      <c r="P61" s="77">
        <f t="shared" si="0"/>
        <v>3.6067383174175909</v>
      </c>
      <c r="Q61" s="77">
        <f t="shared" si="1"/>
        <v>-1.2585189247113009</v>
      </c>
      <c r="R61" s="77">
        <f t="shared" si="2"/>
        <v>1.2585189247113009</v>
      </c>
      <c r="S61" s="77">
        <f t="shared" si="3"/>
        <v>0</v>
      </c>
    </row>
    <row r="62" spans="1:19" x14ac:dyDescent="0.25">
      <c r="A62" s="52" t="s">
        <v>0</v>
      </c>
      <c r="B62" s="69" t="s">
        <v>87</v>
      </c>
      <c r="C62" s="78">
        <v>130.75</v>
      </c>
      <c r="D62" s="78">
        <v>42.75</v>
      </c>
      <c r="E62" s="78">
        <v>52.75</v>
      </c>
      <c r="F62" s="78">
        <v>5.75</v>
      </c>
      <c r="G62" s="78">
        <v>16</v>
      </c>
      <c r="I62" s="197">
        <v>7.030667136246942</v>
      </c>
      <c r="J62" s="197">
        <v>6.6438561897747253</v>
      </c>
      <c r="K62" s="197">
        <v>6.6438561897747253</v>
      </c>
      <c r="L62" s="197">
        <v>6.6438561897747253</v>
      </c>
      <c r="M62" s="197">
        <v>6.6438561897747253</v>
      </c>
      <c r="P62" s="77">
        <f t="shared" si="0"/>
        <v>0.3868109464722167</v>
      </c>
      <c r="Q62" s="77">
        <f t="shared" si="1"/>
        <v>0</v>
      </c>
      <c r="R62" s="77">
        <f t="shared" si="2"/>
        <v>0</v>
      </c>
      <c r="S62" s="77">
        <f t="shared" si="3"/>
        <v>0</v>
      </c>
    </row>
    <row r="63" spans="1:19" x14ac:dyDescent="0.25">
      <c r="A63" s="52" t="s">
        <v>0</v>
      </c>
      <c r="B63" s="69" t="s">
        <v>360</v>
      </c>
      <c r="C63" s="78">
        <v>18.25</v>
      </c>
      <c r="D63" s="78">
        <v>27</v>
      </c>
      <c r="E63" s="78">
        <v>31.5</v>
      </c>
      <c r="F63" s="78">
        <v>2.25</v>
      </c>
      <c r="G63" s="78">
        <v>5.5</v>
      </c>
      <c r="I63" s="197">
        <v>6.6438561897747253</v>
      </c>
      <c r="J63" s="197">
        <v>6.6438561897747253</v>
      </c>
      <c r="K63" s="197">
        <v>6.6438561897747253</v>
      </c>
      <c r="L63" s="197">
        <v>6.6438561897747253</v>
      </c>
      <c r="M63" s="197">
        <v>6.6438561897747253</v>
      </c>
      <c r="P63" s="77">
        <f t="shared" si="0"/>
        <v>0</v>
      </c>
      <c r="Q63" s="77">
        <f t="shared" si="1"/>
        <v>0</v>
      </c>
      <c r="R63" s="77">
        <f t="shared" si="2"/>
        <v>0</v>
      </c>
      <c r="S63" s="77">
        <f t="shared" si="3"/>
        <v>0</v>
      </c>
    </row>
    <row r="64" spans="1:19" x14ac:dyDescent="0.25">
      <c r="A64" s="52" t="s">
        <v>0</v>
      </c>
      <c r="B64" s="69" t="s">
        <v>226</v>
      </c>
      <c r="C64" s="78">
        <v>935.25</v>
      </c>
      <c r="D64" s="78">
        <v>44</v>
      </c>
      <c r="E64" s="78">
        <v>244.25</v>
      </c>
      <c r="F64" s="78">
        <v>7.5</v>
      </c>
      <c r="G64" s="78">
        <v>107</v>
      </c>
      <c r="I64" s="197">
        <v>9.8692082505508267</v>
      </c>
      <c r="J64" s="197">
        <v>6.6438561897747253</v>
      </c>
      <c r="K64" s="197">
        <v>7.9322147519683863</v>
      </c>
      <c r="L64" s="197">
        <v>6.6438561897747253</v>
      </c>
      <c r="M64" s="197">
        <v>6.7414669864011465</v>
      </c>
      <c r="P64" s="77">
        <f t="shared" si="0"/>
        <v>3.2253520607761015</v>
      </c>
      <c r="Q64" s="77">
        <f t="shared" si="1"/>
        <v>-1.2883585621936611</v>
      </c>
      <c r="R64" s="77">
        <f t="shared" si="2"/>
        <v>1.2883585621936611</v>
      </c>
      <c r="S64" s="77">
        <f t="shared" si="3"/>
        <v>-9.7610796626421248E-2</v>
      </c>
    </row>
    <row r="65" spans="1:19" x14ac:dyDescent="0.25">
      <c r="A65" s="52" t="s">
        <v>0</v>
      </c>
      <c r="B65" s="69" t="s">
        <v>225</v>
      </c>
      <c r="C65" s="78">
        <v>357.25</v>
      </c>
      <c r="D65" s="78">
        <v>146</v>
      </c>
      <c r="E65" s="78">
        <v>83.5</v>
      </c>
      <c r="F65" s="78">
        <v>10.25</v>
      </c>
      <c r="G65" s="78">
        <v>8</v>
      </c>
      <c r="I65" s="197">
        <v>8.4807902010958163</v>
      </c>
      <c r="J65" s="197">
        <v>7.1898245588800176</v>
      </c>
      <c r="K65" s="197">
        <v>6.6438561897747253</v>
      </c>
      <c r="L65" s="197">
        <v>6.6438561897747253</v>
      </c>
      <c r="M65" s="197">
        <v>6.6438561897747253</v>
      </c>
      <c r="P65" s="77">
        <f t="shared" si="0"/>
        <v>1.2909656422157987</v>
      </c>
      <c r="Q65" s="77">
        <f t="shared" si="1"/>
        <v>0.54596836910529234</v>
      </c>
      <c r="R65" s="77">
        <f t="shared" si="2"/>
        <v>0</v>
      </c>
      <c r="S65" s="77">
        <f t="shared" si="3"/>
        <v>0</v>
      </c>
    </row>
    <row r="66" spans="1:19" x14ac:dyDescent="0.25">
      <c r="A66" s="52" t="s">
        <v>0</v>
      </c>
      <c r="B66" s="69" t="s">
        <v>222</v>
      </c>
      <c r="C66" s="78">
        <v>200</v>
      </c>
      <c r="D66" s="78">
        <v>51.25</v>
      </c>
      <c r="E66" s="78">
        <v>89.25</v>
      </c>
      <c r="F66" s="78">
        <v>9.5</v>
      </c>
      <c r="G66" s="78">
        <v>26.75</v>
      </c>
      <c r="I66" s="197">
        <v>7.6438561897747244</v>
      </c>
      <c r="J66" s="197">
        <v>6.6438561897747253</v>
      </c>
      <c r="K66" s="197">
        <v>6.6438561897747253</v>
      </c>
      <c r="L66" s="197">
        <v>6.6438561897747253</v>
      </c>
      <c r="M66" s="197">
        <v>6.6438561897747253</v>
      </c>
      <c r="P66" s="77">
        <f t="shared" si="0"/>
        <v>0.99999999999999911</v>
      </c>
      <c r="Q66" s="77">
        <f t="shared" si="1"/>
        <v>0</v>
      </c>
      <c r="R66" s="77">
        <f t="shared" si="2"/>
        <v>0</v>
      </c>
      <c r="S66" s="77">
        <f t="shared" si="3"/>
        <v>0</v>
      </c>
    </row>
    <row r="67" spans="1:19" x14ac:dyDescent="0.25">
      <c r="A67" s="52" t="s">
        <v>0</v>
      </c>
      <c r="B67" s="69" t="s">
        <v>361</v>
      </c>
      <c r="C67" s="78">
        <v>102</v>
      </c>
      <c r="D67" s="78">
        <v>60.5</v>
      </c>
      <c r="E67" s="78">
        <v>49.5</v>
      </c>
      <c r="F67" s="78">
        <v>22.25</v>
      </c>
      <c r="G67" s="78">
        <v>17</v>
      </c>
      <c r="I67" s="197">
        <v>6.6724253419714952</v>
      </c>
      <c r="J67" s="197">
        <v>6.6438561897747253</v>
      </c>
      <c r="K67" s="197">
        <v>6.6438561897747253</v>
      </c>
      <c r="L67" s="197">
        <v>6.6438561897747253</v>
      </c>
      <c r="M67" s="197">
        <v>6.6438561897747253</v>
      </c>
      <c r="P67" s="77">
        <f t="shared" si="0"/>
        <v>2.856915219676992E-2</v>
      </c>
      <c r="Q67" s="77">
        <f t="shared" si="1"/>
        <v>0</v>
      </c>
      <c r="R67" s="77">
        <f t="shared" si="2"/>
        <v>0</v>
      </c>
      <c r="S67" s="77">
        <f t="shared" si="3"/>
        <v>0</v>
      </c>
    </row>
    <row r="68" spans="1:19" x14ac:dyDescent="0.25">
      <c r="A68" s="52" t="s">
        <v>0</v>
      </c>
      <c r="B68" s="69" t="s">
        <v>362</v>
      </c>
      <c r="C68" s="78">
        <v>18</v>
      </c>
      <c r="D68" s="78">
        <v>57.5</v>
      </c>
      <c r="E68" s="78">
        <v>20</v>
      </c>
      <c r="F68" s="78">
        <v>7</v>
      </c>
      <c r="G68" s="78">
        <v>5</v>
      </c>
      <c r="I68" s="197">
        <v>6.6438561897747253</v>
      </c>
      <c r="J68" s="197">
        <v>6.6438561897747253</v>
      </c>
      <c r="K68" s="197">
        <v>6.6438561897747253</v>
      </c>
      <c r="L68" s="197">
        <v>6.6438561897747253</v>
      </c>
      <c r="M68" s="197">
        <v>6.6438561897747253</v>
      </c>
      <c r="P68" s="77">
        <f t="shared" si="0"/>
        <v>0</v>
      </c>
      <c r="Q68" s="77">
        <f t="shared" si="1"/>
        <v>0</v>
      </c>
      <c r="R68" s="77">
        <f t="shared" si="2"/>
        <v>0</v>
      </c>
      <c r="S68" s="77">
        <f t="shared" si="3"/>
        <v>0</v>
      </c>
    </row>
    <row r="69" spans="1:19" x14ac:dyDescent="0.25">
      <c r="A69" s="52" t="s">
        <v>0</v>
      </c>
      <c r="B69" s="69" t="s">
        <v>363</v>
      </c>
      <c r="C69" s="78">
        <v>5.25</v>
      </c>
      <c r="D69" s="78">
        <v>60.75</v>
      </c>
      <c r="E69" s="78">
        <v>33.25</v>
      </c>
      <c r="F69" s="78">
        <v>24.25</v>
      </c>
      <c r="G69" s="78">
        <v>12</v>
      </c>
      <c r="I69" s="197">
        <v>6.6438561897747253</v>
      </c>
      <c r="J69" s="197">
        <v>6.6438561897747253</v>
      </c>
      <c r="K69" s="197">
        <v>6.6438561897747253</v>
      </c>
      <c r="L69" s="197">
        <v>6.6438561897747253</v>
      </c>
      <c r="M69" s="197">
        <v>6.6438561897747253</v>
      </c>
      <c r="P69" s="77">
        <f t="shared" si="0"/>
        <v>0</v>
      </c>
      <c r="Q69" s="77">
        <f t="shared" si="1"/>
        <v>0</v>
      </c>
      <c r="R69" s="77">
        <f t="shared" si="2"/>
        <v>0</v>
      </c>
      <c r="S69" s="77">
        <f t="shared" si="3"/>
        <v>0</v>
      </c>
    </row>
    <row r="70" spans="1:19" x14ac:dyDescent="0.25">
      <c r="A70" s="52" t="s">
        <v>0</v>
      </c>
      <c r="B70" s="69" t="s">
        <v>364</v>
      </c>
      <c r="C70" s="78">
        <v>92.5</v>
      </c>
      <c r="D70" s="78">
        <v>38</v>
      </c>
      <c r="E70" s="78">
        <v>56.25</v>
      </c>
      <c r="F70" s="78">
        <v>5.5</v>
      </c>
      <c r="G70" s="78">
        <v>11.75</v>
      </c>
      <c r="I70" s="197">
        <v>6.6438561897747253</v>
      </c>
      <c r="J70" s="197">
        <v>6.6438561897747253</v>
      </c>
      <c r="K70" s="197">
        <v>6.6438561897747253</v>
      </c>
      <c r="L70" s="197">
        <v>6.6438561897747253</v>
      </c>
      <c r="M70" s="197">
        <v>6.6438561897747253</v>
      </c>
      <c r="P70" s="77">
        <f t="shared" ref="P70:P133" si="4">I70-J70</f>
        <v>0</v>
      </c>
      <c r="Q70" s="77">
        <f t="shared" ref="Q70:Q133" si="5">J70-K70</f>
        <v>0</v>
      </c>
      <c r="R70" s="77">
        <f t="shared" ref="R70:R133" si="6">K70-L70</f>
        <v>0</v>
      </c>
      <c r="S70" s="77">
        <f t="shared" ref="S70:S133" si="7">L70-M70</f>
        <v>0</v>
      </c>
    </row>
    <row r="71" spans="1:19" x14ac:dyDescent="0.25">
      <c r="A71" s="52" t="s">
        <v>0</v>
      </c>
      <c r="B71" s="69" t="s">
        <v>365</v>
      </c>
      <c r="C71" s="78">
        <v>33.75</v>
      </c>
      <c r="D71" s="78">
        <v>79</v>
      </c>
      <c r="E71" s="78">
        <v>42.25</v>
      </c>
      <c r="F71" s="78">
        <v>17.75</v>
      </c>
      <c r="G71" s="78">
        <v>10</v>
      </c>
      <c r="I71" s="197">
        <v>6.6438561897747253</v>
      </c>
      <c r="J71" s="197">
        <v>6.6438561897747253</v>
      </c>
      <c r="K71" s="197">
        <v>6.6438561897747253</v>
      </c>
      <c r="L71" s="197">
        <v>6.6438561897747253</v>
      </c>
      <c r="M71" s="197">
        <v>6.6438561897747253</v>
      </c>
      <c r="P71" s="77">
        <f t="shared" si="4"/>
        <v>0</v>
      </c>
      <c r="Q71" s="77">
        <f t="shared" si="5"/>
        <v>0</v>
      </c>
      <c r="R71" s="77">
        <f t="shared" si="6"/>
        <v>0</v>
      </c>
      <c r="S71" s="77">
        <f t="shared" si="7"/>
        <v>0</v>
      </c>
    </row>
    <row r="72" spans="1:19" x14ac:dyDescent="0.25">
      <c r="A72" s="52" t="s">
        <v>0</v>
      </c>
      <c r="B72" s="69" t="s">
        <v>366</v>
      </c>
      <c r="C72" s="78">
        <v>18.5</v>
      </c>
      <c r="D72" s="78">
        <v>42</v>
      </c>
      <c r="E72" s="78">
        <v>31.25</v>
      </c>
      <c r="F72" s="78">
        <v>8.5</v>
      </c>
      <c r="G72" s="78">
        <v>8</v>
      </c>
      <c r="I72" s="197">
        <v>6.6438561897747253</v>
      </c>
      <c r="J72" s="197">
        <v>6.6438561897747253</v>
      </c>
      <c r="K72" s="197">
        <v>6.6438561897747253</v>
      </c>
      <c r="L72" s="197">
        <v>6.6438561897747253</v>
      </c>
      <c r="M72" s="197">
        <v>6.6438561897747253</v>
      </c>
      <c r="P72" s="77">
        <f t="shared" si="4"/>
        <v>0</v>
      </c>
      <c r="Q72" s="77">
        <f t="shared" si="5"/>
        <v>0</v>
      </c>
      <c r="R72" s="77">
        <f t="shared" si="6"/>
        <v>0</v>
      </c>
      <c r="S72" s="77">
        <f t="shared" si="7"/>
        <v>0</v>
      </c>
    </row>
    <row r="73" spans="1:19" x14ac:dyDescent="0.25">
      <c r="A73" s="52" t="s">
        <v>0</v>
      </c>
      <c r="B73" s="69" t="s">
        <v>367</v>
      </c>
      <c r="C73" s="78">
        <v>299</v>
      </c>
      <c r="D73" s="78">
        <v>39.5</v>
      </c>
      <c r="E73" s="78">
        <v>209</v>
      </c>
      <c r="F73" s="78">
        <v>5.75</v>
      </c>
      <c r="G73" s="78">
        <v>73.25</v>
      </c>
      <c r="I73" s="197">
        <v>8.2240016741981066</v>
      </c>
      <c r="J73" s="197">
        <v>6.6438561897747253</v>
      </c>
      <c r="K73" s="197">
        <v>7.7073591320808825</v>
      </c>
      <c r="L73" s="197">
        <v>6.6438561897747253</v>
      </c>
      <c r="M73" s="197">
        <v>6.6438561897747253</v>
      </c>
      <c r="P73" s="77">
        <f t="shared" si="4"/>
        <v>1.5801454844233813</v>
      </c>
      <c r="Q73" s="77">
        <f t="shared" si="5"/>
        <v>-1.0635029423061573</v>
      </c>
      <c r="R73" s="77">
        <f t="shared" si="6"/>
        <v>1.0635029423061573</v>
      </c>
      <c r="S73" s="77">
        <f t="shared" si="7"/>
        <v>0</v>
      </c>
    </row>
    <row r="74" spans="1:19" x14ac:dyDescent="0.25">
      <c r="A74" s="52" t="s">
        <v>0</v>
      </c>
      <c r="B74" s="69" t="s">
        <v>368</v>
      </c>
      <c r="C74" s="78">
        <v>124.75</v>
      </c>
      <c r="D74" s="78">
        <v>31</v>
      </c>
      <c r="E74" s="78">
        <v>41.25</v>
      </c>
      <c r="F74" s="78">
        <v>4.25</v>
      </c>
      <c r="G74" s="78">
        <v>6.25</v>
      </c>
      <c r="I74" s="197">
        <v>6.9628960053372611</v>
      </c>
      <c r="J74" s="197">
        <v>6.6438561897747253</v>
      </c>
      <c r="K74" s="197">
        <v>6.6438561897747253</v>
      </c>
      <c r="L74" s="197">
        <v>6.6438561897747253</v>
      </c>
      <c r="M74" s="197">
        <v>6.6438561897747253</v>
      </c>
      <c r="P74" s="77">
        <f t="shared" si="4"/>
        <v>0.3190398155625358</v>
      </c>
      <c r="Q74" s="77">
        <f t="shared" si="5"/>
        <v>0</v>
      </c>
      <c r="R74" s="77">
        <f t="shared" si="6"/>
        <v>0</v>
      </c>
      <c r="S74" s="77">
        <f t="shared" si="7"/>
        <v>0</v>
      </c>
    </row>
    <row r="75" spans="1:19" x14ac:dyDescent="0.25">
      <c r="A75" s="52" t="s">
        <v>0</v>
      </c>
      <c r="B75" s="69" t="s">
        <v>369</v>
      </c>
      <c r="C75" s="78">
        <v>55</v>
      </c>
      <c r="D75" s="78">
        <v>42.75</v>
      </c>
      <c r="E75" s="78">
        <v>29.25</v>
      </c>
      <c r="F75" s="78">
        <v>4.75</v>
      </c>
      <c r="G75" s="78">
        <v>5.5</v>
      </c>
      <c r="I75" s="197">
        <v>6.6438561897747253</v>
      </c>
      <c r="J75" s="197">
        <v>6.6438561897747253</v>
      </c>
      <c r="K75" s="197">
        <v>6.6438561897747253</v>
      </c>
      <c r="L75" s="197">
        <v>6.6438561897747253</v>
      </c>
      <c r="M75" s="197">
        <v>6.6438561897747253</v>
      </c>
      <c r="P75" s="77">
        <f t="shared" si="4"/>
        <v>0</v>
      </c>
      <c r="Q75" s="77">
        <f t="shared" si="5"/>
        <v>0</v>
      </c>
      <c r="R75" s="77">
        <f t="shared" si="6"/>
        <v>0</v>
      </c>
      <c r="S75" s="77">
        <f t="shared" si="7"/>
        <v>0</v>
      </c>
    </row>
    <row r="76" spans="1:19" x14ac:dyDescent="0.25">
      <c r="A76" s="52" t="s">
        <v>0</v>
      </c>
      <c r="B76" s="69" t="s">
        <v>370</v>
      </c>
      <c r="C76" s="78">
        <v>122.5</v>
      </c>
      <c r="D76" s="78">
        <v>113.75</v>
      </c>
      <c r="E76" s="78">
        <v>46.25</v>
      </c>
      <c r="F76" s="78">
        <v>15.75</v>
      </c>
      <c r="G76" s="78">
        <v>12.5</v>
      </c>
      <c r="I76" s="197">
        <v>6.936637939002571</v>
      </c>
      <c r="J76" s="197">
        <v>6.8297227350860581</v>
      </c>
      <c r="K76" s="197">
        <v>6.6438561897747253</v>
      </c>
      <c r="L76" s="197">
        <v>6.6438561897747253</v>
      </c>
      <c r="M76" s="197">
        <v>6.6438561897747253</v>
      </c>
      <c r="P76" s="77">
        <f t="shared" si="4"/>
        <v>0.10691520391651288</v>
      </c>
      <c r="Q76" s="77">
        <f t="shared" si="5"/>
        <v>0.18586654531133284</v>
      </c>
      <c r="R76" s="77">
        <f t="shared" si="6"/>
        <v>0</v>
      </c>
      <c r="S76" s="77">
        <f t="shared" si="7"/>
        <v>0</v>
      </c>
    </row>
    <row r="77" spans="1:19" x14ac:dyDescent="0.25">
      <c r="A77" s="52" t="s">
        <v>0</v>
      </c>
      <c r="B77" s="69" t="s">
        <v>371</v>
      </c>
      <c r="C77" s="78">
        <v>116.5</v>
      </c>
      <c r="D77" s="78">
        <v>112.75</v>
      </c>
      <c r="E77" s="78">
        <v>56</v>
      </c>
      <c r="F77" s="78">
        <v>19.5</v>
      </c>
      <c r="G77" s="78">
        <v>11.25</v>
      </c>
      <c r="I77" s="197">
        <v>6.8641861446542807</v>
      </c>
      <c r="J77" s="197">
        <v>6.8169836232553811</v>
      </c>
      <c r="K77" s="197">
        <v>6.6438561897747253</v>
      </c>
      <c r="L77" s="197">
        <v>6.6438561897747253</v>
      </c>
      <c r="M77" s="197">
        <v>6.6438561897747253</v>
      </c>
      <c r="P77" s="77">
        <f t="shared" si="4"/>
        <v>4.7202521398899577E-2</v>
      </c>
      <c r="Q77" s="77">
        <f t="shared" si="5"/>
        <v>0.17312743348065585</v>
      </c>
      <c r="R77" s="77">
        <f t="shared" si="6"/>
        <v>0</v>
      </c>
      <c r="S77" s="77">
        <f t="shared" si="7"/>
        <v>0</v>
      </c>
    </row>
    <row r="78" spans="1:19" x14ac:dyDescent="0.25">
      <c r="A78" s="52" t="s">
        <v>0</v>
      </c>
      <c r="B78" s="69" t="s">
        <v>372</v>
      </c>
      <c r="C78" s="78">
        <v>155.75</v>
      </c>
      <c r="D78" s="78">
        <v>54</v>
      </c>
      <c r="E78" s="78">
        <v>56.25</v>
      </c>
      <c r="F78" s="78">
        <v>3.5</v>
      </c>
      <c r="G78" s="78">
        <v>6</v>
      </c>
      <c r="I78" s="197">
        <v>7.2830883530240014</v>
      </c>
      <c r="J78" s="197">
        <v>6.6438561897747253</v>
      </c>
      <c r="K78" s="197">
        <v>6.6438561897747253</v>
      </c>
      <c r="L78" s="197">
        <v>6.6438561897747253</v>
      </c>
      <c r="M78" s="197">
        <v>6.6438561897747253</v>
      </c>
      <c r="P78" s="77">
        <f t="shared" si="4"/>
        <v>0.63923216324927612</v>
      </c>
      <c r="Q78" s="77">
        <f t="shared" si="5"/>
        <v>0</v>
      </c>
      <c r="R78" s="77">
        <f t="shared" si="6"/>
        <v>0</v>
      </c>
      <c r="S78" s="77">
        <f t="shared" si="7"/>
        <v>0</v>
      </c>
    </row>
    <row r="79" spans="1:19" x14ac:dyDescent="0.25">
      <c r="A79" s="52" t="s">
        <v>0</v>
      </c>
      <c r="B79" s="69" t="s">
        <v>373</v>
      </c>
      <c r="C79" s="78">
        <v>106.5</v>
      </c>
      <c r="D79" s="78">
        <v>84</v>
      </c>
      <c r="E79" s="78">
        <v>30</v>
      </c>
      <c r="F79" s="78">
        <v>13.75</v>
      </c>
      <c r="G79" s="78">
        <v>8.75</v>
      </c>
      <c r="I79" s="197">
        <v>6.7347096202258392</v>
      </c>
      <c r="J79" s="197">
        <v>6.6438561897747253</v>
      </c>
      <c r="K79" s="197">
        <v>6.6438561897747253</v>
      </c>
      <c r="L79" s="197">
        <v>6.6438561897747253</v>
      </c>
      <c r="M79" s="197">
        <v>6.6438561897747253</v>
      </c>
      <c r="P79" s="77">
        <f t="shared" si="4"/>
        <v>9.0853430451113937E-2</v>
      </c>
      <c r="Q79" s="77">
        <f t="shared" si="5"/>
        <v>0</v>
      </c>
      <c r="R79" s="77">
        <f t="shared" si="6"/>
        <v>0</v>
      </c>
      <c r="S79" s="77">
        <f t="shared" si="7"/>
        <v>0</v>
      </c>
    </row>
    <row r="80" spans="1:19" x14ac:dyDescent="0.25">
      <c r="A80" s="52" t="s">
        <v>0</v>
      </c>
      <c r="B80" s="69" t="s">
        <v>374</v>
      </c>
      <c r="C80" s="78">
        <v>58.75</v>
      </c>
      <c r="D80" s="78">
        <v>84.75</v>
      </c>
      <c r="E80" s="78">
        <v>57.5</v>
      </c>
      <c r="F80" s="78">
        <v>16.75</v>
      </c>
      <c r="G80" s="78">
        <v>10.5</v>
      </c>
      <c r="I80" s="197">
        <v>6.6438561897747253</v>
      </c>
      <c r="J80" s="197">
        <v>6.6438561897747253</v>
      </c>
      <c r="K80" s="197">
        <v>6.6438561897747253</v>
      </c>
      <c r="L80" s="197">
        <v>6.6438561897747253</v>
      </c>
      <c r="M80" s="197">
        <v>6.6438561897747253</v>
      </c>
      <c r="P80" s="77">
        <f t="shared" si="4"/>
        <v>0</v>
      </c>
      <c r="Q80" s="77">
        <f t="shared" si="5"/>
        <v>0</v>
      </c>
      <c r="R80" s="77">
        <f t="shared" si="6"/>
        <v>0</v>
      </c>
      <c r="S80" s="77">
        <f t="shared" si="7"/>
        <v>0</v>
      </c>
    </row>
    <row r="81" spans="1:19" x14ac:dyDescent="0.25">
      <c r="A81" s="52" t="s">
        <v>0</v>
      </c>
      <c r="B81" s="69" t="s">
        <v>375</v>
      </c>
      <c r="C81" s="78">
        <v>33.5</v>
      </c>
      <c r="D81" s="78">
        <v>49.75</v>
      </c>
      <c r="E81" s="78">
        <v>44.75</v>
      </c>
      <c r="F81" s="78">
        <v>7.75</v>
      </c>
      <c r="G81" s="78">
        <v>12</v>
      </c>
      <c r="I81" s="197">
        <v>6.6438561897747253</v>
      </c>
      <c r="J81" s="197">
        <v>6.6438561897747253</v>
      </c>
      <c r="K81" s="197">
        <v>6.6438561897747253</v>
      </c>
      <c r="L81" s="197">
        <v>6.6438561897747253</v>
      </c>
      <c r="M81" s="197">
        <v>6.6438561897747253</v>
      </c>
      <c r="P81" s="77">
        <f t="shared" si="4"/>
        <v>0</v>
      </c>
      <c r="Q81" s="77">
        <f t="shared" si="5"/>
        <v>0</v>
      </c>
      <c r="R81" s="77">
        <f t="shared" si="6"/>
        <v>0</v>
      </c>
      <c r="S81" s="77">
        <f t="shared" si="7"/>
        <v>0</v>
      </c>
    </row>
    <row r="82" spans="1:19" x14ac:dyDescent="0.25">
      <c r="A82" s="52" t="s">
        <v>0</v>
      </c>
      <c r="B82" s="69" t="s">
        <v>376</v>
      </c>
      <c r="C82" s="78">
        <v>17.25</v>
      </c>
      <c r="D82" s="78">
        <v>14.5</v>
      </c>
      <c r="E82" s="78">
        <v>13.5</v>
      </c>
      <c r="F82" s="78">
        <v>5</v>
      </c>
      <c r="G82" s="78">
        <v>2.75</v>
      </c>
      <c r="I82" s="197">
        <v>6.6438561897747253</v>
      </c>
      <c r="J82" s="197">
        <v>6.6438561897747253</v>
      </c>
      <c r="K82" s="197">
        <v>6.6438561897747253</v>
      </c>
      <c r="L82" s="197">
        <v>6.6438561897747253</v>
      </c>
      <c r="M82" s="197">
        <v>6.6438561897747253</v>
      </c>
      <c r="P82" s="77">
        <f t="shared" si="4"/>
        <v>0</v>
      </c>
      <c r="Q82" s="77">
        <f t="shared" si="5"/>
        <v>0</v>
      </c>
      <c r="R82" s="77">
        <f t="shared" si="6"/>
        <v>0</v>
      </c>
      <c r="S82" s="77">
        <f t="shared" si="7"/>
        <v>0</v>
      </c>
    </row>
    <row r="83" spans="1:19" x14ac:dyDescent="0.25">
      <c r="A83" s="52" t="s">
        <v>0</v>
      </c>
      <c r="B83" s="69" t="s">
        <v>377</v>
      </c>
      <c r="C83" s="78">
        <v>345.25</v>
      </c>
      <c r="D83" s="78">
        <v>65</v>
      </c>
      <c r="E83" s="78">
        <v>164.5</v>
      </c>
      <c r="F83" s="78">
        <v>14.5</v>
      </c>
      <c r="G83" s="78">
        <v>44</v>
      </c>
      <c r="I83" s="197">
        <v>8.4314976042580518</v>
      </c>
      <c r="J83" s="197">
        <v>6.6438561897747253</v>
      </c>
      <c r="K83" s="197">
        <v>7.3619437737352413</v>
      </c>
      <c r="L83" s="197">
        <v>6.6438561897747253</v>
      </c>
      <c r="M83" s="197">
        <v>6.6438561897747253</v>
      </c>
      <c r="P83" s="77">
        <f t="shared" si="4"/>
        <v>1.7876414144833266</v>
      </c>
      <c r="Q83" s="77">
        <f t="shared" si="5"/>
        <v>-0.71808758396051608</v>
      </c>
      <c r="R83" s="77">
        <f t="shared" si="6"/>
        <v>0.71808758396051608</v>
      </c>
      <c r="S83" s="77">
        <f t="shared" si="7"/>
        <v>0</v>
      </c>
    </row>
    <row r="84" spans="1:19" x14ac:dyDescent="0.25">
      <c r="A84" s="52" t="s">
        <v>0</v>
      </c>
      <c r="B84" s="69" t="s">
        <v>378</v>
      </c>
      <c r="C84" s="78">
        <v>507.5</v>
      </c>
      <c r="D84" s="78">
        <v>106.75</v>
      </c>
      <c r="E84" s="78">
        <v>101.25</v>
      </c>
      <c r="F84" s="78">
        <v>6.5</v>
      </c>
      <c r="G84" s="78">
        <v>6</v>
      </c>
      <c r="I84" s="197">
        <v>8.9872640120725382</v>
      </c>
      <c r="J84" s="197">
        <v>6.7380922596204904</v>
      </c>
      <c r="K84" s="197">
        <v>6.6617780977719878</v>
      </c>
      <c r="L84" s="197">
        <v>6.6438561897747253</v>
      </c>
      <c r="M84" s="197">
        <v>6.6438561897747253</v>
      </c>
      <c r="P84" s="77">
        <f t="shared" si="4"/>
        <v>2.2491717524520478</v>
      </c>
      <c r="Q84" s="77">
        <f t="shared" si="5"/>
        <v>7.6314161848502593E-2</v>
      </c>
      <c r="R84" s="77">
        <f t="shared" si="6"/>
        <v>1.7921907997262565E-2</v>
      </c>
      <c r="S84" s="77">
        <f t="shared" si="7"/>
        <v>0</v>
      </c>
    </row>
    <row r="85" spans="1:19" x14ac:dyDescent="0.25">
      <c r="A85" s="52" t="s">
        <v>0</v>
      </c>
      <c r="B85" s="69" t="s">
        <v>379</v>
      </c>
      <c r="C85" s="78">
        <v>67</v>
      </c>
      <c r="D85" s="78">
        <v>45.25</v>
      </c>
      <c r="E85" s="78">
        <v>33</v>
      </c>
      <c r="F85" s="78">
        <v>5</v>
      </c>
      <c r="G85" s="78">
        <v>10.75</v>
      </c>
      <c r="I85" s="197">
        <v>6.6438561897747253</v>
      </c>
      <c r="J85" s="197">
        <v>6.6438561897747253</v>
      </c>
      <c r="K85" s="197">
        <v>6.6438561897747253</v>
      </c>
      <c r="L85" s="197">
        <v>6.6438561897747253</v>
      </c>
      <c r="M85" s="197">
        <v>6.6438561897747253</v>
      </c>
      <c r="P85" s="77">
        <f t="shared" si="4"/>
        <v>0</v>
      </c>
      <c r="Q85" s="77">
        <f t="shared" si="5"/>
        <v>0</v>
      </c>
      <c r="R85" s="77">
        <f t="shared" si="6"/>
        <v>0</v>
      </c>
      <c r="S85" s="77">
        <f t="shared" si="7"/>
        <v>0</v>
      </c>
    </row>
    <row r="86" spans="1:19" x14ac:dyDescent="0.25">
      <c r="A86" s="52" t="s">
        <v>0</v>
      </c>
      <c r="B86" s="69" t="s">
        <v>380</v>
      </c>
      <c r="C86" s="78">
        <v>-11.25</v>
      </c>
      <c r="D86" s="78">
        <v>30</v>
      </c>
      <c r="E86" s="78">
        <v>7.25</v>
      </c>
      <c r="F86" s="78">
        <v>7.25</v>
      </c>
      <c r="G86" s="78">
        <v>4.75</v>
      </c>
      <c r="I86" s="197">
        <v>6.6438561897747253</v>
      </c>
      <c r="J86" s="197">
        <v>6.6438561897747253</v>
      </c>
      <c r="K86" s="197">
        <v>6.6438561897747253</v>
      </c>
      <c r="L86" s="197">
        <v>6.6438561897747253</v>
      </c>
      <c r="M86" s="197">
        <v>6.6438561897747253</v>
      </c>
      <c r="P86" s="77">
        <f t="shared" si="4"/>
        <v>0</v>
      </c>
      <c r="Q86" s="77">
        <f t="shared" si="5"/>
        <v>0</v>
      </c>
      <c r="R86" s="77">
        <f t="shared" si="6"/>
        <v>0</v>
      </c>
      <c r="S86" s="77">
        <f t="shared" si="7"/>
        <v>0</v>
      </c>
    </row>
    <row r="87" spans="1:19" x14ac:dyDescent="0.25">
      <c r="A87" s="52" t="s">
        <v>0</v>
      </c>
      <c r="B87" s="69" t="s">
        <v>381</v>
      </c>
      <c r="C87" s="78">
        <v>44.75</v>
      </c>
      <c r="D87" s="78">
        <v>39.25</v>
      </c>
      <c r="E87" s="78">
        <v>44.75</v>
      </c>
      <c r="F87" s="78">
        <v>12</v>
      </c>
      <c r="G87" s="78">
        <v>4.75</v>
      </c>
      <c r="I87" s="197">
        <v>6.6438561897747253</v>
      </c>
      <c r="J87" s="197">
        <v>6.6438561897747253</v>
      </c>
      <c r="K87" s="197">
        <v>6.6438561897747253</v>
      </c>
      <c r="L87" s="197">
        <v>6.6438561897747253</v>
      </c>
      <c r="M87" s="197">
        <v>6.6438561897747253</v>
      </c>
      <c r="P87" s="77">
        <f t="shared" si="4"/>
        <v>0</v>
      </c>
      <c r="Q87" s="77">
        <f t="shared" si="5"/>
        <v>0</v>
      </c>
      <c r="R87" s="77">
        <f t="shared" si="6"/>
        <v>0</v>
      </c>
      <c r="S87" s="77">
        <f t="shared" si="7"/>
        <v>0</v>
      </c>
    </row>
    <row r="88" spans="1:19" x14ac:dyDescent="0.25">
      <c r="A88" s="52" t="s">
        <v>0</v>
      </c>
      <c r="B88" s="69" t="s">
        <v>382</v>
      </c>
      <c r="C88" s="78">
        <v>98.5</v>
      </c>
      <c r="D88" s="78">
        <v>79.5</v>
      </c>
      <c r="E88" s="78">
        <v>18</v>
      </c>
      <c r="F88" s="78">
        <v>11.25</v>
      </c>
      <c r="G88" s="78">
        <v>6</v>
      </c>
      <c r="I88" s="197">
        <v>6.6438561897747253</v>
      </c>
      <c r="J88" s="197">
        <v>6.6438561897747253</v>
      </c>
      <c r="K88" s="197">
        <v>6.6438561897747253</v>
      </c>
      <c r="L88" s="197">
        <v>6.6438561897747253</v>
      </c>
      <c r="M88" s="197">
        <v>6.6438561897747253</v>
      </c>
      <c r="P88" s="77">
        <f t="shared" si="4"/>
        <v>0</v>
      </c>
      <c r="Q88" s="77">
        <f t="shared" si="5"/>
        <v>0</v>
      </c>
      <c r="R88" s="77">
        <f t="shared" si="6"/>
        <v>0</v>
      </c>
      <c r="S88" s="77">
        <f t="shared" si="7"/>
        <v>0</v>
      </c>
    </row>
    <row r="89" spans="1:19" x14ac:dyDescent="0.25">
      <c r="A89" s="52" t="s">
        <v>0</v>
      </c>
      <c r="B89" s="69" t="s">
        <v>383</v>
      </c>
      <c r="C89" s="78">
        <v>84.75</v>
      </c>
      <c r="D89" s="78">
        <v>67.25</v>
      </c>
      <c r="E89" s="78">
        <v>19.75</v>
      </c>
      <c r="F89" s="78">
        <v>6.25</v>
      </c>
      <c r="G89" s="78">
        <v>5.25</v>
      </c>
      <c r="I89" s="197">
        <v>6.6438561897747253</v>
      </c>
      <c r="J89" s="197">
        <v>6.6438561897747253</v>
      </c>
      <c r="K89" s="197">
        <v>6.6438561897747253</v>
      </c>
      <c r="L89" s="197">
        <v>6.6438561897747253</v>
      </c>
      <c r="M89" s="197">
        <v>6.6438561897747253</v>
      </c>
      <c r="P89" s="77">
        <f t="shared" si="4"/>
        <v>0</v>
      </c>
      <c r="Q89" s="77">
        <f t="shared" si="5"/>
        <v>0</v>
      </c>
      <c r="R89" s="77">
        <f t="shared" si="6"/>
        <v>0</v>
      </c>
      <c r="S89" s="77">
        <f t="shared" si="7"/>
        <v>0</v>
      </c>
    </row>
    <row r="90" spans="1:19" x14ac:dyDescent="0.25">
      <c r="A90" s="52" t="s">
        <v>0</v>
      </c>
      <c r="B90" s="69" t="s">
        <v>384</v>
      </c>
      <c r="C90" s="78">
        <v>89.5</v>
      </c>
      <c r="D90" s="78">
        <v>73.75</v>
      </c>
      <c r="E90" s="78">
        <v>71</v>
      </c>
      <c r="F90" s="78">
        <v>22</v>
      </c>
      <c r="G90" s="78">
        <v>18.75</v>
      </c>
      <c r="I90" s="197">
        <v>6.6438561897747253</v>
      </c>
      <c r="J90" s="197">
        <v>6.6438561897747253</v>
      </c>
      <c r="K90" s="197">
        <v>6.6438561897747253</v>
      </c>
      <c r="L90" s="197">
        <v>6.6438561897747253</v>
      </c>
      <c r="M90" s="197">
        <v>6.6438561897747253</v>
      </c>
      <c r="P90" s="77">
        <f t="shared" si="4"/>
        <v>0</v>
      </c>
      <c r="Q90" s="77">
        <f t="shared" si="5"/>
        <v>0</v>
      </c>
      <c r="R90" s="77">
        <f t="shared" si="6"/>
        <v>0</v>
      </c>
      <c r="S90" s="77">
        <f t="shared" si="7"/>
        <v>0</v>
      </c>
    </row>
    <row r="91" spans="1:19" x14ac:dyDescent="0.25">
      <c r="A91" s="52" t="s">
        <v>0</v>
      </c>
      <c r="B91" s="69" t="s">
        <v>385</v>
      </c>
      <c r="C91" s="78">
        <v>56.5</v>
      </c>
      <c r="D91" s="78">
        <v>37.75</v>
      </c>
      <c r="E91" s="78">
        <v>31</v>
      </c>
      <c r="F91" s="78">
        <v>5.25</v>
      </c>
      <c r="G91" s="78">
        <v>6</v>
      </c>
      <c r="I91" s="197">
        <v>6.6438561897747253</v>
      </c>
      <c r="J91" s="197">
        <v>6.6438561897747253</v>
      </c>
      <c r="K91" s="197">
        <v>6.6438561897747253</v>
      </c>
      <c r="L91" s="197">
        <v>6.6438561897747253</v>
      </c>
      <c r="M91" s="197">
        <v>6.6438561897747253</v>
      </c>
      <c r="P91" s="77">
        <f t="shared" si="4"/>
        <v>0</v>
      </c>
      <c r="Q91" s="77">
        <f t="shared" si="5"/>
        <v>0</v>
      </c>
      <c r="R91" s="77">
        <f t="shared" si="6"/>
        <v>0</v>
      </c>
      <c r="S91" s="77">
        <f t="shared" si="7"/>
        <v>0</v>
      </c>
    </row>
    <row r="92" spans="1:19" x14ac:dyDescent="0.25">
      <c r="A92" s="52" t="s">
        <v>0</v>
      </c>
      <c r="B92" s="69" t="s">
        <v>386</v>
      </c>
      <c r="C92" s="78">
        <v>95</v>
      </c>
      <c r="D92" s="78">
        <v>41.75</v>
      </c>
      <c r="E92" s="78">
        <v>52.75</v>
      </c>
      <c r="F92" s="78">
        <v>3.5</v>
      </c>
      <c r="G92" s="78">
        <v>11.5</v>
      </c>
      <c r="I92" s="197">
        <v>6.6438561897747253</v>
      </c>
      <c r="J92" s="197">
        <v>6.6438561897747253</v>
      </c>
      <c r="K92" s="197">
        <v>6.6438561897747253</v>
      </c>
      <c r="L92" s="197">
        <v>6.6438561897747253</v>
      </c>
      <c r="M92" s="197">
        <v>6.6438561897747253</v>
      </c>
      <c r="P92" s="77">
        <f t="shared" si="4"/>
        <v>0</v>
      </c>
      <c r="Q92" s="77">
        <f t="shared" si="5"/>
        <v>0</v>
      </c>
      <c r="R92" s="77">
        <f t="shared" si="6"/>
        <v>0</v>
      </c>
      <c r="S92" s="77">
        <f t="shared" si="7"/>
        <v>0</v>
      </c>
    </row>
    <row r="93" spans="1:19" x14ac:dyDescent="0.25">
      <c r="A93" s="52" t="s">
        <v>0</v>
      </c>
      <c r="B93" s="69" t="s">
        <v>387</v>
      </c>
      <c r="C93" s="78">
        <v>68.25</v>
      </c>
      <c r="D93" s="78">
        <v>40.75</v>
      </c>
      <c r="E93" s="78">
        <v>39</v>
      </c>
      <c r="F93" s="78">
        <v>9.5</v>
      </c>
      <c r="G93" s="78">
        <v>15.25</v>
      </c>
      <c r="I93" s="197">
        <v>6.6438561897747253</v>
      </c>
      <c r="J93" s="197">
        <v>6.6438561897747253</v>
      </c>
      <c r="K93" s="197">
        <v>6.6438561897747253</v>
      </c>
      <c r="L93" s="197">
        <v>6.6438561897747253</v>
      </c>
      <c r="M93" s="197">
        <v>6.6438561897747253</v>
      </c>
      <c r="P93" s="77">
        <f t="shared" si="4"/>
        <v>0</v>
      </c>
      <c r="Q93" s="77">
        <f t="shared" si="5"/>
        <v>0</v>
      </c>
      <c r="R93" s="77">
        <f t="shared" si="6"/>
        <v>0</v>
      </c>
      <c r="S93" s="77">
        <f t="shared" si="7"/>
        <v>0</v>
      </c>
    </row>
    <row r="94" spans="1:19" x14ac:dyDescent="0.25">
      <c r="A94" s="52" t="s">
        <v>0</v>
      </c>
      <c r="B94" s="69" t="s">
        <v>388</v>
      </c>
      <c r="C94" s="78">
        <v>4.25</v>
      </c>
      <c r="D94" s="78">
        <v>62.5</v>
      </c>
      <c r="E94" s="78">
        <v>30.25</v>
      </c>
      <c r="F94" s="78">
        <v>12</v>
      </c>
      <c r="G94" s="78">
        <v>9.5</v>
      </c>
      <c r="I94" s="197">
        <v>6.6438561897747253</v>
      </c>
      <c r="J94" s="197">
        <v>6.6438561897747253</v>
      </c>
      <c r="K94" s="197">
        <v>6.6438561897747253</v>
      </c>
      <c r="L94" s="197">
        <v>6.6438561897747253</v>
      </c>
      <c r="M94" s="197">
        <v>6.6438561897747253</v>
      </c>
      <c r="P94" s="77">
        <f t="shared" si="4"/>
        <v>0</v>
      </c>
      <c r="Q94" s="77">
        <f t="shared" si="5"/>
        <v>0</v>
      </c>
      <c r="R94" s="77">
        <f t="shared" si="6"/>
        <v>0</v>
      </c>
      <c r="S94" s="77">
        <f t="shared" si="7"/>
        <v>0</v>
      </c>
    </row>
    <row r="95" spans="1:19" x14ac:dyDescent="0.25">
      <c r="A95" s="52" t="s">
        <v>0</v>
      </c>
      <c r="B95" s="69" t="s">
        <v>389</v>
      </c>
      <c r="C95" s="78">
        <v>58</v>
      </c>
      <c r="D95" s="78">
        <v>18</v>
      </c>
      <c r="E95" s="78">
        <v>27</v>
      </c>
      <c r="F95" s="78">
        <v>4</v>
      </c>
      <c r="G95" s="78">
        <v>6</v>
      </c>
      <c r="I95" s="197">
        <v>6.6438561897747253</v>
      </c>
      <c r="J95" s="197">
        <v>6.6438561897747253</v>
      </c>
      <c r="K95" s="197">
        <v>6.6438561897747253</v>
      </c>
      <c r="L95" s="197">
        <v>6.6438561897747253</v>
      </c>
      <c r="M95" s="197">
        <v>6.6438561897747253</v>
      </c>
      <c r="P95" s="77">
        <f t="shared" si="4"/>
        <v>0</v>
      </c>
      <c r="Q95" s="77">
        <f t="shared" si="5"/>
        <v>0</v>
      </c>
      <c r="R95" s="77">
        <f t="shared" si="6"/>
        <v>0</v>
      </c>
      <c r="S95" s="77">
        <f t="shared" si="7"/>
        <v>0</v>
      </c>
    </row>
    <row r="96" spans="1:19" x14ac:dyDescent="0.25">
      <c r="A96" s="52" t="s">
        <v>0</v>
      </c>
      <c r="B96" s="69" t="s">
        <v>390</v>
      </c>
      <c r="C96" s="78">
        <v>438.75</v>
      </c>
      <c r="D96" s="78">
        <v>132.25</v>
      </c>
      <c r="E96" s="78">
        <v>216.75</v>
      </c>
      <c r="F96" s="78">
        <v>70.5</v>
      </c>
      <c r="G96" s="78">
        <v>56.5</v>
      </c>
      <c r="I96" s="197">
        <v>8.7772553151919226</v>
      </c>
      <c r="J96" s="197">
        <v>7.0471239121140261</v>
      </c>
      <c r="K96" s="197">
        <v>7.759888183221836</v>
      </c>
      <c r="L96" s="197">
        <v>6.6438561897747253</v>
      </c>
      <c r="M96" s="197">
        <v>6.6438561897747253</v>
      </c>
      <c r="P96" s="77">
        <f t="shared" si="4"/>
        <v>1.7301314030778965</v>
      </c>
      <c r="Q96" s="77">
        <f t="shared" si="5"/>
        <v>-0.71276427110780993</v>
      </c>
      <c r="R96" s="77">
        <f t="shared" si="6"/>
        <v>1.1160319934471108</v>
      </c>
      <c r="S96" s="77">
        <f t="shared" si="7"/>
        <v>0</v>
      </c>
    </row>
    <row r="97" spans="1:19" x14ac:dyDescent="0.25">
      <c r="A97" s="52" t="s">
        <v>0</v>
      </c>
      <c r="B97" s="69" t="s">
        <v>255</v>
      </c>
      <c r="C97" s="78">
        <v>4.25</v>
      </c>
      <c r="D97" s="78">
        <v>27.5</v>
      </c>
      <c r="E97" s="78">
        <v>8</v>
      </c>
      <c r="F97" s="78">
        <v>6.5</v>
      </c>
      <c r="G97" s="78">
        <v>5.25</v>
      </c>
      <c r="I97" s="197">
        <v>6.6438561897747253</v>
      </c>
      <c r="J97" s="197">
        <v>6.6438561897747253</v>
      </c>
      <c r="K97" s="197">
        <v>6.6438561897747253</v>
      </c>
      <c r="L97" s="197">
        <v>6.6438561897747253</v>
      </c>
      <c r="M97" s="197">
        <v>6.6438561897747253</v>
      </c>
      <c r="P97" s="77">
        <f t="shared" si="4"/>
        <v>0</v>
      </c>
      <c r="Q97" s="77">
        <f t="shared" si="5"/>
        <v>0</v>
      </c>
      <c r="R97" s="77">
        <f t="shared" si="6"/>
        <v>0</v>
      </c>
      <c r="S97" s="77">
        <f t="shared" si="7"/>
        <v>0</v>
      </c>
    </row>
    <row r="98" spans="1:19" x14ac:dyDescent="0.25">
      <c r="A98" s="52" t="s">
        <v>0</v>
      </c>
      <c r="B98" s="69" t="s">
        <v>391</v>
      </c>
      <c r="C98" s="78">
        <v>2265.25</v>
      </c>
      <c r="D98" s="78">
        <v>2039.25</v>
      </c>
      <c r="E98" s="78">
        <v>687.75</v>
      </c>
      <c r="F98" s="78">
        <v>310.5</v>
      </c>
      <c r="G98" s="78">
        <v>102.75</v>
      </c>
      <c r="I98" s="197">
        <v>11.145454564009516</v>
      </c>
      <c r="J98" s="197">
        <v>10.993822936745916</v>
      </c>
      <c r="K98" s="197">
        <v>9.42574042431621</v>
      </c>
      <c r="L98" s="197">
        <v>8.2784494582204822</v>
      </c>
      <c r="M98" s="197">
        <v>6.6829945836816833</v>
      </c>
      <c r="P98" s="77">
        <f t="shared" si="4"/>
        <v>0.15163162726359936</v>
      </c>
      <c r="Q98" s="77">
        <f t="shared" si="5"/>
        <v>1.5680825124297062</v>
      </c>
      <c r="R98" s="77">
        <f t="shared" si="6"/>
        <v>1.1472909660957278</v>
      </c>
      <c r="S98" s="77">
        <f t="shared" si="7"/>
        <v>1.5954548745387989</v>
      </c>
    </row>
    <row r="99" spans="1:19" x14ac:dyDescent="0.25">
      <c r="A99" s="52" t="s">
        <v>0</v>
      </c>
      <c r="B99" s="69" t="s">
        <v>392</v>
      </c>
      <c r="C99" s="78">
        <v>261.25</v>
      </c>
      <c r="D99" s="78">
        <v>75.25</v>
      </c>
      <c r="E99" s="78">
        <v>14.5</v>
      </c>
      <c r="F99" s="78">
        <v>6</v>
      </c>
      <c r="G99" s="78">
        <v>3.5</v>
      </c>
      <c r="I99" s="197">
        <v>8.0292872269682452</v>
      </c>
      <c r="J99" s="197">
        <v>6.6438561897747253</v>
      </c>
      <c r="K99" s="197">
        <v>6.6438561897747253</v>
      </c>
      <c r="L99" s="197">
        <v>6.6438561897747253</v>
      </c>
      <c r="M99" s="197">
        <v>6.6438561897747253</v>
      </c>
      <c r="P99" s="77">
        <f t="shared" si="4"/>
        <v>1.3854310371935199</v>
      </c>
      <c r="Q99" s="77">
        <f t="shared" si="5"/>
        <v>0</v>
      </c>
      <c r="R99" s="77">
        <f t="shared" si="6"/>
        <v>0</v>
      </c>
      <c r="S99" s="77">
        <f t="shared" si="7"/>
        <v>0</v>
      </c>
    </row>
    <row r="100" spans="1:19" x14ac:dyDescent="0.25">
      <c r="A100" s="52" t="s">
        <v>0</v>
      </c>
      <c r="B100" s="69" t="s">
        <v>393</v>
      </c>
      <c r="C100" s="78">
        <v>15123.25</v>
      </c>
      <c r="D100" s="78">
        <v>3674.5</v>
      </c>
      <c r="E100" s="78">
        <v>684.25</v>
      </c>
      <c r="F100" s="78">
        <v>122.75</v>
      </c>
      <c r="G100" s="78">
        <v>60.25</v>
      </c>
      <c r="I100" s="197">
        <v>13.884480588886049</v>
      </c>
      <c r="J100" s="197">
        <v>11.843332236217577</v>
      </c>
      <c r="K100" s="197">
        <v>9.4183797193649568</v>
      </c>
      <c r="L100" s="197">
        <v>6.9395792143146924</v>
      </c>
      <c r="M100" s="197">
        <v>6.6438561897747253</v>
      </c>
      <c r="P100" s="77">
        <f t="shared" si="4"/>
        <v>2.0411483526684719</v>
      </c>
      <c r="Q100" s="77">
        <f t="shared" si="5"/>
        <v>2.4249525168526205</v>
      </c>
      <c r="R100" s="77">
        <f t="shared" si="6"/>
        <v>2.4788005050502644</v>
      </c>
      <c r="S100" s="77">
        <f t="shared" si="7"/>
        <v>0.29572302453996713</v>
      </c>
    </row>
    <row r="101" spans="1:19" x14ac:dyDescent="0.25">
      <c r="A101" s="52" t="s">
        <v>0</v>
      </c>
      <c r="B101" s="69" t="s">
        <v>394</v>
      </c>
      <c r="C101" s="78">
        <v>1439.5</v>
      </c>
      <c r="D101" s="78">
        <v>212.75</v>
      </c>
      <c r="E101" s="78">
        <v>295.25</v>
      </c>
      <c r="F101" s="78">
        <v>22.25</v>
      </c>
      <c r="G101" s="78">
        <v>48.25</v>
      </c>
      <c r="I101" s="197">
        <v>10.491352073563435</v>
      </c>
      <c r="J101" s="197">
        <v>7.7330153216859632</v>
      </c>
      <c r="K101" s="197">
        <v>8.205793249397157</v>
      </c>
      <c r="L101" s="197">
        <v>6.6438561897747253</v>
      </c>
      <c r="M101" s="197">
        <v>6.6438561897747253</v>
      </c>
      <c r="P101" s="77">
        <f t="shared" si="4"/>
        <v>2.7583367518774722</v>
      </c>
      <c r="Q101" s="77">
        <f t="shared" si="5"/>
        <v>-0.47277792771119387</v>
      </c>
      <c r="R101" s="77">
        <f t="shared" si="6"/>
        <v>1.5619370596224318</v>
      </c>
      <c r="S101" s="77">
        <f t="shared" si="7"/>
        <v>0</v>
      </c>
    </row>
    <row r="102" spans="1:19" x14ac:dyDescent="0.25">
      <c r="A102" s="52" t="s">
        <v>0</v>
      </c>
      <c r="B102" s="69" t="s">
        <v>395</v>
      </c>
      <c r="C102" s="78">
        <v>55.75</v>
      </c>
      <c r="D102" s="78">
        <v>45.25</v>
      </c>
      <c r="E102" s="78">
        <v>4.25</v>
      </c>
      <c r="F102" s="78">
        <v>0.5</v>
      </c>
      <c r="G102" s="78">
        <v>1.75</v>
      </c>
      <c r="I102" s="197">
        <v>6.6438561897747253</v>
      </c>
      <c r="J102" s="197">
        <v>6.6438561897747253</v>
      </c>
      <c r="K102" s="197">
        <v>6.6438561897747253</v>
      </c>
      <c r="L102" s="197">
        <v>6.6438561897747253</v>
      </c>
      <c r="M102" s="197">
        <v>6.6438561897747253</v>
      </c>
      <c r="P102" s="77">
        <f t="shared" si="4"/>
        <v>0</v>
      </c>
      <c r="Q102" s="77">
        <f t="shared" si="5"/>
        <v>0</v>
      </c>
      <c r="R102" s="77">
        <f t="shared" si="6"/>
        <v>0</v>
      </c>
      <c r="S102" s="77">
        <f t="shared" si="7"/>
        <v>0</v>
      </c>
    </row>
    <row r="103" spans="1:19" x14ac:dyDescent="0.25">
      <c r="A103" s="52" t="s">
        <v>0</v>
      </c>
      <c r="B103" s="69" t="s">
        <v>396</v>
      </c>
      <c r="C103" s="78">
        <v>15.25</v>
      </c>
      <c r="D103" s="78">
        <v>2</v>
      </c>
      <c r="E103" s="78">
        <v>6.5</v>
      </c>
      <c r="F103" s="78">
        <v>3.5</v>
      </c>
      <c r="G103" s="78">
        <v>4</v>
      </c>
      <c r="I103" s="197">
        <v>6.6438561897747253</v>
      </c>
      <c r="J103" s="197">
        <v>6.6438561897747253</v>
      </c>
      <c r="K103" s="197">
        <v>6.6438561897747253</v>
      </c>
      <c r="L103" s="197">
        <v>6.6438561897747253</v>
      </c>
      <c r="M103" s="197">
        <v>6.6438561897747253</v>
      </c>
      <c r="P103" s="77">
        <f t="shared" si="4"/>
        <v>0</v>
      </c>
      <c r="Q103" s="77">
        <f t="shared" si="5"/>
        <v>0</v>
      </c>
      <c r="R103" s="77">
        <f t="shared" si="6"/>
        <v>0</v>
      </c>
      <c r="S103" s="77">
        <f t="shared" si="7"/>
        <v>0</v>
      </c>
    </row>
    <row r="104" spans="1:19" x14ac:dyDescent="0.25">
      <c r="A104" s="52" t="s">
        <v>0</v>
      </c>
      <c r="B104" s="69" t="s">
        <v>397</v>
      </c>
      <c r="C104" s="78">
        <v>338.5</v>
      </c>
      <c r="D104" s="78">
        <v>117.25</v>
      </c>
      <c r="E104" s="78">
        <v>27</v>
      </c>
      <c r="F104" s="78">
        <v>8</v>
      </c>
      <c r="G104" s="78">
        <v>6.5</v>
      </c>
      <c r="I104" s="197">
        <v>8.4030120235749965</v>
      </c>
      <c r="J104" s="197">
        <v>6.8734441125153767</v>
      </c>
      <c r="K104" s="197">
        <v>6.6438561897747253</v>
      </c>
      <c r="L104" s="197">
        <v>6.6438561897747253</v>
      </c>
      <c r="M104" s="197">
        <v>6.6438561897747253</v>
      </c>
      <c r="P104" s="77">
        <f t="shared" si="4"/>
        <v>1.5295679110596199</v>
      </c>
      <c r="Q104" s="77">
        <f t="shared" si="5"/>
        <v>0.22958792274065143</v>
      </c>
      <c r="R104" s="77">
        <f t="shared" si="6"/>
        <v>0</v>
      </c>
      <c r="S104" s="77">
        <f t="shared" si="7"/>
        <v>0</v>
      </c>
    </row>
    <row r="105" spans="1:19" x14ac:dyDescent="0.25">
      <c r="A105" s="52" t="s">
        <v>0</v>
      </c>
      <c r="B105" s="69" t="s">
        <v>398</v>
      </c>
      <c r="C105" s="78">
        <v>2269.25</v>
      </c>
      <c r="D105" s="78">
        <v>49</v>
      </c>
      <c r="E105" s="78">
        <v>329.75</v>
      </c>
      <c r="F105" s="78">
        <v>5</v>
      </c>
      <c r="G105" s="78">
        <v>34.5</v>
      </c>
      <c r="I105" s="197">
        <v>11.147999842060191</v>
      </c>
      <c r="J105" s="197">
        <v>6.6438561897747253</v>
      </c>
      <c r="K105" s="197">
        <v>8.3652288492515439</v>
      </c>
      <c r="L105" s="197">
        <v>6.6438561897747253</v>
      </c>
      <c r="M105" s="197">
        <v>6.6438561897747253</v>
      </c>
      <c r="P105" s="77">
        <f t="shared" si="4"/>
        <v>4.5041436522854656</v>
      </c>
      <c r="Q105" s="77">
        <f t="shared" si="5"/>
        <v>-1.7213726594768186</v>
      </c>
      <c r="R105" s="77">
        <f t="shared" si="6"/>
        <v>1.7213726594768186</v>
      </c>
      <c r="S105" s="77">
        <f t="shared" si="7"/>
        <v>0</v>
      </c>
    </row>
    <row r="106" spans="1:19" x14ac:dyDescent="0.25">
      <c r="A106" s="52" t="s">
        <v>0</v>
      </c>
      <c r="B106" s="69" t="s">
        <v>399</v>
      </c>
      <c r="C106" s="78">
        <v>184.5</v>
      </c>
      <c r="D106" s="78">
        <v>79</v>
      </c>
      <c r="E106" s="78">
        <v>31.25</v>
      </c>
      <c r="F106" s="78">
        <v>7.25</v>
      </c>
      <c r="G106" s="78">
        <v>4.25</v>
      </c>
      <c r="I106" s="197">
        <v>7.5274770060603959</v>
      </c>
      <c r="J106" s="197">
        <v>6.6438561897747253</v>
      </c>
      <c r="K106" s="197">
        <v>6.6438561897747253</v>
      </c>
      <c r="L106" s="197">
        <v>6.6438561897747253</v>
      </c>
      <c r="M106" s="197">
        <v>6.6438561897747253</v>
      </c>
      <c r="P106" s="77">
        <f t="shared" si="4"/>
        <v>0.88362081628567068</v>
      </c>
      <c r="Q106" s="77">
        <f t="shared" si="5"/>
        <v>0</v>
      </c>
      <c r="R106" s="77">
        <f t="shared" si="6"/>
        <v>0</v>
      </c>
      <c r="S106" s="77">
        <f t="shared" si="7"/>
        <v>0</v>
      </c>
    </row>
    <row r="107" spans="1:19" x14ac:dyDescent="0.25">
      <c r="A107" s="52" t="s">
        <v>0</v>
      </c>
      <c r="B107" s="69" t="s">
        <v>158</v>
      </c>
      <c r="C107" s="78">
        <v>28</v>
      </c>
      <c r="D107" s="78">
        <v>36</v>
      </c>
      <c r="E107" s="78">
        <v>13</v>
      </c>
      <c r="F107" s="78">
        <v>12</v>
      </c>
      <c r="G107" s="78">
        <v>3.25</v>
      </c>
      <c r="I107" s="197">
        <v>6.6438561897747253</v>
      </c>
      <c r="J107" s="197">
        <v>6.6438561897747253</v>
      </c>
      <c r="K107" s="197">
        <v>6.6438561897747253</v>
      </c>
      <c r="L107" s="197">
        <v>6.6438561897747253</v>
      </c>
      <c r="M107" s="197">
        <v>6.6438561897747253</v>
      </c>
      <c r="P107" s="77">
        <f t="shared" si="4"/>
        <v>0</v>
      </c>
      <c r="Q107" s="77">
        <f t="shared" si="5"/>
        <v>0</v>
      </c>
      <c r="R107" s="77">
        <f t="shared" si="6"/>
        <v>0</v>
      </c>
      <c r="S107" s="77">
        <f t="shared" si="7"/>
        <v>0</v>
      </c>
    </row>
    <row r="108" spans="1:19" x14ac:dyDescent="0.25">
      <c r="A108" s="52" t="s">
        <v>0</v>
      </c>
      <c r="B108" s="69" t="s">
        <v>156</v>
      </c>
      <c r="C108" s="78">
        <v>44.5</v>
      </c>
      <c r="D108" s="78">
        <v>20</v>
      </c>
      <c r="E108" s="78">
        <v>9.5</v>
      </c>
      <c r="F108" s="78">
        <v>128.75</v>
      </c>
      <c r="G108" s="78">
        <v>7.75</v>
      </c>
      <c r="I108" s="197">
        <v>6.6438561897747253</v>
      </c>
      <c r="J108" s="197">
        <v>6.6438561897747253</v>
      </c>
      <c r="K108" s="197">
        <v>6.6438561897747253</v>
      </c>
      <c r="L108" s="197">
        <v>7.0084286220705811</v>
      </c>
      <c r="M108" s="197">
        <v>6.6438561897747253</v>
      </c>
      <c r="P108" s="77">
        <f t="shared" si="4"/>
        <v>0</v>
      </c>
      <c r="Q108" s="77">
        <f t="shared" si="5"/>
        <v>0</v>
      </c>
      <c r="R108" s="77">
        <f t="shared" si="6"/>
        <v>-0.3645724322958559</v>
      </c>
      <c r="S108" s="77">
        <f t="shared" si="7"/>
        <v>0.3645724322958559</v>
      </c>
    </row>
    <row r="109" spans="1:19" x14ac:dyDescent="0.25">
      <c r="A109" s="52" t="s">
        <v>0</v>
      </c>
      <c r="B109" s="69" t="s">
        <v>163</v>
      </c>
      <c r="C109" s="78">
        <v>2313.75</v>
      </c>
      <c r="D109" s="78">
        <v>1143.5</v>
      </c>
      <c r="E109" s="78">
        <v>637.25</v>
      </c>
      <c r="F109" s="78">
        <v>116.75</v>
      </c>
      <c r="G109" s="78">
        <v>66.75</v>
      </c>
      <c r="I109" s="197">
        <v>11.176017274757935</v>
      </c>
      <c r="J109" s="197">
        <v>10.159240650411673</v>
      </c>
      <c r="K109" s="197">
        <v>9.3157156580222011</v>
      </c>
      <c r="L109" s="197">
        <v>6.8672787397096622</v>
      </c>
      <c r="M109" s="197">
        <v>6.6438561897747253</v>
      </c>
      <c r="P109" s="77">
        <f t="shared" si="4"/>
        <v>1.0167766243462619</v>
      </c>
      <c r="Q109" s="77">
        <f t="shared" si="5"/>
        <v>0.84352499238947232</v>
      </c>
      <c r="R109" s="77">
        <f t="shared" si="6"/>
        <v>2.448436918312539</v>
      </c>
      <c r="S109" s="77">
        <f t="shared" si="7"/>
        <v>0.22342254993493693</v>
      </c>
    </row>
    <row r="110" spans="1:19" x14ac:dyDescent="0.25">
      <c r="A110" s="52" t="s">
        <v>0</v>
      </c>
      <c r="B110" s="69" t="s">
        <v>400</v>
      </c>
      <c r="C110" s="78">
        <v>1560.75</v>
      </c>
      <c r="D110" s="78">
        <v>491.25</v>
      </c>
      <c r="E110" s="78">
        <v>369.5</v>
      </c>
      <c r="F110" s="78">
        <v>65.75</v>
      </c>
      <c r="G110" s="78">
        <v>43.5</v>
      </c>
      <c r="I110" s="197">
        <v>10.608023750456491</v>
      </c>
      <c r="J110" s="197">
        <v>8.9403135971459697</v>
      </c>
      <c r="K110" s="197">
        <v>8.5294305541461508</v>
      </c>
      <c r="L110" s="197">
        <v>6.6438561897747253</v>
      </c>
      <c r="M110" s="197">
        <v>6.6438561897747253</v>
      </c>
      <c r="P110" s="77">
        <f t="shared" si="4"/>
        <v>1.6677101533105212</v>
      </c>
      <c r="Q110" s="77">
        <f t="shared" si="5"/>
        <v>0.41088304299981893</v>
      </c>
      <c r="R110" s="77">
        <f t="shared" si="6"/>
        <v>1.8855743643714256</v>
      </c>
      <c r="S110" s="77">
        <f t="shared" si="7"/>
        <v>0</v>
      </c>
    </row>
    <row r="111" spans="1:19" x14ac:dyDescent="0.25">
      <c r="A111" s="52" t="s">
        <v>0</v>
      </c>
      <c r="B111" s="69" t="s">
        <v>401</v>
      </c>
      <c r="C111" s="78">
        <v>62.5</v>
      </c>
      <c r="D111" s="78">
        <v>30</v>
      </c>
      <c r="E111" s="78">
        <v>9</v>
      </c>
      <c r="F111" s="78">
        <v>3</v>
      </c>
      <c r="G111" s="78">
        <v>2.25</v>
      </c>
      <c r="I111" s="197">
        <v>6.6438561897747253</v>
      </c>
      <c r="J111" s="197">
        <v>6.6438561897747253</v>
      </c>
      <c r="K111" s="197">
        <v>6.6438561897747253</v>
      </c>
      <c r="L111" s="197">
        <v>6.6438561897747253</v>
      </c>
      <c r="M111" s="197">
        <v>6.6438561897747253</v>
      </c>
      <c r="P111" s="77">
        <f t="shared" si="4"/>
        <v>0</v>
      </c>
      <c r="Q111" s="77">
        <f t="shared" si="5"/>
        <v>0</v>
      </c>
      <c r="R111" s="77">
        <f t="shared" si="6"/>
        <v>0</v>
      </c>
      <c r="S111" s="77">
        <f t="shared" si="7"/>
        <v>0</v>
      </c>
    </row>
    <row r="112" spans="1:19" x14ac:dyDescent="0.25">
      <c r="A112" s="52" t="s">
        <v>0</v>
      </c>
      <c r="B112" s="69" t="s">
        <v>402</v>
      </c>
      <c r="C112" s="78">
        <v>174.75</v>
      </c>
      <c r="D112" s="78">
        <v>39.5</v>
      </c>
      <c r="E112" s="78">
        <v>27.75</v>
      </c>
      <c r="F112" s="78">
        <v>3</v>
      </c>
      <c r="G112" s="78">
        <v>7.25</v>
      </c>
      <c r="I112" s="197">
        <v>7.4491486453754359</v>
      </c>
      <c r="J112" s="197">
        <v>6.6438561897747253</v>
      </c>
      <c r="K112" s="197">
        <v>6.6438561897747253</v>
      </c>
      <c r="L112" s="197">
        <v>6.6438561897747253</v>
      </c>
      <c r="M112" s="197">
        <v>6.6438561897747253</v>
      </c>
      <c r="P112" s="77">
        <f t="shared" si="4"/>
        <v>0.80529245560071061</v>
      </c>
      <c r="Q112" s="77">
        <f t="shared" si="5"/>
        <v>0</v>
      </c>
      <c r="R112" s="77">
        <f t="shared" si="6"/>
        <v>0</v>
      </c>
      <c r="S112" s="77">
        <f t="shared" si="7"/>
        <v>0</v>
      </c>
    </row>
    <row r="113" spans="1:19" x14ac:dyDescent="0.25">
      <c r="A113" s="52" t="s">
        <v>0</v>
      </c>
      <c r="B113" s="69" t="s">
        <v>267</v>
      </c>
      <c r="C113" s="78">
        <v>9.25</v>
      </c>
      <c r="D113" s="78">
        <v>25.75</v>
      </c>
      <c r="E113" s="78">
        <v>4</v>
      </c>
      <c r="F113" s="78">
        <v>3.75</v>
      </c>
      <c r="G113" s="78">
        <v>4</v>
      </c>
      <c r="I113" s="197">
        <v>6.6438561897747253</v>
      </c>
      <c r="J113" s="197">
        <v>6.6438561897747253</v>
      </c>
      <c r="K113" s="197">
        <v>6.6438561897747253</v>
      </c>
      <c r="L113" s="197">
        <v>6.6438561897747253</v>
      </c>
      <c r="M113" s="197">
        <v>6.6438561897747253</v>
      </c>
      <c r="P113" s="77">
        <f t="shared" si="4"/>
        <v>0</v>
      </c>
      <c r="Q113" s="77">
        <f t="shared" si="5"/>
        <v>0</v>
      </c>
      <c r="R113" s="77">
        <f t="shared" si="6"/>
        <v>0</v>
      </c>
      <c r="S113" s="77">
        <f t="shared" si="7"/>
        <v>0</v>
      </c>
    </row>
    <row r="114" spans="1:19" x14ac:dyDescent="0.25">
      <c r="A114" s="52" t="s">
        <v>0</v>
      </c>
      <c r="B114" s="69" t="s">
        <v>265</v>
      </c>
      <c r="C114" s="78">
        <v>0.75</v>
      </c>
      <c r="D114" s="78">
        <v>6.75</v>
      </c>
      <c r="E114" s="78">
        <v>9.75</v>
      </c>
      <c r="F114" s="78">
        <v>4.75</v>
      </c>
      <c r="G114" s="78">
        <v>4.25</v>
      </c>
      <c r="I114" s="197">
        <v>6.6438561897747253</v>
      </c>
      <c r="J114" s="197">
        <v>6.6438561897747253</v>
      </c>
      <c r="K114" s="197">
        <v>6.6438561897747253</v>
      </c>
      <c r="L114" s="197">
        <v>6.6438561897747253</v>
      </c>
      <c r="M114" s="197">
        <v>6.6438561897747253</v>
      </c>
      <c r="P114" s="77">
        <f t="shared" si="4"/>
        <v>0</v>
      </c>
      <c r="Q114" s="77">
        <f t="shared" si="5"/>
        <v>0</v>
      </c>
      <c r="R114" s="77">
        <f t="shared" si="6"/>
        <v>0</v>
      </c>
      <c r="S114" s="77">
        <f t="shared" si="7"/>
        <v>0</v>
      </c>
    </row>
    <row r="115" spans="1:19" x14ac:dyDescent="0.25">
      <c r="A115" s="52" t="s">
        <v>0</v>
      </c>
      <c r="B115" s="69" t="s">
        <v>261</v>
      </c>
      <c r="C115" s="78">
        <v>25.5</v>
      </c>
      <c r="D115" s="78">
        <v>23.25</v>
      </c>
      <c r="E115" s="78">
        <v>5.25</v>
      </c>
      <c r="F115" s="78">
        <v>4</v>
      </c>
      <c r="G115" s="78">
        <v>4.5</v>
      </c>
      <c r="I115" s="197">
        <v>6.6438561897747253</v>
      </c>
      <c r="J115" s="197">
        <v>6.6438561897747253</v>
      </c>
      <c r="K115" s="197">
        <v>6.6438561897747253</v>
      </c>
      <c r="L115" s="197">
        <v>6.6438561897747253</v>
      </c>
      <c r="M115" s="197">
        <v>6.6438561897747253</v>
      </c>
      <c r="P115" s="77">
        <f t="shared" si="4"/>
        <v>0</v>
      </c>
      <c r="Q115" s="77">
        <f t="shared" si="5"/>
        <v>0</v>
      </c>
      <c r="R115" s="77">
        <f t="shared" si="6"/>
        <v>0</v>
      </c>
      <c r="S115" s="77">
        <f t="shared" si="7"/>
        <v>0</v>
      </c>
    </row>
    <row r="116" spans="1:19" x14ac:dyDescent="0.25">
      <c r="A116" s="52" t="s">
        <v>0</v>
      </c>
      <c r="B116" s="69" t="s">
        <v>403</v>
      </c>
      <c r="C116" s="78">
        <v>1121.75</v>
      </c>
      <c r="D116" s="78">
        <v>155</v>
      </c>
      <c r="E116" s="78">
        <v>312.25</v>
      </c>
      <c r="F116" s="78">
        <v>12.25</v>
      </c>
      <c r="G116" s="78">
        <v>29.25</v>
      </c>
      <c r="I116" s="197">
        <v>10.131535468676345</v>
      </c>
      <c r="J116" s="197">
        <v>7.2761244052742384</v>
      </c>
      <c r="K116" s="197">
        <v>8.2865577616079573</v>
      </c>
      <c r="L116" s="197">
        <v>6.6438561897747253</v>
      </c>
      <c r="M116" s="197">
        <v>6.6438561897747253</v>
      </c>
      <c r="P116" s="77">
        <f t="shared" si="4"/>
        <v>2.8554110634021068</v>
      </c>
      <c r="Q116" s="77">
        <f t="shared" si="5"/>
        <v>-1.0104333563337189</v>
      </c>
      <c r="R116" s="77">
        <f t="shared" si="6"/>
        <v>1.6427015718332321</v>
      </c>
      <c r="S116" s="77">
        <f t="shared" si="7"/>
        <v>0</v>
      </c>
    </row>
    <row r="117" spans="1:19" x14ac:dyDescent="0.25">
      <c r="A117" s="52" t="s">
        <v>0</v>
      </c>
      <c r="B117" s="69" t="s">
        <v>404</v>
      </c>
      <c r="C117" s="78">
        <v>89.5</v>
      </c>
      <c r="D117" s="78">
        <v>4.75</v>
      </c>
      <c r="E117" s="78">
        <v>13.25</v>
      </c>
      <c r="F117" s="78">
        <v>3.75</v>
      </c>
      <c r="G117" s="78">
        <v>3</v>
      </c>
      <c r="I117" s="197">
        <v>6.6438561897747253</v>
      </c>
      <c r="J117" s="197">
        <v>6.6438561897747253</v>
      </c>
      <c r="K117" s="197">
        <v>6.6438561897747253</v>
      </c>
      <c r="L117" s="197">
        <v>6.6438561897747253</v>
      </c>
      <c r="M117" s="197">
        <v>6.6438561897747253</v>
      </c>
      <c r="P117" s="77">
        <f t="shared" si="4"/>
        <v>0</v>
      </c>
      <c r="Q117" s="77">
        <f t="shared" si="5"/>
        <v>0</v>
      </c>
      <c r="R117" s="77">
        <f t="shared" si="6"/>
        <v>0</v>
      </c>
      <c r="S117" s="77">
        <f t="shared" si="7"/>
        <v>0</v>
      </c>
    </row>
    <row r="118" spans="1:19" x14ac:dyDescent="0.25">
      <c r="A118" s="52" t="s">
        <v>0</v>
      </c>
      <c r="B118" s="69" t="s">
        <v>405</v>
      </c>
      <c r="C118" s="78">
        <v>18</v>
      </c>
      <c r="D118" s="78">
        <v>17.75</v>
      </c>
      <c r="E118" s="78">
        <v>15.5</v>
      </c>
      <c r="F118" s="78">
        <v>4.5</v>
      </c>
      <c r="G118" s="78">
        <v>6</v>
      </c>
      <c r="I118" s="197">
        <v>6.6438561897747253</v>
      </c>
      <c r="J118" s="197">
        <v>6.6438561897747253</v>
      </c>
      <c r="K118" s="197">
        <v>6.6438561897747253</v>
      </c>
      <c r="L118" s="197">
        <v>6.6438561897747253</v>
      </c>
      <c r="M118" s="197">
        <v>6.6438561897747253</v>
      </c>
      <c r="P118" s="77">
        <f t="shared" si="4"/>
        <v>0</v>
      </c>
      <c r="Q118" s="77">
        <f t="shared" si="5"/>
        <v>0</v>
      </c>
      <c r="R118" s="77">
        <f t="shared" si="6"/>
        <v>0</v>
      </c>
      <c r="S118" s="77">
        <f t="shared" si="7"/>
        <v>0</v>
      </c>
    </row>
    <row r="119" spans="1:19" x14ac:dyDescent="0.25">
      <c r="A119" s="52" t="s">
        <v>0</v>
      </c>
      <c r="B119" s="69" t="s">
        <v>277</v>
      </c>
      <c r="C119" s="78">
        <v>-10.5</v>
      </c>
      <c r="D119" s="78">
        <v>3.25</v>
      </c>
      <c r="E119" s="78">
        <v>5.75</v>
      </c>
      <c r="F119" s="78">
        <v>2.5</v>
      </c>
      <c r="G119" s="78">
        <v>3</v>
      </c>
      <c r="I119" s="197">
        <v>6.6438561897747253</v>
      </c>
      <c r="J119" s="197">
        <v>6.6438561897747253</v>
      </c>
      <c r="K119" s="197">
        <v>6.6438561897747253</v>
      </c>
      <c r="L119" s="197">
        <v>6.6438561897747253</v>
      </c>
      <c r="M119" s="197">
        <v>6.6438561897747253</v>
      </c>
      <c r="P119" s="77">
        <f t="shared" si="4"/>
        <v>0</v>
      </c>
      <c r="Q119" s="77">
        <f t="shared" si="5"/>
        <v>0</v>
      </c>
      <c r="R119" s="77">
        <f t="shared" si="6"/>
        <v>0</v>
      </c>
      <c r="S119" s="77">
        <f t="shared" si="7"/>
        <v>0</v>
      </c>
    </row>
    <row r="120" spans="1:19" x14ac:dyDescent="0.25">
      <c r="A120" s="52" t="s">
        <v>0</v>
      </c>
      <c r="B120" s="69" t="s">
        <v>275</v>
      </c>
      <c r="C120" s="78">
        <v>74.75</v>
      </c>
      <c r="D120" s="78">
        <v>21.25</v>
      </c>
      <c r="E120" s="78">
        <v>18</v>
      </c>
      <c r="F120" s="78">
        <v>4.75</v>
      </c>
      <c r="G120" s="78">
        <v>3.75</v>
      </c>
      <c r="I120" s="197">
        <v>6.6438561897747253</v>
      </c>
      <c r="J120" s="197">
        <v>6.6438561897747253</v>
      </c>
      <c r="K120" s="197">
        <v>6.6438561897747253</v>
      </c>
      <c r="L120" s="197">
        <v>6.6438561897747253</v>
      </c>
      <c r="M120" s="197">
        <v>6.6438561897747253</v>
      </c>
      <c r="P120" s="77">
        <f t="shared" si="4"/>
        <v>0</v>
      </c>
      <c r="Q120" s="77">
        <f t="shared" si="5"/>
        <v>0</v>
      </c>
      <c r="R120" s="77">
        <f t="shared" si="6"/>
        <v>0</v>
      </c>
      <c r="S120" s="77">
        <f t="shared" si="7"/>
        <v>0</v>
      </c>
    </row>
    <row r="121" spans="1:19" x14ac:dyDescent="0.25">
      <c r="A121" s="52" t="s">
        <v>0</v>
      </c>
      <c r="B121" s="69" t="s">
        <v>271</v>
      </c>
      <c r="C121" s="78">
        <v>30.75</v>
      </c>
      <c r="D121" s="78">
        <v>6</v>
      </c>
      <c r="E121" s="78">
        <v>7</v>
      </c>
      <c r="F121" s="78">
        <v>1.5</v>
      </c>
      <c r="G121" s="78">
        <v>2.75</v>
      </c>
      <c r="I121" s="197">
        <v>6.6438561897747253</v>
      </c>
      <c r="J121" s="197">
        <v>6.6438561897747253</v>
      </c>
      <c r="K121" s="197">
        <v>6.6438561897747253</v>
      </c>
      <c r="L121" s="197">
        <v>6.6438561897747253</v>
      </c>
      <c r="M121" s="197">
        <v>6.6438561897747253</v>
      </c>
      <c r="P121" s="77">
        <f t="shared" si="4"/>
        <v>0</v>
      </c>
      <c r="Q121" s="77">
        <f t="shared" si="5"/>
        <v>0</v>
      </c>
      <c r="R121" s="77">
        <f t="shared" si="6"/>
        <v>0</v>
      </c>
      <c r="S121" s="77">
        <f t="shared" si="7"/>
        <v>0</v>
      </c>
    </row>
    <row r="122" spans="1:19" x14ac:dyDescent="0.25">
      <c r="A122" s="52" t="s">
        <v>0</v>
      </c>
      <c r="B122" s="69" t="s">
        <v>406</v>
      </c>
      <c r="C122" s="78">
        <v>2424.25</v>
      </c>
      <c r="D122" s="78">
        <v>182.75</v>
      </c>
      <c r="E122" s="78">
        <v>349.5</v>
      </c>
      <c r="F122" s="78">
        <v>22.75</v>
      </c>
      <c r="G122" s="78">
        <v>38</v>
      </c>
      <c r="I122" s="197">
        <v>11.243322768605955</v>
      </c>
      <c r="J122" s="197">
        <v>7.5137275959524379</v>
      </c>
      <c r="K122" s="197">
        <v>8.4491486453754359</v>
      </c>
      <c r="L122" s="197">
        <v>6.6438561897747253</v>
      </c>
      <c r="M122" s="197">
        <v>6.6438561897747253</v>
      </c>
      <c r="P122" s="77">
        <f t="shared" si="4"/>
        <v>3.729595172653517</v>
      </c>
      <c r="Q122" s="77">
        <f t="shared" si="5"/>
        <v>-0.93542104942299797</v>
      </c>
      <c r="R122" s="77">
        <f t="shared" si="6"/>
        <v>1.8052924556007106</v>
      </c>
      <c r="S122" s="77">
        <f t="shared" si="7"/>
        <v>0</v>
      </c>
    </row>
    <row r="123" spans="1:19" x14ac:dyDescent="0.25">
      <c r="A123" s="52" t="s">
        <v>0</v>
      </c>
      <c r="B123" s="69" t="s">
        <v>169</v>
      </c>
      <c r="C123" s="78">
        <v>222.25</v>
      </c>
      <c r="D123" s="78">
        <v>64</v>
      </c>
      <c r="E123" s="78">
        <v>37.5</v>
      </c>
      <c r="F123" s="78">
        <v>0.5</v>
      </c>
      <c r="G123" s="78">
        <v>7.25</v>
      </c>
      <c r="I123" s="197">
        <v>7.7960396088297701</v>
      </c>
      <c r="J123" s="197">
        <v>6.6438561897747253</v>
      </c>
      <c r="K123" s="197">
        <v>6.6438561897747253</v>
      </c>
      <c r="L123" s="197">
        <v>6.6438561897747253</v>
      </c>
      <c r="M123" s="197">
        <v>6.6438561897747253</v>
      </c>
      <c r="P123" s="77">
        <f t="shared" si="4"/>
        <v>1.1521834190550448</v>
      </c>
      <c r="Q123" s="77">
        <f t="shared" si="5"/>
        <v>0</v>
      </c>
      <c r="R123" s="77">
        <f t="shared" si="6"/>
        <v>0</v>
      </c>
      <c r="S123" s="77">
        <f t="shared" si="7"/>
        <v>0</v>
      </c>
    </row>
    <row r="124" spans="1:19" x14ac:dyDescent="0.25">
      <c r="A124" s="52" t="s">
        <v>0</v>
      </c>
      <c r="B124" s="69" t="s">
        <v>37</v>
      </c>
      <c r="C124" s="78">
        <v>318.25</v>
      </c>
      <c r="D124" s="78">
        <v>112.25</v>
      </c>
      <c r="E124" s="78">
        <v>104.5</v>
      </c>
      <c r="F124" s="78">
        <v>106.75</v>
      </c>
      <c r="G124" s="78">
        <v>119.25</v>
      </c>
      <c r="I124" s="197">
        <v>8.3140167039013591</v>
      </c>
      <c r="J124" s="197">
        <v>6.8105716347411471</v>
      </c>
      <c r="K124" s="197">
        <v>6.7073591320808825</v>
      </c>
      <c r="L124" s="197">
        <v>6.7380922596204904</v>
      </c>
      <c r="M124" s="197">
        <v>6.8978454560055118</v>
      </c>
      <c r="P124" s="77">
        <f t="shared" si="4"/>
        <v>1.5034450691602119</v>
      </c>
      <c r="Q124" s="77">
        <f t="shared" si="5"/>
        <v>0.1032125026602646</v>
      </c>
      <c r="R124" s="77">
        <f t="shared" si="6"/>
        <v>-3.0733127539607885E-2</v>
      </c>
      <c r="S124" s="77">
        <f t="shared" si="7"/>
        <v>-0.15975319638502139</v>
      </c>
    </row>
    <row r="125" spans="1:19" x14ac:dyDescent="0.25">
      <c r="A125" s="52" t="s">
        <v>0</v>
      </c>
      <c r="B125" s="69" t="s">
        <v>407</v>
      </c>
      <c r="C125" s="78">
        <v>143</v>
      </c>
      <c r="D125" s="78">
        <v>17.25</v>
      </c>
      <c r="E125" s="78">
        <v>20</v>
      </c>
      <c r="F125" s="78">
        <v>2</v>
      </c>
      <c r="G125" s="78">
        <v>6.25</v>
      </c>
      <c r="I125" s="197">
        <v>7.1598713367783891</v>
      </c>
      <c r="J125" s="197">
        <v>6.6438561897747253</v>
      </c>
      <c r="K125" s="197">
        <v>6.6438561897747253</v>
      </c>
      <c r="L125" s="197">
        <v>6.6438561897747253</v>
      </c>
      <c r="M125" s="197">
        <v>6.6438561897747253</v>
      </c>
      <c r="P125" s="77">
        <f t="shared" si="4"/>
        <v>0.5160151470036638</v>
      </c>
      <c r="Q125" s="77">
        <f t="shared" si="5"/>
        <v>0</v>
      </c>
      <c r="R125" s="77">
        <f t="shared" si="6"/>
        <v>0</v>
      </c>
      <c r="S125" s="77">
        <f t="shared" si="7"/>
        <v>0</v>
      </c>
    </row>
    <row r="126" spans="1:19" x14ac:dyDescent="0.25">
      <c r="A126" s="52" t="s">
        <v>0</v>
      </c>
      <c r="B126" s="69" t="s">
        <v>408</v>
      </c>
      <c r="C126" s="78">
        <v>37.25</v>
      </c>
      <c r="D126" s="78">
        <v>1.5</v>
      </c>
      <c r="E126" s="78">
        <v>4</v>
      </c>
      <c r="F126" s="78">
        <v>1.25</v>
      </c>
      <c r="G126" s="78">
        <v>1.25</v>
      </c>
      <c r="I126" s="197">
        <v>6.6438561897747253</v>
      </c>
      <c r="J126" s="197">
        <v>6.6438561897747253</v>
      </c>
      <c r="K126" s="197">
        <v>6.6438561897747253</v>
      </c>
      <c r="L126" s="197">
        <v>6.6438561897747253</v>
      </c>
      <c r="M126" s="197">
        <v>6.6438561897747253</v>
      </c>
      <c r="P126" s="77">
        <f t="shared" si="4"/>
        <v>0</v>
      </c>
      <c r="Q126" s="77">
        <f t="shared" si="5"/>
        <v>0</v>
      </c>
      <c r="R126" s="77">
        <f t="shared" si="6"/>
        <v>0</v>
      </c>
      <c r="S126" s="77">
        <f t="shared" si="7"/>
        <v>0</v>
      </c>
    </row>
    <row r="127" spans="1:19" x14ac:dyDescent="0.25">
      <c r="A127" s="52" t="s">
        <v>0</v>
      </c>
      <c r="B127" s="69" t="s">
        <v>409</v>
      </c>
      <c r="C127" s="78">
        <v>1903</v>
      </c>
      <c r="D127" s="78">
        <v>584.5</v>
      </c>
      <c r="E127" s="78">
        <v>1203.25</v>
      </c>
      <c r="F127" s="78">
        <v>447.75</v>
      </c>
      <c r="G127" s="78">
        <v>863.5</v>
      </c>
      <c r="I127" s="197">
        <v>10.894059846274022</v>
      </c>
      <c r="J127" s="197">
        <v>9.1910592145316574</v>
      </c>
      <c r="K127" s="197">
        <v>10.232720707964873</v>
      </c>
      <c r="L127" s="197">
        <v>8.8065496219859618</v>
      </c>
      <c r="M127" s="197">
        <v>9.7540523675289243</v>
      </c>
      <c r="P127" s="77">
        <f t="shared" si="4"/>
        <v>1.7030006317423645</v>
      </c>
      <c r="Q127" s="77">
        <f t="shared" si="5"/>
        <v>-1.0416614934332156</v>
      </c>
      <c r="R127" s="77">
        <f t="shared" si="6"/>
        <v>1.4261710859789112</v>
      </c>
      <c r="S127" s="77">
        <f t="shared" si="7"/>
        <v>-0.94750274554296254</v>
      </c>
    </row>
    <row r="128" spans="1:19" x14ac:dyDescent="0.25">
      <c r="A128" s="52" t="s">
        <v>0</v>
      </c>
      <c r="B128" s="88" t="s">
        <v>410</v>
      </c>
      <c r="C128" s="78">
        <v>234.5</v>
      </c>
      <c r="D128" s="78">
        <v>58.25</v>
      </c>
      <c r="E128" s="78">
        <v>15.25</v>
      </c>
      <c r="F128" s="78">
        <v>4</v>
      </c>
      <c r="G128" s="78">
        <v>4.5</v>
      </c>
      <c r="I128" s="197">
        <v>7.8734441125153767</v>
      </c>
      <c r="J128" s="197">
        <v>6.6438561897747253</v>
      </c>
      <c r="K128" s="197">
        <v>6.6438561897747253</v>
      </c>
      <c r="L128" s="197">
        <v>6.6438561897747253</v>
      </c>
      <c r="M128" s="197">
        <v>6.6438561897747253</v>
      </c>
      <c r="P128" s="77">
        <f t="shared" si="4"/>
        <v>1.2295879227406514</v>
      </c>
      <c r="Q128" s="77">
        <f t="shared" si="5"/>
        <v>0</v>
      </c>
      <c r="R128" s="77">
        <f t="shared" si="6"/>
        <v>0</v>
      </c>
      <c r="S128" s="77">
        <f t="shared" si="7"/>
        <v>0</v>
      </c>
    </row>
    <row r="129" spans="1:19" x14ac:dyDescent="0.25">
      <c r="A129" s="52" t="s">
        <v>0</v>
      </c>
      <c r="B129" s="69" t="s">
        <v>411</v>
      </c>
      <c r="C129" s="78">
        <v>66.5</v>
      </c>
      <c r="D129" s="78">
        <v>14.5</v>
      </c>
      <c r="E129" s="78">
        <v>6</v>
      </c>
      <c r="F129" s="78">
        <v>4</v>
      </c>
      <c r="G129" s="78">
        <v>3</v>
      </c>
      <c r="I129" s="197">
        <v>6.6438561897747253</v>
      </c>
      <c r="J129" s="197">
        <v>6.6438561897747253</v>
      </c>
      <c r="K129" s="197">
        <v>6.6438561897747253</v>
      </c>
      <c r="L129" s="197">
        <v>6.6438561897747253</v>
      </c>
      <c r="M129" s="197">
        <v>6.6438561897747253</v>
      </c>
      <c r="P129" s="77">
        <f t="shared" si="4"/>
        <v>0</v>
      </c>
      <c r="Q129" s="77">
        <f t="shared" si="5"/>
        <v>0</v>
      </c>
      <c r="R129" s="77">
        <f t="shared" si="6"/>
        <v>0</v>
      </c>
      <c r="S129" s="77">
        <f t="shared" si="7"/>
        <v>0</v>
      </c>
    </row>
    <row r="130" spans="1:19" x14ac:dyDescent="0.25">
      <c r="A130" s="52" t="s">
        <v>0</v>
      </c>
      <c r="B130" s="69" t="s">
        <v>412</v>
      </c>
      <c r="C130" s="78">
        <v>1045.75</v>
      </c>
      <c r="D130" s="78">
        <v>143.25</v>
      </c>
      <c r="E130" s="78">
        <v>237</v>
      </c>
      <c r="F130" s="78">
        <v>16.5</v>
      </c>
      <c r="G130" s="78">
        <v>31</v>
      </c>
      <c r="I130" s="197">
        <v>10.030322282644036</v>
      </c>
      <c r="J130" s="197">
        <v>7.1623913287569057</v>
      </c>
      <c r="K130" s="197">
        <v>7.8887432488982601</v>
      </c>
      <c r="L130" s="197">
        <v>6.6438561897747253</v>
      </c>
      <c r="M130" s="197">
        <v>6.6438561897747253</v>
      </c>
      <c r="P130" s="77">
        <f t="shared" si="4"/>
        <v>2.8679309538871305</v>
      </c>
      <c r="Q130" s="77">
        <f t="shared" si="5"/>
        <v>-0.72635192014135441</v>
      </c>
      <c r="R130" s="77">
        <f t="shared" si="6"/>
        <v>1.2448870591235348</v>
      </c>
      <c r="S130" s="77">
        <f t="shared" si="7"/>
        <v>0</v>
      </c>
    </row>
    <row r="131" spans="1:19" x14ac:dyDescent="0.25">
      <c r="A131" s="52" t="s">
        <v>0</v>
      </c>
      <c r="B131" s="69" t="s">
        <v>413</v>
      </c>
      <c r="C131" s="78">
        <v>221.75</v>
      </c>
      <c r="D131" s="78">
        <v>69.5</v>
      </c>
      <c r="E131" s="78">
        <v>79.5</v>
      </c>
      <c r="F131" s="78">
        <v>6</v>
      </c>
      <c r="G131" s="78">
        <v>7.75</v>
      </c>
      <c r="I131" s="197">
        <v>7.7927902943010636</v>
      </c>
      <c r="J131" s="197">
        <v>6.6438561897747253</v>
      </c>
      <c r="K131" s="197">
        <v>6.6438561897747253</v>
      </c>
      <c r="L131" s="197">
        <v>6.6438561897747253</v>
      </c>
      <c r="M131" s="197">
        <v>6.6438561897747253</v>
      </c>
      <c r="P131" s="77">
        <f t="shared" si="4"/>
        <v>1.1489341045263384</v>
      </c>
      <c r="Q131" s="77">
        <f t="shared" si="5"/>
        <v>0</v>
      </c>
      <c r="R131" s="77">
        <f t="shared" si="6"/>
        <v>0</v>
      </c>
      <c r="S131" s="77">
        <f t="shared" si="7"/>
        <v>0</v>
      </c>
    </row>
    <row r="132" spans="1:19" x14ac:dyDescent="0.25">
      <c r="A132" s="52" t="s">
        <v>0</v>
      </c>
      <c r="B132" s="69" t="s">
        <v>281</v>
      </c>
      <c r="C132" s="78">
        <v>146</v>
      </c>
      <c r="D132" s="78">
        <v>79.75</v>
      </c>
      <c r="E132" s="78">
        <v>64.25</v>
      </c>
      <c r="F132" s="78">
        <v>15.25</v>
      </c>
      <c r="G132" s="78">
        <v>23.75</v>
      </c>
      <c r="I132" s="197">
        <v>7.1898245588800176</v>
      </c>
      <c r="J132" s="197">
        <v>6.6438561897747253</v>
      </c>
      <c r="K132" s="197">
        <v>6.6438561897747253</v>
      </c>
      <c r="L132" s="197">
        <v>6.6438561897747253</v>
      </c>
      <c r="M132" s="197">
        <v>6.6438561897747253</v>
      </c>
      <c r="P132" s="77">
        <f t="shared" si="4"/>
        <v>0.54596836910529234</v>
      </c>
      <c r="Q132" s="77">
        <f t="shared" si="5"/>
        <v>0</v>
      </c>
      <c r="R132" s="77">
        <f t="shared" si="6"/>
        <v>0</v>
      </c>
      <c r="S132" s="77">
        <f t="shared" si="7"/>
        <v>0</v>
      </c>
    </row>
    <row r="133" spans="1:19" x14ac:dyDescent="0.25">
      <c r="A133" s="52" t="s">
        <v>0</v>
      </c>
      <c r="B133" s="69" t="s">
        <v>414</v>
      </c>
      <c r="C133" s="78">
        <v>15.5</v>
      </c>
      <c r="D133" s="78">
        <v>23.5</v>
      </c>
      <c r="E133" s="78">
        <v>6</v>
      </c>
      <c r="F133" s="78">
        <v>6.75</v>
      </c>
      <c r="G133" s="78">
        <v>5.75</v>
      </c>
      <c r="I133" s="197">
        <v>6.6438561897747253</v>
      </c>
      <c r="J133" s="197">
        <v>6.6438561897747253</v>
      </c>
      <c r="K133" s="197">
        <v>6.6438561897747253</v>
      </c>
      <c r="L133" s="197">
        <v>6.6438561897747253</v>
      </c>
      <c r="M133" s="197">
        <v>6.6438561897747253</v>
      </c>
      <c r="P133" s="77">
        <f t="shared" si="4"/>
        <v>0</v>
      </c>
      <c r="Q133" s="77">
        <f t="shared" si="5"/>
        <v>0</v>
      </c>
      <c r="R133" s="77">
        <f t="shared" si="6"/>
        <v>0</v>
      </c>
      <c r="S133" s="77">
        <f t="shared" si="7"/>
        <v>0</v>
      </c>
    </row>
    <row r="134" spans="1:19" x14ac:dyDescent="0.25">
      <c r="A134" s="52" t="s">
        <v>0</v>
      </c>
      <c r="B134" s="69" t="s">
        <v>64</v>
      </c>
      <c r="C134" s="78">
        <v>22.75</v>
      </c>
      <c r="D134" s="78">
        <v>4.75</v>
      </c>
      <c r="E134" s="78">
        <v>4.25</v>
      </c>
      <c r="F134" s="78">
        <v>1.25</v>
      </c>
      <c r="G134" s="78">
        <v>3.25</v>
      </c>
      <c r="I134" s="197">
        <v>6.6438561897747253</v>
      </c>
      <c r="J134" s="197">
        <v>6.6438561897747253</v>
      </c>
      <c r="K134" s="197">
        <v>6.6438561897747253</v>
      </c>
      <c r="L134" s="197">
        <v>6.6438561897747253</v>
      </c>
      <c r="M134" s="197">
        <v>6.6438561897747253</v>
      </c>
      <c r="P134" s="77">
        <f t="shared" ref="P134:P197" si="8">I134-J134</f>
        <v>0</v>
      </c>
      <c r="Q134" s="77">
        <f t="shared" ref="Q134:Q197" si="9">J134-K134</f>
        <v>0</v>
      </c>
      <c r="R134" s="77">
        <f t="shared" ref="R134:R197" si="10">K134-L134</f>
        <v>0</v>
      </c>
      <c r="S134" s="77">
        <f t="shared" ref="S134:S197" si="11">L134-M134</f>
        <v>0</v>
      </c>
    </row>
    <row r="135" spans="1:19" x14ac:dyDescent="0.25">
      <c r="A135" s="52" t="s">
        <v>0</v>
      </c>
      <c r="B135" s="69" t="s">
        <v>415</v>
      </c>
      <c r="C135" s="78">
        <v>65341</v>
      </c>
      <c r="D135" s="78">
        <v>65455</v>
      </c>
      <c r="E135" s="78">
        <v>65489.5</v>
      </c>
      <c r="F135" s="78">
        <v>65493.75</v>
      </c>
      <c r="G135" s="78">
        <v>58866.25</v>
      </c>
      <c r="I135" s="197">
        <v>15.995700913970378</v>
      </c>
      <c r="J135" s="197">
        <v>15.998215781035238</v>
      </c>
      <c r="K135" s="197">
        <v>15.998975995936398</v>
      </c>
      <c r="L135" s="197">
        <v>15.999069617890747</v>
      </c>
      <c r="M135" s="197">
        <v>15.845153105064531</v>
      </c>
      <c r="P135" s="77">
        <f t="shared" si="8"/>
        <v>-2.5148670648604821E-3</v>
      </c>
      <c r="Q135" s="77">
        <f t="shared" si="9"/>
        <v>-7.602149011596282E-4</v>
      </c>
      <c r="R135" s="77">
        <f t="shared" si="10"/>
        <v>-9.3621954349032421E-5</v>
      </c>
      <c r="S135" s="77">
        <f t="shared" si="11"/>
        <v>0.15391651282621588</v>
      </c>
    </row>
    <row r="136" spans="1:19" x14ac:dyDescent="0.25">
      <c r="A136" s="52" t="s">
        <v>0</v>
      </c>
      <c r="B136" s="69" t="s">
        <v>416</v>
      </c>
      <c r="C136" s="78">
        <v>2099.25</v>
      </c>
      <c r="D136" s="78">
        <v>669.25</v>
      </c>
      <c r="E136" s="78">
        <v>436.75</v>
      </c>
      <c r="F136" s="78">
        <v>761.5</v>
      </c>
      <c r="G136" s="78">
        <v>354.75</v>
      </c>
      <c r="I136" s="197">
        <v>11.035658272294071</v>
      </c>
      <c r="J136" s="197">
        <v>9.3864014236407787</v>
      </c>
      <c r="K136" s="197">
        <v>8.77066389291676</v>
      </c>
      <c r="L136" s="197">
        <v>9.5727002264872922</v>
      </c>
      <c r="M136" s="197">
        <v>8.4706588740605522</v>
      </c>
      <c r="P136" s="77">
        <f t="shared" si="8"/>
        <v>1.6492568486532928</v>
      </c>
      <c r="Q136" s="77">
        <f t="shared" si="9"/>
        <v>0.61573753072401871</v>
      </c>
      <c r="R136" s="77">
        <f t="shared" si="10"/>
        <v>-0.80203633357053228</v>
      </c>
      <c r="S136" s="77">
        <f t="shared" si="11"/>
        <v>1.1020413524267401</v>
      </c>
    </row>
    <row r="137" spans="1:19" x14ac:dyDescent="0.25">
      <c r="A137" s="52" t="s">
        <v>0</v>
      </c>
      <c r="B137" s="69" t="s">
        <v>417</v>
      </c>
      <c r="C137" s="78">
        <v>98.5</v>
      </c>
      <c r="D137" s="78">
        <v>28</v>
      </c>
      <c r="E137" s="78">
        <v>14.75</v>
      </c>
      <c r="F137" s="78">
        <v>3.75</v>
      </c>
      <c r="G137" s="78">
        <v>6.75</v>
      </c>
      <c r="I137" s="197">
        <v>6.6438561897747253</v>
      </c>
      <c r="J137" s="197">
        <v>6.6438561897747253</v>
      </c>
      <c r="K137" s="197">
        <v>6.6438561897747253</v>
      </c>
      <c r="L137" s="197">
        <v>6.6438561897747253</v>
      </c>
      <c r="M137" s="197">
        <v>6.6438561897747253</v>
      </c>
      <c r="P137" s="77">
        <f t="shared" si="8"/>
        <v>0</v>
      </c>
      <c r="Q137" s="77">
        <f t="shared" si="9"/>
        <v>0</v>
      </c>
      <c r="R137" s="77">
        <f t="shared" si="10"/>
        <v>0</v>
      </c>
      <c r="S137" s="77">
        <f t="shared" si="11"/>
        <v>0</v>
      </c>
    </row>
    <row r="138" spans="1:19" x14ac:dyDescent="0.25">
      <c r="A138" s="52" t="s">
        <v>0</v>
      </c>
      <c r="B138" s="69" t="s">
        <v>418</v>
      </c>
      <c r="C138" s="78">
        <v>-37.25</v>
      </c>
      <c r="D138" s="78">
        <v>7.25</v>
      </c>
      <c r="E138" s="78">
        <v>7</v>
      </c>
      <c r="F138" s="78">
        <v>4.5</v>
      </c>
      <c r="G138" s="78">
        <v>5</v>
      </c>
      <c r="I138" s="197">
        <v>6.6438561897747253</v>
      </c>
      <c r="J138" s="197">
        <v>6.6438561897747253</v>
      </c>
      <c r="K138" s="197">
        <v>6.6438561897747253</v>
      </c>
      <c r="L138" s="197">
        <v>6.6438561897747253</v>
      </c>
      <c r="M138" s="197">
        <v>6.6438561897747253</v>
      </c>
      <c r="P138" s="77">
        <f t="shared" si="8"/>
        <v>0</v>
      </c>
      <c r="Q138" s="77">
        <f t="shared" si="9"/>
        <v>0</v>
      </c>
      <c r="R138" s="77">
        <f t="shared" si="10"/>
        <v>0</v>
      </c>
      <c r="S138" s="77">
        <f t="shared" si="11"/>
        <v>0</v>
      </c>
    </row>
    <row r="139" spans="1:19" x14ac:dyDescent="0.25">
      <c r="A139" s="52" t="s">
        <v>0</v>
      </c>
      <c r="B139" s="69" t="s">
        <v>419</v>
      </c>
      <c r="C139" s="78">
        <v>752.5</v>
      </c>
      <c r="D139" s="78">
        <v>279.75</v>
      </c>
      <c r="E139" s="78">
        <v>70.25</v>
      </c>
      <c r="F139" s="78">
        <v>16.25</v>
      </c>
      <c r="G139" s="78">
        <v>10</v>
      </c>
      <c r="I139" s="197">
        <v>9.5555477716470651</v>
      </c>
      <c r="J139" s="197">
        <v>8.1279943209763932</v>
      </c>
      <c r="K139" s="197">
        <v>6.6438561897747253</v>
      </c>
      <c r="L139" s="197">
        <v>6.6438561897747253</v>
      </c>
      <c r="M139" s="197">
        <v>6.6438561897747253</v>
      </c>
      <c r="P139" s="77">
        <f t="shared" si="8"/>
        <v>1.427553450670672</v>
      </c>
      <c r="Q139" s="77">
        <f t="shared" si="9"/>
        <v>1.4841381312016679</v>
      </c>
      <c r="R139" s="77">
        <f t="shared" si="10"/>
        <v>0</v>
      </c>
      <c r="S139" s="77">
        <f t="shared" si="11"/>
        <v>0</v>
      </c>
    </row>
    <row r="140" spans="1:19" x14ac:dyDescent="0.25">
      <c r="A140" s="52" t="s">
        <v>0</v>
      </c>
      <c r="B140" s="69" t="s">
        <v>420</v>
      </c>
      <c r="C140" s="78">
        <v>57</v>
      </c>
      <c r="D140" s="78">
        <v>8.75</v>
      </c>
      <c r="E140" s="78">
        <v>14.5</v>
      </c>
      <c r="F140" s="78">
        <v>4.5</v>
      </c>
      <c r="G140" s="78">
        <v>6</v>
      </c>
      <c r="I140" s="197">
        <v>6.6438561897747253</v>
      </c>
      <c r="J140" s="197">
        <v>6.6438561897747253</v>
      </c>
      <c r="K140" s="197">
        <v>6.6438561897747253</v>
      </c>
      <c r="L140" s="197">
        <v>6.6438561897747253</v>
      </c>
      <c r="M140" s="197">
        <v>6.6438561897747253</v>
      </c>
      <c r="P140" s="77">
        <f t="shared" si="8"/>
        <v>0</v>
      </c>
      <c r="Q140" s="77">
        <f t="shared" si="9"/>
        <v>0</v>
      </c>
      <c r="R140" s="77">
        <f t="shared" si="10"/>
        <v>0</v>
      </c>
      <c r="S140" s="77">
        <f t="shared" si="11"/>
        <v>0</v>
      </c>
    </row>
    <row r="141" spans="1:19" x14ac:dyDescent="0.25">
      <c r="A141" s="52" t="s">
        <v>0</v>
      </c>
      <c r="B141" s="69" t="s">
        <v>421</v>
      </c>
      <c r="C141" s="78">
        <v>515</v>
      </c>
      <c r="D141" s="78">
        <v>247.25</v>
      </c>
      <c r="E141" s="78">
        <v>33.25</v>
      </c>
      <c r="F141" s="78">
        <v>15.5</v>
      </c>
      <c r="G141" s="78">
        <v>6</v>
      </c>
      <c r="I141" s="197">
        <v>9.008428622070582</v>
      </c>
      <c r="J141" s="197">
        <v>7.949826710759111</v>
      </c>
      <c r="K141" s="197">
        <v>6.6438561897747253</v>
      </c>
      <c r="L141" s="197">
        <v>6.6438561897747253</v>
      </c>
      <c r="M141" s="197">
        <v>6.6438561897747253</v>
      </c>
      <c r="P141" s="77">
        <f t="shared" si="8"/>
        <v>1.0586019113114711</v>
      </c>
      <c r="Q141" s="77">
        <f t="shared" si="9"/>
        <v>1.3059705209843857</v>
      </c>
      <c r="R141" s="77">
        <f t="shared" si="10"/>
        <v>0</v>
      </c>
      <c r="S141" s="77">
        <f t="shared" si="11"/>
        <v>0</v>
      </c>
    </row>
    <row r="142" spans="1:19" x14ac:dyDescent="0.25">
      <c r="A142" s="52" t="s">
        <v>0</v>
      </c>
      <c r="B142" s="69" t="s">
        <v>422</v>
      </c>
      <c r="C142" s="78">
        <v>885.25</v>
      </c>
      <c r="D142" s="78">
        <v>134.25</v>
      </c>
      <c r="E142" s="78">
        <v>120.5</v>
      </c>
      <c r="F142" s="78">
        <v>4</v>
      </c>
      <c r="G142" s="78">
        <v>8</v>
      </c>
      <c r="I142" s="197">
        <v>9.7899411283909163</v>
      </c>
      <c r="J142" s="197">
        <v>7.0687782779854134</v>
      </c>
      <c r="K142" s="197">
        <v>6.912889336229961</v>
      </c>
      <c r="L142" s="197">
        <v>6.6438561897747253</v>
      </c>
      <c r="M142" s="197">
        <v>6.6438561897747253</v>
      </c>
      <c r="P142" s="77">
        <f t="shared" si="8"/>
        <v>2.721162850405503</v>
      </c>
      <c r="Q142" s="77">
        <f t="shared" si="9"/>
        <v>0.15588894175545231</v>
      </c>
      <c r="R142" s="77">
        <f t="shared" si="10"/>
        <v>0.26903314645523579</v>
      </c>
      <c r="S142" s="77">
        <f t="shared" si="11"/>
        <v>0</v>
      </c>
    </row>
    <row r="143" spans="1:19" x14ac:dyDescent="0.25">
      <c r="A143" s="52" t="s">
        <v>0</v>
      </c>
      <c r="B143" s="69" t="s">
        <v>423</v>
      </c>
      <c r="C143" s="78">
        <v>1647</v>
      </c>
      <c r="D143" s="78">
        <v>470.25</v>
      </c>
      <c r="E143" s="78">
        <v>157.5</v>
      </c>
      <c r="F143" s="78">
        <v>25.75</v>
      </c>
      <c r="G143" s="78">
        <v>17.5</v>
      </c>
      <c r="I143" s="197">
        <v>10.685624839726355</v>
      </c>
      <c r="J143" s="197">
        <v>8.8772841335231956</v>
      </c>
      <c r="K143" s="197">
        <v>7.2992080183872794</v>
      </c>
      <c r="L143" s="197">
        <v>6.6438561897747253</v>
      </c>
      <c r="M143" s="197">
        <v>6.6438561897747253</v>
      </c>
      <c r="P143" s="77">
        <f t="shared" si="8"/>
        <v>1.8083407062031593</v>
      </c>
      <c r="Q143" s="77">
        <f t="shared" si="9"/>
        <v>1.5780761151359162</v>
      </c>
      <c r="R143" s="77">
        <f t="shared" si="10"/>
        <v>0.65535182861255414</v>
      </c>
      <c r="S143" s="77">
        <f t="shared" si="11"/>
        <v>0</v>
      </c>
    </row>
    <row r="144" spans="1:19" x14ac:dyDescent="0.25">
      <c r="A144" s="52" t="s">
        <v>0</v>
      </c>
      <c r="B144" s="69" t="s">
        <v>424</v>
      </c>
      <c r="C144" s="78">
        <v>10420.75</v>
      </c>
      <c r="D144" s="78">
        <v>5961.25</v>
      </c>
      <c r="E144" s="78">
        <v>1161</v>
      </c>
      <c r="F144" s="78">
        <v>358</v>
      </c>
      <c r="G144" s="78">
        <v>109.75</v>
      </c>
      <c r="I144" s="197">
        <v>13.347171494242861</v>
      </c>
      <c r="J144" s="197">
        <v>12.541399162281721</v>
      </c>
      <c r="K144" s="197">
        <v>10.181152256865566</v>
      </c>
      <c r="L144" s="197">
        <v>8.4838157772642564</v>
      </c>
      <c r="M144" s="197">
        <v>6.7780771295353581</v>
      </c>
      <c r="P144" s="77">
        <f t="shared" si="8"/>
        <v>0.80577233196114051</v>
      </c>
      <c r="Q144" s="77">
        <f t="shared" si="9"/>
        <v>2.3602469054161546</v>
      </c>
      <c r="R144" s="77">
        <f t="shared" si="10"/>
        <v>1.6973364796013097</v>
      </c>
      <c r="S144" s="77">
        <f t="shared" si="11"/>
        <v>1.7057386477288983</v>
      </c>
    </row>
    <row r="145" spans="1:19" x14ac:dyDescent="0.25">
      <c r="A145" s="52" t="s">
        <v>0</v>
      </c>
      <c r="B145" s="69" t="s">
        <v>425</v>
      </c>
      <c r="C145" s="78">
        <v>23243.5</v>
      </c>
      <c r="D145" s="78">
        <v>6676</v>
      </c>
      <c r="E145" s="78">
        <v>1098.25</v>
      </c>
      <c r="F145" s="78">
        <v>1135.5</v>
      </c>
      <c r="G145" s="78">
        <v>88</v>
      </c>
      <c r="I145" s="197">
        <v>14.50453970528212</v>
      </c>
      <c r="J145" s="197">
        <v>12.704768239362599</v>
      </c>
      <c r="K145" s="197">
        <v>10.100990784092762</v>
      </c>
      <c r="L145" s="197">
        <v>10.149111990706889</v>
      </c>
      <c r="M145" s="197">
        <v>6.6438561897747253</v>
      </c>
      <c r="P145" s="77">
        <f t="shared" si="8"/>
        <v>1.7997714659195214</v>
      </c>
      <c r="Q145" s="77">
        <f t="shared" si="9"/>
        <v>2.6037774552698369</v>
      </c>
      <c r="R145" s="77">
        <f t="shared" si="10"/>
        <v>-4.8121206614126777E-2</v>
      </c>
      <c r="S145" s="77">
        <f t="shared" si="11"/>
        <v>3.5052558009321633</v>
      </c>
    </row>
    <row r="146" spans="1:19" x14ac:dyDescent="0.25">
      <c r="A146" s="52" t="s">
        <v>0</v>
      </c>
      <c r="B146" s="69" t="s">
        <v>426</v>
      </c>
      <c r="C146" s="78">
        <v>265</v>
      </c>
      <c r="D146" s="78">
        <v>93.5</v>
      </c>
      <c r="E146" s="78">
        <v>69.75</v>
      </c>
      <c r="F146" s="78">
        <v>8.75</v>
      </c>
      <c r="G146" s="78">
        <v>16.75</v>
      </c>
      <c r="I146" s="197">
        <v>8.0498485494505623</v>
      </c>
      <c r="J146" s="197">
        <v>6.6438561897747253</v>
      </c>
      <c r="K146" s="197">
        <v>6.6438561897747253</v>
      </c>
      <c r="L146" s="197">
        <v>6.6438561897747253</v>
      </c>
      <c r="M146" s="197">
        <v>6.6438561897747253</v>
      </c>
      <c r="P146" s="77">
        <f t="shared" si="8"/>
        <v>1.405992359675837</v>
      </c>
      <c r="Q146" s="77">
        <f t="shared" si="9"/>
        <v>0</v>
      </c>
      <c r="R146" s="77">
        <f t="shared" si="10"/>
        <v>0</v>
      </c>
      <c r="S146" s="77">
        <f t="shared" si="11"/>
        <v>0</v>
      </c>
    </row>
    <row r="147" spans="1:19" x14ac:dyDescent="0.25">
      <c r="A147" s="52" t="s">
        <v>0</v>
      </c>
      <c r="B147" s="69" t="s">
        <v>427</v>
      </c>
      <c r="C147" s="78">
        <v>248.5</v>
      </c>
      <c r="D147" s="78">
        <v>25.75</v>
      </c>
      <c r="E147" s="78">
        <v>96.75</v>
      </c>
      <c r="F147" s="78">
        <v>7</v>
      </c>
      <c r="G147" s="78">
        <v>27</v>
      </c>
      <c r="I147" s="197">
        <v>7.9571020415622868</v>
      </c>
      <c r="J147" s="197">
        <v>6.6438561897747253</v>
      </c>
      <c r="K147" s="197">
        <v>6.6438561897747253</v>
      </c>
      <c r="L147" s="197">
        <v>6.6438561897747253</v>
      </c>
      <c r="M147" s="197">
        <v>6.6438561897747253</v>
      </c>
      <c r="P147" s="77">
        <f t="shared" si="8"/>
        <v>1.3132458517875616</v>
      </c>
      <c r="Q147" s="77">
        <f t="shared" si="9"/>
        <v>0</v>
      </c>
      <c r="R147" s="77">
        <f t="shared" si="10"/>
        <v>0</v>
      </c>
      <c r="S147" s="77">
        <f t="shared" si="11"/>
        <v>0</v>
      </c>
    </row>
    <row r="148" spans="1:19" x14ac:dyDescent="0.25">
      <c r="A148" s="52" t="s">
        <v>0</v>
      </c>
      <c r="B148" s="69" t="s">
        <v>180</v>
      </c>
      <c r="C148" s="78">
        <v>1173</v>
      </c>
      <c r="D148" s="78">
        <v>91</v>
      </c>
      <c r="E148" s="78">
        <v>205.25</v>
      </c>
      <c r="F148" s="78">
        <v>10.25</v>
      </c>
      <c r="G148" s="78">
        <v>27.75</v>
      </c>
      <c r="I148" s="197">
        <v>10.195987298028509</v>
      </c>
      <c r="J148" s="197">
        <v>6.6438561897747253</v>
      </c>
      <c r="K148" s="197">
        <v>7.6812384117778052</v>
      </c>
      <c r="L148" s="197">
        <v>6.6438561897747253</v>
      </c>
      <c r="M148" s="197">
        <v>6.6438561897747253</v>
      </c>
      <c r="P148" s="77">
        <f t="shared" si="8"/>
        <v>3.5521311082537839</v>
      </c>
      <c r="Q148" s="77">
        <f t="shared" si="9"/>
        <v>-1.0373822220030799</v>
      </c>
      <c r="R148" s="77">
        <f t="shared" si="10"/>
        <v>1.0373822220030799</v>
      </c>
      <c r="S148" s="77">
        <f t="shared" si="11"/>
        <v>0</v>
      </c>
    </row>
    <row r="149" spans="1:19" x14ac:dyDescent="0.25">
      <c r="A149" s="52" t="s">
        <v>0</v>
      </c>
      <c r="B149" s="69" t="s">
        <v>177</v>
      </c>
      <c r="C149" s="78">
        <v>522.5</v>
      </c>
      <c r="D149" s="78">
        <v>87.75</v>
      </c>
      <c r="E149" s="78">
        <v>180.5</v>
      </c>
      <c r="F149" s="78">
        <v>66.75</v>
      </c>
      <c r="G149" s="78">
        <v>124.25</v>
      </c>
      <c r="I149" s="197">
        <v>9.0292872269682452</v>
      </c>
      <c r="J149" s="197">
        <v>6.6438561897747253</v>
      </c>
      <c r="K149" s="197">
        <v>7.4958550268871722</v>
      </c>
      <c r="L149" s="197">
        <v>6.6438561897747253</v>
      </c>
      <c r="M149" s="197">
        <v>6.9571020415622868</v>
      </c>
      <c r="P149" s="77">
        <f t="shared" si="8"/>
        <v>2.3854310371935199</v>
      </c>
      <c r="Q149" s="77">
        <f t="shared" si="9"/>
        <v>-0.85199883711244695</v>
      </c>
      <c r="R149" s="77">
        <f t="shared" si="10"/>
        <v>0.85199883711244695</v>
      </c>
      <c r="S149" s="77">
        <f t="shared" si="11"/>
        <v>-0.31324585178756159</v>
      </c>
    </row>
    <row r="150" spans="1:19" x14ac:dyDescent="0.25">
      <c r="A150" s="52" t="s">
        <v>0</v>
      </c>
      <c r="B150" s="69" t="s">
        <v>428</v>
      </c>
      <c r="C150" s="78">
        <v>83.5</v>
      </c>
      <c r="D150" s="78">
        <v>44.25</v>
      </c>
      <c r="E150" s="78">
        <v>9.75</v>
      </c>
      <c r="F150" s="78">
        <v>5.25</v>
      </c>
      <c r="G150" s="78">
        <v>3.25</v>
      </c>
      <c r="I150" s="197">
        <v>6.6438561897747253</v>
      </c>
      <c r="J150" s="197">
        <v>6.6438561897747253</v>
      </c>
      <c r="K150" s="197">
        <v>6.6438561897747253</v>
      </c>
      <c r="L150" s="197">
        <v>6.6438561897747253</v>
      </c>
      <c r="M150" s="197">
        <v>6.6438561897747253</v>
      </c>
      <c r="P150" s="77">
        <f t="shared" si="8"/>
        <v>0</v>
      </c>
      <c r="Q150" s="77">
        <f t="shared" si="9"/>
        <v>0</v>
      </c>
      <c r="R150" s="77">
        <f t="shared" si="10"/>
        <v>0</v>
      </c>
      <c r="S150" s="77">
        <f t="shared" si="11"/>
        <v>0</v>
      </c>
    </row>
    <row r="151" spans="1:19" x14ac:dyDescent="0.25">
      <c r="A151" s="52" t="s">
        <v>0</v>
      </c>
      <c r="B151" s="69" t="s">
        <v>429</v>
      </c>
      <c r="C151" s="78">
        <v>0</v>
      </c>
      <c r="D151" s="78">
        <v>66.5</v>
      </c>
      <c r="E151" s="78">
        <v>13.25</v>
      </c>
      <c r="F151" s="78">
        <v>12.75</v>
      </c>
      <c r="G151" s="78">
        <v>11.25</v>
      </c>
      <c r="I151" s="197">
        <v>6.6438561897747253</v>
      </c>
      <c r="J151" s="197">
        <v>6.6438561897747253</v>
      </c>
      <c r="K151" s="197">
        <v>6.6438561897747253</v>
      </c>
      <c r="L151" s="197">
        <v>6.6438561897747253</v>
      </c>
      <c r="M151" s="197">
        <v>6.6438561897747253</v>
      </c>
      <c r="P151" s="77">
        <f t="shared" si="8"/>
        <v>0</v>
      </c>
      <c r="Q151" s="77">
        <f t="shared" si="9"/>
        <v>0</v>
      </c>
      <c r="R151" s="77">
        <f t="shared" si="10"/>
        <v>0</v>
      </c>
      <c r="S151" s="77">
        <f t="shared" si="11"/>
        <v>0</v>
      </c>
    </row>
    <row r="152" spans="1:19" x14ac:dyDescent="0.25">
      <c r="A152" s="52" t="s">
        <v>0</v>
      </c>
      <c r="B152" s="69" t="s">
        <v>430</v>
      </c>
      <c r="C152" s="78">
        <v>42.25</v>
      </c>
      <c r="D152" s="78">
        <v>46</v>
      </c>
      <c r="E152" s="78">
        <v>30.5</v>
      </c>
      <c r="F152" s="78">
        <v>146.75</v>
      </c>
      <c r="G152" s="78">
        <v>17.75</v>
      </c>
      <c r="I152" s="197">
        <v>6.6438561897747253</v>
      </c>
      <c r="J152" s="197">
        <v>6.6438561897747253</v>
      </c>
      <c r="K152" s="197">
        <v>6.6438561897747253</v>
      </c>
      <c r="L152" s="197">
        <v>7.197216693110053</v>
      </c>
      <c r="M152" s="197">
        <v>6.6438561897747253</v>
      </c>
      <c r="P152" s="77">
        <f t="shared" si="8"/>
        <v>0</v>
      </c>
      <c r="Q152" s="77">
        <f t="shared" si="9"/>
        <v>0</v>
      </c>
      <c r="R152" s="77">
        <f t="shared" si="10"/>
        <v>-0.55336050333532771</v>
      </c>
      <c r="S152" s="77">
        <f t="shared" si="11"/>
        <v>0.55336050333532771</v>
      </c>
    </row>
    <row r="153" spans="1:19" x14ac:dyDescent="0.25">
      <c r="A153" s="52" t="s">
        <v>0</v>
      </c>
      <c r="B153" s="69" t="s">
        <v>431</v>
      </c>
      <c r="C153" s="78">
        <v>80.25</v>
      </c>
      <c r="D153" s="78">
        <v>25.25</v>
      </c>
      <c r="E153" s="78">
        <v>13.5</v>
      </c>
      <c r="F153" s="78">
        <v>12</v>
      </c>
      <c r="G153" s="78">
        <v>8.25</v>
      </c>
      <c r="I153" s="197">
        <v>6.6438561897747253</v>
      </c>
      <c r="J153" s="197">
        <v>6.6438561897747253</v>
      </c>
      <c r="K153" s="197">
        <v>6.6438561897747253</v>
      </c>
      <c r="L153" s="197">
        <v>6.6438561897747253</v>
      </c>
      <c r="M153" s="197">
        <v>6.6438561897747253</v>
      </c>
      <c r="P153" s="77">
        <f t="shared" si="8"/>
        <v>0</v>
      </c>
      <c r="Q153" s="77">
        <f t="shared" si="9"/>
        <v>0</v>
      </c>
      <c r="R153" s="77">
        <f t="shared" si="10"/>
        <v>0</v>
      </c>
      <c r="S153" s="77">
        <f t="shared" si="11"/>
        <v>0</v>
      </c>
    </row>
    <row r="154" spans="1:19" x14ac:dyDescent="0.25">
      <c r="A154" s="52" t="s">
        <v>0</v>
      </c>
      <c r="B154" s="69" t="s">
        <v>432</v>
      </c>
      <c r="C154" s="78">
        <v>32.25</v>
      </c>
      <c r="D154" s="78">
        <v>29.25</v>
      </c>
      <c r="E154" s="78">
        <v>11.5</v>
      </c>
      <c r="F154" s="78">
        <v>8</v>
      </c>
      <c r="G154" s="78">
        <v>7.75</v>
      </c>
      <c r="I154" s="197">
        <v>6.6438561897747253</v>
      </c>
      <c r="J154" s="197">
        <v>6.6438561897747253</v>
      </c>
      <c r="K154" s="197">
        <v>6.6438561897747253</v>
      </c>
      <c r="L154" s="197">
        <v>6.6438561897747253</v>
      </c>
      <c r="M154" s="197">
        <v>6.6438561897747253</v>
      </c>
      <c r="P154" s="77">
        <f t="shared" si="8"/>
        <v>0</v>
      </c>
      <c r="Q154" s="77">
        <f t="shared" si="9"/>
        <v>0</v>
      </c>
      <c r="R154" s="77">
        <f t="shared" si="10"/>
        <v>0</v>
      </c>
      <c r="S154" s="77">
        <f t="shared" si="11"/>
        <v>0</v>
      </c>
    </row>
    <row r="155" spans="1:19" x14ac:dyDescent="0.25">
      <c r="A155" s="52" t="s">
        <v>0</v>
      </c>
      <c r="B155" s="69" t="s">
        <v>433</v>
      </c>
      <c r="C155" s="78">
        <v>17.5</v>
      </c>
      <c r="D155" s="78">
        <v>6</v>
      </c>
      <c r="E155" s="78">
        <v>10</v>
      </c>
      <c r="F155" s="78">
        <v>2.5</v>
      </c>
      <c r="G155" s="78">
        <v>2.5</v>
      </c>
      <c r="I155" s="197">
        <v>6.6438561897747253</v>
      </c>
      <c r="J155" s="197">
        <v>6.6438561897747253</v>
      </c>
      <c r="K155" s="197">
        <v>6.6438561897747253</v>
      </c>
      <c r="L155" s="197">
        <v>6.6438561897747253</v>
      </c>
      <c r="M155" s="197">
        <v>6.6438561897747253</v>
      </c>
      <c r="P155" s="77">
        <f t="shared" si="8"/>
        <v>0</v>
      </c>
      <c r="Q155" s="77">
        <f t="shared" si="9"/>
        <v>0</v>
      </c>
      <c r="R155" s="77">
        <f t="shared" si="10"/>
        <v>0</v>
      </c>
      <c r="S155" s="77">
        <f t="shared" si="11"/>
        <v>0</v>
      </c>
    </row>
    <row r="156" spans="1:19" x14ac:dyDescent="0.25">
      <c r="A156" s="52" t="s">
        <v>0</v>
      </c>
      <c r="B156" s="69" t="s">
        <v>434</v>
      </c>
      <c r="C156" s="78">
        <v>1828.75</v>
      </c>
      <c r="D156" s="78">
        <v>67</v>
      </c>
      <c r="E156" s="78">
        <v>342</v>
      </c>
      <c r="F156" s="78">
        <v>5</v>
      </c>
      <c r="G156" s="78">
        <v>22.5</v>
      </c>
      <c r="I156" s="197">
        <v>10.836642149025849</v>
      </c>
      <c r="J156" s="197">
        <v>6.6438561897747253</v>
      </c>
      <c r="K156" s="197">
        <v>8.4178525148858974</v>
      </c>
      <c r="L156" s="197">
        <v>6.6438561897747253</v>
      </c>
      <c r="M156" s="197">
        <v>6.6438561897747253</v>
      </c>
      <c r="P156" s="77">
        <f t="shared" si="8"/>
        <v>4.1927859592511236</v>
      </c>
      <c r="Q156" s="77">
        <f t="shared" si="9"/>
        <v>-1.7739963251111721</v>
      </c>
      <c r="R156" s="77">
        <f t="shared" si="10"/>
        <v>1.7739963251111721</v>
      </c>
      <c r="S156" s="77">
        <f t="shared" si="11"/>
        <v>0</v>
      </c>
    </row>
    <row r="157" spans="1:19" x14ac:dyDescent="0.25">
      <c r="A157" s="52" t="s">
        <v>0</v>
      </c>
      <c r="B157" s="69" t="s">
        <v>435</v>
      </c>
      <c r="C157" s="78">
        <v>666</v>
      </c>
      <c r="D157" s="78">
        <v>29.75</v>
      </c>
      <c r="E157" s="78">
        <v>201.75</v>
      </c>
      <c r="F157" s="78">
        <v>10.25</v>
      </c>
      <c r="G157" s="78">
        <v>106.5</v>
      </c>
      <c r="I157" s="197">
        <v>9.3793783670712632</v>
      </c>
      <c r="J157" s="197">
        <v>6.6438561897747253</v>
      </c>
      <c r="K157" s="197">
        <v>7.6564248632777812</v>
      </c>
      <c r="L157" s="197">
        <v>6.6438561897747253</v>
      </c>
      <c r="M157" s="197">
        <v>6.7347096202258392</v>
      </c>
      <c r="P157" s="77">
        <f t="shared" si="8"/>
        <v>2.7355221772965379</v>
      </c>
      <c r="Q157" s="77">
        <f t="shared" si="9"/>
        <v>-1.0125686735030559</v>
      </c>
      <c r="R157" s="77">
        <f t="shared" si="10"/>
        <v>1.0125686735030559</v>
      </c>
      <c r="S157" s="77">
        <f t="shared" si="11"/>
        <v>-9.0853430451113937E-2</v>
      </c>
    </row>
    <row r="158" spans="1:19" x14ac:dyDescent="0.25">
      <c r="A158" s="52" t="s">
        <v>0</v>
      </c>
      <c r="B158" s="69" t="s">
        <v>436</v>
      </c>
      <c r="C158" s="78">
        <v>198.25</v>
      </c>
      <c r="D158" s="78">
        <v>93.75</v>
      </c>
      <c r="E158" s="78">
        <v>41.75</v>
      </c>
      <c r="F158" s="78">
        <v>5.5</v>
      </c>
      <c r="G158" s="78">
        <v>6</v>
      </c>
      <c r="I158" s="197">
        <v>7.6311770557039793</v>
      </c>
      <c r="J158" s="197">
        <v>6.6438561897747253</v>
      </c>
      <c r="K158" s="197">
        <v>6.6438561897747253</v>
      </c>
      <c r="L158" s="197">
        <v>6.6438561897747253</v>
      </c>
      <c r="M158" s="197">
        <v>6.6438561897747253</v>
      </c>
      <c r="P158" s="77">
        <f t="shared" si="8"/>
        <v>0.98732086592925405</v>
      </c>
      <c r="Q158" s="77">
        <f t="shared" si="9"/>
        <v>0</v>
      </c>
      <c r="R158" s="77">
        <f t="shared" si="10"/>
        <v>0</v>
      </c>
      <c r="S158" s="77">
        <f t="shared" si="11"/>
        <v>0</v>
      </c>
    </row>
    <row r="159" spans="1:19" x14ac:dyDescent="0.25">
      <c r="A159" s="52" t="s">
        <v>0</v>
      </c>
      <c r="B159" s="69" t="s">
        <v>437</v>
      </c>
      <c r="C159" s="78">
        <v>834.75</v>
      </c>
      <c r="D159" s="78">
        <v>200.5</v>
      </c>
      <c r="E159" s="78">
        <v>31.5</v>
      </c>
      <c r="F159" s="78">
        <v>12.75</v>
      </c>
      <c r="G159" s="78">
        <v>10.5</v>
      </c>
      <c r="I159" s="197">
        <v>9.7052003780631164</v>
      </c>
      <c r="J159" s="197">
        <v>7.6474584264549206</v>
      </c>
      <c r="K159" s="197">
        <v>6.6438561897747253</v>
      </c>
      <c r="L159" s="197">
        <v>6.6438561897747253</v>
      </c>
      <c r="M159" s="197">
        <v>6.6438561897747253</v>
      </c>
      <c r="P159" s="77">
        <f t="shared" si="8"/>
        <v>2.0577419516081958</v>
      </c>
      <c r="Q159" s="77">
        <f t="shared" si="9"/>
        <v>1.0036022366801953</v>
      </c>
      <c r="R159" s="77">
        <f t="shared" si="10"/>
        <v>0</v>
      </c>
      <c r="S159" s="77">
        <f t="shared" si="11"/>
        <v>0</v>
      </c>
    </row>
    <row r="160" spans="1:19" x14ac:dyDescent="0.25">
      <c r="A160" s="52" t="s">
        <v>0</v>
      </c>
      <c r="B160" s="69" t="s">
        <v>438</v>
      </c>
      <c r="C160" s="78">
        <v>15</v>
      </c>
      <c r="D160" s="78">
        <v>18.5</v>
      </c>
      <c r="E160" s="78">
        <v>9.75</v>
      </c>
      <c r="F160" s="78">
        <v>3.75</v>
      </c>
      <c r="G160" s="78">
        <v>3.5</v>
      </c>
      <c r="I160" s="197">
        <v>6.6438561897747253</v>
      </c>
      <c r="J160" s="197">
        <v>6.6438561897747253</v>
      </c>
      <c r="K160" s="197">
        <v>6.6438561897747253</v>
      </c>
      <c r="L160" s="197">
        <v>6.6438561897747253</v>
      </c>
      <c r="M160" s="197">
        <v>6.6438561897747253</v>
      </c>
      <c r="P160" s="77">
        <f t="shared" si="8"/>
        <v>0</v>
      </c>
      <c r="Q160" s="77">
        <f t="shared" si="9"/>
        <v>0</v>
      </c>
      <c r="R160" s="77">
        <f t="shared" si="10"/>
        <v>0</v>
      </c>
      <c r="S160" s="77">
        <f t="shared" si="11"/>
        <v>0</v>
      </c>
    </row>
    <row r="161" spans="1:19" x14ac:dyDescent="0.25">
      <c r="A161" s="52" t="s">
        <v>0</v>
      </c>
      <c r="B161" s="69" t="s">
        <v>439</v>
      </c>
      <c r="C161" s="78">
        <v>106.25</v>
      </c>
      <c r="D161" s="78">
        <v>30.25</v>
      </c>
      <c r="E161" s="78">
        <v>40.75</v>
      </c>
      <c r="F161" s="78">
        <v>288.75</v>
      </c>
      <c r="G161" s="78">
        <v>9</v>
      </c>
      <c r="I161" s="197">
        <v>6.7313190310250643</v>
      </c>
      <c r="J161" s="197">
        <v>6.6438561897747253</v>
      </c>
      <c r="K161" s="197">
        <v>6.6438561897747253</v>
      </c>
      <c r="L161" s="197">
        <v>8.1736771363034197</v>
      </c>
      <c r="M161" s="197">
        <v>6.6438561897747253</v>
      </c>
      <c r="P161" s="77">
        <f t="shared" si="8"/>
        <v>8.7462841250339096E-2</v>
      </c>
      <c r="Q161" s="77">
        <f t="shared" si="9"/>
        <v>0</v>
      </c>
      <c r="R161" s="77">
        <f t="shared" si="10"/>
        <v>-1.5298209465286945</v>
      </c>
      <c r="S161" s="77">
        <f t="shared" si="11"/>
        <v>1.5298209465286945</v>
      </c>
    </row>
    <row r="162" spans="1:19" x14ac:dyDescent="0.25">
      <c r="A162" s="52" t="s">
        <v>0</v>
      </c>
      <c r="B162" s="69" t="s">
        <v>440</v>
      </c>
      <c r="C162" s="78">
        <v>65.75</v>
      </c>
      <c r="D162" s="78">
        <v>41.75</v>
      </c>
      <c r="E162" s="78">
        <v>28.75</v>
      </c>
      <c r="F162" s="78">
        <v>12.75</v>
      </c>
      <c r="G162" s="78">
        <v>13.25</v>
      </c>
      <c r="I162" s="197">
        <v>6.6438561897747253</v>
      </c>
      <c r="J162" s="197">
        <v>6.6438561897747253</v>
      </c>
      <c r="K162" s="197">
        <v>6.6438561897747253</v>
      </c>
      <c r="L162" s="197">
        <v>6.6438561897747253</v>
      </c>
      <c r="M162" s="197">
        <v>6.6438561897747253</v>
      </c>
      <c r="P162" s="77">
        <f t="shared" si="8"/>
        <v>0</v>
      </c>
      <c r="Q162" s="77">
        <f t="shared" si="9"/>
        <v>0</v>
      </c>
      <c r="R162" s="77">
        <f t="shared" si="10"/>
        <v>0</v>
      </c>
      <c r="S162" s="77">
        <f t="shared" si="11"/>
        <v>0</v>
      </c>
    </row>
    <row r="163" spans="1:19" x14ac:dyDescent="0.25">
      <c r="A163" s="52" t="s">
        <v>0</v>
      </c>
      <c r="B163" s="69" t="s">
        <v>441</v>
      </c>
      <c r="C163" s="78">
        <v>443</v>
      </c>
      <c r="D163" s="78">
        <v>107.5</v>
      </c>
      <c r="E163" s="78">
        <v>71</v>
      </c>
      <c r="F163" s="78">
        <v>7.75</v>
      </c>
      <c r="G163" s="78">
        <v>6.25</v>
      </c>
      <c r="I163" s="197">
        <v>8.7911628885550179</v>
      </c>
      <c r="J163" s="197">
        <v>6.7481928495894596</v>
      </c>
      <c r="K163" s="197">
        <v>6.6438561897747253</v>
      </c>
      <c r="L163" s="197">
        <v>6.6438561897747253</v>
      </c>
      <c r="M163" s="197">
        <v>6.6438561897747253</v>
      </c>
      <c r="P163" s="77">
        <f t="shared" si="8"/>
        <v>2.0429700389655583</v>
      </c>
      <c r="Q163" s="77">
        <f t="shared" si="9"/>
        <v>0.10433665981473439</v>
      </c>
      <c r="R163" s="77">
        <f t="shared" si="10"/>
        <v>0</v>
      </c>
      <c r="S163" s="77">
        <f t="shared" si="11"/>
        <v>0</v>
      </c>
    </row>
    <row r="164" spans="1:19" x14ac:dyDescent="0.25">
      <c r="A164" s="52" t="s">
        <v>0</v>
      </c>
      <c r="B164" s="69" t="s">
        <v>181</v>
      </c>
      <c r="C164" s="78">
        <v>33.5</v>
      </c>
      <c r="D164" s="78">
        <v>11.75</v>
      </c>
      <c r="E164" s="78">
        <v>8.3333333333333339</v>
      </c>
      <c r="F164" s="78">
        <v>6</v>
      </c>
      <c r="G164" s="78">
        <v>7.5</v>
      </c>
      <c r="I164" s="197">
        <v>6.6438561897747253</v>
      </c>
      <c r="J164" s="197">
        <v>6.6438561897747253</v>
      </c>
      <c r="K164" s="197">
        <v>6.6438561897747253</v>
      </c>
      <c r="L164" s="197">
        <v>6.6438561897747253</v>
      </c>
      <c r="M164" s="197">
        <v>6.6438561897747253</v>
      </c>
      <c r="P164" s="77">
        <f t="shared" si="8"/>
        <v>0</v>
      </c>
      <c r="Q164" s="77">
        <f t="shared" si="9"/>
        <v>0</v>
      </c>
      <c r="R164" s="77">
        <f t="shared" si="10"/>
        <v>0</v>
      </c>
      <c r="S164" s="77">
        <f t="shared" si="11"/>
        <v>0</v>
      </c>
    </row>
    <row r="165" spans="1:19" x14ac:dyDescent="0.25">
      <c r="A165" s="52" t="s">
        <v>0</v>
      </c>
      <c r="B165" s="69" t="s">
        <v>442</v>
      </c>
      <c r="C165" s="78">
        <v>158</v>
      </c>
      <c r="D165" s="78">
        <v>89.5</v>
      </c>
      <c r="E165" s="78">
        <v>34.25</v>
      </c>
      <c r="F165" s="78">
        <v>319</v>
      </c>
      <c r="G165" s="78">
        <v>8</v>
      </c>
      <c r="I165" s="197">
        <v>7.3037807481771031</v>
      </c>
      <c r="J165" s="197">
        <v>6.6438561897747253</v>
      </c>
      <c r="K165" s="197">
        <v>6.6438561897747253</v>
      </c>
      <c r="L165" s="197">
        <v>8.3174126137648692</v>
      </c>
      <c r="M165" s="197">
        <v>6.6438561897747253</v>
      </c>
      <c r="P165" s="77">
        <f t="shared" si="8"/>
        <v>0.65992455840237785</v>
      </c>
      <c r="Q165" s="77">
        <f t="shared" si="9"/>
        <v>0</v>
      </c>
      <c r="R165" s="77">
        <f t="shared" si="10"/>
        <v>-1.6735564239901439</v>
      </c>
      <c r="S165" s="77">
        <f t="shared" si="11"/>
        <v>1.6735564239901439</v>
      </c>
    </row>
    <row r="166" spans="1:19" x14ac:dyDescent="0.25">
      <c r="A166" s="52" t="s">
        <v>0</v>
      </c>
      <c r="B166" s="69" t="s">
        <v>443</v>
      </c>
      <c r="C166" s="78">
        <v>212.5</v>
      </c>
      <c r="D166" s="78">
        <v>38.25</v>
      </c>
      <c r="E166" s="78">
        <v>9.75</v>
      </c>
      <c r="F166" s="78">
        <v>4</v>
      </c>
      <c r="G166" s="78">
        <v>3</v>
      </c>
      <c r="I166" s="197">
        <v>7.7313190310250643</v>
      </c>
      <c r="J166" s="197">
        <v>6.6438561897747253</v>
      </c>
      <c r="K166" s="197">
        <v>6.6438561897747253</v>
      </c>
      <c r="L166" s="197">
        <v>6.6438561897747253</v>
      </c>
      <c r="M166" s="197">
        <v>6.6438561897747253</v>
      </c>
      <c r="P166" s="77">
        <f t="shared" si="8"/>
        <v>1.0874628412503391</v>
      </c>
      <c r="Q166" s="77">
        <f t="shared" si="9"/>
        <v>0</v>
      </c>
      <c r="R166" s="77">
        <f t="shared" si="10"/>
        <v>0</v>
      </c>
      <c r="S166" s="77">
        <f t="shared" si="11"/>
        <v>0</v>
      </c>
    </row>
    <row r="167" spans="1:19" x14ac:dyDescent="0.25">
      <c r="A167" s="52" t="s">
        <v>0</v>
      </c>
      <c r="B167" s="69" t="s">
        <v>444</v>
      </c>
      <c r="C167" s="78">
        <v>163.75</v>
      </c>
      <c r="D167" s="78">
        <v>115.25</v>
      </c>
      <c r="E167" s="78">
        <v>76.25</v>
      </c>
      <c r="F167" s="78">
        <v>36.75</v>
      </c>
      <c r="G167" s="78">
        <v>27.5</v>
      </c>
      <c r="I167" s="197">
        <v>7.3553510964248119</v>
      </c>
      <c r="J167" s="197">
        <v>6.8486229404293377</v>
      </c>
      <c r="K167" s="197">
        <v>6.6438561897747253</v>
      </c>
      <c r="L167" s="197">
        <v>6.6438561897747253</v>
      </c>
      <c r="M167" s="197">
        <v>6.6438561897747253</v>
      </c>
      <c r="P167" s="77">
        <f t="shared" si="8"/>
        <v>0.50672815599547416</v>
      </c>
      <c r="Q167" s="77">
        <f t="shared" si="9"/>
        <v>0.20476675065461247</v>
      </c>
      <c r="R167" s="77">
        <f t="shared" si="10"/>
        <v>0</v>
      </c>
      <c r="S167" s="77">
        <f t="shared" si="11"/>
        <v>0</v>
      </c>
    </row>
    <row r="168" spans="1:19" x14ac:dyDescent="0.25">
      <c r="A168" s="52" t="s">
        <v>0</v>
      </c>
      <c r="B168" s="69" t="s">
        <v>445</v>
      </c>
      <c r="C168" s="78">
        <v>5.5</v>
      </c>
      <c r="D168" s="78">
        <v>7.5</v>
      </c>
      <c r="E168" s="78">
        <v>8.75</v>
      </c>
      <c r="F168" s="78">
        <v>6.5</v>
      </c>
      <c r="G168" s="78">
        <v>4.75</v>
      </c>
      <c r="I168" s="197">
        <v>6.6438561897747253</v>
      </c>
      <c r="J168" s="197">
        <v>6.6438561897747253</v>
      </c>
      <c r="K168" s="197">
        <v>6.6438561897747253</v>
      </c>
      <c r="L168" s="197">
        <v>6.6438561897747253</v>
      </c>
      <c r="M168" s="197">
        <v>6.6438561897747253</v>
      </c>
      <c r="P168" s="77">
        <f t="shared" si="8"/>
        <v>0</v>
      </c>
      <c r="Q168" s="77">
        <f t="shared" si="9"/>
        <v>0</v>
      </c>
      <c r="R168" s="77">
        <f t="shared" si="10"/>
        <v>0</v>
      </c>
      <c r="S168" s="77">
        <f t="shared" si="11"/>
        <v>0</v>
      </c>
    </row>
    <row r="169" spans="1:19" x14ac:dyDescent="0.25">
      <c r="A169" s="52" t="s">
        <v>0</v>
      </c>
      <c r="B169" s="69" t="s">
        <v>148</v>
      </c>
      <c r="C169" s="78">
        <v>89.5</v>
      </c>
      <c r="D169" s="78">
        <v>27</v>
      </c>
      <c r="E169" s="78">
        <v>10.5</v>
      </c>
      <c r="F169" s="78">
        <v>2.5</v>
      </c>
      <c r="G169" s="78">
        <v>2</v>
      </c>
      <c r="I169" s="197">
        <v>6.6438561897747253</v>
      </c>
      <c r="J169" s="197">
        <v>6.6438561897747253</v>
      </c>
      <c r="K169" s="197">
        <v>6.6438561897747253</v>
      </c>
      <c r="L169" s="197">
        <v>6.6438561897747253</v>
      </c>
      <c r="M169" s="197">
        <v>6.6438561897747253</v>
      </c>
      <c r="P169" s="77">
        <f t="shared" si="8"/>
        <v>0</v>
      </c>
      <c r="Q169" s="77">
        <f t="shared" si="9"/>
        <v>0</v>
      </c>
      <c r="R169" s="77">
        <f t="shared" si="10"/>
        <v>0</v>
      </c>
      <c r="S169" s="77">
        <f t="shared" si="11"/>
        <v>0</v>
      </c>
    </row>
    <row r="170" spans="1:19" x14ac:dyDescent="0.25">
      <c r="A170" s="52" t="s">
        <v>0</v>
      </c>
      <c r="B170" s="69" t="s">
        <v>446</v>
      </c>
      <c r="C170" s="78">
        <v>85</v>
      </c>
      <c r="D170" s="78">
        <v>39.5</v>
      </c>
      <c r="E170" s="78">
        <v>7.25</v>
      </c>
      <c r="F170" s="78">
        <v>3.75</v>
      </c>
      <c r="G170" s="78">
        <v>3.5</v>
      </c>
      <c r="I170" s="197">
        <v>6.6438561897747253</v>
      </c>
      <c r="J170" s="197">
        <v>6.6438561897747253</v>
      </c>
      <c r="K170" s="197">
        <v>6.6438561897747253</v>
      </c>
      <c r="L170" s="197">
        <v>6.6438561897747253</v>
      </c>
      <c r="M170" s="197">
        <v>6.6438561897747253</v>
      </c>
      <c r="P170" s="77">
        <f t="shared" si="8"/>
        <v>0</v>
      </c>
      <c r="Q170" s="77">
        <f t="shared" si="9"/>
        <v>0</v>
      </c>
      <c r="R170" s="77">
        <f t="shared" si="10"/>
        <v>0</v>
      </c>
      <c r="S170" s="77">
        <f t="shared" si="11"/>
        <v>0</v>
      </c>
    </row>
    <row r="171" spans="1:19" x14ac:dyDescent="0.25">
      <c r="A171" s="52" t="s">
        <v>0</v>
      </c>
      <c r="B171" s="69" t="s">
        <v>188</v>
      </c>
      <c r="C171" s="78">
        <v>159</v>
      </c>
      <c r="D171" s="78">
        <v>105.75</v>
      </c>
      <c r="E171" s="78">
        <v>79</v>
      </c>
      <c r="F171" s="78">
        <v>28.25</v>
      </c>
      <c r="G171" s="78">
        <v>24.5</v>
      </c>
      <c r="I171" s="197">
        <v>7.3128829552843557</v>
      </c>
      <c r="J171" s="197">
        <v>6.7245138531199506</v>
      </c>
      <c r="K171" s="197">
        <v>6.6438561897747253</v>
      </c>
      <c r="L171" s="197">
        <v>6.6438561897747253</v>
      </c>
      <c r="M171" s="197">
        <v>6.6438561897747253</v>
      </c>
      <c r="P171" s="77">
        <f t="shared" si="8"/>
        <v>0.58836910216440508</v>
      </c>
      <c r="Q171" s="77">
        <f t="shared" si="9"/>
        <v>8.0657663345225394E-2</v>
      </c>
      <c r="R171" s="77">
        <f t="shared" si="10"/>
        <v>0</v>
      </c>
      <c r="S171" s="77">
        <f t="shared" si="11"/>
        <v>0</v>
      </c>
    </row>
    <row r="172" spans="1:19" x14ac:dyDescent="0.25">
      <c r="A172" s="52" t="s">
        <v>0</v>
      </c>
      <c r="B172" s="69" t="s">
        <v>447</v>
      </c>
      <c r="C172" s="78">
        <v>1190</v>
      </c>
      <c r="D172" s="78">
        <v>167.25</v>
      </c>
      <c r="E172" s="78">
        <v>606</v>
      </c>
      <c r="F172" s="78">
        <v>87.25</v>
      </c>
      <c r="G172" s="78">
        <v>350</v>
      </c>
      <c r="I172" s="197">
        <v>10.216745858195306</v>
      </c>
      <c r="J172" s="197">
        <v>7.3858624006414617</v>
      </c>
      <c r="K172" s="197">
        <v>9.2431739834729516</v>
      </c>
      <c r="L172" s="197">
        <v>6.6438561897747253</v>
      </c>
      <c r="M172" s="197">
        <v>8.451211111832329</v>
      </c>
      <c r="P172" s="77">
        <f t="shared" si="8"/>
        <v>2.8308834575538446</v>
      </c>
      <c r="Q172" s="77">
        <f t="shared" si="9"/>
        <v>-1.8573115828314899</v>
      </c>
      <c r="R172" s="77">
        <f t="shared" si="10"/>
        <v>2.5993177936982264</v>
      </c>
      <c r="S172" s="77">
        <f t="shared" si="11"/>
        <v>-1.8073549220576037</v>
      </c>
    </row>
    <row r="173" spans="1:19" x14ac:dyDescent="0.25">
      <c r="A173" s="52" t="s">
        <v>0</v>
      </c>
      <c r="B173" s="69" t="s">
        <v>288</v>
      </c>
      <c r="C173" s="78">
        <v>8.5</v>
      </c>
      <c r="D173" s="78">
        <v>45.75</v>
      </c>
      <c r="E173" s="78">
        <v>20.5</v>
      </c>
      <c r="F173" s="78">
        <v>18.75</v>
      </c>
      <c r="G173" s="78">
        <v>15.5</v>
      </c>
      <c r="I173" s="197">
        <v>6.6438561897747253</v>
      </c>
      <c r="J173" s="197">
        <v>6.6438561897747253</v>
      </c>
      <c r="K173" s="197">
        <v>6.6438561897747253</v>
      </c>
      <c r="L173" s="197">
        <v>6.6438561897747253</v>
      </c>
      <c r="M173" s="197">
        <v>6.6438561897747253</v>
      </c>
      <c r="P173" s="77">
        <f t="shared" si="8"/>
        <v>0</v>
      </c>
      <c r="Q173" s="77">
        <f t="shared" si="9"/>
        <v>0</v>
      </c>
      <c r="R173" s="77">
        <f t="shared" si="10"/>
        <v>0</v>
      </c>
      <c r="S173" s="77">
        <f t="shared" si="11"/>
        <v>0</v>
      </c>
    </row>
    <row r="174" spans="1:19" x14ac:dyDescent="0.25">
      <c r="A174" s="52" t="s">
        <v>0</v>
      </c>
      <c r="B174" s="69" t="s">
        <v>448</v>
      </c>
      <c r="C174" s="78">
        <v>759</v>
      </c>
      <c r="D174" s="78">
        <v>140.75</v>
      </c>
      <c r="E174" s="78">
        <v>355</v>
      </c>
      <c r="F174" s="78">
        <v>52.25</v>
      </c>
      <c r="G174" s="78">
        <v>148</v>
      </c>
      <c r="I174" s="197">
        <v>9.5679560754154664</v>
      </c>
      <c r="J174" s="197">
        <v>7.1369911120802296</v>
      </c>
      <c r="K174" s="197">
        <v>8.4716752143920449</v>
      </c>
      <c r="L174" s="197">
        <v>6.6438561897747253</v>
      </c>
      <c r="M174" s="197">
        <v>7.2094533656289492</v>
      </c>
      <c r="P174" s="77">
        <f t="shared" si="8"/>
        <v>2.4309649633352368</v>
      </c>
      <c r="Q174" s="77">
        <f t="shared" si="9"/>
        <v>-1.3346841023118152</v>
      </c>
      <c r="R174" s="77">
        <f t="shared" si="10"/>
        <v>1.8278190246173196</v>
      </c>
      <c r="S174" s="77">
        <f t="shared" si="11"/>
        <v>-0.56559717585422398</v>
      </c>
    </row>
    <row r="175" spans="1:19" x14ac:dyDescent="0.25">
      <c r="A175" s="52" t="s">
        <v>0</v>
      </c>
      <c r="B175" s="69" t="s">
        <v>449</v>
      </c>
      <c r="C175" s="78">
        <v>74.5</v>
      </c>
      <c r="D175" s="78">
        <v>30</v>
      </c>
      <c r="E175" s="78">
        <v>10</v>
      </c>
      <c r="F175" s="78">
        <v>6.25</v>
      </c>
      <c r="G175" s="78">
        <v>6.5</v>
      </c>
      <c r="I175" s="197">
        <v>6.6438561897747253</v>
      </c>
      <c r="J175" s="197">
        <v>6.6438561897747253</v>
      </c>
      <c r="K175" s="197">
        <v>6.6438561897747253</v>
      </c>
      <c r="L175" s="197">
        <v>6.6438561897747253</v>
      </c>
      <c r="M175" s="197">
        <v>6.6438561897747253</v>
      </c>
      <c r="P175" s="77">
        <f t="shared" si="8"/>
        <v>0</v>
      </c>
      <c r="Q175" s="77">
        <f t="shared" si="9"/>
        <v>0</v>
      </c>
      <c r="R175" s="77">
        <f t="shared" si="10"/>
        <v>0</v>
      </c>
      <c r="S175" s="77">
        <f t="shared" si="11"/>
        <v>0</v>
      </c>
    </row>
    <row r="176" spans="1:19" x14ac:dyDescent="0.25">
      <c r="A176" s="52" t="s">
        <v>0</v>
      </c>
      <c r="B176" s="69" t="s">
        <v>68</v>
      </c>
      <c r="C176" s="78">
        <v>3.5</v>
      </c>
      <c r="D176" s="78">
        <v>26.5</v>
      </c>
      <c r="E176" s="78">
        <v>15</v>
      </c>
      <c r="F176" s="78">
        <v>10.5</v>
      </c>
      <c r="G176" s="78">
        <v>10</v>
      </c>
      <c r="I176" s="197">
        <v>6.6438561897747253</v>
      </c>
      <c r="J176" s="197">
        <v>6.6438561897747253</v>
      </c>
      <c r="K176" s="197">
        <v>6.6438561897747253</v>
      </c>
      <c r="L176" s="197">
        <v>6.6438561897747253</v>
      </c>
      <c r="M176" s="197">
        <v>6.6438561897747253</v>
      </c>
      <c r="P176" s="77">
        <f t="shared" si="8"/>
        <v>0</v>
      </c>
      <c r="Q176" s="77">
        <f t="shared" si="9"/>
        <v>0</v>
      </c>
      <c r="R176" s="77">
        <f t="shared" si="10"/>
        <v>0</v>
      </c>
      <c r="S176" s="77">
        <f t="shared" si="11"/>
        <v>0</v>
      </c>
    </row>
    <row r="177" spans="1:19" x14ac:dyDescent="0.25">
      <c r="A177" s="52" t="s">
        <v>0</v>
      </c>
      <c r="B177" s="69" t="s">
        <v>450</v>
      </c>
      <c r="C177" s="78">
        <v>972.25</v>
      </c>
      <c r="D177" s="78">
        <v>93.5</v>
      </c>
      <c r="E177" s="78">
        <v>107.25</v>
      </c>
      <c r="F177" s="78">
        <v>4.25</v>
      </c>
      <c r="G177" s="78">
        <v>14.25</v>
      </c>
      <c r="I177" s="197">
        <v>9.92518351943421</v>
      </c>
      <c r="J177" s="197">
        <v>6.6438561897747253</v>
      </c>
      <c r="K177" s="197">
        <v>6.7448338374995451</v>
      </c>
      <c r="L177" s="197">
        <v>6.6438561897747253</v>
      </c>
      <c r="M177" s="197">
        <v>6.6438561897747253</v>
      </c>
      <c r="P177" s="77">
        <f t="shared" si="8"/>
        <v>3.2813273296594847</v>
      </c>
      <c r="Q177" s="77">
        <f t="shared" si="9"/>
        <v>-0.10097764772481987</v>
      </c>
      <c r="R177" s="77">
        <f t="shared" si="10"/>
        <v>0.10097764772481987</v>
      </c>
      <c r="S177" s="77">
        <f t="shared" si="11"/>
        <v>0</v>
      </c>
    </row>
    <row r="178" spans="1:19" x14ac:dyDescent="0.25">
      <c r="A178" s="52" t="s">
        <v>0</v>
      </c>
      <c r="B178" s="69" t="s">
        <v>290</v>
      </c>
      <c r="C178" s="78">
        <v>3266</v>
      </c>
      <c r="D178" s="78">
        <v>2258.25</v>
      </c>
      <c r="E178" s="78">
        <v>1135.75</v>
      </c>
      <c r="F178" s="78">
        <v>271.75</v>
      </c>
      <c r="G178" s="78">
        <v>118.75</v>
      </c>
      <c r="I178" s="197">
        <v>11.673309075561694</v>
      </c>
      <c r="J178" s="197">
        <v>11.140989493445835</v>
      </c>
      <c r="K178" s="197">
        <v>10.149429590056743</v>
      </c>
      <c r="L178" s="197">
        <v>8.0861362250273103</v>
      </c>
      <c r="M178" s="197">
        <v>6.8917837032183105</v>
      </c>
      <c r="P178" s="77">
        <f t="shared" si="8"/>
        <v>0.53231958211585884</v>
      </c>
      <c r="Q178" s="77">
        <f t="shared" si="9"/>
        <v>0.99155990338909206</v>
      </c>
      <c r="R178" s="77">
        <f t="shared" si="10"/>
        <v>2.0632933650294323</v>
      </c>
      <c r="S178" s="77">
        <f t="shared" si="11"/>
        <v>1.1943525218089999</v>
      </c>
    </row>
    <row r="179" spans="1:19" x14ac:dyDescent="0.25">
      <c r="A179" s="52" t="s">
        <v>0</v>
      </c>
      <c r="B179" s="69" t="s">
        <v>193</v>
      </c>
      <c r="C179" s="78">
        <v>22.25</v>
      </c>
      <c r="D179" s="78">
        <v>17</v>
      </c>
      <c r="E179" s="78">
        <v>9.75</v>
      </c>
      <c r="F179" s="78">
        <v>5.25</v>
      </c>
      <c r="G179" s="78">
        <v>4.75</v>
      </c>
      <c r="I179" s="197">
        <v>6.6438561897747253</v>
      </c>
      <c r="J179" s="197">
        <v>6.6438561897747253</v>
      </c>
      <c r="K179" s="197">
        <v>6.6438561897747253</v>
      </c>
      <c r="L179" s="197">
        <v>6.6438561897747253</v>
      </c>
      <c r="M179" s="197">
        <v>6.6438561897747253</v>
      </c>
      <c r="P179" s="77">
        <f t="shared" si="8"/>
        <v>0</v>
      </c>
      <c r="Q179" s="77">
        <f t="shared" si="9"/>
        <v>0</v>
      </c>
      <c r="R179" s="77">
        <f t="shared" si="10"/>
        <v>0</v>
      </c>
      <c r="S179" s="77">
        <f t="shared" si="11"/>
        <v>0</v>
      </c>
    </row>
    <row r="180" spans="1:19" x14ac:dyDescent="0.25">
      <c r="A180" s="52" t="s">
        <v>0</v>
      </c>
      <c r="B180" s="69" t="s">
        <v>451</v>
      </c>
      <c r="C180" s="78">
        <v>23.5</v>
      </c>
      <c r="D180" s="78">
        <v>-0.5</v>
      </c>
      <c r="E180" s="78">
        <v>6</v>
      </c>
      <c r="F180" s="78">
        <v>0.25</v>
      </c>
      <c r="G180" s="78">
        <v>1.5</v>
      </c>
      <c r="I180" s="197">
        <v>6.6438561897747253</v>
      </c>
      <c r="J180" s="197">
        <v>6.6438561897747253</v>
      </c>
      <c r="K180" s="197">
        <v>6.6438561897747253</v>
      </c>
      <c r="L180" s="197">
        <v>6.6438561897747253</v>
      </c>
      <c r="M180" s="197">
        <v>6.6438561897747253</v>
      </c>
      <c r="P180" s="77">
        <f t="shared" si="8"/>
        <v>0</v>
      </c>
      <c r="Q180" s="77">
        <f t="shared" si="9"/>
        <v>0</v>
      </c>
      <c r="R180" s="77">
        <f t="shared" si="10"/>
        <v>0</v>
      </c>
      <c r="S180" s="77">
        <f t="shared" si="11"/>
        <v>0</v>
      </c>
    </row>
    <row r="181" spans="1:19" x14ac:dyDescent="0.25">
      <c r="A181" s="52" t="s">
        <v>0</v>
      </c>
      <c r="B181" s="69" t="s">
        <v>452</v>
      </c>
      <c r="C181" s="78">
        <v>-8.25</v>
      </c>
      <c r="D181" s="78">
        <v>12.5</v>
      </c>
      <c r="E181" s="78">
        <v>11.5</v>
      </c>
      <c r="F181" s="78">
        <v>7</v>
      </c>
      <c r="G181" s="78">
        <v>8.5</v>
      </c>
      <c r="I181" s="197">
        <v>6.6438561897747253</v>
      </c>
      <c r="J181" s="197">
        <v>6.6438561897747253</v>
      </c>
      <c r="K181" s="197">
        <v>6.6438561897747253</v>
      </c>
      <c r="L181" s="197">
        <v>6.6438561897747253</v>
      </c>
      <c r="M181" s="197">
        <v>6.6438561897747253</v>
      </c>
      <c r="P181" s="77">
        <f t="shared" si="8"/>
        <v>0</v>
      </c>
      <c r="Q181" s="77">
        <f t="shared" si="9"/>
        <v>0</v>
      </c>
      <c r="R181" s="77">
        <f t="shared" si="10"/>
        <v>0</v>
      </c>
      <c r="S181" s="77">
        <f t="shared" si="11"/>
        <v>0</v>
      </c>
    </row>
    <row r="182" spans="1:19" x14ac:dyDescent="0.25">
      <c r="A182" s="52" t="s">
        <v>0</v>
      </c>
      <c r="B182" s="69" t="s">
        <v>453</v>
      </c>
      <c r="C182" s="78">
        <v>93</v>
      </c>
      <c r="D182" s="78">
        <v>36.5</v>
      </c>
      <c r="E182" s="78">
        <v>20.5</v>
      </c>
      <c r="F182" s="78">
        <v>4.75</v>
      </c>
      <c r="G182" s="78">
        <v>6.25</v>
      </c>
      <c r="I182" s="197">
        <v>6.6438561897747253</v>
      </c>
      <c r="J182" s="197">
        <v>6.6438561897747253</v>
      </c>
      <c r="K182" s="197">
        <v>6.6438561897747253</v>
      </c>
      <c r="L182" s="197">
        <v>6.6438561897747253</v>
      </c>
      <c r="M182" s="197">
        <v>6.6438561897747253</v>
      </c>
      <c r="P182" s="77">
        <f t="shared" si="8"/>
        <v>0</v>
      </c>
      <c r="Q182" s="77">
        <f t="shared" si="9"/>
        <v>0</v>
      </c>
      <c r="R182" s="77">
        <f t="shared" si="10"/>
        <v>0</v>
      </c>
      <c r="S182" s="77">
        <f t="shared" si="11"/>
        <v>0</v>
      </c>
    </row>
    <row r="183" spans="1:19" x14ac:dyDescent="0.25">
      <c r="A183" s="52" t="s">
        <v>0</v>
      </c>
      <c r="B183" s="69" t="s">
        <v>454</v>
      </c>
      <c r="C183" s="78">
        <v>16.75</v>
      </c>
      <c r="D183" s="78">
        <v>1</v>
      </c>
      <c r="E183" s="78">
        <v>12.75</v>
      </c>
      <c r="F183" s="78">
        <v>2.25</v>
      </c>
      <c r="G183" s="78">
        <v>3.75</v>
      </c>
      <c r="I183" s="197">
        <v>6.6438561897747253</v>
      </c>
      <c r="J183" s="197">
        <v>6.6438561897747253</v>
      </c>
      <c r="K183" s="197">
        <v>6.6438561897747253</v>
      </c>
      <c r="L183" s="197">
        <v>6.6438561897747253</v>
      </c>
      <c r="M183" s="197">
        <v>6.6438561897747253</v>
      </c>
      <c r="P183" s="77">
        <f t="shared" si="8"/>
        <v>0</v>
      </c>
      <c r="Q183" s="77">
        <f t="shared" si="9"/>
        <v>0</v>
      </c>
      <c r="R183" s="77">
        <f t="shared" si="10"/>
        <v>0</v>
      </c>
      <c r="S183" s="77">
        <f t="shared" si="11"/>
        <v>0</v>
      </c>
    </row>
    <row r="184" spans="1:19" x14ac:dyDescent="0.25">
      <c r="A184" s="52" t="s">
        <v>0</v>
      </c>
      <c r="B184" s="69" t="s">
        <v>455</v>
      </c>
      <c r="C184" s="78">
        <v>-18.75</v>
      </c>
      <c r="D184" s="78">
        <v>6</v>
      </c>
      <c r="E184" s="78">
        <v>14.25</v>
      </c>
      <c r="F184" s="78">
        <v>21.5</v>
      </c>
      <c r="G184" s="78">
        <v>7.75</v>
      </c>
      <c r="I184" s="197">
        <v>6.6438561897747253</v>
      </c>
      <c r="J184" s="197">
        <v>6.6438561897747253</v>
      </c>
      <c r="K184" s="197">
        <v>6.6438561897747253</v>
      </c>
      <c r="L184" s="197">
        <v>6.6438561897747253</v>
      </c>
      <c r="M184" s="197">
        <v>6.6438561897747253</v>
      </c>
      <c r="P184" s="77">
        <f t="shared" si="8"/>
        <v>0</v>
      </c>
      <c r="Q184" s="77">
        <f t="shared" si="9"/>
        <v>0</v>
      </c>
      <c r="R184" s="77">
        <f t="shared" si="10"/>
        <v>0</v>
      </c>
      <c r="S184" s="77">
        <f t="shared" si="11"/>
        <v>0</v>
      </c>
    </row>
    <row r="185" spans="1:19" x14ac:dyDescent="0.25">
      <c r="A185" s="52" t="s">
        <v>0</v>
      </c>
      <c r="B185" s="69" t="s">
        <v>456</v>
      </c>
      <c r="C185" s="78">
        <v>-8.25</v>
      </c>
      <c r="D185" s="78">
        <v>9.75</v>
      </c>
      <c r="E185" s="78">
        <v>7.75</v>
      </c>
      <c r="F185" s="78">
        <v>6</v>
      </c>
      <c r="G185" s="78">
        <v>6.5</v>
      </c>
      <c r="I185" s="197">
        <v>6.6438561897747253</v>
      </c>
      <c r="J185" s="197">
        <v>6.6438561897747253</v>
      </c>
      <c r="K185" s="197">
        <v>6.6438561897747253</v>
      </c>
      <c r="L185" s="197">
        <v>6.6438561897747253</v>
      </c>
      <c r="M185" s="197">
        <v>6.6438561897747253</v>
      </c>
      <c r="P185" s="77">
        <f t="shared" si="8"/>
        <v>0</v>
      </c>
      <c r="Q185" s="77">
        <f t="shared" si="9"/>
        <v>0</v>
      </c>
      <c r="R185" s="77">
        <f t="shared" si="10"/>
        <v>0</v>
      </c>
      <c r="S185" s="77">
        <f t="shared" si="11"/>
        <v>0</v>
      </c>
    </row>
    <row r="186" spans="1:19" x14ac:dyDescent="0.25">
      <c r="A186" s="52" t="s">
        <v>0</v>
      </c>
      <c r="B186" s="69" t="s">
        <v>457</v>
      </c>
      <c r="C186" s="78">
        <v>2.5</v>
      </c>
      <c r="D186" s="78">
        <v>-7.75</v>
      </c>
      <c r="E186" s="78">
        <v>4</v>
      </c>
      <c r="F186" s="78">
        <v>1.75</v>
      </c>
      <c r="G186" s="78">
        <v>4.25</v>
      </c>
      <c r="I186" s="197">
        <v>6.6438561897747253</v>
      </c>
      <c r="J186" s="197">
        <v>6.6438561897747253</v>
      </c>
      <c r="K186" s="197">
        <v>6.6438561897747253</v>
      </c>
      <c r="L186" s="197">
        <v>6.6438561897747253</v>
      </c>
      <c r="M186" s="197">
        <v>6.6438561897747253</v>
      </c>
      <c r="P186" s="77">
        <f t="shared" si="8"/>
        <v>0</v>
      </c>
      <c r="Q186" s="77">
        <f t="shared" si="9"/>
        <v>0</v>
      </c>
      <c r="R186" s="77">
        <f t="shared" si="10"/>
        <v>0</v>
      </c>
      <c r="S186" s="77">
        <f t="shared" si="11"/>
        <v>0</v>
      </c>
    </row>
    <row r="187" spans="1:19" x14ac:dyDescent="0.25">
      <c r="A187" s="52" t="s">
        <v>0</v>
      </c>
      <c r="B187" s="69" t="s">
        <v>458</v>
      </c>
      <c r="C187" s="78">
        <v>2071.25</v>
      </c>
      <c r="D187" s="78">
        <v>1038.5</v>
      </c>
      <c r="E187" s="78">
        <v>446.5</v>
      </c>
      <c r="F187" s="78">
        <v>120</v>
      </c>
      <c r="G187" s="78">
        <v>56.5</v>
      </c>
      <c r="I187" s="197">
        <v>11.016285982108814</v>
      </c>
      <c r="J187" s="197">
        <v>10.020285500844647</v>
      </c>
      <c r="K187" s="197">
        <v>8.8025163651212228</v>
      </c>
      <c r="L187" s="197">
        <v>6.9068905956085187</v>
      </c>
      <c r="M187" s="197">
        <v>6.6438561897747253</v>
      </c>
      <c r="P187" s="77">
        <f t="shared" si="8"/>
        <v>0.99600048126416674</v>
      </c>
      <c r="Q187" s="77">
        <f t="shared" si="9"/>
        <v>1.2177691357234242</v>
      </c>
      <c r="R187" s="77">
        <f t="shared" si="10"/>
        <v>1.8956257695127041</v>
      </c>
      <c r="S187" s="77">
        <f t="shared" si="11"/>
        <v>0.26303440583379345</v>
      </c>
    </row>
    <row r="188" spans="1:19" x14ac:dyDescent="0.25">
      <c r="A188" s="52" t="s">
        <v>0</v>
      </c>
      <c r="B188" s="69" t="s">
        <v>459</v>
      </c>
      <c r="C188" s="78">
        <v>54.5</v>
      </c>
      <c r="D188" s="78">
        <v>8</v>
      </c>
      <c r="E188" s="78">
        <v>6</v>
      </c>
      <c r="F188" s="78">
        <v>1.5</v>
      </c>
      <c r="G188" s="78">
        <v>2.25</v>
      </c>
      <c r="I188" s="197">
        <v>6.6438561897747253</v>
      </c>
      <c r="J188" s="197">
        <v>6.6438561897747253</v>
      </c>
      <c r="K188" s="197">
        <v>6.6438561897747253</v>
      </c>
      <c r="L188" s="197">
        <v>6.6438561897747253</v>
      </c>
      <c r="M188" s="197">
        <v>6.6438561897747253</v>
      </c>
      <c r="P188" s="77">
        <f t="shared" si="8"/>
        <v>0</v>
      </c>
      <c r="Q188" s="77">
        <f t="shared" si="9"/>
        <v>0</v>
      </c>
      <c r="R188" s="77">
        <f t="shared" si="10"/>
        <v>0</v>
      </c>
      <c r="S188" s="77">
        <f t="shared" si="11"/>
        <v>0</v>
      </c>
    </row>
    <row r="189" spans="1:19" x14ac:dyDescent="0.25">
      <c r="A189" s="52" t="s">
        <v>0</v>
      </c>
      <c r="B189" s="69" t="s">
        <v>30</v>
      </c>
      <c r="C189" s="78">
        <v>65343.25</v>
      </c>
      <c r="D189" s="78">
        <v>54419.25</v>
      </c>
      <c r="E189" s="78">
        <v>2102.25</v>
      </c>
      <c r="F189" s="78">
        <v>200.75</v>
      </c>
      <c r="G189" s="78">
        <v>52.5</v>
      </c>
      <c r="I189" s="197">
        <v>15.995750591936043</v>
      </c>
      <c r="J189" s="197">
        <v>15.731829453212807</v>
      </c>
      <c r="K189" s="197">
        <v>11.037718529753651</v>
      </c>
      <c r="L189" s="197">
        <v>7.649256177517314</v>
      </c>
      <c r="M189" s="197">
        <v>6.6438561897747253</v>
      </c>
      <c r="P189" s="77">
        <f t="shared" si="8"/>
        <v>0.26392113872323542</v>
      </c>
      <c r="Q189" s="77">
        <f t="shared" si="9"/>
        <v>4.6941109234591565</v>
      </c>
      <c r="R189" s="77">
        <f t="shared" si="10"/>
        <v>3.3884623522363366</v>
      </c>
      <c r="S189" s="77">
        <f t="shared" si="11"/>
        <v>1.0053999877425888</v>
      </c>
    </row>
    <row r="190" spans="1:19" x14ac:dyDescent="0.25">
      <c r="A190" s="52" t="s">
        <v>0</v>
      </c>
      <c r="B190" s="69" t="s">
        <v>41</v>
      </c>
      <c r="C190" s="78">
        <v>17589</v>
      </c>
      <c r="D190" s="78">
        <v>635</v>
      </c>
      <c r="E190" s="78">
        <v>34.5</v>
      </c>
      <c r="F190" s="78">
        <v>10</v>
      </c>
      <c r="G190" s="78">
        <v>5</v>
      </c>
      <c r="I190" s="197">
        <v>14.102385842117631</v>
      </c>
      <c r="J190" s="197">
        <v>9.310612781659529</v>
      </c>
      <c r="K190" s="197">
        <v>6.6438561897747253</v>
      </c>
      <c r="L190" s="197">
        <v>6.6438561897747253</v>
      </c>
      <c r="M190" s="197">
        <v>6.6438561897747253</v>
      </c>
      <c r="P190" s="77">
        <f t="shared" si="8"/>
        <v>4.7917730604581017</v>
      </c>
      <c r="Q190" s="77">
        <f t="shared" si="9"/>
        <v>2.6667565918848037</v>
      </c>
      <c r="R190" s="77">
        <f t="shared" si="10"/>
        <v>0</v>
      </c>
      <c r="S190" s="77">
        <f t="shared" si="11"/>
        <v>0</v>
      </c>
    </row>
    <row r="191" spans="1:19" x14ac:dyDescent="0.25">
      <c r="A191" s="52" t="s">
        <v>0</v>
      </c>
      <c r="B191" s="69" t="s">
        <v>460</v>
      </c>
      <c r="C191" s="78">
        <v>65371.75</v>
      </c>
      <c r="D191" s="78">
        <v>20590.75</v>
      </c>
      <c r="E191" s="78">
        <v>892.5</v>
      </c>
      <c r="F191" s="78">
        <v>53</v>
      </c>
      <c r="G191" s="78">
        <v>81.75</v>
      </c>
      <c r="I191" s="197">
        <v>15.996379698149052</v>
      </c>
      <c r="J191" s="197">
        <v>14.329708759377539</v>
      </c>
      <c r="K191" s="197">
        <v>9.8017083589164624</v>
      </c>
      <c r="L191" s="197">
        <v>6.6438561897747253</v>
      </c>
      <c r="M191" s="197">
        <v>6.6438561897747253</v>
      </c>
      <c r="P191" s="77">
        <f t="shared" si="8"/>
        <v>1.6666709387715137</v>
      </c>
      <c r="Q191" s="77">
        <f t="shared" si="9"/>
        <v>4.5280004004610763</v>
      </c>
      <c r="R191" s="77">
        <f t="shared" si="10"/>
        <v>3.1578521691417372</v>
      </c>
      <c r="S191" s="77">
        <f t="shared" si="11"/>
        <v>0</v>
      </c>
    </row>
    <row r="192" spans="1:19" x14ac:dyDescent="0.25">
      <c r="A192" s="52" t="s">
        <v>0</v>
      </c>
      <c r="B192" s="69" t="s">
        <v>461</v>
      </c>
      <c r="C192" s="78">
        <v>48.75</v>
      </c>
      <c r="D192" s="78">
        <v>45.25</v>
      </c>
      <c r="E192" s="78">
        <v>16</v>
      </c>
      <c r="F192" s="78">
        <v>20</v>
      </c>
      <c r="G192" s="78">
        <v>15</v>
      </c>
      <c r="I192" s="197">
        <v>6.6438561897747253</v>
      </c>
      <c r="J192" s="197">
        <v>6.6438561897747253</v>
      </c>
      <c r="K192" s="197">
        <v>6.6438561897747253</v>
      </c>
      <c r="L192" s="197">
        <v>6.6438561897747253</v>
      </c>
      <c r="M192" s="197">
        <v>6.6438561897747253</v>
      </c>
      <c r="P192" s="77">
        <f t="shared" si="8"/>
        <v>0</v>
      </c>
      <c r="Q192" s="77">
        <f t="shared" si="9"/>
        <v>0</v>
      </c>
      <c r="R192" s="77">
        <f t="shared" si="10"/>
        <v>0</v>
      </c>
      <c r="S192" s="77">
        <f t="shared" si="11"/>
        <v>0</v>
      </c>
    </row>
    <row r="193" spans="1:19" x14ac:dyDescent="0.25">
      <c r="A193" s="52" t="s">
        <v>0</v>
      </c>
      <c r="B193" s="69" t="s">
        <v>462</v>
      </c>
      <c r="C193" s="78">
        <v>333</v>
      </c>
      <c r="D193" s="78">
        <v>92.25</v>
      </c>
      <c r="E193" s="78">
        <v>66</v>
      </c>
      <c r="F193" s="78">
        <v>15.75</v>
      </c>
      <c r="G193" s="78">
        <v>14.75</v>
      </c>
      <c r="I193" s="197">
        <v>8.3793783670712632</v>
      </c>
      <c r="J193" s="197">
        <v>6.6438561897747253</v>
      </c>
      <c r="K193" s="197">
        <v>6.6438561897747253</v>
      </c>
      <c r="L193" s="197">
        <v>6.6438561897747253</v>
      </c>
      <c r="M193" s="197">
        <v>6.6438561897747253</v>
      </c>
      <c r="P193" s="77">
        <f t="shared" si="8"/>
        <v>1.7355221772965379</v>
      </c>
      <c r="Q193" s="77">
        <f t="shared" si="9"/>
        <v>0</v>
      </c>
      <c r="R193" s="77">
        <f t="shared" si="10"/>
        <v>0</v>
      </c>
      <c r="S193" s="77">
        <f t="shared" si="11"/>
        <v>0</v>
      </c>
    </row>
    <row r="194" spans="1:19" x14ac:dyDescent="0.25">
      <c r="A194" s="52" t="s">
        <v>0</v>
      </c>
      <c r="B194" s="69" t="s">
        <v>463</v>
      </c>
      <c r="C194" s="78">
        <v>18064.75</v>
      </c>
      <c r="D194" s="78">
        <v>540.25</v>
      </c>
      <c r="E194" s="78">
        <v>23.25</v>
      </c>
      <c r="F194" s="78">
        <v>-29</v>
      </c>
      <c r="G194" s="78">
        <v>7.25</v>
      </c>
      <c r="I194" s="197">
        <v>14.140889668847571</v>
      </c>
      <c r="J194" s="197">
        <v>9.0774833568595081</v>
      </c>
      <c r="K194" s="197">
        <v>6.6438561897747253</v>
      </c>
      <c r="L194" s="197">
        <v>6.6438561897747253</v>
      </c>
      <c r="M194" s="197">
        <v>6.6438561897747253</v>
      </c>
      <c r="P194" s="77">
        <f t="shared" si="8"/>
        <v>5.0634063119880626</v>
      </c>
      <c r="Q194" s="77">
        <f t="shared" si="9"/>
        <v>2.4336271670847829</v>
      </c>
      <c r="R194" s="77">
        <f t="shared" si="10"/>
        <v>0</v>
      </c>
      <c r="S194" s="77">
        <f t="shared" si="11"/>
        <v>0</v>
      </c>
    </row>
    <row r="195" spans="1:19" x14ac:dyDescent="0.25">
      <c r="A195" s="52" t="s">
        <v>0</v>
      </c>
      <c r="B195" s="69" t="s">
        <v>73</v>
      </c>
      <c r="C195" s="78">
        <v>155.5</v>
      </c>
      <c r="D195" s="78">
        <v>76</v>
      </c>
      <c r="E195" s="78">
        <v>21.5</v>
      </c>
      <c r="F195" s="78">
        <v>15.5</v>
      </c>
      <c r="G195" s="78">
        <v>13.5</v>
      </c>
      <c r="I195" s="197">
        <v>7.2807707701306024</v>
      </c>
      <c r="J195" s="197">
        <v>6.6438561897747253</v>
      </c>
      <c r="K195" s="197">
        <v>6.6438561897747253</v>
      </c>
      <c r="L195" s="197">
        <v>6.6438561897747253</v>
      </c>
      <c r="M195" s="197">
        <v>6.6438561897747253</v>
      </c>
      <c r="P195" s="77">
        <f t="shared" si="8"/>
        <v>0.63691458035587711</v>
      </c>
      <c r="Q195" s="77">
        <f t="shared" si="9"/>
        <v>0</v>
      </c>
      <c r="R195" s="77">
        <f t="shared" si="10"/>
        <v>0</v>
      </c>
      <c r="S195" s="77">
        <f t="shared" si="11"/>
        <v>0</v>
      </c>
    </row>
    <row r="196" spans="1:19" x14ac:dyDescent="0.25">
      <c r="A196" s="52" t="s">
        <v>0</v>
      </c>
      <c r="B196" s="69" t="s">
        <v>464</v>
      </c>
      <c r="C196" s="78">
        <v>12123.5</v>
      </c>
      <c r="D196" s="78">
        <v>5618</v>
      </c>
      <c r="E196" s="78">
        <v>1042</v>
      </c>
      <c r="F196" s="78">
        <v>242.25</v>
      </c>
      <c r="G196" s="78">
        <v>55.75</v>
      </c>
      <c r="I196" s="197">
        <v>13.565518638071428</v>
      </c>
      <c r="J196" s="197">
        <v>12.455840909126398</v>
      </c>
      <c r="K196" s="197">
        <v>10.025139562278509</v>
      </c>
      <c r="L196" s="197">
        <v>7.9203528554150813</v>
      </c>
      <c r="M196" s="197">
        <v>6.6438561897747253</v>
      </c>
      <c r="P196" s="77">
        <f t="shared" si="8"/>
        <v>1.1096777289450301</v>
      </c>
      <c r="Q196" s="77">
        <f t="shared" si="9"/>
        <v>2.4307013468478882</v>
      </c>
      <c r="R196" s="77">
        <f t="shared" si="10"/>
        <v>2.1047867068634281</v>
      </c>
      <c r="S196" s="77">
        <f t="shared" si="11"/>
        <v>1.276496665640356</v>
      </c>
    </row>
    <row r="197" spans="1:19" x14ac:dyDescent="0.25">
      <c r="A197" s="52" t="s">
        <v>0</v>
      </c>
      <c r="B197" s="69" t="s">
        <v>465</v>
      </c>
      <c r="C197" s="78">
        <v>32652.5</v>
      </c>
      <c r="D197" s="78">
        <v>36174.5</v>
      </c>
      <c r="E197" s="78">
        <v>10222</v>
      </c>
      <c r="F197" s="78">
        <v>3332.25</v>
      </c>
      <c r="G197" s="78">
        <v>778</v>
      </c>
      <c r="I197" s="197">
        <v>14.994905833787493</v>
      </c>
      <c r="J197" s="197">
        <v>15.142685455670497</v>
      </c>
      <c r="K197" s="197">
        <v>13.31938987600021</v>
      </c>
      <c r="L197" s="197">
        <v>11.702280926731161</v>
      </c>
      <c r="M197" s="197">
        <v>9.6036263449861909</v>
      </c>
      <c r="P197" s="77">
        <f t="shared" si="8"/>
        <v>-0.14777962188300364</v>
      </c>
      <c r="Q197" s="77">
        <f t="shared" si="9"/>
        <v>1.8232955796702868</v>
      </c>
      <c r="R197" s="77">
        <f t="shared" si="10"/>
        <v>1.6171089492690491</v>
      </c>
      <c r="S197" s="77">
        <f t="shared" si="11"/>
        <v>2.0986545817449702</v>
      </c>
    </row>
    <row r="198" spans="1:19" x14ac:dyDescent="0.25">
      <c r="A198" s="52" t="s">
        <v>0</v>
      </c>
      <c r="B198" s="69" t="s">
        <v>466</v>
      </c>
      <c r="C198" s="78">
        <v>-17.5</v>
      </c>
      <c r="D198" s="78">
        <v>36.25</v>
      </c>
      <c r="E198" s="78">
        <v>12.25</v>
      </c>
      <c r="F198" s="78">
        <v>11.25</v>
      </c>
      <c r="G198" s="78">
        <v>8.25</v>
      </c>
      <c r="I198" s="197">
        <v>6.6438561897747253</v>
      </c>
      <c r="J198" s="197">
        <v>6.6438561897747253</v>
      </c>
      <c r="K198" s="197">
        <v>6.6438561897747253</v>
      </c>
      <c r="L198" s="197">
        <v>6.6438561897747253</v>
      </c>
      <c r="M198" s="197">
        <v>6.6438561897747253</v>
      </c>
      <c r="P198" s="77">
        <f t="shared" ref="P198:P261" si="12">I198-J198</f>
        <v>0</v>
      </c>
      <c r="Q198" s="77">
        <f t="shared" ref="Q198:Q261" si="13">J198-K198</f>
        <v>0</v>
      </c>
      <c r="R198" s="77">
        <f t="shared" ref="R198:R261" si="14">K198-L198</f>
        <v>0</v>
      </c>
      <c r="S198" s="77">
        <f t="shared" ref="S198:S261" si="15">L198-M198</f>
        <v>0</v>
      </c>
    </row>
    <row r="199" spans="1:19" x14ac:dyDescent="0.25">
      <c r="A199" s="52" t="s">
        <v>0</v>
      </c>
      <c r="B199" s="69" t="s">
        <v>467</v>
      </c>
      <c r="C199" s="78">
        <v>-6.75</v>
      </c>
      <c r="D199" s="78">
        <v>16.5</v>
      </c>
      <c r="E199" s="78">
        <v>16.25</v>
      </c>
      <c r="F199" s="78">
        <v>11.25</v>
      </c>
      <c r="G199" s="78">
        <v>10.25</v>
      </c>
      <c r="I199" s="197">
        <v>6.6438561897747253</v>
      </c>
      <c r="J199" s="197">
        <v>6.6438561897747253</v>
      </c>
      <c r="K199" s="197">
        <v>6.6438561897747253</v>
      </c>
      <c r="L199" s="197">
        <v>6.6438561897747253</v>
      </c>
      <c r="M199" s="197">
        <v>6.6438561897747253</v>
      </c>
      <c r="P199" s="77">
        <f t="shared" si="12"/>
        <v>0</v>
      </c>
      <c r="Q199" s="77">
        <f t="shared" si="13"/>
        <v>0</v>
      </c>
      <c r="R199" s="77">
        <f t="shared" si="14"/>
        <v>0</v>
      </c>
      <c r="S199" s="77">
        <f t="shared" si="15"/>
        <v>0</v>
      </c>
    </row>
    <row r="200" spans="1:19" x14ac:dyDescent="0.25">
      <c r="A200" s="52" t="s">
        <v>0</v>
      </c>
      <c r="B200" s="69" t="s">
        <v>468</v>
      </c>
      <c r="C200" s="78">
        <v>1501</v>
      </c>
      <c r="D200" s="78">
        <v>693.5</v>
      </c>
      <c r="E200" s="78">
        <v>199</v>
      </c>
      <c r="F200" s="78">
        <v>21.75</v>
      </c>
      <c r="G200" s="78">
        <v>12.75</v>
      </c>
      <c r="I200" s="197">
        <v>10.551708261620689</v>
      </c>
      <c r="J200" s="197">
        <v>9.4377520723236028</v>
      </c>
      <c r="K200" s="197">
        <v>7.6366246205436488</v>
      </c>
      <c r="L200" s="197">
        <v>6.6438561897747253</v>
      </c>
      <c r="M200" s="197">
        <v>6.6438561897747253</v>
      </c>
      <c r="P200" s="77">
        <f t="shared" si="12"/>
        <v>1.1139561892970864</v>
      </c>
      <c r="Q200" s="77">
        <f t="shared" si="13"/>
        <v>1.801127451779954</v>
      </c>
      <c r="R200" s="77">
        <f t="shared" si="14"/>
        <v>0.99276843076892352</v>
      </c>
      <c r="S200" s="77">
        <f t="shared" si="15"/>
        <v>0</v>
      </c>
    </row>
    <row r="201" spans="1:19" x14ac:dyDescent="0.25">
      <c r="A201" s="52" t="s">
        <v>0</v>
      </c>
      <c r="B201" s="69" t="s">
        <v>130</v>
      </c>
      <c r="C201" s="78">
        <v>197.75</v>
      </c>
      <c r="D201" s="78">
        <v>16</v>
      </c>
      <c r="E201" s="78">
        <v>28.75</v>
      </c>
      <c r="F201" s="78">
        <v>1</v>
      </c>
      <c r="G201" s="78">
        <v>3</v>
      </c>
      <c r="I201" s="197">
        <v>7.6275338844727925</v>
      </c>
      <c r="J201" s="197">
        <v>6.6438561897747253</v>
      </c>
      <c r="K201" s="197">
        <v>6.6438561897747253</v>
      </c>
      <c r="L201" s="197">
        <v>6.6438561897747253</v>
      </c>
      <c r="M201" s="197">
        <v>6.6438561897747253</v>
      </c>
      <c r="P201" s="77">
        <f t="shared" si="12"/>
        <v>0.98367769469806721</v>
      </c>
      <c r="Q201" s="77">
        <f t="shared" si="13"/>
        <v>0</v>
      </c>
      <c r="R201" s="77">
        <f t="shared" si="14"/>
        <v>0</v>
      </c>
      <c r="S201" s="77">
        <f t="shared" si="15"/>
        <v>0</v>
      </c>
    </row>
    <row r="202" spans="1:19" x14ac:dyDescent="0.25">
      <c r="A202" s="52" t="s">
        <v>0</v>
      </c>
      <c r="B202" s="69" t="s">
        <v>469</v>
      </c>
      <c r="C202" s="78">
        <v>-13.25</v>
      </c>
      <c r="D202" s="78">
        <v>2</v>
      </c>
      <c r="E202" s="78">
        <v>6</v>
      </c>
      <c r="F202" s="78">
        <v>1.75</v>
      </c>
      <c r="G202" s="78">
        <v>4.25</v>
      </c>
      <c r="I202" s="197">
        <v>6.6438561897747253</v>
      </c>
      <c r="J202" s="197">
        <v>6.6438561897747253</v>
      </c>
      <c r="K202" s="197">
        <v>6.6438561897747253</v>
      </c>
      <c r="L202" s="197">
        <v>6.6438561897747253</v>
      </c>
      <c r="M202" s="197">
        <v>6.6438561897747253</v>
      </c>
      <c r="P202" s="77">
        <f t="shared" si="12"/>
        <v>0</v>
      </c>
      <c r="Q202" s="77">
        <f t="shared" si="13"/>
        <v>0</v>
      </c>
      <c r="R202" s="77">
        <f t="shared" si="14"/>
        <v>0</v>
      </c>
      <c r="S202" s="77">
        <f t="shared" si="15"/>
        <v>0</v>
      </c>
    </row>
    <row r="203" spans="1:19" x14ac:dyDescent="0.25">
      <c r="A203" s="52" t="s">
        <v>0</v>
      </c>
      <c r="B203" s="69" t="s">
        <v>470</v>
      </c>
      <c r="C203" s="78">
        <v>1087.5</v>
      </c>
      <c r="D203" s="78">
        <v>792.5</v>
      </c>
      <c r="E203" s="78">
        <v>273</v>
      </c>
      <c r="F203" s="78">
        <v>117.75</v>
      </c>
      <c r="G203" s="78">
        <v>34</v>
      </c>
      <c r="I203" s="197">
        <v>10.086799685623454</v>
      </c>
      <c r="J203" s="197">
        <v>9.6302671250267693</v>
      </c>
      <c r="K203" s="197">
        <v>8.0927571409198524</v>
      </c>
      <c r="L203" s="197">
        <v>6.8795832496127831</v>
      </c>
      <c r="M203" s="197">
        <v>6.6438561897747253</v>
      </c>
      <c r="P203" s="77">
        <f t="shared" si="12"/>
        <v>0.45653256059668479</v>
      </c>
      <c r="Q203" s="77">
        <f t="shared" si="13"/>
        <v>1.5375099841069169</v>
      </c>
      <c r="R203" s="77">
        <f t="shared" si="14"/>
        <v>1.2131738913070693</v>
      </c>
      <c r="S203" s="77">
        <f t="shared" si="15"/>
        <v>0.23572705983805786</v>
      </c>
    </row>
    <row r="204" spans="1:19" x14ac:dyDescent="0.25">
      <c r="A204" s="52" t="s">
        <v>0</v>
      </c>
      <c r="B204" s="69" t="s">
        <v>81</v>
      </c>
      <c r="C204" s="78">
        <v>22.5</v>
      </c>
      <c r="D204" s="78">
        <v>6.25</v>
      </c>
      <c r="E204" s="78">
        <v>16.25</v>
      </c>
      <c r="F204" s="78">
        <v>3.25</v>
      </c>
      <c r="G204" s="78">
        <v>3.75</v>
      </c>
      <c r="I204" s="197">
        <v>6.6438561897747253</v>
      </c>
      <c r="J204" s="197">
        <v>6.6438561897747253</v>
      </c>
      <c r="K204" s="197">
        <v>6.6438561897747253</v>
      </c>
      <c r="L204" s="197">
        <v>6.6438561897747253</v>
      </c>
      <c r="M204" s="197">
        <v>6.6438561897747253</v>
      </c>
      <c r="P204" s="77">
        <f t="shared" si="12"/>
        <v>0</v>
      </c>
      <c r="Q204" s="77">
        <f t="shared" si="13"/>
        <v>0</v>
      </c>
      <c r="R204" s="77">
        <f t="shared" si="14"/>
        <v>0</v>
      </c>
      <c r="S204" s="77">
        <f t="shared" si="15"/>
        <v>0</v>
      </c>
    </row>
    <row r="205" spans="1:19" x14ac:dyDescent="0.25">
      <c r="A205" s="52" t="s">
        <v>0</v>
      </c>
      <c r="B205" s="69" t="s">
        <v>471</v>
      </c>
      <c r="C205" s="78">
        <v>16</v>
      </c>
      <c r="D205" s="78">
        <v>6.25</v>
      </c>
      <c r="E205" s="78">
        <v>4.25</v>
      </c>
      <c r="F205" s="78">
        <v>2.5</v>
      </c>
      <c r="G205" s="78">
        <v>5.5</v>
      </c>
      <c r="I205" s="197">
        <v>6.6438561897747253</v>
      </c>
      <c r="J205" s="197">
        <v>6.6438561897747253</v>
      </c>
      <c r="K205" s="197">
        <v>6.6438561897747253</v>
      </c>
      <c r="L205" s="197">
        <v>6.6438561897747253</v>
      </c>
      <c r="M205" s="197">
        <v>6.6438561897747253</v>
      </c>
      <c r="P205" s="77">
        <f t="shared" si="12"/>
        <v>0</v>
      </c>
      <c r="Q205" s="77">
        <f t="shared" si="13"/>
        <v>0</v>
      </c>
      <c r="R205" s="77">
        <f t="shared" si="14"/>
        <v>0</v>
      </c>
      <c r="S205" s="77">
        <f t="shared" si="15"/>
        <v>0</v>
      </c>
    </row>
    <row r="206" spans="1:19" x14ac:dyDescent="0.25">
      <c r="A206" s="52" t="s">
        <v>0</v>
      </c>
      <c r="B206" s="69" t="s">
        <v>472</v>
      </c>
      <c r="C206" s="78">
        <v>67.25</v>
      </c>
      <c r="D206" s="78">
        <v>5</v>
      </c>
      <c r="E206" s="78">
        <v>20.25</v>
      </c>
      <c r="F206" s="78">
        <v>4</v>
      </c>
      <c r="G206" s="78">
        <v>6.5</v>
      </c>
      <c r="I206" s="197">
        <v>6.6438561897747253</v>
      </c>
      <c r="J206" s="197">
        <v>6.6438561897747253</v>
      </c>
      <c r="K206" s="197">
        <v>6.6438561897747253</v>
      </c>
      <c r="L206" s="197">
        <v>6.6438561897747253</v>
      </c>
      <c r="M206" s="197">
        <v>6.6438561897747253</v>
      </c>
      <c r="P206" s="77">
        <f t="shared" si="12"/>
        <v>0</v>
      </c>
      <c r="Q206" s="77">
        <f t="shared" si="13"/>
        <v>0</v>
      </c>
      <c r="R206" s="77">
        <f t="shared" si="14"/>
        <v>0</v>
      </c>
      <c r="S206" s="77">
        <f t="shared" si="15"/>
        <v>0</v>
      </c>
    </row>
    <row r="207" spans="1:19" x14ac:dyDescent="0.25">
      <c r="A207" s="52" t="s">
        <v>0</v>
      </c>
      <c r="B207" s="69" t="s">
        <v>95</v>
      </c>
      <c r="C207" s="78">
        <v>10</v>
      </c>
      <c r="D207" s="78">
        <v>19.5</v>
      </c>
      <c r="E207" s="78">
        <v>6.25</v>
      </c>
      <c r="F207" s="78">
        <v>6</v>
      </c>
      <c r="G207" s="78">
        <v>3.5</v>
      </c>
      <c r="I207" s="197">
        <v>6.6438561897747253</v>
      </c>
      <c r="J207" s="197">
        <v>6.6438561897747253</v>
      </c>
      <c r="K207" s="197">
        <v>6.6438561897747253</v>
      </c>
      <c r="L207" s="197">
        <v>6.6438561897747253</v>
      </c>
      <c r="M207" s="197">
        <v>6.6438561897747253</v>
      </c>
      <c r="P207" s="77">
        <f t="shared" si="12"/>
        <v>0</v>
      </c>
      <c r="Q207" s="77">
        <f t="shared" si="13"/>
        <v>0</v>
      </c>
      <c r="R207" s="77">
        <f t="shared" si="14"/>
        <v>0</v>
      </c>
      <c r="S207" s="77">
        <f t="shared" si="15"/>
        <v>0</v>
      </c>
    </row>
    <row r="208" spans="1:19" x14ac:dyDescent="0.25">
      <c r="A208" s="52" t="s">
        <v>0</v>
      </c>
      <c r="B208" s="69" t="s">
        <v>473</v>
      </c>
      <c r="C208" s="78">
        <v>119</v>
      </c>
      <c r="D208" s="78">
        <v>4.75</v>
      </c>
      <c r="E208" s="78">
        <v>10</v>
      </c>
      <c r="F208" s="78">
        <v>3</v>
      </c>
      <c r="G208" s="78">
        <v>3</v>
      </c>
      <c r="I208" s="197">
        <v>6.8948177633079437</v>
      </c>
      <c r="J208" s="197">
        <v>6.6438561897747253</v>
      </c>
      <c r="K208" s="197">
        <v>6.6438561897747253</v>
      </c>
      <c r="L208" s="197">
        <v>6.6438561897747253</v>
      </c>
      <c r="M208" s="197">
        <v>6.6438561897747253</v>
      </c>
      <c r="P208" s="77">
        <f t="shared" si="12"/>
        <v>0.25096157353321846</v>
      </c>
      <c r="Q208" s="77">
        <f t="shared" si="13"/>
        <v>0</v>
      </c>
      <c r="R208" s="77">
        <f t="shared" si="14"/>
        <v>0</v>
      </c>
      <c r="S208" s="77">
        <f t="shared" si="15"/>
        <v>0</v>
      </c>
    </row>
    <row r="209" spans="1:19" x14ac:dyDescent="0.25">
      <c r="A209" s="52" t="s">
        <v>0</v>
      </c>
      <c r="B209" s="69" t="s">
        <v>291</v>
      </c>
      <c r="C209" s="78">
        <v>-18</v>
      </c>
      <c r="D209" s="78">
        <v>0.5</v>
      </c>
      <c r="E209" s="78">
        <v>6.75</v>
      </c>
      <c r="F209" s="78">
        <v>4</v>
      </c>
      <c r="G209" s="78">
        <v>3.25</v>
      </c>
      <c r="I209" s="197">
        <v>6.6438561897747253</v>
      </c>
      <c r="J209" s="197">
        <v>6.6438561897747253</v>
      </c>
      <c r="K209" s="197">
        <v>6.6438561897747253</v>
      </c>
      <c r="L209" s="197">
        <v>6.6438561897747253</v>
      </c>
      <c r="M209" s="197">
        <v>6.6438561897747253</v>
      </c>
      <c r="P209" s="77">
        <f t="shared" si="12"/>
        <v>0</v>
      </c>
      <c r="Q209" s="77">
        <f t="shared" si="13"/>
        <v>0</v>
      </c>
      <c r="R209" s="77">
        <f t="shared" si="14"/>
        <v>0</v>
      </c>
      <c r="S209" s="77">
        <f t="shared" si="15"/>
        <v>0</v>
      </c>
    </row>
    <row r="210" spans="1:19" x14ac:dyDescent="0.25">
      <c r="A210" s="52" t="s">
        <v>0</v>
      </c>
      <c r="B210" s="69" t="s">
        <v>137</v>
      </c>
      <c r="C210" s="78">
        <v>18.75</v>
      </c>
      <c r="D210" s="78">
        <v>8.25</v>
      </c>
      <c r="E210" s="78">
        <v>12.5</v>
      </c>
      <c r="F210" s="78">
        <v>1.75</v>
      </c>
      <c r="G210" s="78">
        <v>3.5</v>
      </c>
      <c r="I210" s="197">
        <v>6.6438561897747253</v>
      </c>
      <c r="J210" s="197">
        <v>6.6438561897747253</v>
      </c>
      <c r="K210" s="197">
        <v>6.6438561897747253</v>
      </c>
      <c r="L210" s="197">
        <v>6.6438561897747253</v>
      </c>
      <c r="M210" s="197">
        <v>6.6438561897747253</v>
      </c>
      <c r="P210" s="77">
        <f t="shared" si="12"/>
        <v>0</v>
      </c>
      <c r="Q210" s="77">
        <f t="shared" si="13"/>
        <v>0</v>
      </c>
      <c r="R210" s="77">
        <f t="shared" si="14"/>
        <v>0</v>
      </c>
      <c r="S210" s="77">
        <f t="shared" si="15"/>
        <v>0</v>
      </c>
    </row>
    <row r="211" spans="1:19" x14ac:dyDescent="0.25">
      <c r="A211" s="52" t="s">
        <v>0</v>
      </c>
      <c r="B211" s="69" t="s">
        <v>474</v>
      </c>
      <c r="C211" s="78">
        <v>4</v>
      </c>
      <c r="D211" s="78">
        <v>4.75</v>
      </c>
      <c r="E211" s="78">
        <v>8.75</v>
      </c>
      <c r="F211" s="78">
        <v>5.25</v>
      </c>
      <c r="G211" s="78">
        <v>6.75</v>
      </c>
      <c r="I211" s="197">
        <v>6.6438561897747253</v>
      </c>
      <c r="J211" s="197">
        <v>6.6438561897747253</v>
      </c>
      <c r="K211" s="197">
        <v>6.6438561897747253</v>
      </c>
      <c r="L211" s="197">
        <v>6.6438561897747253</v>
      </c>
      <c r="M211" s="197">
        <v>6.6438561897747253</v>
      </c>
      <c r="P211" s="77">
        <f t="shared" si="12"/>
        <v>0</v>
      </c>
      <c r="Q211" s="77">
        <f t="shared" si="13"/>
        <v>0</v>
      </c>
      <c r="R211" s="77">
        <f t="shared" si="14"/>
        <v>0</v>
      </c>
      <c r="S211" s="77">
        <f t="shared" si="15"/>
        <v>0</v>
      </c>
    </row>
    <row r="212" spans="1:19" x14ac:dyDescent="0.25">
      <c r="A212" s="52" t="s">
        <v>0</v>
      </c>
      <c r="B212" s="69" t="s">
        <v>475</v>
      </c>
      <c r="C212" s="78">
        <v>12</v>
      </c>
      <c r="D212" s="78">
        <v>8.75</v>
      </c>
      <c r="E212" s="78">
        <v>7.5</v>
      </c>
      <c r="F212" s="78">
        <v>3</v>
      </c>
      <c r="G212" s="78">
        <v>3</v>
      </c>
      <c r="I212" s="197">
        <v>6.6438561897747253</v>
      </c>
      <c r="J212" s="197">
        <v>6.6438561897747253</v>
      </c>
      <c r="K212" s="197">
        <v>6.6438561897747253</v>
      </c>
      <c r="L212" s="197">
        <v>6.6438561897747253</v>
      </c>
      <c r="M212" s="197">
        <v>6.6438561897747253</v>
      </c>
      <c r="P212" s="77">
        <f t="shared" si="12"/>
        <v>0</v>
      </c>
      <c r="Q212" s="77">
        <f t="shared" si="13"/>
        <v>0</v>
      </c>
      <c r="R212" s="77">
        <f t="shared" si="14"/>
        <v>0</v>
      </c>
      <c r="S212" s="77">
        <f t="shared" si="15"/>
        <v>0</v>
      </c>
    </row>
    <row r="213" spans="1:19" x14ac:dyDescent="0.25">
      <c r="A213" s="52" t="s">
        <v>0</v>
      </c>
      <c r="B213" s="69" t="s">
        <v>476</v>
      </c>
      <c r="C213" s="78">
        <v>23.75</v>
      </c>
      <c r="D213" s="78">
        <v>30.75</v>
      </c>
      <c r="E213" s="78">
        <v>16.25</v>
      </c>
      <c r="F213" s="78">
        <v>13.25</v>
      </c>
      <c r="G213" s="78">
        <v>14.75</v>
      </c>
      <c r="I213" s="197">
        <v>6.6438561897747253</v>
      </c>
      <c r="J213" s="197">
        <v>6.6438561897747253</v>
      </c>
      <c r="K213" s="197">
        <v>6.6438561897747253</v>
      </c>
      <c r="L213" s="197">
        <v>6.6438561897747253</v>
      </c>
      <c r="M213" s="197">
        <v>6.6438561897747253</v>
      </c>
      <c r="P213" s="77">
        <f t="shared" si="12"/>
        <v>0</v>
      </c>
      <c r="Q213" s="77">
        <f t="shared" si="13"/>
        <v>0</v>
      </c>
      <c r="R213" s="77">
        <f t="shared" si="14"/>
        <v>0</v>
      </c>
      <c r="S213" s="77">
        <f t="shared" si="15"/>
        <v>0</v>
      </c>
    </row>
    <row r="214" spans="1:19" x14ac:dyDescent="0.25">
      <c r="A214" s="52" t="s">
        <v>0</v>
      </c>
      <c r="B214" s="69" t="s">
        <v>477</v>
      </c>
      <c r="C214" s="78">
        <v>-5.5</v>
      </c>
      <c r="D214" s="78">
        <v>17.25</v>
      </c>
      <c r="E214" s="78">
        <v>18.5</v>
      </c>
      <c r="F214" s="78">
        <v>17.25</v>
      </c>
      <c r="G214" s="78">
        <v>17.5</v>
      </c>
      <c r="I214" s="197">
        <v>6.6438561897747253</v>
      </c>
      <c r="J214" s="197">
        <v>6.6438561897747253</v>
      </c>
      <c r="K214" s="197">
        <v>6.6438561897747253</v>
      </c>
      <c r="L214" s="197">
        <v>6.6438561897747253</v>
      </c>
      <c r="M214" s="197">
        <v>6.6438561897747253</v>
      </c>
      <c r="P214" s="77">
        <f t="shared" si="12"/>
        <v>0</v>
      </c>
      <c r="Q214" s="77">
        <f t="shared" si="13"/>
        <v>0</v>
      </c>
      <c r="R214" s="77">
        <f t="shared" si="14"/>
        <v>0</v>
      </c>
      <c r="S214" s="77">
        <f t="shared" si="15"/>
        <v>0</v>
      </c>
    </row>
    <row r="215" spans="1:19" x14ac:dyDescent="0.25">
      <c r="A215" s="52" t="s">
        <v>0</v>
      </c>
      <c r="B215" s="69" t="s">
        <v>478</v>
      </c>
      <c r="C215" s="78">
        <v>22.25</v>
      </c>
      <c r="D215" s="78">
        <v>14</v>
      </c>
      <c r="E215" s="78">
        <v>6</v>
      </c>
      <c r="F215" s="78">
        <v>4</v>
      </c>
      <c r="G215" s="78">
        <v>3.75</v>
      </c>
      <c r="I215" s="197">
        <v>6.6438561897747253</v>
      </c>
      <c r="J215" s="197">
        <v>6.6438561897747253</v>
      </c>
      <c r="K215" s="197">
        <v>6.6438561897747253</v>
      </c>
      <c r="L215" s="197">
        <v>6.6438561897747253</v>
      </c>
      <c r="M215" s="197">
        <v>6.6438561897747253</v>
      </c>
      <c r="P215" s="77">
        <f t="shared" si="12"/>
        <v>0</v>
      </c>
      <c r="Q215" s="77">
        <f t="shared" si="13"/>
        <v>0</v>
      </c>
      <c r="R215" s="77">
        <f t="shared" si="14"/>
        <v>0</v>
      </c>
      <c r="S215" s="77">
        <f t="shared" si="15"/>
        <v>0</v>
      </c>
    </row>
    <row r="216" spans="1:19" x14ac:dyDescent="0.25">
      <c r="A216" s="52" t="s">
        <v>0</v>
      </c>
      <c r="B216" s="87" t="s">
        <v>479</v>
      </c>
      <c r="C216" s="78">
        <v>55.75</v>
      </c>
      <c r="D216" s="78">
        <v>30.25</v>
      </c>
      <c r="E216" s="78">
        <v>37</v>
      </c>
      <c r="F216" s="78">
        <v>5.75</v>
      </c>
      <c r="G216" s="78">
        <v>8</v>
      </c>
      <c r="I216" s="197">
        <v>6.6438561897747253</v>
      </c>
      <c r="J216" s="197">
        <v>6.6438561897747253</v>
      </c>
      <c r="K216" s="197">
        <v>6.6438561897747253</v>
      </c>
      <c r="L216" s="197">
        <v>6.6438561897747253</v>
      </c>
      <c r="M216" s="197">
        <v>6.6438561897747253</v>
      </c>
      <c r="P216" s="77">
        <f t="shared" si="12"/>
        <v>0</v>
      </c>
      <c r="Q216" s="77">
        <f t="shared" si="13"/>
        <v>0</v>
      </c>
      <c r="R216" s="77">
        <f t="shared" si="14"/>
        <v>0</v>
      </c>
      <c r="S216" s="77">
        <f t="shared" si="15"/>
        <v>0</v>
      </c>
    </row>
    <row r="217" spans="1:19" x14ac:dyDescent="0.25">
      <c r="A217" s="52" t="s">
        <v>0</v>
      </c>
      <c r="B217" s="87" t="s">
        <v>480</v>
      </c>
      <c r="C217" s="78">
        <v>56.5</v>
      </c>
      <c r="D217" s="78">
        <v>46.25</v>
      </c>
      <c r="E217" s="78">
        <v>22.25</v>
      </c>
      <c r="F217" s="78">
        <v>8.25</v>
      </c>
      <c r="G217" s="78">
        <v>8.5</v>
      </c>
      <c r="I217" s="197">
        <v>6.6438561897747253</v>
      </c>
      <c r="J217" s="197">
        <v>6.6438561897747253</v>
      </c>
      <c r="K217" s="197">
        <v>6.6438561897747253</v>
      </c>
      <c r="L217" s="197">
        <v>6.6438561897747253</v>
      </c>
      <c r="M217" s="197">
        <v>6.6438561897747253</v>
      </c>
      <c r="P217" s="77">
        <f t="shared" si="12"/>
        <v>0</v>
      </c>
      <c r="Q217" s="77">
        <f t="shared" si="13"/>
        <v>0</v>
      </c>
      <c r="R217" s="77">
        <f t="shared" si="14"/>
        <v>0</v>
      </c>
      <c r="S217" s="77">
        <f t="shared" si="15"/>
        <v>0</v>
      </c>
    </row>
    <row r="218" spans="1:19" x14ac:dyDescent="0.25">
      <c r="A218" s="52" t="s">
        <v>0</v>
      </c>
      <c r="B218" s="87" t="s">
        <v>481</v>
      </c>
      <c r="C218" s="78">
        <v>159</v>
      </c>
      <c r="D218" s="78">
        <v>39.75</v>
      </c>
      <c r="E218" s="78">
        <v>52.5</v>
      </c>
      <c r="F218" s="78">
        <v>8.75</v>
      </c>
      <c r="G218" s="78">
        <v>12.25</v>
      </c>
      <c r="I218" s="197">
        <v>7.3128829552843557</v>
      </c>
      <c r="J218" s="197">
        <v>6.6438561897747253</v>
      </c>
      <c r="K218" s="197">
        <v>6.6438561897747253</v>
      </c>
      <c r="L218" s="197">
        <v>6.6438561897747253</v>
      </c>
      <c r="M218" s="197">
        <v>6.6438561897747253</v>
      </c>
      <c r="P218" s="77">
        <f t="shared" si="12"/>
        <v>0.66902676550963047</v>
      </c>
      <c r="Q218" s="77">
        <f t="shared" si="13"/>
        <v>0</v>
      </c>
      <c r="R218" s="77">
        <f t="shared" si="14"/>
        <v>0</v>
      </c>
      <c r="S218" s="77">
        <f t="shared" si="15"/>
        <v>0</v>
      </c>
    </row>
    <row r="219" spans="1:19" x14ac:dyDescent="0.25">
      <c r="A219" s="52" t="s">
        <v>0</v>
      </c>
      <c r="B219" s="87" t="s">
        <v>482</v>
      </c>
      <c r="C219" s="78">
        <v>116.75</v>
      </c>
      <c r="D219" s="78">
        <v>51.5</v>
      </c>
      <c r="E219" s="78">
        <v>34</v>
      </c>
      <c r="F219" s="78">
        <v>5</v>
      </c>
      <c r="G219" s="78">
        <v>7.25</v>
      </c>
      <c r="I219" s="197">
        <v>6.8672787397096622</v>
      </c>
      <c r="J219" s="197">
        <v>6.6438561897747253</v>
      </c>
      <c r="K219" s="197">
        <v>6.6438561897747253</v>
      </c>
      <c r="L219" s="197">
        <v>6.6438561897747253</v>
      </c>
      <c r="M219" s="197">
        <v>6.6438561897747253</v>
      </c>
      <c r="P219" s="77">
        <f t="shared" si="12"/>
        <v>0.22342254993493693</v>
      </c>
      <c r="Q219" s="77">
        <f t="shared" si="13"/>
        <v>0</v>
      </c>
      <c r="R219" s="77">
        <f t="shared" si="14"/>
        <v>0</v>
      </c>
      <c r="S219" s="77">
        <f t="shared" si="15"/>
        <v>0</v>
      </c>
    </row>
    <row r="220" spans="1:19" x14ac:dyDescent="0.25">
      <c r="A220" s="52" t="s">
        <v>0</v>
      </c>
      <c r="B220" s="87" t="s">
        <v>483</v>
      </c>
      <c r="C220" s="78">
        <v>186.25</v>
      </c>
      <c r="D220" s="78">
        <v>124</v>
      </c>
      <c r="E220" s="78">
        <v>57.75</v>
      </c>
      <c r="F220" s="78">
        <v>20</v>
      </c>
      <c r="G220" s="78">
        <v>21.25</v>
      </c>
      <c r="I220" s="197">
        <v>7.5410966153495238</v>
      </c>
      <c r="J220" s="197">
        <v>6.9541963103868758</v>
      </c>
      <c r="K220" s="197">
        <v>6.6438561897747253</v>
      </c>
      <c r="L220" s="197">
        <v>6.6438561897747253</v>
      </c>
      <c r="M220" s="197">
        <v>6.6438561897747253</v>
      </c>
      <c r="P220" s="77">
        <f t="shared" si="12"/>
        <v>0.586900304962648</v>
      </c>
      <c r="Q220" s="77">
        <f t="shared" si="13"/>
        <v>0.31034012061215055</v>
      </c>
      <c r="R220" s="77">
        <f t="shared" si="14"/>
        <v>0</v>
      </c>
      <c r="S220" s="77">
        <f t="shared" si="15"/>
        <v>0</v>
      </c>
    </row>
    <row r="221" spans="1:19" x14ac:dyDescent="0.25">
      <c r="A221" s="52" t="s">
        <v>0</v>
      </c>
      <c r="B221" s="69" t="s">
        <v>484</v>
      </c>
      <c r="C221" s="78">
        <v>33.75</v>
      </c>
      <c r="D221" s="78">
        <v>30.25</v>
      </c>
      <c r="E221" s="78">
        <v>21</v>
      </c>
      <c r="F221" s="78">
        <v>3.5</v>
      </c>
      <c r="G221" s="78">
        <v>3.75</v>
      </c>
      <c r="I221" s="197">
        <v>6.6438561897747253</v>
      </c>
      <c r="J221" s="197">
        <v>6.6438561897747253</v>
      </c>
      <c r="K221" s="197">
        <v>6.6438561897747253</v>
      </c>
      <c r="L221" s="197">
        <v>6.6438561897747253</v>
      </c>
      <c r="M221" s="197">
        <v>6.6438561897747253</v>
      </c>
      <c r="P221" s="77">
        <f t="shared" si="12"/>
        <v>0</v>
      </c>
      <c r="Q221" s="77">
        <f t="shared" si="13"/>
        <v>0</v>
      </c>
      <c r="R221" s="77">
        <f t="shared" si="14"/>
        <v>0</v>
      </c>
      <c r="S221" s="77">
        <f t="shared" si="15"/>
        <v>0</v>
      </c>
    </row>
    <row r="222" spans="1:19" x14ac:dyDescent="0.25">
      <c r="A222" s="52" t="s">
        <v>0</v>
      </c>
      <c r="B222" s="69" t="s">
        <v>485</v>
      </c>
      <c r="C222" s="78">
        <v>139.75</v>
      </c>
      <c r="D222" s="78">
        <v>44</v>
      </c>
      <c r="E222" s="78">
        <v>42.5</v>
      </c>
      <c r="F222" s="78">
        <v>8.25</v>
      </c>
      <c r="G222" s="78">
        <v>7.5</v>
      </c>
      <c r="I222" s="197">
        <v>7.1267044728431896</v>
      </c>
      <c r="J222" s="197">
        <v>6.6438561897747253</v>
      </c>
      <c r="K222" s="197">
        <v>6.6438561897747253</v>
      </c>
      <c r="L222" s="197">
        <v>6.6438561897747253</v>
      </c>
      <c r="M222" s="197">
        <v>6.6438561897747253</v>
      </c>
      <c r="P222" s="77">
        <f t="shared" si="12"/>
        <v>0.48284828306846439</v>
      </c>
      <c r="Q222" s="77">
        <f t="shared" si="13"/>
        <v>0</v>
      </c>
      <c r="R222" s="77">
        <f t="shared" si="14"/>
        <v>0</v>
      </c>
      <c r="S222" s="77">
        <f t="shared" si="15"/>
        <v>0</v>
      </c>
    </row>
    <row r="223" spans="1:19" x14ac:dyDescent="0.25">
      <c r="A223" s="52" t="s">
        <v>0</v>
      </c>
      <c r="B223" s="69" t="s">
        <v>486</v>
      </c>
      <c r="C223" s="78">
        <v>128.25</v>
      </c>
      <c r="D223" s="78">
        <v>72.75</v>
      </c>
      <c r="E223" s="78">
        <v>39</v>
      </c>
      <c r="F223" s="78">
        <v>53.75</v>
      </c>
      <c r="G223" s="78">
        <v>35.75</v>
      </c>
      <c r="I223" s="197">
        <v>7.0028150156070534</v>
      </c>
      <c r="J223" s="197">
        <v>6.6438561897747253</v>
      </c>
      <c r="K223" s="197">
        <v>6.6438561897747253</v>
      </c>
      <c r="L223" s="197">
        <v>6.6438561897747253</v>
      </c>
      <c r="M223" s="197">
        <v>6.6438561897747253</v>
      </c>
      <c r="P223" s="77">
        <f t="shared" si="12"/>
        <v>0.35895882583232819</v>
      </c>
      <c r="Q223" s="77">
        <f t="shared" si="13"/>
        <v>0</v>
      </c>
      <c r="R223" s="77">
        <f t="shared" si="14"/>
        <v>0</v>
      </c>
      <c r="S223" s="77">
        <f t="shared" si="15"/>
        <v>0</v>
      </c>
    </row>
    <row r="224" spans="1:19" x14ac:dyDescent="0.25">
      <c r="A224" s="52" t="s">
        <v>0</v>
      </c>
      <c r="B224" s="69" t="s">
        <v>487</v>
      </c>
      <c r="C224" s="78">
        <v>158.5</v>
      </c>
      <c r="D224" s="78">
        <v>29.5</v>
      </c>
      <c r="E224" s="78">
        <v>23.5</v>
      </c>
      <c r="F224" s="78">
        <v>0.25</v>
      </c>
      <c r="G224" s="78">
        <v>2</v>
      </c>
      <c r="I224" s="197">
        <v>7.3083390301394067</v>
      </c>
      <c r="J224" s="197">
        <v>6.6438561897747253</v>
      </c>
      <c r="K224" s="197">
        <v>6.6438561897747253</v>
      </c>
      <c r="L224" s="197">
        <v>6.6438561897747253</v>
      </c>
      <c r="M224" s="197">
        <v>6.6438561897747253</v>
      </c>
      <c r="P224" s="77">
        <f t="shared" si="12"/>
        <v>0.66448284036468142</v>
      </c>
      <c r="Q224" s="77">
        <f t="shared" si="13"/>
        <v>0</v>
      </c>
      <c r="R224" s="77">
        <f t="shared" si="14"/>
        <v>0</v>
      </c>
      <c r="S224" s="77">
        <f t="shared" si="15"/>
        <v>0</v>
      </c>
    </row>
    <row r="225" spans="1:19" x14ac:dyDescent="0.25">
      <c r="A225" s="52" t="s">
        <v>0</v>
      </c>
      <c r="B225" s="69" t="s">
        <v>488</v>
      </c>
      <c r="C225" s="78">
        <v>1984.75</v>
      </c>
      <c r="D225" s="78">
        <v>380.25</v>
      </c>
      <c r="E225" s="78">
        <v>110.75</v>
      </c>
      <c r="F225" s="78">
        <v>23.5</v>
      </c>
      <c r="G225" s="78">
        <v>19.25</v>
      </c>
      <c r="I225" s="197">
        <v>10.954741580960002</v>
      </c>
      <c r="J225" s="197">
        <v>8.5708044377244956</v>
      </c>
      <c r="K225" s="197">
        <v>6.7911628885550179</v>
      </c>
      <c r="L225" s="197">
        <v>6.6438561897747253</v>
      </c>
      <c r="M225" s="197">
        <v>6.6438561897747253</v>
      </c>
      <c r="P225" s="77">
        <f t="shared" si="12"/>
        <v>2.3839371432355065</v>
      </c>
      <c r="Q225" s="77">
        <f t="shared" si="13"/>
        <v>1.7796415491694777</v>
      </c>
      <c r="R225" s="77">
        <f t="shared" si="14"/>
        <v>0.14730669878029268</v>
      </c>
      <c r="S225" s="77">
        <f t="shared" si="15"/>
        <v>0</v>
      </c>
    </row>
    <row r="226" spans="1:19" x14ac:dyDescent="0.25">
      <c r="A226" s="52" t="s">
        <v>0</v>
      </c>
      <c r="B226" s="69" t="s">
        <v>489</v>
      </c>
      <c r="C226" s="78">
        <v>124</v>
      </c>
      <c r="D226" s="78">
        <v>31.75</v>
      </c>
      <c r="E226" s="78">
        <v>38</v>
      </c>
      <c r="F226" s="78">
        <v>6.5</v>
      </c>
      <c r="G226" s="78">
        <v>5.75</v>
      </c>
      <c r="I226" s="197">
        <v>6.9541963103868758</v>
      </c>
      <c r="J226" s="197">
        <v>6.6438561897747253</v>
      </c>
      <c r="K226" s="197">
        <v>6.6438561897747253</v>
      </c>
      <c r="L226" s="197">
        <v>6.6438561897747253</v>
      </c>
      <c r="M226" s="197">
        <v>6.6438561897747253</v>
      </c>
      <c r="P226" s="77">
        <f t="shared" si="12"/>
        <v>0.31034012061215055</v>
      </c>
      <c r="Q226" s="77">
        <f t="shared" si="13"/>
        <v>0</v>
      </c>
      <c r="R226" s="77">
        <f t="shared" si="14"/>
        <v>0</v>
      </c>
      <c r="S226" s="77">
        <f t="shared" si="15"/>
        <v>0</v>
      </c>
    </row>
    <row r="227" spans="1:19" x14ac:dyDescent="0.25">
      <c r="A227" s="52" t="s">
        <v>0</v>
      </c>
      <c r="B227" s="69" t="s">
        <v>490</v>
      </c>
      <c r="C227" s="78">
        <v>119</v>
      </c>
      <c r="D227" s="78">
        <v>83.5</v>
      </c>
      <c r="E227" s="78">
        <v>44.5</v>
      </c>
      <c r="F227" s="78">
        <v>10</v>
      </c>
      <c r="G227" s="78">
        <v>9.75</v>
      </c>
      <c r="I227" s="197">
        <v>6.8948177633079437</v>
      </c>
      <c r="J227" s="197">
        <v>6.6438561897747253</v>
      </c>
      <c r="K227" s="197">
        <v>6.6438561897747253</v>
      </c>
      <c r="L227" s="197">
        <v>6.6438561897747253</v>
      </c>
      <c r="M227" s="197">
        <v>6.6438561897747253</v>
      </c>
      <c r="P227" s="77">
        <f t="shared" si="12"/>
        <v>0.25096157353321846</v>
      </c>
      <c r="Q227" s="77">
        <f t="shared" si="13"/>
        <v>0</v>
      </c>
      <c r="R227" s="77">
        <f t="shared" si="14"/>
        <v>0</v>
      </c>
      <c r="S227" s="77">
        <f t="shared" si="15"/>
        <v>0</v>
      </c>
    </row>
    <row r="228" spans="1:19" x14ac:dyDescent="0.25">
      <c r="A228" s="52" t="s">
        <v>0</v>
      </c>
      <c r="B228" s="69" t="s">
        <v>491</v>
      </c>
      <c r="C228" s="78">
        <v>65359.25</v>
      </c>
      <c r="D228" s="78">
        <v>61696.5</v>
      </c>
      <c r="E228" s="78">
        <v>27277</v>
      </c>
      <c r="F228" s="78">
        <v>7204</v>
      </c>
      <c r="G228" s="78">
        <v>2494.75</v>
      </c>
      <c r="I228" s="197">
        <v>15.996103808144907</v>
      </c>
      <c r="J228" s="197">
        <v>15.91290102814836</v>
      </c>
      <c r="K228" s="197">
        <v>14.735397361040519</v>
      </c>
      <c r="L228" s="197">
        <v>12.814582465906277</v>
      </c>
      <c r="M228" s="197">
        <v>11.284679534360393</v>
      </c>
      <c r="P228" s="77">
        <f t="shared" si="12"/>
        <v>8.3202779996547349E-2</v>
      </c>
      <c r="Q228" s="77">
        <f t="shared" si="13"/>
        <v>1.1775036671078407</v>
      </c>
      <c r="R228" s="77">
        <f t="shared" si="14"/>
        <v>1.9208148951342423</v>
      </c>
      <c r="S228" s="77">
        <f t="shared" si="15"/>
        <v>1.5299029315458839</v>
      </c>
    </row>
    <row r="229" spans="1:19" x14ac:dyDescent="0.25">
      <c r="A229" s="52" t="s">
        <v>0</v>
      </c>
      <c r="B229" s="69" t="s">
        <v>492</v>
      </c>
      <c r="C229" s="78">
        <v>103.5</v>
      </c>
      <c r="D229" s="78">
        <v>78.75</v>
      </c>
      <c r="E229" s="78">
        <v>33.75</v>
      </c>
      <c r="F229" s="78">
        <v>9</v>
      </c>
      <c r="G229" s="78">
        <v>4.5</v>
      </c>
      <c r="I229" s="197">
        <v>6.6934869574993252</v>
      </c>
      <c r="J229" s="197">
        <v>6.6438561897747253</v>
      </c>
      <c r="K229" s="197">
        <v>6.6438561897747253</v>
      </c>
      <c r="L229" s="197">
        <v>6.6438561897747253</v>
      </c>
      <c r="M229" s="197">
        <v>6.6438561897747253</v>
      </c>
      <c r="P229" s="77">
        <f t="shared" si="12"/>
        <v>4.9630767724599956E-2</v>
      </c>
      <c r="Q229" s="77">
        <f t="shared" si="13"/>
        <v>0</v>
      </c>
      <c r="R229" s="77">
        <f t="shared" si="14"/>
        <v>0</v>
      </c>
      <c r="S229" s="77">
        <f t="shared" si="15"/>
        <v>0</v>
      </c>
    </row>
    <row r="230" spans="1:19" x14ac:dyDescent="0.25">
      <c r="A230" s="52" t="s">
        <v>0</v>
      </c>
      <c r="B230" s="69" t="s">
        <v>493</v>
      </c>
      <c r="C230" s="78">
        <v>5437.75</v>
      </c>
      <c r="D230" s="78">
        <v>321.75</v>
      </c>
      <c r="E230" s="78">
        <v>26</v>
      </c>
      <c r="F230" s="78">
        <v>7</v>
      </c>
      <c r="G230" s="78">
        <v>4</v>
      </c>
      <c r="I230" s="197">
        <v>12.408794109792494</v>
      </c>
      <c r="J230" s="197">
        <v>8.329796338220703</v>
      </c>
      <c r="K230" s="197">
        <v>6.6438561897747253</v>
      </c>
      <c r="L230" s="197">
        <v>6.6438561897747253</v>
      </c>
      <c r="M230" s="197">
        <v>6.6438561897747253</v>
      </c>
      <c r="P230" s="77">
        <f t="shared" si="12"/>
        <v>4.0789977715717907</v>
      </c>
      <c r="Q230" s="77">
        <f t="shared" si="13"/>
        <v>1.6859401484459777</v>
      </c>
      <c r="R230" s="77">
        <f t="shared" si="14"/>
        <v>0</v>
      </c>
      <c r="S230" s="77">
        <f t="shared" si="15"/>
        <v>0</v>
      </c>
    </row>
    <row r="231" spans="1:19" x14ac:dyDescent="0.25">
      <c r="A231" s="52" t="s">
        <v>0</v>
      </c>
      <c r="B231" s="69" t="s">
        <v>494</v>
      </c>
      <c r="C231" s="78">
        <v>950</v>
      </c>
      <c r="D231" s="78">
        <v>21</v>
      </c>
      <c r="E231" s="78">
        <v>56.75</v>
      </c>
      <c r="F231" s="78">
        <v>2</v>
      </c>
      <c r="G231" s="78">
        <v>5.5</v>
      </c>
      <c r="I231" s="197">
        <v>9.8917837032183105</v>
      </c>
      <c r="J231" s="197">
        <v>6.6438561897747253</v>
      </c>
      <c r="K231" s="197">
        <v>6.6438561897747253</v>
      </c>
      <c r="L231" s="197">
        <v>6.6438561897747253</v>
      </c>
      <c r="M231" s="197">
        <v>6.6438561897747253</v>
      </c>
      <c r="P231" s="77">
        <f t="shared" si="12"/>
        <v>3.2479275134435852</v>
      </c>
      <c r="Q231" s="77">
        <f t="shared" si="13"/>
        <v>0</v>
      </c>
      <c r="R231" s="77">
        <f t="shared" si="14"/>
        <v>0</v>
      </c>
      <c r="S231" s="77">
        <f t="shared" si="15"/>
        <v>0</v>
      </c>
    </row>
    <row r="232" spans="1:19" x14ac:dyDescent="0.25">
      <c r="A232" s="52" t="s">
        <v>0</v>
      </c>
      <c r="B232" s="69" t="s">
        <v>495</v>
      </c>
      <c r="C232" s="78">
        <v>1385.25</v>
      </c>
      <c r="D232" s="78">
        <v>25</v>
      </c>
      <c r="E232" s="78">
        <v>304.5</v>
      </c>
      <c r="F232" s="78">
        <v>2.75</v>
      </c>
      <c r="G232" s="78">
        <v>9.25</v>
      </c>
      <c r="I232" s="197">
        <v>10.435930651703595</v>
      </c>
      <c r="J232" s="197">
        <v>6.6438561897747253</v>
      </c>
      <c r="K232" s="197">
        <v>8.2502984179063326</v>
      </c>
      <c r="L232" s="197">
        <v>6.6438561897747253</v>
      </c>
      <c r="M232" s="197">
        <v>6.6438561897747253</v>
      </c>
      <c r="P232" s="77">
        <f t="shared" si="12"/>
        <v>3.7920744619288698</v>
      </c>
      <c r="Q232" s="77">
        <f t="shared" si="13"/>
        <v>-1.6064422281316073</v>
      </c>
      <c r="R232" s="77">
        <f t="shared" si="14"/>
        <v>1.6064422281316073</v>
      </c>
      <c r="S232" s="77">
        <f t="shared" si="15"/>
        <v>0</v>
      </c>
    </row>
    <row r="233" spans="1:19" x14ac:dyDescent="0.25">
      <c r="A233" s="52" t="s">
        <v>0</v>
      </c>
      <c r="B233" s="69" t="s">
        <v>195</v>
      </c>
      <c r="C233" s="78">
        <v>85.75</v>
      </c>
      <c r="D233" s="78">
        <v>38.5</v>
      </c>
      <c r="E233" s="78">
        <v>12.25</v>
      </c>
      <c r="F233" s="78">
        <v>9</v>
      </c>
      <c r="G233" s="78">
        <v>9</v>
      </c>
      <c r="I233" s="197">
        <v>6.6438561897747253</v>
      </c>
      <c r="J233" s="197">
        <v>6.6438561897747253</v>
      </c>
      <c r="K233" s="197">
        <v>6.6438561897747253</v>
      </c>
      <c r="L233" s="197">
        <v>6.6438561897747253</v>
      </c>
      <c r="M233" s="197">
        <v>6.6438561897747253</v>
      </c>
      <c r="P233" s="77">
        <f t="shared" si="12"/>
        <v>0</v>
      </c>
      <c r="Q233" s="77">
        <f t="shared" si="13"/>
        <v>0</v>
      </c>
      <c r="R233" s="77">
        <f t="shared" si="14"/>
        <v>0</v>
      </c>
      <c r="S233" s="77">
        <f t="shared" si="15"/>
        <v>0</v>
      </c>
    </row>
    <row r="234" spans="1:19" x14ac:dyDescent="0.25">
      <c r="A234" s="52" t="s">
        <v>0</v>
      </c>
      <c r="B234" s="69" t="s">
        <v>496</v>
      </c>
      <c r="C234" s="78">
        <v>-30.75</v>
      </c>
      <c r="D234" s="78">
        <v>9</v>
      </c>
      <c r="E234" s="78">
        <v>8</v>
      </c>
      <c r="F234" s="78">
        <v>7.75</v>
      </c>
      <c r="G234" s="78">
        <v>6.25</v>
      </c>
      <c r="I234" s="197">
        <v>6.6438561897747253</v>
      </c>
      <c r="J234" s="197">
        <v>6.6438561897747253</v>
      </c>
      <c r="K234" s="197">
        <v>6.6438561897747253</v>
      </c>
      <c r="L234" s="197">
        <v>6.6438561897747253</v>
      </c>
      <c r="M234" s="197">
        <v>6.6438561897747253</v>
      </c>
      <c r="P234" s="77">
        <f t="shared" si="12"/>
        <v>0</v>
      </c>
      <c r="Q234" s="77">
        <f t="shared" si="13"/>
        <v>0</v>
      </c>
      <c r="R234" s="77">
        <f t="shared" si="14"/>
        <v>0</v>
      </c>
      <c r="S234" s="77">
        <f t="shared" si="15"/>
        <v>0</v>
      </c>
    </row>
    <row r="235" spans="1:19" x14ac:dyDescent="0.25">
      <c r="A235" s="52" t="s">
        <v>0</v>
      </c>
      <c r="B235" s="69" t="s">
        <v>99</v>
      </c>
      <c r="C235" s="78">
        <v>35</v>
      </c>
      <c r="D235" s="78">
        <v>10.5</v>
      </c>
      <c r="E235" s="78">
        <v>8</v>
      </c>
      <c r="F235" s="78">
        <v>3.75</v>
      </c>
      <c r="G235" s="78">
        <v>4.75</v>
      </c>
      <c r="I235" s="197">
        <v>6.6438561897747253</v>
      </c>
      <c r="J235" s="197">
        <v>6.6438561897747253</v>
      </c>
      <c r="K235" s="197">
        <v>6.6438561897747253</v>
      </c>
      <c r="L235" s="197">
        <v>6.6438561897747253</v>
      </c>
      <c r="M235" s="197">
        <v>6.6438561897747253</v>
      </c>
      <c r="P235" s="77">
        <f t="shared" si="12"/>
        <v>0</v>
      </c>
      <c r="Q235" s="77">
        <f t="shared" si="13"/>
        <v>0</v>
      </c>
      <c r="R235" s="77">
        <f t="shared" si="14"/>
        <v>0</v>
      </c>
      <c r="S235" s="77">
        <f t="shared" si="15"/>
        <v>0</v>
      </c>
    </row>
    <row r="236" spans="1:19" x14ac:dyDescent="0.25">
      <c r="A236" s="52" t="s">
        <v>0</v>
      </c>
      <c r="B236" s="69" t="s">
        <v>103</v>
      </c>
      <c r="C236" s="78">
        <v>1224.75</v>
      </c>
      <c r="D236" s="78">
        <v>94.25</v>
      </c>
      <c r="E236" s="78">
        <v>162.75</v>
      </c>
      <c r="F236" s="78">
        <v>7</v>
      </c>
      <c r="G236" s="78">
        <v>20.5</v>
      </c>
      <c r="I236" s="197">
        <v>10.258271576282851</v>
      </c>
      <c r="J236" s="197">
        <v>6.6438561897747253</v>
      </c>
      <c r="K236" s="197">
        <v>7.3465137331656365</v>
      </c>
      <c r="L236" s="197">
        <v>6.6438561897747253</v>
      </c>
      <c r="M236" s="197">
        <v>6.6438561897747253</v>
      </c>
      <c r="P236" s="77">
        <f t="shared" si="12"/>
        <v>3.6144153865081261</v>
      </c>
      <c r="Q236" s="77">
        <f t="shared" si="13"/>
        <v>-0.70265754339091124</v>
      </c>
      <c r="R236" s="77">
        <f t="shared" si="14"/>
        <v>0.70265754339091124</v>
      </c>
      <c r="S236" s="77">
        <f t="shared" si="15"/>
        <v>0</v>
      </c>
    </row>
    <row r="237" spans="1:19" x14ac:dyDescent="0.25">
      <c r="A237" s="52" t="s">
        <v>0</v>
      </c>
      <c r="B237" s="69" t="s">
        <v>497</v>
      </c>
      <c r="C237" s="78">
        <v>107</v>
      </c>
      <c r="D237" s="78">
        <v>26.5</v>
      </c>
      <c r="E237" s="78">
        <v>36.25</v>
      </c>
      <c r="F237" s="78">
        <v>49.25</v>
      </c>
      <c r="G237" s="78">
        <v>9.25</v>
      </c>
      <c r="I237" s="197">
        <v>6.7414669864011465</v>
      </c>
      <c r="J237" s="197">
        <v>6.6438561897747253</v>
      </c>
      <c r="K237" s="197">
        <v>6.6438561897747253</v>
      </c>
      <c r="L237" s="197">
        <v>6.6438561897747253</v>
      </c>
      <c r="M237" s="197">
        <v>6.6438561897747253</v>
      </c>
      <c r="P237" s="77">
        <f t="shared" si="12"/>
        <v>9.7610796626421248E-2</v>
      </c>
      <c r="Q237" s="77">
        <f t="shared" si="13"/>
        <v>0</v>
      </c>
      <c r="R237" s="77">
        <f t="shared" si="14"/>
        <v>0</v>
      </c>
      <c r="S237" s="77">
        <f t="shared" si="15"/>
        <v>0</v>
      </c>
    </row>
    <row r="238" spans="1:19" x14ac:dyDescent="0.25">
      <c r="A238" s="52" t="s">
        <v>0</v>
      </c>
      <c r="B238" s="69" t="s">
        <v>292</v>
      </c>
      <c r="C238" s="78">
        <v>27.5</v>
      </c>
      <c r="D238" s="78">
        <v>0</v>
      </c>
      <c r="E238" s="78">
        <v>6</v>
      </c>
      <c r="F238" s="78">
        <v>3</v>
      </c>
      <c r="G238" s="78">
        <v>3</v>
      </c>
      <c r="I238" s="197">
        <v>6.6438561897747253</v>
      </c>
      <c r="J238" s="197">
        <v>6.6438561897747253</v>
      </c>
      <c r="K238" s="197">
        <v>6.6438561897747253</v>
      </c>
      <c r="L238" s="197">
        <v>6.6438561897747253</v>
      </c>
      <c r="M238" s="197">
        <v>6.6438561897747253</v>
      </c>
      <c r="P238" s="77">
        <f t="shared" si="12"/>
        <v>0</v>
      </c>
      <c r="Q238" s="77">
        <f t="shared" si="13"/>
        <v>0</v>
      </c>
      <c r="R238" s="77">
        <f t="shared" si="14"/>
        <v>0</v>
      </c>
      <c r="S238" s="77">
        <f t="shared" si="15"/>
        <v>0</v>
      </c>
    </row>
    <row r="239" spans="1:19" x14ac:dyDescent="0.25">
      <c r="A239" s="52" t="s">
        <v>0</v>
      </c>
      <c r="B239" s="69" t="s">
        <v>110</v>
      </c>
      <c r="C239" s="78">
        <v>3.25</v>
      </c>
      <c r="D239" s="78">
        <v>18</v>
      </c>
      <c r="E239" s="78">
        <v>7.5</v>
      </c>
      <c r="F239" s="78">
        <v>5.25</v>
      </c>
      <c r="G239" s="78">
        <v>5.75</v>
      </c>
      <c r="I239" s="197">
        <v>6.6438561897747253</v>
      </c>
      <c r="J239" s="197">
        <v>6.6438561897747253</v>
      </c>
      <c r="K239" s="197">
        <v>6.6438561897747253</v>
      </c>
      <c r="L239" s="197">
        <v>6.6438561897747253</v>
      </c>
      <c r="M239" s="197">
        <v>6.6438561897747253</v>
      </c>
      <c r="P239" s="77">
        <f t="shared" si="12"/>
        <v>0</v>
      </c>
      <c r="Q239" s="77">
        <f t="shared" si="13"/>
        <v>0</v>
      </c>
      <c r="R239" s="77">
        <f t="shared" si="14"/>
        <v>0</v>
      </c>
      <c r="S239" s="77">
        <f t="shared" si="15"/>
        <v>0</v>
      </c>
    </row>
    <row r="240" spans="1:19" x14ac:dyDescent="0.25">
      <c r="A240" s="52" t="s">
        <v>0</v>
      </c>
      <c r="B240" s="69" t="s">
        <v>498</v>
      </c>
      <c r="C240" s="78">
        <v>88.5</v>
      </c>
      <c r="D240" s="78">
        <v>29.75</v>
      </c>
      <c r="E240" s="78">
        <v>23</v>
      </c>
      <c r="F240" s="78">
        <v>7.5</v>
      </c>
      <c r="G240" s="78">
        <v>8</v>
      </c>
      <c r="I240" s="197">
        <v>6.6438561897747253</v>
      </c>
      <c r="J240" s="197">
        <v>6.6438561897747253</v>
      </c>
      <c r="K240" s="197">
        <v>6.6438561897747253</v>
      </c>
      <c r="L240" s="197">
        <v>6.6438561897747253</v>
      </c>
      <c r="M240" s="197">
        <v>6.6438561897747253</v>
      </c>
      <c r="P240" s="77">
        <f t="shared" si="12"/>
        <v>0</v>
      </c>
      <c r="Q240" s="77">
        <f t="shared" si="13"/>
        <v>0</v>
      </c>
      <c r="R240" s="77">
        <f t="shared" si="14"/>
        <v>0</v>
      </c>
      <c r="S240" s="77">
        <f t="shared" si="15"/>
        <v>0</v>
      </c>
    </row>
    <row r="241" spans="1:19" x14ac:dyDescent="0.25">
      <c r="A241" s="52" t="s">
        <v>0</v>
      </c>
      <c r="B241" s="69" t="s">
        <v>140</v>
      </c>
      <c r="C241" s="78">
        <v>19.333333333333332</v>
      </c>
      <c r="D241" s="78">
        <v>1</v>
      </c>
      <c r="E241" s="78">
        <v>10.25</v>
      </c>
      <c r="F241" s="78">
        <v>3</v>
      </c>
      <c r="G241" s="78">
        <v>4.25</v>
      </c>
      <c r="I241" s="197">
        <v>6.6438561897747253</v>
      </c>
      <c r="J241" s="197">
        <v>6.6438561897747253</v>
      </c>
      <c r="K241" s="197">
        <v>6.6438561897747253</v>
      </c>
      <c r="L241" s="197">
        <v>6.6438561897747253</v>
      </c>
      <c r="M241" s="197">
        <v>6.6438561897747253</v>
      </c>
      <c r="P241" s="77">
        <f t="shared" si="12"/>
        <v>0</v>
      </c>
      <c r="Q241" s="77">
        <f t="shared" si="13"/>
        <v>0</v>
      </c>
      <c r="R241" s="77">
        <f t="shared" si="14"/>
        <v>0</v>
      </c>
      <c r="S241" s="77">
        <f t="shared" si="15"/>
        <v>0</v>
      </c>
    </row>
    <row r="242" spans="1:19" x14ac:dyDescent="0.25">
      <c r="A242" s="52" t="s">
        <v>0</v>
      </c>
      <c r="B242" s="69" t="s">
        <v>499</v>
      </c>
      <c r="C242" s="78">
        <v>64.25</v>
      </c>
      <c r="D242" s="78">
        <v>9</v>
      </c>
      <c r="E242" s="78">
        <v>8.75</v>
      </c>
      <c r="F242" s="78">
        <v>4.75</v>
      </c>
      <c r="G242" s="78">
        <v>5.5</v>
      </c>
      <c r="I242" s="197">
        <v>6.6438561897747253</v>
      </c>
      <c r="J242" s="197">
        <v>6.6438561897747253</v>
      </c>
      <c r="K242" s="197">
        <v>6.6438561897747253</v>
      </c>
      <c r="L242" s="197">
        <v>6.6438561897747253</v>
      </c>
      <c r="M242" s="197">
        <v>6.6438561897747253</v>
      </c>
      <c r="P242" s="77">
        <f t="shared" si="12"/>
        <v>0</v>
      </c>
      <c r="Q242" s="77">
        <f t="shared" si="13"/>
        <v>0</v>
      </c>
      <c r="R242" s="77">
        <f t="shared" si="14"/>
        <v>0</v>
      </c>
      <c r="S242" s="77">
        <f t="shared" si="15"/>
        <v>0</v>
      </c>
    </row>
    <row r="243" spans="1:19" x14ac:dyDescent="0.25">
      <c r="A243" s="52" t="s">
        <v>0</v>
      </c>
      <c r="B243" s="69" t="s">
        <v>201</v>
      </c>
      <c r="C243" s="78">
        <v>88.75</v>
      </c>
      <c r="D243" s="78">
        <v>23.5</v>
      </c>
      <c r="E243" s="78">
        <v>15</v>
      </c>
      <c r="F243" s="78">
        <v>4.5</v>
      </c>
      <c r="G243" s="78">
        <v>5.75</v>
      </c>
      <c r="I243" s="197">
        <v>6.6438561897747253</v>
      </c>
      <c r="J243" s="197">
        <v>6.6438561897747253</v>
      </c>
      <c r="K243" s="197">
        <v>6.6438561897747253</v>
      </c>
      <c r="L243" s="197">
        <v>6.6438561897747253</v>
      </c>
      <c r="M243" s="197">
        <v>6.6438561897747253</v>
      </c>
      <c r="P243" s="77">
        <f t="shared" si="12"/>
        <v>0</v>
      </c>
      <c r="Q243" s="77">
        <f t="shared" si="13"/>
        <v>0</v>
      </c>
      <c r="R243" s="77">
        <f t="shared" si="14"/>
        <v>0</v>
      </c>
      <c r="S243" s="77">
        <f t="shared" si="15"/>
        <v>0</v>
      </c>
    </row>
    <row r="244" spans="1:19" x14ac:dyDescent="0.25">
      <c r="A244" s="52" t="s">
        <v>0</v>
      </c>
      <c r="B244" s="69" t="s">
        <v>500</v>
      </c>
      <c r="C244" s="78">
        <v>1701.5</v>
      </c>
      <c r="D244" s="78">
        <v>428.25</v>
      </c>
      <c r="E244" s="78">
        <v>377</v>
      </c>
      <c r="F244" s="78">
        <v>49.25</v>
      </c>
      <c r="G244" s="78">
        <v>39.75</v>
      </c>
      <c r="I244" s="197">
        <v>10.732591435965009</v>
      </c>
      <c r="J244" s="197">
        <v>8.7423094360839997</v>
      </c>
      <c r="K244" s="197">
        <v>8.5584207132686654</v>
      </c>
      <c r="L244" s="197">
        <v>6.6438561897747253</v>
      </c>
      <c r="M244" s="197">
        <v>6.6438561897747253</v>
      </c>
      <c r="P244" s="77">
        <f t="shared" si="12"/>
        <v>1.9902819998810095</v>
      </c>
      <c r="Q244" s="77">
        <f t="shared" si="13"/>
        <v>0.1838887228153343</v>
      </c>
      <c r="R244" s="77">
        <f t="shared" si="14"/>
        <v>1.9145645234939401</v>
      </c>
      <c r="S244" s="77">
        <f t="shared" si="15"/>
        <v>0</v>
      </c>
    </row>
    <row r="245" spans="1:19" x14ac:dyDescent="0.25">
      <c r="A245" s="52" t="s">
        <v>0</v>
      </c>
      <c r="B245" s="69" t="s">
        <v>501</v>
      </c>
      <c r="C245" s="78">
        <v>295.25</v>
      </c>
      <c r="D245" s="78">
        <v>69.5</v>
      </c>
      <c r="E245" s="78">
        <v>29.75</v>
      </c>
      <c r="F245" s="78">
        <v>5.25</v>
      </c>
      <c r="G245" s="78">
        <v>8.5</v>
      </c>
      <c r="I245" s="197">
        <v>8.205793249397157</v>
      </c>
      <c r="J245" s="197">
        <v>6.6438561897747253</v>
      </c>
      <c r="K245" s="197">
        <v>6.6438561897747253</v>
      </c>
      <c r="L245" s="197">
        <v>6.6438561897747253</v>
      </c>
      <c r="M245" s="197">
        <v>6.6438561897747253</v>
      </c>
      <c r="P245" s="77">
        <f t="shared" si="12"/>
        <v>1.5619370596224318</v>
      </c>
      <c r="Q245" s="77">
        <f t="shared" si="13"/>
        <v>0</v>
      </c>
      <c r="R245" s="77">
        <f t="shared" si="14"/>
        <v>0</v>
      </c>
      <c r="S245" s="77">
        <f t="shared" si="15"/>
        <v>0</v>
      </c>
    </row>
    <row r="246" spans="1:19" x14ac:dyDescent="0.25">
      <c r="A246" s="52" t="s">
        <v>0</v>
      </c>
      <c r="B246" s="69" t="s">
        <v>502</v>
      </c>
      <c r="C246" s="78">
        <v>2381.75</v>
      </c>
      <c r="D246" s="78">
        <v>189.5</v>
      </c>
      <c r="E246" s="78">
        <v>385</v>
      </c>
      <c r="F246" s="78">
        <v>26</v>
      </c>
      <c r="G246" s="78">
        <v>34.25</v>
      </c>
      <c r="I246" s="197">
        <v>11.2178062735616</v>
      </c>
      <c r="J246" s="197">
        <v>7.5660540381710915</v>
      </c>
      <c r="K246" s="197">
        <v>8.5887146355822654</v>
      </c>
      <c r="L246" s="197">
        <v>6.6438561897747253</v>
      </c>
      <c r="M246" s="197">
        <v>6.6438561897747253</v>
      </c>
      <c r="P246" s="77">
        <f t="shared" si="12"/>
        <v>3.6517522353905081</v>
      </c>
      <c r="Q246" s="77">
        <f t="shared" si="13"/>
        <v>-1.022660597411174</v>
      </c>
      <c r="R246" s="77">
        <f t="shared" si="14"/>
        <v>1.9448584458075402</v>
      </c>
      <c r="S246" s="77">
        <f t="shared" si="15"/>
        <v>0</v>
      </c>
    </row>
    <row r="247" spans="1:19" x14ac:dyDescent="0.25">
      <c r="A247" s="52" t="s">
        <v>0</v>
      </c>
      <c r="B247" s="69" t="s">
        <v>503</v>
      </c>
      <c r="C247" s="78">
        <v>-15.5</v>
      </c>
      <c r="D247" s="78">
        <v>1.75</v>
      </c>
      <c r="E247" s="78">
        <v>5</v>
      </c>
      <c r="F247" s="78">
        <v>2.5</v>
      </c>
      <c r="G247" s="78">
        <v>3.5</v>
      </c>
      <c r="I247" s="197">
        <v>6.6438561897747253</v>
      </c>
      <c r="J247" s="197">
        <v>6.6438561897747253</v>
      </c>
      <c r="K247" s="197">
        <v>6.6438561897747253</v>
      </c>
      <c r="L247" s="197">
        <v>6.6438561897747253</v>
      </c>
      <c r="M247" s="197">
        <v>6.6438561897747253</v>
      </c>
      <c r="P247" s="77">
        <f t="shared" si="12"/>
        <v>0</v>
      </c>
      <c r="Q247" s="77">
        <f t="shared" si="13"/>
        <v>0</v>
      </c>
      <c r="R247" s="77">
        <f t="shared" si="14"/>
        <v>0</v>
      </c>
      <c r="S247" s="77">
        <f t="shared" si="15"/>
        <v>0</v>
      </c>
    </row>
    <row r="248" spans="1:19" x14ac:dyDescent="0.25">
      <c r="A248" s="52" t="s">
        <v>0</v>
      </c>
      <c r="B248" s="69" t="s">
        <v>504</v>
      </c>
      <c r="C248" s="78">
        <v>-7</v>
      </c>
      <c r="D248" s="78">
        <v>15.5</v>
      </c>
      <c r="E248" s="78">
        <v>8.5</v>
      </c>
      <c r="F248" s="78">
        <v>6.25</v>
      </c>
      <c r="G248" s="78">
        <v>7</v>
      </c>
      <c r="I248" s="197">
        <v>6.6438561897747253</v>
      </c>
      <c r="J248" s="197">
        <v>6.6438561897747253</v>
      </c>
      <c r="K248" s="197">
        <v>6.6438561897747253</v>
      </c>
      <c r="L248" s="197">
        <v>6.6438561897747253</v>
      </c>
      <c r="M248" s="197">
        <v>6.6438561897747253</v>
      </c>
      <c r="P248" s="77">
        <f t="shared" si="12"/>
        <v>0</v>
      </c>
      <c r="Q248" s="77">
        <f t="shared" si="13"/>
        <v>0</v>
      </c>
      <c r="R248" s="77">
        <f t="shared" si="14"/>
        <v>0</v>
      </c>
      <c r="S248" s="77">
        <f t="shared" si="15"/>
        <v>0</v>
      </c>
    </row>
    <row r="249" spans="1:19" x14ac:dyDescent="0.25">
      <c r="A249" s="52" t="s">
        <v>0</v>
      </c>
      <c r="B249" s="69" t="s">
        <v>505</v>
      </c>
      <c r="C249" s="78">
        <v>92</v>
      </c>
      <c r="D249" s="78">
        <v>31.5</v>
      </c>
      <c r="E249" s="78">
        <v>11</v>
      </c>
      <c r="F249" s="78">
        <v>3.75</v>
      </c>
      <c r="G249" s="78">
        <v>4.75</v>
      </c>
      <c r="I249" s="197">
        <v>6.6438561897747253</v>
      </c>
      <c r="J249" s="197">
        <v>6.6438561897747253</v>
      </c>
      <c r="K249" s="197">
        <v>6.6438561897747253</v>
      </c>
      <c r="L249" s="197">
        <v>6.6438561897747253</v>
      </c>
      <c r="M249" s="197">
        <v>6.6438561897747253</v>
      </c>
      <c r="P249" s="77">
        <f t="shared" si="12"/>
        <v>0</v>
      </c>
      <c r="Q249" s="77">
        <f t="shared" si="13"/>
        <v>0</v>
      </c>
      <c r="R249" s="77">
        <f t="shared" si="14"/>
        <v>0</v>
      </c>
      <c r="S249" s="77">
        <f t="shared" si="15"/>
        <v>0</v>
      </c>
    </row>
    <row r="250" spans="1:19" x14ac:dyDescent="0.25">
      <c r="A250" s="52" t="s">
        <v>0</v>
      </c>
      <c r="B250" s="69" t="s">
        <v>506</v>
      </c>
      <c r="C250" s="78">
        <v>941.25</v>
      </c>
      <c r="D250" s="78">
        <v>33.5</v>
      </c>
      <c r="E250" s="78">
        <v>156.5</v>
      </c>
      <c r="F250" s="78">
        <v>4</v>
      </c>
      <c r="G250" s="78">
        <v>17.75</v>
      </c>
      <c r="I250" s="197">
        <v>9.8784341495592898</v>
      </c>
      <c r="J250" s="197">
        <v>6.6438561897747253</v>
      </c>
      <c r="K250" s="197">
        <v>7.2900188469326181</v>
      </c>
      <c r="L250" s="197">
        <v>6.6438561897747253</v>
      </c>
      <c r="M250" s="197">
        <v>6.6438561897747253</v>
      </c>
      <c r="P250" s="77">
        <f t="shared" si="12"/>
        <v>3.2345779597845645</v>
      </c>
      <c r="Q250" s="77">
        <f t="shared" si="13"/>
        <v>-0.64616265715789289</v>
      </c>
      <c r="R250" s="77">
        <f t="shared" si="14"/>
        <v>0.64616265715789289</v>
      </c>
      <c r="S250" s="77">
        <f t="shared" si="15"/>
        <v>0</v>
      </c>
    </row>
    <row r="251" spans="1:19" x14ac:dyDescent="0.25">
      <c r="A251" s="52" t="s">
        <v>0</v>
      </c>
      <c r="B251" s="69" t="s">
        <v>507</v>
      </c>
      <c r="C251" s="78">
        <v>3303.75</v>
      </c>
      <c r="D251" s="78">
        <v>179</v>
      </c>
      <c r="E251" s="78">
        <v>693</v>
      </c>
      <c r="F251" s="78">
        <v>24.75</v>
      </c>
      <c r="G251" s="78">
        <v>68.25</v>
      </c>
      <c r="I251" s="197">
        <v>11.689888804528934</v>
      </c>
      <c r="J251" s="197">
        <v>7.4838157772642564</v>
      </c>
      <c r="K251" s="197">
        <v>9.4367115421372141</v>
      </c>
      <c r="L251" s="197">
        <v>6.6438561897747253</v>
      </c>
      <c r="M251" s="197">
        <v>6.6438561897747253</v>
      </c>
      <c r="P251" s="77">
        <f t="shared" si="12"/>
        <v>4.2060730272646776</v>
      </c>
      <c r="Q251" s="77">
        <f t="shared" si="13"/>
        <v>-1.9528957648729577</v>
      </c>
      <c r="R251" s="77">
        <f t="shared" si="14"/>
        <v>2.7928553523624888</v>
      </c>
      <c r="S251" s="77">
        <f t="shared" si="15"/>
        <v>0</v>
      </c>
    </row>
    <row r="252" spans="1:19" x14ac:dyDescent="0.25">
      <c r="A252" s="52" t="s">
        <v>0</v>
      </c>
      <c r="B252" s="69" t="s">
        <v>508</v>
      </c>
      <c r="C252" s="78">
        <v>174</v>
      </c>
      <c r="D252" s="78">
        <v>57</v>
      </c>
      <c r="E252" s="78">
        <v>71.75</v>
      </c>
      <c r="F252" s="78">
        <v>13.5</v>
      </c>
      <c r="G252" s="78">
        <v>18.5</v>
      </c>
      <c r="I252" s="197">
        <v>7.4429434958487288</v>
      </c>
      <c r="J252" s="197">
        <v>6.6438561897747253</v>
      </c>
      <c r="K252" s="197">
        <v>6.6438561897747253</v>
      </c>
      <c r="L252" s="197">
        <v>6.6438561897747253</v>
      </c>
      <c r="M252" s="197">
        <v>6.6438561897747253</v>
      </c>
      <c r="P252" s="77">
        <f t="shared" si="12"/>
        <v>0.79908730607400358</v>
      </c>
      <c r="Q252" s="77">
        <f t="shared" si="13"/>
        <v>0</v>
      </c>
      <c r="R252" s="77">
        <f t="shared" si="14"/>
        <v>0</v>
      </c>
      <c r="S252" s="77">
        <f t="shared" si="15"/>
        <v>0</v>
      </c>
    </row>
    <row r="253" spans="1:19" x14ac:dyDescent="0.25">
      <c r="A253" s="52" t="s">
        <v>0</v>
      </c>
      <c r="B253" s="69" t="s">
        <v>509</v>
      </c>
      <c r="C253" s="78">
        <v>538</v>
      </c>
      <c r="D253" s="78">
        <v>121</v>
      </c>
      <c r="E253" s="78">
        <v>164.75</v>
      </c>
      <c r="F253" s="78">
        <v>28.5</v>
      </c>
      <c r="G253" s="78">
        <v>66</v>
      </c>
      <c r="I253" s="197">
        <v>9.0714623625566251</v>
      </c>
      <c r="J253" s="197">
        <v>6.9188632372745955</v>
      </c>
      <c r="K253" s="197">
        <v>7.3641346550080513</v>
      </c>
      <c r="L253" s="197">
        <v>6.6438561897747253</v>
      </c>
      <c r="M253" s="197">
        <v>6.6438561897747253</v>
      </c>
      <c r="P253" s="77">
        <f t="shared" si="12"/>
        <v>2.1525991252820296</v>
      </c>
      <c r="Q253" s="77">
        <f t="shared" si="13"/>
        <v>-0.4452714177334558</v>
      </c>
      <c r="R253" s="77">
        <f t="shared" si="14"/>
        <v>0.72027846523332606</v>
      </c>
      <c r="S253" s="77">
        <f t="shared" si="15"/>
        <v>0</v>
      </c>
    </row>
    <row r="254" spans="1:19" x14ac:dyDescent="0.25">
      <c r="A254" s="52" t="s">
        <v>0</v>
      </c>
      <c r="B254" s="69" t="s">
        <v>510</v>
      </c>
      <c r="C254" s="78">
        <v>778.75</v>
      </c>
      <c r="D254" s="78">
        <v>138.75</v>
      </c>
      <c r="E254" s="78">
        <v>184</v>
      </c>
      <c r="F254" s="78">
        <v>21.25</v>
      </c>
      <c r="G254" s="78">
        <v>55.75</v>
      </c>
      <c r="I254" s="197">
        <v>9.605016447911364</v>
      </c>
      <c r="J254" s="197">
        <v>7.1163439612374679</v>
      </c>
      <c r="K254" s="197">
        <v>7.5235619560570131</v>
      </c>
      <c r="L254" s="197">
        <v>6.6438561897747253</v>
      </c>
      <c r="M254" s="197">
        <v>6.6438561897747253</v>
      </c>
      <c r="P254" s="77">
        <f t="shared" si="12"/>
        <v>2.4886724866738961</v>
      </c>
      <c r="Q254" s="77">
        <f t="shared" si="13"/>
        <v>-0.40721799481954513</v>
      </c>
      <c r="R254" s="77">
        <f t="shared" si="14"/>
        <v>0.8797057662822878</v>
      </c>
      <c r="S254" s="77">
        <f t="shared" si="15"/>
        <v>0</v>
      </c>
    </row>
    <row r="255" spans="1:19" x14ac:dyDescent="0.25">
      <c r="A255" s="52" t="s">
        <v>0</v>
      </c>
      <c r="B255" s="69" t="s">
        <v>511</v>
      </c>
      <c r="C255" s="78">
        <v>182.5</v>
      </c>
      <c r="D255" s="78">
        <v>46.5</v>
      </c>
      <c r="E255" s="78">
        <v>26.25</v>
      </c>
      <c r="F255" s="78">
        <v>-1.25</v>
      </c>
      <c r="G255" s="78">
        <v>5</v>
      </c>
      <c r="I255" s="197">
        <v>7.5117526537673793</v>
      </c>
      <c r="J255" s="197">
        <v>6.6438561897747253</v>
      </c>
      <c r="K255" s="197">
        <v>6.6438561897747253</v>
      </c>
      <c r="L255" s="197">
        <v>6.6438561897747253</v>
      </c>
      <c r="M255" s="197">
        <v>6.6438561897747253</v>
      </c>
      <c r="P255" s="77">
        <f t="shared" si="12"/>
        <v>0.86789646399265408</v>
      </c>
      <c r="Q255" s="77">
        <f t="shared" si="13"/>
        <v>0</v>
      </c>
      <c r="R255" s="77">
        <f t="shared" si="14"/>
        <v>0</v>
      </c>
      <c r="S255" s="77">
        <f t="shared" si="15"/>
        <v>0</v>
      </c>
    </row>
    <row r="256" spans="1:19" x14ac:dyDescent="0.25">
      <c r="A256" s="52" t="s">
        <v>0</v>
      </c>
      <c r="B256" s="69" t="s">
        <v>512</v>
      </c>
      <c r="C256" s="78">
        <v>174.75</v>
      </c>
      <c r="D256" s="78">
        <v>56.25</v>
      </c>
      <c r="E256" s="78">
        <v>104</v>
      </c>
      <c r="F256" s="78">
        <v>14.5</v>
      </c>
      <c r="G256" s="78">
        <v>29.25</v>
      </c>
      <c r="I256" s="197">
        <v>7.4491486453754359</v>
      </c>
      <c r="J256" s="197">
        <v>6.6438561897747253</v>
      </c>
      <c r="K256" s="197">
        <v>6.7004397181410917</v>
      </c>
      <c r="L256" s="197">
        <v>6.6438561897747253</v>
      </c>
      <c r="M256" s="197">
        <v>6.6438561897747253</v>
      </c>
      <c r="P256" s="77">
        <f t="shared" si="12"/>
        <v>0.80529245560071061</v>
      </c>
      <c r="Q256" s="77">
        <f t="shared" si="13"/>
        <v>-5.6583528366366487E-2</v>
      </c>
      <c r="R256" s="77">
        <f t="shared" si="14"/>
        <v>5.6583528366366487E-2</v>
      </c>
      <c r="S256" s="77">
        <f t="shared" si="15"/>
        <v>0</v>
      </c>
    </row>
    <row r="257" spans="1:19" x14ac:dyDescent="0.25">
      <c r="A257" s="52" t="s">
        <v>0</v>
      </c>
      <c r="B257" s="69" t="s">
        <v>513</v>
      </c>
      <c r="C257" s="78">
        <v>900.25</v>
      </c>
      <c r="D257" s="78">
        <v>34</v>
      </c>
      <c r="E257" s="78">
        <v>150</v>
      </c>
      <c r="F257" s="78">
        <v>7.5</v>
      </c>
      <c r="G257" s="78">
        <v>25.25</v>
      </c>
      <c r="I257" s="197">
        <v>9.8141818841902815</v>
      </c>
      <c r="J257" s="197">
        <v>6.6438561897747253</v>
      </c>
      <c r="K257" s="197">
        <v>7.2288186904958804</v>
      </c>
      <c r="L257" s="197">
        <v>6.6438561897747253</v>
      </c>
      <c r="M257" s="197">
        <v>6.6438561897747253</v>
      </c>
      <c r="P257" s="77">
        <f t="shared" si="12"/>
        <v>3.1703256944155562</v>
      </c>
      <c r="Q257" s="77">
        <f t="shared" si="13"/>
        <v>-0.58496250072115519</v>
      </c>
      <c r="R257" s="77">
        <f t="shared" si="14"/>
        <v>0.58496250072115519</v>
      </c>
      <c r="S257" s="77">
        <f t="shared" si="15"/>
        <v>0</v>
      </c>
    </row>
    <row r="258" spans="1:19" x14ac:dyDescent="0.25">
      <c r="A258" s="52" t="s">
        <v>0</v>
      </c>
      <c r="B258" s="69" t="s">
        <v>514</v>
      </c>
      <c r="C258" s="78">
        <v>-23</v>
      </c>
      <c r="D258" s="78">
        <v>3.5</v>
      </c>
      <c r="E258" s="78">
        <v>6.75</v>
      </c>
      <c r="F258" s="78">
        <v>3.5</v>
      </c>
      <c r="G258" s="78">
        <v>4.5</v>
      </c>
      <c r="I258" s="197">
        <v>6.6438561897747253</v>
      </c>
      <c r="J258" s="197">
        <v>6.6438561897747253</v>
      </c>
      <c r="K258" s="197">
        <v>6.6438561897747253</v>
      </c>
      <c r="L258" s="197">
        <v>6.6438561897747253</v>
      </c>
      <c r="M258" s="197">
        <v>6.6438561897747253</v>
      </c>
      <c r="P258" s="77">
        <f t="shared" si="12"/>
        <v>0</v>
      </c>
      <c r="Q258" s="77">
        <f t="shared" si="13"/>
        <v>0</v>
      </c>
      <c r="R258" s="77">
        <f t="shared" si="14"/>
        <v>0</v>
      </c>
      <c r="S258" s="77">
        <f t="shared" si="15"/>
        <v>0</v>
      </c>
    </row>
    <row r="259" spans="1:19" x14ac:dyDescent="0.25">
      <c r="A259" s="52" t="s">
        <v>0</v>
      </c>
      <c r="B259" s="69" t="s">
        <v>145</v>
      </c>
      <c r="C259" s="78">
        <v>63.75</v>
      </c>
      <c r="D259" s="78">
        <v>-3</v>
      </c>
      <c r="E259" s="78">
        <v>19</v>
      </c>
      <c r="F259" s="78">
        <v>4</v>
      </c>
      <c r="G259" s="78">
        <v>8.5</v>
      </c>
      <c r="I259" s="197">
        <v>6.6438561897747253</v>
      </c>
      <c r="J259" s="197">
        <v>6.6438561897747253</v>
      </c>
      <c r="K259" s="197">
        <v>6.6438561897747253</v>
      </c>
      <c r="L259" s="197">
        <v>6.6438561897747253</v>
      </c>
      <c r="M259" s="197">
        <v>6.6438561897747253</v>
      </c>
      <c r="P259" s="77">
        <f t="shared" si="12"/>
        <v>0</v>
      </c>
      <c r="Q259" s="77">
        <f t="shared" si="13"/>
        <v>0</v>
      </c>
      <c r="R259" s="77">
        <f t="shared" si="14"/>
        <v>0</v>
      </c>
      <c r="S259" s="77">
        <f t="shared" si="15"/>
        <v>0</v>
      </c>
    </row>
    <row r="260" spans="1:19" x14ac:dyDescent="0.25">
      <c r="A260" s="52" t="s">
        <v>0</v>
      </c>
      <c r="B260" s="69" t="s">
        <v>515</v>
      </c>
      <c r="C260" s="78">
        <v>-6.75</v>
      </c>
      <c r="D260" s="78">
        <v>-1</v>
      </c>
      <c r="E260" s="78">
        <v>7.5</v>
      </c>
      <c r="F260" s="78">
        <v>4.25</v>
      </c>
      <c r="G260" s="78">
        <v>4.25</v>
      </c>
      <c r="I260" s="197">
        <v>6.6438561897747253</v>
      </c>
      <c r="J260" s="197">
        <v>6.6438561897747253</v>
      </c>
      <c r="K260" s="197">
        <v>6.6438561897747253</v>
      </c>
      <c r="L260" s="197">
        <v>6.6438561897747253</v>
      </c>
      <c r="M260" s="197">
        <v>6.6438561897747253</v>
      </c>
      <c r="P260" s="77">
        <f t="shared" si="12"/>
        <v>0</v>
      </c>
      <c r="Q260" s="77">
        <f t="shared" si="13"/>
        <v>0</v>
      </c>
      <c r="R260" s="77">
        <f t="shared" si="14"/>
        <v>0</v>
      </c>
      <c r="S260" s="77">
        <f t="shared" si="15"/>
        <v>0</v>
      </c>
    </row>
    <row r="261" spans="1:19" x14ac:dyDescent="0.25">
      <c r="A261" s="52" t="s">
        <v>0</v>
      </c>
      <c r="B261" s="69" t="s">
        <v>205</v>
      </c>
      <c r="C261" s="78">
        <v>-21.5</v>
      </c>
      <c r="D261" s="78">
        <v>-6.75</v>
      </c>
      <c r="E261" s="78">
        <v>5.5</v>
      </c>
      <c r="F261" s="78">
        <v>2.5</v>
      </c>
      <c r="G261" s="78">
        <v>2.5</v>
      </c>
      <c r="I261" s="197">
        <v>6.6438561897747253</v>
      </c>
      <c r="J261" s="197">
        <v>6.6438561897747253</v>
      </c>
      <c r="K261" s="197">
        <v>6.6438561897747253</v>
      </c>
      <c r="L261" s="197">
        <v>6.6438561897747253</v>
      </c>
      <c r="M261" s="197">
        <v>6.6438561897747253</v>
      </c>
      <c r="P261" s="77">
        <f t="shared" si="12"/>
        <v>0</v>
      </c>
      <c r="Q261" s="77">
        <f t="shared" si="13"/>
        <v>0</v>
      </c>
      <c r="R261" s="77">
        <f t="shared" si="14"/>
        <v>0</v>
      </c>
      <c r="S261" s="77">
        <f t="shared" si="15"/>
        <v>0</v>
      </c>
    </row>
    <row r="262" spans="1:19" x14ac:dyDescent="0.25">
      <c r="A262" s="52" t="s">
        <v>0</v>
      </c>
      <c r="B262" s="69" t="s">
        <v>516</v>
      </c>
      <c r="C262" s="78">
        <v>1030</v>
      </c>
      <c r="D262" s="78">
        <v>16.25</v>
      </c>
      <c r="E262" s="78">
        <v>154.75</v>
      </c>
      <c r="F262" s="78">
        <v>4.75</v>
      </c>
      <c r="G262" s="78">
        <v>23</v>
      </c>
      <c r="I262" s="197">
        <v>10.008428622070582</v>
      </c>
      <c r="J262" s="197">
        <v>6.6438561897747253</v>
      </c>
      <c r="K262" s="197">
        <v>7.2737955992142647</v>
      </c>
      <c r="L262" s="197">
        <v>6.6438561897747253</v>
      </c>
      <c r="M262" s="197">
        <v>6.6438561897747253</v>
      </c>
      <c r="P262" s="77">
        <f t="shared" ref="P262:P325" si="16">I262-J262</f>
        <v>3.3645724322958568</v>
      </c>
      <c r="Q262" s="77">
        <f t="shared" ref="Q262:Q325" si="17">J262-K262</f>
        <v>-0.62993940943953941</v>
      </c>
      <c r="R262" s="77">
        <f t="shared" ref="R262:R325" si="18">K262-L262</f>
        <v>0.62993940943953941</v>
      </c>
      <c r="S262" s="77">
        <f t="shared" ref="S262:S325" si="19">L262-M262</f>
        <v>0</v>
      </c>
    </row>
    <row r="263" spans="1:19" x14ac:dyDescent="0.25">
      <c r="A263" s="52" t="s">
        <v>0</v>
      </c>
      <c r="B263" s="69" t="s">
        <v>517</v>
      </c>
      <c r="C263" s="78">
        <v>914.5</v>
      </c>
      <c r="D263" s="78">
        <v>9.5</v>
      </c>
      <c r="E263" s="78">
        <v>180.25</v>
      </c>
      <c r="F263" s="78">
        <v>7.75</v>
      </c>
      <c r="G263" s="78">
        <v>17</v>
      </c>
      <c r="I263" s="197">
        <v>9.8368393597487174</v>
      </c>
      <c r="J263" s="197">
        <v>6.6438561897747253</v>
      </c>
      <c r="K263" s="197">
        <v>7.4938554492408231</v>
      </c>
      <c r="L263" s="197">
        <v>6.6438561897747253</v>
      </c>
      <c r="M263" s="197">
        <v>6.6438561897747253</v>
      </c>
      <c r="P263" s="77">
        <f t="shared" si="16"/>
        <v>3.1929831699739921</v>
      </c>
      <c r="Q263" s="77">
        <f t="shared" si="17"/>
        <v>-0.84999925946609789</v>
      </c>
      <c r="R263" s="77">
        <f t="shared" si="18"/>
        <v>0.84999925946609789</v>
      </c>
      <c r="S263" s="77">
        <f t="shared" si="19"/>
        <v>0</v>
      </c>
    </row>
    <row r="264" spans="1:19" x14ac:dyDescent="0.25">
      <c r="A264" s="52" t="s">
        <v>0</v>
      </c>
      <c r="B264" s="69" t="s">
        <v>518</v>
      </c>
      <c r="C264" s="78">
        <v>908.25</v>
      </c>
      <c r="D264" s="78">
        <v>28.5</v>
      </c>
      <c r="E264" s="78">
        <v>168.5</v>
      </c>
      <c r="F264" s="78">
        <v>460.25</v>
      </c>
      <c r="G264" s="78">
        <v>19.25</v>
      </c>
      <c r="I264" s="197">
        <v>9.8269456504154853</v>
      </c>
      <c r="J264" s="197">
        <v>6.6438561897747253</v>
      </c>
      <c r="K264" s="197">
        <v>7.3966047811818587</v>
      </c>
      <c r="L264" s="197">
        <v>8.8462739113499076</v>
      </c>
      <c r="M264" s="197">
        <v>6.6438561897747253</v>
      </c>
      <c r="P264" s="77">
        <f t="shared" si="16"/>
        <v>3.18308946064076</v>
      </c>
      <c r="Q264" s="77">
        <f t="shared" si="17"/>
        <v>-0.75274859140713346</v>
      </c>
      <c r="R264" s="77">
        <f t="shared" si="18"/>
        <v>-1.4496691301680489</v>
      </c>
      <c r="S264" s="77">
        <f t="shared" si="19"/>
        <v>2.2024177215751823</v>
      </c>
    </row>
    <row r="265" spans="1:19" x14ac:dyDescent="0.25">
      <c r="A265" s="52" t="s">
        <v>0</v>
      </c>
      <c r="B265" s="69" t="s">
        <v>519</v>
      </c>
      <c r="C265" s="78">
        <v>41861.25</v>
      </c>
      <c r="D265" s="78">
        <v>2033</v>
      </c>
      <c r="E265" s="78">
        <v>1031.25</v>
      </c>
      <c r="F265" s="78">
        <v>40.5</v>
      </c>
      <c r="G265" s="78">
        <v>59.25</v>
      </c>
      <c r="I265" s="197">
        <v>15.353327771455447</v>
      </c>
      <c r="J265" s="197">
        <v>10.989394499844733</v>
      </c>
      <c r="K265" s="197">
        <v>10.010178404020541</v>
      </c>
      <c r="L265" s="197">
        <v>6.6438561897747253</v>
      </c>
      <c r="M265" s="197">
        <v>6.6438561897747253</v>
      </c>
      <c r="P265" s="77">
        <f t="shared" si="16"/>
        <v>4.3639332716107138</v>
      </c>
      <c r="Q265" s="77">
        <f t="shared" si="17"/>
        <v>0.97921609582419222</v>
      </c>
      <c r="R265" s="77">
        <f t="shared" si="18"/>
        <v>3.366322214245816</v>
      </c>
      <c r="S265" s="77">
        <f t="shared" si="19"/>
        <v>0</v>
      </c>
    </row>
    <row r="266" spans="1:19" x14ac:dyDescent="0.25">
      <c r="A266" s="52" t="s">
        <v>0</v>
      </c>
      <c r="B266" s="69" t="s">
        <v>45</v>
      </c>
      <c r="C266" s="78">
        <v>65350.5</v>
      </c>
      <c r="D266" s="78">
        <v>20717</v>
      </c>
      <c r="E266" s="78">
        <v>227</v>
      </c>
      <c r="F266" s="78">
        <v>42</v>
      </c>
      <c r="G266" s="78">
        <v>14.5</v>
      </c>
      <c r="I266" s="197">
        <v>15.995910653745536</v>
      </c>
      <c r="J266" s="197">
        <v>14.338527483033399</v>
      </c>
      <c r="K266" s="197">
        <v>7.8265484872909159</v>
      </c>
      <c r="L266" s="197">
        <v>6.6438561897747253</v>
      </c>
      <c r="M266" s="197">
        <v>6.6438561897747253</v>
      </c>
      <c r="P266" s="77">
        <f t="shared" si="16"/>
        <v>1.6573831707121371</v>
      </c>
      <c r="Q266" s="77">
        <f t="shared" si="17"/>
        <v>6.5119789957424832</v>
      </c>
      <c r="R266" s="77">
        <f t="shared" si="18"/>
        <v>1.1826922975161906</v>
      </c>
      <c r="S266" s="77">
        <f t="shared" si="19"/>
        <v>0</v>
      </c>
    </row>
    <row r="267" spans="1:19" x14ac:dyDescent="0.25">
      <c r="A267" s="52" t="s">
        <v>0</v>
      </c>
      <c r="B267" s="69" t="s">
        <v>520</v>
      </c>
      <c r="C267" s="78">
        <v>67</v>
      </c>
      <c r="D267" s="78">
        <v>2</v>
      </c>
      <c r="E267" s="78">
        <v>6</v>
      </c>
      <c r="F267" s="78">
        <v>0.5</v>
      </c>
      <c r="G267" s="78">
        <v>2</v>
      </c>
      <c r="I267" s="197">
        <v>6.6438561897747253</v>
      </c>
      <c r="J267" s="197">
        <v>6.6438561897747253</v>
      </c>
      <c r="K267" s="197">
        <v>6.6438561897747253</v>
      </c>
      <c r="L267" s="197">
        <v>6.6438561897747253</v>
      </c>
      <c r="M267" s="197">
        <v>6.6438561897747253</v>
      </c>
      <c r="P267" s="77">
        <f t="shared" si="16"/>
        <v>0</v>
      </c>
      <c r="Q267" s="77">
        <f t="shared" si="17"/>
        <v>0</v>
      </c>
      <c r="R267" s="77">
        <f t="shared" si="18"/>
        <v>0</v>
      </c>
      <c r="S267" s="77">
        <f t="shared" si="19"/>
        <v>0</v>
      </c>
    </row>
    <row r="268" spans="1:19" x14ac:dyDescent="0.25">
      <c r="A268" s="52" t="s">
        <v>0</v>
      </c>
      <c r="B268" s="69" t="s">
        <v>521</v>
      </c>
      <c r="C268" s="78">
        <v>32.25</v>
      </c>
      <c r="D268" s="78">
        <v>15</v>
      </c>
      <c r="E268" s="78">
        <v>11.5</v>
      </c>
      <c r="F268" s="78">
        <v>3.25</v>
      </c>
      <c r="G268" s="78">
        <v>2.75</v>
      </c>
      <c r="I268" s="197">
        <v>6.6438561897747253</v>
      </c>
      <c r="J268" s="197">
        <v>6.6438561897747253</v>
      </c>
      <c r="K268" s="197">
        <v>6.6438561897747253</v>
      </c>
      <c r="L268" s="197">
        <v>6.6438561897747253</v>
      </c>
      <c r="M268" s="197">
        <v>6.6438561897747253</v>
      </c>
      <c r="P268" s="77">
        <f t="shared" si="16"/>
        <v>0</v>
      </c>
      <c r="Q268" s="77">
        <f t="shared" si="17"/>
        <v>0</v>
      </c>
      <c r="R268" s="77">
        <f t="shared" si="18"/>
        <v>0</v>
      </c>
      <c r="S268" s="77">
        <f t="shared" si="19"/>
        <v>0</v>
      </c>
    </row>
    <row r="269" spans="1:19" x14ac:dyDescent="0.25">
      <c r="A269" s="52" t="s">
        <v>0</v>
      </c>
      <c r="B269" s="69" t="s">
        <v>522</v>
      </c>
      <c r="C269" s="78">
        <v>65358.25</v>
      </c>
      <c r="D269" s="78">
        <v>65466.75</v>
      </c>
      <c r="E269" s="78">
        <v>31310.5</v>
      </c>
      <c r="F269" s="78">
        <v>10673</v>
      </c>
      <c r="G269" s="78">
        <v>3234</v>
      </c>
      <c r="I269" s="197">
        <v>15.996081734665214</v>
      </c>
      <c r="J269" s="197">
        <v>15.998474739791533</v>
      </c>
      <c r="K269" s="197">
        <v>14.93435892672807</v>
      </c>
      <c r="L269" s="197">
        <v>13.381678129918896</v>
      </c>
      <c r="M269" s="197">
        <v>11.659103963473662</v>
      </c>
      <c r="P269" s="77">
        <f t="shared" si="16"/>
        <v>-2.3930051263185703E-3</v>
      </c>
      <c r="Q269" s="77">
        <f t="shared" si="17"/>
        <v>1.0641158130634629</v>
      </c>
      <c r="R269" s="77">
        <f t="shared" si="18"/>
        <v>1.5526807968091738</v>
      </c>
      <c r="S269" s="77">
        <f t="shared" si="19"/>
        <v>1.7225741664452343</v>
      </c>
    </row>
    <row r="270" spans="1:19" x14ac:dyDescent="0.25">
      <c r="A270" s="52" t="s">
        <v>0</v>
      </c>
      <c r="B270" s="69" t="s">
        <v>523</v>
      </c>
      <c r="C270" s="78">
        <v>65358.25</v>
      </c>
      <c r="D270" s="78">
        <v>65466.75</v>
      </c>
      <c r="E270" s="78">
        <v>42210.5</v>
      </c>
      <c r="F270" s="78">
        <v>16205.5</v>
      </c>
      <c r="G270" s="78">
        <v>5140.25</v>
      </c>
      <c r="I270" s="197">
        <v>15.996081734665214</v>
      </c>
      <c r="J270" s="197">
        <v>15.998474739791533</v>
      </c>
      <c r="K270" s="197">
        <v>15.36531429823733</v>
      </c>
      <c r="L270" s="197">
        <v>13.984195913404353</v>
      </c>
      <c r="M270" s="197">
        <v>12.327622812367087</v>
      </c>
      <c r="P270" s="77">
        <f t="shared" si="16"/>
        <v>-2.3930051263185703E-3</v>
      </c>
      <c r="Q270" s="77">
        <f t="shared" si="17"/>
        <v>0.63316044155420315</v>
      </c>
      <c r="R270" s="77">
        <f t="shared" si="18"/>
        <v>1.3811183848329769</v>
      </c>
      <c r="S270" s="77">
        <f t="shared" si="19"/>
        <v>1.6565731010372655</v>
      </c>
    </row>
    <row r="271" spans="1:19" x14ac:dyDescent="0.25">
      <c r="A271" s="52" t="s">
        <v>0</v>
      </c>
      <c r="B271" s="69" t="s">
        <v>524</v>
      </c>
      <c r="C271" s="78">
        <v>65361.75</v>
      </c>
      <c r="D271" s="78">
        <v>65471</v>
      </c>
      <c r="E271" s="78">
        <v>37245.25</v>
      </c>
      <c r="F271" s="78">
        <v>12036.25</v>
      </c>
      <c r="G271" s="78">
        <v>4123.5</v>
      </c>
      <c r="I271" s="197">
        <v>15.996158990366627</v>
      </c>
      <c r="J271" s="197">
        <v>15.998568394278893</v>
      </c>
      <c r="K271" s="197">
        <v>15.184768825569753</v>
      </c>
      <c r="L271" s="197">
        <v>13.555098357270067</v>
      </c>
      <c r="M271" s="197">
        <v>12.00965369223411</v>
      </c>
      <c r="P271" s="77">
        <f t="shared" si="16"/>
        <v>-2.4094039122655175E-3</v>
      </c>
      <c r="Q271" s="77">
        <f t="shared" si="17"/>
        <v>0.81379956870913972</v>
      </c>
      <c r="R271" s="77">
        <f t="shared" si="18"/>
        <v>1.6296704682996861</v>
      </c>
      <c r="S271" s="77">
        <f t="shared" si="19"/>
        <v>1.5454446650359568</v>
      </c>
    </row>
    <row r="272" spans="1:19" x14ac:dyDescent="0.25">
      <c r="A272" s="52" t="s">
        <v>0</v>
      </c>
      <c r="B272" s="69" t="s">
        <v>525</v>
      </c>
      <c r="C272" s="78">
        <v>65357</v>
      </c>
      <c r="D272" s="78">
        <v>51381.25</v>
      </c>
      <c r="E272" s="78">
        <v>8136.75</v>
      </c>
      <c r="F272" s="78">
        <v>1626.75</v>
      </c>
      <c r="G272" s="78">
        <v>331.25</v>
      </c>
      <c r="I272" s="197">
        <v>15.996054142340657</v>
      </c>
      <c r="J272" s="197">
        <v>15.648954368014431</v>
      </c>
      <c r="K272" s="197">
        <v>12.990236949527585</v>
      </c>
      <c r="L272" s="197">
        <v>10.667776838393429</v>
      </c>
      <c r="M272" s="197">
        <v>8.371776644337924</v>
      </c>
      <c r="P272" s="77">
        <f t="shared" si="16"/>
        <v>0.3470997743262263</v>
      </c>
      <c r="Q272" s="77">
        <f t="shared" si="17"/>
        <v>2.6587174184868463</v>
      </c>
      <c r="R272" s="77">
        <f t="shared" si="18"/>
        <v>2.3224601111341556</v>
      </c>
      <c r="S272" s="77">
        <f t="shared" si="19"/>
        <v>2.2960001940555053</v>
      </c>
    </row>
    <row r="273" spans="1:19" x14ac:dyDescent="0.25">
      <c r="A273" s="52" t="s">
        <v>0</v>
      </c>
      <c r="B273" s="69" t="s">
        <v>526</v>
      </c>
      <c r="C273" s="78">
        <v>65354.5</v>
      </c>
      <c r="D273" s="78">
        <v>63731.75</v>
      </c>
      <c r="E273" s="78">
        <v>48728.75</v>
      </c>
      <c r="F273" s="78">
        <v>18673.25</v>
      </c>
      <c r="G273" s="78">
        <v>7069</v>
      </c>
      <c r="I273" s="197">
        <v>15.995998956108343</v>
      </c>
      <c r="J273" s="197">
        <v>15.959724655577373</v>
      </c>
      <c r="K273" s="197">
        <v>15.572485594241979</v>
      </c>
      <c r="L273" s="197">
        <v>14.18868542392288</v>
      </c>
      <c r="M273" s="197">
        <v>12.787290426559581</v>
      </c>
      <c r="P273" s="77">
        <f t="shared" si="16"/>
        <v>3.6274300530969583E-2</v>
      </c>
      <c r="Q273" s="77">
        <f t="shared" si="17"/>
        <v>0.38723906133539465</v>
      </c>
      <c r="R273" s="77">
        <f t="shared" si="18"/>
        <v>1.3838001703190983</v>
      </c>
      <c r="S273" s="77">
        <f t="shared" si="19"/>
        <v>1.4013949973632993</v>
      </c>
    </row>
    <row r="274" spans="1:19" x14ac:dyDescent="0.25">
      <c r="A274" s="52" t="s">
        <v>0</v>
      </c>
      <c r="B274" s="69" t="s">
        <v>527</v>
      </c>
      <c r="C274" s="78">
        <v>65346.75</v>
      </c>
      <c r="D274" s="78">
        <v>65467</v>
      </c>
      <c r="E274" s="78">
        <v>56393.75</v>
      </c>
      <c r="F274" s="78">
        <v>22338.5</v>
      </c>
      <c r="G274" s="78">
        <v>9238.5</v>
      </c>
      <c r="I274" s="197">
        <v>15.995827865371568</v>
      </c>
      <c r="J274" s="197">
        <v>15.998480249047326</v>
      </c>
      <c r="K274" s="197">
        <v>15.783247660193981</v>
      </c>
      <c r="L274" s="197">
        <v>14.447244693606311</v>
      </c>
      <c r="M274" s="197">
        <v>13.173442913550916</v>
      </c>
      <c r="P274" s="77">
        <f t="shared" si="16"/>
        <v>-2.6523836757572639E-3</v>
      </c>
      <c r="Q274" s="77">
        <f t="shared" si="17"/>
        <v>0.21523258885334506</v>
      </c>
      <c r="R274" s="77">
        <f t="shared" si="18"/>
        <v>1.3360029665876691</v>
      </c>
      <c r="S274" s="77">
        <f t="shared" si="19"/>
        <v>1.2738017800553951</v>
      </c>
    </row>
    <row r="275" spans="1:19" x14ac:dyDescent="0.25">
      <c r="A275" s="52" t="s">
        <v>0</v>
      </c>
      <c r="B275" s="69" t="s">
        <v>528</v>
      </c>
      <c r="C275" s="78">
        <v>65348.5</v>
      </c>
      <c r="D275" s="78">
        <v>65465</v>
      </c>
      <c r="E275" s="78">
        <v>59711.5</v>
      </c>
      <c r="F275" s="78">
        <v>27198.5</v>
      </c>
      <c r="G275" s="78">
        <v>9509.25</v>
      </c>
      <c r="I275" s="197">
        <v>15.995866500537295</v>
      </c>
      <c r="J275" s="197">
        <v>15.998436174411912</v>
      </c>
      <c r="K275" s="197">
        <v>15.865721190356371</v>
      </c>
      <c r="L275" s="197">
        <v>14.731239468442938</v>
      </c>
      <c r="M275" s="197">
        <v>13.21511584404978</v>
      </c>
      <c r="P275" s="77">
        <f t="shared" si="16"/>
        <v>-2.5696738746177061E-3</v>
      </c>
      <c r="Q275" s="77">
        <f t="shared" si="17"/>
        <v>0.13271498405554105</v>
      </c>
      <c r="R275" s="77">
        <f t="shared" si="18"/>
        <v>1.1344817219134331</v>
      </c>
      <c r="S275" s="77">
        <f t="shared" si="19"/>
        <v>1.516123624393158</v>
      </c>
    </row>
    <row r="276" spans="1:19" x14ac:dyDescent="0.25">
      <c r="A276" s="52" t="s">
        <v>0</v>
      </c>
      <c r="B276" s="69" t="s">
        <v>529</v>
      </c>
      <c r="C276" s="78">
        <v>60319.75</v>
      </c>
      <c r="D276" s="78">
        <v>57287.5</v>
      </c>
      <c r="E276" s="78">
        <v>26620.25</v>
      </c>
      <c r="F276" s="78">
        <v>9833.75</v>
      </c>
      <c r="G276" s="78">
        <v>3766.75</v>
      </c>
      <c r="I276" s="197">
        <v>15.88034282880411</v>
      </c>
      <c r="J276" s="197">
        <v>15.805932760149037</v>
      </c>
      <c r="K276" s="197">
        <v>14.700236499712352</v>
      </c>
      <c r="L276" s="197">
        <v>13.263525963153459</v>
      </c>
      <c r="M276" s="197">
        <v>11.879104569147565</v>
      </c>
      <c r="P276" s="77">
        <f t="shared" si="16"/>
        <v>7.4410068655073047E-2</v>
      </c>
      <c r="Q276" s="77">
        <f t="shared" si="17"/>
        <v>1.1056962604366856</v>
      </c>
      <c r="R276" s="77">
        <f t="shared" si="18"/>
        <v>1.436710536558893</v>
      </c>
      <c r="S276" s="77">
        <f t="shared" si="19"/>
        <v>1.3844213940058943</v>
      </c>
    </row>
    <row r="277" spans="1:19" x14ac:dyDescent="0.25">
      <c r="A277" s="52" t="s">
        <v>0</v>
      </c>
      <c r="B277" s="69" t="s">
        <v>48</v>
      </c>
      <c r="C277" s="78">
        <v>65343.25</v>
      </c>
      <c r="D277" s="78">
        <v>65469.5</v>
      </c>
      <c r="E277" s="78">
        <v>10976.25</v>
      </c>
      <c r="F277" s="78">
        <v>1078.75</v>
      </c>
      <c r="G277" s="78">
        <v>181.75</v>
      </c>
      <c r="I277" s="197">
        <v>15.995750591936043</v>
      </c>
      <c r="J277" s="197">
        <v>15.998535340448161</v>
      </c>
      <c r="K277" s="197">
        <v>13.422097626017271</v>
      </c>
      <c r="L277" s="197">
        <v>10.075144844066317</v>
      </c>
      <c r="M277" s="197">
        <v>7.5058115539195942</v>
      </c>
      <c r="P277" s="77">
        <f t="shared" si="16"/>
        <v>-2.7847485121181847E-3</v>
      </c>
      <c r="Q277" s="77">
        <f t="shared" si="17"/>
        <v>2.5764377144308899</v>
      </c>
      <c r="R277" s="77">
        <f t="shared" si="18"/>
        <v>3.3469527819509537</v>
      </c>
      <c r="S277" s="77">
        <f t="shared" si="19"/>
        <v>2.569333290146723</v>
      </c>
    </row>
    <row r="278" spans="1:19" x14ac:dyDescent="0.25">
      <c r="A278" s="52" t="s">
        <v>0</v>
      </c>
      <c r="B278" s="69" t="s">
        <v>53</v>
      </c>
      <c r="C278" s="78">
        <v>45817.75</v>
      </c>
      <c r="D278" s="78">
        <v>10011.5</v>
      </c>
      <c r="E278" s="78">
        <v>154</v>
      </c>
      <c r="F278" s="78">
        <v>19.75</v>
      </c>
      <c r="G278" s="78">
        <v>10.25</v>
      </c>
      <c r="I278" s="197">
        <v>15.483618992632373</v>
      </c>
      <c r="J278" s="197">
        <v>13.289370525595134</v>
      </c>
      <c r="K278" s="197">
        <v>7.2667865406949019</v>
      </c>
      <c r="L278" s="197">
        <v>6.6438561897747253</v>
      </c>
      <c r="M278" s="197">
        <v>6.6438561897747253</v>
      </c>
      <c r="P278" s="77">
        <f t="shared" si="16"/>
        <v>2.1942484670372391</v>
      </c>
      <c r="Q278" s="77">
        <f t="shared" si="17"/>
        <v>6.0225839849002316</v>
      </c>
      <c r="R278" s="77">
        <f t="shared" si="18"/>
        <v>0.62293035092017668</v>
      </c>
      <c r="S278" s="77">
        <f t="shared" si="19"/>
        <v>0</v>
      </c>
    </row>
    <row r="279" spans="1:19" x14ac:dyDescent="0.25">
      <c r="A279" s="52" t="s">
        <v>0</v>
      </c>
      <c r="B279" s="69" t="s">
        <v>530</v>
      </c>
      <c r="C279" s="78">
        <v>46549.5</v>
      </c>
      <c r="D279" s="78">
        <v>7710</v>
      </c>
      <c r="E279" s="78">
        <v>242.5</v>
      </c>
      <c r="F279" s="78">
        <v>32.5</v>
      </c>
      <c r="G279" s="78">
        <v>13.25</v>
      </c>
      <c r="I279" s="197">
        <v>15.506478051062961</v>
      </c>
      <c r="J279" s="197">
        <v>12.912515144802397</v>
      </c>
      <c r="K279" s="197">
        <v>7.9218409370744904</v>
      </c>
      <c r="L279" s="197">
        <v>6.6438561897747253</v>
      </c>
      <c r="M279" s="197">
        <v>6.6438561897747253</v>
      </c>
      <c r="P279" s="77">
        <f t="shared" si="16"/>
        <v>2.5939629062605647</v>
      </c>
      <c r="Q279" s="77">
        <f t="shared" si="17"/>
        <v>4.9906742077279063</v>
      </c>
      <c r="R279" s="77">
        <f t="shared" si="18"/>
        <v>1.2779847472997652</v>
      </c>
      <c r="S279" s="77">
        <f t="shared" si="19"/>
        <v>0</v>
      </c>
    </row>
    <row r="280" spans="1:19" x14ac:dyDescent="0.25">
      <c r="A280" s="52" t="s">
        <v>0</v>
      </c>
      <c r="B280" s="69" t="s">
        <v>531</v>
      </c>
      <c r="C280" s="78">
        <v>1617.25</v>
      </c>
      <c r="D280" s="78">
        <v>271.5</v>
      </c>
      <c r="E280" s="78">
        <v>21.75</v>
      </c>
      <c r="F280" s="78">
        <v>7</v>
      </c>
      <c r="G280" s="78">
        <v>2.5</v>
      </c>
      <c r="I280" s="197">
        <v>10.659326997414105</v>
      </c>
      <c r="J280" s="197">
        <v>8.0848083878043617</v>
      </c>
      <c r="K280" s="197">
        <v>6.6438561897747253</v>
      </c>
      <c r="L280" s="197">
        <v>6.6438561897747253</v>
      </c>
      <c r="M280" s="197">
        <v>6.6438561897747253</v>
      </c>
      <c r="P280" s="77">
        <f t="shared" si="16"/>
        <v>2.5745186096097434</v>
      </c>
      <c r="Q280" s="77">
        <f t="shared" si="17"/>
        <v>1.4409521980296365</v>
      </c>
      <c r="R280" s="77">
        <f t="shared" si="18"/>
        <v>0</v>
      </c>
      <c r="S280" s="77">
        <f t="shared" si="19"/>
        <v>0</v>
      </c>
    </row>
    <row r="281" spans="1:19" x14ac:dyDescent="0.25">
      <c r="A281" s="52" t="s">
        <v>0</v>
      </c>
      <c r="B281" s="69" t="s">
        <v>532</v>
      </c>
      <c r="C281" s="78">
        <v>721.75</v>
      </c>
      <c r="D281" s="78">
        <v>50.75</v>
      </c>
      <c r="E281" s="78">
        <v>168.5</v>
      </c>
      <c r="F281" s="78">
        <v>7</v>
      </c>
      <c r="G281" s="78">
        <v>20</v>
      </c>
      <c r="I281" s="197">
        <v>9.4953553922359824</v>
      </c>
      <c r="J281" s="197">
        <v>6.6438561897747253</v>
      </c>
      <c r="K281" s="197">
        <v>7.3966047811818587</v>
      </c>
      <c r="L281" s="197">
        <v>6.6438561897747253</v>
      </c>
      <c r="M281" s="197">
        <v>6.6438561897747253</v>
      </c>
      <c r="P281" s="77">
        <f t="shared" si="16"/>
        <v>2.8514992024612571</v>
      </c>
      <c r="Q281" s="77">
        <f t="shared" si="17"/>
        <v>-0.75274859140713346</v>
      </c>
      <c r="R281" s="77">
        <f t="shared" si="18"/>
        <v>0.75274859140713346</v>
      </c>
      <c r="S281" s="77">
        <f t="shared" si="19"/>
        <v>0</v>
      </c>
    </row>
    <row r="282" spans="1:19" x14ac:dyDescent="0.25">
      <c r="A282" s="52" t="s">
        <v>0</v>
      </c>
      <c r="B282" s="69" t="s">
        <v>54</v>
      </c>
      <c r="C282" s="78">
        <v>65340</v>
      </c>
      <c r="D282" s="78">
        <v>65461.5</v>
      </c>
      <c r="E282" s="78">
        <v>62426.25</v>
      </c>
      <c r="F282" s="78">
        <v>33353.5</v>
      </c>
      <c r="G282" s="78">
        <v>13443.75</v>
      </c>
      <c r="I282" s="197">
        <v>15.995678834325426</v>
      </c>
      <c r="J282" s="197">
        <v>15.9983590405598</v>
      </c>
      <c r="K282" s="197">
        <v>15.929865183980807</v>
      </c>
      <c r="L282" s="197">
        <v>15.025550540290611</v>
      </c>
      <c r="M282" s="197">
        <v>13.714647999197785</v>
      </c>
      <c r="P282" s="77">
        <f t="shared" si="16"/>
        <v>-2.6802062343733724E-3</v>
      </c>
      <c r="Q282" s="77">
        <f t="shared" si="17"/>
        <v>6.8493856578992762E-2</v>
      </c>
      <c r="R282" s="77">
        <f t="shared" si="18"/>
        <v>0.90431464369019565</v>
      </c>
      <c r="S282" s="77">
        <f t="shared" si="19"/>
        <v>1.3109025410928261</v>
      </c>
    </row>
    <row r="283" spans="1:19" x14ac:dyDescent="0.25">
      <c r="A283" s="52" t="s">
        <v>0</v>
      </c>
      <c r="B283" s="69" t="s">
        <v>533</v>
      </c>
      <c r="C283" s="78">
        <v>32.5</v>
      </c>
      <c r="D283" s="78">
        <v>3.5</v>
      </c>
      <c r="E283" s="78">
        <v>12</v>
      </c>
      <c r="F283" s="78">
        <v>2.25</v>
      </c>
      <c r="G283" s="78">
        <v>2.75</v>
      </c>
      <c r="I283" s="197">
        <v>6.6438561897747253</v>
      </c>
      <c r="J283" s="197">
        <v>6.6438561897747253</v>
      </c>
      <c r="K283" s="197">
        <v>6.6438561897747253</v>
      </c>
      <c r="L283" s="197">
        <v>6.6438561897747253</v>
      </c>
      <c r="M283" s="197">
        <v>6.6438561897747253</v>
      </c>
      <c r="P283" s="77">
        <f t="shared" si="16"/>
        <v>0</v>
      </c>
      <c r="Q283" s="77">
        <f t="shared" si="17"/>
        <v>0</v>
      </c>
      <c r="R283" s="77">
        <f t="shared" si="18"/>
        <v>0</v>
      </c>
      <c r="S283" s="77">
        <f t="shared" si="19"/>
        <v>0</v>
      </c>
    </row>
    <row r="284" spans="1:19" x14ac:dyDescent="0.25">
      <c r="A284" s="52" t="s">
        <v>0</v>
      </c>
      <c r="B284" s="69" t="s">
        <v>534</v>
      </c>
      <c r="C284" s="78">
        <v>297.75</v>
      </c>
      <c r="D284" s="78">
        <v>295.25</v>
      </c>
      <c r="E284" s="78">
        <v>65</v>
      </c>
      <c r="F284" s="78">
        <v>18</v>
      </c>
      <c r="G284" s="78">
        <v>12</v>
      </c>
      <c r="I284" s="197">
        <v>8.2179576978641133</v>
      </c>
      <c r="J284" s="197">
        <v>8.205793249397157</v>
      </c>
      <c r="K284" s="197">
        <v>6.6438561897747253</v>
      </c>
      <c r="L284" s="197">
        <v>6.6438561897747253</v>
      </c>
      <c r="M284" s="197">
        <v>6.6438561897747253</v>
      </c>
      <c r="P284" s="77">
        <f t="shared" si="16"/>
        <v>1.2164448466956301E-2</v>
      </c>
      <c r="Q284" s="77">
        <f t="shared" si="17"/>
        <v>1.5619370596224318</v>
      </c>
      <c r="R284" s="77">
        <f t="shared" si="18"/>
        <v>0</v>
      </c>
      <c r="S284" s="77">
        <f t="shared" si="19"/>
        <v>0</v>
      </c>
    </row>
    <row r="285" spans="1:19" x14ac:dyDescent="0.25">
      <c r="A285" s="52" t="s">
        <v>0</v>
      </c>
      <c r="B285" s="69" t="s">
        <v>535</v>
      </c>
      <c r="C285" s="78">
        <v>37.25</v>
      </c>
      <c r="D285" s="78">
        <v>43</v>
      </c>
      <c r="E285" s="78">
        <v>14.5</v>
      </c>
      <c r="F285" s="78">
        <v>3.75</v>
      </c>
      <c r="G285" s="78">
        <v>4.25</v>
      </c>
      <c r="I285" s="197">
        <v>6.6438561897747253</v>
      </c>
      <c r="J285" s="197">
        <v>6.6438561897747253</v>
      </c>
      <c r="K285" s="197">
        <v>6.6438561897747253</v>
      </c>
      <c r="L285" s="197">
        <v>6.6438561897747253</v>
      </c>
      <c r="M285" s="197">
        <v>6.6438561897747253</v>
      </c>
      <c r="P285" s="77">
        <f t="shared" si="16"/>
        <v>0</v>
      </c>
      <c r="Q285" s="77">
        <f t="shared" si="17"/>
        <v>0</v>
      </c>
      <c r="R285" s="77">
        <f t="shared" si="18"/>
        <v>0</v>
      </c>
      <c r="S285" s="77">
        <f t="shared" si="19"/>
        <v>0</v>
      </c>
    </row>
    <row r="286" spans="1:19" x14ac:dyDescent="0.25">
      <c r="A286" s="52" t="s">
        <v>0</v>
      </c>
      <c r="B286" s="69" t="s">
        <v>536</v>
      </c>
      <c r="C286" s="78">
        <v>77.5</v>
      </c>
      <c r="D286" s="78">
        <v>40.5</v>
      </c>
      <c r="E286" s="78">
        <v>27</v>
      </c>
      <c r="F286" s="78">
        <v>15.25</v>
      </c>
      <c r="G286" s="78">
        <v>26</v>
      </c>
      <c r="I286" s="197">
        <v>6.6438561897747253</v>
      </c>
      <c r="J286" s="197">
        <v>6.6438561897747253</v>
      </c>
      <c r="K286" s="197">
        <v>6.6438561897747253</v>
      </c>
      <c r="L286" s="197">
        <v>6.6438561897747253</v>
      </c>
      <c r="M286" s="197">
        <v>6.6438561897747253</v>
      </c>
      <c r="P286" s="77">
        <f t="shared" si="16"/>
        <v>0</v>
      </c>
      <c r="Q286" s="77">
        <f t="shared" si="17"/>
        <v>0</v>
      </c>
      <c r="R286" s="77">
        <f t="shared" si="18"/>
        <v>0</v>
      </c>
      <c r="S286" s="77">
        <f t="shared" si="19"/>
        <v>0</v>
      </c>
    </row>
    <row r="287" spans="1:19" x14ac:dyDescent="0.25">
      <c r="A287" s="52" t="s">
        <v>0</v>
      </c>
      <c r="B287" s="69" t="s">
        <v>537</v>
      </c>
      <c r="C287" s="78">
        <v>77.75</v>
      </c>
      <c r="D287" s="78">
        <v>16.25</v>
      </c>
      <c r="E287" s="78">
        <v>37</v>
      </c>
      <c r="F287" s="78">
        <v>7</v>
      </c>
      <c r="G287" s="78">
        <v>8.75</v>
      </c>
      <c r="I287" s="197">
        <v>6.6438561897747253</v>
      </c>
      <c r="J287" s="197">
        <v>6.6438561897747253</v>
      </c>
      <c r="K287" s="197">
        <v>6.6438561897747253</v>
      </c>
      <c r="L287" s="197">
        <v>6.6438561897747253</v>
      </c>
      <c r="M287" s="197">
        <v>6.6438561897747253</v>
      </c>
      <c r="P287" s="77">
        <f t="shared" si="16"/>
        <v>0</v>
      </c>
      <c r="Q287" s="77">
        <f t="shared" si="17"/>
        <v>0</v>
      </c>
      <c r="R287" s="77">
        <f t="shared" si="18"/>
        <v>0</v>
      </c>
      <c r="S287" s="77">
        <f t="shared" si="19"/>
        <v>0</v>
      </c>
    </row>
    <row r="288" spans="1:19" x14ac:dyDescent="0.25">
      <c r="A288" s="52" t="s">
        <v>0</v>
      </c>
      <c r="B288" s="69" t="s">
        <v>538</v>
      </c>
      <c r="C288" s="78">
        <v>65367.5</v>
      </c>
      <c r="D288" s="78">
        <v>47262.75</v>
      </c>
      <c r="E288" s="78">
        <v>7527.25</v>
      </c>
      <c r="F288" s="78">
        <v>1717.5</v>
      </c>
      <c r="G288" s="78">
        <v>507.25</v>
      </c>
      <c r="I288" s="197">
        <v>15.996285901467095</v>
      </c>
      <c r="J288" s="197">
        <v>15.528415955030011</v>
      </c>
      <c r="K288" s="197">
        <v>12.877907172666889</v>
      </c>
      <c r="L288" s="197">
        <v>10.746094383705463</v>
      </c>
      <c r="M288" s="197">
        <v>8.9865531497566593</v>
      </c>
      <c r="P288" s="77">
        <f t="shared" si="16"/>
        <v>0.46786994643708368</v>
      </c>
      <c r="Q288" s="77">
        <f t="shared" si="17"/>
        <v>2.6505087823631222</v>
      </c>
      <c r="R288" s="77">
        <f t="shared" si="18"/>
        <v>2.131812788961426</v>
      </c>
      <c r="S288" s="77">
        <f t="shared" si="19"/>
        <v>1.7595412339488039</v>
      </c>
    </row>
    <row r="289" spans="1:19" x14ac:dyDescent="0.25">
      <c r="A289" s="52" t="s">
        <v>0</v>
      </c>
      <c r="B289" s="69" t="s">
        <v>539</v>
      </c>
      <c r="C289" s="78">
        <v>1285.5</v>
      </c>
      <c r="D289" s="78">
        <v>322.75</v>
      </c>
      <c r="E289" s="78">
        <v>97.25</v>
      </c>
      <c r="F289" s="78">
        <v>28</v>
      </c>
      <c r="G289" s="78">
        <v>23.5</v>
      </c>
      <c r="I289" s="197">
        <v>10.328113894833656</v>
      </c>
      <c r="J289" s="197">
        <v>8.3342732853071908</v>
      </c>
      <c r="K289" s="197">
        <v>6.6438561897747253</v>
      </c>
      <c r="L289" s="197">
        <v>6.6438561897747253</v>
      </c>
      <c r="M289" s="197">
        <v>6.6438561897747253</v>
      </c>
      <c r="P289" s="77">
        <f t="shared" si="16"/>
        <v>1.9938406095264654</v>
      </c>
      <c r="Q289" s="77">
        <f t="shared" si="17"/>
        <v>1.6904170955324656</v>
      </c>
      <c r="R289" s="77">
        <f t="shared" si="18"/>
        <v>0</v>
      </c>
      <c r="S289" s="77">
        <f t="shared" si="19"/>
        <v>0</v>
      </c>
    </row>
    <row r="290" spans="1:19" x14ac:dyDescent="0.25">
      <c r="A290" s="52" t="s">
        <v>0</v>
      </c>
      <c r="B290" s="69" t="s">
        <v>540</v>
      </c>
      <c r="C290" s="78">
        <v>542.25</v>
      </c>
      <c r="D290" s="78">
        <v>248.75</v>
      </c>
      <c r="E290" s="78">
        <v>63.5</v>
      </c>
      <c r="F290" s="78">
        <v>15.75</v>
      </c>
      <c r="G290" s="78">
        <v>9.75</v>
      </c>
      <c r="I290" s="197">
        <v>9.082814337672275</v>
      </c>
      <c r="J290" s="197">
        <v>7.9585527154310114</v>
      </c>
      <c r="K290" s="197">
        <v>6.6438561897747253</v>
      </c>
      <c r="L290" s="197">
        <v>6.6438561897747253</v>
      </c>
      <c r="M290" s="197">
        <v>6.6438561897747253</v>
      </c>
      <c r="P290" s="77">
        <f t="shared" si="16"/>
        <v>1.1242616222412636</v>
      </c>
      <c r="Q290" s="77">
        <f t="shared" si="17"/>
        <v>1.3146965256562861</v>
      </c>
      <c r="R290" s="77">
        <f t="shared" si="18"/>
        <v>0</v>
      </c>
      <c r="S290" s="77">
        <f t="shared" si="19"/>
        <v>0</v>
      </c>
    </row>
    <row r="291" spans="1:19" x14ac:dyDescent="0.25">
      <c r="A291" s="52" t="s">
        <v>0</v>
      </c>
      <c r="B291" s="69" t="s">
        <v>541</v>
      </c>
      <c r="C291" s="78">
        <v>49042</v>
      </c>
      <c r="D291" s="78">
        <v>29339.75</v>
      </c>
      <c r="E291" s="78">
        <v>5090.25</v>
      </c>
      <c r="F291" s="78">
        <v>1158</v>
      </c>
      <c r="G291" s="78">
        <v>485.5</v>
      </c>
      <c r="I291" s="197">
        <v>15.581730194859666</v>
      </c>
      <c r="J291" s="197">
        <v>14.84056895760585</v>
      </c>
      <c r="K291" s="197">
        <v>12.313520798507872</v>
      </c>
      <c r="L291" s="197">
        <v>10.177419537989236</v>
      </c>
      <c r="M291" s="197">
        <v>8.9233274854191933</v>
      </c>
      <c r="P291" s="77">
        <f t="shared" si="16"/>
        <v>0.74116123725381655</v>
      </c>
      <c r="Q291" s="77">
        <f t="shared" si="17"/>
        <v>2.5270481590979781</v>
      </c>
      <c r="R291" s="77">
        <f t="shared" si="18"/>
        <v>2.136101260518636</v>
      </c>
      <c r="S291" s="77">
        <f t="shared" si="19"/>
        <v>1.2540920525700425</v>
      </c>
    </row>
    <row r="292" spans="1:19" x14ac:dyDescent="0.25">
      <c r="A292" s="52" t="s">
        <v>0</v>
      </c>
      <c r="B292" s="69" t="s">
        <v>542</v>
      </c>
      <c r="C292" s="78">
        <v>8304.5</v>
      </c>
      <c r="D292" s="78">
        <v>1434</v>
      </c>
      <c r="E292" s="78">
        <v>218</v>
      </c>
      <c r="F292" s="78">
        <v>44.25</v>
      </c>
      <c r="G292" s="78">
        <v>30.25</v>
      </c>
      <c r="I292" s="197">
        <v>13.019677593218724</v>
      </c>
      <c r="J292" s="197">
        <v>10.485829308701906</v>
      </c>
      <c r="K292" s="197">
        <v>7.768184324776926</v>
      </c>
      <c r="L292" s="197">
        <v>6.6438561897747253</v>
      </c>
      <c r="M292" s="197">
        <v>6.6438561897747253</v>
      </c>
      <c r="P292" s="77">
        <f t="shared" si="16"/>
        <v>2.533848284516818</v>
      </c>
      <c r="Q292" s="77">
        <f t="shared" si="17"/>
        <v>2.7176449839249797</v>
      </c>
      <c r="R292" s="77">
        <f t="shared" si="18"/>
        <v>1.1243281350022007</v>
      </c>
      <c r="S292" s="77">
        <f t="shared" si="19"/>
        <v>0</v>
      </c>
    </row>
    <row r="293" spans="1:19" x14ac:dyDescent="0.25">
      <c r="A293" s="52" t="s">
        <v>0</v>
      </c>
      <c r="B293" s="69" t="s">
        <v>543</v>
      </c>
      <c r="C293" s="78">
        <v>562.75</v>
      </c>
      <c r="D293" s="78">
        <v>232</v>
      </c>
      <c r="E293" s="78">
        <v>96</v>
      </c>
      <c r="F293" s="78">
        <v>17.75</v>
      </c>
      <c r="G293" s="78">
        <v>15</v>
      </c>
      <c r="I293" s="197">
        <v>9.1363503414541558</v>
      </c>
      <c r="J293" s="197">
        <v>7.8579809951275719</v>
      </c>
      <c r="K293" s="197">
        <v>6.6438561897747253</v>
      </c>
      <c r="L293" s="197">
        <v>6.6438561897747253</v>
      </c>
      <c r="M293" s="197">
        <v>6.6438561897747253</v>
      </c>
      <c r="P293" s="77">
        <f t="shared" si="16"/>
        <v>1.2783693463265839</v>
      </c>
      <c r="Q293" s="77">
        <f t="shared" si="17"/>
        <v>1.2141248053528466</v>
      </c>
      <c r="R293" s="77">
        <f t="shared" si="18"/>
        <v>0</v>
      </c>
      <c r="S293" s="77">
        <f t="shared" si="19"/>
        <v>0</v>
      </c>
    </row>
    <row r="294" spans="1:19" x14ac:dyDescent="0.25">
      <c r="A294" s="52" t="s">
        <v>0</v>
      </c>
      <c r="B294" s="69" t="s">
        <v>544</v>
      </c>
      <c r="C294" s="78">
        <v>4679.75</v>
      </c>
      <c r="D294" s="78">
        <v>1336.75</v>
      </c>
      <c r="E294" s="78">
        <v>213.25</v>
      </c>
      <c r="F294" s="78">
        <v>50.75</v>
      </c>
      <c r="G294" s="78">
        <v>29.25</v>
      </c>
      <c r="I294" s="197">
        <v>12.192215745369497</v>
      </c>
      <c r="J294" s="197">
        <v>10.384513961398619</v>
      </c>
      <c r="K294" s="197">
        <v>7.7364019313182908</v>
      </c>
      <c r="L294" s="197">
        <v>6.6438561897747253</v>
      </c>
      <c r="M294" s="197">
        <v>6.6438561897747253</v>
      </c>
      <c r="P294" s="77">
        <f t="shared" si="16"/>
        <v>1.8077017839708773</v>
      </c>
      <c r="Q294" s="77">
        <f t="shared" si="17"/>
        <v>2.6481120300803287</v>
      </c>
      <c r="R294" s="77">
        <f t="shared" si="18"/>
        <v>1.0925457415435655</v>
      </c>
      <c r="S294" s="77">
        <f t="shared" si="19"/>
        <v>0</v>
      </c>
    </row>
    <row r="295" spans="1:19" x14ac:dyDescent="0.25">
      <c r="A295" s="52" t="s">
        <v>0</v>
      </c>
      <c r="B295" s="69" t="s">
        <v>545</v>
      </c>
      <c r="C295" s="78">
        <v>4315</v>
      </c>
      <c r="D295" s="78">
        <v>1440.75</v>
      </c>
      <c r="E295" s="78">
        <v>178</v>
      </c>
      <c r="F295" s="78">
        <v>72</v>
      </c>
      <c r="G295" s="78">
        <v>32.25</v>
      </c>
      <c r="I295" s="197">
        <v>12.075144844066319</v>
      </c>
      <c r="J295" s="197">
        <v>10.492604304386683</v>
      </c>
      <c r="K295" s="197">
        <v>7.4757334309663976</v>
      </c>
      <c r="L295" s="197">
        <v>6.6438561897747253</v>
      </c>
      <c r="M295" s="197">
        <v>6.6438561897747253</v>
      </c>
      <c r="P295" s="77">
        <f t="shared" si="16"/>
        <v>1.5825405396796359</v>
      </c>
      <c r="Q295" s="77">
        <f t="shared" si="17"/>
        <v>3.0168708734202854</v>
      </c>
      <c r="R295" s="77">
        <f t="shared" si="18"/>
        <v>0.83187724119167239</v>
      </c>
      <c r="S295" s="77">
        <f t="shared" si="19"/>
        <v>0</v>
      </c>
    </row>
    <row r="296" spans="1:19" x14ac:dyDescent="0.25">
      <c r="A296" s="52" t="s">
        <v>0</v>
      </c>
      <c r="B296" s="69" t="s">
        <v>546</v>
      </c>
      <c r="C296" s="78">
        <v>3179.5</v>
      </c>
      <c r="D296" s="78">
        <v>608.5</v>
      </c>
      <c r="E296" s="78">
        <v>59.75</v>
      </c>
      <c r="F296" s="78">
        <v>28.25</v>
      </c>
      <c r="G296" s="78">
        <v>13.75</v>
      </c>
      <c r="I296" s="197">
        <v>11.6345841934937</v>
      </c>
      <c r="J296" s="197">
        <v>9.2491134527137291</v>
      </c>
      <c r="K296" s="197">
        <v>6.6438561897747253</v>
      </c>
      <c r="L296" s="197">
        <v>6.6438561897747253</v>
      </c>
      <c r="M296" s="197">
        <v>6.6438561897747253</v>
      </c>
      <c r="P296" s="77">
        <f t="shared" si="16"/>
        <v>2.3854707407799705</v>
      </c>
      <c r="Q296" s="77">
        <f t="shared" si="17"/>
        <v>2.6052572629390038</v>
      </c>
      <c r="R296" s="77">
        <f t="shared" si="18"/>
        <v>0</v>
      </c>
      <c r="S296" s="77">
        <f t="shared" si="19"/>
        <v>0</v>
      </c>
    </row>
    <row r="297" spans="1:19" x14ac:dyDescent="0.25">
      <c r="A297" s="52" t="s">
        <v>0</v>
      </c>
      <c r="B297" s="69" t="s">
        <v>547</v>
      </c>
      <c r="C297" s="78">
        <v>207.5</v>
      </c>
      <c r="D297" s="78">
        <v>145.75</v>
      </c>
      <c r="E297" s="78">
        <v>81</v>
      </c>
      <c r="F297" s="78">
        <v>25</v>
      </c>
      <c r="G297" s="78">
        <v>17.5</v>
      </c>
      <c r="I297" s="197">
        <v>7.696967526234288</v>
      </c>
      <c r="J297" s="197">
        <v>7.1873520732004961</v>
      </c>
      <c r="K297" s="197">
        <v>6.6438561897747253</v>
      </c>
      <c r="L297" s="197">
        <v>6.6438561897747253</v>
      </c>
      <c r="M297" s="197">
        <v>6.6438561897747253</v>
      </c>
      <c r="P297" s="77">
        <f t="shared" si="16"/>
        <v>0.50961545303379197</v>
      </c>
      <c r="Q297" s="77">
        <f t="shared" si="17"/>
        <v>0.54349588342577082</v>
      </c>
      <c r="R297" s="77">
        <f t="shared" si="18"/>
        <v>0</v>
      </c>
      <c r="S297" s="77">
        <f t="shared" si="19"/>
        <v>0</v>
      </c>
    </row>
    <row r="298" spans="1:19" x14ac:dyDescent="0.25">
      <c r="A298" s="52" t="s">
        <v>0</v>
      </c>
      <c r="B298" s="69" t="s">
        <v>548</v>
      </c>
      <c r="C298" s="78">
        <v>3374.75</v>
      </c>
      <c r="D298" s="78">
        <v>1913.5</v>
      </c>
      <c r="E298" s="78">
        <v>621.5</v>
      </c>
      <c r="F298" s="78">
        <v>210.75</v>
      </c>
      <c r="G298" s="78">
        <v>113.75</v>
      </c>
      <c r="I298" s="197">
        <v>11.720564916568025</v>
      </c>
      <c r="J298" s="197">
        <v>10.901998185668496</v>
      </c>
      <c r="K298" s="197">
        <v>9.279610581052486</v>
      </c>
      <c r="L298" s="197">
        <v>7.7193888209420818</v>
      </c>
      <c r="M298" s="197">
        <v>6.8297227350860581</v>
      </c>
      <c r="P298" s="77">
        <f t="shared" si="16"/>
        <v>0.81856673089952814</v>
      </c>
      <c r="Q298" s="77">
        <f t="shared" si="17"/>
        <v>1.6223876046160104</v>
      </c>
      <c r="R298" s="77">
        <f t="shared" si="18"/>
        <v>1.5602217601104043</v>
      </c>
      <c r="S298" s="77">
        <f t="shared" si="19"/>
        <v>0.88966608585602369</v>
      </c>
    </row>
    <row r="299" spans="1:19" x14ac:dyDescent="0.25">
      <c r="A299" s="52" t="s">
        <v>0</v>
      </c>
      <c r="B299" s="69" t="s">
        <v>549</v>
      </c>
      <c r="C299" s="78">
        <v>4269.25</v>
      </c>
      <c r="D299" s="78">
        <v>1585.75</v>
      </c>
      <c r="E299" s="78">
        <v>634.5</v>
      </c>
      <c r="F299" s="78">
        <v>104.25</v>
      </c>
      <c r="G299" s="78">
        <v>89.75</v>
      </c>
      <c r="I299" s="197">
        <v>12.059766931482775</v>
      </c>
      <c r="J299" s="197">
        <v>10.630949626832871</v>
      </c>
      <c r="K299" s="197">
        <v>9.3094763538411058</v>
      </c>
      <c r="L299" s="197">
        <v>6.7039035734446637</v>
      </c>
      <c r="M299" s="197">
        <v>6.6438561897747253</v>
      </c>
      <c r="P299" s="77">
        <f t="shared" si="16"/>
        <v>1.428817304649904</v>
      </c>
      <c r="Q299" s="77">
        <f t="shared" si="17"/>
        <v>1.3214732729917653</v>
      </c>
      <c r="R299" s="77">
        <f t="shared" si="18"/>
        <v>2.6055727803964421</v>
      </c>
      <c r="S299" s="77">
        <f t="shared" si="19"/>
        <v>6.0047383669938448E-2</v>
      </c>
    </row>
    <row r="300" spans="1:19" x14ac:dyDescent="0.25">
      <c r="A300" s="52" t="s">
        <v>0</v>
      </c>
      <c r="B300" s="69" t="s">
        <v>550</v>
      </c>
      <c r="C300" s="78">
        <v>191.5</v>
      </c>
      <c r="D300" s="78">
        <v>68.75</v>
      </c>
      <c r="E300" s="78">
        <v>42.25</v>
      </c>
      <c r="F300" s="78">
        <v>9.25</v>
      </c>
      <c r="G300" s="78">
        <v>8</v>
      </c>
      <c r="I300" s="197">
        <v>7.581200581924957</v>
      </c>
      <c r="J300" s="197">
        <v>6.6438561897747253</v>
      </c>
      <c r="K300" s="197">
        <v>6.6438561897747253</v>
      </c>
      <c r="L300" s="197">
        <v>6.6438561897747253</v>
      </c>
      <c r="M300" s="197">
        <v>6.6438561897747253</v>
      </c>
      <c r="P300" s="77">
        <f t="shared" si="16"/>
        <v>0.9373443921502318</v>
      </c>
      <c r="Q300" s="77">
        <f t="shared" si="17"/>
        <v>0</v>
      </c>
      <c r="R300" s="77">
        <f t="shared" si="18"/>
        <v>0</v>
      </c>
      <c r="S300" s="77">
        <f t="shared" si="19"/>
        <v>0</v>
      </c>
    </row>
    <row r="301" spans="1:19" x14ac:dyDescent="0.25">
      <c r="A301" s="52" t="s">
        <v>0</v>
      </c>
      <c r="B301" s="69" t="s">
        <v>551</v>
      </c>
      <c r="C301" s="78">
        <v>33027.5</v>
      </c>
      <c r="D301" s="78">
        <v>19770</v>
      </c>
      <c r="E301" s="78">
        <v>5152.25</v>
      </c>
      <c r="F301" s="78">
        <v>1514</v>
      </c>
      <c r="G301" s="78">
        <v>719</v>
      </c>
      <c r="I301" s="197">
        <v>15.011380149230295</v>
      </c>
      <c r="J301" s="197">
        <v>14.271025250616571</v>
      </c>
      <c r="K301" s="197">
        <v>12.330986882968981</v>
      </c>
      <c r="L301" s="197">
        <v>10.564149489985732</v>
      </c>
      <c r="M301" s="197">
        <v>9.4898479604392989</v>
      </c>
      <c r="P301" s="77">
        <f t="shared" si="16"/>
        <v>0.74035489861372383</v>
      </c>
      <c r="Q301" s="77">
        <f t="shared" si="17"/>
        <v>1.9400383676475901</v>
      </c>
      <c r="R301" s="77">
        <f t="shared" si="18"/>
        <v>1.7668373929832484</v>
      </c>
      <c r="S301" s="77">
        <f t="shared" si="19"/>
        <v>1.0743015295464335</v>
      </c>
    </row>
    <row r="302" spans="1:19" x14ac:dyDescent="0.25">
      <c r="A302" s="52" t="s">
        <v>0</v>
      </c>
      <c r="B302" s="69" t="s">
        <v>552</v>
      </c>
      <c r="C302" s="78">
        <v>569.75</v>
      </c>
      <c r="D302" s="78">
        <v>203.75</v>
      </c>
      <c r="E302" s="78">
        <v>62.75</v>
      </c>
      <c r="F302" s="78">
        <v>27.25</v>
      </c>
      <c r="G302" s="78">
        <v>17</v>
      </c>
      <c r="I302" s="197">
        <v>9.1541852092652967</v>
      </c>
      <c r="J302" s="197">
        <v>7.6706562491184398</v>
      </c>
      <c r="K302" s="197">
        <v>6.6438561897747253</v>
      </c>
      <c r="L302" s="197">
        <v>6.6438561897747253</v>
      </c>
      <c r="M302" s="197">
        <v>6.6438561897747253</v>
      </c>
      <c r="P302" s="77">
        <f t="shared" si="16"/>
        <v>1.4835289601468569</v>
      </c>
      <c r="Q302" s="77">
        <f t="shared" si="17"/>
        <v>1.0268000593437145</v>
      </c>
      <c r="R302" s="77">
        <f t="shared" si="18"/>
        <v>0</v>
      </c>
      <c r="S302" s="77">
        <f t="shared" si="19"/>
        <v>0</v>
      </c>
    </row>
    <row r="303" spans="1:19" x14ac:dyDescent="0.25">
      <c r="A303" s="52" t="s">
        <v>0</v>
      </c>
      <c r="B303" s="69" t="s">
        <v>208</v>
      </c>
      <c r="C303" s="78">
        <v>96.75</v>
      </c>
      <c r="D303" s="78">
        <v>60.25</v>
      </c>
      <c r="E303" s="78">
        <v>25.5</v>
      </c>
      <c r="F303" s="78">
        <v>4.5</v>
      </c>
      <c r="G303" s="78">
        <v>4.5</v>
      </c>
      <c r="I303" s="197">
        <v>6.6438561897747253</v>
      </c>
      <c r="J303" s="197">
        <v>6.6438561897747253</v>
      </c>
      <c r="K303" s="197">
        <v>6.6438561897747253</v>
      </c>
      <c r="L303" s="197">
        <v>6.6438561897747253</v>
      </c>
      <c r="M303" s="197">
        <v>6.6438561897747253</v>
      </c>
      <c r="P303" s="77">
        <f t="shared" si="16"/>
        <v>0</v>
      </c>
      <c r="Q303" s="77">
        <f t="shared" si="17"/>
        <v>0</v>
      </c>
      <c r="R303" s="77">
        <f t="shared" si="18"/>
        <v>0</v>
      </c>
      <c r="S303" s="77">
        <f t="shared" si="19"/>
        <v>0</v>
      </c>
    </row>
    <row r="304" spans="1:19" x14ac:dyDescent="0.25">
      <c r="A304" s="52" t="s">
        <v>0</v>
      </c>
      <c r="B304" s="69" t="s">
        <v>553</v>
      </c>
      <c r="C304" s="78">
        <v>79.25</v>
      </c>
      <c r="D304" s="78">
        <v>58</v>
      </c>
      <c r="E304" s="78">
        <v>33.75</v>
      </c>
      <c r="F304" s="78">
        <v>10.75</v>
      </c>
      <c r="G304" s="78">
        <v>13.25</v>
      </c>
      <c r="I304" s="197">
        <v>6.6438561897747253</v>
      </c>
      <c r="J304" s="197">
        <v>6.6438561897747253</v>
      </c>
      <c r="K304" s="197">
        <v>6.6438561897747253</v>
      </c>
      <c r="L304" s="197">
        <v>6.6438561897747253</v>
      </c>
      <c r="M304" s="197">
        <v>6.6438561897747253</v>
      </c>
      <c r="P304" s="77">
        <f t="shared" si="16"/>
        <v>0</v>
      </c>
      <c r="Q304" s="77">
        <f t="shared" si="17"/>
        <v>0</v>
      </c>
      <c r="R304" s="77">
        <f t="shared" si="18"/>
        <v>0</v>
      </c>
      <c r="S304" s="77">
        <f t="shared" si="19"/>
        <v>0</v>
      </c>
    </row>
    <row r="305" spans="1:19" x14ac:dyDescent="0.25">
      <c r="A305" s="52" t="s">
        <v>0</v>
      </c>
      <c r="B305" s="69" t="s">
        <v>215</v>
      </c>
      <c r="C305" s="78">
        <v>732.75</v>
      </c>
      <c r="D305" s="78">
        <v>191.5</v>
      </c>
      <c r="E305" s="78">
        <v>210.5</v>
      </c>
      <c r="F305" s="78">
        <v>97</v>
      </c>
      <c r="G305" s="78">
        <v>113.5</v>
      </c>
      <c r="I305" s="197">
        <v>9.5171772526895406</v>
      </c>
      <c r="J305" s="197">
        <v>7.581200581924957</v>
      </c>
      <c r="K305" s="197">
        <v>7.7176764230663961</v>
      </c>
      <c r="L305" s="197">
        <v>6.6438561897747253</v>
      </c>
      <c r="M305" s="197">
        <v>6.826548487290915</v>
      </c>
      <c r="P305" s="77">
        <f t="shared" si="16"/>
        <v>1.9359766707645836</v>
      </c>
      <c r="Q305" s="77">
        <f t="shared" si="17"/>
        <v>-0.13647584114143907</v>
      </c>
      <c r="R305" s="77">
        <f t="shared" si="18"/>
        <v>1.0738202332916709</v>
      </c>
      <c r="S305" s="77">
        <f t="shared" si="19"/>
        <v>-0.18269229751618976</v>
      </c>
    </row>
    <row r="306" spans="1:19" x14ac:dyDescent="0.25">
      <c r="A306" s="52" t="s">
        <v>0</v>
      </c>
      <c r="B306" s="69" t="s">
        <v>554</v>
      </c>
      <c r="C306" s="78">
        <v>182.75</v>
      </c>
      <c r="D306" s="78">
        <v>97.75</v>
      </c>
      <c r="E306" s="78">
        <v>111</v>
      </c>
      <c r="F306" s="78">
        <v>27.75</v>
      </c>
      <c r="G306" s="78">
        <v>32.75</v>
      </c>
      <c r="I306" s="197">
        <v>7.5137275959524379</v>
      </c>
      <c r="J306" s="197">
        <v>6.6438561897747253</v>
      </c>
      <c r="K306" s="197">
        <v>6.7944158663501062</v>
      </c>
      <c r="L306" s="197">
        <v>6.6438561897747253</v>
      </c>
      <c r="M306" s="197">
        <v>6.6438561897747253</v>
      </c>
      <c r="P306" s="77">
        <f t="shared" si="16"/>
        <v>0.86987140617771264</v>
      </c>
      <c r="Q306" s="77">
        <f t="shared" si="17"/>
        <v>-0.15055967657538094</v>
      </c>
      <c r="R306" s="77">
        <f t="shared" si="18"/>
        <v>0.15055967657538094</v>
      </c>
      <c r="S306" s="77">
        <f t="shared" si="19"/>
        <v>0</v>
      </c>
    </row>
    <row r="307" spans="1:19" x14ac:dyDescent="0.25">
      <c r="A307" s="52" t="s">
        <v>0</v>
      </c>
      <c r="B307" s="69" t="s">
        <v>555</v>
      </c>
      <c r="C307" s="78">
        <v>231.5</v>
      </c>
      <c r="D307" s="78">
        <v>25.5</v>
      </c>
      <c r="E307" s="78">
        <v>56.25</v>
      </c>
      <c r="F307" s="78">
        <v>7.25</v>
      </c>
      <c r="G307" s="78">
        <v>8.75</v>
      </c>
      <c r="I307" s="197">
        <v>7.8548683832602366</v>
      </c>
      <c r="J307" s="197">
        <v>6.6438561897747253</v>
      </c>
      <c r="K307" s="197">
        <v>6.6438561897747253</v>
      </c>
      <c r="L307" s="197">
        <v>6.6438561897747253</v>
      </c>
      <c r="M307" s="197">
        <v>6.6438561897747253</v>
      </c>
      <c r="P307" s="77">
        <f t="shared" si="16"/>
        <v>1.2110121934855114</v>
      </c>
      <c r="Q307" s="77">
        <f t="shared" si="17"/>
        <v>0</v>
      </c>
      <c r="R307" s="77">
        <f t="shared" si="18"/>
        <v>0</v>
      </c>
      <c r="S307" s="77">
        <f t="shared" si="19"/>
        <v>0</v>
      </c>
    </row>
    <row r="308" spans="1:19" x14ac:dyDescent="0.25">
      <c r="A308" s="52" t="s">
        <v>0</v>
      </c>
      <c r="B308" s="69" t="s">
        <v>556</v>
      </c>
      <c r="C308" s="78">
        <v>847</v>
      </c>
      <c r="D308" s="78">
        <v>52.25</v>
      </c>
      <c r="E308" s="78">
        <v>37.75</v>
      </c>
      <c r="F308" s="78">
        <v>3.5</v>
      </c>
      <c r="G308" s="78">
        <v>5</v>
      </c>
      <c r="I308" s="197">
        <v>9.7262181593322001</v>
      </c>
      <c r="J308" s="197">
        <v>6.6438561897747253</v>
      </c>
      <c r="K308" s="197">
        <v>6.6438561897747253</v>
      </c>
      <c r="L308" s="197">
        <v>6.6438561897747253</v>
      </c>
      <c r="M308" s="197">
        <v>6.6438561897747253</v>
      </c>
      <c r="P308" s="77">
        <f t="shared" si="16"/>
        <v>3.0823619695574749</v>
      </c>
      <c r="Q308" s="77">
        <f t="shared" si="17"/>
        <v>0</v>
      </c>
      <c r="R308" s="77">
        <f t="shared" si="18"/>
        <v>0</v>
      </c>
      <c r="S308" s="77">
        <f t="shared" si="19"/>
        <v>0</v>
      </c>
    </row>
    <row r="309" spans="1:19" x14ac:dyDescent="0.25">
      <c r="A309" s="52" t="s">
        <v>0</v>
      </c>
      <c r="B309" s="69" t="s">
        <v>557</v>
      </c>
      <c r="C309" s="78">
        <v>76.5</v>
      </c>
      <c r="D309" s="78">
        <v>39.75</v>
      </c>
      <c r="E309" s="78">
        <v>10</v>
      </c>
      <c r="F309" s="78">
        <v>6.5</v>
      </c>
      <c r="G309" s="78">
        <v>7.25</v>
      </c>
      <c r="I309" s="197">
        <v>6.6438561897747253</v>
      </c>
      <c r="J309" s="197">
        <v>6.6438561897747253</v>
      </c>
      <c r="K309" s="197">
        <v>6.6438561897747253</v>
      </c>
      <c r="L309" s="197">
        <v>6.6438561897747253</v>
      </c>
      <c r="M309" s="197">
        <v>6.6438561897747253</v>
      </c>
      <c r="P309" s="77">
        <f t="shared" si="16"/>
        <v>0</v>
      </c>
      <c r="Q309" s="77">
        <f t="shared" si="17"/>
        <v>0</v>
      </c>
      <c r="R309" s="77">
        <f t="shared" si="18"/>
        <v>0</v>
      </c>
      <c r="S309" s="77">
        <f t="shared" si="19"/>
        <v>0</v>
      </c>
    </row>
    <row r="310" spans="1:19" x14ac:dyDescent="0.25">
      <c r="A310" s="52" t="s">
        <v>0</v>
      </c>
      <c r="B310" s="69" t="s">
        <v>558</v>
      </c>
      <c r="C310" s="78">
        <v>14</v>
      </c>
      <c r="D310" s="78">
        <v>30.75</v>
      </c>
      <c r="E310" s="78">
        <v>12.5</v>
      </c>
      <c r="F310" s="78">
        <v>11.75</v>
      </c>
      <c r="G310" s="78">
        <v>8.25</v>
      </c>
      <c r="I310" s="197">
        <v>6.6438561897747253</v>
      </c>
      <c r="J310" s="197">
        <v>6.6438561897747253</v>
      </c>
      <c r="K310" s="197">
        <v>6.6438561897747253</v>
      </c>
      <c r="L310" s="197">
        <v>6.6438561897747253</v>
      </c>
      <c r="M310" s="197">
        <v>6.6438561897747253</v>
      </c>
      <c r="P310" s="77">
        <f t="shared" si="16"/>
        <v>0</v>
      </c>
      <c r="Q310" s="77">
        <f t="shared" si="17"/>
        <v>0</v>
      </c>
      <c r="R310" s="77">
        <f t="shared" si="18"/>
        <v>0</v>
      </c>
      <c r="S310" s="77">
        <f t="shared" si="19"/>
        <v>0</v>
      </c>
    </row>
    <row r="311" spans="1:19" x14ac:dyDescent="0.25">
      <c r="A311" s="52" t="s">
        <v>0</v>
      </c>
      <c r="B311" s="69" t="s">
        <v>559</v>
      </c>
      <c r="C311" s="78">
        <v>26.25</v>
      </c>
      <c r="D311" s="78">
        <v>48.75</v>
      </c>
      <c r="E311" s="78">
        <v>8</v>
      </c>
      <c r="F311" s="78">
        <v>2.25</v>
      </c>
      <c r="G311" s="78">
        <v>2</v>
      </c>
      <c r="I311" s="197">
        <v>6.6438561897747253</v>
      </c>
      <c r="J311" s="197">
        <v>6.6438561897747253</v>
      </c>
      <c r="K311" s="197">
        <v>6.6438561897747253</v>
      </c>
      <c r="L311" s="197">
        <v>6.6438561897747253</v>
      </c>
      <c r="M311" s="197">
        <v>6.6438561897747253</v>
      </c>
      <c r="P311" s="77">
        <f t="shared" si="16"/>
        <v>0</v>
      </c>
      <c r="Q311" s="77">
        <f t="shared" si="17"/>
        <v>0</v>
      </c>
      <c r="R311" s="77">
        <f t="shared" si="18"/>
        <v>0</v>
      </c>
      <c r="S311" s="77">
        <f t="shared" si="19"/>
        <v>0</v>
      </c>
    </row>
    <row r="312" spans="1:19" x14ac:dyDescent="0.25">
      <c r="A312" s="52" t="s">
        <v>0</v>
      </c>
      <c r="B312" s="69" t="s">
        <v>560</v>
      </c>
      <c r="C312" s="78">
        <v>171</v>
      </c>
      <c r="D312" s="78">
        <v>92.75</v>
      </c>
      <c r="E312" s="78">
        <v>86.5</v>
      </c>
      <c r="F312" s="78">
        <v>51</v>
      </c>
      <c r="G312" s="78">
        <v>58.75</v>
      </c>
      <c r="I312" s="197">
        <v>7.4178525148858991</v>
      </c>
      <c r="J312" s="197">
        <v>6.6438561897747253</v>
      </c>
      <c r="K312" s="197">
        <v>6.6438561897747253</v>
      </c>
      <c r="L312" s="197">
        <v>6.6438561897747253</v>
      </c>
      <c r="M312" s="197">
        <v>6.6438561897747253</v>
      </c>
      <c r="P312" s="77">
        <f t="shared" si="16"/>
        <v>0.77399632511117389</v>
      </c>
      <c r="Q312" s="77">
        <f t="shared" si="17"/>
        <v>0</v>
      </c>
      <c r="R312" s="77">
        <f t="shared" si="18"/>
        <v>0</v>
      </c>
      <c r="S312" s="77">
        <f t="shared" si="19"/>
        <v>0</v>
      </c>
    </row>
    <row r="313" spans="1:19" x14ac:dyDescent="0.25">
      <c r="A313" s="52" t="s">
        <v>0</v>
      </c>
      <c r="B313" s="69" t="s">
        <v>561</v>
      </c>
      <c r="C313" s="78">
        <v>62.75</v>
      </c>
      <c r="D313" s="78">
        <v>23.75</v>
      </c>
      <c r="E313" s="78">
        <v>17.5</v>
      </c>
      <c r="F313" s="78">
        <v>7</v>
      </c>
      <c r="G313" s="78">
        <v>6.25</v>
      </c>
      <c r="I313" s="197">
        <v>6.6438561897747253</v>
      </c>
      <c r="J313" s="197">
        <v>6.6438561897747253</v>
      </c>
      <c r="K313" s="197">
        <v>6.6438561897747253</v>
      </c>
      <c r="L313" s="197">
        <v>6.6438561897747253</v>
      </c>
      <c r="M313" s="197">
        <v>6.6438561897747253</v>
      </c>
      <c r="P313" s="77">
        <f t="shared" si="16"/>
        <v>0</v>
      </c>
      <c r="Q313" s="77">
        <f t="shared" si="17"/>
        <v>0</v>
      </c>
      <c r="R313" s="77">
        <f t="shared" si="18"/>
        <v>0</v>
      </c>
      <c r="S313" s="77">
        <f t="shared" si="19"/>
        <v>0</v>
      </c>
    </row>
    <row r="314" spans="1:19" x14ac:dyDescent="0.25">
      <c r="A314" s="52" t="s">
        <v>0</v>
      </c>
      <c r="B314" s="69" t="s">
        <v>562</v>
      </c>
      <c r="C314" s="78">
        <v>243.5</v>
      </c>
      <c r="D314" s="78">
        <v>50.5</v>
      </c>
      <c r="E314" s="78">
        <v>44.5</v>
      </c>
      <c r="F314" s="78">
        <v>10.25</v>
      </c>
      <c r="G314" s="78">
        <v>8.5</v>
      </c>
      <c r="I314" s="197">
        <v>7.9277779620823425</v>
      </c>
      <c r="J314" s="197">
        <v>6.6438561897747253</v>
      </c>
      <c r="K314" s="197">
        <v>6.6438561897747253</v>
      </c>
      <c r="L314" s="197">
        <v>6.6438561897747253</v>
      </c>
      <c r="M314" s="197">
        <v>6.6438561897747253</v>
      </c>
      <c r="P314" s="77">
        <f t="shared" si="16"/>
        <v>1.2839217723076173</v>
      </c>
      <c r="Q314" s="77">
        <f t="shared" si="17"/>
        <v>0</v>
      </c>
      <c r="R314" s="77">
        <f t="shared" si="18"/>
        <v>0</v>
      </c>
      <c r="S314" s="77">
        <f t="shared" si="19"/>
        <v>0</v>
      </c>
    </row>
    <row r="315" spans="1:19" x14ac:dyDescent="0.25">
      <c r="A315" s="52" t="s">
        <v>0</v>
      </c>
      <c r="B315" s="69" t="s">
        <v>563</v>
      </c>
      <c r="C315" s="78">
        <v>455.75</v>
      </c>
      <c r="D315" s="78">
        <v>78</v>
      </c>
      <c r="E315" s="78">
        <v>130.25</v>
      </c>
      <c r="F315" s="78">
        <v>11.75</v>
      </c>
      <c r="G315" s="78">
        <v>12.25</v>
      </c>
      <c r="I315" s="197">
        <v>8.8320988460391341</v>
      </c>
      <c r="J315" s="197">
        <v>6.6438561897747253</v>
      </c>
      <c r="K315" s="197">
        <v>7.0251395622785084</v>
      </c>
      <c r="L315" s="197">
        <v>6.6438561897747253</v>
      </c>
      <c r="M315" s="197">
        <v>6.6438561897747253</v>
      </c>
      <c r="P315" s="77">
        <f t="shared" si="16"/>
        <v>2.1882426562644088</v>
      </c>
      <c r="Q315" s="77">
        <f t="shared" si="17"/>
        <v>-0.38128337250378319</v>
      </c>
      <c r="R315" s="77">
        <f t="shared" si="18"/>
        <v>0.38128337250378319</v>
      </c>
      <c r="S315" s="77">
        <f t="shared" si="19"/>
        <v>0</v>
      </c>
    </row>
    <row r="316" spans="1:19" x14ac:dyDescent="0.25">
      <c r="A316" s="52" t="s">
        <v>0</v>
      </c>
      <c r="B316" s="69" t="s">
        <v>564</v>
      </c>
      <c r="C316" s="78">
        <v>72.25</v>
      </c>
      <c r="D316" s="78">
        <v>36</v>
      </c>
      <c r="E316" s="78">
        <v>22</v>
      </c>
      <c r="F316" s="78">
        <v>4.5</v>
      </c>
      <c r="G316" s="78">
        <v>6.25</v>
      </c>
      <c r="I316" s="197">
        <v>6.6438561897747253</v>
      </c>
      <c r="J316" s="197">
        <v>6.6438561897747253</v>
      </c>
      <c r="K316" s="197">
        <v>6.6438561897747253</v>
      </c>
      <c r="L316" s="197">
        <v>6.6438561897747253</v>
      </c>
      <c r="M316" s="197">
        <v>6.6438561897747253</v>
      </c>
      <c r="P316" s="77">
        <f t="shared" si="16"/>
        <v>0</v>
      </c>
      <c r="Q316" s="77">
        <f t="shared" si="17"/>
        <v>0</v>
      </c>
      <c r="R316" s="77">
        <f t="shared" si="18"/>
        <v>0</v>
      </c>
      <c r="S316" s="77">
        <f t="shared" si="19"/>
        <v>0</v>
      </c>
    </row>
    <row r="317" spans="1:19" x14ac:dyDescent="0.25">
      <c r="A317" s="52" t="s">
        <v>0</v>
      </c>
      <c r="B317" s="69" t="s">
        <v>565</v>
      </c>
      <c r="C317" s="78">
        <v>100.75</v>
      </c>
      <c r="D317" s="78">
        <v>26.25</v>
      </c>
      <c r="E317" s="78">
        <v>22.5</v>
      </c>
      <c r="F317" s="78">
        <v>3</v>
      </c>
      <c r="G317" s="78">
        <v>2.5</v>
      </c>
      <c r="I317" s="197">
        <v>6.6546360285279684</v>
      </c>
      <c r="J317" s="197">
        <v>6.6438561897747253</v>
      </c>
      <c r="K317" s="197">
        <v>6.6438561897747253</v>
      </c>
      <c r="L317" s="197">
        <v>6.6438561897747253</v>
      </c>
      <c r="M317" s="197">
        <v>6.6438561897747253</v>
      </c>
      <c r="P317" s="77">
        <f t="shared" si="16"/>
        <v>1.0779838753243176E-2</v>
      </c>
      <c r="Q317" s="77">
        <f t="shared" si="17"/>
        <v>0</v>
      </c>
      <c r="R317" s="77">
        <f t="shared" si="18"/>
        <v>0</v>
      </c>
      <c r="S317" s="77">
        <f t="shared" si="19"/>
        <v>0</v>
      </c>
    </row>
    <row r="318" spans="1:19" x14ac:dyDescent="0.25">
      <c r="A318" s="52" t="s">
        <v>0</v>
      </c>
      <c r="B318" s="69" t="s">
        <v>566</v>
      </c>
      <c r="C318" s="78">
        <v>65358.75</v>
      </c>
      <c r="D318" s="78">
        <v>65473</v>
      </c>
      <c r="E318" s="78">
        <v>23044.25</v>
      </c>
      <c r="F318" s="78">
        <v>5681.25</v>
      </c>
      <c r="G318" s="78">
        <v>1822.75</v>
      </c>
      <c r="I318" s="197">
        <v>15.996092771447278</v>
      </c>
      <c r="J318" s="197">
        <v>15.998612464875206</v>
      </c>
      <c r="K318" s="197">
        <v>14.492119193920118</v>
      </c>
      <c r="L318" s="197">
        <v>12.471992673968833</v>
      </c>
      <c r="M318" s="197">
        <v>10.831900986196421</v>
      </c>
      <c r="P318" s="77">
        <f t="shared" si="16"/>
        <v>-2.5196934279279048E-3</v>
      </c>
      <c r="Q318" s="77">
        <f t="shared" si="17"/>
        <v>1.5064932709550884</v>
      </c>
      <c r="R318" s="77">
        <f t="shared" si="18"/>
        <v>2.020126519951285</v>
      </c>
      <c r="S318" s="77">
        <f t="shared" si="19"/>
        <v>1.6400916877724114</v>
      </c>
    </row>
    <row r="319" spans="1:19" x14ac:dyDescent="0.25">
      <c r="A319" s="52" t="s">
        <v>0</v>
      </c>
      <c r="B319" s="69" t="s">
        <v>567</v>
      </c>
      <c r="C319" s="78">
        <v>24</v>
      </c>
      <c r="D319" s="78">
        <v>13</v>
      </c>
      <c r="E319" s="78">
        <v>11.5</v>
      </c>
      <c r="F319" s="78">
        <v>5.5</v>
      </c>
      <c r="G319" s="78">
        <v>6.25</v>
      </c>
      <c r="I319" s="197">
        <v>6.6438561897747253</v>
      </c>
      <c r="J319" s="197">
        <v>6.6438561897747253</v>
      </c>
      <c r="K319" s="197">
        <v>6.6438561897747253</v>
      </c>
      <c r="L319" s="197">
        <v>6.6438561897747253</v>
      </c>
      <c r="M319" s="197">
        <v>6.6438561897747253</v>
      </c>
      <c r="P319" s="77">
        <f t="shared" si="16"/>
        <v>0</v>
      </c>
      <c r="Q319" s="77">
        <f t="shared" si="17"/>
        <v>0</v>
      </c>
      <c r="R319" s="77">
        <f t="shared" si="18"/>
        <v>0</v>
      </c>
      <c r="S319" s="77">
        <f t="shared" si="19"/>
        <v>0</v>
      </c>
    </row>
    <row r="320" spans="1:19" x14ac:dyDescent="0.25">
      <c r="A320" s="52" t="s">
        <v>0</v>
      </c>
      <c r="B320" s="69" t="s">
        <v>568</v>
      </c>
      <c r="C320" s="78">
        <v>65353.5</v>
      </c>
      <c r="D320" s="78">
        <v>45330.5</v>
      </c>
      <c r="E320" s="78">
        <v>19151.25</v>
      </c>
      <c r="F320" s="78">
        <v>5154.25</v>
      </c>
      <c r="G320" s="78">
        <v>2122.5</v>
      </c>
      <c r="I320" s="197">
        <v>15.995976881024326</v>
      </c>
      <c r="J320" s="197">
        <v>15.468194453933334</v>
      </c>
      <c r="K320" s="197">
        <v>14.225150939320937</v>
      </c>
      <c r="L320" s="197">
        <v>12.331546799549393</v>
      </c>
      <c r="M320" s="197">
        <v>11.051548838440402</v>
      </c>
      <c r="P320" s="77">
        <f t="shared" si="16"/>
        <v>0.5277824270909921</v>
      </c>
      <c r="Q320" s="77">
        <f t="shared" si="17"/>
        <v>1.2430435146123973</v>
      </c>
      <c r="R320" s="77">
        <f t="shared" si="18"/>
        <v>1.8936041397715435</v>
      </c>
      <c r="S320" s="77">
        <f t="shared" si="19"/>
        <v>1.2799979611089913</v>
      </c>
    </row>
    <row r="321" spans="1:19" x14ac:dyDescent="0.25">
      <c r="A321" s="52" t="s">
        <v>0</v>
      </c>
      <c r="B321" s="69" t="s">
        <v>569</v>
      </c>
      <c r="C321" s="78">
        <v>1290.75</v>
      </c>
      <c r="D321" s="78">
        <v>63.75</v>
      </c>
      <c r="E321" s="78">
        <v>266.25</v>
      </c>
      <c r="F321" s="78">
        <v>7</v>
      </c>
      <c r="G321" s="78">
        <v>25</v>
      </c>
      <c r="I321" s="197">
        <v>10.33399388276136</v>
      </c>
      <c r="J321" s="197">
        <v>6.6438561897747253</v>
      </c>
      <c r="K321" s="197">
        <v>8.0566377151132009</v>
      </c>
      <c r="L321" s="197">
        <v>6.6438561897747253</v>
      </c>
      <c r="M321" s="197">
        <v>6.6438561897747253</v>
      </c>
      <c r="P321" s="77">
        <f t="shared" si="16"/>
        <v>3.6901376929866352</v>
      </c>
      <c r="Q321" s="77">
        <f t="shared" si="17"/>
        <v>-1.4127815253384757</v>
      </c>
      <c r="R321" s="77">
        <f t="shared" si="18"/>
        <v>1.4127815253384757</v>
      </c>
      <c r="S321" s="77">
        <f t="shared" si="19"/>
        <v>0</v>
      </c>
    </row>
    <row r="322" spans="1:19" x14ac:dyDescent="0.25">
      <c r="A322" s="52" t="s">
        <v>0</v>
      </c>
      <c r="B322" s="69" t="s">
        <v>570</v>
      </c>
      <c r="C322" s="78">
        <v>2337.75</v>
      </c>
      <c r="D322" s="78">
        <v>122.75</v>
      </c>
      <c r="E322" s="78">
        <v>528.5</v>
      </c>
      <c r="F322" s="78">
        <v>10.75</v>
      </c>
      <c r="G322" s="78">
        <v>12.75</v>
      </c>
      <c r="I322" s="197">
        <v>11.190904940346526</v>
      </c>
      <c r="J322" s="197">
        <v>6.9395792143146924</v>
      </c>
      <c r="K322" s="197">
        <v>9.0457596613826841</v>
      </c>
      <c r="L322" s="197">
        <v>6.6438561897747253</v>
      </c>
      <c r="M322" s="197">
        <v>6.6438561897747253</v>
      </c>
      <c r="P322" s="77">
        <f t="shared" si="16"/>
        <v>4.2513257260318333</v>
      </c>
      <c r="Q322" s="77">
        <f t="shared" si="17"/>
        <v>-2.1061804470679917</v>
      </c>
      <c r="R322" s="77">
        <f t="shared" si="18"/>
        <v>2.4019034716079588</v>
      </c>
      <c r="S322" s="77">
        <f t="shared" si="19"/>
        <v>0</v>
      </c>
    </row>
    <row r="323" spans="1:19" x14ac:dyDescent="0.25">
      <c r="A323" s="81" t="s">
        <v>2</v>
      </c>
      <c r="B323" s="69" t="s">
        <v>314</v>
      </c>
      <c r="C323" s="78">
        <v>41268.5</v>
      </c>
      <c r="D323" s="78">
        <v>41972.25</v>
      </c>
      <c r="E323" s="78">
        <v>33628.5</v>
      </c>
      <c r="F323" s="78">
        <v>20006.5</v>
      </c>
      <c r="G323" s="78">
        <v>8606.5</v>
      </c>
      <c r="I323" s="197">
        <v>15.332753380727219</v>
      </c>
      <c r="J323" s="197">
        <v>15.357148183179154</v>
      </c>
      <c r="K323" s="197">
        <v>15.037396808404305</v>
      </c>
      <c r="L323" s="197">
        <v>14.288181179261912</v>
      </c>
      <c r="M323" s="197">
        <v>13.071210941653685</v>
      </c>
      <c r="P323" s="77">
        <f t="shared" si="16"/>
        <v>-2.4394802451935149E-2</v>
      </c>
      <c r="Q323" s="77">
        <f t="shared" si="17"/>
        <v>0.31975137477484949</v>
      </c>
      <c r="R323" s="77">
        <f t="shared" si="18"/>
        <v>0.74921562914239281</v>
      </c>
      <c r="S323" s="77">
        <f t="shared" si="19"/>
        <v>1.2169702376082263</v>
      </c>
    </row>
    <row r="324" spans="1:19" x14ac:dyDescent="0.25">
      <c r="A324" s="81" t="s">
        <v>2</v>
      </c>
      <c r="B324" s="69" t="s">
        <v>315</v>
      </c>
      <c r="C324" s="78">
        <v>50369.25</v>
      </c>
      <c r="D324" s="78">
        <v>45013</v>
      </c>
      <c r="E324" s="78">
        <v>35101</v>
      </c>
      <c r="F324" s="78">
        <v>21313.75</v>
      </c>
      <c r="G324" s="78">
        <v>7955.5</v>
      </c>
      <c r="I324" s="197">
        <v>15.62025562892283</v>
      </c>
      <c r="J324" s="197">
        <v>15.458054099369372</v>
      </c>
      <c r="K324" s="197">
        <v>15.09922451191661</v>
      </c>
      <c r="L324" s="197">
        <v>14.379496826749884</v>
      </c>
      <c r="M324" s="197">
        <v>12.957736890875452</v>
      </c>
      <c r="P324" s="77">
        <f t="shared" si="16"/>
        <v>0.16220152955345846</v>
      </c>
      <c r="Q324" s="77">
        <f t="shared" si="17"/>
        <v>0.35882958745276206</v>
      </c>
      <c r="R324" s="77">
        <f t="shared" si="18"/>
        <v>0.71972768516672581</v>
      </c>
      <c r="S324" s="77">
        <f t="shared" si="19"/>
        <v>1.4217599358744319</v>
      </c>
    </row>
    <row r="325" spans="1:19" x14ac:dyDescent="0.25">
      <c r="A325" s="81" t="s">
        <v>2</v>
      </c>
      <c r="B325" s="69" t="s">
        <v>316</v>
      </c>
      <c r="C325" s="78">
        <v>43</v>
      </c>
      <c r="D325" s="78">
        <v>21.5</v>
      </c>
      <c r="E325" s="78">
        <v>29.25</v>
      </c>
      <c r="F325" s="78">
        <v>10.25</v>
      </c>
      <c r="G325" s="78">
        <v>15.25</v>
      </c>
      <c r="I325" s="197">
        <v>6.6438561897747253</v>
      </c>
      <c r="J325" s="197">
        <v>6.6438561897747253</v>
      </c>
      <c r="K325" s="197">
        <v>6.6438561897747253</v>
      </c>
      <c r="L325" s="197">
        <v>6.6438561897747253</v>
      </c>
      <c r="M325" s="197">
        <v>6.6438561897747253</v>
      </c>
      <c r="P325" s="77">
        <f t="shared" si="16"/>
        <v>0</v>
      </c>
      <c r="Q325" s="77">
        <f t="shared" si="17"/>
        <v>0</v>
      </c>
      <c r="R325" s="77">
        <f t="shared" si="18"/>
        <v>0</v>
      </c>
      <c r="S325" s="77">
        <f t="shared" si="19"/>
        <v>0</v>
      </c>
    </row>
    <row r="326" spans="1:19" x14ac:dyDescent="0.25">
      <c r="A326" s="81" t="s">
        <v>2</v>
      </c>
      <c r="B326" s="69" t="s">
        <v>317</v>
      </c>
      <c r="C326" s="78">
        <v>20.5</v>
      </c>
      <c r="D326" s="78">
        <v>9.5</v>
      </c>
      <c r="E326" s="78">
        <v>15.5</v>
      </c>
      <c r="F326" s="78">
        <v>4.25</v>
      </c>
      <c r="G326" s="78">
        <v>7.25</v>
      </c>
      <c r="I326" s="197">
        <v>6.6438561897747253</v>
      </c>
      <c r="J326" s="197">
        <v>6.6438561897747253</v>
      </c>
      <c r="K326" s="197">
        <v>6.6438561897747253</v>
      </c>
      <c r="L326" s="197">
        <v>6.6438561897747253</v>
      </c>
      <c r="M326" s="197">
        <v>6.6438561897747253</v>
      </c>
      <c r="P326" s="77">
        <f t="shared" ref="P326:P389" si="20">I326-J326</f>
        <v>0</v>
      </c>
      <c r="Q326" s="77">
        <f t="shared" ref="Q326:Q389" si="21">J326-K326</f>
        <v>0</v>
      </c>
      <c r="R326" s="77">
        <f t="shared" ref="R326:R389" si="22">K326-L326</f>
        <v>0</v>
      </c>
      <c r="S326" s="77">
        <f t="shared" ref="S326:S389" si="23">L326-M326</f>
        <v>0</v>
      </c>
    </row>
    <row r="327" spans="1:19" x14ac:dyDescent="0.25">
      <c r="A327" s="81" t="s">
        <v>2</v>
      </c>
      <c r="B327" s="69" t="s">
        <v>318</v>
      </c>
      <c r="C327" s="78">
        <v>287.75</v>
      </c>
      <c r="D327" s="78">
        <v>286.75</v>
      </c>
      <c r="E327" s="78">
        <v>92.25</v>
      </c>
      <c r="F327" s="78">
        <v>67.25</v>
      </c>
      <c r="G327" s="78">
        <v>57</v>
      </c>
      <c r="I327" s="197">
        <v>8.1686721181322302</v>
      </c>
      <c r="J327" s="197">
        <v>8.1636496760158259</v>
      </c>
      <c r="K327" s="197">
        <v>6.6438561897747253</v>
      </c>
      <c r="L327" s="197">
        <v>6.6438561897747253</v>
      </c>
      <c r="M327" s="197">
        <v>6.6438561897747253</v>
      </c>
      <c r="P327" s="77">
        <f t="shared" si="20"/>
        <v>5.0224421164042354E-3</v>
      </c>
      <c r="Q327" s="77">
        <f t="shared" si="21"/>
        <v>1.5197934862411007</v>
      </c>
      <c r="R327" s="77">
        <f t="shared" si="22"/>
        <v>0</v>
      </c>
      <c r="S327" s="77">
        <f t="shared" si="23"/>
        <v>0</v>
      </c>
    </row>
    <row r="328" spans="1:19" x14ac:dyDescent="0.25">
      <c r="A328" s="81" t="s">
        <v>2</v>
      </c>
      <c r="B328" s="69" t="s">
        <v>319</v>
      </c>
      <c r="C328" s="78">
        <v>92</v>
      </c>
      <c r="D328" s="78">
        <v>81</v>
      </c>
      <c r="E328" s="78">
        <v>43.25</v>
      </c>
      <c r="F328" s="78">
        <v>30.25</v>
      </c>
      <c r="G328" s="78">
        <v>13</v>
      </c>
      <c r="I328" s="197">
        <v>6.6438561897747253</v>
      </c>
      <c r="J328" s="197">
        <v>6.6438561897747253</v>
      </c>
      <c r="K328" s="197">
        <v>6.6438561897747253</v>
      </c>
      <c r="L328" s="197">
        <v>6.6438561897747253</v>
      </c>
      <c r="M328" s="197">
        <v>6.6438561897747253</v>
      </c>
      <c r="P328" s="77">
        <f t="shared" si="20"/>
        <v>0</v>
      </c>
      <c r="Q328" s="77">
        <f t="shared" si="21"/>
        <v>0</v>
      </c>
      <c r="R328" s="77">
        <f t="shared" si="22"/>
        <v>0</v>
      </c>
      <c r="S328" s="77">
        <f t="shared" si="23"/>
        <v>0</v>
      </c>
    </row>
    <row r="329" spans="1:19" x14ac:dyDescent="0.25">
      <c r="A329" s="81" t="s">
        <v>2</v>
      </c>
      <c r="B329" s="69" t="s">
        <v>320</v>
      </c>
      <c r="C329" s="78">
        <v>48.25</v>
      </c>
      <c r="D329" s="78">
        <v>22.25</v>
      </c>
      <c r="E329" s="78">
        <v>35.5</v>
      </c>
      <c r="F329" s="78">
        <v>12</v>
      </c>
      <c r="G329" s="78">
        <v>15</v>
      </c>
      <c r="I329" s="197">
        <v>6.6438561897747253</v>
      </c>
      <c r="J329" s="197">
        <v>6.6438561897747253</v>
      </c>
      <c r="K329" s="197">
        <v>6.6438561897747253</v>
      </c>
      <c r="L329" s="197">
        <v>6.6438561897747253</v>
      </c>
      <c r="M329" s="197">
        <v>6.6438561897747253</v>
      </c>
      <c r="P329" s="77">
        <f t="shared" si="20"/>
        <v>0</v>
      </c>
      <c r="Q329" s="77">
        <f t="shared" si="21"/>
        <v>0</v>
      </c>
      <c r="R329" s="77">
        <f t="shared" si="22"/>
        <v>0</v>
      </c>
      <c r="S329" s="77">
        <f t="shared" si="23"/>
        <v>0</v>
      </c>
    </row>
    <row r="330" spans="1:19" x14ac:dyDescent="0.25">
      <c r="A330" s="81" t="s">
        <v>2</v>
      </c>
      <c r="B330" s="69" t="s">
        <v>120</v>
      </c>
      <c r="C330" s="78">
        <v>230</v>
      </c>
      <c r="D330" s="78">
        <v>28.25</v>
      </c>
      <c r="E330" s="78">
        <v>22.25</v>
      </c>
      <c r="F330" s="78">
        <v>10.5</v>
      </c>
      <c r="G330" s="78">
        <v>10.5</v>
      </c>
      <c r="I330" s="197">
        <v>7.8454900509443757</v>
      </c>
      <c r="J330" s="197">
        <v>6.6438561897747253</v>
      </c>
      <c r="K330" s="197">
        <v>6.6438561897747253</v>
      </c>
      <c r="L330" s="197">
        <v>6.6438561897747253</v>
      </c>
      <c r="M330" s="197">
        <v>6.6438561897747253</v>
      </c>
      <c r="P330" s="77">
        <f t="shared" si="20"/>
        <v>1.2016338611696504</v>
      </c>
      <c r="Q330" s="77">
        <f t="shared" si="21"/>
        <v>0</v>
      </c>
      <c r="R330" s="77">
        <f t="shared" si="22"/>
        <v>0</v>
      </c>
      <c r="S330" s="77">
        <f t="shared" si="23"/>
        <v>0</v>
      </c>
    </row>
    <row r="331" spans="1:19" x14ac:dyDescent="0.25">
      <c r="A331" s="81" t="s">
        <v>2</v>
      </c>
      <c r="B331" s="69" t="s">
        <v>228</v>
      </c>
      <c r="C331" s="78">
        <v>51.75</v>
      </c>
      <c r="D331" s="78">
        <v>600</v>
      </c>
      <c r="E331" s="78">
        <v>24.5</v>
      </c>
      <c r="F331" s="78">
        <v>12.25</v>
      </c>
      <c r="G331" s="78">
        <v>15.25</v>
      </c>
      <c r="I331" s="197">
        <v>6.6438561897747253</v>
      </c>
      <c r="J331" s="197">
        <v>9.2288186904958813</v>
      </c>
      <c r="K331" s="197">
        <v>6.6438561897747253</v>
      </c>
      <c r="L331" s="197">
        <v>6.6438561897747253</v>
      </c>
      <c r="M331" s="197">
        <v>6.6438561897747253</v>
      </c>
      <c r="P331" s="77">
        <f t="shared" si="20"/>
        <v>-2.5849625007211561</v>
      </c>
      <c r="Q331" s="77">
        <f t="shared" si="21"/>
        <v>2.5849625007211561</v>
      </c>
      <c r="R331" s="77">
        <f t="shared" si="22"/>
        <v>0</v>
      </c>
      <c r="S331" s="77">
        <f t="shared" si="23"/>
        <v>0</v>
      </c>
    </row>
    <row r="332" spans="1:19" x14ac:dyDescent="0.25">
      <c r="A332" s="81" t="s">
        <v>2</v>
      </c>
      <c r="B332" s="69" t="s">
        <v>321</v>
      </c>
      <c r="C332" s="78">
        <v>51.75</v>
      </c>
      <c r="D332" s="78">
        <v>44.25</v>
      </c>
      <c r="E332" s="78">
        <v>31.25</v>
      </c>
      <c r="F332" s="78">
        <v>19.25</v>
      </c>
      <c r="G332" s="78">
        <v>13</v>
      </c>
      <c r="I332" s="197">
        <v>6.6438561897747253</v>
      </c>
      <c r="J332" s="197">
        <v>6.6438561897747253</v>
      </c>
      <c r="K332" s="197">
        <v>6.6438561897747253</v>
      </c>
      <c r="L332" s="197">
        <v>6.6438561897747253</v>
      </c>
      <c r="M332" s="197">
        <v>6.6438561897747253</v>
      </c>
      <c r="P332" s="77">
        <f t="shared" si="20"/>
        <v>0</v>
      </c>
      <c r="Q332" s="77">
        <f t="shared" si="21"/>
        <v>0</v>
      </c>
      <c r="R332" s="77">
        <f t="shared" si="22"/>
        <v>0</v>
      </c>
      <c r="S332" s="77">
        <f t="shared" si="23"/>
        <v>0</v>
      </c>
    </row>
    <row r="333" spans="1:19" x14ac:dyDescent="0.25">
      <c r="A333" s="81" t="s">
        <v>2</v>
      </c>
      <c r="B333" s="69" t="s">
        <v>322</v>
      </c>
      <c r="C333" s="78">
        <v>32.75</v>
      </c>
      <c r="D333" s="78">
        <v>12</v>
      </c>
      <c r="E333" s="78">
        <v>19</v>
      </c>
      <c r="F333" s="78">
        <v>4.5</v>
      </c>
      <c r="G333" s="78">
        <v>6.5</v>
      </c>
      <c r="I333" s="197">
        <v>6.6438561897747253</v>
      </c>
      <c r="J333" s="197">
        <v>6.6438561897747253</v>
      </c>
      <c r="K333" s="197">
        <v>6.6438561897747253</v>
      </c>
      <c r="L333" s="197">
        <v>6.6438561897747253</v>
      </c>
      <c r="M333" s="197">
        <v>6.6438561897747253</v>
      </c>
      <c r="P333" s="77">
        <f t="shared" si="20"/>
        <v>0</v>
      </c>
      <c r="Q333" s="77">
        <f t="shared" si="21"/>
        <v>0</v>
      </c>
      <c r="R333" s="77">
        <f t="shared" si="22"/>
        <v>0</v>
      </c>
      <c r="S333" s="77">
        <f t="shared" si="23"/>
        <v>0</v>
      </c>
    </row>
    <row r="334" spans="1:19" x14ac:dyDescent="0.25">
      <c r="A334" s="81" t="s">
        <v>2</v>
      </c>
      <c r="B334" s="69" t="s">
        <v>323</v>
      </c>
      <c r="C334" s="78">
        <v>32</v>
      </c>
      <c r="D334" s="78">
        <v>15.75</v>
      </c>
      <c r="E334" s="78">
        <v>13.25</v>
      </c>
      <c r="F334" s="78">
        <v>3.5</v>
      </c>
      <c r="G334" s="78">
        <v>5.5</v>
      </c>
      <c r="I334" s="197">
        <v>6.6438561897747253</v>
      </c>
      <c r="J334" s="197">
        <v>6.6438561897747253</v>
      </c>
      <c r="K334" s="197">
        <v>6.6438561897747253</v>
      </c>
      <c r="L334" s="197">
        <v>6.6438561897747253</v>
      </c>
      <c r="M334" s="197">
        <v>6.6438561897747253</v>
      </c>
      <c r="P334" s="77">
        <f t="shared" si="20"/>
        <v>0</v>
      </c>
      <c r="Q334" s="77">
        <f t="shared" si="21"/>
        <v>0</v>
      </c>
      <c r="R334" s="77">
        <f t="shared" si="22"/>
        <v>0</v>
      </c>
      <c r="S334" s="77">
        <f t="shared" si="23"/>
        <v>0</v>
      </c>
    </row>
    <row r="335" spans="1:19" x14ac:dyDescent="0.25">
      <c r="A335" s="81" t="s">
        <v>2</v>
      </c>
      <c r="B335" s="69" t="s">
        <v>324</v>
      </c>
      <c r="C335" s="78">
        <v>32.75</v>
      </c>
      <c r="D335" s="78">
        <v>8.25</v>
      </c>
      <c r="E335" s="78">
        <v>18.25</v>
      </c>
      <c r="F335" s="78">
        <v>3.75</v>
      </c>
      <c r="G335" s="78">
        <v>7.25</v>
      </c>
      <c r="I335" s="197">
        <v>6.6438561897747253</v>
      </c>
      <c r="J335" s="197">
        <v>6.6438561897747253</v>
      </c>
      <c r="K335" s="197">
        <v>6.6438561897747253</v>
      </c>
      <c r="L335" s="197">
        <v>6.6438561897747253</v>
      </c>
      <c r="M335" s="197">
        <v>6.6438561897747253</v>
      </c>
      <c r="P335" s="77">
        <f t="shared" si="20"/>
        <v>0</v>
      </c>
      <c r="Q335" s="77">
        <f t="shared" si="21"/>
        <v>0</v>
      </c>
      <c r="R335" s="77">
        <f t="shared" si="22"/>
        <v>0</v>
      </c>
      <c r="S335" s="77">
        <f t="shared" si="23"/>
        <v>0</v>
      </c>
    </row>
    <row r="336" spans="1:19" x14ac:dyDescent="0.25">
      <c r="A336" s="81" t="s">
        <v>2</v>
      </c>
      <c r="B336" s="69" t="s">
        <v>325</v>
      </c>
      <c r="C336" s="78">
        <v>50</v>
      </c>
      <c r="D336" s="78">
        <v>35.25</v>
      </c>
      <c r="E336" s="78">
        <v>34.5</v>
      </c>
      <c r="F336" s="78">
        <v>16.5</v>
      </c>
      <c r="G336" s="78">
        <v>16.5</v>
      </c>
      <c r="I336" s="197">
        <v>6.6438561897747253</v>
      </c>
      <c r="J336" s="197">
        <v>6.6438561897747253</v>
      </c>
      <c r="K336" s="197">
        <v>6.6438561897747253</v>
      </c>
      <c r="L336" s="197">
        <v>6.6438561897747253</v>
      </c>
      <c r="M336" s="197">
        <v>6.6438561897747253</v>
      </c>
      <c r="P336" s="77">
        <f t="shared" si="20"/>
        <v>0</v>
      </c>
      <c r="Q336" s="77">
        <f t="shared" si="21"/>
        <v>0</v>
      </c>
      <c r="R336" s="77">
        <f t="shared" si="22"/>
        <v>0</v>
      </c>
      <c r="S336" s="77">
        <f t="shared" si="23"/>
        <v>0</v>
      </c>
    </row>
    <row r="337" spans="1:19" x14ac:dyDescent="0.25">
      <c r="A337" s="81" t="s">
        <v>2</v>
      </c>
      <c r="B337" s="69" t="s">
        <v>326</v>
      </c>
      <c r="C337" s="78">
        <v>521.25</v>
      </c>
      <c r="D337" s="78">
        <v>569.75</v>
      </c>
      <c r="E337" s="78">
        <v>330.75</v>
      </c>
      <c r="F337" s="78">
        <v>163.66666666666666</v>
      </c>
      <c r="G337" s="78">
        <v>111</v>
      </c>
      <c r="I337" s="197">
        <v>9.0258316683320263</v>
      </c>
      <c r="J337" s="197">
        <v>9.1541852092652967</v>
      </c>
      <c r="K337" s="197">
        <v>8.3695973462786775</v>
      </c>
      <c r="L337" s="197">
        <v>7.3546167135935381</v>
      </c>
      <c r="M337" s="197">
        <v>6.7944158663501062</v>
      </c>
      <c r="P337" s="77">
        <f t="shared" si="20"/>
        <v>-0.12835354093327034</v>
      </c>
      <c r="Q337" s="77">
        <f t="shared" si="21"/>
        <v>0.7845878629866192</v>
      </c>
      <c r="R337" s="77">
        <f t="shared" si="22"/>
        <v>1.0149806326851394</v>
      </c>
      <c r="S337" s="77">
        <f t="shared" si="23"/>
        <v>0.56020084724343189</v>
      </c>
    </row>
    <row r="338" spans="1:19" x14ac:dyDescent="0.25">
      <c r="A338" s="81" t="s">
        <v>2</v>
      </c>
      <c r="B338" s="69" t="s">
        <v>327</v>
      </c>
      <c r="C338" s="78">
        <v>35.75</v>
      </c>
      <c r="D338" s="78">
        <v>30.25</v>
      </c>
      <c r="E338" s="78">
        <v>25.75</v>
      </c>
      <c r="F338" s="78">
        <v>15.25</v>
      </c>
      <c r="G338" s="78">
        <v>11.25</v>
      </c>
      <c r="I338" s="197">
        <v>6.6438561897747253</v>
      </c>
      <c r="J338" s="197">
        <v>6.6438561897747253</v>
      </c>
      <c r="K338" s="197">
        <v>6.6438561897747253</v>
      </c>
      <c r="L338" s="197">
        <v>6.6438561897747253</v>
      </c>
      <c r="M338" s="197">
        <v>6.6438561897747253</v>
      </c>
      <c r="P338" s="77">
        <f t="shared" si="20"/>
        <v>0</v>
      </c>
      <c r="Q338" s="77">
        <f t="shared" si="21"/>
        <v>0</v>
      </c>
      <c r="R338" s="77">
        <f t="shared" si="22"/>
        <v>0</v>
      </c>
      <c r="S338" s="77">
        <f t="shared" si="23"/>
        <v>0</v>
      </c>
    </row>
    <row r="339" spans="1:19" x14ac:dyDescent="0.25">
      <c r="A339" s="81" t="s">
        <v>2</v>
      </c>
      <c r="B339" s="69" t="s">
        <v>328</v>
      </c>
      <c r="C339" s="78">
        <v>46.25</v>
      </c>
      <c r="D339" s="78">
        <v>62.5</v>
      </c>
      <c r="E339" s="78">
        <v>31.75</v>
      </c>
      <c r="F339" s="78">
        <v>16.5</v>
      </c>
      <c r="G339" s="78">
        <v>13.75</v>
      </c>
      <c r="I339" s="197">
        <v>6.6438561897747253</v>
      </c>
      <c r="J339" s="197">
        <v>6.6438561897747253</v>
      </c>
      <c r="K339" s="197">
        <v>6.6438561897747253</v>
      </c>
      <c r="L339" s="197">
        <v>6.6438561897747253</v>
      </c>
      <c r="M339" s="197">
        <v>6.6438561897747253</v>
      </c>
      <c r="P339" s="77">
        <f t="shared" si="20"/>
        <v>0</v>
      </c>
      <c r="Q339" s="77">
        <f t="shared" si="21"/>
        <v>0</v>
      </c>
      <c r="R339" s="77">
        <f t="shared" si="22"/>
        <v>0</v>
      </c>
      <c r="S339" s="77">
        <f t="shared" si="23"/>
        <v>0</v>
      </c>
    </row>
    <row r="340" spans="1:19" x14ac:dyDescent="0.25">
      <c r="A340" s="81" t="s">
        <v>2</v>
      </c>
      <c r="B340" s="69" t="s">
        <v>235</v>
      </c>
      <c r="C340" s="78">
        <v>226</v>
      </c>
      <c r="D340" s="78">
        <v>261.75</v>
      </c>
      <c r="E340" s="78">
        <v>151.5</v>
      </c>
      <c r="F340" s="78">
        <v>109</v>
      </c>
      <c r="G340" s="78">
        <v>45</v>
      </c>
      <c r="I340" s="197">
        <v>7.8201789624151887</v>
      </c>
      <c r="J340" s="197">
        <v>8.032045726930809</v>
      </c>
      <c r="K340" s="197">
        <v>7.2431739834729507</v>
      </c>
      <c r="L340" s="197">
        <v>6.768184324776926</v>
      </c>
      <c r="M340" s="197">
        <v>6.6438561897747253</v>
      </c>
      <c r="P340" s="77">
        <f t="shared" si="20"/>
        <v>-0.21186676451562025</v>
      </c>
      <c r="Q340" s="77">
        <f t="shared" si="21"/>
        <v>0.78887174345785827</v>
      </c>
      <c r="R340" s="77">
        <f t="shared" si="22"/>
        <v>0.47498965869602472</v>
      </c>
      <c r="S340" s="77">
        <f t="shared" si="23"/>
        <v>0.12432813500220075</v>
      </c>
    </row>
    <row r="341" spans="1:19" x14ac:dyDescent="0.25">
      <c r="A341" s="81" t="s">
        <v>2</v>
      </c>
      <c r="B341" s="69" t="s">
        <v>232</v>
      </c>
      <c r="C341" s="78">
        <v>352.75</v>
      </c>
      <c r="D341" s="78">
        <v>352.75</v>
      </c>
      <c r="E341" s="78">
        <v>290.25</v>
      </c>
      <c r="F341" s="78">
        <v>193</v>
      </c>
      <c r="G341" s="78">
        <v>113</v>
      </c>
      <c r="I341" s="197">
        <v>8.4625022725972645</v>
      </c>
      <c r="J341" s="197">
        <v>8.4625022725972645</v>
      </c>
      <c r="K341" s="197">
        <v>8.1811522568655679</v>
      </c>
      <c r="L341" s="197">
        <v>7.5924570372680806</v>
      </c>
      <c r="M341" s="197">
        <v>6.8201789624151887</v>
      </c>
      <c r="P341" s="77">
        <f t="shared" si="20"/>
        <v>0</v>
      </c>
      <c r="Q341" s="77">
        <f t="shared" si="21"/>
        <v>0.2813500157316966</v>
      </c>
      <c r="R341" s="77">
        <f t="shared" si="22"/>
        <v>0.58869521959748727</v>
      </c>
      <c r="S341" s="77">
        <f t="shared" si="23"/>
        <v>0.7722780748528919</v>
      </c>
    </row>
    <row r="342" spans="1:19" x14ac:dyDescent="0.25">
      <c r="A342" s="81" t="s">
        <v>2</v>
      </c>
      <c r="B342" s="69" t="s">
        <v>329</v>
      </c>
      <c r="C342" s="78">
        <v>81</v>
      </c>
      <c r="D342" s="78">
        <v>98.5</v>
      </c>
      <c r="E342" s="78">
        <v>19.75</v>
      </c>
      <c r="F342" s="78">
        <v>8.25</v>
      </c>
      <c r="G342" s="78">
        <v>13.75</v>
      </c>
      <c r="I342" s="197">
        <v>6.6438561897747253</v>
      </c>
      <c r="J342" s="197">
        <v>6.6438561897747253</v>
      </c>
      <c r="K342" s="197">
        <v>6.6438561897747253</v>
      </c>
      <c r="L342" s="197">
        <v>6.6438561897747253</v>
      </c>
      <c r="M342" s="197">
        <v>6.6438561897747253</v>
      </c>
      <c r="P342" s="77">
        <f t="shared" si="20"/>
        <v>0</v>
      </c>
      <c r="Q342" s="77">
        <f t="shared" si="21"/>
        <v>0</v>
      </c>
      <c r="R342" s="77">
        <f t="shared" si="22"/>
        <v>0</v>
      </c>
      <c r="S342" s="77">
        <f t="shared" si="23"/>
        <v>0</v>
      </c>
    </row>
    <row r="343" spans="1:19" x14ac:dyDescent="0.25">
      <c r="A343" s="81" t="s">
        <v>2</v>
      </c>
      <c r="B343" s="69" t="s">
        <v>330</v>
      </c>
      <c r="C343" s="78">
        <v>21.25</v>
      </c>
      <c r="D343" s="78">
        <v>11.75</v>
      </c>
      <c r="E343" s="78">
        <v>14</v>
      </c>
      <c r="F343" s="78">
        <v>7.25</v>
      </c>
      <c r="G343" s="78">
        <v>7.5</v>
      </c>
      <c r="I343" s="197">
        <v>6.6438561897747253</v>
      </c>
      <c r="J343" s="197">
        <v>6.6438561897747253</v>
      </c>
      <c r="K343" s="197">
        <v>6.6438561897747253</v>
      </c>
      <c r="L343" s="197">
        <v>6.6438561897747253</v>
      </c>
      <c r="M343" s="197">
        <v>6.6438561897747253</v>
      </c>
      <c r="P343" s="77">
        <f t="shared" si="20"/>
        <v>0</v>
      </c>
      <c r="Q343" s="77">
        <f t="shared" si="21"/>
        <v>0</v>
      </c>
      <c r="R343" s="77">
        <f t="shared" si="22"/>
        <v>0</v>
      </c>
      <c r="S343" s="77">
        <f t="shared" si="23"/>
        <v>0</v>
      </c>
    </row>
    <row r="344" spans="1:19" x14ac:dyDescent="0.25">
      <c r="A344" s="81" t="s">
        <v>2</v>
      </c>
      <c r="B344" s="69" t="s">
        <v>239</v>
      </c>
      <c r="C344" s="78">
        <v>474.25</v>
      </c>
      <c r="D344" s="78">
        <v>503.5</v>
      </c>
      <c r="E344" s="78">
        <v>296.5</v>
      </c>
      <c r="F344" s="78">
        <v>201.5</v>
      </c>
      <c r="G344" s="78">
        <v>112.75</v>
      </c>
      <c r="I344" s="197">
        <v>8.8895039634114763</v>
      </c>
      <c r="J344" s="197">
        <v>8.9758479680067857</v>
      </c>
      <c r="K344" s="197">
        <v>8.2118882945460037</v>
      </c>
      <c r="L344" s="197">
        <v>7.6546360285279684</v>
      </c>
      <c r="M344" s="197">
        <v>6.8169836232553811</v>
      </c>
      <c r="P344" s="77">
        <f t="shared" si="20"/>
        <v>-8.6344004595309443E-2</v>
      </c>
      <c r="Q344" s="77">
        <f t="shared" si="21"/>
        <v>0.76395967346078208</v>
      </c>
      <c r="R344" s="77">
        <f t="shared" si="22"/>
        <v>0.55725226601803524</v>
      </c>
      <c r="S344" s="77">
        <f t="shared" si="23"/>
        <v>0.83765240527258733</v>
      </c>
    </row>
    <row r="345" spans="1:19" x14ac:dyDescent="0.25">
      <c r="A345" s="81" t="s">
        <v>2</v>
      </c>
      <c r="B345" s="69" t="s">
        <v>331</v>
      </c>
      <c r="C345" s="78">
        <v>29.5</v>
      </c>
      <c r="D345" s="78">
        <v>12.75</v>
      </c>
      <c r="E345" s="78">
        <v>15.75</v>
      </c>
      <c r="F345" s="78">
        <v>6.75</v>
      </c>
      <c r="G345" s="78">
        <v>8.5</v>
      </c>
      <c r="I345" s="197">
        <v>6.6438561897747253</v>
      </c>
      <c r="J345" s="197">
        <v>6.6438561897747253</v>
      </c>
      <c r="K345" s="197">
        <v>6.6438561897747253</v>
      </c>
      <c r="L345" s="197">
        <v>6.6438561897747253</v>
      </c>
      <c r="M345" s="197">
        <v>6.6438561897747253</v>
      </c>
      <c r="P345" s="77">
        <f t="shared" si="20"/>
        <v>0</v>
      </c>
      <c r="Q345" s="77">
        <f t="shared" si="21"/>
        <v>0</v>
      </c>
      <c r="R345" s="77">
        <f t="shared" si="22"/>
        <v>0</v>
      </c>
      <c r="S345" s="77">
        <f t="shared" si="23"/>
        <v>0</v>
      </c>
    </row>
    <row r="346" spans="1:19" x14ac:dyDescent="0.25">
      <c r="A346" s="81" t="s">
        <v>2</v>
      </c>
      <c r="B346" s="69" t="s">
        <v>332</v>
      </c>
      <c r="C346" s="78">
        <v>49</v>
      </c>
      <c r="D346" s="78">
        <v>13.75</v>
      </c>
      <c r="E346" s="78">
        <v>31.5</v>
      </c>
      <c r="F346" s="78">
        <v>14.25</v>
      </c>
      <c r="G346" s="78">
        <v>18.25</v>
      </c>
      <c r="I346" s="197">
        <v>6.6438561897747253</v>
      </c>
      <c r="J346" s="197">
        <v>6.6438561897747253</v>
      </c>
      <c r="K346" s="197">
        <v>6.6438561897747253</v>
      </c>
      <c r="L346" s="197">
        <v>6.6438561897747253</v>
      </c>
      <c r="M346" s="197">
        <v>6.6438561897747253</v>
      </c>
      <c r="P346" s="77">
        <f t="shared" si="20"/>
        <v>0</v>
      </c>
      <c r="Q346" s="77">
        <f t="shared" si="21"/>
        <v>0</v>
      </c>
      <c r="R346" s="77">
        <f t="shared" si="22"/>
        <v>0</v>
      </c>
      <c r="S346" s="77">
        <f t="shared" si="23"/>
        <v>0</v>
      </c>
    </row>
    <row r="347" spans="1:19" x14ac:dyDescent="0.25">
      <c r="A347" s="81" t="s">
        <v>2</v>
      </c>
      <c r="B347" s="69" t="s">
        <v>333</v>
      </c>
      <c r="C347" s="78">
        <v>224.75</v>
      </c>
      <c r="D347" s="78">
        <v>275.5</v>
      </c>
      <c r="E347" s="78">
        <v>250</v>
      </c>
      <c r="F347" s="78">
        <v>198.5</v>
      </c>
      <c r="G347" s="78">
        <v>118.75</v>
      </c>
      <c r="I347" s="197">
        <v>7.8121773055144486</v>
      </c>
      <c r="J347" s="197">
        <v>8.105908508571158</v>
      </c>
      <c r="K347" s="197">
        <v>7.965784284662087</v>
      </c>
      <c r="L347" s="197">
        <v>7.6329951971429582</v>
      </c>
      <c r="M347" s="197">
        <v>6.8917837032183105</v>
      </c>
      <c r="P347" s="77">
        <f t="shared" si="20"/>
        <v>-0.29373120305670941</v>
      </c>
      <c r="Q347" s="77">
        <f t="shared" si="21"/>
        <v>0.14012422390907098</v>
      </c>
      <c r="R347" s="77">
        <f t="shared" si="22"/>
        <v>0.33278908751912883</v>
      </c>
      <c r="S347" s="77">
        <f t="shared" si="23"/>
        <v>0.74121149392464769</v>
      </c>
    </row>
    <row r="348" spans="1:19" x14ac:dyDescent="0.25">
      <c r="A348" s="81" t="s">
        <v>2</v>
      </c>
      <c r="B348" s="69" t="s">
        <v>334</v>
      </c>
      <c r="C348" s="78">
        <v>29.75</v>
      </c>
      <c r="D348" s="78">
        <v>0</v>
      </c>
      <c r="E348" s="78">
        <v>14.75</v>
      </c>
      <c r="F348" s="78">
        <v>-3.3333333333333335</v>
      </c>
      <c r="G348" s="78">
        <v>2.75</v>
      </c>
      <c r="I348" s="197">
        <v>6.6438561897747253</v>
      </c>
      <c r="J348" s="197">
        <v>6.6438561897747253</v>
      </c>
      <c r="K348" s="197">
        <v>6.6438561897747253</v>
      </c>
      <c r="L348" s="197">
        <v>6.6438561897747253</v>
      </c>
      <c r="M348" s="197">
        <v>6.6438561897747253</v>
      </c>
      <c r="P348" s="77">
        <f t="shared" si="20"/>
        <v>0</v>
      </c>
      <c r="Q348" s="77">
        <f t="shared" si="21"/>
        <v>0</v>
      </c>
      <c r="R348" s="77">
        <f t="shared" si="22"/>
        <v>0</v>
      </c>
      <c r="S348" s="77">
        <f t="shared" si="23"/>
        <v>0</v>
      </c>
    </row>
    <row r="349" spans="1:19" x14ac:dyDescent="0.25">
      <c r="A349" s="81" t="s">
        <v>2</v>
      </c>
      <c r="B349" s="69" t="s">
        <v>335</v>
      </c>
      <c r="C349" s="78">
        <v>62.25</v>
      </c>
      <c r="D349" s="78">
        <v>25.5</v>
      </c>
      <c r="E349" s="78">
        <v>35.75</v>
      </c>
      <c r="F349" s="78">
        <v>7.25</v>
      </c>
      <c r="G349" s="78">
        <v>19.5</v>
      </c>
      <c r="I349" s="197">
        <v>6.6438561897747253</v>
      </c>
      <c r="J349" s="197">
        <v>6.6438561897747253</v>
      </c>
      <c r="K349" s="197">
        <v>6.6438561897747253</v>
      </c>
      <c r="L349" s="197">
        <v>6.6438561897747253</v>
      </c>
      <c r="M349" s="197">
        <v>6.6438561897747253</v>
      </c>
      <c r="P349" s="77">
        <f t="shared" si="20"/>
        <v>0</v>
      </c>
      <c r="Q349" s="77">
        <f t="shared" si="21"/>
        <v>0</v>
      </c>
      <c r="R349" s="77">
        <f t="shared" si="22"/>
        <v>0</v>
      </c>
      <c r="S349" s="77">
        <f t="shared" si="23"/>
        <v>0</v>
      </c>
    </row>
    <row r="350" spans="1:19" x14ac:dyDescent="0.25">
      <c r="A350" s="81" t="s">
        <v>2</v>
      </c>
      <c r="B350" s="69" t="s">
        <v>123</v>
      </c>
      <c r="C350" s="78">
        <v>161.25</v>
      </c>
      <c r="D350" s="78">
        <v>359.5</v>
      </c>
      <c r="E350" s="78">
        <v>122.75</v>
      </c>
      <c r="F350" s="78">
        <v>49.75</v>
      </c>
      <c r="G350" s="78">
        <v>38</v>
      </c>
      <c r="I350" s="197">
        <v>7.3331553503106166</v>
      </c>
      <c r="J350" s="197">
        <v>8.4898479604392989</v>
      </c>
      <c r="K350" s="197">
        <v>6.9395792143146924</v>
      </c>
      <c r="L350" s="197">
        <v>6.6438561897747253</v>
      </c>
      <c r="M350" s="197">
        <v>6.6438561897747253</v>
      </c>
      <c r="P350" s="77">
        <f t="shared" si="20"/>
        <v>-1.1566926101286823</v>
      </c>
      <c r="Q350" s="77">
        <f t="shared" si="21"/>
        <v>1.5502687461246065</v>
      </c>
      <c r="R350" s="77">
        <f t="shared" si="22"/>
        <v>0.29572302453996713</v>
      </c>
      <c r="S350" s="77">
        <f t="shared" si="23"/>
        <v>0</v>
      </c>
    </row>
    <row r="351" spans="1:19" x14ac:dyDescent="0.25">
      <c r="A351" s="81" t="s">
        <v>2</v>
      </c>
      <c r="B351" s="69" t="s">
        <v>336</v>
      </c>
      <c r="C351" s="78">
        <v>19.75</v>
      </c>
      <c r="D351" s="78">
        <v>8.75</v>
      </c>
      <c r="E351" s="78">
        <v>11.25</v>
      </c>
      <c r="F351" s="78">
        <v>1068.5</v>
      </c>
      <c r="G351" s="78">
        <v>8.25</v>
      </c>
      <c r="I351" s="197">
        <v>6.6438561897747253</v>
      </c>
      <c r="J351" s="197">
        <v>6.6438561897747253</v>
      </c>
      <c r="K351" s="197">
        <v>6.6438561897747253</v>
      </c>
      <c r="L351" s="197">
        <v>10.061371192659811</v>
      </c>
      <c r="M351" s="197">
        <v>6.6438561897747253</v>
      </c>
      <c r="P351" s="77">
        <f t="shared" si="20"/>
        <v>0</v>
      </c>
      <c r="Q351" s="77">
        <f t="shared" si="21"/>
        <v>0</v>
      </c>
      <c r="R351" s="77">
        <f t="shared" si="22"/>
        <v>-3.4175150028850858</v>
      </c>
      <c r="S351" s="77">
        <f t="shared" si="23"/>
        <v>3.4175150028850858</v>
      </c>
    </row>
    <row r="352" spans="1:19" x14ac:dyDescent="0.25">
      <c r="A352" s="81" t="s">
        <v>2</v>
      </c>
      <c r="B352" s="69" t="s">
        <v>337</v>
      </c>
      <c r="C352" s="78">
        <v>110</v>
      </c>
      <c r="D352" s="78">
        <v>89.75</v>
      </c>
      <c r="E352" s="78">
        <v>57</v>
      </c>
      <c r="F352" s="78">
        <v>57.25</v>
      </c>
      <c r="G352" s="78">
        <v>16</v>
      </c>
      <c r="I352" s="197">
        <v>6.7813597135246599</v>
      </c>
      <c r="J352" s="197">
        <v>6.6438561897747253</v>
      </c>
      <c r="K352" s="197">
        <v>6.6438561897747253</v>
      </c>
      <c r="L352" s="197">
        <v>6.6438561897747253</v>
      </c>
      <c r="M352" s="197">
        <v>6.6438561897747253</v>
      </c>
      <c r="P352" s="77">
        <f t="shared" si="20"/>
        <v>0.13750352374993469</v>
      </c>
      <c r="Q352" s="77">
        <f t="shared" si="21"/>
        <v>0</v>
      </c>
      <c r="R352" s="77">
        <f t="shared" si="22"/>
        <v>0</v>
      </c>
      <c r="S352" s="77">
        <f t="shared" si="23"/>
        <v>0</v>
      </c>
    </row>
    <row r="353" spans="1:19" x14ac:dyDescent="0.25">
      <c r="A353" s="81" t="s">
        <v>2</v>
      </c>
      <c r="B353" s="69" t="s">
        <v>338</v>
      </c>
      <c r="C353" s="78">
        <v>35.25</v>
      </c>
      <c r="D353" s="78">
        <v>13.5</v>
      </c>
      <c r="E353" s="78">
        <v>15.5</v>
      </c>
      <c r="F353" s="78">
        <v>6.75</v>
      </c>
      <c r="G353" s="78">
        <v>9.75</v>
      </c>
      <c r="I353" s="197">
        <v>6.6438561897747253</v>
      </c>
      <c r="J353" s="197">
        <v>6.6438561897747253</v>
      </c>
      <c r="K353" s="197">
        <v>6.6438561897747253</v>
      </c>
      <c r="L353" s="197">
        <v>6.6438561897747253</v>
      </c>
      <c r="M353" s="197">
        <v>6.6438561897747253</v>
      </c>
      <c r="P353" s="77">
        <f t="shared" si="20"/>
        <v>0</v>
      </c>
      <c r="Q353" s="77">
        <f t="shared" si="21"/>
        <v>0</v>
      </c>
      <c r="R353" s="77">
        <f t="shared" si="22"/>
        <v>0</v>
      </c>
      <c r="S353" s="77">
        <f t="shared" si="23"/>
        <v>0</v>
      </c>
    </row>
    <row r="354" spans="1:19" x14ac:dyDescent="0.25">
      <c r="A354" s="81" t="s">
        <v>2</v>
      </c>
      <c r="B354" s="69" t="s">
        <v>339</v>
      </c>
      <c r="C354" s="78">
        <v>92.75</v>
      </c>
      <c r="D354" s="78">
        <v>29</v>
      </c>
      <c r="E354" s="78">
        <v>36.25</v>
      </c>
      <c r="F354" s="78">
        <v>12.5</v>
      </c>
      <c r="G354" s="78">
        <v>21.5</v>
      </c>
      <c r="I354" s="197">
        <v>6.6438561897747253</v>
      </c>
      <c r="J354" s="197">
        <v>6.6438561897747253</v>
      </c>
      <c r="K354" s="197">
        <v>6.6438561897747253</v>
      </c>
      <c r="L354" s="197">
        <v>6.6438561897747253</v>
      </c>
      <c r="M354" s="197">
        <v>6.6438561897747253</v>
      </c>
      <c r="P354" s="77">
        <f t="shared" si="20"/>
        <v>0</v>
      </c>
      <c r="Q354" s="77">
        <f t="shared" si="21"/>
        <v>0</v>
      </c>
      <c r="R354" s="77">
        <f t="shared" si="22"/>
        <v>0</v>
      </c>
      <c r="S354" s="77">
        <f t="shared" si="23"/>
        <v>0</v>
      </c>
    </row>
    <row r="355" spans="1:19" x14ac:dyDescent="0.25">
      <c r="A355" s="81" t="s">
        <v>2</v>
      </c>
      <c r="B355" s="69" t="s">
        <v>340</v>
      </c>
      <c r="C355" s="78">
        <v>35.75</v>
      </c>
      <c r="D355" s="78">
        <v>325.5</v>
      </c>
      <c r="E355" s="78">
        <v>31</v>
      </c>
      <c r="F355" s="78">
        <v>16.25</v>
      </c>
      <c r="G355" s="78">
        <v>18.5</v>
      </c>
      <c r="I355" s="197">
        <v>6.6438561897747253</v>
      </c>
      <c r="J355" s="197">
        <v>8.3465137331656365</v>
      </c>
      <c r="K355" s="197">
        <v>6.6438561897747253</v>
      </c>
      <c r="L355" s="197">
        <v>6.6438561897747253</v>
      </c>
      <c r="M355" s="197">
        <v>6.6438561897747253</v>
      </c>
      <c r="P355" s="77">
        <f t="shared" si="20"/>
        <v>-1.7026575433909112</v>
      </c>
      <c r="Q355" s="77">
        <f t="shared" si="21"/>
        <v>1.7026575433909112</v>
      </c>
      <c r="R355" s="77">
        <f t="shared" si="22"/>
        <v>0</v>
      </c>
      <c r="S355" s="77">
        <f t="shared" si="23"/>
        <v>0</v>
      </c>
    </row>
    <row r="356" spans="1:19" x14ac:dyDescent="0.25">
      <c r="A356" s="81" t="s">
        <v>2</v>
      </c>
      <c r="B356" s="69" t="s">
        <v>245</v>
      </c>
      <c r="C356" s="78">
        <v>30.25</v>
      </c>
      <c r="D356" s="78">
        <v>16</v>
      </c>
      <c r="E356" s="78">
        <v>20</v>
      </c>
      <c r="F356" s="78">
        <v>9.25</v>
      </c>
      <c r="G356" s="78">
        <v>12.5</v>
      </c>
      <c r="I356" s="197">
        <v>6.6438561897747253</v>
      </c>
      <c r="J356" s="197">
        <v>6.6438561897747253</v>
      </c>
      <c r="K356" s="197">
        <v>6.6438561897747253</v>
      </c>
      <c r="L356" s="197">
        <v>6.6438561897747253</v>
      </c>
      <c r="M356" s="197">
        <v>6.6438561897747253</v>
      </c>
      <c r="P356" s="77">
        <f t="shared" si="20"/>
        <v>0</v>
      </c>
      <c r="Q356" s="77">
        <f t="shared" si="21"/>
        <v>0</v>
      </c>
      <c r="R356" s="77">
        <f t="shared" si="22"/>
        <v>0</v>
      </c>
      <c r="S356" s="77">
        <f t="shared" si="23"/>
        <v>0</v>
      </c>
    </row>
    <row r="357" spans="1:19" x14ac:dyDescent="0.25">
      <c r="A357" s="81" t="s">
        <v>2</v>
      </c>
      <c r="B357" s="69" t="s">
        <v>341</v>
      </c>
      <c r="C357" s="78">
        <v>11.25</v>
      </c>
      <c r="D357" s="78">
        <v>6</v>
      </c>
      <c r="E357" s="78">
        <v>6.75</v>
      </c>
      <c r="F357" s="78">
        <v>2</v>
      </c>
      <c r="G357" s="78">
        <v>2.25</v>
      </c>
      <c r="I357" s="197">
        <v>6.6438561897747253</v>
      </c>
      <c r="J357" s="197">
        <v>6.6438561897747253</v>
      </c>
      <c r="K357" s="197">
        <v>6.6438561897747253</v>
      </c>
      <c r="L357" s="197">
        <v>6.6438561897747253</v>
      </c>
      <c r="M357" s="197">
        <v>6.6438561897747253</v>
      </c>
      <c r="P357" s="77">
        <f t="shared" si="20"/>
        <v>0</v>
      </c>
      <c r="Q357" s="77">
        <f t="shared" si="21"/>
        <v>0</v>
      </c>
      <c r="R357" s="77">
        <f t="shared" si="22"/>
        <v>0</v>
      </c>
      <c r="S357" s="77">
        <f t="shared" si="23"/>
        <v>0</v>
      </c>
    </row>
    <row r="358" spans="1:19" x14ac:dyDescent="0.25">
      <c r="A358" s="81" t="s">
        <v>2</v>
      </c>
      <c r="B358" s="69" t="s">
        <v>342</v>
      </c>
      <c r="C358" s="78">
        <v>37.75</v>
      </c>
      <c r="D358" s="78">
        <v>10.75</v>
      </c>
      <c r="E358" s="78">
        <v>27.5</v>
      </c>
      <c r="F358" s="78">
        <v>4.75</v>
      </c>
      <c r="G358" s="78">
        <v>17.25</v>
      </c>
      <c r="I358" s="197">
        <v>6.6438561897747253</v>
      </c>
      <c r="J358" s="197">
        <v>6.6438561897747253</v>
      </c>
      <c r="K358" s="197">
        <v>6.6438561897747253</v>
      </c>
      <c r="L358" s="197">
        <v>6.6438561897747253</v>
      </c>
      <c r="M358" s="197">
        <v>6.6438561897747253</v>
      </c>
      <c r="P358" s="77">
        <f t="shared" si="20"/>
        <v>0</v>
      </c>
      <c r="Q358" s="77">
        <f t="shared" si="21"/>
        <v>0</v>
      </c>
      <c r="R358" s="77">
        <f t="shared" si="22"/>
        <v>0</v>
      </c>
      <c r="S358" s="77">
        <f t="shared" si="23"/>
        <v>0</v>
      </c>
    </row>
    <row r="359" spans="1:19" x14ac:dyDescent="0.25">
      <c r="A359" s="81" t="s">
        <v>2</v>
      </c>
      <c r="B359" s="69" t="s">
        <v>343</v>
      </c>
      <c r="C359" s="78">
        <v>47.75</v>
      </c>
      <c r="D359" s="78">
        <v>12</v>
      </c>
      <c r="E359" s="78">
        <v>28.25</v>
      </c>
      <c r="F359" s="78">
        <v>3.25</v>
      </c>
      <c r="G359" s="78">
        <v>17</v>
      </c>
      <c r="I359" s="197">
        <v>6.6438561897747253</v>
      </c>
      <c r="J359" s="197">
        <v>6.6438561897747253</v>
      </c>
      <c r="K359" s="197">
        <v>6.6438561897747253</v>
      </c>
      <c r="L359" s="197">
        <v>6.6438561897747253</v>
      </c>
      <c r="M359" s="197">
        <v>6.6438561897747253</v>
      </c>
      <c r="P359" s="77">
        <f t="shared" si="20"/>
        <v>0</v>
      </c>
      <c r="Q359" s="77">
        <f t="shared" si="21"/>
        <v>0</v>
      </c>
      <c r="R359" s="77">
        <f t="shared" si="22"/>
        <v>0</v>
      </c>
      <c r="S359" s="77">
        <f t="shared" si="23"/>
        <v>0</v>
      </c>
    </row>
    <row r="360" spans="1:19" x14ac:dyDescent="0.25">
      <c r="A360" s="81" t="s">
        <v>2</v>
      </c>
      <c r="B360" s="69" t="s">
        <v>344</v>
      </c>
      <c r="C360" s="78">
        <v>75</v>
      </c>
      <c r="D360" s="78">
        <v>13</v>
      </c>
      <c r="E360" s="78">
        <v>33.75</v>
      </c>
      <c r="F360" s="78">
        <v>8.5</v>
      </c>
      <c r="G360" s="78">
        <v>26</v>
      </c>
      <c r="I360" s="197">
        <v>6.6438561897747253</v>
      </c>
      <c r="J360" s="197">
        <v>6.6438561897747253</v>
      </c>
      <c r="K360" s="197">
        <v>6.6438561897747253</v>
      </c>
      <c r="L360" s="197">
        <v>6.6438561897747253</v>
      </c>
      <c r="M360" s="197">
        <v>6.6438561897747253</v>
      </c>
      <c r="P360" s="77">
        <f t="shared" si="20"/>
        <v>0</v>
      </c>
      <c r="Q360" s="77">
        <f t="shared" si="21"/>
        <v>0</v>
      </c>
      <c r="R360" s="77">
        <f t="shared" si="22"/>
        <v>0</v>
      </c>
      <c r="S360" s="77">
        <f t="shared" si="23"/>
        <v>0</v>
      </c>
    </row>
    <row r="361" spans="1:19" x14ac:dyDescent="0.25">
      <c r="A361" s="81" t="s">
        <v>2</v>
      </c>
      <c r="B361" s="69" t="s">
        <v>250</v>
      </c>
      <c r="C361" s="78">
        <v>25.5</v>
      </c>
      <c r="D361" s="78">
        <v>9</v>
      </c>
      <c r="E361" s="78">
        <v>26.5</v>
      </c>
      <c r="F361" s="78">
        <v>12.25</v>
      </c>
      <c r="G361" s="78">
        <v>12</v>
      </c>
      <c r="I361" s="197">
        <v>6.6438561897747253</v>
      </c>
      <c r="J361" s="197">
        <v>6.6438561897747253</v>
      </c>
      <c r="K361" s="197">
        <v>6.6438561897747253</v>
      </c>
      <c r="L361" s="197">
        <v>6.6438561897747253</v>
      </c>
      <c r="M361" s="197">
        <v>6.6438561897747253</v>
      </c>
      <c r="P361" s="77">
        <f t="shared" si="20"/>
        <v>0</v>
      </c>
      <c r="Q361" s="77">
        <f t="shared" si="21"/>
        <v>0</v>
      </c>
      <c r="R361" s="77">
        <f t="shared" si="22"/>
        <v>0</v>
      </c>
      <c r="S361" s="77">
        <f t="shared" si="23"/>
        <v>0</v>
      </c>
    </row>
    <row r="362" spans="1:19" x14ac:dyDescent="0.25">
      <c r="A362" s="81" t="s">
        <v>2</v>
      </c>
      <c r="B362" s="69" t="s">
        <v>345</v>
      </c>
      <c r="C362" s="78">
        <v>42.25</v>
      </c>
      <c r="D362" s="78">
        <v>40</v>
      </c>
      <c r="E362" s="78">
        <v>35</v>
      </c>
      <c r="F362" s="78">
        <v>18.75</v>
      </c>
      <c r="G362" s="78">
        <v>15.5</v>
      </c>
      <c r="I362" s="197">
        <v>6.6438561897747253</v>
      </c>
      <c r="J362" s="197">
        <v>6.6438561897747253</v>
      </c>
      <c r="K362" s="197">
        <v>6.6438561897747253</v>
      </c>
      <c r="L362" s="197">
        <v>6.6438561897747253</v>
      </c>
      <c r="M362" s="197">
        <v>6.6438561897747253</v>
      </c>
      <c r="P362" s="77">
        <f t="shared" si="20"/>
        <v>0</v>
      </c>
      <c r="Q362" s="77">
        <f t="shared" si="21"/>
        <v>0</v>
      </c>
      <c r="R362" s="77">
        <f t="shared" si="22"/>
        <v>0</v>
      </c>
      <c r="S362" s="77">
        <f t="shared" si="23"/>
        <v>0</v>
      </c>
    </row>
    <row r="363" spans="1:19" x14ac:dyDescent="0.25">
      <c r="A363" s="81" t="s">
        <v>2</v>
      </c>
      <c r="B363" s="69" t="s">
        <v>346</v>
      </c>
      <c r="C363" s="78">
        <v>24.25</v>
      </c>
      <c r="D363" s="78">
        <v>9</v>
      </c>
      <c r="E363" s="78">
        <v>13.5</v>
      </c>
      <c r="F363" s="78">
        <v>4</v>
      </c>
      <c r="G363" s="78">
        <v>7.75</v>
      </c>
      <c r="I363" s="197">
        <v>6.6438561897747253</v>
      </c>
      <c r="J363" s="197">
        <v>6.6438561897747253</v>
      </c>
      <c r="K363" s="197">
        <v>6.6438561897747253</v>
      </c>
      <c r="L363" s="197">
        <v>6.6438561897747253</v>
      </c>
      <c r="M363" s="197">
        <v>6.6438561897747253</v>
      </c>
      <c r="P363" s="77">
        <f t="shared" si="20"/>
        <v>0</v>
      </c>
      <c r="Q363" s="77">
        <f t="shared" si="21"/>
        <v>0</v>
      </c>
      <c r="R363" s="77">
        <f t="shared" si="22"/>
        <v>0</v>
      </c>
      <c r="S363" s="77">
        <f t="shared" si="23"/>
        <v>0</v>
      </c>
    </row>
    <row r="364" spans="1:19" x14ac:dyDescent="0.25">
      <c r="A364" s="81" t="s">
        <v>2</v>
      </c>
      <c r="B364" s="69" t="s">
        <v>347</v>
      </c>
      <c r="C364" s="78">
        <v>33006.75</v>
      </c>
      <c r="D364" s="78">
        <v>27861.25</v>
      </c>
      <c r="E364" s="78">
        <v>18060</v>
      </c>
      <c r="F364" s="78">
        <v>10716.75</v>
      </c>
      <c r="G364" s="78">
        <v>4595.5</v>
      </c>
      <c r="I364" s="197">
        <v>15.010473470557221</v>
      </c>
      <c r="J364" s="197">
        <v>14.765972365713536</v>
      </c>
      <c r="K364" s="197">
        <v>14.140510272368221</v>
      </c>
      <c r="L364" s="197">
        <v>13.387579834806335</v>
      </c>
      <c r="M364" s="197">
        <v>12.166006122950492</v>
      </c>
      <c r="P364" s="77">
        <f t="shared" si="20"/>
        <v>0.24450110484368537</v>
      </c>
      <c r="Q364" s="77">
        <f t="shared" si="21"/>
        <v>0.62546209334531433</v>
      </c>
      <c r="R364" s="77">
        <f t="shared" si="22"/>
        <v>0.75293043756188638</v>
      </c>
      <c r="S364" s="77">
        <f t="shared" si="23"/>
        <v>1.221573711855843</v>
      </c>
    </row>
    <row r="365" spans="1:19" x14ac:dyDescent="0.25">
      <c r="A365" s="81" t="s">
        <v>2</v>
      </c>
      <c r="B365" s="69" t="s">
        <v>348</v>
      </c>
      <c r="C365" s="78">
        <v>47330.25</v>
      </c>
      <c r="D365" s="78">
        <v>42089</v>
      </c>
      <c r="E365" s="78">
        <v>30077.75</v>
      </c>
      <c r="F365" s="78">
        <v>15564.5</v>
      </c>
      <c r="G365" s="78">
        <v>6654.25</v>
      </c>
      <c r="I365" s="197">
        <v>15.530474922010423</v>
      </c>
      <c r="J365" s="197">
        <v>15.361155612388803</v>
      </c>
      <c r="K365" s="197">
        <v>14.876409028172326</v>
      </c>
      <c r="L365" s="197">
        <v>13.925971611409112</v>
      </c>
      <c r="M365" s="197">
        <v>12.700060353916363</v>
      </c>
      <c r="P365" s="77">
        <f t="shared" si="20"/>
        <v>0.16931930962162056</v>
      </c>
      <c r="Q365" s="77">
        <f t="shared" si="21"/>
        <v>0.48474658421647732</v>
      </c>
      <c r="R365" s="77">
        <f t="shared" si="22"/>
        <v>0.95043741676321325</v>
      </c>
      <c r="S365" s="77">
        <f t="shared" si="23"/>
        <v>1.2259112574927489</v>
      </c>
    </row>
    <row r="366" spans="1:19" x14ac:dyDescent="0.25">
      <c r="A366" s="81" t="s">
        <v>2</v>
      </c>
      <c r="B366" s="69" t="s">
        <v>349</v>
      </c>
      <c r="C366" s="78">
        <v>48537.25</v>
      </c>
      <c r="D366" s="78">
        <v>50198.75</v>
      </c>
      <c r="E366" s="78">
        <v>36752.75</v>
      </c>
      <c r="F366" s="78">
        <v>17646.5</v>
      </c>
      <c r="G366" s="78">
        <v>7113</v>
      </c>
      <c r="I366" s="197">
        <v>15.566804750837173</v>
      </c>
      <c r="J366" s="197">
        <v>15.615363819596935</v>
      </c>
      <c r="K366" s="197">
        <v>15.165564582231221</v>
      </c>
      <c r="L366" s="197">
        <v>14.107094447841302</v>
      </c>
      <c r="M366" s="197">
        <v>12.796242448203165</v>
      </c>
      <c r="P366" s="77">
        <f t="shared" si="20"/>
        <v>-4.8559068759761459E-2</v>
      </c>
      <c r="Q366" s="77">
        <f t="shared" si="21"/>
        <v>0.44979923736571337</v>
      </c>
      <c r="R366" s="77">
        <f t="shared" si="22"/>
        <v>1.0584701343899194</v>
      </c>
      <c r="S366" s="77">
        <f t="shared" si="23"/>
        <v>1.3108519996381371</v>
      </c>
    </row>
    <row r="367" spans="1:19" x14ac:dyDescent="0.25">
      <c r="A367" s="81" t="s">
        <v>2</v>
      </c>
      <c r="B367" s="69" t="s">
        <v>350</v>
      </c>
      <c r="C367" s="78">
        <v>33508.75</v>
      </c>
      <c r="D367" s="78">
        <v>31030.5</v>
      </c>
      <c r="E367" s="78">
        <v>21920</v>
      </c>
      <c r="F367" s="78">
        <v>12434.25</v>
      </c>
      <c r="G367" s="78">
        <v>5370.25</v>
      </c>
      <c r="I367" s="197">
        <v>15.032250249248001</v>
      </c>
      <c r="J367" s="197">
        <v>14.921399323006762</v>
      </c>
      <c r="K367" s="197">
        <v>14.419960177847891</v>
      </c>
      <c r="L367" s="197">
        <v>13.602031870303923</v>
      </c>
      <c r="M367" s="197">
        <v>12.390773535883001</v>
      </c>
      <c r="P367" s="77">
        <f t="shared" si="20"/>
        <v>0.11085092624123938</v>
      </c>
      <c r="Q367" s="77">
        <f t="shared" si="21"/>
        <v>0.50143914515887111</v>
      </c>
      <c r="R367" s="77">
        <f t="shared" si="22"/>
        <v>0.81792830754396739</v>
      </c>
      <c r="S367" s="77">
        <f t="shared" si="23"/>
        <v>1.211258334420922</v>
      </c>
    </row>
    <row r="368" spans="1:19" x14ac:dyDescent="0.25">
      <c r="A368" s="81" t="s">
        <v>2</v>
      </c>
      <c r="B368" s="69" t="s">
        <v>351</v>
      </c>
      <c r="C368" s="78">
        <v>35415.25</v>
      </c>
      <c r="D368" s="78">
        <v>35522.5</v>
      </c>
      <c r="E368" s="78">
        <v>26122.75</v>
      </c>
      <c r="F368" s="78">
        <v>13799</v>
      </c>
      <c r="G368" s="78">
        <v>6454.25</v>
      </c>
      <c r="I368" s="197">
        <v>15.112083106010171</v>
      </c>
      <c r="J368" s="197">
        <v>15.11644549870036</v>
      </c>
      <c r="K368" s="197">
        <v>14.673019160144591</v>
      </c>
      <c r="L368" s="197">
        <v>13.752276099646012</v>
      </c>
      <c r="M368" s="197">
        <v>12.656033745160467</v>
      </c>
      <c r="P368" s="77">
        <f t="shared" si="20"/>
        <v>-4.3623926901883436E-3</v>
      </c>
      <c r="Q368" s="77">
        <f t="shared" si="21"/>
        <v>0.44342633855576885</v>
      </c>
      <c r="R368" s="77">
        <f t="shared" si="22"/>
        <v>0.92074306049857846</v>
      </c>
      <c r="S368" s="77">
        <f t="shared" si="23"/>
        <v>1.0962423544855451</v>
      </c>
    </row>
    <row r="369" spans="1:19" x14ac:dyDescent="0.25">
      <c r="A369" s="81" t="s">
        <v>2</v>
      </c>
      <c r="B369" s="69" t="s">
        <v>352</v>
      </c>
      <c r="C369" s="78">
        <v>17855.5</v>
      </c>
      <c r="D369" s="78">
        <v>20164</v>
      </c>
      <c r="E369" s="78">
        <v>11268</v>
      </c>
      <c r="F369" s="78">
        <v>4759</v>
      </c>
      <c r="G369" s="78">
        <v>2501</v>
      </c>
      <c r="I369" s="197">
        <v>14.124080913216948</v>
      </c>
      <c r="J369" s="197">
        <v>14.299494239009364</v>
      </c>
      <c r="K369" s="197">
        <v>13.45994384837493</v>
      </c>
      <c r="L369" s="197">
        <v>12.216442739160492</v>
      </c>
      <c r="M369" s="197">
        <v>11.28828934218097</v>
      </c>
      <c r="P369" s="77">
        <f t="shared" si="20"/>
        <v>-0.17541332579241598</v>
      </c>
      <c r="Q369" s="77">
        <f t="shared" si="21"/>
        <v>0.83955039063443415</v>
      </c>
      <c r="R369" s="77">
        <f t="shared" si="22"/>
        <v>1.2435011092144386</v>
      </c>
      <c r="S369" s="77">
        <f t="shared" si="23"/>
        <v>0.92815339697952126</v>
      </c>
    </row>
    <row r="370" spans="1:19" x14ac:dyDescent="0.25">
      <c r="A370" s="81" t="s">
        <v>2</v>
      </c>
      <c r="B370" s="69" t="s">
        <v>353</v>
      </c>
      <c r="C370" s="78">
        <v>23338.75</v>
      </c>
      <c r="D370" s="78">
        <v>23761.5</v>
      </c>
      <c r="E370" s="78">
        <v>16135.75</v>
      </c>
      <c r="F370" s="78">
        <v>9888.25</v>
      </c>
      <c r="G370" s="78">
        <v>3563.5</v>
      </c>
      <c r="I370" s="197">
        <v>14.510439673367051</v>
      </c>
      <c r="J370" s="197">
        <v>14.536338292045654</v>
      </c>
      <c r="K370" s="197">
        <v>13.977973016322787</v>
      </c>
      <c r="L370" s="197">
        <v>13.271499503349439</v>
      </c>
      <c r="M370" s="197">
        <v>11.799079209029008</v>
      </c>
      <c r="P370" s="77">
        <f t="shared" si="20"/>
        <v>-2.5898618678603214E-2</v>
      </c>
      <c r="Q370" s="77">
        <f t="shared" si="21"/>
        <v>0.55836527572286698</v>
      </c>
      <c r="R370" s="77">
        <f t="shared" si="22"/>
        <v>0.70647351297334815</v>
      </c>
      <c r="S370" s="77">
        <f t="shared" si="23"/>
        <v>1.4724202943204308</v>
      </c>
    </row>
    <row r="371" spans="1:19" x14ac:dyDescent="0.25">
      <c r="A371" s="81" t="s">
        <v>2</v>
      </c>
      <c r="B371" s="69" t="s">
        <v>354</v>
      </c>
      <c r="C371" s="78">
        <v>55493</v>
      </c>
      <c r="D371" s="78">
        <v>49596</v>
      </c>
      <c r="E371" s="78">
        <v>37099.75</v>
      </c>
      <c r="F371" s="78">
        <v>17813</v>
      </c>
      <c r="G371" s="78">
        <v>7543.75</v>
      </c>
      <c r="I371" s="197">
        <v>15.760018177999488</v>
      </c>
      <c r="J371" s="197">
        <v>15.597936149095696</v>
      </c>
      <c r="K371" s="197">
        <v>15.179121844698077</v>
      </c>
      <c r="L371" s="197">
        <v>14.12064288984873</v>
      </c>
      <c r="M371" s="197">
        <v>12.881066150529747</v>
      </c>
      <c r="P371" s="77">
        <f t="shared" si="20"/>
        <v>0.1620820289037912</v>
      </c>
      <c r="Q371" s="77">
        <f t="shared" si="21"/>
        <v>0.41881430439761935</v>
      </c>
      <c r="R371" s="77">
        <f t="shared" si="22"/>
        <v>1.0584789548493472</v>
      </c>
      <c r="S371" s="77">
        <f t="shared" si="23"/>
        <v>1.2395767393189825</v>
      </c>
    </row>
    <row r="372" spans="1:19" x14ac:dyDescent="0.25">
      <c r="A372" s="81" t="s">
        <v>2</v>
      </c>
      <c r="B372" s="69" t="s">
        <v>355</v>
      </c>
      <c r="C372" s="78">
        <v>36465.25</v>
      </c>
      <c r="D372" s="78">
        <v>22888.5</v>
      </c>
      <c r="E372" s="78">
        <v>5198.25</v>
      </c>
      <c r="F372" s="78">
        <v>1584.25</v>
      </c>
      <c r="G372" s="78">
        <v>727.5</v>
      </c>
      <c r="I372" s="197">
        <v>15.154234664560704</v>
      </c>
      <c r="J372" s="197">
        <v>14.482335298385811</v>
      </c>
      <c r="K372" s="197">
        <v>12.343810303829477</v>
      </c>
      <c r="L372" s="197">
        <v>10.62958430019385</v>
      </c>
      <c r="M372" s="197">
        <v>9.5068034377956465</v>
      </c>
      <c r="P372" s="77">
        <f t="shared" si="20"/>
        <v>0.67189936617489288</v>
      </c>
      <c r="Q372" s="77">
        <f t="shared" si="21"/>
        <v>2.1385249945563345</v>
      </c>
      <c r="R372" s="77">
        <f t="shared" si="22"/>
        <v>1.7142260036356269</v>
      </c>
      <c r="S372" s="77">
        <f t="shared" si="23"/>
        <v>1.1227808623982032</v>
      </c>
    </row>
    <row r="373" spans="1:19" x14ac:dyDescent="0.25">
      <c r="A373" s="81" t="s">
        <v>2</v>
      </c>
      <c r="B373" s="69" t="s">
        <v>356</v>
      </c>
      <c r="C373" s="78">
        <v>48681.25</v>
      </c>
      <c r="D373" s="78">
        <v>48448.5</v>
      </c>
      <c r="E373" s="78">
        <v>30325.25</v>
      </c>
      <c r="F373" s="78">
        <v>19649</v>
      </c>
      <c r="G373" s="78">
        <v>8719.75</v>
      </c>
      <c r="I373" s="197">
        <v>15.571078592499369</v>
      </c>
      <c r="J373" s="197">
        <v>15.564164379017233</v>
      </c>
      <c r="K373" s="197">
        <v>14.888231918457429</v>
      </c>
      <c r="L373" s="197">
        <v>14.262168270570129</v>
      </c>
      <c r="M373" s="197">
        <v>13.090071057401612</v>
      </c>
      <c r="P373" s="77">
        <f t="shared" si="20"/>
        <v>6.9142134821351675E-3</v>
      </c>
      <c r="Q373" s="77">
        <f t="shared" si="21"/>
        <v>0.67593246055980494</v>
      </c>
      <c r="R373" s="77">
        <f t="shared" si="22"/>
        <v>0.62606364788729962</v>
      </c>
      <c r="S373" s="77">
        <f t="shared" si="23"/>
        <v>1.1720972131685166</v>
      </c>
    </row>
    <row r="374" spans="1:19" x14ac:dyDescent="0.25">
      <c r="A374" s="81" t="s">
        <v>2</v>
      </c>
      <c r="B374" s="69" t="s">
        <v>357</v>
      </c>
      <c r="C374" s="78">
        <v>67.5</v>
      </c>
      <c r="D374" s="78">
        <v>63.25</v>
      </c>
      <c r="E374" s="78">
        <v>56.5</v>
      </c>
      <c r="F374" s="78">
        <v>33.25</v>
      </c>
      <c r="G374" s="78">
        <v>14</v>
      </c>
      <c r="I374" s="197">
        <v>6.6438561897747253</v>
      </c>
      <c r="J374" s="197">
        <v>6.6438561897747253</v>
      </c>
      <c r="K374" s="197">
        <v>6.6438561897747253</v>
      </c>
      <c r="L374" s="197">
        <v>6.6438561897747253</v>
      </c>
      <c r="M374" s="197">
        <v>6.6438561897747253</v>
      </c>
      <c r="P374" s="77">
        <f t="shared" si="20"/>
        <v>0</v>
      </c>
      <c r="Q374" s="77">
        <f t="shared" si="21"/>
        <v>0</v>
      </c>
      <c r="R374" s="77">
        <f t="shared" si="22"/>
        <v>0</v>
      </c>
      <c r="S374" s="77">
        <f t="shared" si="23"/>
        <v>0</v>
      </c>
    </row>
    <row r="375" spans="1:19" x14ac:dyDescent="0.25">
      <c r="A375" s="81" t="s">
        <v>2</v>
      </c>
      <c r="B375" s="69" t="s">
        <v>358</v>
      </c>
      <c r="C375" s="78">
        <v>1889.25</v>
      </c>
      <c r="D375" s="78">
        <v>80.25</v>
      </c>
      <c r="E375" s="78">
        <v>17.5</v>
      </c>
      <c r="F375" s="78">
        <v>1.5</v>
      </c>
      <c r="G375" s="78">
        <v>5.75</v>
      </c>
      <c r="I375" s="197">
        <v>10.883597907455398</v>
      </c>
      <c r="J375" s="197">
        <v>6.6438561897747253</v>
      </c>
      <c r="K375" s="197">
        <v>6.6438561897747253</v>
      </c>
      <c r="L375" s="197">
        <v>6.6438561897747253</v>
      </c>
      <c r="M375" s="197">
        <v>6.6438561897747253</v>
      </c>
      <c r="P375" s="77">
        <f t="shared" si="20"/>
        <v>4.2397417176806727</v>
      </c>
      <c r="Q375" s="77">
        <f t="shared" si="21"/>
        <v>0</v>
      </c>
      <c r="R375" s="77">
        <f t="shared" si="22"/>
        <v>0</v>
      </c>
      <c r="S375" s="77">
        <f t="shared" si="23"/>
        <v>0</v>
      </c>
    </row>
    <row r="376" spans="1:19" x14ac:dyDescent="0.25">
      <c r="A376" s="81" t="s">
        <v>2</v>
      </c>
      <c r="B376" s="69" t="s">
        <v>359</v>
      </c>
      <c r="C376" s="78">
        <v>113.25</v>
      </c>
      <c r="D376" s="78">
        <v>16</v>
      </c>
      <c r="E376" s="78">
        <v>61</v>
      </c>
      <c r="F376" s="78">
        <v>7.25</v>
      </c>
      <c r="G376" s="78">
        <v>33.75</v>
      </c>
      <c r="I376" s="197">
        <v>6.8233672400462355</v>
      </c>
      <c r="J376" s="197">
        <v>6.6438561897747253</v>
      </c>
      <c r="K376" s="197">
        <v>6.6438561897747253</v>
      </c>
      <c r="L376" s="197">
        <v>6.6438561897747253</v>
      </c>
      <c r="M376" s="197">
        <v>6.6438561897747253</v>
      </c>
      <c r="P376" s="77">
        <f t="shared" si="20"/>
        <v>0.17951105027151026</v>
      </c>
      <c r="Q376" s="77">
        <f t="shared" si="21"/>
        <v>0</v>
      </c>
      <c r="R376" s="77">
        <f t="shared" si="22"/>
        <v>0</v>
      </c>
      <c r="S376" s="77">
        <f t="shared" si="23"/>
        <v>0</v>
      </c>
    </row>
    <row r="377" spans="1:19" x14ac:dyDescent="0.25">
      <c r="A377" s="81" t="s">
        <v>2</v>
      </c>
      <c r="B377" s="69" t="s">
        <v>92</v>
      </c>
      <c r="C377" s="78">
        <v>10037</v>
      </c>
      <c r="D377" s="78">
        <v>2465.75</v>
      </c>
      <c r="E377" s="78">
        <v>364.5</v>
      </c>
      <c r="F377" s="78">
        <v>149.75</v>
      </c>
      <c r="G377" s="78">
        <v>66.75</v>
      </c>
      <c r="I377" s="197">
        <v>13.29304050024473</v>
      </c>
      <c r="J377" s="197">
        <v>11.26781081836724</v>
      </c>
      <c r="K377" s="197">
        <v>8.5097750043269382</v>
      </c>
      <c r="L377" s="197">
        <v>7.2264121927887857</v>
      </c>
      <c r="M377" s="197">
        <v>6.6438561897747253</v>
      </c>
      <c r="P377" s="77">
        <f t="shared" si="20"/>
        <v>2.0252296818774909</v>
      </c>
      <c r="Q377" s="77">
        <f t="shared" si="21"/>
        <v>2.7580358140403014</v>
      </c>
      <c r="R377" s="77">
        <f t="shared" si="22"/>
        <v>1.2833628115381526</v>
      </c>
      <c r="S377" s="77">
        <f t="shared" si="23"/>
        <v>0.58255600301406041</v>
      </c>
    </row>
    <row r="378" spans="1:19" x14ac:dyDescent="0.25">
      <c r="A378" s="81" t="s">
        <v>2</v>
      </c>
      <c r="B378" s="69" t="s">
        <v>91</v>
      </c>
      <c r="C378" s="78">
        <v>48894.25</v>
      </c>
      <c r="D378" s="78">
        <v>40855</v>
      </c>
      <c r="E378" s="78">
        <v>14682.75</v>
      </c>
      <c r="F378" s="78">
        <v>5255.25</v>
      </c>
      <c r="G378" s="78">
        <v>1879.5</v>
      </c>
      <c r="I378" s="197">
        <v>15.577377192697423</v>
      </c>
      <c r="J378" s="197">
        <v>15.318225031574737</v>
      </c>
      <c r="K378" s="197">
        <v>13.841834582049504</v>
      </c>
      <c r="L378" s="197">
        <v>12.359543681614753</v>
      </c>
      <c r="M378" s="197">
        <v>10.876133200043018</v>
      </c>
      <c r="P378" s="77">
        <f t="shared" si="20"/>
        <v>0.25915216112268524</v>
      </c>
      <c r="Q378" s="77">
        <f t="shared" si="21"/>
        <v>1.4763904495252334</v>
      </c>
      <c r="R378" s="77">
        <f t="shared" si="22"/>
        <v>1.4822909004347515</v>
      </c>
      <c r="S378" s="77">
        <f t="shared" si="23"/>
        <v>1.4834104815717346</v>
      </c>
    </row>
    <row r="379" spans="1:19" x14ac:dyDescent="0.25">
      <c r="A379" s="81" t="s">
        <v>2</v>
      </c>
      <c r="B379" s="69" t="s">
        <v>87</v>
      </c>
      <c r="C379" s="78">
        <v>51783.5</v>
      </c>
      <c r="D379" s="78">
        <v>52278.5</v>
      </c>
      <c r="E379" s="78">
        <v>22623.5</v>
      </c>
      <c r="F379" s="78">
        <v>8933.75</v>
      </c>
      <c r="G379" s="78">
        <v>3268.75</v>
      </c>
      <c r="I379" s="197">
        <v>15.660204858537879</v>
      </c>
      <c r="J379" s="197">
        <v>15.673930126772946</v>
      </c>
      <c r="K379" s="197">
        <v>14.465534520284486</v>
      </c>
      <c r="L379" s="197">
        <v>13.125050167822769</v>
      </c>
      <c r="M379" s="197">
        <v>11.674523326021665</v>
      </c>
      <c r="P379" s="77">
        <f t="shared" si="20"/>
        <v>-1.3725268235067034E-2</v>
      </c>
      <c r="Q379" s="77">
        <f t="shared" si="21"/>
        <v>1.2083956064884607</v>
      </c>
      <c r="R379" s="77">
        <f t="shared" si="22"/>
        <v>1.3404843524617167</v>
      </c>
      <c r="S379" s="77">
        <f t="shared" si="23"/>
        <v>1.4505268418011035</v>
      </c>
    </row>
    <row r="380" spans="1:19" x14ac:dyDescent="0.25">
      <c r="A380" s="81" t="s">
        <v>2</v>
      </c>
      <c r="B380" s="69" t="s">
        <v>360</v>
      </c>
      <c r="C380" s="78">
        <v>42.25</v>
      </c>
      <c r="D380" s="78">
        <v>5.75</v>
      </c>
      <c r="E380" s="78">
        <v>25</v>
      </c>
      <c r="F380" s="78">
        <v>254.75</v>
      </c>
      <c r="G380" s="78">
        <v>6</v>
      </c>
      <c r="I380" s="197">
        <v>6.6438561897747253</v>
      </c>
      <c r="J380" s="197">
        <v>6.6438561897747253</v>
      </c>
      <c r="K380" s="197">
        <v>6.6438561897747253</v>
      </c>
      <c r="L380" s="197">
        <v>7.992938336165814</v>
      </c>
      <c r="M380" s="197">
        <v>6.6438561897747253</v>
      </c>
      <c r="P380" s="77">
        <f t="shared" si="20"/>
        <v>0</v>
      </c>
      <c r="Q380" s="77">
        <f t="shared" si="21"/>
        <v>0</v>
      </c>
      <c r="R380" s="77">
        <f t="shared" si="22"/>
        <v>-1.3490821463910887</v>
      </c>
      <c r="S380" s="77">
        <f t="shared" si="23"/>
        <v>1.3490821463910887</v>
      </c>
    </row>
    <row r="381" spans="1:19" x14ac:dyDescent="0.25">
      <c r="A381" s="81" t="s">
        <v>2</v>
      </c>
      <c r="B381" s="69" t="s">
        <v>226</v>
      </c>
      <c r="C381" s="78">
        <v>31262.25</v>
      </c>
      <c r="D381" s="78">
        <v>27664.5</v>
      </c>
      <c r="E381" s="78">
        <v>19521</v>
      </c>
      <c r="F381" s="78">
        <v>12850.5</v>
      </c>
      <c r="G381" s="78">
        <v>5426</v>
      </c>
      <c r="I381" s="197">
        <v>14.932133994964017</v>
      </c>
      <c r="J381" s="197">
        <v>14.75574822872187</v>
      </c>
      <c r="K381" s="197">
        <v>14.252739339114585</v>
      </c>
      <c r="L381" s="197">
        <v>13.649536873870302</v>
      </c>
      <c r="M381" s="197">
        <v>12.405673332281868</v>
      </c>
      <c r="P381" s="77">
        <f t="shared" si="20"/>
        <v>0.17638576624214686</v>
      </c>
      <c r="Q381" s="77">
        <f t="shared" si="21"/>
        <v>0.50300888960728507</v>
      </c>
      <c r="R381" s="77">
        <f t="shared" si="22"/>
        <v>0.60320246524428356</v>
      </c>
      <c r="S381" s="77">
        <f t="shared" si="23"/>
        <v>1.2438635415884338</v>
      </c>
    </row>
    <row r="382" spans="1:19" x14ac:dyDescent="0.25">
      <c r="A382" s="81" t="s">
        <v>2</v>
      </c>
      <c r="B382" s="69" t="s">
        <v>225</v>
      </c>
      <c r="C382" s="78">
        <v>48604</v>
      </c>
      <c r="D382" s="78">
        <v>56750.75</v>
      </c>
      <c r="E382" s="78">
        <v>40037.75</v>
      </c>
      <c r="F382" s="78">
        <v>20967.75</v>
      </c>
      <c r="G382" s="78">
        <v>8872.25</v>
      </c>
      <c r="I382" s="197">
        <v>15.568787428826923</v>
      </c>
      <c r="J382" s="197">
        <v>15.792351838281299</v>
      </c>
      <c r="K382" s="197">
        <v>15.289073280919917</v>
      </c>
      <c r="L382" s="197">
        <v>14.35588443707363</v>
      </c>
      <c r="M382" s="197">
        <v>13.115084302627748</v>
      </c>
      <c r="P382" s="77">
        <f t="shared" si="20"/>
        <v>-0.22356440945437583</v>
      </c>
      <c r="Q382" s="77">
        <f t="shared" si="21"/>
        <v>0.50327855736138183</v>
      </c>
      <c r="R382" s="77">
        <f t="shared" si="22"/>
        <v>0.93318884384628653</v>
      </c>
      <c r="S382" s="77">
        <f t="shared" si="23"/>
        <v>1.2408001344458821</v>
      </c>
    </row>
    <row r="383" spans="1:19" x14ac:dyDescent="0.25">
      <c r="A383" s="81" t="s">
        <v>2</v>
      </c>
      <c r="B383" s="69" t="s">
        <v>222</v>
      </c>
      <c r="C383" s="78">
        <v>48511</v>
      </c>
      <c r="D383" s="78">
        <v>45296.5</v>
      </c>
      <c r="E383" s="78">
        <v>37695.75</v>
      </c>
      <c r="F383" s="78">
        <v>19271.5</v>
      </c>
      <c r="G383" s="78">
        <v>7422.25</v>
      </c>
      <c r="I383" s="197">
        <v>15.56602429893316</v>
      </c>
      <c r="J383" s="197">
        <v>15.467111959010374</v>
      </c>
      <c r="K383" s="197">
        <v>15.202114255840323</v>
      </c>
      <c r="L383" s="197">
        <v>14.234181247931389</v>
      </c>
      <c r="M383" s="197">
        <v>12.85764088010415</v>
      </c>
      <c r="P383" s="77">
        <f t="shared" si="20"/>
        <v>9.8912339922785364E-2</v>
      </c>
      <c r="Q383" s="77">
        <f t="shared" si="21"/>
        <v>0.26499770317005122</v>
      </c>
      <c r="R383" s="77">
        <f t="shared" si="22"/>
        <v>0.96793300790893433</v>
      </c>
      <c r="S383" s="77">
        <f t="shared" si="23"/>
        <v>1.3765403678272392</v>
      </c>
    </row>
    <row r="384" spans="1:19" x14ac:dyDescent="0.25">
      <c r="A384" s="81" t="s">
        <v>2</v>
      </c>
      <c r="B384" s="69" t="s">
        <v>361</v>
      </c>
      <c r="C384" s="78">
        <v>28084.25</v>
      </c>
      <c r="D384" s="78">
        <v>25881</v>
      </c>
      <c r="E384" s="78">
        <v>14569.5</v>
      </c>
      <c r="F384" s="78">
        <v>9820.75</v>
      </c>
      <c r="G384" s="78">
        <v>4528.25</v>
      </c>
      <c r="I384" s="197">
        <v>14.777473655290313</v>
      </c>
      <c r="J384" s="197">
        <v>14.659605741360892</v>
      </c>
      <c r="K384" s="197">
        <v>13.830663747006918</v>
      </c>
      <c r="L384" s="197">
        <v>13.26161749046104</v>
      </c>
      <c r="M384" s="197">
        <v>12.144737894732023</v>
      </c>
      <c r="P384" s="77">
        <f t="shared" si="20"/>
        <v>0.11786791392942142</v>
      </c>
      <c r="Q384" s="77">
        <f t="shared" si="21"/>
        <v>0.82894199435397375</v>
      </c>
      <c r="R384" s="77">
        <f t="shared" si="22"/>
        <v>0.56904625654587804</v>
      </c>
      <c r="S384" s="77">
        <f t="shared" si="23"/>
        <v>1.1168795957290172</v>
      </c>
    </row>
    <row r="385" spans="1:19" x14ac:dyDescent="0.25">
      <c r="A385" s="81" t="s">
        <v>2</v>
      </c>
      <c r="B385" s="69" t="s">
        <v>362</v>
      </c>
      <c r="C385" s="78">
        <v>41828</v>
      </c>
      <c r="D385" s="78">
        <v>43686.5</v>
      </c>
      <c r="E385" s="78">
        <v>31895.75</v>
      </c>
      <c r="F385" s="78">
        <v>17789</v>
      </c>
      <c r="G385" s="78">
        <v>6642.25</v>
      </c>
      <c r="I385" s="197">
        <v>15.352181396917894</v>
      </c>
      <c r="J385" s="197">
        <v>15.414899906597119</v>
      </c>
      <c r="K385" s="197">
        <v>14.961076582147641</v>
      </c>
      <c r="L385" s="197">
        <v>14.118697792032526</v>
      </c>
      <c r="M385" s="197">
        <v>12.697456308462156</v>
      </c>
      <c r="P385" s="77">
        <f t="shared" si="20"/>
        <v>-6.271850967922532E-2</v>
      </c>
      <c r="Q385" s="77">
        <f t="shared" si="21"/>
        <v>0.4538233244494787</v>
      </c>
      <c r="R385" s="77">
        <f t="shared" si="22"/>
        <v>0.84237879011511474</v>
      </c>
      <c r="S385" s="77">
        <f t="shared" si="23"/>
        <v>1.4212414835703697</v>
      </c>
    </row>
    <row r="386" spans="1:19" x14ac:dyDescent="0.25">
      <c r="A386" s="81" t="s">
        <v>2</v>
      </c>
      <c r="B386" s="69" t="s">
        <v>363</v>
      </c>
      <c r="C386" s="78">
        <v>48752.5</v>
      </c>
      <c r="D386" s="78">
        <v>52382.5</v>
      </c>
      <c r="E386" s="78">
        <v>35938</v>
      </c>
      <c r="F386" s="78">
        <v>19845.75</v>
      </c>
      <c r="G386" s="78">
        <v>7909.25</v>
      </c>
      <c r="I386" s="197">
        <v>15.573188580875799</v>
      </c>
      <c r="J386" s="197">
        <v>15.676797294746427</v>
      </c>
      <c r="K386" s="197">
        <v>15.133222502633023</v>
      </c>
      <c r="L386" s="197">
        <v>14.276542464479023</v>
      </c>
      <c r="M386" s="197">
        <v>12.949325181309492</v>
      </c>
      <c r="P386" s="77">
        <f t="shared" si="20"/>
        <v>-0.10360871387062787</v>
      </c>
      <c r="Q386" s="77">
        <f t="shared" si="21"/>
        <v>0.54357479211340376</v>
      </c>
      <c r="R386" s="77">
        <f t="shared" si="22"/>
        <v>0.85668003815399985</v>
      </c>
      <c r="S386" s="77">
        <f t="shared" si="23"/>
        <v>1.3272172831695315</v>
      </c>
    </row>
    <row r="387" spans="1:19" x14ac:dyDescent="0.25">
      <c r="A387" s="81" t="s">
        <v>2</v>
      </c>
      <c r="B387" s="69" t="s">
        <v>364</v>
      </c>
      <c r="C387" s="78">
        <v>29862.75</v>
      </c>
      <c r="D387" s="78">
        <v>25565.5</v>
      </c>
      <c r="E387" s="78">
        <v>16476.75</v>
      </c>
      <c r="F387" s="78">
        <v>11895.75</v>
      </c>
      <c r="G387" s="78">
        <v>5174.25</v>
      </c>
      <c r="I387" s="197">
        <v>14.866059405995831</v>
      </c>
      <c r="J387" s="197">
        <v>14.641910621512757</v>
      </c>
      <c r="K387" s="197">
        <v>14.008144081944623</v>
      </c>
      <c r="L387" s="197">
        <v>13.538158612823255</v>
      </c>
      <c r="M387" s="197">
        <v>12.3371340458836</v>
      </c>
      <c r="P387" s="77">
        <f t="shared" si="20"/>
        <v>0.22414878448307363</v>
      </c>
      <c r="Q387" s="77">
        <f t="shared" si="21"/>
        <v>0.63376653956813378</v>
      </c>
      <c r="R387" s="77">
        <f t="shared" si="22"/>
        <v>0.46998546912136874</v>
      </c>
      <c r="S387" s="77">
        <f t="shared" si="23"/>
        <v>1.2010245669396546</v>
      </c>
    </row>
    <row r="388" spans="1:19" x14ac:dyDescent="0.25">
      <c r="A388" s="81" t="s">
        <v>2</v>
      </c>
      <c r="B388" s="69" t="s">
        <v>365</v>
      </c>
      <c r="C388" s="78">
        <v>40808</v>
      </c>
      <c r="D388" s="78">
        <v>37478.75</v>
      </c>
      <c r="E388" s="78">
        <v>29005.25</v>
      </c>
      <c r="F388" s="78">
        <v>15814.25</v>
      </c>
      <c r="G388" s="78">
        <v>7067</v>
      </c>
      <c r="I388" s="197">
        <v>15.316564385396942</v>
      </c>
      <c r="J388" s="197">
        <v>15.193785216247885</v>
      </c>
      <c r="K388" s="197">
        <v>14.824026433701947</v>
      </c>
      <c r="L388" s="197">
        <v>13.948937516376111</v>
      </c>
      <c r="M388" s="197">
        <v>12.786882193664699</v>
      </c>
      <c r="P388" s="77">
        <f t="shared" si="20"/>
        <v>0.12277916914905695</v>
      </c>
      <c r="Q388" s="77">
        <f t="shared" si="21"/>
        <v>0.3697587825459383</v>
      </c>
      <c r="R388" s="77">
        <f t="shared" si="22"/>
        <v>0.87508891732583649</v>
      </c>
      <c r="S388" s="77">
        <f t="shared" si="23"/>
        <v>1.1620553227114119</v>
      </c>
    </row>
    <row r="389" spans="1:19" x14ac:dyDescent="0.25">
      <c r="A389" s="81" t="s">
        <v>2</v>
      </c>
      <c r="B389" s="69" t="s">
        <v>366</v>
      </c>
      <c r="C389" s="78">
        <v>46104</v>
      </c>
      <c r="D389" s="78">
        <v>46068</v>
      </c>
      <c r="E389" s="78">
        <v>38292.75</v>
      </c>
      <c r="F389" s="78">
        <v>16773</v>
      </c>
      <c r="G389" s="78">
        <v>7347</v>
      </c>
      <c r="I389" s="197">
        <v>15.492604304386683</v>
      </c>
      <c r="J389" s="197">
        <v>15.491477345568105</v>
      </c>
      <c r="K389" s="197">
        <v>15.224783650834386</v>
      </c>
      <c r="L389" s="197">
        <v>14.033853130350417</v>
      </c>
      <c r="M389" s="197">
        <v>12.842939559285133</v>
      </c>
      <c r="P389" s="77">
        <f t="shared" si="20"/>
        <v>1.1269588185776058E-3</v>
      </c>
      <c r="Q389" s="77">
        <f t="shared" si="21"/>
        <v>0.26669369473371951</v>
      </c>
      <c r="R389" s="77">
        <f t="shared" si="22"/>
        <v>1.1909305204839686</v>
      </c>
      <c r="S389" s="77">
        <f t="shared" si="23"/>
        <v>1.1909135710652841</v>
      </c>
    </row>
    <row r="390" spans="1:19" x14ac:dyDescent="0.25">
      <c r="A390" s="81" t="s">
        <v>2</v>
      </c>
      <c r="B390" s="69" t="s">
        <v>367</v>
      </c>
      <c r="C390" s="78">
        <v>29204.25</v>
      </c>
      <c r="D390" s="78">
        <v>22337.75</v>
      </c>
      <c r="E390" s="78">
        <v>14660.25</v>
      </c>
      <c r="F390" s="78">
        <v>9275</v>
      </c>
      <c r="G390" s="78">
        <v>3843.75</v>
      </c>
      <c r="I390" s="197">
        <v>14.833890714673812</v>
      </c>
      <c r="J390" s="197">
        <v>14.447196255284798</v>
      </c>
      <c r="K390" s="197">
        <v>13.839622085387132</v>
      </c>
      <c r="L390" s="197">
        <v>13.179131566395528</v>
      </c>
      <c r="M390" s="197">
        <v>11.908298790001327</v>
      </c>
      <c r="P390" s="77">
        <f t="shared" ref="P390:P453" si="24">I390-J390</f>
        <v>0.38669445938901426</v>
      </c>
      <c r="Q390" s="77">
        <f t="shared" ref="Q390:Q453" si="25">J390-K390</f>
        <v>0.60757416989766533</v>
      </c>
      <c r="R390" s="77">
        <f t="shared" ref="R390:R453" si="26">K390-L390</f>
        <v>0.6604905189916046</v>
      </c>
      <c r="S390" s="77">
        <f t="shared" ref="S390:S453" si="27">L390-M390</f>
        <v>1.2708327763942009</v>
      </c>
    </row>
    <row r="391" spans="1:19" x14ac:dyDescent="0.25">
      <c r="A391" s="81" t="s">
        <v>2</v>
      </c>
      <c r="B391" s="69" t="s">
        <v>368</v>
      </c>
      <c r="C391" s="78">
        <v>23703.5</v>
      </c>
      <c r="D391" s="78">
        <v>24863.25</v>
      </c>
      <c r="E391" s="78">
        <v>14324.75</v>
      </c>
      <c r="F391" s="78">
        <v>9517.5</v>
      </c>
      <c r="G391" s="78">
        <v>4489.5</v>
      </c>
      <c r="I391" s="197">
        <v>14.532812479172199</v>
      </c>
      <c r="J391" s="197">
        <v>14.601727270164465</v>
      </c>
      <c r="K391" s="197">
        <v>13.806222340388</v>
      </c>
      <c r="L391" s="197">
        <v>13.216366949449624</v>
      </c>
      <c r="M391" s="197">
        <v>12.132339064219257</v>
      </c>
      <c r="P391" s="77">
        <f t="shared" si="24"/>
        <v>-6.8914790992266717E-2</v>
      </c>
      <c r="Q391" s="77">
        <f t="shared" si="25"/>
        <v>0.79550492977646492</v>
      </c>
      <c r="R391" s="77">
        <f t="shared" si="26"/>
        <v>0.5898553909383768</v>
      </c>
      <c r="S391" s="77">
        <f t="shared" si="27"/>
        <v>1.0840278852303662</v>
      </c>
    </row>
    <row r="392" spans="1:19" x14ac:dyDescent="0.25">
      <c r="A392" s="81" t="s">
        <v>2</v>
      </c>
      <c r="B392" s="69" t="s">
        <v>369</v>
      </c>
      <c r="C392" s="78">
        <v>52370.25</v>
      </c>
      <c r="D392" s="78">
        <v>52016</v>
      </c>
      <c r="E392" s="78">
        <v>37555</v>
      </c>
      <c r="F392" s="78">
        <v>18439.5</v>
      </c>
      <c r="G392" s="78">
        <v>7193.25</v>
      </c>
      <c r="I392" s="197">
        <v>15.676459871350257</v>
      </c>
      <c r="J392" s="197">
        <v>15.666667840690355</v>
      </c>
      <c r="K392" s="197">
        <v>15.196717377701487</v>
      </c>
      <c r="L392" s="197">
        <v>14.170511916157251</v>
      </c>
      <c r="M392" s="197">
        <v>12.812428030222833</v>
      </c>
      <c r="P392" s="77">
        <f t="shared" si="24"/>
        <v>9.7920306599021956E-3</v>
      </c>
      <c r="Q392" s="77">
        <f t="shared" si="25"/>
        <v>0.46995046298886756</v>
      </c>
      <c r="R392" s="77">
        <f t="shared" si="26"/>
        <v>1.0262054615442366</v>
      </c>
      <c r="S392" s="77">
        <f t="shared" si="27"/>
        <v>1.358083885934418</v>
      </c>
    </row>
    <row r="393" spans="1:19" x14ac:dyDescent="0.25">
      <c r="A393" s="81" t="s">
        <v>2</v>
      </c>
      <c r="B393" s="69" t="s">
        <v>370</v>
      </c>
      <c r="C393" s="78">
        <v>16460.75</v>
      </c>
      <c r="D393" s="78">
        <v>18572.25</v>
      </c>
      <c r="E393" s="78">
        <v>9859.25</v>
      </c>
      <c r="F393" s="78">
        <v>6670</v>
      </c>
      <c r="G393" s="78">
        <v>3654.75</v>
      </c>
      <c r="I393" s="197">
        <v>14.006742450219697</v>
      </c>
      <c r="J393" s="197">
        <v>14.180860985733188</v>
      </c>
      <c r="K393" s="197">
        <v>13.267262188624841</v>
      </c>
      <c r="L393" s="197">
        <v>12.703471046071948</v>
      </c>
      <c r="M393" s="197">
        <v>11.83555700791347</v>
      </c>
      <c r="P393" s="77">
        <f t="shared" si="24"/>
        <v>-0.17411853551349132</v>
      </c>
      <c r="Q393" s="77">
        <f t="shared" si="25"/>
        <v>0.91359879710834768</v>
      </c>
      <c r="R393" s="77">
        <f t="shared" si="26"/>
        <v>0.56379114255289231</v>
      </c>
      <c r="S393" s="77">
        <f t="shared" si="27"/>
        <v>0.86791403815847801</v>
      </c>
    </row>
    <row r="394" spans="1:19" x14ac:dyDescent="0.25">
      <c r="A394" s="81" t="s">
        <v>2</v>
      </c>
      <c r="B394" s="69" t="s">
        <v>371</v>
      </c>
      <c r="C394" s="78">
        <v>37598</v>
      </c>
      <c r="D394" s="78">
        <v>36560.25</v>
      </c>
      <c r="E394" s="78">
        <v>26158.25</v>
      </c>
      <c r="F394" s="78">
        <v>15274.5</v>
      </c>
      <c r="G394" s="78">
        <v>6977.25</v>
      </c>
      <c r="I394" s="197">
        <v>15.198368300313437</v>
      </c>
      <c r="J394" s="197">
        <v>15.157988315167726</v>
      </c>
      <c r="K394" s="197">
        <v>14.674978406594462</v>
      </c>
      <c r="L394" s="197">
        <v>13.898837534760281</v>
      </c>
      <c r="M394" s="197">
        <v>12.768442812054936</v>
      </c>
      <c r="P394" s="77">
        <f t="shared" si="24"/>
        <v>4.0379985145710506E-2</v>
      </c>
      <c r="Q394" s="77">
        <f t="shared" si="25"/>
        <v>0.48300990857326376</v>
      </c>
      <c r="R394" s="77">
        <f t="shared" si="26"/>
        <v>0.77614087183418157</v>
      </c>
      <c r="S394" s="77">
        <f t="shared" si="27"/>
        <v>1.1303947227053452</v>
      </c>
    </row>
    <row r="395" spans="1:19" x14ac:dyDescent="0.25">
      <c r="A395" s="81" t="s">
        <v>2</v>
      </c>
      <c r="B395" s="69" t="s">
        <v>372</v>
      </c>
      <c r="C395" s="78">
        <v>41011.25</v>
      </c>
      <c r="D395" s="78">
        <v>31028.75</v>
      </c>
      <c r="E395" s="78">
        <v>26427.5</v>
      </c>
      <c r="F395" s="78">
        <v>15681.75</v>
      </c>
      <c r="G395" s="78">
        <v>7403.25</v>
      </c>
      <c r="I395" s="197">
        <v>15.323732096423992</v>
      </c>
      <c r="J395" s="197">
        <v>14.921317958300543</v>
      </c>
      <c r="K395" s="197">
        <v>14.68975233429841</v>
      </c>
      <c r="L395" s="197">
        <v>13.936798945089551</v>
      </c>
      <c r="M395" s="197">
        <v>12.853943032370992</v>
      </c>
      <c r="P395" s="77">
        <f t="shared" si="24"/>
        <v>0.40241413812344895</v>
      </c>
      <c r="Q395" s="77">
        <f t="shared" si="25"/>
        <v>0.23156562400213332</v>
      </c>
      <c r="R395" s="77">
        <f t="shared" si="26"/>
        <v>0.75295338920885868</v>
      </c>
      <c r="S395" s="77">
        <f t="shared" si="27"/>
        <v>1.0828559127185589</v>
      </c>
    </row>
    <row r="396" spans="1:19" x14ac:dyDescent="0.25">
      <c r="A396" s="81" t="s">
        <v>2</v>
      </c>
      <c r="B396" s="69" t="s">
        <v>373</v>
      </c>
      <c r="C396" s="78">
        <v>15668.25</v>
      </c>
      <c r="D396" s="78">
        <v>18592</v>
      </c>
      <c r="E396" s="78">
        <v>8599</v>
      </c>
      <c r="F396" s="78">
        <v>4836.25</v>
      </c>
      <c r="G396" s="78">
        <v>2707.25</v>
      </c>
      <c r="I396" s="197">
        <v>13.935556432537343</v>
      </c>
      <c r="J396" s="197">
        <v>14.182394353404527</v>
      </c>
      <c r="K396" s="197">
        <v>13.069953179485541</v>
      </c>
      <c r="L396" s="197">
        <v>12.239673108330578</v>
      </c>
      <c r="M396" s="197">
        <v>11.402612403506639</v>
      </c>
      <c r="P396" s="77">
        <f t="shared" si="24"/>
        <v>-0.24683792086718448</v>
      </c>
      <c r="Q396" s="77">
        <f t="shared" si="25"/>
        <v>1.1124411739189863</v>
      </c>
      <c r="R396" s="77">
        <f t="shared" si="26"/>
        <v>0.83028007115496294</v>
      </c>
      <c r="S396" s="77">
        <f t="shared" si="27"/>
        <v>0.83706070482393891</v>
      </c>
    </row>
    <row r="397" spans="1:19" x14ac:dyDescent="0.25">
      <c r="A397" s="81" t="s">
        <v>2</v>
      </c>
      <c r="B397" s="69" t="s">
        <v>374</v>
      </c>
      <c r="C397" s="78">
        <v>5544.25</v>
      </c>
      <c r="D397" s="78">
        <v>6677.25</v>
      </c>
      <c r="E397" s="78">
        <v>3824.5</v>
      </c>
      <c r="F397" s="78">
        <v>1217</v>
      </c>
      <c r="G397" s="78">
        <v>889.75</v>
      </c>
      <c r="I397" s="197">
        <v>12.436776597264991</v>
      </c>
      <c r="J397" s="197">
        <v>12.705038341218907</v>
      </c>
      <c r="K397" s="197">
        <v>11.901055432553271</v>
      </c>
      <c r="L397" s="197">
        <v>10.249113452713727</v>
      </c>
      <c r="M397" s="197">
        <v>9.7972562175097853</v>
      </c>
      <c r="P397" s="77">
        <f t="shared" si="24"/>
        <v>-0.26826174395391611</v>
      </c>
      <c r="Q397" s="77">
        <f t="shared" si="25"/>
        <v>0.80398290866563649</v>
      </c>
      <c r="R397" s="77">
        <f t="shared" si="26"/>
        <v>1.6519419798395436</v>
      </c>
      <c r="S397" s="77">
        <f t="shared" si="27"/>
        <v>0.45185723520394205</v>
      </c>
    </row>
    <row r="398" spans="1:19" x14ac:dyDescent="0.25">
      <c r="A398" s="81" t="s">
        <v>2</v>
      </c>
      <c r="B398" s="69" t="s">
        <v>375</v>
      </c>
      <c r="C398" s="78">
        <v>16091.75</v>
      </c>
      <c r="D398" s="78">
        <v>8176.75</v>
      </c>
      <c r="E398" s="78">
        <v>1308.75</v>
      </c>
      <c r="F398" s="78">
        <v>527.75</v>
      </c>
      <c r="G398" s="78">
        <v>146.5</v>
      </c>
      <c r="I398" s="197">
        <v>13.974033609217607</v>
      </c>
      <c r="J398" s="197">
        <v>12.997311816022719</v>
      </c>
      <c r="K398" s="197">
        <v>10.353973821818171</v>
      </c>
      <c r="L398" s="197">
        <v>9.0437108633471563</v>
      </c>
      <c r="M398" s="197">
        <v>7.1947568544222484</v>
      </c>
      <c r="P398" s="77">
        <f t="shared" si="24"/>
        <v>0.97672179319488706</v>
      </c>
      <c r="Q398" s="77">
        <f t="shared" si="25"/>
        <v>2.6433379942045487</v>
      </c>
      <c r="R398" s="77">
        <f t="shared" si="26"/>
        <v>1.3102629584710144</v>
      </c>
      <c r="S398" s="77">
        <f t="shared" si="27"/>
        <v>1.8489540089249079</v>
      </c>
    </row>
    <row r="399" spans="1:19" x14ac:dyDescent="0.25">
      <c r="A399" s="81" t="s">
        <v>2</v>
      </c>
      <c r="B399" s="69" t="s">
        <v>376</v>
      </c>
      <c r="C399" s="78">
        <v>53883.75</v>
      </c>
      <c r="D399" s="78">
        <v>54698</v>
      </c>
      <c r="E399" s="78">
        <v>30865.5</v>
      </c>
      <c r="F399" s="78">
        <v>10032</v>
      </c>
      <c r="G399" s="78">
        <v>4421.25</v>
      </c>
      <c r="I399" s="197">
        <v>15.717562637145189</v>
      </c>
      <c r="J399" s="197">
        <v>15.739200462241278</v>
      </c>
      <c r="K399" s="197">
        <v>14.91370754177307</v>
      </c>
      <c r="L399" s="197">
        <v>13.292321632802039</v>
      </c>
      <c r="M399" s="197">
        <v>12.110238598588282</v>
      </c>
      <c r="P399" s="77">
        <f t="shared" si="24"/>
        <v>-2.1637825096089358E-2</v>
      </c>
      <c r="Q399" s="77">
        <f t="shared" si="25"/>
        <v>0.82549292046820888</v>
      </c>
      <c r="R399" s="77">
        <f t="shared" si="26"/>
        <v>1.6213859089710301</v>
      </c>
      <c r="S399" s="77">
        <f t="shared" si="27"/>
        <v>1.1820830342137576</v>
      </c>
    </row>
    <row r="400" spans="1:19" x14ac:dyDescent="0.25">
      <c r="A400" s="81" t="s">
        <v>2</v>
      </c>
      <c r="B400" s="69" t="s">
        <v>377</v>
      </c>
      <c r="C400" s="78">
        <v>37996</v>
      </c>
      <c r="D400" s="78">
        <v>34634.75</v>
      </c>
      <c r="E400" s="78">
        <v>23489.25</v>
      </c>
      <c r="F400" s="78">
        <v>14871</v>
      </c>
      <c r="G400" s="78">
        <v>6054</v>
      </c>
      <c r="I400" s="197">
        <v>15.213559927476458</v>
      </c>
      <c r="J400" s="197">
        <v>15.079932639781886</v>
      </c>
      <c r="K400" s="197">
        <v>14.519713029104128</v>
      </c>
      <c r="L400" s="197">
        <v>13.860214044191483</v>
      </c>
      <c r="M400" s="197">
        <v>12.563672959827516</v>
      </c>
      <c r="P400" s="77">
        <f t="shared" si="24"/>
        <v>0.13362728769457277</v>
      </c>
      <c r="Q400" s="77">
        <f t="shared" si="25"/>
        <v>0.56021961067775727</v>
      </c>
      <c r="R400" s="77">
        <f t="shared" si="26"/>
        <v>0.65949898491264491</v>
      </c>
      <c r="S400" s="77">
        <f t="shared" si="27"/>
        <v>1.2965410843639678</v>
      </c>
    </row>
    <row r="401" spans="1:19" x14ac:dyDescent="0.25">
      <c r="A401" s="81" t="s">
        <v>2</v>
      </c>
      <c r="B401" s="69" t="s">
        <v>378</v>
      </c>
      <c r="C401" s="78">
        <v>43151.75</v>
      </c>
      <c r="D401" s="78">
        <v>45951</v>
      </c>
      <c r="E401" s="78">
        <v>36006</v>
      </c>
      <c r="F401" s="78">
        <v>21514.25</v>
      </c>
      <c r="G401" s="78">
        <v>8219.5</v>
      </c>
      <c r="I401" s="197">
        <v>15.39713144799485</v>
      </c>
      <c r="J401" s="197">
        <v>15.487808637785035</v>
      </c>
      <c r="K401" s="197">
        <v>15.135949715242678</v>
      </c>
      <c r="L401" s="197">
        <v>14.393004927474976</v>
      </c>
      <c r="M401" s="197">
        <v>13.004834920727182</v>
      </c>
      <c r="P401" s="77">
        <f t="shared" si="24"/>
        <v>-9.0677189790184798E-2</v>
      </c>
      <c r="Q401" s="77">
        <f t="shared" si="25"/>
        <v>0.35185892254235718</v>
      </c>
      <c r="R401" s="77">
        <f t="shared" si="26"/>
        <v>0.74294478776770134</v>
      </c>
      <c r="S401" s="77">
        <f t="shared" si="27"/>
        <v>1.388170006747794</v>
      </c>
    </row>
    <row r="402" spans="1:19" x14ac:dyDescent="0.25">
      <c r="A402" s="81" t="s">
        <v>2</v>
      </c>
      <c r="B402" s="69" t="s">
        <v>379</v>
      </c>
      <c r="C402" s="78">
        <v>42862.25</v>
      </c>
      <c r="D402" s="78">
        <v>45796.25</v>
      </c>
      <c r="E402" s="78">
        <v>35748.25</v>
      </c>
      <c r="F402" s="78">
        <v>20731.75</v>
      </c>
      <c r="G402" s="78">
        <v>8901.25</v>
      </c>
      <c r="I402" s="197">
        <v>15.387419964016582</v>
      </c>
      <c r="J402" s="197">
        <v>15.482941848441557</v>
      </c>
      <c r="K402" s="197">
        <v>15.125584998276357</v>
      </c>
      <c r="L402" s="197">
        <v>14.339554281320506</v>
      </c>
      <c r="M402" s="197">
        <v>13.119792232221112</v>
      </c>
      <c r="P402" s="77">
        <f t="shared" si="24"/>
        <v>-9.5521884424975667E-2</v>
      </c>
      <c r="Q402" s="77">
        <f t="shared" si="25"/>
        <v>0.3573568501651998</v>
      </c>
      <c r="R402" s="77">
        <f t="shared" si="26"/>
        <v>0.78603071695585136</v>
      </c>
      <c r="S402" s="77">
        <f t="shared" si="27"/>
        <v>1.2197620490993941</v>
      </c>
    </row>
    <row r="403" spans="1:19" x14ac:dyDescent="0.25">
      <c r="A403" s="81" t="s">
        <v>2</v>
      </c>
      <c r="B403" s="69" t="s">
        <v>380</v>
      </c>
      <c r="C403" s="78">
        <v>53913.5</v>
      </c>
      <c r="D403" s="78">
        <v>50387.5</v>
      </c>
      <c r="E403" s="78">
        <v>40858.75</v>
      </c>
      <c r="F403" s="78">
        <v>22327</v>
      </c>
      <c r="G403" s="78">
        <v>8742.5</v>
      </c>
      <c r="I403" s="197">
        <v>15.718358950196889</v>
      </c>
      <c r="J403" s="197">
        <v>15.620778257625805</v>
      </c>
      <c r="K403" s="197">
        <v>15.318357447634632</v>
      </c>
      <c r="L403" s="197">
        <v>14.446501793903549</v>
      </c>
      <c r="M403" s="197">
        <v>13.093830175585078</v>
      </c>
      <c r="P403" s="77">
        <f t="shared" si="24"/>
        <v>9.7580692571083816E-2</v>
      </c>
      <c r="Q403" s="77">
        <f t="shared" si="25"/>
        <v>0.30242080999117249</v>
      </c>
      <c r="R403" s="77">
        <f t="shared" si="26"/>
        <v>0.87185565373108354</v>
      </c>
      <c r="S403" s="77">
        <f t="shared" si="27"/>
        <v>1.352671618318471</v>
      </c>
    </row>
    <row r="404" spans="1:19" x14ac:dyDescent="0.25">
      <c r="A404" s="81" t="s">
        <v>2</v>
      </c>
      <c r="B404" s="69" t="s">
        <v>381</v>
      </c>
      <c r="C404" s="78">
        <v>17102.5</v>
      </c>
      <c r="D404" s="78">
        <v>17134</v>
      </c>
      <c r="E404" s="78">
        <v>23039.25</v>
      </c>
      <c r="F404" s="78">
        <v>5390.25</v>
      </c>
      <c r="G404" s="78">
        <v>6449.5</v>
      </c>
      <c r="I404" s="197">
        <v>14.061919609571587</v>
      </c>
      <c r="J404" s="197">
        <v>14.064574373149144</v>
      </c>
      <c r="K404" s="197">
        <v>14.491806132836095</v>
      </c>
      <c r="L404" s="197">
        <v>12.396136471442478</v>
      </c>
      <c r="M404" s="197">
        <v>12.654971604038119</v>
      </c>
      <c r="P404" s="77">
        <f t="shared" si="24"/>
        <v>-2.6547635775564515E-3</v>
      </c>
      <c r="Q404" s="77">
        <f t="shared" si="25"/>
        <v>-0.4272317596869506</v>
      </c>
      <c r="R404" s="77">
        <f t="shared" si="26"/>
        <v>2.0956696613936163</v>
      </c>
      <c r="S404" s="77">
        <f t="shared" si="27"/>
        <v>-0.25883513259564062</v>
      </c>
    </row>
    <row r="405" spans="1:19" x14ac:dyDescent="0.25">
      <c r="A405" s="81" t="s">
        <v>2</v>
      </c>
      <c r="B405" s="69" t="s">
        <v>382</v>
      </c>
      <c r="C405" s="78">
        <v>26790.25</v>
      </c>
      <c r="D405" s="78">
        <v>27676.75</v>
      </c>
      <c r="E405" s="78">
        <v>19856.25</v>
      </c>
      <c r="F405" s="78">
        <v>14035.75</v>
      </c>
      <c r="G405" s="78">
        <v>6155.5</v>
      </c>
      <c r="I405" s="197">
        <v>14.709420423666561</v>
      </c>
      <c r="J405" s="197">
        <v>14.756386921000759</v>
      </c>
      <c r="K405" s="197">
        <v>14.277305564488218</v>
      </c>
      <c r="L405" s="197">
        <v>13.776818535838167</v>
      </c>
      <c r="M405" s="197">
        <v>12.587660333609477</v>
      </c>
      <c r="P405" s="77">
        <f t="shared" si="24"/>
        <v>-4.696649733419811E-2</v>
      </c>
      <c r="Q405" s="77">
        <f t="shared" si="25"/>
        <v>0.47908135651254113</v>
      </c>
      <c r="R405" s="77">
        <f t="shared" si="26"/>
        <v>0.5004870286500509</v>
      </c>
      <c r="S405" s="77">
        <f t="shared" si="27"/>
        <v>1.1891582022286897</v>
      </c>
    </row>
    <row r="406" spans="1:19" x14ac:dyDescent="0.25">
      <c r="A406" s="81" t="s">
        <v>2</v>
      </c>
      <c r="B406" s="69" t="s">
        <v>383</v>
      </c>
      <c r="C406" s="78">
        <v>32163</v>
      </c>
      <c r="D406" s="78">
        <v>30030.75</v>
      </c>
      <c r="E406" s="78">
        <v>14632.5</v>
      </c>
      <c r="F406" s="78">
        <v>11663.75</v>
      </c>
      <c r="G406" s="78">
        <v>4311.75</v>
      </c>
      <c r="I406" s="197">
        <v>14.973114359550916</v>
      </c>
      <c r="J406" s="197">
        <v>14.874152885339257</v>
      </c>
      <c r="K406" s="197">
        <v>13.836888658217545</v>
      </c>
      <c r="L406" s="197">
        <v>13.50974408203394</v>
      </c>
      <c r="M406" s="197">
        <v>12.07405781613466</v>
      </c>
      <c r="P406" s="77">
        <f t="shared" si="24"/>
        <v>9.896147421165935E-2</v>
      </c>
      <c r="Q406" s="77">
        <f t="shared" si="25"/>
        <v>1.0372642271217121</v>
      </c>
      <c r="R406" s="77">
        <f t="shared" si="26"/>
        <v>0.32714457618360449</v>
      </c>
      <c r="S406" s="77">
        <f t="shared" si="27"/>
        <v>1.4356862658992799</v>
      </c>
    </row>
    <row r="407" spans="1:19" x14ac:dyDescent="0.25">
      <c r="A407" s="81" t="s">
        <v>2</v>
      </c>
      <c r="B407" s="69" t="s">
        <v>384</v>
      </c>
      <c r="C407" s="78">
        <v>30507.25</v>
      </c>
      <c r="D407" s="78">
        <v>26489.75</v>
      </c>
      <c r="E407" s="78">
        <v>17295.25</v>
      </c>
      <c r="F407" s="78">
        <v>9892</v>
      </c>
      <c r="G407" s="78">
        <v>4384.5</v>
      </c>
      <c r="I407" s="197">
        <v>14.896864517179122</v>
      </c>
      <c r="J407" s="197">
        <v>14.69314660772425</v>
      </c>
      <c r="K407" s="197">
        <v>14.078088247331031</v>
      </c>
      <c r="L407" s="197">
        <v>13.272046524389937</v>
      </c>
      <c r="M407" s="197">
        <v>12.098196614527209</v>
      </c>
      <c r="P407" s="77">
        <f t="shared" si="24"/>
        <v>0.20371790945487156</v>
      </c>
      <c r="Q407" s="77">
        <f t="shared" si="25"/>
        <v>0.61505836039321871</v>
      </c>
      <c r="R407" s="77">
        <f t="shared" si="26"/>
        <v>0.80604172294109411</v>
      </c>
      <c r="S407" s="77">
        <f t="shared" si="27"/>
        <v>1.173849909862728</v>
      </c>
    </row>
    <row r="408" spans="1:19" x14ac:dyDescent="0.25">
      <c r="A408" s="81" t="s">
        <v>2</v>
      </c>
      <c r="B408" s="69" t="s">
        <v>385</v>
      </c>
      <c r="C408" s="78">
        <v>43513.5</v>
      </c>
      <c r="D408" s="78">
        <v>37808.5</v>
      </c>
      <c r="E408" s="78">
        <v>25395</v>
      </c>
      <c r="F408" s="78">
        <v>13486.5</v>
      </c>
      <c r="G408" s="78">
        <v>6123.75</v>
      </c>
      <c r="I408" s="197">
        <v>15.40917544399311</v>
      </c>
      <c r="J408" s="197">
        <v>15.206422993077494</v>
      </c>
      <c r="K408" s="197">
        <v>14.63225685350416</v>
      </c>
      <c r="L408" s="197">
        <v>13.719228369955886</v>
      </c>
      <c r="M408" s="197">
        <v>12.580199671170213</v>
      </c>
      <c r="P408" s="77">
        <f t="shared" si="24"/>
        <v>0.20275245091561622</v>
      </c>
      <c r="Q408" s="77">
        <f t="shared" si="25"/>
        <v>0.57416613957333418</v>
      </c>
      <c r="R408" s="77">
        <f t="shared" si="26"/>
        <v>0.91302848354827404</v>
      </c>
      <c r="S408" s="77">
        <f t="shared" si="27"/>
        <v>1.1390286987856726</v>
      </c>
    </row>
    <row r="409" spans="1:19" x14ac:dyDescent="0.25">
      <c r="A409" s="81" t="s">
        <v>2</v>
      </c>
      <c r="B409" s="69" t="s">
        <v>386</v>
      </c>
      <c r="C409" s="78">
        <v>46061.25</v>
      </c>
      <c r="D409" s="78">
        <v>52594.5</v>
      </c>
      <c r="E409" s="78">
        <v>33663.25</v>
      </c>
      <c r="F409" s="78">
        <v>18074.75</v>
      </c>
      <c r="G409" s="78">
        <v>7365.75</v>
      </c>
      <c r="I409" s="197">
        <v>15.491265942749926</v>
      </c>
      <c r="J409" s="197">
        <v>15.682624319036663</v>
      </c>
      <c r="K409" s="197">
        <v>15.038886847142411</v>
      </c>
      <c r="L409" s="197">
        <v>14.141688072299591</v>
      </c>
      <c r="M409" s="197">
        <v>12.84661671639866</v>
      </c>
      <c r="P409" s="77">
        <f t="shared" si="24"/>
        <v>-0.19135837628673613</v>
      </c>
      <c r="Q409" s="77">
        <f t="shared" si="25"/>
        <v>0.64373747189425146</v>
      </c>
      <c r="R409" s="77">
        <f t="shared" si="26"/>
        <v>0.89719877484282051</v>
      </c>
      <c r="S409" s="77">
        <f t="shared" si="27"/>
        <v>1.2950713559009301</v>
      </c>
    </row>
    <row r="410" spans="1:19" x14ac:dyDescent="0.25">
      <c r="A410" s="81" t="s">
        <v>2</v>
      </c>
      <c r="B410" s="69" t="s">
        <v>387</v>
      </c>
      <c r="C410" s="78">
        <v>29974.25</v>
      </c>
      <c r="D410" s="78">
        <v>30042.5</v>
      </c>
      <c r="E410" s="78">
        <v>19317.25</v>
      </c>
      <c r="F410" s="78">
        <v>11806</v>
      </c>
      <c r="G410" s="78">
        <v>5114</v>
      </c>
      <c r="I410" s="197">
        <v>14.871436035280109</v>
      </c>
      <c r="J410" s="197">
        <v>14.874717251906624</v>
      </c>
      <c r="K410" s="197">
        <v>14.237602106551863</v>
      </c>
      <c r="L410" s="197">
        <v>13.527232626447566</v>
      </c>
      <c r="M410" s="197">
        <v>12.320236445241649</v>
      </c>
      <c r="P410" s="77">
        <f t="shared" si="24"/>
        <v>-3.2812166265152598E-3</v>
      </c>
      <c r="Q410" s="77">
        <f t="shared" si="25"/>
        <v>0.63711514535476077</v>
      </c>
      <c r="R410" s="77">
        <f t="shared" si="26"/>
        <v>0.71036948010429768</v>
      </c>
      <c r="S410" s="77">
        <f t="shared" si="27"/>
        <v>1.2069961812059162</v>
      </c>
    </row>
    <row r="411" spans="1:19" x14ac:dyDescent="0.25">
      <c r="A411" s="81" t="s">
        <v>2</v>
      </c>
      <c r="B411" s="69" t="s">
        <v>388</v>
      </c>
      <c r="C411" s="78">
        <v>46699</v>
      </c>
      <c r="D411" s="78">
        <v>39388.5</v>
      </c>
      <c r="E411" s="78">
        <v>34507.5</v>
      </c>
      <c r="F411" s="78">
        <v>15991.5</v>
      </c>
      <c r="G411" s="78">
        <v>6673.5</v>
      </c>
      <c r="I411" s="197">
        <v>15.511104036326197</v>
      </c>
      <c r="J411" s="197">
        <v>15.265486856573339</v>
      </c>
      <c r="K411" s="197">
        <v>15.074622336711764</v>
      </c>
      <c r="L411" s="197">
        <v>13.965017649266054</v>
      </c>
      <c r="M411" s="197">
        <v>12.704227883896944</v>
      </c>
      <c r="P411" s="77">
        <f t="shared" si="24"/>
        <v>0.24561717975285724</v>
      </c>
      <c r="Q411" s="77">
        <f t="shared" si="25"/>
        <v>0.19086451986157549</v>
      </c>
      <c r="R411" s="77">
        <f t="shared" si="26"/>
        <v>1.1096046874457102</v>
      </c>
      <c r="S411" s="77">
        <f t="shared" si="27"/>
        <v>1.2607897653691094</v>
      </c>
    </row>
    <row r="412" spans="1:19" x14ac:dyDescent="0.25">
      <c r="A412" s="81" t="s">
        <v>2</v>
      </c>
      <c r="B412" s="69" t="s">
        <v>389</v>
      </c>
      <c r="C412" s="78">
        <v>50058</v>
      </c>
      <c r="D412" s="78">
        <v>46604.75</v>
      </c>
      <c r="E412" s="78">
        <v>37298.75</v>
      </c>
      <c r="F412" s="78">
        <v>17043</v>
      </c>
      <c r="G412" s="78">
        <v>6815.75</v>
      </c>
      <c r="I412" s="197">
        <v>15.611313030789001</v>
      </c>
      <c r="J412" s="197">
        <v>15.508189382759701</v>
      </c>
      <c r="K412" s="197">
        <v>15.186839661530792</v>
      </c>
      <c r="L412" s="197">
        <v>14.056891688362848</v>
      </c>
      <c r="M412" s="197">
        <v>12.734656703504177</v>
      </c>
      <c r="P412" s="77">
        <f t="shared" si="24"/>
        <v>0.10312364802929963</v>
      </c>
      <c r="Q412" s="77">
        <f t="shared" si="25"/>
        <v>0.32134972122890915</v>
      </c>
      <c r="R412" s="77">
        <f t="shared" si="26"/>
        <v>1.129947973167944</v>
      </c>
      <c r="S412" s="77">
        <f t="shared" si="27"/>
        <v>1.322234984858671</v>
      </c>
    </row>
    <row r="413" spans="1:19" x14ac:dyDescent="0.25">
      <c r="A413" s="81" t="s">
        <v>2</v>
      </c>
      <c r="B413" s="69" t="s">
        <v>390</v>
      </c>
      <c r="C413" s="78">
        <v>24052.5</v>
      </c>
      <c r="D413" s="78">
        <v>18033.75</v>
      </c>
      <c r="E413" s="78">
        <v>10255.75</v>
      </c>
      <c r="F413" s="78">
        <v>7807.5</v>
      </c>
      <c r="G413" s="78">
        <v>4011</v>
      </c>
      <c r="I413" s="197">
        <v>14.553899234050165</v>
      </c>
      <c r="J413" s="197">
        <v>14.138411806484223</v>
      </c>
      <c r="K413" s="197">
        <v>13.324145379091814</v>
      </c>
      <c r="L413" s="197">
        <v>12.930644948907938</v>
      </c>
      <c r="M413" s="197">
        <v>11.969746250814509</v>
      </c>
      <c r="P413" s="77">
        <f t="shared" si="24"/>
        <v>0.41548742756594237</v>
      </c>
      <c r="Q413" s="77">
        <f t="shared" si="25"/>
        <v>0.8142664273924094</v>
      </c>
      <c r="R413" s="77">
        <f t="shared" si="26"/>
        <v>0.39350043018387559</v>
      </c>
      <c r="S413" s="77">
        <f t="shared" si="27"/>
        <v>0.96089869809342865</v>
      </c>
    </row>
    <row r="414" spans="1:19" x14ac:dyDescent="0.25">
      <c r="A414" s="81" t="s">
        <v>2</v>
      </c>
      <c r="B414" s="69" t="s">
        <v>255</v>
      </c>
      <c r="C414" s="78">
        <v>49025</v>
      </c>
      <c r="D414" s="78">
        <v>46785.25</v>
      </c>
      <c r="E414" s="78">
        <v>34422</v>
      </c>
      <c r="F414" s="78">
        <v>18137.25</v>
      </c>
      <c r="G414" s="78">
        <v>7763.25</v>
      </c>
      <c r="I414" s="197">
        <v>15.581230009966875</v>
      </c>
      <c r="J414" s="197">
        <v>15.513766142137241</v>
      </c>
      <c r="K414" s="197">
        <v>15.071043303373125</v>
      </c>
      <c r="L414" s="197">
        <v>14.146668108176636</v>
      </c>
      <c r="M414" s="197">
        <v>12.922445032086992</v>
      </c>
      <c r="P414" s="77">
        <f t="shared" si="24"/>
        <v>6.7463867829633983E-2</v>
      </c>
      <c r="Q414" s="77">
        <f t="shared" si="25"/>
        <v>0.44272283876411578</v>
      </c>
      <c r="R414" s="77">
        <f t="shared" si="26"/>
        <v>0.92437519519648959</v>
      </c>
      <c r="S414" s="77">
        <f t="shared" si="27"/>
        <v>1.2242230760896433</v>
      </c>
    </row>
    <row r="415" spans="1:19" x14ac:dyDescent="0.25">
      <c r="A415" s="81" t="s">
        <v>2</v>
      </c>
      <c r="B415" s="69" t="s">
        <v>391</v>
      </c>
      <c r="C415" s="78">
        <v>20.5</v>
      </c>
      <c r="D415" s="78">
        <v>22.25</v>
      </c>
      <c r="E415" s="78">
        <v>15.25</v>
      </c>
      <c r="F415" s="78">
        <v>9.75</v>
      </c>
      <c r="G415" s="78">
        <v>11.25</v>
      </c>
      <c r="I415" s="197">
        <v>6.6438561897747253</v>
      </c>
      <c r="J415" s="197">
        <v>6.6438561897747253</v>
      </c>
      <c r="K415" s="197">
        <v>6.6438561897747253</v>
      </c>
      <c r="L415" s="197">
        <v>6.6438561897747253</v>
      </c>
      <c r="M415" s="197">
        <v>6.6438561897747253</v>
      </c>
      <c r="P415" s="77">
        <f t="shared" si="24"/>
        <v>0</v>
      </c>
      <c r="Q415" s="77">
        <f t="shared" si="25"/>
        <v>0</v>
      </c>
      <c r="R415" s="77">
        <f t="shared" si="26"/>
        <v>0</v>
      </c>
      <c r="S415" s="77">
        <f t="shared" si="27"/>
        <v>0</v>
      </c>
    </row>
    <row r="416" spans="1:19" x14ac:dyDescent="0.25">
      <c r="A416" s="81" t="s">
        <v>2</v>
      </c>
      <c r="B416" s="69" t="s">
        <v>392</v>
      </c>
      <c r="C416" s="78">
        <v>28930.333333333332</v>
      </c>
      <c r="D416" s="78">
        <v>25251</v>
      </c>
      <c r="E416" s="78">
        <v>7736.75</v>
      </c>
      <c r="F416" s="78">
        <v>10647.25</v>
      </c>
      <c r="G416" s="78">
        <v>2091.25</v>
      </c>
      <c r="I416" s="197">
        <v>14.820295325546882</v>
      </c>
      <c r="J416" s="197">
        <v>14.624052902719759</v>
      </c>
      <c r="K416" s="197">
        <v>12.917511941011671</v>
      </c>
      <c r="L416" s="197">
        <v>13.378193235007595</v>
      </c>
      <c r="M416" s="197">
        <v>11.030149824925715</v>
      </c>
      <c r="P416" s="77">
        <f t="shared" si="24"/>
        <v>0.19624242282712245</v>
      </c>
      <c r="Q416" s="77">
        <f t="shared" si="25"/>
        <v>1.7065409617080878</v>
      </c>
      <c r="R416" s="77">
        <f t="shared" si="26"/>
        <v>-0.46068129399592372</v>
      </c>
      <c r="S416" s="77">
        <f t="shared" si="27"/>
        <v>2.3480434100818801</v>
      </c>
    </row>
    <row r="417" spans="1:19" x14ac:dyDescent="0.25">
      <c r="A417" s="81" t="s">
        <v>2</v>
      </c>
      <c r="B417" s="69" t="s">
        <v>393</v>
      </c>
      <c r="C417" s="78">
        <v>34</v>
      </c>
      <c r="D417" s="78">
        <v>31.25</v>
      </c>
      <c r="E417" s="78">
        <v>17.75</v>
      </c>
      <c r="F417" s="78">
        <v>4.25</v>
      </c>
      <c r="G417" s="78">
        <v>8.5</v>
      </c>
      <c r="I417" s="197">
        <v>6.6438561897747253</v>
      </c>
      <c r="J417" s="197">
        <v>6.6438561897747253</v>
      </c>
      <c r="K417" s="197">
        <v>6.6438561897747253</v>
      </c>
      <c r="L417" s="197">
        <v>6.6438561897747253</v>
      </c>
      <c r="M417" s="197">
        <v>6.6438561897747253</v>
      </c>
      <c r="P417" s="77">
        <f t="shared" si="24"/>
        <v>0</v>
      </c>
      <c r="Q417" s="77">
        <f t="shared" si="25"/>
        <v>0</v>
      </c>
      <c r="R417" s="77">
        <f t="shared" si="26"/>
        <v>0</v>
      </c>
      <c r="S417" s="77">
        <f t="shared" si="27"/>
        <v>0</v>
      </c>
    </row>
    <row r="418" spans="1:19" x14ac:dyDescent="0.25">
      <c r="A418" s="81" t="s">
        <v>2</v>
      </c>
      <c r="B418" s="69" t="s">
        <v>394</v>
      </c>
      <c r="C418" s="78">
        <v>195.75</v>
      </c>
      <c r="D418" s="78">
        <v>70.5</v>
      </c>
      <c r="E418" s="78">
        <v>57.25</v>
      </c>
      <c r="F418" s="78">
        <v>22.25</v>
      </c>
      <c r="G418" s="78">
        <v>32.75</v>
      </c>
      <c r="I418" s="197">
        <v>7.6128684972910419</v>
      </c>
      <c r="J418" s="197">
        <v>6.6438561897747253</v>
      </c>
      <c r="K418" s="197">
        <v>6.6438561897747253</v>
      </c>
      <c r="L418" s="197">
        <v>6.6438561897747253</v>
      </c>
      <c r="M418" s="197">
        <v>6.6438561897747253</v>
      </c>
      <c r="P418" s="77">
        <f t="shared" si="24"/>
        <v>0.96901230751631662</v>
      </c>
      <c r="Q418" s="77">
        <f t="shared" si="25"/>
        <v>0</v>
      </c>
      <c r="R418" s="77">
        <f t="shared" si="26"/>
        <v>0</v>
      </c>
      <c r="S418" s="77">
        <f t="shared" si="27"/>
        <v>0</v>
      </c>
    </row>
    <row r="419" spans="1:19" x14ac:dyDescent="0.25">
      <c r="A419" s="81" t="s">
        <v>2</v>
      </c>
      <c r="B419" s="69" t="s">
        <v>395</v>
      </c>
      <c r="C419" s="78">
        <v>51</v>
      </c>
      <c r="D419" s="78">
        <v>34.75</v>
      </c>
      <c r="E419" s="78">
        <v>37.75</v>
      </c>
      <c r="F419" s="78">
        <v>12.25</v>
      </c>
      <c r="G419" s="78">
        <v>17</v>
      </c>
      <c r="I419" s="197">
        <v>6.6438561897747253</v>
      </c>
      <c r="J419" s="197">
        <v>6.6438561897747253</v>
      </c>
      <c r="K419" s="197">
        <v>6.6438561897747253</v>
      </c>
      <c r="L419" s="197">
        <v>6.6438561897747253</v>
      </c>
      <c r="M419" s="197">
        <v>6.6438561897747253</v>
      </c>
      <c r="P419" s="77">
        <f t="shared" si="24"/>
        <v>0</v>
      </c>
      <c r="Q419" s="77">
        <f t="shared" si="25"/>
        <v>0</v>
      </c>
      <c r="R419" s="77">
        <f t="shared" si="26"/>
        <v>0</v>
      </c>
      <c r="S419" s="77">
        <f t="shared" si="27"/>
        <v>0</v>
      </c>
    </row>
    <row r="420" spans="1:19" x14ac:dyDescent="0.25">
      <c r="A420" s="81" t="s">
        <v>2</v>
      </c>
      <c r="B420" s="69" t="s">
        <v>396</v>
      </c>
      <c r="C420" s="78">
        <v>9834</v>
      </c>
      <c r="D420" s="78">
        <v>5691.5</v>
      </c>
      <c r="E420" s="78">
        <v>2678.75</v>
      </c>
      <c r="F420" s="78">
        <v>2232.75</v>
      </c>
      <c r="G420" s="78">
        <v>1569</v>
      </c>
      <c r="I420" s="197">
        <v>13.263562639820616</v>
      </c>
      <c r="J420" s="197">
        <v>12.474593210896684</v>
      </c>
      <c r="K420" s="197">
        <v>11.38734422956391</v>
      </c>
      <c r="L420" s="197">
        <v>11.124606006959192</v>
      </c>
      <c r="M420" s="197">
        <v>10.615629636968098</v>
      </c>
      <c r="P420" s="77">
        <f t="shared" si="24"/>
        <v>0.78896942892393263</v>
      </c>
      <c r="Q420" s="77">
        <f t="shared" si="25"/>
        <v>1.0872489813327739</v>
      </c>
      <c r="R420" s="77">
        <f t="shared" si="26"/>
        <v>0.26273822260471746</v>
      </c>
      <c r="S420" s="77">
        <f t="shared" si="27"/>
        <v>0.5089763699910943</v>
      </c>
    </row>
    <row r="421" spans="1:19" x14ac:dyDescent="0.25">
      <c r="A421" s="81" t="s">
        <v>2</v>
      </c>
      <c r="B421" s="69" t="s">
        <v>397</v>
      </c>
      <c r="C421" s="78">
        <v>707.25</v>
      </c>
      <c r="D421" s="78">
        <v>133.5</v>
      </c>
      <c r="E421" s="78">
        <v>59</v>
      </c>
      <c r="F421" s="78">
        <v>14</v>
      </c>
      <c r="G421" s="78">
        <v>30.5</v>
      </c>
      <c r="I421" s="197">
        <v>9.4660764613962538</v>
      </c>
      <c r="J421" s="197">
        <v>7.0606959316875546</v>
      </c>
      <c r="K421" s="197">
        <v>6.6438561897747253</v>
      </c>
      <c r="L421" s="197">
        <v>6.6438561897747253</v>
      </c>
      <c r="M421" s="197">
        <v>6.6438561897747253</v>
      </c>
      <c r="P421" s="77">
        <f t="shared" si="24"/>
        <v>2.4053805297086992</v>
      </c>
      <c r="Q421" s="77">
        <f t="shared" si="25"/>
        <v>0.41683974191282935</v>
      </c>
      <c r="R421" s="77">
        <f t="shared" si="26"/>
        <v>0</v>
      </c>
      <c r="S421" s="77">
        <f t="shared" si="27"/>
        <v>0</v>
      </c>
    </row>
    <row r="422" spans="1:19" x14ac:dyDescent="0.25">
      <c r="A422" s="81" t="s">
        <v>2</v>
      </c>
      <c r="B422" s="69" t="s">
        <v>398</v>
      </c>
      <c r="C422" s="78">
        <v>93</v>
      </c>
      <c r="D422" s="78">
        <v>25.25</v>
      </c>
      <c r="E422" s="78">
        <v>46</v>
      </c>
      <c r="F422" s="78">
        <v>9.5</v>
      </c>
      <c r="G422" s="78">
        <v>23.25</v>
      </c>
      <c r="I422" s="197">
        <v>6.6438561897747253</v>
      </c>
      <c r="J422" s="197">
        <v>6.6438561897747253</v>
      </c>
      <c r="K422" s="197">
        <v>6.6438561897747253</v>
      </c>
      <c r="L422" s="197">
        <v>6.6438561897747253</v>
      </c>
      <c r="M422" s="197">
        <v>6.6438561897747253</v>
      </c>
      <c r="P422" s="77">
        <f t="shared" si="24"/>
        <v>0</v>
      </c>
      <c r="Q422" s="77">
        <f t="shared" si="25"/>
        <v>0</v>
      </c>
      <c r="R422" s="77">
        <f t="shared" si="26"/>
        <v>0</v>
      </c>
      <c r="S422" s="77">
        <f t="shared" si="27"/>
        <v>0</v>
      </c>
    </row>
    <row r="423" spans="1:19" x14ac:dyDescent="0.25">
      <c r="A423" s="81" t="s">
        <v>2</v>
      </c>
      <c r="B423" s="69" t="s">
        <v>399</v>
      </c>
      <c r="C423" s="78">
        <v>52.75</v>
      </c>
      <c r="D423" s="78">
        <v>14.75</v>
      </c>
      <c r="E423" s="78">
        <v>25.25</v>
      </c>
      <c r="F423" s="78">
        <v>5.75</v>
      </c>
      <c r="G423" s="78">
        <v>14.75</v>
      </c>
      <c r="I423" s="197">
        <v>6.6438561897747253</v>
      </c>
      <c r="J423" s="197">
        <v>6.6438561897747253</v>
      </c>
      <c r="K423" s="197">
        <v>6.6438561897747253</v>
      </c>
      <c r="L423" s="197">
        <v>6.6438561897747253</v>
      </c>
      <c r="M423" s="197">
        <v>6.6438561897747253</v>
      </c>
      <c r="P423" s="77">
        <f t="shared" si="24"/>
        <v>0</v>
      </c>
      <c r="Q423" s="77">
        <f t="shared" si="25"/>
        <v>0</v>
      </c>
      <c r="R423" s="77">
        <f t="shared" si="26"/>
        <v>0</v>
      </c>
      <c r="S423" s="77">
        <f t="shared" si="27"/>
        <v>0</v>
      </c>
    </row>
    <row r="424" spans="1:19" x14ac:dyDescent="0.25">
      <c r="A424" s="81" t="s">
        <v>2</v>
      </c>
      <c r="B424" s="69" t="s">
        <v>158</v>
      </c>
      <c r="C424" s="78">
        <v>4579</v>
      </c>
      <c r="D424" s="78">
        <v>1328</v>
      </c>
      <c r="E424" s="78">
        <v>66</v>
      </c>
      <c r="F424" s="78">
        <v>12</v>
      </c>
      <c r="G424" s="78">
        <v>15.25</v>
      </c>
      <c r="I424" s="197">
        <v>12.160816849673546</v>
      </c>
      <c r="J424" s="197">
        <v>10.375039431346925</v>
      </c>
      <c r="K424" s="197">
        <v>6.6438561897747253</v>
      </c>
      <c r="L424" s="197">
        <v>6.6438561897747253</v>
      </c>
      <c r="M424" s="197">
        <v>6.6438561897747253</v>
      </c>
      <c r="P424" s="77">
        <f t="shared" si="24"/>
        <v>1.7857774183266208</v>
      </c>
      <c r="Q424" s="77">
        <f t="shared" si="25"/>
        <v>3.7311832415722002</v>
      </c>
      <c r="R424" s="77">
        <f t="shared" si="26"/>
        <v>0</v>
      </c>
      <c r="S424" s="77">
        <f t="shared" si="27"/>
        <v>0</v>
      </c>
    </row>
    <row r="425" spans="1:19" x14ac:dyDescent="0.25">
      <c r="A425" s="81" t="s">
        <v>2</v>
      </c>
      <c r="B425" s="69" t="s">
        <v>156</v>
      </c>
      <c r="C425" s="78">
        <v>2002.25</v>
      </c>
      <c r="D425" s="78">
        <v>853</v>
      </c>
      <c r="E425" s="78">
        <v>414</v>
      </c>
      <c r="F425" s="78">
        <v>159</v>
      </c>
      <c r="G425" s="78">
        <v>143</v>
      </c>
      <c r="I425" s="197">
        <v>10.967406404311772</v>
      </c>
      <c r="J425" s="197">
        <v>9.7364019313182908</v>
      </c>
      <c r="K425" s="197">
        <v>8.6934869574993261</v>
      </c>
      <c r="L425" s="197">
        <v>7.3128829552843557</v>
      </c>
      <c r="M425" s="197">
        <v>7.1598713367783891</v>
      </c>
      <c r="P425" s="77">
        <f t="shared" si="24"/>
        <v>1.2310044729934813</v>
      </c>
      <c r="Q425" s="77">
        <f t="shared" si="25"/>
        <v>1.0429149738189647</v>
      </c>
      <c r="R425" s="77">
        <f t="shared" si="26"/>
        <v>1.3806040022149704</v>
      </c>
      <c r="S425" s="77">
        <f t="shared" si="27"/>
        <v>0.15301161850596667</v>
      </c>
    </row>
    <row r="426" spans="1:19" x14ac:dyDescent="0.25">
      <c r="A426" s="81" t="s">
        <v>2</v>
      </c>
      <c r="B426" s="69" t="s">
        <v>163</v>
      </c>
      <c r="C426" s="78">
        <v>48761.5</v>
      </c>
      <c r="D426" s="78">
        <v>48770</v>
      </c>
      <c r="E426" s="78">
        <v>32679</v>
      </c>
      <c r="F426" s="78">
        <v>17181</v>
      </c>
      <c r="G426" s="78">
        <v>6454.25</v>
      </c>
      <c r="I426" s="197">
        <v>15.57345488633768</v>
      </c>
      <c r="J426" s="197">
        <v>15.57370635192323</v>
      </c>
      <c r="K426" s="197">
        <v>14.996076216242519</v>
      </c>
      <c r="L426" s="197">
        <v>14.06852638884625</v>
      </c>
      <c r="M426" s="197">
        <v>12.656033745160467</v>
      </c>
      <c r="P426" s="77">
        <f t="shared" si="24"/>
        <v>-2.5146558554922649E-4</v>
      </c>
      <c r="Q426" s="77">
        <f t="shared" si="25"/>
        <v>0.57763013568071031</v>
      </c>
      <c r="R426" s="77">
        <f t="shared" si="26"/>
        <v>0.92754982739626968</v>
      </c>
      <c r="S426" s="77">
        <f t="shared" si="27"/>
        <v>1.4124926436857823</v>
      </c>
    </row>
    <row r="427" spans="1:19" x14ac:dyDescent="0.25">
      <c r="A427" s="81" t="s">
        <v>2</v>
      </c>
      <c r="B427" s="69" t="s">
        <v>400</v>
      </c>
      <c r="C427" s="78">
        <v>39435.25</v>
      </c>
      <c r="D427" s="78">
        <v>37091.25</v>
      </c>
      <c r="E427" s="78">
        <v>24903.25</v>
      </c>
      <c r="F427" s="78">
        <v>15260.75</v>
      </c>
      <c r="G427" s="78">
        <v>5867</v>
      </c>
      <c r="I427" s="197">
        <v>15.267198168229276</v>
      </c>
      <c r="J427" s="197">
        <v>15.178791268000063</v>
      </c>
      <c r="K427" s="197">
        <v>14.604046413124582</v>
      </c>
      <c r="L427" s="197">
        <v>13.897538245699081</v>
      </c>
      <c r="M427" s="197">
        <v>12.518407276671365</v>
      </c>
      <c r="P427" s="77">
        <f t="shared" si="24"/>
        <v>8.8406900229212937E-2</v>
      </c>
      <c r="Q427" s="77">
        <f t="shared" si="25"/>
        <v>0.57474485487548144</v>
      </c>
      <c r="R427" s="77">
        <f t="shared" si="26"/>
        <v>0.70650816742550049</v>
      </c>
      <c r="S427" s="77">
        <f t="shared" si="27"/>
        <v>1.3791309690277167</v>
      </c>
    </row>
    <row r="428" spans="1:19" x14ac:dyDescent="0.25">
      <c r="A428" s="81" t="s">
        <v>2</v>
      </c>
      <c r="B428" s="69" t="s">
        <v>401</v>
      </c>
      <c r="C428" s="78">
        <v>14570.25</v>
      </c>
      <c r="D428" s="78">
        <v>18136.75</v>
      </c>
      <c r="E428" s="78">
        <v>8663.25</v>
      </c>
      <c r="F428" s="78">
        <v>7505.75</v>
      </c>
      <c r="G428" s="78">
        <v>2909</v>
      </c>
      <c r="I428" s="197">
        <v>13.830738011287217</v>
      </c>
      <c r="J428" s="197">
        <v>14.146628336024655</v>
      </c>
      <c r="K428" s="197">
        <v>13.080692635166498</v>
      </c>
      <c r="L428" s="197">
        <v>12.87378052269316</v>
      </c>
      <c r="M428" s="197">
        <v>11.506307581100307</v>
      </c>
      <c r="P428" s="77">
        <f t="shared" si="24"/>
        <v>-0.31589032473743828</v>
      </c>
      <c r="Q428" s="77">
        <f t="shared" si="25"/>
        <v>1.0659357008581569</v>
      </c>
      <c r="R428" s="77">
        <f t="shared" si="26"/>
        <v>0.20691211247333818</v>
      </c>
      <c r="S428" s="77">
        <f t="shared" si="27"/>
        <v>1.3674729415928528</v>
      </c>
    </row>
    <row r="429" spans="1:19" x14ac:dyDescent="0.25">
      <c r="A429" s="81" t="s">
        <v>2</v>
      </c>
      <c r="B429" s="69" t="s">
        <v>402</v>
      </c>
      <c r="C429" s="78">
        <v>29099.75</v>
      </c>
      <c r="D429" s="78">
        <v>34225</v>
      </c>
      <c r="E429" s="78">
        <v>24091.75</v>
      </c>
      <c r="F429" s="78">
        <v>13931</v>
      </c>
      <c r="G429" s="78">
        <v>6064.75</v>
      </c>
      <c r="I429" s="197">
        <v>14.828719138342475</v>
      </c>
      <c r="J429" s="197">
        <v>15.062762921032624</v>
      </c>
      <c r="K429" s="197">
        <v>14.556251572819603</v>
      </c>
      <c r="L429" s="197">
        <v>13.76601120125456</v>
      </c>
      <c r="M429" s="197">
        <v>12.566232460726104</v>
      </c>
      <c r="P429" s="77">
        <f t="shared" si="24"/>
        <v>-0.23404378269014892</v>
      </c>
      <c r="Q429" s="77">
        <f t="shared" si="25"/>
        <v>0.5065113482130208</v>
      </c>
      <c r="R429" s="77">
        <f t="shared" si="26"/>
        <v>0.79024037156504257</v>
      </c>
      <c r="S429" s="77">
        <f t="shared" si="27"/>
        <v>1.1997787405284566</v>
      </c>
    </row>
    <row r="430" spans="1:19" x14ac:dyDescent="0.25">
      <c r="A430" s="81" t="s">
        <v>2</v>
      </c>
      <c r="B430" s="69" t="s">
        <v>267</v>
      </c>
      <c r="C430" s="78">
        <v>43827.5</v>
      </c>
      <c r="D430" s="78">
        <v>41915.5</v>
      </c>
      <c r="E430" s="78">
        <v>32589</v>
      </c>
      <c r="F430" s="78">
        <v>20452.75</v>
      </c>
      <c r="G430" s="78">
        <v>8356</v>
      </c>
      <c r="I430" s="197">
        <v>15.419548766820236</v>
      </c>
      <c r="J430" s="197">
        <v>15.355196218653697</v>
      </c>
      <c r="K430" s="197">
        <v>14.99209746291849</v>
      </c>
      <c r="L430" s="197">
        <v>14.320007215118864</v>
      </c>
      <c r="M430" s="197">
        <v>13.028596777067108</v>
      </c>
      <c r="P430" s="77">
        <f t="shared" si="24"/>
        <v>6.4352548166539236E-2</v>
      </c>
      <c r="Q430" s="77">
        <f t="shared" si="25"/>
        <v>0.36309875573520678</v>
      </c>
      <c r="R430" s="77">
        <f t="shared" si="26"/>
        <v>0.67209024779962689</v>
      </c>
      <c r="S430" s="77">
        <f t="shared" si="27"/>
        <v>1.2914104380517557</v>
      </c>
    </row>
    <row r="431" spans="1:19" x14ac:dyDescent="0.25">
      <c r="A431" s="81" t="s">
        <v>2</v>
      </c>
      <c r="B431" s="69" t="s">
        <v>265</v>
      </c>
      <c r="C431" s="78">
        <v>33771.75</v>
      </c>
      <c r="D431" s="78">
        <v>45842.25</v>
      </c>
      <c r="E431" s="78">
        <v>14830</v>
      </c>
      <c r="F431" s="78">
        <v>21992.75</v>
      </c>
      <c r="G431" s="78">
        <v>8598</v>
      </c>
      <c r="I431" s="197">
        <v>15.043529319063834</v>
      </c>
      <c r="J431" s="197">
        <v>15.484390234817482</v>
      </c>
      <c r="K431" s="197">
        <v>13.856230977341994</v>
      </c>
      <c r="L431" s="197">
        <v>14.424740391350658</v>
      </c>
      <c r="M431" s="197">
        <v>13.069785394983302</v>
      </c>
      <c r="P431" s="77">
        <f t="shared" si="24"/>
        <v>-0.44086091575364783</v>
      </c>
      <c r="Q431" s="77">
        <f t="shared" si="25"/>
        <v>1.6281592574754882</v>
      </c>
      <c r="R431" s="77">
        <f t="shared" si="26"/>
        <v>-0.56850941400866439</v>
      </c>
      <c r="S431" s="77">
        <f t="shared" si="27"/>
        <v>1.3549549963673559</v>
      </c>
    </row>
    <row r="432" spans="1:19" x14ac:dyDescent="0.25">
      <c r="A432" s="81" t="s">
        <v>2</v>
      </c>
      <c r="B432" s="69" t="s">
        <v>261</v>
      </c>
      <c r="C432" s="78">
        <v>50553.25</v>
      </c>
      <c r="D432" s="78">
        <v>60620.5</v>
      </c>
      <c r="E432" s="78">
        <v>42503.5</v>
      </c>
      <c r="F432" s="78">
        <v>24548.5</v>
      </c>
      <c r="G432" s="78">
        <v>10816.75</v>
      </c>
      <c r="I432" s="197">
        <v>15.625516223570175</v>
      </c>
      <c r="J432" s="197">
        <v>15.887518131119821</v>
      </c>
      <c r="K432" s="197">
        <v>15.375294026087712</v>
      </c>
      <c r="L432" s="197">
        <v>14.583347253023215</v>
      </c>
      <c r="M432" s="197">
        <v>13.400979471763675</v>
      </c>
      <c r="P432" s="77">
        <f t="shared" si="24"/>
        <v>-0.26200190754964581</v>
      </c>
      <c r="Q432" s="77">
        <f t="shared" si="25"/>
        <v>0.51222410503210902</v>
      </c>
      <c r="R432" s="77">
        <f t="shared" si="26"/>
        <v>0.79194677306449712</v>
      </c>
      <c r="S432" s="77">
        <f t="shared" si="27"/>
        <v>1.1823677812595399</v>
      </c>
    </row>
    <row r="433" spans="1:19" x14ac:dyDescent="0.25">
      <c r="A433" s="81" t="s">
        <v>2</v>
      </c>
      <c r="B433" s="69" t="s">
        <v>403</v>
      </c>
      <c r="C433" s="78">
        <v>97.75</v>
      </c>
      <c r="D433" s="78">
        <v>72.75</v>
      </c>
      <c r="E433" s="78">
        <v>67.75</v>
      </c>
      <c r="F433" s="78">
        <v>37.75</v>
      </c>
      <c r="G433" s="78">
        <v>32</v>
      </c>
      <c r="I433" s="197">
        <v>6.6438561897747253</v>
      </c>
      <c r="J433" s="197">
        <v>6.6438561897747253</v>
      </c>
      <c r="K433" s="197">
        <v>6.6438561897747253</v>
      </c>
      <c r="L433" s="197">
        <v>6.6438561897747253</v>
      </c>
      <c r="M433" s="197">
        <v>6.6438561897747253</v>
      </c>
      <c r="P433" s="77">
        <f t="shared" si="24"/>
        <v>0</v>
      </c>
      <c r="Q433" s="77">
        <f t="shared" si="25"/>
        <v>0</v>
      </c>
      <c r="R433" s="77">
        <f t="shared" si="26"/>
        <v>0</v>
      </c>
      <c r="S433" s="77">
        <f t="shared" si="27"/>
        <v>0</v>
      </c>
    </row>
    <row r="434" spans="1:19" x14ac:dyDescent="0.25">
      <c r="A434" s="81" t="s">
        <v>2</v>
      </c>
      <c r="B434" s="69" t="s">
        <v>404</v>
      </c>
      <c r="C434" s="78">
        <v>5.333333333333333</v>
      </c>
      <c r="D434" s="78">
        <v>0</v>
      </c>
      <c r="E434" s="78">
        <v>-3</v>
      </c>
      <c r="F434" s="78">
        <v>3</v>
      </c>
      <c r="G434" s="78">
        <v>-6.5</v>
      </c>
      <c r="I434" s="197">
        <v>6.6438561897747253</v>
      </c>
      <c r="J434" s="197">
        <v>6.6438561897747253</v>
      </c>
      <c r="K434" s="197">
        <v>6.6438561897747253</v>
      </c>
      <c r="L434" s="197">
        <v>6.6438561897747253</v>
      </c>
      <c r="M434" s="197">
        <v>6.6438561897747253</v>
      </c>
      <c r="P434" s="77">
        <f t="shared" si="24"/>
        <v>0</v>
      </c>
      <c r="Q434" s="77">
        <f t="shared" si="25"/>
        <v>0</v>
      </c>
      <c r="R434" s="77">
        <f t="shared" si="26"/>
        <v>0</v>
      </c>
      <c r="S434" s="77">
        <f t="shared" si="27"/>
        <v>0</v>
      </c>
    </row>
    <row r="435" spans="1:19" x14ac:dyDescent="0.25">
      <c r="A435" s="81" t="s">
        <v>2</v>
      </c>
      <c r="B435" s="69" t="s">
        <v>405</v>
      </c>
      <c r="C435" s="78">
        <v>52</v>
      </c>
      <c r="D435" s="78">
        <v>9.75</v>
      </c>
      <c r="E435" s="78">
        <v>24.25</v>
      </c>
      <c r="F435" s="78">
        <v>6</v>
      </c>
      <c r="G435" s="78">
        <v>18</v>
      </c>
      <c r="I435" s="197">
        <v>6.6438561897747253</v>
      </c>
      <c r="J435" s="197">
        <v>6.6438561897747253</v>
      </c>
      <c r="K435" s="197">
        <v>6.6438561897747253</v>
      </c>
      <c r="L435" s="197">
        <v>6.6438561897747253</v>
      </c>
      <c r="M435" s="197">
        <v>6.6438561897747253</v>
      </c>
      <c r="P435" s="77">
        <f t="shared" si="24"/>
        <v>0</v>
      </c>
      <c r="Q435" s="77">
        <f t="shared" si="25"/>
        <v>0</v>
      </c>
      <c r="R435" s="77">
        <f t="shared" si="26"/>
        <v>0</v>
      </c>
      <c r="S435" s="77">
        <f t="shared" si="27"/>
        <v>0</v>
      </c>
    </row>
    <row r="436" spans="1:19" x14ac:dyDescent="0.25">
      <c r="A436" s="81" t="s">
        <v>2</v>
      </c>
      <c r="B436" s="69" t="s">
        <v>277</v>
      </c>
      <c r="C436" s="78">
        <v>258.5</v>
      </c>
      <c r="D436" s="78">
        <v>192.5</v>
      </c>
      <c r="E436" s="78">
        <v>101.75</v>
      </c>
      <c r="F436" s="78">
        <v>62.25</v>
      </c>
      <c r="G436" s="78">
        <v>26</v>
      </c>
      <c r="I436" s="197">
        <v>8.014020470314934</v>
      </c>
      <c r="J436" s="197">
        <v>7.5887146355822646</v>
      </c>
      <c r="K436" s="197">
        <v>6.6688849842662474</v>
      </c>
      <c r="L436" s="197">
        <v>6.6438561897747253</v>
      </c>
      <c r="M436" s="197">
        <v>6.6438561897747253</v>
      </c>
      <c r="P436" s="77">
        <f t="shared" si="24"/>
        <v>0.42530583473266947</v>
      </c>
      <c r="Q436" s="77">
        <f t="shared" si="25"/>
        <v>0.91982965131601713</v>
      </c>
      <c r="R436" s="77">
        <f t="shared" si="26"/>
        <v>2.5028794491522177E-2</v>
      </c>
      <c r="S436" s="77">
        <f t="shared" si="27"/>
        <v>0</v>
      </c>
    </row>
    <row r="437" spans="1:19" x14ac:dyDescent="0.25">
      <c r="A437" s="81" t="s">
        <v>2</v>
      </c>
      <c r="B437" s="69" t="s">
        <v>275</v>
      </c>
      <c r="C437" s="78">
        <v>23.75</v>
      </c>
      <c r="D437" s="78">
        <v>4.75</v>
      </c>
      <c r="E437" s="78">
        <v>15.75</v>
      </c>
      <c r="F437" s="78">
        <v>3.3333333333333335</v>
      </c>
      <c r="G437" s="78">
        <v>8</v>
      </c>
      <c r="I437" s="197">
        <v>6.6438561897747253</v>
      </c>
      <c r="J437" s="197">
        <v>6.6438561897747253</v>
      </c>
      <c r="K437" s="197">
        <v>6.6438561897747253</v>
      </c>
      <c r="L437" s="197">
        <v>6.6438561897747253</v>
      </c>
      <c r="M437" s="197">
        <v>6.6438561897747253</v>
      </c>
      <c r="P437" s="77">
        <f t="shared" si="24"/>
        <v>0</v>
      </c>
      <c r="Q437" s="77">
        <f t="shared" si="25"/>
        <v>0</v>
      </c>
      <c r="R437" s="77">
        <f t="shared" si="26"/>
        <v>0</v>
      </c>
      <c r="S437" s="77">
        <f t="shared" si="27"/>
        <v>0</v>
      </c>
    </row>
    <row r="438" spans="1:19" x14ac:dyDescent="0.25">
      <c r="A438" s="81" t="s">
        <v>2</v>
      </c>
      <c r="B438" s="69" t="s">
        <v>271</v>
      </c>
      <c r="C438" s="78">
        <v>21.5</v>
      </c>
      <c r="D438" s="78">
        <v>5.5</v>
      </c>
      <c r="E438" s="78">
        <v>6.5</v>
      </c>
      <c r="F438" s="78">
        <v>1.25</v>
      </c>
      <c r="G438" s="78">
        <v>3.75</v>
      </c>
      <c r="I438" s="197">
        <v>6.6438561897747253</v>
      </c>
      <c r="J438" s="197">
        <v>6.6438561897747253</v>
      </c>
      <c r="K438" s="197">
        <v>6.6438561897747253</v>
      </c>
      <c r="L438" s="197">
        <v>6.6438561897747253</v>
      </c>
      <c r="M438" s="197">
        <v>6.6438561897747253</v>
      </c>
      <c r="P438" s="77">
        <f t="shared" si="24"/>
        <v>0</v>
      </c>
      <c r="Q438" s="77">
        <f t="shared" si="25"/>
        <v>0</v>
      </c>
      <c r="R438" s="77">
        <f t="shared" si="26"/>
        <v>0</v>
      </c>
      <c r="S438" s="77">
        <f t="shared" si="27"/>
        <v>0</v>
      </c>
    </row>
    <row r="439" spans="1:19" x14ac:dyDescent="0.25">
      <c r="A439" s="81" t="s">
        <v>2</v>
      </c>
      <c r="B439" s="69" t="s">
        <v>406</v>
      </c>
      <c r="C439" s="78">
        <v>583.75</v>
      </c>
      <c r="D439" s="78">
        <v>656.5</v>
      </c>
      <c r="E439" s="78">
        <v>434</v>
      </c>
      <c r="F439" s="78">
        <v>322.75</v>
      </c>
      <c r="G439" s="78">
        <v>193.25</v>
      </c>
      <c r="I439" s="197">
        <v>9.1892068345970248</v>
      </c>
      <c r="J439" s="197">
        <v>9.3586512008928864</v>
      </c>
      <c r="K439" s="197">
        <v>8.7615512324444804</v>
      </c>
      <c r="L439" s="197">
        <v>8.3342732853071908</v>
      </c>
      <c r="M439" s="197">
        <v>7.5943246039248482</v>
      </c>
      <c r="P439" s="77">
        <f t="shared" si="24"/>
        <v>-0.16944436629586157</v>
      </c>
      <c r="Q439" s="77">
        <f t="shared" si="25"/>
        <v>0.59709996844840596</v>
      </c>
      <c r="R439" s="77">
        <f t="shared" si="26"/>
        <v>0.42727794713728962</v>
      </c>
      <c r="S439" s="77">
        <f t="shared" si="27"/>
        <v>0.7399486813823426</v>
      </c>
    </row>
    <row r="440" spans="1:19" x14ac:dyDescent="0.25">
      <c r="A440" s="81" t="s">
        <v>2</v>
      </c>
      <c r="B440" s="69" t="s">
        <v>169</v>
      </c>
      <c r="C440" s="78">
        <v>34.5</v>
      </c>
      <c r="D440" s="78">
        <v>26</v>
      </c>
      <c r="E440" s="78">
        <v>31.25</v>
      </c>
      <c r="F440" s="78">
        <v>10.75</v>
      </c>
      <c r="G440" s="78">
        <v>18.25</v>
      </c>
      <c r="I440" s="197">
        <v>6.6438561897747253</v>
      </c>
      <c r="J440" s="197">
        <v>6.6438561897747253</v>
      </c>
      <c r="K440" s="197">
        <v>6.6438561897747253</v>
      </c>
      <c r="L440" s="197">
        <v>6.6438561897747253</v>
      </c>
      <c r="M440" s="197">
        <v>6.6438561897747253</v>
      </c>
      <c r="P440" s="77">
        <f t="shared" si="24"/>
        <v>0</v>
      </c>
      <c r="Q440" s="77">
        <f t="shared" si="25"/>
        <v>0</v>
      </c>
      <c r="R440" s="77">
        <f t="shared" si="26"/>
        <v>0</v>
      </c>
      <c r="S440" s="77">
        <f t="shared" si="27"/>
        <v>0</v>
      </c>
    </row>
    <row r="441" spans="1:19" x14ac:dyDescent="0.25">
      <c r="A441" s="81" t="s">
        <v>2</v>
      </c>
      <c r="B441" s="69" t="s">
        <v>37</v>
      </c>
      <c r="C441" s="78">
        <v>212.25</v>
      </c>
      <c r="D441" s="78">
        <v>211.75</v>
      </c>
      <c r="E441" s="78">
        <v>117</v>
      </c>
      <c r="F441" s="78">
        <v>173.25</v>
      </c>
      <c r="G441" s="78">
        <v>128</v>
      </c>
      <c r="I441" s="197">
        <v>7.7296207435530393</v>
      </c>
      <c r="J441" s="197">
        <v>7.7262181593321992</v>
      </c>
      <c r="K441" s="197">
        <v>6.8703647195834048</v>
      </c>
      <c r="L441" s="197">
        <v>7.4367115421372141</v>
      </c>
      <c r="M441" s="197">
        <v>7</v>
      </c>
      <c r="P441" s="77">
        <f t="shared" si="24"/>
        <v>3.4025842208400547E-3</v>
      </c>
      <c r="Q441" s="77">
        <f t="shared" si="25"/>
        <v>0.85585343974879446</v>
      </c>
      <c r="R441" s="77">
        <f t="shared" si="26"/>
        <v>-0.5663468225538093</v>
      </c>
      <c r="S441" s="77">
        <f t="shared" si="27"/>
        <v>0.43671154213721408</v>
      </c>
    </row>
    <row r="442" spans="1:19" x14ac:dyDescent="0.25">
      <c r="A442" s="81" t="s">
        <v>2</v>
      </c>
      <c r="B442" s="69" t="s">
        <v>407</v>
      </c>
      <c r="C442" s="78">
        <v>146</v>
      </c>
      <c r="D442" s="78">
        <v>132.75</v>
      </c>
      <c r="E442" s="78">
        <v>61.5</v>
      </c>
      <c r="F442" s="78">
        <v>43.25</v>
      </c>
      <c r="G442" s="78">
        <v>27</v>
      </c>
      <c r="I442" s="197">
        <v>7.1898245588800176</v>
      </c>
      <c r="J442" s="197">
        <v>7.0525680508041537</v>
      </c>
      <c r="K442" s="197">
        <v>6.6438561897747253</v>
      </c>
      <c r="L442" s="197">
        <v>6.6438561897747253</v>
      </c>
      <c r="M442" s="197">
        <v>6.6438561897747253</v>
      </c>
      <c r="P442" s="77">
        <f t="shared" si="24"/>
        <v>0.13725650807586387</v>
      </c>
      <c r="Q442" s="77">
        <f t="shared" si="25"/>
        <v>0.40871186102942847</v>
      </c>
      <c r="R442" s="77">
        <f t="shared" si="26"/>
        <v>0</v>
      </c>
      <c r="S442" s="77">
        <f t="shared" si="27"/>
        <v>0</v>
      </c>
    </row>
    <row r="443" spans="1:19" x14ac:dyDescent="0.25">
      <c r="A443" s="81" t="s">
        <v>2</v>
      </c>
      <c r="B443" s="69" t="s">
        <v>408</v>
      </c>
      <c r="C443" s="78">
        <v>27.25</v>
      </c>
      <c r="D443" s="78">
        <v>10.5</v>
      </c>
      <c r="E443" s="78">
        <v>18</v>
      </c>
      <c r="F443" s="78">
        <v>4</v>
      </c>
      <c r="G443" s="78">
        <v>5.75</v>
      </c>
      <c r="I443" s="197">
        <v>6.6438561897747253</v>
      </c>
      <c r="J443" s="197">
        <v>6.6438561897747253</v>
      </c>
      <c r="K443" s="197">
        <v>6.6438561897747253</v>
      </c>
      <c r="L443" s="197">
        <v>6.6438561897747253</v>
      </c>
      <c r="M443" s="197">
        <v>6.6438561897747253</v>
      </c>
      <c r="P443" s="77">
        <f t="shared" si="24"/>
        <v>0</v>
      </c>
      <c r="Q443" s="77">
        <f t="shared" si="25"/>
        <v>0</v>
      </c>
      <c r="R443" s="77">
        <f t="shared" si="26"/>
        <v>0</v>
      </c>
      <c r="S443" s="77">
        <f t="shared" si="27"/>
        <v>0</v>
      </c>
    </row>
    <row r="444" spans="1:19" x14ac:dyDescent="0.25">
      <c r="A444" s="81" t="s">
        <v>2</v>
      </c>
      <c r="B444" s="69" t="s">
        <v>409</v>
      </c>
      <c r="C444" s="78">
        <v>620</v>
      </c>
      <c r="D444" s="78">
        <v>656</v>
      </c>
      <c r="E444" s="78">
        <v>508.5</v>
      </c>
      <c r="F444" s="78">
        <v>567</v>
      </c>
      <c r="G444" s="78">
        <v>490</v>
      </c>
      <c r="I444" s="197">
        <v>9.2761244052742384</v>
      </c>
      <c r="J444" s="197">
        <v>9.3575520046180838</v>
      </c>
      <c r="K444" s="197">
        <v>8.9901039638575</v>
      </c>
      <c r="L444" s="197">
        <v>9.147204924942228</v>
      </c>
      <c r="M444" s="197">
        <v>8.936637939002571</v>
      </c>
      <c r="P444" s="77">
        <f t="shared" si="24"/>
        <v>-8.1427599343845358E-2</v>
      </c>
      <c r="Q444" s="77">
        <f t="shared" si="25"/>
        <v>0.36744804076058379</v>
      </c>
      <c r="R444" s="77">
        <f t="shared" si="26"/>
        <v>-0.15710096108472804</v>
      </c>
      <c r="S444" s="77">
        <f t="shared" si="27"/>
        <v>0.21056698593965706</v>
      </c>
    </row>
    <row r="445" spans="1:19" x14ac:dyDescent="0.25">
      <c r="A445" s="81" t="s">
        <v>2</v>
      </c>
      <c r="B445" s="88" t="s">
        <v>410</v>
      </c>
      <c r="C445" s="78">
        <v>41.25</v>
      </c>
      <c r="D445" s="78">
        <v>16.75</v>
      </c>
      <c r="E445" s="78">
        <v>19</v>
      </c>
      <c r="F445" s="78">
        <v>6.5</v>
      </c>
      <c r="G445" s="78">
        <v>9.25</v>
      </c>
      <c r="I445" s="197">
        <v>6.6438561897747253</v>
      </c>
      <c r="J445" s="197">
        <v>6.6438561897747253</v>
      </c>
      <c r="K445" s="197">
        <v>6.6438561897747253</v>
      </c>
      <c r="L445" s="197">
        <v>6.6438561897747253</v>
      </c>
      <c r="M445" s="197">
        <v>6.6438561897747253</v>
      </c>
      <c r="P445" s="77">
        <f t="shared" si="24"/>
        <v>0</v>
      </c>
      <c r="Q445" s="77">
        <f t="shared" si="25"/>
        <v>0</v>
      </c>
      <c r="R445" s="77">
        <f t="shared" si="26"/>
        <v>0</v>
      </c>
      <c r="S445" s="77">
        <f t="shared" si="27"/>
        <v>0</v>
      </c>
    </row>
    <row r="446" spans="1:19" x14ac:dyDescent="0.25">
      <c r="A446" s="81" t="s">
        <v>2</v>
      </c>
      <c r="B446" s="69" t="s">
        <v>411</v>
      </c>
      <c r="C446" s="78">
        <v>129.25</v>
      </c>
      <c r="D446" s="78">
        <v>76.5</v>
      </c>
      <c r="E446" s="78">
        <v>42</v>
      </c>
      <c r="F446" s="78">
        <v>27</v>
      </c>
      <c r="G446" s="78">
        <v>21</v>
      </c>
      <c r="I446" s="197">
        <v>7.0140204703149349</v>
      </c>
      <c r="J446" s="197">
        <v>6.6438561897747253</v>
      </c>
      <c r="K446" s="197">
        <v>6.6438561897747253</v>
      </c>
      <c r="L446" s="197">
        <v>6.6438561897747253</v>
      </c>
      <c r="M446" s="197">
        <v>6.6438561897747253</v>
      </c>
      <c r="P446" s="77">
        <f t="shared" si="24"/>
        <v>0.37016428054020967</v>
      </c>
      <c r="Q446" s="77">
        <f t="shared" si="25"/>
        <v>0</v>
      </c>
      <c r="R446" s="77">
        <f t="shared" si="26"/>
        <v>0</v>
      </c>
      <c r="S446" s="77">
        <f t="shared" si="27"/>
        <v>0</v>
      </c>
    </row>
    <row r="447" spans="1:19" x14ac:dyDescent="0.25">
      <c r="A447" s="81" t="s">
        <v>2</v>
      </c>
      <c r="B447" s="69" t="s">
        <v>412</v>
      </c>
      <c r="C447" s="78">
        <v>80.25</v>
      </c>
      <c r="D447" s="78">
        <v>42</v>
      </c>
      <c r="E447" s="78">
        <v>54</v>
      </c>
      <c r="F447" s="78">
        <v>17.5</v>
      </c>
      <c r="G447" s="78">
        <v>28.75</v>
      </c>
      <c r="I447" s="197">
        <v>6.6438561897747253</v>
      </c>
      <c r="J447" s="197">
        <v>6.6438561897747253</v>
      </c>
      <c r="K447" s="197">
        <v>6.6438561897747253</v>
      </c>
      <c r="L447" s="197">
        <v>6.6438561897747253</v>
      </c>
      <c r="M447" s="197">
        <v>6.6438561897747253</v>
      </c>
      <c r="P447" s="77">
        <f t="shared" si="24"/>
        <v>0</v>
      </c>
      <c r="Q447" s="77">
        <f t="shared" si="25"/>
        <v>0</v>
      </c>
      <c r="R447" s="77">
        <f t="shared" si="26"/>
        <v>0</v>
      </c>
      <c r="S447" s="77">
        <f t="shared" si="27"/>
        <v>0</v>
      </c>
    </row>
    <row r="448" spans="1:19" x14ac:dyDescent="0.25">
      <c r="A448" s="81" t="s">
        <v>2</v>
      </c>
      <c r="B448" s="69" t="s">
        <v>413</v>
      </c>
      <c r="C448" s="78">
        <v>424.25</v>
      </c>
      <c r="D448" s="78">
        <v>488.25</v>
      </c>
      <c r="E448" s="78">
        <v>406.25</v>
      </c>
      <c r="F448" s="78">
        <v>366</v>
      </c>
      <c r="G448" s="78">
        <v>197.5</v>
      </c>
      <c r="I448" s="197">
        <v>8.7287708495426646</v>
      </c>
      <c r="J448" s="197">
        <v>8.9314762338867908</v>
      </c>
      <c r="K448" s="197">
        <v>8.6662240028031796</v>
      </c>
      <c r="L448" s="197">
        <v>8.5156998382840428</v>
      </c>
      <c r="M448" s="197">
        <v>7.6257088430644657</v>
      </c>
      <c r="P448" s="77">
        <f t="shared" si="24"/>
        <v>-0.20270538434412622</v>
      </c>
      <c r="Q448" s="77">
        <f t="shared" si="25"/>
        <v>0.26525223108361118</v>
      </c>
      <c r="R448" s="77">
        <f t="shared" si="26"/>
        <v>0.15052416451913686</v>
      </c>
      <c r="S448" s="77">
        <f t="shared" si="27"/>
        <v>0.88999099521957703</v>
      </c>
    </row>
    <row r="449" spans="1:19" x14ac:dyDescent="0.25">
      <c r="A449" s="81" t="s">
        <v>2</v>
      </c>
      <c r="B449" s="69" t="s">
        <v>281</v>
      </c>
      <c r="C449" s="78">
        <v>2996</v>
      </c>
      <c r="D449" s="78">
        <v>516</v>
      </c>
      <c r="E449" s="78">
        <v>239.25</v>
      </c>
      <c r="F449" s="78">
        <v>63.25</v>
      </c>
      <c r="G449" s="78">
        <v>115.75</v>
      </c>
      <c r="I449" s="197">
        <v>11.548821908458752</v>
      </c>
      <c r="J449" s="197">
        <v>9.011227255423254</v>
      </c>
      <c r="K449" s="197">
        <v>7.9023751144860261</v>
      </c>
      <c r="L449" s="197">
        <v>6.6438561897747253</v>
      </c>
      <c r="M449" s="197">
        <v>6.8548683832602366</v>
      </c>
      <c r="P449" s="77">
        <f t="shared" si="24"/>
        <v>2.537594653035498</v>
      </c>
      <c r="Q449" s="77">
        <f t="shared" si="25"/>
        <v>1.1088521409372278</v>
      </c>
      <c r="R449" s="77">
        <f t="shared" si="26"/>
        <v>1.2585189247113009</v>
      </c>
      <c r="S449" s="77">
        <f t="shared" si="27"/>
        <v>-0.21101219348551137</v>
      </c>
    </row>
    <row r="450" spans="1:19" x14ac:dyDescent="0.25">
      <c r="A450" s="81" t="s">
        <v>2</v>
      </c>
      <c r="B450" s="69" t="s">
        <v>414</v>
      </c>
      <c r="C450" s="78">
        <v>9244.75</v>
      </c>
      <c r="D450" s="78">
        <v>775</v>
      </c>
      <c r="E450" s="78">
        <v>67</v>
      </c>
      <c r="F450" s="78">
        <v>35</v>
      </c>
      <c r="G450" s="78">
        <v>28.75</v>
      </c>
      <c r="I450" s="197">
        <v>13.174418590918176</v>
      </c>
      <c r="J450" s="197">
        <v>9.5980525001616002</v>
      </c>
      <c r="K450" s="197">
        <v>6.6438561897747253</v>
      </c>
      <c r="L450" s="197">
        <v>6.6438561897747253</v>
      </c>
      <c r="M450" s="197">
        <v>6.6438561897747253</v>
      </c>
      <c r="P450" s="77">
        <f t="shared" si="24"/>
        <v>3.5763660907565757</v>
      </c>
      <c r="Q450" s="77">
        <f t="shared" si="25"/>
        <v>2.9541963103868749</v>
      </c>
      <c r="R450" s="77">
        <f t="shared" si="26"/>
        <v>0</v>
      </c>
      <c r="S450" s="77">
        <f t="shared" si="27"/>
        <v>0</v>
      </c>
    </row>
    <row r="451" spans="1:19" x14ac:dyDescent="0.25">
      <c r="A451" s="81" t="s">
        <v>2</v>
      </c>
      <c r="B451" s="69" t="s">
        <v>64</v>
      </c>
      <c r="C451" s="78">
        <v>18064.25</v>
      </c>
      <c r="D451" s="78">
        <v>4899.75</v>
      </c>
      <c r="E451" s="78">
        <v>442.5</v>
      </c>
      <c r="F451" s="78">
        <v>238.25</v>
      </c>
      <c r="G451" s="78">
        <v>136.25</v>
      </c>
      <c r="I451" s="197">
        <v>14.140849737074177</v>
      </c>
      <c r="J451" s="197">
        <v>12.2584924251223</v>
      </c>
      <c r="K451" s="197">
        <v>8.7895336449703603</v>
      </c>
      <c r="L451" s="197">
        <v>7.896332403909943</v>
      </c>
      <c r="M451" s="197">
        <v>7.0901124196642886</v>
      </c>
      <c r="P451" s="77">
        <f t="shared" si="24"/>
        <v>1.8823573119518766</v>
      </c>
      <c r="Q451" s="77">
        <f t="shared" si="25"/>
        <v>3.4689587801519401</v>
      </c>
      <c r="R451" s="77">
        <f t="shared" si="26"/>
        <v>0.89320124106041732</v>
      </c>
      <c r="S451" s="77">
        <f t="shared" si="27"/>
        <v>0.80621998424565433</v>
      </c>
    </row>
    <row r="452" spans="1:19" x14ac:dyDescent="0.25">
      <c r="A452" s="81" t="s">
        <v>2</v>
      </c>
      <c r="B452" s="69" t="s">
        <v>415</v>
      </c>
      <c r="C452" s="78">
        <v>65491</v>
      </c>
      <c r="D452" s="78">
        <v>65487.75</v>
      </c>
      <c r="E452" s="78">
        <v>65500.75</v>
      </c>
      <c r="F452" s="78">
        <v>65499</v>
      </c>
      <c r="G452" s="78">
        <v>65502</v>
      </c>
      <c r="I452" s="197">
        <v>15.999009039672854</v>
      </c>
      <c r="J452" s="197">
        <v>15.998937443953947</v>
      </c>
      <c r="K452" s="197">
        <v>15.999223805513827</v>
      </c>
      <c r="L452" s="197">
        <v>15.999185260152911</v>
      </c>
      <c r="M452" s="197">
        <v>15.999251337283978</v>
      </c>
      <c r="P452" s="77">
        <f t="shared" si="24"/>
        <v>7.1595718907246919E-5</v>
      </c>
      <c r="Q452" s="77">
        <f t="shared" si="25"/>
        <v>-2.8636155987982193E-4</v>
      </c>
      <c r="R452" s="77">
        <f t="shared" si="26"/>
        <v>3.8545360915520632E-5</v>
      </c>
      <c r="S452" s="77">
        <f t="shared" si="27"/>
        <v>-6.6077131066322181E-5</v>
      </c>
    </row>
    <row r="453" spans="1:19" x14ac:dyDescent="0.25">
      <c r="A453" s="81" t="s">
        <v>2</v>
      </c>
      <c r="B453" s="69" t="s">
        <v>416</v>
      </c>
      <c r="C453" s="78">
        <v>705</v>
      </c>
      <c r="D453" s="78">
        <v>1049</v>
      </c>
      <c r="E453" s="78">
        <v>505.5</v>
      </c>
      <c r="F453" s="78">
        <v>1180.5</v>
      </c>
      <c r="G453" s="78">
        <v>621.5</v>
      </c>
      <c r="I453" s="197">
        <v>9.4614794472861572</v>
      </c>
      <c r="J453" s="197">
        <v>10.034798962577268</v>
      </c>
      <c r="K453" s="197">
        <v>8.9815672819030148</v>
      </c>
      <c r="L453" s="197">
        <v>10.205182326228643</v>
      </c>
      <c r="M453" s="197">
        <v>9.279610581052486</v>
      </c>
      <c r="P453" s="77">
        <f t="shared" si="24"/>
        <v>-0.5733195152911108</v>
      </c>
      <c r="Q453" s="77">
        <f t="shared" si="25"/>
        <v>1.0532316806742532</v>
      </c>
      <c r="R453" s="77">
        <f t="shared" si="26"/>
        <v>-1.2236150443256282</v>
      </c>
      <c r="S453" s="77">
        <f t="shared" si="27"/>
        <v>0.92557174517615692</v>
      </c>
    </row>
    <row r="454" spans="1:19" x14ac:dyDescent="0.25">
      <c r="A454" s="81" t="s">
        <v>2</v>
      </c>
      <c r="B454" s="69" t="s">
        <v>417</v>
      </c>
      <c r="C454" s="78">
        <v>25.25</v>
      </c>
      <c r="D454" s="78">
        <v>17</v>
      </c>
      <c r="E454" s="78">
        <v>20.5</v>
      </c>
      <c r="F454" s="78">
        <v>9.5</v>
      </c>
      <c r="G454" s="78">
        <v>9</v>
      </c>
      <c r="I454" s="197">
        <v>6.6438561897747253</v>
      </c>
      <c r="J454" s="197">
        <v>6.6438561897747253</v>
      </c>
      <c r="K454" s="197">
        <v>6.6438561897747253</v>
      </c>
      <c r="L454" s="197">
        <v>6.6438561897747253</v>
      </c>
      <c r="M454" s="197">
        <v>6.6438561897747253</v>
      </c>
      <c r="P454" s="77">
        <f t="shared" ref="P454:P517" si="28">I454-J454</f>
        <v>0</v>
      </c>
      <c r="Q454" s="77">
        <f t="shared" ref="Q454:Q517" si="29">J454-K454</f>
        <v>0</v>
      </c>
      <c r="R454" s="77">
        <f t="shared" ref="R454:R517" si="30">K454-L454</f>
        <v>0</v>
      </c>
      <c r="S454" s="77">
        <f t="shared" ref="S454:S517" si="31">L454-M454</f>
        <v>0</v>
      </c>
    </row>
    <row r="455" spans="1:19" x14ac:dyDescent="0.25">
      <c r="A455" s="81" t="s">
        <v>2</v>
      </c>
      <c r="B455" s="69" t="s">
        <v>418</v>
      </c>
      <c r="C455" s="78">
        <v>12.75</v>
      </c>
      <c r="D455" s="78">
        <v>14.25</v>
      </c>
      <c r="E455" s="78">
        <v>11.25</v>
      </c>
      <c r="F455" s="78">
        <v>7.75</v>
      </c>
      <c r="G455" s="78">
        <v>8.75</v>
      </c>
      <c r="I455" s="197">
        <v>6.6438561897747253</v>
      </c>
      <c r="J455" s="197">
        <v>6.6438561897747253</v>
      </c>
      <c r="K455" s="197">
        <v>6.6438561897747253</v>
      </c>
      <c r="L455" s="197">
        <v>6.6438561897747253</v>
      </c>
      <c r="M455" s="197">
        <v>6.6438561897747253</v>
      </c>
      <c r="P455" s="77">
        <f t="shared" si="28"/>
        <v>0</v>
      </c>
      <c r="Q455" s="77">
        <f t="shared" si="29"/>
        <v>0</v>
      </c>
      <c r="R455" s="77">
        <f t="shared" si="30"/>
        <v>0</v>
      </c>
      <c r="S455" s="77">
        <f t="shared" si="31"/>
        <v>0</v>
      </c>
    </row>
    <row r="456" spans="1:19" x14ac:dyDescent="0.25">
      <c r="A456" s="81" t="s">
        <v>2</v>
      </c>
      <c r="B456" s="69" t="s">
        <v>419</v>
      </c>
      <c r="C456" s="78">
        <v>93.75</v>
      </c>
      <c r="D456" s="78">
        <v>71.75</v>
      </c>
      <c r="E456" s="78">
        <v>53.75</v>
      </c>
      <c r="F456" s="78">
        <v>31.75</v>
      </c>
      <c r="G456" s="78">
        <v>35</v>
      </c>
      <c r="I456" s="197">
        <v>6.6438561897747253</v>
      </c>
      <c r="J456" s="197">
        <v>6.6438561897747253</v>
      </c>
      <c r="K456" s="197">
        <v>6.6438561897747253</v>
      </c>
      <c r="L456" s="197">
        <v>6.6438561897747253</v>
      </c>
      <c r="M456" s="197">
        <v>6.6438561897747253</v>
      </c>
      <c r="P456" s="77">
        <f t="shared" si="28"/>
        <v>0</v>
      </c>
      <c r="Q456" s="77">
        <f t="shared" si="29"/>
        <v>0</v>
      </c>
      <c r="R456" s="77">
        <f t="shared" si="30"/>
        <v>0</v>
      </c>
      <c r="S456" s="77">
        <f t="shared" si="31"/>
        <v>0</v>
      </c>
    </row>
    <row r="457" spans="1:19" x14ac:dyDescent="0.25">
      <c r="A457" s="81" t="s">
        <v>2</v>
      </c>
      <c r="B457" s="69" t="s">
        <v>420</v>
      </c>
      <c r="C457" s="78">
        <v>25.25</v>
      </c>
      <c r="D457" s="78">
        <v>4.75</v>
      </c>
      <c r="E457" s="78">
        <v>13.5</v>
      </c>
      <c r="F457" s="78">
        <v>5.25</v>
      </c>
      <c r="G457" s="78">
        <v>11.25</v>
      </c>
      <c r="I457" s="197">
        <v>6.6438561897747253</v>
      </c>
      <c r="J457" s="197">
        <v>6.6438561897747253</v>
      </c>
      <c r="K457" s="197">
        <v>6.6438561897747253</v>
      </c>
      <c r="L457" s="197">
        <v>6.6438561897747253</v>
      </c>
      <c r="M457" s="197">
        <v>6.6438561897747253</v>
      </c>
      <c r="P457" s="77">
        <f t="shared" si="28"/>
        <v>0</v>
      </c>
      <c r="Q457" s="77">
        <f t="shared" si="29"/>
        <v>0</v>
      </c>
      <c r="R457" s="77">
        <f t="shared" si="30"/>
        <v>0</v>
      </c>
      <c r="S457" s="77">
        <f t="shared" si="31"/>
        <v>0</v>
      </c>
    </row>
    <row r="458" spans="1:19" x14ac:dyDescent="0.25">
      <c r="A458" s="81" t="s">
        <v>2</v>
      </c>
      <c r="B458" s="69" t="s">
        <v>421</v>
      </c>
      <c r="C458" s="78">
        <v>24.5</v>
      </c>
      <c r="D458" s="78">
        <v>14.25</v>
      </c>
      <c r="E458" s="78">
        <v>7.75</v>
      </c>
      <c r="F458" s="78">
        <v>5.5</v>
      </c>
      <c r="G458" s="78">
        <v>4</v>
      </c>
      <c r="I458" s="197">
        <v>6.6438561897747253</v>
      </c>
      <c r="J458" s="197">
        <v>6.6438561897747253</v>
      </c>
      <c r="K458" s="197">
        <v>6.6438561897747253</v>
      </c>
      <c r="L458" s="197">
        <v>6.6438561897747253</v>
      </c>
      <c r="M458" s="197">
        <v>6.6438561897747253</v>
      </c>
      <c r="P458" s="77">
        <f t="shared" si="28"/>
        <v>0</v>
      </c>
      <c r="Q458" s="77">
        <f t="shared" si="29"/>
        <v>0</v>
      </c>
      <c r="R458" s="77">
        <f t="shared" si="30"/>
        <v>0</v>
      </c>
      <c r="S458" s="77">
        <f t="shared" si="31"/>
        <v>0</v>
      </c>
    </row>
    <row r="459" spans="1:19" x14ac:dyDescent="0.25">
      <c r="A459" s="81" t="s">
        <v>2</v>
      </c>
      <c r="B459" s="69" t="s">
        <v>422</v>
      </c>
      <c r="C459" s="78">
        <v>62.5</v>
      </c>
      <c r="D459" s="78">
        <v>21.25</v>
      </c>
      <c r="E459" s="78">
        <v>49.5</v>
      </c>
      <c r="F459" s="78">
        <v>10</v>
      </c>
      <c r="G459" s="78">
        <v>28.25</v>
      </c>
      <c r="I459" s="197">
        <v>6.6438561897747253</v>
      </c>
      <c r="J459" s="197">
        <v>6.6438561897747253</v>
      </c>
      <c r="K459" s="197">
        <v>6.6438561897747253</v>
      </c>
      <c r="L459" s="197">
        <v>6.6438561897747253</v>
      </c>
      <c r="M459" s="197">
        <v>6.6438561897747253</v>
      </c>
      <c r="P459" s="77">
        <f t="shared" si="28"/>
        <v>0</v>
      </c>
      <c r="Q459" s="77">
        <f t="shared" si="29"/>
        <v>0</v>
      </c>
      <c r="R459" s="77">
        <f t="shared" si="30"/>
        <v>0</v>
      </c>
      <c r="S459" s="77">
        <f t="shared" si="31"/>
        <v>0</v>
      </c>
    </row>
    <row r="460" spans="1:19" x14ac:dyDescent="0.25">
      <c r="A460" s="81" t="s">
        <v>2</v>
      </c>
      <c r="B460" s="69" t="s">
        <v>423</v>
      </c>
      <c r="C460" s="78">
        <v>104.75</v>
      </c>
      <c r="D460" s="78">
        <v>90.5</v>
      </c>
      <c r="E460" s="78">
        <v>68.75</v>
      </c>
      <c r="F460" s="78">
        <v>39.25</v>
      </c>
      <c r="G460" s="78">
        <v>26.25</v>
      </c>
      <c r="I460" s="197">
        <v>6.7108064336993527</v>
      </c>
      <c r="J460" s="197">
        <v>6.6438561897747253</v>
      </c>
      <c r="K460" s="197">
        <v>6.6438561897747253</v>
      </c>
      <c r="L460" s="197">
        <v>6.6438561897747253</v>
      </c>
      <c r="M460" s="197">
        <v>6.6438561897747253</v>
      </c>
      <c r="P460" s="77">
        <f t="shared" si="28"/>
        <v>6.6950243924627451E-2</v>
      </c>
      <c r="Q460" s="77">
        <f t="shared" si="29"/>
        <v>0</v>
      </c>
      <c r="R460" s="77">
        <f t="shared" si="30"/>
        <v>0</v>
      </c>
      <c r="S460" s="77">
        <f t="shared" si="31"/>
        <v>0</v>
      </c>
    </row>
    <row r="461" spans="1:19" x14ac:dyDescent="0.25">
      <c r="A461" s="81" t="s">
        <v>2</v>
      </c>
      <c r="B461" s="69" t="s">
        <v>424</v>
      </c>
      <c r="C461" s="78">
        <v>34.25</v>
      </c>
      <c r="D461" s="78">
        <v>24.666666666666668</v>
      </c>
      <c r="E461" s="78">
        <v>10</v>
      </c>
      <c r="F461" s="78">
        <v>4.333333333333333</v>
      </c>
      <c r="G461" s="78">
        <v>6</v>
      </c>
      <c r="I461" s="197">
        <v>6.6438561897747253</v>
      </c>
      <c r="J461" s="197">
        <v>6.6438561897747253</v>
      </c>
      <c r="K461" s="197">
        <v>6.6438561897747253</v>
      </c>
      <c r="L461" s="197">
        <v>6.6438561897747253</v>
      </c>
      <c r="M461" s="197">
        <v>6.6438561897747253</v>
      </c>
      <c r="P461" s="77">
        <f t="shared" si="28"/>
        <v>0</v>
      </c>
      <c r="Q461" s="77">
        <f t="shared" si="29"/>
        <v>0</v>
      </c>
      <c r="R461" s="77">
        <f t="shared" si="30"/>
        <v>0</v>
      </c>
      <c r="S461" s="77">
        <f t="shared" si="31"/>
        <v>0</v>
      </c>
    </row>
    <row r="462" spans="1:19" x14ac:dyDescent="0.25">
      <c r="A462" s="81" t="s">
        <v>2</v>
      </c>
      <c r="B462" s="69" t="s">
        <v>425</v>
      </c>
      <c r="C462" s="78">
        <v>3751.5</v>
      </c>
      <c r="D462" s="78">
        <v>443.5</v>
      </c>
      <c r="E462" s="78">
        <v>44.5</v>
      </c>
      <c r="F462" s="78">
        <v>19.5</v>
      </c>
      <c r="G462" s="78">
        <v>16.25</v>
      </c>
      <c r="I462" s="197">
        <v>11.873251842902127</v>
      </c>
      <c r="J462" s="197">
        <v>8.7927902943010636</v>
      </c>
      <c r="K462" s="197">
        <v>6.6438561897747253</v>
      </c>
      <c r="L462" s="197">
        <v>6.6438561897747253</v>
      </c>
      <c r="M462" s="197">
        <v>6.6438561897747253</v>
      </c>
      <c r="P462" s="77">
        <f t="shared" si="28"/>
        <v>3.0804615486010629</v>
      </c>
      <c r="Q462" s="77">
        <f t="shared" si="29"/>
        <v>2.1489341045263384</v>
      </c>
      <c r="R462" s="77">
        <f t="shared" si="30"/>
        <v>0</v>
      </c>
      <c r="S462" s="77">
        <f t="shared" si="31"/>
        <v>0</v>
      </c>
    </row>
    <row r="463" spans="1:19" x14ac:dyDescent="0.25">
      <c r="A463" s="81" t="s">
        <v>2</v>
      </c>
      <c r="B463" s="69" t="s">
        <v>426</v>
      </c>
      <c r="C463" s="78">
        <v>130.5</v>
      </c>
      <c r="D463" s="78">
        <v>0</v>
      </c>
      <c r="E463" s="78">
        <v>77.5</v>
      </c>
      <c r="F463" s="78">
        <v>160.66666666666666</v>
      </c>
      <c r="G463" s="78">
        <v>41.25</v>
      </c>
      <c r="I463" s="197">
        <v>7.0279059965698849</v>
      </c>
      <c r="J463" s="197">
        <v>6.6438561897747253</v>
      </c>
      <c r="K463" s="197">
        <v>6.6438561897747253</v>
      </c>
      <c r="L463" s="197">
        <v>7.327926835508805</v>
      </c>
      <c r="M463" s="197">
        <v>6.6438561897747253</v>
      </c>
      <c r="P463" s="77">
        <f t="shared" si="28"/>
        <v>0.38404980679515965</v>
      </c>
      <c r="Q463" s="77">
        <f t="shared" si="29"/>
        <v>0</v>
      </c>
      <c r="R463" s="77">
        <f t="shared" si="30"/>
        <v>-0.68407064573407972</v>
      </c>
      <c r="S463" s="77">
        <f t="shared" si="31"/>
        <v>0.68407064573407972</v>
      </c>
    </row>
    <row r="464" spans="1:19" x14ac:dyDescent="0.25">
      <c r="A464" s="81" t="s">
        <v>2</v>
      </c>
      <c r="B464" s="69" t="s">
        <v>427</v>
      </c>
      <c r="C464" s="78">
        <v>37935</v>
      </c>
      <c r="D464" s="78">
        <v>34381</v>
      </c>
      <c r="E464" s="78">
        <v>25623</v>
      </c>
      <c r="F464" s="78">
        <v>14716.25</v>
      </c>
      <c r="G464" s="78">
        <v>6238</v>
      </c>
      <c r="I464" s="197">
        <v>15.211241917271758</v>
      </c>
      <c r="J464" s="197">
        <v>15.069323886961692</v>
      </c>
      <c r="K464" s="197">
        <v>14.645151779184578</v>
      </c>
      <c r="L464" s="197">
        <v>13.84512246971833</v>
      </c>
      <c r="M464" s="197">
        <v>12.606867837374153</v>
      </c>
      <c r="P464" s="77">
        <f t="shared" si="28"/>
        <v>0.141918030310066</v>
      </c>
      <c r="Q464" s="77">
        <f t="shared" si="29"/>
        <v>0.42417210777711389</v>
      </c>
      <c r="R464" s="77">
        <f t="shared" si="30"/>
        <v>0.80002930946624851</v>
      </c>
      <c r="S464" s="77">
        <f t="shared" si="31"/>
        <v>1.2382546323441765</v>
      </c>
    </row>
    <row r="465" spans="1:19" x14ac:dyDescent="0.25">
      <c r="A465" s="81" t="s">
        <v>2</v>
      </c>
      <c r="B465" s="69" t="s">
        <v>180</v>
      </c>
      <c r="C465" s="78">
        <v>47681.5</v>
      </c>
      <c r="D465" s="78">
        <v>45331.75</v>
      </c>
      <c r="E465" s="78">
        <v>36366.5</v>
      </c>
      <c r="F465" s="78">
        <v>17692.25</v>
      </c>
      <c r="G465" s="78">
        <v>7682.5</v>
      </c>
      <c r="I465" s="197">
        <v>15.541142001434297</v>
      </c>
      <c r="J465" s="197">
        <v>15.468234236065395</v>
      </c>
      <c r="K465" s="197">
        <v>15.150322463560739</v>
      </c>
      <c r="L465" s="197">
        <v>14.110829913017348</v>
      </c>
      <c r="M465" s="197">
        <v>12.907360146480324</v>
      </c>
      <c r="P465" s="77">
        <f t="shared" si="28"/>
        <v>7.2907765368901423E-2</v>
      </c>
      <c r="Q465" s="77">
        <f t="shared" si="29"/>
        <v>0.3179117725046563</v>
      </c>
      <c r="R465" s="77">
        <f t="shared" si="30"/>
        <v>1.0394925505433914</v>
      </c>
      <c r="S465" s="77">
        <f t="shared" si="31"/>
        <v>1.2034697665370242</v>
      </c>
    </row>
    <row r="466" spans="1:19" x14ac:dyDescent="0.25">
      <c r="A466" s="81" t="s">
        <v>2</v>
      </c>
      <c r="B466" s="69" t="s">
        <v>177</v>
      </c>
      <c r="C466" s="78">
        <v>46946.5</v>
      </c>
      <c r="D466" s="78">
        <v>47177.75</v>
      </c>
      <c r="E466" s="78">
        <v>39643</v>
      </c>
      <c r="F466" s="78">
        <v>18178.75</v>
      </c>
      <c r="G466" s="78">
        <v>8187.25</v>
      </c>
      <c r="I466" s="197">
        <v>15.51872998426847</v>
      </c>
      <c r="J466" s="197">
        <v>15.525818994793923</v>
      </c>
      <c r="K466" s="197">
        <v>15.274778522733634</v>
      </c>
      <c r="L466" s="197">
        <v>14.149965380467554</v>
      </c>
      <c r="M466" s="197">
        <v>12.999163233770004</v>
      </c>
      <c r="P466" s="77">
        <f t="shared" si="28"/>
        <v>-7.0890105254530766E-3</v>
      </c>
      <c r="Q466" s="77">
        <f t="shared" si="29"/>
        <v>0.25104047206028923</v>
      </c>
      <c r="R466" s="77">
        <f t="shared" si="30"/>
        <v>1.1248131422660794</v>
      </c>
      <c r="S466" s="77">
        <f t="shared" si="31"/>
        <v>1.1508021466975507</v>
      </c>
    </row>
    <row r="467" spans="1:19" x14ac:dyDescent="0.25">
      <c r="A467" s="81" t="s">
        <v>2</v>
      </c>
      <c r="B467" s="69" t="s">
        <v>428</v>
      </c>
      <c r="C467" s="78">
        <v>28010.5</v>
      </c>
      <c r="D467" s="78">
        <v>32568.75</v>
      </c>
      <c r="E467" s="78">
        <v>19450.75</v>
      </c>
      <c r="F467" s="78">
        <v>12030</v>
      </c>
      <c r="G467" s="78">
        <v>5217.5</v>
      </c>
      <c r="I467" s="197">
        <v>14.773680115945883</v>
      </c>
      <c r="J467" s="197">
        <v>14.991200729206275</v>
      </c>
      <c r="K467" s="197">
        <v>14.247538164602542</v>
      </c>
      <c r="L467" s="197">
        <v>13.554349022063441</v>
      </c>
      <c r="M467" s="197">
        <v>12.349142980047198</v>
      </c>
      <c r="P467" s="77">
        <f t="shared" si="28"/>
        <v>-0.21752061326039218</v>
      </c>
      <c r="Q467" s="77">
        <f t="shared" si="29"/>
        <v>0.74366256460373314</v>
      </c>
      <c r="R467" s="77">
        <f t="shared" si="30"/>
        <v>0.6931891425391008</v>
      </c>
      <c r="S467" s="77">
        <f t="shared" si="31"/>
        <v>1.2052060420162434</v>
      </c>
    </row>
    <row r="468" spans="1:19" x14ac:dyDescent="0.25">
      <c r="A468" s="81" t="s">
        <v>2</v>
      </c>
      <c r="B468" s="69" t="s">
        <v>429</v>
      </c>
      <c r="C468" s="78">
        <v>49775.5</v>
      </c>
      <c r="D468" s="78">
        <v>53761.75</v>
      </c>
      <c r="E468" s="78">
        <v>38830.5</v>
      </c>
      <c r="F468" s="78">
        <v>20342</v>
      </c>
      <c r="G468" s="78">
        <v>9239</v>
      </c>
      <c r="I468" s="197">
        <v>15.603148187587593</v>
      </c>
      <c r="J468" s="197">
        <v>15.714292479630966</v>
      </c>
      <c r="K468" s="197">
        <v>15.244902663743465</v>
      </c>
      <c r="L468" s="197">
        <v>14.312173909690447</v>
      </c>
      <c r="M468" s="197">
        <v>13.173520992026967</v>
      </c>
      <c r="P468" s="77">
        <f t="shared" si="28"/>
        <v>-0.11114429204337384</v>
      </c>
      <c r="Q468" s="77">
        <f t="shared" si="29"/>
        <v>0.46938981588750117</v>
      </c>
      <c r="R468" s="77">
        <f t="shared" si="30"/>
        <v>0.93272875405301825</v>
      </c>
      <c r="S468" s="77">
        <f t="shared" si="31"/>
        <v>1.1386529176634799</v>
      </c>
    </row>
    <row r="469" spans="1:19" x14ac:dyDescent="0.25">
      <c r="A469" s="81" t="s">
        <v>2</v>
      </c>
      <c r="B469" s="69" t="s">
        <v>430</v>
      </c>
      <c r="C469" s="78">
        <v>29.25</v>
      </c>
      <c r="D469" s="78">
        <v>33.75</v>
      </c>
      <c r="E469" s="78">
        <v>30</v>
      </c>
      <c r="F469" s="78">
        <v>20.5</v>
      </c>
      <c r="G469" s="78">
        <v>15.5</v>
      </c>
      <c r="I469" s="197">
        <v>6.6438561897747253</v>
      </c>
      <c r="J469" s="197">
        <v>6.6438561897747253</v>
      </c>
      <c r="K469" s="197">
        <v>6.6438561897747253</v>
      </c>
      <c r="L469" s="197">
        <v>6.6438561897747253</v>
      </c>
      <c r="M469" s="197">
        <v>6.6438561897747253</v>
      </c>
      <c r="P469" s="77">
        <f t="shared" si="28"/>
        <v>0</v>
      </c>
      <c r="Q469" s="77">
        <f t="shared" si="29"/>
        <v>0</v>
      </c>
      <c r="R469" s="77">
        <f t="shared" si="30"/>
        <v>0</v>
      </c>
      <c r="S469" s="77">
        <f t="shared" si="31"/>
        <v>0</v>
      </c>
    </row>
    <row r="470" spans="1:19" x14ac:dyDescent="0.25">
      <c r="A470" s="81" t="s">
        <v>2</v>
      </c>
      <c r="B470" s="69" t="s">
        <v>431</v>
      </c>
      <c r="C470" s="78">
        <v>89.75</v>
      </c>
      <c r="D470" s="78">
        <v>54.75</v>
      </c>
      <c r="E470" s="78">
        <v>19.25</v>
      </c>
      <c r="F470" s="78">
        <v>280.25</v>
      </c>
      <c r="G470" s="78">
        <v>161.75</v>
      </c>
      <c r="I470" s="197">
        <v>6.6438561897747253</v>
      </c>
      <c r="J470" s="197">
        <v>6.6438561897747253</v>
      </c>
      <c r="K470" s="197">
        <v>6.6438561897747253</v>
      </c>
      <c r="L470" s="197">
        <v>8.1305705628054277</v>
      </c>
      <c r="M470" s="197">
        <v>7.3376219019925077</v>
      </c>
      <c r="P470" s="77">
        <f t="shared" si="28"/>
        <v>0</v>
      </c>
      <c r="Q470" s="77">
        <f t="shared" si="29"/>
        <v>0</v>
      </c>
      <c r="R470" s="77">
        <f t="shared" si="30"/>
        <v>-1.4867143730307024</v>
      </c>
      <c r="S470" s="77">
        <f t="shared" si="31"/>
        <v>0.79294866081291993</v>
      </c>
    </row>
    <row r="471" spans="1:19" x14ac:dyDescent="0.25">
      <c r="A471" s="81" t="s">
        <v>2</v>
      </c>
      <c r="B471" s="69" t="s">
        <v>432</v>
      </c>
      <c r="C471" s="78">
        <v>197.25</v>
      </c>
      <c r="D471" s="78">
        <v>100.75</v>
      </c>
      <c r="E471" s="78">
        <v>26</v>
      </c>
      <c r="F471" s="78">
        <v>12</v>
      </c>
      <c r="G471" s="78">
        <v>13.25</v>
      </c>
      <c r="I471" s="197">
        <v>7.6238814900134591</v>
      </c>
      <c r="J471" s="197">
        <v>6.6546360285279684</v>
      </c>
      <c r="K471" s="197">
        <v>6.6438561897747253</v>
      </c>
      <c r="L471" s="197">
        <v>6.6438561897747253</v>
      </c>
      <c r="M471" s="197">
        <v>6.6438561897747253</v>
      </c>
      <c r="P471" s="77">
        <f t="shared" si="28"/>
        <v>0.96924546148549062</v>
      </c>
      <c r="Q471" s="77">
        <f t="shared" si="29"/>
        <v>1.0779838753243176E-2</v>
      </c>
      <c r="R471" s="77">
        <f t="shared" si="30"/>
        <v>0</v>
      </c>
      <c r="S471" s="77">
        <f t="shared" si="31"/>
        <v>0</v>
      </c>
    </row>
    <row r="472" spans="1:19" x14ac:dyDescent="0.25">
      <c r="A472" s="81" t="s">
        <v>2</v>
      </c>
      <c r="B472" s="69" t="s">
        <v>433</v>
      </c>
      <c r="C472" s="78">
        <v>16</v>
      </c>
      <c r="D472" s="78">
        <v>6.25</v>
      </c>
      <c r="E472" s="78">
        <v>12.5</v>
      </c>
      <c r="F472" s="78">
        <v>3.75</v>
      </c>
      <c r="G472" s="78">
        <v>4.75</v>
      </c>
      <c r="I472" s="197">
        <v>6.6438561897747253</v>
      </c>
      <c r="J472" s="197">
        <v>6.6438561897747253</v>
      </c>
      <c r="K472" s="197">
        <v>6.6438561897747253</v>
      </c>
      <c r="L472" s="197">
        <v>6.6438561897747253</v>
      </c>
      <c r="M472" s="197">
        <v>6.6438561897747253</v>
      </c>
      <c r="P472" s="77">
        <f t="shared" si="28"/>
        <v>0</v>
      </c>
      <c r="Q472" s="77">
        <f t="shared" si="29"/>
        <v>0</v>
      </c>
      <c r="R472" s="77">
        <f t="shared" si="30"/>
        <v>0</v>
      </c>
      <c r="S472" s="77">
        <f t="shared" si="31"/>
        <v>0</v>
      </c>
    </row>
    <row r="473" spans="1:19" x14ac:dyDescent="0.25">
      <c r="A473" s="81" t="s">
        <v>2</v>
      </c>
      <c r="B473" s="69" t="s">
        <v>434</v>
      </c>
      <c r="C473" s="78">
        <v>122.25</v>
      </c>
      <c r="D473" s="78">
        <v>20.25</v>
      </c>
      <c r="E473" s="78">
        <v>54.25</v>
      </c>
      <c r="F473" s="78">
        <v>7</v>
      </c>
      <c r="G473" s="78">
        <v>19.25</v>
      </c>
      <c r="I473" s="197">
        <v>6.9336906549522341</v>
      </c>
      <c r="J473" s="197">
        <v>6.6438561897747253</v>
      </c>
      <c r="K473" s="197">
        <v>6.6438561897747253</v>
      </c>
      <c r="L473" s="197">
        <v>6.6438561897747253</v>
      </c>
      <c r="M473" s="197">
        <v>6.6438561897747253</v>
      </c>
      <c r="P473" s="77">
        <f t="shared" si="28"/>
        <v>0.28983446517750888</v>
      </c>
      <c r="Q473" s="77">
        <f t="shared" si="29"/>
        <v>0</v>
      </c>
      <c r="R473" s="77">
        <f t="shared" si="30"/>
        <v>0</v>
      </c>
      <c r="S473" s="77">
        <f t="shared" si="31"/>
        <v>0</v>
      </c>
    </row>
    <row r="474" spans="1:19" x14ac:dyDescent="0.25">
      <c r="A474" s="81" t="s">
        <v>2</v>
      </c>
      <c r="B474" s="69" t="s">
        <v>435</v>
      </c>
      <c r="C474" s="78">
        <v>98</v>
      </c>
      <c r="D474" s="78">
        <v>30.75</v>
      </c>
      <c r="E474" s="78">
        <v>78.75</v>
      </c>
      <c r="F474" s="78">
        <v>14</v>
      </c>
      <c r="G474" s="78">
        <v>60.75</v>
      </c>
      <c r="I474" s="197">
        <v>6.6438561897747253</v>
      </c>
      <c r="J474" s="197">
        <v>6.6438561897747253</v>
      </c>
      <c r="K474" s="197">
        <v>6.6438561897747253</v>
      </c>
      <c r="L474" s="197">
        <v>6.6438561897747253</v>
      </c>
      <c r="M474" s="197">
        <v>6.6438561897747253</v>
      </c>
      <c r="P474" s="77">
        <f t="shared" si="28"/>
        <v>0</v>
      </c>
      <c r="Q474" s="77">
        <f t="shared" si="29"/>
        <v>0</v>
      </c>
      <c r="R474" s="77">
        <f t="shared" si="30"/>
        <v>0</v>
      </c>
      <c r="S474" s="77">
        <f t="shared" si="31"/>
        <v>0</v>
      </c>
    </row>
    <row r="475" spans="1:19" x14ac:dyDescent="0.25">
      <c r="A475" s="81" t="s">
        <v>2</v>
      </c>
      <c r="B475" s="69" t="s">
        <v>436</v>
      </c>
      <c r="C475" s="78">
        <v>49.5</v>
      </c>
      <c r="D475" s="78">
        <v>17.25</v>
      </c>
      <c r="E475" s="78">
        <v>24.5</v>
      </c>
      <c r="F475" s="78">
        <v>5</v>
      </c>
      <c r="G475" s="78">
        <v>13.5</v>
      </c>
      <c r="I475" s="197">
        <v>6.6438561897747253</v>
      </c>
      <c r="J475" s="197">
        <v>6.6438561897747253</v>
      </c>
      <c r="K475" s="197">
        <v>6.6438561897747253</v>
      </c>
      <c r="L475" s="197">
        <v>6.6438561897747253</v>
      </c>
      <c r="M475" s="197">
        <v>6.6438561897747253</v>
      </c>
      <c r="P475" s="77">
        <f t="shared" si="28"/>
        <v>0</v>
      </c>
      <c r="Q475" s="77">
        <f t="shared" si="29"/>
        <v>0</v>
      </c>
      <c r="R475" s="77">
        <f t="shared" si="30"/>
        <v>0</v>
      </c>
      <c r="S475" s="77">
        <f t="shared" si="31"/>
        <v>0</v>
      </c>
    </row>
    <row r="476" spans="1:19" x14ac:dyDescent="0.25">
      <c r="A476" s="81" t="s">
        <v>2</v>
      </c>
      <c r="B476" s="69" t="s">
        <v>437</v>
      </c>
      <c r="C476" s="78">
        <v>311.25</v>
      </c>
      <c r="D476" s="78">
        <v>0</v>
      </c>
      <c r="E476" s="78">
        <v>123.5</v>
      </c>
      <c r="F476" s="78">
        <v>54.75</v>
      </c>
      <c r="G476" s="78">
        <v>57</v>
      </c>
      <c r="I476" s="197">
        <v>8.2819300269554432</v>
      </c>
      <c r="J476" s="197">
        <v>6.6438561897747253</v>
      </c>
      <c r="K476" s="197">
        <v>6.9483672315846778</v>
      </c>
      <c r="L476" s="197">
        <v>6.6438561897747253</v>
      </c>
      <c r="M476" s="197">
        <v>6.6438561897747253</v>
      </c>
      <c r="P476" s="77">
        <f t="shared" si="28"/>
        <v>1.638073837180718</v>
      </c>
      <c r="Q476" s="77">
        <f t="shared" si="29"/>
        <v>-0.30451104180995259</v>
      </c>
      <c r="R476" s="77">
        <f t="shared" si="30"/>
        <v>0.30451104180995259</v>
      </c>
      <c r="S476" s="77">
        <f t="shared" si="31"/>
        <v>0</v>
      </c>
    </row>
    <row r="477" spans="1:19" x14ac:dyDescent="0.25">
      <c r="A477" s="81" t="s">
        <v>2</v>
      </c>
      <c r="B477" s="69" t="s">
        <v>438</v>
      </c>
      <c r="C477" s="78">
        <v>24000.5</v>
      </c>
      <c r="D477" s="78">
        <v>9006.5</v>
      </c>
      <c r="E477" s="78">
        <v>995.5</v>
      </c>
      <c r="F477" s="78">
        <v>182.75</v>
      </c>
      <c r="G477" s="78">
        <v>81</v>
      </c>
      <c r="I477" s="197">
        <v>14.55077684121685</v>
      </c>
      <c r="J477" s="197">
        <v>13.136750856445454</v>
      </c>
      <c r="K477" s="197">
        <v>9.9592775057205039</v>
      </c>
      <c r="L477" s="197">
        <v>7.5137275959524379</v>
      </c>
      <c r="M477" s="197">
        <v>6.6438561897747253</v>
      </c>
      <c r="P477" s="77">
        <f t="shared" si="28"/>
        <v>1.4140259847713956</v>
      </c>
      <c r="Q477" s="77">
        <f t="shared" si="29"/>
        <v>3.1774733507249504</v>
      </c>
      <c r="R477" s="77">
        <f t="shared" si="30"/>
        <v>2.445549909768066</v>
      </c>
      <c r="S477" s="77">
        <f t="shared" si="31"/>
        <v>0.86987140617771264</v>
      </c>
    </row>
    <row r="478" spans="1:19" x14ac:dyDescent="0.25">
      <c r="A478" s="81" t="s">
        <v>2</v>
      </c>
      <c r="B478" s="69" t="s">
        <v>439</v>
      </c>
      <c r="C478" s="78">
        <v>48098</v>
      </c>
      <c r="D478" s="78">
        <v>38535.75</v>
      </c>
      <c r="E478" s="78">
        <v>17916</v>
      </c>
      <c r="F478" s="78">
        <v>9974.5</v>
      </c>
      <c r="G478" s="78">
        <v>4278.75</v>
      </c>
      <c r="I478" s="197">
        <v>15.553689284977807</v>
      </c>
      <c r="J478" s="197">
        <v>15.233909849158648</v>
      </c>
      <c r="K478" s="197">
        <v>14.128960950855699</v>
      </c>
      <c r="L478" s="197">
        <v>13.284028808643694</v>
      </c>
      <c r="M478" s="197">
        <v>12.0629736718972</v>
      </c>
      <c r="P478" s="77">
        <f t="shared" si="28"/>
        <v>0.31977943581915902</v>
      </c>
      <c r="Q478" s="77">
        <f t="shared" si="29"/>
        <v>1.1049488983029487</v>
      </c>
      <c r="R478" s="77">
        <f t="shared" si="30"/>
        <v>0.84493214221200574</v>
      </c>
      <c r="S478" s="77">
        <f t="shared" si="31"/>
        <v>1.221055136746493</v>
      </c>
    </row>
    <row r="479" spans="1:19" x14ac:dyDescent="0.25">
      <c r="A479" s="81" t="s">
        <v>2</v>
      </c>
      <c r="B479" s="69" t="s">
        <v>440</v>
      </c>
      <c r="C479" s="78">
        <v>41030.75</v>
      </c>
      <c r="D479" s="78">
        <v>48774</v>
      </c>
      <c r="E479" s="78">
        <v>32447.5</v>
      </c>
      <c r="F479" s="78">
        <v>19361.25</v>
      </c>
      <c r="G479" s="78">
        <v>9453.25</v>
      </c>
      <c r="I479" s="197">
        <v>15.324417905005621</v>
      </c>
      <c r="J479" s="197">
        <v>15.573824673504603</v>
      </c>
      <c r="K479" s="197">
        <v>14.985819705954333</v>
      </c>
      <c r="L479" s="197">
        <v>14.24088447836988</v>
      </c>
      <c r="M479" s="197">
        <v>13.206594693657134</v>
      </c>
      <c r="P479" s="77">
        <f t="shared" si="28"/>
        <v>-0.24940676849898225</v>
      </c>
      <c r="Q479" s="77">
        <f t="shared" si="29"/>
        <v>0.58800496755027076</v>
      </c>
      <c r="R479" s="77">
        <f t="shared" si="30"/>
        <v>0.74493522758445252</v>
      </c>
      <c r="S479" s="77">
        <f t="shared" si="31"/>
        <v>1.0342897847127457</v>
      </c>
    </row>
    <row r="480" spans="1:19" x14ac:dyDescent="0.25">
      <c r="A480" s="81" t="s">
        <v>2</v>
      </c>
      <c r="B480" s="69" t="s">
        <v>441</v>
      </c>
      <c r="C480" s="78">
        <v>2452</v>
      </c>
      <c r="D480" s="78">
        <v>888.75</v>
      </c>
      <c r="E480" s="78">
        <v>114.5</v>
      </c>
      <c r="F480" s="78">
        <v>55.75</v>
      </c>
      <c r="G480" s="78">
        <v>49.75</v>
      </c>
      <c r="I480" s="197">
        <v>11.259743263690783</v>
      </c>
      <c r="J480" s="197">
        <v>9.7956338445067779</v>
      </c>
      <c r="K480" s="197">
        <v>6.8392037880969445</v>
      </c>
      <c r="L480" s="197">
        <v>6.6438561897747253</v>
      </c>
      <c r="M480" s="197">
        <v>6.6438561897747253</v>
      </c>
      <c r="P480" s="77">
        <f t="shared" si="28"/>
        <v>1.4641094191840054</v>
      </c>
      <c r="Q480" s="77">
        <f t="shared" si="29"/>
        <v>2.9564300564098334</v>
      </c>
      <c r="R480" s="77">
        <f t="shared" si="30"/>
        <v>0.19534759832221926</v>
      </c>
      <c r="S480" s="77">
        <f t="shared" si="31"/>
        <v>0</v>
      </c>
    </row>
    <row r="481" spans="1:19" x14ac:dyDescent="0.25">
      <c r="A481" s="81" t="s">
        <v>2</v>
      </c>
      <c r="B481" s="69" t="s">
        <v>181</v>
      </c>
      <c r="C481" s="78">
        <v>2304</v>
      </c>
      <c r="D481" s="78">
        <v>312.75</v>
      </c>
      <c r="E481" s="78">
        <v>41.666666666666664</v>
      </c>
      <c r="F481" s="78">
        <v>20</v>
      </c>
      <c r="G481" s="78">
        <v>19</v>
      </c>
      <c r="I481" s="197">
        <v>11.169925001442314</v>
      </c>
      <c r="J481" s="197">
        <v>8.2888660741658207</v>
      </c>
      <c r="K481" s="197">
        <v>6.6438561897747253</v>
      </c>
      <c r="L481" s="197">
        <v>6.6438561897747253</v>
      </c>
      <c r="M481" s="197">
        <v>6.6438561897747253</v>
      </c>
      <c r="P481" s="77">
        <f t="shared" si="28"/>
        <v>2.8810589272764933</v>
      </c>
      <c r="Q481" s="77">
        <f t="shared" si="29"/>
        <v>1.6450098843910954</v>
      </c>
      <c r="R481" s="77">
        <f t="shared" si="30"/>
        <v>0</v>
      </c>
      <c r="S481" s="77">
        <f t="shared" si="31"/>
        <v>0</v>
      </c>
    </row>
    <row r="482" spans="1:19" x14ac:dyDescent="0.25">
      <c r="A482" s="81" t="s">
        <v>2</v>
      </c>
      <c r="B482" s="69" t="s">
        <v>442</v>
      </c>
      <c r="C482" s="78">
        <v>43.75</v>
      </c>
      <c r="D482" s="78">
        <v>69.75</v>
      </c>
      <c r="E482" s="78">
        <v>25.5</v>
      </c>
      <c r="F482" s="78">
        <v>8.25</v>
      </c>
      <c r="G482" s="78">
        <v>10</v>
      </c>
      <c r="I482" s="197">
        <v>6.6438561897747253</v>
      </c>
      <c r="J482" s="197">
        <v>6.6438561897747253</v>
      </c>
      <c r="K482" s="197">
        <v>6.6438561897747253</v>
      </c>
      <c r="L482" s="197">
        <v>6.6438561897747253</v>
      </c>
      <c r="M482" s="197">
        <v>6.6438561897747253</v>
      </c>
      <c r="P482" s="77">
        <f t="shared" si="28"/>
        <v>0</v>
      </c>
      <c r="Q482" s="77">
        <f t="shared" si="29"/>
        <v>0</v>
      </c>
      <c r="R482" s="77">
        <f t="shared" si="30"/>
        <v>0</v>
      </c>
      <c r="S482" s="77">
        <f t="shared" si="31"/>
        <v>0</v>
      </c>
    </row>
    <row r="483" spans="1:19" x14ac:dyDescent="0.25">
      <c r="A483" s="81" t="s">
        <v>2</v>
      </c>
      <c r="B483" s="69" t="s">
        <v>443</v>
      </c>
      <c r="C483" s="78">
        <v>90.75</v>
      </c>
      <c r="D483" s="78">
        <v>38.75</v>
      </c>
      <c r="E483" s="78">
        <v>14</v>
      </c>
      <c r="F483" s="78">
        <v>6</v>
      </c>
      <c r="G483" s="78">
        <v>683.75</v>
      </c>
      <c r="I483" s="197">
        <v>6.6438561897747253</v>
      </c>
      <c r="J483" s="197">
        <v>6.6438561897747253</v>
      </c>
      <c r="K483" s="197">
        <v>6.6438561897747253</v>
      </c>
      <c r="L483" s="197">
        <v>6.6438561897747253</v>
      </c>
      <c r="M483" s="197">
        <v>9.4173251176799191</v>
      </c>
      <c r="P483" s="77">
        <f t="shared" si="28"/>
        <v>0</v>
      </c>
      <c r="Q483" s="77">
        <f t="shared" si="29"/>
        <v>0</v>
      </c>
      <c r="R483" s="77">
        <f t="shared" si="30"/>
        <v>0</v>
      </c>
      <c r="S483" s="77">
        <f t="shared" si="31"/>
        <v>-2.7734689279051938</v>
      </c>
    </row>
    <row r="484" spans="1:19" x14ac:dyDescent="0.25">
      <c r="A484" s="81" t="s">
        <v>2</v>
      </c>
      <c r="B484" s="69" t="s">
        <v>444</v>
      </c>
      <c r="C484" s="78">
        <v>248.75</v>
      </c>
      <c r="D484" s="78">
        <v>147.25</v>
      </c>
      <c r="E484" s="78">
        <v>119</v>
      </c>
      <c r="F484" s="78">
        <v>74.5</v>
      </c>
      <c r="G484" s="78">
        <v>71.25</v>
      </c>
      <c r="I484" s="197">
        <v>7.9585527154310114</v>
      </c>
      <c r="J484" s="197">
        <v>7.2021238238304601</v>
      </c>
      <c r="K484" s="197">
        <v>6.8948177633079437</v>
      </c>
      <c r="L484" s="197">
        <v>6.6438561897747253</v>
      </c>
      <c r="M484" s="197">
        <v>6.6438561897747253</v>
      </c>
      <c r="P484" s="77">
        <f t="shared" si="28"/>
        <v>0.75642889160055127</v>
      </c>
      <c r="Q484" s="77">
        <f t="shared" si="29"/>
        <v>0.30730606052251641</v>
      </c>
      <c r="R484" s="77">
        <f t="shared" si="30"/>
        <v>0.25096157353321846</v>
      </c>
      <c r="S484" s="77">
        <f t="shared" si="31"/>
        <v>0</v>
      </c>
    </row>
    <row r="485" spans="1:19" x14ac:dyDescent="0.25">
      <c r="A485" s="81" t="s">
        <v>2</v>
      </c>
      <c r="B485" s="69" t="s">
        <v>445</v>
      </c>
      <c r="C485" s="78">
        <v>55.75</v>
      </c>
      <c r="D485" s="78">
        <v>48</v>
      </c>
      <c r="E485" s="78">
        <v>21.25</v>
      </c>
      <c r="F485" s="78">
        <v>13.25</v>
      </c>
      <c r="G485" s="78">
        <v>11.25</v>
      </c>
      <c r="I485" s="197">
        <v>6.6438561897747253</v>
      </c>
      <c r="J485" s="197">
        <v>6.6438561897747253</v>
      </c>
      <c r="K485" s="197">
        <v>6.6438561897747253</v>
      </c>
      <c r="L485" s="197">
        <v>6.6438561897747253</v>
      </c>
      <c r="M485" s="197">
        <v>6.6438561897747253</v>
      </c>
      <c r="P485" s="77">
        <f t="shared" si="28"/>
        <v>0</v>
      </c>
      <c r="Q485" s="77">
        <f t="shared" si="29"/>
        <v>0</v>
      </c>
      <c r="R485" s="77">
        <f t="shared" si="30"/>
        <v>0</v>
      </c>
      <c r="S485" s="77">
        <f t="shared" si="31"/>
        <v>0</v>
      </c>
    </row>
    <row r="486" spans="1:19" x14ac:dyDescent="0.25">
      <c r="A486" s="81" t="s">
        <v>2</v>
      </c>
      <c r="B486" s="69" t="s">
        <v>148</v>
      </c>
      <c r="C486" s="78">
        <v>43.5</v>
      </c>
      <c r="D486" s="78">
        <v>35</v>
      </c>
      <c r="E486" s="78">
        <v>19.5</v>
      </c>
      <c r="F486" s="78">
        <v>2.3333333333333335</v>
      </c>
      <c r="G486" s="78">
        <v>4.25</v>
      </c>
      <c r="I486" s="197">
        <v>6.6438561897747253</v>
      </c>
      <c r="J486" s="197">
        <v>6.6438561897747253</v>
      </c>
      <c r="K486" s="197">
        <v>6.6438561897747253</v>
      </c>
      <c r="L486" s="197">
        <v>6.6438561897747253</v>
      </c>
      <c r="M486" s="197">
        <v>6.6438561897747253</v>
      </c>
      <c r="P486" s="77">
        <f t="shared" si="28"/>
        <v>0</v>
      </c>
      <c r="Q486" s="77">
        <f t="shared" si="29"/>
        <v>0</v>
      </c>
      <c r="R486" s="77">
        <f t="shared" si="30"/>
        <v>0</v>
      </c>
      <c r="S486" s="77">
        <f t="shared" si="31"/>
        <v>0</v>
      </c>
    </row>
    <row r="487" spans="1:19" x14ac:dyDescent="0.25">
      <c r="A487" s="81" t="s">
        <v>2</v>
      </c>
      <c r="B487" s="69" t="s">
        <v>446</v>
      </c>
      <c r="C487" s="78">
        <v>325.25</v>
      </c>
      <c r="D487" s="78">
        <v>340.25</v>
      </c>
      <c r="E487" s="78">
        <v>135.25</v>
      </c>
      <c r="F487" s="78">
        <v>47</v>
      </c>
      <c r="G487" s="78">
        <v>29.75</v>
      </c>
      <c r="I487" s="197">
        <v>8.3454052467177959</v>
      </c>
      <c r="J487" s="197">
        <v>8.410451351503994</v>
      </c>
      <c r="K487" s="197">
        <v>7.0794847838268158</v>
      </c>
      <c r="L487" s="197">
        <v>6.6438561897747253</v>
      </c>
      <c r="M487" s="197">
        <v>6.6438561897747253</v>
      </c>
      <c r="P487" s="77">
        <f t="shared" si="28"/>
        <v>-6.50461047861981E-2</v>
      </c>
      <c r="Q487" s="77">
        <f t="shared" si="29"/>
        <v>1.3309665676771782</v>
      </c>
      <c r="R487" s="77">
        <f t="shared" si="30"/>
        <v>0.43562859405209053</v>
      </c>
      <c r="S487" s="77">
        <f t="shared" si="31"/>
        <v>0</v>
      </c>
    </row>
    <row r="488" spans="1:19" x14ac:dyDescent="0.25">
      <c r="A488" s="81" t="s">
        <v>2</v>
      </c>
      <c r="B488" s="69" t="s">
        <v>188</v>
      </c>
      <c r="C488" s="78">
        <v>3987</v>
      </c>
      <c r="D488" s="78">
        <v>885</v>
      </c>
      <c r="E488" s="78">
        <v>257.5</v>
      </c>
      <c r="F488" s="78">
        <v>88.25</v>
      </c>
      <c r="G488" s="78">
        <v>65</v>
      </c>
      <c r="I488" s="197">
        <v>11.961087889997332</v>
      </c>
      <c r="J488" s="197">
        <v>9.7895336449703603</v>
      </c>
      <c r="K488" s="197">
        <v>8.008428622070582</v>
      </c>
      <c r="L488" s="197">
        <v>6.6438561897747253</v>
      </c>
      <c r="M488" s="197">
        <v>6.6438561897747253</v>
      </c>
      <c r="P488" s="77">
        <f t="shared" si="28"/>
        <v>2.1715542450269716</v>
      </c>
      <c r="Q488" s="77">
        <f t="shared" si="29"/>
        <v>1.7811050228997782</v>
      </c>
      <c r="R488" s="77">
        <f t="shared" si="30"/>
        <v>1.3645724322958568</v>
      </c>
      <c r="S488" s="77">
        <f t="shared" si="31"/>
        <v>0</v>
      </c>
    </row>
    <row r="489" spans="1:19" x14ac:dyDescent="0.25">
      <c r="A489" s="81" t="s">
        <v>2</v>
      </c>
      <c r="B489" s="69" t="s">
        <v>447</v>
      </c>
      <c r="C489" s="78">
        <v>13852.5</v>
      </c>
      <c r="D489" s="78">
        <v>10719.25</v>
      </c>
      <c r="E489" s="78">
        <v>1255.25</v>
      </c>
      <c r="F489" s="78">
        <v>460</v>
      </c>
      <c r="G489" s="78">
        <v>286</v>
      </c>
      <c r="I489" s="197">
        <v>13.757858746590957</v>
      </c>
      <c r="J489" s="197">
        <v>13.387916346993178</v>
      </c>
      <c r="K489" s="197">
        <v>10.293759009667864</v>
      </c>
      <c r="L489" s="197">
        <v>8.8454900509443757</v>
      </c>
      <c r="M489" s="197">
        <v>8.1598713367783891</v>
      </c>
      <c r="P489" s="77">
        <f t="shared" si="28"/>
        <v>0.36994239959777886</v>
      </c>
      <c r="Q489" s="77">
        <f t="shared" si="29"/>
        <v>3.0941573373253135</v>
      </c>
      <c r="R489" s="77">
        <f t="shared" si="30"/>
        <v>1.4482689587234887</v>
      </c>
      <c r="S489" s="77">
        <f t="shared" si="31"/>
        <v>0.68561871416598663</v>
      </c>
    </row>
    <row r="490" spans="1:19" x14ac:dyDescent="0.25">
      <c r="A490" s="81" t="s">
        <v>2</v>
      </c>
      <c r="B490" s="69" t="s">
        <v>288</v>
      </c>
      <c r="C490" s="78">
        <v>49170</v>
      </c>
      <c r="D490" s="78">
        <v>47016.25</v>
      </c>
      <c r="E490" s="78">
        <v>29818</v>
      </c>
      <c r="F490" s="78">
        <v>19199</v>
      </c>
      <c r="G490" s="78">
        <v>7058.25</v>
      </c>
      <c r="I490" s="197">
        <v>15.585490734707978</v>
      </c>
      <c r="J490" s="197">
        <v>15.520871854266636</v>
      </c>
      <c r="K490" s="197">
        <v>14.863895873695073</v>
      </c>
      <c r="L490" s="197">
        <v>14.228743548172321</v>
      </c>
      <c r="M490" s="197">
        <v>12.785094815285914</v>
      </c>
      <c r="P490" s="77">
        <f t="shared" si="28"/>
        <v>6.4618880441342341E-2</v>
      </c>
      <c r="Q490" s="77">
        <f t="shared" si="29"/>
        <v>0.6569759805715627</v>
      </c>
      <c r="R490" s="77">
        <f t="shared" si="30"/>
        <v>0.63515232552275158</v>
      </c>
      <c r="S490" s="77">
        <f t="shared" si="31"/>
        <v>1.4436487328864072</v>
      </c>
    </row>
    <row r="491" spans="1:19" x14ac:dyDescent="0.25">
      <c r="A491" s="81" t="s">
        <v>2</v>
      </c>
      <c r="B491" s="69" t="s">
        <v>448</v>
      </c>
      <c r="C491" s="78">
        <v>17924</v>
      </c>
      <c r="D491" s="78">
        <v>12734.5</v>
      </c>
      <c r="E491" s="78">
        <v>5738.25</v>
      </c>
      <c r="F491" s="78">
        <v>4217.75</v>
      </c>
      <c r="G491" s="78">
        <v>1999.25</v>
      </c>
      <c r="I491" s="197">
        <v>14.129605011152504</v>
      </c>
      <c r="J491" s="197">
        <v>13.636454695134738</v>
      </c>
      <c r="K491" s="197">
        <v>12.486395108450667</v>
      </c>
      <c r="L491" s="197">
        <v>12.042257869018638</v>
      </c>
      <c r="M491" s="197">
        <v>10.965243172556892</v>
      </c>
      <c r="P491" s="77">
        <f t="shared" si="28"/>
        <v>0.4931503160177666</v>
      </c>
      <c r="Q491" s="77">
        <f t="shared" si="29"/>
        <v>1.1500595866840708</v>
      </c>
      <c r="R491" s="77">
        <f t="shared" si="30"/>
        <v>0.44413723943202932</v>
      </c>
      <c r="S491" s="77">
        <f t="shared" si="31"/>
        <v>1.0770146964617453</v>
      </c>
    </row>
    <row r="492" spans="1:19" x14ac:dyDescent="0.25">
      <c r="A492" s="81" t="s">
        <v>2</v>
      </c>
      <c r="B492" s="69" t="s">
        <v>449</v>
      </c>
      <c r="C492" s="78">
        <v>51646.25</v>
      </c>
      <c r="D492" s="78">
        <v>53474.75</v>
      </c>
      <c r="E492" s="78">
        <v>37558.5</v>
      </c>
      <c r="F492" s="78">
        <v>21499.25</v>
      </c>
      <c r="G492" s="78">
        <v>7545.25</v>
      </c>
      <c r="I492" s="197">
        <v>15.656375979311406</v>
      </c>
      <c r="J492" s="197">
        <v>15.706570212206653</v>
      </c>
      <c r="K492" s="197">
        <v>15.196851825773985</v>
      </c>
      <c r="L492" s="197">
        <v>14.391998711915182</v>
      </c>
      <c r="M492" s="197">
        <v>12.881352987638694</v>
      </c>
      <c r="P492" s="77">
        <f t="shared" si="28"/>
        <v>-5.0194232895247382E-2</v>
      </c>
      <c r="Q492" s="77">
        <f t="shared" si="29"/>
        <v>0.50971838643266842</v>
      </c>
      <c r="R492" s="77">
        <f t="shared" si="30"/>
        <v>0.80485311385880287</v>
      </c>
      <c r="S492" s="77">
        <f t="shared" si="31"/>
        <v>1.5106457242764879</v>
      </c>
    </row>
    <row r="493" spans="1:19" x14ac:dyDescent="0.25">
      <c r="A493" s="81" t="s">
        <v>2</v>
      </c>
      <c r="B493" s="69" t="s">
        <v>68</v>
      </c>
      <c r="C493" s="78">
        <v>35299.75</v>
      </c>
      <c r="D493" s="78">
        <v>30326</v>
      </c>
      <c r="E493" s="78">
        <v>10904</v>
      </c>
      <c r="F493" s="78">
        <v>5150</v>
      </c>
      <c r="G493" s="78">
        <v>2020.75</v>
      </c>
      <c r="I493" s="197">
        <v>15.107370345622749</v>
      </c>
      <c r="J493" s="197">
        <v>14.888267598555721</v>
      </c>
      <c r="K493" s="197">
        <v>13.41256984680521</v>
      </c>
      <c r="L493" s="197">
        <v>12.330356716957944</v>
      </c>
      <c r="M493" s="197">
        <v>10.980675132322368</v>
      </c>
      <c r="P493" s="77">
        <f t="shared" si="28"/>
        <v>0.21910274706702815</v>
      </c>
      <c r="Q493" s="77">
        <f t="shared" si="29"/>
        <v>1.475697751750511</v>
      </c>
      <c r="R493" s="77">
        <f t="shared" si="30"/>
        <v>1.0822131298472666</v>
      </c>
      <c r="S493" s="77">
        <f t="shared" si="31"/>
        <v>1.3496815846355759</v>
      </c>
    </row>
    <row r="494" spans="1:19" x14ac:dyDescent="0.25">
      <c r="A494" s="81" t="s">
        <v>2</v>
      </c>
      <c r="B494" s="69" t="s">
        <v>450</v>
      </c>
      <c r="C494" s="78">
        <v>589.5</v>
      </c>
      <c r="D494" s="78">
        <v>287.5</v>
      </c>
      <c r="E494" s="78">
        <v>430.25</v>
      </c>
      <c r="F494" s="78">
        <v>172.25</v>
      </c>
      <c r="G494" s="78">
        <v>215.5</v>
      </c>
      <c r="I494" s="197">
        <v>9.2033480029797641</v>
      </c>
      <c r="J494" s="197">
        <v>8.1674181458317374</v>
      </c>
      <c r="K494" s="197">
        <v>8.7490313820402044</v>
      </c>
      <c r="L494" s="197">
        <v>7.4283601727042914</v>
      </c>
      <c r="M494" s="197">
        <v>7.7515440590890989</v>
      </c>
      <c r="P494" s="77">
        <f t="shared" si="28"/>
        <v>1.0359298571480267</v>
      </c>
      <c r="Q494" s="77">
        <f t="shared" si="29"/>
        <v>-0.58161323620846694</v>
      </c>
      <c r="R494" s="77">
        <f t="shared" si="30"/>
        <v>1.320671209335913</v>
      </c>
      <c r="S494" s="77">
        <f t="shared" si="31"/>
        <v>-0.32318388638480755</v>
      </c>
    </row>
    <row r="495" spans="1:19" x14ac:dyDescent="0.25">
      <c r="A495" s="81" t="s">
        <v>2</v>
      </c>
      <c r="B495" s="69" t="s">
        <v>290</v>
      </c>
      <c r="C495" s="78">
        <v>58.5</v>
      </c>
      <c r="D495" s="78">
        <v>13.75</v>
      </c>
      <c r="E495" s="78">
        <v>17</v>
      </c>
      <c r="F495" s="78">
        <v>8.5</v>
      </c>
      <c r="G495" s="78">
        <v>14</v>
      </c>
      <c r="I495" s="197">
        <v>6.6438561897747253</v>
      </c>
      <c r="J495" s="197">
        <v>6.6438561897747253</v>
      </c>
      <c r="K495" s="197">
        <v>6.6438561897747253</v>
      </c>
      <c r="L495" s="197">
        <v>6.6438561897747253</v>
      </c>
      <c r="M495" s="197">
        <v>6.6438561897747253</v>
      </c>
      <c r="P495" s="77">
        <f t="shared" si="28"/>
        <v>0</v>
      </c>
      <c r="Q495" s="77">
        <f t="shared" si="29"/>
        <v>0</v>
      </c>
      <c r="R495" s="77">
        <f t="shared" si="30"/>
        <v>0</v>
      </c>
      <c r="S495" s="77">
        <f t="shared" si="31"/>
        <v>0</v>
      </c>
    </row>
    <row r="496" spans="1:19" x14ac:dyDescent="0.25">
      <c r="A496" s="81" t="s">
        <v>2</v>
      </c>
      <c r="B496" s="69" t="s">
        <v>193</v>
      </c>
      <c r="C496" s="78">
        <v>974.5</v>
      </c>
      <c r="D496" s="78">
        <v>87.5</v>
      </c>
      <c r="E496" s="78">
        <v>35.75</v>
      </c>
      <c r="F496" s="78">
        <v>14.75</v>
      </c>
      <c r="G496" s="78">
        <v>19.75</v>
      </c>
      <c r="I496" s="197">
        <v>9.9285183752578892</v>
      </c>
      <c r="J496" s="197">
        <v>6.6438561897747253</v>
      </c>
      <c r="K496" s="197">
        <v>6.6438561897747253</v>
      </c>
      <c r="L496" s="197">
        <v>6.6438561897747253</v>
      </c>
      <c r="M496" s="197">
        <v>6.6438561897747253</v>
      </c>
      <c r="P496" s="77">
        <f t="shared" si="28"/>
        <v>3.2846621854831639</v>
      </c>
      <c r="Q496" s="77">
        <f t="shared" si="29"/>
        <v>0</v>
      </c>
      <c r="R496" s="77">
        <f t="shared" si="30"/>
        <v>0</v>
      </c>
      <c r="S496" s="77">
        <f t="shared" si="31"/>
        <v>0</v>
      </c>
    </row>
    <row r="497" spans="1:19" x14ac:dyDescent="0.25">
      <c r="A497" s="81" t="s">
        <v>2</v>
      </c>
      <c r="B497" s="69" t="s">
        <v>451</v>
      </c>
      <c r="C497" s="78">
        <v>679.5</v>
      </c>
      <c r="D497" s="78">
        <v>909.25</v>
      </c>
      <c r="E497" s="78">
        <v>442</v>
      </c>
      <c r="F497" s="78">
        <v>393.75</v>
      </c>
      <c r="G497" s="78">
        <v>113.25</v>
      </c>
      <c r="I497" s="197">
        <v>9.4083297407673907</v>
      </c>
      <c r="J497" s="197">
        <v>9.8285332104556158</v>
      </c>
      <c r="K497" s="197">
        <v>8.7879025593914317</v>
      </c>
      <c r="L497" s="197">
        <v>8.6211361132746411</v>
      </c>
      <c r="M497" s="197">
        <v>6.8233672400462355</v>
      </c>
      <c r="P497" s="77">
        <f t="shared" si="28"/>
        <v>-0.42020346968822508</v>
      </c>
      <c r="Q497" s="77">
        <f t="shared" si="29"/>
        <v>1.0406306510641841</v>
      </c>
      <c r="R497" s="77">
        <f t="shared" si="30"/>
        <v>0.16676644611679059</v>
      </c>
      <c r="S497" s="77">
        <f t="shared" si="31"/>
        <v>1.7977688732284056</v>
      </c>
    </row>
    <row r="498" spans="1:19" x14ac:dyDescent="0.25">
      <c r="A498" s="81" t="s">
        <v>2</v>
      </c>
      <c r="B498" s="69" t="s">
        <v>452</v>
      </c>
      <c r="C498" s="78">
        <v>59.75</v>
      </c>
      <c r="D498" s="78">
        <v>67.5</v>
      </c>
      <c r="E498" s="78">
        <v>42.75</v>
      </c>
      <c r="F498" s="78">
        <v>33.5</v>
      </c>
      <c r="G498" s="78">
        <v>23</v>
      </c>
      <c r="I498" s="197">
        <v>6.6438561897747253</v>
      </c>
      <c r="J498" s="197">
        <v>6.6438561897747253</v>
      </c>
      <c r="K498" s="197">
        <v>6.6438561897747253</v>
      </c>
      <c r="L498" s="197">
        <v>6.6438561897747253</v>
      </c>
      <c r="M498" s="197">
        <v>6.6438561897747253</v>
      </c>
      <c r="P498" s="77">
        <f t="shared" si="28"/>
        <v>0</v>
      </c>
      <c r="Q498" s="77">
        <f t="shared" si="29"/>
        <v>0</v>
      </c>
      <c r="R498" s="77">
        <f t="shared" si="30"/>
        <v>0</v>
      </c>
      <c r="S498" s="77">
        <f t="shared" si="31"/>
        <v>0</v>
      </c>
    </row>
    <row r="499" spans="1:19" x14ac:dyDescent="0.25">
      <c r="A499" s="81" t="s">
        <v>2</v>
      </c>
      <c r="B499" s="69" t="s">
        <v>453</v>
      </c>
      <c r="C499" s="78">
        <v>23.333333333333332</v>
      </c>
      <c r="D499" s="78">
        <v>259.75</v>
      </c>
      <c r="E499" s="78">
        <v>48.25</v>
      </c>
      <c r="F499" s="78">
        <v>7.25</v>
      </c>
      <c r="G499" s="78">
        <v>15.25</v>
      </c>
      <c r="I499" s="197">
        <v>6.6438561897747253</v>
      </c>
      <c r="J499" s="197">
        <v>8.0209799389042118</v>
      </c>
      <c r="K499" s="197">
        <v>6.6438561897747253</v>
      </c>
      <c r="L499" s="197">
        <v>6.6438561897747253</v>
      </c>
      <c r="M499" s="197">
        <v>6.6438561897747253</v>
      </c>
      <c r="P499" s="77">
        <f t="shared" si="28"/>
        <v>-1.3771237491294865</v>
      </c>
      <c r="Q499" s="77">
        <f t="shared" si="29"/>
        <v>1.3771237491294865</v>
      </c>
      <c r="R499" s="77">
        <f t="shared" si="30"/>
        <v>0</v>
      </c>
      <c r="S499" s="77">
        <f t="shared" si="31"/>
        <v>0</v>
      </c>
    </row>
    <row r="500" spans="1:19" x14ac:dyDescent="0.25">
      <c r="A500" s="81" t="s">
        <v>2</v>
      </c>
      <c r="B500" s="69" t="s">
        <v>454</v>
      </c>
      <c r="C500" s="78">
        <v>26.25</v>
      </c>
      <c r="D500" s="78">
        <v>3.75</v>
      </c>
      <c r="E500" s="78">
        <v>18.5</v>
      </c>
      <c r="F500" s="78">
        <v>3.75</v>
      </c>
      <c r="G500" s="78">
        <v>10</v>
      </c>
      <c r="I500" s="197">
        <v>6.6438561897747253</v>
      </c>
      <c r="J500" s="197">
        <v>6.6438561897747253</v>
      </c>
      <c r="K500" s="197">
        <v>6.6438561897747253</v>
      </c>
      <c r="L500" s="197">
        <v>6.6438561897747253</v>
      </c>
      <c r="M500" s="197">
        <v>6.6438561897747253</v>
      </c>
      <c r="P500" s="77">
        <f t="shared" si="28"/>
        <v>0</v>
      </c>
      <c r="Q500" s="77">
        <f t="shared" si="29"/>
        <v>0</v>
      </c>
      <c r="R500" s="77">
        <f t="shared" si="30"/>
        <v>0</v>
      </c>
      <c r="S500" s="77">
        <f t="shared" si="31"/>
        <v>0</v>
      </c>
    </row>
    <row r="501" spans="1:19" x14ac:dyDescent="0.25">
      <c r="A501" s="81" t="s">
        <v>2</v>
      </c>
      <c r="B501" s="69" t="s">
        <v>455</v>
      </c>
      <c r="C501" s="78">
        <v>36.75</v>
      </c>
      <c r="D501" s="78">
        <v>27.75</v>
      </c>
      <c r="E501" s="78">
        <v>19.5</v>
      </c>
      <c r="F501" s="78">
        <v>13.75</v>
      </c>
      <c r="G501" s="78">
        <v>10.5</v>
      </c>
      <c r="I501" s="197">
        <v>6.6438561897747253</v>
      </c>
      <c r="J501" s="197">
        <v>6.6438561897747253</v>
      </c>
      <c r="K501" s="197">
        <v>6.6438561897747253</v>
      </c>
      <c r="L501" s="197">
        <v>6.6438561897747253</v>
      </c>
      <c r="M501" s="197">
        <v>6.6438561897747253</v>
      </c>
      <c r="P501" s="77">
        <f t="shared" si="28"/>
        <v>0</v>
      </c>
      <c r="Q501" s="77">
        <f t="shared" si="29"/>
        <v>0</v>
      </c>
      <c r="R501" s="77">
        <f t="shared" si="30"/>
        <v>0</v>
      </c>
      <c r="S501" s="77">
        <f t="shared" si="31"/>
        <v>0</v>
      </c>
    </row>
    <row r="502" spans="1:19" x14ac:dyDescent="0.25">
      <c r="A502" s="81" t="s">
        <v>2</v>
      </c>
      <c r="B502" s="69" t="s">
        <v>456</v>
      </c>
      <c r="C502" s="78">
        <v>26186</v>
      </c>
      <c r="D502" s="78">
        <v>11942</v>
      </c>
      <c r="E502" s="78">
        <v>1288</v>
      </c>
      <c r="F502" s="78">
        <v>250</v>
      </c>
      <c r="G502" s="78">
        <v>85.25</v>
      </c>
      <c r="I502" s="197">
        <v>14.676508079524549</v>
      </c>
      <c r="J502" s="197">
        <v>13.543756853375895</v>
      </c>
      <c r="K502" s="197">
        <v>10.330916878114618</v>
      </c>
      <c r="L502" s="197">
        <v>7.965784284662087</v>
      </c>
      <c r="M502" s="197">
        <v>6.6438561897747253</v>
      </c>
      <c r="P502" s="77">
        <f t="shared" si="28"/>
        <v>1.1327512261486543</v>
      </c>
      <c r="Q502" s="77">
        <f t="shared" si="29"/>
        <v>3.2128399752612768</v>
      </c>
      <c r="R502" s="77">
        <f t="shared" si="30"/>
        <v>2.3651325934525307</v>
      </c>
      <c r="S502" s="77">
        <f t="shared" si="31"/>
        <v>1.3219280948873617</v>
      </c>
    </row>
    <row r="503" spans="1:19" x14ac:dyDescent="0.25">
      <c r="A503" s="81" t="s">
        <v>2</v>
      </c>
      <c r="B503" s="69" t="s">
        <v>457</v>
      </c>
      <c r="C503" s="78">
        <v>35670.5</v>
      </c>
      <c r="D503" s="78">
        <v>22620</v>
      </c>
      <c r="E503" s="78">
        <v>5640</v>
      </c>
      <c r="F503" s="78">
        <v>2293.5</v>
      </c>
      <c r="G503" s="78">
        <v>953</v>
      </c>
      <c r="I503" s="197">
        <v>15.122443818019295</v>
      </c>
      <c r="J503" s="197">
        <v>14.465311308877185</v>
      </c>
      <c r="K503" s="197">
        <v>12.461479447286155</v>
      </c>
      <c r="L503" s="197">
        <v>11.163335192081961</v>
      </c>
      <c r="M503" s="197">
        <v>9.8963324039099412</v>
      </c>
      <c r="P503" s="77">
        <f t="shared" si="28"/>
        <v>0.65713250914211052</v>
      </c>
      <c r="Q503" s="77">
        <f t="shared" si="29"/>
        <v>2.0038318615910296</v>
      </c>
      <c r="R503" s="77">
        <f t="shared" si="30"/>
        <v>1.2981442552041944</v>
      </c>
      <c r="S503" s="77">
        <f t="shared" si="31"/>
        <v>1.2670027881720198</v>
      </c>
    </row>
    <row r="504" spans="1:19" x14ac:dyDescent="0.25">
      <c r="A504" s="81" t="s">
        <v>2</v>
      </c>
      <c r="B504" s="69" t="s">
        <v>458</v>
      </c>
      <c r="C504" s="78">
        <v>25</v>
      </c>
      <c r="D504" s="78">
        <v>11.5</v>
      </c>
      <c r="E504" s="78">
        <v>29.25</v>
      </c>
      <c r="F504" s="78">
        <v>6.75</v>
      </c>
      <c r="G504" s="78">
        <v>13.5</v>
      </c>
      <c r="I504" s="197">
        <v>6.6438561897747253</v>
      </c>
      <c r="J504" s="197">
        <v>6.6438561897747253</v>
      </c>
      <c r="K504" s="197">
        <v>6.6438561897747253</v>
      </c>
      <c r="L504" s="197">
        <v>6.6438561897747253</v>
      </c>
      <c r="M504" s="197">
        <v>6.6438561897747253</v>
      </c>
      <c r="P504" s="77">
        <f t="shared" si="28"/>
        <v>0</v>
      </c>
      <c r="Q504" s="77">
        <f t="shared" si="29"/>
        <v>0</v>
      </c>
      <c r="R504" s="77">
        <f t="shared" si="30"/>
        <v>0</v>
      </c>
      <c r="S504" s="77">
        <f t="shared" si="31"/>
        <v>0</v>
      </c>
    </row>
    <row r="505" spans="1:19" x14ac:dyDescent="0.25">
      <c r="A505" s="81" t="s">
        <v>2</v>
      </c>
      <c r="B505" s="69" t="s">
        <v>459</v>
      </c>
      <c r="C505" s="78">
        <v>17.5</v>
      </c>
      <c r="D505" s="78">
        <v>20</v>
      </c>
      <c r="E505" s="78">
        <v>13.5</v>
      </c>
      <c r="F505" s="78">
        <v>14</v>
      </c>
      <c r="G505" s="78">
        <v>5.5</v>
      </c>
      <c r="I505" s="197">
        <v>6.6438561897747253</v>
      </c>
      <c r="J505" s="197">
        <v>6.6438561897747253</v>
      </c>
      <c r="K505" s="197">
        <v>6.6438561897747253</v>
      </c>
      <c r="L505" s="197">
        <v>6.6438561897747253</v>
      </c>
      <c r="M505" s="197">
        <v>6.6438561897747253</v>
      </c>
      <c r="P505" s="77">
        <f t="shared" si="28"/>
        <v>0</v>
      </c>
      <c r="Q505" s="77">
        <f t="shared" si="29"/>
        <v>0</v>
      </c>
      <c r="R505" s="77">
        <f t="shared" si="30"/>
        <v>0</v>
      </c>
      <c r="S505" s="77">
        <f t="shared" si="31"/>
        <v>0</v>
      </c>
    </row>
    <row r="506" spans="1:19" x14ac:dyDescent="0.25">
      <c r="A506" s="81" t="s">
        <v>2</v>
      </c>
      <c r="B506" s="69" t="s">
        <v>30</v>
      </c>
      <c r="C506" s="78">
        <v>659.75</v>
      </c>
      <c r="D506" s="78">
        <v>346.75</v>
      </c>
      <c r="E506" s="78">
        <v>130.5</v>
      </c>
      <c r="F506" s="78">
        <v>55.5</v>
      </c>
      <c r="G506" s="78">
        <v>40</v>
      </c>
      <c r="I506" s="197">
        <v>9.3657756353262691</v>
      </c>
      <c r="J506" s="197">
        <v>8.4377520723236028</v>
      </c>
      <c r="K506" s="197">
        <v>7.0279059965698849</v>
      </c>
      <c r="L506" s="197">
        <v>6.6438561897747253</v>
      </c>
      <c r="M506" s="197">
        <v>6.6438561897747253</v>
      </c>
      <c r="P506" s="77">
        <f t="shared" si="28"/>
        <v>0.92802356300266631</v>
      </c>
      <c r="Q506" s="77">
        <f t="shared" si="29"/>
        <v>1.4098460757537179</v>
      </c>
      <c r="R506" s="77">
        <f t="shared" si="30"/>
        <v>0.38404980679515965</v>
      </c>
      <c r="S506" s="77">
        <f t="shared" si="31"/>
        <v>0</v>
      </c>
    </row>
    <row r="507" spans="1:19" x14ac:dyDescent="0.25">
      <c r="A507" s="81" t="s">
        <v>2</v>
      </c>
      <c r="B507" s="69" t="s">
        <v>41</v>
      </c>
      <c r="C507" s="78">
        <v>37.25</v>
      </c>
      <c r="D507" s="78">
        <v>12.75</v>
      </c>
      <c r="E507" s="78">
        <v>19</v>
      </c>
      <c r="F507" s="78">
        <v>5.75</v>
      </c>
      <c r="G507" s="78">
        <v>10.25</v>
      </c>
      <c r="I507" s="197">
        <v>6.6438561897747253</v>
      </c>
      <c r="J507" s="197">
        <v>6.6438561897747253</v>
      </c>
      <c r="K507" s="197">
        <v>6.6438561897747253</v>
      </c>
      <c r="L507" s="197">
        <v>6.6438561897747253</v>
      </c>
      <c r="M507" s="197">
        <v>6.6438561897747253</v>
      </c>
      <c r="P507" s="77">
        <f t="shared" si="28"/>
        <v>0</v>
      </c>
      <c r="Q507" s="77">
        <f t="shared" si="29"/>
        <v>0</v>
      </c>
      <c r="R507" s="77">
        <f t="shared" si="30"/>
        <v>0</v>
      </c>
      <c r="S507" s="77">
        <f t="shared" si="31"/>
        <v>0</v>
      </c>
    </row>
    <row r="508" spans="1:19" x14ac:dyDescent="0.25">
      <c r="A508" s="81" t="s">
        <v>2</v>
      </c>
      <c r="B508" s="69" t="s">
        <v>460</v>
      </c>
      <c r="C508" s="78">
        <v>97.25</v>
      </c>
      <c r="D508" s="78">
        <v>20.5</v>
      </c>
      <c r="E508" s="78">
        <v>43.75</v>
      </c>
      <c r="F508" s="78">
        <v>8</v>
      </c>
      <c r="G508" s="78">
        <v>27.25</v>
      </c>
      <c r="I508" s="197">
        <v>6.6438561897747253</v>
      </c>
      <c r="J508" s="197">
        <v>6.6438561897747253</v>
      </c>
      <c r="K508" s="197">
        <v>6.6438561897747253</v>
      </c>
      <c r="L508" s="197">
        <v>6.6438561897747253</v>
      </c>
      <c r="M508" s="197">
        <v>6.6438561897747253</v>
      </c>
      <c r="P508" s="77">
        <f t="shared" si="28"/>
        <v>0</v>
      </c>
      <c r="Q508" s="77">
        <f t="shared" si="29"/>
        <v>0</v>
      </c>
      <c r="R508" s="77">
        <f t="shared" si="30"/>
        <v>0</v>
      </c>
      <c r="S508" s="77">
        <f t="shared" si="31"/>
        <v>0</v>
      </c>
    </row>
    <row r="509" spans="1:19" x14ac:dyDescent="0.25">
      <c r="A509" s="81" t="s">
        <v>2</v>
      </c>
      <c r="B509" s="69" t="s">
        <v>461</v>
      </c>
      <c r="C509" s="78">
        <v>24.5</v>
      </c>
      <c r="D509" s="78">
        <v>42.75</v>
      </c>
      <c r="E509" s="78">
        <v>16</v>
      </c>
      <c r="F509" s="78">
        <v>24.5</v>
      </c>
      <c r="G509" s="78">
        <v>17</v>
      </c>
      <c r="I509" s="197">
        <v>6.6438561897747253</v>
      </c>
      <c r="J509" s="197">
        <v>6.6438561897747253</v>
      </c>
      <c r="K509" s="197">
        <v>6.6438561897747253</v>
      </c>
      <c r="L509" s="197">
        <v>6.6438561897747253</v>
      </c>
      <c r="M509" s="197">
        <v>6.6438561897747253</v>
      </c>
      <c r="P509" s="77">
        <f t="shared" si="28"/>
        <v>0</v>
      </c>
      <c r="Q509" s="77">
        <f t="shared" si="29"/>
        <v>0</v>
      </c>
      <c r="R509" s="77">
        <f t="shared" si="30"/>
        <v>0</v>
      </c>
      <c r="S509" s="77">
        <f t="shared" si="31"/>
        <v>0</v>
      </c>
    </row>
    <row r="510" spans="1:19" x14ac:dyDescent="0.25">
      <c r="A510" s="81" t="s">
        <v>2</v>
      </c>
      <c r="B510" s="69" t="s">
        <v>462</v>
      </c>
      <c r="C510" s="78">
        <v>16062</v>
      </c>
      <c r="D510" s="78">
        <v>7090</v>
      </c>
      <c r="E510" s="78">
        <v>1302</v>
      </c>
      <c r="F510" s="78">
        <v>2723.25</v>
      </c>
      <c r="G510" s="78">
        <v>161.75</v>
      </c>
      <c r="I510" s="197">
        <v>13.971363924361933</v>
      </c>
      <c r="J510" s="197">
        <v>12.79156991212688</v>
      </c>
      <c r="K510" s="197">
        <v>10.346513733165635</v>
      </c>
      <c r="L510" s="197">
        <v>11.411113715521363</v>
      </c>
      <c r="M510" s="197">
        <v>7.3376219019925077</v>
      </c>
      <c r="P510" s="77">
        <f t="shared" si="28"/>
        <v>1.1797940122350532</v>
      </c>
      <c r="Q510" s="77">
        <f t="shared" si="29"/>
        <v>2.4450561789612451</v>
      </c>
      <c r="R510" s="77">
        <f t="shared" si="30"/>
        <v>-1.0645999823557286</v>
      </c>
      <c r="S510" s="77">
        <f t="shared" si="31"/>
        <v>4.0734918135288556</v>
      </c>
    </row>
    <row r="511" spans="1:19" x14ac:dyDescent="0.25">
      <c r="A511" s="81" t="s">
        <v>2</v>
      </c>
      <c r="B511" s="69" t="s">
        <v>463</v>
      </c>
      <c r="C511" s="78">
        <v>49811</v>
      </c>
      <c r="D511" s="78">
        <v>41275.25</v>
      </c>
      <c r="E511" s="78">
        <v>28952.75</v>
      </c>
      <c r="F511" s="78">
        <v>22105.25</v>
      </c>
      <c r="G511" s="78">
        <v>7705.5</v>
      </c>
      <c r="I511" s="197">
        <v>15.604176754233089</v>
      </c>
      <c r="J511" s="197">
        <v>15.332989332971881</v>
      </c>
      <c r="K511" s="197">
        <v>14.821412764825775</v>
      </c>
      <c r="L511" s="197">
        <v>14.432101430137321</v>
      </c>
      <c r="M511" s="197">
        <v>12.911672859068116</v>
      </c>
      <c r="P511" s="77">
        <f t="shared" si="28"/>
        <v>0.27118742126120843</v>
      </c>
      <c r="Q511" s="77">
        <f t="shared" si="29"/>
        <v>0.51157656814610597</v>
      </c>
      <c r="R511" s="77">
        <f t="shared" si="30"/>
        <v>0.38931133468845402</v>
      </c>
      <c r="S511" s="77">
        <f t="shared" si="31"/>
        <v>1.5204285710692051</v>
      </c>
    </row>
    <row r="512" spans="1:19" x14ac:dyDescent="0.25">
      <c r="A512" s="81" t="s">
        <v>2</v>
      </c>
      <c r="B512" s="69" t="s">
        <v>73</v>
      </c>
      <c r="C512" s="78">
        <v>29792</v>
      </c>
      <c r="D512" s="78">
        <v>17882</v>
      </c>
      <c r="E512" s="78">
        <v>2145.5</v>
      </c>
      <c r="F512" s="78">
        <v>520.25</v>
      </c>
      <c r="G512" s="78">
        <v>134.5</v>
      </c>
      <c r="I512" s="197">
        <v>14.862637357558794</v>
      </c>
      <c r="J512" s="197">
        <v>14.126220482330107</v>
      </c>
      <c r="K512" s="197">
        <v>11.067098185748387</v>
      </c>
      <c r="L512" s="197">
        <v>9.0230612497353349</v>
      </c>
      <c r="M512" s="197">
        <v>7.0714623625566242</v>
      </c>
      <c r="P512" s="77">
        <f t="shared" si="28"/>
        <v>0.73641687522868793</v>
      </c>
      <c r="Q512" s="77">
        <f t="shared" si="29"/>
        <v>3.0591222965817195</v>
      </c>
      <c r="R512" s="77">
        <f t="shared" si="30"/>
        <v>2.0440369360130521</v>
      </c>
      <c r="S512" s="77">
        <f t="shared" si="31"/>
        <v>1.9515988871787107</v>
      </c>
    </row>
    <row r="513" spans="1:19" x14ac:dyDescent="0.25">
      <c r="A513" s="81" t="s">
        <v>2</v>
      </c>
      <c r="B513" s="69" t="s">
        <v>464</v>
      </c>
      <c r="C513" s="78">
        <v>32.25</v>
      </c>
      <c r="D513" s="78">
        <v>24</v>
      </c>
      <c r="E513" s="78">
        <v>46</v>
      </c>
      <c r="F513" s="78">
        <v>12</v>
      </c>
      <c r="G513" s="78">
        <v>10.5</v>
      </c>
      <c r="I513" s="197">
        <v>6.6438561897747253</v>
      </c>
      <c r="J513" s="197">
        <v>6.6438561897747253</v>
      </c>
      <c r="K513" s="197">
        <v>6.6438561897747253</v>
      </c>
      <c r="L513" s="197">
        <v>6.6438561897747253</v>
      </c>
      <c r="M513" s="197">
        <v>6.6438561897747253</v>
      </c>
      <c r="P513" s="77">
        <f t="shared" si="28"/>
        <v>0</v>
      </c>
      <c r="Q513" s="77">
        <f t="shared" si="29"/>
        <v>0</v>
      </c>
      <c r="R513" s="77">
        <f t="shared" si="30"/>
        <v>0</v>
      </c>
      <c r="S513" s="77">
        <f t="shared" si="31"/>
        <v>0</v>
      </c>
    </row>
    <row r="514" spans="1:19" x14ac:dyDescent="0.25">
      <c r="A514" s="81" t="s">
        <v>2</v>
      </c>
      <c r="B514" s="69" t="s">
        <v>465</v>
      </c>
      <c r="C514" s="78">
        <v>83</v>
      </c>
      <c r="D514" s="78">
        <v>41</v>
      </c>
      <c r="E514" s="78">
        <v>58.75</v>
      </c>
      <c r="F514" s="78">
        <v>10.75</v>
      </c>
      <c r="G514" s="78">
        <v>32.75</v>
      </c>
      <c r="I514" s="197">
        <v>6.6438561897747253</v>
      </c>
      <c r="J514" s="197">
        <v>6.6438561897747253</v>
      </c>
      <c r="K514" s="197">
        <v>6.6438561897747253</v>
      </c>
      <c r="L514" s="197">
        <v>6.6438561897747253</v>
      </c>
      <c r="M514" s="197">
        <v>6.6438561897747253</v>
      </c>
      <c r="P514" s="77">
        <f t="shared" si="28"/>
        <v>0</v>
      </c>
      <c r="Q514" s="77">
        <f t="shared" si="29"/>
        <v>0</v>
      </c>
      <c r="R514" s="77">
        <f t="shared" si="30"/>
        <v>0</v>
      </c>
      <c r="S514" s="77">
        <f t="shared" si="31"/>
        <v>0</v>
      </c>
    </row>
    <row r="515" spans="1:19" x14ac:dyDescent="0.25">
      <c r="A515" s="81" t="s">
        <v>2</v>
      </c>
      <c r="B515" s="69" t="s">
        <v>466</v>
      </c>
      <c r="C515" s="78">
        <v>39702</v>
      </c>
      <c r="D515" s="78">
        <v>56474.75</v>
      </c>
      <c r="E515" s="78">
        <v>48048.75</v>
      </c>
      <c r="F515" s="78">
        <v>20992.5</v>
      </c>
      <c r="G515" s="78">
        <v>9614</v>
      </c>
      <c r="I515" s="197">
        <v>15.276924064937946</v>
      </c>
      <c r="J515" s="197">
        <v>15.785318358721444</v>
      </c>
      <c r="K515" s="197">
        <v>15.552211278971816</v>
      </c>
      <c r="L515" s="197">
        <v>14.357586367181433</v>
      </c>
      <c r="M515" s="197">
        <v>13.230921088137896</v>
      </c>
      <c r="P515" s="77">
        <f t="shared" si="28"/>
        <v>-0.50839429378349799</v>
      </c>
      <c r="Q515" s="77">
        <f t="shared" si="29"/>
        <v>0.23310707974962774</v>
      </c>
      <c r="R515" s="77">
        <f t="shared" si="30"/>
        <v>1.1946249117903829</v>
      </c>
      <c r="S515" s="77">
        <f t="shared" si="31"/>
        <v>1.1266652790435376</v>
      </c>
    </row>
    <row r="516" spans="1:19" x14ac:dyDescent="0.25">
      <c r="A516" s="81" t="s">
        <v>2</v>
      </c>
      <c r="B516" s="69" t="s">
        <v>467</v>
      </c>
      <c r="C516" s="78">
        <v>237.75</v>
      </c>
      <c r="D516" s="78">
        <v>255.75</v>
      </c>
      <c r="E516" s="78">
        <v>179.75</v>
      </c>
      <c r="F516" s="78">
        <v>112</v>
      </c>
      <c r="G516" s="78">
        <v>49.5</v>
      </c>
      <c r="I516" s="197">
        <v>7.8933015308605636</v>
      </c>
      <c r="J516" s="197">
        <v>7.9985904297453292</v>
      </c>
      <c r="K516" s="197">
        <v>7.489847960439298</v>
      </c>
      <c r="L516" s="197">
        <v>6.8073549220576037</v>
      </c>
      <c r="M516" s="197">
        <v>6.6438561897747253</v>
      </c>
      <c r="P516" s="77">
        <f t="shared" si="28"/>
        <v>-0.10528889888476556</v>
      </c>
      <c r="Q516" s="77">
        <f t="shared" si="29"/>
        <v>0.50874246930603118</v>
      </c>
      <c r="R516" s="77">
        <f t="shared" si="30"/>
        <v>0.68249303838169428</v>
      </c>
      <c r="S516" s="77">
        <f t="shared" si="31"/>
        <v>0.16349873228287848</v>
      </c>
    </row>
    <row r="517" spans="1:19" x14ac:dyDescent="0.25">
      <c r="A517" s="81" t="s">
        <v>2</v>
      </c>
      <c r="B517" s="69" t="s">
        <v>468</v>
      </c>
      <c r="C517" s="78">
        <v>45764.25</v>
      </c>
      <c r="D517" s="78">
        <v>53697.5</v>
      </c>
      <c r="E517" s="78">
        <v>24785.5</v>
      </c>
      <c r="F517" s="78">
        <v>12702</v>
      </c>
      <c r="G517" s="78">
        <v>7133.666666666667</v>
      </c>
      <c r="I517" s="197">
        <v>15.481933417006866</v>
      </c>
      <c r="J517" s="197">
        <v>15.71256730162307</v>
      </c>
      <c r="K517" s="197">
        <v>14.597208742261039</v>
      </c>
      <c r="L517" s="197">
        <v>13.632768054728746</v>
      </c>
      <c r="M517" s="197">
        <v>12.800428089535748</v>
      </c>
      <c r="P517" s="77">
        <f t="shared" si="28"/>
        <v>-0.23063388461620349</v>
      </c>
      <c r="Q517" s="77">
        <f t="shared" si="29"/>
        <v>1.115358559362031</v>
      </c>
      <c r="R517" s="77">
        <f t="shared" si="30"/>
        <v>0.96444068753229217</v>
      </c>
      <c r="S517" s="77">
        <f t="shared" si="31"/>
        <v>0.83233996519299858</v>
      </c>
    </row>
    <row r="518" spans="1:19" x14ac:dyDescent="0.25">
      <c r="A518" s="81" t="s">
        <v>2</v>
      </c>
      <c r="B518" s="69" t="s">
        <v>130</v>
      </c>
      <c r="C518" s="78">
        <v>78</v>
      </c>
      <c r="D518" s="78">
        <v>63.5</v>
      </c>
      <c r="E518" s="78">
        <v>62.5</v>
      </c>
      <c r="F518" s="78">
        <v>20.75</v>
      </c>
      <c r="G518" s="78">
        <v>27.25</v>
      </c>
      <c r="I518" s="197">
        <v>6.6438561897747253</v>
      </c>
      <c r="J518" s="197">
        <v>6.6438561897747253</v>
      </c>
      <c r="K518" s="197">
        <v>6.6438561897747253</v>
      </c>
      <c r="L518" s="197">
        <v>6.6438561897747253</v>
      </c>
      <c r="M518" s="197">
        <v>6.6438561897747253</v>
      </c>
      <c r="P518" s="77">
        <f t="shared" ref="P518:P581" si="32">I518-J518</f>
        <v>0</v>
      </c>
      <c r="Q518" s="77">
        <f t="shared" ref="Q518:Q581" si="33">J518-K518</f>
        <v>0</v>
      </c>
      <c r="R518" s="77">
        <f t="shared" ref="R518:R581" si="34">K518-L518</f>
        <v>0</v>
      </c>
      <c r="S518" s="77">
        <f t="shared" ref="S518:S581" si="35">L518-M518</f>
        <v>0</v>
      </c>
    </row>
    <row r="519" spans="1:19" x14ac:dyDescent="0.25">
      <c r="A519" s="81" t="s">
        <v>2</v>
      </c>
      <c r="B519" s="69" t="s">
        <v>469</v>
      </c>
      <c r="C519" s="78">
        <v>6232</v>
      </c>
      <c r="D519" s="78">
        <v>823.75</v>
      </c>
      <c r="E519" s="78">
        <v>94.25</v>
      </c>
      <c r="F519" s="78">
        <v>31</v>
      </c>
      <c r="G519" s="78">
        <v>37.75</v>
      </c>
      <c r="I519" s="197">
        <v>12.605479518061669</v>
      </c>
      <c r="J519" s="197">
        <v>9.6860627498954148</v>
      </c>
      <c r="K519" s="197">
        <v>6.6438561897747253</v>
      </c>
      <c r="L519" s="197">
        <v>6.6438561897747253</v>
      </c>
      <c r="M519" s="197">
        <v>6.6438561897747253</v>
      </c>
      <c r="P519" s="77">
        <f t="shared" si="32"/>
        <v>2.9194167681662542</v>
      </c>
      <c r="Q519" s="77">
        <f t="shared" si="33"/>
        <v>3.0422065601206896</v>
      </c>
      <c r="R519" s="77">
        <f t="shared" si="34"/>
        <v>0</v>
      </c>
      <c r="S519" s="77">
        <f t="shared" si="35"/>
        <v>0</v>
      </c>
    </row>
    <row r="520" spans="1:19" x14ac:dyDescent="0.25">
      <c r="A520" s="81" t="s">
        <v>2</v>
      </c>
      <c r="B520" s="69" t="s">
        <v>470</v>
      </c>
      <c r="C520" s="78">
        <v>12775.25</v>
      </c>
      <c r="D520" s="78">
        <v>2902.75</v>
      </c>
      <c r="E520" s="78">
        <v>112.25</v>
      </c>
      <c r="F520" s="78">
        <v>18.75</v>
      </c>
      <c r="G520" s="78">
        <v>21.25</v>
      </c>
      <c r="I520" s="197">
        <v>13.641063903215766</v>
      </c>
      <c r="J520" s="197">
        <v>11.503204609540431</v>
      </c>
      <c r="K520" s="197">
        <v>6.8105716347411471</v>
      </c>
      <c r="L520" s="197">
        <v>6.6438561897747253</v>
      </c>
      <c r="M520" s="197">
        <v>6.6438561897747253</v>
      </c>
      <c r="P520" s="77">
        <f t="shared" si="32"/>
        <v>2.1378592936753353</v>
      </c>
      <c r="Q520" s="77">
        <f t="shared" si="33"/>
        <v>4.6926329747992837</v>
      </c>
      <c r="R520" s="77">
        <f t="shared" si="34"/>
        <v>0.16671544496642188</v>
      </c>
      <c r="S520" s="77">
        <f t="shared" si="35"/>
        <v>0</v>
      </c>
    </row>
    <row r="521" spans="1:19" x14ac:dyDescent="0.25">
      <c r="A521" s="81" t="s">
        <v>2</v>
      </c>
      <c r="B521" s="69" t="s">
        <v>81</v>
      </c>
      <c r="C521" s="78">
        <v>19371</v>
      </c>
      <c r="D521" s="78">
        <v>12000.5</v>
      </c>
      <c r="E521" s="78">
        <v>1256.25</v>
      </c>
      <c r="F521" s="78">
        <v>513.5</v>
      </c>
      <c r="G521" s="78">
        <v>165.5</v>
      </c>
      <c r="I521" s="197">
        <v>14.241610812468506</v>
      </c>
      <c r="J521" s="197">
        <v>13.550806896424309</v>
      </c>
      <c r="K521" s="197">
        <v>10.294907880953653</v>
      </c>
      <c r="L521" s="197">
        <v>9.0042204663181966</v>
      </c>
      <c r="M521" s="197">
        <v>7.3706874068072175</v>
      </c>
      <c r="P521" s="77">
        <f t="shared" si="32"/>
        <v>0.69080391604419766</v>
      </c>
      <c r="Q521" s="77">
        <f t="shared" si="33"/>
        <v>3.2558990154706553</v>
      </c>
      <c r="R521" s="77">
        <f t="shared" si="34"/>
        <v>1.2906874146354568</v>
      </c>
      <c r="S521" s="77">
        <f t="shared" si="35"/>
        <v>1.6335330595109792</v>
      </c>
    </row>
    <row r="522" spans="1:19" x14ac:dyDescent="0.25">
      <c r="A522" s="81" t="s">
        <v>2</v>
      </c>
      <c r="B522" s="69" t="s">
        <v>471</v>
      </c>
      <c r="C522" s="78">
        <v>46.75</v>
      </c>
      <c r="D522" s="78">
        <v>28.5</v>
      </c>
      <c r="E522" s="78">
        <v>36</v>
      </c>
      <c r="F522" s="78">
        <v>17.25</v>
      </c>
      <c r="G522" s="78">
        <v>14</v>
      </c>
      <c r="I522" s="197">
        <v>6.6438561897747253</v>
      </c>
      <c r="J522" s="197">
        <v>6.6438561897747253</v>
      </c>
      <c r="K522" s="197">
        <v>6.6438561897747253</v>
      </c>
      <c r="L522" s="197">
        <v>6.6438561897747253</v>
      </c>
      <c r="M522" s="197">
        <v>6.6438561897747253</v>
      </c>
      <c r="P522" s="77">
        <f t="shared" si="32"/>
        <v>0</v>
      </c>
      <c r="Q522" s="77">
        <f t="shared" si="33"/>
        <v>0</v>
      </c>
      <c r="R522" s="77">
        <f t="shared" si="34"/>
        <v>0</v>
      </c>
      <c r="S522" s="77">
        <f t="shared" si="35"/>
        <v>0</v>
      </c>
    </row>
    <row r="523" spans="1:19" x14ac:dyDescent="0.25">
      <c r="A523" s="81" t="s">
        <v>2</v>
      </c>
      <c r="B523" s="69" t="s">
        <v>472</v>
      </c>
      <c r="C523" s="78">
        <v>116.25</v>
      </c>
      <c r="D523" s="78">
        <v>90.25</v>
      </c>
      <c r="E523" s="78">
        <v>73.5</v>
      </c>
      <c r="F523" s="78">
        <v>49.5</v>
      </c>
      <c r="G523" s="78">
        <v>37.5</v>
      </c>
      <c r="I523" s="197">
        <v>6.8610869059953945</v>
      </c>
      <c r="J523" s="197">
        <v>6.6438561897747253</v>
      </c>
      <c r="K523" s="197">
        <v>6.6438561897747253</v>
      </c>
      <c r="L523" s="197">
        <v>6.6438561897747253</v>
      </c>
      <c r="M523" s="197">
        <v>6.6438561897747253</v>
      </c>
      <c r="P523" s="77">
        <f t="shared" si="32"/>
        <v>0.21723071622066925</v>
      </c>
      <c r="Q523" s="77">
        <f t="shared" si="33"/>
        <v>0</v>
      </c>
      <c r="R523" s="77">
        <f t="shared" si="34"/>
        <v>0</v>
      </c>
      <c r="S523" s="77">
        <f t="shared" si="35"/>
        <v>0</v>
      </c>
    </row>
    <row r="524" spans="1:19" x14ac:dyDescent="0.25">
      <c r="A524" s="81" t="s">
        <v>2</v>
      </c>
      <c r="B524" s="69" t="s">
        <v>95</v>
      </c>
      <c r="C524" s="78">
        <v>55.75</v>
      </c>
      <c r="D524" s="78">
        <v>38.75</v>
      </c>
      <c r="E524" s="78">
        <v>37.5</v>
      </c>
      <c r="F524" s="78">
        <v>24.5</v>
      </c>
      <c r="G524" s="78">
        <v>21.5</v>
      </c>
      <c r="I524" s="197">
        <v>6.6438561897747253</v>
      </c>
      <c r="J524" s="197">
        <v>6.6438561897747253</v>
      </c>
      <c r="K524" s="197">
        <v>6.6438561897747253</v>
      </c>
      <c r="L524" s="197">
        <v>6.6438561897747253</v>
      </c>
      <c r="M524" s="197">
        <v>6.6438561897747253</v>
      </c>
      <c r="P524" s="77">
        <f t="shared" si="32"/>
        <v>0</v>
      </c>
      <c r="Q524" s="77">
        <f t="shared" si="33"/>
        <v>0</v>
      </c>
      <c r="R524" s="77">
        <f t="shared" si="34"/>
        <v>0</v>
      </c>
      <c r="S524" s="77">
        <f t="shared" si="35"/>
        <v>0</v>
      </c>
    </row>
    <row r="525" spans="1:19" x14ac:dyDescent="0.25">
      <c r="A525" s="81" t="s">
        <v>2</v>
      </c>
      <c r="B525" s="69" t="s">
        <v>473</v>
      </c>
      <c r="C525" s="78">
        <v>31.75</v>
      </c>
      <c r="D525" s="78">
        <v>10.25</v>
      </c>
      <c r="E525" s="78">
        <v>16.5</v>
      </c>
      <c r="F525" s="78">
        <v>-3.75</v>
      </c>
      <c r="G525" s="78">
        <v>8.75</v>
      </c>
      <c r="I525" s="197">
        <v>6.6438561897747253</v>
      </c>
      <c r="J525" s="197">
        <v>6.6438561897747253</v>
      </c>
      <c r="K525" s="197">
        <v>6.6438561897747253</v>
      </c>
      <c r="L525" s="197">
        <v>6.6438561897747253</v>
      </c>
      <c r="M525" s="197">
        <v>6.6438561897747253</v>
      </c>
      <c r="P525" s="77">
        <f t="shared" si="32"/>
        <v>0</v>
      </c>
      <c r="Q525" s="77">
        <f t="shared" si="33"/>
        <v>0</v>
      </c>
      <c r="R525" s="77">
        <f t="shared" si="34"/>
        <v>0</v>
      </c>
      <c r="S525" s="77">
        <f t="shared" si="35"/>
        <v>0</v>
      </c>
    </row>
    <row r="526" spans="1:19" x14ac:dyDescent="0.25">
      <c r="A526" s="81" t="s">
        <v>2</v>
      </c>
      <c r="B526" s="69" t="s">
        <v>291</v>
      </c>
      <c r="C526" s="78">
        <v>43.75</v>
      </c>
      <c r="D526" s="78">
        <v>33.25</v>
      </c>
      <c r="E526" s="78">
        <v>22.25</v>
      </c>
      <c r="F526" s="78">
        <v>14.5</v>
      </c>
      <c r="G526" s="78">
        <v>11.25</v>
      </c>
      <c r="I526" s="197">
        <v>6.6438561897747253</v>
      </c>
      <c r="J526" s="197">
        <v>6.6438561897747253</v>
      </c>
      <c r="K526" s="197">
        <v>6.6438561897747253</v>
      </c>
      <c r="L526" s="197">
        <v>6.6438561897747253</v>
      </c>
      <c r="M526" s="197">
        <v>6.6438561897747253</v>
      </c>
      <c r="P526" s="77">
        <f t="shared" si="32"/>
        <v>0</v>
      </c>
      <c r="Q526" s="77">
        <f t="shared" si="33"/>
        <v>0</v>
      </c>
      <c r="R526" s="77">
        <f t="shared" si="34"/>
        <v>0</v>
      </c>
      <c r="S526" s="77">
        <f t="shared" si="35"/>
        <v>0</v>
      </c>
    </row>
    <row r="527" spans="1:19" x14ac:dyDescent="0.25">
      <c r="A527" s="81" t="s">
        <v>2</v>
      </c>
      <c r="B527" s="69" t="s">
        <v>137</v>
      </c>
      <c r="C527" s="78">
        <v>604.75</v>
      </c>
      <c r="D527" s="78">
        <v>115.25</v>
      </c>
      <c r="E527" s="78">
        <v>65</v>
      </c>
      <c r="F527" s="78">
        <v>38.75</v>
      </c>
      <c r="G527" s="78">
        <v>32</v>
      </c>
      <c r="I527" s="197">
        <v>9.2401950539799262</v>
      </c>
      <c r="J527" s="197">
        <v>6.8486229404293377</v>
      </c>
      <c r="K527" s="197">
        <v>6.6438561897747253</v>
      </c>
      <c r="L527" s="197">
        <v>6.6438561897747253</v>
      </c>
      <c r="M527" s="197">
        <v>6.6438561897747253</v>
      </c>
      <c r="P527" s="77">
        <f t="shared" si="32"/>
        <v>2.3915721135505885</v>
      </c>
      <c r="Q527" s="77">
        <f t="shared" si="33"/>
        <v>0.20476675065461247</v>
      </c>
      <c r="R527" s="77">
        <f t="shared" si="34"/>
        <v>0</v>
      </c>
      <c r="S527" s="77">
        <f t="shared" si="35"/>
        <v>0</v>
      </c>
    </row>
    <row r="528" spans="1:19" x14ac:dyDescent="0.25">
      <c r="A528" s="81" t="s">
        <v>2</v>
      </c>
      <c r="B528" s="69" t="s">
        <v>474</v>
      </c>
      <c r="C528" s="78">
        <v>7301</v>
      </c>
      <c r="D528" s="78">
        <v>1657.75</v>
      </c>
      <c r="E528" s="78">
        <v>129.25</v>
      </c>
      <c r="F528" s="78">
        <v>64.75</v>
      </c>
      <c r="G528" s="78">
        <v>38</v>
      </c>
      <c r="I528" s="197">
        <v>12.83387836457737</v>
      </c>
      <c r="J528" s="197">
        <v>10.695010739653238</v>
      </c>
      <c r="K528" s="197">
        <v>7.0140204703149349</v>
      </c>
      <c r="L528" s="197">
        <v>6.6438561897747253</v>
      </c>
      <c r="M528" s="197">
        <v>6.6438561897747253</v>
      </c>
      <c r="P528" s="77">
        <f t="shared" si="32"/>
        <v>2.1388676249241314</v>
      </c>
      <c r="Q528" s="77">
        <f t="shared" si="33"/>
        <v>3.6809902693383032</v>
      </c>
      <c r="R528" s="77">
        <f t="shared" si="34"/>
        <v>0.37016428054020967</v>
      </c>
      <c r="S528" s="77">
        <f t="shared" si="35"/>
        <v>0</v>
      </c>
    </row>
    <row r="529" spans="1:19" x14ac:dyDescent="0.25">
      <c r="A529" s="81" t="s">
        <v>2</v>
      </c>
      <c r="B529" s="69" t="s">
        <v>475</v>
      </c>
      <c r="C529" s="78">
        <v>9823.75</v>
      </c>
      <c r="D529" s="78">
        <v>4423.25</v>
      </c>
      <c r="E529" s="78">
        <v>477.25</v>
      </c>
      <c r="F529" s="78">
        <v>112.25</v>
      </c>
      <c r="G529" s="78">
        <v>67.75</v>
      </c>
      <c r="I529" s="197">
        <v>13.262058131368805</v>
      </c>
      <c r="J529" s="197">
        <v>12.110891069645087</v>
      </c>
      <c r="K529" s="197">
        <v>8.8986013874039376</v>
      </c>
      <c r="L529" s="197">
        <v>6.8105716347411471</v>
      </c>
      <c r="M529" s="197">
        <v>6.6438561897747253</v>
      </c>
      <c r="P529" s="77">
        <f t="shared" si="32"/>
        <v>1.1511670617237186</v>
      </c>
      <c r="Q529" s="77">
        <f t="shared" si="33"/>
        <v>3.2122896822411491</v>
      </c>
      <c r="R529" s="77">
        <f t="shared" si="34"/>
        <v>2.0880297526627905</v>
      </c>
      <c r="S529" s="77">
        <f t="shared" si="35"/>
        <v>0.16671544496642188</v>
      </c>
    </row>
    <row r="530" spans="1:19" x14ac:dyDescent="0.25">
      <c r="A530" s="81" t="s">
        <v>2</v>
      </c>
      <c r="B530" s="69" t="s">
        <v>476</v>
      </c>
      <c r="C530" s="78">
        <v>19464.75</v>
      </c>
      <c r="D530" s="78">
        <v>8688.25</v>
      </c>
      <c r="E530" s="78">
        <v>2143.5</v>
      </c>
      <c r="F530" s="78">
        <v>1387.5</v>
      </c>
      <c r="G530" s="78">
        <v>526</v>
      </c>
      <c r="I530" s="197">
        <v>14.248576194767583</v>
      </c>
      <c r="J530" s="197">
        <v>13.08484990122184</v>
      </c>
      <c r="K530" s="197">
        <v>11.065752701816974</v>
      </c>
      <c r="L530" s="197">
        <v>10.438272056124831</v>
      </c>
      <c r="M530" s="197">
        <v>9.0389189892923039</v>
      </c>
      <c r="P530" s="77">
        <f t="shared" si="32"/>
        <v>1.1637262935457429</v>
      </c>
      <c r="Q530" s="77">
        <f t="shared" si="33"/>
        <v>2.0190971994048663</v>
      </c>
      <c r="R530" s="77">
        <f t="shared" si="34"/>
        <v>0.62748064569214357</v>
      </c>
      <c r="S530" s="77">
        <f t="shared" si="35"/>
        <v>1.3993530668325267</v>
      </c>
    </row>
    <row r="531" spans="1:19" x14ac:dyDescent="0.25">
      <c r="A531" s="81" t="s">
        <v>2</v>
      </c>
      <c r="B531" s="69" t="s">
        <v>477</v>
      </c>
      <c r="C531" s="78">
        <v>30782.75</v>
      </c>
      <c r="D531" s="78">
        <v>16074</v>
      </c>
      <c r="E531" s="78">
        <v>3234.5</v>
      </c>
      <c r="F531" s="78">
        <v>812</v>
      </c>
      <c r="G531" s="78">
        <v>274</v>
      </c>
      <c r="I531" s="197">
        <v>14.909834501213666</v>
      </c>
      <c r="J531" s="197">
        <v>13.972441366563535</v>
      </c>
      <c r="K531" s="197">
        <v>11.659326997414105</v>
      </c>
      <c r="L531" s="197">
        <v>9.6653359171851765</v>
      </c>
      <c r="M531" s="197">
        <v>8.0980320829605272</v>
      </c>
      <c r="P531" s="77">
        <f t="shared" si="32"/>
        <v>0.93739313465013119</v>
      </c>
      <c r="Q531" s="77">
        <f t="shared" si="33"/>
        <v>2.3131143691494298</v>
      </c>
      <c r="R531" s="77">
        <f t="shared" si="34"/>
        <v>1.9939910802289287</v>
      </c>
      <c r="S531" s="77">
        <f t="shared" si="35"/>
        <v>1.5673038342246493</v>
      </c>
    </row>
    <row r="532" spans="1:19" x14ac:dyDescent="0.25">
      <c r="A532" s="81" t="s">
        <v>2</v>
      </c>
      <c r="B532" s="69" t="s">
        <v>478</v>
      </c>
      <c r="C532" s="78">
        <v>28.75</v>
      </c>
      <c r="D532" s="78">
        <v>15.5</v>
      </c>
      <c r="E532" s="78">
        <v>18</v>
      </c>
      <c r="F532" s="78">
        <v>10.5</v>
      </c>
      <c r="G532" s="78">
        <v>6.75</v>
      </c>
      <c r="I532" s="197">
        <v>6.6438561897747253</v>
      </c>
      <c r="J532" s="197">
        <v>6.6438561897747253</v>
      </c>
      <c r="K532" s="197">
        <v>6.6438561897747253</v>
      </c>
      <c r="L532" s="197">
        <v>6.6438561897747253</v>
      </c>
      <c r="M532" s="197">
        <v>6.6438561897747253</v>
      </c>
      <c r="P532" s="77">
        <f t="shared" si="32"/>
        <v>0</v>
      </c>
      <c r="Q532" s="77">
        <f t="shared" si="33"/>
        <v>0</v>
      </c>
      <c r="R532" s="77">
        <f t="shared" si="34"/>
        <v>0</v>
      </c>
      <c r="S532" s="77">
        <f t="shared" si="35"/>
        <v>0</v>
      </c>
    </row>
    <row r="533" spans="1:19" x14ac:dyDescent="0.25">
      <c r="A533" s="81" t="s">
        <v>2</v>
      </c>
      <c r="B533" s="87" t="s">
        <v>479</v>
      </c>
      <c r="C533" s="78">
        <v>114.25</v>
      </c>
      <c r="D533" s="78">
        <v>52.333333333333336</v>
      </c>
      <c r="E533" s="78">
        <v>37.5</v>
      </c>
      <c r="F533" s="78">
        <v>66</v>
      </c>
      <c r="G533" s="78">
        <v>19.25</v>
      </c>
      <c r="I533" s="197">
        <v>6.8360503550580702</v>
      </c>
      <c r="J533" s="197">
        <v>6.6438561897747253</v>
      </c>
      <c r="K533" s="197">
        <v>6.6438561897747253</v>
      </c>
      <c r="L533" s="197">
        <v>6.6438561897747253</v>
      </c>
      <c r="M533" s="197">
        <v>6.6438561897747253</v>
      </c>
      <c r="P533" s="77">
        <f t="shared" si="32"/>
        <v>0.19219416528334499</v>
      </c>
      <c r="Q533" s="77">
        <f t="shared" si="33"/>
        <v>0</v>
      </c>
      <c r="R533" s="77">
        <f t="shared" si="34"/>
        <v>0</v>
      </c>
      <c r="S533" s="77">
        <f t="shared" si="35"/>
        <v>0</v>
      </c>
    </row>
    <row r="534" spans="1:19" x14ac:dyDescent="0.25">
      <c r="A534" s="81" t="s">
        <v>2</v>
      </c>
      <c r="B534" s="87" t="s">
        <v>480</v>
      </c>
      <c r="C534" s="78">
        <v>31.75</v>
      </c>
      <c r="D534" s="78">
        <v>32.5</v>
      </c>
      <c r="E534" s="78">
        <v>26.75</v>
      </c>
      <c r="F534" s="78">
        <v>16.25</v>
      </c>
      <c r="G534" s="78">
        <v>13.25</v>
      </c>
      <c r="I534" s="197">
        <v>6.6438561897747253</v>
      </c>
      <c r="J534" s="197">
        <v>6.6438561897747253</v>
      </c>
      <c r="K534" s="197">
        <v>6.6438561897747253</v>
      </c>
      <c r="L534" s="197">
        <v>6.6438561897747253</v>
      </c>
      <c r="M534" s="197">
        <v>6.6438561897747253</v>
      </c>
      <c r="P534" s="77">
        <f t="shared" si="32"/>
        <v>0</v>
      </c>
      <c r="Q534" s="77">
        <f t="shared" si="33"/>
        <v>0</v>
      </c>
      <c r="R534" s="77">
        <f t="shared" si="34"/>
        <v>0</v>
      </c>
      <c r="S534" s="77">
        <f t="shared" si="35"/>
        <v>0</v>
      </c>
    </row>
    <row r="535" spans="1:19" x14ac:dyDescent="0.25">
      <c r="A535" s="81" t="s">
        <v>2</v>
      </c>
      <c r="B535" s="87" t="s">
        <v>481</v>
      </c>
      <c r="C535" s="78">
        <v>56.5</v>
      </c>
      <c r="D535" s="78">
        <v>30</v>
      </c>
      <c r="E535" s="78">
        <v>40.75</v>
      </c>
      <c r="F535" s="78">
        <v>16</v>
      </c>
      <c r="G535" s="78">
        <v>14</v>
      </c>
      <c r="I535" s="197">
        <v>6.6438561897747253</v>
      </c>
      <c r="J535" s="197">
        <v>6.6438561897747253</v>
      </c>
      <c r="K535" s="197">
        <v>6.6438561897747253</v>
      </c>
      <c r="L535" s="197">
        <v>6.6438561897747253</v>
      </c>
      <c r="M535" s="197">
        <v>6.6438561897747253</v>
      </c>
      <c r="P535" s="77">
        <f t="shared" si="32"/>
        <v>0</v>
      </c>
      <c r="Q535" s="77">
        <f t="shared" si="33"/>
        <v>0</v>
      </c>
      <c r="R535" s="77">
        <f t="shared" si="34"/>
        <v>0</v>
      </c>
      <c r="S535" s="77">
        <f t="shared" si="35"/>
        <v>0</v>
      </c>
    </row>
    <row r="536" spans="1:19" x14ac:dyDescent="0.25">
      <c r="A536" s="81" t="s">
        <v>2</v>
      </c>
      <c r="B536" s="87" t="s">
        <v>482</v>
      </c>
      <c r="C536" s="78">
        <v>3154</v>
      </c>
      <c r="D536" s="78">
        <v>842</v>
      </c>
      <c r="E536" s="78">
        <v>81.75</v>
      </c>
      <c r="F536" s="78">
        <v>18</v>
      </c>
      <c r="G536" s="78">
        <v>8.75</v>
      </c>
      <c r="I536" s="197">
        <v>11.622966944790511</v>
      </c>
      <c r="J536" s="197">
        <v>9.717676423066397</v>
      </c>
      <c r="K536" s="197">
        <v>6.6438561897747253</v>
      </c>
      <c r="L536" s="197">
        <v>6.6438561897747253</v>
      </c>
      <c r="M536" s="197">
        <v>6.6438561897747253</v>
      </c>
      <c r="P536" s="77">
        <f t="shared" si="32"/>
        <v>1.9052905217241136</v>
      </c>
      <c r="Q536" s="77">
        <f t="shared" si="33"/>
        <v>3.0738202332916718</v>
      </c>
      <c r="R536" s="77">
        <f t="shared" si="34"/>
        <v>0</v>
      </c>
      <c r="S536" s="77">
        <f t="shared" si="35"/>
        <v>0</v>
      </c>
    </row>
    <row r="537" spans="1:19" x14ac:dyDescent="0.25">
      <c r="A537" s="81" t="s">
        <v>2</v>
      </c>
      <c r="B537" s="87" t="s">
        <v>483</v>
      </c>
      <c r="C537" s="78">
        <v>173.25</v>
      </c>
      <c r="D537" s="78">
        <v>75.666666666666671</v>
      </c>
      <c r="E537" s="78">
        <v>69.75</v>
      </c>
      <c r="F537" s="78">
        <v>323.5</v>
      </c>
      <c r="G537" s="78">
        <v>23</v>
      </c>
      <c r="I537" s="197">
        <v>7.4367115421372141</v>
      </c>
      <c r="J537" s="197">
        <v>6.6438561897747253</v>
      </c>
      <c r="K537" s="197">
        <v>6.6438561897747253</v>
      </c>
      <c r="L537" s="197">
        <v>8.3376219019925077</v>
      </c>
      <c r="M537" s="197">
        <v>6.6438561897747253</v>
      </c>
      <c r="P537" s="77">
        <f t="shared" si="32"/>
        <v>0.79285535236248883</v>
      </c>
      <c r="Q537" s="77">
        <f t="shared" si="33"/>
        <v>0</v>
      </c>
      <c r="R537" s="77">
        <f t="shared" si="34"/>
        <v>-1.6937657122177825</v>
      </c>
      <c r="S537" s="77">
        <f t="shared" si="35"/>
        <v>1.6937657122177825</v>
      </c>
    </row>
    <row r="538" spans="1:19" x14ac:dyDescent="0.25">
      <c r="A538" s="81" t="s">
        <v>2</v>
      </c>
      <c r="B538" s="69" t="s">
        <v>484</v>
      </c>
      <c r="C538" s="78">
        <v>64.75</v>
      </c>
      <c r="D538" s="78">
        <v>11</v>
      </c>
      <c r="E538" s="78">
        <v>30</v>
      </c>
      <c r="F538" s="78">
        <v>5.5</v>
      </c>
      <c r="G538" s="78">
        <v>16.25</v>
      </c>
      <c r="I538" s="197">
        <v>6.6438561897747253</v>
      </c>
      <c r="J538" s="197">
        <v>6.6438561897747253</v>
      </c>
      <c r="K538" s="197">
        <v>6.6438561897747253</v>
      </c>
      <c r="L538" s="197">
        <v>6.6438561897747253</v>
      </c>
      <c r="M538" s="197">
        <v>6.6438561897747253</v>
      </c>
      <c r="P538" s="77">
        <f t="shared" si="32"/>
        <v>0</v>
      </c>
      <c r="Q538" s="77">
        <f t="shared" si="33"/>
        <v>0</v>
      </c>
      <c r="R538" s="77">
        <f t="shared" si="34"/>
        <v>0</v>
      </c>
      <c r="S538" s="77">
        <f t="shared" si="35"/>
        <v>0</v>
      </c>
    </row>
    <row r="539" spans="1:19" x14ac:dyDescent="0.25">
      <c r="A539" s="81" t="s">
        <v>2</v>
      </c>
      <c r="B539" s="69" t="s">
        <v>485</v>
      </c>
      <c r="C539" s="78">
        <v>67.75</v>
      </c>
      <c r="D539" s="78">
        <v>11</v>
      </c>
      <c r="E539" s="78">
        <v>39.25</v>
      </c>
      <c r="F539" s="78">
        <v>5.75</v>
      </c>
      <c r="G539" s="78">
        <v>21.75</v>
      </c>
      <c r="I539" s="197">
        <v>6.6438561897747253</v>
      </c>
      <c r="J539" s="197">
        <v>6.6438561897747253</v>
      </c>
      <c r="K539" s="197">
        <v>6.6438561897747253</v>
      </c>
      <c r="L539" s="197">
        <v>6.6438561897747253</v>
      </c>
      <c r="M539" s="197">
        <v>6.6438561897747253</v>
      </c>
      <c r="P539" s="77">
        <f t="shared" si="32"/>
        <v>0</v>
      </c>
      <c r="Q539" s="77">
        <f t="shared" si="33"/>
        <v>0</v>
      </c>
      <c r="R539" s="77">
        <f t="shared" si="34"/>
        <v>0</v>
      </c>
      <c r="S539" s="77">
        <f t="shared" si="35"/>
        <v>0</v>
      </c>
    </row>
    <row r="540" spans="1:19" x14ac:dyDescent="0.25">
      <c r="A540" s="81" t="s">
        <v>2</v>
      </c>
      <c r="B540" s="69" t="s">
        <v>486</v>
      </c>
      <c r="C540" s="78">
        <v>70.5</v>
      </c>
      <c r="D540" s="78">
        <v>63</v>
      </c>
      <c r="E540" s="78">
        <v>48.25</v>
      </c>
      <c r="F540" s="78">
        <v>58</v>
      </c>
      <c r="G540" s="78">
        <v>40.25</v>
      </c>
      <c r="I540" s="197">
        <v>6.6438561897747253</v>
      </c>
      <c r="J540" s="197">
        <v>6.6438561897747253</v>
      </c>
      <c r="K540" s="197">
        <v>6.6438561897747253</v>
      </c>
      <c r="L540" s="197">
        <v>6.6438561897747253</v>
      </c>
      <c r="M540" s="197">
        <v>6.6438561897747253</v>
      </c>
      <c r="P540" s="77">
        <f t="shared" si="32"/>
        <v>0</v>
      </c>
      <c r="Q540" s="77">
        <f t="shared" si="33"/>
        <v>0</v>
      </c>
      <c r="R540" s="77">
        <f t="shared" si="34"/>
        <v>0</v>
      </c>
      <c r="S540" s="77">
        <f t="shared" si="35"/>
        <v>0</v>
      </c>
    </row>
    <row r="541" spans="1:19" x14ac:dyDescent="0.25">
      <c r="A541" s="81" t="s">
        <v>2</v>
      </c>
      <c r="B541" s="69" t="s">
        <v>487</v>
      </c>
      <c r="C541" s="78">
        <v>61.75</v>
      </c>
      <c r="D541" s="78">
        <v>14</v>
      </c>
      <c r="E541" s="78">
        <v>35.75</v>
      </c>
      <c r="F541" s="78">
        <v>8.25</v>
      </c>
      <c r="G541" s="78">
        <v>19</v>
      </c>
      <c r="I541" s="197">
        <v>6.6438561897747253</v>
      </c>
      <c r="J541" s="197">
        <v>6.6438561897747253</v>
      </c>
      <c r="K541" s="197">
        <v>6.6438561897747253</v>
      </c>
      <c r="L541" s="197">
        <v>6.6438561897747253</v>
      </c>
      <c r="M541" s="197">
        <v>6.6438561897747253</v>
      </c>
      <c r="P541" s="77">
        <f t="shared" si="32"/>
        <v>0</v>
      </c>
      <c r="Q541" s="77">
        <f t="shared" si="33"/>
        <v>0</v>
      </c>
      <c r="R541" s="77">
        <f t="shared" si="34"/>
        <v>0</v>
      </c>
      <c r="S541" s="77">
        <f t="shared" si="35"/>
        <v>0</v>
      </c>
    </row>
    <row r="542" spans="1:19" x14ac:dyDescent="0.25">
      <c r="A542" s="81" t="s">
        <v>2</v>
      </c>
      <c r="B542" s="69" t="s">
        <v>488</v>
      </c>
      <c r="C542" s="78">
        <v>251</v>
      </c>
      <c r="D542" s="78">
        <v>179.25</v>
      </c>
      <c r="E542" s="78">
        <v>88.5</v>
      </c>
      <c r="F542" s="78">
        <v>35.75</v>
      </c>
      <c r="G542" s="78">
        <v>33.75</v>
      </c>
      <c r="I542" s="197">
        <v>7.971543553950772</v>
      </c>
      <c r="J542" s="197">
        <v>7.4858293087019048</v>
      </c>
      <c r="K542" s="197">
        <v>6.6438561897747253</v>
      </c>
      <c r="L542" s="197">
        <v>6.6438561897747253</v>
      </c>
      <c r="M542" s="197">
        <v>6.6438561897747253</v>
      </c>
      <c r="P542" s="77">
        <f t="shared" si="32"/>
        <v>0.48571424524886719</v>
      </c>
      <c r="Q542" s="77">
        <f t="shared" si="33"/>
        <v>0.84197311892717952</v>
      </c>
      <c r="R542" s="77">
        <f t="shared" si="34"/>
        <v>0</v>
      </c>
      <c r="S542" s="77">
        <f t="shared" si="35"/>
        <v>0</v>
      </c>
    </row>
    <row r="543" spans="1:19" x14ac:dyDescent="0.25">
      <c r="A543" s="81" t="s">
        <v>2</v>
      </c>
      <c r="B543" s="69" t="s">
        <v>489</v>
      </c>
      <c r="C543" s="78">
        <v>3475.75</v>
      </c>
      <c r="D543" s="78">
        <v>1017.5</v>
      </c>
      <c r="E543" s="78">
        <v>129.25</v>
      </c>
      <c r="F543" s="78">
        <v>48.75</v>
      </c>
      <c r="G543" s="78">
        <v>38.5</v>
      </c>
      <c r="I543" s="197">
        <v>11.763108601932069</v>
      </c>
      <c r="J543" s="197">
        <v>9.9908130791536092</v>
      </c>
      <c r="K543" s="197">
        <v>7.0140204703149349</v>
      </c>
      <c r="L543" s="197">
        <v>6.6438561897747253</v>
      </c>
      <c r="M543" s="197">
        <v>6.6438561897747253</v>
      </c>
      <c r="P543" s="77">
        <f t="shared" si="32"/>
        <v>1.7722955227784603</v>
      </c>
      <c r="Q543" s="77">
        <f t="shared" si="33"/>
        <v>2.9767926088386742</v>
      </c>
      <c r="R543" s="77">
        <f t="shared" si="34"/>
        <v>0.37016428054020967</v>
      </c>
      <c r="S543" s="77">
        <f t="shared" si="35"/>
        <v>0</v>
      </c>
    </row>
    <row r="544" spans="1:19" x14ac:dyDescent="0.25">
      <c r="A544" s="81" t="s">
        <v>2</v>
      </c>
      <c r="B544" s="69" t="s">
        <v>490</v>
      </c>
      <c r="C544" s="78">
        <v>57.5</v>
      </c>
      <c r="D544" s="78">
        <v>37.75</v>
      </c>
      <c r="E544" s="78">
        <v>33</v>
      </c>
      <c r="F544" s="78">
        <v>4.75</v>
      </c>
      <c r="G544" s="78">
        <v>14.75</v>
      </c>
      <c r="I544" s="197">
        <v>6.6438561897747253</v>
      </c>
      <c r="J544" s="197">
        <v>6.6438561897747253</v>
      </c>
      <c r="K544" s="197">
        <v>6.6438561897747253</v>
      </c>
      <c r="L544" s="197">
        <v>6.6438561897747253</v>
      </c>
      <c r="M544" s="197">
        <v>6.6438561897747253</v>
      </c>
      <c r="P544" s="77">
        <f t="shared" si="32"/>
        <v>0</v>
      </c>
      <c r="Q544" s="77">
        <f t="shared" si="33"/>
        <v>0</v>
      </c>
      <c r="R544" s="77">
        <f t="shared" si="34"/>
        <v>0</v>
      </c>
      <c r="S544" s="77">
        <f t="shared" si="35"/>
        <v>0</v>
      </c>
    </row>
    <row r="545" spans="1:19" x14ac:dyDescent="0.25">
      <c r="A545" s="81" t="s">
        <v>2</v>
      </c>
      <c r="B545" s="69" t="s">
        <v>491</v>
      </c>
      <c r="C545" s="78">
        <v>164.25</v>
      </c>
      <c r="D545" s="78">
        <v>183</v>
      </c>
      <c r="E545" s="78">
        <v>60.25</v>
      </c>
      <c r="F545" s="78">
        <v>40.25</v>
      </c>
      <c r="G545" s="78">
        <v>36</v>
      </c>
      <c r="I545" s="197">
        <v>7.3597495603223306</v>
      </c>
      <c r="J545" s="197">
        <v>7.5156998382840436</v>
      </c>
      <c r="K545" s="197">
        <v>6.6438561897747253</v>
      </c>
      <c r="L545" s="197">
        <v>6.6438561897747253</v>
      </c>
      <c r="M545" s="197">
        <v>6.6438561897747253</v>
      </c>
      <c r="P545" s="77">
        <f t="shared" si="32"/>
        <v>-0.15595027796171301</v>
      </c>
      <c r="Q545" s="77">
        <f t="shared" si="33"/>
        <v>0.87184364850931839</v>
      </c>
      <c r="R545" s="77">
        <f t="shared" si="34"/>
        <v>0</v>
      </c>
      <c r="S545" s="77">
        <f t="shared" si="35"/>
        <v>0</v>
      </c>
    </row>
    <row r="546" spans="1:19" x14ac:dyDescent="0.25">
      <c r="A546" s="81" t="s">
        <v>2</v>
      </c>
      <c r="B546" s="69" t="s">
        <v>492</v>
      </c>
      <c r="C546" s="78">
        <v>46</v>
      </c>
      <c r="D546" s="78">
        <v>22.75</v>
      </c>
      <c r="E546" s="78">
        <v>25.5</v>
      </c>
      <c r="F546" s="78">
        <v>7.5</v>
      </c>
      <c r="G546" s="78">
        <v>10.5</v>
      </c>
      <c r="I546" s="197">
        <v>6.6438561897747253</v>
      </c>
      <c r="J546" s="197">
        <v>6.6438561897747253</v>
      </c>
      <c r="K546" s="197">
        <v>6.6438561897747253</v>
      </c>
      <c r="L546" s="197">
        <v>6.6438561897747253</v>
      </c>
      <c r="M546" s="197">
        <v>6.6438561897747253</v>
      </c>
      <c r="P546" s="77">
        <f t="shared" si="32"/>
        <v>0</v>
      </c>
      <c r="Q546" s="77">
        <f t="shared" si="33"/>
        <v>0</v>
      </c>
      <c r="R546" s="77">
        <f t="shared" si="34"/>
        <v>0</v>
      </c>
      <c r="S546" s="77">
        <f t="shared" si="35"/>
        <v>0</v>
      </c>
    </row>
    <row r="547" spans="1:19" x14ac:dyDescent="0.25">
      <c r="A547" s="81" t="s">
        <v>2</v>
      </c>
      <c r="B547" s="69" t="s">
        <v>493</v>
      </c>
      <c r="C547" s="78">
        <v>0</v>
      </c>
      <c r="D547" s="78">
        <v>0</v>
      </c>
      <c r="E547" s="78">
        <v>0</v>
      </c>
      <c r="F547" s="78">
        <v>0</v>
      </c>
      <c r="G547" s="78">
        <v>0</v>
      </c>
      <c r="I547" s="197">
        <v>6.6438561897747253</v>
      </c>
      <c r="J547" s="197">
        <v>6.6438561897747253</v>
      </c>
      <c r="K547" s="197">
        <v>6.6438561897747253</v>
      </c>
      <c r="L547" s="197">
        <v>6.6438561897747253</v>
      </c>
      <c r="M547" s="197">
        <v>6.6438561897747253</v>
      </c>
      <c r="P547" s="77">
        <f t="shared" si="32"/>
        <v>0</v>
      </c>
      <c r="Q547" s="77">
        <f t="shared" si="33"/>
        <v>0</v>
      </c>
      <c r="R547" s="77">
        <f t="shared" si="34"/>
        <v>0</v>
      </c>
      <c r="S547" s="77">
        <f t="shared" si="35"/>
        <v>0</v>
      </c>
    </row>
    <row r="548" spans="1:19" x14ac:dyDescent="0.25">
      <c r="A548" s="81" t="s">
        <v>2</v>
      </c>
      <c r="B548" s="69" t="s">
        <v>494</v>
      </c>
      <c r="C548" s="78">
        <v>50.75</v>
      </c>
      <c r="D548" s="78">
        <v>14.5</v>
      </c>
      <c r="E548" s="78">
        <v>32</v>
      </c>
      <c r="F548" s="78">
        <v>3.75</v>
      </c>
      <c r="G548" s="78">
        <v>11.25</v>
      </c>
      <c r="I548" s="197">
        <v>6.6438561897747253</v>
      </c>
      <c r="J548" s="197">
        <v>6.6438561897747253</v>
      </c>
      <c r="K548" s="197">
        <v>6.6438561897747253</v>
      </c>
      <c r="L548" s="197">
        <v>6.6438561897747253</v>
      </c>
      <c r="M548" s="197">
        <v>6.6438561897747253</v>
      </c>
      <c r="P548" s="77">
        <f t="shared" si="32"/>
        <v>0</v>
      </c>
      <c r="Q548" s="77">
        <f t="shared" si="33"/>
        <v>0</v>
      </c>
      <c r="R548" s="77">
        <f t="shared" si="34"/>
        <v>0</v>
      </c>
      <c r="S548" s="77">
        <f t="shared" si="35"/>
        <v>0</v>
      </c>
    </row>
    <row r="549" spans="1:19" x14ac:dyDescent="0.25">
      <c r="A549" s="81" t="s">
        <v>2</v>
      </c>
      <c r="B549" s="69" t="s">
        <v>495</v>
      </c>
      <c r="C549" s="78">
        <v>90</v>
      </c>
      <c r="D549" s="78">
        <v>25.5</v>
      </c>
      <c r="E549" s="78">
        <v>71.5</v>
      </c>
      <c r="F549" s="78">
        <v>6.5</v>
      </c>
      <c r="G549" s="78">
        <v>29.75</v>
      </c>
      <c r="I549" s="197">
        <v>6.6438561897747253</v>
      </c>
      <c r="J549" s="197">
        <v>6.6438561897747253</v>
      </c>
      <c r="K549" s="197">
        <v>6.6438561897747253</v>
      </c>
      <c r="L549" s="197">
        <v>6.6438561897747253</v>
      </c>
      <c r="M549" s="197">
        <v>6.6438561897747253</v>
      </c>
      <c r="P549" s="77">
        <f t="shared" si="32"/>
        <v>0</v>
      </c>
      <c r="Q549" s="77">
        <f t="shared" si="33"/>
        <v>0</v>
      </c>
      <c r="R549" s="77">
        <f t="shared" si="34"/>
        <v>0</v>
      </c>
      <c r="S549" s="77">
        <f t="shared" si="35"/>
        <v>0</v>
      </c>
    </row>
    <row r="550" spans="1:19" x14ac:dyDescent="0.25">
      <c r="A550" s="81" t="s">
        <v>2</v>
      </c>
      <c r="B550" s="69" t="s">
        <v>195</v>
      </c>
      <c r="C550" s="78">
        <v>221.75</v>
      </c>
      <c r="D550" s="78">
        <v>123.75</v>
      </c>
      <c r="E550" s="78">
        <v>107.75</v>
      </c>
      <c r="F550" s="78">
        <v>41</v>
      </c>
      <c r="G550" s="78">
        <v>49</v>
      </c>
      <c r="I550" s="197">
        <v>7.7927902943010636</v>
      </c>
      <c r="J550" s="197">
        <v>6.9512847149669721</v>
      </c>
      <c r="K550" s="197">
        <v>6.7515440590890989</v>
      </c>
      <c r="L550" s="197">
        <v>6.6438561897747253</v>
      </c>
      <c r="M550" s="197">
        <v>6.6438561897747253</v>
      </c>
      <c r="P550" s="77">
        <f t="shared" si="32"/>
        <v>0.84150557933409154</v>
      </c>
      <c r="Q550" s="77">
        <f t="shared" si="33"/>
        <v>0.19974065587787315</v>
      </c>
      <c r="R550" s="77">
        <f t="shared" si="34"/>
        <v>0.10768786931437369</v>
      </c>
      <c r="S550" s="77">
        <f t="shared" si="35"/>
        <v>0</v>
      </c>
    </row>
    <row r="551" spans="1:19" x14ac:dyDescent="0.25">
      <c r="A551" s="81" t="s">
        <v>2</v>
      </c>
      <c r="B551" s="69" t="s">
        <v>496</v>
      </c>
      <c r="C551" s="78">
        <v>58.75</v>
      </c>
      <c r="D551" s="78">
        <v>56</v>
      </c>
      <c r="E551" s="78">
        <v>42.75</v>
      </c>
      <c r="F551" s="78">
        <v>26.5</v>
      </c>
      <c r="G551" s="78">
        <v>25.5</v>
      </c>
      <c r="I551" s="197">
        <v>6.6438561897747253</v>
      </c>
      <c r="J551" s="197">
        <v>6.6438561897747253</v>
      </c>
      <c r="K551" s="197">
        <v>6.6438561897747253</v>
      </c>
      <c r="L551" s="197">
        <v>6.6438561897747253</v>
      </c>
      <c r="M551" s="197">
        <v>6.6438561897747253</v>
      </c>
      <c r="P551" s="77">
        <f t="shared" si="32"/>
        <v>0</v>
      </c>
      <c r="Q551" s="77">
        <f t="shared" si="33"/>
        <v>0</v>
      </c>
      <c r="R551" s="77">
        <f t="shared" si="34"/>
        <v>0</v>
      </c>
      <c r="S551" s="77">
        <f t="shared" si="35"/>
        <v>0</v>
      </c>
    </row>
    <row r="552" spans="1:19" x14ac:dyDescent="0.25">
      <c r="A552" s="81" t="s">
        <v>2</v>
      </c>
      <c r="B552" s="69" t="s">
        <v>99</v>
      </c>
      <c r="C552" s="78">
        <v>55</v>
      </c>
      <c r="D552" s="78">
        <v>69.5</v>
      </c>
      <c r="E552" s="78">
        <v>50</v>
      </c>
      <c r="F552" s="78">
        <v>29.75</v>
      </c>
      <c r="G552" s="78">
        <v>17.5</v>
      </c>
      <c r="I552" s="197">
        <v>6.6438561897747253</v>
      </c>
      <c r="J552" s="197">
        <v>6.6438561897747253</v>
      </c>
      <c r="K552" s="197">
        <v>6.6438561897747253</v>
      </c>
      <c r="L552" s="197">
        <v>6.6438561897747253</v>
      </c>
      <c r="M552" s="197">
        <v>6.6438561897747253</v>
      </c>
      <c r="P552" s="77">
        <f t="shared" si="32"/>
        <v>0</v>
      </c>
      <c r="Q552" s="77">
        <f t="shared" si="33"/>
        <v>0</v>
      </c>
      <c r="R552" s="77">
        <f t="shared" si="34"/>
        <v>0</v>
      </c>
      <c r="S552" s="77">
        <f t="shared" si="35"/>
        <v>0</v>
      </c>
    </row>
    <row r="553" spans="1:19" x14ac:dyDescent="0.25">
      <c r="A553" s="81" t="s">
        <v>2</v>
      </c>
      <c r="B553" s="69" t="s">
        <v>103</v>
      </c>
      <c r="C553" s="78">
        <v>76.25</v>
      </c>
      <c r="D553" s="78">
        <v>40</v>
      </c>
      <c r="E553" s="78">
        <v>45</v>
      </c>
      <c r="F553" s="78">
        <v>15.333333333333334</v>
      </c>
      <c r="G553" s="78">
        <v>16.5</v>
      </c>
      <c r="I553" s="197">
        <v>6.6438561897747253</v>
      </c>
      <c r="J553" s="197">
        <v>6.6438561897747253</v>
      </c>
      <c r="K553" s="197">
        <v>6.6438561897747253</v>
      </c>
      <c r="L553" s="197">
        <v>6.6438561897747253</v>
      </c>
      <c r="M553" s="197">
        <v>6.6438561897747253</v>
      </c>
      <c r="P553" s="77">
        <f t="shared" si="32"/>
        <v>0</v>
      </c>
      <c r="Q553" s="77">
        <f t="shared" si="33"/>
        <v>0</v>
      </c>
      <c r="R553" s="77">
        <f t="shared" si="34"/>
        <v>0</v>
      </c>
      <c r="S553" s="77">
        <f t="shared" si="35"/>
        <v>0</v>
      </c>
    </row>
    <row r="554" spans="1:19" x14ac:dyDescent="0.25">
      <c r="A554" s="81" t="s">
        <v>2</v>
      </c>
      <c r="B554" s="69" t="s">
        <v>497</v>
      </c>
      <c r="C554" s="78">
        <v>36</v>
      </c>
      <c r="D554" s="78">
        <v>10.75</v>
      </c>
      <c r="E554" s="78">
        <v>22.5</v>
      </c>
      <c r="F554" s="78">
        <v>6</v>
      </c>
      <c r="G554" s="78">
        <v>13.75</v>
      </c>
      <c r="I554" s="197">
        <v>6.6438561897747253</v>
      </c>
      <c r="J554" s="197">
        <v>6.6438561897747253</v>
      </c>
      <c r="K554" s="197">
        <v>6.6438561897747253</v>
      </c>
      <c r="L554" s="197">
        <v>6.6438561897747253</v>
      </c>
      <c r="M554" s="197">
        <v>6.6438561897747253</v>
      </c>
      <c r="P554" s="77">
        <f t="shared" si="32"/>
        <v>0</v>
      </c>
      <c r="Q554" s="77">
        <f t="shared" si="33"/>
        <v>0</v>
      </c>
      <c r="R554" s="77">
        <f t="shared" si="34"/>
        <v>0</v>
      </c>
      <c r="S554" s="77">
        <f t="shared" si="35"/>
        <v>0</v>
      </c>
    </row>
    <row r="555" spans="1:19" x14ac:dyDescent="0.25">
      <c r="A555" s="81" t="s">
        <v>2</v>
      </c>
      <c r="B555" s="69" t="s">
        <v>292</v>
      </c>
      <c r="C555" s="78">
        <v>207</v>
      </c>
      <c r="D555" s="78">
        <v>203</v>
      </c>
      <c r="E555" s="78">
        <v>160</v>
      </c>
      <c r="F555" s="78">
        <v>104.5</v>
      </c>
      <c r="G555" s="78">
        <v>63.5</v>
      </c>
      <c r="I555" s="197">
        <v>7.6934869574993252</v>
      </c>
      <c r="J555" s="197">
        <v>7.6653359171851765</v>
      </c>
      <c r="K555" s="197">
        <v>7.3219280948873617</v>
      </c>
      <c r="L555" s="197">
        <v>6.7073591320808825</v>
      </c>
      <c r="M555" s="197">
        <v>6.6438561897747253</v>
      </c>
      <c r="P555" s="77">
        <f t="shared" si="32"/>
        <v>2.8151040314148723E-2</v>
      </c>
      <c r="Q555" s="77">
        <f t="shared" si="33"/>
        <v>0.34340782229781475</v>
      </c>
      <c r="R555" s="77">
        <f t="shared" si="34"/>
        <v>0.61456896280647921</v>
      </c>
      <c r="S555" s="77">
        <f t="shared" si="35"/>
        <v>6.3502942306157273E-2</v>
      </c>
    </row>
    <row r="556" spans="1:19" x14ac:dyDescent="0.25">
      <c r="A556" s="81" t="s">
        <v>2</v>
      </c>
      <c r="B556" s="69" t="s">
        <v>110</v>
      </c>
      <c r="C556" s="78">
        <v>131.25</v>
      </c>
      <c r="D556" s="78">
        <v>70.75</v>
      </c>
      <c r="E556" s="78">
        <v>68.25</v>
      </c>
      <c r="F556" s="78">
        <v>27.25</v>
      </c>
      <c r="G556" s="78">
        <v>28</v>
      </c>
      <c r="I556" s="197">
        <v>7.0361736125534851</v>
      </c>
      <c r="J556" s="197">
        <v>6.6438561897747253</v>
      </c>
      <c r="K556" s="197">
        <v>6.6438561897747253</v>
      </c>
      <c r="L556" s="197">
        <v>6.6438561897747253</v>
      </c>
      <c r="M556" s="197">
        <v>6.6438561897747253</v>
      </c>
      <c r="P556" s="77">
        <f t="shared" si="32"/>
        <v>0.39231742277875981</v>
      </c>
      <c r="Q556" s="77">
        <f t="shared" si="33"/>
        <v>0</v>
      </c>
      <c r="R556" s="77">
        <f t="shared" si="34"/>
        <v>0</v>
      </c>
      <c r="S556" s="77">
        <f t="shared" si="35"/>
        <v>0</v>
      </c>
    </row>
    <row r="557" spans="1:19" x14ac:dyDescent="0.25">
      <c r="A557" s="81" t="s">
        <v>2</v>
      </c>
      <c r="B557" s="69" t="s">
        <v>498</v>
      </c>
      <c r="C557" s="78">
        <v>47.25</v>
      </c>
      <c r="D557" s="78">
        <v>7.25</v>
      </c>
      <c r="E557" s="78">
        <v>14.5</v>
      </c>
      <c r="F557" s="78">
        <v>5.75</v>
      </c>
      <c r="G557" s="78">
        <v>10.75</v>
      </c>
      <c r="I557" s="197">
        <v>6.6438561897747253</v>
      </c>
      <c r="J557" s="197">
        <v>6.6438561897747253</v>
      </c>
      <c r="K557" s="197">
        <v>6.6438561897747253</v>
      </c>
      <c r="L557" s="197">
        <v>6.6438561897747253</v>
      </c>
      <c r="M557" s="197">
        <v>6.6438561897747253</v>
      </c>
      <c r="P557" s="77">
        <f t="shared" si="32"/>
        <v>0</v>
      </c>
      <c r="Q557" s="77">
        <f t="shared" si="33"/>
        <v>0</v>
      </c>
      <c r="R557" s="77">
        <f t="shared" si="34"/>
        <v>0</v>
      </c>
      <c r="S557" s="77">
        <f t="shared" si="35"/>
        <v>0</v>
      </c>
    </row>
    <row r="558" spans="1:19" x14ac:dyDescent="0.25">
      <c r="A558" s="81" t="s">
        <v>2</v>
      </c>
      <c r="B558" s="69" t="s">
        <v>140</v>
      </c>
      <c r="C558" s="78">
        <v>16.25</v>
      </c>
      <c r="D558" s="78">
        <v>1.5</v>
      </c>
      <c r="E558" s="78">
        <v>6.25</v>
      </c>
      <c r="F558" s="78">
        <v>1.75</v>
      </c>
      <c r="G558" s="78">
        <v>3.75</v>
      </c>
      <c r="I558" s="197">
        <v>6.6438561897747253</v>
      </c>
      <c r="J558" s="197">
        <v>6.6438561897747253</v>
      </c>
      <c r="K558" s="197">
        <v>6.6438561897747253</v>
      </c>
      <c r="L558" s="197">
        <v>6.6438561897747253</v>
      </c>
      <c r="M558" s="197">
        <v>6.6438561897747253</v>
      </c>
      <c r="P558" s="77">
        <f t="shared" si="32"/>
        <v>0</v>
      </c>
      <c r="Q558" s="77">
        <f t="shared" si="33"/>
        <v>0</v>
      </c>
      <c r="R558" s="77">
        <f t="shared" si="34"/>
        <v>0</v>
      </c>
      <c r="S558" s="77">
        <f t="shared" si="35"/>
        <v>0</v>
      </c>
    </row>
    <row r="559" spans="1:19" x14ac:dyDescent="0.25">
      <c r="A559" s="81" t="s">
        <v>2</v>
      </c>
      <c r="B559" s="69" t="s">
        <v>499</v>
      </c>
      <c r="C559" s="78">
        <v>36</v>
      </c>
      <c r="D559" s="78">
        <v>16</v>
      </c>
      <c r="E559" s="78">
        <v>16.75</v>
      </c>
      <c r="F559" s="78">
        <v>8.5</v>
      </c>
      <c r="G559" s="78">
        <v>6.75</v>
      </c>
      <c r="I559" s="197">
        <v>6.6438561897747253</v>
      </c>
      <c r="J559" s="197">
        <v>6.6438561897747253</v>
      </c>
      <c r="K559" s="197">
        <v>6.6438561897747253</v>
      </c>
      <c r="L559" s="197">
        <v>6.6438561897747253</v>
      </c>
      <c r="M559" s="197">
        <v>6.6438561897747253</v>
      </c>
      <c r="P559" s="77">
        <f t="shared" si="32"/>
        <v>0</v>
      </c>
      <c r="Q559" s="77">
        <f t="shared" si="33"/>
        <v>0</v>
      </c>
      <c r="R559" s="77">
        <f t="shared" si="34"/>
        <v>0</v>
      </c>
      <c r="S559" s="77">
        <f t="shared" si="35"/>
        <v>0</v>
      </c>
    </row>
    <row r="560" spans="1:19" x14ac:dyDescent="0.25">
      <c r="A560" s="81" t="s">
        <v>2</v>
      </c>
      <c r="B560" s="69" t="s">
        <v>201</v>
      </c>
      <c r="C560" s="78">
        <v>339</v>
      </c>
      <c r="D560" s="78">
        <v>35.5</v>
      </c>
      <c r="E560" s="78">
        <v>17.5</v>
      </c>
      <c r="F560" s="78">
        <v>5</v>
      </c>
      <c r="G560" s="78">
        <v>7.75</v>
      </c>
      <c r="I560" s="197">
        <v>8.4051414631363439</v>
      </c>
      <c r="J560" s="197">
        <v>6.6438561897747253</v>
      </c>
      <c r="K560" s="197">
        <v>6.6438561897747253</v>
      </c>
      <c r="L560" s="197">
        <v>6.6438561897747253</v>
      </c>
      <c r="M560" s="197">
        <v>6.6438561897747253</v>
      </c>
      <c r="P560" s="77">
        <f t="shared" si="32"/>
        <v>1.7612852733616187</v>
      </c>
      <c r="Q560" s="77">
        <f t="shared" si="33"/>
        <v>0</v>
      </c>
      <c r="R560" s="77">
        <f t="shared" si="34"/>
        <v>0</v>
      </c>
      <c r="S560" s="77">
        <f t="shared" si="35"/>
        <v>0</v>
      </c>
    </row>
    <row r="561" spans="1:19" x14ac:dyDescent="0.25">
      <c r="A561" s="81" t="s">
        <v>2</v>
      </c>
      <c r="B561" s="69" t="s">
        <v>500</v>
      </c>
      <c r="C561" s="78">
        <v>221.25</v>
      </c>
      <c r="D561" s="78">
        <v>206.5</v>
      </c>
      <c r="E561" s="78">
        <v>149</v>
      </c>
      <c r="F561" s="78">
        <v>209.5</v>
      </c>
      <c r="G561" s="78">
        <v>67.25</v>
      </c>
      <c r="I561" s="197">
        <v>7.7895336449703594</v>
      </c>
      <c r="J561" s="197">
        <v>7.6899979714194462</v>
      </c>
      <c r="K561" s="197">
        <v>7.2191685204621621</v>
      </c>
      <c r="L561" s="197">
        <v>7.7108064336993509</v>
      </c>
      <c r="M561" s="197">
        <v>6.6438561897747253</v>
      </c>
      <c r="P561" s="77">
        <f t="shared" si="32"/>
        <v>9.9535673550913195E-2</v>
      </c>
      <c r="Q561" s="77">
        <f t="shared" si="33"/>
        <v>0.47082945095728412</v>
      </c>
      <c r="R561" s="77">
        <f t="shared" si="34"/>
        <v>-0.49163791323718886</v>
      </c>
      <c r="S561" s="77">
        <f t="shared" si="35"/>
        <v>1.0669502439246257</v>
      </c>
    </row>
    <row r="562" spans="1:19" x14ac:dyDescent="0.25">
      <c r="A562" s="81" t="s">
        <v>2</v>
      </c>
      <c r="B562" s="69" t="s">
        <v>501</v>
      </c>
      <c r="C562" s="78">
        <v>62.666666666666664</v>
      </c>
      <c r="D562" s="78">
        <v>13.333333333333334</v>
      </c>
      <c r="E562" s="78">
        <v>2250.75</v>
      </c>
      <c r="F562" s="78">
        <v>163.25</v>
      </c>
      <c r="G562" s="78">
        <v>908.75</v>
      </c>
      <c r="I562" s="197">
        <v>6.6438561897747253</v>
      </c>
      <c r="J562" s="197">
        <v>6.6438561897747253</v>
      </c>
      <c r="K562" s="197">
        <v>11.136190104319445</v>
      </c>
      <c r="L562" s="197">
        <v>7.3509391815464307</v>
      </c>
      <c r="M562" s="197">
        <v>9.8277396488069559</v>
      </c>
      <c r="P562" s="77">
        <f t="shared" si="32"/>
        <v>0</v>
      </c>
      <c r="Q562" s="77">
        <f t="shared" si="33"/>
        <v>-4.4923339145447194</v>
      </c>
      <c r="R562" s="77">
        <f t="shared" si="34"/>
        <v>3.785250922773014</v>
      </c>
      <c r="S562" s="77">
        <f t="shared" si="35"/>
        <v>-2.4768004672605253</v>
      </c>
    </row>
    <row r="563" spans="1:19" x14ac:dyDescent="0.25">
      <c r="A563" s="81" t="s">
        <v>2</v>
      </c>
      <c r="B563" s="69" t="s">
        <v>502</v>
      </c>
      <c r="C563" s="78">
        <v>229.25</v>
      </c>
      <c r="D563" s="78">
        <v>124.25</v>
      </c>
      <c r="E563" s="78">
        <v>112</v>
      </c>
      <c r="F563" s="78">
        <v>64.75</v>
      </c>
      <c r="G563" s="78">
        <v>64.75</v>
      </c>
      <c r="I563" s="197">
        <v>7.8407779235950539</v>
      </c>
      <c r="J563" s="197">
        <v>6.9571020415622868</v>
      </c>
      <c r="K563" s="197">
        <v>6.8073549220576037</v>
      </c>
      <c r="L563" s="197">
        <v>6.6438561897747253</v>
      </c>
      <c r="M563" s="197">
        <v>6.6438561897747253</v>
      </c>
      <c r="P563" s="77">
        <f t="shared" si="32"/>
        <v>0.88367588203276703</v>
      </c>
      <c r="Q563" s="77">
        <f t="shared" si="33"/>
        <v>0.14974711950468311</v>
      </c>
      <c r="R563" s="77">
        <f t="shared" si="34"/>
        <v>0.16349873228287848</v>
      </c>
      <c r="S563" s="77">
        <f t="shared" si="35"/>
        <v>0</v>
      </c>
    </row>
    <row r="564" spans="1:19" x14ac:dyDescent="0.25">
      <c r="A564" s="81" t="s">
        <v>2</v>
      </c>
      <c r="B564" s="69" t="s">
        <v>503</v>
      </c>
      <c r="C564" s="78">
        <v>45.25</v>
      </c>
      <c r="D564" s="78">
        <v>35.25</v>
      </c>
      <c r="E564" s="78">
        <v>32.25</v>
      </c>
      <c r="F564" s="78">
        <v>17.5</v>
      </c>
      <c r="G564" s="78">
        <v>10.25</v>
      </c>
      <c r="I564" s="197">
        <v>6.6438561897747253</v>
      </c>
      <c r="J564" s="197">
        <v>6.6438561897747253</v>
      </c>
      <c r="K564" s="197">
        <v>6.6438561897747253</v>
      </c>
      <c r="L564" s="197">
        <v>6.6438561897747253</v>
      </c>
      <c r="M564" s="197">
        <v>6.6438561897747253</v>
      </c>
      <c r="P564" s="77">
        <f t="shared" si="32"/>
        <v>0</v>
      </c>
      <c r="Q564" s="77">
        <f t="shared" si="33"/>
        <v>0</v>
      </c>
      <c r="R564" s="77">
        <f t="shared" si="34"/>
        <v>0</v>
      </c>
      <c r="S564" s="77">
        <f t="shared" si="35"/>
        <v>0</v>
      </c>
    </row>
    <row r="565" spans="1:19" x14ac:dyDescent="0.25">
      <c r="A565" s="81" t="s">
        <v>2</v>
      </c>
      <c r="B565" s="69" t="s">
        <v>504</v>
      </c>
      <c r="C565" s="78">
        <v>48.5</v>
      </c>
      <c r="D565" s="78">
        <v>42</v>
      </c>
      <c r="E565" s="78">
        <v>36.75</v>
      </c>
      <c r="F565" s="78">
        <v>22.75</v>
      </c>
      <c r="G565" s="78">
        <v>18.25</v>
      </c>
      <c r="I565" s="197">
        <v>6.6438561897747253</v>
      </c>
      <c r="J565" s="197">
        <v>6.6438561897747253</v>
      </c>
      <c r="K565" s="197">
        <v>6.6438561897747253</v>
      </c>
      <c r="L565" s="197">
        <v>6.6438561897747253</v>
      </c>
      <c r="M565" s="197">
        <v>6.6438561897747253</v>
      </c>
      <c r="P565" s="77">
        <f t="shared" si="32"/>
        <v>0</v>
      </c>
      <c r="Q565" s="77">
        <f t="shared" si="33"/>
        <v>0</v>
      </c>
      <c r="R565" s="77">
        <f t="shared" si="34"/>
        <v>0</v>
      </c>
      <c r="S565" s="77">
        <f t="shared" si="35"/>
        <v>0</v>
      </c>
    </row>
    <row r="566" spans="1:19" x14ac:dyDescent="0.25">
      <c r="A566" s="81" t="s">
        <v>2</v>
      </c>
      <c r="B566" s="69" t="s">
        <v>505</v>
      </c>
      <c r="C566" s="78">
        <v>72.5</v>
      </c>
      <c r="D566" s="78">
        <v>70.5</v>
      </c>
      <c r="E566" s="78">
        <v>43.5</v>
      </c>
      <c r="F566" s="78">
        <v>27</v>
      </c>
      <c r="G566" s="78">
        <v>18</v>
      </c>
      <c r="I566" s="197">
        <v>6.6438561897747253</v>
      </c>
      <c r="J566" s="197">
        <v>6.6438561897747253</v>
      </c>
      <c r="K566" s="197">
        <v>6.6438561897747253</v>
      </c>
      <c r="L566" s="197">
        <v>6.6438561897747253</v>
      </c>
      <c r="M566" s="197">
        <v>6.6438561897747253</v>
      </c>
      <c r="P566" s="77">
        <f t="shared" si="32"/>
        <v>0</v>
      </c>
      <c r="Q566" s="77">
        <f t="shared" si="33"/>
        <v>0</v>
      </c>
      <c r="R566" s="77">
        <f t="shared" si="34"/>
        <v>0</v>
      </c>
      <c r="S566" s="77">
        <f t="shared" si="35"/>
        <v>0</v>
      </c>
    </row>
    <row r="567" spans="1:19" x14ac:dyDescent="0.25">
      <c r="A567" s="81" t="s">
        <v>2</v>
      </c>
      <c r="B567" s="69" t="s">
        <v>506</v>
      </c>
      <c r="C567" s="78">
        <v>52.25</v>
      </c>
      <c r="D567" s="78">
        <v>25.5</v>
      </c>
      <c r="E567" s="78">
        <v>33.5</v>
      </c>
      <c r="F567" s="78">
        <v>6</v>
      </c>
      <c r="G567" s="78">
        <v>33</v>
      </c>
      <c r="I567" s="197">
        <v>6.6438561897747253</v>
      </c>
      <c r="J567" s="197">
        <v>6.6438561897747253</v>
      </c>
      <c r="K567" s="197">
        <v>6.6438561897747253</v>
      </c>
      <c r="L567" s="197">
        <v>6.6438561897747253</v>
      </c>
      <c r="M567" s="197">
        <v>6.6438561897747253</v>
      </c>
      <c r="P567" s="77">
        <f t="shared" si="32"/>
        <v>0</v>
      </c>
      <c r="Q567" s="77">
        <f t="shared" si="33"/>
        <v>0</v>
      </c>
      <c r="R567" s="77">
        <f t="shared" si="34"/>
        <v>0</v>
      </c>
      <c r="S567" s="77">
        <f t="shared" si="35"/>
        <v>0</v>
      </c>
    </row>
    <row r="568" spans="1:19" x14ac:dyDescent="0.25">
      <c r="A568" s="81" t="s">
        <v>2</v>
      </c>
      <c r="B568" s="69" t="s">
        <v>507</v>
      </c>
      <c r="C568" s="78">
        <v>225.75</v>
      </c>
      <c r="D568" s="78">
        <v>72.5</v>
      </c>
      <c r="E568" s="78">
        <v>106.75</v>
      </c>
      <c r="F568" s="78">
        <v>30.5</v>
      </c>
      <c r="G568" s="78">
        <v>52.5</v>
      </c>
      <c r="I568" s="197">
        <v>7.8185821774808586</v>
      </c>
      <c r="J568" s="197">
        <v>6.6438561897747253</v>
      </c>
      <c r="K568" s="197">
        <v>6.7380922596204904</v>
      </c>
      <c r="L568" s="197">
        <v>6.6438561897747253</v>
      </c>
      <c r="M568" s="197">
        <v>6.6438561897747253</v>
      </c>
      <c r="P568" s="77">
        <f t="shared" si="32"/>
        <v>1.1747259877061333</v>
      </c>
      <c r="Q568" s="77">
        <f t="shared" si="33"/>
        <v>-9.4236069845765158E-2</v>
      </c>
      <c r="R568" s="77">
        <f t="shared" si="34"/>
        <v>9.4236069845765158E-2</v>
      </c>
      <c r="S568" s="77">
        <f t="shared" si="35"/>
        <v>0</v>
      </c>
    </row>
    <row r="569" spans="1:19" x14ac:dyDescent="0.25">
      <c r="A569" s="81" t="s">
        <v>2</v>
      </c>
      <c r="B569" s="69" t="s">
        <v>508</v>
      </c>
      <c r="C569" s="78">
        <v>185.75</v>
      </c>
      <c r="D569" s="78">
        <v>25.5</v>
      </c>
      <c r="E569" s="78">
        <v>139</v>
      </c>
      <c r="F569" s="78">
        <v>48.75</v>
      </c>
      <c r="G569" s="78">
        <v>75</v>
      </c>
      <c r="I569" s="197">
        <v>7.5372184005385963</v>
      </c>
      <c r="J569" s="197">
        <v>6.6438561897747253</v>
      </c>
      <c r="K569" s="197">
        <v>7.1189410727235076</v>
      </c>
      <c r="L569" s="197">
        <v>6.6438561897747253</v>
      </c>
      <c r="M569" s="197">
        <v>6.6438561897747253</v>
      </c>
      <c r="P569" s="77">
        <f t="shared" si="32"/>
        <v>0.89336221076387101</v>
      </c>
      <c r="Q569" s="77">
        <f t="shared" si="33"/>
        <v>-0.47508488294878237</v>
      </c>
      <c r="R569" s="77">
        <f t="shared" si="34"/>
        <v>0.47508488294878237</v>
      </c>
      <c r="S569" s="77">
        <f t="shared" si="35"/>
        <v>0</v>
      </c>
    </row>
    <row r="570" spans="1:19" x14ac:dyDescent="0.25">
      <c r="A570" s="81" t="s">
        <v>2</v>
      </c>
      <c r="B570" s="69" t="s">
        <v>509</v>
      </c>
      <c r="C570" s="78">
        <v>470.25</v>
      </c>
      <c r="D570" s="78">
        <v>227.25</v>
      </c>
      <c r="E570" s="78">
        <v>348.75</v>
      </c>
      <c r="F570" s="78">
        <v>96</v>
      </c>
      <c r="G570" s="78">
        <v>175.5</v>
      </c>
      <c r="I570" s="197">
        <v>8.8772841335231956</v>
      </c>
      <c r="J570" s="197">
        <v>7.8281364841941068</v>
      </c>
      <c r="K570" s="197">
        <v>8.4460494067165506</v>
      </c>
      <c r="L570" s="197">
        <v>6.6438561897747253</v>
      </c>
      <c r="M570" s="197">
        <v>7.4553272203045617</v>
      </c>
      <c r="P570" s="77">
        <f t="shared" si="32"/>
        <v>1.0491476493290888</v>
      </c>
      <c r="Q570" s="77">
        <f t="shared" si="33"/>
        <v>-0.61791292252244379</v>
      </c>
      <c r="R570" s="77">
        <f t="shared" si="34"/>
        <v>1.8021932169418253</v>
      </c>
      <c r="S570" s="77">
        <f t="shared" si="35"/>
        <v>-0.81147103052983649</v>
      </c>
    </row>
    <row r="571" spans="1:19" x14ac:dyDescent="0.25">
      <c r="A571" s="81" t="s">
        <v>2</v>
      </c>
      <c r="B571" s="69" t="s">
        <v>510</v>
      </c>
      <c r="C571" s="78">
        <v>768.75</v>
      </c>
      <c r="D571" s="78">
        <v>411.75</v>
      </c>
      <c r="E571" s="78">
        <v>424</v>
      </c>
      <c r="F571" s="78">
        <v>208.5</v>
      </c>
      <c r="G571" s="78">
        <v>112.5</v>
      </c>
      <c r="I571" s="197">
        <v>9.5863706951139651</v>
      </c>
      <c r="J571" s="197">
        <v>8.6856248397263549</v>
      </c>
      <c r="K571" s="197">
        <v>8.7279204545631988</v>
      </c>
      <c r="L571" s="197">
        <v>7.7039035734446637</v>
      </c>
      <c r="M571" s="197">
        <v>6.8137811912170374</v>
      </c>
      <c r="P571" s="77">
        <f t="shared" si="32"/>
        <v>0.90074585538761021</v>
      </c>
      <c r="Q571" s="77">
        <f t="shared" si="33"/>
        <v>-4.2295614836843853E-2</v>
      </c>
      <c r="R571" s="77">
        <f t="shared" si="34"/>
        <v>1.0240168811185351</v>
      </c>
      <c r="S571" s="77">
        <f t="shared" si="35"/>
        <v>0.8901223822276263</v>
      </c>
    </row>
    <row r="572" spans="1:19" x14ac:dyDescent="0.25">
      <c r="A572" s="81" t="s">
        <v>2</v>
      </c>
      <c r="B572" s="69" t="s">
        <v>511</v>
      </c>
      <c r="C572" s="78">
        <v>169</v>
      </c>
      <c r="D572" s="78">
        <v>98.75</v>
      </c>
      <c r="E572" s="78">
        <v>74</v>
      </c>
      <c r="F572" s="78">
        <v>33.75</v>
      </c>
      <c r="G572" s="78">
        <v>37.25</v>
      </c>
      <c r="I572" s="197">
        <v>7.4008794362821844</v>
      </c>
      <c r="J572" s="197">
        <v>6.6438561897747253</v>
      </c>
      <c r="K572" s="197">
        <v>6.6438561897747253</v>
      </c>
      <c r="L572" s="197">
        <v>6.6438561897747253</v>
      </c>
      <c r="M572" s="197">
        <v>6.6438561897747253</v>
      </c>
      <c r="P572" s="77">
        <f t="shared" si="32"/>
        <v>0.75702324650745911</v>
      </c>
      <c r="Q572" s="77">
        <f t="shared" si="33"/>
        <v>0</v>
      </c>
      <c r="R572" s="77">
        <f t="shared" si="34"/>
        <v>0</v>
      </c>
      <c r="S572" s="77">
        <f t="shared" si="35"/>
        <v>0</v>
      </c>
    </row>
    <row r="573" spans="1:19" x14ac:dyDescent="0.25">
      <c r="A573" s="81" t="s">
        <v>2</v>
      </c>
      <c r="B573" s="69" t="s">
        <v>512</v>
      </c>
      <c r="C573" s="78">
        <v>81.25</v>
      </c>
      <c r="D573" s="78">
        <v>49</v>
      </c>
      <c r="E573" s="78">
        <v>42</v>
      </c>
      <c r="F573" s="78">
        <v>27</v>
      </c>
      <c r="G573" s="78">
        <v>25.75</v>
      </c>
      <c r="I573" s="197">
        <v>6.6438561897747253</v>
      </c>
      <c r="J573" s="197">
        <v>6.6438561897747253</v>
      </c>
      <c r="K573" s="197">
        <v>6.6438561897747253</v>
      </c>
      <c r="L573" s="197">
        <v>6.6438561897747253</v>
      </c>
      <c r="M573" s="197">
        <v>6.6438561897747253</v>
      </c>
      <c r="P573" s="77">
        <f t="shared" si="32"/>
        <v>0</v>
      </c>
      <c r="Q573" s="77">
        <f t="shared" si="33"/>
        <v>0</v>
      </c>
      <c r="R573" s="77">
        <f t="shared" si="34"/>
        <v>0</v>
      </c>
      <c r="S573" s="77">
        <f t="shared" si="35"/>
        <v>0</v>
      </c>
    </row>
    <row r="574" spans="1:19" x14ac:dyDescent="0.25">
      <c r="A574" s="81" t="s">
        <v>2</v>
      </c>
      <c r="B574" s="69" t="s">
        <v>513</v>
      </c>
      <c r="C574" s="78">
        <v>74</v>
      </c>
      <c r="D574" s="78">
        <v>14.5</v>
      </c>
      <c r="E574" s="78">
        <v>43.25</v>
      </c>
      <c r="F574" s="78">
        <v>7.25</v>
      </c>
      <c r="G574" s="78">
        <v>150.25</v>
      </c>
      <c r="I574" s="197">
        <v>6.6438561897747253</v>
      </c>
      <c r="J574" s="197">
        <v>6.6438561897747253</v>
      </c>
      <c r="K574" s="197">
        <v>6.6438561897747253</v>
      </c>
      <c r="L574" s="197">
        <v>6.6438561897747253</v>
      </c>
      <c r="M574" s="197">
        <v>7.2312211807111852</v>
      </c>
      <c r="P574" s="77">
        <f t="shared" si="32"/>
        <v>0</v>
      </c>
      <c r="Q574" s="77">
        <f t="shared" si="33"/>
        <v>0</v>
      </c>
      <c r="R574" s="77">
        <f t="shared" si="34"/>
        <v>0</v>
      </c>
      <c r="S574" s="77">
        <f t="shared" si="35"/>
        <v>-0.58736499093646</v>
      </c>
    </row>
    <row r="575" spans="1:19" x14ac:dyDescent="0.25">
      <c r="A575" s="81" t="s">
        <v>2</v>
      </c>
      <c r="B575" s="69" t="s">
        <v>514</v>
      </c>
      <c r="C575" s="78">
        <v>35.25</v>
      </c>
      <c r="D575" s="78">
        <v>30.25</v>
      </c>
      <c r="E575" s="78">
        <v>14.5</v>
      </c>
      <c r="F575" s="78">
        <v>12.75</v>
      </c>
      <c r="G575" s="78">
        <v>8</v>
      </c>
      <c r="I575" s="197">
        <v>6.6438561897747253</v>
      </c>
      <c r="J575" s="197">
        <v>6.6438561897747253</v>
      </c>
      <c r="K575" s="197">
        <v>6.6438561897747253</v>
      </c>
      <c r="L575" s="197">
        <v>6.6438561897747253</v>
      </c>
      <c r="M575" s="197">
        <v>6.6438561897747253</v>
      </c>
      <c r="P575" s="77">
        <f t="shared" si="32"/>
        <v>0</v>
      </c>
      <c r="Q575" s="77">
        <f t="shared" si="33"/>
        <v>0</v>
      </c>
      <c r="R575" s="77">
        <f t="shared" si="34"/>
        <v>0</v>
      </c>
      <c r="S575" s="77">
        <f t="shared" si="35"/>
        <v>0</v>
      </c>
    </row>
    <row r="576" spans="1:19" x14ac:dyDescent="0.25">
      <c r="A576" s="81" t="s">
        <v>2</v>
      </c>
      <c r="B576" s="69" t="s">
        <v>145</v>
      </c>
      <c r="C576" s="78">
        <v>141</v>
      </c>
      <c r="D576" s="78">
        <v>19.5</v>
      </c>
      <c r="E576" s="78">
        <v>10.5</v>
      </c>
      <c r="F576" s="78">
        <v>6.75</v>
      </c>
      <c r="G576" s="78">
        <v>10</v>
      </c>
      <c r="I576" s="197">
        <v>7.1395513523987937</v>
      </c>
      <c r="J576" s="197">
        <v>6.6438561897747253</v>
      </c>
      <c r="K576" s="197">
        <v>6.6438561897747253</v>
      </c>
      <c r="L576" s="197">
        <v>6.6438561897747253</v>
      </c>
      <c r="M576" s="197">
        <v>6.6438561897747253</v>
      </c>
      <c r="P576" s="77">
        <f t="shared" si="32"/>
        <v>0.49569516262406843</v>
      </c>
      <c r="Q576" s="77">
        <f t="shared" si="33"/>
        <v>0</v>
      </c>
      <c r="R576" s="77">
        <f t="shared" si="34"/>
        <v>0</v>
      </c>
      <c r="S576" s="77">
        <f t="shared" si="35"/>
        <v>0</v>
      </c>
    </row>
    <row r="577" spans="1:19" x14ac:dyDescent="0.25">
      <c r="A577" s="81" t="s">
        <v>2</v>
      </c>
      <c r="B577" s="69" t="s">
        <v>515</v>
      </c>
      <c r="C577" s="78">
        <v>379.25</v>
      </c>
      <c r="D577" s="78">
        <v>343.75</v>
      </c>
      <c r="E577" s="78">
        <v>204.25</v>
      </c>
      <c r="F577" s="78">
        <v>118</v>
      </c>
      <c r="G577" s="78">
        <v>85</v>
      </c>
      <c r="I577" s="197">
        <v>8.5670053702470348</v>
      </c>
      <c r="J577" s="197">
        <v>8.4252159032993852</v>
      </c>
      <c r="K577" s="197">
        <v>7.674192268145684</v>
      </c>
      <c r="L577" s="197">
        <v>6.8826430493618416</v>
      </c>
      <c r="M577" s="197">
        <v>6.6438561897747253</v>
      </c>
      <c r="P577" s="77">
        <f t="shared" si="32"/>
        <v>0.1417894669476496</v>
      </c>
      <c r="Q577" s="77">
        <f t="shared" si="33"/>
        <v>0.75102363515370119</v>
      </c>
      <c r="R577" s="77">
        <f t="shared" si="34"/>
        <v>0.79154921878384243</v>
      </c>
      <c r="S577" s="77">
        <f t="shared" si="35"/>
        <v>0.23878685958711632</v>
      </c>
    </row>
    <row r="578" spans="1:19" x14ac:dyDescent="0.25">
      <c r="A578" s="81" t="s">
        <v>2</v>
      </c>
      <c r="B578" s="69" t="s">
        <v>205</v>
      </c>
      <c r="C578" s="78">
        <v>55.75</v>
      </c>
      <c r="D578" s="78">
        <v>41</v>
      </c>
      <c r="E578" s="78">
        <v>38.25</v>
      </c>
      <c r="F578" s="78">
        <v>17.25</v>
      </c>
      <c r="G578" s="78">
        <v>11.25</v>
      </c>
      <c r="I578" s="197">
        <v>6.6438561897747253</v>
      </c>
      <c r="J578" s="197">
        <v>6.6438561897747253</v>
      </c>
      <c r="K578" s="197">
        <v>6.6438561897747253</v>
      </c>
      <c r="L578" s="197">
        <v>6.6438561897747253</v>
      </c>
      <c r="M578" s="197">
        <v>6.6438561897747253</v>
      </c>
      <c r="P578" s="77">
        <f t="shared" si="32"/>
        <v>0</v>
      </c>
      <c r="Q578" s="77">
        <f t="shared" si="33"/>
        <v>0</v>
      </c>
      <c r="R578" s="77">
        <f t="shared" si="34"/>
        <v>0</v>
      </c>
      <c r="S578" s="77">
        <f t="shared" si="35"/>
        <v>0</v>
      </c>
    </row>
    <row r="579" spans="1:19" x14ac:dyDescent="0.25">
      <c r="A579" s="81" t="s">
        <v>2</v>
      </c>
      <c r="B579" s="69" t="s">
        <v>516</v>
      </c>
      <c r="C579" s="78">
        <v>111.25</v>
      </c>
      <c r="D579" s="78">
        <v>8.25</v>
      </c>
      <c r="E579" s="78">
        <v>63.25</v>
      </c>
      <c r="F579" s="78">
        <v>5</v>
      </c>
      <c r="G579" s="78">
        <v>33.5</v>
      </c>
      <c r="I579" s="197">
        <v>6.7976615258537603</v>
      </c>
      <c r="J579" s="197">
        <v>6.6438561897747253</v>
      </c>
      <c r="K579" s="197">
        <v>6.6438561897747253</v>
      </c>
      <c r="L579" s="197">
        <v>6.6438561897747253</v>
      </c>
      <c r="M579" s="197">
        <v>6.6438561897747253</v>
      </c>
      <c r="P579" s="77">
        <f t="shared" si="32"/>
        <v>0.15380533607903502</v>
      </c>
      <c r="Q579" s="77">
        <f t="shared" si="33"/>
        <v>0</v>
      </c>
      <c r="R579" s="77">
        <f t="shared" si="34"/>
        <v>0</v>
      </c>
      <c r="S579" s="77">
        <f t="shared" si="35"/>
        <v>0</v>
      </c>
    </row>
    <row r="580" spans="1:19" x14ac:dyDescent="0.25">
      <c r="A580" s="81" t="s">
        <v>2</v>
      </c>
      <c r="B580" s="69" t="s">
        <v>517</v>
      </c>
      <c r="C580" s="78">
        <v>74</v>
      </c>
      <c r="D580" s="78">
        <v>32.5</v>
      </c>
      <c r="E580" s="78">
        <v>42.25</v>
      </c>
      <c r="F580" s="78">
        <v>4.25</v>
      </c>
      <c r="G580" s="78">
        <v>24.5</v>
      </c>
      <c r="I580" s="197">
        <v>6.6438561897747253</v>
      </c>
      <c r="J580" s="197">
        <v>6.6438561897747253</v>
      </c>
      <c r="K580" s="197">
        <v>6.6438561897747253</v>
      </c>
      <c r="L580" s="197">
        <v>6.6438561897747253</v>
      </c>
      <c r="M580" s="197">
        <v>6.6438561897747253</v>
      </c>
      <c r="P580" s="77">
        <f t="shared" si="32"/>
        <v>0</v>
      </c>
      <c r="Q580" s="77">
        <f t="shared" si="33"/>
        <v>0</v>
      </c>
      <c r="R580" s="77">
        <f t="shared" si="34"/>
        <v>0</v>
      </c>
      <c r="S580" s="77">
        <f t="shared" si="35"/>
        <v>0</v>
      </c>
    </row>
    <row r="581" spans="1:19" x14ac:dyDescent="0.25">
      <c r="A581" s="81" t="s">
        <v>2</v>
      </c>
      <c r="B581" s="69" t="s">
        <v>518</v>
      </c>
      <c r="C581" s="78">
        <v>65.25</v>
      </c>
      <c r="D581" s="78">
        <v>20</v>
      </c>
      <c r="E581" s="78">
        <v>37.75</v>
      </c>
      <c r="F581" s="78">
        <v>6.75</v>
      </c>
      <c r="G581" s="78">
        <v>18.5</v>
      </c>
      <c r="I581" s="197">
        <v>6.6438561897747253</v>
      </c>
      <c r="J581" s="197">
        <v>6.6438561897747253</v>
      </c>
      <c r="K581" s="197">
        <v>6.6438561897747253</v>
      </c>
      <c r="L581" s="197">
        <v>6.6438561897747253</v>
      </c>
      <c r="M581" s="197">
        <v>6.6438561897747253</v>
      </c>
      <c r="P581" s="77">
        <f t="shared" si="32"/>
        <v>0</v>
      </c>
      <c r="Q581" s="77">
        <f t="shared" si="33"/>
        <v>0</v>
      </c>
      <c r="R581" s="77">
        <f t="shared" si="34"/>
        <v>0</v>
      </c>
      <c r="S581" s="77">
        <f t="shared" si="35"/>
        <v>0</v>
      </c>
    </row>
    <row r="582" spans="1:19" x14ac:dyDescent="0.25">
      <c r="A582" s="81" t="s">
        <v>2</v>
      </c>
      <c r="B582" s="69" t="s">
        <v>519</v>
      </c>
      <c r="C582" s="78">
        <v>88</v>
      </c>
      <c r="D582" s="78">
        <v>22.25</v>
      </c>
      <c r="E582" s="78">
        <v>42</v>
      </c>
      <c r="F582" s="78">
        <v>10</v>
      </c>
      <c r="G582" s="78">
        <v>24.25</v>
      </c>
      <c r="I582" s="197">
        <v>6.6438561897747253</v>
      </c>
      <c r="J582" s="197">
        <v>6.6438561897747253</v>
      </c>
      <c r="K582" s="197">
        <v>6.6438561897747253</v>
      </c>
      <c r="L582" s="197">
        <v>6.6438561897747253</v>
      </c>
      <c r="M582" s="197">
        <v>6.6438561897747253</v>
      </c>
      <c r="P582" s="77">
        <f t="shared" ref="P582:P645" si="36">I582-J582</f>
        <v>0</v>
      </c>
      <c r="Q582" s="77">
        <f t="shared" ref="Q582:Q645" si="37">J582-K582</f>
        <v>0</v>
      </c>
      <c r="R582" s="77">
        <f t="shared" ref="R582:R645" si="38">K582-L582</f>
        <v>0</v>
      </c>
      <c r="S582" s="77">
        <f t="shared" ref="S582:S645" si="39">L582-M582</f>
        <v>0</v>
      </c>
    </row>
    <row r="583" spans="1:19" x14ac:dyDescent="0.25">
      <c r="A583" s="81" t="s">
        <v>2</v>
      </c>
      <c r="B583" s="69" t="s">
        <v>45</v>
      </c>
      <c r="C583" s="78">
        <v>0</v>
      </c>
      <c r="D583" s="78">
        <v>0</v>
      </c>
      <c r="E583" s="78">
        <v>0</v>
      </c>
      <c r="F583" s="78">
        <v>0</v>
      </c>
      <c r="G583" s="78">
        <v>0</v>
      </c>
      <c r="I583" s="197">
        <v>6.6438561897747253</v>
      </c>
      <c r="J583" s="197">
        <v>6.6438561897747253</v>
      </c>
      <c r="K583" s="197">
        <v>6.6438561897747253</v>
      </c>
      <c r="L583" s="197">
        <v>6.6438561897747253</v>
      </c>
      <c r="M583" s="197">
        <v>6.6438561897747253</v>
      </c>
      <c r="P583" s="77">
        <f t="shared" si="36"/>
        <v>0</v>
      </c>
      <c r="Q583" s="77">
        <f t="shared" si="37"/>
        <v>0</v>
      </c>
      <c r="R583" s="77">
        <f t="shared" si="38"/>
        <v>0</v>
      </c>
      <c r="S583" s="77">
        <f t="shared" si="39"/>
        <v>0</v>
      </c>
    </row>
    <row r="584" spans="1:19" x14ac:dyDescent="0.25">
      <c r="A584" s="81" t="s">
        <v>2</v>
      </c>
      <c r="B584" s="69" t="s">
        <v>520</v>
      </c>
      <c r="C584" s="78">
        <v>0</v>
      </c>
      <c r="D584" s="78">
        <v>0</v>
      </c>
      <c r="E584" s="78">
        <v>0</v>
      </c>
      <c r="F584" s="78">
        <v>0</v>
      </c>
      <c r="G584" s="78">
        <v>0</v>
      </c>
      <c r="I584" s="197">
        <v>6.6438561897747253</v>
      </c>
      <c r="J584" s="197">
        <v>6.6438561897747253</v>
      </c>
      <c r="K584" s="197">
        <v>6.6438561897747253</v>
      </c>
      <c r="L584" s="197">
        <v>6.6438561897747253</v>
      </c>
      <c r="M584" s="197">
        <v>6.6438561897747253</v>
      </c>
      <c r="P584" s="77">
        <f t="shared" si="36"/>
        <v>0</v>
      </c>
      <c r="Q584" s="77">
        <f t="shared" si="37"/>
        <v>0</v>
      </c>
      <c r="R584" s="77">
        <f t="shared" si="38"/>
        <v>0</v>
      </c>
      <c r="S584" s="77">
        <f t="shared" si="39"/>
        <v>0</v>
      </c>
    </row>
    <row r="585" spans="1:19" x14ac:dyDescent="0.25">
      <c r="A585" s="81" t="s">
        <v>2</v>
      </c>
      <c r="B585" s="69" t="s">
        <v>521</v>
      </c>
      <c r="C585" s="78">
        <v>0</v>
      </c>
      <c r="D585" s="78">
        <v>0</v>
      </c>
      <c r="E585" s="78">
        <v>0</v>
      </c>
      <c r="F585" s="78">
        <v>0</v>
      </c>
      <c r="G585" s="78">
        <v>0</v>
      </c>
      <c r="I585" s="197">
        <v>6.6438561897747253</v>
      </c>
      <c r="J585" s="197">
        <v>6.6438561897747253</v>
      </c>
      <c r="K585" s="197">
        <v>6.6438561897747253</v>
      </c>
      <c r="L585" s="197">
        <v>6.6438561897747253</v>
      </c>
      <c r="M585" s="197">
        <v>6.6438561897747253</v>
      </c>
      <c r="P585" s="77">
        <f t="shared" si="36"/>
        <v>0</v>
      </c>
      <c r="Q585" s="77">
        <f t="shared" si="37"/>
        <v>0</v>
      </c>
      <c r="R585" s="77">
        <f t="shared" si="38"/>
        <v>0</v>
      </c>
      <c r="S585" s="77">
        <f t="shared" si="39"/>
        <v>0</v>
      </c>
    </row>
    <row r="586" spans="1:19" x14ac:dyDescent="0.25">
      <c r="A586" s="81" t="s">
        <v>2</v>
      </c>
      <c r="B586" s="69" t="s">
        <v>522</v>
      </c>
      <c r="C586" s="78">
        <v>183</v>
      </c>
      <c r="D586" s="78">
        <v>81.75</v>
      </c>
      <c r="E586" s="78">
        <v>113.25</v>
      </c>
      <c r="F586" s="78">
        <v>16.25</v>
      </c>
      <c r="G586" s="78">
        <v>73.25</v>
      </c>
      <c r="I586" s="197">
        <v>7.5156998382840436</v>
      </c>
      <c r="J586" s="197">
        <v>6.6438561897747253</v>
      </c>
      <c r="K586" s="197">
        <v>6.8233672400462355</v>
      </c>
      <c r="L586" s="197">
        <v>6.6438561897747253</v>
      </c>
      <c r="M586" s="197">
        <v>6.6438561897747253</v>
      </c>
      <c r="P586" s="77">
        <f t="shared" si="36"/>
        <v>0.87184364850931839</v>
      </c>
      <c r="Q586" s="77">
        <f t="shared" si="37"/>
        <v>-0.17951105027151026</v>
      </c>
      <c r="R586" s="77">
        <f t="shared" si="38"/>
        <v>0.17951105027151026</v>
      </c>
      <c r="S586" s="77">
        <f t="shared" si="39"/>
        <v>0</v>
      </c>
    </row>
    <row r="587" spans="1:19" x14ac:dyDescent="0.25">
      <c r="A587" s="81" t="s">
        <v>2</v>
      </c>
      <c r="B587" s="69" t="s">
        <v>523</v>
      </c>
      <c r="C587" s="78">
        <v>109.25</v>
      </c>
      <c r="D587" s="78">
        <v>66.5</v>
      </c>
      <c r="E587" s="78">
        <v>79.75</v>
      </c>
      <c r="F587" s="78">
        <v>12</v>
      </c>
      <c r="G587" s="78">
        <v>48</v>
      </c>
      <c r="I587" s="197">
        <v>6.7714894695005983</v>
      </c>
      <c r="J587" s="197">
        <v>6.6438561897747253</v>
      </c>
      <c r="K587" s="197">
        <v>6.6438561897747253</v>
      </c>
      <c r="L587" s="197">
        <v>6.6438561897747253</v>
      </c>
      <c r="M587" s="197">
        <v>6.6438561897747253</v>
      </c>
      <c r="P587" s="77">
        <f t="shared" si="36"/>
        <v>0.12763327972587302</v>
      </c>
      <c r="Q587" s="77">
        <f t="shared" si="37"/>
        <v>0</v>
      </c>
      <c r="R587" s="77">
        <f t="shared" si="38"/>
        <v>0</v>
      </c>
      <c r="S587" s="77">
        <f t="shared" si="39"/>
        <v>0</v>
      </c>
    </row>
    <row r="588" spans="1:19" x14ac:dyDescent="0.25">
      <c r="A588" s="81" t="s">
        <v>2</v>
      </c>
      <c r="B588" s="69" t="s">
        <v>524</v>
      </c>
      <c r="C588" s="78">
        <v>112.25</v>
      </c>
      <c r="D588" s="78">
        <v>67.75</v>
      </c>
      <c r="E588" s="78">
        <v>71.5</v>
      </c>
      <c r="F588" s="78">
        <v>9</v>
      </c>
      <c r="G588" s="78">
        <v>42.75</v>
      </c>
      <c r="I588" s="197">
        <v>6.8105716347411471</v>
      </c>
      <c r="J588" s="197">
        <v>6.6438561897747253</v>
      </c>
      <c r="K588" s="197">
        <v>6.6438561897747253</v>
      </c>
      <c r="L588" s="197">
        <v>6.6438561897747253</v>
      </c>
      <c r="M588" s="197">
        <v>6.6438561897747253</v>
      </c>
      <c r="P588" s="77">
        <f t="shared" si="36"/>
        <v>0.16671544496642188</v>
      </c>
      <c r="Q588" s="77">
        <f t="shared" si="37"/>
        <v>0</v>
      </c>
      <c r="R588" s="77">
        <f t="shared" si="38"/>
        <v>0</v>
      </c>
      <c r="S588" s="77">
        <f t="shared" si="39"/>
        <v>0</v>
      </c>
    </row>
    <row r="589" spans="1:19" x14ac:dyDescent="0.25">
      <c r="A589" s="81" t="s">
        <v>2</v>
      </c>
      <c r="B589" s="69" t="s">
        <v>525</v>
      </c>
      <c r="C589" s="78">
        <v>59.5</v>
      </c>
      <c r="D589" s="78">
        <v>119.5</v>
      </c>
      <c r="E589" s="78">
        <v>30.5</v>
      </c>
      <c r="F589" s="78">
        <v>7</v>
      </c>
      <c r="G589" s="78">
        <v>19</v>
      </c>
      <c r="I589" s="197">
        <v>6.6438561897747253</v>
      </c>
      <c r="J589" s="197">
        <v>6.9008668079807496</v>
      </c>
      <c r="K589" s="197">
        <v>6.6438561897747253</v>
      </c>
      <c r="L589" s="197">
        <v>6.6438561897747253</v>
      </c>
      <c r="M589" s="197">
        <v>6.6438561897747253</v>
      </c>
      <c r="P589" s="77">
        <f t="shared" si="36"/>
        <v>-0.25701061820602433</v>
      </c>
      <c r="Q589" s="77">
        <f t="shared" si="37"/>
        <v>0.25701061820602433</v>
      </c>
      <c r="R589" s="77">
        <f t="shared" si="38"/>
        <v>0</v>
      </c>
      <c r="S589" s="77">
        <f t="shared" si="39"/>
        <v>0</v>
      </c>
    </row>
    <row r="590" spans="1:19" x14ac:dyDescent="0.25">
      <c r="A590" s="81" t="s">
        <v>2</v>
      </c>
      <c r="B590" s="69" t="s">
        <v>526</v>
      </c>
      <c r="C590" s="78">
        <v>23.75</v>
      </c>
      <c r="D590" s="78">
        <v>82.25</v>
      </c>
      <c r="E590" s="78">
        <v>20.25</v>
      </c>
      <c r="F590" s="78">
        <v>12.5</v>
      </c>
      <c r="G590" s="78">
        <v>20</v>
      </c>
      <c r="I590" s="197">
        <v>6.6438561897747253</v>
      </c>
      <c r="J590" s="197">
        <v>6.6438561897747253</v>
      </c>
      <c r="K590" s="197">
        <v>6.6438561897747253</v>
      </c>
      <c r="L590" s="197">
        <v>6.6438561897747253</v>
      </c>
      <c r="M590" s="197">
        <v>6.6438561897747253</v>
      </c>
      <c r="P590" s="77">
        <f t="shared" si="36"/>
        <v>0</v>
      </c>
      <c r="Q590" s="77">
        <f t="shared" si="37"/>
        <v>0</v>
      </c>
      <c r="R590" s="77">
        <f t="shared" si="38"/>
        <v>0</v>
      </c>
      <c r="S590" s="77">
        <f t="shared" si="39"/>
        <v>0</v>
      </c>
    </row>
    <row r="591" spans="1:19" x14ac:dyDescent="0.25">
      <c r="A591" s="81" t="s">
        <v>2</v>
      </c>
      <c r="B591" s="69" t="s">
        <v>527</v>
      </c>
      <c r="C591" s="78">
        <v>40.25</v>
      </c>
      <c r="D591" s="78">
        <v>97</v>
      </c>
      <c r="E591" s="78">
        <v>19.75</v>
      </c>
      <c r="F591" s="78">
        <v>7.5</v>
      </c>
      <c r="G591" s="78">
        <v>17.5</v>
      </c>
      <c r="I591" s="197">
        <v>6.6438561897747253</v>
      </c>
      <c r="J591" s="197">
        <v>6.6438561897747253</v>
      </c>
      <c r="K591" s="197">
        <v>6.6438561897747253</v>
      </c>
      <c r="L591" s="197">
        <v>6.6438561897747253</v>
      </c>
      <c r="M591" s="197">
        <v>6.6438561897747253</v>
      </c>
      <c r="P591" s="77">
        <f t="shared" si="36"/>
        <v>0</v>
      </c>
      <c r="Q591" s="77">
        <f t="shared" si="37"/>
        <v>0</v>
      </c>
      <c r="R591" s="77">
        <f t="shared" si="38"/>
        <v>0</v>
      </c>
      <c r="S591" s="77">
        <f t="shared" si="39"/>
        <v>0</v>
      </c>
    </row>
    <row r="592" spans="1:19" x14ac:dyDescent="0.25">
      <c r="A592" s="81" t="s">
        <v>2</v>
      </c>
      <c r="B592" s="69" t="s">
        <v>528</v>
      </c>
      <c r="C592" s="78">
        <v>75.75</v>
      </c>
      <c r="D592" s="78">
        <v>100.5</v>
      </c>
      <c r="E592" s="78">
        <v>40.5</v>
      </c>
      <c r="F592" s="78">
        <v>12.75</v>
      </c>
      <c r="G592" s="78">
        <v>30.75</v>
      </c>
      <c r="I592" s="197">
        <v>6.6438561897747253</v>
      </c>
      <c r="J592" s="197">
        <v>6.651051691178929</v>
      </c>
      <c r="K592" s="197">
        <v>6.6438561897747253</v>
      </c>
      <c r="L592" s="197">
        <v>6.6438561897747253</v>
      </c>
      <c r="M592" s="197">
        <v>6.6438561897747253</v>
      </c>
      <c r="P592" s="77">
        <f t="shared" si="36"/>
        <v>-7.1955014042037746E-3</v>
      </c>
      <c r="Q592" s="77">
        <f t="shared" si="37"/>
        <v>7.1955014042037746E-3</v>
      </c>
      <c r="R592" s="77">
        <f t="shared" si="38"/>
        <v>0</v>
      </c>
      <c r="S592" s="77">
        <f t="shared" si="39"/>
        <v>0</v>
      </c>
    </row>
    <row r="593" spans="1:19" x14ac:dyDescent="0.25">
      <c r="A593" s="81" t="s">
        <v>2</v>
      </c>
      <c r="B593" s="69" t="s">
        <v>529</v>
      </c>
      <c r="C593" s="78">
        <v>62.75</v>
      </c>
      <c r="D593" s="78">
        <v>101.5</v>
      </c>
      <c r="E593" s="78">
        <v>39.25</v>
      </c>
      <c r="F593" s="78">
        <v>26.75</v>
      </c>
      <c r="G593" s="78">
        <v>30.25</v>
      </c>
      <c r="I593" s="197">
        <v>6.6438561897747253</v>
      </c>
      <c r="J593" s="197">
        <v>6.6653359171851765</v>
      </c>
      <c r="K593" s="197">
        <v>6.6438561897747253</v>
      </c>
      <c r="L593" s="197">
        <v>6.6438561897747253</v>
      </c>
      <c r="M593" s="197">
        <v>6.6438561897747253</v>
      </c>
      <c r="P593" s="77">
        <f t="shared" si="36"/>
        <v>-2.1479727410451233E-2</v>
      </c>
      <c r="Q593" s="77">
        <f t="shared" si="37"/>
        <v>2.1479727410451233E-2</v>
      </c>
      <c r="R593" s="77">
        <f t="shared" si="38"/>
        <v>0</v>
      </c>
      <c r="S593" s="77">
        <f t="shared" si="39"/>
        <v>0</v>
      </c>
    </row>
    <row r="594" spans="1:19" x14ac:dyDescent="0.25">
      <c r="A594" s="81" t="s">
        <v>2</v>
      </c>
      <c r="B594" s="69" t="s">
        <v>48</v>
      </c>
      <c r="C594" s="78">
        <v>147.75</v>
      </c>
      <c r="D594" s="78">
        <v>90</v>
      </c>
      <c r="E594" s="78">
        <v>51.75</v>
      </c>
      <c r="F594" s="78">
        <v>35.5</v>
      </c>
      <c r="G594" s="78">
        <v>25</v>
      </c>
      <c r="I594" s="197">
        <v>7.2070143201775325</v>
      </c>
      <c r="J594" s="197">
        <v>6.6438561897747253</v>
      </c>
      <c r="K594" s="197">
        <v>6.6438561897747253</v>
      </c>
      <c r="L594" s="197">
        <v>6.6438561897747253</v>
      </c>
      <c r="M594" s="197">
        <v>6.6438561897747253</v>
      </c>
      <c r="P594" s="77">
        <f t="shared" si="36"/>
        <v>0.56315813040280727</v>
      </c>
      <c r="Q594" s="77">
        <f t="shared" si="37"/>
        <v>0</v>
      </c>
      <c r="R594" s="77">
        <f t="shared" si="38"/>
        <v>0</v>
      </c>
      <c r="S594" s="77">
        <f t="shared" si="39"/>
        <v>0</v>
      </c>
    </row>
    <row r="595" spans="1:19" x14ac:dyDescent="0.25">
      <c r="A595" s="81" t="s">
        <v>2</v>
      </c>
      <c r="B595" s="69" t="s">
        <v>53</v>
      </c>
      <c r="C595" s="78">
        <v>12</v>
      </c>
      <c r="D595" s="78">
        <v>3.6666666666666665</v>
      </c>
      <c r="E595" s="78">
        <v>8.25</v>
      </c>
      <c r="F595" s="78">
        <v>21</v>
      </c>
      <c r="G595" s="78">
        <v>5.25</v>
      </c>
      <c r="I595" s="197">
        <v>6.6438561897747253</v>
      </c>
      <c r="J595" s="197">
        <v>6.6438561897747253</v>
      </c>
      <c r="K595" s="197">
        <v>6.6438561897747253</v>
      </c>
      <c r="L595" s="197">
        <v>6.6438561897747253</v>
      </c>
      <c r="M595" s="197">
        <v>6.6438561897747253</v>
      </c>
      <c r="P595" s="77">
        <f t="shared" si="36"/>
        <v>0</v>
      </c>
      <c r="Q595" s="77">
        <f t="shared" si="37"/>
        <v>0</v>
      </c>
      <c r="R595" s="77">
        <f t="shared" si="38"/>
        <v>0</v>
      </c>
      <c r="S595" s="77">
        <f t="shared" si="39"/>
        <v>0</v>
      </c>
    </row>
    <row r="596" spans="1:19" x14ac:dyDescent="0.25">
      <c r="A596" s="81" t="s">
        <v>2</v>
      </c>
      <c r="B596" s="69" t="s">
        <v>530</v>
      </c>
      <c r="C596" s="78">
        <v>175</v>
      </c>
      <c r="D596" s="78">
        <v>96.5</v>
      </c>
      <c r="E596" s="78">
        <v>73</v>
      </c>
      <c r="F596" s="78">
        <v>21.75</v>
      </c>
      <c r="G596" s="78">
        <v>30</v>
      </c>
      <c r="I596" s="197">
        <v>7.4512111118323299</v>
      </c>
      <c r="J596" s="197">
        <v>6.6438561897747253</v>
      </c>
      <c r="K596" s="197">
        <v>6.6438561897747253</v>
      </c>
      <c r="L596" s="197">
        <v>6.6438561897747253</v>
      </c>
      <c r="M596" s="197">
        <v>6.6438561897747253</v>
      </c>
      <c r="P596" s="77">
        <f t="shared" si="36"/>
        <v>0.80735492205760462</v>
      </c>
      <c r="Q596" s="77">
        <f t="shared" si="37"/>
        <v>0</v>
      </c>
      <c r="R596" s="77">
        <f t="shared" si="38"/>
        <v>0</v>
      </c>
      <c r="S596" s="77">
        <f t="shared" si="39"/>
        <v>0</v>
      </c>
    </row>
    <row r="597" spans="1:19" x14ac:dyDescent="0.25">
      <c r="A597" s="81" t="s">
        <v>2</v>
      </c>
      <c r="B597" s="69" t="s">
        <v>531</v>
      </c>
      <c r="C597" s="78">
        <v>25.25</v>
      </c>
      <c r="D597" s="78">
        <v>7.25</v>
      </c>
      <c r="E597" s="78">
        <v>16.25</v>
      </c>
      <c r="F597" s="78">
        <v>11</v>
      </c>
      <c r="G597" s="78">
        <v>8.5</v>
      </c>
      <c r="I597" s="197">
        <v>6.6438561897747253</v>
      </c>
      <c r="J597" s="197">
        <v>6.6438561897747253</v>
      </c>
      <c r="K597" s="197">
        <v>6.6438561897747253</v>
      </c>
      <c r="L597" s="197">
        <v>6.6438561897747253</v>
      </c>
      <c r="M597" s="197">
        <v>6.6438561897747253</v>
      </c>
      <c r="P597" s="77">
        <f t="shared" si="36"/>
        <v>0</v>
      </c>
      <c r="Q597" s="77">
        <f t="shared" si="37"/>
        <v>0</v>
      </c>
      <c r="R597" s="77">
        <f t="shared" si="38"/>
        <v>0</v>
      </c>
      <c r="S597" s="77">
        <f t="shared" si="39"/>
        <v>0</v>
      </c>
    </row>
    <row r="598" spans="1:19" x14ac:dyDescent="0.25">
      <c r="A598" s="81" t="s">
        <v>2</v>
      </c>
      <c r="B598" s="69" t="s">
        <v>532</v>
      </c>
      <c r="C598" s="78">
        <v>51.25</v>
      </c>
      <c r="D598" s="78">
        <v>16</v>
      </c>
      <c r="E598" s="78">
        <v>24.75</v>
      </c>
      <c r="F598" s="78">
        <v>88</v>
      </c>
      <c r="G598" s="78">
        <v>13.75</v>
      </c>
      <c r="I598" s="197">
        <v>6.6438561897747253</v>
      </c>
      <c r="J598" s="197">
        <v>6.6438561897747253</v>
      </c>
      <c r="K598" s="197">
        <v>6.6438561897747253</v>
      </c>
      <c r="L598" s="197">
        <v>6.6438561897747253</v>
      </c>
      <c r="M598" s="197">
        <v>6.6438561897747253</v>
      </c>
      <c r="P598" s="77">
        <f t="shared" si="36"/>
        <v>0</v>
      </c>
      <c r="Q598" s="77">
        <f t="shared" si="37"/>
        <v>0</v>
      </c>
      <c r="R598" s="77">
        <f t="shared" si="38"/>
        <v>0</v>
      </c>
      <c r="S598" s="77">
        <f t="shared" si="39"/>
        <v>0</v>
      </c>
    </row>
    <row r="599" spans="1:19" x14ac:dyDescent="0.25">
      <c r="A599" s="81" t="s">
        <v>2</v>
      </c>
      <c r="B599" s="69" t="s">
        <v>54</v>
      </c>
      <c r="C599" s="78">
        <v>27</v>
      </c>
      <c r="D599" s="78">
        <v>187.75</v>
      </c>
      <c r="E599" s="78">
        <v>15.75</v>
      </c>
      <c r="F599" s="78">
        <v>9.5</v>
      </c>
      <c r="G599" s="78">
        <v>15.75</v>
      </c>
      <c r="I599" s="197">
        <v>6.6438561897747253</v>
      </c>
      <c r="J599" s="197">
        <v>7.552669097514273</v>
      </c>
      <c r="K599" s="197">
        <v>6.6438561897747253</v>
      </c>
      <c r="L599" s="197">
        <v>6.6438561897747253</v>
      </c>
      <c r="M599" s="197">
        <v>6.6438561897747253</v>
      </c>
      <c r="P599" s="77">
        <f t="shared" si="36"/>
        <v>-0.9088129077395477</v>
      </c>
      <c r="Q599" s="77">
        <f t="shared" si="37"/>
        <v>0.9088129077395477</v>
      </c>
      <c r="R599" s="77">
        <f t="shared" si="38"/>
        <v>0</v>
      </c>
      <c r="S599" s="77">
        <f t="shared" si="39"/>
        <v>0</v>
      </c>
    </row>
    <row r="600" spans="1:19" x14ac:dyDescent="0.25">
      <c r="A600" s="81" t="s">
        <v>2</v>
      </c>
      <c r="B600" s="69" t="s">
        <v>533</v>
      </c>
      <c r="C600" s="78">
        <v>30.25</v>
      </c>
      <c r="D600" s="78">
        <v>14.75</v>
      </c>
      <c r="E600" s="78">
        <v>22.25</v>
      </c>
      <c r="F600" s="78">
        <v>5.25</v>
      </c>
      <c r="G600" s="78">
        <v>8.25</v>
      </c>
      <c r="I600" s="197">
        <v>6.6438561897747253</v>
      </c>
      <c r="J600" s="197">
        <v>6.6438561897747253</v>
      </c>
      <c r="K600" s="197">
        <v>6.6438561897747253</v>
      </c>
      <c r="L600" s="197">
        <v>6.6438561897747253</v>
      </c>
      <c r="M600" s="197">
        <v>6.6438561897747253</v>
      </c>
      <c r="P600" s="77">
        <f t="shared" si="36"/>
        <v>0</v>
      </c>
      <c r="Q600" s="77">
        <f t="shared" si="37"/>
        <v>0</v>
      </c>
      <c r="R600" s="77">
        <f t="shared" si="38"/>
        <v>0</v>
      </c>
      <c r="S600" s="77">
        <f t="shared" si="39"/>
        <v>0</v>
      </c>
    </row>
    <row r="601" spans="1:19" x14ac:dyDescent="0.25">
      <c r="A601" s="81" t="s">
        <v>2</v>
      </c>
      <c r="B601" s="69" t="s">
        <v>534</v>
      </c>
      <c r="C601" s="78">
        <v>101</v>
      </c>
      <c r="D601" s="78">
        <v>35.75</v>
      </c>
      <c r="E601" s="78">
        <v>51.25</v>
      </c>
      <c r="F601" s="78">
        <v>13.25</v>
      </c>
      <c r="G601" s="78">
        <v>27.5</v>
      </c>
      <c r="I601" s="197">
        <v>6.6582114827517955</v>
      </c>
      <c r="J601" s="197">
        <v>6.6438561897747253</v>
      </c>
      <c r="K601" s="197">
        <v>6.6438561897747253</v>
      </c>
      <c r="L601" s="197">
        <v>6.6438561897747253</v>
      </c>
      <c r="M601" s="197">
        <v>6.6438561897747253</v>
      </c>
      <c r="P601" s="77">
        <f t="shared" si="36"/>
        <v>1.4355292977070278E-2</v>
      </c>
      <c r="Q601" s="77">
        <f t="shared" si="37"/>
        <v>0</v>
      </c>
      <c r="R601" s="77">
        <f t="shared" si="38"/>
        <v>0</v>
      </c>
      <c r="S601" s="77">
        <f t="shared" si="39"/>
        <v>0</v>
      </c>
    </row>
    <row r="602" spans="1:19" x14ac:dyDescent="0.25">
      <c r="A602" s="81" t="s">
        <v>2</v>
      </c>
      <c r="B602" s="69" t="s">
        <v>535</v>
      </c>
      <c r="C602" s="78">
        <v>22.75</v>
      </c>
      <c r="D602" s="78">
        <v>11.75</v>
      </c>
      <c r="E602" s="78">
        <v>12.25</v>
      </c>
      <c r="F602" s="78">
        <v>5.25</v>
      </c>
      <c r="G602" s="78">
        <v>9</v>
      </c>
      <c r="I602" s="197">
        <v>6.6438561897747253</v>
      </c>
      <c r="J602" s="197">
        <v>6.6438561897747253</v>
      </c>
      <c r="K602" s="197">
        <v>6.6438561897747253</v>
      </c>
      <c r="L602" s="197">
        <v>6.6438561897747253</v>
      </c>
      <c r="M602" s="197">
        <v>6.6438561897747253</v>
      </c>
      <c r="P602" s="77">
        <f t="shared" si="36"/>
        <v>0</v>
      </c>
      <c r="Q602" s="77">
        <f t="shared" si="37"/>
        <v>0</v>
      </c>
      <c r="R602" s="77">
        <f t="shared" si="38"/>
        <v>0</v>
      </c>
      <c r="S602" s="77">
        <f t="shared" si="39"/>
        <v>0</v>
      </c>
    </row>
    <row r="603" spans="1:19" x14ac:dyDescent="0.25">
      <c r="A603" s="81" t="s">
        <v>2</v>
      </c>
      <c r="B603" s="69" t="s">
        <v>536</v>
      </c>
      <c r="C603" s="78">
        <v>58.5</v>
      </c>
      <c r="D603" s="78">
        <v>17.25</v>
      </c>
      <c r="E603" s="78">
        <v>14.5</v>
      </c>
      <c r="F603" s="78">
        <v>6.25</v>
      </c>
      <c r="G603" s="78">
        <v>19.5</v>
      </c>
      <c r="I603" s="197">
        <v>6.6438561897747253</v>
      </c>
      <c r="J603" s="197">
        <v>6.6438561897747253</v>
      </c>
      <c r="K603" s="197">
        <v>6.6438561897747253</v>
      </c>
      <c r="L603" s="197">
        <v>6.6438561897747253</v>
      </c>
      <c r="M603" s="197">
        <v>6.6438561897747253</v>
      </c>
      <c r="P603" s="77">
        <f t="shared" si="36"/>
        <v>0</v>
      </c>
      <c r="Q603" s="77">
        <f t="shared" si="37"/>
        <v>0</v>
      </c>
      <c r="R603" s="77">
        <f t="shared" si="38"/>
        <v>0</v>
      </c>
      <c r="S603" s="77">
        <f t="shared" si="39"/>
        <v>0</v>
      </c>
    </row>
    <row r="604" spans="1:19" x14ac:dyDescent="0.25">
      <c r="A604" s="81" t="s">
        <v>2</v>
      </c>
      <c r="B604" s="69" t="s">
        <v>537</v>
      </c>
      <c r="C604" s="78">
        <v>38.75</v>
      </c>
      <c r="D604" s="78">
        <v>9.25</v>
      </c>
      <c r="E604" s="78">
        <v>26.5</v>
      </c>
      <c r="F604" s="78">
        <v>9.25</v>
      </c>
      <c r="G604" s="78">
        <v>18.25</v>
      </c>
      <c r="I604" s="197">
        <v>6.6438561897747253</v>
      </c>
      <c r="J604" s="197">
        <v>6.6438561897747253</v>
      </c>
      <c r="K604" s="197">
        <v>6.6438561897747253</v>
      </c>
      <c r="L604" s="197">
        <v>6.6438561897747253</v>
      </c>
      <c r="M604" s="197">
        <v>6.6438561897747253</v>
      </c>
      <c r="P604" s="77">
        <f t="shared" si="36"/>
        <v>0</v>
      </c>
      <c r="Q604" s="77">
        <f t="shared" si="37"/>
        <v>0</v>
      </c>
      <c r="R604" s="77">
        <f t="shared" si="38"/>
        <v>0</v>
      </c>
      <c r="S604" s="77">
        <f t="shared" si="39"/>
        <v>0</v>
      </c>
    </row>
    <row r="605" spans="1:19" x14ac:dyDescent="0.25">
      <c r="A605" s="81" t="s">
        <v>2</v>
      </c>
      <c r="B605" s="69" t="s">
        <v>538</v>
      </c>
      <c r="C605" s="78">
        <v>628.5</v>
      </c>
      <c r="D605" s="78">
        <v>360.25</v>
      </c>
      <c r="E605" s="78">
        <v>100.75</v>
      </c>
      <c r="F605" s="78">
        <v>54.333333333333336</v>
      </c>
      <c r="G605" s="78">
        <v>38.25</v>
      </c>
      <c r="I605" s="197">
        <v>9.2957689344205079</v>
      </c>
      <c r="J605" s="197">
        <v>8.4928546201747466</v>
      </c>
      <c r="K605" s="197">
        <v>6.6546360285279684</v>
      </c>
      <c r="L605" s="197">
        <v>6.6438561897747253</v>
      </c>
      <c r="M605" s="197">
        <v>6.6438561897747253</v>
      </c>
      <c r="P605" s="77">
        <f t="shared" si="36"/>
        <v>0.80291431424576132</v>
      </c>
      <c r="Q605" s="77">
        <f t="shared" si="37"/>
        <v>1.8382185916467781</v>
      </c>
      <c r="R605" s="77">
        <f t="shared" si="38"/>
        <v>1.0779838753243176E-2</v>
      </c>
      <c r="S605" s="77">
        <f t="shared" si="39"/>
        <v>0</v>
      </c>
    </row>
    <row r="606" spans="1:19" x14ac:dyDescent="0.25">
      <c r="A606" s="81" t="s">
        <v>2</v>
      </c>
      <c r="B606" s="69" t="s">
        <v>539</v>
      </c>
      <c r="C606" s="78">
        <v>316.5</v>
      </c>
      <c r="D606" s="78">
        <v>209</v>
      </c>
      <c r="E606" s="78">
        <v>100.75</v>
      </c>
      <c r="F606" s="78">
        <v>60.5</v>
      </c>
      <c r="G606" s="78">
        <v>40.75</v>
      </c>
      <c r="I606" s="197">
        <v>8.3060616894283417</v>
      </c>
      <c r="J606" s="197">
        <v>7.7073591320808825</v>
      </c>
      <c r="K606" s="197">
        <v>6.6546360285279684</v>
      </c>
      <c r="L606" s="197">
        <v>6.6438561897747253</v>
      </c>
      <c r="M606" s="197">
        <v>6.6438561897747253</v>
      </c>
      <c r="P606" s="77">
        <f t="shared" si="36"/>
        <v>0.59870255734745914</v>
      </c>
      <c r="Q606" s="77">
        <f t="shared" si="37"/>
        <v>1.0527231035529141</v>
      </c>
      <c r="R606" s="77">
        <f t="shared" si="38"/>
        <v>1.0779838753243176E-2</v>
      </c>
      <c r="S606" s="77">
        <f t="shared" si="39"/>
        <v>0</v>
      </c>
    </row>
    <row r="607" spans="1:19" x14ac:dyDescent="0.25">
      <c r="A607" s="81" t="s">
        <v>2</v>
      </c>
      <c r="B607" s="69" t="s">
        <v>540</v>
      </c>
      <c r="C607" s="78">
        <v>352.5</v>
      </c>
      <c r="D607" s="78">
        <v>1119.75</v>
      </c>
      <c r="E607" s="78">
        <v>95.75</v>
      </c>
      <c r="F607" s="78">
        <v>78.333333333333329</v>
      </c>
      <c r="G607" s="78">
        <v>35.75</v>
      </c>
      <c r="I607" s="197">
        <v>8.4614794472861572</v>
      </c>
      <c r="J607" s="197">
        <v>10.128960950855697</v>
      </c>
      <c r="K607" s="197">
        <v>6.6438561897747253</v>
      </c>
      <c r="L607" s="197">
        <v>6.6438561897747253</v>
      </c>
      <c r="M607" s="197">
        <v>6.6438561897747253</v>
      </c>
      <c r="P607" s="77">
        <f t="shared" si="36"/>
        <v>-1.6674815035695403</v>
      </c>
      <c r="Q607" s="77">
        <f t="shared" si="37"/>
        <v>3.4851047610809722</v>
      </c>
      <c r="R607" s="77">
        <f t="shared" si="38"/>
        <v>0</v>
      </c>
      <c r="S607" s="77">
        <f t="shared" si="39"/>
        <v>0</v>
      </c>
    </row>
    <row r="608" spans="1:19" x14ac:dyDescent="0.25">
      <c r="A608" s="81" t="s">
        <v>2</v>
      </c>
      <c r="B608" s="69" t="s">
        <v>541</v>
      </c>
      <c r="C608" s="78">
        <v>0</v>
      </c>
      <c r="D608" s="78">
        <v>0</v>
      </c>
      <c r="E608" s="78">
        <v>0</v>
      </c>
      <c r="F608" s="78">
        <v>0</v>
      </c>
      <c r="G608" s="78">
        <v>0</v>
      </c>
      <c r="I608" s="197">
        <v>6.6438561897747253</v>
      </c>
      <c r="J608" s="197">
        <v>6.6438561897747253</v>
      </c>
      <c r="K608" s="197">
        <v>6.6438561897747253</v>
      </c>
      <c r="L608" s="197">
        <v>6.6438561897747253</v>
      </c>
      <c r="M608" s="197">
        <v>6.6438561897747253</v>
      </c>
      <c r="P608" s="77">
        <f t="shared" si="36"/>
        <v>0</v>
      </c>
      <c r="Q608" s="77">
        <f t="shared" si="37"/>
        <v>0</v>
      </c>
      <c r="R608" s="77">
        <f t="shared" si="38"/>
        <v>0</v>
      </c>
      <c r="S608" s="77">
        <f t="shared" si="39"/>
        <v>0</v>
      </c>
    </row>
    <row r="609" spans="1:19" x14ac:dyDescent="0.25">
      <c r="A609" s="81" t="s">
        <v>2</v>
      </c>
      <c r="B609" s="69" t="s">
        <v>542</v>
      </c>
      <c r="C609" s="78">
        <v>158.25</v>
      </c>
      <c r="D609" s="78">
        <v>79.75</v>
      </c>
      <c r="E609" s="78">
        <v>88.5</v>
      </c>
      <c r="F609" s="78">
        <v>38</v>
      </c>
      <c r="G609" s="78">
        <v>29.25</v>
      </c>
      <c r="I609" s="197">
        <v>7.3060616894283417</v>
      </c>
      <c r="J609" s="197">
        <v>6.6438561897747253</v>
      </c>
      <c r="K609" s="197">
        <v>6.6438561897747253</v>
      </c>
      <c r="L609" s="197">
        <v>6.6438561897747253</v>
      </c>
      <c r="M609" s="197">
        <v>6.6438561897747253</v>
      </c>
      <c r="P609" s="77">
        <f t="shared" si="36"/>
        <v>0.66220549965361641</v>
      </c>
      <c r="Q609" s="77">
        <f t="shared" si="37"/>
        <v>0</v>
      </c>
      <c r="R609" s="77">
        <f t="shared" si="38"/>
        <v>0</v>
      </c>
      <c r="S609" s="77">
        <f t="shared" si="39"/>
        <v>0</v>
      </c>
    </row>
    <row r="610" spans="1:19" x14ac:dyDescent="0.25">
      <c r="A610" s="81" t="s">
        <v>2</v>
      </c>
      <c r="B610" s="69" t="s">
        <v>543</v>
      </c>
      <c r="C610" s="78">
        <v>106.5</v>
      </c>
      <c r="D610" s="78">
        <v>112</v>
      </c>
      <c r="E610" s="78">
        <v>243.75</v>
      </c>
      <c r="F610" s="78">
        <v>52.333333333333336</v>
      </c>
      <c r="G610" s="78">
        <v>35.5</v>
      </c>
      <c r="I610" s="197">
        <v>6.7347096202258392</v>
      </c>
      <c r="J610" s="197">
        <v>6.8073549220576037</v>
      </c>
      <c r="K610" s="197">
        <v>7.9292584086369731</v>
      </c>
      <c r="L610" s="197">
        <v>6.6438561897747253</v>
      </c>
      <c r="M610" s="197">
        <v>6.6438561897747253</v>
      </c>
      <c r="P610" s="77">
        <f t="shared" si="36"/>
        <v>-7.2645301831764542E-2</v>
      </c>
      <c r="Q610" s="77">
        <f t="shared" si="37"/>
        <v>-1.1219034865793693</v>
      </c>
      <c r="R610" s="77">
        <f t="shared" si="38"/>
        <v>1.2854022188622478</v>
      </c>
      <c r="S610" s="77">
        <f t="shared" si="39"/>
        <v>0</v>
      </c>
    </row>
    <row r="611" spans="1:19" x14ac:dyDescent="0.25">
      <c r="A611" s="81" t="s">
        <v>2</v>
      </c>
      <c r="B611" s="69" t="s">
        <v>544</v>
      </c>
      <c r="C611" s="78">
        <v>3775.25</v>
      </c>
      <c r="D611" s="78">
        <v>1591.5</v>
      </c>
      <c r="E611" s="78">
        <v>260.25</v>
      </c>
      <c r="F611" s="78">
        <v>93.666666666666671</v>
      </c>
      <c r="G611" s="78">
        <v>147</v>
      </c>
      <c r="I611" s="197">
        <v>11.882356468654217</v>
      </c>
      <c r="J611" s="197">
        <v>10.636171441635922</v>
      </c>
      <c r="K611" s="197">
        <v>8.0237543532994184</v>
      </c>
      <c r="L611" s="197">
        <v>6.6438561897747253</v>
      </c>
      <c r="M611" s="197">
        <v>7.1996723448363644</v>
      </c>
      <c r="P611" s="77">
        <f t="shared" si="36"/>
        <v>1.2461850270182957</v>
      </c>
      <c r="Q611" s="77">
        <f t="shared" si="37"/>
        <v>2.6124170883365032</v>
      </c>
      <c r="R611" s="77">
        <f t="shared" si="38"/>
        <v>1.3798981635246932</v>
      </c>
      <c r="S611" s="77">
        <f t="shared" si="39"/>
        <v>-0.55581615506163917</v>
      </c>
    </row>
    <row r="612" spans="1:19" x14ac:dyDescent="0.25">
      <c r="A612" s="81" t="s">
        <v>2</v>
      </c>
      <c r="B612" s="69" t="s">
        <v>545</v>
      </c>
      <c r="C612" s="78">
        <v>5467</v>
      </c>
      <c r="D612" s="78">
        <v>2249.75</v>
      </c>
      <c r="E612" s="78">
        <v>264</v>
      </c>
      <c r="F612" s="78">
        <v>245</v>
      </c>
      <c r="G612" s="78">
        <v>48.75</v>
      </c>
      <c r="I612" s="197">
        <v>12.416533660199583</v>
      </c>
      <c r="J612" s="197">
        <v>11.135548977749227</v>
      </c>
      <c r="K612" s="197">
        <v>8.0443941193584543</v>
      </c>
      <c r="L612" s="197">
        <v>7.9366379390025719</v>
      </c>
      <c r="M612" s="197">
        <v>6.6438561897747253</v>
      </c>
      <c r="P612" s="77">
        <f t="shared" si="36"/>
        <v>1.2809846824503559</v>
      </c>
      <c r="Q612" s="77">
        <f t="shared" si="37"/>
        <v>3.0911548583907731</v>
      </c>
      <c r="R612" s="77">
        <f t="shared" si="38"/>
        <v>0.10775618035588241</v>
      </c>
      <c r="S612" s="77">
        <f t="shared" si="39"/>
        <v>1.2927817492278466</v>
      </c>
    </row>
    <row r="613" spans="1:19" x14ac:dyDescent="0.25">
      <c r="A613" s="81" t="s">
        <v>2</v>
      </c>
      <c r="B613" s="69" t="s">
        <v>546</v>
      </c>
      <c r="C613" s="78">
        <v>0</v>
      </c>
      <c r="D613" s="78">
        <v>0</v>
      </c>
      <c r="E613" s="78">
        <v>0</v>
      </c>
      <c r="F613" s="78">
        <v>0</v>
      </c>
      <c r="G613" s="78">
        <v>0</v>
      </c>
      <c r="I613" s="197">
        <v>6.6438561897747253</v>
      </c>
      <c r="J613" s="197">
        <v>6.6438561897747253</v>
      </c>
      <c r="K613" s="197">
        <v>6.6438561897747253</v>
      </c>
      <c r="L613" s="197">
        <v>6.6438561897747253</v>
      </c>
      <c r="M613" s="197">
        <v>6.6438561897747253</v>
      </c>
      <c r="P613" s="77">
        <f t="shared" si="36"/>
        <v>0</v>
      </c>
      <c r="Q613" s="77">
        <f t="shared" si="37"/>
        <v>0</v>
      </c>
      <c r="R613" s="77">
        <f t="shared" si="38"/>
        <v>0</v>
      </c>
      <c r="S613" s="77">
        <f t="shared" si="39"/>
        <v>0</v>
      </c>
    </row>
    <row r="614" spans="1:19" x14ac:dyDescent="0.25">
      <c r="A614" s="81" t="s">
        <v>2</v>
      </c>
      <c r="B614" s="69" t="s">
        <v>547</v>
      </c>
      <c r="C614" s="78">
        <v>85.75</v>
      </c>
      <c r="D614" s="78">
        <v>54.75</v>
      </c>
      <c r="E614" s="78">
        <v>72.75</v>
      </c>
      <c r="F614" s="78">
        <v>34.666666666666664</v>
      </c>
      <c r="G614" s="78">
        <v>25.75</v>
      </c>
      <c r="I614" s="197">
        <v>6.6438561897747253</v>
      </c>
      <c r="J614" s="197">
        <v>6.6438561897747253</v>
      </c>
      <c r="K614" s="197">
        <v>6.6438561897747253</v>
      </c>
      <c r="L614" s="197">
        <v>6.6438561897747253</v>
      </c>
      <c r="M614" s="197">
        <v>6.6438561897747253</v>
      </c>
      <c r="P614" s="77">
        <f t="shared" si="36"/>
        <v>0</v>
      </c>
      <c r="Q614" s="77">
        <f t="shared" si="37"/>
        <v>0</v>
      </c>
      <c r="R614" s="77">
        <f t="shared" si="38"/>
        <v>0</v>
      </c>
      <c r="S614" s="77">
        <f t="shared" si="39"/>
        <v>0</v>
      </c>
    </row>
    <row r="615" spans="1:19" x14ac:dyDescent="0.25">
      <c r="A615" s="81" t="s">
        <v>2</v>
      </c>
      <c r="B615" s="69" t="s">
        <v>548</v>
      </c>
      <c r="C615" s="78">
        <v>24879.5</v>
      </c>
      <c r="D615" s="78">
        <v>16517</v>
      </c>
      <c r="E615" s="78">
        <v>10480</v>
      </c>
      <c r="F615" s="78">
        <v>7590.75</v>
      </c>
      <c r="G615" s="78">
        <v>4437.25</v>
      </c>
      <c r="I615" s="197">
        <v>14.60266987165909</v>
      </c>
      <c r="J615" s="197">
        <v>14.011664051890575</v>
      </c>
      <c r="K615" s="197">
        <v>13.355351096424812</v>
      </c>
      <c r="L615" s="197">
        <v>12.89002672205838</v>
      </c>
      <c r="M615" s="197">
        <v>12.115450123283294</v>
      </c>
      <c r="P615" s="77">
        <f t="shared" si="36"/>
        <v>0.59100581976851529</v>
      </c>
      <c r="Q615" s="77">
        <f t="shared" si="37"/>
        <v>0.65631295546576318</v>
      </c>
      <c r="R615" s="77">
        <f t="shared" si="38"/>
        <v>0.46532437436643193</v>
      </c>
      <c r="S615" s="77">
        <f t="shared" si="39"/>
        <v>0.77457659877508611</v>
      </c>
    </row>
    <row r="616" spans="1:19" x14ac:dyDescent="0.25">
      <c r="A616" s="81" t="s">
        <v>2</v>
      </c>
      <c r="B616" s="69" t="s">
        <v>549</v>
      </c>
      <c r="C616" s="78">
        <v>8437.5</v>
      </c>
      <c r="D616" s="78">
        <v>12603</v>
      </c>
      <c r="E616" s="78">
        <v>6532.75</v>
      </c>
      <c r="F616" s="78">
        <v>5000.5</v>
      </c>
      <c r="G616" s="78">
        <v>4130.25</v>
      </c>
      <c r="I616" s="197">
        <v>13.042599881712919</v>
      </c>
      <c r="J616" s="197">
        <v>13.621479571207674</v>
      </c>
      <c r="K616" s="197">
        <v>12.673474715360674</v>
      </c>
      <c r="L616" s="197">
        <v>12.287856641840545</v>
      </c>
      <c r="M616" s="197">
        <v>12.012013393872035</v>
      </c>
      <c r="P616" s="77">
        <f t="shared" si="36"/>
        <v>-0.57887968949475521</v>
      </c>
      <c r="Q616" s="77">
        <f t="shared" si="37"/>
        <v>0.94800485584699956</v>
      </c>
      <c r="R616" s="77">
        <f t="shared" si="38"/>
        <v>0.38561807352012956</v>
      </c>
      <c r="S616" s="77">
        <f t="shared" si="39"/>
        <v>0.27584324796850979</v>
      </c>
    </row>
    <row r="617" spans="1:19" x14ac:dyDescent="0.25">
      <c r="A617" s="81" t="s">
        <v>2</v>
      </c>
      <c r="B617" s="69" t="s">
        <v>550</v>
      </c>
      <c r="C617" s="78">
        <v>600</v>
      </c>
      <c r="D617" s="78">
        <v>172</v>
      </c>
      <c r="E617" s="78">
        <v>41.5</v>
      </c>
      <c r="F617" s="78">
        <v>17.25</v>
      </c>
      <c r="G617" s="78">
        <v>39</v>
      </c>
      <c r="I617" s="197">
        <v>9.2288186904958813</v>
      </c>
      <c r="J617" s="197">
        <v>7.4262647547020979</v>
      </c>
      <c r="K617" s="197">
        <v>6.6438561897747253</v>
      </c>
      <c r="L617" s="197">
        <v>6.6438561897747253</v>
      </c>
      <c r="M617" s="197">
        <v>6.6438561897747253</v>
      </c>
      <c r="P617" s="77">
        <f t="shared" si="36"/>
        <v>1.8025539357937834</v>
      </c>
      <c r="Q617" s="77">
        <f t="shared" si="37"/>
        <v>0.78240856492737265</v>
      </c>
      <c r="R617" s="77">
        <f t="shared" si="38"/>
        <v>0</v>
      </c>
      <c r="S617" s="77">
        <f t="shared" si="39"/>
        <v>0</v>
      </c>
    </row>
    <row r="618" spans="1:19" x14ac:dyDescent="0.25">
      <c r="A618" s="81" t="s">
        <v>2</v>
      </c>
      <c r="B618" s="69" t="s">
        <v>551</v>
      </c>
      <c r="C618" s="78">
        <v>471.5</v>
      </c>
      <c r="D618" s="78">
        <v>678.25</v>
      </c>
      <c r="E618" s="78">
        <v>333</v>
      </c>
      <c r="F618" s="78">
        <v>227.75</v>
      </c>
      <c r="G618" s="78">
        <v>158.25</v>
      </c>
      <c r="I618" s="197">
        <v>8.8811139606750977</v>
      </c>
      <c r="J618" s="197">
        <v>9.4056733322818662</v>
      </c>
      <c r="K618" s="197">
        <v>8.3793783670712632</v>
      </c>
      <c r="L618" s="197">
        <v>7.8313072438020503</v>
      </c>
      <c r="M618" s="197">
        <v>7.3060616894283417</v>
      </c>
      <c r="P618" s="77">
        <f t="shared" si="36"/>
        <v>-0.52455937160676847</v>
      </c>
      <c r="Q618" s="77">
        <f t="shared" si="37"/>
        <v>1.026294965210603</v>
      </c>
      <c r="R618" s="77">
        <f t="shared" si="38"/>
        <v>0.54807112326921281</v>
      </c>
      <c r="S618" s="77">
        <f t="shared" si="39"/>
        <v>0.52524555437370868</v>
      </c>
    </row>
    <row r="619" spans="1:19" x14ac:dyDescent="0.25">
      <c r="A619" s="81" t="s">
        <v>2</v>
      </c>
      <c r="B619" s="69" t="s">
        <v>552</v>
      </c>
      <c r="C619" s="78">
        <v>236.75</v>
      </c>
      <c r="D619" s="78">
        <v>629.5</v>
      </c>
      <c r="E619" s="78">
        <v>54.75</v>
      </c>
      <c r="F619" s="78">
        <v>29.25</v>
      </c>
      <c r="G619" s="78">
        <v>30.75</v>
      </c>
      <c r="I619" s="197">
        <v>7.8872206154683848</v>
      </c>
      <c r="J619" s="197">
        <v>9.2980625677190165</v>
      </c>
      <c r="K619" s="197">
        <v>6.6438561897747253</v>
      </c>
      <c r="L619" s="197">
        <v>6.6438561897747253</v>
      </c>
      <c r="M619" s="197">
        <v>6.6438561897747253</v>
      </c>
      <c r="P619" s="77">
        <f t="shared" si="36"/>
        <v>-1.4108419522506317</v>
      </c>
      <c r="Q619" s="77">
        <f t="shared" si="37"/>
        <v>2.6542063779442913</v>
      </c>
      <c r="R619" s="77">
        <f t="shared" si="38"/>
        <v>0</v>
      </c>
      <c r="S619" s="77">
        <f t="shared" si="39"/>
        <v>0</v>
      </c>
    </row>
    <row r="620" spans="1:19" x14ac:dyDescent="0.25">
      <c r="A620" s="81" t="s">
        <v>2</v>
      </c>
      <c r="B620" s="69" t="s">
        <v>208</v>
      </c>
      <c r="C620" s="78">
        <v>607</v>
      </c>
      <c r="D620" s="78">
        <v>385.75</v>
      </c>
      <c r="E620" s="78">
        <v>166.75</v>
      </c>
      <c r="F620" s="78">
        <v>135.5</v>
      </c>
      <c r="G620" s="78">
        <v>119.25</v>
      </c>
      <c r="I620" s="197">
        <v>9.2455527062556833</v>
      </c>
      <c r="J620" s="197">
        <v>8.5915223465707342</v>
      </c>
      <c r="K620" s="197">
        <v>7.3815429511845858</v>
      </c>
      <c r="L620" s="197">
        <v>7.0821490413538717</v>
      </c>
      <c r="M620" s="197">
        <v>6.8978454560055118</v>
      </c>
      <c r="P620" s="77">
        <f t="shared" si="36"/>
        <v>0.65403035968494905</v>
      </c>
      <c r="Q620" s="77">
        <f t="shared" si="37"/>
        <v>1.2099793953861484</v>
      </c>
      <c r="R620" s="77">
        <f t="shared" si="38"/>
        <v>0.29939390983071412</v>
      </c>
      <c r="S620" s="77">
        <f t="shared" si="39"/>
        <v>0.18430358534835989</v>
      </c>
    </row>
    <row r="621" spans="1:19" x14ac:dyDescent="0.25">
      <c r="A621" s="81" t="s">
        <v>2</v>
      </c>
      <c r="B621" s="69" t="s">
        <v>553</v>
      </c>
      <c r="C621" s="78">
        <v>85</v>
      </c>
      <c r="D621" s="78">
        <v>46</v>
      </c>
      <c r="E621" s="78">
        <v>70.5</v>
      </c>
      <c r="F621" s="78">
        <v>22.75</v>
      </c>
      <c r="G621" s="78">
        <v>38.25</v>
      </c>
      <c r="I621" s="197">
        <v>6.6438561897747253</v>
      </c>
      <c r="J621" s="197">
        <v>6.6438561897747253</v>
      </c>
      <c r="K621" s="197">
        <v>6.6438561897747253</v>
      </c>
      <c r="L621" s="197">
        <v>6.6438561897747253</v>
      </c>
      <c r="M621" s="197">
        <v>6.6438561897747253</v>
      </c>
      <c r="P621" s="77">
        <f t="shared" si="36"/>
        <v>0</v>
      </c>
      <c r="Q621" s="77">
        <f t="shared" si="37"/>
        <v>0</v>
      </c>
      <c r="R621" s="77">
        <f t="shared" si="38"/>
        <v>0</v>
      </c>
      <c r="S621" s="77">
        <f t="shared" si="39"/>
        <v>0</v>
      </c>
    </row>
    <row r="622" spans="1:19" x14ac:dyDescent="0.25">
      <c r="A622" s="81" t="s">
        <v>2</v>
      </c>
      <c r="B622" s="69" t="s">
        <v>215</v>
      </c>
      <c r="C622" s="78">
        <v>982.75</v>
      </c>
      <c r="D622" s="78">
        <v>262.75</v>
      </c>
      <c r="E622" s="78">
        <v>160.75</v>
      </c>
      <c r="F622" s="78">
        <v>103.5</v>
      </c>
      <c r="G622" s="78">
        <v>139.25</v>
      </c>
      <c r="I622" s="197">
        <v>9.9406806484240935</v>
      </c>
      <c r="J622" s="197">
        <v>8.0375469539621793</v>
      </c>
      <c r="K622" s="197">
        <v>7.3286749273279481</v>
      </c>
      <c r="L622" s="197">
        <v>6.6934869574993252</v>
      </c>
      <c r="M622" s="197">
        <v>7.1215335173400325</v>
      </c>
      <c r="P622" s="77">
        <f t="shared" si="36"/>
        <v>1.9031336944619142</v>
      </c>
      <c r="Q622" s="77">
        <f t="shared" si="37"/>
        <v>0.70887202663423121</v>
      </c>
      <c r="R622" s="77">
        <f t="shared" si="38"/>
        <v>0.63518796982862291</v>
      </c>
      <c r="S622" s="77">
        <f t="shared" si="39"/>
        <v>-0.42804655984070727</v>
      </c>
    </row>
    <row r="623" spans="1:19" x14ac:dyDescent="0.25">
      <c r="A623" s="81" t="s">
        <v>2</v>
      </c>
      <c r="B623" s="69" t="s">
        <v>554</v>
      </c>
      <c r="C623" s="78">
        <v>189</v>
      </c>
      <c r="D623" s="78">
        <v>62</v>
      </c>
      <c r="E623" s="78">
        <v>161.25</v>
      </c>
      <c r="F623" s="78">
        <v>43.5</v>
      </c>
      <c r="G623" s="78">
        <v>73.5</v>
      </c>
      <c r="I623" s="197">
        <v>7.5622424242210728</v>
      </c>
      <c r="J623" s="197">
        <v>6.6438561897747253</v>
      </c>
      <c r="K623" s="197">
        <v>7.3331553503106166</v>
      </c>
      <c r="L623" s="197">
        <v>6.6438561897747253</v>
      </c>
      <c r="M623" s="197">
        <v>6.6438561897747253</v>
      </c>
      <c r="P623" s="77">
        <f t="shared" si="36"/>
        <v>0.91838623444634759</v>
      </c>
      <c r="Q623" s="77">
        <f t="shared" si="37"/>
        <v>-0.68929916053589135</v>
      </c>
      <c r="R623" s="77">
        <f t="shared" si="38"/>
        <v>0.68929916053589135</v>
      </c>
      <c r="S623" s="77">
        <f t="shared" si="39"/>
        <v>0</v>
      </c>
    </row>
    <row r="624" spans="1:19" x14ac:dyDescent="0.25">
      <c r="A624" s="81" t="s">
        <v>2</v>
      </c>
      <c r="B624" s="69" t="s">
        <v>555</v>
      </c>
      <c r="C624" s="78">
        <v>89.5</v>
      </c>
      <c r="D624" s="78">
        <v>15.25</v>
      </c>
      <c r="E624" s="78">
        <v>61.75</v>
      </c>
      <c r="F624" s="78">
        <v>8.25</v>
      </c>
      <c r="G624" s="78">
        <v>37.75</v>
      </c>
      <c r="I624" s="197">
        <v>6.6438561897747253</v>
      </c>
      <c r="J624" s="197">
        <v>6.6438561897747253</v>
      </c>
      <c r="K624" s="197">
        <v>6.6438561897747253</v>
      </c>
      <c r="L624" s="197">
        <v>6.6438561897747253</v>
      </c>
      <c r="M624" s="197">
        <v>6.6438561897747253</v>
      </c>
      <c r="P624" s="77">
        <f t="shared" si="36"/>
        <v>0</v>
      </c>
      <c r="Q624" s="77">
        <f t="shared" si="37"/>
        <v>0</v>
      </c>
      <c r="R624" s="77">
        <f t="shared" si="38"/>
        <v>0</v>
      </c>
      <c r="S624" s="77">
        <f t="shared" si="39"/>
        <v>0</v>
      </c>
    </row>
    <row r="625" spans="1:19" x14ac:dyDescent="0.25">
      <c r="A625" s="81" t="s">
        <v>2</v>
      </c>
      <c r="B625" s="69" t="s">
        <v>556</v>
      </c>
      <c r="C625" s="78">
        <v>500.5</v>
      </c>
      <c r="D625" s="78">
        <v>258.25</v>
      </c>
      <c r="E625" s="78">
        <v>187.5</v>
      </c>
      <c r="F625" s="78">
        <v>105</v>
      </c>
      <c r="G625" s="78">
        <v>131</v>
      </c>
      <c r="I625" s="197">
        <v>8.9672262588359928</v>
      </c>
      <c r="J625" s="197">
        <v>8.0126245388650599</v>
      </c>
      <c r="K625" s="197">
        <v>7.5507467853832431</v>
      </c>
      <c r="L625" s="197">
        <v>6.7142455176661224</v>
      </c>
      <c r="M625" s="197">
        <v>7.0334230015374501</v>
      </c>
      <c r="P625" s="77">
        <f t="shared" si="36"/>
        <v>0.9546017199709329</v>
      </c>
      <c r="Q625" s="77">
        <f t="shared" si="37"/>
        <v>0.46187775348181681</v>
      </c>
      <c r="R625" s="77">
        <f t="shared" si="38"/>
        <v>0.83650126771712063</v>
      </c>
      <c r="S625" s="77">
        <f t="shared" si="39"/>
        <v>-0.31917748387132772</v>
      </c>
    </row>
    <row r="626" spans="1:19" x14ac:dyDescent="0.25">
      <c r="A626" s="81" t="s">
        <v>2</v>
      </c>
      <c r="B626" s="69" t="s">
        <v>557</v>
      </c>
      <c r="C626" s="78">
        <v>61.5</v>
      </c>
      <c r="D626" s="78">
        <v>31.5</v>
      </c>
      <c r="E626" s="78">
        <v>17</v>
      </c>
      <c r="F626" s="78">
        <v>10.25</v>
      </c>
      <c r="G626" s="78">
        <v>9</v>
      </c>
      <c r="I626" s="197">
        <v>6.6438561897747253</v>
      </c>
      <c r="J626" s="197">
        <v>6.6438561897747253</v>
      </c>
      <c r="K626" s="197">
        <v>6.6438561897747253</v>
      </c>
      <c r="L626" s="197">
        <v>6.6438561897747253</v>
      </c>
      <c r="M626" s="197">
        <v>6.6438561897747253</v>
      </c>
      <c r="P626" s="77">
        <f t="shared" si="36"/>
        <v>0</v>
      </c>
      <c r="Q626" s="77">
        <f t="shared" si="37"/>
        <v>0</v>
      </c>
      <c r="R626" s="77">
        <f t="shared" si="38"/>
        <v>0</v>
      </c>
      <c r="S626" s="77">
        <f t="shared" si="39"/>
        <v>0</v>
      </c>
    </row>
    <row r="627" spans="1:19" x14ac:dyDescent="0.25">
      <c r="A627" s="81" t="s">
        <v>2</v>
      </c>
      <c r="B627" s="69" t="s">
        <v>558</v>
      </c>
      <c r="C627" s="78">
        <v>68.75</v>
      </c>
      <c r="D627" s="78">
        <v>35</v>
      </c>
      <c r="E627" s="78">
        <v>15.5</v>
      </c>
      <c r="F627" s="78">
        <v>13.75</v>
      </c>
      <c r="G627" s="78">
        <v>9.25</v>
      </c>
      <c r="I627" s="197">
        <v>6.6438561897747253</v>
      </c>
      <c r="J627" s="197">
        <v>6.6438561897747253</v>
      </c>
      <c r="K627" s="197">
        <v>6.6438561897747253</v>
      </c>
      <c r="L627" s="197">
        <v>6.6438561897747253</v>
      </c>
      <c r="M627" s="197">
        <v>6.6438561897747253</v>
      </c>
      <c r="P627" s="77">
        <f t="shared" si="36"/>
        <v>0</v>
      </c>
      <c r="Q627" s="77">
        <f t="shared" si="37"/>
        <v>0</v>
      </c>
      <c r="R627" s="77">
        <f t="shared" si="38"/>
        <v>0</v>
      </c>
      <c r="S627" s="77">
        <f t="shared" si="39"/>
        <v>0</v>
      </c>
    </row>
    <row r="628" spans="1:19" x14ac:dyDescent="0.25">
      <c r="A628" s="81" t="s">
        <v>2</v>
      </c>
      <c r="B628" s="69" t="s">
        <v>559</v>
      </c>
      <c r="C628" s="78">
        <v>53138.25</v>
      </c>
      <c r="D628" s="78">
        <v>54421.5</v>
      </c>
      <c r="E628" s="78">
        <v>39169</v>
      </c>
      <c r="F628" s="78">
        <v>21072.5</v>
      </c>
      <c r="G628" s="78">
        <v>9664</v>
      </c>
      <c r="I628" s="197">
        <v>15.697463095938383</v>
      </c>
      <c r="J628" s="197">
        <v>15.731889101163461</v>
      </c>
      <c r="K628" s="197">
        <v>15.257424675735555</v>
      </c>
      <c r="L628" s="197">
        <v>14.363073862363693</v>
      </c>
      <c r="M628" s="197">
        <v>13.238404739325079</v>
      </c>
      <c r="P628" s="77">
        <f t="shared" si="36"/>
        <v>-3.4426005225077105E-2</v>
      </c>
      <c r="Q628" s="77">
        <f t="shared" si="37"/>
        <v>0.47446442542790557</v>
      </c>
      <c r="R628" s="77">
        <f t="shared" si="38"/>
        <v>0.89435081337186162</v>
      </c>
      <c r="S628" s="77">
        <f t="shared" si="39"/>
        <v>1.1246691230386148</v>
      </c>
    </row>
    <row r="629" spans="1:19" x14ac:dyDescent="0.25">
      <c r="A629" s="81" t="s">
        <v>2</v>
      </c>
      <c r="B629" s="69" t="s">
        <v>560</v>
      </c>
      <c r="C629" s="78">
        <v>171.75</v>
      </c>
      <c r="D629" s="78">
        <v>99.5</v>
      </c>
      <c r="E629" s="78">
        <v>110.5</v>
      </c>
      <c r="F629" s="78">
        <v>64.5</v>
      </c>
      <c r="G629" s="78">
        <v>74</v>
      </c>
      <c r="I629" s="197">
        <v>7.4241662888181006</v>
      </c>
      <c r="J629" s="197">
        <v>6.6366246205436488</v>
      </c>
      <c r="K629" s="197">
        <v>6.7879025593914326</v>
      </c>
      <c r="L629" s="197">
        <v>6.6438561897747253</v>
      </c>
      <c r="M629" s="197">
        <v>6.6438561897747253</v>
      </c>
      <c r="P629" s="77">
        <f t="shared" si="36"/>
        <v>0.78754166827445182</v>
      </c>
      <c r="Q629" s="77">
        <f t="shared" si="37"/>
        <v>-0.15127793884778384</v>
      </c>
      <c r="R629" s="77">
        <f t="shared" si="38"/>
        <v>0.14404636961670736</v>
      </c>
      <c r="S629" s="77">
        <f t="shared" si="39"/>
        <v>0</v>
      </c>
    </row>
    <row r="630" spans="1:19" x14ac:dyDescent="0.25">
      <c r="A630" s="81" t="s">
        <v>2</v>
      </c>
      <c r="B630" s="69" t="s">
        <v>561</v>
      </c>
      <c r="C630" s="78">
        <v>30.25</v>
      </c>
      <c r="D630" s="78">
        <v>60.25</v>
      </c>
      <c r="E630" s="78">
        <v>24</v>
      </c>
      <c r="F630" s="78">
        <v>9.75</v>
      </c>
      <c r="G630" s="78">
        <v>13.5</v>
      </c>
      <c r="I630" s="197">
        <v>6.6438561897747253</v>
      </c>
      <c r="J630" s="197">
        <v>6.6438561897747253</v>
      </c>
      <c r="K630" s="197">
        <v>6.6438561897747253</v>
      </c>
      <c r="L630" s="197">
        <v>6.6438561897747253</v>
      </c>
      <c r="M630" s="197">
        <v>6.6438561897747253</v>
      </c>
      <c r="P630" s="77">
        <f t="shared" si="36"/>
        <v>0</v>
      </c>
      <c r="Q630" s="77">
        <f t="shared" si="37"/>
        <v>0</v>
      </c>
      <c r="R630" s="77">
        <f t="shared" si="38"/>
        <v>0</v>
      </c>
      <c r="S630" s="77">
        <f t="shared" si="39"/>
        <v>0</v>
      </c>
    </row>
    <row r="631" spans="1:19" x14ac:dyDescent="0.25">
      <c r="A631" s="81" t="s">
        <v>2</v>
      </c>
      <c r="B631" s="69" t="s">
        <v>562</v>
      </c>
      <c r="C631" s="78">
        <v>0</v>
      </c>
      <c r="D631" s="78">
        <v>0</v>
      </c>
      <c r="E631" s="78">
        <v>0</v>
      </c>
      <c r="F631" s="78">
        <v>0</v>
      </c>
      <c r="G631" s="78">
        <v>0</v>
      </c>
      <c r="I631" s="197">
        <v>6.6438561897747253</v>
      </c>
      <c r="J631" s="197">
        <v>6.6438561897747253</v>
      </c>
      <c r="K631" s="197">
        <v>6.6438561897747253</v>
      </c>
      <c r="L631" s="197">
        <v>6.6438561897747253</v>
      </c>
      <c r="M631" s="197">
        <v>6.6438561897747253</v>
      </c>
      <c r="P631" s="77">
        <f t="shared" si="36"/>
        <v>0</v>
      </c>
      <c r="Q631" s="77">
        <f t="shared" si="37"/>
        <v>0</v>
      </c>
      <c r="R631" s="77">
        <f t="shared" si="38"/>
        <v>0</v>
      </c>
      <c r="S631" s="77">
        <f t="shared" si="39"/>
        <v>0</v>
      </c>
    </row>
    <row r="632" spans="1:19" x14ac:dyDescent="0.25">
      <c r="A632" s="81" t="s">
        <v>2</v>
      </c>
      <c r="B632" s="69" t="s">
        <v>563</v>
      </c>
      <c r="C632" s="78">
        <v>55.25</v>
      </c>
      <c r="D632" s="78">
        <v>27.5</v>
      </c>
      <c r="E632" s="78">
        <v>33.25</v>
      </c>
      <c r="F632" s="78">
        <v>13.5</v>
      </c>
      <c r="G632" s="78">
        <v>15.25</v>
      </c>
      <c r="I632" s="197">
        <v>6.6438561897747253</v>
      </c>
      <c r="J632" s="197">
        <v>6.6438561897747253</v>
      </c>
      <c r="K632" s="197">
        <v>6.6438561897747253</v>
      </c>
      <c r="L632" s="197">
        <v>6.6438561897747253</v>
      </c>
      <c r="M632" s="197">
        <v>6.6438561897747253</v>
      </c>
      <c r="P632" s="77">
        <f t="shared" si="36"/>
        <v>0</v>
      </c>
      <c r="Q632" s="77">
        <f t="shared" si="37"/>
        <v>0</v>
      </c>
      <c r="R632" s="77">
        <f t="shared" si="38"/>
        <v>0</v>
      </c>
      <c r="S632" s="77">
        <f t="shared" si="39"/>
        <v>0</v>
      </c>
    </row>
    <row r="633" spans="1:19" x14ac:dyDescent="0.25">
      <c r="A633" s="81" t="s">
        <v>2</v>
      </c>
      <c r="B633" s="69" t="s">
        <v>564</v>
      </c>
      <c r="C633" s="78">
        <v>19.75</v>
      </c>
      <c r="D633" s="78">
        <v>6.25</v>
      </c>
      <c r="E633" s="78">
        <v>7.5</v>
      </c>
      <c r="F633" s="78">
        <v>3.5</v>
      </c>
      <c r="G633" s="78">
        <v>6.25</v>
      </c>
      <c r="I633" s="197">
        <v>6.6438561897747253</v>
      </c>
      <c r="J633" s="197">
        <v>6.6438561897747253</v>
      </c>
      <c r="K633" s="197">
        <v>6.6438561897747253</v>
      </c>
      <c r="L633" s="197">
        <v>6.6438561897747253</v>
      </c>
      <c r="M633" s="197">
        <v>6.6438561897747253</v>
      </c>
      <c r="P633" s="77">
        <f t="shared" si="36"/>
        <v>0</v>
      </c>
      <c r="Q633" s="77">
        <f t="shared" si="37"/>
        <v>0</v>
      </c>
      <c r="R633" s="77">
        <f t="shared" si="38"/>
        <v>0</v>
      </c>
      <c r="S633" s="77">
        <f t="shared" si="39"/>
        <v>0</v>
      </c>
    </row>
    <row r="634" spans="1:19" x14ac:dyDescent="0.25">
      <c r="A634" s="81" t="s">
        <v>2</v>
      </c>
      <c r="B634" s="69" t="s">
        <v>565</v>
      </c>
      <c r="C634" s="78">
        <v>26.75</v>
      </c>
      <c r="D634" s="78">
        <v>1.5</v>
      </c>
      <c r="E634" s="78">
        <v>17.5</v>
      </c>
      <c r="F634" s="78">
        <v>2.75</v>
      </c>
      <c r="G634" s="78">
        <v>7.25</v>
      </c>
      <c r="I634" s="197">
        <v>6.6438561897747253</v>
      </c>
      <c r="J634" s="197">
        <v>6.6438561897747253</v>
      </c>
      <c r="K634" s="197">
        <v>6.6438561897747253</v>
      </c>
      <c r="L634" s="197">
        <v>6.6438561897747253</v>
      </c>
      <c r="M634" s="197">
        <v>6.6438561897747253</v>
      </c>
      <c r="P634" s="77">
        <f t="shared" si="36"/>
        <v>0</v>
      </c>
      <c r="Q634" s="77">
        <f t="shared" si="37"/>
        <v>0</v>
      </c>
      <c r="R634" s="77">
        <f t="shared" si="38"/>
        <v>0</v>
      </c>
      <c r="S634" s="77">
        <f t="shared" si="39"/>
        <v>0</v>
      </c>
    </row>
    <row r="635" spans="1:19" x14ac:dyDescent="0.25">
      <c r="A635" s="81" t="s">
        <v>2</v>
      </c>
      <c r="B635" s="69" t="s">
        <v>566</v>
      </c>
      <c r="C635" s="78">
        <v>28</v>
      </c>
      <c r="D635" s="78">
        <v>45.5</v>
      </c>
      <c r="E635" s="78">
        <v>20.25</v>
      </c>
      <c r="F635" s="78">
        <v>8.5</v>
      </c>
      <c r="G635" s="78">
        <v>9</v>
      </c>
      <c r="I635" s="197">
        <v>6.6438561897747253</v>
      </c>
      <c r="J635" s="197">
        <v>6.6438561897747253</v>
      </c>
      <c r="K635" s="197">
        <v>6.6438561897747253</v>
      </c>
      <c r="L635" s="197">
        <v>6.6438561897747253</v>
      </c>
      <c r="M635" s="197">
        <v>6.6438561897747253</v>
      </c>
      <c r="P635" s="77">
        <f t="shared" si="36"/>
        <v>0</v>
      </c>
      <c r="Q635" s="77">
        <f t="shared" si="37"/>
        <v>0</v>
      </c>
      <c r="R635" s="77">
        <f t="shared" si="38"/>
        <v>0</v>
      </c>
      <c r="S635" s="77">
        <f t="shared" si="39"/>
        <v>0</v>
      </c>
    </row>
    <row r="636" spans="1:19" x14ac:dyDescent="0.25">
      <c r="A636" s="81" t="s">
        <v>2</v>
      </c>
      <c r="B636" s="69" t="s">
        <v>567</v>
      </c>
      <c r="C636" s="78">
        <v>134.25</v>
      </c>
      <c r="D636" s="78">
        <v>108.5</v>
      </c>
      <c r="E636" s="78">
        <v>79</v>
      </c>
      <c r="F636" s="78">
        <v>43.75</v>
      </c>
      <c r="G636" s="78">
        <v>30.5</v>
      </c>
      <c r="I636" s="197">
        <v>7.0687782779854134</v>
      </c>
      <c r="J636" s="197">
        <v>6.7615512324444795</v>
      </c>
      <c r="K636" s="197">
        <v>6.6438561897747253</v>
      </c>
      <c r="L636" s="197">
        <v>6.6438561897747253</v>
      </c>
      <c r="M636" s="197">
        <v>6.6438561897747253</v>
      </c>
      <c r="P636" s="77">
        <f t="shared" si="36"/>
        <v>0.30722704554093383</v>
      </c>
      <c r="Q636" s="77">
        <f t="shared" si="37"/>
        <v>0.11769504266975428</v>
      </c>
      <c r="R636" s="77">
        <f t="shared" si="38"/>
        <v>0</v>
      </c>
      <c r="S636" s="77">
        <f t="shared" si="39"/>
        <v>0</v>
      </c>
    </row>
    <row r="637" spans="1:19" x14ac:dyDescent="0.25">
      <c r="A637" s="81" t="s">
        <v>2</v>
      </c>
      <c r="B637" s="69" t="s">
        <v>568</v>
      </c>
      <c r="C637" s="78">
        <v>104</v>
      </c>
      <c r="D637" s="78">
        <v>81</v>
      </c>
      <c r="E637" s="78">
        <v>47.5</v>
      </c>
      <c r="F637" s="78">
        <v>18.25</v>
      </c>
      <c r="G637" s="78">
        <v>23.5</v>
      </c>
      <c r="I637" s="197">
        <v>6.7004397181410917</v>
      </c>
      <c r="J637" s="197">
        <v>6.6438561897747253</v>
      </c>
      <c r="K637" s="197">
        <v>6.6438561897747253</v>
      </c>
      <c r="L637" s="197">
        <v>6.6438561897747253</v>
      </c>
      <c r="M637" s="197">
        <v>6.6438561897747253</v>
      </c>
      <c r="P637" s="77">
        <f t="shared" si="36"/>
        <v>5.6583528366366487E-2</v>
      </c>
      <c r="Q637" s="77">
        <f t="shared" si="37"/>
        <v>0</v>
      </c>
      <c r="R637" s="77">
        <f t="shared" si="38"/>
        <v>0</v>
      </c>
      <c r="S637" s="77">
        <f t="shared" si="39"/>
        <v>0</v>
      </c>
    </row>
    <row r="638" spans="1:19" x14ac:dyDescent="0.25">
      <c r="A638" s="81" t="s">
        <v>2</v>
      </c>
      <c r="B638" s="69" t="s">
        <v>569</v>
      </c>
      <c r="C638" s="78">
        <v>100</v>
      </c>
      <c r="D638" s="78">
        <v>24.25</v>
      </c>
      <c r="E638" s="78">
        <v>44</v>
      </c>
      <c r="F638" s="78">
        <v>11.5</v>
      </c>
      <c r="G638" s="78">
        <v>26.25</v>
      </c>
      <c r="I638" s="197">
        <v>6.6438561897747253</v>
      </c>
      <c r="J638" s="197">
        <v>6.6438561897747253</v>
      </c>
      <c r="K638" s="197">
        <v>6.6438561897747253</v>
      </c>
      <c r="L638" s="197">
        <v>6.6438561897747253</v>
      </c>
      <c r="M638" s="197">
        <v>6.6438561897747253</v>
      </c>
      <c r="P638" s="77">
        <f t="shared" si="36"/>
        <v>0</v>
      </c>
      <c r="Q638" s="77">
        <f t="shared" si="37"/>
        <v>0</v>
      </c>
      <c r="R638" s="77">
        <f t="shared" si="38"/>
        <v>0</v>
      </c>
      <c r="S638" s="77">
        <f t="shared" si="39"/>
        <v>0</v>
      </c>
    </row>
    <row r="639" spans="1:19" x14ac:dyDescent="0.25">
      <c r="A639" s="81" t="s">
        <v>2</v>
      </c>
      <c r="B639" s="69" t="s">
        <v>570</v>
      </c>
      <c r="C639" s="78">
        <v>98.25</v>
      </c>
      <c r="D639" s="78">
        <v>38.5</v>
      </c>
      <c r="E639" s="78">
        <v>62.25</v>
      </c>
      <c r="F639" s="78">
        <v>12.75</v>
      </c>
      <c r="G639" s="78">
        <v>31.25</v>
      </c>
      <c r="I639" s="197">
        <v>6.6438561897747253</v>
      </c>
      <c r="J639" s="197">
        <v>6.6438561897747253</v>
      </c>
      <c r="K639" s="197">
        <v>6.6438561897747253</v>
      </c>
      <c r="L639" s="197">
        <v>6.6438561897747253</v>
      </c>
      <c r="M639" s="197">
        <v>6.6438561897747253</v>
      </c>
      <c r="P639" s="77">
        <f t="shared" si="36"/>
        <v>0</v>
      </c>
      <c r="Q639" s="77">
        <f t="shared" si="37"/>
        <v>0</v>
      </c>
      <c r="R639" s="77">
        <f t="shared" si="38"/>
        <v>0</v>
      </c>
      <c r="S639" s="77">
        <f t="shared" si="39"/>
        <v>0</v>
      </c>
    </row>
    <row r="640" spans="1:19" x14ac:dyDescent="0.25">
      <c r="A640" s="79" t="s">
        <v>3</v>
      </c>
      <c r="B640" s="69" t="s">
        <v>314</v>
      </c>
      <c r="C640" s="78">
        <v>-3</v>
      </c>
      <c r="D640" s="78">
        <v>3.75</v>
      </c>
      <c r="E640" s="78">
        <v>4.75</v>
      </c>
      <c r="F640" s="78">
        <v>5</v>
      </c>
      <c r="G640" s="78">
        <v>5.75</v>
      </c>
      <c r="I640" s="197">
        <v>6.6438561897747253</v>
      </c>
      <c r="J640" s="197">
        <v>6.6438561897747253</v>
      </c>
      <c r="K640" s="197">
        <v>6.6438561897747253</v>
      </c>
      <c r="L640" s="197">
        <v>6.6438561897747253</v>
      </c>
      <c r="M640" s="197">
        <v>6.6438561897747253</v>
      </c>
      <c r="P640" s="77">
        <f t="shared" si="36"/>
        <v>0</v>
      </c>
      <c r="Q640" s="77">
        <f t="shared" si="37"/>
        <v>0</v>
      </c>
      <c r="R640" s="77">
        <f t="shared" si="38"/>
        <v>0</v>
      </c>
      <c r="S640" s="77">
        <f t="shared" si="39"/>
        <v>0</v>
      </c>
    </row>
    <row r="641" spans="1:19" x14ac:dyDescent="0.25">
      <c r="A641" s="79" t="s">
        <v>3</v>
      </c>
      <c r="B641" s="69" t="s">
        <v>315</v>
      </c>
      <c r="C641" s="78">
        <v>28.75</v>
      </c>
      <c r="D641" s="78">
        <v>8.5</v>
      </c>
      <c r="E641" s="78">
        <v>6.75</v>
      </c>
      <c r="F641" s="78">
        <v>6.25</v>
      </c>
      <c r="G641" s="78">
        <v>6</v>
      </c>
      <c r="I641" s="197">
        <v>6.6438561897747253</v>
      </c>
      <c r="J641" s="197">
        <v>6.6438561897747253</v>
      </c>
      <c r="K641" s="197">
        <v>6.6438561897747253</v>
      </c>
      <c r="L641" s="197">
        <v>6.6438561897747253</v>
      </c>
      <c r="M641" s="197">
        <v>6.6438561897747253</v>
      </c>
      <c r="P641" s="77">
        <f t="shared" si="36"/>
        <v>0</v>
      </c>
      <c r="Q641" s="77">
        <f t="shared" si="37"/>
        <v>0</v>
      </c>
      <c r="R641" s="77">
        <f t="shared" si="38"/>
        <v>0</v>
      </c>
      <c r="S641" s="77">
        <f t="shared" si="39"/>
        <v>0</v>
      </c>
    </row>
    <row r="642" spans="1:19" x14ac:dyDescent="0.25">
      <c r="A642" s="79" t="s">
        <v>3</v>
      </c>
      <c r="B642" s="69" t="s">
        <v>316</v>
      </c>
      <c r="C642" s="78">
        <v>-31.25</v>
      </c>
      <c r="D642" s="78">
        <v>-2.5</v>
      </c>
      <c r="E642" s="78">
        <v>1.75</v>
      </c>
      <c r="F642" s="78">
        <v>3</v>
      </c>
      <c r="G642" s="78">
        <v>3.25</v>
      </c>
      <c r="I642" s="197">
        <v>6.6438561897747253</v>
      </c>
      <c r="J642" s="197">
        <v>6.6438561897747253</v>
      </c>
      <c r="K642" s="197">
        <v>6.6438561897747253</v>
      </c>
      <c r="L642" s="197">
        <v>6.6438561897747253</v>
      </c>
      <c r="M642" s="197">
        <v>6.6438561897747253</v>
      </c>
      <c r="P642" s="77">
        <f t="shared" si="36"/>
        <v>0</v>
      </c>
      <c r="Q642" s="77">
        <f t="shared" si="37"/>
        <v>0</v>
      </c>
      <c r="R642" s="77">
        <f t="shared" si="38"/>
        <v>0</v>
      </c>
      <c r="S642" s="77">
        <f t="shared" si="39"/>
        <v>0</v>
      </c>
    </row>
    <row r="643" spans="1:19" x14ac:dyDescent="0.25">
      <c r="A643" s="79" t="s">
        <v>3</v>
      </c>
      <c r="B643" s="69" t="s">
        <v>317</v>
      </c>
      <c r="C643" s="78">
        <v>0.75</v>
      </c>
      <c r="D643" s="78">
        <v>2.5</v>
      </c>
      <c r="E643" s="78">
        <v>3</v>
      </c>
      <c r="F643" s="78">
        <v>3.5</v>
      </c>
      <c r="G643" s="78">
        <v>4.25</v>
      </c>
      <c r="I643" s="197">
        <v>6.6438561897747253</v>
      </c>
      <c r="J643" s="197">
        <v>6.6438561897747253</v>
      </c>
      <c r="K643" s="197">
        <v>6.6438561897747253</v>
      </c>
      <c r="L643" s="197">
        <v>6.6438561897747253</v>
      </c>
      <c r="M643" s="197">
        <v>6.6438561897747253</v>
      </c>
      <c r="P643" s="77">
        <f t="shared" si="36"/>
        <v>0</v>
      </c>
      <c r="Q643" s="77">
        <f t="shared" si="37"/>
        <v>0</v>
      </c>
      <c r="R643" s="77">
        <f t="shared" si="38"/>
        <v>0</v>
      </c>
      <c r="S643" s="77">
        <f t="shared" si="39"/>
        <v>0</v>
      </c>
    </row>
    <row r="644" spans="1:19" x14ac:dyDescent="0.25">
      <c r="A644" s="79" t="s">
        <v>3</v>
      </c>
      <c r="B644" s="69" t="s">
        <v>318</v>
      </c>
      <c r="C644" s="78">
        <v>-9</v>
      </c>
      <c r="D644" s="78">
        <v>1</v>
      </c>
      <c r="E644" s="78">
        <v>5.25</v>
      </c>
      <c r="F644" s="78">
        <v>5</v>
      </c>
      <c r="G644" s="78">
        <v>5</v>
      </c>
      <c r="I644" s="197">
        <v>6.6438561897747253</v>
      </c>
      <c r="J644" s="197">
        <v>6.6438561897747253</v>
      </c>
      <c r="K644" s="197">
        <v>6.6438561897747253</v>
      </c>
      <c r="L644" s="197">
        <v>6.6438561897747253</v>
      </c>
      <c r="M644" s="197">
        <v>6.6438561897747253</v>
      </c>
      <c r="P644" s="77">
        <f t="shared" si="36"/>
        <v>0</v>
      </c>
      <c r="Q644" s="77">
        <f t="shared" si="37"/>
        <v>0</v>
      </c>
      <c r="R644" s="77">
        <f t="shared" si="38"/>
        <v>0</v>
      </c>
      <c r="S644" s="77">
        <f t="shared" si="39"/>
        <v>0</v>
      </c>
    </row>
    <row r="645" spans="1:19" x14ac:dyDescent="0.25">
      <c r="A645" s="79" t="s">
        <v>3</v>
      </c>
      <c r="B645" s="69" t="s">
        <v>319</v>
      </c>
      <c r="C645" s="78">
        <v>20</v>
      </c>
      <c r="D645" s="78">
        <v>10.5</v>
      </c>
      <c r="E645" s="78">
        <v>2.75</v>
      </c>
      <c r="F645" s="78">
        <v>7.25</v>
      </c>
      <c r="G645" s="78">
        <v>4.5</v>
      </c>
      <c r="I645" s="197">
        <v>6.6438561897747253</v>
      </c>
      <c r="J645" s="197">
        <v>6.6438561897747253</v>
      </c>
      <c r="K645" s="197">
        <v>6.6438561897747253</v>
      </c>
      <c r="L645" s="197">
        <v>6.6438561897747253</v>
      </c>
      <c r="M645" s="197">
        <v>6.6438561897747253</v>
      </c>
      <c r="P645" s="77">
        <f t="shared" si="36"/>
        <v>0</v>
      </c>
      <c r="Q645" s="77">
        <f t="shared" si="37"/>
        <v>0</v>
      </c>
      <c r="R645" s="77">
        <f t="shared" si="38"/>
        <v>0</v>
      </c>
      <c r="S645" s="77">
        <f t="shared" si="39"/>
        <v>0</v>
      </c>
    </row>
    <row r="646" spans="1:19" x14ac:dyDescent="0.25">
      <c r="A646" s="79" t="s">
        <v>3</v>
      </c>
      <c r="B646" s="69" t="s">
        <v>320</v>
      </c>
      <c r="C646" s="78">
        <v>-9.5</v>
      </c>
      <c r="D646" s="78">
        <v>4.5</v>
      </c>
      <c r="E646" s="78">
        <v>3.5</v>
      </c>
      <c r="F646" s="78">
        <v>4</v>
      </c>
      <c r="G646" s="78">
        <v>5.25</v>
      </c>
      <c r="I646" s="197">
        <v>6.6438561897747253</v>
      </c>
      <c r="J646" s="197">
        <v>6.6438561897747253</v>
      </c>
      <c r="K646" s="197">
        <v>6.6438561897747253</v>
      </c>
      <c r="L646" s="197">
        <v>6.6438561897747253</v>
      </c>
      <c r="M646" s="197">
        <v>6.6438561897747253</v>
      </c>
      <c r="P646" s="77">
        <f t="shared" ref="P646:P709" si="40">I646-J646</f>
        <v>0</v>
      </c>
      <c r="Q646" s="77">
        <f t="shared" ref="Q646:Q709" si="41">J646-K646</f>
        <v>0</v>
      </c>
      <c r="R646" s="77">
        <f t="shared" ref="R646:R709" si="42">K646-L646</f>
        <v>0</v>
      </c>
      <c r="S646" s="77">
        <f t="shared" ref="S646:S709" si="43">L646-M646</f>
        <v>0</v>
      </c>
    </row>
    <row r="647" spans="1:19" x14ac:dyDescent="0.25">
      <c r="A647" s="79" t="s">
        <v>3</v>
      </c>
      <c r="B647" s="69" t="s">
        <v>120</v>
      </c>
      <c r="C647" s="78">
        <v>5.5</v>
      </c>
      <c r="D647" s="78">
        <v>2</v>
      </c>
      <c r="E647" s="78">
        <v>3.25</v>
      </c>
      <c r="F647" s="78">
        <v>4</v>
      </c>
      <c r="G647" s="78">
        <v>5.75</v>
      </c>
      <c r="I647" s="197">
        <v>6.6438561897747253</v>
      </c>
      <c r="J647" s="197">
        <v>6.6438561897747253</v>
      </c>
      <c r="K647" s="197">
        <v>6.6438561897747253</v>
      </c>
      <c r="L647" s="197">
        <v>6.6438561897747253</v>
      </c>
      <c r="M647" s="197">
        <v>6.6438561897747253</v>
      </c>
      <c r="P647" s="77">
        <f t="shared" si="40"/>
        <v>0</v>
      </c>
      <c r="Q647" s="77">
        <f t="shared" si="41"/>
        <v>0</v>
      </c>
      <c r="R647" s="77">
        <f t="shared" si="42"/>
        <v>0</v>
      </c>
      <c r="S647" s="77">
        <f t="shared" si="43"/>
        <v>0</v>
      </c>
    </row>
    <row r="648" spans="1:19" x14ac:dyDescent="0.25">
      <c r="A648" s="79" t="s">
        <v>3</v>
      </c>
      <c r="B648" s="69" t="s">
        <v>228</v>
      </c>
      <c r="C648" s="78">
        <v>11.75</v>
      </c>
      <c r="D648" s="78">
        <v>6.5</v>
      </c>
      <c r="E648" s="78">
        <v>4</v>
      </c>
      <c r="F648" s="78">
        <v>5.25</v>
      </c>
      <c r="G648" s="78">
        <v>5</v>
      </c>
      <c r="I648" s="197">
        <v>6.6438561897747253</v>
      </c>
      <c r="J648" s="197">
        <v>6.6438561897747253</v>
      </c>
      <c r="K648" s="197">
        <v>6.6438561897747253</v>
      </c>
      <c r="L648" s="197">
        <v>6.6438561897747253</v>
      </c>
      <c r="M648" s="197">
        <v>6.6438561897747253</v>
      </c>
      <c r="P648" s="77">
        <f t="shared" si="40"/>
        <v>0</v>
      </c>
      <c r="Q648" s="77">
        <f t="shared" si="41"/>
        <v>0</v>
      </c>
      <c r="R648" s="77">
        <f t="shared" si="42"/>
        <v>0</v>
      </c>
      <c r="S648" s="77">
        <f t="shared" si="43"/>
        <v>0</v>
      </c>
    </row>
    <row r="649" spans="1:19" x14ac:dyDescent="0.25">
      <c r="A649" s="79" t="s">
        <v>3</v>
      </c>
      <c r="B649" s="69" t="s">
        <v>321</v>
      </c>
      <c r="C649" s="78">
        <v>21364</v>
      </c>
      <c r="D649" s="78">
        <v>8789.75</v>
      </c>
      <c r="E649" s="78">
        <v>908.25</v>
      </c>
      <c r="F649" s="78">
        <v>206.75</v>
      </c>
      <c r="G649" s="78">
        <v>58.25</v>
      </c>
      <c r="I649" s="197">
        <v>14.382894168892136</v>
      </c>
      <c r="J649" s="197">
        <v>13.101606417165083</v>
      </c>
      <c r="K649" s="197">
        <v>9.8269456504154853</v>
      </c>
      <c r="L649" s="197">
        <v>7.6917435191712746</v>
      </c>
      <c r="M649" s="197">
        <v>6.6438561897747253</v>
      </c>
      <c r="P649" s="77">
        <f t="shared" si="40"/>
        <v>1.2812877517270529</v>
      </c>
      <c r="Q649" s="77">
        <f t="shared" si="41"/>
        <v>3.2746607667495979</v>
      </c>
      <c r="R649" s="77">
        <f t="shared" si="42"/>
        <v>2.1352021312442107</v>
      </c>
      <c r="S649" s="77">
        <f t="shared" si="43"/>
        <v>1.0478873293965494</v>
      </c>
    </row>
    <row r="650" spans="1:19" x14ac:dyDescent="0.25">
      <c r="A650" s="79" t="s">
        <v>3</v>
      </c>
      <c r="B650" s="69" t="s">
        <v>322</v>
      </c>
      <c r="C650" s="78">
        <v>7155.25</v>
      </c>
      <c r="D650" s="78">
        <v>2654</v>
      </c>
      <c r="E650" s="78">
        <v>182.5</v>
      </c>
      <c r="F650" s="78">
        <v>43</v>
      </c>
      <c r="G650" s="78">
        <v>14.25</v>
      </c>
      <c r="I650" s="197">
        <v>12.804786459365154</v>
      </c>
      <c r="J650" s="197">
        <v>11.373952655370193</v>
      </c>
      <c r="K650" s="197">
        <v>7.5117526537673793</v>
      </c>
      <c r="L650" s="197">
        <v>6.6438561897747253</v>
      </c>
      <c r="M650" s="197">
        <v>6.6438561897747253</v>
      </c>
      <c r="P650" s="77">
        <f t="shared" si="40"/>
        <v>1.4308338039949611</v>
      </c>
      <c r="Q650" s="77">
        <f t="shared" si="41"/>
        <v>3.8622000016028135</v>
      </c>
      <c r="R650" s="77">
        <f t="shared" si="42"/>
        <v>0.86789646399265408</v>
      </c>
      <c r="S650" s="77">
        <f t="shared" si="43"/>
        <v>0</v>
      </c>
    </row>
    <row r="651" spans="1:19" x14ac:dyDescent="0.25">
      <c r="A651" s="79" t="s">
        <v>3</v>
      </c>
      <c r="B651" s="69" t="s">
        <v>323</v>
      </c>
      <c r="C651" s="78">
        <v>-16.75</v>
      </c>
      <c r="D651" s="78">
        <v>-0.5</v>
      </c>
      <c r="E651" s="78">
        <v>2</v>
      </c>
      <c r="F651" s="78">
        <v>2.75</v>
      </c>
      <c r="G651" s="78">
        <v>3</v>
      </c>
      <c r="I651" s="197">
        <v>6.6438561897747253</v>
      </c>
      <c r="J651" s="197">
        <v>6.6438561897747253</v>
      </c>
      <c r="K651" s="197">
        <v>6.6438561897747253</v>
      </c>
      <c r="L651" s="197">
        <v>6.6438561897747253</v>
      </c>
      <c r="M651" s="197">
        <v>6.6438561897747253</v>
      </c>
      <c r="P651" s="77">
        <f t="shared" si="40"/>
        <v>0</v>
      </c>
      <c r="Q651" s="77">
        <f t="shared" si="41"/>
        <v>0</v>
      </c>
      <c r="R651" s="77">
        <f t="shared" si="42"/>
        <v>0</v>
      </c>
      <c r="S651" s="77">
        <f t="shared" si="43"/>
        <v>0</v>
      </c>
    </row>
    <row r="652" spans="1:19" x14ac:dyDescent="0.25">
      <c r="A652" s="79" t="s">
        <v>3</v>
      </c>
      <c r="B652" s="69" t="s">
        <v>324</v>
      </c>
      <c r="C652" s="78">
        <v>6.5</v>
      </c>
      <c r="D652" s="78">
        <v>2.25</v>
      </c>
      <c r="E652" s="78">
        <v>3</v>
      </c>
      <c r="F652" s="78">
        <v>3.25</v>
      </c>
      <c r="G652" s="78">
        <v>3</v>
      </c>
      <c r="I652" s="197">
        <v>6.6438561897747253</v>
      </c>
      <c r="J652" s="197">
        <v>6.6438561897747253</v>
      </c>
      <c r="K652" s="197">
        <v>6.6438561897747253</v>
      </c>
      <c r="L652" s="197">
        <v>6.6438561897747253</v>
      </c>
      <c r="M652" s="197">
        <v>6.6438561897747253</v>
      </c>
      <c r="P652" s="77">
        <f t="shared" si="40"/>
        <v>0</v>
      </c>
      <c r="Q652" s="77">
        <f t="shared" si="41"/>
        <v>0</v>
      </c>
      <c r="R652" s="77">
        <f t="shared" si="42"/>
        <v>0</v>
      </c>
      <c r="S652" s="77">
        <f t="shared" si="43"/>
        <v>0</v>
      </c>
    </row>
    <row r="653" spans="1:19" x14ac:dyDescent="0.25">
      <c r="A653" s="79" t="s">
        <v>3</v>
      </c>
      <c r="B653" s="69" t="s">
        <v>325</v>
      </c>
      <c r="C653" s="78">
        <v>28389.5</v>
      </c>
      <c r="D653" s="78">
        <v>15505.5</v>
      </c>
      <c r="E653" s="78">
        <v>1488.5</v>
      </c>
      <c r="F653" s="78">
        <v>407.5</v>
      </c>
      <c r="G653" s="78">
        <v>112</v>
      </c>
      <c r="I653" s="197">
        <v>14.79306981988077</v>
      </c>
      <c r="J653" s="197">
        <v>13.920492428291974</v>
      </c>
      <c r="K653" s="197">
        <v>10.539643506238036</v>
      </c>
      <c r="L653" s="197">
        <v>8.6706562491184407</v>
      </c>
      <c r="M653" s="197">
        <v>6.8073549220576037</v>
      </c>
      <c r="P653" s="77">
        <f t="shared" si="40"/>
        <v>0.87257739158879666</v>
      </c>
      <c r="Q653" s="77">
        <f t="shared" si="41"/>
        <v>3.3808489220539375</v>
      </c>
      <c r="R653" s="77">
        <f t="shared" si="42"/>
        <v>1.8689872571195956</v>
      </c>
      <c r="S653" s="77">
        <f t="shared" si="43"/>
        <v>1.863301327060837</v>
      </c>
    </row>
    <row r="654" spans="1:19" x14ac:dyDescent="0.25">
      <c r="A654" s="79" t="s">
        <v>3</v>
      </c>
      <c r="B654" s="69" t="s">
        <v>326</v>
      </c>
      <c r="C654" s="78">
        <v>33811.75</v>
      </c>
      <c r="D654" s="78">
        <v>20184.5</v>
      </c>
      <c r="E654" s="78">
        <v>2770.75</v>
      </c>
      <c r="F654" s="78">
        <v>627</v>
      </c>
      <c r="G654" s="78">
        <v>186.5</v>
      </c>
      <c r="I654" s="197">
        <v>15.045237067504619</v>
      </c>
      <c r="J654" s="197">
        <v>14.300960229114725</v>
      </c>
      <c r="K654" s="197">
        <v>11.436060829465099</v>
      </c>
      <c r="L654" s="197">
        <v>9.2923216328020395</v>
      </c>
      <c r="M654" s="197">
        <v>7.5430318202552389</v>
      </c>
      <c r="P654" s="77">
        <f t="shared" si="40"/>
        <v>0.74427683838989367</v>
      </c>
      <c r="Q654" s="77">
        <f t="shared" si="41"/>
        <v>2.8648993996496266</v>
      </c>
      <c r="R654" s="77">
        <f t="shared" si="42"/>
        <v>2.1437391966630592</v>
      </c>
      <c r="S654" s="77">
        <f t="shared" si="43"/>
        <v>1.7492898125468006</v>
      </c>
    </row>
    <row r="655" spans="1:19" x14ac:dyDescent="0.25">
      <c r="A655" s="79" t="s">
        <v>3</v>
      </c>
      <c r="B655" s="69" t="s">
        <v>327</v>
      </c>
      <c r="C655" s="78">
        <v>6</v>
      </c>
      <c r="D655" s="78">
        <v>3.75</v>
      </c>
      <c r="E655" s="78">
        <v>4</v>
      </c>
      <c r="F655" s="78">
        <v>4.5</v>
      </c>
      <c r="G655" s="78">
        <v>5</v>
      </c>
      <c r="I655" s="197">
        <v>6.6438561897747253</v>
      </c>
      <c r="J655" s="197">
        <v>6.6438561897747253</v>
      </c>
      <c r="K655" s="197">
        <v>6.6438561897747253</v>
      </c>
      <c r="L655" s="197">
        <v>6.6438561897747253</v>
      </c>
      <c r="M655" s="197">
        <v>6.6438561897747253</v>
      </c>
      <c r="P655" s="77">
        <f t="shared" si="40"/>
        <v>0</v>
      </c>
      <c r="Q655" s="77">
        <f t="shared" si="41"/>
        <v>0</v>
      </c>
      <c r="R655" s="77">
        <f t="shared" si="42"/>
        <v>0</v>
      </c>
      <c r="S655" s="77">
        <f t="shared" si="43"/>
        <v>0</v>
      </c>
    </row>
    <row r="656" spans="1:19" x14ac:dyDescent="0.25">
      <c r="A656" s="79" t="s">
        <v>3</v>
      </c>
      <c r="B656" s="69" t="s">
        <v>328</v>
      </c>
      <c r="C656" s="78">
        <v>9.5</v>
      </c>
      <c r="D656" s="78">
        <v>3.75</v>
      </c>
      <c r="E656" s="78">
        <v>4</v>
      </c>
      <c r="F656" s="78">
        <v>4</v>
      </c>
      <c r="G656" s="78">
        <v>3.5</v>
      </c>
      <c r="I656" s="197">
        <v>6.6438561897747253</v>
      </c>
      <c r="J656" s="197">
        <v>6.6438561897747253</v>
      </c>
      <c r="K656" s="197">
        <v>6.6438561897747253</v>
      </c>
      <c r="L656" s="197">
        <v>6.6438561897747253</v>
      </c>
      <c r="M656" s="197">
        <v>6.6438561897747253</v>
      </c>
      <c r="P656" s="77">
        <f t="shared" si="40"/>
        <v>0</v>
      </c>
      <c r="Q656" s="77">
        <f t="shared" si="41"/>
        <v>0</v>
      </c>
      <c r="R656" s="77">
        <f t="shared" si="42"/>
        <v>0</v>
      </c>
      <c r="S656" s="77">
        <f t="shared" si="43"/>
        <v>0</v>
      </c>
    </row>
    <row r="657" spans="1:19" x14ac:dyDescent="0.25">
      <c r="A657" s="79" t="s">
        <v>3</v>
      </c>
      <c r="B657" s="69" t="s">
        <v>235</v>
      </c>
      <c r="C657" s="78">
        <v>30995.5</v>
      </c>
      <c r="D657" s="78">
        <v>19843.25</v>
      </c>
      <c r="E657" s="78">
        <v>4101.5</v>
      </c>
      <c r="F657" s="78">
        <v>849.5</v>
      </c>
      <c r="G657" s="78">
        <v>191.5</v>
      </c>
      <c r="I657" s="197">
        <v>14.919771156373722</v>
      </c>
      <c r="J657" s="197">
        <v>14.276360714492528</v>
      </c>
      <c r="K657" s="197">
        <v>12.001935913123642</v>
      </c>
      <c r="L657" s="197">
        <v>9.7304701371842217</v>
      </c>
      <c r="M657" s="197">
        <v>7.581200581924957</v>
      </c>
      <c r="P657" s="77">
        <f t="shared" si="40"/>
        <v>0.64341044188119412</v>
      </c>
      <c r="Q657" s="77">
        <f t="shared" si="41"/>
        <v>2.2744248013688857</v>
      </c>
      <c r="R657" s="77">
        <f t="shared" si="42"/>
        <v>2.2714657759394203</v>
      </c>
      <c r="S657" s="77">
        <f t="shared" si="43"/>
        <v>2.1492695552592647</v>
      </c>
    </row>
    <row r="658" spans="1:19" x14ac:dyDescent="0.25">
      <c r="A658" s="79" t="s">
        <v>3</v>
      </c>
      <c r="B658" s="69" t="s">
        <v>232</v>
      </c>
      <c r="C658" s="78">
        <v>26363.25</v>
      </c>
      <c r="D658" s="78">
        <v>16327.5</v>
      </c>
      <c r="E658" s="78">
        <v>3095.25</v>
      </c>
      <c r="F658" s="78">
        <v>703.75</v>
      </c>
      <c r="G658" s="78">
        <v>183.25</v>
      </c>
      <c r="I658" s="197">
        <v>14.68624061294023</v>
      </c>
      <c r="J658" s="197">
        <v>13.995016287796725</v>
      </c>
      <c r="K658" s="197">
        <v>11.595840223728191</v>
      </c>
      <c r="L658" s="197">
        <v>9.4589192069675931</v>
      </c>
      <c r="M658" s="197">
        <v>7.5176693881338119</v>
      </c>
      <c r="P658" s="77">
        <f t="shared" si="40"/>
        <v>0.69122432514350507</v>
      </c>
      <c r="Q658" s="77">
        <f t="shared" si="41"/>
        <v>2.3991760640685342</v>
      </c>
      <c r="R658" s="77">
        <f t="shared" si="42"/>
        <v>2.1369210167605974</v>
      </c>
      <c r="S658" s="77">
        <f t="shared" si="43"/>
        <v>1.9412498188337812</v>
      </c>
    </row>
    <row r="659" spans="1:19" x14ac:dyDescent="0.25">
      <c r="A659" s="79" t="s">
        <v>3</v>
      </c>
      <c r="B659" s="69" t="s">
        <v>329</v>
      </c>
      <c r="C659" s="78">
        <v>-3.5</v>
      </c>
      <c r="D659" s="78">
        <v>5.5</v>
      </c>
      <c r="E659" s="78">
        <v>3.25</v>
      </c>
      <c r="F659" s="78">
        <v>2.5</v>
      </c>
      <c r="G659" s="78">
        <v>3</v>
      </c>
      <c r="I659" s="197">
        <v>6.6438561897747253</v>
      </c>
      <c r="J659" s="197">
        <v>6.6438561897747253</v>
      </c>
      <c r="K659" s="197">
        <v>6.6438561897747253</v>
      </c>
      <c r="L659" s="197">
        <v>6.6438561897747253</v>
      </c>
      <c r="M659" s="197">
        <v>6.6438561897747253</v>
      </c>
      <c r="P659" s="77">
        <f t="shared" si="40"/>
        <v>0</v>
      </c>
      <c r="Q659" s="77">
        <f t="shared" si="41"/>
        <v>0</v>
      </c>
      <c r="R659" s="77">
        <f t="shared" si="42"/>
        <v>0</v>
      </c>
      <c r="S659" s="77">
        <f t="shared" si="43"/>
        <v>0</v>
      </c>
    </row>
    <row r="660" spans="1:19" x14ac:dyDescent="0.25">
      <c r="A660" s="79" t="s">
        <v>3</v>
      </c>
      <c r="B660" s="69" t="s">
        <v>330</v>
      </c>
      <c r="C660" s="78">
        <v>20321.75</v>
      </c>
      <c r="D660" s="78">
        <v>8939</v>
      </c>
      <c r="E660" s="78">
        <v>526.5</v>
      </c>
      <c r="F660" s="78">
        <v>171.75</v>
      </c>
      <c r="G660" s="78">
        <v>54.5</v>
      </c>
      <c r="I660" s="197">
        <v>14.310737024160067</v>
      </c>
      <c r="J660" s="197">
        <v>13.125897731760327</v>
      </c>
      <c r="K660" s="197">
        <v>9.0402897210257169</v>
      </c>
      <c r="L660" s="197">
        <v>7.4241662888181006</v>
      </c>
      <c r="M660" s="197">
        <v>6.6438561897747253</v>
      </c>
      <c r="P660" s="77">
        <f t="shared" si="40"/>
        <v>1.1848392923997402</v>
      </c>
      <c r="Q660" s="77">
        <f t="shared" si="41"/>
        <v>4.0856080107346102</v>
      </c>
      <c r="R660" s="77">
        <f t="shared" si="42"/>
        <v>1.6161234322076163</v>
      </c>
      <c r="S660" s="77">
        <f t="shared" si="43"/>
        <v>0.78031009904337534</v>
      </c>
    </row>
    <row r="661" spans="1:19" x14ac:dyDescent="0.25">
      <c r="A661" s="79" t="s">
        <v>3</v>
      </c>
      <c r="B661" s="69" t="s">
        <v>239</v>
      </c>
      <c r="C661" s="78">
        <v>30455</v>
      </c>
      <c r="D661" s="78">
        <v>19315.75</v>
      </c>
      <c r="E661" s="78">
        <v>2405</v>
      </c>
      <c r="F661" s="78">
        <v>562.75</v>
      </c>
      <c r="G661" s="78">
        <v>137</v>
      </c>
      <c r="I661" s="197">
        <v>14.894391483971038</v>
      </c>
      <c r="J661" s="197">
        <v>14.237490075771834</v>
      </c>
      <c r="K661" s="197">
        <v>11.231821178657405</v>
      </c>
      <c r="L661" s="197">
        <v>9.1363503414541558</v>
      </c>
      <c r="M661" s="197">
        <v>7.0980320829605272</v>
      </c>
      <c r="P661" s="77">
        <f t="shared" si="40"/>
        <v>0.65690140819920373</v>
      </c>
      <c r="Q661" s="77">
        <f t="shared" si="41"/>
        <v>3.005668897114429</v>
      </c>
      <c r="R661" s="77">
        <f t="shared" si="42"/>
        <v>2.0954708372032496</v>
      </c>
      <c r="S661" s="77">
        <f t="shared" si="43"/>
        <v>2.0383182584936286</v>
      </c>
    </row>
    <row r="662" spans="1:19" x14ac:dyDescent="0.25">
      <c r="A662" s="79" t="s">
        <v>3</v>
      </c>
      <c r="B662" s="69" t="s">
        <v>331</v>
      </c>
      <c r="C662" s="78">
        <v>-8</v>
      </c>
      <c r="D662" s="78">
        <v>2.25</v>
      </c>
      <c r="E662" s="78">
        <v>3.25</v>
      </c>
      <c r="F662" s="78">
        <v>5.25</v>
      </c>
      <c r="G662" s="78">
        <v>4.5</v>
      </c>
      <c r="I662" s="197">
        <v>6.6438561897747253</v>
      </c>
      <c r="J662" s="197">
        <v>6.6438561897747253</v>
      </c>
      <c r="K662" s="197">
        <v>6.6438561897747253</v>
      </c>
      <c r="L662" s="197">
        <v>6.6438561897747253</v>
      </c>
      <c r="M662" s="197">
        <v>6.6438561897747253</v>
      </c>
      <c r="P662" s="77">
        <f t="shared" si="40"/>
        <v>0</v>
      </c>
      <c r="Q662" s="77">
        <f t="shared" si="41"/>
        <v>0</v>
      </c>
      <c r="R662" s="77">
        <f t="shared" si="42"/>
        <v>0</v>
      </c>
      <c r="S662" s="77">
        <f t="shared" si="43"/>
        <v>0</v>
      </c>
    </row>
    <row r="663" spans="1:19" x14ac:dyDescent="0.25">
      <c r="A663" s="79" t="s">
        <v>3</v>
      </c>
      <c r="B663" s="69" t="s">
        <v>332</v>
      </c>
      <c r="C663" s="78">
        <v>15.5</v>
      </c>
      <c r="D663" s="78">
        <v>6.5</v>
      </c>
      <c r="E663" s="78">
        <v>2.5</v>
      </c>
      <c r="F663" s="78">
        <v>2.75</v>
      </c>
      <c r="G663" s="78">
        <v>3.5</v>
      </c>
      <c r="I663" s="197">
        <v>6.6438561897747253</v>
      </c>
      <c r="J663" s="197">
        <v>6.6438561897747253</v>
      </c>
      <c r="K663" s="197">
        <v>6.6438561897747253</v>
      </c>
      <c r="L663" s="197">
        <v>6.6438561897747253</v>
      </c>
      <c r="M663" s="197">
        <v>6.6438561897747253</v>
      </c>
      <c r="P663" s="77">
        <f t="shared" si="40"/>
        <v>0</v>
      </c>
      <c r="Q663" s="77">
        <f t="shared" si="41"/>
        <v>0</v>
      </c>
      <c r="R663" s="77">
        <f t="shared" si="42"/>
        <v>0</v>
      </c>
      <c r="S663" s="77">
        <f t="shared" si="43"/>
        <v>0</v>
      </c>
    </row>
    <row r="664" spans="1:19" x14ac:dyDescent="0.25">
      <c r="A664" s="79" t="s">
        <v>3</v>
      </c>
      <c r="B664" s="69" t="s">
        <v>333</v>
      </c>
      <c r="C664" s="78">
        <v>9.25</v>
      </c>
      <c r="D664" s="78">
        <v>5.5</v>
      </c>
      <c r="E664" s="78">
        <v>2</v>
      </c>
      <c r="F664" s="78">
        <v>3.75</v>
      </c>
      <c r="G664" s="78">
        <v>3.25</v>
      </c>
      <c r="I664" s="197">
        <v>6.6438561897747253</v>
      </c>
      <c r="J664" s="197">
        <v>6.6438561897747253</v>
      </c>
      <c r="K664" s="197">
        <v>6.6438561897747253</v>
      </c>
      <c r="L664" s="197">
        <v>6.6438561897747253</v>
      </c>
      <c r="M664" s="197">
        <v>6.6438561897747253</v>
      </c>
      <c r="P664" s="77">
        <f t="shared" si="40"/>
        <v>0</v>
      </c>
      <c r="Q664" s="77">
        <f t="shared" si="41"/>
        <v>0</v>
      </c>
      <c r="R664" s="77">
        <f t="shared" si="42"/>
        <v>0</v>
      </c>
      <c r="S664" s="77">
        <f t="shared" si="43"/>
        <v>0</v>
      </c>
    </row>
    <row r="665" spans="1:19" x14ac:dyDescent="0.25">
      <c r="A665" s="79" t="s">
        <v>3</v>
      </c>
      <c r="B665" s="69" t="s">
        <v>334</v>
      </c>
      <c r="C665" s="78">
        <v>-2.5</v>
      </c>
      <c r="D665" s="78">
        <v>-0.5</v>
      </c>
      <c r="E665" s="78">
        <v>2</v>
      </c>
      <c r="F665" s="78">
        <v>3</v>
      </c>
      <c r="G665" s="78">
        <v>2.75</v>
      </c>
      <c r="I665" s="197">
        <v>6.6438561897747253</v>
      </c>
      <c r="J665" s="197">
        <v>6.6438561897747253</v>
      </c>
      <c r="K665" s="197">
        <v>6.6438561897747253</v>
      </c>
      <c r="L665" s="197">
        <v>6.6438561897747253</v>
      </c>
      <c r="M665" s="197">
        <v>6.6438561897747253</v>
      </c>
      <c r="P665" s="77">
        <f t="shared" si="40"/>
        <v>0</v>
      </c>
      <c r="Q665" s="77">
        <f t="shared" si="41"/>
        <v>0</v>
      </c>
      <c r="R665" s="77">
        <f t="shared" si="42"/>
        <v>0</v>
      </c>
      <c r="S665" s="77">
        <f t="shared" si="43"/>
        <v>0</v>
      </c>
    </row>
    <row r="666" spans="1:19" x14ac:dyDescent="0.25">
      <c r="A666" s="79" t="s">
        <v>3</v>
      </c>
      <c r="B666" s="69" t="s">
        <v>335</v>
      </c>
      <c r="C666" s="78">
        <v>14.25</v>
      </c>
      <c r="D666" s="78">
        <v>5</v>
      </c>
      <c r="E666" s="78">
        <v>2.25</v>
      </c>
      <c r="F666" s="78">
        <v>2.75</v>
      </c>
      <c r="G666" s="78">
        <v>2.75</v>
      </c>
      <c r="I666" s="197">
        <v>6.6438561897747253</v>
      </c>
      <c r="J666" s="197">
        <v>6.6438561897747253</v>
      </c>
      <c r="K666" s="197">
        <v>6.6438561897747253</v>
      </c>
      <c r="L666" s="197">
        <v>6.6438561897747253</v>
      </c>
      <c r="M666" s="197">
        <v>6.6438561897747253</v>
      </c>
      <c r="P666" s="77">
        <f t="shared" si="40"/>
        <v>0</v>
      </c>
      <c r="Q666" s="77">
        <f t="shared" si="41"/>
        <v>0</v>
      </c>
      <c r="R666" s="77">
        <f t="shared" si="42"/>
        <v>0</v>
      </c>
      <c r="S666" s="77">
        <f t="shared" si="43"/>
        <v>0</v>
      </c>
    </row>
    <row r="667" spans="1:19" x14ac:dyDescent="0.25">
      <c r="A667" s="79" t="s">
        <v>3</v>
      </c>
      <c r="B667" s="69" t="s">
        <v>123</v>
      </c>
      <c r="C667" s="78">
        <v>505.5</v>
      </c>
      <c r="D667" s="78">
        <v>296.25</v>
      </c>
      <c r="E667" s="78">
        <v>41.25</v>
      </c>
      <c r="F667" s="78">
        <v>16.25</v>
      </c>
      <c r="G667" s="78">
        <v>6.75</v>
      </c>
      <c r="I667" s="197">
        <v>8.9815672819030148</v>
      </c>
      <c r="J667" s="197">
        <v>8.2106713437856218</v>
      </c>
      <c r="K667" s="197">
        <v>6.6438561897747253</v>
      </c>
      <c r="L667" s="197">
        <v>6.6438561897747253</v>
      </c>
      <c r="M667" s="197">
        <v>6.6438561897747253</v>
      </c>
      <c r="P667" s="77">
        <f t="shared" si="40"/>
        <v>0.77089593811739299</v>
      </c>
      <c r="Q667" s="77">
        <f t="shared" si="41"/>
        <v>1.5668151540108965</v>
      </c>
      <c r="R667" s="77">
        <f t="shared" si="42"/>
        <v>0</v>
      </c>
      <c r="S667" s="77">
        <f t="shared" si="43"/>
        <v>0</v>
      </c>
    </row>
    <row r="668" spans="1:19" x14ac:dyDescent="0.25">
      <c r="A668" s="79" t="s">
        <v>3</v>
      </c>
      <c r="B668" s="69" t="s">
        <v>336</v>
      </c>
      <c r="C668" s="78">
        <v>-9.5</v>
      </c>
      <c r="D668" s="78">
        <v>-3</v>
      </c>
      <c r="E668" s="78">
        <v>4</v>
      </c>
      <c r="F668" s="78">
        <v>5.5</v>
      </c>
      <c r="G668" s="78">
        <v>5.25</v>
      </c>
      <c r="I668" s="197">
        <v>6.6438561897747253</v>
      </c>
      <c r="J668" s="197">
        <v>6.6438561897747253</v>
      </c>
      <c r="K668" s="197">
        <v>6.6438561897747253</v>
      </c>
      <c r="L668" s="197">
        <v>6.6438561897747253</v>
      </c>
      <c r="M668" s="197">
        <v>6.6438561897747253</v>
      </c>
      <c r="P668" s="77">
        <f t="shared" si="40"/>
        <v>0</v>
      </c>
      <c r="Q668" s="77">
        <f t="shared" si="41"/>
        <v>0</v>
      </c>
      <c r="R668" s="77">
        <f t="shared" si="42"/>
        <v>0</v>
      </c>
      <c r="S668" s="77">
        <f t="shared" si="43"/>
        <v>0</v>
      </c>
    </row>
    <row r="669" spans="1:19" x14ac:dyDescent="0.25">
      <c r="A669" s="79" t="s">
        <v>3</v>
      </c>
      <c r="B669" s="69" t="s">
        <v>337</v>
      </c>
      <c r="C669" s="78">
        <v>1145.5</v>
      </c>
      <c r="D669" s="78">
        <v>271.75</v>
      </c>
      <c r="E669" s="78">
        <v>16</v>
      </c>
      <c r="F669" s="78">
        <v>22.25</v>
      </c>
      <c r="G669" s="78">
        <v>5</v>
      </c>
      <c r="I669" s="197">
        <v>10.161761743304675</v>
      </c>
      <c r="J669" s="197">
        <v>8.0861362250273103</v>
      </c>
      <c r="K669" s="197">
        <v>6.6438561897747253</v>
      </c>
      <c r="L669" s="197">
        <v>6.6438561897747253</v>
      </c>
      <c r="M669" s="197">
        <v>6.6438561897747253</v>
      </c>
      <c r="P669" s="77">
        <f t="shared" si="40"/>
        <v>2.0756255182773646</v>
      </c>
      <c r="Q669" s="77">
        <f t="shared" si="41"/>
        <v>1.4422800352525851</v>
      </c>
      <c r="R669" s="77">
        <f t="shared" si="42"/>
        <v>0</v>
      </c>
      <c r="S669" s="77">
        <f t="shared" si="43"/>
        <v>0</v>
      </c>
    </row>
    <row r="670" spans="1:19" x14ac:dyDescent="0.25">
      <c r="A670" s="79" t="s">
        <v>3</v>
      </c>
      <c r="B670" s="69" t="s">
        <v>338</v>
      </c>
      <c r="C670" s="78">
        <v>1623.75</v>
      </c>
      <c r="D670" s="78">
        <v>441.5</v>
      </c>
      <c r="E670" s="78">
        <v>22.75</v>
      </c>
      <c r="F670" s="78">
        <v>14.5</v>
      </c>
      <c r="G670" s="78">
        <v>4.75</v>
      </c>
      <c r="I670" s="197">
        <v>10.665113810335244</v>
      </c>
      <c r="J670" s="197">
        <v>8.7862696276484655</v>
      </c>
      <c r="K670" s="197">
        <v>6.6438561897747253</v>
      </c>
      <c r="L670" s="197">
        <v>6.6438561897747253</v>
      </c>
      <c r="M670" s="197">
        <v>6.6438561897747253</v>
      </c>
      <c r="P670" s="77">
        <f t="shared" si="40"/>
        <v>1.8788441826867786</v>
      </c>
      <c r="Q670" s="77">
        <f t="shared" si="41"/>
        <v>2.1424134378737403</v>
      </c>
      <c r="R670" s="77">
        <f t="shared" si="42"/>
        <v>0</v>
      </c>
      <c r="S670" s="77">
        <f t="shared" si="43"/>
        <v>0</v>
      </c>
    </row>
    <row r="671" spans="1:19" x14ac:dyDescent="0.25">
      <c r="A671" s="79" t="s">
        <v>3</v>
      </c>
      <c r="B671" s="69" t="s">
        <v>339</v>
      </c>
      <c r="C671" s="78">
        <v>9</v>
      </c>
      <c r="D671" s="78">
        <v>7.5</v>
      </c>
      <c r="E671" s="78">
        <v>7.75</v>
      </c>
      <c r="F671" s="78">
        <v>6.75</v>
      </c>
      <c r="G671" s="78">
        <v>7</v>
      </c>
      <c r="I671" s="197">
        <v>6.6438561897747253</v>
      </c>
      <c r="J671" s="197">
        <v>6.6438561897747253</v>
      </c>
      <c r="K671" s="197">
        <v>6.6438561897747253</v>
      </c>
      <c r="L671" s="197">
        <v>6.6438561897747253</v>
      </c>
      <c r="M671" s="197">
        <v>6.6438561897747253</v>
      </c>
      <c r="P671" s="77">
        <f t="shared" si="40"/>
        <v>0</v>
      </c>
      <c r="Q671" s="77">
        <f t="shared" si="41"/>
        <v>0</v>
      </c>
      <c r="R671" s="77">
        <f t="shared" si="42"/>
        <v>0</v>
      </c>
      <c r="S671" s="77">
        <f t="shared" si="43"/>
        <v>0</v>
      </c>
    </row>
    <row r="672" spans="1:19" x14ac:dyDescent="0.25">
      <c r="A672" s="79" t="s">
        <v>3</v>
      </c>
      <c r="B672" s="69" t="s">
        <v>340</v>
      </c>
      <c r="C672" s="78">
        <v>-5.25</v>
      </c>
      <c r="D672" s="78">
        <v>3.75</v>
      </c>
      <c r="E672" s="78">
        <v>6</v>
      </c>
      <c r="F672" s="78">
        <v>5</v>
      </c>
      <c r="G672" s="78">
        <v>4.75</v>
      </c>
      <c r="I672" s="197">
        <v>6.6438561897747253</v>
      </c>
      <c r="J672" s="197">
        <v>6.6438561897747253</v>
      </c>
      <c r="K672" s="197">
        <v>6.6438561897747253</v>
      </c>
      <c r="L672" s="197">
        <v>6.6438561897747253</v>
      </c>
      <c r="M672" s="197">
        <v>6.6438561897747253</v>
      </c>
      <c r="P672" s="77">
        <f t="shared" si="40"/>
        <v>0</v>
      </c>
      <c r="Q672" s="77">
        <f t="shared" si="41"/>
        <v>0</v>
      </c>
      <c r="R672" s="77">
        <f t="shared" si="42"/>
        <v>0</v>
      </c>
      <c r="S672" s="77">
        <f t="shared" si="43"/>
        <v>0</v>
      </c>
    </row>
    <row r="673" spans="1:19" x14ac:dyDescent="0.25">
      <c r="A673" s="79" t="s">
        <v>3</v>
      </c>
      <c r="B673" s="69" t="s">
        <v>245</v>
      </c>
      <c r="C673" s="78">
        <v>-8.25</v>
      </c>
      <c r="D673" s="78">
        <v>0.75</v>
      </c>
      <c r="E673" s="78">
        <v>3.75</v>
      </c>
      <c r="F673" s="78">
        <v>4.75</v>
      </c>
      <c r="G673" s="78">
        <v>5.5</v>
      </c>
      <c r="I673" s="197">
        <v>6.6438561897747253</v>
      </c>
      <c r="J673" s="197">
        <v>6.6438561897747253</v>
      </c>
      <c r="K673" s="197">
        <v>6.6438561897747253</v>
      </c>
      <c r="L673" s="197">
        <v>6.6438561897747253</v>
      </c>
      <c r="M673" s="197">
        <v>6.6438561897747253</v>
      </c>
      <c r="P673" s="77">
        <f t="shared" si="40"/>
        <v>0</v>
      </c>
      <c r="Q673" s="77">
        <f t="shared" si="41"/>
        <v>0</v>
      </c>
      <c r="R673" s="77">
        <f t="shared" si="42"/>
        <v>0</v>
      </c>
      <c r="S673" s="77">
        <f t="shared" si="43"/>
        <v>0</v>
      </c>
    </row>
    <row r="674" spans="1:19" x14ac:dyDescent="0.25">
      <c r="A674" s="79" t="s">
        <v>3</v>
      </c>
      <c r="B674" s="69" t="s">
        <v>341</v>
      </c>
      <c r="C674" s="78">
        <v>33.75</v>
      </c>
      <c r="D674" s="78">
        <v>4</v>
      </c>
      <c r="E674" s="78">
        <v>1.75</v>
      </c>
      <c r="F674" s="78">
        <v>1.75</v>
      </c>
      <c r="G674" s="78">
        <v>1.75</v>
      </c>
      <c r="I674" s="197">
        <v>6.6438561897747253</v>
      </c>
      <c r="J674" s="197">
        <v>6.6438561897747253</v>
      </c>
      <c r="K674" s="197">
        <v>6.6438561897747253</v>
      </c>
      <c r="L674" s="197">
        <v>6.6438561897747253</v>
      </c>
      <c r="M674" s="197">
        <v>6.6438561897747253</v>
      </c>
      <c r="P674" s="77">
        <f t="shared" si="40"/>
        <v>0</v>
      </c>
      <c r="Q674" s="77">
        <f t="shared" si="41"/>
        <v>0</v>
      </c>
      <c r="R674" s="77">
        <f t="shared" si="42"/>
        <v>0</v>
      </c>
      <c r="S674" s="77">
        <f t="shared" si="43"/>
        <v>0</v>
      </c>
    </row>
    <row r="675" spans="1:19" x14ac:dyDescent="0.25">
      <c r="A675" s="79" t="s">
        <v>3</v>
      </c>
      <c r="B675" s="69" t="s">
        <v>342</v>
      </c>
      <c r="C675" s="78">
        <v>-26.75</v>
      </c>
      <c r="D675" s="78">
        <v>-2</v>
      </c>
      <c r="E675" s="78">
        <v>2.5</v>
      </c>
      <c r="F675" s="78">
        <v>2.25</v>
      </c>
      <c r="G675" s="78">
        <v>1.5</v>
      </c>
      <c r="I675" s="197">
        <v>6.6438561897747253</v>
      </c>
      <c r="J675" s="197">
        <v>6.6438561897747253</v>
      </c>
      <c r="K675" s="197">
        <v>6.6438561897747253</v>
      </c>
      <c r="L675" s="197">
        <v>6.6438561897747253</v>
      </c>
      <c r="M675" s="197">
        <v>6.6438561897747253</v>
      </c>
      <c r="P675" s="77">
        <f t="shared" si="40"/>
        <v>0</v>
      </c>
      <c r="Q675" s="77">
        <f t="shared" si="41"/>
        <v>0</v>
      </c>
      <c r="R675" s="77">
        <f t="shared" si="42"/>
        <v>0</v>
      </c>
      <c r="S675" s="77">
        <f t="shared" si="43"/>
        <v>0</v>
      </c>
    </row>
    <row r="676" spans="1:19" x14ac:dyDescent="0.25">
      <c r="A676" s="79" t="s">
        <v>3</v>
      </c>
      <c r="B676" s="69" t="s">
        <v>343</v>
      </c>
      <c r="C676" s="78">
        <v>-25.5</v>
      </c>
      <c r="D676" s="78">
        <v>-1.75</v>
      </c>
      <c r="E676" s="78">
        <v>3.25</v>
      </c>
      <c r="F676" s="78">
        <v>6</v>
      </c>
      <c r="G676" s="78">
        <v>2.25</v>
      </c>
      <c r="I676" s="197">
        <v>6.6438561897747253</v>
      </c>
      <c r="J676" s="197">
        <v>6.6438561897747253</v>
      </c>
      <c r="K676" s="197">
        <v>6.6438561897747253</v>
      </c>
      <c r="L676" s="197">
        <v>6.6438561897747253</v>
      </c>
      <c r="M676" s="197">
        <v>6.6438561897747253</v>
      </c>
      <c r="P676" s="77">
        <f t="shared" si="40"/>
        <v>0</v>
      </c>
      <c r="Q676" s="77">
        <f t="shared" si="41"/>
        <v>0</v>
      </c>
      <c r="R676" s="77">
        <f t="shared" si="42"/>
        <v>0</v>
      </c>
      <c r="S676" s="77">
        <f t="shared" si="43"/>
        <v>0</v>
      </c>
    </row>
    <row r="677" spans="1:19" x14ac:dyDescent="0.25">
      <c r="A677" s="79" t="s">
        <v>3</v>
      </c>
      <c r="B677" s="69" t="s">
        <v>344</v>
      </c>
      <c r="C677" s="78">
        <v>17483.25</v>
      </c>
      <c r="D677" s="78">
        <v>7907</v>
      </c>
      <c r="E677" s="78">
        <v>557.75</v>
      </c>
      <c r="F677" s="78">
        <v>142.75</v>
      </c>
      <c r="G677" s="78">
        <v>47</v>
      </c>
      <c r="I677" s="197">
        <v>14.093685775088989</v>
      </c>
      <c r="J677" s="197">
        <v>12.948914709312159</v>
      </c>
      <c r="K677" s="197">
        <v>9.1234747982441409</v>
      </c>
      <c r="L677" s="197">
        <v>7.1573469353628436</v>
      </c>
      <c r="M677" s="197">
        <v>6.6438561897747253</v>
      </c>
      <c r="P677" s="77">
        <f t="shared" si="40"/>
        <v>1.1447710657768297</v>
      </c>
      <c r="Q677" s="77">
        <f t="shared" si="41"/>
        <v>3.8254399110680186</v>
      </c>
      <c r="R677" s="77">
        <f t="shared" si="42"/>
        <v>1.9661278628812973</v>
      </c>
      <c r="S677" s="77">
        <f t="shared" si="43"/>
        <v>0.51349074558811836</v>
      </c>
    </row>
    <row r="678" spans="1:19" x14ac:dyDescent="0.25">
      <c r="A678" s="79" t="s">
        <v>3</v>
      </c>
      <c r="B678" s="69" t="s">
        <v>250</v>
      </c>
      <c r="C678" s="78">
        <v>23910.5</v>
      </c>
      <c r="D678" s="78">
        <v>14700.5</v>
      </c>
      <c r="E678" s="78">
        <v>1534</v>
      </c>
      <c r="F678" s="78">
        <v>378.5</v>
      </c>
      <c r="G678" s="78">
        <v>95.5</v>
      </c>
      <c r="I678" s="197">
        <v>14.545356678565039</v>
      </c>
      <c r="J678" s="197">
        <v>13.843577605036456</v>
      </c>
      <c r="K678" s="197">
        <v>10.583082767502933</v>
      </c>
      <c r="L678" s="197">
        <v>8.5641494899857307</v>
      </c>
      <c r="M678" s="197">
        <v>6.6438561897747253</v>
      </c>
      <c r="P678" s="77">
        <f t="shared" si="40"/>
        <v>0.70177907352858249</v>
      </c>
      <c r="Q678" s="77">
        <f t="shared" si="41"/>
        <v>3.260494837533523</v>
      </c>
      <c r="R678" s="77">
        <f t="shared" si="42"/>
        <v>2.0189332775172026</v>
      </c>
      <c r="S678" s="77">
        <f t="shared" si="43"/>
        <v>1.9202933002110054</v>
      </c>
    </row>
    <row r="679" spans="1:19" x14ac:dyDescent="0.25">
      <c r="A679" s="79" t="s">
        <v>3</v>
      </c>
      <c r="B679" s="69" t="s">
        <v>345</v>
      </c>
      <c r="C679" s="78">
        <v>-16.5</v>
      </c>
      <c r="D679" s="78">
        <v>-1.5</v>
      </c>
      <c r="E679" s="78">
        <v>4.25</v>
      </c>
      <c r="F679" s="78">
        <v>5.75</v>
      </c>
      <c r="G679" s="78">
        <v>6.5</v>
      </c>
      <c r="I679" s="197">
        <v>6.6438561897747253</v>
      </c>
      <c r="J679" s="197">
        <v>6.6438561897747253</v>
      </c>
      <c r="K679" s="197">
        <v>6.6438561897747253</v>
      </c>
      <c r="L679" s="197">
        <v>6.6438561897747253</v>
      </c>
      <c r="M679" s="197">
        <v>6.6438561897747253</v>
      </c>
      <c r="P679" s="77">
        <f t="shared" si="40"/>
        <v>0</v>
      </c>
      <c r="Q679" s="77">
        <f t="shared" si="41"/>
        <v>0</v>
      </c>
      <c r="R679" s="77">
        <f t="shared" si="42"/>
        <v>0</v>
      </c>
      <c r="S679" s="77">
        <f t="shared" si="43"/>
        <v>0</v>
      </c>
    </row>
    <row r="680" spans="1:19" x14ac:dyDescent="0.25">
      <c r="A680" s="79" t="s">
        <v>3</v>
      </c>
      <c r="B680" s="69" t="s">
        <v>346</v>
      </c>
      <c r="C680" s="78">
        <v>12.25</v>
      </c>
      <c r="D680" s="78">
        <v>4.5</v>
      </c>
      <c r="E680" s="78">
        <v>3.75</v>
      </c>
      <c r="F680" s="78">
        <v>3.75</v>
      </c>
      <c r="G680" s="78">
        <v>3.5</v>
      </c>
      <c r="I680" s="197">
        <v>6.6438561897747253</v>
      </c>
      <c r="J680" s="197">
        <v>6.6438561897747253</v>
      </c>
      <c r="K680" s="197">
        <v>6.6438561897747253</v>
      </c>
      <c r="L680" s="197">
        <v>6.6438561897747253</v>
      </c>
      <c r="M680" s="197">
        <v>6.6438561897747253</v>
      </c>
      <c r="P680" s="77">
        <f t="shared" si="40"/>
        <v>0</v>
      </c>
      <c r="Q680" s="77">
        <f t="shared" si="41"/>
        <v>0</v>
      </c>
      <c r="R680" s="77">
        <f t="shared" si="42"/>
        <v>0</v>
      </c>
      <c r="S680" s="77">
        <f t="shared" si="43"/>
        <v>0</v>
      </c>
    </row>
    <row r="681" spans="1:19" x14ac:dyDescent="0.25">
      <c r="A681" s="79" t="s">
        <v>3</v>
      </c>
      <c r="B681" s="69" t="s">
        <v>347</v>
      </c>
      <c r="C681" s="78">
        <v>1.5</v>
      </c>
      <c r="D681" s="78">
        <v>3.25</v>
      </c>
      <c r="E681" s="78">
        <v>3.25</v>
      </c>
      <c r="F681" s="78">
        <v>4.5</v>
      </c>
      <c r="G681" s="78">
        <v>3</v>
      </c>
      <c r="I681" s="197">
        <v>6.6438561897747253</v>
      </c>
      <c r="J681" s="197">
        <v>6.6438561897747253</v>
      </c>
      <c r="K681" s="197">
        <v>6.6438561897747253</v>
      </c>
      <c r="L681" s="197">
        <v>6.6438561897747253</v>
      </c>
      <c r="M681" s="197">
        <v>6.6438561897747253</v>
      </c>
      <c r="P681" s="77">
        <f t="shared" si="40"/>
        <v>0</v>
      </c>
      <c r="Q681" s="77">
        <f t="shared" si="41"/>
        <v>0</v>
      </c>
      <c r="R681" s="77">
        <f t="shared" si="42"/>
        <v>0</v>
      </c>
      <c r="S681" s="77">
        <f t="shared" si="43"/>
        <v>0</v>
      </c>
    </row>
    <row r="682" spans="1:19" x14ac:dyDescent="0.25">
      <c r="A682" s="79" t="s">
        <v>3</v>
      </c>
      <c r="B682" s="69" t="s">
        <v>348</v>
      </c>
      <c r="C682" s="78">
        <v>0.75</v>
      </c>
      <c r="D682" s="78">
        <v>4.5</v>
      </c>
      <c r="E682" s="78">
        <v>8.75</v>
      </c>
      <c r="F682" s="78">
        <v>13.25</v>
      </c>
      <c r="G682" s="78">
        <v>8.75</v>
      </c>
      <c r="I682" s="197">
        <v>6.6438561897747253</v>
      </c>
      <c r="J682" s="197">
        <v>6.6438561897747253</v>
      </c>
      <c r="K682" s="197">
        <v>6.6438561897747253</v>
      </c>
      <c r="L682" s="197">
        <v>6.6438561897747253</v>
      </c>
      <c r="M682" s="197">
        <v>6.6438561897747253</v>
      </c>
      <c r="P682" s="77">
        <f t="shared" si="40"/>
        <v>0</v>
      </c>
      <c r="Q682" s="77">
        <f t="shared" si="41"/>
        <v>0</v>
      </c>
      <c r="R682" s="77">
        <f t="shared" si="42"/>
        <v>0</v>
      </c>
      <c r="S682" s="77">
        <f t="shared" si="43"/>
        <v>0</v>
      </c>
    </row>
    <row r="683" spans="1:19" x14ac:dyDescent="0.25">
      <c r="A683" s="79" t="s">
        <v>3</v>
      </c>
      <c r="B683" s="69" t="s">
        <v>349</v>
      </c>
      <c r="C683" s="78">
        <v>-9.25</v>
      </c>
      <c r="D683" s="78">
        <v>-1.25</v>
      </c>
      <c r="E683" s="78">
        <v>11</v>
      </c>
      <c r="F683" s="78">
        <v>12</v>
      </c>
      <c r="G683" s="78">
        <v>10.75</v>
      </c>
      <c r="I683" s="197">
        <v>6.6438561897747253</v>
      </c>
      <c r="J683" s="197">
        <v>6.6438561897747253</v>
      </c>
      <c r="K683" s="197">
        <v>6.6438561897747253</v>
      </c>
      <c r="L683" s="197">
        <v>6.6438561897747253</v>
      </c>
      <c r="M683" s="197">
        <v>6.6438561897747253</v>
      </c>
      <c r="P683" s="77">
        <f t="shared" si="40"/>
        <v>0</v>
      </c>
      <c r="Q683" s="77">
        <f t="shared" si="41"/>
        <v>0</v>
      </c>
      <c r="R683" s="77">
        <f t="shared" si="42"/>
        <v>0</v>
      </c>
      <c r="S683" s="77">
        <f t="shared" si="43"/>
        <v>0</v>
      </c>
    </row>
    <row r="684" spans="1:19" x14ac:dyDescent="0.25">
      <c r="A684" s="79" t="s">
        <v>3</v>
      </c>
      <c r="B684" s="69" t="s">
        <v>350</v>
      </c>
      <c r="C684" s="78">
        <v>6.75</v>
      </c>
      <c r="D684" s="78">
        <v>6</v>
      </c>
      <c r="E684" s="78">
        <v>5</v>
      </c>
      <c r="F684" s="78">
        <v>1.75</v>
      </c>
      <c r="G684" s="78">
        <v>3</v>
      </c>
      <c r="I684" s="197">
        <v>6.6438561897747253</v>
      </c>
      <c r="J684" s="197">
        <v>6.6438561897747253</v>
      </c>
      <c r="K684" s="197">
        <v>6.6438561897747253</v>
      </c>
      <c r="L684" s="197">
        <v>6.6438561897747253</v>
      </c>
      <c r="M684" s="197">
        <v>6.6438561897747253</v>
      </c>
      <c r="P684" s="77">
        <f t="shared" si="40"/>
        <v>0</v>
      </c>
      <c r="Q684" s="77">
        <f t="shared" si="41"/>
        <v>0</v>
      </c>
      <c r="R684" s="77">
        <f t="shared" si="42"/>
        <v>0</v>
      </c>
      <c r="S684" s="77">
        <f t="shared" si="43"/>
        <v>0</v>
      </c>
    </row>
    <row r="685" spans="1:19" x14ac:dyDescent="0.25">
      <c r="A685" s="79" t="s">
        <v>3</v>
      </c>
      <c r="B685" s="69" t="s">
        <v>351</v>
      </c>
      <c r="C685" s="78">
        <v>6.75</v>
      </c>
      <c r="D685" s="78">
        <v>3.75</v>
      </c>
      <c r="E685" s="78">
        <v>7.5</v>
      </c>
      <c r="F685" s="78">
        <v>2.25</v>
      </c>
      <c r="G685" s="78">
        <v>3.5</v>
      </c>
      <c r="I685" s="197">
        <v>6.6438561897747253</v>
      </c>
      <c r="J685" s="197">
        <v>6.6438561897747253</v>
      </c>
      <c r="K685" s="197">
        <v>6.6438561897747253</v>
      </c>
      <c r="L685" s="197">
        <v>6.6438561897747253</v>
      </c>
      <c r="M685" s="197">
        <v>6.6438561897747253</v>
      </c>
      <c r="P685" s="77">
        <f t="shared" si="40"/>
        <v>0</v>
      </c>
      <c r="Q685" s="77">
        <f t="shared" si="41"/>
        <v>0</v>
      </c>
      <c r="R685" s="77">
        <f t="shared" si="42"/>
        <v>0</v>
      </c>
      <c r="S685" s="77">
        <f t="shared" si="43"/>
        <v>0</v>
      </c>
    </row>
    <row r="686" spans="1:19" x14ac:dyDescent="0.25">
      <c r="A686" s="79" t="s">
        <v>3</v>
      </c>
      <c r="B686" s="69" t="s">
        <v>352</v>
      </c>
      <c r="C686" s="78">
        <v>13.5</v>
      </c>
      <c r="D686" s="78">
        <v>9.5</v>
      </c>
      <c r="E686" s="78">
        <v>2.75</v>
      </c>
      <c r="F686" s="78">
        <v>3.75</v>
      </c>
      <c r="G686" s="78">
        <v>4.75</v>
      </c>
      <c r="I686" s="197">
        <v>6.6438561897747253</v>
      </c>
      <c r="J686" s="197">
        <v>6.6438561897747253</v>
      </c>
      <c r="K686" s="197">
        <v>6.6438561897747253</v>
      </c>
      <c r="L686" s="197">
        <v>6.6438561897747253</v>
      </c>
      <c r="M686" s="197">
        <v>6.6438561897747253</v>
      </c>
      <c r="P686" s="77">
        <f t="shared" si="40"/>
        <v>0</v>
      </c>
      <c r="Q686" s="77">
        <f t="shared" si="41"/>
        <v>0</v>
      </c>
      <c r="R686" s="77">
        <f t="shared" si="42"/>
        <v>0</v>
      </c>
      <c r="S686" s="77">
        <f t="shared" si="43"/>
        <v>0</v>
      </c>
    </row>
    <row r="687" spans="1:19" x14ac:dyDescent="0.25">
      <c r="A687" s="79" t="s">
        <v>3</v>
      </c>
      <c r="B687" s="69" t="s">
        <v>353</v>
      </c>
      <c r="C687" s="78">
        <v>3.5</v>
      </c>
      <c r="D687" s="78">
        <v>7</v>
      </c>
      <c r="E687" s="78">
        <v>2.25</v>
      </c>
      <c r="F687" s="78">
        <v>3.5</v>
      </c>
      <c r="G687" s="78">
        <v>2</v>
      </c>
      <c r="I687" s="197">
        <v>6.6438561897747253</v>
      </c>
      <c r="J687" s="197">
        <v>6.6438561897747253</v>
      </c>
      <c r="K687" s="197">
        <v>6.6438561897747253</v>
      </c>
      <c r="L687" s="197">
        <v>6.6438561897747253</v>
      </c>
      <c r="M687" s="197">
        <v>6.6438561897747253</v>
      </c>
      <c r="P687" s="77">
        <f t="shared" si="40"/>
        <v>0</v>
      </c>
      <c r="Q687" s="77">
        <f t="shared" si="41"/>
        <v>0</v>
      </c>
      <c r="R687" s="77">
        <f t="shared" si="42"/>
        <v>0</v>
      </c>
      <c r="S687" s="77">
        <f t="shared" si="43"/>
        <v>0</v>
      </c>
    </row>
    <row r="688" spans="1:19" x14ac:dyDescent="0.25">
      <c r="A688" s="79" t="s">
        <v>3</v>
      </c>
      <c r="B688" s="69" t="s">
        <v>354</v>
      </c>
      <c r="C688" s="78">
        <v>3.25</v>
      </c>
      <c r="D688" s="78">
        <v>7.75</v>
      </c>
      <c r="E688" s="78">
        <v>8.5</v>
      </c>
      <c r="F688" s="78">
        <v>3.75</v>
      </c>
      <c r="G688" s="78">
        <v>3</v>
      </c>
      <c r="I688" s="197">
        <v>6.6438561897747253</v>
      </c>
      <c r="J688" s="197">
        <v>6.6438561897747253</v>
      </c>
      <c r="K688" s="197">
        <v>6.6438561897747253</v>
      </c>
      <c r="L688" s="197">
        <v>6.6438561897747253</v>
      </c>
      <c r="M688" s="197">
        <v>6.6438561897747253</v>
      </c>
      <c r="P688" s="77">
        <f t="shared" si="40"/>
        <v>0</v>
      </c>
      <c r="Q688" s="77">
        <f t="shared" si="41"/>
        <v>0</v>
      </c>
      <c r="R688" s="77">
        <f t="shared" si="42"/>
        <v>0</v>
      </c>
      <c r="S688" s="77">
        <f t="shared" si="43"/>
        <v>0</v>
      </c>
    </row>
    <row r="689" spans="1:19" x14ac:dyDescent="0.25">
      <c r="A689" s="79" t="s">
        <v>3</v>
      </c>
      <c r="B689" s="69" t="s">
        <v>355</v>
      </c>
      <c r="C689" s="78">
        <v>21.75</v>
      </c>
      <c r="D689" s="78">
        <v>12.25</v>
      </c>
      <c r="E689" s="78">
        <v>2.5</v>
      </c>
      <c r="F689" s="78">
        <v>3</v>
      </c>
      <c r="G689" s="78">
        <v>3</v>
      </c>
      <c r="I689" s="197">
        <v>6.6438561897747253</v>
      </c>
      <c r="J689" s="197">
        <v>6.6438561897747253</v>
      </c>
      <c r="K689" s="197">
        <v>6.6438561897747253</v>
      </c>
      <c r="L689" s="197">
        <v>6.6438561897747253</v>
      </c>
      <c r="M689" s="197">
        <v>6.6438561897747253</v>
      </c>
      <c r="P689" s="77">
        <f t="shared" si="40"/>
        <v>0</v>
      </c>
      <c r="Q689" s="77">
        <f t="shared" si="41"/>
        <v>0</v>
      </c>
      <c r="R689" s="77">
        <f t="shared" si="42"/>
        <v>0</v>
      </c>
      <c r="S689" s="77">
        <f t="shared" si="43"/>
        <v>0</v>
      </c>
    </row>
    <row r="690" spans="1:19" x14ac:dyDescent="0.25">
      <c r="A690" s="79" t="s">
        <v>3</v>
      </c>
      <c r="B690" s="69" t="s">
        <v>356</v>
      </c>
      <c r="C690" s="78">
        <v>22.75</v>
      </c>
      <c r="D690" s="78">
        <v>14.5</v>
      </c>
      <c r="E690" s="78">
        <v>4.5</v>
      </c>
      <c r="F690" s="78">
        <v>7.75</v>
      </c>
      <c r="G690" s="78">
        <v>7.5</v>
      </c>
      <c r="I690" s="197">
        <v>6.6438561897747253</v>
      </c>
      <c r="J690" s="197">
        <v>6.6438561897747253</v>
      </c>
      <c r="K690" s="197">
        <v>6.6438561897747253</v>
      </c>
      <c r="L690" s="197">
        <v>6.6438561897747253</v>
      </c>
      <c r="M690" s="197">
        <v>6.6438561897747253</v>
      </c>
      <c r="P690" s="77">
        <f t="shared" si="40"/>
        <v>0</v>
      </c>
      <c r="Q690" s="77">
        <f t="shared" si="41"/>
        <v>0</v>
      </c>
      <c r="R690" s="77">
        <f t="shared" si="42"/>
        <v>0</v>
      </c>
      <c r="S690" s="77">
        <f t="shared" si="43"/>
        <v>0</v>
      </c>
    </row>
    <row r="691" spans="1:19" x14ac:dyDescent="0.25">
      <c r="A691" s="79" t="s">
        <v>3</v>
      </c>
      <c r="B691" s="69" t="s">
        <v>357</v>
      </c>
      <c r="C691" s="78">
        <v>-14.5</v>
      </c>
      <c r="D691" s="78">
        <v>-2.25</v>
      </c>
      <c r="E691" s="78">
        <v>1.5</v>
      </c>
      <c r="F691" s="78">
        <v>2.75</v>
      </c>
      <c r="G691" s="78">
        <v>2.5</v>
      </c>
      <c r="I691" s="197">
        <v>6.6438561897747253</v>
      </c>
      <c r="J691" s="197">
        <v>6.6438561897747253</v>
      </c>
      <c r="K691" s="197">
        <v>6.6438561897747253</v>
      </c>
      <c r="L691" s="197">
        <v>6.6438561897747253</v>
      </c>
      <c r="M691" s="197">
        <v>6.6438561897747253</v>
      </c>
      <c r="P691" s="77">
        <f t="shared" si="40"/>
        <v>0</v>
      </c>
      <c r="Q691" s="77">
        <f t="shared" si="41"/>
        <v>0</v>
      </c>
      <c r="R691" s="77">
        <f t="shared" si="42"/>
        <v>0</v>
      </c>
      <c r="S691" s="77">
        <f t="shared" si="43"/>
        <v>0</v>
      </c>
    </row>
    <row r="692" spans="1:19" x14ac:dyDescent="0.25">
      <c r="A692" s="79" t="s">
        <v>3</v>
      </c>
      <c r="B692" s="69" t="s">
        <v>358</v>
      </c>
      <c r="C692" s="78">
        <v>-30.666666666666668</v>
      </c>
      <c r="D692" s="78">
        <v>-6.25</v>
      </c>
      <c r="E692" s="78">
        <v>1.25</v>
      </c>
      <c r="F692" s="78">
        <v>13</v>
      </c>
      <c r="G692" s="78">
        <v>3.5</v>
      </c>
      <c r="I692" s="197">
        <v>6.6438561897747253</v>
      </c>
      <c r="J692" s="197">
        <v>6.6438561897747253</v>
      </c>
      <c r="K692" s="197">
        <v>6.6438561897747253</v>
      </c>
      <c r="L692" s="197">
        <v>6.6438561897747253</v>
      </c>
      <c r="M692" s="197">
        <v>6.6438561897747253</v>
      </c>
      <c r="P692" s="77">
        <f t="shared" si="40"/>
        <v>0</v>
      </c>
      <c r="Q692" s="77">
        <f t="shared" si="41"/>
        <v>0</v>
      </c>
      <c r="R692" s="77">
        <f t="shared" si="42"/>
        <v>0</v>
      </c>
      <c r="S692" s="77">
        <f t="shared" si="43"/>
        <v>0</v>
      </c>
    </row>
    <row r="693" spans="1:19" x14ac:dyDescent="0.25">
      <c r="A693" s="79" t="s">
        <v>3</v>
      </c>
      <c r="B693" s="69" t="s">
        <v>359</v>
      </c>
      <c r="C693" s="78">
        <v>4.75</v>
      </c>
      <c r="D693" s="78">
        <v>10</v>
      </c>
      <c r="E693" s="78">
        <v>2.5</v>
      </c>
      <c r="F693" s="78">
        <v>2</v>
      </c>
      <c r="G693" s="78">
        <v>2.5</v>
      </c>
      <c r="I693" s="197">
        <v>6.6438561897747253</v>
      </c>
      <c r="J693" s="197">
        <v>6.6438561897747253</v>
      </c>
      <c r="K693" s="197">
        <v>6.6438561897747253</v>
      </c>
      <c r="L693" s="197">
        <v>6.6438561897747253</v>
      </c>
      <c r="M693" s="197">
        <v>6.6438561897747253</v>
      </c>
      <c r="P693" s="77">
        <f t="shared" si="40"/>
        <v>0</v>
      </c>
      <c r="Q693" s="77">
        <f t="shared" si="41"/>
        <v>0</v>
      </c>
      <c r="R693" s="77">
        <f t="shared" si="42"/>
        <v>0</v>
      </c>
      <c r="S693" s="77">
        <f t="shared" si="43"/>
        <v>0</v>
      </c>
    </row>
    <row r="694" spans="1:19" x14ac:dyDescent="0.25">
      <c r="A694" s="79" t="s">
        <v>3</v>
      </c>
      <c r="B694" s="69" t="s">
        <v>92</v>
      </c>
      <c r="C694" s="78">
        <v>7.75</v>
      </c>
      <c r="D694" s="78">
        <v>13.75</v>
      </c>
      <c r="E694" s="78">
        <v>8.75</v>
      </c>
      <c r="F694" s="78">
        <v>5.5</v>
      </c>
      <c r="G694" s="78">
        <v>5.25</v>
      </c>
      <c r="I694" s="197">
        <v>6.6438561897747253</v>
      </c>
      <c r="J694" s="197">
        <v>6.6438561897747253</v>
      </c>
      <c r="K694" s="197">
        <v>6.6438561897747253</v>
      </c>
      <c r="L694" s="197">
        <v>6.6438561897747253</v>
      </c>
      <c r="M694" s="197">
        <v>6.6438561897747253</v>
      </c>
      <c r="P694" s="77">
        <f t="shared" si="40"/>
        <v>0</v>
      </c>
      <c r="Q694" s="77">
        <f t="shared" si="41"/>
        <v>0</v>
      </c>
      <c r="R694" s="77">
        <f t="shared" si="42"/>
        <v>0</v>
      </c>
      <c r="S694" s="77">
        <f t="shared" si="43"/>
        <v>0</v>
      </c>
    </row>
    <row r="695" spans="1:19" x14ac:dyDescent="0.25">
      <c r="A695" s="79" t="s">
        <v>3</v>
      </c>
      <c r="B695" s="69" t="s">
        <v>91</v>
      </c>
      <c r="C695" s="78">
        <v>22.25</v>
      </c>
      <c r="D695" s="78">
        <v>6.5</v>
      </c>
      <c r="E695" s="78">
        <v>4</v>
      </c>
      <c r="F695" s="78">
        <v>5.25</v>
      </c>
      <c r="G695" s="78">
        <v>2.5</v>
      </c>
      <c r="I695" s="197">
        <v>6.6438561897747253</v>
      </c>
      <c r="J695" s="197">
        <v>6.6438561897747253</v>
      </c>
      <c r="K695" s="197">
        <v>6.6438561897747253</v>
      </c>
      <c r="L695" s="197">
        <v>6.6438561897747253</v>
      </c>
      <c r="M695" s="197">
        <v>6.6438561897747253</v>
      </c>
      <c r="P695" s="77">
        <f t="shared" si="40"/>
        <v>0</v>
      </c>
      <c r="Q695" s="77">
        <f t="shared" si="41"/>
        <v>0</v>
      </c>
      <c r="R695" s="77">
        <f t="shared" si="42"/>
        <v>0</v>
      </c>
      <c r="S695" s="77">
        <f t="shared" si="43"/>
        <v>0</v>
      </c>
    </row>
    <row r="696" spans="1:19" x14ac:dyDescent="0.25">
      <c r="A696" s="79" t="s">
        <v>3</v>
      </c>
      <c r="B696" s="69" t="s">
        <v>87</v>
      </c>
      <c r="C696" s="78">
        <v>13.25</v>
      </c>
      <c r="D696" s="78">
        <v>23</v>
      </c>
      <c r="E696" s="78">
        <v>10</v>
      </c>
      <c r="F696" s="78">
        <v>4</v>
      </c>
      <c r="G696" s="78">
        <v>5</v>
      </c>
      <c r="I696" s="197">
        <v>6.6438561897747253</v>
      </c>
      <c r="J696" s="197">
        <v>6.6438561897747253</v>
      </c>
      <c r="K696" s="197">
        <v>6.6438561897747253</v>
      </c>
      <c r="L696" s="197">
        <v>6.6438561897747253</v>
      </c>
      <c r="M696" s="197">
        <v>6.6438561897747253</v>
      </c>
      <c r="P696" s="77">
        <f t="shared" si="40"/>
        <v>0</v>
      </c>
      <c r="Q696" s="77">
        <f t="shared" si="41"/>
        <v>0</v>
      </c>
      <c r="R696" s="77">
        <f t="shared" si="42"/>
        <v>0</v>
      </c>
      <c r="S696" s="77">
        <f t="shared" si="43"/>
        <v>0</v>
      </c>
    </row>
    <row r="697" spans="1:19" x14ac:dyDescent="0.25">
      <c r="A697" s="79" t="s">
        <v>3</v>
      </c>
      <c r="B697" s="69" t="s">
        <v>360</v>
      </c>
      <c r="C697" s="78">
        <v>-13.5</v>
      </c>
      <c r="D697" s="78">
        <v>-0.25</v>
      </c>
      <c r="E697" s="78">
        <v>1.75</v>
      </c>
      <c r="F697" s="78">
        <v>0.5</v>
      </c>
      <c r="G697" s="78">
        <v>1.25</v>
      </c>
      <c r="I697" s="197">
        <v>6.6438561897747253</v>
      </c>
      <c r="J697" s="197">
        <v>6.6438561897747253</v>
      </c>
      <c r="K697" s="197">
        <v>6.6438561897747253</v>
      </c>
      <c r="L697" s="197">
        <v>6.6438561897747253</v>
      </c>
      <c r="M697" s="197">
        <v>6.6438561897747253</v>
      </c>
      <c r="P697" s="77">
        <f t="shared" si="40"/>
        <v>0</v>
      </c>
      <c r="Q697" s="77">
        <f t="shared" si="41"/>
        <v>0</v>
      </c>
      <c r="R697" s="77">
        <f t="shared" si="42"/>
        <v>0</v>
      </c>
      <c r="S697" s="77">
        <f t="shared" si="43"/>
        <v>0</v>
      </c>
    </row>
    <row r="698" spans="1:19" x14ac:dyDescent="0.25">
      <c r="A698" s="79" t="s">
        <v>3</v>
      </c>
      <c r="B698" s="69" t="s">
        <v>226</v>
      </c>
      <c r="C698" s="78">
        <v>30.5</v>
      </c>
      <c r="D698" s="78">
        <v>46</v>
      </c>
      <c r="E698" s="78">
        <v>49.5</v>
      </c>
      <c r="F698" s="78">
        <v>5</v>
      </c>
      <c r="G698" s="78">
        <v>4.5</v>
      </c>
      <c r="I698" s="197">
        <v>6.6438561897747253</v>
      </c>
      <c r="J698" s="197">
        <v>6.6438561897747253</v>
      </c>
      <c r="K698" s="197">
        <v>6.6438561897747253</v>
      </c>
      <c r="L698" s="197">
        <v>6.6438561897747253</v>
      </c>
      <c r="M698" s="197">
        <v>6.6438561897747253</v>
      </c>
      <c r="P698" s="77">
        <f t="shared" si="40"/>
        <v>0</v>
      </c>
      <c r="Q698" s="77">
        <f t="shared" si="41"/>
        <v>0</v>
      </c>
      <c r="R698" s="77">
        <f t="shared" si="42"/>
        <v>0</v>
      </c>
      <c r="S698" s="77">
        <f t="shared" si="43"/>
        <v>0</v>
      </c>
    </row>
    <row r="699" spans="1:19" x14ac:dyDescent="0.25">
      <c r="A699" s="79" t="s">
        <v>3</v>
      </c>
      <c r="B699" s="69" t="s">
        <v>225</v>
      </c>
      <c r="C699" s="78">
        <v>-1</v>
      </c>
      <c r="D699" s="78">
        <v>1.75</v>
      </c>
      <c r="E699" s="78">
        <v>4</v>
      </c>
      <c r="F699" s="78">
        <v>5</v>
      </c>
      <c r="G699" s="78">
        <v>3.75</v>
      </c>
      <c r="I699" s="197">
        <v>6.6438561897747253</v>
      </c>
      <c r="J699" s="197">
        <v>6.6438561897747253</v>
      </c>
      <c r="K699" s="197">
        <v>6.6438561897747253</v>
      </c>
      <c r="L699" s="197">
        <v>6.6438561897747253</v>
      </c>
      <c r="M699" s="197">
        <v>6.6438561897747253</v>
      </c>
      <c r="P699" s="77">
        <f t="shared" si="40"/>
        <v>0</v>
      </c>
      <c r="Q699" s="77">
        <f t="shared" si="41"/>
        <v>0</v>
      </c>
      <c r="R699" s="77">
        <f t="shared" si="42"/>
        <v>0</v>
      </c>
      <c r="S699" s="77">
        <f t="shared" si="43"/>
        <v>0</v>
      </c>
    </row>
    <row r="700" spans="1:19" x14ac:dyDescent="0.25">
      <c r="A700" s="79" t="s">
        <v>3</v>
      </c>
      <c r="B700" s="69" t="s">
        <v>222</v>
      </c>
      <c r="C700" s="78">
        <v>15</v>
      </c>
      <c r="D700" s="78">
        <v>12.75</v>
      </c>
      <c r="E700" s="78">
        <v>13.25</v>
      </c>
      <c r="F700" s="78">
        <v>5.25</v>
      </c>
      <c r="G700" s="78">
        <v>4.5</v>
      </c>
      <c r="I700" s="197">
        <v>6.6438561897747253</v>
      </c>
      <c r="J700" s="197">
        <v>6.6438561897747253</v>
      </c>
      <c r="K700" s="197">
        <v>6.6438561897747253</v>
      </c>
      <c r="L700" s="197">
        <v>6.6438561897747253</v>
      </c>
      <c r="M700" s="197">
        <v>6.6438561897747253</v>
      </c>
      <c r="P700" s="77">
        <f t="shared" si="40"/>
        <v>0</v>
      </c>
      <c r="Q700" s="77">
        <f t="shared" si="41"/>
        <v>0</v>
      </c>
      <c r="R700" s="77">
        <f t="shared" si="42"/>
        <v>0</v>
      </c>
      <c r="S700" s="77">
        <f t="shared" si="43"/>
        <v>0</v>
      </c>
    </row>
    <row r="701" spans="1:19" x14ac:dyDescent="0.25">
      <c r="A701" s="79" t="s">
        <v>3</v>
      </c>
      <c r="B701" s="69" t="s">
        <v>361</v>
      </c>
      <c r="C701" s="78">
        <v>13.5</v>
      </c>
      <c r="D701" s="78">
        <v>14.25</v>
      </c>
      <c r="E701" s="78">
        <v>4.75</v>
      </c>
      <c r="F701" s="78">
        <v>8.25</v>
      </c>
      <c r="G701" s="78">
        <v>8.75</v>
      </c>
      <c r="I701" s="197">
        <v>6.6438561897747253</v>
      </c>
      <c r="J701" s="197">
        <v>6.6438561897747253</v>
      </c>
      <c r="K701" s="197">
        <v>6.6438561897747253</v>
      </c>
      <c r="L701" s="197">
        <v>6.6438561897747253</v>
      </c>
      <c r="M701" s="197">
        <v>6.6438561897747253</v>
      </c>
      <c r="P701" s="77">
        <f t="shared" si="40"/>
        <v>0</v>
      </c>
      <c r="Q701" s="77">
        <f t="shared" si="41"/>
        <v>0</v>
      </c>
      <c r="R701" s="77">
        <f t="shared" si="42"/>
        <v>0</v>
      </c>
      <c r="S701" s="77">
        <f t="shared" si="43"/>
        <v>0</v>
      </c>
    </row>
    <row r="702" spans="1:19" x14ac:dyDescent="0.25">
      <c r="A702" s="79" t="s">
        <v>3</v>
      </c>
      <c r="B702" s="69" t="s">
        <v>362</v>
      </c>
      <c r="C702" s="78">
        <v>5.5</v>
      </c>
      <c r="D702" s="78">
        <v>8</v>
      </c>
      <c r="E702" s="78">
        <v>3</v>
      </c>
      <c r="F702" s="78">
        <v>4</v>
      </c>
      <c r="G702" s="78">
        <v>3.5</v>
      </c>
      <c r="I702" s="197">
        <v>6.6438561897747253</v>
      </c>
      <c r="J702" s="197">
        <v>6.6438561897747253</v>
      </c>
      <c r="K702" s="197">
        <v>6.6438561897747253</v>
      </c>
      <c r="L702" s="197">
        <v>6.6438561897747253</v>
      </c>
      <c r="M702" s="197">
        <v>6.6438561897747253</v>
      </c>
      <c r="P702" s="77">
        <f t="shared" si="40"/>
        <v>0</v>
      </c>
      <c r="Q702" s="77">
        <f t="shared" si="41"/>
        <v>0</v>
      </c>
      <c r="R702" s="77">
        <f t="shared" si="42"/>
        <v>0</v>
      </c>
      <c r="S702" s="77">
        <f t="shared" si="43"/>
        <v>0</v>
      </c>
    </row>
    <row r="703" spans="1:19" x14ac:dyDescent="0.25">
      <c r="A703" s="79" t="s">
        <v>3</v>
      </c>
      <c r="B703" s="69" t="s">
        <v>363</v>
      </c>
      <c r="C703" s="78">
        <v>20.5</v>
      </c>
      <c r="D703" s="78">
        <v>7.5</v>
      </c>
      <c r="E703" s="78">
        <v>5.75</v>
      </c>
      <c r="F703" s="78">
        <v>5.25</v>
      </c>
      <c r="G703" s="78">
        <v>6.5</v>
      </c>
      <c r="I703" s="197">
        <v>6.6438561897747253</v>
      </c>
      <c r="J703" s="197">
        <v>6.6438561897747253</v>
      </c>
      <c r="K703" s="197">
        <v>6.6438561897747253</v>
      </c>
      <c r="L703" s="197">
        <v>6.6438561897747253</v>
      </c>
      <c r="M703" s="197">
        <v>6.6438561897747253</v>
      </c>
      <c r="P703" s="77">
        <f t="shared" si="40"/>
        <v>0</v>
      </c>
      <c r="Q703" s="77">
        <f t="shared" si="41"/>
        <v>0</v>
      </c>
      <c r="R703" s="77">
        <f t="shared" si="42"/>
        <v>0</v>
      </c>
      <c r="S703" s="77">
        <f t="shared" si="43"/>
        <v>0</v>
      </c>
    </row>
    <row r="704" spans="1:19" x14ac:dyDescent="0.25">
      <c r="A704" s="79" t="s">
        <v>3</v>
      </c>
      <c r="B704" s="69" t="s">
        <v>364</v>
      </c>
      <c r="C704" s="78">
        <v>3.25</v>
      </c>
      <c r="D704" s="78">
        <v>9.5</v>
      </c>
      <c r="E704" s="78">
        <v>6.75</v>
      </c>
      <c r="F704" s="78">
        <v>3.75</v>
      </c>
      <c r="G704" s="78">
        <v>3.75</v>
      </c>
      <c r="I704" s="197">
        <v>6.6438561897747253</v>
      </c>
      <c r="J704" s="197">
        <v>6.6438561897747253</v>
      </c>
      <c r="K704" s="197">
        <v>6.6438561897747253</v>
      </c>
      <c r="L704" s="197">
        <v>6.6438561897747253</v>
      </c>
      <c r="M704" s="197">
        <v>6.6438561897747253</v>
      </c>
      <c r="P704" s="77">
        <f t="shared" si="40"/>
        <v>0</v>
      </c>
      <c r="Q704" s="77">
        <f t="shared" si="41"/>
        <v>0</v>
      </c>
      <c r="R704" s="77">
        <f t="shared" si="42"/>
        <v>0</v>
      </c>
      <c r="S704" s="77">
        <f t="shared" si="43"/>
        <v>0</v>
      </c>
    </row>
    <row r="705" spans="1:19" x14ac:dyDescent="0.25">
      <c r="A705" s="79" t="s">
        <v>3</v>
      </c>
      <c r="B705" s="69" t="s">
        <v>365</v>
      </c>
      <c r="C705" s="78">
        <v>8.25</v>
      </c>
      <c r="D705" s="78">
        <v>5.75</v>
      </c>
      <c r="E705" s="78">
        <v>3.5</v>
      </c>
      <c r="F705" s="78">
        <v>7.75</v>
      </c>
      <c r="G705" s="78">
        <v>5.75</v>
      </c>
      <c r="I705" s="197">
        <v>6.6438561897747253</v>
      </c>
      <c r="J705" s="197">
        <v>6.6438561897747253</v>
      </c>
      <c r="K705" s="197">
        <v>6.6438561897747253</v>
      </c>
      <c r="L705" s="197">
        <v>6.6438561897747253</v>
      </c>
      <c r="M705" s="197">
        <v>6.6438561897747253</v>
      </c>
      <c r="P705" s="77">
        <f t="shared" si="40"/>
        <v>0</v>
      </c>
      <c r="Q705" s="77">
        <f t="shared" si="41"/>
        <v>0</v>
      </c>
      <c r="R705" s="77">
        <f t="shared" si="42"/>
        <v>0</v>
      </c>
      <c r="S705" s="77">
        <f t="shared" si="43"/>
        <v>0</v>
      </c>
    </row>
    <row r="706" spans="1:19" x14ac:dyDescent="0.25">
      <c r="A706" s="79" t="s">
        <v>3</v>
      </c>
      <c r="B706" s="69" t="s">
        <v>366</v>
      </c>
      <c r="C706" s="78">
        <v>4.5</v>
      </c>
      <c r="D706" s="78">
        <v>6.75</v>
      </c>
      <c r="E706" s="78">
        <v>4.75</v>
      </c>
      <c r="F706" s="78">
        <v>3</v>
      </c>
      <c r="G706" s="78">
        <v>4</v>
      </c>
      <c r="I706" s="197">
        <v>6.6438561897747253</v>
      </c>
      <c r="J706" s="197">
        <v>6.6438561897747253</v>
      </c>
      <c r="K706" s="197">
        <v>6.6438561897747253</v>
      </c>
      <c r="L706" s="197">
        <v>6.6438561897747253</v>
      </c>
      <c r="M706" s="197">
        <v>6.6438561897747253</v>
      </c>
      <c r="P706" s="77">
        <f t="shared" si="40"/>
        <v>0</v>
      </c>
      <c r="Q706" s="77">
        <f t="shared" si="41"/>
        <v>0</v>
      </c>
      <c r="R706" s="77">
        <f t="shared" si="42"/>
        <v>0</v>
      </c>
      <c r="S706" s="77">
        <f t="shared" si="43"/>
        <v>0</v>
      </c>
    </row>
    <row r="707" spans="1:19" x14ac:dyDescent="0.25">
      <c r="A707" s="79" t="s">
        <v>3</v>
      </c>
      <c r="B707" s="69" t="s">
        <v>367</v>
      </c>
      <c r="C707" s="78">
        <v>26</v>
      </c>
      <c r="D707" s="78">
        <v>30</v>
      </c>
      <c r="E707" s="78">
        <v>24.25</v>
      </c>
      <c r="F707" s="78">
        <v>4.25</v>
      </c>
      <c r="G707" s="78">
        <v>3.5</v>
      </c>
      <c r="I707" s="197">
        <v>6.6438561897747253</v>
      </c>
      <c r="J707" s="197">
        <v>6.6438561897747253</v>
      </c>
      <c r="K707" s="197">
        <v>6.6438561897747253</v>
      </c>
      <c r="L707" s="197">
        <v>6.6438561897747253</v>
      </c>
      <c r="M707" s="197">
        <v>6.6438561897747253</v>
      </c>
      <c r="P707" s="77">
        <f t="shared" si="40"/>
        <v>0</v>
      </c>
      <c r="Q707" s="77">
        <f t="shared" si="41"/>
        <v>0</v>
      </c>
      <c r="R707" s="77">
        <f t="shared" si="42"/>
        <v>0</v>
      </c>
      <c r="S707" s="77">
        <f t="shared" si="43"/>
        <v>0</v>
      </c>
    </row>
    <row r="708" spans="1:19" x14ac:dyDescent="0.25">
      <c r="A708" s="79" t="s">
        <v>3</v>
      </c>
      <c r="B708" s="69" t="s">
        <v>368</v>
      </c>
      <c r="C708" s="78">
        <v>-5.75</v>
      </c>
      <c r="D708" s="78">
        <v>3.75</v>
      </c>
      <c r="E708" s="78">
        <v>5.5</v>
      </c>
      <c r="F708" s="78">
        <v>3</v>
      </c>
      <c r="G708" s="78">
        <v>3.25</v>
      </c>
      <c r="I708" s="197">
        <v>6.6438561897747253</v>
      </c>
      <c r="J708" s="197">
        <v>6.6438561897747253</v>
      </c>
      <c r="K708" s="197">
        <v>6.6438561897747253</v>
      </c>
      <c r="L708" s="197">
        <v>6.6438561897747253</v>
      </c>
      <c r="M708" s="197">
        <v>6.6438561897747253</v>
      </c>
      <c r="P708" s="77">
        <f t="shared" si="40"/>
        <v>0</v>
      </c>
      <c r="Q708" s="77">
        <f t="shared" si="41"/>
        <v>0</v>
      </c>
      <c r="R708" s="77">
        <f t="shared" si="42"/>
        <v>0</v>
      </c>
      <c r="S708" s="77">
        <f t="shared" si="43"/>
        <v>0</v>
      </c>
    </row>
    <row r="709" spans="1:19" x14ac:dyDescent="0.25">
      <c r="A709" s="79" t="s">
        <v>3</v>
      </c>
      <c r="B709" s="69" t="s">
        <v>369</v>
      </c>
      <c r="C709" s="78">
        <v>6.25</v>
      </c>
      <c r="D709" s="78">
        <v>3</v>
      </c>
      <c r="E709" s="78">
        <v>3.75</v>
      </c>
      <c r="F709" s="78">
        <v>2</v>
      </c>
      <c r="G709" s="78">
        <v>4</v>
      </c>
      <c r="I709" s="197">
        <v>6.6438561897747253</v>
      </c>
      <c r="J709" s="197">
        <v>6.6438561897747253</v>
      </c>
      <c r="K709" s="197">
        <v>6.6438561897747253</v>
      </c>
      <c r="L709" s="197">
        <v>6.6438561897747253</v>
      </c>
      <c r="M709" s="197">
        <v>6.6438561897747253</v>
      </c>
      <c r="P709" s="77">
        <f t="shared" si="40"/>
        <v>0</v>
      </c>
      <c r="Q709" s="77">
        <f t="shared" si="41"/>
        <v>0</v>
      </c>
      <c r="R709" s="77">
        <f t="shared" si="42"/>
        <v>0</v>
      </c>
      <c r="S709" s="77">
        <f t="shared" si="43"/>
        <v>0</v>
      </c>
    </row>
    <row r="710" spans="1:19" x14ac:dyDescent="0.25">
      <c r="A710" s="79" t="s">
        <v>3</v>
      </c>
      <c r="B710" s="69" t="s">
        <v>370</v>
      </c>
      <c r="C710" s="78">
        <v>22</v>
      </c>
      <c r="D710" s="78">
        <v>7.75</v>
      </c>
      <c r="E710" s="78">
        <v>1.75</v>
      </c>
      <c r="F710" s="78">
        <v>5</v>
      </c>
      <c r="G710" s="78">
        <v>3.75</v>
      </c>
      <c r="I710" s="197">
        <v>6.6438561897747253</v>
      </c>
      <c r="J710" s="197">
        <v>6.6438561897747253</v>
      </c>
      <c r="K710" s="197">
        <v>6.6438561897747253</v>
      </c>
      <c r="L710" s="197">
        <v>6.6438561897747253</v>
      </c>
      <c r="M710" s="197">
        <v>6.6438561897747253</v>
      </c>
      <c r="P710" s="77">
        <f t="shared" ref="P710:P773" si="44">I710-J710</f>
        <v>0</v>
      </c>
      <c r="Q710" s="77">
        <f t="shared" ref="Q710:Q773" si="45">J710-K710</f>
        <v>0</v>
      </c>
      <c r="R710" s="77">
        <f t="shared" ref="R710:R773" si="46">K710-L710</f>
        <v>0</v>
      </c>
      <c r="S710" s="77">
        <f t="shared" ref="S710:S773" si="47">L710-M710</f>
        <v>0</v>
      </c>
    </row>
    <row r="711" spans="1:19" x14ac:dyDescent="0.25">
      <c r="A711" s="79" t="s">
        <v>3</v>
      </c>
      <c r="B711" s="69" t="s">
        <v>371</v>
      </c>
      <c r="C711" s="78">
        <v>22</v>
      </c>
      <c r="D711" s="78">
        <v>17.5</v>
      </c>
      <c r="E711" s="78">
        <v>5.25</v>
      </c>
      <c r="F711" s="78">
        <v>8.75</v>
      </c>
      <c r="G711" s="78">
        <v>6.5</v>
      </c>
      <c r="I711" s="197">
        <v>6.6438561897747253</v>
      </c>
      <c r="J711" s="197">
        <v>6.6438561897747253</v>
      </c>
      <c r="K711" s="197">
        <v>6.6438561897747253</v>
      </c>
      <c r="L711" s="197">
        <v>6.6438561897747253</v>
      </c>
      <c r="M711" s="197">
        <v>6.6438561897747253</v>
      </c>
      <c r="P711" s="77">
        <f t="shared" si="44"/>
        <v>0</v>
      </c>
      <c r="Q711" s="77">
        <f t="shared" si="45"/>
        <v>0</v>
      </c>
      <c r="R711" s="77">
        <f t="shared" si="46"/>
        <v>0</v>
      </c>
      <c r="S711" s="77">
        <f t="shared" si="47"/>
        <v>0</v>
      </c>
    </row>
    <row r="712" spans="1:19" x14ac:dyDescent="0.25">
      <c r="A712" s="79" t="s">
        <v>3</v>
      </c>
      <c r="B712" s="69" t="s">
        <v>372</v>
      </c>
      <c r="C712" s="78">
        <v>12</v>
      </c>
      <c r="D712" s="78">
        <v>5</v>
      </c>
      <c r="E712" s="78">
        <v>3</v>
      </c>
      <c r="F712" s="78">
        <v>1.5</v>
      </c>
      <c r="G712" s="78">
        <v>3.25</v>
      </c>
      <c r="I712" s="197">
        <v>6.6438561897747253</v>
      </c>
      <c r="J712" s="197">
        <v>6.6438561897747253</v>
      </c>
      <c r="K712" s="197">
        <v>6.6438561897747253</v>
      </c>
      <c r="L712" s="197">
        <v>6.6438561897747253</v>
      </c>
      <c r="M712" s="197">
        <v>6.6438561897747253</v>
      </c>
      <c r="P712" s="77">
        <f t="shared" si="44"/>
        <v>0</v>
      </c>
      <c r="Q712" s="77">
        <f t="shared" si="45"/>
        <v>0</v>
      </c>
      <c r="R712" s="77">
        <f t="shared" si="46"/>
        <v>0</v>
      </c>
      <c r="S712" s="77">
        <f t="shared" si="47"/>
        <v>0</v>
      </c>
    </row>
    <row r="713" spans="1:19" x14ac:dyDescent="0.25">
      <c r="A713" s="79" t="s">
        <v>3</v>
      </c>
      <c r="B713" s="69" t="s">
        <v>373</v>
      </c>
      <c r="C713" s="78">
        <v>41.5</v>
      </c>
      <c r="D713" s="78">
        <v>12.25</v>
      </c>
      <c r="E713" s="78">
        <v>2.25</v>
      </c>
      <c r="F713" s="78">
        <v>8.75</v>
      </c>
      <c r="G713" s="78">
        <v>7</v>
      </c>
      <c r="I713" s="197">
        <v>6.6438561897747253</v>
      </c>
      <c r="J713" s="197">
        <v>6.6438561897747253</v>
      </c>
      <c r="K713" s="197">
        <v>6.6438561897747253</v>
      </c>
      <c r="L713" s="197">
        <v>6.6438561897747253</v>
      </c>
      <c r="M713" s="197">
        <v>6.6438561897747253</v>
      </c>
      <c r="P713" s="77">
        <f t="shared" si="44"/>
        <v>0</v>
      </c>
      <c r="Q713" s="77">
        <f t="shared" si="45"/>
        <v>0</v>
      </c>
      <c r="R713" s="77">
        <f t="shared" si="46"/>
        <v>0</v>
      </c>
      <c r="S713" s="77">
        <f t="shared" si="47"/>
        <v>0</v>
      </c>
    </row>
    <row r="714" spans="1:19" x14ac:dyDescent="0.25">
      <c r="A714" s="79" t="s">
        <v>3</v>
      </c>
      <c r="B714" s="69" t="s">
        <v>374</v>
      </c>
      <c r="C714" s="78">
        <v>27</v>
      </c>
      <c r="D714" s="78">
        <v>8.5</v>
      </c>
      <c r="E714" s="78">
        <v>3.5</v>
      </c>
      <c r="F714" s="78">
        <v>2.5</v>
      </c>
      <c r="G714" s="78">
        <v>2.5</v>
      </c>
      <c r="I714" s="197">
        <v>6.6438561897747253</v>
      </c>
      <c r="J714" s="197">
        <v>6.6438561897747253</v>
      </c>
      <c r="K714" s="197">
        <v>6.6438561897747253</v>
      </c>
      <c r="L714" s="197">
        <v>6.6438561897747253</v>
      </c>
      <c r="M714" s="197">
        <v>6.6438561897747253</v>
      </c>
      <c r="P714" s="77">
        <f t="shared" si="44"/>
        <v>0</v>
      </c>
      <c r="Q714" s="77">
        <f t="shared" si="45"/>
        <v>0</v>
      </c>
      <c r="R714" s="77">
        <f t="shared" si="46"/>
        <v>0</v>
      </c>
      <c r="S714" s="77">
        <f t="shared" si="47"/>
        <v>0</v>
      </c>
    </row>
    <row r="715" spans="1:19" x14ac:dyDescent="0.25">
      <c r="A715" s="79" t="s">
        <v>3</v>
      </c>
      <c r="B715" s="69" t="s">
        <v>375</v>
      </c>
      <c r="C715" s="78">
        <v>-4</v>
      </c>
      <c r="D715" s="78">
        <v>3.5</v>
      </c>
      <c r="E715" s="78">
        <v>3.25</v>
      </c>
      <c r="F715" s="78">
        <v>6.25</v>
      </c>
      <c r="G715" s="78">
        <v>3.75</v>
      </c>
      <c r="I715" s="197">
        <v>6.6438561897747253</v>
      </c>
      <c r="J715" s="197">
        <v>6.6438561897747253</v>
      </c>
      <c r="K715" s="197">
        <v>6.6438561897747253</v>
      </c>
      <c r="L715" s="197">
        <v>6.6438561897747253</v>
      </c>
      <c r="M715" s="197">
        <v>6.6438561897747253</v>
      </c>
      <c r="P715" s="77">
        <f t="shared" si="44"/>
        <v>0</v>
      </c>
      <c r="Q715" s="77">
        <f t="shared" si="45"/>
        <v>0</v>
      </c>
      <c r="R715" s="77">
        <f t="shared" si="46"/>
        <v>0</v>
      </c>
      <c r="S715" s="77">
        <f t="shared" si="47"/>
        <v>0</v>
      </c>
    </row>
    <row r="716" spans="1:19" x14ac:dyDescent="0.25">
      <c r="A716" s="79" t="s">
        <v>3</v>
      </c>
      <c r="B716" s="69" t="s">
        <v>376</v>
      </c>
      <c r="C716" s="78">
        <v>-14</v>
      </c>
      <c r="D716" s="78">
        <v>-2</v>
      </c>
      <c r="E716" s="78">
        <v>2.5</v>
      </c>
      <c r="F716" s="78">
        <v>1.5</v>
      </c>
      <c r="G716" s="78">
        <v>1.75</v>
      </c>
      <c r="I716" s="197">
        <v>6.6438561897747253</v>
      </c>
      <c r="J716" s="197">
        <v>6.6438561897747253</v>
      </c>
      <c r="K716" s="197">
        <v>6.6438561897747253</v>
      </c>
      <c r="L716" s="197">
        <v>6.6438561897747253</v>
      </c>
      <c r="M716" s="197">
        <v>6.6438561897747253</v>
      </c>
      <c r="P716" s="77">
        <f t="shared" si="44"/>
        <v>0</v>
      </c>
      <c r="Q716" s="77">
        <f t="shared" si="45"/>
        <v>0</v>
      </c>
      <c r="R716" s="77">
        <f t="shared" si="46"/>
        <v>0</v>
      </c>
      <c r="S716" s="77">
        <f t="shared" si="47"/>
        <v>0</v>
      </c>
    </row>
    <row r="717" spans="1:19" x14ac:dyDescent="0.25">
      <c r="A717" s="79" t="s">
        <v>3</v>
      </c>
      <c r="B717" s="69" t="s">
        <v>377</v>
      </c>
      <c r="C717" s="78">
        <v>12.25</v>
      </c>
      <c r="D717" s="78">
        <v>17.75</v>
      </c>
      <c r="E717" s="78">
        <v>16.25</v>
      </c>
      <c r="F717" s="78">
        <v>10</v>
      </c>
      <c r="G717" s="78">
        <v>9</v>
      </c>
      <c r="I717" s="197">
        <v>6.6438561897747253</v>
      </c>
      <c r="J717" s="197">
        <v>6.6438561897747253</v>
      </c>
      <c r="K717" s="197">
        <v>6.6438561897747253</v>
      </c>
      <c r="L717" s="197">
        <v>6.6438561897747253</v>
      </c>
      <c r="M717" s="197">
        <v>6.6438561897747253</v>
      </c>
      <c r="P717" s="77">
        <f t="shared" si="44"/>
        <v>0</v>
      </c>
      <c r="Q717" s="77">
        <f t="shared" si="45"/>
        <v>0</v>
      </c>
      <c r="R717" s="77">
        <f t="shared" si="46"/>
        <v>0</v>
      </c>
      <c r="S717" s="77">
        <f t="shared" si="47"/>
        <v>0</v>
      </c>
    </row>
    <row r="718" spans="1:19" x14ac:dyDescent="0.25">
      <c r="A718" s="79" t="s">
        <v>3</v>
      </c>
      <c r="B718" s="69" t="s">
        <v>378</v>
      </c>
      <c r="C718" s="78">
        <v>26</v>
      </c>
      <c r="D718" s="78">
        <v>20.5</v>
      </c>
      <c r="E718" s="78">
        <v>5</v>
      </c>
      <c r="F718" s="78">
        <v>2.25</v>
      </c>
      <c r="G718" s="78">
        <v>3.5</v>
      </c>
      <c r="I718" s="197">
        <v>6.6438561897747253</v>
      </c>
      <c r="J718" s="197">
        <v>6.6438561897747253</v>
      </c>
      <c r="K718" s="197">
        <v>6.6438561897747253</v>
      </c>
      <c r="L718" s="197">
        <v>6.6438561897747253</v>
      </c>
      <c r="M718" s="197">
        <v>6.6438561897747253</v>
      </c>
      <c r="P718" s="77">
        <f t="shared" si="44"/>
        <v>0</v>
      </c>
      <c r="Q718" s="77">
        <f t="shared" si="45"/>
        <v>0</v>
      </c>
      <c r="R718" s="77">
        <f t="shared" si="46"/>
        <v>0</v>
      </c>
      <c r="S718" s="77">
        <f t="shared" si="47"/>
        <v>0</v>
      </c>
    </row>
    <row r="719" spans="1:19" x14ac:dyDescent="0.25">
      <c r="A719" s="79" t="s">
        <v>3</v>
      </c>
      <c r="B719" s="69" t="s">
        <v>379</v>
      </c>
      <c r="C719" s="78">
        <v>10.5</v>
      </c>
      <c r="D719" s="78">
        <v>11.5</v>
      </c>
      <c r="E719" s="78">
        <v>5.75</v>
      </c>
      <c r="F719" s="78">
        <v>3</v>
      </c>
      <c r="G719" s="78">
        <v>3.5</v>
      </c>
      <c r="I719" s="197">
        <v>6.6438561897747253</v>
      </c>
      <c r="J719" s="197">
        <v>6.6438561897747253</v>
      </c>
      <c r="K719" s="197">
        <v>6.6438561897747253</v>
      </c>
      <c r="L719" s="197">
        <v>6.6438561897747253</v>
      </c>
      <c r="M719" s="197">
        <v>6.6438561897747253</v>
      </c>
      <c r="P719" s="77">
        <f t="shared" si="44"/>
        <v>0</v>
      </c>
      <c r="Q719" s="77">
        <f t="shared" si="45"/>
        <v>0</v>
      </c>
      <c r="R719" s="77">
        <f t="shared" si="46"/>
        <v>0</v>
      </c>
      <c r="S719" s="77">
        <f t="shared" si="47"/>
        <v>0</v>
      </c>
    </row>
    <row r="720" spans="1:19" x14ac:dyDescent="0.25">
      <c r="A720" s="79" t="s">
        <v>3</v>
      </c>
      <c r="B720" s="69" t="s">
        <v>380</v>
      </c>
      <c r="C720" s="78">
        <v>28</v>
      </c>
      <c r="D720" s="78">
        <v>6.5</v>
      </c>
      <c r="E720" s="78">
        <v>5.25</v>
      </c>
      <c r="F720" s="78">
        <v>7</v>
      </c>
      <c r="G720" s="78">
        <v>6.5</v>
      </c>
      <c r="I720" s="197">
        <v>6.6438561897747253</v>
      </c>
      <c r="J720" s="197">
        <v>6.6438561897747253</v>
      </c>
      <c r="K720" s="197">
        <v>6.6438561897747253</v>
      </c>
      <c r="L720" s="197">
        <v>6.6438561897747253</v>
      </c>
      <c r="M720" s="197">
        <v>6.6438561897747253</v>
      </c>
      <c r="P720" s="77">
        <f t="shared" si="44"/>
        <v>0</v>
      </c>
      <c r="Q720" s="77">
        <f t="shared" si="45"/>
        <v>0</v>
      </c>
      <c r="R720" s="77">
        <f t="shared" si="46"/>
        <v>0</v>
      </c>
      <c r="S720" s="77">
        <f t="shared" si="47"/>
        <v>0</v>
      </c>
    </row>
    <row r="721" spans="1:19" x14ac:dyDescent="0.25">
      <c r="A721" s="79" t="s">
        <v>3</v>
      </c>
      <c r="B721" s="69" t="s">
        <v>381</v>
      </c>
      <c r="C721" s="78">
        <v>8.25</v>
      </c>
      <c r="D721" s="78">
        <v>7</v>
      </c>
      <c r="E721" s="78">
        <v>1.75</v>
      </c>
      <c r="F721" s="78">
        <v>5</v>
      </c>
      <c r="G721" s="78">
        <v>4.25</v>
      </c>
      <c r="I721" s="197">
        <v>6.6438561897747253</v>
      </c>
      <c r="J721" s="197">
        <v>6.6438561897747253</v>
      </c>
      <c r="K721" s="197">
        <v>6.6438561897747253</v>
      </c>
      <c r="L721" s="197">
        <v>6.6438561897747253</v>
      </c>
      <c r="M721" s="197">
        <v>6.6438561897747253</v>
      </c>
      <c r="P721" s="77">
        <f t="shared" si="44"/>
        <v>0</v>
      </c>
      <c r="Q721" s="77">
        <f t="shared" si="45"/>
        <v>0</v>
      </c>
      <c r="R721" s="77">
        <f t="shared" si="46"/>
        <v>0</v>
      </c>
      <c r="S721" s="77">
        <f t="shared" si="47"/>
        <v>0</v>
      </c>
    </row>
    <row r="722" spans="1:19" x14ac:dyDescent="0.25">
      <c r="A722" s="79" t="s">
        <v>3</v>
      </c>
      <c r="B722" s="69" t="s">
        <v>382</v>
      </c>
      <c r="C722" s="78">
        <v>18.5</v>
      </c>
      <c r="D722" s="78">
        <v>7.5</v>
      </c>
      <c r="E722" s="78">
        <v>2.25</v>
      </c>
      <c r="F722" s="78">
        <v>13</v>
      </c>
      <c r="G722" s="78">
        <v>2.5</v>
      </c>
      <c r="I722" s="197">
        <v>6.6438561897747253</v>
      </c>
      <c r="J722" s="197">
        <v>6.6438561897747253</v>
      </c>
      <c r="K722" s="197">
        <v>6.6438561897747253</v>
      </c>
      <c r="L722" s="197">
        <v>6.6438561897747253</v>
      </c>
      <c r="M722" s="197">
        <v>6.6438561897747253</v>
      </c>
      <c r="P722" s="77">
        <f t="shared" si="44"/>
        <v>0</v>
      </c>
      <c r="Q722" s="77">
        <f t="shared" si="45"/>
        <v>0</v>
      </c>
      <c r="R722" s="77">
        <f t="shared" si="46"/>
        <v>0</v>
      </c>
      <c r="S722" s="77">
        <f t="shared" si="47"/>
        <v>0</v>
      </c>
    </row>
    <row r="723" spans="1:19" x14ac:dyDescent="0.25">
      <c r="A723" s="79" t="s">
        <v>3</v>
      </c>
      <c r="B723" s="69" t="s">
        <v>383</v>
      </c>
      <c r="C723" s="78">
        <v>20.5</v>
      </c>
      <c r="D723" s="78">
        <v>11.25</v>
      </c>
      <c r="E723" s="78">
        <v>4.25</v>
      </c>
      <c r="F723" s="78">
        <v>3</v>
      </c>
      <c r="G723" s="78">
        <v>4</v>
      </c>
      <c r="I723" s="197">
        <v>6.6438561897747253</v>
      </c>
      <c r="J723" s="197">
        <v>6.6438561897747253</v>
      </c>
      <c r="K723" s="197">
        <v>6.6438561897747253</v>
      </c>
      <c r="L723" s="197">
        <v>6.6438561897747253</v>
      </c>
      <c r="M723" s="197">
        <v>6.6438561897747253</v>
      </c>
      <c r="P723" s="77">
        <f t="shared" si="44"/>
        <v>0</v>
      </c>
      <c r="Q723" s="77">
        <f t="shared" si="45"/>
        <v>0</v>
      </c>
      <c r="R723" s="77">
        <f t="shared" si="46"/>
        <v>0</v>
      </c>
      <c r="S723" s="77">
        <f t="shared" si="47"/>
        <v>0</v>
      </c>
    </row>
    <row r="724" spans="1:19" x14ac:dyDescent="0.25">
      <c r="A724" s="79" t="s">
        <v>3</v>
      </c>
      <c r="B724" s="69" t="s">
        <v>384</v>
      </c>
      <c r="C724" s="78">
        <v>-5.75</v>
      </c>
      <c r="D724" s="78">
        <v>5</v>
      </c>
      <c r="E724" s="78">
        <v>2.75</v>
      </c>
      <c r="F724" s="78">
        <v>2.5</v>
      </c>
      <c r="G724" s="78">
        <v>2.75</v>
      </c>
      <c r="I724" s="197">
        <v>6.6438561897747253</v>
      </c>
      <c r="J724" s="197">
        <v>6.6438561897747253</v>
      </c>
      <c r="K724" s="197">
        <v>6.6438561897747253</v>
      </c>
      <c r="L724" s="197">
        <v>6.6438561897747253</v>
      </c>
      <c r="M724" s="197">
        <v>6.6438561897747253</v>
      </c>
      <c r="P724" s="77">
        <f t="shared" si="44"/>
        <v>0</v>
      </c>
      <c r="Q724" s="77">
        <f t="shared" si="45"/>
        <v>0</v>
      </c>
      <c r="R724" s="77">
        <f t="shared" si="46"/>
        <v>0</v>
      </c>
      <c r="S724" s="77">
        <f t="shared" si="47"/>
        <v>0</v>
      </c>
    </row>
    <row r="725" spans="1:19" x14ac:dyDescent="0.25">
      <c r="A725" s="79" t="s">
        <v>3</v>
      </c>
      <c r="B725" s="69" t="s">
        <v>385</v>
      </c>
      <c r="C725" s="78">
        <v>3.75</v>
      </c>
      <c r="D725" s="78">
        <v>7.25</v>
      </c>
      <c r="E725" s="78">
        <v>3.5</v>
      </c>
      <c r="F725" s="78">
        <v>1.75</v>
      </c>
      <c r="G725" s="78">
        <v>4.5</v>
      </c>
      <c r="I725" s="197">
        <v>6.6438561897747253</v>
      </c>
      <c r="J725" s="197">
        <v>6.6438561897747253</v>
      </c>
      <c r="K725" s="197">
        <v>6.6438561897747253</v>
      </c>
      <c r="L725" s="197">
        <v>6.6438561897747253</v>
      </c>
      <c r="M725" s="197">
        <v>6.6438561897747253</v>
      </c>
      <c r="P725" s="77">
        <f t="shared" si="44"/>
        <v>0</v>
      </c>
      <c r="Q725" s="77">
        <f t="shared" si="45"/>
        <v>0</v>
      </c>
      <c r="R725" s="77">
        <f t="shared" si="46"/>
        <v>0</v>
      </c>
      <c r="S725" s="77">
        <f t="shared" si="47"/>
        <v>0</v>
      </c>
    </row>
    <row r="726" spans="1:19" x14ac:dyDescent="0.25">
      <c r="A726" s="79" t="s">
        <v>3</v>
      </c>
      <c r="B726" s="69" t="s">
        <v>386</v>
      </c>
      <c r="C726" s="78">
        <v>3</v>
      </c>
      <c r="D726" s="78">
        <v>7.5</v>
      </c>
      <c r="E726" s="78">
        <v>7.25</v>
      </c>
      <c r="F726" s="78">
        <v>2.75</v>
      </c>
      <c r="G726" s="78">
        <v>4.75</v>
      </c>
      <c r="I726" s="197">
        <v>6.6438561897747253</v>
      </c>
      <c r="J726" s="197">
        <v>6.6438561897747253</v>
      </c>
      <c r="K726" s="197">
        <v>6.6438561897747253</v>
      </c>
      <c r="L726" s="197">
        <v>6.6438561897747253</v>
      </c>
      <c r="M726" s="197">
        <v>6.6438561897747253</v>
      </c>
      <c r="P726" s="77">
        <f t="shared" si="44"/>
        <v>0</v>
      </c>
      <c r="Q726" s="77">
        <f t="shared" si="45"/>
        <v>0</v>
      </c>
      <c r="R726" s="77">
        <f t="shared" si="46"/>
        <v>0</v>
      </c>
      <c r="S726" s="77">
        <f t="shared" si="47"/>
        <v>0</v>
      </c>
    </row>
    <row r="727" spans="1:19" x14ac:dyDescent="0.25">
      <c r="A727" s="79" t="s">
        <v>3</v>
      </c>
      <c r="B727" s="69" t="s">
        <v>387</v>
      </c>
      <c r="C727" s="78">
        <v>5.75</v>
      </c>
      <c r="D727" s="78">
        <v>8.25</v>
      </c>
      <c r="E727" s="78">
        <v>5.75</v>
      </c>
      <c r="F727" s="78">
        <v>3.5</v>
      </c>
      <c r="G727" s="78">
        <v>4.75</v>
      </c>
      <c r="I727" s="197">
        <v>6.6438561897747253</v>
      </c>
      <c r="J727" s="197">
        <v>6.6438561897747253</v>
      </c>
      <c r="K727" s="197">
        <v>6.6438561897747253</v>
      </c>
      <c r="L727" s="197">
        <v>6.6438561897747253</v>
      </c>
      <c r="M727" s="197">
        <v>6.6438561897747253</v>
      </c>
      <c r="P727" s="77">
        <f t="shared" si="44"/>
        <v>0</v>
      </c>
      <c r="Q727" s="77">
        <f t="shared" si="45"/>
        <v>0</v>
      </c>
      <c r="R727" s="77">
        <f t="shared" si="46"/>
        <v>0</v>
      </c>
      <c r="S727" s="77">
        <f t="shared" si="47"/>
        <v>0</v>
      </c>
    </row>
    <row r="728" spans="1:19" x14ac:dyDescent="0.25">
      <c r="A728" s="79" t="s">
        <v>3</v>
      </c>
      <c r="B728" s="69" t="s">
        <v>388</v>
      </c>
      <c r="C728" s="78">
        <v>4</v>
      </c>
      <c r="D728" s="78">
        <v>6.75</v>
      </c>
      <c r="E728" s="78">
        <v>3</v>
      </c>
      <c r="F728" s="78">
        <v>3.75</v>
      </c>
      <c r="G728" s="78">
        <v>4.5</v>
      </c>
      <c r="I728" s="197">
        <v>6.6438561897747253</v>
      </c>
      <c r="J728" s="197">
        <v>6.6438561897747253</v>
      </c>
      <c r="K728" s="197">
        <v>6.6438561897747253</v>
      </c>
      <c r="L728" s="197">
        <v>6.6438561897747253</v>
      </c>
      <c r="M728" s="197">
        <v>6.6438561897747253</v>
      </c>
      <c r="P728" s="77">
        <f t="shared" si="44"/>
        <v>0</v>
      </c>
      <c r="Q728" s="77">
        <f t="shared" si="45"/>
        <v>0</v>
      </c>
      <c r="R728" s="77">
        <f t="shared" si="46"/>
        <v>0</v>
      </c>
      <c r="S728" s="77">
        <f t="shared" si="47"/>
        <v>0</v>
      </c>
    </row>
    <row r="729" spans="1:19" x14ac:dyDescent="0.25">
      <c r="A729" s="79" t="s">
        <v>3</v>
      </c>
      <c r="B729" s="69" t="s">
        <v>389</v>
      </c>
      <c r="C729" s="78">
        <v>-3.25</v>
      </c>
      <c r="D729" s="78">
        <v>0.5</v>
      </c>
      <c r="E729" s="78">
        <v>4</v>
      </c>
      <c r="F729" s="78">
        <v>2.75</v>
      </c>
      <c r="G729" s="78">
        <v>2.75</v>
      </c>
      <c r="I729" s="197">
        <v>6.6438561897747253</v>
      </c>
      <c r="J729" s="197">
        <v>6.6438561897747253</v>
      </c>
      <c r="K729" s="197">
        <v>6.6438561897747253</v>
      </c>
      <c r="L729" s="197">
        <v>6.6438561897747253</v>
      </c>
      <c r="M729" s="197">
        <v>6.6438561897747253</v>
      </c>
      <c r="P729" s="77">
        <f t="shared" si="44"/>
        <v>0</v>
      </c>
      <c r="Q729" s="77">
        <f t="shared" si="45"/>
        <v>0</v>
      </c>
      <c r="R729" s="77">
        <f t="shared" si="46"/>
        <v>0</v>
      </c>
      <c r="S729" s="77">
        <f t="shared" si="47"/>
        <v>0</v>
      </c>
    </row>
    <row r="730" spans="1:19" x14ac:dyDescent="0.25">
      <c r="A730" s="79" t="s">
        <v>3</v>
      </c>
      <c r="B730" s="69" t="s">
        <v>390</v>
      </c>
      <c r="C730" s="78">
        <v>56.5</v>
      </c>
      <c r="D730" s="78">
        <v>42.25</v>
      </c>
      <c r="E730" s="78">
        <v>41.25</v>
      </c>
      <c r="F730" s="78">
        <v>54.25</v>
      </c>
      <c r="G730" s="78">
        <v>53.75</v>
      </c>
      <c r="I730" s="197">
        <v>6.6438561897747253</v>
      </c>
      <c r="J730" s="197">
        <v>6.6438561897747253</v>
      </c>
      <c r="K730" s="197">
        <v>6.6438561897747253</v>
      </c>
      <c r="L730" s="197">
        <v>6.6438561897747253</v>
      </c>
      <c r="M730" s="197">
        <v>6.6438561897747253</v>
      </c>
      <c r="P730" s="77">
        <f t="shared" si="44"/>
        <v>0</v>
      </c>
      <c r="Q730" s="77">
        <f t="shared" si="45"/>
        <v>0</v>
      </c>
      <c r="R730" s="77">
        <f t="shared" si="46"/>
        <v>0</v>
      </c>
      <c r="S730" s="77">
        <f t="shared" si="47"/>
        <v>0</v>
      </c>
    </row>
    <row r="731" spans="1:19" x14ac:dyDescent="0.25">
      <c r="A731" s="79" t="s">
        <v>3</v>
      </c>
      <c r="B731" s="69" t="s">
        <v>255</v>
      </c>
      <c r="C731" s="78">
        <v>20.25</v>
      </c>
      <c r="D731" s="78">
        <v>12.25</v>
      </c>
      <c r="E731" s="78">
        <v>6</v>
      </c>
      <c r="F731" s="78">
        <v>6</v>
      </c>
      <c r="G731" s="78">
        <v>7</v>
      </c>
      <c r="I731" s="197">
        <v>6.6438561897747253</v>
      </c>
      <c r="J731" s="197">
        <v>6.6438561897747253</v>
      </c>
      <c r="K731" s="197">
        <v>6.6438561897747253</v>
      </c>
      <c r="L731" s="197">
        <v>6.6438561897747253</v>
      </c>
      <c r="M731" s="197">
        <v>6.6438561897747253</v>
      </c>
      <c r="P731" s="77">
        <f t="shared" si="44"/>
        <v>0</v>
      </c>
      <c r="Q731" s="77">
        <f t="shared" si="45"/>
        <v>0</v>
      </c>
      <c r="R731" s="77">
        <f t="shared" si="46"/>
        <v>0</v>
      </c>
      <c r="S731" s="77">
        <f t="shared" si="47"/>
        <v>0</v>
      </c>
    </row>
    <row r="732" spans="1:19" x14ac:dyDescent="0.25">
      <c r="A732" s="79" t="s">
        <v>3</v>
      </c>
      <c r="B732" s="69" t="s">
        <v>391</v>
      </c>
      <c r="C732" s="78">
        <v>46.25</v>
      </c>
      <c r="D732" s="78">
        <v>4.5</v>
      </c>
      <c r="E732" s="78">
        <v>4.5</v>
      </c>
      <c r="F732" s="78">
        <v>9</v>
      </c>
      <c r="G732" s="78">
        <v>8</v>
      </c>
      <c r="I732" s="197">
        <v>6.6438561897747253</v>
      </c>
      <c r="J732" s="197">
        <v>6.6438561897747253</v>
      </c>
      <c r="K732" s="197">
        <v>6.6438561897747253</v>
      </c>
      <c r="L732" s="197">
        <v>6.6438561897747253</v>
      </c>
      <c r="M732" s="197">
        <v>6.6438561897747253</v>
      </c>
      <c r="P732" s="77">
        <f t="shared" si="44"/>
        <v>0</v>
      </c>
      <c r="Q732" s="77">
        <f t="shared" si="45"/>
        <v>0</v>
      </c>
      <c r="R732" s="77">
        <f t="shared" si="46"/>
        <v>0</v>
      </c>
      <c r="S732" s="77">
        <f t="shared" si="47"/>
        <v>0</v>
      </c>
    </row>
    <row r="733" spans="1:19" x14ac:dyDescent="0.25">
      <c r="A733" s="79" t="s">
        <v>3</v>
      </c>
      <c r="B733" s="69" t="s">
        <v>392</v>
      </c>
      <c r="C733" s="78">
        <v>12.5</v>
      </c>
      <c r="D733" s="78">
        <v>2</v>
      </c>
      <c r="E733" s="78">
        <v>2.75</v>
      </c>
      <c r="F733" s="78">
        <v>1.75</v>
      </c>
      <c r="G733" s="78">
        <v>2.75</v>
      </c>
      <c r="I733" s="197">
        <v>6.6438561897747253</v>
      </c>
      <c r="J733" s="197">
        <v>6.6438561897747253</v>
      </c>
      <c r="K733" s="197">
        <v>6.6438561897747253</v>
      </c>
      <c r="L733" s="197">
        <v>6.6438561897747253</v>
      </c>
      <c r="M733" s="197">
        <v>6.6438561897747253</v>
      </c>
      <c r="P733" s="77">
        <f t="shared" si="44"/>
        <v>0</v>
      </c>
      <c r="Q733" s="77">
        <f t="shared" si="45"/>
        <v>0</v>
      </c>
      <c r="R733" s="77">
        <f t="shared" si="46"/>
        <v>0</v>
      </c>
      <c r="S733" s="77">
        <f t="shared" si="47"/>
        <v>0</v>
      </c>
    </row>
    <row r="734" spans="1:19" x14ac:dyDescent="0.25">
      <c r="A734" s="79" t="s">
        <v>3</v>
      </c>
      <c r="B734" s="69" t="s">
        <v>393</v>
      </c>
      <c r="C734" s="78">
        <v>7454.25</v>
      </c>
      <c r="D734" s="78">
        <v>2583.25</v>
      </c>
      <c r="E734" s="78">
        <v>223</v>
      </c>
      <c r="F734" s="78">
        <v>65</v>
      </c>
      <c r="G734" s="78">
        <v>18.75</v>
      </c>
      <c r="I734" s="197">
        <v>12.863847489523328</v>
      </c>
      <c r="J734" s="197">
        <v>11.334971555027463</v>
      </c>
      <c r="K734" s="197">
        <v>7.8008998999203047</v>
      </c>
      <c r="L734" s="197">
        <v>6.6438561897747253</v>
      </c>
      <c r="M734" s="197">
        <v>6.6438561897747253</v>
      </c>
      <c r="P734" s="77">
        <f t="shared" si="44"/>
        <v>1.5288759344958649</v>
      </c>
      <c r="Q734" s="77">
        <f t="shared" si="45"/>
        <v>3.5340716551071587</v>
      </c>
      <c r="R734" s="77">
        <f t="shared" si="46"/>
        <v>1.1570437101455795</v>
      </c>
      <c r="S734" s="77">
        <f t="shared" si="47"/>
        <v>0</v>
      </c>
    </row>
    <row r="735" spans="1:19" x14ac:dyDescent="0.25">
      <c r="A735" s="79" t="s">
        <v>3</v>
      </c>
      <c r="B735" s="69" t="s">
        <v>394</v>
      </c>
      <c r="C735" s="78">
        <v>27.25</v>
      </c>
      <c r="D735" s="78">
        <v>10.5</v>
      </c>
      <c r="E735" s="78">
        <v>4</v>
      </c>
      <c r="F735" s="78">
        <v>3</v>
      </c>
      <c r="G735" s="78">
        <v>3.5</v>
      </c>
      <c r="I735" s="197">
        <v>6.6438561897747253</v>
      </c>
      <c r="J735" s="197">
        <v>6.6438561897747253</v>
      </c>
      <c r="K735" s="197">
        <v>6.6438561897747253</v>
      </c>
      <c r="L735" s="197">
        <v>6.6438561897747253</v>
      </c>
      <c r="M735" s="197">
        <v>6.6438561897747253</v>
      </c>
      <c r="P735" s="77">
        <f t="shared" si="44"/>
        <v>0</v>
      </c>
      <c r="Q735" s="77">
        <f t="shared" si="45"/>
        <v>0</v>
      </c>
      <c r="R735" s="77">
        <f t="shared" si="46"/>
        <v>0</v>
      </c>
      <c r="S735" s="77">
        <f t="shared" si="47"/>
        <v>0</v>
      </c>
    </row>
    <row r="736" spans="1:19" x14ac:dyDescent="0.25">
      <c r="A736" s="79" t="s">
        <v>3</v>
      </c>
      <c r="B736" s="69" t="s">
        <v>395</v>
      </c>
      <c r="C736" s="78">
        <v>-3.5</v>
      </c>
      <c r="D736" s="78">
        <v>2.5</v>
      </c>
      <c r="E736" s="78">
        <v>2</v>
      </c>
      <c r="F736" s="78">
        <v>1.5</v>
      </c>
      <c r="G736" s="78">
        <v>1.75</v>
      </c>
      <c r="I736" s="197">
        <v>6.6438561897747253</v>
      </c>
      <c r="J736" s="197">
        <v>6.6438561897747253</v>
      </c>
      <c r="K736" s="197">
        <v>6.6438561897747253</v>
      </c>
      <c r="L736" s="197">
        <v>6.6438561897747253</v>
      </c>
      <c r="M736" s="197">
        <v>6.6438561897747253</v>
      </c>
      <c r="P736" s="77">
        <f t="shared" si="44"/>
        <v>0</v>
      </c>
      <c r="Q736" s="77">
        <f t="shared" si="45"/>
        <v>0</v>
      </c>
      <c r="R736" s="77">
        <f t="shared" si="46"/>
        <v>0</v>
      </c>
      <c r="S736" s="77">
        <f t="shared" si="47"/>
        <v>0</v>
      </c>
    </row>
    <row r="737" spans="1:19" x14ac:dyDescent="0.25">
      <c r="A737" s="79" t="s">
        <v>3</v>
      </c>
      <c r="B737" s="69" t="s">
        <v>396</v>
      </c>
      <c r="C737" s="78">
        <v>-5</v>
      </c>
      <c r="D737" s="78">
        <v>2.5</v>
      </c>
      <c r="E737" s="78">
        <v>4.5</v>
      </c>
      <c r="F737" s="78">
        <v>3</v>
      </c>
      <c r="G737" s="78">
        <v>3.75</v>
      </c>
      <c r="I737" s="197">
        <v>6.6438561897747253</v>
      </c>
      <c r="J737" s="197">
        <v>6.6438561897747253</v>
      </c>
      <c r="K737" s="197">
        <v>6.6438561897747253</v>
      </c>
      <c r="L737" s="197">
        <v>6.6438561897747253</v>
      </c>
      <c r="M737" s="197">
        <v>6.6438561897747253</v>
      </c>
      <c r="P737" s="77">
        <f t="shared" si="44"/>
        <v>0</v>
      </c>
      <c r="Q737" s="77">
        <f t="shared" si="45"/>
        <v>0</v>
      </c>
      <c r="R737" s="77">
        <f t="shared" si="46"/>
        <v>0</v>
      </c>
      <c r="S737" s="77">
        <f t="shared" si="47"/>
        <v>0</v>
      </c>
    </row>
    <row r="738" spans="1:19" x14ac:dyDescent="0.25">
      <c r="A738" s="79" t="s">
        <v>3</v>
      </c>
      <c r="B738" s="69" t="s">
        <v>397</v>
      </c>
      <c r="C738" s="78">
        <v>21.75</v>
      </c>
      <c r="D738" s="78">
        <v>7.5</v>
      </c>
      <c r="E738" s="78">
        <v>4.25</v>
      </c>
      <c r="F738" s="78">
        <v>2.5</v>
      </c>
      <c r="G738" s="78">
        <v>2</v>
      </c>
      <c r="I738" s="197">
        <v>6.6438561897747253</v>
      </c>
      <c r="J738" s="197">
        <v>6.6438561897747253</v>
      </c>
      <c r="K738" s="197">
        <v>6.6438561897747253</v>
      </c>
      <c r="L738" s="197">
        <v>6.6438561897747253</v>
      </c>
      <c r="M738" s="197">
        <v>6.6438561897747253</v>
      </c>
      <c r="P738" s="77">
        <f t="shared" si="44"/>
        <v>0</v>
      </c>
      <c r="Q738" s="77">
        <f t="shared" si="45"/>
        <v>0</v>
      </c>
      <c r="R738" s="77">
        <f t="shared" si="46"/>
        <v>0</v>
      </c>
      <c r="S738" s="77">
        <f t="shared" si="47"/>
        <v>0</v>
      </c>
    </row>
    <row r="739" spans="1:19" x14ac:dyDescent="0.25">
      <c r="A739" s="79" t="s">
        <v>3</v>
      </c>
      <c r="B739" s="69" t="s">
        <v>398</v>
      </c>
      <c r="C739" s="78">
        <v>3.5</v>
      </c>
      <c r="D739" s="78">
        <v>5.25</v>
      </c>
      <c r="E739" s="78">
        <v>3.5</v>
      </c>
      <c r="F739" s="78">
        <v>2.25</v>
      </c>
      <c r="G739" s="78">
        <v>2.75</v>
      </c>
      <c r="I739" s="197">
        <v>6.6438561897747253</v>
      </c>
      <c r="J739" s="197">
        <v>6.6438561897747253</v>
      </c>
      <c r="K739" s="197">
        <v>6.6438561897747253</v>
      </c>
      <c r="L739" s="197">
        <v>6.6438561897747253</v>
      </c>
      <c r="M739" s="197">
        <v>6.6438561897747253</v>
      </c>
      <c r="P739" s="77">
        <f t="shared" si="44"/>
        <v>0</v>
      </c>
      <c r="Q739" s="77">
        <f t="shared" si="45"/>
        <v>0</v>
      </c>
      <c r="R739" s="77">
        <f t="shared" si="46"/>
        <v>0</v>
      </c>
      <c r="S739" s="77">
        <f t="shared" si="47"/>
        <v>0</v>
      </c>
    </row>
    <row r="740" spans="1:19" x14ac:dyDescent="0.25">
      <c r="A740" s="79" t="s">
        <v>3</v>
      </c>
      <c r="B740" s="69" t="s">
        <v>399</v>
      </c>
      <c r="C740" s="78">
        <v>0.75</v>
      </c>
      <c r="D740" s="78">
        <v>3.75</v>
      </c>
      <c r="E740" s="78">
        <v>2.75</v>
      </c>
      <c r="F740" s="78">
        <v>10.75</v>
      </c>
      <c r="G740" s="78">
        <v>1.75</v>
      </c>
      <c r="I740" s="197">
        <v>6.6438561897747253</v>
      </c>
      <c r="J740" s="197">
        <v>6.6438561897747253</v>
      </c>
      <c r="K740" s="197">
        <v>6.6438561897747253</v>
      </c>
      <c r="L740" s="197">
        <v>6.6438561897747253</v>
      </c>
      <c r="M740" s="197">
        <v>6.6438561897747253</v>
      </c>
      <c r="P740" s="77">
        <f t="shared" si="44"/>
        <v>0</v>
      </c>
      <c r="Q740" s="77">
        <f t="shared" si="45"/>
        <v>0</v>
      </c>
      <c r="R740" s="77">
        <f t="shared" si="46"/>
        <v>0</v>
      </c>
      <c r="S740" s="77">
        <f t="shared" si="47"/>
        <v>0</v>
      </c>
    </row>
    <row r="741" spans="1:19" x14ac:dyDescent="0.25">
      <c r="A741" s="79" t="s">
        <v>3</v>
      </c>
      <c r="B741" s="69" t="s">
        <v>158</v>
      </c>
      <c r="C741" s="78">
        <v>-1</v>
      </c>
      <c r="D741" s="78">
        <v>5.75</v>
      </c>
      <c r="E741" s="78">
        <v>3.75</v>
      </c>
      <c r="F741" s="78">
        <v>2.75</v>
      </c>
      <c r="G741" s="78">
        <v>2.5</v>
      </c>
      <c r="I741" s="197">
        <v>6.6438561897747253</v>
      </c>
      <c r="J741" s="197">
        <v>6.6438561897747253</v>
      </c>
      <c r="K741" s="197">
        <v>6.6438561897747253</v>
      </c>
      <c r="L741" s="197">
        <v>6.6438561897747253</v>
      </c>
      <c r="M741" s="197">
        <v>6.6438561897747253</v>
      </c>
      <c r="P741" s="77">
        <f t="shared" si="44"/>
        <v>0</v>
      </c>
      <c r="Q741" s="77">
        <f t="shared" si="45"/>
        <v>0</v>
      </c>
      <c r="R741" s="77">
        <f t="shared" si="46"/>
        <v>0</v>
      </c>
      <c r="S741" s="77">
        <f t="shared" si="47"/>
        <v>0</v>
      </c>
    </row>
    <row r="742" spans="1:19" x14ac:dyDescent="0.25">
      <c r="A742" s="79" t="s">
        <v>3</v>
      </c>
      <c r="B742" s="69" t="s">
        <v>156</v>
      </c>
      <c r="C742" s="78">
        <v>-5.666666666666667</v>
      </c>
      <c r="D742" s="78">
        <v>6.75</v>
      </c>
      <c r="E742" s="78">
        <v>5.25</v>
      </c>
      <c r="F742" s="78">
        <v>7.75</v>
      </c>
      <c r="G742" s="78">
        <v>7.5</v>
      </c>
      <c r="I742" s="197">
        <v>6.6438561897747253</v>
      </c>
      <c r="J742" s="197">
        <v>6.6438561897747253</v>
      </c>
      <c r="K742" s="197">
        <v>6.6438561897747253</v>
      </c>
      <c r="L742" s="197">
        <v>6.6438561897747253</v>
      </c>
      <c r="M742" s="197">
        <v>6.6438561897747253</v>
      </c>
      <c r="P742" s="77">
        <f t="shared" si="44"/>
        <v>0</v>
      </c>
      <c r="Q742" s="77">
        <f t="shared" si="45"/>
        <v>0</v>
      </c>
      <c r="R742" s="77">
        <f t="shared" si="46"/>
        <v>0</v>
      </c>
      <c r="S742" s="77">
        <f t="shared" si="47"/>
        <v>0</v>
      </c>
    </row>
    <row r="743" spans="1:19" x14ac:dyDescent="0.25">
      <c r="A743" s="79" t="s">
        <v>3</v>
      </c>
      <c r="B743" s="69" t="s">
        <v>163</v>
      </c>
      <c r="C743" s="78">
        <v>33.5</v>
      </c>
      <c r="D743" s="78">
        <v>7</v>
      </c>
      <c r="E743" s="78">
        <v>6.75</v>
      </c>
      <c r="F743" s="78">
        <v>4.75</v>
      </c>
      <c r="G743" s="78">
        <v>4.75</v>
      </c>
      <c r="I743" s="197">
        <v>6.6438561897747253</v>
      </c>
      <c r="J743" s="197">
        <v>6.6438561897747253</v>
      </c>
      <c r="K743" s="197">
        <v>6.6438561897747253</v>
      </c>
      <c r="L743" s="197">
        <v>6.6438561897747253</v>
      </c>
      <c r="M743" s="197">
        <v>6.6438561897747253</v>
      </c>
      <c r="P743" s="77">
        <f t="shared" si="44"/>
        <v>0</v>
      </c>
      <c r="Q743" s="77">
        <f t="shared" si="45"/>
        <v>0</v>
      </c>
      <c r="R743" s="77">
        <f t="shared" si="46"/>
        <v>0</v>
      </c>
      <c r="S743" s="77">
        <f t="shared" si="47"/>
        <v>0</v>
      </c>
    </row>
    <row r="744" spans="1:19" x14ac:dyDescent="0.25">
      <c r="A744" s="79" t="s">
        <v>3</v>
      </c>
      <c r="B744" s="69" t="s">
        <v>400</v>
      </c>
      <c r="C744" s="78">
        <v>31.75</v>
      </c>
      <c r="D744" s="78">
        <v>16</v>
      </c>
      <c r="E744" s="78">
        <v>6.5</v>
      </c>
      <c r="F744" s="78">
        <v>7.25</v>
      </c>
      <c r="G744" s="78">
        <v>8.25</v>
      </c>
      <c r="I744" s="197">
        <v>6.6438561897747253</v>
      </c>
      <c r="J744" s="197">
        <v>6.6438561897747253</v>
      </c>
      <c r="K744" s="197">
        <v>6.6438561897747253</v>
      </c>
      <c r="L744" s="197">
        <v>6.6438561897747253</v>
      </c>
      <c r="M744" s="197">
        <v>6.6438561897747253</v>
      </c>
      <c r="P744" s="77">
        <f t="shared" si="44"/>
        <v>0</v>
      </c>
      <c r="Q744" s="77">
        <f t="shared" si="45"/>
        <v>0</v>
      </c>
      <c r="R744" s="77">
        <f t="shared" si="46"/>
        <v>0</v>
      </c>
      <c r="S744" s="77">
        <f t="shared" si="47"/>
        <v>0</v>
      </c>
    </row>
    <row r="745" spans="1:19" x14ac:dyDescent="0.25">
      <c r="A745" s="79" t="s">
        <v>3</v>
      </c>
      <c r="B745" s="69" t="s">
        <v>401</v>
      </c>
      <c r="C745" s="78">
        <v>-2.25</v>
      </c>
      <c r="D745" s="78">
        <v>1.75</v>
      </c>
      <c r="E745" s="78">
        <v>2.75</v>
      </c>
      <c r="F745" s="78">
        <v>2.75</v>
      </c>
      <c r="G745" s="78">
        <v>3</v>
      </c>
      <c r="I745" s="197">
        <v>6.6438561897747253</v>
      </c>
      <c r="J745" s="197">
        <v>6.6438561897747253</v>
      </c>
      <c r="K745" s="197">
        <v>6.6438561897747253</v>
      </c>
      <c r="L745" s="197">
        <v>6.6438561897747253</v>
      </c>
      <c r="M745" s="197">
        <v>6.6438561897747253</v>
      </c>
      <c r="P745" s="77">
        <f t="shared" si="44"/>
        <v>0</v>
      </c>
      <c r="Q745" s="77">
        <f t="shared" si="45"/>
        <v>0</v>
      </c>
      <c r="R745" s="77">
        <f t="shared" si="46"/>
        <v>0</v>
      </c>
      <c r="S745" s="77">
        <f t="shared" si="47"/>
        <v>0</v>
      </c>
    </row>
    <row r="746" spans="1:19" x14ac:dyDescent="0.25">
      <c r="A746" s="79" t="s">
        <v>3</v>
      </c>
      <c r="B746" s="69" t="s">
        <v>402</v>
      </c>
      <c r="C746" s="78">
        <v>9.5</v>
      </c>
      <c r="D746" s="78">
        <v>2.25</v>
      </c>
      <c r="E746" s="78">
        <v>4</v>
      </c>
      <c r="F746" s="78">
        <v>2</v>
      </c>
      <c r="G746" s="78">
        <v>3</v>
      </c>
      <c r="I746" s="197">
        <v>6.6438561897747253</v>
      </c>
      <c r="J746" s="197">
        <v>6.6438561897747253</v>
      </c>
      <c r="K746" s="197">
        <v>6.6438561897747253</v>
      </c>
      <c r="L746" s="197">
        <v>6.6438561897747253</v>
      </c>
      <c r="M746" s="197">
        <v>6.6438561897747253</v>
      </c>
      <c r="P746" s="77">
        <f t="shared" si="44"/>
        <v>0</v>
      </c>
      <c r="Q746" s="77">
        <f t="shared" si="45"/>
        <v>0</v>
      </c>
      <c r="R746" s="77">
        <f t="shared" si="46"/>
        <v>0</v>
      </c>
      <c r="S746" s="77">
        <f t="shared" si="47"/>
        <v>0</v>
      </c>
    </row>
    <row r="747" spans="1:19" x14ac:dyDescent="0.25">
      <c r="A747" s="79" t="s">
        <v>3</v>
      </c>
      <c r="B747" s="69" t="s">
        <v>267</v>
      </c>
      <c r="C747" s="78">
        <v>-26.75</v>
      </c>
      <c r="D747" s="78">
        <v>-0.75</v>
      </c>
      <c r="E747" s="78">
        <v>1.75</v>
      </c>
      <c r="F747" s="78">
        <v>3.5</v>
      </c>
      <c r="G747" s="78">
        <v>4.25</v>
      </c>
      <c r="I747" s="197">
        <v>6.6438561897747253</v>
      </c>
      <c r="J747" s="197">
        <v>6.6438561897747253</v>
      </c>
      <c r="K747" s="197">
        <v>6.6438561897747253</v>
      </c>
      <c r="L747" s="197">
        <v>6.6438561897747253</v>
      </c>
      <c r="M747" s="197">
        <v>6.6438561897747253</v>
      </c>
      <c r="P747" s="77">
        <f t="shared" si="44"/>
        <v>0</v>
      </c>
      <c r="Q747" s="77">
        <f t="shared" si="45"/>
        <v>0</v>
      </c>
      <c r="R747" s="77">
        <f t="shared" si="46"/>
        <v>0</v>
      </c>
      <c r="S747" s="77">
        <f t="shared" si="47"/>
        <v>0</v>
      </c>
    </row>
    <row r="748" spans="1:19" x14ac:dyDescent="0.25">
      <c r="A748" s="79" t="s">
        <v>3</v>
      </c>
      <c r="B748" s="69" t="s">
        <v>265</v>
      </c>
      <c r="C748" s="78">
        <v>-20.25</v>
      </c>
      <c r="D748" s="78">
        <v>-2.25</v>
      </c>
      <c r="E748" s="78">
        <v>5</v>
      </c>
      <c r="F748" s="78">
        <v>4</v>
      </c>
      <c r="G748" s="78">
        <v>5.75</v>
      </c>
      <c r="I748" s="197">
        <v>6.6438561897747253</v>
      </c>
      <c r="J748" s="197">
        <v>6.6438561897747253</v>
      </c>
      <c r="K748" s="197">
        <v>6.6438561897747253</v>
      </c>
      <c r="L748" s="197">
        <v>6.6438561897747253</v>
      </c>
      <c r="M748" s="197">
        <v>6.6438561897747253</v>
      </c>
      <c r="P748" s="77">
        <f t="shared" si="44"/>
        <v>0</v>
      </c>
      <c r="Q748" s="77">
        <f t="shared" si="45"/>
        <v>0</v>
      </c>
      <c r="R748" s="77">
        <f t="shared" si="46"/>
        <v>0</v>
      </c>
      <c r="S748" s="77">
        <f t="shared" si="47"/>
        <v>0</v>
      </c>
    </row>
    <row r="749" spans="1:19" x14ac:dyDescent="0.25">
      <c r="A749" s="79" t="s">
        <v>3</v>
      </c>
      <c r="B749" s="69" t="s">
        <v>261</v>
      </c>
      <c r="C749" s="78">
        <v>1.5</v>
      </c>
      <c r="D749" s="78">
        <v>0.5</v>
      </c>
      <c r="E749" s="78">
        <v>2.25</v>
      </c>
      <c r="F749" s="78">
        <v>4.25</v>
      </c>
      <c r="G749" s="78">
        <v>3.75</v>
      </c>
      <c r="I749" s="197">
        <v>6.6438561897747253</v>
      </c>
      <c r="J749" s="197">
        <v>6.6438561897747253</v>
      </c>
      <c r="K749" s="197">
        <v>6.6438561897747253</v>
      </c>
      <c r="L749" s="197">
        <v>6.6438561897747253</v>
      </c>
      <c r="M749" s="197">
        <v>6.6438561897747253</v>
      </c>
      <c r="P749" s="77">
        <f t="shared" si="44"/>
        <v>0</v>
      </c>
      <c r="Q749" s="77">
        <f t="shared" si="45"/>
        <v>0</v>
      </c>
      <c r="R749" s="77">
        <f t="shared" si="46"/>
        <v>0</v>
      </c>
      <c r="S749" s="77">
        <f t="shared" si="47"/>
        <v>0</v>
      </c>
    </row>
    <row r="750" spans="1:19" x14ac:dyDescent="0.25">
      <c r="A750" s="79" t="s">
        <v>3</v>
      </c>
      <c r="B750" s="69" t="s">
        <v>403</v>
      </c>
      <c r="C750" s="78">
        <v>-4</v>
      </c>
      <c r="D750" s="78">
        <v>2.75</v>
      </c>
      <c r="E750" s="78">
        <v>1.5</v>
      </c>
      <c r="F750" s="78">
        <v>1.75</v>
      </c>
      <c r="G750" s="78">
        <v>2.75</v>
      </c>
      <c r="I750" s="197">
        <v>6.6438561897747253</v>
      </c>
      <c r="J750" s="197">
        <v>6.6438561897747253</v>
      </c>
      <c r="K750" s="197">
        <v>6.6438561897747253</v>
      </c>
      <c r="L750" s="197">
        <v>6.6438561897747253</v>
      </c>
      <c r="M750" s="197">
        <v>6.6438561897747253</v>
      </c>
      <c r="P750" s="77">
        <f t="shared" si="44"/>
        <v>0</v>
      </c>
      <c r="Q750" s="77">
        <f t="shared" si="45"/>
        <v>0</v>
      </c>
      <c r="R750" s="77">
        <f t="shared" si="46"/>
        <v>0</v>
      </c>
      <c r="S750" s="77">
        <f t="shared" si="47"/>
        <v>0</v>
      </c>
    </row>
    <row r="751" spans="1:19" x14ac:dyDescent="0.25">
      <c r="A751" s="79" t="s">
        <v>3</v>
      </c>
      <c r="B751" s="69" t="s">
        <v>404</v>
      </c>
      <c r="C751" s="78">
        <v>1</v>
      </c>
      <c r="D751" s="78">
        <v>6</v>
      </c>
      <c r="E751" s="78">
        <v>2.75</v>
      </c>
      <c r="F751" s="78">
        <v>3.5</v>
      </c>
      <c r="G751" s="78">
        <v>2.5</v>
      </c>
      <c r="I751" s="197">
        <v>6.6438561897747253</v>
      </c>
      <c r="J751" s="197">
        <v>6.6438561897747253</v>
      </c>
      <c r="K751" s="197">
        <v>6.6438561897747253</v>
      </c>
      <c r="L751" s="197">
        <v>6.6438561897747253</v>
      </c>
      <c r="M751" s="197">
        <v>6.6438561897747253</v>
      </c>
      <c r="P751" s="77">
        <f t="shared" si="44"/>
        <v>0</v>
      </c>
      <c r="Q751" s="77">
        <f t="shared" si="45"/>
        <v>0</v>
      </c>
      <c r="R751" s="77">
        <f t="shared" si="46"/>
        <v>0</v>
      </c>
      <c r="S751" s="77">
        <f t="shared" si="47"/>
        <v>0</v>
      </c>
    </row>
    <row r="752" spans="1:19" x14ac:dyDescent="0.25">
      <c r="A752" s="79" t="s">
        <v>3</v>
      </c>
      <c r="B752" s="69" t="s">
        <v>405</v>
      </c>
      <c r="C752" s="78">
        <v>-13.5</v>
      </c>
      <c r="D752" s="78">
        <v>6.25</v>
      </c>
      <c r="E752" s="78">
        <v>4.25</v>
      </c>
      <c r="F752" s="78">
        <v>4.25</v>
      </c>
      <c r="G752" s="78">
        <v>4</v>
      </c>
      <c r="I752" s="197">
        <v>6.6438561897747253</v>
      </c>
      <c r="J752" s="197">
        <v>6.6438561897747253</v>
      </c>
      <c r="K752" s="197">
        <v>6.6438561897747253</v>
      </c>
      <c r="L752" s="197">
        <v>6.6438561897747253</v>
      </c>
      <c r="M752" s="197">
        <v>6.6438561897747253</v>
      </c>
      <c r="P752" s="77">
        <f t="shared" si="44"/>
        <v>0</v>
      </c>
      <c r="Q752" s="77">
        <f t="shared" si="45"/>
        <v>0</v>
      </c>
      <c r="R752" s="77">
        <f t="shared" si="46"/>
        <v>0</v>
      </c>
      <c r="S752" s="77">
        <f t="shared" si="47"/>
        <v>0</v>
      </c>
    </row>
    <row r="753" spans="1:19" x14ac:dyDescent="0.25">
      <c r="A753" s="79" t="s">
        <v>3</v>
      </c>
      <c r="B753" s="69" t="s">
        <v>277</v>
      </c>
      <c r="C753" s="78">
        <v>-30.5</v>
      </c>
      <c r="D753" s="78">
        <v>-1.25</v>
      </c>
      <c r="E753" s="78">
        <v>1.25</v>
      </c>
      <c r="F753" s="78">
        <v>2.5</v>
      </c>
      <c r="G753" s="78">
        <v>2.5</v>
      </c>
      <c r="I753" s="197">
        <v>6.6438561897747253</v>
      </c>
      <c r="J753" s="197">
        <v>6.6438561897747253</v>
      </c>
      <c r="K753" s="197">
        <v>6.6438561897747253</v>
      </c>
      <c r="L753" s="197">
        <v>6.6438561897747253</v>
      </c>
      <c r="M753" s="197">
        <v>6.6438561897747253</v>
      </c>
      <c r="P753" s="77">
        <f t="shared" si="44"/>
        <v>0</v>
      </c>
      <c r="Q753" s="77">
        <f t="shared" si="45"/>
        <v>0</v>
      </c>
      <c r="R753" s="77">
        <f t="shared" si="46"/>
        <v>0</v>
      </c>
      <c r="S753" s="77">
        <f t="shared" si="47"/>
        <v>0</v>
      </c>
    </row>
    <row r="754" spans="1:19" x14ac:dyDescent="0.25">
      <c r="A754" s="79" t="s">
        <v>3</v>
      </c>
      <c r="B754" s="69" t="s">
        <v>275</v>
      </c>
      <c r="C754" s="78">
        <v>-6.5</v>
      </c>
      <c r="D754" s="78">
        <v>1</v>
      </c>
      <c r="E754" s="78">
        <v>2.25</v>
      </c>
      <c r="F754" s="78">
        <v>2.5</v>
      </c>
      <c r="G754" s="78">
        <v>3</v>
      </c>
      <c r="I754" s="197">
        <v>6.6438561897747253</v>
      </c>
      <c r="J754" s="197">
        <v>6.6438561897747253</v>
      </c>
      <c r="K754" s="197">
        <v>6.6438561897747253</v>
      </c>
      <c r="L754" s="197">
        <v>6.6438561897747253</v>
      </c>
      <c r="M754" s="197">
        <v>6.6438561897747253</v>
      </c>
      <c r="P754" s="77">
        <f t="shared" si="44"/>
        <v>0</v>
      </c>
      <c r="Q754" s="77">
        <f t="shared" si="45"/>
        <v>0</v>
      </c>
      <c r="R754" s="77">
        <f t="shared" si="46"/>
        <v>0</v>
      </c>
      <c r="S754" s="77">
        <f t="shared" si="47"/>
        <v>0</v>
      </c>
    </row>
    <row r="755" spans="1:19" x14ac:dyDescent="0.25">
      <c r="A755" s="79" t="s">
        <v>3</v>
      </c>
      <c r="B755" s="69" t="s">
        <v>271</v>
      </c>
      <c r="C755" s="78">
        <v>-15</v>
      </c>
      <c r="D755" s="78">
        <v>3.5</v>
      </c>
      <c r="E755" s="78">
        <v>0</v>
      </c>
      <c r="F755" s="78">
        <v>2</v>
      </c>
      <c r="G755" s="78">
        <v>1.75</v>
      </c>
      <c r="I755" s="197">
        <v>6.6438561897747253</v>
      </c>
      <c r="J755" s="197">
        <v>6.6438561897747253</v>
      </c>
      <c r="K755" s="197">
        <v>6.6438561897747253</v>
      </c>
      <c r="L755" s="197">
        <v>6.6438561897747253</v>
      </c>
      <c r="M755" s="197">
        <v>6.6438561897747253</v>
      </c>
      <c r="P755" s="77">
        <f t="shared" si="44"/>
        <v>0</v>
      </c>
      <c r="Q755" s="77">
        <f t="shared" si="45"/>
        <v>0</v>
      </c>
      <c r="R755" s="77">
        <f t="shared" si="46"/>
        <v>0</v>
      </c>
      <c r="S755" s="77">
        <f t="shared" si="47"/>
        <v>0</v>
      </c>
    </row>
    <row r="756" spans="1:19" x14ac:dyDescent="0.25">
      <c r="A756" s="79" t="s">
        <v>3</v>
      </c>
      <c r="B756" s="69" t="s">
        <v>406</v>
      </c>
      <c r="C756" s="78">
        <v>20.75</v>
      </c>
      <c r="D756" s="78">
        <v>10.75</v>
      </c>
      <c r="E756" s="78">
        <v>6.25</v>
      </c>
      <c r="F756" s="78">
        <v>6</v>
      </c>
      <c r="G756" s="78">
        <v>5.25</v>
      </c>
      <c r="I756" s="197">
        <v>6.6438561897747253</v>
      </c>
      <c r="J756" s="197">
        <v>6.6438561897747253</v>
      </c>
      <c r="K756" s="197">
        <v>6.6438561897747253</v>
      </c>
      <c r="L756" s="197">
        <v>6.6438561897747253</v>
      </c>
      <c r="M756" s="197">
        <v>6.6438561897747253</v>
      </c>
      <c r="P756" s="77">
        <f t="shared" si="44"/>
        <v>0</v>
      </c>
      <c r="Q756" s="77">
        <f t="shared" si="45"/>
        <v>0</v>
      </c>
      <c r="R756" s="77">
        <f t="shared" si="46"/>
        <v>0</v>
      </c>
      <c r="S756" s="77">
        <f t="shared" si="47"/>
        <v>0</v>
      </c>
    </row>
    <row r="757" spans="1:19" x14ac:dyDescent="0.25">
      <c r="A757" s="79" t="s">
        <v>3</v>
      </c>
      <c r="B757" s="69" t="s">
        <v>169</v>
      </c>
      <c r="C757" s="78">
        <v>31.75</v>
      </c>
      <c r="D757" s="78">
        <v>13.75</v>
      </c>
      <c r="E757" s="78">
        <v>4.5</v>
      </c>
      <c r="F757" s="78">
        <v>4</v>
      </c>
      <c r="G757" s="78">
        <v>4</v>
      </c>
      <c r="I757" s="197">
        <v>6.6438561897747253</v>
      </c>
      <c r="J757" s="197">
        <v>6.6438561897747253</v>
      </c>
      <c r="K757" s="197">
        <v>6.6438561897747253</v>
      </c>
      <c r="L757" s="197">
        <v>6.6438561897747253</v>
      </c>
      <c r="M757" s="197">
        <v>6.6438561897747253</v>
      </c>
      <c r="P757" s="77">
        <f t="shared" si="44"/>
        <v>0</v>
      </c>
      <c r="Q757" s="77">
        <f t="shared" si="45"/>
        <v>0</v>
      </c>
      <c r="R757" s="77">
        <f t="shared" si="46"/>
        <v>0</v>
      </c>
      <c r="S757" s="77">
        <f t="shared" si="47"/>
        <v>0</v>
      </c>
    </row>
    <row r="758" spans="1:19" x14ac:dyDescent="0.25">
      <c r="A758" s="79" t="s">
        <v>3</v>
      </c>
      <c r="B758" s="69" t="s">
        <v>37</v>
      </c>
      <c r="C758" s="78">
        <v>90.75</v>
      </c>
      <c r="D758" s="78">
        <v>94.75</v>
      </c>
      <c r="E758" s="78">
        <v>141.25</v>
      </c>
      <c r="F758" s="78">
        <v>96.5</v>
      </c>
      <c r="G758" s="78">
        <v>75.5</v>
      </c>
      <c r="I758" s="197">
        <v>6.6438561897747253</v>
      </c>
      <c r="J758" s="197">
        <v>6.6438561897747253</v>
      </c>
      <c r="K758" s="197">
        <v>7.1421070573025505</v>
      </c>
      <c r="L758" s="197">
        <v>6.6438561897747253</v>
      </c>
      <c r="M758" s="197">
        <v>6.6438561897747253</v>
      </c>
      <c r="P758" s="77">
        <f t="shared" si="44"/>
        <v>0</v>
      </c>
      <c r="Q758" s="77">
        <f t="shared" si="45"/>
        <v>-0.49825086752782521</v>
      </c>
      <c r="R758" s="77">
        <f t="shared" si="46"/>
        <v>0.49825086752782521</v>
      </c>
      <c r="S758" s="77">
        <f t="shared" si="47"/>
        <v>0</v>
      </c>
    </row>
    <row r="759" spans="1:19" x14ac:dyDescent="0.25">
      <c r="A759" s="79" t="s">
        <v>3</v>
      </c>
      <c r="B759" s="69" t="s">
        <v>407</v>
      </c>
      <c r="C759" s="78">
        <v>15.5</v>
      </c>
      <c r="D759" s="78">
        <v>0.75</v>
      </c>
      <c r="E759" s="78">
        <v>2.25</v>
      </c>
      <c r="F759" s="78">
        <v>1.5</v>
      </c>
      <c r="G759" s="78">
        <v>1.5</v>
      </c>
      <c r="I759" s="197">
        <v>6.6438561897747253</v>
      </c>
      <c r="J759" s="197">
        <v>6.6438561897747253</v>
      </c>
      <c r="K759" s="197">
        <v>6.6438561897747253</v>
      </c>
      <c r="L759" s="197">
        <v>6.6438561897747253</v>
      </c>
      <c r="M759" s="197">
        <v>6.6438561897747253</v>
      </c>
      <c r="P759" s="77">
        <f t="shared" si="44"/>
        <v>0</v>
      </c>
      <c r="Q759" s="77">
        <f t="shared" si="45"/>
        <v>0</v>
      </c>
      <c r="R759" s="77">
        <f t="shared" si="46"/>
        <v>0</v>
      </c>
      <c r="S759" s="77">
        <f t="shared" si="47"/>
        <v>0</v>
      </c>
    </row>
    <row r="760" spans="1:19" x14ac:dyDescent="0.25">
      <c r="A760" s="79" t="s">
        <v>3</v>
      </c>
      <c r="B760" s="69" t="s">
        <v>408</v>
      </c>
      <c r="C760" s="78">
        <v>-21</v>
      </c>
      <c r="D760" s="78">
        <v>-2.25</v>
      </c>
      <c r="E760" s="78">
        <v>1.5</v>
      </c>
      <c r="F760" s="78">
        <v>0.75</v>
      </c>
      <c r="G760" s="78">
        <v>0.5</v>
      </c>
      <c r="I760" s="197">
        <v>6.6438561897747253</v>
      </c>
      <c r="J760" s="197">
        <v>6.6438561897747253</v>
      </c>
      <c r="K760" s="197">
        <v>6.6438561897747253</v>
      </c>
      <c r="L760" s="197">
        <v>6.6438561897747253</v>
      </c>
      <c r="M760" s="197">
        <v>6.6438561897747253</v>
      </c>
      <c r="P760" s="77">
        <f t="shared" si="44"/>
        <v>0</v>
      </c>
      <c r="Q760" s="77">
        <f t="shared" si="45"/>
        <v>0</v>
      </c>
      <c r="R760" s="77">
        <f t="shared" si="46"/>
        <v>0</v>
      </c>
      <c r="S760" s="77">
        <f t="shared" si="47"/>
        <v>0</v>
      </c>
    </row>
    <row r="761" spans="1:19" x14ac:dyDescent="0.25">
      <c r="A761" s="79" t="s">
        <v>3</v>
      </c>
      <c r="B761" s="69" t="s">
        <v>409</v>
      </c>
      <c r="C761" s="78">
        <v>507.75</v>
      </c>
      <c r="D761" s="78">
        <v>522.25</v>
      </c>
      <c r="E761" s="78">
        <v>310.75</v>
      </c>
      <c r="F761" s="78">
        <v>606.25</v>
      </c>
      <c r="G761" s="78">
        <v>582.75</v>
      </c>
      <c r="I761" s="197">
        <v>8.9879745242961526</v>
      </c>
      <c r="J761" s="197">
        <v>9.0285967770671078</v>
      </c>
      <c r="K761" s="197">
        <v>8.279610581052486</v>
      </c>
      <c r="L761" s="197">
        <v>9.2437690319618522</v>
      </c>
      <c r="M761" s="197">
        <v>9.1867332891288669</v>
      </c>
      <c r="P761" s="77">
        <f t="shared" si="44"/>
        <v>-4.0622252770955214E-2</v>
      </c>
      <c r="Q761" s="77">
        <f t="shared" si="45"/>
        <v>0.7489861960146218</v>
      </c>
      <c r="R761" s="77">
        <f t="shared" si="46"/>
        <v>-0.96415845090936614</v>
      </c>
      <c r="S761" s="77">
        <f t="shared" si="47"/>
        <v>5.7035742832985292E-2</v>
      </c>
    </row>
    <row r="762" spans="1:19" x14ac:dyDescent="0.25">
      <c r="A762" s="79" t="s">
        <v>3</v>
      </c>
      <c r="B762" s="88" t="s">
        <v>410</v>
      </c>
      <c r="C762" s="78">
        <v>-19.25</v>
      </c>
      <c r="D762" s="78">
        <v>-2.25</v>
      </c>
      <c r="E762" s="78">
        <v>2.75</v>
      </c>
      <c r="F762" s="78">
        <v>5.25</v>
      </c>
      <c r="G762" s="78">
        <v>2.5</v>
      </c>
      <c r="I762" s="197">
        <v>6.6438561897747253</v>
      </c>
      <c r="J762" s="197">
        <v>6.6438561897747253</v>
      </c>
      <c r="K762" s="197">
        <v>6.6438561897747253</v>
      </c>
      <c r="L762" s="197">
        <v>6.6438561897747253</v>
      </c>
      <c r="M762" s="197">
        <v>6.6438561897747253</v>
      </c>
      <c r="P762" s="77">
        <f t="shared" si="44"/>
        <v>0</v>
      </c>
      <c r="Q762" s="77">
        <f t="shared" si="45"/>
        <v>0</v>
      </c>
      <c r="R762" s="77">
        <f t="shared" si="46"/>
        <v>0</v>
      </c>
      <c r="S762" s="77">
        <f t="shared" si="47"/>
        <v>0</v>
      </c>
    </row>
    <row r="763" spans="1:19" x14ac:dyDescent="0.25">
      <c r="A763" s="79" t="s">
        <v>3</v>
      </c>
      <c r="B763" s="69" t="s">
        <v>411</v>
      </c>
      <c r="C763" s="78">
        <v>-3.5</v>
      </c>
      <c r="D763" s="78">
        <v>5.75</v>
      </c>
      <c r="E763" s="78">
        <v>2.75</v>
      </c>
      <c r="F763" s="78">
        <v>4.75</v>
      </c>
      <c r="G763" s="78">
        <v>4.5</v>
      </c>
      <c r="I763" s="197">
        <v>6.6438561897747253</v>
      </c>
      <c r="J763" s="197">
        <v>6.6438561897747253</v>
      </c>
      <c r="K763" s="197">
        <v>6.6438561897747253</v>
      </c>
      <c r="L763" s="197">
        <v>6.6438561897747253</v>
      </c>
      <c r="M763" s="197">
        <v>6.6438561897747253</v>
      </c>
      <c r="P763" s="77">
        <f t="shared" si="44"/>
        <v>0</v>
      </c>
      <c r="Q763" s="77">
        <f t="shared" si="45"/>
        <v>0</v>
      </c>
      <c r="R763" s="77">
        <f t="shared" si="46"/>
        <v>0</v>
      </c>
      <c r="S763" s="77">
        <f t="shared" si="47"/>
        <v>0</v>
      </c>
    </row>
    <row r="764" spans="1:19" x14ac:dyDescent="0.25">
      <c r="A764" s="79" t="s">
        <v>3</v>
      </c>
      <c r="B764" s="69" t="s">
        <v>412</v>
      </c>
      <c r="C764" s="78">
        <v>17</v>
      </c>
      <c r="D764" s="78">
        <v>11.25</v>
      </c>
      <c r="E764" s="78">
        <v>2</v>
      </c>
      <c r="F764" s="78">
        <v>2.25</v>
      </c>
      <c r="G764" s="78">
        <v>3</v>
      </c>
      <c r="I764" s="197">
        <v>6.6438561897747253</v>
      </c>
      <c r="J764" s="197">
        <v>6.6438561897747253</v>
      </c>
      <c r="K764" s="197">
        <v>6.6438561897747253</v>
      </c>
      <c r="L764" s="197">
        <v>6.6438561897747253</v>
      </c>
      <c r="M764" s="197">
        <v>6.6438561897747253</v>
      </c>
      <c r="P764" s="77">
        <f t="shared" si="44"/>
        <v>0</v>
      </c>
      <c r="Q764" s="77">
        <f t="shared" si="45"/>
        <v>0</v>
      </c>
      <c r="R764" s="77">
        <f t="shared" si="46"/>
        <v>0</v>
      </c>
      <c r="S764" s="77">
        <f t="shared" si="47"/>
        <v>0</v>
      </c>
    </row>
    <row r="765" spans="1:19" x14ac:dyDescent="0.25">
      <c r="A765" s="79" t="s">
        <v>3</v>
      </c>
      <c r="B765" s="69" t="s">
        <v>413</v>
      </c>
      <c r="C765" s="78">
        <v>27.75</v>
      </c>
      <c r="D765" s="78">
        <v>14.5</v>
      </c>
      <c r="E765" s="78">
        <v>4.75</v>
      </c>
      <c r="F765" s="78">
        <v>4.25</v>
      </c>
      <c r="G765" s="78">
        <v>3.5</v>
      </c>
      <c r="I765" s="197">
        <v>6.6438561897747253</v>
      </c>
      <c r="J765" s="197">
        <v>6.6438561897747253</v>
      </c>
      <c r="K765" s="197">
        <v>6.6438561897747253</v>
      </c>
      <c r="L765" s="197">
        <v>6.6438561897747253</v>
      </c>
      <c r="M765" s="197">
        <v>6.6438561897747253</v>
      </c>
      <c r="P765" s="77">
        <f t="shared" si="44"/>
        <v>0</v>
      </c>
      <c r="Q765" s="77">
        <f t="shared" si="45"/>
        <v>0</v>
      </c>
      <c r="R765" s="77">
        <f t="shared" si="46"/>
        <v>0</v>
      </c>
      <c r="S765" s="77">
        <f t="shared" si="47"/>
        <v>0</v>
      </c>
    </row>
    <row r="766" spans="1:19" x14ac:dyDescent="0.25">
      <c r="A766" s="79" t="s">
        <v>3</v>
      </c>
      <c r="B766" s="69" t="s">
        <v>281</v>
      </c>
      <c r="C766" s="78">
        <v>53.25</v>
      </c>
      <c r="D766" s="78">
        <v>18</v>
      </c>
      <c r="E766" s="78">
        <v>15.25</v>
      </c>
      <c r="F766" s="78">
        <v>7.25</v>
      </c>
      <c r="G766" s="78">
        <v>7.5</v>
      </c>
      <c r="I766" s="197">
        <v>6.6438561897747253</v>
      </c>
      <c r="J766" s="197">
        <v>6.6438561897747253</v>
      </c>
      <c r="K766" s="197">
        <v>6.6438561897747253</v>
      </c>
      <c r="L766" s="197">
        <v>6.6438561897747253</v>
      </c>
      <c r="M766" s="197">
        <v>6.6438561897747253</v>
      </c>
      <c r="P766" s="77">
        <f t="shared" si="44"/>
        <v>0</v>
      </c>
      <c r="Q766" s="77">
        <f t="shared" si="45"/>
        <v>0</v>
      </c>
      <c r="R766" s="77">
        <f t="shared" si="46"/>
        <v>0</v>
      </c>
      <c r="S766" s="77">
        <f t="shared" si="47"/>
        <v>0</v>
      </c>
    </row>
    <row r="767" spans="1:19" x14ac:dyDescent="0.25">
      <c r="A767" s="79" t="s">
        <v>3</v>
      </c>
      <c r="B767" s="69" t="s">
        <v>414</v>
      </c>
      <c r="C767" s="78">
        <v>18.5</v>
      </c>
      <c r="D767" s="78">
        <v>5.25</v>
      </c>
      <c r="E767" s="78">
        <v>6</v>
      </c>
      <c r="F767" s="78">
        <v>6.5</v>
      </c>
      <c r="G767" s="78">
        <v>7.5</v>
      </c>
      <c r="I767" s="197">
        <v>6.6438561897747253</v>
      </c>
      <c r="J767" s="197">
        <v>6.6438561897747253</v>
      </c>
      <c r="K767" s="197">
        <v>6.6438561897747253</v>
      </c>
      <c r="L767" s="197">
        <v>6.6438561897747253</v>
      </c>
      <c r="M767" s="197">
        <v>6.6438561897747253</v>
      </c>
      <c r="P767" s="77">
        <f t="shared" si="44"/>
        <v>0</v>
      </c>
      <c r="Q767" s="77">
        <f t="shared" si="45"/>
        <v>0</v>
      </c>
      <c r="R767" s="77">
        <f t="shared" si="46"/>
        <v>0</v>
      </c>
      <c r="S767" s="77">
        <f t="shared" si="47"/>
        <v>0</v>
      </c>
    </row>
    <row r="768" spans="1:19" x14ac:dyDescent="0.25">
      <c r="A768" s="79" t="s">
        <v>3</v>
      </c>
      <c r="B768" s="69" t="s">
        <v>64</v>
      </c>
      <c r="C768" s="78">
        <v>89.25</v>
      </c>
      <c r="D768" s="78">
        <v>25.25</v>
      </c>
      <c r="E768" s="78">
        <v>3</v>
      </c>
      <c r="F768" s="78">
        <v>4</v>
      </c>
      <c r="G768" s="78">
        <v>3.75</v>
      </c>
      <c r="I768" s="197">
        <v>6.6438561897747253</v>
      </c>
      <c r="J768" s="197">
        <v>6.6438561897747253</v>
      </c>
      <c r="K768" s="197">
        <v>6.6438561897747253</v>
      </c>
      <c r="L768" s="197">
        <v>6.6438561897747253</v>
      </c>
      <c r="M768" s="197">
        <v>6.6438561897747253</v>
      </c>
      <c r="P768" s="77">
        <f t="shared" si="44"/>
        <v>0</v>
      </c>
      <c r="Q768" s="77">
        <f t="shared" si="45"/>
        <v>0</v>
      </c>
      <c r="R768" s="77">
        <f t="shared" si="46"/>
        <v>0</v>
      </c>
      <c r="S768" s="77">
        <f t="shared" si="47"/>
        <v>0</v>
      </c>
    </row>
    <row r="769" spans="1:19" x14ac:dyDescent="0.25">
      <c r="A769" s="79" t="s">
        <v>3</v>
      </c>
      <c r="B769" s="69" t="s">
        <v>415</v>
      </c>
      <c r="C769" s="78">
        <v>65434.75</v>
      </c>
      <c r="D769" s="78">
        <v>65485.25</v>
      </c>
      <c r="E769" s="78">
        <v>65501.25</v>
      </c>
      <c r="F769" s="78">
        <v>65239.5</v>
      </c>
      <c r="G769" s="78">
        <v>65504.25</v>
      </c>
      <c r="I769" s="197">
        <v>15.997769381300943</v>
      </c>
      <c r="J769" s="197">
        <v>15.998882367906173</v>
      </c>
      <c r="K769" s="197">
        <v>15.999234818284936</v>
      </c>
      <c r="L769" s="197">
        <v>15.99345810472793</v>
      </c>
      <c r="M769" s="197">
        <v>15.999300893146273</v>
      </c>
      <c r="P769" s="77">
        <f t="shared" si="44"/>
        <v>-1.1129866052304038E-3</v>
      </c>
      <c r="Q769" s="77">
        <f t="shared" si="45"/>
        <v>-3.5245037876308061E-4</v>
      </c>
      <c r="R769" s="77">
        <f t="shared" si="46"/>
        <v>5.7767135570063743E-3</v>
      </c>
      <c r="S769" s="77">
        <f t="shared" si="47"/>
        <v>-5.8427884183434031E-3</v>
      </c>
    </row>
    <row r="770" spans="1:19" x14ac:dyDescent="0.25">
      <c r="A770" s="79" t="s">
        <v>3</v>
      </c>
      <c r="B770" s="69" t="s">
        <v>416</v>
      </c>
      <c r="C770" s="78">
        <v>614.25</v>
      </c>
      <c r="D770" s="78">
        <v>297</v>
      </c>
      <c r="E770" s="78">
        <v>566.5</v>
      </c>
      <c r="F770" s="78">
        <v>490</v>
      </c>
      <c r="G770" s="78">
        <v>444.25</v>
      </c>
      <c r="I770" s="197">
        <v>9.2626821423621646</v>
      </c>
      <c r="J770" s="197">
        <v>8.2143191208007664</v>
      </c>
      <c r="K770" s="197">
        <v>9.1459321458205167</v>
      </c>
      <c r="L770" s="197">
        <v>8.936637939002571</v>
      </c>
      <c r="M770" s="197">
        <v>8.7952279660286798</v>
      </c>
      <c r="P770" s="77">
        <f t="shared" si="44"/>
        <v>1.0483630215613982</v>
      </c>
      <c r="Q770" s="77">
        <f t="shared" si="45"/>
        <v>-0.9316130250197503</v>
      </c>
      <c r="R770" s="77">
        <f t="shared" si="46"/>
        <v>0.20929420681794575</v>
      </c>
      <c r="S770" s="77">
        <f t="shared" si="47"/>
        <v>0.14140997297389113</v>
      </c>
    </row>
    <row r="771" spans="1:19" x14ac:dyDescent="0.25">
      <c r="A771" s="79" t="s">
        <v>3</v>
      </c>
      <c r="B771" s="69" t="s">
        <v>417</v>
      </c>
      <c r="C771" s="78">
        <v>11.75</v>
      </c>
      <c r="D771" s="78">
        <v>6.75</v>
      </c>
      <c r="E771" s="78">
        <v>2.75</v>
      </c>
      <c r="F771" s="78">
        <v>3.5</v>
      </c>
      <c r="G771" s="78">
        <v>3.25</v>
      </c>
      <c r="I771" s="197">
        <v>6.6438561897747253</v>
      </c>
      <c r="J771" s="197">
        <v>6.6438561897747253</v>
      </c>
      <c r="K771" s="197">
        <v>6.6438561897747253</v>
      </c>
      <c r="L771" s="197">
        <v>6.6438561897747253</v>
      </c>
      <c r="M771" s="197">
        <v>6.6438561897747253</v>
      </c>
      <c r="P771" s="77">
        <f t="shared" si="44"/>
        <v>0</v>
      </c>
      <c r="Q771" s="77">
        <f t="shared" si="45"/>
        <v>0</v>
      </c>
      <c r="R771" s="77">
        <f t="shared" si="46"/>
        <v>0</v>
      </c>
      <c r="S771" s="77">
        <f t="shared" si="47"/>
        <v>0</v>
      </c>
    </row>
    <row r="772" spans="1:19" x14ac:dyDescent="0.25">
      <c r="A772" s="79" t="s">
        <v>3</v>
      </c>
      <c r="B772" s="69" t="s">
        <v>418</v>
      </c>
      <c r="C772" s="78">
        <v>-7</v>
      </c>
      <c r="D772" s="78">
        <v>0</v>
      </c>
      <c r="E772" s="78">
        <v>3.75</v>
      </c>
      <c r="F772" s="78">
        <v>4</v>
      </c>
      <c r="G772" s="78">
        <v>4.25</v>
      </c>
      <c r="I772" s="197">
        <v>6.6438561897747253</v>
      </c>
      <c r="J772" s="197">
        <v>6.6438561897747253</v>
      </c>
      <c r="K772" s="197">
        <v>6.6438561897747253</v>
      </c>
      <c r="L772" s="197">
        <v>6.6438561897747253</v>
      </c>
      <c r="M772" s="197">
        <v>6.6438561897747253</v>
      </c>
      <c r="P772" s="77">
        <f t="shared" si="44"/>
        <v>0</v>
      </c>
      <c r="Q772" s="77">
        <f t="shared" si="45"/>
        <v>0</v>
      </c>
      <c r="R772" s="77">
        <f t="shared" si="46"/>
        <v>0</v>
      </c>
      <c r="S772" s="77">
        <f t="shared" si="47"/>
        <v>0</v>
      </c>
    </row>
    <row r="773" spans="1:19" x14ac:dyDescent="0.25">
      <c r="A773" s="79" t="s">
        <v>3</v>
      </c>
      <c r="B773" s="69" t="s">
        <v>419</v>
      </c>
      <c r="C773" s="78">
        <v>300.25</v>
      </c>
      <c r="D773" s="78">
        <v>38.75</v>
      </c>
      <c r="E773" s="78">
        <v>5</v>
      </c>
      <c r="F773" s="78">
        <v>5.75</v>
      </c>
      <c r="G773" s="78">
        <v>6.25</v>
      </c>
      <c r="I773" s="197">
        <v>8.2300204357056348</v>
      </c>
      <c r="J773" s="197">
        <v>6.6438561897747253</v>
      </c>
      <c r="K773" s="197">
        <v>6.6438561897747253</v>
      </c>
      <c r="L773" s="197">
        <v>6.6438561897747253</v>
      </c>
      <c r="M773" s="197">
        <v>6.6438561897747253</v>
      </c>
      <c r="P773" s="77">
        <f t="shared" si="44"/>
        <v>1.5861642459309095</v>
      </c>
      <c r="Q773" s="77">
        <f t="shared" si="45"/>
        <v>0</v>
      </c>
      <c r="R773" s="77">
        <f t="shared" si="46"/>
        <v>0</v>
      </c>
      <c r="S773" s="77">
        <f t="shared" si="47"/>
        <v>0</v>
      </c>
    </row>
    <row r="774" spans="1:19" x14ac:dyDescent="0.25">
      <c r="A774" s="79" t="s">
        <v>3</v>
      </c>
      <c r="B774" s="69" t="s">
        <v>420</v>
      </c>
      <c r="C774" s="78">
        <v>-15.75</v>
      </c>
      <c r="D774" s="78">
        <v>-0.5</v>
      </c>
      <c r="E774" s="78">
        <v>3</v>
      </c>
      <c r="F774" s="78">
        <v>4.25</v>
      </c>
      <c r="G774" s="78">
        <v>4.25</v>
      </c>
      <c r="I774" s="197">
        <v>6.6438561897747253</v>
      </c>
      <c r="J774" s="197">
        <v>6.6438561897747253</v>
      </c>
      <c r="K774" s="197">
        <v>6.6438561897747253</v>
      </c>
      <c r="L774" s="197">
        <v>6.6438561897747253</v>
      </c>
      <c r="M774" s="197">
        <v>6.6438561897747253</v>
      </c>
      <c r="P774" s="77">
        <f t="shared" ref="P774:P837" si="48">I774-J774</f>
        <v>0</v>
      </c>
      <c r="Q774" s="77">
        <f t="shared" ref="Q774:Q837" si="49">J774-K774</f>
        <v>0</v>
      </c>
      <c r="R774" s="77">
        <f t="shared" ref="R774:R837" si="50">K774-L774</f>
        <v>0</v>
      </c>
      <c r="S774" s="77">
        <f t="shared" ref="S774:S837" si="51">L774-M774</f>
        <v>0</v>
      </c>
    </row>
    <row r="775" spans="1:19" x14ac:dyDescent="0.25">
      <c r="A775" s="79" t="s">
        <v>3</v>
      </c>
      <c r="B775" s="69" t="s">
        <v>421</v>
      </c>
      <c r="C775" s="78">
        <v>-3.75</v>
      </c>
      <c r="D775" s="78">
        <v>3</v>
      </c>
      <c r="E775" s="78">
        <v>3.75</v>
      </c>
      <c r="F775" s="78">
        <v>4.25</v>
      </c>
      <c r="G775" s="78">
        <v>4.25</v>
      </c>
      <c r="I775" s="197">
        <v>6.6438561897747253</v>
      </c>
      <c r="J775" s="197">
        <v>6.6438561897747253</v>
      </c>
      <c r="K775" s="197">
        <v>6.6438561897747253</v>
      </c>
      <c r="L775" s="197">
        <v>6.6438561897747253</v>
      </c>
      <c r="M775" s="197">
        <v>6.6438561897747253</v>
      </c>
      <c r="P775" s="77">
        <f t="shared" si="48"/>
        <v>0</v>
      </c>
      <c r="Q775" s="77">
        <f t="shared" si="49"/>
        <v>0</v>
      </c>
      <c r="R775" s="77">
        <f t="shared" si="50"/>
        <v>0</v>
      </c>
      <c r="S775" s="77">
        <f t="shared" si="51"/>
        <v>0</v>
      </c>
    </row>
    <row r="776" spans="1:19" x14ac:dyDescent="0.25">
      <c r="A776" s="79" t="s">
        <v>3</v>
      </c>
      <c r="B776" s="69" t="s">
        <v>422</v>
      </c>
      <c r="C776" s="78">
        <v>22.75</v>
      </c>
      <c r="D776" s="78">
        <v>15.5</v>
      </c>
      <c r="E776" s="78">
        <v>2</v>
      </c>
      <c r="F776" s="78">
        <v>2.5</v>
      </c>
      <c r="G776" s="78">
        <v>2.5</v>
      </c>
      <c r="I776" s="197">
        <v>6.6438561897747253</v>
      </c>
      <c r="J776" s="197">
        <v>6.6438561897747253</v>
      </c>
      <c r="K776" s="197">
        <v>6.6438561897747253</v>
      </c>
      <c r="L776" s="197">
        <v>6.6438561897747253</v>
      </c>
      <c r="M776" s="197">
        <v>6.6438561897747253</v>
      </c>
      <c r="P776" s="77">
        <f t="shared" si="48"/>
        <v>0</v>
      </c>
      <c r="Q776" s="77">
        <f t="shared" si="49"/>
        <v>0</v>
      </c>
      <c r="R776" s="77">
        <f t="shared" si="50"/>
        <v>0</v>
      </c>
      <c r="S776" s="77">
        <f t="shared" si="51"/>
        <v>0</v>
      </c>
    </row>
    <row r="777" spans="1:19" x14ac:dyDescent="0.25">
      <c r="A777" s="79" t="s">
        <v>3</v>
      </c>
      <c r="B777" s="69" t="s">
        <v>423</v>
      </c>
      <c r="C777" s="78">
        <v>147</v>
      </c>
      <c r="D777" s="78">
        <v>61</v>
      </c>
      <c r="E777" s="78">
        <v>14.5</v>
      </c>
      <c r="F777" s="78">
        <v>10.5</v>
      </c>
      <c r="G777" s="78">
        <v>9.5</v>
      </c>
      <c r="I777" s="197">
        <v>7.1996723448363644</v>
      </c>
      <c r="J777" s="197">
        <v>6.6438561897747253</v>
      </c>
      <c r="K777" s="197">
        <v>6.6438561897747253</v>
      </c>
      <c r="L777" s="197">
        <v>6.6438561897747253</v>
      </c>
      <c r="M777" s="197">
        <v>6.6438561897747253</v>
      </c>
      <c r="P777" s="77">
        <f t="shared" si="48"/>
        <v>0.55581615506163917</v>
      </c>
      <c r="Q777" s="77">
        <f t="shared" si="49"/>
        <v>0</v>
      </c>
      <c r="R777" s="77">
        <f t="shared" si="50"/>
        <v>0</v>
      </c>
      <c r="S777" s="77">
        <f t="shared" si="51"/>
        <v>0</v>
      </c>
    </row>
    <row r="778" spans="1:19" x14ac:dyDescent="0.25">
      <c r="A778" s="79" t="s">
        <v>3</v>
      </c>
      <c r="B778" s="69" t="s">
        <v>424</v>
      </c>
      <c r="C778" s="78">
        <v>22336.25</v>
      </c>
      <c r="D778" s="78">
        <v>9571.25</v>
      </c>
      <c r="E778" s="78">
        <v>928.75</v>
      </c>
      <c r="F778" s="78">
        <v>229.33333333333334</v>
      </c>
      <c r="G778" s="78">
        <v>0</v>
      </c>
      <c r="I778" s="197">
        <v>14.447099373762564</v>
      </c>
      <c r="J778" s="197">
        <v>13.224491636858914</v>
      </c>
      <c r="K778" s="197">
        <v>9.8591464954259589</v>
      </c>
      <c r="L778" s="197">
        <v>7.8413022539809427</v>
      </c>
      <c r="M778" s="197">
        <v>6.6438561897747253</v>
      </c>
      <c r="P778" s="77">
        <f t="shared" si="48"/>
        <v>1.2226077369036492</v>
      </c>
      <c r="Q778" s="77">
        <f t="shared" si="49"/>
        <v>3.3653451414329556</v>
      </c>
      <c r="R778" s="77">
        <f t="shared" si="50"/>
        <v>2.0178442414450162</v>
      </c>
      <c r="S778" s="77">
        <f t="shared" si="51"/>
        <v>1.1974460642062175</v>
      </c>
    </row>
    <row r="779" spans="1:19" x14ac:dyDescent="0.25">
      <c r="A779" s="79" t="s">
        <v>3</v>
      </c>
      <c r="B779" s="69" t="s">
        <v>425</v>
      </c>
      <c r="C779" s="78">
        <v>2875</v>
      </c>
      <c r="D779" s="78">
        <v>354.25</v>
      </c>
      <c r="E779" s="78">
        <v>22.25</v>
      </c>
      <c r="F779" s="78">
        <v>10.25</v>
      </c>
      <c r="G779" s="78">
        <v>7</v>
      </c>
      <c r="I779" s="197">
        <v>11.489346240719101</v>
      </c>
      <c r="J779" s="197">
        <v>8.4686240429180195</v>
      </c>
      <c r="K779" s="197">
        <v>6.6438561897747253</v>
      </c>
      <c r="L779" s="197">
        <v>6.6438561897747253</v>
      </c>
      <c r="M779" s="197">
        <v>6.6438561897747253</v>
      </c>
      <c r="P779" s="77">
        <f t="shared" si="48"/>
        <v>3.0207221978010814</v>
      </c>
      <c r="Q779" s="77">
        <f t="shared" si="49"/>
        <v>1.8247678531432943</v>
      </c>
      <c r="R779" s="77">
        <f t="shared" si="50"/>
        <v>0</v>
      </c>
      <c r="S779" s="77">
        <f t="shared" si="51"/>
        <v>0</v>
      </c>
    </row>
    <row r="780" spans="1:19" x14ac:dyDescent="0.25">
      <c r="A780" s="79" t="s">
        <v>3</v>
      </c>
      <c r="B780" s="69" t="s">
        <v>426</v>
      </c>
      <c r="C780" s="78">
        <v>1339.75</v>
      </c>
      <c r="D780" s="78">
        <v>272.75</v>
      </c>
      <c r="E780" s="78">
        <v>20.5</v>
      </c>
      <c r="F780" s="78">
        <v>8.5</v>
      </c>
      <c r="G780" s="78">
        <v>6</v>
      </c>
      <c r="I780" s="197">
        <v>10.387748100711294</v>
      </c>
      <c r="J780" s="197">
        <v>8.0914353863236066</v>
      </c>
      <c r="K780" s="197">
        <v>6.6438561897747253</v>
      </c>
      <c r="L780" s="197">
        <v>6.6438561897747253</v>
      </c>
      <c r="M780" s="197">
        <v>6.6438561897747253</v>
      </c>
      <c r="P780" s="77">
        <f t="shared" si="48"/>
        <v>2.2963127143876871</v>
      </c>
      <c r="Q780" s="77">
        <f t="shared" si="49"/>
        <v>1.4475791965488813</v>
      </c>
      <c r="R780" s="77">
        <f t="shared" si="50"/>
        <v>0</v>
      </c>
      <c r="S780" s="77">
        <f t="shared" si="51"/>
        <v>0</v>
      </c>
    </row>
    <row r="781" spans="1:19" x14ac:dyDescent="0.25">
      <c r="A781" s="79" t="s">
        <v>3</v>
      </c>
      <c r="B781" s="69" t="s">
        <v>427</v>
      </c>
      <c r="C781" s="78">
        <v>10.5</v>
      </c>
      <c r="D781" s="78">
        <v>13.25</v>
      </c>
      <c r="E781" s="78">
        <v>13.75</v>
      </c>
      <c r="F781" s="78">
        <v>6.75</v>
      </c>
      <c r="G781" s="78">
        <v>6.25</v>
      </c>
      <c r="I781" s="197">
        <v>6.6438561897747253</v>
      </c>
      <c r="J781" s="197">
        <v>6.6438561897747253</v>
      </c>
      <c r="K781" s="197">
        <v>6.6438561897747253</v>
      </c>
      <c r="L781" s="197">
        <v>6.6438561897747253</v>
      </c>
      <c r="M781" s="197">
        <v>6.6438561897747253</v>
      </c>
      <c r="P781" s="77">
        <f t="shared" si="48"/>
        <v>0</v>
      </c>
      <c r="Q781" s="77">
        <f t="shared" si="49"/>
        <v>0</v>
      </c>
      <c r="R781" s="77">
        <f t="shared" si="50"/>
        <v>0</v>
      </c>
      <c r="S781" s="77">
        <f t="shared" si="51"/>
        <v>0</v>
      </c>
    </row>
    <row r="782" spans="1:19" x14ac:dyDescent="0.25">
      <c r="A782" s="79" t="s">
        <v>3</v>
      </c>
      <c r="B782" s="69" t="s">
        <v>180</v>
      </c>
      <c r="C782" s="78">
        <v>9.75</v>
      </c>
      <c r="D782" s="78">
        <v>7.25</v>
      </c>
      <c r="E782" s="78">
        <v>4.25</v>
      </c>
      <c r="F782" s="78">
        <v>3.25</v>
      </c>
      <c r="G782" s="78">
        <v>8.5</v>
      </c>
      <c r="I782" s="197">
        <v>6.6438561897747253</v>
      </c>
      <c r="J782" s="197">
        <v>6.6438561897747253</v>
      </c>
      <c r="K782" s="197">
        <v>6.6438561897747253</v>
      </c>
      <c r="L782" s="197">
        <v>6.6438561897747253</v>
      </c>
      <c r="M782" s="197">
        <v>6.6438561897747253</v>
      </c>
      <c r="P782" s="77">
        <f t="shared" si="48"/>
        <v>0</v>
      </c>
      <c r="Q782" s="77">
        <f t="shared" si="49"/>
        <v>0</v>
      </c>
      <c r="R782" s="77">
        <f t="shared" si="50"/>
        <v>0</v>
      </c>
      <c r="S782" s="77">
        <f t="shared" si="51"/>
        <v>0</v>
      </c>
    </row>
    <row r="783" spans="1:19" x14ac:dyDescent="0.25">
      <c r="A783" s="79" t="s">
        <v>3</v>
      </c>
      <c r="B783" s="69" t="s">
        <v>177</v>
      </c>
      <c r="C783" s="78">
        <v>15.75</v>
      </c>
      <c r="D783" s="78">
        <v>29</v>
      </c>
      <c r="E783" s="78">
        <v>41.25</v>
      </c>
      <c r="F783" s="78">
        <v>14.25</v>
      </c>
      <c r="G783" s="78">
        <v>31.75</v>
      </c>
      <c r="I783" s="197">
        <v>6.6438561897747253</v>
      </c>
      <c r="J783" s="197">
        <v>6.6438561897747253</v>
      </c>
      <c r="K783" s="197">
        <v>6.6438561897747253</v>
      </c>
      <c r="L783" s="197">
        <v>6.6438561897747253</v>
      </c>
      <c r="M783" s="197">
        <v>6.6438561897747253</v>
      </c>
      <c r="P783" s="77">
        <f t="shared" si="48"/>
        <v>0</v>
      </c>
      <c r="Q783" s="77">
        <f t="shared" si="49"/>
        <v>0</v>
      </c>
      <c r="R783" s="77">
        <f t="shared" si="50"/>
        <v>0</v>
      </c>
      <c r="S783" s="77">
        <f t="shared" si="51"/>
        <v>0</v>
      </c>
    </row>
    <row r="784" spans="1:19" x14ac:dyDescent="0.25">
      <c r="A784" s="79" t="s">
        <v>3</v>
      </c>
      <c r="B784" s="69" t="s">
        <v>428</v>
      </c>
      <c r="C784" s="78">
        <v>6.75</v>
      </c>
      <c r="D784" s="78">
        <v>4.5</v>
      </c>
      <c r="E784" s="78">
        <v>3.25</v>
      </c>
      <c r="F784" s="78">
        <v>3.75</v>
      </c>
      <c r="G784" s="78">
        <v>4</v>
      </c>
      <c r="I784" s="197">
        <v>6.6438561897747253</v>
      </c>
      <c r="J784" s="197">
        <v>6.6438561897747253</v>
      </c>
      <c r="K784" s="197">
        <v>6.6438561897747253</v>
      </c>
      <c r="L784" s="197">
        <v>6.6438561897747253</v>
      </c>
      <c r="M784" s="197">
        <v>6.6438561897747253</v>
      </c>
      <c r="P784" s="77">
        <f t="shared" si="48"/>
        <v>0</v>
      </c>
      <c r="Q784" s="77">
        <f t="shared" si="49"/>
        <v>0</v>
      </c>
      <c r="R784" s="77">
        <f t="shared" si="50"/>
        <v>0</v>
      </c>
      <c r="S784" s="77">
        <f t="shared" si="51"/>
        <v>0</v>
      </c>
    </row>
    <row r="785" spans="1:19" x14ac:dyDescent="0.25">
      <c r="A785" s="79" t="s">
        <v>3</v>
      </c>
      <c r="B785" s="69" t="s">
        <v>429</v>
      </c>
      <c r="C785" s="78">
        <v>-6</v>
      </c>
      <c r="D785" s="78">
        <v>4.25</v>
      </c>
      <c r="E785" s="78">
        <v>10</v>
      </c>
      <c r="F785" s="78">
        <v>7.75</v>
      </c>
      <c r="G785" s="78">
        <v>8.75</v>
      </c>
      <c r="I785" s="197">
        <v>6.6438561897747253</v>
      </c>
      <c r="J785" s="197">
        <v>6.6438561897747253</v>
      </c>
      <c r="K785" s="197">
        <v>6.6438561897747253</v>
      </c>
      <c r="L785" s="197">
        <v>6.6438561897747253</v>
      </c>
      <c r="M785" s="197">
        <v>6.6438561897747253</v>
      </c>
      <c r="P785" s="77">
        <f t="shared" si="48"/>
        <v>0</v>
      </c>
      <c r="Q785" s="77">
        <f t="shared" si="49"/>
        <v>0</v>
      </c>
      <c r="R785" s="77">
        <f t="shared" si="50"/>
        <v>0</v>
      </c>
      <c r="S785" s="77">
        <f t="shared" si="51"/>
        <v>0</v>
      </c>
    </row>
    <row r="786" spans="1:19" x14ac:dyDescent="0.25">
      <c r="A786" s="79" t="s">
        <v>3</v>
      </c>
      <c r="B786" s="69" t="s">
        <v>430</v>
      </c>
      <c r="C786" s="78">
        <v>33.25</v>
      </c>
      <c r="D786" s="78">
        <v>11</v>
      </c>
      <c r="E786" s="78">
        <v>17</v>
      </c>
      <c r="F786" s="78">
        <v>12.25</v>
      </c>
      <c r="G786" s="78">
        <v>13.5</v>
      </c>
      <c r="I786" s="197">
        <v>6.6438561897747253</v>
      </c>
      <c r="J786" s="197">
        <v>6.6438561897747253</v>
      </c>
      <c r="K786" s="197">
        <v>6.6438561897747253</v>
      </c>
      <c r="L786" s="197">
        <v>6.6438561897747253</v>
      </c>
      <c r="M786" s="197">
        <v>6.6438561897747253</v>
      </c>
      <c r="P786" s="77">
        <f t="shared" si="48"/>
        <v>0</v>
      </c>
      <c r="Q786" s="77">
        <f t="shared" si="49"/>
        <v>0</v>
      </c>
      <c r="R786" s="77">
        <f t="shared" si="50"/>
        <v>0</v>
      </c>
      <c r="S786" s="77">
        <f t="shared" si="51"/>
        <v>0</v>
      </c>
    </row>
    <row r="787" spans="1:19" x14ac:dyDescent="0.25">
      <c r="A787" s="79" t="s">
        <v>3</v>
      </c>
      <c r="B787" s="69" t="s">
        <v>431</v>
      </c>
      <c r="C787" s="78">
        <v>18.75</v>
      </c>
      <c r="D787" s="78">
        <v>15.25</v>
      </c>
      <c r="E787" s="78">
        <v>8.5</v>
      </c>
      <c r="F787" s="78">
        <v>13.25</v>
      </c>
      <c r="G787" s="78">
        <v>12.5</v>
      </c>
      <c r="I787" s="197">
        <v>6.6438561897747253</v>
      </c>
      <c r="J787" s="197">
        <v>6.6438561897747253</v>
      </c>
      <c r="K787" s="197">
        <v>6.6438561897747253</v>
      </c>
      <c r="L787" s="197">
        <v>6.6438561897747253</v>
      </c>
      <c r="M787" s="197">
        <v>6.6438561897747253</v>
      </c>
      <c r="P787" s="77">
        <f t="shared" si="48"/>
        <v>0</v>
      </c>
      <c r="Q787" s="77">
        <f t="shared" si="49"/>
        <v>0</v>
      </c>
      <c r="R787" s="77">
        <f t="shared" si="50"/>
        <v>0</v>
      </c>
      <c r="S787" s="77">
        <f t="shared" si="51"/>
        <v>0</v>
      </c>
    </row>
    <row r="788" spans="1:19" x14ac:dyDescent="0.25">
      <c r="A788" s="79" t="s">
        <v>3</v>
      </c>
      <c r="B788" s="69" t="s">
        <v>432</v>
      </c>
      <c r="C788" s="78">
        <v>143.5</v>
      </c>
      <c r="D788" s="78">
        <v>17.75</v>
      </c>
      <c r="E788" s="78">
        <v>13.25</v>
      </c>
      <c r="F788" s="78">
        <v>12.75</v>
      </c>
      <c r="G788" s="78">
        <v>11.25</v>
      </c>
      <c r="I788" s="197">
        <v>7.1649069266756884</v>
      </c>
      <c r="J788" s="197">
        <v>6.6438561897747253</v>
      </c>
      <c r="K788" s="197">
        <v>6.6438561897747253</v>
      </c>
      <c r="L788" s="197">
        <v>6.6438561897747253</v>
      </c>
      <c r="M788" s="197">
        <v>6.6438561897747253</v>
      </c>
      <c r="P788" s="77">
        <f t="shared" si="48"/>
        <v>0.52105073690096315</v>
      </c>
      <c r="Q788" s="77">
        <f t="shared" si="49"/>
        <v>0</v>
      </c>
      <c r="R788" s="77">
        <f t="shared" si="50"/>
        <v>0</v>
      </c>
      <c r="S788" s="77">
        <f t="shared" si="51"/>
        <v>0</v>
      </c>
    </row>
    <row r="789" spans="1:19" x14ac:dyDescent="0.25">
      <c r="A789" s="79" t="s">
        <v>3</v>
      </c>
      <c r="B789" s="69" t="s">
        <v>433</v>
      </c>
      <c r="C789" s="78">
        <v>-2.25</v>
      </c>
      <c r="D789" s="78">
        <v>2.25</v>
      </c>
      <c r="E789" s="78">
        <v>1.25</v>
      </c>
      <c r="F789" s="78">
        <v>1.5</v>
      </c>
      <c r="G789" s="78">
        <v>1.25</v>
      </c>
      <c r="I789" s="197">
        <v>6.6438561897747253</v>
      </c>
      <c r="J789" s="197">
        <v>6.6438561897747253</v>
      </c>
      <c r="K789" s="197">
        <v>6.6438561897747253</v>
      </c>
      <c r="L789" s="197">
        <v>6.6438561897747253</v>
      </c>
      <c r="M789" s="197">
        <v>6.6438561897747253</v>
      </c>
      <c r="P789" s="77">
        <f t="shared" si="48"/>
        <v>0</v>
      </c>
      <c r="Q789" s="77">
        <f t="shared" si="49"/>
        <v>0</v>
      </c>
      <c r="R789" s="77">
        <f t="shared" si="50"/>
        <v>0</v>
      </c>
      <c r="S789" s="77">
        <f t="shared" si="51"/>
        <v>0</v>
      </c>
    </row>
    <row r="790" spans="1:19" x14ac:dyDescent="0.25">
      <c r="A790" s="79" t="s">
        <v>3</v>
      </c>
      <c r="B790" s="69" t="s">
        <v>434</v>
      </c>
      <c r="C790" s="78">
        <v>32.25</v>
      </c>
      <c r="D790" s="78">
        <v>10</v>
      </c>
      <c r="E790" s="78">
        <v>3</v>
      </c>
      <c r="F790" s="78">
        <v>3</v>
      </c>
      <c r="G790" s="78">
        <v>2.25</v>
      </c>
      <c r="I790" s="197">
        <v>6.6438561897747253</v>
      </c>
      <c r="J790" s="197">
        <v>6.6438561897747253</v>
      </c>
      <c r="K790" s="197">
        <v>6.6438561897747253</v>
      </c>
      <c r="L790" s="197">
        <v>6.6438561897747253</v>
      </c>
      <c r="M790" s="197">
        <v>6.6438561897747253</v>
      </c>
      <c r="P790" s="77">
        <f t="shared" si="48"/>
        <v>0</v>
      </c>
      <c r="Q790" s="77">
        <f t="shared" si="49"/>
        <v>0</v>
      </c>
      <c r="R790" s="77">
        <f t="shared" si="50"/>
        <v>0</v>
      </c>
      <c r="S790" s="77">
        <f t="shared" si="51"/>
        <v>0</v>
      </c>
    </row>
    <row r="791" spans="1:19" x14ac:dyDescent="0.25">
      <c r="A791" s="79" t="s">
        <v>3</v>
      </c>
      <c r="B791" s="69" t="s">
        <v>435</v>
      </c>
      <c r="C791" s="78">
        <v>39.75</v>
      </c>
      <c r="D791" s="78">
        <v>52</v>
      </c>
      <c r="E791" s="78">
        <v>46.25</v>
      </c>
      <c r="F791" s="78">
        <v>8.25</v>
      </c>
      <c r="G791" s="78">
        <v>7.75</v>
      </c>
      <c r="I791" s="197">
        <v>6.6438561897747253</v>
      </c>
      <c r="J791" s="197">
        <v>6.6438561897747253</v>
      </c>
      <c r="K791" s="197">
        <v>6.6438561897747253</v>
      </c>
      <c r="L791" s="197">
        <v>6.6438561897747253</v>
      </c>
      <c r="M791" s="197">
        <v>6.6438561897747253</v>
      </c>
      <c r="P791" s="77">
        <f t="shared" si="48"/>
        <v>0</v>
      </c>
      <c r="Q791" s="77">
        <f t="shared" si="49"/>
        <v>0</v>
      </c>
      <c r="R791" s="77">
        <f t="shared" si="50"/>
        <v>0</v>
      </c>
      <c r="S791" s="77">
        <f t="shared" si="51"/>
        <v>0</v>
      </c>
    </row>
    <row r="792" spans="1:19" x14ac:dyDescent="0.25">
      <c r="A792" s="79" t="s">
        <v>3</v>
      </c>
      <c r="B792" s="69" t="s">
        <v>436</v>
      </c>
      <c r="C792" s="78">
        <v>16.25</v>
      </c>
      <c r="D792" s="78">
        <v>6.75</v>
      </c>
      <c r="E792" s="78">
        <v>3.25</v>
      </c>
      <c r="F792" s="78">
        <v>3</v>
      </c>
      <c r="G792" s="78">
        <v>3.75</v>
      </c>
      <c r="I792" s="197">
        <v>6.6438561897747253</v>
      </c>
      <c r="J792" s="197">
        <v>6.6438561897747253</v>
      </c>
      <c r="K792" s="197">
        <v>6.6438561897747253</v>
      </c>
      <c r="L792" s="197">
        <v>6.6438561897747253</v>
      </c>
      <c r="M792" s="197">
        <v>6.6438561897747253</v>
      </c>
      <c r="P792" s="77">
        <f t="shared" si="48"/>
        <v>0</v>
      </c>
      <c r="Q792" s="77">
        <f t="shared" si="49"/>
        <v>0</v>
      </c>
      <c r="R792" s="77">
        <f t="shared" si="50"/>
        <v>0</v>
      </c>
      <c r="S792" s="77">
        <f t="shared" si="51"/>
        <v>0</v>
      </c>
    </row>
    <row r="793" spans="1:19" x14ac:dyDescent="0.25">
      <c r="A793" s="79" t="s">
        <v>3</v>
      </c>
      <c r="B793" s="69" t="s">
        <v>437</v>
      </c>
      <c r="C793" s="78">
        <v>62.25</v>
      </c>
      <c r="D793" s="78">
        <v>21.25</v>
      </c>
      <c r="E793" s="78">
        <v>11.75</v>
      </c>
      <c r="F793" s="78">
        <v>11</v>
      </c>
      <c r="G793" s="78">
        <v>10</v>
      </c>
      <c r="I793" s="197">
        <v>6.6438561897747253</v>
      </c>
      <c r="J793" s="197">
        <v>6.6438561897747253</v>
      </c>
      <c r="K793" s="197">
        <v>6.6438561897747253</v>
      </c>
      <c r="L793" s="197">
        <v>6.6438561897747253</v>
      </c>
      <c r="M793" s="197">
        <v>6.6438561897747253</v>
      </c>
      <c r="P793" s="77">
        <f t="shared" si="48"/>
        <v>0</v>
      </c>
      <c r="Q793" s="77">
        <f t="shared" si="49"/>
        <v>0</v>
      </c>
      <c r="R793" s="77">
        <f t="shared" si="50"/>
        <v>0</v>
      </c>
      <c r="S793" s="77">
        <f t="shared" si="51"/>
        <v>0</v>
      </c>
    </row>
    <row r="794" spans="1:19" x14ac:dyDescent="0.25">
      <c r="A794" s="79" t="s">
        <v>3</v>
      </c>
      <c r="B794" s="69" t="s">
        <v>438</v>
      </c>
      <c r="C794" s="78">
        <v>-0.25</v>
      </c>
      <c r="D794" s="78">
        <v>2</v>
      </c>
      <c r="E794" s="78">
        <v>4.5</v>
      </c>
      <c r="F794" s="78">
        <v>4.75</v>
      </c>
      <c r="G794" s="78">
        <v>5.25</v>
      </c>
      <c r="I794" s="197">
        <v>6.6438561897747253</v>
      </c>
      <c r="J794" s="197">
        <v>6.6438561897747253</v>
      </c>
      <c r="K794" s="197">
        <v>6.6438561897747253</v>
      </c>
      <c r="L794" s="197">
        <v>6.6438561897747253</v>
      </c>
      <c r="M794" s="197">
        <v>6.6438561897747253</v>
      </c>
      <c r="P794" s="77">
        <f t="shared" si="48"/>
        <v>0</v>
      </c>
      <c r="Q794" s="77">
        <f t="shared" si="49"/>
        <v>0</v>
      </c>
      <c r="R794" s="77">
        <f t="shared" si="50"/>
        <v>0</v>
      </c>
      <c r="S794" s="77">
        <f t="shared" si="51"/>
        <v>0</v>
      </c>
    </row>
    <row r="795" spans="1:19" x14ac:dyDescent="0.25">
      <c r="A795" s="79" t="s">
        <v>3</v>
      </c>
      <c r="B795" s="69" t="s">
        <v>439</v>
      </c>
      <c r="C795" s="78">
        <v>1.25</v>
      </c>
      <c r="D795" s="78">
        <v>7.25</v>
      </c>
      <c r="E795" s="78">
        <v>5.75</v>
      </c>
      <c r="F795" s="78">
        <v>227.25</v>
      </c>
      <c r="G795" s="78">
        <v>150.5</v>
      </c>
      <c r="I795" s="197">
        <v>6.6438561897747253</v>
      </c>
      <c r="J795" s="197">
        <v>6.6438561897747253</v>
      </c>
      <c r="K795" s="197">
        <v>6.6438561897747253</v>
      </c>
      <c r="L795" s="197">
        <v>7.8281364841941068</v>
      </c>
      <c r="M795" s="197">
        <v>7.2336196767597016</v>
      </c>
      <c r="P795" s="77">
        <f t="shared" si="48"/>
        <v>0</v>
      </c>
      <c r="Q795" s="77">
        <f t="shared" si="49"/>
        <v>0</v>
      </c>
      <c r="R795" s="77">
        <f t="shared" si="50"/>
        <v>-1.1842802944193815</v>
      </c>
      <c r="S795" s="77">
        <f t="shared" si="51"/>
        <v>0.59451680743440516</v>
      </c>
    </row>
    <row r="796" spans="1:19" x14ac:dyDescent="0.25">
      <c r="A796" s="79" t="s">
        <v>3</v>
      </c>
      <c r="B796" s="69" t="s">
        <v>440</v>
      </c>
      <c r="C796" s="78">
        <v>8.5</v>
      </c>
      <c r="D796" s="78">
        <v>4.75</v>
      </c>
      <c r="E796" s="78">
        <v>3.5</v>
      </c>
      <c r="F796" s="78">
        <v>8.75</v>
      </c>
      <c r="G796" s="78">
        <v>8.25</v>
      </c>
      <c r="I796" s="197">
        <v>6.6438561897747253</v>
      </c>
      <c r="J796" s="197">
        <v>6.6438561897747253</v>
      </c>
      <c r="K796" s="197">
        <v>6.6438561897747253</v>
      </c>
      <c r="L796" s="197">
        <v>6.6438561897747253</v>
      </c>
      <c r="M796" s="197">
        <v>6.6438561897747253</v>
      </c>
      <c r="P796" s="77">
        <f t="shared" si="48"/>
        <v>0</v>
      </c>
      <c r="Q796" s="77">
        <f t="shared" si="49"/>
        <v>0</v>
      </c>
      <c r="R796" s="77">
        <f t="shared" si="50"/>
        <v>0</v>
      </c>
      <c r="S796" s="77">
        <f t="shared" si="51"/>
        <v>0</v>
      </c>
    </row>
    <row r="797" spans="1:19" x14ac:dyDescent="0.25">
      <c r="A797" s="79" t="s">
        <v>3</v>
      </c>
      <c r="B797" s="69" t="s">
        <v>441</v>
      </c>
      <c r="C797" s="78">
        <v>39.25</v>
      </c>
      <c r="D797" s="78">
        <v>17.25</v>
      </c>
      <c r="E797" s="78">
        <v>4.25</v>
      </c>
      <c r="F797" s="78">
        <v>4</v>
      </c>
      <c r="G797" s="78">
        <v>2</v>
      </c>
      <c r="I797" s="197">
        <v>6.6438561897747253</v>
      </c>
      <c r="J797" s="197">
        <v>6.6438561897747253</v>
      </c>
      <c r="K797" s="197">
        <v>6.6438561897747253</v>
      </c>
      <c r="L797" s="197">
        <v>6.6438561897747253</v>
      </c>
      <c r="M797" s="197">
        <v>6.6438561897747253</v>
      </c>
      <c r="P797" s="77">
        <f t="shared" si="48"/>
        <v>0</v>
      </c>
      <c r="Q797" s="77">
        <f t="shared" si="49"/>
        <v>0</v>
      </c>
      <c r="R797" s="77">
        <f t="shared" si="50"/>
        <v>0</v>
      </c>
      <c r="S797" s="77">
        <f t="shared" si="51"/>
        <v>0</v>
      </c>
    </row>
    <row r="798" spans="1:19" x14ac:dyDescent="0.25">
      <c r="A798" s="79" t="s">
        <v>3</v>
      </c>
      <c r="B798" s="69" t="s">
        <v>181</v>
      </c>
      <c r="C798" s="78">
        <v>37</v>
      </c>
      <c r="D798" s="78">
        <v>7.75</v>
      </c>
      <c r="E798" s="78">
        <v>514</v>
      </c>
      <c r="F798" s="78">
        <v>9.25</v>
      </c>
      <c r="G798" s="78">
        <v>9.25</v>
      </c>
      <c r="I798" s="197">
        <v>6.6438561897747253</v>
      </c>
      <c r="J798" s="197">
        <v>6.6438561897747253</v>
      </c>
      <c r="K798" s="197">
        <v>9.0056245491938789</v>
      </c>
      <c r="L798" s="197">
        <v>6.6438561897747253</v>
      </c>
      <c r="M798" s="197">
        <v>6.6438561897747253</v>
      </c>
      <c r="P798" s="77">
        <f t="shared" si="48"/>
        <v>0</v>
      </c>
      <c r="Q798" s="77">
        <f t="shared" si="49"/>
        <v>-2.3617683594191536</v>
      </c>
      <c r="R798" s="77">
        <f t="shared" si="50"/>
        <v>2.3617683594191536</v>
      </c>
      <c r="S798" s="77">
        <f t="shared" si="51"/>
        <v>0</v>
      </c>
    </row>
    <row r="799" spans="1:19" x14ac:dyDescent="0.25">
      <c r="A799" s="79" t="s">
        <v>3</v>
      </c>
      <c r="B799" s="69" t="s">
        <v>442</v>
      </c>
      <c r="C799" s="78">
        <v>-9.75</v>
      </c>
      <c r="D799" s="78">
        <v>2.5</v>
      </c>
      <c r="E799" s="78">
        <v>2.5</v>
      </c>
      <c r="F799" s="78">
        <v>2.5</v>
      </c>
      <c r="G799" s="78">
        <v>2.75</v>
      </c>
      <c r="I799" s="197">
        <v>6.6438561897747253</v>
      </c>
      <c r="J799" s="197">
        <v>6.6438561897747253</v>
      </c>
      <c r="K799" s="197">
        <v>6.6438561897747253</v>
      </c>
      <c r="L799" s="197">
        <v>6.6438561897747253</v>
      </c>
      <c r="M799" s="197">
        <v>6.6438561897747253</v>
      </c>
      <c r="P799" s="77">
        <f t="shared" si="48"/>
        <v>0</v>
      </c>
      <c r="Q799" s="77">
        <f t="shared" si="49"/>
        <v>0</v>
      </c>
      <c r="R799" s="77">
        <f t="shared" si="50"/>
        <v>0</v>
      </c>
      <c r="S799" s="77">
        <f t="shared" si="51"/>
        <v>0</v>
      </c>
    </row>
    <row r="800" spans="1:19" x14ac:dyDescent="0.25">
      <c r="A800" s="79" t="s">
        <v>3</v>
      </c>
      <c r="B800" s="69" t="s">
        <v>443</v>
      </c>
      <c r="C800" s="78">
        <v>32</v>
      </c>
      <c r="D800" s="78">
        <v>6.5</v>
      </c>
      <c r="E800" s="78">
        <v>2.75</v>
      </c>
      <c r="F800" s="78">
        <v>2.5</v>
      </c>
      <c r="G800" s="78">
        <v>2.5</v>
      </c>
      <c r="I800" s="197">
        <v>6.6438561897747253</v>
      </c>
      <c r="J800" s="197">
        <v>6.6438561897747253</v>
      </c>
      <c r="K800" s="197">
        <v>6.6438561897747253</v>
      </c>
      <c r="L800" s="197">
        <v>6.6438561897747253</v>
      </c>
      <c r="M800" s="197">
        <v>6.6438561897747253</v>
      </c>
      <c r="P800" s="77">
        <f t="shared" si="48"/>
        <v>0</v>
      </c>
      <c r="Q800" s="77">
        <f t="shared" si="49"/>
        <v>0</v>
      </c>
      <c r="R800" s="77">
        <f t="shared" si="50"/>
        <v>0</v>
      </c>
      <c r="S800" s="77">
        <f t="shared" si="51"/>
        <v>0</v>
      </c>
    </row>
    <row r="801" spans="1:19" x14ac:dyDescent="0.25">
      <c r="A801" s="79" t="s">
        <v>3</v>
      </c>
      <c r="B801" s="69" t="s">
        <v>444</v>
      </c>
      <c r="C801" s="78">
        <v>37.75</v>
      </c>
      <c r="D801" s="78">
        <v>29</v>
      </c>
      <c r="E801" s="78">
        <v>19.5</v>
      </c>
      <c r="F801" s="78">
        <v>26.75</v>
      </c>
      <c r="G801" s="78">
        <v>24.75</v>
      </c>
      <c r="I801" s="197">
        <v>6.6438561897747253</v>
      </c>
      <c r="J801" s="197">
        <v>6.6438561897747253</v>
      </c>
      <c r="K801" s="197">
        <v>6.6438561897747253</v>
      </c>
      <c r="L801" s="197">
        <v>6.6438561897747253</v>
      </c>
      <c r="M801" s="197">
        <v>6.6438561897747253</v>
      </c>
      <c r="P801" s="77">
        <f t="shared" si="48"/>
        <v>0</v>
      </c>
      <c r="Q801" s="77">
        <f t="shared" si="49"/>
        <v>0</v>
      </c>
      <c r="R801" s="77">
        <f t="shared" si="50"/>
        <v>0</v>
      </c>
      <c r="S801" s="77">
        <f t="shared" si="51"/>
        <v>0</v>
      </c>
    </row>
    <row r="802" spans="1:19" x14ac:dyDescent="0.25">
      <c r="A802" s="79" t="s">
        <v>3</v>
      </c>
      <c r="B802" s="69" t="s">
        <v>445</v>
      </c>
      <c r="C802" s="78">
        <v>17</v>
      </c>
      <c r="D802" s="78">
        <v>6.75</v>
      </c>
      <c r="E802" s="78">
        <v>9.5</v>
      </c>
      <c r="F802" s="78">
        <v>11</v>
      </c>
      <c r="G802" s="78">
        <v>10.5</v>
      </c>
      <c r="I802" s="197">
        <v>6.6438561897747253</v>
      </c>
      <c r="J802" s="197">
        <v>6.6438561897747253</v>
      </c>
      <c r="K802" s="197">
        <v>6.6438561897747253</v>
      </c>
      <c r="L802" s="197">
        <v>6.6438561897747253</v>
      </c>
      <c r="M802" s="197">
        <v>6.6438561897747253</v>
      </c>
      <c r="P802" s="77">
        <f t="shared" si="48"/>
        <v>0</v>
      </c>
      <c r="Q802" s="77">
        <f t="shared" si="49"/>
        <v>0</v>
      </c>
      <c r="R802" s="77">
        <f t="shared" si="50"/>
        <v>0</v>
      </c>
      <c r="S802" s="77">
        <f t="shared" si="51"/>
        <v>0</v>
      </c>
    </row>
    <row r="803" spans="1:19" x14ac:dyDescent="0.25">
      <c r="A803" s="79" t="s">
        <v>3</v>
      </c>
      <c r="B803" s="69" t="s">
        <v>148</v>
      </c>
      <c r="C803" s="78">
        <v>-3.25</v>
      </c>
      <c r="D803" s="78">
        <v>0</v>
      </c>
      <c r="E803" s="78">
        <v>0.5</v>
      </c>
      <c r="F803" s="78">
        <v>11</v>
      </c>
      <c r="G803" s="78">
        <v>1.5</v>
      </c>
      <c r="I803" s="197">
        <v>6.6438561897747253</v>
      </c>
      <c r="J803" s="197">
        <v>6.6438561897747253</v>
      </c>
      <c r="K803" s="197">
        <v>6.6438561897747253</v>
      </c>
      <c r="L803" s="197">
        <v>6.6438561897747253</v>
      </c>
      <c r="M803" s="197">
        <v>6.6438561897747253</v>
      </c>
      <c r="P803" s="77">
        <f t="shared" si="48"/>
        <v>0</v>
      </c>
      <c r="Q803" s="77">
        <f t="shared" si="49"/>
        <v>0</v>
      </c>
      <c r="R803" s="77">
        <f t="shared" si="50"/>
        <v>0</v>
      </c>
      <c r="S803" s="77">
        <f t="shared" si="51"/>
        <v>0</v>
      </c>
    </row>
    <row r="804" spans="1:19" x14ac:dyDescent="0.25">
      <c r="A804" s="79" t="s">
        <v>3</v>
      </c>
      <c r="B804" s="69" t="s">
        <v>446</v>
      </c>
      <c r="C804" s="78">
        <v>33</v>
      </c>
      <c r="D804" s="78">
        <v>10.5</v>
      </c>
      <c r="E804" s="78">
        <v>3.25</v>
      </c>
      <c r="F804" s="78">
        <v>4.25</v>
      </c>
      <c r="G804" s="78">
        <v>3.25</v>
      </c>
      <c r="I804" s="197">
        <v>6.6438561897747253</v>
      </c>
      <c r="J804" s="197">
        <v>6.6438561897747253</v>
      </c>
      <c r="K804" s="197">
        <v>6.6438561897747253</v>
      </c>
      <c r="L804" s="197">
        <v>6.6438561897747253</v>
      </c>
      <c r="M804" s="197">
        <v>6.6438561897747253</v>
      </c>
      <c r="P804" s="77">
        <f t="shared" si="48"/>
        <v>0</v>
      </c>
      <c r="Q804" s="77">
        <f t="shared" si="49"/>
        <v>0</v>
      </c>
      <c r="R804" s="77">
        <f t="shared" si="50"/>
        <v>0</v>
      </c>
      <c r="S804" s="77">
        <f t="shared" si="51"/>
        <v>0</v>
      </c>
    </row>
    <row r="805" spans="1:19" x14ac:dyDescent="0.25">
      <c r="A805" s="79" t="s">
        <v>3</v>
      </c>
      <c r="B805" s="69" t="s">
        <v>188</v>
      </c>
      <c r="C805" s="78">
        <v>44</v>
      </c>
      <c r="D805" s="78">
        <v>14.25</v>
      </c>
      <c r="E805" s="78">
        <v>5.5</v>
      </c>
      <c r="F805" s="78">
        <v>11.25</v>
      </c>
      <c r="G805" s="78">
        <v>9.75</v>
      </c>
      <c r="I805" s="197">
        <v>6.6438561897747253</v>
      </c>
      <c r="J805" s="197">
        <v>6.6438561897747253</v>
      </c>
      <c r="K805" s="197">
        <v>6.6438561897747253</v>
      </c>
      <c r="L805" s="197">
        <v>6.6438561897747253</v>
      </c>
      <c r="M805" s="197">
        <v>6.6438561897747253</v>
      </c>
      <c r="P805" s="77">
        <f t="shared" si="48"/>
        <v>0</v>
      </c>
      <c r="Q805" s="77">
        <f t="shared" si="49"/>
        <v>0</v>
      </c>
      <c r="R805" s="77">
        <f t="shared" si="50"/>
        <v>0</v>
      </c>
      <c r="S805" s="77">
        <f t="shared" si="51"/>
        <v>0</v>
      </c>
    </row>
    <row r="806" spans="1:19" x14ac:dyDescent="0.25">
      <c r="A806" s="79" t="s">
        <v>3</v>
      </c>
      <c r="B806" s="69" t="s">
        <v>447</v>
      </c>
      <c r="C806" s="78">
        <v>175.5</v>
      </c>
      <c r="D806" s="78">
        <v>170</v>
      </c>
      <c r="E806" s="78">
        <v>122</v>
      </c>
      <c r="F806" s="78">
        <v>91.25</v>
      </c>
      <c r="G806" s="78">
        <v>83.75</v>
      </c>
      <c r="I806" s="197">
        <v>7.4553272203045617</v>
      </c>
      <c r="J806" s="197">
        <v>7.4093909361377026</v>
      </c>
      <c r="K806" s="197">
        <v>6.9307373375628867</v>
      </c>
      <c r="L806" s="197">
        <v>6.6438561897747253</v>
      </c>
      <c r="M806" s="197">
        <v>6.6438561897747253</v>
      </c>
      <c r="P806" s="77">
        <f t="shared" si="48"/>
        <v>4.5936284166859132E-2</v>
      </c>
      <c r="Q806" s="77">
        <f t="shared" si="49"/>
        <v>0.47865359857481593</v>
      </c>
      <c r="R806" s="77">
        <f t="shared" si="50"/>
        <v>0.28688114778816143</v>
      </c>
      <c r="S806" s="77">
        <f t="shared" si="51"/>
        <v>0</v>
      </c>
    </row>
    <row r="807" spans="1:19" x14ac:dyDescent="0.25">
      <c r="A807" s="79" t="s">
        <v>3</v>
      </c>
      <c r="B807" s="69" t="s">
        <v>288</v>
      </c>
      <c r="C807" s="78">
        <v>25</v>
      </c>
      <c r="D807" s="78">
        <v>17</v>
      </c>
      <c r="E807" s="78">
        <v>24</v>
      </c>
      <c r="F807" s="78">
        <v>25.25</v>
      </c>
      <c r="G807" s="78">
        <v>23</v>
      </c>
      <c r="I807" s="197">
        <v>6.6438561897747253</v>
      </c>
      <c r="J807" s="197">
        <v>6.6438561897747253</v>
      </c>
      <c r="K807" s="197">
        <v>6.6438561897747253</v>
      </c>
      <c r="L807" s="197">
        <v>6.6438561897747253</v>
      </c>
      <c r="M807" s="197">
        <v>6.6438561897747253</v>
      </c>
      <c r="P807" s="77">
        <f t="shared" si="48"/>
        <v>0</v>
      </c>
      <c r="Q807" s="77">
        <f t="shared" si="49"/>
        <v>0</v>
      </c>
      <c r="R807" s="77">
        <f t="shared" si="50"/>
        <v>0</v>
      </c>
      <c r="S807" s="77">
        <f t="shared" si="51"/>
        <v>0</v>
      </c>
    </row>
    <row r="808" spans="1:19" x14ac:dyDescent="0.25">
      <c r="A808" s="79" t="s">
        <v>3</v>
      </c>
      <c r="B808" s="69" t="s">
        <v>448</v>
      </c>
      <c r="C808" s="78">
        <v>53.75</v>
      </c>
      <c r="D808" s="78">
        <v>58.25</v>
      </c>
      <c r="E808" s="78">
        <v>43.25</v>
      </c>
      <c r="F808" s="78">
        <v>52.5</v>
      </c>
      <c r="G808" s="78">
        <v>52.75</v>
      </c>
      <c r="I808" s="197">
        <v>6.6438561897747253</v>
      </c>
      <c r="J808" s="197">
        <v>6.6438561897747253</v>
      </c>
      <c r="K808" s="197">
        <v>6.6438561897747253</v>
      </c>
      <c r="L808" s="197">
        <v>6.6438561897747253</v>
      </c>
      <c r="M808" s="197">
        <v>6.6438561897747253</v>
      </c>
      <c r="P808" s="77">
        <f t="shared" si="48"/>
        <v>0</v>
      </c>
      <c r="Q808" s="77">
        <f t="shared" si="49"/>
        <v>0</v>
      </c>
      <c r="R808" s="77">
        <f t="shared" si="50"/>
        <v>0</v>
      </c>
      <c r="S808" s="77">
        <f t="shared" si="51"/>
        <v>0</v>
      </c>
    </row>
    <row r="809" spans="1:19" x14ac:dyDescent="0.25">
      <c r="A809" s="79" t="s">
        <v>3</v>
      </c>
      <c r="B809" s="69" t="s">
        <v>449</v>
      </c>
      <c r="C809" s="78">
        <v>28</v>
      </c>
      <c r="D809" s="78">
        <v>9.25</v>
      </c>
      <c r="E809" s="78">
        <v>9</v>
      </c>
      <c r="F809" s="78">
        <v>7</v>
      </c>
      <c r="G809" s="78">
        <v>7</v>
      </c>
      <c r="I809" s="197">
        <v>6.6438561897747253</v>
      </c>
      <c r="J809" s="197">
        <v>6.6438561897747253</v>
      </c>
      <c r="K809" s="197">
        <v>6.6438561897747253</v>
      </c>
      <c r="L809" s="197">
        <v>6.6438561897747253</v>
      </c>
      <c r="M809" s="197">
        <v>6.6438561897747253</v>
      </c>
      <c r="P809" s="77">
        <f t="shared" si="48"/>
        <v>0</v>
      </c>
      <c r="Q809" s="77">
        <f t="shared" si="49"/>
        <v>0</v>
      </c>
      <c r="R809" s="77">
        <f t="shared" si="50"/>
        <v>0</v>
      </c>
      <c r="S809" s="77">
        <f t="shared" si="51"/>
        <v>0</v>
      </c>
    </row>
    <row r="810" spans="1:19" x14ac:dyDescent="0.25">
      <c r="A810" s="79" t="s">
        <v>3</v>
      </c>
      <c r="B810" s="69" t="s">
        <v>68</v>
      </c>
      <c r="C810" s="78">
        <v>26.25</v>
      </c>
      <c r="D810" s="78">
        <v>11</v>
      </c>
      <c r="E810" s="78">
        <v>13</v>
      </c>
      <c r="F810" s="78">
        <v>14</v>
      </c>
      <c r="G810" s="78">
        <v>12.75</v>
      </c>
      <c r="I810" s="197">
        <v>6.6438561897747253</v>
      </c>
      <c r="J810" s="197">
        <v>6.6438561897747253</v>
      </c>
      <c r="K810" s="197">
        <v>6.6438561897747253</v>
      </c>
      <c r="L810" s="197">
        <v>6.6438561897747253</v>
      </c>
      <c r="M810" s="197">
        <v>6.6438561897747253</v>
      </c>
      <c r="P810" s="77">
        <f t="shared" si="48"/>
        <v>0</v>
      </c>
      <c r="Q810" s="77">
        <f t="shared" si="49"/>
        <v>0</v>
      </c>
      <c r="R810" s="77">
        <f t="shared" si="50"/>
        <v>0</v>
      </c>
      <c r="S810" s="77">
        <f t="shared" si="51"/>
        <v>0</v>
      </c>
    </row>
    <row r="811" spans="1:19" x14ac:dyDescent="0.25">
      <c r="A811" s="79" t="s">
        <v>3</v>
      </c>
      <c r="B811" s="69" t="s">
        <v>450</v>
      </c>
      <c r="C811" s="78">
        <v>22</v>
      </c>
      <c r="D811" s="78">
        <v>12.5</v>
      </c>
      <c r="E811" s="78">
        <v>0</v>
      </c>
      <c r="F811" s="78">
        <v>0.75</v>
      </c>
      <c r="G811" s="78">
        <v>1</v>
      </c>
      <c r="I811" s="197">
        <v>6.6438561897747253</v>
      </c>
      <c r="J811" s="197">
        <v>6.6438561897747253</v>
      </c>
      <c r="K811" s="197">
        <v>6.6438561897747253</v>
      </c>
      <c r="L811" s="197">
        <v>6.6438561897747253</v>
      </c>
      <c r="M811" s="197">
        <v>6.6438561897747253</v>
      </c>
      <c r="P811" s="77">
        <f t="shared" si="48"/>
        <v>0</v>
      </c>
      <c r="Q811" s="77">
        <f t="shared" si="49"/>
        <v>0</v>
      </c>
      <c r="R811" s="77">
        <f t="shared" si="50"/>
        <v>0</v>
      </c>
      <c r="S811" s="77">
        <f t="shared" si="51"/>
        <v>0</v>
      </c>
    </row>
    <row r="812" spans="1:19" x14ac:dyDescent="0.25">
      <c r="A812" s="79" t="s">
        <v>3</v>
      </c>
      <c r="B812" s="69" t="s">
        <v>290</v>
      </c>
      <c r="C812" s="78">
        <v>2.75</v>
      </c>
      <c r="D812" s="78">
        <v>9.25</v>
      </c>
      <c r="E812" s="78">
        <v>3.25</v>
      </c>
      <c r="F812" s="78">
        <v>6.25</v>
      </c>
      <c r="G812" s="78">
        <v>4.5</v>
      </c>
      <c r="I812" s="197">
        <v>6.6438561897747253</v>
      </c>
      <c r="J812" s="197">
        <v>6.6438561897747253</v>
      </c>
      <c r="K812" s="197">
        <v>6.6438561897747253</v>
      </c>
      <c r="L812" s="197">
        <v>6.6438561897747253</v>
      </c>
      <c r="M812" s="197">
        <v>6.6438561897747253</v>
      </c>
      <c r="P812" s="77">
        <f t="shared" si="48"/>
        <v>0</v>
      </c>
      <c r="Q812" s="77">
        <f t="shared" si="49"/>
        <v>0</v>
      </c>
      <c r="R812" s="77">
        <f t="shared" si="50"/>
        <v>0</v>
      </c>
      <c r="S812" s="77">
        <f t="shared" si="51"/>
        <v>0</v>
      </c>
    </row>
    <row r="813" spans="1:19" x14ac:dyDescent="0.25">
      <c r="A813" s="79" t="s">
        <v>3</v>
      </c>
      <c r="B813" s="69" t="s">
        <v>193</v>
      </c>
      <c r="C813" s="78">
        <v>-5</v>
      </c>
      <c r="D813" s="78">
        <v>0.75</v>
      </c>
      <c r="E813" s="78">
        <v>2.75</v>
      </c>
      <c r="F813" s="78">
        <v>4.5</v>
      </c>
      <c r="G813" s="78">
        <v>5.25</v>
      </c>
      <c r="I813" s="197">
        <v>6.6438561897747253</v>
      </c>
      <c r="J813" s="197">
        <v>6.6438561897747253</v>
      </c>
      <c r="K813" s="197">
        <v>6.6438561897747253</v>
      </c>
      <c r="L813" s="197">
        <v>6.6438561897747253</v>
      </c>
      <c r="M813" s="197">
        <v>6.6438561897747253</v>
      </c>
      <c r="P813" s="77">
        <f t="shared" si="48"/>
        <v>0</v>
      </c>
      <c r="Q813" s="77">
        <f t="shared" si="49"/>
        <v>0</v>
      </c>
      <c r="R813" s="77">
        <f t="shared" si="50"/>
        <v>0</v>
      </c>
      <c r="S813" s="77">
        <f t="shared" si="51"/>
        <v>0</v>
      </c>
    </row>
    <row r="814" spans="1:19" x14ac:dyDescent="0.25">
      <c r="A814" s="79" t="s">
        <v>3</v>
      </c>
      <c r="B814" s="69" t="s">
        <v>451</v>
      </c>
      <c r="C814" s="78">
        <v>6.5</v>
      </c>
      <c r="D814" s="78">
        <v>2.5</v>
      </c>
      <c r="E814" s="78">
        <v>1</v>
      </c>
      <c r="F814" s="78">
        <v>3</v>
      </c>
      <c r="G814" s="78">
        <v>1.75</v>
      </c>
      <c r="I814" s="197">
        <v>6.6438561897747253</v>
      </c>
      <c r="J814" s="197">
        <v>6.6438561897747253</v>
      </c>
      <c r="K814" s="197">
        <v>6.6438561897747253</v>
      </c>
      <c r="L814" s="197">
        <v>6.6438561897747253</v>
      </c>
      <c r="M814" s="197">
        <v>6.6438561897747253</v>
      </c>
      <c r="P814" s="77">
        <f t="shared" si="48"/>
        <v>0</v>
      </c>
      <c r="Q814" s="77">
        <f t="shared" si="49"/>
        <v>0</v>
      </c>
      <c r="R814" s="77">
        <f t="shared" si="50"/>
        <v>0</v>
      </c>
      <c r="S814" s="77">
        <f t="shared" si="51"/>
        <v>0</v>
      </c>
    </row>
    <row r="815" spans="1:19" x14ac:dyDescent="0.25">
      <c r="A815" s="79" t="s">
        <v>3</v>
      </c>
      <c r="B815" s="69" t="s">
        <v>452</v>
      </c>
      <c r="C815" s="78">
        <v>-10.5</v>
      </c>
      <c r="D815" s="78">
        <v>2.25</v>
      </c>
      <c r="E815" s="78">
        <v>5.25</v>
      </c>
      <c r="F815" s="78">
        <v>9.25</v>
      </c>
      <c r="G815" s="78">
        <v>7.75</v>
      </c>
      <c r="I815" s="197">
        <v>6.6438561897747253</v>
      </c>
      <c r="J815" s="197">
        <v>6.6438561897747253</v>
      </c>
      <c r="K815" s="197">
        <v>6.6438561897747253</v>
      </c>
      <c r="L815" s="197">
        <v>6.6438561897747253</v>
      </c>
      <c r="M815" s="197">
        <v>6.6438561897747253</v>
      </c>
      <c r="P815" s="77">
        <f t="shared" si="48"/>
        <v>0</v>
      </c>
      <c r="Q815" s="77">
        <f t="shared" si="49"/>
        <v>0</v>
      </c>
      <c r="R815" s="77">
        <f t="shared" si="50"/>
        <v>0</v>
      </c>
      <c r="S815" s="77">
        <f t="shared" si="51"/>
        <v>0</v>
      </c>
    </row>
    <row r="816" spans="1:19" x14ac:dyDescent="0.25">
      <c r="A816" s="79" t="s">
        <v>3</v>
      </c>
      <c r="B816" s="69" t="s">
        <v>453</v>
      </c>
      <c r="C816" s="78">
        <v>-14.25</v>
      </c>
      <c r="D816" s="78">
        <v>3.75</v>
      </c>
      <c r="E816" s="78">
        <v>3.5</v>
      </c>
      <c r="F816" s="78">
        <v>4.25</v>
      </c>
      <c r="G816" s="78">
        <v>5</v>
      </c>
      <c r="I816" s="197">
        <v>6.6438561897747253</v>
      </c>
      <c r="J816" s="197">
        <v>6.6438561897747253</v>
      </c>
      <c r="K816" s="197">
        <v>6.6438561897747253</v>
      </c>
      <c r="L816" s="197">
        <v>6.6438561897747253</v>
      </c>
      <c r="M816" s="197">
        <v>6.6438561897747253</v>
      </c>
      <c r="P816" s="77">
        <f t="shared" si="48"/>
        <v>0</v>
      </c>
      <c r="Q816" s="77">
        <f t="shared" si="49"/>
        <v>0</v>
      </c>
      <c r="R816" s="77">
        <f t="shared" si="50"/>
        <v>0</v>
      </c>
      <c r="S816" s="77">
        <f t="shared" si="51"/>
        <v>0</v>
      </c>
    </row>
    <row r="817" spans="1:19" x14ac:dyDescent="0.25">
      <c r="A817" s="79" t="s">
        <v>3</v>
      </c>
      <c r="B817" s="69" t="s">
        <v>454</v>
      </c>
      <c r="C817" s="78">
        <v>-58</v>
      </c>
      <c r="D817" s="78">
        <v>-7.25</v>
      </c>
      <c r="E817" s="78">
        <v>2.5</v>
      </c>
      <c r="F817" s="78">
        <v>31.5</v>
      </c>
      <c r="G817" s="78">
        <v>1.25</v>
      </c>
      <c r="I817" s="197">
        <v>6.6438561897747253</v>
      </c>
      <c r="J817" s="197">
        <v>6.6438561897747253</v>
      </c>
      <c r="K817" s="197">
        <v>6.6438561897747253</v>
      </c>
      <c r="L817" s="197">
        <v>6.6438561897747253</v>
      </c>
      <c r="M817" s="197">
        <v>6.6438561897747253</v>
      </c>
      <c r="P817" s="77">
        <f t="shared" si="48"/>
        <v>0</v>
      </c>
      <c r="Q817" s="77">
        <f t="shared" si="49"/>
        <v>0</v>
      </c>
      <c r="R817" s="77">
        <f t="shared" si="50"/>
        <v>0</v>
      </c>
      <c r="S817" s="77">
        <f t="shared" si="51"/>
        <v>0</v>
      </c>
    </row>
    <row r="818" spans="1:19" x14ac:dyDescent="0.25">
      <c r="A818" s="79" t="s">
        <v>3</v>
      </c>
      <c r="B818" s="69" t="s">
        <v>455</v>
      </c>
      <c r="C818" s="78">
        <v>-15.75</v>
      </c>
      <c r="D818" s="78">
        <v>-0.75</v>
      </c>
      <c r="E818" s="78">
        <v>6.5</v>
      </c>
      <c r="F818" s="78">
        <v>5</v>
      </c>
      <c r="G818" s="78">
        <v>6.75</v>
      </c>
      <c r="I818" s="197">
        <v>6.6438561897747253</v>
      </c>
      <c r="J818" s="197">
        <v>6.6438561897747253</v>
      </c>
      <c r="K818" s="197">
        <v>6.6438561897747253</v>
      </c>
      <c r="L818" s="197">
        <v>6.6438561897747253</v>
      </c>
      <c r="M818" s="197">
        <v>6.6438561897747253</v>
      </c>
      <c r="P818" s="77">
        <f t="shared" si="48"/>
        <v>0</v>
      </c>
      <c r="Q818" s="77">
        <f t="shared" si="49"/>
        <v>0</v>
      </c>
      <c r="R818" s="77">
        <f t="shared" si="50"/>
        <v>0</v>
      </c>
      <c r="S818" s="77">
        <f t="shared" si="51"/>
        <v>0</v>
      </c>
    </row>
    <row r="819" spans="1:19" x14ac:dyDescent="0.25">
      <c r="A819" s="79" t="s">
        <v>3</v>
      </c>
      <c r="B819" s="69" t="s">
        <v>456</v>
      </c>
      <c r="C819" s="78">
        <v>-14.25</v>
      </c>
      <c r="D819" s="78">
        <v>1.75</v>
      </c>
      <c r="E819" s="78">
        <v>2.5</v>
      </c>
      <c r="F819" s="78">
        <v>5.5</v>
      </c>
      <c r="G819" s="78">
        <v>4.75</v>
      </c>
      <c r="I819" s="197">
        <v>6.6438561897747253</v>
      </c>
      <c r="J819" s="197">
        <v>6.6438561897747253</v>
      </c>
      <c r="K819" s="197">
        <v>6.6438561897747253</v>
      </c>
      <c r="L819" s="197">
        <v>6.6438561897747253</v>
      </c>
      <c r="M819" s="197">
        <v>6.6438561897747253</v>
      </c>
      <c r="P819" s="77">
        <f t="shared" si="48"/>
        <v>0</v>
      </c>
      <c r="Q819" s="77">
        <f t="shared" si="49"/>
        <v>0</v>
      </c>
      <c r="R819" s="77">
        <f t="shared" si="50"/>
        <v>0</v>
      </c>
      <c r="S819" s="77">
        <f t="shared" si="51"/>
        <v>0</v>
      </c>
    </row>
    <row r="820" spans="1:19" x14ac:dyDescent="0.25">
      <c r="A820" s="79" t="s">
        <v>3</v>
      </c>
      <c r="B820" s="69" t="s">
        <v>457</v>
      </c>
      <c r="C820" s="78">
        <v>-5.5</v>
      </c>
      <c r="D820" s="78">
        <v>0.25</v>
      </c>
      <c r="E820" s="78">
        <v>2.75</v>
      </c>
      <c r="F820" s="78">
        <v>3</v>
      </c>
      <c r="G820" s="78">
        <v>3</v>
      </c>
      <c r="I820" s="197">
        <v>6.6438561897747253</v>
      </c>
      <c r="J820" s="197">
        <v>6.6438561897747253</v>
      </c>
      <c r="K820" s="197">
        <v>6.6438561897747253</v>
      </c>
      <c r="L820" s="197">
        <v>6.6438561897747253</v>
      </c>
      <c r="M820" s="197">
        <v>6.6438561897747253</v>
      </c>
      <c r="P820" s="77">
        <f t="shared" si="48"/>
        <v>0</v>
      </c>
      <c r="Q820" s="77">
        <f t="shared" si="49"/>
        <v>0</v>
      </c>
      <c r="R820" s="77">
        <f t="shared" si="50"/>
        <v>0</v>
      </c>
      <c r="S820" s="77">
        <f t="shared" si="51"/>
        <v>0</v>
      </c>
    </row>
    <row r="821" spans="1:19" x14ac:dyDescent="0.25">
      <c r="A821" s="79" t="s">
        <v>3</v>
      </c>
      <c r="B821" s="69" t="s">
        <v>458</v>
      </c>
      <c r="C821" s="78">
        <v>17411.5</v>
      </c>
      <c r="D821" s="78">
        <v>8874.25</v>
      </c>
      <c r="E821" s="78">
        <v>586</v>
      </c>
      <c r="F821" s="78">
        <v>158.5</v>
      </c>
      <c r="G821" s="78">
        <v>40</v>
      </c>
      <c r="I821" s="197">
        <v>14.08775287601018</v>
      </c>
      <c r="J821" s="197">
        <v>13.115409481124239</v>
      </c>
      <c r="K821" s="197">
        <v>9.1947568544222467</v>
      </c>
      <c r="L821" s="197">
        <v>7.3083390301394067</v>
      </c>
      <c r="M821" s="197">
        <v>6.6438561897747253</v>
      </c>
      <c r="P821" s="77">
        <f t="shared" si="48"/>
        <v>0.97234339488594124</v>
      </c>
      <c r="Q821" s="77">
        <f t="shared" si="49"/>
        <v>3.9206526267019921</v>
      </c>
      <c r="R821" s="77">
        <f t="shared" si="50"/>
        <v>1.88641782428284</v>
      </c>
      <c r="S821" s="77">
        <f t="shared" si="51"/>
        <v>0.66448284036468142</v>
      </c>
    </row>
    <row r="822" spans="1:19" x14ac:dyDescent="0.25">
      <c r="A822" s="79" t="s">
        <v>3</v>
      </c>
      <c r="B822" s="69" t="s">
        <v>459</v>
      </c>
      <c r="C822" s="78">
        <v>14200.25</v>
      </c>
      <c r="D822" s="78">
        <v>6434</v>
      </c>
      <c r="E822" s="78">
        <v>518</v>
      </c>
      <c r="F822" s="78">
        <v>145.75</v>
      </c>
      <c r="G822" s="78">
        <v>38.75</v>
      </c>
      <c r="I822" s="197">
        <v>13.793628708616401</v>
      </c>
      <c r="J822" s="197">
        <v>12.651500220652739</v>
      </c>
      <c r="K822" s="197">
        <v>9.016808287686553</v>
      </c>
      <c r="L822" s="197">
        <v>7.1873520732004961</v>
      </c>
      <c r="M822" s="197">
        <v>6.6438561897747253</v>
      </c>
      <c r="P822" s="77">
        <f t="shared" si="48"/>
        <v>1.142128487963662</v>
      </c>
      <c r="Q822" s="77">
        <f t="shared" si="49"/>
        <v>3.6346919329661862</v>
      </c>
      <c r="R822" s="77">
        <f t="shared" si="50"/>
        <v>1.8294562144860569</v>
      </c>
      <c r="S822" s="77">
        <f t="shared" si="51"/>
        <v>0.54349588342577082</v>
      </c>
    </row>
    <row r="823" spans="1:19" x14ac:dyDescent="0.25">
      <c r="A823" s="79" t="s">
        <v>3</v>
      </c>
      <c r="B823" s="69" t="s">
        <v>30</v>
      </c>
      <c r="C823" s="78">
        <v>16.25</v>
      </c>
      <c r="D823" s="78">
        <v>14.5</v>
      </c>
      <c r="E823" s="78">
        <v>19</v>
      </c>
      <c r="F823" s="78">
        <v>19.5</v>
      </c>
      <c r="G823" s="78">
        <v>19.25</v>
      </c>
      <c r="I823" s="197">
        <v>6.6438561897747253</v>
      </c>
      <c r="J823" s="197">
        <v>6.6438561897747253</v>
      </c>
      <c r="K823" s="197">
        <v>6.6438561897747253</v>
      </c>
      <c r="L823" s="197">
        <v>6.6438561897747253</v>
      </c>
      <c r="M823" s="197">
        <v>6.6438561897747253</v>
      </c>
      <c r="P823" s="77">
        <f t="shared" si="48"/>
        <v>0</v>
      </c>
      <c r="Q823" s="77">
        <f t="shared" si="49"/>
        <v>0</v>
      </c>
      <c r="R823" s="77">
        <f t="shared" si="50"/>
        <v>0</v>
      </c>
      <c r="S823" s="77">
        <f t="shared" si="51"/>
        <v>0</v>
      </c>
    </row>
    <row r="824" spans="1:19" x14ac:dyDescent="0.25">
      <c r="A824" s="79" t="s">
        <v>3</v>
      </c>
      <c r="B824" s="69" t="s">
        <v>41</v>
      </c>
      <c r="C824" s="78">
        <v>13</v>
      </c>
      <c r="D824" s="78">
        <v>5.25</v>
      </c>
      <c r="E824" s="78">
        <v>1.75</v>
      </c>
      <c r="F824" s="78">
        <v>1</v>
      </c>
      <c r="G824" s="78">
        <v>1.75</v>
      </c>
      <c r="I824" s="197">
        <v>6.6438561897747253</v>
      </c>
      <c r="J824" s="197">
        <v>6.6438561897747253</v>
      </c>
      <c r="K824" s="197">
        <v>6.6438561897747253</v>
      </c>
      <c r="L824" s="197">
        <v>6.6438561897747253</v>
      </c>
      <c r="M824" s="197">
        <v>6.6438561897747253</v>
      </c>
      <c r="P824" s="77">
        <f t="shared" si="48"/>
        <v>0</v>
      </c>
      <c r="Q824" s="77">
        <f t="shared" si="49"/>
        <v>0</v>
      </c>
      <c r="R824" s="77">
        <f t="shared" si="50"/>
        <v>0</v>
      </c>
      <c r="S824" s="77">
        <f t="shared" si="51"/>
        <v>0</v>
      </c>
    </row>
    <row r="825" spans="1:19" x14ac:dyDescent="0.25">
      <c r="A825" s="79" t="s">
        <v>3</v>
      </c>
      <c r="B825" s="69" t="s">
        <v>460</v>
      </c>
      <c r="C825" s="78">
        <v>13</v>
      </c>
      <c r="D825" s="78">
        <v>8.25</v>
      </c>
      <c r="E825" s="78">
        <v>2.75</v>
      </c>
      <c r="F825" s="78">
        <v>3.75</v>
      </c>
      <c r="G825" s="78">
        <v>3.5</v>
      </c>
      <c r="I825" s="197">
        <v>6.6438561897747253</v>
      </c>
      <c r="J825" s="197">
        <v>6.6438561897747253</v>
      </c>
      <c r="K825" s="197">
        <v>6.6438561897747253</v>
      </c>
      <c r="L825" s="197">
        <v>6.6438561897747253</v>
      </c>
      <c r="M825" s="197">
        <v>6.6438561897747253</v>
      </c>
      <c r="P825" s="77">
        <f t="shared" si="48"/>
        <v>0</v>
      </c>
      <c r="Q825" s="77">
        <f t="shared" si="49"/>
        <v>0</v>
      </c>
      <c r="R825" s="77">
        <f t="shared" si="50"/>
        <v>0</v>
      </c>
      <c r="S825" s="77">
        <f t="shared" si="51"/>
        <v>0</v>
      </c>
    </row>
    <row r="826" spans="1:19" x14ac:dyDescent="0.25">
      <c r="A826" s="79" t="s">
        <v>3</v>
      </c>
      <c r="B826" s="69" t="s">
        <v>461</v>
      </c>
      <c r="C826" s="78">
        <v>18</v>
      </c>
      <c r="D826" s="78">
        <v>42.75</v>
      </c>
      <c r="E826" s="78">
        <v>21</v>
      </c>
      <c r="F826" s="78">
        <v>16.75</v>
      </c>
      <c r="G826" s="78">
        <v>16.75</v>
      </c>
      <c r="I826" s="197">
        <v>6.6438561897747253</v>
      </c>
      <c r="J826" s="197">
        <v>6.6438561897747253</v>
      </c>
      <c r="K826" s="197">
        <v>6.6438561897747253</v>
      </c>
      <c r="L826" s="197">
        <v>6.6438561897747253</v>
      </c>
      <c r="M826" s="197">
        <v>6.6438561897747253</v>
      </c>
      <c r="P826" s="77">
        <f t="shared" si="48"/>
        <v>0</v>
      </c>
      <c r="Q826" s="77">
        <f t="shared" si="49"/>
        <v>0</v>
      </c>
      <c r="R826" s="77">
        <f t="shared" si="50"/>
        <v>0</v>
      </c>
      <c r="S826" s="77">
        <f t="shared" si="51"/>
        <v>0</v>
      </c>
    </row>
    <row r="827" spans="1:19" x14ac:dyDescent="0.25">
      <c r="A827" s="79" t="s">
        <v>3</v>
      </c>
      <c r="B827" s="69" t="s">
        <v>462</v>
      </c>
      <c r="C827" s="78">
        <v>0.75</v>
      </c>
      <c r="D827" s="78">
        <v>8.75</v>
      </c>
      <c r="E827" s="78">
        <v>7.25</v>
      </c>
      <c r="F827" s="78">
        <v>6.75</v>
      </c>
      <c r="G827" s="78">
        <v>7</v>
      </c>
      <c r="I827" s="197">
        <v>6.6438561897747253</v>
      </c>
      <c r="J827" s="197">
        <v>6.6438561897747253</v>
      </c>
      <c r="K827" s="197">
        <v>6.6438561897747253</v>
      </c>
      <c r="L827" s="197">
        <v>6.6438561897747253</v>
      </c>
      <c r="M827" s="197">
        <v>6.6438561897747253</v>
      </c>
      <c r="P827" s="77">
        <f t="shared" si="48"/>
        <v>0</v>
      </c>
      <c r="Q827" s="77">
        <f t="shared" si="49"/>
        <v>0</v>
      </c>
      <c r="R827" s="77">
        <f t="shared" si="50"/>
        <v>0</v>
      </c>
      <c r="S827" s="77">
        <f t="shared" si="51"/>
        <v>0</v>
      </c>
    </row>
    <row r="828" spans="1:19" x14ac:dyDescent="0.25">
      <c r="A828" s="79" t="s">
        <v>3</v>
      </c>
      <c r="B828" s="69" t="s">
        <v>463</v>
      </c>
      <c r="C828" s="78">
        <v>24</v>
      </c>
      <c r="D828" s="78">
        <v>9</v>
      </c>
      <c r="E828" s="78">
        <v>6.75</v>
      </c>
      <c r="F828" s="78">
        <v>5.5</v>
      </c>
      <c r="G828" s="78">
        <v>5.5</v>
      </c>
      <c r="I828" s="197">
        <v>6.6438561897747253</v>
      </c>
      <c r="J828" s="197">
        <v>6.6438561897747253</v>
      </c>
      <c r="K828" s="197">
        <v>6.6438561897747253</v>
      </c>
      <c r="L828" s="197">
        <v>6.6438561897747253</v>
      </c>
      <c r="M828" s="197">
        <v>6.6438561897747253</v>
      </c>
      <c r="P828" s="77">
        <f t="shared" si="48"/>
        <v>0</v>
      </c>
      <c r="Q828" s="77">
        <f t="shared" si="49"/>
        <v>0</v>
      </c>
      <c r="R828" s="77">
        <f t="shared" si="50"/>
        <v>0</v>
      </c>
      <c r="S828" s="77">
        <f t="shared" si="51"/>
        <v>0</v>
      </c>
    </row>
    <row r="829" spans="1:19" x14ac:dyDescent="0.25">
      <c r="A829" s="79" t="s">
        <v>3</v>
      </c>
      <c r="B829" s="69" t="s">
        <v>73</v>
      </c>
      <c r="C829" s="78">
        <v>15.75</v>
      </c>
      <c r="D829" s="78">
        <v>16.75</v>
      </c>
      <c r="E829" s="78">
        <v>16</v>
      </c>
      <c r="F829" s="78">
        <v>19.75</v>
      </c>
      <c r="G829" s="78">
        <v>17.25</v>
      </c>
      <c r="I829" s="197">
        <v>6.6438561897747253</v>
      </c>
      <c r="J829" s="197">
        <v>6.6438561897747253</v>
      </c>
      <c r="K829" s="197">
        <v>6.6438561897747253</v>
      </c>
      <c r="L829" s="197">
        <v>6.6438561897747253</v>
      </c>
      <c r="M829" s="197">
        <v>6.6438561897747253</v>
      </c>
      <c r="P829" s="77">
        <f t="shared" si="48"/>
        <v>0</v>
      </c>
      <c r="Q829" s="77">
        <f t="shared" si="49"/>
        <v>0</v>
      </c>
      <c r="R829" s="77">
        <f t="shared" si="50"/>
        <v>0</v>
      </c>
      <c r="S829" s="77">
        <f t="shared" si="51"/>
        <v>0</v>
      </c>
    </row>
    <row r="830" spans="1:19" x14ac:dyDescent="0.25">
      <c r="A830" s="79" t="s">
        <v>3</v>
      </c>
      <c r="B830" s="69" t="s">
        <v>464</v>
      </c>
      <c r="C830" s="78">
        <v>11.25</v>
      </c>
      <c r="D830" s="78">
        <v>7.5</v>
      </c>
      <c r="E830" s="78">
        <v>1.5</v>
      </c>
      <c r="F830" s="78">
        <v>2.5</v>
      </c>
      <c r="G830" s="78">
        <v>2.25</v>
      </c>
      <c r="I830" s="197">
        <v>6.6438561897747253</v>
      </c>
      <c r="J830" s="197">
        <v>6.6438561897747253</v>
      </c>
      <c r="K830" s="197">
        <v>6.6438561897747253</v>
      </c>
      <c r="L830" s="197">
        <v>6.6438561897747253</v>
      </c>
      <c r="M830" s="197">
        <v>6.6438561897747253</v>
      </c>
      <c r="P830" s="77">
        <f t="shared" si="48"/>
        <v>0</v>
      </c>
      <c r="Q830" s="77">
        <f t="shared" si="49"/>
        <v>0</v>
      </c>
      <c r="R830" s="77">
        <f t="shared" si="50"/>
        <v>0</v>
      </c>
      <c r="S830" s="77">
        <f t="shared" si="51"/>
        <v>0</v>
      </c>
    </row>
    <row r="831" spans="1:19" x14ac:dyDescent="0.25">
      <c r="A831" s="79" t="s">
        <v>3</v>
      </c>
      <c r="B831" s="69" t="s">
        <v>465</v>
      </c>
      <c r="C831" s="78">
        <v>15.5</v>
      </c>
      <c r="D831" s="78">
        <v>8</v>
      </c>
      <c r="E831" s="78">
        <v>2.25</v>
      </c>
      <c r="F831" s="78">
        <v>2.75</v>
      </c>
      <c r="G831" s="78">
        <v>2.25</v>
      </c>
      <c r="I831" s="197">
        <v>6.6438561897747253</v>
      </c>
      <c r="J831" s="197">
        <v>6.6438561897747253</v>
      </c>
      <c r="K831" s="197">
        <v>6.6438561897747253</v>
      </c>
      <c r="L831" s="197">
        <v>6.6438561897747253</v>
      </c>
      <c r="M831" s="197">
        <v>6.6438561897747253</v>
      </c>
      <c r="P831" s="77">
        <f t="shared" si="48"/>
        <v>0</v>
      </c>
      <c r="Q831" s="77">
        <f t="shared" si="49"/>
        <v>0</v>
      </c>
      <c r="R831" s="77">
        <f t="shared" si="50"/>
        <v>0</v>
      </c>
      <c r="S831" s="77">
        <f t="shared" si="51"/>
        <v>0</v>
      </c>
    </row>
    <row r="832" spans="1:19" x14ac:dyDescent="0.25">
      <c r="A832" s="79" t="s">
        <v>3</v>
      </c>
      <c r="B832" s="69" t="s">
        <v>466</v>
      </c>
      <c r="C832" s="78">
        <v>-9.5</v>
      </c>
      <c r="D832" s="78">
        <v>1.5</v>
      </c>
      <c r="E832" s="78">
        <v>6.25</v>
      </c>
      <c r="F832" s="78">
        <v>7.25</v>
      </c>
      <c r="G832" s="78">
        <v>8.25</v>
      </c>
      <c r="I832" s="197">
        <v>6.6438561897747253</v>
      </c>
      <c r="J832" s="197">
        <v>6.6438561897747253</v>
      </c>
      <c r="K832" s="197">
        <v>6.6438561897747253</v>
      </c>
      <c r="L832" s="197">
        <v>6.6438561897747253</v>
      </c>
      <c r="M832" s="197">
        <v>6.6438561897747253</v>
      </c>
      <c r="P832" s="77">
        <f t="shared" si="48"/>
        <v>0</v>
      </c>
      <c r="Q832" s="77">
        <f t="shared" si="49"/>
        <v>0</v>
      </c>
      <c r="R832" s="77">
        <f t="shared" si="50"/>
        <v>0</v>
      </c>
      <c r="S832" s="77">
        <f t="shared" si="51"/>
        <v>0</v>
      </c>
    </row>
    <row r="833" spans="1:19" x14ac:dyDescent="0.25">
      <c r="A833" s="79" t="s">
        <v>3</v>
      </c>
      <c r="B833" s="69" t="s">
        <v>467</v>
      </c>
      <c r="C833" s="78">
        <v>-11</v>
      </c>
      <c r="D833" s="78">
        <v>1.25</v>
      </c>
      <c r="E833" s="78">
        <v>6.75</v>
      </c>
      <c r="F833" s="78">
        <v>7</v>
      </c>
      <c r="G833" s="78">
        <v>7.25</v>
      </c>
      <c r="I833" s="197">
        <v>6.6438561897747253</v>
      </c>
      <c r="J833" s="197">
        <v>6.6438561897747253</v>
      </c>
      <c r="K833" s="197">
        <v>6.6438561897747253</v>
      </c>
      <c r="L833" s="197">
        <v>6.6438561897747253</v>
      </c>
      <c r="M833" s="197">
        <v>6.6438561897747253</v>
      </c>
      <c r="P833" s="77">
        <f t="shared" si="48"/>
        <v>0</v>
      </c>
      <c r="Q833" s="77">
        <f t="shared" si="49"/>
        <v>0</v>
      </c>
      <c r="R833" s="77">
        <f t="shared" si="50"/>
        <v>0</v>
      </c>
      <c r="S833" s="77">
        <f t="shared" si="51"/>
        <v>0</v>
      </c>
    </row>
    <row r="834" spans="1:19" x14ac:dyDescent="0.25">
      <c r="A834" s="79" t="s">
        <v>3</v>
      </c>
      <c r="B834" s="69" t="s">
        <v>468</v>
      </c>
      <c r="C834" s="78">
        <v>247</v>
      </c>
      <c r="D834" s="78">
        <v>30.75</v>
      </c>
      <c r="E834" s="78">
        <v>15.25</v>
      </c>
      <c r="F834" s="78">
        <v>10</v>
      </c>
      <c r="G834" s="78">
        <v>11.25</v>
      </c>
      <c r="I834" s="197">
        <v>7.9483672315846778</v>
      </c>
      <c r="J834" s="197">
        <v>6.6438561897747253</v>
      </c>
      <c r="K834" s="197">
        <v>6.6438561897747253</v>
      </c>
      <c r="L834" s="197">
        <v>6.6438561897747253</v>
      </c>
      <c r="M834" s="197">
        <v>6.6438561897747253</v>
      </c>
      <c r="P834" s="77">
        <f t="shared" si="48"/>
        <v>1.3045110418099526</v>
      </c>
      <c r="Q834" s="77">
        <f t="shared" si="49"/>
        <v>0</v>
      </c>
      <c r="R834" s="77">
        <f t="shared" si="50"/>
        <v>0</v>
      </c>
      <c r="S834" s="77">
        <f t="shared" si="51"/>
        <v>0</v>
      </c>
    </row>
    <row r="835" spans="1:19" x14ac:dyDescent="0.25">
      <c r="A835" s="79" t="s">
        <v>3</v>
      </c>
      <c r="B835" s="69" t="s">
        <v>130</v>
      </c>
      <c r="C835" s="78">
        <v>23.5</v>
      </c>
      <c r="D835" s="78">
        <v>5.5</v>
      </c>
      <c r="E835" s="78">
        <v>3.25</v>
      </c>
      <c r="F835" s="78">
        <v>3.75</v>
      </c>
      <c r="G835" s="78">
        <v>3.25</v>
      </c>
      <c r="I835" s="197">
        <v>6.6438561897747253</v>
      </c>
      <c r="J835" s="197">
        <v>6.6438561897747253</v>
      </c>
      <c r="K835" s="197">
        <v>6.6438561897747253</v>
      </c>
      <c r="L835" s="197">
        <v>6.6438561897747253</v>
      </c>
      <c r="M835" s="197">
        <v>6.6438561897747253</v>
      </c>
      <c r="P835" s="77">
        <f t="shared" si="48"/>
        <v>0</v>
      </c>
      <c r="Q835" s="77">
        <f t="shared" si="49"/>
        <v>0</v>
      </c>
      <c r="R835" s="77">
        <f t="shared" si="50"/>
        <v>0</v>
      </c>
      <c r="S835" s="77">
        <f t="shared" si="51"/>
        <v>0</v>
      </c>
    </row>
    <row r="836" spans="1:19" x14ac:dyDescent="0.25">
      <c r="A836" s="79" t="s">
        <v>3</v>
      </c>
      <c r="B836" s="69" t="s">
        <v>469</v>
      </c>
      <c r="C836" s="78">
        <v>-30.5</v>
      </c>
      <c r="D836" s="78">
        <v>-3.5</v>
      </c>
      <c r="E836" s="78">
        <v>1.75</v>
      </c>
      <c r="F836" s="78">
        <v>3</v>
      </c>
      <c r="G836" s="78">
        <v>2.5</v>
      </c>
      <c r="I836" s="197">
        <v>6.6438561897747253</v>
      </c>
      <c r="J836" s="197">
        <v>6.6438561897747253</v>
      </c>
      <c r="K836" s="197">
        <v>6.6438561897747253</v>
      </c>
      <c r="L836" s="197">
        <v>6.6438561897747253</v>
      </c>
      <c r="M836" s="197">
        <v>6.6438561897747253</v>
      </c>
      <c r="P836" s="77">
        <f t="shared" si="48"/>
        <v>0</v>
      </c>
      <c r="Q836" s="77">
        <f t="shared" si="49"/>
        <v>0</v>
      </c>
      <c r="R836" s="77">
        <f t="shared" si="50"/>
        <v>0</v>
      </c>
      <c r="S836" s="77">
        <f t="shared" si="51"/>
        <v>0</v>
      </c>
    </row>
    <row r="837" spans="1:19" x14ac:dyDescent="0.25">
      <c r="A837" s="79" t="s">
        <v>3</v>
      </c>
      <c r="B837" s="69" t="s">
        <v>470</v>
      </c>
      <c r="C837" s="78">
        <v>12</v>
      </c>
      <c r="D837" s="78">
        <v>10.75</v>
      </c>
      <c r="E837" s="78">
        <v>2.75</v>
      </c>
      <c r="F837" s="78">
        <v>5.5</v>
      </c>
      <c r="G837" s="78">
        <v>5.5</v>
      </c>
      <c r="I837" s="197">
        <v>6.6438561897747253</v>
      </c>
      <c r="J837" s="197">
        <v>6.6438561897747253</v>
      </c>
      <c r="K837" s="197">
        <v>6.6438561897747253</v>
      </c>
      <c r="L837" s="197">
        <v>6.6438561897747253</v>
      </c>
      <c r="M837" s="197">
        <v>6.6438561897747253</v>
      </c>
      <c r="P837" s="77">
        <f t="shared" si="48"/>
        <v>0</v>
      </c>
      <c r="Q837" s="77">
        <f t="shared" si="49"/>
        <v>0</v>
      </c>
      <c r="R837" s="77">
        <f t="shared" si="50"/>
        <v>0</v>
      </c>
      <c r="S837" s="77">
        <f t="shared" si="51"/>
        <v>0</v>
      </c>
    </row>
    <row r="838" spans="1:19" x14ac:dyDescent="0.25">
      <c r="A838" s="79" t="s">
        <v>3</v>
      </c>
      <c r="B838" s="69" t="s">
        <v>81</v>
      </c>
      <c r="C838" s="78">
        <v>9</v>
      </c>
      <c r="D838" s="78">
        <v>2.5</v>
      </c>
      <c r="E838" s="78">
        <v>2.5</v>
      </c>
      <c r="F838" s="78">
        <v>2.75</v>
      </c>
      <c r="G838" s="78">
        <v>2.25</v>
      </c>
      <c r="I838" s="197">
        <v>6.6438561897747253</v>
      </c>
      <c r="J838" s="197">
        <v>6.6438561897747253</v>
      </c>
      <c r="K838" s="197">
        <v>6.6438561897747253</v>
      </c>
      <c r="L838" s="197">
        <v>6.6438561897747253</v>
      </c>
      <c r="M838" s="197">
        <v>6.6438561897747253</v>
      </c>
      <c r="P838" s="77">
        <f t="shared" ref="P838:P901" si="52">I838-J838</f>
        <v>0</v>
      </c>
      <c r="Q838" s="77">
        <f t="shared" ref="Q838:Q901" si="53">J838-K838</f>
        <v>0</v>
      </c>
      <c r="R838" s="77">
        <f t="shared" ref="R838:R901" si="54">K838-L838</f>
        <v>0</v>
      </c>
      <c r="S838" s="77">
        <f t="shared" ref="S838:S901" si="55">L838-M838</f>
        <v>0</v>
      </c>
    </row>
    <row r="839" spans="1:19" x14ac:dyDescent="0.25">
      <c r="A839" s="79" t="s">
        <v>3</v>
      </c>
      <c r="B839" s="69" t="s">
        <v>471</v>
      </c>
      <c r="C839" s="78">
        <v>16731.25</v>
      </c>
      <c r="D839" s="78">
        <v>7826.5</v>
      </c>
      <c r="E839" s="78">
        <v>574.25</v>
      </c>
      <c r="F839" s="78">
        <v>122</v>
      </c>
      <c r="G839" s="78">
        <v>40.25</v>
      </c>
      <c r="I839" s="197">
        <v>14.030257613415502</v>
      </c>
      <c r="J839" s="197">
        <v>12.934151565163781</v>
      </c>
      <c r="K839" s="197">
        <v>9.1655351413779247</v>
      </c>
      <c r="L839" s="197">
        <v>6.9307373375628867</v>
      </c>
      <c r="M839" s="197">
        <v>6.6438561897747253</v>
      </c>
      <c r="P839" s="77">
        <f t="shared" si="52"/>
        <v>1.0961060482517215</v>
      </c>
      <c r="Q839" s="77">
        <f t="shared" si="53"/>
        <v>3.7686164237858559</v>
      </c>
      <c r="R839" s="77">
        <f t="shared" si="54"/>
        <v>2.234797803815038</v>
      </c>
      <c r="S839" s="77">
        <f t="shared" si="55"/>
        <v>0.28688114778816143</v>
      </c>
    </row>
    <row r="840" spans="1:19" x14ac:dyDescent="0.25">
      <c r="A840" s="79" t="s">
        <v>3</v>
      </c>
      <c r="B840" s="69" t="s">
        <v>472</v>
      </c>
      <c r="C840" s="78">
        <v>23081.75</v>
      </c>
      <c r="D840" s="78">
        <v>16968.25</v>
      </c>
      <c r="E840" s="78">
        <v>2677.25</v>
      </c>
      <c r="F840" s="78">
        <v>571</v>
      </c>
      <c r="G840" s="78">
        <v>133</v>
      </c>
      <c r="I840" s="197">
        <v>14.494464989174542</v>
      </c>
      <c r="J840" s="197">
        <v>14.050550161489021</v>
      </c>
      <c r="K840" s="197">
        <v>11.38653614792914</v>
      </c>
      <c r="L840" s="197">
        <v>9.1573469353628436</v>
      </c>
      <c r="M840" s="197">
        <v>7.0552824355011898</v>
      </c>
      <c r="P840" s="77">
        <f t="shared" si="52"/>
        <v>0.44391482768552137</v>
      </c>
      <c r="Q840" s="77">
        <f t="shared" si="53"/>
        <v>2.6640140135598802</v>
      </c>
      <c r="R840" s="77">
        <f t="shared" si="54"/>
        <v>2.2291892125662969</v>
      </c>
      <c r="S840" s="77">
        <f t="shared" si="55"/>
        <v>2.1020644998616538</v>
      </c>
    </row>
    <row r="841" spans="1:19" x14ac:dyDescent="0.25">
      <c r="A841" s="79" t="s">
        <v>3</v>
      </c>
      <c r="B841" s="69" t="s">
        <v>95</v>
      </c>
      <c r="C841" s="78">
        <v>16623.5</v>
      </c>
      <c r="D841" s="78">
        <v>7441.75</v>
      </c>
      <c r="E841" s="78">
        <v>477.75</v>
      </c>
      <c r="F841" s="78">
        <v>160.5</v>
      </c>
      <c r="G841" s="78">
        <v>29</v>
      </c>
      <c r="I841" s="197">
        <v>14.020936546317071</v>
      </c>
      <c r="J841" s="197">
        <v>12.861426209683898</v>
      </c>
      <c r="K841" s="197">
        <v>8.9001120629774562</v>
      </c>
      <c r="L841" s="197">
        <v>7.3264294871223035</v>
      </c>
      <c r="M841" s="197">
        <v>6.6438561897747253</v>
      </c>
      <c r="P841" s="77">
        <f t="shared" si="52"/>
        <v>1.159510336633172</v>
      </c>
      <c r="Q841" s="77">
        <f t="shared" si="53"/>
        <v>3.9613141467064423</v>
      </c>
      <c r="R841" s="77">
        <f t="shared" si="54"/>
        <v>1.5736825758551527</v>
      </c>
      <c r="S841" s="77">
        <f t="shared" si="55"/>
        <v>0.68257329734757821</v>
      </c>
    </row>
    <row r="842" spans="1:19" x14ac:dyDescent="0.25">
      <c r="A842" s="79" t="s">
        <v>3</v>
      </c>
      <c r="B842" s="69" t="s">
        <v>473</v>
      </c>
      <c r="C842" s="78">
        <v>9395</v>
      </c>
      <c r="D842" s="78">
        <v>3415</v>
      </c>
      <c r="E842" s="78">
        <v>233.5</v>
      </c>
      <c r="F842" s="78">
        <v>48.25</v>
      </c>
      <c r="G842" s="78">
        <v>16</v>
      </c>
      <c r="I842" s="197">
        <v>13.197677446307418</v>
      </c>
      <c r="J842" s="197">
        <v>11.737669863177453</v>
      </c>
      <c r="K842" s="197">
        <v>7.8672787397096622</v>
      </c>
      <c r="L842" s="197">
        <v>6.6438561897747253</v>
      </c>
      <c r="M842" s="197">
        <v>6.6438561897747253</v>
      </c>
      <c r="P842" s="77">
        <f t="shared" si="52"/>
        <v>1.4600075831299648</v>
      </c>
      <c r="Q842" s="77">
        <f t="shared" si="53"/>
        <v>3.8703911234677912</v>
      </c>
      <c r="R842" s="77">
        <f t="shared" si="54"/>
        <v>1.2234225499349369</v>
      </c>
      <c r="S842" s="77">
        <f t="shared" si="55"/>
        <v>0</v>
      </c>
    </row>
    <row r="843" spans="1:19" x14ac:dyDescent="0.25">
      <c r="A843" s="79" t="s">
        <v>3</v>
      </c>
      <c r="B843" s="69" t="s">
        <v>291</v>
      </c>
      <c r="C843" s="78">
        <v>-12.75</v>
      </c>
      <c r="D843" s="78">
        <v>-0.75</v>
      </c>
      <c r="E843" s="78">
        <v>3</v>
      </c>
      <c r="F843" s="78">
        <v>3.75</v>
      </c>
      <c r="G843" s="78">
        <v>4.75</v>
      </c>
      <c r="I843" s="197">
        <v>6.6438561897747253</v>
      </c>
      <c r="J843" s="197">
        <v>6.6438561897747253</v>
      </c>
      <c r="K843" s="197">
        <v>6.6438561897747253</v>
      </c>
      <c r="L843" s="197">
        <v>6.6438561897747253</v>
      </c>
      <c r="M843" s="197">
        <v>6.6438561897747253</v>
      </c>
      <c r="P843" s="77">
        <f t="shared" si="52"/>
        <v>0</v>
      </c>
      <c r="Q843" s="77">
        <f t="shared" si="53"/>
        <v>0</v>
      </c>
      <c r="R843" s="77">
        <f t="shared" si="54"/>
        <v>0</v>
      </c>
      <c r="S843" s="77">
        <f t="shared" si="55"/>
        <v>0</v>
      </c>
    </row>
    <row r="844" spans="1:19" x14ac:dyDescent="0.25">
      <c r="A844" s="79" t="s">
        <v>3</v>
      </c>
      <c r="B844" s="69" t="s">
        <v>137</v>
      </c>
      <c r="C844" s="78">
        <v>-8.5</v>
      </c>
      <c r="D844" s="78">
        <v>1</v>
      </c>
      <c r="E844" s="78">
        <v>2.75</v>
      </c>
      <c r="F844" s="78">
        <v>3</v>
      </c>
      <c r="G844" s="78">
        <v>3.5</v>
      </c>
      <c r="I844" s="197">
        <v>6.6438561897747253</v>
      </c>
      <c r="J844" s="197">
        <v>6.6438561897747253</v>
      </c>
      <c r="K844" s="197">
        <v>6.6438561897747253</v>
      </c>
      <c r="L844" s="197">
        <v>6.6438561897747253</v>
      </c>
      <c r="M844" s="197">
        <v>6.6438561897747253</v>
      </c>
      <c r="P844" s="77">
        <f t="shared" si="52"/>
        <v>0</v>
      </c>
      <c r="Q844" s="77">
        <f t="shared" si="53"/>
        <v>0</v>
      </c>
      <c r="R844" s="77">
        <f t="shared" si="54"/>
        <v>0</v>
      </c>
      <c r="S844" s="77">
        <f t="shared" si="55"/>
        <v>0</v>
      </c>
    </row>
    <row r="845" spans="1:19" x14ac:dyDescent="0.25">
      <c r="A845" s="79" t="s">
        <v>3</v>
      </c>
      <c r="B845" s="69" t="s">
        <v>474</v>
      </c>
      <c r="C845" s="78">
        <v>-3.25</v>
      </c>
      <c r="D845" s="78">
        <v>2.5</v>
      </c>
      <c r="E845" s="78">
        <v>5.75</v>
      </c>
      <c r="F845" s="78">
        <v>7.25</v>
      </c>
      <c r="G845" s="78">
        <v>8.5</v>
      </c>
      <c r="I845" s="197">
        <v>6.6438561897747253</v>
      </c>
      <c r="J845" s="197">
        <v>6.6438561897747253</v>
      </c>
      <c r="K845" s="197">
        <v>6.6438561897747253</v>
      </c>
      <c r="L845" s="197">
        <v>6.6438561897747253</v>
      </c>
      <c r="M845" s="197">
        <v>6.6438561897747253</v>
      </c>
      <c r="P845" s="77">
        <f t="shared" si="52"/>
        <v>0</v>
      </c>
      <c r="Q845" s="77">
        <f t="shared" si="53"/>
        <v>0</v>
      </c>
      <c r="R845" s="77">
        <f t="shared" si="54"/>
        <v>0</v>
      </c>
      <c r="S845" s="77">
        <f t="shared" si="55"/>
        <v>0</v>
      </c>
    </row>
    <row r="846" spans="1:19" x14ac:dyDescent="0.25">
      <c r="A846" s="79" t="s">
        <v>3</v>
      </c>
      <c r="B846" s="69" t="s">
        <v>475</v>
      </c>
      <c r="C846" s="78">
        <v>-20</v>
      </c>
      <c r="D846" s="78">
        <v>-0.25</v>
      </c>
      <c r="E846" s="78">
        <v>2.75</v>
      </c>
      <c r="F846" s="78">
        <v>3.25</v>
      </c>
      <c r="G846" s="78">
        <v>4.5</v>
      </c>
      <c r="I846" s="197">
        <v>6.6438561897747253</v>
      </c>
      <c r="J846" s="197">
        <v>6.6438561897747253</v>
      </c>
      <c r="K846" s="197">
        <v>6.6438561897747253</v>
      </c>
      <c r="L846" s="197">
        <v>6.6438561897747253</v>
      </c>
      <c r="M846" s="197">
        <v>6.6438561897747253</v>
      </c>
      <c r="P846" s="77">
        <f t="shared" si="52"/>
        <v>0</v>
      </c>
      <c r="Q846" s="77">
        <f t="shared" si="53"/>
        <v>0</v>
      </c>
      <c r="R846" s="77">
        <f t="shared" si="54"/>
        <v>0</v>
      </c>
      <c r="S846" s="77">
        <f t="shared" si="55"/>
        <v>0</v>
      </c>
    </row>
    <row r="847" spans="1:19" x14ac:dyDescent="0.25">
      <c r="A847" s="79" t="s">
        <v>3</v>
      </c>
      <c r="B847" s="69" t="s">
        <v>476</v>
      </c>
      <c r="C847" s="78">
        <v>-10.75</v>
      </c>
      <c r="D847" s="78">
        <v>5.25</v>
      </c>
      <c r="E847" s="78">
        <v>7.75</v>
      </c>
      <c r="F847" s="78">
        <v>14.25</v>
      </c>
      <c r="G847" s="78">
        <v>15.25</v>
      </c>
      <c r="I847" s="197">
        <v>6.6438561897747253</v>
      </c>
      <c r="J847" s="197">
        <v>6.6438561897747253</v>
      </c>
      <c r="K847" s="197">
        <v>6.6438561897747253</v>
      </c>
      <c r="L847" s="197">
        <v>6.6438561897747253</v>
      </c>
      <c r="M847" s="197">
        <v>6.6438561897747253</v>
      </c>
      <c r="P847" s="77">
        <f t="shared" si="52"/>
        <v>0</v>
      </c>
      <c r="Q847" s="77">
        <f t="shared" si="53"/>
        <v>0</v>
      </c>
      <c r="R847" s="77">
        <f t="shared" si="54"/>
        <v>0</v>
      </c>
      <c r="S847" s="77">
        <f t="shared" si="55"/>
        <v>0</v>
      </c>
    </row>
    <row r="848" spans="1:19" x14ac:dyDescent="0.25">
      <c r="A848" s="79" t="s">
        <v>3</v>
      </c>
      <c r="B848" s="69" t="s">
        <v>477</v>
      </c>
      <c r="C848" s="78">
        <v>-13.5</v>
      </c>
      <c r="D848" s="78">
        <v>6.25</v>
      </c>
      <c r="E848" s="78">
        <v>10.75</v>
      </c>
      <c r="F848" s="78">
        <v>13.25</v>
      </c>
      <c r="G848" s="78">
        <v>12.75</v>
      </c>
      <c r="I848" s="197">
        <v>6.6438561897747253</v>
      </c>
      <c r="J848" s="197">
        <v>6.6438561897747253</v>
      </c>
      <c r="K848" s="197">
        <v>6.6438561897747253</v>
      </c>
      <c r="L848" s="197">
        <v>6.6438561897747253</v>
      </c>
      <c r="M848" s="197">
        <v>6.6438561897747253</v>
      </c>
      <c r="P848" s="77">
        <f t="shared" si="52"/>
        <v>0</v>
      </c>
      <c r="Q848" s="77">
        <f t="shared" si="53"/>
        <v>0</v>
      </c>
      <c r="R848" s="77">
        <f t="shared" si="54"/>
        <v>0</v>
      </c>
      <c r="S848" s="77">
        <f t="shared" si="55"/>
        <v>0</v>
      </c>
    </row>
    <row r="849" spans="1:19" x14ac:dyDescent="0.25">
      <c r="A849" s="79" t="s">
        <v>3</v>
      </c>
      <c r="B849" s="69" t="s">
        <v>478</v>
      </c>
      <c r="C849" s="78">
        <v>13565.5</v>
      </c>
      <c r="D849" s="78">
        <v>5404.75</v>
      </c>
      <c r="E849" s="78">
        <v>519.25</v>
      </c>
      <c r="F849" s="78">
        <v>165</v>
      </c>
      <c r="G849" s="78">
        <v>46.75</v>
      </c>
      <c r="I849" s="197">
        <v>13.727654603300929</v>
      </c>
      <c r="J849" s="197">
        <v>12.400012171428362</v>
      </c>
      <c r="K849" s="197">
        <v>9.0202855008446488</v>
      </c>
      <c r="L849" s="197">
        <v>7.3663222142458151</v>
      </c>
      <c r="M849" s="197">
        <v>6.6438561897747253</v>
      </c>
      <c r="P849" s="77">
        <f t="shared" si="52"/>
        <v>1.327642431872567</v>
      </c>
      <c r="Q849" s="77">
        <f t="shared" si="53"/>
        <v>3.3797266705837128</v>
      </c>
      <c r="R849" s="77">
        <f t="shared" si="54"/>
        <v>1.6539632865988336</v>
      </c>
      <c r="S849" s="77">
        <f t="shared" si="55"/>
        <v>0.72246602447108987</v>
      </c>
    </row>
    <row r="850" spans="1:19" x14ac:dyDescent="0.25">
      <c r="A850" s="79" t="s">
        <v>3</v>
      </c>
      <c r="B850" s="87" t="s">
        <v>479</v>
      </c>
      <c r="C850" s="78">
        <v>-9.25</v>
      </c>
      <c r="D850" s="78">
        <v>-0.25</v>
      </c>
      <c r="E850" s="78">
        <v>2</v>
      </c>
      <c r="F850" s="78">
        <v>2.25</v>
      </c>
      <c r="G850" s="78">
        <v>2.25</v>
      </c>
      <c r="I850" s="197">
        <v>6.6438561897747253</v>
      </c>
      <c r="J850" s="197">
        <v>6.6438561897747253</v>
      </c>
      <c r="K850" s="197">
        <v>6.6438561897747253</v>
      </c>
      <c r="L850" s="197">
        <v>6.6438561897747253</v>
      </c>
      <c r="M850" s="197">
        <v>6.6438561897747253</v>
      </c>
      <c r="P850" s="77">
        <f t="shared" si="52"/>
        <v>0</v>
      </c>
      <c r="Q850" s="77">
        <f t="shared" si="53"/>
        <v>0</v>
      </c>
      <c r="R850" s="77">
        <f t="shared" si="54"/>
        <v>0</v>
      </c>
      <c r="S850" s="77">
        <f t="shared" si="55"/>
        <v>0</v>
      </c>
    </row>
    <row r="851" spans="1:19" x14ac:dyDescent="0.25">
      <c r="A851" s="79" t="s">
        <v>3</v>
      </c>
      <c r="B851" s="87" t="s">
        <v>480</v>
      </c>
      <c r="C851" s="78">
        <v>-3.5</v>
      </c>
      <c r="D851" s="78">
        <v>212</v>
      </c>
      <c r="E851" s="78">
        <v>22.25</v>
      </c>
      <c r="F851" s="78">
        <v>13</v>
      </c>
      <c r="G851" s="78">
        <v>5.25</v>
      </c>
      <c r="I851" s="197">
        <v>6.6438561897747253</v>
      </c>
      <c r="J851" s="197">
        <v>7.7279204545631996</v>
      </c>
      <c r="K851" s="197">
        <v>6.6438561897747253</v>
      </c>
      <c r="L851" s="197">
        <v>6.6438561897747253</v>
      </c>
      <c r="M851" s="197">
        <v>6.6438561897747253</v>
      </c>
      <c r="P851" s="77">
        <f t="shared" si="52"/>
        <v>-1.0840642647884744</v>
      </c>
      <c r="Q851" s="77">
        <f t="shared" si="53"/>
        <v>1.0840642647884744</v>
      </c>
      <c r="R851" s="77">
        <f t="shared" si="54"/>
        <v>0</v>
      </c>
      <c r="S851" s="77">
        <f t="shared" si="55"/>
        <v>0</v>
      </c>
    </row>
    <row r="852" spans="1:19" x14ac:dyDescent="0.25">
      <c r="A852" s="79" t="s">
        <v>3</v>
      </c>
      <c r="B852" s="87" t="s">
        <v>481</v>
      </c>
      <c r="C852" s="78">
        <v>-5</v>
      </c>
      <c r="D852" s="78">
        <v>3.25</v>
      </c>
      <c r="E852" s="78">
        <v>2.25</v>
      </c>
      <c r="F852" s="78">
        <v>4.25</v>
      </c>
      <c r="G852" s="78">
        <v>4.75</v>
      </c>
      <c r="I852" s="197">
        <v>6.6438561897747253</v>
      </c>
      <c r="J852" s="197">
        <v>6.6438561897747253</v>
      </c>
      <c r="K852" s="197">
        <v>6.6438561897747253</v>
      </c>
      <c r="L852" s="197">
        <v>6.6438561897747253</v>
      </c>
      <c r="M852" s="197">
        <v>6.6438561897747253</v>
      </c>
      <c r="P852" s="77">
        <f t="shared" si="52"/>
        <v>0</v>
      </c>
      <c r="Q852" s="77">
        <f t="shared" si="53"/>
        <v>0</v>
      </c>
      <c r="R852" s="77">
        <f t="shared" si="54"/>
        <v>0</v>
      </c>
      <c r="S852" s="77">
        <f t="shared" si="55"/>
        <v>0</v>
      </c>
    </row>
    <row r="853" spans="1:19" x14ac:dyDescent="0.25">
      <c r="A853" s="79" t="s">
        <v>3</v>
      </c>
      <c r="B853" s="87" t="s">
        <v>482</v>
      </c>
      <c r="C853" s="78">
        <v>-8</v>
      </c>
      <c r="D853" s="78">
        <v>1.5</v>
      </c>
      <c r="E853" s="78">
        <v>2</v>
      </c>
      <c r="F853" s="78">
        <v>2.25</v>
      </c>
      <c r="G853" s="78">
        <v>3</v>
      </c>
      <c r="I853" s="197">
        <v>6.6438561897747253</v>
      </c>
      <c r="J853" s="197">
        <v>6.6438561897747253</v>
      </c>
      <c r="K853" s="197">
        <v>6.6438561897747253</v>
      </c>
      <c r="L853" s="197">
        <v>6.6438561897747253</v>
      </c>
      <c r="M853" s="197">
        <v>6.6438561897747253</v>
      </c>
      <c r="P853" s="77">
        <f t="shared" si="52"/>
        <v>0</v>
      </c>
      <c r="Q853" s="77">
        <f t="shared" si="53"/>
        <v>0</v>
      </c>
      <c r="R853" s="77">
        <f t="shared" si="54"/>
        <v>0</v>
      </c>
      <c r="S853" s="77">
        <f t="shared" si="55"/>
        <v>0</v>
      </c>
    </row>
    <row r="854" spans="1:19" x14ac:dyDescent="0.25">
      <c r="A854" s="79" t="s">
        <v>3</v>
      </c>
      <c r="B854" s="87" t="s">
        <v>483</v>
      </c>
      <c r="C854" s="78">
        <v>-7</v>
      </c>
      <c r="D854" s="78">
        <v>4.75</v>
      </c>
      <c r="E854" s="78">
        <v>4.25</v>
      </c>
      <c r="F854" s="78">
        <v>6.5</v>
      </c>
      <c r="G854" s="78">
        <v>5.25</v>
      </c>
      <c r="I854" s="197">
        <v>6.6438561897747253</v>
      </c>
      <c r="J854" s="197">
        <v>6.6438561897747253</v>
      </c>
      <c r="K854" s="197">
        <v>6.6438561897747253</v>
      </c>
      <c r="L854" s="197">
        <v>6.6438561897747253</v>
      </c>
      <c r="M854" s="197">
        <v>6.6438561897747253</v>
      </c>
      <c r="P854" s="77">
        <f t="shared" si="52"/>
        <v>0</v>
      </c>
      <c r="Q854" s="77">
        <f t="shared" si="53"/>
        <v>0</v>
      </c>
      <c r="R854" s="77">
        <f t="shared" si="54"/>
        <v>0</v>
      </c>
      <c r="S854" s="77">
        <f t="shared" si="55"/>
        <v>0</v>
      </c>
    </row>
    <row r="855" spans="1:19" x14ac:dyDescent="0.25">
      <c r="A855" s="79" t="s">
        <v>3</v>
      </c>
      <c r="B855" s="69" t="s">
        <v>484</v>
      </c>
      <c r="C855" s="78">
        <v>0.5</v>
      </c>
      <c r="D855" s="78">
        <v>4.75</v>
      </c>
      <c r="E855" s="78">
        <v>2.25</v>
      </c>
      <c r="F855" s="78">
        <v>2</v>
      </c>
      <c r="G855" s="78">
        <v>1</v>
      </c>
      <c r="I855" s="197">
        <v>6.6438561897747253</v>
      </c>
      <c r="J855" s="197">
        <v>6.6438561897747253</v>
      </c>
      <c r="K855" s="197">
        <v>6.6438561897747253</v>
      </c>
      <c r="L855" s="197">
        <v>6.6438561897747253</v>
      </c>
      <c r="M855" s="197">
        <v>6.6438561897747253</v>
      </c>
      <c r="P855" s="77">
        <f t="shared" si="52"/>
        <v>0</v>
      </c>
      <c r="Q855" s="77">
        <f t="shared" si="53"/>
        <v>0</v>
      </c>
      <c r="R855" s="77">
        <f t="shared" si="54"/>
        <v>0</v>
      </c>
      <c r="S855" s="77">
        <f t="shared" si="55"/>
        <v>0</v>
      </c>
    </row>
    <row r="856" spans="1:19" x14ac:dyDescent="0.25">
      <c r="A856" s="79" t="s">
        <v>3</v>
      </c>
      <c r="B856" s="69" t="s">
        <v>485</v>
      </c>
      <c r="C856" s="78">
        <v>14.75</v>
      </c>
      <c r="D856" s="78">
        <v>6.75</v>
      </c>
      <c r="E856" s="78">
        <v>3.25</v>
      </c>
      <c r="F856" s="78">
        <v>3.25</v>
      </c>
      <c r="G856" s="78">
        <v>1.5</v>
      </c>
      <c r="I856" s="197">
        <v>6.6438561897747253</v>
      </c>
      <c r="J856" s="197">
        <v>6.6438561897747253</v>
      </c>
      <c r="K856" s="197">
        <v>6.6438561897747253</v>
      </c>
      <c r="L856" s="197">
        <v>6.6438561897747253</v>
      </c>
      <c r="M856" s="197">
        <v>6.6438561897747253</v>
      </c>
      <c r="P856" s="77">
        <f t="shared" si="52"/>
        <v>0</v>
      </c>
      <c r="Q856" s="77">
        <f t="shared" si="53"/>
        <v>0</v>
      </c>
      <c r="R856" s="77">
        <f t="shared" si="54"/>
        <v>0</v>
      </c>
      <c r="S856" s="77">
        <f t="shared" si="55"/>
        <v>0</v>
      </c>
    </row>
    <row r="857" spans="1:19" x14ac:dyDescent="0.25">
      <c r="A857" s="79" t="s">
        <v>3</v>
      </c>
      <c r="B857" s="69" t="s">
        <v>486</v>
      </c>
      <c r="C857" s="78">
        <v>50.5</v>
      </c>
      <c r="D857" s="78">
        <v>36.75</v>
      </c>
      <c r="E857" s="78">
        <v>49.5</v>
      </c>
      <c r="F857" s="78">
        <v>45</v>
      </c>
      <c r="G857" s="78">
        <v>42.25</v>
      </c>
      <c r="I857" s="197">
        <v>6.6438561897747253</v>
      </c>
      <c r="J857" s="197">
        <v>6.6438561897747253</v>
      </c>
      <c r="K857" s="197">
        <v>6.6438561897747253</v>
      </c>
      <c r="L857" s="197">
        <v>6.6438561897747253</v>
      </c>
      <c r="M857" s="197">
        <v>6.6438561897747253</v>
      </c>
      <c r="P857" s="77">
        <f t="shared" si="52"/>
        <v>0</v>
      </c>
      <c r="Q857" s="77">
        <f t="shared" si="53"/>
        <v>0</v>
      </c>
      <c r="R857" s="77">
        <f t="shared" si="54"/>
        <v>0</v>
      </c>
      <c r="S857" s="77">
        <f t="shared" si="55"/>
        <v>0</v>
      </c>
    </row>
    <row r="858" spans="1:19" x14ac:dyDescent="0.25">
      <c r="A858" s="79" t="s">
        <v>3</v>
      </c>
      <c r="B858" s="69" t="s">
        <v>487</v>
      </c>
      <c r="C858" s="78">
        <v>8.5</v>
      </c>
      <c r="D858" s="78">
        <v>3.5</v>
      </c>
      <c r="E858" s="78">
        <v>4.5</v>
      </c>
      <c r="F858" s="78">
        <v>6.25</v>
      </c>
      <c r="G858" s="78">
        <v>6.25</v>
      </c>
      <c r="I858" s="197">
        <v>6.6438561897747253</v>
      </c>
      <c r="J858" s="197">
        <v>6.6438561897747253</v>
      </c>
      <c r="K858" s="197">
        <v>6.6438561897747253</v>
      </c>
      <c r="L858" s="197">
        <v>6.6438561897747253</v>
      </c>
      <c r="M858" s="197">
        <v>6.6438561897747253</v>
      </c>
      <c r="P858" s="77">
        <f t="shared" si="52"/>
        <v>0</v>
      </c>
      <c r="Q858" s="77">
        <f t="shared" si="53"/>
        <v>0</v>
      </c>
      <c r="R858" s="77">
        <f t="shared" si="54"/>
        <v>0</v>
      </c>
      <c r="S858" s="77">
        <f t="shared" si="55"/>
        <v>0</v>
      </c>
    </row>
    <row r="859" spans="1:19" x14ac:dyDescent="0.25">
      <c r="A859" s="79" t="s">
        <v>3</v>
      </c>
      <c r="B859" s="69" t="s">
        <v>488</v>
      </c>
      <c r="C859" s="78">
        <v>597</v>
      </c>
      <c r="D859" s="78">
        <v>82.25</v>
      </c>
      <c r="E859" s="78">
        <v>17</v>
      </c>
      <c r="F859" s="78">
        <v>7.25</v>
      </c>
      <c r="G859" s="78">
        <v>5</v>
      </c>
      <c r="I859" s="197">
        <v>9.2215871212648057</v>
      </c>
      <c r="J859" s="197">
        <v>6.6438561897747253</v>
      </c>
      <c r="K859" s="197">
        <v>6.6438561897747253</v>
      </c>
      <c r="L859" s="197">
        <v>6.6438561897747253</v>
      </c>
      <c r="M859" s="197">
        <v>6.6438561897747253</v>
      </c>
      <c r="P859" s="77">
        <f t="shared" si="52"/>
        <v>2.5777309314900805</v>
      </c>
      <c r="Q859" s="77">
        <f t="shared" si="53"/>
        <v>0</v>
      </c>
      <c r="R859" s="77">
        <f t="shared" si="54"/>
        <v>0</v>
      </c>
      <c r="S859" s="77">
        <f t="shared" si="55"/>
        <v>0</v>
      </c>
    </row>
    <row r="860" spans="1:19" x14ac:dyDescent="0.25">
      <c r="A860" s="79" t="s">
        <v>3</v>
      </c>
      <c r="B860" s="69" t="s">
        <v>489</v>
      </c>
      <c r="C860" s="78">
        <v>0</v>
      </c>
      <c r="D860" s="78">
        <v>2.25</v>
      </c>
      <c r="E860" s="78">
        <v>2.25</v>
      </c>
      <c r="F860" s="78">
        <v>1.75</v>
      </c>
      <c r="G860" s="78">
        <v>1.75</v>
      </c>
      <c r="I860" s="197">
        <v>6.6438561897747253</v>
      </c>
      <c r="J860" s="197">
        <v>6.6438561897747253</v>
      </c>
      <c r="K860" s="197">
        <v>6.6438561897747253</v>
      </c>
      <c r="L860" s="197">
        <v>6.6438561897747253</v>
      </c>
      <c r="M860" s="197">
        <v>6.6438561897747253</v>
      </c>
      <c r="P860" s="77">
        <f t="shared" si="52"/>
        <v>0</v>
      </c>
      <c r="Q860" s="77">
        <f t="shared" si="53"/>
        <v>0</v>
      </c>
      <c r="R860" s="77">
        <f t="shared" si="54"/>
        <v>0</v>
      </c>
      <c r="S860" s="77">
        <f t="shared" si="55"/>
        <v>0</v>
      </c>
    </row>
    <row r="861" spans="1:19" x14ac:dyDescent="0.25">
      <c r="A861" s="79" t="s">
        <v>3</v>
      </c>
      <c r="B861" s="69" t="s">
        <v>490</v>
      </c>
      <c r="C861" s="78">
        <v>-11.25</v>
      </c>
      <c r="D861" s="78">
        <v>1</v>
      </c>
      <c r="E861" s="78">
        <v>4.25</v>
      </c>
      <c r="F861" s="78">
        <v>2.75</v>
      </c>
      <c r="G861" s="78">
        <v>3.25</v>
      </c>
      <c r="I861" s="197">
        <v>6.6438561897747253</v>
      </c>
      <c r="J861" s="197">
        <v>6.6438561897747253</v>
      </c>
      <c r="K861" s="197">
        <v>6.6438561897747253</v>
      </c>
      <c r="L861" s="197">
        <v>6.6438561897747253</v>
      </c>
      <c r="M861" s="197">
        <v>6.6438561897747253</v>
      </c>
      <c r="P861" s="77">
        <f t="shared" si="52"/>
        <v>0</v>
      </c>
      <c r="Q861" s="77">
        <f t="shared" si="53"/>
        <v>0</v>
      </c>
      <c r="R861" s="77">
        <f t="shared" si="54"/>
        <v>0</v>
      </c>
      <c r="S861" s="77">
        <f t="shared" si="55"/>
        <v>0</v>
      </c>
    </row>
    <row r="862" spans="1:19" x14ac:dyDescent="0.25">
      <c r="A862" s="79" t="s">
        <v>3</v>
      </c>
      <c r="B862" s="69" t="s">
        <v>491</v>
      </c>
      <c r="C862" s="78">
        <v>4.5</v>
      </c>
      <c r="D862" s="78">
        <v>2.25</v>
      </c>
      <c r="E862" s="78">
        <v>2.25</v>
      </c>
      <c r="F862" s="78">
        <v>2</v>
      </c>
      <c r="G862" s="78">
        <v>2.75</v>
      </c>
      <c r="I862" s="197">
        <v>6.6438561897747253</v>
      </c>
      <c r="J862" s="197">
        <v>6.6438561897747253</v>
      </c>
      <c r="K862" s="197">
        <v>6.6438561897747253</v>
      </c>
      <c r="L862" s="197">
        <v>6.6438561897747253</v>
      </c>
      <c r="M862" s="197">
        <v>6.6438561897747253</v>
      </c>
      <c r="P862" s="77">
        <f t="shared" si="52"/>
        <v>0</v>
      </c>
      <c r="Q862" s="77">
        <f t="shared" si="53"/>
        <v>0</v>
      </c>
      <c r="R862" s="77">
        <f t="shared" si="54"/>
        <v>0</v>
      </c>
      <c r="S862" s="77">
        <f t="shared" si="55"/>
        <v>0</v>
      </c>
    </row>
    <row r="863" spans="1:19" x14ac:dyDescent="0.25">
      <c r="A863" s="79" t="s">
        <v>3</v>
      </c>
      <c r="B863" s="69" t="s">
        <v>492</v>
      </c>
      <c r="C863" s="78">
        <v>308.5</v>
      </c>
      <c r="D863" s="78">
        <v>28.75</v>
      </c>
      <c r="E863" s="78">
        <v>3.5</v>
      </c>
      <c r="F863" s="78">
        <v>3.5</v>
      </c>
      <c r="G863" s="78">
        <v>3</v>
      </c>
      <c r="I863" s="197">
        <v>8.2691266791494176</v>
      </c>
      <c r="J863" s="197">
        <v>6.6438561897747253</v>
      </c>
      <c r="K863" s="197">
        <v>6.6438561897747253</v>
      </c>
      <c r="L863" s="197">
        <v>6.6438561897747253</v>
      </c>
      <c r="M863" s="197">
        <v>6.6438561897747253</v>
      </c>
      <c r="P863" s="77">
        <f t="shared" si="52"/>
        <v>1.6252704893746923</v>
      </c>
      <c r="Q863" s="77">
        <f t="shared" si="53"/>
        <v>0</v>
      </c>
      <c r="R863" s="77">
        <f t="shared" si="54"/>
        <v>0</v>
      </c>
      <c r="S863" s="77">
        <f t="shared" si="55"/>
        <v>0</v>
      </c>
    </row>
    <row r="864" spans="1:19" x14ac:dyDescent="0.25">
      <c r="A864" s="79" t="s">
        <v>3</v>
      </c>
      <c r="B864" s="69" t="s">
        <v>493</v>
      </c>
      <c r="C864" s="78">
        <v>10.25</v>
      </c>
      <c r="D864" s="78">
        <v>5</v>
      </c>
      <c r="E864" s="78">
        <v>4</v>
      </c>
      <c r="F864" s="78">
        <v>7</v>
      </c>
      <c r="G864" s="78">
        <v>4.75</v>
      </c>
      <c r="I864" s="197">
        <v>6.6438561897747253</v>
      </c>
      <c r="J864" s="197">
        <v>6.6438561897747253</v>
      </c>
      <c r="K864" s="197">
        <v>6.6438561897747253</v>
      </c>
      <c r="L864" s="197">
        <v>6.6438561897747253</v>
      </c>
      <c r="M864" s="197">
        <v>6.6438561897747253</v>
      </c>
      <c r="P864" s="77">
        <f t="shared" si="52"/>
        <v>0</v>
      </c>
      <c r="Q864" s="77">
        <f t="shared" si="53"/>
        <v>0</v>
      </c>
      <c r="R864" s="77">
        <f t="shared" si="54"/>
        <v>0</v>
      </c>
      <c r="S864" s="77">
        <f t="shared" si="55"/>
        <v>0</v>
      </c>
    </row>
    <row r="865" spans="1:19" x14ac:dyDescent="0.25">
      <c r="A865" s="79" t="s">
        <v>3</v>
      </c>
      <c r="B865" s="69" t="s">
        <v>494</v>
      </c>
      <c r="C865" s="78">
        <v>16.75</v>
      </c>
      <c r="D865" s="78">
        <v>8</v>
      </c>
      <c r="E865" s="78">
        <v>3.75</v>
      </c>
      <c r="F865" s="78">
        <v>2</v>
      </c>
      <c r="G865" s="78">
        <v>2</v>
      </c>
      <c r="I865" s="197">
        <v>6.6438561897747253</v>
      </c>
      <c r="J865" s="197">
        <v>6.6438561897747253</v>
      </c>
      <c r="K865" s="197">
        <v>6.6438561897747253</v>
      </c>
      <c r="L865" s="197">
        <v>6.6438561897747253</v>
      </c>
      <c r="M865" s="197">
        <v>6.6438561897747253</v>
      </c>
      <c r="P865" s="77">
        <f t="shared" si="52"/>
        <v>0</v>
      </c>
      <c r="Q865" s="77">
        <f t="shared" si="53"/>
        <v>0</v>
      </c>
      <c r="R865" s="77">
        <f t="shared" si="54"/>
        <v>0</v>
      </c>
      <c r="S865" s="77">
        <f t="shared" si="55"/>
        <v>0</v>
      </c>
    </row>
    <row r="866" spans="1:19" x14ac:dyDescent="0.25">
      <c r="A866" s="79" t="s">
        <v>3</v>
      </c>
      <c r="B866" s="69" t="s">
        <v>495</v>
      </c>
      <c r="C866" s="78">
        <v>17</v>
      </c>
      <c r="D866" s="78">
        <v>8.25</v>
      </c>
      <c r="E866" s="78">
        <v>3</v>
      </c>
      <c r="F866" s="78">
        <v>1.75</v>
      </c>
      <c r="G866" s="78">
        <v>2</v>
      </c>
      <c r="I866" s="197">
        <v>6.6438561897747253</v>
      </c>
      <c r="J866" s="197">
        <v>6.6438561897747253</v>
      </c>
      <c r="K866" s="197">
        <v>6.6438561897747253</v>
      </c>
      <c r="L866" s="197">
        <v>6.6438561897747253</v>
      </c>
      <c r="M866" s="197">
        <v>6.6438561897747253</v>
      </c>
      <c r="P866" s="77">
        <f t="shared" si="52"/>
        <v>0</v>
      </c>
      <c r="Q866" s="77">
        <f t="shared" si="53"/>
        <v>0</v>
      </c>
      <c r="R866" s="77">
        <f t="shared" si="54"/>
        <v>0</v>
      </c>
      <c r="S866" s="77">
        <f t="shared" si="55"/>
        <v>0</v>
      </c>
    </row>
    <row r="867" spans="1:19" x14ac:dyDescent="0.25">
      <c r="A867" s="79" t="s">
        <v>3</v>
      </c>
      <c r="B867" s="69" t="s">
        <v>195</v>
      </c>
      <c r="C867" s="78">
        <v>4933.5</v>
      </c>
      <c r="D867" s="78">
        <v>930.75</v>
      </c>
      <c r="E867" s="78">
        <v>20.75</v>
      </c>
      <c r="F867" s="78">
        <v>10.25</v>
      </c>
      <c r="G867" s="78">
        <v>5.75</v>
      </c>
      <c r="I867" s="197">
        <v>12.268395793556561</v>
      </c>
      <c r="J867" s="197">
        <v>9.8622499008515128</v>
      </c>
      <c r="K867" s="197">
        <v>6.6438561897747253</v>
      </c>
      <c r="L867" s="197">
        <v>6.6438561897747253</v>
      </c>
      <c r="M867" s="197">
        <v>6.6438561897747253</v>
      </c>
      <c r="P867" s="77">
        <f t="shared" si="52"/>
        <v>2.4061458927050481</v>
      </c>
      <c r="Q867" s="77">
        <f t="shared" si="53"/>
        <v>3.2183937110767875</v>
      </c>
      <c r="R867" s="77">
        <f t="shared" si="54"/>
        <v>0</v>
      </c>
      <c r="S867" s="77">
        <f t="shared" si="55"/>
        <v>0</v>
      </c>
    </row>
    <row r="868" spans="1:19" x14ac:dyDescent="0.25">
      <c r="A868" s="79" t="s">
        <v>3</v>
      </c>
      <c r="B868" s="69" t="s">
        <v>496</v>
      </c>
      <c r="C868" s="78">
        <v>5934.75</v>
      </c>
      <c r="D868" s="78">
        <v>892.5</v>
      </c>
      <c r="E868" s="78">
        <v>10.25</v>
      </c>
      <c r="F868" s="78">
        <v>8.5</v>
      </c>
      <c r="G868" s="78">
        <v>6.5</v>
      </c>
      <c r="I868" s="197">
        <v>12.534971542607321</v>
      </c>
      <c r="J868" s="197">
        <v>9.8017083589164624</v>
      </c>
      <c r="K868" s="197">
        <v>6.6438561897747253</v>
      </c>
      <c r="L868" s="197">
        <v>6.6438561897747253</v>
      </c>
      <c r="M868" s="197">
        <v>6.6438561897747253</v>
      </c>
      <c r="P868" s="77">
        <f t="shared" si="52"/>
        <v>2.733263183690859</v>
      </c>
      <c r="Q868" s="77">
        <f t="shared" si="53"/>
        <v>3.1578521691417372</v>
      </c>
      <c r="R868" s="77">
        <f t="shared" si="54"/>
        <v>0</v>
      </c>
      <c r="S868" s="77">
        <f t="shared" si="55"/>
        <v>0</v>
      </c>
    </row>
    <row r="869" spans="1:19" x14ac:dyDescent="0.25">
      <c r="A869" s="79" t="s">
        <v>3</v>
      </c>
      <c r="B869" s="69" t="s">
        <v>99</v>
      </c>
      <c r="C869" s="78">
        <v>14037.5</v>
      </c>
      <c r="D869" s="78">
        <v>4091.25</v>
      </c>
      <c r="E869" s="78">
        <v>50</v>
      </c>
      <c r="F869" s="78">
        <v>15.75</v>
      </c>
      <c r="G869" s="78">
        <v>8.75</v>
      </c>
      <c r="I869" s="197">
        <v>13.776998402175327</v>
      </c>
      <c r="J869" s="197">
        <v>11.998325981932126</v>
      </c>
      <c r="K869" s="197">
        <v>6.6438561897747253</v>
      </c>
      <c r="L869" s="197">
        <v>6.6438561897747253</v>
      </c>
      <c r="M869" s="197">
        <v>6.6438561897747253</v>
      </c>
      <c r="P869" s="77">
        <f t="shared" si="52"/>
        <v>1.7786724202432005</v>
      </c>
      <c r="Q869" s="77">
        <f t="shared" si="53"/>
        <v>5.3544697921574009</v>
      </c>
      <c r="R869" s="77">
        <f t="shared" si="54"/>
        <v>0</v>
      </c>
      <c r="S869" s="77">
        <f t="shared" si="55"/>
        <v>0</v>
      </c>
    </row>
    <row r="870" spans="1:19" x14ac:dyDescent="0.25">
      <c r="A870" s="79" t="s">
        <v>3</v>
      </c>
      <c r="B870" s="69" t="s">
        <v>103</v>
      </c>
      <c r="C870" s="78">
        <v>9105.75</v>
      </c>
      <c r="D870" s="78">
        <v>2925.25</v>
      </c>
      <c r="E870" s="78">
        <v>43.75</v>
      </c>
      <c r="F870" s="78">
        <v>10.75</v>
      </c>
      <c r="G870" s="78">
        <v>5.5</v>
      </c>
      <c r="I870" s="197">
        <v>13.152562135111737</v>
      </c>
      <c r="J870" s="197">
        <v>11.51434421135734</v>
      </c>
      <c r="K870" s="197">
        <v>6.6438561897747253</v>
      </c>
      <c r="L870" s="197">
        <v>6.6438561897747253</v>
      </c>
      <c r="M870" s="197">
        <v>6.6438561897747253</v>
      </c>
      <c r="P870" s="77">
        <f t="shared" si="52"/>
        <v>1.6382179237543966</v>
      </c>
      <c r="Q870" s="77">
        <f t="shared" si="53"/>
        <v>4.8704880215826147</v>
      </c>
      <c r="R870" s="77">
        <f t="shared" si="54"/>
        <v>0</v>
      </c>
      <c r="S870" s="77">
        <f t="shared" si="55"/>
        <v>0</v>
      </c>
    </row>
    <row r="871" spans="1:19" x14ac:dyDescent="0.25">
      <c r="A871" s="79" t="s">
        <v>3</v>
      </c>
      <c r="B871" s="69" t="s">
        <v>497</v>
      </c>
      <c r="C871" s="78">
        <v>939.25</v>
      </c>
      <c r="D871" s="78">
        <v>77.75</v>
      </c>
      <c r="E871" s="78">
        <v>6.75</v>
      </c>
      <c r="F871" s="78">
        <v>5.25</v>
      </c>
      <c r="G871" s="78">
        <v>4.75</v>
      </c>
      <c r="I871" s="197">
        <v>9.8753654006417726</v>
      </c>
      <c r="J871" s="197">
        <v>6.6438561897747253</v>
      </c>
      <c r="K871" s="197">
        <v>6.6438561897747253</v>
      </c>
      <c r="L871" s="197">
        <v>6.6438561897747253</v>
      </c>
      <c r="M871" s="197">
        <v>6.6438561897747253</v>
      </c>
      <c r="P871" s="77">
        <f t="shared" si="52"/>
        <v>3.2315092108670473</v>
      </c>
      <c r="Q871" s="77">
        <f t="shared" si="53"/>
        <v>0</v>
      </c>
      <c r="R871" s="77">
        <f t="shared" si="54"/>
        <v>0</v>
      </c>
      <c r="S871" s="77">
        <f t="shared" si="55"/>
        <v>0</v>
      </c>
    </row>
    <row r="872" spans="1:19" x14ac:dyDescent="0.25">
      <c r="A872" s="79" t="s">
        <v>3</v>
      </c>
      <c r="B872" s="69" t="s">
        <v>292</v>
      </c>
      <c r="C872" s="78">
        <v>3690.25</v>
      </c>
      <c r="D872" s="78">
        <v>309.75</v>
      </c>
      <c r="E872" s="78">
        <v>9.75</v>
      </c>
      <c r="F872" s="78">
        <v>18</v>
      </c>
      <c r="G872" s="78">
        <v>3</v>
      </c>
      <c r="I872" s="197">
        <v>11.849502841203268</v>
      </c>
      <c r="J872" s="197">
        <v>8.2749604721406005</v>
      </c>
      <c r="K872" s="197">
        <v>6.6438561897747253</v>
      </c>
      <c r="L872" s="197">
        <v>6.6438561897747253</v>
      </c>
      <c r="M872" s="197">
        <v>6.6438561897747253</v>
      </c>
      <c r="P872" s="77">
        <f t="shared" si="52"/>
        <v>3.5745423690626676</v>
      </c>
      <c r="Q872" s="77">
        <f t="shared" si="53"/>
        <v>1.6311042823658752</v>
      </c>
      <c r="R872" s="77">
        <f t="shared" si="54"/>
        <v>0</v>
      </c>
      <c r="S872" s="77">
        <f t="shared" si="55"/>
        <v>0</v>
      </c>
    </row>
    <row r="873" spans="1:19" x14ac:dyDescent="0.25">
      <c r="A873" s="79" t="s">
        <v>3</v>
      </c>
      <c r="B873" s="69" t="s">
        <v>110</v>
      </c>
      <c r="C873" s="78">
        <v>14915</v>
      </c>
      <c r="D873" s="78">
        <v>5633</v>
      </c>
      <c r="E873" s="78">
        <v>36.75</v>
      </c>
      <c r="F873" s="78">
        <v>20.25</v>
      </c>
      <c r="G873" s="78">
        <v>7.25</v>
      </c>
      <c r="I873" s="197">
        <v>13.864476357222577</v>
      </c>
      <c r="J873" s="197">
        <v>12.459687756239548</v>
      </c>
      <c r="K873" s="197">
        <v>6.6438561897747253</v>
      </c>
      <c r="L873" s="197">
        <v>6.6438561897747253</v>
      </c>
      <c r="M873" s="197">
        <v>6.6438561897747253</v>
      </c>
      <c r="P873" s="77">
        <f t="shared" si="52"/>
        <v>1.4047886009830286</v>
      </c>
      <c r="Q873" s="77">
        <f t="shared" si="53"/>
        <v>5.8158315664648228</v>
      </c>
      <c r="R873" s="77">
        <f t="shared" si="54"/>
        <v>0</v>
      </c>
      <c r="S873" s="77">
        <f t="shared" si="55"/>
        <v>0</v>
      </c>
    </row>
    <row r="874" spans="1:19" x14ac:dyDescent="0.25">
      <c r="A874" s="79" t="s">
        <v>3</v>
      </c>
      <c r="B874" s="69" t="s">
        <v>498</v>
      </c>
      <c r="C874" s="78">
        <v>208.75</v>
      </c>
      <c r="D874" s="78">
        <v>22.5</v>
      </c>
      <c r="E874" s="78">
        <v>6</v>
      </c>
      <c r="F874" s="78">
        <v>4</v>
      </c>
      <c r="G874" s="78">
        <v>5</v>
      </c>
      <c r="I874" s="197">
        <v>7.7056323873614154</v>
      </c>
      <c r="J874" s="197">
        <v>6.6438561897747253</v>
      </c>
      <c r="K874" s="197">
        <v>6.6438561897747253</v>
      </c>
      <c r="L874" s="197">
        <v>6.6438561897747253</v>
      </c>
      <c r="M874" s="197">
        <v>6.6438561897747253</v>
      </c>
      <c r="P874" s="77">
        <f t="shared" si="52"/>
        <v>1.0617761975866902</v>
      </c>
      <c r="Q874" s="77">
        <f t="shared" si="53"/>
        <v>0</v>
      </c>
      <c r="R874" s="77">
        <f t="shared" si="54"/>
        <v>0</v>
      </c>
      <c r="S874" s="77">
        <f t="shared" si="55"/>
        <v>0</v>
      </c>
    </row>
    <row r="875" spans="1:19" x14ac:dyDescent="0.25">
      <c r="A875" s="79" t="s">
        <v>3</v>
      </c>
      <c r="B875" s="69" t="s">
        <v>140</v>
      </c>
      <c r="C875" s="78">
        <v>2746.5</v>
      </c>
      <c r="D875" s="78">
        <v>150.75</v>
      </c>
      <c r="E875" s="78">
        <v>5.5</v>
      </c>
      <c r="F875" s="78">
        <v>3.25</v>
      </c>
      <c r="G875" s="78">
        <v>3.25</v>
      </c>
      <c r="I875" s="197">
        <v>11.423378576518493</v>
      </c>
      <c r="J875" s="197">
        <v>7.2360141919000851</v>
      </c>
      <c r="K875" s="197">
        <v>6.6438561897747253</v>
      </c>
      <c r="L875" s="197">
        <v>6.6438561897747253</v>
      </c>
      <c r="M875" s="197">
        <v>6.6438561897747253</v>
      </c>
      <c r="P875" s="77">
        <f t="shared" si="52"/>
        <v>4.1873643846184079</v>
      </c>
      <c r="Q875" s="77">
        <f t="shared" si="53"/>
        <v>0.59215800212535985</v>
      </c>
      <c r="R875" s="77">
        <f t="shared" si="54"/>
        <v>0</v>
      </c>
      <c r="S875" s="77">
        <f t="shared" si="55"/>
        <v>0</v>
      </c>
    </row>
    <row r="876" spans="1:19" x14ac:dyDescent="0.25">
      <c r="A876" s="79" t="s">
        <v>3</v>
      </c>
      <c r="B876" s="69" t="s">
        <v>499</v>
      </c>
      <c r="C876" s="78">
        <v>26.5</v>
      </c>
      <c r="D876" s="78">
        <v>7.75</v>
      </c>
      <c r="E876" s="78">
        <v>3.75</v>
      </c>
      <c r="F876" s="78">
        <v>4.5</v>
      </c>
      <c r="G876" s="78">
        <v>3</v>
      </c>
      <c r="I876" s="197">
        <v>6.6438561897747253</v>
      </c>
      <c r="J876" s="197">
        <v>6.6438561897747253</v>
      </c>
      <c r="K876" s="197">
        <v>6.6438561897747253</v>
      </c>
      <c r="L876" s="197">
        <v>6.6438561897747253</v>
      </c>
      <c r="M876" s="197">
        <v>6.6438561897747253</v>
      </c>
      <c r="P876" s="77">
        <f t="shared" si="52"/>
        <v>0</v>
      </c>
      <c r="Q876" s="77">
        <f t="shared" si="53"/>
        <v>0</v>
      </c>
      <c r="R876" s="77">
        <f t="shared" si="54"/>
        <v>0</v>
      </c>
      <c r="S876" s="77">
        <f t="shared" si="55"/>
        <v>0</v>
      </c>
    </row>
    <row r="877" spans="1:19" x14ac:dyDescent="0.25">
      <c r="A877" s="79" t="s">
        <v>3</v>
      </c>
      <c r="B877" s="69" t="s">
        <v>201</v>
      </c>
      <c r="C877" s="78">
        <v>76</v>
      </c>
      <c r="D877" s="78">
        <v>18</v>
      </c>
      <c r="E877" s="78">
        <v>4.75</v>
      </c>
      <c r="F877" s="78">
        <v>4.25</v>
      </c>
      <c r="G877" s="78">
        <v>4</v>
      </c>
      <c r="I877" s="197">
        <v>6.6438561897747253</v>
      </c>
      <c r="J877" s="197">
        <v>6.6438561897747253</v>
      </c>
      <c r="K877" s="197">
        <v>6.6438561897747253</v>
      </c>
      <c r="L877" s="197">
        <v>6.6438561897747253</v>
      </c>
      <c r="M877" s="197">
        <v>6.6438561897747253</v>
      </c>
      <c r="P877" s="77">
        <f t="shared" si="52"/>
        <v>0</v>
      </c>
      <c r="Q877" s="77">
        <f t="shared" si="53"/>
        <v>0</v>
      </c>
      <c r="R877" s="77">
        <f t="shared" si="54"/>
        <v>0</v>
      </c>
      <c r="S877" s="77">
        <f t="shared" si="55"/>
        <v>0</v>
      </c>
    </row>
    <row r="878" spans="1:19" x14ac:dyDescent="0.25">
      <c r="A878" s="79" t="s">
        <v>3</v>
      </c>
      <c r="B878" s="69" t="s">
        <v>500</v>
      </c>
      <c r="C878" s="78">
        <v>6.5</v>
      </c>
      <c r="D878" s="78">
        <v>3.5</v>
      </c>
      <c r="E878" s="78">
        <v>3.75</v>
      </c>
      <c r="F878" s="78">
        <v>4.25</v>
      </c>
      <c r="G878" s="78">
        <v>4.5</v>
      </c>
      <c r="I878" s="197">
        <v>6.6438561897747253</v>
      </c>
      <c r="J878" s="197">
        <v>6.6438561897747253</v>
      </c>
      <c r="K878" s="197">
        <v>6.6438561897747253</v>
      </c>
      <c r="L878" s="197">
        <v>6.6438561897747253</v>
      </c>
      <c r="M878" s="197">
        <v>6.6438561897747253</v>
      </c>
      <c r="P878" s="77">
        <f t="shared" si="52"/>
        <v>0</v>
      </c>
      <c r="Q878" s="77">
        <f t="shared" si="53"/>
        <v>0</v>
      </c>
      <c r="R878" s="77">
        <f t="shared" si="54"/>
        <v>0</v>
      </c>
      <c r="S878" s="77">
        <f t="shared" si="55"/>
        <v>0</v>
      </c>
    </row>
    <row r="879" spans="1:19" x14ac:dyDescent="0.25">
      <c r="A879" s="79" t="s">
        <v>3</v>
      </c>
      <c r="B879" s="69" t="s">
        <v>501</v>
      </c>
      <c r="C879" s="78">
        <v>-5.25</v>
      </c>
      <c r="D879" s="78">
        <v>1.75</v>
      </c>
      <c r="E879" s="78">
        <v>6.25</v>
      </c>
      <c r="F879" s="78">
        <v>3</v>
      </c>
      <c r="G879" s="78">
        <v>3.75</v>
      </c>
      <c r="I879" s="197">
        <v>6.6438561897747253</v>
      </c>
      <c r="J879" s="197">
        <v>6.6438561897747253</v>
      </c>
      <c r="K879" s="197">
        <v>6.6438561897747253</v>
      </c>
      <c r="L879" s="197">
        <v>6.6438561897747253</v>
      </c>
      <c r="M879" s="197">
        <v>6.6438561897747253</v>
      </c>
      <c r="P879" s="77">
        <f t="shared" si="52"/>
        <v>0</v>
      </c>
      <c r="Q879" s="77">
        <f t="shared" si="53"/>
        <v>0</v>
      </c>
      <c r="R879" s="77">
        <f t="shared" si="54"/>
        <v>0</v>
      </c>
      <c r="S879" s="77">
        <f t="shared" si="55"/>
        <v>0</v>
      </c>
    </row>
    <row r="880" spans="1:19" x14ac:dyDescent="0.25">
      <c r="A880" s="79" t="s">
        <v>3</v>
      </c>
      <c r="B880" s="69" t="s">
        <v>502</v>
      </c>
      <c r="C880" s="78">
        <v>16</v>
      </c>
      <c r="D880" s="78">
        <v>12</v>
      </c>
      <c r="E880" s="78">
        <v>6.25</v>
      </c>
      <c r="F880" s="78">
        <v>6</v>
      </c>
      <c r="G880" s="78">
        <v>5.5</v>
      </c>
      <c r="I880" s="197">
        <v>6.6438561897747253</v>
      </c>
      <c r="J880" s="197">
        <v>6.6438561897747253</v>
      </c>
      <c r="K880" s="197">
        <v>6.6438561897747253</v>
      </c>
      <c r="L880" s="197">
        <v>6.6438561897747253</v>
      </c>
      <c r="M880" s="197">
        <v>6.6438561897747253</v>
      </c>
      <c r="P880" s="77">
        <f t="shared" si="52"/>
        <v>0</v>
      </c>
      <c r="Q880" s="77">
        <f t="shared" si="53"/>
        <v>0</v>
      </c>
      <c r="R880" s="77">
        <f t="shared" si="54"/>
        <v>0</v>
      </c>
      <c r="S880" s="77">
        <f t="shared" si="55"/>
        <v>0</v>
      </c>
    </row>
    <row r="881" spans="1:19" x14ac:dyDescent="0.25">
      <c r="A881" s="79" t="s">
        <v>3</v>
      </c>
      <c r="B881" s="69" t="s">
        <v>503</v>
      </c>
      <c r="C881" s="78">
        <v>-25.75</v>
      </c>
      <c r="D881" s="78">
        <v>-1.75</v>
      </c>
      <c r="E881" s="78">
        <v>2</v>
      </c>
      <c r="F881" s="78">
        <v>3.25</v>
      </c>
      <c r="G881" s="78">
        <v>2.5</v>
      </c>
      <c r="I881" s="197">
        <v>6.6438561897747253</v>
      </c>
      <c r="J881" s="197">
        <v>6.6438561897747253</v>
      </c>
      <c r="K881" s="197">
        <v>6.6438561897747253</v>
      </c>
      <c r="L881" s="197">
        <v>6.6438561897747253</v>
      </c>
      <c r="M881" s="197">
        <v>6.6438561897747253</v>
      </c>
      <c r="P881" s="77">
        <f t="shared" si="52"/>
        <v>0</v>
      </c>
      <c r="Q881" s="77">
        <f t="shared" si="53"/>
        <v>0</v>
      </c>
      <c r="R881" s="77">
        <f t="shared" si="54"/>
        <v>0</v>
      </c>
      <c r="S881" s="77">
        <f t="shared" si="55"/>
        <v>0</v>
      </c>
    </row>
    <row r="882" spans="1:19" x14ac:dyDescent="0.25">
      <c r="A882" s="79" t="s">
        <v>3</v>
      </c>
      <c r="B882" s="69" t="s">
        <v>504</v>
      </c>
      <c r="C882" s="78">
        <v>-3.75</v>
      </c>
      <c r="D882" s="78">
        <v>4.25</v>
      </c>
      <c r="E882" s="78">
        <v>3.75</v>
      </c>
      <c r="F882" s="78">
        <v>5</v>
      </c>
      <c r="G882" s="78">
        <v>5.25</v>
      </c>
      <c r="I882" s="197">
        <v>6.6438561897747253</v>
      </c>
      <c r="J882" s="197">
        <v>6.6438561897747253</v>
      </c>
      <c r="K882" s="197">
        <v>6.6438561897747253</v>
      </c>
      <c r="L882" s="197">
        <v>6.6438561897747253</v>
      </c>
      <c r="M882" s="197">
        <v>6.6438561897747253</v>
      </c>
      <c r="P882" s="77">
        <f t="shared" si="52"/>
        <v>0</v>
      </c>
      <c r="Q882" s="77">
        <f t="shared" si="53"/>
        <v>0</v>
      </c>
      <c r="R882" s="77">
        <f t="shared" si="54"/>
        <v>0</v>
      </c>
      <c r="S882" s="77">
        <f t="shared" si="55"/>
        <v>0</v>
      </c>
    </row>
    <row r="883" spans="1:19" x14ac:dyDescent="0.25">
      <c r="A883" s="79" t="s">
        <v>3</v>
      </c>
      <c r="B883" s="69" t="s">
        <v>505</v>
      </c>
      <c r="C883" s="78">
        <v>7.75</v>
      </c>
      <c r="D883" s="78">
        <v>8.25</v>
      </c>
      <c r="E883" s="78">
        <v>3</v>
      </c>
      <c r="F883" s="78">
        <v>4.25</v>
      </c>
      <c r="G883" s="78">
        <v>3.5</v>
      </c>
      <c r="I883" s="197">
        <v>6.6438561897747253</v>
      </c>
      <c r="J883" s="197">
        <v>6.6438561897747253</v>
      </c>
      <c r="K883" s="197">
        <v>6.6438561897747253</v>
      </c>
      <c r="L883" s="197">
        <v>6.6438561897747253</v>
      </c>
      <c r="M883" s="197">
        <v>6.6438561897747253</v>
      </c>
      <c r="P883" s="77">
        <f t="shared" si="52"/>
        <v>0</v>
      </c>
      <c r="Q883" s="77">
        <f t="shared" si="53"/>
        <v>0</v>
      </c>
      <c r="R883" s="77">
        <f t="shared" si="54"/>
        <v>0</v>
      </c>
      <c r="S883" s="77">
        <f t="shared" si="55"/>
        <v>0</v>
      </c>
    </row>
    <row r="884" spans="1:19" x14ac:dyDescent="0.25">
      <c r="A884" s="79" t="s">
        <v>3</v>
      </c>
      <c r="B884" s="69" t="s">
        <v>506</v>
      </c>
      <c r="C884" s="78">
        <v>4.25</v>
      </c>
      <c r="D884" s="78">
        <v>3.25</v>
      </c>
      <c r="E884" s="78">
        <v>3.25</v>
      </c>
      <c r="F884" s="78">
        <v>4.75</v>
      </c>
      <c r="G884" s="78">
        <v>3.25</v>
      </c>
      <c r="I884" s="197">
        <v>6.6438561897747253</v>
      </c>
      <c r="J884" s="197">
        <v>6.6438561897747253</v>
      </c>
      <c r="K884" s="197">
        <v>6.6438561897747253</v>
      </c>
      <c r="L884" s="197">
        <v>6.6438561897747253</v>
      </c>
      <c r="M884" s="197">
        <v>6.6438561897747253</v>
      </c>
      <c r="P884" s="77">
        <f t="shared" si="52"/>
        <v>0</v>
      </c>
      <c r="Q884" s="77">
        <f t="shared" si="53"/>
        <v>0</v>
      </c>
      <c r="R884" s="77">
        <f t="shared" si="54"/>
        <v>0</v>
      </c>
      <c r="S884" s="77">
        <f t="shared" si="55"/>
        <v>0</v>
      </c>
    </row>
    <row r="885" spans="1:19" x14ac:dyDescent="0.25">
      <c r="A885" s="79" t="s">
        <v>3</v>
      </c>
      <c r="B885" s="69" t="s">
        <v>507</v>
      </c>
      <c r="C885" s="78">
        <v>29</v>
      </c>
      <c r="D885" s="78">
        <v>15</v>
      </c>
      <c r="E885" s="78">
        <v>5.75</v>
      </c>
      <c r="F885" s="78">
        <v>4.25</v>
      </c>
      <c r="G885" s="78">
        <v>5</v>
      </c>
      <c r="I885" s="197">
        <v>6.6438561897747253</v>
      </c>
      <c r="J885" s="197">
        <v>6.6438561897747253</v>
      </c>
      <c r="K885" s="197">
        <v>6.6438561897747253</v>
      </c>
      <c r="L885" s="197">
        <v>6.6438561897747253</v>
      </c>
      <c r="M885" s="197">
        <v>6.6438561897747253</v>
      </c>
      <c r="P885" s="77">
        <f t="shared" si="52"/>
        <v>0</v>
      </c>
      <c r="Q885" s="77">
        <f t="shared" si="53"/>
        <v>0</v>
      </c>
      <c r="R885" s="77">
        <f t="shared" si="54"/>
        <v>0</v>
      </c>
      <c r="S885" s="77">
        <f t="shared" si="55"/>
        <v>0</v>
      </c>
    </row>
    <row r="886" spans="1:19" x14ac:dyDescent="0.25">
      <c r="A886" s="79" t="s">
        <v>3</v>
      </c>
      <c r="B886" s="69" t="s">
        <v>508</v>
      </c>
      <c r="C886" s="78">
        <v>932.75</v>
      </c>
      <c r="D886" s="78">
        <v>77</v>
      </c>
      <c r="E886" s="78">
        <v>14.25</v>
      </c>
      <c r="F886" s="78">
        <v>7.25</v>
      </c>
      <c r="G886" s="78">
        <v>5.5</v>
      </c>
      <c r="I886" s="197">
        <v>9.8653466448167801</v>
      </c>
      <c r="J886" s="197">
        <v>6.6438561897747253</v>
      </c>
      <c r="K886" s="197">
        <v>6.6438561897747253</v>
      </c>
      <c r="L886" s="197">
        <v>6.6438561897747253</v>
      </c>
      <c r="M886" s="197">
        <v>6.6438561897747253</v>
      </c>
      <c r="P886" s="77">
        <f t="shared" si="52"/>
        <v>3.2214904550420549</v>
      </c>
      <c r="Q886" s="77">
        <f t="shared" si="53"/>
        <v>0</v>
      </c>
      <c r="R886" s="77">
        <f t="shared" si="54"/>
        <v>0</v>
      </c>
      <c r="S886" s="77">
        <f t="shared" si="55"/>
        <v>0</v>
      </c>
    </row>
    <row r="887" spans="1:19" x14ac:dyDescent="0.25">
      <c r="A887" s="79" t="s">
        <v>3</v>
      </c>
      <c r="B887" s="69" t="s">
        <v>509</v>
      </c>
      <c r="C887" s="78">
        <v>8247</v>
      </c>
      <c r="D887" s="78">
        <v>2212.5</v>
      </c>
      <c r="E887" s="78">
        <v>59</v>
      </c>
      <c r="F887" s="78">
        <v>20.75</v>
      </c>
      <c r="G887" s="78">
        <v>15.5</v>
      </c>
      <c r="I887" s="197">
        <v>13.00965369223411</v>
      </c>
      <c r="J887" s="197">
        <v>11.111461739857722</v>
      </c>
      <c r="K887" s="197">
        <v>6.6438561897747253</v>
      </c>
      <c r="L887" s="197">
        <v>6.6438561897747253</v>
      </c>
      <c r="M887" s="197">
        <v>6.6438561897747253</v>
      </c>
      <c r="P887" s="77">
        <f t="shared" si="52"/>
        <v>1.8981919523763882</v>
      </c>
      <c r="Q887" s="77">
        <f t="shared" si="53"/>
        <v>4.4676055500829968</v>
      </c>
      <c r="R887" s="77">
        <f t="shared" si="54"/>
        <v>0</v>
      </c>
      <c r="S887" s="77">
        <f t="shared" si="55"/>
        <v>0</v>
      </c>
    </row>
    <row r="888" spans="1:19" x14ac:dyDescent="0.25">
      <c r="A888" s="79" t="s">
        <v>3</v>
      </c>
      <c r="B888" s="69" t="s">
        <v>510</v>
      </c>
      <c r="C888" s="78">
        <v>227</v>
      </c>
      <c r="D888" s="78">
        <v>62.5</v>
      </c>
      <c r="E888" s="78">
        <v>49.5</v>
      </c>
      <c r="F888" s="78">
        <v>25.5</v>
      </c>
      <c r="G888" s="78">
        <v>22.25</v>
      </c>
      <c r="I888" s="197">
        <v>7.8265484872909159</v>
      </c>
      <c r="J888" s="197">
        <v>6.6438561897747253</v>
      </c>
      <c r="K888" s="197">
        <v>6.6438561897747253</v>
      </c>
      <c r="L888" s="197">
        <v>6.6438561897747253</v>
      </c>
      <c r="M888" s="197">
        <v>6.6438561897747253</v>
      </c>
      <c r="P888" s="77">
        <f t="shared" si="52"/>
        <v>1.1826922975161906</v>
      </c>
      <c r="Q888" s="77">
        <f t="shared" si="53"/>
        <v>0</v>
      </c>
      <c r="R888" s="77">
        <f t="shared" si="54"/>
        <v>0</v>
      </c>
      <c r="S888" s="77">
        <f t="shared" si="55"/>
        <v>0</v>
      </c>
    </row>
    <row r="889" spans="1:19" x14ac:dyDescent="0.25">
      <c r="A889" s="79" t="s">
        <v>3</v>
      </c>
      <c r="B889" s="69" t="s">
        <v>511</v>
      </c>
      <c r="C889" s="78">
        <v>7934.25</v>
      </c>
      <c r="D889" s="78">
        <v>1999.25</v>
      </c>
      <c r="E889" s="78">
        <v>28</v>
      </c>
      <c r="F889" s="78">
        <v>12.75</v>
      </c>
      <c r="G889" s="78">
        <v>0</v>
      </c>
      <c r="I889" s="197">
        <v>12.953878140687999</v>
      </c>
      <c r="J889" s="197">
        <v>10.965243172556892</v>
      </c>
      <c r="K889" s="197">
        <v>6.6438561897747253</v>
      </c>
      <c r="L889" s="197">
        <v>6.6438561897747253</v>
      </c>
      <c r="M889" s="197">
        <v>6.6438561897747253</v>
      </c>
      <c r="P889" s="77">
        <f t="shared" si="52"/>
        <v>1.9886349681311071</v>
      </c>
      <c r="Q889" s="77">
        <f t="shared" si="53"/>
        <v>4.3213869827821672</v>
      </c>
      <c r="R889" s="77">
        <f t="shared" si="54"/>
        <v>0</v>
      </c>
      <c r="S889" s="77">
        <f t="shared" si="55"/>
        <v>0</v>
      </c>
    </row>
    <row r="890" spans="1:19" x14ac:dyDescent="0.25">
      <c r="A890" s="79" t="s">
        <v>3</v>
      </c>
      <c r="B890" s="69" t="s">
        <v>512</v>
      </c>
      <c r="C890" s="78">
        <v>24</v>
      </c>
      <c r="D890" s="78">
        <v>17</v>
      </c>
      <c r="E890" s="78">
        <v>16</v>
      </c>
      <c r="F890" s="78">
        <v>11.25</v>
      </c>
      <c r="G890" s="78">
        <v>13.5</v>
      </c>
      <c r="I890" s="197">
        <v>6.6438561897747253</v>
      </c>
      <c r="J890" s="197">
        <v>6.6438561897747253</v>
      </c>
      <c r="K890" s="197">
        <v>6.6438561897747253</v>
      </c>
      <c r="L890" s="197">
        <v>6.6438561897747253</v>
      </c>
      <c r="M890" s="197">
        <v>6.6438561897747253</v>
      </c>
      <c r="P890" s="77">
        <f t="shared" si="52"/>
        <v>0</v>
      </c>
      <c r="Q890" s="77">
        <f t="shared" si="53"/>
        <v>0</v>
      </c>
      <c r="R890" s="77">
        <f t="shared" si="54"/>
        <v>0</v>
      </c>
      <c r="S890" s="77">
        <f t="shared" si="55"/>
        <v>0</v>
      </c>
    </row>
    <row r="891" spans="1:19" x14ac:dyDescent="0.25">
      <c r="A891" s="79" t="s">
        <v>3</v>
      </c>
      <c r="B891" s="69" t="s">
        <v>513</v>
      </c>
      <c r="C891" s="78">
        <v>5.75</v>
      </c>
      <c r="D891" s="78">
        <v>8.75</v>
      </c>
      <c r="E891" s="78">
        <v>5</v>
      </c>
      <c r="F891" s="78">
        <v>5</v>
      </c>
      <c r="G891" s="78">
        <v>4.75</v>
      </c>
      <c r="I891" s="197">
        <v>6.6438561897747253</v>
      </c>
      <c r="J891" s="197">
        <v>6.6438561897747253</v>
      </c>
      <c r="K891" s="197">
        <v>6.6438561897747253</v>
      </c>
      <c r="L891" s="197">
        <v>6.6438561897747253</v>
      </c>
      <c r="M891" s="197">
        <v>6.6438561897747253</v>
      </c>
      <c r="P891" s="77">
        <f t="shared" si="52"/>
        <v>0</v>
      </c>
      <c r="Q891" s="77">
        <f t="shared" si="53"/>
        <v>0</v>
      </c>
      <c r="R891" s="77">
        <f t="shared" si="54"/>
        <v>0</v>
      </c>
      <c r="S891" s="77">
        <f t="shared" si="55"/>
        <v>0</v>
      </c>
    </row>
    <row r="892" spans="1:19" x14ac:dyDescent="0.25">
      <c r="A892" s="79" t="s">
        <v>3</v>
      </c>
      <c r="B892" s="69" t="s">
        <v>514</v>
      </c>
      <c r="C892" s="78">
        <v>-28.25</v>
      </c>
      <c r="D892" s="78">
        <v>-3.5</v>
      </c>
      <c r="E892" s="78">
        <v>1.75</v>
      </c>
      <c r="F892" s="78">
        <v>3.25</v>
      </c>
      <c r="G892" s="78">
        <v>4.25</v>
      </c>
      <c r="I892" s="197">
        <v>6.6438561897747253</v>
      </c>
      <c r="J892" s="197">
        <v>6.6438561897747253</v>
      </c>
      <c r="K892" s="197">
        <v>6.6438561897747253</v>
      </c>
      <c r="L892" s="197">
        <v>6.6438561897747253</v>
      </c>
      <c r="M892" s="197">
        <v>6.6438561897747253</v>
      </c>
      <c r="P892" s="77">
        <f t="shared" si="52"/>
        <v>0</v>
      </c>
      <c r="Q892" s="77">
        <f t="shared" si="53"/>
        <v>0</v>
      </c>
      <c r="R892" s="77">
        <f t="shared" si="54"/>
        <v>0</v>
      </c>
      <c r="S892" s="77">
        <f t="shared" si="55"/>
        <v>0</v>
      </c>
    </row>
    <row r="893" spans="1:19" x14ac:dyDescent="0.25">
      <c r="A893" s="79" t="s">
        <v>3</v>
      </c>
      <c r="B893" s="69" t="s">
        <v>145</v>
      </c>
      <c r="C893" s="78">
        <v>-18</v>
      </c>
      <c r="D893" s="78">
        <v>1.25</v>
      </c>
      <c r="E893" s="78">
        <v>4.75</v>
      </c>
      <c r="F893" s="78">
        <v>4.25</v>
      </c>
      <c r="G893" s="78">
        <v>3.75</v>
      </c>
      <c r="I893" s="197">
        <v>6.6438561897747253</v>
      </c>
      <c r="J893" s="197">
        <v>6.6438561897747253</v>
      </c>
      <c r="K893" s="197">
        <v>6.6438561897747253</v>
      </c>
      <c r="L893" s="197">
        <v>6.6438561897747253</v>
      </c>
      <c r="M893" s="197">
        <v>6.6438561897747253</v>
      </c>
      <c r="P893" s="77">
        <f t="shared" si="52"/>
        <v>0</v>
      </c>
      <c r="Q893" s="77">
        <f t="shared" si="53"/>
        <v>0</v>
      </c>
      <c r="R893" s="77">
        <f t="shared" si="54"/>
        <v>0</v>
      </c>
      <c r="S893" s="77">
        <f t="shared" si="55"/>
        <v>0</v>
      </c>
    </row>
    <row r="894" spans="1:19" x14ac:dyDescent="0.25">
      <c r="A894" s="79" t="s">
        <v>3</v>
      </c>
      <c r="B894" s="69" t="s">
        <v>515</v>
      </c>
      <c r="C894" s="78">
        <v>-14.5</v>
      </c>
      <c r="D894" s="78">
        <v>-1.25</v>
      </c>
      <c r="E894" s="78">
        <v>5</v>
      </c>
      <c r="F894" s="78">
        <v>4</v>
      </c>
      <c r="G894" s="78">
        <v>5.5</v>
      </c>
      <c r="I894" s="197">
        <v>6.6438561897747253</v>
      </c>
      <c r="J894" s="197">
        <v>6.6438561897747253</v>
      </c>
      <c r="K894" s="197">
        <v>6.6438561897747253</v>
      </c>
      <c r="L894" s="197">
        <v>6.6438561897747253</v>
      </c>
      <c r="M894" s="197">
        <v>6.6438561897747253</v>
      </c>
      <c r="P894" s="77">
        <f t="shared" si="52"/>
        <v>0</v>
      </c>
      <c r="Q894" s="77">
        <f t="shared" si="53"/>
        <v>0</v>
      </c>
      <c r="R894" s="77">
        <f t="shared" si="54"/>
        <v>0</v>
      </c>
      <c r="S894" s="77">
        <f t="shared" si="55"/>
        <v>0</v>
      </c>
    </row>
    <row r="895" spans="1:19" x14ac:dyDescent="0.25">
      <c r="A895" s="79" t="s">
        <v>3</v>
      </c>
      <c r="B895" s="69" t="s">
        <v>205</v>
      </c>
      <c r="C895" s="78">
        <v>-10</v>
      </c>
      <c r="D895" s="78">
        <v>1.5</v>
      </c>
      <c r="E895" s="78">
        <v>1.75</v>
      </c>
      <c r="F895" s="78">
        <v>3.25</v>
      </c>
      <c r="G895" s="78">
        <v>3.25</v>
      </c>
      <c r="I895" s="197">
        <v>6.6438561897747253</v>
      </c>
      <c r="J895" s="197">
        <v>6.6438561897747253</v>
      </c>
      <c r="K895" s="197">
        <v>6.6438561897747253</v>
      </c>
      <c r="L895" s="197">
        <v>6.6438561897747253</v>
      </c>
      <c r="M895" s="197">
        <v>6.6438561897747253</v>
      </c>
      <c r="P895" s="77">
        <f t="shared" si="52"/>
        <v>0</v>
      </c>
      <c r="Q895" s="77">
        <f t="shared" si="53"/>
        <v>0</v>
      </c>
      <c r="R895" s="77">
        <f t="shared" si="54"/>
        <v>0</v>
      </c>
      <c r="S895" s="77">
        <f t="shared" si="55"/>
        <v>0</v>
      </c>
    </row>
    <row r="896" spans="1:19" x14ac:dyDescent="0.25">
      <c r="A896" s="79" t="s">
        <v>3</v>
      </c>
      <c r="B896" s="69" t="s">
        <v>516</v>
      </c>
      <c r="C896" s="78">
        <v>15</v>
      </c>
      <c r="D896" s="78">
        <v>1.75</v>
      </c>
      <c r="E896" s="78">
        <v>4.25</v>
      </c>
      <c r="F896" s="78">
        <v>3.25</v>
      </c>
      <c r="G896" s="78">
        <v>2.5</v>
      </c>
      <c r="I896" s="197">
        <v>6.6438561897747253</v>
      </c>
      <c r="J896" s="197">
        <v>6.6438561897747253</v>
      </c>
      <c r="K896" s="197">
        <v>6.6438561897747253</v>
      </c>
      <c r="L896" s="197">
        <v>6.6438561897747253</v>
      </c>
      <c r="M896" s="197">
        <v>6.6438561897747253</v>
      </c>
      <c r="P896" s="77">
        <f t="shared" si="52"/>
        <v>0</v>
      </c>
      <c r="Q896" s="77">
        <f t="shared" si="53"/>
        <v>0</v>
      </c>
      <c r="R896" s="77">
        <f t="shared" si="54"/>
        <v>0</v>
      </c>
      <c r="S896" s="77">
        <f t="shared" si="55"/>
        <v>0</v>
      </c>
    </row>
    <row r="897" spans="1:19" x14ac:dyDescent="0.25">
      <c r="A897" s="79" t="s">
        <v>3</v>
      </c>
      <c r="B897" s="69" t="s">
        <v>517</v>
      </c>
      <c r="C897" s="78">
        <v>5.25</v>
      </c>
      <c r="D897" s="78">
        <v>4</v>
      </c>
      <c r="E897" s="78">
        <v>3.5</v>
      </c>
      <c r="F897" s="78">
        <v>5</v>
      </c>
      <c r="G897" s="78">
        <v>6.75</v>
      </c>
      <c r="I897" s="197">
        <v>6.6438561897747253</v>
      </c>
      <c r="J897" s="197">
        <v>6.6438561897747253</v>
      </c>
      <c r="K897" s="197">
        <v>6.6438561897747253</v>
      </c>
      <c r="L897" s="197">
        <v>6.6438561897747253</v>
      </c>
      <c r="M897" s="197">
        <v>6.6438561897747253</v>
      </c>
      <c r="P897" s="77">
        <f t="shared" si="52"/>
        <v>0</v>
      </c>
      <c r="Q897" s="77">
        <f t="shared" si="53"/>
        <v>0</v>
      </c>
      <c r="R897" s="77">
        <f t="shared" si="54"/>
        <v>0</v>
      </c>
      <c r="S897" s="77">
        <f t="shared" si="55"/>
        <v>0</v>
      </c>
    </row>
    <row r="898" spans="1:19" x14ac:dyDescent="0.25">
      <c r="A898" s="79" t="s">
        <v>3</v>
      </c>
      <c r="B898" s="69" t="s">
        <v>518</v>
      </c>
      <c r="C898" s="78">
        <v>75.25</v>
      </c>
      <c r="D898" s="78">
        <v>10.5</v>
      </c>
      <c r="E898" s="78">
        <v>6.25</v>
      </c>
      <c r="F898" s="78">
        <v>109</v>
      </c>
      <c r="G898" s="78">
        <v>3</v>
      </c>
      <c r="I898" s="197">
        <v>6.6438561897747253</v>
      </c>
      <c r="J898" s="197">
        <v>6.6438561897747253</v>
      </c>
      <c r="K898" s="197">
        <v>6.6438561897747253</v>
      </c>
      <c r="L898" s="197">
        <v>6.768184324776926</v>
      </c>
      <c r="M898" s="197">
        <v>6.6438561897747253</v>
      </c>
      <c r="P898" s="77">
        <f t="shared" si="52"/>
        <v>0</v>
      </c>
      <c r="Q898" s="77">
        <f t="shared" si="53"/>
        <v>0</v>
      </c>
      <c r="R898" s="77">
        <f t="shared" si="54"/>
        <v>-0.12432813500220075</v>
      </c>
      <c r="S898" s="77">
        <f t="shared" si="55"/>
        <v>0.12432813500220075</v>
      </c>
    </row>
    <row r="899" spans="1:19" x14ac:dyDescent="0.25">
      <c r="A899" s="79" t="s">
        <v>3</v>
      </c>
      <c r="B899" s="69" t="s">
        <v>519</v>
      </c>
      <c r="C899" s="78">
        <v>20</v>
      </c>
      <c r="D899" s="78">
        <v>13.25</v>
      </c>
      <c r="E899" s="78">
        <v>3.5</v>
      </c>
      <c r="F899" s="78">
        <v>4</v>
      </c>
      <c r="G899" s="78">
        <v>3.25</v>
      </c>
      <c r="I899" s="197">
        <v>6.6438561897747253</v>
      </c>
      <c r="J899" s="197">
        <v>6.6438561897747253</v>
      </c>
      <c r="K899" s="197">
        <v>6.6438561897747253</v>
      </c>
      <c r="L899" s="197">
        <v>6.6438561897747253</v>
      </c>
      <c r="M899" s="197">
        <v>6.6438561897747253</v>
      </c>
      <c r="P899" s="77">
        <f t="shared" si="52"/>
        <v>0</v>
      </c>
      <c r="Q899" s="77">
        <f t="shared" si="53"/>
        <v>0</v>
      </c>
      <c r="R899" s="77">
        <f t="shared" si="54"/>
        <v>0</v>
      </c>
      <c r="S899" s="77">
        <f t="shared" si="55"/>
        <v>0</v>
      </c>
    </row>
    <row r="900" spans="1:19" x14ac:dyDescent="0.25">
      <c r="A900" s="79" t="s">
        <v>3</v>
      </c>
      <c r="B900" s="69" t="s">
        <v>45</v>
      </c>
      <c r="C900" s="78">
        <v>5</v>
      </c>
      <c r="D900" s="78">
        <v>5.25</v>
      </c>
      <c r="E900" s="78">
        <v>5</v>
      </c>
      <c r="F900" s="78">
        <v>5</v>
      </c>
      <c r="G900" s="78">
        <v>4.75</v>
      </c>
      <c r="I900" s="197">
        <v>6.6438561897747253</v>
      </c>
      <c r="J900" s="197">
        <v>6.6438561897747253</v>
      </c>
      <c r="K900" s="197">
        <v>6.6438561897747253</v>
      </c>
      <c r="L900" s="197">
        <v>6.6438561897747253</v>
      </c>
      <c r="M900" s="197">
        <v>6.6438561897747253</v>
      </c>
      <c r="P900" s="77">
        <f t="shared" si="52"/>
        <v>0</v>
      </c>
      <c r="Q900" s="77">
        <f t="shared" si="53"/>
        <v>0</v>
      </c>
      <c r="R900" s="77">
        <f t="shared" si="54"/>
        <v>0</v>
      </c>
      <c r="S900" s="77">
        <f t="shared" si="55"/>
        <v>0</v>
      </c>
    </row>
    <row r="901" spans="1:19" x14ac:dyDescent="0.25">
      <c r="A901" s="79" t="s">
        <v>3</v>
      </c>
      <c r="B901" s="69" t="s">
        <v>520</v>
      </c>
      <c r="C901" s="78">
        <v>0.66666666666666663</v>
      </c>
      <c r="D901" s="78">
        <v>3.5</v>
      </c>
      <c r="E901" s="78">
        <v>2.5</v>
      </c>
      <c r="F901" s="78">
        <v>2.5</v>
      </c>
      <c r="G901" s="78">
        <v>1.5</v>
      </c>
      <c r="I901" s="197">
        <v>6.6438561897747253</v>
      </c>
      <c r="J901" s="197">
        <v>6.6438561897747253</v>
      </c>
      <c r="K901" s="197">
        <v>6.6438561897747253</v>
      </c>
      <c r="L901" s="197">
        <v>6.6438561897747253</v>
      </c>
      <c r="M901" s="197">
        <v>6.6438561897747253</v>
      </c>
      <c r="P901" s="77">
        <f t="shared" si="52"/>
        <v>0</v>
      </c>
      <c r="Q901" s="77">
        <f t="shared" si="53"/>
        <v>0</v>
      </c>
      <c r="R901" s="77">
        <f t="shared" si="54"/>
        <v>0</v>
      </c>
      <c r="S901" s="77">
        <f t="shared" si="55"/>
        <v>0</v>
      </c>
    </row>
    <row r="902" spans="1:19" x14ac:dyDescent="0.25">
      <c r="A902" s="79" t="s">
        <v>3</v>
      </c>
      <c r="B902" s="69" t="s">
        <v>521</v>
      </c>
      <c r="C902" s="78">
        <v>-9</v>
      </c>
      <c r="D902" s="78">
        <v>0.75</v>
      </c>
      <c r="E902" s="78">
        <v>1.5</v>
      </c>
      <c r="F902" s="78">
        <v>3.75</v>
      </c>
      <c r="G902" s="78">
        <v>3.25</v>
      </c>
      <c r="I902" s="197">
        <v>6.6438561897747253</v>
      </c>
      <c r="J902" s="197">
        <v>6.6438561897747253</v>
      </c>
      <c r="K902" s="197">
        <v>6.6438561897747253</v>
      </c>
      <c r="L902" s="197">
        <v>6.6438561897747253</v>
      </c>
      <c r="M902" s="197">
        <v>6.6438561897747253</v>
      </c>
      <c r="P902" s="77">
        <f t="shared" ref="P902:P965" si="56">I902-J902</f>
        <v>0</v>
      </c>
      <c r="Q902" s="77">
        <f t="shared" ref="Q902:Q965" si="57">J902-K902</f>
        <v>0</v>
      </c>
      <c r="R902" s="77">
        <f t="shared" ref="R902:R965" si="58">K902-L902</f>
        <v>0</v>
      </c>
      <c r="S902" s="77">
        <f t="shared" ref="S902:S965" si="59">L902-M902</f>
        <v>0</v>
      </c>
    </row>
    <row r="903" spans="1:19" x14ac:dyDescent="0.25">
      <c r="A903" s="79" t="s">
        <v>3</v>
      </c>
      <c r="B903" s="69" t="s">
        <v>522</v>
      </c>
      <c r="C903" s="78">
        <v>44.25</v>
      </c>
      <c r="D903" s="78">
        <v>26.5</v>
      </c>
      <c r="E903" s="78">
        <v>6</v>
      </c>
      <c r="F903" s="78">
        <v>3.75</v>
      </c>
      <c r="G903" s="78">
        <v>4</v>
      </c>
      <c r="I903" s="197">
        <v>6.6438561897747253</v>
      </c>
      <c r="J903" s="197">
        <v>6.6438561897747253</v>
      </c>
      <c r="K903" s="197">
        <v>6.6438561897747253</v>
      </c>
      <c r="L903" s="197">
        <v>6.6438561897747253</v>
      </c>
      <c r="M903" s="197">
        <v>6.6438561897747253</v>
      </c>
      <c r="P903" s="77">
        <f t="shared" si="56"/>
        <v>0</v>
      </c>
      <c r="Q903" s="77">
        <f t="shared" si="57"/>
        <v>0</v>
      </c>
      <c r="R903" s="77">
        <f t="shared" si="58"/>
        <v>0</v>
      </c>
      <c r="S903" s="77">
        <f t="shared" si="59"/>
        <v>0</v>
      </c>
    </row>
    <row r="904" spans="1:19" x14ac:dyDescent="0.25">
      <c r="A904" s="79" t="s">
        <v>3</v>
      </c>
      <c r="B904" s="69" t="s">
        <v>523</v>
      </c>
      <c r="C904" s="78">
        <v>30.75</v>
      </c>
      <c r="D904" s="78">
        <v>12.75</v>
      </c>
      <c r="E904" s="78">
        <v>4.25</v>
      </c>
      <c r="F904" s="78">
        <v>3</v>
      </c>
      <c r="G904" s="78">
        <v>4.5</v>
      </c>
      <c r="I904" s="197">
        <v>6.6438561897747253</v>
      </c>
      <c r="J904" s="197">
        <v>6.6438561897747253</v>
      </c>
      <c r="K904" s="197">
        <v>6.6438561897747253</v>
      </c>
      <c r="L904" s="197">
        <v>6.6438561897747253</v>
      </c>
      <c r="M904" s="197">
        <v>6.6438561897747253</v>
      </c>
      <c r="P904" s="77">
        <f t="shared" si="56"/>
        <v>0</v>
      </c>
      <c r="Q904" s="77">
        <f t="shared" si="57"/>
        <v>0</v>
      </c>
      <c r="R904" s="77">
        <f t="shared" si="58"/>
        <v>0</v>
      </c>
      <c r="S904" s="77">
        <f t="shared" si="59"/>
        <v>0</v>
      </c>
    </row>
    <row r="905" spans="1:19" x14ac:dyDescent="0.25">
      <c r="A905" s="79" t="s">
        <v>3</v>
      </c>
      <c r="B905" s="69" t="s">
        <v>524</v>
      </c>
      <c r="C905" s="78">
        <v>2</v>
      </c>
      <c r="D905" s="78">
        <v>11.5</v>
      </c>
      <c r="E905" s="78">
        <v>7.75</v>
      </c>
      <c r="F905" s="78">
        <v>3.25</v>
      </c>
      <c r="G905" s="78">
        <v>4</v>
      </c>
      <c r="I905" s="197">
        <v>6.6438561897747253</v>
      </c>
      <c r="J905" s="197">
        <v>6.6438561897747253</v>
      </c>
      <c r="K905" s="197">
        <v>6.6438561897747253</v>
      </c>
      <c r="L905" s="197">
        <v>6.6438561897747253</v>
      </c>
      <c r="M905" s="197">
        <v>6.6438561897747253</v>
      </c>
      <c r="P905" s="77">
        <f t="shared" si="56"/>
        <v>0</v>
      </c>
      <c r="Q905" s="77">
        <f t="shared" si="57"/>
        <v>0</v>
      </c>
      <c r="R905" s="77">
        <f t="shared" si="58"/>
        <v>0</v>
      </c>
      <c r="S905" s="77">
        <f t="shared" si="59"/>
        <v>0</v>
      </c>
    </row>
    <row r="906" spans="1:19" x14ac:dyDescent="0.25">
      <c r="A906" s="79" t="s">
        <v>3</v>
      </c>
      <c r="B906" s="69" t="s">
        <v>525</v>
      </c>
      <c r="C906" s="78">
        <v>21.25</v>
      </c>
      <c r="D906" s="78">
        <v>12.25</v>
      </c>
      <c r="E906" s="78">
        <v>2.75</v>
      </c>
      <c r="F906" s="78">
        <v>2.5</v>
      </c>
      <c r="G906" s="78">
        <v>2.75</v>
      </c>
      <c r="I906" s="197">
        <v>6.6438561897747253</v>
      </c>
      <c r="J906" s="197">
        <v>6.6438561897747253</v>
      </c>
      <c r="K906" s="197">
        <v>6.6438561897747253</v>
      </c>
      <c r="L906" s="197">
        <v>6.6438561897747253</v>
      </c>
      <c r="M906" s="197">
        <v>6.6438561897747253</v>
      </c>
      <c r="P906" s="77">
        <f t="shared" si="56"/>
        <v>0</v>
      </c>
      <c r="Q906" s="77">
        <f t="shared" si="57"/>
        <v>0</v>
      </c>
      <c r="R906" s="77">
        <f t="shared" si="58"/>
        <v>0</v>
      </c>
      <c r="S906" s="77">
        <f t="shared" si="59"/>
        <v>0</v>
      </c>
    </row>
    <row r="907" spans="1:19" x14ac:dyDescent="0.25">
      <c r="A907" s="79" t="s">
        <v>3</v>
      </c>
      <c r="B907" s="69" t="s">
        <v>526</v>
      </c>
      <c r="C907" s="78">
        <v>16</v>
      </c>
      <c r="D907" s="78">
        <v>11</v>
      </c>
      <c r="E907" s="78">
        <v>6.25</v>
      </c>
      <c r="F907" s="78">
        <v>9</v>
      </c>
      <c r="G907" s="78">
        <v>9.5</v>
      </c>
      <c r="I907" s="197">
        <v>6.6438561897747253</v>
      </c>
      <c r="J907" s="197">
        <v>6.6438561897747253</v>
      </c>
      <c r="K907" s="197">
        <v>6.6438561897747253</v>
      </c>
      <c r="L907" s="197">
        <v>6.6438561897747253</v>
      </c>
      <c r="M907" s="197">
        <v>6.6438561897747253</v>
      </c>
      <c r="P907" s="77">
        <f t="shared" si="56"/>
        <v>0</v>
      </c>
      <c r="Q907" s="77">
        <f t="shared" si="57"/>
        <v>0</v>
      </c>
      <c r="R907" s="77">
        <f t="shared" si="58"/>
        <v>0</v>
      </c>
      <c r="S907" s="77">
        <f t="shared" si="59"/>
        <v>0</v>
      </c>
    </row>
    <row r="908" spans="1:19" x14ac:dyDescent="0.25">
      <c r="A908" s="79" t="s">
        <v>3</v>
      </c>
      <c r="B908" s="69" t="s">
        <v>527</v>
      </c>
      <c r="C908" s="78">
        <v>29</v>
      </c>
      <c r="D908" s="78">
        <v>6.25</v>
      </c>
      <c r="E908" s="78">
        <v>3.5</v>
      </c>
      <c r="F908" s="78">
        <v>5.5</v>
      </c>
      <c r="G908" s="78">
        <v>6.75</v>
      </c>
      <c r="I908" s="197">
        <v>6.6438561897747253</v>
      </c>
      <c r="J908" s="197">
        <v>6.6438561897747253</v>
      </c>
      <c r="K908" s="197">
        <v>6.6438561897747253</v>
      </c>
      <c r="L908" s="197">
        <v>6.6438561897747253</v>
      </c>
      <c r="M908" s="197">
        <v>6.6438561897747253</v>
      </c>
      <c r="P908" s="77">
        <f t="shared" si="56"/>
        <v>0</v>
      </c>
      <c r="Q908" s="77">
        <f t="shared" si="57"/>
        <v>0</v>
      </c>
      <c r="R908" s="77">
        <f t="shared" si="58"/>
        <v>0</v>
      </c>
      <c r="S908" s="77">
        <f t="shared" si="59"/>
        <v>0</v>
      </c>
    </row>
    <row r="909" spans="1:19" x14ac:dyDescent="0.25">
      <c r="A909" s="79" t="s">
        <v>3</v>
      </c>
      <c r="B909" s="69" t="s">
        <v>528</v>
      </c>
      <c r="C909" s="78">
        <v>2</v>
      </c>
      <c r="D909" s="78">
        <v>7</v>
      </c>
      <c r="E909" s="78">
        <v>5</v>
      </c>
      <c r="F909" s="78">
        <v>8.5</v>
      </c>
      <c r="G909" s="78">
        <v>8.5</v>
      </c>
      <c r="I909" s="197">
        <v>6.6438561897747253</v>
      </c>
      <c r="J909" s="197">
        <v>6.6438561897747253</v>
      </c>
      <c r="K909" s="197">
        <v>6.6438561897747253</v>
      </c>
      <c r="L909" s="197">
        <v>6.6438561897747253</v>
      </c>
      <c r="M909" s="197">
        <v>6.6438561897747253</v>
      </c>
      <c r="P909" s="77">
        <f t="shared" si="56"/>
        <v>0</v>
      </c>
      <c r="Q909" s="77">
        <f t="shared" si="57"/>
        <v>0</v>
      </c>
      <c r="R909" s="77">
        <f t="shared" si="58"/>
        <v>0</v>
      </c>
      <c r="S909" s="77">
        <f t="shared" si="59"/>
        <v>0</v>
      </c>
    </row>
    <row r="910" spans="1:19" x14ac:dyDescent="0.25">
      <c r="A910" s="79" t="s">
        <v>3</v>
      </c>
      <c r="B910" s="69" t="s">
        <v>529</v>
      </c>
      <c r="C910" s="78">
        <v>61</v>
      </c>
      <c r="D910" s="78">
        <v>21</v>
      </c>
      <c r="E910" s="78">
        <v>2.75</v>
      </c>
      <c r="F910" s="78">
        <v>4.5</v>
      </c>
      <c r="G910" s="78">
        <v>4</v>
      </c>
      <c r="I910" s="197">
        <v>6.6438561897747253</v>
      </c>
      <c r="J910" s="197">
        <v>6.6438561897747253</v>
      </c>
      <c r="K910" s="197">
        <v>6.6438561897747253</v>
      </c>
      <c r="L910" s="197">
        <v>6.6438561897747253</v>
      </c>
      <c r="M910" s="197">
        <v>6.6438561897747253</v>
      </c>
      <c r="P910" s="77">
        <f t="shared" si="56"/>
        <v>0</v>
      </c>
      <c r="Q910" s="77">
        <f t="shared" si="57"/>
        <v>0</v>
      </c>
      <c r="R910" s="77">
        <f t="shared" si="58"/>
        <v>0</v>
      </c>
      <c r="S910" s="77">
        <f t="shared" si="59"/>
        <v>0</v>
      </c>
    </row>
    <row r="911" spans="1:19" x14ac:dyDescent="0.25">
      <c r="A911" s="79" t="s">
        <v>3</v>
      </c>
      <c r="B911" s="69" t="s">
        <v>48</v>
      </c>
      <c r="C911" s="78">
        <v>27</v>
      </c>
      <c r="D911" s="78">
        <v>25.5</v>
      </c>
      <c r="E911" s="78">
        <v>13</v>
      </c>
      <c r="F911" s="78">
        <v>15.75</v>
      </c>
      <c r="G911" s="78">
        <v>15.75</v>
      </c>
      <c r="I911" s="197">
        <v>6.6438561897747253</v>
      </c>
      <c r="J911" s="197">
        <v>6.6438561897747253</v>
      </c>
      <c r="K911" s="197">
        <v>6.6438561897747253</v>
      </c>
      <c r="L911" s="197">
        <v>6.6438561897747253</v>
      </c>
      <c r="M911" s="197">
        <v>6.6438561897747253</v>
      </c>
      <c r="P911" s="77">
        <f t="shared" si="56"/>
        <v>0</v>
      </c>
      <c r="Q911" s="77">
        <f t="shared" si="57"/>
        <v>0</v>
      </c>
      <c r="R911" s="77">
        <f t="shared" si="58"/>
        <v>0</v>
      </c>
      <c r="S911" s="77">
        <f t="shared" si="59"/>
        <v>0</v>
      </c>
    </row>
    <row r="912" spans="1:19" x14ac:dyDescent="0.25">
      <c r="A912" s="79" t="s">
        <v>3</v>
      </c>
      <c r="B912" s="69" t="s">
        <v>53</v>
      </c>
      <c r="C912" s="78">
        <v>-7.75</v>
      </c>
      <c r="D912" s="78">
        <v>2.25</v>
      </c>
      <c r="E912" s="78">
        <v>1</v>
      </c>
      <c r="F912" s="78">
        <v>1.5</v>
      </c>
      <c r="G912" s="78">
        <v>1</v>
      </c>
      <c r="I912" s="197">
        <v>6.6438561897747253</v>
      </c>
      <c r="J912" s="197">
        <v>6.6438561897747253</v>
      </c>
      <c r="K912" s="197">
        <v>6.6438561897747253</v>
      </c>
      <c r="L912" s="197">
        <v>6.6438561897747253</v>
      </c>
      <c r="M912" s="197">
        <v>6.6438561897747253</v>
      </c>
      <c r="P912" s="77">
        <f t="shared" si="56"/>
        <v>0</v>
      </c>
      <c r="Q912" s="77">
        <f t="shared" si="57"/>
        <v>0</v>
      </c>
      <c r="R912" s="77">
        <f t="shared" si="58"/>
        <v>0</v>
      </c>
      <c r="S912" s="77">
        <f t="shared" si="59"/>
        <v>0</v>
      </c>
    </row>
    <row r="913" spans="1:19" x14ac:dyDescent="0.25">
      <c r="A913" s="79" t="s">
        <v>3</v>
      </c>
      <c r="B913" s="69" t="s">
        <v>530</v>
      </c>
      <c r="C913" s="78">
        <v>25.25</v>
      </c>
      <c r="D913" s="78">
        <v>12.5</v>
      </c>
      <c r="E913" s="78">
        <v>3</v>
      </c>
      <c r="F913" s="78">
        <v>5.5</v>
      </c>
      <c r="G913" s="78">
        <v>5.25</v>
      </c>
      <c r="I913" s="197">
        <v>6.6438561897747253</v>
      </c>
      <c r="J913" s="197">
        <v>6.6438561897747253</v>
      </c>
      <c r="K913" s="197">
        <v>6.6438561897747253</v>
      </c>
      <c r="L913" s="197">
        <v>6.6438561897747253</v>
      </c>
      <c r="M913" s="197">
        <v>6.6438561897747253</v>
      </c>
      <c r="P913" s="77">
        <f t="shared" si="56"/>
        <v>0</v>
      </c>
      <c r="Q913" s="77">
        <f t="shared" si="57"/>
        <v>0</v>
      </c>
      <c r="R913" s="77">
        <f t="shared" si="58"/>
        <v>0</v>
      </c>
      <c r="S913" s="77">
        <f t="shared" si="59"/>
        <v>0</v>
      </c>
    </row>
    <row r="914" spans="1:19" x14ac:dyDescent="0.25">
      <c r="A914" s="79" t="s">
        <v>3</v>
      </c>
      <c r="B914" s="69" t="s">
        <v>531</v>
      </c>
      <c r="C914" s="78">
        <v>-9.75</v>
      </c>
      <c r="D914" s="78">
        <v>-0.75</v>
      </c>
      <c r="E914" s="78">
        <v>1.5</v>
      </c>
      <c r="F914" s="78">
        <v>5</v>
      </c>
      <c r="G914" s="78">
        <v>2.75</v>
      </c>
      <c r="I914" s="197">
        <v>6.6438561897747253</v>
      </c>
      <c r="J914" s="197">
        <v>6.6438561897747253</v>
      </c>
      <c r="K914" s="197">
        <v>6.6438561897747253</v>
      </c>
      <c r="L914" s="197">
        <v>6.6438561897747253</v>
      </c>
      <c r="M914" s="197">
        <v>6.6438561897747253</v>
      </c>
      <c r="P914" s="77">
        <f t="shared" si="56"/>
        <v>0</v>
      </c>
      <c r="Q914" s="77">
        <f t="shared" si="57"/>
        <v>0</v>
      </c>
      <c r="R914" s="77">
        <f t="shared" si="58"/>
        <v>0</v>
      </c>
      <c r="S914" s="77">
        <f t="shared" si="59"/>
        <v>0</v>
      </c>
    </row>
    <row r="915" spans="1:19" x14ac:dyDescent="0.25">
      <c r="A915" s="79" t="s">
        <v>3</v>
      </c>
      <c r="B915" s="69" t="s">
        <v>532</v>
      </c>
      <c r="C915" s="78">
        <v>7</v>
      </c>
      <c r="D915" s="78">
        <v>5.25</v>
      </c>
      <c r="E915" s="78">
        <v>3.75</v>
      </c>
      <c r="F915" s="78">
        <v>3</v>
      </c>
      <c r="G915" s="78">
        <v>2.5</v>
      </c>
      <c r="I915" s="197">
        <v>6.6438561897747253</v>
      </c>
      <c r="J915" s="197">
        <v>6.6438561897747253</v>
      </c>
      <c r="K915" s="197">
        <v>6.6438561897747253</v>
      </c>
      <c r="L915" s="197">
        <v>6.6438561897747253</v>
      </c>
      <c r="M915" s="197">
        <v>6.6438561897747253</v>
      </c>
      <c r="P915" s="77">
        <f t="shared" si="56"/>
        <v>0</v>
      </c>
      <c r="Q915" s="77">
        <f t="shared" si="57"/>
        <v>0</v>
      </c>
      <c r="R915" s="77">
        <f t="shared" si="58"/>
        <v>0</v>
      </c>
      <c r="S915" s="77">
        <f t="shared" si="59"/>
        <v>0</v>
      </c>
    </row>
    <row r="916" spans="1:19" x14ac:dyDescent="0.25">
      <c r="A916" s="79" t="s">
        <v>3</v>
      </c>
      <c r="B916" s="69" t="s">
        <v>54</v>
      </c>
      <c r="C916" s="78">
        <v>-10.25</v>
      </c>
      <c r="D916" s="78">
        <v>1.5</v>
      </c>
      <c r="E916" s="78">
        <v>4</v>
      </c>
      <c r="F916" s="78">
        <v>6.25</v>
      </c>
      <c r="G916" s="78">
        <v>8.25</v>
      </c>
      <c r="I916" s="197">
        <v>6.6438561897747253</v>
      </c>
      <c r="J916" s="197">
        <v>6.6438561897747253</v>
      </c>
      <c r="K916" s="197">
        <v>6.6438561897747253</v>
      </c>
      <c r="L916" s="197">
        <v>6.6438561897747253</v>
      </c>
      <c r="M916" s="197">
        <v>6.6438561897747253</v>
      </c>
      <c r="P916" s="77">
        <f t="shared" si="56"/>
        <v>0</v>
      </c>
      <c r="Q916" s="77">
        <f t="shared" si="57"/>
        <v>0</v>
      </c>
      <c r="R916" s="77">
        <f t="shared" si="58"/>
        <v>0</v>
      </c>
      <c r="S916" s="77">
        <f t="shared" si="59"/>
        <v>0</v>
      </c>
    </row>
    <row r="917" spans="1:19" x14ac:dyDescent="0.25">
      <c r="A917" s="79" t="s">
        <v>3</v>
      </c>
      <c r="B917" s="69" t="s">
        <v>533</v>
      </c>
      <c r="C917" s="78">
        <v>4.25</v>
      </c>
      <c r="D917" s="78">
        <v>4.25</v>
      </c>
      <c r="E917" s="78">
        <v>1.5</v>
      </c>
      <c r="F917" s="78">
        <v>2.5</v>
      </c>
      <c r="G917" s="78">
        <v>2.5</v>
      </c>
      <c r="I917" s="197">
        <v>6.6438561897747253</v>
      </c>
      <c r="J917" s="197">
        <v>6.6438561897747253</v>
      </c>
      <c r="K917" s="197">
        <v>6.6438561897747253</v>
      </c>
      <c r="L917" s="197">
        <v>6.6438561897747253</v>
      </c>
      <c r="M917" s="197">
        <v>6.6438561897747253</v>
      </c>
      <c r="P917" s="77">
        <f t="shared" si="56"/>
        <v>0</v>
      </c>
      <c r="Q917" s="77">
        <f t="shared" si="57"/>
        <v>0</v>
      </c>
      <c r="R917" s="77">
        <f t="shared" si="58"/>
        <v>0</v>
      </c>
      <c r="S917" s="77">
        <f t="shared" si="59"/>
        <v>0</v>
      </c>
    </row>
    <row r="918" spans="1:19" x14ac:dyDescent="0.25">
      <c r="A918" s="79" t="s">
        <v>3</v>
      </c>
      <c r="B918" s="69" t="s">
        <v>534</v>
      </c>
      <c r="C918" s="78">
        <v>1211.75</v>
      </c>
      <c r="D918" s="78">
        <v>87.25</v>
      </c>
      <c r="E918" s="78">
        <v>8</v>
      </c>
      <c r="F918" s="78">
        <v>4</v>
      </c>
      <c r="G918" s="78">
        <v>3</v>
      </c>
      <c r="I918" s="197">
        <v>10.242876367166399</v>
      </c>
      <c r="J918" s="197">
        <v>6.6438561897747253</v>
      </c>
      <c r="K918" s="197">
        <v>6.6438561897747253</v>
      </c>
      <c r="L918" s="197">
        <v>6.6438561897747253</v>
      </c>
      <c r="M918" s="197">
        <v>6.6438561897747253</v>
      </c>
      <c r="P918" s="77">
        <f t="shared" si="56"/>
        <v>3.5990201773916741</v>
      </c>
      <c r="Q918" s="77">
        <f t="shared" si="57"/>
        <v>0</v>
      </c>
      <c r="R918" s="77">
        <f t="shared" si="58"/>
        <v>0</v>
      </c>
      <c r="S918" s="77">
        <f t="shared" si="59"/>
        <v>0</v>
      </c>
    </row>
    <row r="919" spans="1:19" x14ac:dyDescent="0.25">
      <c r="A919" s="79" t="s">
        <v>3</v>
      </c>
      <c r="B919" s="69" t="s">
        <v>535</v>
      </c>
      <c r="C919" s="78">
        <v>-2.3333333333333335</v>
      </c>
      <c r="D919" s="78">
        <v>0.75</v>
      </c>
      <c r="E919" s="78">
        <v>2.5</v>
      </c>
      <c r="F919" s="78">
        <v>9.25</v>
      </c>
      <c r="G919" s="78">
        <v>5</v>
      </c>
      <c r="I919" s="197">
        <v>6.6438561897747253</v>
      </c>
      <c r="J919" s="197">
        <v>6.6438561897747253</v>
      </c>
      <c r="K919" s="197">
        <v>6.6438561897747253</v>
      </c>
      <c r="L919" s="197">
        <v>6.6438561897747253</v>
      </c>
      <c r="M919" s="197">
        <v>6.6438561897747253</v>
      </c>
      <c r="P919" s="77">
        <f t="shared" si="56"/>
        <v>0</v>
      </c>
      <c r="Q919" s="77">
        <f t="shared" si="57"/>
        <v>0</v>
      </c>
      <c r="R919" s="77">
        <f t="shared" si="58"/>
        <v>0</v>
      </c>
      <c r="S919" s="77">
        <f t="shared" si="59"/>
        <v>0</v>
      </c>
    </row>
    <row r="920" spans="1:19" x14ac:dyDescent="0.25">
      <c r="A920" s="79" t="s">
        <v>3</v>
      </c>
      <c r="B920" s="69" t="s">
        <v>536</v>
      </c>
      <c r="C920" s="78">
        <v>7.25</v>
      </c>
      <c r="D920" s="78">
        <v>-0.5</v>
      </c>
      <c r="E920" s="78">
        <v>3.25</v>
      </c>
      <c r="F920" s="78">
        <v>3</v>
      </c>
      <c r="G920" s="78">
        <v>2.5</v>
      </c>
      <c r="I920" s="197">
        <v>6.6438561897747253</v>
      </c>
      <c r="J920" s="197">
        <v>6.6438561897747253</v>
      </c>
      <c r="K920" s="197">
        <v>6.6438561897747253</v>
      </c>
      <c r="L920" s="197">
        <v>6.6438561897747253</v>
      </c>
      <c r="M920" s="197">
        <v>6.6438561897747253</v>
      </c>
      <c r="P920" s="77">
        <f t="shared" si="56"/>
        <v>0</v>
      </c>
      <c r="Q920" s="77">
        <f t="shared" si="57"/>
        <v>0</v>
      </c>
      <c r="R920" s="77">
        <f t="shared" si="58"/>
        <v>0</v>
      </c>
      <c r="S920" s="77">
        <f t="shared" si="59"/>
        <v>0</v>
      </c>
    </row>
    <row r="921" spans="1:19" x14ac:dyDescent="0.25">
      <c r="A921" s="79" t="s">
        <v>3</v>
      </c>
      <c r="B921" s="69" t="s">
        <v>537</v>
      </c>
      <c r="C921" s="78">
        <v>24.25</v>
      </c>
      <c r="D921" s="78">
        <v>0.25</v>
      </c>
      <c r="E921" s="78">
        <v>5.5</v>
      </c>
      <c r="F921" s="78">
        <v>2.5</v>
      </c>
      <c r="G921" s="78">
        <v>3.5</v>
      </c>
      <c r="I921" s="197">
        <v>6.6438561897747253</v>
      </c>
      <c r="J921" s="197">
        <v>6.6438561897747253</v>
      </c>
      <c r="K921" s="197">
        <v>6.6438561897747253</v>
      </c>
      <c r="L921" s="197">
        <v>6.6438561897747253</v>
      </c>
      <c r="M921" s="197">
        <v>6.6438561897747253</v>
      </c>
      <c r="P921" s="77">
        <f t="shared" si="56"/>
        <v>0</v>
      </c>
      <c r="Q921" s="77">
        <f t="shared" si="57"/>
        <v>0</v>
      </c>
      <c r="R921" s="77">
        <f t="shared" si="58"/>
        <v>0</v>
      </c>
      <c r="S921" s="77">
        <f t="shared" si="59"/>
        <v>0</v>
      </c>
    </row>
    <row r="922" spans="1:19" x14ac:dyDescent="0.25">
      <c r="A922" s="79" t="s">
        <v>3</v>
      </c>
      <c r="B922" s="69" t="s">
        <v>538</v>
      </c>
      <c r="C922" s="78">
        <v>3441.75</v>
      </c>
      <c r="D922" s="78">
        <v>460</v>
      </c>
      <c r="E922" s="78">
        <v>15.75</v>
      </c>
      <c r="F922" s="78">
        <v>8.25</v>
      </c>
      <c r="G922" s="78">
        <v>6</v>
      </c>
      <c r="I922" s="197">
        <v>11.748926592133429</v>
      </c>
      <c r="J922" s="197">
        <v>8.8454900509443757</v>
      </c>
      <c r="K922" s="197">
        <v>6.6438561897747253</v>
      </c>
      <c r="L922" s="197">
        <v>6.6438561897747253</v>
      </c>
      <c r="M922" s="197">
        <v>6.6438561897747253</v>
      </c>
      <c r="P922" s="77">
        <f t="shared" si="56"/>
        <v>2.9034365411890537</v>
      </c>
      <c r="Q922" s="77">
        <f t="shared" si="57"/>
        <v>2.2016338611696504</v>
      </c>
      <c r="R922" s="77">
        <f t="shared" si="58"/>
        <v>0</v>
      </c>
      <c r="S922" s="77">
        <f t="shared" si="59"/>
        <v>0</v>
      </c>
    </row>
    <row r="923" spans="1:19" x14ac:dyDescent="0.25">
      <c r="A923" s="79" t="s">
        <v>3</v>
      </c>
      <c r="B923" s="69" t="s">
        <v>539</v>
      </c>
      <c r="C923" s="78">
        <v>3340.25</v>
      </c>
      <c r="D923" s="78">
        <v>422.75</v>
      </c>
      <c r="E923" s="78">
        <v>16.25</v>
      </c>
      <c r="F923" s="78">
        <v>11</v>
      </c>
      <c r="G923" s="78">
        <v>7.75</v>
      </c>
      <c r="I923" s="197">
        <v>11.705740369475974</v>
      </c>
      <c r="J923" s="197">
        <v>8.7236609444099837</v>
      </c>
      <c r="K923" s="197">
        <v>6.6438561897747253</v>
      </c>
      <c r="L923" s="197">
        <v>6.6438561897747253</v>
      </c>
      <c r="M923" s="197">
        <v>6.6438561897747253</v>
      </c>
      <c r="P923" s="77">
        <f t="shared" si="56"/>
        <v>2.9820794250659901</v>
      </c>
      <c r="Q923" s="77">
        <f t="shared" si="57"/>
        <v>2.0798047546352585</v>
      </c>
      <c r="R923" s="77">
        <f t="shared" si="58"/>
        <v>0</v>
      </c>
      <c r="S923" s="77">
        <f t="shared" si="59"/>
        <v>0</v>
      </c>
    </row>
    <row r="924" spans="1:19" x14ac:dyDescent="0.25">
      <c r="A924" s="79" t="s">
        <v>3</v>
      </c>
      <c r="B924" s="69" t="s">
        <v>540</v>
      </c>
      <c r="C924" s="78">
        <v>1462.5</v>
      </c>
      <c r="D924" s="78">
        <v>258.75</v>
      </c>
      <c r="E924" s="78">
        <v>10.5</v>
      </c>
      <c r="F924" s="78">
        <v>5</v>
      </c>
      <c r="G924" s="78">
        <v>4.25</v>
      </c>
      <c r="I924" s="197">
        <v>10.51422090935813</v>
      </c>
      <c r="J924" s="197">
        <v>8.0154150523866878</v>
      </c>
      <c r="K924" s="197">
        <v>6.6438561897747253</v>
      </c>
      <c r="L924" s="197">
        <v>6.6438561897747253</v>
      </c>
      <c r="M924" s="197">
        <v>6.6438561897747253</v>
      </c>
      <c r="P924" s="77">
        <f t="shared" si="56"/>
        <v>2.4988058569714422</v>
      </c>
      <c r="Q924" s="77">
        <f t="shared" si="57"/>
        <v>1.3715588626119626</v>
      </c>
      <c r="R924" s="77">
        <f t="shared" si="58"/>
        <v>0</v>
      </c>
      <c r="S924" s="77">
        <f t="shared" si="59"/>
        <v>0</v>
      </c>
    </row>
    <row r="925" spans="1:19" x14ac:dyDescent="0.25">
      <c r="A925" s="79" t="s">
        <v>3</v>
      </c>
      <c r="B925" s="69" t="s">
        <v>541</v>
      </c>
      <c r="C925" s="78">
        <v>38.75</v>
      </c>
      <c r="D925" s="78">
        <v>13.25</v>
      </c>
      <c r="E925" s="78">
        <v>3.5</v>
      </c>
      <c r="F925" s="78">
        <v>4.5</v>
      </c>
      <c r="G925" s="78">
        <v>4.75</v>
      </c>
      <c r="I925" s="197">
        <v>6.6438561897747253</v>
      </c>
      <c r="J925" s="197">
        <v>6.6438561897747253</v>
      </c>
      <c r="K925" s="197">
        <v>6.6438561897747253</v>
      </c>
      <c r="L925" s="197">
        <v>6.6438561897747253</v>
      </c>
      <c r="M925" s="197">
        <v>6.6438561897747253</v>
      </c>
      <c r="P925" s="77">
        <f t="shared" si="56"/>
        <v>0</v>
      </c>
      <c r="Q925" s="77">
        <f t="shared" si="57"/>
        <v>0</v>
      </c>
      <c r="R925" s="77">
        <f t="shared" si="58"/>
        <v>0</v>
      </c>
      <c r="S925" s="77">
        <f t="shared" si="59"/>
        <v>0</v>
      </c>
    </row>
    <row r="926" spans="1:19" x14ac:dyDescent="0.25">
      <c r="A926" s="79" t="s">
        <v>3</v>
      </c>
      <c r="B926" s="69" t="s">
        <v>542</v>
      </c>
      <c r="C926" s="78">
        <v>26.5</v>
      </c>
      <c r="D926" s="78">
        <v>14</v>
      </c>
      <c r="E926" s="78">
        <v>3</v>
      </c>
      <c r="F926" s="78">
        <v>5.25</v>
      </c>
      <c r="G926" s="78">
        <v>4</v>
      </c>
      <c r="I926" s="197">
        <v>6.6438561897747253</v>
      </c>
      <c r="J926" s="197">
        <v>6.6438561897747253</v>
      </c>
      <c r="K926" s="197">
        <v>6.6438561897747253</v>
      </c>
      <c r="L926" s="197">
        <v>6.6438561897747253</v>
      </c>
      <c r="M926" s="197">
        <v>6.6438561897747253</v>
      </c>
      <c r="P926" s="77">
        <f t="shared" si="56"/>
        <v>0</v>
      </c>
      <c r="Q926" s="77">
        <f t="shared" si="57"/>
        <v>0</v>
      </c>
      <c r="R926" s="77">
        <f t="shared" si="58"/>
        <v>0</v>
      </c>
      <c r="S926" s="77">
        <f t="shared" si="59"/>
        <v>0</v>
      </c>
    </row>
    <row r="927" spans="1:19" x14ac:dyDescent="0.25">
      <c r="A927" s="79" t="s">
        <v>3</v>
      </c>
      <c r="B927" s="69" t="s">
        <v>543</v>
      </c>
      <c r="C927" s="78">
        <v>214</v>
      </c>
      <c r="D927" s="78">
        <v>14.5</v>
      </c>
      <c r="E927" s="78">
        <v>2.75</v>
      </c>
      <c r="F927" s="78">
        <v>6.75</v>
      </c>
      <c r="G927" s="78">
        <v>5.75</v>
      </c>
      <c r="I927" s="197">
        <v>7.7414669864011465</v>
      </c>
      <c r="J927" s="197">
        <v>6.6438561897747253</v>
      </c>
      <c r="K927" s="197">
        <v>6.6438561897747253</v>
      </c>
      <c r="L927" s="197">
        <v>6.6438561897747253</v>
      </c>
      <c r="M927" s="197">
        <v>6.6438561897747253</v>
      </c>
      <c r="P927" s="77">
        <f t="shared" si="56"/>
        <v>1.0976107966264212</v>
      </c>
      <c r="Q927" s="77">
        <f t="shared" si="57"/>
        <v>0</v>
      </c>
      <c r="R927" s="77">
        <f t="shared" si="58"/>
        <v>0</v>
      </c>
      <c r="S927" s="77">
        <f t="shared" si="59"/>
        <v>0</v>
      </c>
    </row>
    <row r="928" spans="1:19" x14ac:dyDescent="0.25">
      <c r="A928" s="79" t="s">
        <v>3</v>
      </c>
      <c r="B928" s="69" t="s">
        <v>544</v>
      </c>
      <c r="C928" s="78">
        <v>48</v>
      </c>
      <c r="D928" s="78">
        <v>19.75</v>
      </c>
      <c r="E928" s="78">
        <v>6</v>
      </c>
      <c r="F928" s="78">
        <v>6</v>
      </c>
      <c r="G928" s="78">
        <v>7</v>
      </c>
      <c r="I928" s="197">
        <v>6.6438561897747253</v>
      </c>
      <c r="J928" s="197">
        <v>6.6438561897747253</v>
      </c>
      <c r="K928" s="197">
        <v>6.6438561897747253</v>
      </c>
      <c r="L928" s="197">
        <v>6.6438561897747253</v>
      </c>
      <c r="M928" s="197">
        <v>6.6438561897747253</v>
      </c>
      <c r="P928" s="77">
        <f t="shared" si="56"/>
        <v>0</v>
      </c>
      <c r="Q928" s="77">
        <f t="shared" si="57"/>
        <v>0</v>
      </c>
      <c r="R928" s="77">
        <f t="shared" si="58"/>
        <v>0</v>
      </c>
      <c r="S928" s="77">
        <f t="shared" si="59"/>
        <v>0</v>
      </c>
    </row>
    <row r="929" spans="1:19" x14ac:dyDescent="0.25">
      <c r="A929" s="79" t="s">
        <v>3</v>
      </c>
      <c r="B929" s="69" t="s">
        <v>545</v>
      </c>
      <c r="C929" s="78">
        <v>36.25</v>
      </c>
      <c r="D929" s="78">
        <v>15</v>
      </c>
      <c r="E929" s="78">
        <v>18.5</v>
      </c>
      <c r="F929" s="78">
        <v>21.25</v>
      </c>
      <c r="G929" s="78">
        <v>19.25</v>
      </c>
      <c r="I929" s="197">
        <v>6.6438561897747253</v>
      </c>
      <c r="J929" s="197">
        <v>6.6438561897747253</v>
      </c>
      <c r="K929" s="197">
        <v>6.6438561897747253</v>
      </c>
      <c r="L929" s="197">
        <v>6.6438561897747253</v>
      </c>
      <c r="M929" s="197">
        <v>6.6438561897747253</v>
      </c>
      <c r="P929" s="77">
        <f t="shared" si="56"/>
        <v>0</v>
      </c>
      <c r="Q929" s="77">
        <f t="shared" si="57"/>
        <v>0</v>
      </c>
      <c r="R929" s="77">
        <f t="shared" si="58"/>
        <v>0</v>
      </c>
      <c r="S929" s="77">
        <f t="shared" si="59"/>
        <v>0</v>
      </c>
    </row>
    <row r="930" spans="1:19" x14ac:dyDescent="0.25">
      <c r="A930" s="79" t="s">
        <v>3</v>
      </c>
      <c r="B930" s="69" t="s">
        <v>546</v>
      </c>
      <c r="C930" s="78">
        <v>41.75</v>
      </c>
      <c r="D930" s="78">
        <v>15.5</v>
      </c>
      <c r="E930" s="78">
        <v>2.25</v>
      </c>
      <c r="F930" s="78">
        <v>4.5</v>
      </c>
      <c r="G930" s="78">
        <v>4.25</v>
      </c>
      <c r="I930" s="197">
        <v>6.6438561897747253</v>
      </c>
      <c r="J930" s="197">
        <v>6.6438561897747253</v>
      </c>
      <c r="K930" s="197">
        <v>6.6438561897747253</v>
      </c>
      <c r="L930" s="197">
        <v>6.6438561897747253</v>
      </c>
      <c r="M930" s="197">
        <v>6.6438561897747253</v>
      </c>
      <c r="P930" s="77">
        <f t="shared" si="56"/>
        <v>0</v>
      </c>
      <c r="Q930" s="77">
        <f t="shared" si="57"/>
        <v>0</v>
      </c>
      <c r="R930" s="77">
        <f t="shared" si="58"/>
        <v>0</v>
      </c>
      <c r="S930" s="77">
        <f t="shared" si="59"/>
        <v>0</v>
      </c>
    </row>
    <row r="931" spans="1:19" x14ac:dyDescent="0.25">
      <c r="A931" s="79" t="s">
        <v>3</v>
      </c>
      <c r="B931" s="69" t="s">
        <v>547</v>
      </c>
      <c r="C931" s="78">
        <v>28.5</v>
      </c>
      <c r="D931" s="78">
        <v>12.75</v>
      </c>
      <c r="E931" s="78">
        <v>2.75</v>
      </c>
      <c r="F931" s="78">
        <v>10.25</v>
      </c>
      <c r="G931" s="78">
        <v>9</v>
      </c>
      <c r="I931" s="197">
        <v>6.6438561897747253</v>
      </c>
      <c r="J931" s="197">
        <v>6.6438561897747253</v>
      </c>
      <c r="K931" s="197">
        <v>6.6438561897747253</v>
      </c>
      <c r="L931" s="197">
        <v>6.6438561897747253</v>
      </c>
      <c r="M931" s="197">
        <v>6.6438561897747253</v>
      </c>
      <c r="P931" s="77">
        <f t="shared" si="56"/>
        <v>0</v>
      </c>
      <c r="Q931" s="77">
        <f t="shared" si="57"/>
        <v>0</v>
      </c>
      <c r="R931" s="77">
        <f t="shared" si="58"/>
        <v>0</v>
      </c>
      <c r="S931" s="77">
        <f t="shared" si="59"/>
        <v>0</v>
      </c>
    </row>
    <row r="932" spans="1:19" x14ac:dyDescent="0.25">
      <c r="A932" s="79" t="s">
        <v>3</v>
      </c>
      <c r="B932" s="69" t="s">
        <v>548</v>
      </c>
      <c r="C932" s="78">
        <v>349.5</v>
      </c>
      <c r="D932" s="78">
        <v>74.25</v>
      </c>
      <c r="E932" s="78">
        <v>7.75</v>
      </c>
      <c r="F932" s="78">
        <v>2.75</v>
      </c>
      <c r="G932" s="78">
        <v>1.25</v>
      </c>
      <c r="I932" s="197">
        <v>8.4491486453754359</v>
      </c>
      <c r="J932" s="197">
        <v>6.6438561897747253</v>
      </c>
      <c r="K932" s="197">
        <v>6.6438561897747253</v>
      </c>
      <c r="L932" s="197">
        <v>6.6438561897747253</v>
      </c>
      <c r="M932" s="197">
        <v>6.6438561897747253</v>
      </c>
      <c r="P932" s="77">
        <f t="shared" si="56"/>
        <v>1.8052924556007106</v>
      </c>
      <c r="Q932" s="77">
        <f t="shared" si="57"/>
        <v>0</v>
      </c>
      <c r="R932" s="77">
        <f t="shared" si="58"/>
        <v>0</v>
      </c>
      <c r="S932" s="77">
        <f t="shared" si="59"/>
        <v>0</v>
      </c>
    </row>
    <row r="933" spans="1:19" x14ac:dyDescent="0.25">
      <c r="A933" s="79" t="s">
        <v>3</v>
      </c>
      <c r="B933" s="69" t="s">
        <v>549</v>
      </c>
      <c r="C933" s="78">
        <v>38.25</v>
      </c>
      <c r="D933" s="78">
        <v>12.5</v>
      </c>
      <c r="E933" s="78">
        <v>5.5</v>
      </c>
      <c r="F933" s="78">
        <v>2.5</v>
      </c>
      <c r="G933" s="78">
        <v>2.5</v>
      </c>
      <c r="I933" s="197">
        <v>6.6438561897747253</v>
      </c>
      <c r="J933" s="197">
        <v>6.6438561897747253</v>
      </c>
      <c r="K933" s="197">
        <v>6.6438561897747253</v>
      </c>
      <c r="L933" s="197">
        <v>6.6438561897747253</v>
      </c>
      <c r="M933" s="197">
        <v>6.6438561897747253</v>
      </c>
      <c r="P933" s="77">
        <f t="shared" si="56"/>
        <v>0</v>
      </c>
      <c r="Q933" s="77">
        <f t="shared" si="57"/>
        <v>0</v>
      </c>
      <c r="R933" s="77">
        <f t="shared" si="58"/>
        <v>0</v>
      </c>
      <c r="S933" s="77">
        <f t="shared" si="59"/>
        <v>0</v>
      </c>
    </row>
    <row r="934" spans="1:19" x14ac:dyDescent="0.25">
      <c r="A934" s="79" t="s">
        <v>3</v>
      </c>
      <c r="B934" s="69" t="s">
        <v>550</v>
      </c>
      <c r="C934" s="78">
        <v>10</v>
      </c>
      <c r="D934" s="78">
        <v>8.25</v>
      </c>
      <c r="E934" s="78">
        <v>4.75</v>
      </c>
      <c r="F934" s="78">
        <v>4.5</v>
      </c>
      <c r="G934" s="78">
        <v>3.25</v>
      </c>
      <c r="I934" s="197">
        <v>6.6438561897747253</v>
      </c>
      <c r="J934" s="197">
        <v>6.6438561897747253</v>
      </c>
      <c r="K934" s="197">
        <v>6.6438561897747253</v>
      </c>
      <c r="L934" s="197">
        <v>6.6438561897747253</v>
      </c>
      <c r="M934" s="197">
        <v>6.6438561897747253</v>
      </c>
      <c r="P934" s="77">
        <f t="shared" si="56"/>
        <v>0</v>
      </c>
      <c r="Q934" s="77">
        <f t="shared" si="57"/>
        <v>0</v>
      </c>
      <c r="R934" s="77">
        <f t="shared" si="58"/>
        <v>0</v>
      </c>
      <c r="S934" s="77">
        <f t="shared" si="59"/>
        <v>0</v>
      </c>
    </row>
    <row r="935" spans="1:19" x14ac:dyDescent="0.25">
      <c r="A935" s="79" t="s">
        <v>3</v>
      </c>
      <c r="B935" s="69" t="s">
        <v>551</v>
      </c>
      <c r="C935" s="78">
        <v>75.25</v>
      </c>
      <c r="D935" s="78">
        <v>20</v>
      </c>
      <c r="E935" s="78">
        <v>1</v>
      </c>
      <c r="F935" s="78">
        <v>1.5</v>
      </c>
      <c r="G935" s="78">
        <v>1</v>
      </c>
      <c r="I935" s="197">
        <v>6.6438561897747253</v>
      </c>
      <c r="J935" s="197">
        <v>6.6438561897747253</v>
      </c>
      <c r="K935" s="197">
        <v>6.6438561897747253</v>
      </c>
      <c r="L935" s="197">
        <v>6.6438561897747253</v>
      </c>
      <c r="M935" s="197">
        <v>6.6438561897747253</v>
      </c>
      <c r="P935" s="77">
        <f t="shared" si="56"/>
        <v>0</v>
      </c>
      <c r="Q935" s="77">
        <f t="shared" si="57"/>
        <v>0</v>
      </c>
      <c r="R935" s="77">
        <f t="shared" si="58"/>
        <v>0</v>
      </c>
      <c r="S935" s="77">
        <f t="shared" si="59"/>
        <v>0</v>
      </c>
    </row>
    <row r="936" spans="1:19" x14ac:dyDescent="0.25">
      <c r="A936" s="79" t="s">
        <v>3</v>
      </c>
      <c r="B936" s="69" t="s">
        <v>552</v>
      </c>
      <c r="C936" s="78">
        <v>42</v>
      </c>
      <c r="D936" s="78">
        <v>17.5</v>
      </c>
      <c r="E936" s="78">
        <v>12.75</v>
      </c>
      <c r="F936" s="78">
        <v>10</v>
      </c>
      <c r="G936" s="78">
        <v>10.75</v>
      </c>
      <c r="I936" s="197">
        <v>6.6438561897747253</v>
      </c>
      <c r="J936" s="197">
        <v>6.6438561897747253</v>
      </c>
      <c r="K936" s="197">
        <v>6.6438561897747253</v>
      </c>
      <c r="L936" s="197">
        <v>6.6438561897747253</v>
      </c>
      <c r="M936" s="197">
        <v>6.6438561897747253</v>
      </c>
      <c r="P936" s="77">
        <f t="shared" si="56"/>
        <v>0</v>
      </c>
      <c r="Q936" s="77">
        <f t="shared" si="57"/>
        <v>0</v>
      </c>
      <c r="R936" s="77">
        <f t="shared" si="58"/>
        <v>0</v>
      </c>
      <c r="S936" s="77">
        <f t="shared" si="59"/>
        <v>0</v>
      </c>
    </row>
    <row r="937" spans="1:19" x14ac:dyDescent="0.25">
      <c r="A937" s="79" t="s">
        <v>3</v>
      </c>
      <c r="B937" s="69" t="s">
        <v>208</v>
      </c>
      <c r="C937" s="78">
        <v>-4.25</v>
      </c>
      <c r="D937" s="78">
        <v>-0.25</v>
      </c>
      <c r="E937" s="78">
        <v>2</v>
      </c>
      <c r="F937" s="78">
        <v>2.75</v>
      </c>
      <c r="G937" s="78">
        <v>2.75</v>
      </c>
      <c r="I937" s="197">
        <v>6.6438561897747253</v>
      </c>
      <c r="J937" s="197">
        <v>6.6438561897747253</v>
      </c>
      <c r="K937" s="197">
        <v>6.6438561897747253</v>
      </c>
      <c r="L937" s="197">
        <v>6.6438561897747253</v>
      </c>
      <c r="M937" s="197">
        <v>6.6438561897747253</v>
      </c>
      <c r="P937" s="77">
        <f t="shared" si="56"/>
        <v>0</v>
      </c>
      <c r="Q937" s="77">
        <f t="shared" si="57"/>
        <v>0</v>
      </c>
      <c r="R937" s="77">
        <f t="shared" si="58"/>
        <v>0</v>
      </c>
      <c r="S937" s="77">
        <f t="shared" si="59"/>
        <v>0</v>
      </c>
    </row>
    <row r="938" spans="1:19" x14ac:dyDescent="0.25">
      <c r="A938" s="79" t="s">
        <v>3</v>
      </c>
      <c r="B938" s="69" t="s">
        <v>553</v>
      </c>
      <c r="C938" s="78">
        <v>9</v>
      </c>
      <c r="D938" s="78">
        <v>8</v>
      </c>
      <c r="E938" s="78">
        <v>3.25</v>
      </c>
      <c r="F938" s="78">
        <v>4.75</v>
      </c>
      <c r="G938" s="78">
        <v>5</v>
      </c>
      <c r="I938" s="197">
        <v>6.6438561897747253</v>
      </c>
      <c r="J938" s="197">
        <v>6.6438561897747253</v>
      </c>
      <c r="K938" s="197">
        <v>6.6438561897747253</v>
      </c>
      <c r="L938" s="197">
        <v>6.6438561897747253</v>
      </c>
      <c r="M938" s="197">
        <v>6.6438561897747253</v>
      </c>
      <c r="P938" s="77">
        <f t="shared" si="56"/>
        <v>0</v>
      </c>
      <c r="Q938" s="77">
        <f t="shared" si="57"/>
        <v>0</v>
      </c>
      <c r="R938" s="77">
        <f t="shared" si="58"/>
        <v>0</v>
      </c>
      <c r="S938" s="77">
        <f t="shared" si="59"/>
        <v>0</v>
      </c>
    </row>
    <row r="939" spans="1:19" x14ac:dyDescent="0.25">
      <c r="A939" s="79" t="s">
        <v>3</v>
      </c>
      <c r="B939" s="69" t="s">
        <v>215</v>
      </c>
      <c r="C939" s="78">
        <v>132.25</v>
      </c>
      <c r="D939" s="78">
        <v>107.5</v>
      </c>
      <c r="E939" s="78">
        <v>86.5</v>
      </c>
      <c r="F939" s="78">
        <v>86</v>
      </c>
      <c r="G939" s="78">
        <v>88.75</v>
      </c>
      <c r="I939" s="197">
        <v>7.0471239121140261</v>
      </c>
      <c r="J939" s="197">
        <v>6.7481928495894596</v>
      </c>
      <c r="K939" s="197">
        <v>6.6438561897747253</v>
      </c>
      <c r="L939" s="197">
        <v>6.6438561897747253</v>
      </c>
      <c r="M939" s="197">
        <v>6.6438561897747253</v>
      </c>
      <c r="P939" s="77">
        <f t="shared" si="56"/>
        <v>0.29893106252456647</v>
      </c>
      <c r="Q939" s="77">
        <f t="shared" si="57"/>
        <v>0.10433665981473439</v>
      </c>
      <c r="R939" s="77">
        <f t="shared" si="58"/>
        <v>0</v>
      </c>
      <c r="S939" s="77">
        <f t="shared" si="59"/>
        <v>0</v>
      </c>
    </row>
    <row r="940" spans="1:19" x14ac:dyDescent="0.25">
      <c r="A940" s="79" t="s">
        <v>3</v>
      </c>
      <c r="B940" s="69" t="s">
        <v>554</v>
      </c>
      <c r="C940" s="78">
        <v>41.75</v>
      </c>
      <c r="D940" s="78">
        <v>16.75</v>
      </c>
      <c r="E940" s="78">
        <v>7.75</v>
      </c>
      <c r="F940" s="78">
        <v>14.75</v>
      </c>
      <c r="G940" s="78">
        <v>8</v>
      </c>
      <c r="I940" s="197">
        <v>6.6438561897747253</v>
      </c>
      <c r="J940" s="197">
        <v>6.6438561897747253</v>
      </c>
      <c r="K940" s="197">
        <v>6.6438561897747253</v>
      </c>
      <c r="L940" s="197">
        <v>6.6438561897747253</v>
      </c>
      <c r="M940" s="197">
        <v>6.6438561897747253</v>
      </c>
      <c r="P940" s="77">
        <f t="shared" si="56"/>
        <v>0</v>
      </c>
      <c r="Q940" s="77">
        <f t="shared" si="57"/>
        <v>0</v>
      </c>
      <c r="R940" s="77">
        <f t="shared" si="58"/>
        <v>0</v>
      </c>
      <c r="S940" s="77">
        <f t="shared" si="59"/>
        <v>0</v>
      </c>
    </row>
    <row r="941" spans="1:19" x14ac:dyDescent="0.25">
      <c r="A941" s="79" t="s">
        <v>3</v>
      </c>
      <c r="B941" s="69" t="s">
        <v>555</v>
      </c>
      <c r="C941" s="78">
        <v>1.75</v>
      </c>
      <c r="D941" s="78">
        <v>5.5</v>
      </c>
      <c r="E941" s="78">
        <v>3.5</v>
      </c>
      <c r="F941" s="78">
        <v>3.5</v>
      </c>
      <c r="G941" s="78">
        <v>4.75</v>
      </c>
      <c r="I941" s="197">
        <v>6.6438561897747253</v>
      </c>
      <c r="J941" s="197">
        <v>6.6438561897747253</v>
      </c>
      <c r="K941" s="197">
        <v>6.6438561897747253</v>
      </c>
      <c r="L941" s="197">
        <v>6.6438561897747253</v>
      </c>
      <c r="M941" s="197">
        <v>6.6438561897747253</v>
      </c>
      <c r="P941" s="77">
        <f t="shared" si="56"/>
        <v>0</v>
      </c>
      <c r="Q941" s="77">
        <f t="shared" si="57"/>
        <v>0</v>
      </c>
      <c r="R941" s="77">
        <f t="shared" si="58"/>
        <v>0</v>
      </c>
      <c r="S941" s="77">
        <f t="shared" si="59"/>
        <v>0</v>
      </c>
    </row>
    <row r="942" spans="1:19" x14ac:dyDescent="0.25">
      <c r="A942" s="79" t="s">
        <v>3</v>
      </c>
      <c r="B942" s="69" t="s">
        <v>556</v>
      </c>
      <c r="C942" s="78">
        <v>21</v>
      </c>
      <c r="D942" s="78">
        <v>7</v>
      </c>
      <c r="E942" s="78">
        <v>2.75</v>
      </c>
      <c r="F942" s="78">
        <v>1.5</v>
      </c>
      <c r="G942" s="78">
        <v>0.75</v>
      </c>
      <c r="I942" s="197">
        <v>6.6438561897747253</v>
      </c>
      <c r="J942" s="197">
        <v>6.6438561897747253</v>
      </c>
      <c r="K942" s="197">
        <v>6.6438561897747253</v>
      </c>
      <c r="L942" s="197">
        <v>6.6438561897747253</v>
      </c>
      <c r="M942" s="197">
        <v>6.6438561897747253</v>
      </c>
      <c r="P942" s="77">
        <f t="shared" si="56"/>
        <v>0</v>
      </c>
      <c r="Q942" s="77">
        <f t="shared" si="57"/>
        <v>0</v>
      </c>
      <c r="R942" s="77">
        <f t="shared" si="58"/>
        <v>0</v>
      </c>
      <c r="S942" s="77">
        <f t="shared" si="59"/>
        <v>0</v>
      </c>
    </row>
    <row r="943" spans="1:19" x14ac:dyDescent="0.25">
      <c r="A943" s="79" t="s">
        <v>3</v>
      </c>
      <c r="B943" s="69" t="s">
        <v>557</v>
      </c>
      <c r="C943" s="78">
        <v>24.5</v>
      </c>
      <c r="D943" s="78">
        <v>12.25</v>
      </c>
      <c r="E943" s="78">
        <v>6.75</v>
      </c>
      <c r="F943" s="78">
        <v>8.25</v>
      </c>
      <c r="G943" s="78">
        <v>10.5</v>
      </c>
      <c r="I943" s="197">
        <v>6.6438561897747253</v>
      </c>
      <c r="J943" s="197">
        <v>6.6438561897747253</v>
      </c>
      <c r="K943" s="197">
        <v>6.6438561897747253</v>
      </c>
      <c r="L943" s="197">
        <v>6.6438561897747253</v>
      </c>
      <c r="M943" s="197">
        <v>6.6438561897747253</v>
      </c>
      <c r="P943" s="77">
        <f t="shared" si="56"/>
        <v>0</v>
      </c>
      <c r="Q943" s="77">
        <f t="shared" si="57"/>
        <v>0</v>
      </c>
      <c r="R943" s="77">
        <f t="shared" si="58"/>
        <v>0</v>
      </c>
      <c r="S943" s="77">
        <f t="shared" si="59"/>
        <v>0</v>
      </c>
    </row>
    <row r="944" spans="1:19" x14ac:dyDescent="0.25">
      <c r="A944" s="79" t="s">
        <v>3</v>
      </c>
      <c r="B944" s="69" t="s">
        <v>558</v>
      </c>
      <c r="C944" s="78">
        <v>43</v>
      </c>
      <c r="D944" s="78">
        <v>12.25</v>
      </c>
      <c r="E944" s="78">
        <v>7.5</v>
      </c>
      <c r="F944" s="78">
        <v>10.25</v>
      </c>
      <c r="G944" s="78">
        <v>7.75</v>
      </c>
      <c r="I944" s="197">
        <v>6.6438561897747253</v>
      </c>
      <c r="J944" s="197">
        <v>6.6438561897747253</v>
      </c>
      <c r="K944" s="197">
        <v>6.6438561897747253</v>
      </c>
      <c r="L944" s="197">
        <v>6.6438561897747253</v>
      </c>
      <c r="M944" s="197">
        <v>6.6438561897747253</v>
      </c>
      <c r="P944" s="77">
        <f t="shared" si="56"/>
        <v>0</v>
      </c>
      <c r="Q944" s="77">
        <f t="shared" si="57"/>
        <v>0</v>
      </c>
      <c r="R944" s="77">
        <f t="shared" si="58"/>
        <v>0</v>
      </c>
      <c r="S944" s="77">
        <f t="shared" si="59"/>
        <v>0</v>
      </c>
    </row>
    <row r="945" spans="1:19" x14ac:dyDescent="0.25">
      <c r="A945" s="79" t="s">
        <v>3</v>
      </c>
      <c r="B945" s="69" t="s">
        <v>559</v>
      </c>
      <c r="C945" s="78">
        <v>-9.6666666666666661</v>
      </c>
      <c r="D945" s="78">
        <v>-2.25</v>
      </c>
      <c r="E945" s="78">
        <v>3</v>
      </c>
      <c r="F945" s="78">
        <v>9</v>
      </c>
      <c r="G945" s="78">
        <v>3.75</v>
      </c>
      <c r="I945" s="197">
        <v>6.6438561897747253</v>
      </c>
      <c r="J945" s="197">
        <v>6.6438561897747253</v>
      </c>
      <c r="K945" s="197">
        <v>6.6438561897747253</v>
      </c>
      <c r="L945" s="197">
        <v>6.6438561897747253</v>
      </c>
      <c r="M945" s="197">
        <v>6.6438561897747253</v>
      </c>
      <c r="P945" s="77">
        <f t="shared" si="56"/>
        <v>0</v>
      </c>
      <c r="Q945" s="77">
        <f t="shared" si="57"/>
        <v>0</v>
      </c>
      <c r="R945" s="77">
        <f t="shared" si="58"/>
        <v>0</v>
      </c>
      <c r="S945" s="77">
        <f t="shared" si="59"/>
        <v>0</v>
      </c>
    </row>
    <row r="946" spans="1:19" x14ac:dyDescent="0.25">
      <c r="A946" s="79" t="s">
        <v>3</v>
      </c>
      <c r="B946" s="69" t="s">
        <v>560</v>
      </c>
      <c r="C946" s="78">
        <v>45</v>
      </c>
      <c r="D946" s="78">
        <v>57.25</v>
      </c>
      <c r="E946" s="78">
        <v>72.5</v>
      </c>
      <c r="F946" s="78">
        <v>66.5</v>
      </c>
      <c r="G946" s="78">
        <v>71.5</v>
      </c>
      <c r="I946" s="197">
        <v>6.6438561897747253</v>
      </c>
      <c r="J946" s="197">
        <v>6.6438561897747253</v>
      </c>
      <c r="K946" s="197">
        <v>6.6438561897747253</v>
      </c>
      <c r="L946" s="197">
        <v>6.6438561897747253</v>
      </c>
      <c r="M946" s="197">
        <v>6.6438561897747253</v>
      </c>
      <c r="P946" s="77">
        <f t="shared" si="56"/>
        <v>0</v>
      </c>
      <c r="Q946" s="77">
        <f t="shared" si="57"/>
        <v>0</v>
      </c>
      <c r="R946" s="77">
        <f t="shared" si="58"/>
        <v>0</v>
      </c>
      <c r="S946" s="77">
        <f t="shared" si="59"/>
        <v>0</v>
      </c>
    </row>
    <row r="947" spans="1:19" x14ac:dyDescent="0.25">
      <c r="A947" s="79" t="s">
        <v>3</v>
      </c>
      <c r="B947" s="69" t="s">
        <v>561</v>
      </c>
      <c r="C947" s="78">
        <v>32313.5</v>
      </c>
      <c r="D947" s="78">
        <v>21884</v>
      </c>
      <c r="E947" s="78">
        <v>4603.25</v>
      </c>
      <c r="F947" s="78">
        <v>1283.75</v>
      </c>
      <c r="G947" s="78">
        <v>303</v>
      </c>
      <c r="I947" s="197">
        <v>14.979849402488581</v>
      </c>
      <c r="J947" s="197">
        <v>14.417588840382582</v>
      </c>
      <c r="K947" s="197">
        <v>12.168437081333392</v>
      </c>
      <c r="L947" s="197">
        <v>10.326148561205558</v>
      </c>
      <c r="M947" s="197">
        <v>8.2431739834729498</v>
      </c>
      <c r="P947" s="77">
        <f t="shared" si="56"/>
        <v>0.56226056210599928</v>
      </c>
      <c r="Q947" s="77">
        <f t="shared" si="57"/>
        <v>2.2491517590491892</v>
      </c>
      <c r="R947" s="77">
        <f t="shared" si="58"/>
        <v>1.8422885201278341</v>
      </c>
      <c r="S947" s="77">
        <f t="shared" si="59"/>
        <v>2.0829745777326085</v>
      </c>
    </row>
    <row r="948" spans="1:19" x14ac:dyDescent="0.25">
      <c r="A948" s="79" t="s">
        <v>3</v>
      </c>
      <c r="B948" s="69" t="s">
        <v>562</v>
      </c>
      <c r="C948" s="78">
        <v>-0.25</v>
      </c>
      <c r="D948" s="78">
        <v>5.25</v>
      </c>
      <c r="E948" s="78">
        <v>7.75</v>
      </c>
      <c r="F948" s="78">
        <v>9.5</v>
      </c>
      <c r="G948" s="78">
        <v>7.75</v>
      </c>
      <c r="I948" s="197">
        <v>6.6438561897747253</v>
      </c>
      <c r="J948" s="197">
        <v>6.6438561897747253</v>
      </c>
      <c r="K948" s="197">
        <v>6.6438561897747253</v>
      </c>
      <c r="L948" s="197">
        <v>6.6438561897747253</v>
      </c>
      <c r="M948" s="197">
        <v>6.6438561897747253</v>
      </c>
      <c r="P948" s="77">
        <f t="shared" si="56"/>
        <v>0</v>
      </c>
      <c r="Q948" s="77">
        <f t="shared" si="57"/>
        <v>0</v>
      </c>
      <c r="R948" s="77">
        <f t="shared" si="58"/>
        <v>0</v>
      </c>
      <c r="S948" s="77">
        <f t="shared" si="59"/>
        <v>0</v>
      </c>
    </row>
    <row r="949" spans="1:19" x14ac:dyDescent="0.25">
      <c r="A949" s="79" t="s">
        <v>3</v>
      </c>
      <c r="B949" s="69" t="s">
        <v>563</v>
      </c>
      <c r="C949" s="78">
        <v>5.5</v>
      </c>
      <c r="D949" s="78">
        <v>0</v>
      </c>
      <c r="E949" s="78">
        <v>3.5</v>
      </c>
      <c r="F949" s="78">
        <v>4</v>
      </c>
      <c r="G949" s="78">
        <v>4</v>
      </c>
      <c r="I949" s="197">
        <v>6.6438561897747253</v>
      </c>
      <c r="J949" s="197">
        <v>6.6438561897747253</v>
      </c>
      <c r="K949" s="197">
        <v>6.6438561897747253</v>
      </c>
      <c r="L949" s="197">
        <v>6.6438561897747253</v>
      </c>
      <c r="M949" s="197">
        <v>6.6438561897747253</v>
      </c>
      <c r="P949" s="77">
        <f t="shared" si="56"/>
        <v>0</v>
      </c>
      <c r="Q949" s="77">
        <f t="shared" si="57"/>
        <v>0</v>
      </c>
      <c r="R949" s="77">
        <f t="shared" si="58"/>
        <v>0</v>
      </c>
      <c r="S949" s="77">
        <f t="shared" si="59"/>
        <v>0</v>
      </c>
    </row>
    <row r="950" spans="1:19" x14ac:dyDescent="0.25">
      <c r="A950" s="79" t="s">
        <v>3</v>
      </c>
      <c r="B950" s="69" t="s">
        <v>564</v>
      </c>
      <c r="C950" s="78">
        <v>-1</v>
      </c>
      <c r="D950" s="78">
        <v>2.25</v>
      </c>
      <c r="E950" s="78">
        <v>4.25</v>
      </c>
      <c r="F950" s="78">
        <v>4.75</v>
      </c>
      <c r="G950" s="78">
        <v>4.25</v>
      </c>
      <c r="I950" s="197">
        <v>6.6438561897747253</v>
      </c>
      <c r="J950" s="197">
        <v>6.6438561897747253</v>
      </c>
      <c r="K950" s="197">
        <v>6.6438561897747253</v>
      </c>
      <c r="L950" s="197">
        <v>6.6438561897747253</v>
      </c>
      <c r="M950" s="197">
        <v>6.6438561897747253</v>
      </c>
      <c r="P950" s="77">
        <f t="shared" si="56"/>
        <v>0</v>
      </c>
      <c r="Q950" s="77">
        <f t="shared" si="57"/>
        <v>0</v>
      </c>
      <c r="R950" s="77">
        <f t="shared" si="58"/>
        <v>0</v>
      </c>
      <c r="S950" s="77">
        <f t="shared" si="59"/>
        <v>0</v>
      </c>
    </row>
    <row r="951" spans="1:19" x14ac:dyDescent="0.25">
      <c r="A951" s="79" t="s">
        <v>3</v>
      </c>
      <c r="B951" s="69" t="s">
        <v>565</v>
      </c>
      <c r="C951" s="78">
        <v>5.25</v>
      </c>
      <c r="D951" s="78">
        <v>2.75</v>
      </c>
      <c r="E951" s="78">
        <v>3.25</v>
      </c>
      <c r="F951" s="78">
        <v>2</v>
      </c>
      <c r="G951" s="78">
        <v>1.75</v>
      </c>
      <c r="I951" s="197">
        <v>6.6438561897747253</v>
      </c>
      <c r="J951" s="197">
        <v>6.6438561897747253</v>
      </c>
      <c r="K951" s="197">
        <v>6.6438561897747253</v>
      </c>
      <c r="L951" s="197">
        <v>6.6438561897747253</v>
      </c>
      <c r="M951" s="197">
        <v>6.6438561897747253</v>
      </c>
      <c r="P951" s="77">
        <f t="shared" si="56"/>
        <v>0</v>
      </c>
      <c r="Q951" s="77">
        <f t="shared" si="57"/>
        <v>0</v>
      </c>
      <c r="R951" s="77">
        <f t="shared" si="58"/>
        <v>0</v>
      </c>
      <c r="S951" s="77">
        <f t="shared" si="59"/>
        <v>0</v>
      </c>
    </row>
    <row r="952" spans="1:19" x14ac:dyDescent="0.25">
      <c r="A952" s="79" t="s">
        <v>3</v>
      </c>
      <c r="B952" s="69" t="s">
        <v>566</v>
      </c>
      <c r="C952" s="78">
        <v>72.75</v>
      </c>
      <c r="D952" s="78">
        <v>15.5</v>
      </c>
      <c r="E952" s="78">
        <v>6</v>
      </c>
      <c r="F952" s="78">
        <v>6</v>
      </c>
      <c r="G952" s="78">
        <v>6.5</v>
      </c>
      <c r="I952" s="197">
        <v>6.6438561897747253</v>
      </c>
      <c r="J952" s="197">
        <v>6.6438561897747253</v>
      </c>
      <c r="K952" s="197">
        <v>6.6438561897747253</v>
      </c>
      <c r="L952" s="197">
        <v>6.6438561897747253</v>
      </c>
      <c r="M952" s="197">
        <v>6.6438561897747253</v>
      </c>
      <c r="P952" s="77">
        <f t="shared" si="56"/>
        <v>0</v>
      </c>
      <c r="Q952" s="77">
        <f t="shared" si="57"/>
        <v>0</v>
      </c>
      <c r="R952" s="77">
        <f t="shared" si="58"/>
        <v>0</v>
      </c>
      <c r="S952" s="77">
        <f t="shared" si="59"/>
        <v>0</v>
      </c>
    </row>
    <row r="953" spans="1:19" x14ac:dyDescent="0.25">
      <c r="A953" s="79" t="s">
        <v>3</v>
      </c>
      <c r="B953" s="69" t="s">
        <v>567</v>
      </c>
      <c r="C953" s="78">
        <v>159.75</v>
      </c>
      <c r="D953" s="78">
        <v>16</v>
      </c>
      <c r="E953" s="78">
        <v>3.75</v>
      </c>
      <c r="F953" s="78">
        <v>4.25</v>
      </c>
      <c r="G953" s="78">
        <v>3.25</v>
      </c>
      <c r="I953" s="197">
        <v>7.3196721209469944</v>
      </c>
      <c r="J953" s="197">
        <v>6.6438561897747253</v>
      </c>
      <c r="K953" s="197">
        <v>6.6438561897747253</v>
      </c>
      <c r="L953" s="197">
        <v>6.6438561897747253</v>
      </c>
      <c r="M953" s="197">
        <v>6.6438561897747253</v>
      </c>
      <c r="P953" s="77">
        <f t="shared" si="56"/>
        <v>0.67581593117226912</v>
      </c>
      <c r="Q953" s="77">
        <f t="shared" si="57"/>
        <v>0</v>
      </c>
      <c r="R953" s="77">
        <f t="shared" si="58"/>
        <v>0</v>
      </c>
      <c r="S953" s="77">
        <f t="shared" si="59"/>
        <v>0</v>
      </c>
    </row>
    <row r="954" spans="1:19" x14ac:dyDescent="0.25">
      <c r="A954" s="79" t="s">
        <v>3</v>
      </c>
      <c r="B954" s="69" t="s">
        <v>568</v>
      </c>
      <c r="C954" s="78">
        <v>14664.75</v>
      </c>
      <c r="D954" s="78">
        <v>11083.5</v>
      </c>
      <c r="E954" s="78">
        <v>3041.25</v>
      </c>
      <c r="F954" s="78">
        <v>1034</v>
      </c>
      <c r="G954" s="78">
        <v>333.75</v>
      </c>
      <c r="I954" s="197">
        <v>13.840064856247148</v>
      </c>
      <c r="J954" s="197">
        <v>13.436125913941273</v>
      </c>
      <c r="K954" s="197">
        <v>11.570448699825793</v>
      </c>
      <c r="L954" s="197">
        <v>10.014020470314936</v>
      </c>
      <c r="M954" s="197">
        <v>8.3826240265749163</v>
      </c>
      <c r="P954" s="77">
        <f t="shared" si="56"/>
        <v>0.40393894230587435</v>
      </c>
      <c r="Q954" s="77">
        <f t="shared" si="57"/>
        <v>1.8656772141154807</v>
      </c>
      <c r="R954" s="77">
        <f t="shared" si="58"/>
        <v>1.5564282295108569</v>
      </c>
      <c r="S954" s="77">
        <f t="shared" si="59"/>
        <v>1.6313964437400195</v>
      </c>
    </row>
    <row r="955" spans="1:19" x14ac:dyDescent="0.25">
      <c r="A955" s="79" t="s">
        <v>3</v>
      </c>
      <c r="B955" s="69" t="s">
        <v>569</v>
      </c>
      <c r="C955" s="78">
        <v>12.25</v>
      </c>
      <c r="D955" s="78">
        <v>9.75</v>
      </c>
      <c r="E955" s="78">
        <v>3.75</v>
      </c>
      <c r="F955" s="78">
        <v>3.75</v>
      </c>
      <c r="G955" s="78">
        <v>3.5</v>
      </c>
      <c r="I955" s="197">
        <v>6.6438561897747253</v>
      </c>
      <c r="J955" s="197">
        <v>6.6438561897747253</v>
      </c>
      <c r="K955" s="197">
        <v>6.6438561897747253</v>
      </c>
      <c r="L955" s="197">
        <v>6.6438561897747253</v>
      </c>
      <c r="M955" s="197">
        <v>6.6438561897747253</v>
      </c>
      <c r="P955" s="77">
        <f t="shared" si="56"/>
        <v>0</v>
      </c>
      <c r="Q955" s="77">
        <f t="shared" si="57"/>
        <v>0</v>
      </c>
      <c r="R955" s="77">
        <f t="shared" si="58"/>
        <v>0</v>
      </c>
      <c r="S955" s="77">
        <f t="shared" si="59"/>
        <v>0</v>
      </c>
    </row>
    <row r="956" spans="1:19" x14ac:dyDescent="0.25">
      <c r="A956" s="79" t="s">
        <v>3</v>
      </c>
      <c r="B956" s="69" t="s">
        <v>570</v>
      </c>
      <c r="C956" s="78">
        <v>22.75</v>
      </c>
      <c r="D956" s="78">
        <v>12.75</v>
      </c>
      <c r="E956" s="78">
        <v>4.75</v>
      </c>
      <c r="F956" s="78">
        <v>4.75</v>
      </c>
      <c r="G956" s="78">
        <v>4.25</v>
      </c>
      <c r="I956" s="197">
        <v>6.6438561897747253</v>
      </c>
      <c r="J956" s="197">
        <v>6.6438561897747253</v>
      </c>
      <c r="K956" s="197">
        <v>6.6438561897747253</v>
      </c>
      <c r="L956" s="197">
        <v>6.6438561897747253</v>
      </c>
      <c r="M956" s="197">
        <v>6.6438561897747253</v>
      </c>
      <c r="P956" s="77">
        <f t="shared" si="56"/>
        <v>0</v>
      </c>
      <c r="Q956" s="77">
        <f t="shared" si="57"/>
        <v>0</v>
      </c>
      <c r="R956" s="77">
        <f t="shared" si="58"/>
        <v>0</v>
      </c>
      <c r="S956" s="77">
        <f t="shared" si="59"/>
        <v>0</v>
      </c>
    </row>
    <row r="957" spans="1:19" x14ac:dyDescent="0.25">
      <c r="A957" s="53" t="s">
        <v>117</v>
      </c>
      <c r="B957" s="69" t="s">
        <v>314</v>
      </c>
      <c r="C957" s="78">
        <v>30.25</v>
      </c>
      <c r="D957" s="78">
        <v>6.5</v>
      </c>
      <c r="E957" s="78">
        <v>5</v>
      </c>
      <c r="F957" s="78">
        <v>4.5</v>
      </c>
      <c r="G957" s="78">
        <v>2</v>
      </c>
      <c r="I957" s="197">
        <v>6.6438561897747253</v>
      </c>
      <c r="J957" s="197">
        <v>6.6438561897747253</v>
      </c>
      <c r="K957" s="197">
        <v>6.6438561897747253</v>
      </c>
      <c r="L957" s="197">
        <v>6.6438561897747253</v>
      </c>
      <c r="M957" s="197">
        <v>6.6438561897747253</v>
      </c>
      <c r="P957" s="77">
        <f t="shared" si="56"/>
        <v>0</v>
      </c>
      <c r="Q957" s="77">
        <f t="shared" si="57"/>
        <v>0</v>
      </c>
      <c r="R957" s="77">
        <f t="shared" si="58"/>
        <v>0</v>
      </c>
      <c r="S957" s="77">
        <f t="shared" si="59"/>
        <v>0</v>
      </c>
    </row>
    <row r="958" spans="1:19" x14ac:dyDescent="0.25">
      <c r="A958" s="53" t="s">
        <v>117</v>
      </c>
      <c r="B958" s="69" t="s">
        <v>315</v>
      </c>
      <c r="C958" s="78">
        <v>28.5</v>
      </c>
      <c r="D958" s="78">
        <v>5.75</v>
      </c>
      <c r="E958" s="78">
        <v>9</v>
      </c>
      <c r="F958" s="78">
        <v>5</v>
      </c>
      <c r="G958" s="78">
        <v>3.25</v>
      </c>
      <c r="I958" s="197">
        <v>6.6438561897747253</v>
      </c>
      <c r="J958" s="197">
        <v>6.6438561897747253</v>
      </c>
      <c r="K958" s="197">
        <v>6.6438561897747253</v>
      </c>
      <c r="L958" s="197">
        <v>6.6438561897747253</v>
      </c>
      <c r="M958" s="197">
        <v>6.6438561897747253</v>
      </c>
      <c r="P958" s="77">
        <f t="shared" si="56"/>
        <v>0</v>
      </c>
      <c r="Q958" s="77">
        <f t="shared" si="57"/>
        <v>0</v>
      </c>
      <c r="R958" s="77">
        <f t="shared" si="58"/>
        <v>0</v>
      </c>
      <c r="S958" s="77">
        <f t="shared" si="59"/>
        <v>0</v>
      </c>
    </row>
    <row r="959" spans="1:19" x14ac:dyDescent="0.25">
      <c r="A959" s="53" t="s">
        <v>117</v>
      </c>
      <c r="B959" s="69" t="s">
        <v>316</v>
      </c>
      <c r="C959" s="78">
        <v>20.25</v>
      </c>
      <c r="D959" s="78">
        <v>2.5</v>
      </c>
      <c r="E959" s="78">
        <v>1.75</v>
      </c>
      <c r="F959" s="78">
        <v>1.25</v>
      </c>
      <c r="G959" s="78">
        <v>0.25</v>
      </c>
      <c r="I959" s="197">
        <v>6.6438561897747253</v>
      </c>
      <c r="J959" s="197">
        <v>6.6438561897747253</v>
      </c>
      <c r="K959" s="197">
        <v>6.6438561897747253</v>
      </c>
      <c r="L959" s="197">
        <v>6.6438561897747253</v>
      </c>
      <c r="M959" s="197">
        <v>6.6438561897747253</v>
      </c>
      <c r="P959" s="77">
        <f t="shared" si="56"/>
        <v>0</v>
      </c>
      <c r="Q959" s="77">
        <f t="shared" si="57"/>
        <v>0</v>
      </c>
      <c r="R959" s="77">
        <f t="shared" si="58"/>
        <v>0</v>
      </c>
      <c r="S959" s="77">
        <f t="shared" si="59"/>
        <v>0</v>
      </c>
    </row>
    <row r="960" spans="1:19" x14ac:dyDescent="0.25">
      <c r="A960" s="53" t="s">
        <v>117</v>
      </c>
      <c r="B960" s="69" t="s">
        <v>317</v>
      </c>
      <c r="C960" s="78">
        <v>15</v>
      </c>
      <c r="D960" s="78">
        <v>5.5</v>
      </c>
      <c r="E960" s="78">
        <v>3.25</v>
      </c>
      <c r="F960" s="78">
        <v>3.25</v>
      </c>
      <c r="G960" s="78">
        <v>2.5</v>
      </c>
      <c r="I960" s="197">
        <v>6.6438561897747253</v>
      </c>
      <c r="J960" s="197">
        <v>6.6438561897747253</v>
      </c>
      <c r="K960" s="197">
        <v>6.6438561897747253</v>
      </c>
      <c r="L960" s="197">
        <v>6.6438561897747253</v>
      </c>
      <c r="M960" s="197">
        <v>6.6438561897747253</v>
      </c>
      <c r="P960" s="77">
        <f t="shared" si="56"/>
        <v>0</v>
      </c>
      <c r="Q960" s="77">
        <f t="shared" si="57"/>
        <v>0</v>
      </c>
      <c r="R960" s="77">
        <f t="shared" si="58"/>
        <v>0</v>
      </c>
      <c r="S960" s="77">
        <f t="shared" si="59"/>
        <v>0</v>
      </c>
    </row>
    <row r="961" spans="1:19" x14ac:dyDescent="0.25">
      <c r="A961" s="53" t="s">
        <v>117</v>
      </c>
      <c r="B961" s="69" t="s">
        <v>318</v>
      </c>
      <c r="C961" s="78">
        <v>34.25</v>
      </c>
      <c r="D961" s="78">
        <v>6.5</v>
      </c>
      <c r="E961" s="78">
        <v>3.5</v>
      </c>
      <c r="F961" s="78">
        <v>1.25</v>
      </c>
      <c r="G961" s="78">
        <v>-0.25</v>
      </c>
      <c r="I961" s="197">
        <v>6.6438561897747253</v>
      </c>
      <c r="J961" s="197">
        <v>6.6438561897747253</v>
      </c>
      <c r="K961" s="197">
        <v>6.6438561897747253</v>
      </c>
      <c r="L961" s="197">
        <v>6.6438561897747253</v>
      </c>
      <c r="M961" s="197">
        <v>6.6438561897747253</v>
      </c>
      <c r="P961" s="77">
        <f t="shared" si="56"/>
        <v>0</v>
      </c>
      <c r="Q961" s="77">
        <f t="shared" si="57"/>
        <v>0</v>
      </c>
      <c r="R961" s="77">
        <f t="shared" si="58"/>
        <v>0</v>
      </c>
      <c r="S961" s="77">
        <f t="shared" si="59"/>
        <v>0</v>
      </c>
    </row>
    <row r="962" spans="1:19" x14ac:dyDescent="0.25">
      <c r="A962" s="53" t="s">
        <v>117</v>
      </c>
      <c r="B962" s="69" t="s">
        <v>319</v>
      </c>
      <c r="C962" s="78">
        <v>406</v>
      </c>
      <c r="D962" s="78">
        <v>56</v>
      </c>
      <c r="E962" s="78">
        <v>6.75</v>
      </c>
      <c r="F962" s="78">
        <v>-5.5</v>
      </c>
      <c r="G962" s="78">
        <v>4.75</v>
      </c>
      <c r="I962" s="197">
        <v>8.6653359171851765</v>
      </c>
      <c r="J962" s="197">
        <v>6.6438561897747253</v>
      </c>
      <c r="K962" s="197">
        <v>6.6438561897747253</v>
      </c>
      <c r="L962" s="197">
        <v>6.6438561897747253</v>
      </c>
      <c r="M962" s="197">
        <v>6.6438561897747253</v>
      </c>
      <c r="P962" s="77">
        <f t="shared" si="56"/>
        <v>2.0214797274104512</v>
      </c>
      <c r="Q962" s="77">
        <f t="shared" si="57"/>
        <v>0</v>
      </c>
      <c r="R962" s="77">
        <f t="shared" si="58"/>
        <v>0</v>
      </c>
      <c r="S962" s="77">
        <f t="shared" si="59"/>
        <v>0</v>
      </c>
    </row>
    <row r="963" spans="1:19" x14ac:dyDescent="0.25">
      <c r="A963" s="53" t="s">
        <v>117</v>
      </c>
      <c r="B963" s="69" t="s">
        <v>320</v>
      </c>
      <c r="C963" s="78">
        <v>69</v>
      </c>
      <c r="D963" s="78">
        <v>11.25</v>
      </c>
      <c r="E963" s="78">
        <v>3.25</v>
      </c>
      <c r="F963" s="78">
        <v>1.75</v>
      </c>
      <c r="G963" s="78">
        <v>0.75</v>
      </c>
      <c r="I963" s="197">
        <v>6.6438561897747253</v>
      </c>
      <c r="J963" s="197">
        <v>6.6438561897747253</v>
      </c>
      <c r="K963" s="197">
        <v>6.6438561897747253</v>
      </c>
      <c r="L963" s="197">
        <v>6.6438561897747253</v>
      </c>
      <c r="M963" s="197">
        <v>6.6438561897747253</v>
      </c>
      <c r="P963" s="77">
        <f t="shared" si="56"/>
        <v>0</v>
      </c>
      <c r="Q963" s="77">
        <f t="shared" si="57"/>
        <v>0</v>
      </c>
      <c r="R963" s="77">
        <f t="shared" si="58"/>
        <v>0</v>
      </c>
      <c r="S963" s="77">
        <f t="shared" si="59"/>
        <v>0</v>
      </c>
    </row>
    <row r="964" spans="1:19" x14ac:dyDescent="0.25">
      <c r="A964" s="53" t="s">
        <v>117</v>
      </c>
      <c r="B964" s="69" t="s">
        <v>120</v>
      </c>
      <c r="C964" s="78">
        <v>31936.5</v>
      </c>
      <c r="D964" s="78">
        <v>3777.5</v>
      </c>
      <c r="E964" s="78">
        <v>103.75</v>
      </c>
      <c r="F964" s="78">
        <v>12.5</v>
      </c>
      <c r="G964" s="78">
        <v>2.5</v>
      </c>
      <c r="I964" s="197">
        <v>14.96291859244503</v>
      </c>
      <c r="J964" s="197">
        <v>11.883216040052192</v>
      </c>
      <c r="K964" s="197">
        <v>6.696967526234288</v>
      </c>
      <c r="L964" s="197">
        <v>6.6438561897747253</v>
      </c>
      <c r="M964" s="197">
        <v>6.6438561897747253</v>
      </c>
      <c r="P964" s="77">
        <f t="shared" si="56"/>
        <v>3.0797025523928383</v>
      </c>
      <c r="Q964" s="77">
        <f t="shared" si="57"/>
        <v>5.1862485138179037</v>
      </c>
      <c r="R964" s="77">
        <f t="shared" si="58"/>
        <v>5.3111336459562786E-2</v>
      </c>
      <c r="S964" s="77">
        <f t="shared" si="59"/>
        <v>0</v>
      </c>
    </row>
    <row r="965" spans="1:19" x14ac:dyDescent="0.25">
      <c r="A965" s="53" t="s">
        <v>117</v>
      </c>
      <c r="B965" s="69" t="s">
        <v>228</v>
      </c>
      <c r="C965" s="78">
        <v>9136.5</v>
      </c>
      <c r="D965" s="78">
        <v>757.5</v>
      </c>
      <c r="E965" s="78">
        <v>21.5</v>
      </c>
      <c r="F965" s="78">
        <v>6</v>
      </c>
      <c r="G965" s="78">
        <v>0.75</v>
      </c>
      <c r="I965" s="197">
        <v>13.157425889804831</v>
      </c>
      <c r="J965" s="197">
        <v>9.5651020783603133</v>
      </c>
      <c r="K965" s="197">
        <v>6.6438561897747253</v>
      </c>
      <c r="L965" s="197">
        <v>6.6438561897747253</v>
      </c>
      <c r="M965" s="197">
        <v>6.6438561897747253</v>
      </c>
      <c r="P965" s="77">
        <f t="shared" si="56"/>
        <v>3.5923238114445173</v>
      </c>
      <c r="Q965" s="77">
        <f t="shared" si="57"/>
        <v>2.9212458885855881</v>
      </c>
      <c r="R965" s="77">
        <f t="shared" si="58"/>
        <v>0</v>
      </c>
      <c r="S965" s="77">
        <f t="shared" si="59"/>
        <v>0</v>
      </c>
    </row>
    <row r="966" spans="1:19" x14ac:dyDescent="0.25">
      <c r="A966" s="53" t="s">
        <v>117</v>
      </c>
      <c r="B966" s="69" t="s">
        <v>321</v>
      </c>
      <c r="C966" s="78">
        <v>7.5</v>
      </c>
      <c r="D966" s="78">
        <v>8.75</v>
      </c>
      <c r="E966" s="78">
        <v>3.75</v>
      </c>
      <c r="F966" s="78">
        <v>3.25</v>
      </c>
      <c r="G966" s="78">
        <v>1.5</v>
      </c>
      <c r="I966" s="197">
        <v>6.6438561897747253</v>
      </c>
      <c r="J966" s="197">
        <v>6.6438561897747253</v>
      </c>
      <c r="K966" s="197">
        <v>6.6438561897747253</v>
      </c>
      <c r="L966" s="197">
        <v>6.6438561897747253</v>
      </c>
      <c r="M966" s="197">
        <v>6.6438561897747253</v>
      </c>
      <c r="P966" s="77">
        <f t="shared" ref="P966:P1029" si="60">I966-J966</f>
        <v>0</v>
      </c>
      <c r="Q966" s="77">
        <f t="shared" ref="Q966:Q1029" si="61">J966-K966</f>
        <v>0</v>
      </c>
      <c r="R966" s="77">
        <f t="shared" ref="R966:R1029" si="62">K966-L966</f>
        <v>0</v>
      </c>
      <c r="S966" s="77">
        <f t="shared" ref="S966:S1029" si="63">L966-M966</f>
        <v>0</v>
      </c>
    </row>
    <row r="967" spans="1:19" x14ac:dyDescent="0.25">
      <c r="A967" s="53" t="s">
        <v>117</v>
      </c>
      <c r="B967" s="69" t="s">
        <v>322</v>
      </c>
      <c r="C967" s="78">
        <v>47</v>
      </c>
      <c r="D967" s="78">
        <v>3.5</v>
      </c>
      <c r="E967" s="78">
        <v>1.25</v>
      </c>
      <c r="F967" s="78">
        <v>2</v>
      </c>
      <c r="G967" s="78">
        <v>0</v>
      </c>
      <c r="I967" s="197">
        <v>6.6438561897747253</v>
      </c>
      <c r="J967" s="197">
        <v>6.6438561897747253</v>
      </c>
      <c r="K967" s="197">
        <v>6.6438561897747253</v>
      </c>
      <c r="L967" s="197">
        <v>6.6438561897747253</v>
      </c>
      <c r="M967" s="197">
        <v>6.6438561897747253</v>
      </c>
      <c r="P967" s="77">
        <f t="shared" si="60"/>
        <v>0</v>
      </c>
      <c r="Q967" s="77">
        <f t="shared" si="61"/>
        <v>0</v>
      </c>
      <c r="R967" s="77">
        <f t="shared" si="62"/>
        <v>0</v>
      </c>
      <c r="S967" s="77">
        <f t="shared" si="63"/>
        <v>0</v>
      </c>
    </row>
    <row r="968" spans="1:19" x14ac:dyDescent="0.25">
      <c r="A968" s="53" t="s">
        <v>117</v>
      </c>
      <c r="B968" s="69" t="s">
        <v>323</v>
      </c>
      <c r="C968" s="78">
        <v>38.5</v>
      </c>
      <c r="D968" s="78">
        <v>13.5</v>
      </c>
      <c r="E968" s="78">
        <v>9.5</v>
      </c>
      <c r="F968" s="78">
        <v>2</v>
      </c>
      <c r="G968" s="78">
        <v>0</v>
      </c>
      <c r="I968" s="197">
        <v>6.6438561897747253</v>
      </c>
      <c r="J968" s="197">
        <v>6.6438561897747253</v>
      </c>
      <c r="K968" s="197">
        <v>6.6438561897747253</v>
      </c>
      <c r="L968" s="197">
        <v>6.6438561897747253</v>
      </c>
      <c r="M968" s="197">
        <v>6.6438561897747253</v>
      </c>
      <c r="P968" s="77">
        <f t="shared" si="60"/>
        <v>0</v>
      </c>
      <c r="Q968" s="77">
        <f t="shared" si="61"/>
        <v>0</v>
      </c>
      <c r="R968" s="77">
        <f t="shared" si="62"/>
        <v>0</v>
      </c>
      <c r="S968" s="77">
        <f t="shared" si="63"/>
        <v>0</v>
      </c>
    </row>
    <row r="969" spans="1:19" x14ac:dyDescent="0.25">
      <c r="A969" s="53" t="s">
        <v>117</v>
      </c>
      <c r="B969" s="69" t="s">
        <v>324</v>
      </c>
      <c r="C969" s="78">
        <v>20.75</v>
      </c>
      <c r="D969" s="78">
        <v>3.25</v>
      </c>
      <c r="E969" s="78">
        <v>2.25</v>
      </c>
      <c r="F969" s="78">
        <v>2.75</v>
      </c>
      <c r="G969" s="78">
        <v>0.75</v>
      </c>
      <c r="I969" s="197">
        <v>6.6438561897747253</v>
      </c>
      <c r="J969" s="197">
        <v>6.6438561897747253</v>
      </c>
      <c r="K969" s="197">
        <v>6.6438561897747253</v>
      </c>
      <c r="L969" s="197">
        <v>6.6438561897747253</v>
      </c>
      <c r="M969" s="197">
        <v>6.6438561897747253</v>
      </c>
      <c r="P969" s="77">
        <f t="shared" si="60"/>
        <v>0</v>
      </c>
      <c r="Q969" s="77">
        <f t="shared" si="61"/>
        <v>0</v>
      </c>
      <c r="R969" s="77">
        <f t="shared" si="62"/>
        <v>0</v>
      </c>
      <c r="S969" s="77">
        <f t="shared" si="63"/>
        <v>0</v>
      </c>
    </row>
    <row r="970" spans="1:19" x14ac:dyDescent="0.25">
      <c r="A970" s="53" t="s">
        <v>117</v>
      </c>
      <c r="B970" s="69" t="s">
        <v>325</v>
      </c>
      <c r="C970" s="78">
        <v>17.25</v>
      </c>
      <c r="D970" s="78">
        <v>6.75</v>
      </c>
      <c r="E970" s="78">
        <v>1.75</v>
      </c>
      <c r="F970" s="78">
        <v>3</v>
      </c>
      <c r="G970" s="78">
        <v>0.75</v>
      </c>
      <c r="I970" s="197">
        <v>6.6438561897747253</v>
      </c>
      <c r="J970" s="197">
        <v>6.6438561897747253</v>
      </c>
      <c r="K970" s="197">
        <v>6.6438561897747253</v>
      </c>
      <c r="L970" s="197">
        <v>6.6438561897747253</v>
      </c>
      <c r="M970" s="197">
        <v>6.6438561897747253</v>
      </c>
      <c r="P970" s="77">
        <f t="shared" si="60"/>
        <v>0</v>
      </c>
      <c r="Q970" s="77">
        <f t="shared" si="61"/>
        <v>0</v>
      </c>
      <c r="R970" s="77">
        <f t="shared" si="62"/>
        <v>0</v>
      </c>
      <c r="S970" s="77">
        <f t="shared" si="63"/>
        <v>0</v>
      </c>
    </row>
    <row r="971" spans="1:19" x14ac:dyDescent="0.25">
      <c r="A971" s="53" t="s">
        <v>117</v>
      </c>
      <c r="B971" s="69" t="s">
        <v>326</v>
      </c>
      <c r="C971" s="78">
        <v>36.25</v>
      </c>
      <c r="D971" s="78">
        <v>3.5</v>
      </c>
      <c r="E971" s="78">
        <v>2.5</v>
      </c>
      <c r="F971" s="78">
        <v>2</v>
      </c>
      <c r="G971" s="78">
        <v>0.25</v>
      </c>
      <c r="I971" s="197">
        <v>6.6438561897747253</v>
      </c>
      <c r="J971" s="197">
        <v>6.6438561897747253</v>
      </c>
      <c r="K971" s="197">
        <v>6.6438561897747253</v>
      </c>
      <c r="L971" s="197">
        <v>6.6438561897747253</v>
      </c>
      <c r="M971" s="197">
        <v>6.6438561897747253</v>
      </c>
      <c r="P971" s="77">
        <f t="shared" si="60"/>
        <v>0</v>
      </c>
      <c r="Q971" s="77">
        <f t="shared" si="61"/>
        <v>0</v>
      </c>
      <c r="R971" s="77">
        <f t="shared" si="62"/>
        <v>0</v>
      </c>
      <c r="S971" s="77">
        <f t="shared" si="63"/>
        <v>0</v>
      </c>
    </row>
    <row r="972" spans="1:19" x14ac:dyDescent="0.25">
      <c r="A972" s="53" t="s">
        <v>117</v>
      </c>
      <c r="B972" s="69" t="s">
        <v>327</v>
      </c>
      <c r="C972" s="78">
        <v>21.25</v>
      </c>
      <c r="D972" s="78">
        <v>6.5</v>
      </c>
      <c r="E972" s="78">
        <v>3.5</v>
      </c>
      <c r="F972" s="78">
        <v>2.5</v>
      </c>
      <c r="G972" s="78">
        <v>1</v>
      </c>
      <c r="I972" s="197">
        <v>6.6438561897747253</v>
      </c>
      <c r="J972" s="197">
        <v>6.6438561897747253</v>
      </c>
      <c r="K972" s="197">
        <v>6.6438561897747253</v>
      </c>
      <c r="L972" s="197">
        <v>6.6438561897747253</v>
      </c>
      <c r="M972" s="197">
        <v>6.6438561897747253</v>
      </c>
      <c r="P972" s="77">
        <f t="shared" si="60"/>
        <v>0</v>
      </c>
      <c r="Q972" s="77">
        <f t="shared" si="61"/>
        <v>0</v>
      </c>
      <c r="R972" s="77">
        <f t="shared" si="62"/>
        <v>0</v>
      </c>
      <c r="S972" s="77">
        <f t="shared" si="63"/>
        <v>0</v>
      </c>
    </row>
    <row r="973" spans="1:19" x14ac:dyDescent="0.25">
      <c r="A973" s="53" t="s">
        <v>117</v>
      </c>
      <c r="B973" s="69" t="s">
        <v>328</v>
      </c>
      <c r="C973" s="78">
        <v>11.75</v>
      </c>
      <c r="D973" s="78">
        <v>2</v>
      </c>
      <c r="E973" s="78">
        <v>2</v>
      </c>
      <c r="F973" s="78">
        <v>2</v>
      </c>
      <c r="G973" s="78">
        <v>-0.25</v>
      </c>
      <c r="I973" s="197">
        <v>6.6438561897747253</v>
      </c>
      <c r="J973" s="197">
        <v>6.6438561897747253</v>
      </c>
      <c r="K973" s="197">
        <v>6.6438561897747253</v>
      </c>
      <c r="L973" s="197">
        <v>6.6438561897747253</v>
      </c>
      <c r="M973" s="197">
        <v>6.6438561897747253</v>
      </c>
      <c r="P973" s="77">
        <f t="shared" si="60"/>
        <v>0</v>
      </c>
      <c r="Q973" s="77">
        <f t="shared" si="61"/>
        <v>0</v>
      </c>
      <c r="R973" s="77">
        <f t="shared" si="62"/>
        <v>0</v>
      </c>
      <c r="S973" s="77">
        <f t="shared" si="63"/>
        <v>0</v>
      </c>
    </row>
    <row r="974" spans="1:19" x14ac:dyDescent="0.25">
      <c r="A974" s="53" t="s">
        <v>117</v>
      </c>
      <c r="B974" s="69" t="s">
        <v>235</v>
      </c>
      <c r="C974" s="78">
        <v>37.75</v>
      </c>
      <c r="D974" s="78">
        <v>7.25</v>
      </c>
      <c r="E974" s="78">
        <v>2.75</v>
      </c>
      <c r="F974" s="78">
        <v>3</v>
      </c>
      <c r="G974" s="78">
        <v>1.25</v>
      </c>
      <c r="I974" s="197">
        <v>6.6438561897747253</v>
      </c>
      <c r="J974" s="197">
        <v>6.6438561897747253</v>
      </c>
      <c r="K974" s="197">
        <v>6.6438561897747253</v>
      </c>
      <c r="L974" s="197">
        <v>6.6438561897747253</v>
      </c>
      <c r="M974" s="197">
        <v>6.6438561897747253</v>
      </c>
      <c r="P974" s="77">
        <f t="shared" si="60"/>
        <v>0</v>
      </c>
      <c r="Q974" s="77">
        <f t="shared" si="61"/>
        <v>0</v>
      </c>
      <c r="R974" s="77">
        <f t="shared" si="62"/>
        <v>0</v>
      </c>
      <c r="S974" s="77">
        <f t="shared" si="63"/>
        <v>0</v>
      </c>
    </row>
    <row r="975" spans="1:19" x14ac:dyDescent="0.25">
      <c r="A975" s="53" t="s">
        <v>117</v>
      </c>
      <c r="B975" s="69" t="s">
        <v>232</v>
      </c>
      <c r="C975" s="78">
        <v>102.25</v>
      </c>
      <c r="D975" s="78">
        <v>8</v>
      </c>
      <c r="E975" s="78">
        <v>3.25</v>
      </c>
      <c r="F975" s="78">
        <v>2</v>
      </c>
      <c r="G975" s="78">
        <v>0.5</v>
      </c>
      <c r="I975" s="197">
        <v>6.6759570329417492</v>
      </c>
      <c r="J975" s="197">
        <v>6.6438561897747253</v>
      </c>
      <c r="K975" s="197">
        <v>6.6438561897747253</v>
      </c>
      <c r="L975" s="197">
        <v>6.6438561897747253</v>
      </c>
      <c r="M975" s="197">
        <v>6.6438561897747253</v>
      </c>
      <c r="P975" s="77">
        <f t="shared" si="60"/>
        <v>3.2100843167023996E-2</v>
      </c>
      <c r="Q975" s="77">
        <f t="shared" si="61"/>
        <v>0</v>
      </c>
      <c r="R975" s="77">
        <f t="shared" si="62"/>
        <v>0</v>
      </c>
      <c r="S975" s="77">
        <f t="shared" si="63"/>
        <v>0</v>
      </c>
    </row>
    <row r="976" spans="1:19" x14ac:dyDescent="0.25">
      <c r="A976" s="53" t="s">
        <v>117</v>
      </c>
      <c r="B976" s="69" t="s">
        <v>329</v>
      </c>
      <c r="C976" s="78">
        <v>2074.25</v>
      </c>
      <c r="D976" s="78">
        <v>223.5</v>
      </c>
      <c r="E976" s="78">
        <v>4.25</v>
      </c>
      <c r="F976" s="78">
        <v>9</v>
      </c>
      <c r="G976" s="78">
        <v>3.75</v>
      </c>
      <c r="I976" s="197">
        <v>11.018374070821016</v>
      </c>
      <c r="J976" s="197">
        <v>7.8041310211833181</v>
      </c>
      <c r="K976" s="197">
        <v>6.6438561897747253</v>
      </c>
      <c r="L976" s="197">
        <v>6.6438561897747253</v>
      </c>
      <c r="M976" s="197">
        <v>6.6438561897747253</v>
      </c>
      <c r="P976" s="77">
        <f t="shared" si="60"/>
        <v>3.2142430496376981</v>
      </c>
      <c r="Q976" s="77">
        <f t="shared" si="61"/>
        <v>1.1602748314085929</v>
      </c>
      <c r="R976" s="77">
        <f t="shared" si="62"/>
        <v>0</v>
      </c>
      <c r="S976" s="77">
        <f t="shared" si="63"/>
        <v>0</v>
      </c>
    </row>
    <row r="977" spans="1:19" x14ac:dyDescent="0.25">
      <c r="A977" s="53" t="s">
        <v>117</v>
      </c>
      <c r="B977" s="69" t="s">
        <v>330</v>
      </c>
      <c r="C977" s="78">
        <v>29.5</v>
      </c>
      <c r="D977" s="78">
        <v>5.75</v>
      </c>
      <c r="E977" s="78">
        <v>3.25</v>
      </c>
      <c r="F977" s="78">
        <v>3.25</v>
      </c>
      <c r="G977" s="78">
        <v>0.5</v>
      </c>
      <c r="I977" s="197">
        <v>6.6438561897747253</v>
      </c>
      <c r="J977" s="197">
        <v>6.6438561897747253</v>
      </c>
      <c r="K977" s="197">
        <v>6.6438561897747253</v>
      </c>
      <c r="L977" s="197">
        <v>6.6438561897747253</v>
      </c>
      <c r="M977" s="197">
        <v>6.6438561897747253</v>
      </c>
      <c r="P977" s="77">
        <f t="shared" si="60"/>
        <v>0</v>
      </c>
      <c r="Q977" s="77">
        <f t="shared" si="61"/>
        <v>0</v>
      </c>
      <c r="R977" s="77">
        <f t="shared" si="62"/>
        <v>0</v>
      </c>
      <c r="S977" s="77">
        <f t="shared" si="63"/>
        <v>0</v>
      </c>
    </row>
    <row r="978" spans="1:19" x14ac:dyDescent="0.25">
      <c r="A978" s="53" t="s">
        <v>117</v>
      </c>
      <c r="B978" s="69" t="s">
        <v>239</v>
      </c>
      <c r="C978" s="78">
        <v>119.25</v>
      </c>
      <c r="D978" s="78">
        <v>14.5</v>
      </c>
      <c r="E978" s="78">
        <v>6</v>
      </c>
      <c r="F978" s="78">
        <v>1.75</v>
      </c>
      <c r="G978" s="78">
        <v>0</v>
      </c>
      <c r="I978" s="197">
        <v>6.8978454560055118</v>
      </c>
      <c r="J978" s="197">
        <v>6.6438561897747253</v>
      </c>
      <c r="K978" s="197">
        <v>6.6438561897747253</v>
      </c>
      <c r="L978" s="197">
        <v>6.6438561897747253</v>
      </c>
      <c r="M978" s="197">
        <v>6.6438561897747253</v>
      </c>
      <c r="P978" s="77">
        <f t="shared" si="60"/>
        <v>0.25398926623078655</v>
      </c>
      <c r="Q978" s="77">
        <f t="shared" si="61"/>
        <v>0</v>
      </c>
      <c r="R978" s="77">
        <f t="shared" si="62"/>
        <v>0</v>
      </c>
      <c r="S978" s="77">
        <f t="shared" si="63"/>
        <v>0</v>
      </c>
    </row>
    <row r="979" spans="1:19" x14ac:dyDescent="0.25">
      <c r="A979" s="53" t="s">
        <v>117</v>
      </c>
      <c r="B979" s="69" t="s">
        <v>331</v>
      </c>
      <c r="C979" s="78">
        <v>21</v>
      </c>
      <c r="D979" s="78">
        <v>9.5</v>
      </c>
      <c r="E979" s="78">
        <v>3</v>
      </c>
      <c r="F979" s="78">
        <v>0.75</v>
      </c>
      <c r="G979" s="78">
        <v>1</v>
      </c>
      <c r="I979" s="197">
        <v>6.6438561897747253</v>
      </c>
      <c r="J979" s="197">
        <v>6.6438561897747253</v>
      </c>
      <c r="K979" s="197">
        <v>6.6438561897747253</v>
      </c>
      <c r="L979" s="197">
        <v>6.6438561897747253</v>
      </c>
      <c r="M979" s="197">
        <v>6.6438561897747253</v>
      </c>
      <c r="P979" s="77">
        <f t="shared" si="60"/>
        <v>0</v>
      </c>
      <c r="Q979" s="77">
        <f t="shared" si="61"/>
        <v>0</v>
      </c>
      <c r="R979" s="77">
        <f t="shared" si="62"/>
        <v>0</v>
      </c>
      <c r="S979" s="77">
        <f t="shared" si="63"/>
        <v>0</v>
      </c>
    </row>
    <row r="980" spans="1:19" x14ac:dyDescent="0.25">
      <c r="A980" s="53" t="s">
        <v>117</v>
      </c>
      <c r="B980" s="69" t="s">
        <v>332</v>
      </c>
      <c r="C980" s="78">
        <v>95</v>
      </c>
      <c r="D980" s="78">
        <v>15</v>
      </c>
      <c r="E980" s="78">
        <v>4</v>
      </c>
      <c r="F980" s="78">
        <v>1.75</v>
      </c>
      <c r="G980" s="78">
        <v>0</v>
      </c>
      <c r="I980" s="197">
        <v>6.6438561897747253</v>
      </c>
      <c r="J980" s="197">
        <v>6.6438561897747253</v>
      </c>
      <c r="K980" s="197">
        <v>6.6438561897747253</v>
      </c>
      <c r="L980" s="197">
        <v>6.6438561897747253</v>
      </c>
      <c r="M980" s="197">
        <v>6.6438561897747253</v>
      </c>
      <c r="P980" s="77">
        <f t="shared" si="60"/>
        <v>0</v>
      </c>
      <c r="Q980" s="77">
        <f t="shared" si="61"/>
        <v>0</v>
      </c>
      <c r="R980" s="77">
        <f t="shared" si="62"/>
        <v>0</v>
      </c>
      <c r="S980" s="77">
        <f t="shared" si="63"/>
        <v>0</v>
      </c>
    </row>
    <row r="981" spans="1:19" x14ac:dyDescent="0.25">
      <c r="A981" s="53" t="s">
        <v>117</v>
      </c>
      <c r="B981" s="69" t="s">
        <v>333</v>
      </c>
      <c r="C981" s="78">
        <v>8.25</v>
      </c>
      <c r="D981" s="78">
        <v>3</v>
      </c>
      <c r="E981" s="78">
        <v>1.75</v>
      </c>
      <c r="F981" s="78">
        <v>2</v>
      </c>
      <c r="G981" s="78">
        <v>0.5</v>
      </c>
      <c r="I981" s="197">
        <v>6.6438561897747253</v>
      </c>
      <c r="J981" s="197">
        <v>6.6438561897747253</v>
      </c>
      <c r="K981" s="197">
        <v>6.6438561897747253</v>
      </c>
      <c r="L981" s="197">
        <v>6.6438561897747253</v>
      </c>
      <c r="M981" s="197">
        <v>6.6438561897747253</v>
      </c>
      <c r="P981" s="77">
        <f t="shared" si="60"/>
        <v>0</v>
      </c>
      <c r="Q981" s="77">
        <f t="shared" si="61"/>
        <v>0</v>
      </c>
      <c r="R981" s="77">
        <f t="shared" si="62"/>
        <v>0</v>
      </c>
      <c r="S981" s="77">
        <f t="shared" si="63"/>
        <v>0</v>
      </c>
    </row>
    <row r="982" spans="1:19" x14ac:dyDescent="0.25">
      <c r="A982" s="53" t="s">
        <v>117</v>
      </c>
      <c r="B982" s="69" t="s">
        <v>334</v>
      </c>
      <c r="C982" s="78">
        <v>13</v>
      </c>
      <c r="D982" s="78">
        <v>2</v>
      </c>
      <c r="E982" s="78">
        <v>2.75</v>
      </c>
      <c r="F982" s="78">
        <v>1.75</v>
      </c>
      <c r="G982" s="78">
        <v>0.25</v>
      </c>
      <c r="I982" s="197">
        <v>6.6438561897747253</v>
      </c>
      <c r="J982" s="197">
        <v>6.6438561897747253</v>
      </c>
      <c r="K982" s="197">
        <v>6.6438561897747253</v>
      </c>
      <c r="L982" s="197">
        <v>6.6438561897747253</v>
      </c>
      <c r="M982" s="197">
        <v>6.6438561897747253</v>
      </c>
      <c r="P982" s="77">
        <f t="shared" si="60"/>
        <v>0</v>
      </c>
      <c r="Q982" s="77">
        <f t="shared" si="61"/>
        <v>0</v>
      </c>
      <c r="R982" s="77">
        <f t="shared" si="62"/>
        <v>0</v>
      </c>
      <c r="S982" s="77">
        <f t="shared" si="63"/>
        <v>0</v>
      </c>
    </row>
    <row r="983" spans="1:19" x14ac:dyDescent="0.25">
      <c r="A983" s="53" t="s">
        <v>117</v>
      </c>
      <c r="B983" s="69" t="s">
        <v>335</v>
      </c>
      <c r="C983" s="78">
        <v>78.5</v>
      </c>
      <c r="D983" s="78">
        <v>3</v>
      </c>
      <c r="E983" s="78">
        <v>2.75</v>
      </c>
      <c r="F983" s="78">
        <v>2.5</v>
      </c>
      <c r="G983" s="78">
        <v>1.5</v>
      </c>
      <c r="I983" s="197">
        <v>6.6438561897747253</v>
      </c>
      <c r="J983" s="197">
        <v>6.6438561897747253</v>
      </c>
      <c r="K983" s="197">
        <v>6.6438561897747253</v>
      </c>
      <c r="L983" s="197">
        <v>6.6438561897747253</v>
      </c>
      <c r="M983" s="197">
        <v>6.6438561897747253</v>
      </c>
      <c r="P983" s="77">
        <f t="shared" si="60"/>
        <v>0</v>
      </c>
      <c r="Q983" s="77">
        <f t="shared" si="61"/>
        <v>0</v>
      </c>
      <c r="R983" s="77">
        <f t="shared" si="62"/>
        <v>0</v>
      </c>
      <c r="S983" s="77">
        <f t="shared" si="63"/>
        <v>0</v>
      </c>
    </row>
    <row r="984" spans="1:19" x14ac:dyDescent="0.25">
      <c r="A984" s="53" t="s">
        <v>117</v>
      </c>
      <c r="B984" s="69" t="s">
        <v>123</v>
      </c>
      <c r="C984" s="78">
        <v>9965.5</v>
      </c>
      <c r="D984" s="78">
        <v>1316.25</v>
      </c>
      <c r="E984" s="78">
        <v>33.75</v>
      </c>
      <c r="F984" s="78">
        <v>5.5</v>
      </c>
      <c r="G984" s="78">
        <v>1.75</v>
      </c>
      <c r="I984" s="197">
        <v>13.282726476020855</v>
      </c>
      <c r="J984" s="197">
        <v>10.362217815913079</v>
      </c>
      <c r="K984" s="197">
        <v>6.6438561897747253</v>
      </c>
      <c r="L984" s="197">
        <v>6.6438561897747253</v>
      </c>
      <c r="M984" s="197">
        <v>6.6438561897747253</v>
      </c>
      <c r="P984" s="77">
        <f t="shared" si="60"/>
        <v>2.9205086601077763</v>
      </c>
      <c r="Q984" s="77">
        <f t="shared" si="61"/>
        <v>3.7183616261383534</v>
      </c>
      <c r="R984" s="77">
        <f t="shared" si="62"/>
        <v>0</v>
      </c>
      <c r="S984" s="77">
        <f t="shared" si="63"/>
        <v>0</v>
      </c>
    </row>
    <row r="985" spans="1:19" x14ac:dyDescent="0.25">
      <c r="A985" s="53" t="s">
        <v>117</v>
      </c>
      <c r="B985" s="69" t="s">
        <v>336</v>
      </c>
      <c r="C985" s="78">
        <v>22.75</v>
      </c>
      <c r="D985" s="78">
        <v>6.75</v>
      </c>
      <c r="E985" s="78">
        <v>7.5</v>
      </c>
      <c r="F985" s="78">
        <v>3.25</v>
      </c>
      <c r="G985" s="78">
        <v>1.5</v>
      </c>
      <c r="I985" s="197">
        <v>6.6438561897747253</v>
      </c>
      <c r="J985" s="197">
        <v>6.6438561897747253</v>
      </c>
      <c r="K985" s="197">
        <v>6.6438561897747253</v>
      </c>
      <c r="L985" s="197">
        <v>6.6438561897747253</v>
      </c>
      <c r="M985" s="197">
        <v>6.6438561897747253</v>
      </c>
      <c r="P985" s="77">
        <f t="shared" si="60"/>
        <v>0</v>
      </c>
      <c r="Q985" s="77">
        <f t="shared" si="61"/>
        <v>0</v>
      </c>
      <c r="R985" s="77">
        <f t="shared" si="62"/>
        <v>0</v>
      </c>
      <c r="S985" s="77">
        <f t="shared" si="63"/>
        <v>0</v>
      </c>
    </row>
    <row r="986" spans="1:19" x14ac:dyDescent="0.25">
      <c r="A986" s="53" t="s">
        <v>117</v>
      </c>
      <c r="B986" s="69" t="s">
        <v>337</v>
      </c>
      <c r="C986" s="78">
        <v>16.75</v>
      </c>
      <c r="D986" s="78">
        <v>6.75</v>
      </c>
      <c r="E986" s="78">
        <v>4.5</v>
      </c>
      <c r="F986" s="78">
        <v>2.75</v>
      </c>
      <c r="G986" s="78">
        <v>0</v>
      </c>
      <c r="I986" s="197">
        <v>6.6438561897747253</v>
      </c>
      <c r="J986" s="197">
        <v>6.6438561897747253</v>
      </c>
      <c r="K986" s="197">
        <v>6.6438561897747253</v>
      </c>
      <c r="L986" s="197">
        <v>6.6438561897747253</v>
      </c>
      <c r="M986" s="197">
        <v>6.6438561897747253</v>
      </c>
      <c r="P986" s="77">
        <f t="shared" si="60"/>
        <v>0</v>
      </c>
      <c r="Q986" s="77">
        <f t="shared" si="61"/>
        <v>0</v>
      </c>
      <c r="R986" s="77">
        <f t="shared" si="62"/>
        <v>0</v>
      </c>
      <c r="S986" s="77">
        <f t="shared" si="63"/>
        <v>0</v>
      </c>
    </row>
    <row r="987" spans="1:19" x14ac:dyDescent="0.25">
      <c r="A987" s="53" t="s">
        <v>117</v>
      </c>
      <c r="B987" s="69" t="s">
        <v>338</v>
      </c>
      <c r="C987" s="78">
        <v>32.75</v>
      </c>
      <c r="D987" s="78">
        <v>4.5</v>
      </c>
      <c r="E987" s="78">
        <v>3</v>
      </c>
      <c r="F987" s="78">
        <v>3</v>
      </c>
      <c r="G987" s="78">
        <v>2.25</v>
      </c>
      <c r="I987" s="197">
        <v>6.6438561897747253</v>
      </c>
      <c r="J987" s="197">
        <v>6.6438561897747253</v>
      </c>
      <c r="K987" s="197">
        <v>6.6438561897747253</v>
      </c>
      <c r="L987" s="197">
        <v>6.6438561897747253</v>
      </c>
      <c r="M987" s="197">
        <v>6.6438561897747253</v>
      </c>
      <c r="P987" s="77">
        <f t="shared" si="60"/>
        <v>0</v>
      </c>
      <c r="Q987" s="77">
        <f t="shared" si="61"/>
        <v>0</v>
      </c>
      <c r="R987" s="77">
        <f t="shared" si="62"/>
        <v>0</v>
      </c>
      <c r="S987" s="77">
        <f t="shared" si="63"/>
        <v>0</v>
      </c>
    </row>
    <row r="988" spans="1:19" x14ac:dyDescent="0.25">
      <c r="A988" s="53" t="s">
        <v>117</v>
      </c>
      <c r="B988" s="69" t="s">
        <v>339</v>
      </c>
      <c r="C988" s="78">
        <v>20.25</v>
      </c>
      <c r="D988" s="78">
        <v>6.25</v>
      </c>
      <c r="E988" s="78">
        <v>6.75</v>
      </c>
      <c r="F988" s="78">
        <v>8</v>
      </c>
      <c r="G988" s="78">
        <v>7</v>
      </c>
      <c r="I988" s="197">
        <v>6.6438561897747253</v>
      </c>
      <c r="J988" s="197">
        <v>6.6438561897747253</v>
      </c>
      <c r="K988" s="197">
        <v>6.6438561897747253</v>
      </c>
      <c r="L988" s="197">
        <v>6.6438561897747253</v>
      </c>
      <c r="M988" s="197">
        <v>6.6438561897747253</v>
      </c>
      <c r="P988" s="77">
        <f t="shared" si="60"/>
        <v>0</v>
      </c>
      <c r="Q988" s="77">
        <f t="shared" si="61"/>
        <v>0</v>
      </c>
      <c r="R988" s="77">
        <f t="shared" si="62"/>
        <v>0</v>
      </c>
      <c r="S988" s="77">
        <f t="shared" si="63"/>
        <v>0</v>
      </c>
    </row>
    <row r="989" spans="1:19" x14ac:dyDescent="0.25">
      <c r="A989" s="53" t="s">
        <v>117</v>
      </c>
      <c r="B989" s="69" t="s">
        <v>340</v>
      </c>
      <c r="C989" s="78">
        <v>51</v>
      </c>
      <c r="D989" s="78">
        <v>12.25</v>
      </c>
      <c r="E989" s="78">
        <v>5.5</v>
      </c>
      <c r="F989" s="78">
        <v>1.5</v>
      </c>
      <c r="G989" s="78">
        <v>1.5</v>
      </c>
      <c r="I989" s="197">
        <v>6.6438561897747253</v>
      </c>
      <c r="J989" s="197">
        <v>6.6438561897747253</v>
      </c>
      <c r="K989" s="197">
        <v>6.6438561897747253</v>
      </c>
      <c r="L989" s="197">
        <v>6.6438561897747253</v>
      </c>
      <c r="M989" s="197">
        <v>6.6438561897747253</v>
      </c>
      <c r="P989" s="77">
        <f t="shared" si="60"/>
        <v>0</v>
      </c>
      <c r="Q989" s="77">
        <f t="shared" si="61"/>
        <v>0</v>
      </c>
      <c r="R989" s="77">
        <f t="shared" si="62"/>
        <v>0</v>
      </c>
      <c r="S989" s="77">
        <f t="shared" si="63"/>
        <v>0</v>
      </c>
    </row>
    <row r="990" spans="1:19" x14ac:dyDescent="0.25">
      <c r="A990" s="53" t="s">
        <v>117</v>
      </c>
      <c r="B990" s="69" t="s">
        <v>245</v>
      </c>
      <c r="C990" s="78">
        <v>849</v>
      </c>
      <c r="D990" s="78">
        <v>94</v>
      </c>
      <c r="E990" s="78">
        <v>8.25</v>
      </c>
      <c r="F990" s="78">
        <v>5.25</v>
      </c>
      <c r="G990" s="78">
        <v>2.5</v>
      </c>
      <c r="I990" s="197">
        <v>9.7296207435530402</v>
      </c>
      <c r="J990" s="197">
        <v>6.6438561897747253</v>
      </c>
      <c r="K990" s="197">
        <v>6.6438561897747253</v>
      </c>
      <c r="L990" s="197">
        <v>6.6438561897747253</v>
      </c>
      <c r="M990" s="197">
        <v>6.6438561897747253</v>
      </c>
      <c r="P990" s="77">
        <f t="shared" si="60"/>
        <v>3.0857645537783149</v>
      </c>
      <c r="Q990" s="77">
        <f t="shared" si="61"/>
        <v>0</v>
      </c>
      <c r="R990" s="77">
        <f t="shared" si="62"/>
        <v>0</v>
      </c>
      <c r="S990" s="77">
        <f t="shared" si="63"/>
        <v>0</v>
      </c>
    </row>
    <row r="991" spans="1:19" x14ac:dyDescent="0.25">
      <c r="A991" s="53" t="s">
        <v>117</v>
      </c>
      <c r="B991" s="69" t="s">
        <v>341</v>
      </c>
      <c r="C991" s="78">
        <v>2146.75</v>
      </c>
      <c r="D991" s="78">
        <v>106.25</v>
      </c>
      <c r="E991" s="78">
        <v>5.25</v>
      </c>
      <c r="F991" s="78">
        <v>2</v>
      </c>
      <c r="G991" s="78">
        <v>0.25</v>
      </c>
      <c r="I991" s="197">
        <v>11.067938476436064</v>
      </c>
      <c r="J991" s="197">
        <v>6.7313190310250643</v>
      </c>
      <c r="K991" s="197">
        <v>6.6438561897747253</v>
      </c>
      <c r="L991" s="197">
        <v>6.6438561897747253</v>
      </c>
      <c r="M991" s="197">
        <v>6.6438561897747253</v>
      </c>
      <c r="P991" s="77">
        <f t="shared" si="60"/>
        <v>4.3366194454109994</v>
      </c>
      <c r="Q991" s="77">
        <f t="shared" si="61"/>
        <v>8.7462841250339096E-2</v>
      </c>
      <c r="R991" s="77">
        <f t="shared" si="62"/>
        <v>0</v>
      </c>
      <c r="S991" s="77">
        <f t="shared" si="63"/>
        <v>0</v>
      </c>
    </row>
    <row r="992" spans="1:19" x14ac:dyDescent="0.25">
      <c r="A992" s="53" t="s">
        <v>117</v>
      </c>
      <c r="B992" s="69" t="s">
        <v>342</v>
      </c>
      <c r="C992" s="78">
        <v>85.25</v>
      </c>
      <c r="D992" s="78">
        <v>5</v>
      </c>
      <c r="E992" s="78">
        <v>1.75</v>
      </c>
      <c r="F992" s="78">
        <v>1.5</v>
      </c>
      <c r="G992" s="78">
        <v>0.75</v>
      </c>
      <c r="I992" s="197">
        <v>6.6438561897747253</v>
      </c>
      <c r="J992" s="197">
        <v>6.6438561897747253</v>
      </c>
      <c r="K992" s="197">
        <v>6.6438561897747253</v>
      </c>
      <c r="L992" s="197">
        <v>6.6438561897747253</v>
      </c>
      <c r="M992" s="197">
        <v>6.6438561897747253</v>
      </c>
      <c r="P992" s="77">
        <f t="shared" si="60"/>
        <v>0</v>
      </c>
      <c r="Q992" s="77">
        <f t="shared" si="61"/>
        <v>0</v>
      </c>
      <c r="R992" s="77">
        <f t="shared" si="62"/>
        <v>0</v>
      </c>
      <c r="S992" s="77">
        <f t="shared" si="63"/>
        <v>0</v>
      </c>
    </row>
    <row r="993" spans="1:19" x14ac:dyDescent="0.25">
      <c r="A993" s="53" t="s">
        <v>117</v>
      </c>
      <c r="B993" s="69" t="s">
        <v>343</v>
      </c>
      <c r="C993" s="78">
        <v>206.5</v>
      </c>
      <c r="D993" s="78">
        <v>8.25</v>
      </c>
      <c r="E993" s="78">
        <v>1.25</v>
      </c>
      <c r="F993" s="78">
        <v>4</v>
      </c>
      <c r="G993" s="78">
        <v>1.5</v>
      </c>
      <c r="I993" s="197">
        <v>7.6899979714194462</v>
      </c>
      <c r="J993" s="197">
        <v>6.6438561897747253</v>
      </c>
      <c r="K993" s="197">
        <v>6.6438561897747253</v>
      </c>
      <c r="L993" s="197">
        <v>6.6438561897747253</v>
      </c>
      <c r="M993" s="197">
        <v>6.6438561897747253</v>
      </c>
      <c r="P993" s="77">
        <f t="shared" si="60"/>
        <v>1.0461417816447209</v>
      </c>
      <c r="Q993" s="77">
        <f t="shared" si="61"/>
        <v>0</v>
      </c>
      <c r="R993" s="77">
        <f t="shared" si="62"/>
        <v>0</v>
      </c>
      <c r="S993" s="77">
        <f t="shared" si="63"/>
        <v>0</v>
      </c>
    </row>
    <row r="994" spans="1:19" x14ac:dyDescent="0.25">
      <c r="A994" s="53" t="s">
        <v>117</v>
      </c>
      <c r="B994" s="69" t="s">
        <v>344</v>
      </c>
      <c r="C994" s="78">
        <v>31.25</v>
      </c>
      <c r="D994" s="78">
        <v>10.5</v>
      </c>
      <c r="E994" s="78">
        <v>7</v>
      </c>
      <c r="F994" s="78">
        <v>7.25</v>
      </c>
      <c r="G994" s="78">
        <v>3</v>
      </c>
      <c r="I994" s="197">
        <v>6.6438561897747253</v>
      </c>
      <c r="J994" s="197">
        <v>6.6438561897747253</v>
      </c>
      <c r="K994" s="197">
        <v>6.6438561897747253</v>
      </c>
      <c r="L994" s="197">
        <v>6.6438561897747253</v>
      </c>
      <c r="M994" s="197">
        <v>6.6438561897747253</v>
      </c>
      <c r="P994" s="77">
        <f t="shared" si="60"/>
        <v>0</v>
      </c>
      <c r="Q994" s="77">
        <f t="shared" si="61"/>
        <v>0</v>
      </c>
      <c r="R994" s="77">
        <f t="shared" si="62"/>
        <v>0</v>
      </c>
      <c r="S994" s="77">
        <f t="shared" si="63"/>
        <v>0</v>
      </c>
    </row>
    <row r="995" spans="1:19" x14ac:dyDescent="0.25">
      <c r="A995" s="53" t="s">
        <v>117</v>
      </c>
      <c r="B995" s="69" t="s">
        <v>250</v>
      </c>
      <c r="C995" s="78">
        <v>139.25</v>
      </c>
      <c r="D995" s="78">
        <v>19</v>
      </c>
      <c r="E995" s="78">
        <v>4.25</v>
      </c>
      <c r="F995" s="78">
        <v>-0.75</v>
      </c>
      <c r="G995" s="78">
        <v>2.5</v>
      </c>
      <c r="I995" s="197">
        <v>7.1215335173400325</v>
      </c>
      <c r="J995" s="197">
        <v>6.6438561897747253</v>
      </c>
      <c r="K995" s="197">
        <v>6.6438561897747253</v>
      </c>
      <c r="L995" s="197">
        <v>6.6438561897747253</v>
      </c>
      <c r="M995" s="197">
        <v>6.6438561897747253</v>
      </c>
      <c r="P995" s="77">
        <f t="shared" si="60"/>
        <v>0.47767732756530723</v>
      </c>
      <c r="Q995" s="77">
        <f t="shared" si="61"/>
        <v>0</v>
      </c>
      <c r="R995" s="77">
        <f t="shared" si="62"/>
        <v>0</v>
      </c>
      <c r="S995" s="77">
        <f t="shared" si="63"/>
        <v>0</v>
      </c>
    </row>
    <row r="996" spans="1:19" x14ac:dyDescent="0.25">
      <c r="A996" s="53" t="s">
        <v>117</v>
      </c>
      <c r="B996" s="69" t="s">
        <v>345</v>
      </c>
      <c r="C996" s="78">
        <v>15.75</v>
      </c>
      <c r="D996" s="78">
        <v>6.25</v>
      </c>
      <c r="E996" s="78">
        <v>3.5</v>
      </c>
      <c r="F996" s="78">
        <v>3</v>
      </c>
      <c r="G996" s="78">
        <v>1.25</v>
      </c>
      <c r="I996" s="197">
        <v>6.6438561897747253</v>
      </c>
      <c r="J996" s="197">
        <v>6.6438561897747253</v>
      </c>
      <c r="K996" s="197">
        <v>6.6438561897747253</v>
      </c>
      <c r="L996" s="197">
        <v>6.6438561897747253</v>
      </c>
      <c r="M996" s="197">
        <v>6.6438561897747253</v>
      </c>
      <c r="P996" s="77">
        <f t="shared" si="60"/>
        <v>0</v>
      </c>
      <c r="Q996" s="77">
        <f t="shared" si="61"/>
        <v>0</v>
      </c>
      <c r="R996" s="77">
        <f t="shared" si="62"/>
        <v>0</v>
      </c>
      <c r="S996" s="77">
        <f t="shared" si="63"/>
        <v>0</v>
      </c>
    </row>
    <row r="997" spans="1:19" x14ac:dyDescent="0.25">
      <c r="A997" s="53" t="s">
        <v>117</v>
      </c>
      <c r="B997" s="69" t="s">
        <v>346</v>
      </c>
      <c r="C997" s="78">
        <v>14.25</v>
      </c>
      <c r="D997" s="78">
        <v>4.5</v>
      </c>
      <c r="E997" s="78">
        <v>2.25</v>
      </c>
      <c r="F997" s="78">
        <v>-1.25</v>
      </c>
      <c r="G997" s="78">
        <v>1.75</v>
      </c>
      <c r="I997" s="197">
        <v>6.6438561897747253</v>
      </c>
      <c r="J997" s="197">
        <v>6.6438561897747253</v>
      </c>
      <c r="K997" s="197">
        <v>6.6438561897747253</v>
      </c>
      <c r="L997" s="197">
        <v>6.6438561897747253</v>
      </c>
      <c r="M997" s="197">
        <v>6.6438561897747253</v>
      </c>
      <c r="P997" s="77">
        <f t="shared" si="60"/>
        <v>0</v>
      </c>
      <c r="Q997" s="77">
        <f t="shared" si="61"/>
        <v>0</v>
      </c>
      <c r="R997" s="77">
        <f t="shared" si="62"/>
        <v>0</v>
      </c>
      <c r="S997" s="77">
        <f t="shared" si="63"/>
        <v>0</v>
      </c>
    </row>
    <row r="998" spans="1:19" x14ac:dyDescent="0.25">
      <c r="A998" s="53" t="s">
        <v>117</v>
      </c>
      <c r="B998" s="69" t="s">
        <v>347</v>
      </c>
      <c r="C998" s="78">
        <v>26.75</v>
      </c>
      <c r="D998" s="78">
        <v>15.75</v>
      </c>
      <c r="E998" s="78">
        <v>2.5</v>
      </c>
      <c r="F998" s="78">
        <v>2.75</v>
      </c>
      <c r="G998" s="78">
        <v>1.5</v>
      </c>
      <c r="I998" s="197">
        <v>6.6438561897747253</v>
      </c>
      <c r="J998" s="197">
        <v>6.6438561897747253</v>
      </c>
      <c r="K998" s="197">
        <v>6.6438561897747253</v>
      </c>
      <c r="L998" s="197">
        <v>6.6438561897747253</v>
      </c>
      <c r="M998" s="197">
        <v>6.6438561897747253</v>
      </c>
      <c r="P998" s="77">
        <f t="shared" si="60"/>
        <v>0</v>
      </c>
      <c r="Q998" s="77">
        <f t="shared" si="61"/>
        <v>0</v>
      </c>
      <c r="R998" s="77">
        <f t="shared" si="62"/>
        <v>0</v>
      </c>
      <c r="S998" s="77">
        <f t="shared" si="63"/>
        <v>0</v>
      </c>
    </row>
    <row r="999" spans="1:19" x14ac:dyDescent="0.25">
      <c r="A999" s="53" t="s">
        <v>117</v>
      </c>
      <c r="B999" s="69" t="s">
        <v>348</v>
      </c>
      <c r="C999" s="78">
        <v>170</v>
      </c>
      <c r="D999" s="78">
        <v>37.5</v>
      </c>
      <c r="E999" s="78">
        <v>6</v>
      </c>
      <c r="F999" s="78">
        <v>12</v>
      </c>
      <c r="G999" s="78">
        <v>6.5</v>
      </c>
      <c r="I999" s="197">
        <v>7.4093909361377026</v>
      </c>
      <c r="J999" s="197">
        <v>6.6438561897747253</v>
      </c>
      <c r="K999" s="197">
        <v>6.6438561897747253</v>
      </c>
      <c r="L999" s="197">
        <v>6.6438561897747253</v>
      </c>
      <c r="M999" s="197">
        <v>6.6438561897747253</v>
      </c>
      <c r="P999" s="77">
        <f t="shared" si="60"/>
        <v>0.76553474636297736</v>
      </c>
      <c r="Q999" s="77">
        <f t="shared" si="61"/>
        <v>0</v>
      </c>
      <c r="R999" s="77">
        <f t="shared" si="62"/>
        <v>0</v>
      </c>
      <c r="S999" s="77">
        <f t="shared" si="63"/>
        <v>0</v>
      </c>
    </row>
    <row r="1000" spans="1:19" x14ac:dyDescent="0.25">
      <c r="A1000" s="53" t="s">
        <v>117</v>
      </c>
      <c r="B1000" s="69" t="s">
        <v>349</v>
      </c>
      <c r="C1000" s="78">
        <v>109.5</v>
      </c>
      <c r="D1000" s="78">
        <v>34.25</v>
      </c>
      <c r="E1000" s="78">
        <v>4.75</v>
      </c>
      <c r="F1000" s="78">
        <v>11.75</v>
      </c>
      <c r="G1000" s="78">
        <v>7.5</v>
      </c>
      <c r="I1000" s="197">
        <v>6.7747870596011737</v>
      </c>
      <c r="J1000" s="197">
        <v>6.6438561897747253</v>
      </c>
      <c r="K1000" s="197">
        <v>6.6438561897747253</v>
      </c>
      <c r="L1000" s="197">
        <v>6.6438561897747253</v>
      </c>
      <c r="M1000" s="197">
        <v>6.6438561897747253</v>
      </c>
      <c r="P1000" s="77">
        <f t="shared" si="60"/>
        <v>0.13093086982644841</v>
      </c>
      <c r="Q1000" s="77">
        <f t="shared" si="61"/>
        <v>0</v>
      </c>
      <c r="R1000" s="77">
        <f t="shared" si="62"/>
        <v>0</v>
      </c>
      <c r="S1000" s="77">
        <f t="shared" si="63"/>
        <v>0</v>
      </c>
    </row>
    <row r="1001" spans="1:19" x14ac:dyDescent="0.25">
      <c r="A1001" s="53" t="s">
        <v>117</v>
      </c>
      <c r="B1001" s="69" t="s">
        <v>350</v>
      </c>
      <c r="C1001" s="78">
        <v>30.25</v>
      </c>
      <c r="D1001" s="78">
        <v>7.25</v>
      </c>
      <c r="E1001" s="78">
        <v>2.5</v>
      </c>
      <c r="F1001" s="78">
        <v>3.25</v>
      </c>
      <c r="G1001" s="78">
        <v>1</v>
      </c>
      <c r="I1001" s="197">
        <v>6.6438561897747253</v>
      </c>
      <c r="J1001" s="197">
        <v>6.6438561897747253</v>
      </c>
      <c r="K1001" s="197">
        <v>6.6438561897747253</v>
      </c>
      <c r="L1001" s="197">
        <v>6.6438561897747253</v>
      </c>
      <c r="M1001" s="197">
        <v>6.6438561897747253</v>
      </c>
      <c r="P1001" s="77">
        <f t="shared" si="60"/>
        <v>0</v>
      </c>
      <c r="Q1001" s="77">
        <f t="shared" si="61"/>
        <v>0</v>
      </c>
      <c r="R1001" s="77">
        <f t="shared" si="62"/>
        <v>0</v>
      </c>
      <c r="S1001" s="77">
        <f t="shared" si="63"/>
        <v>0</v>
      </c>
    </row>
    <row r="1002" spans="1:19" x14ac:dyDescent="0.25">
      <c r="A1002" s="53" t="s">
        <v>117</v>
      </c>
      <c r="B1002" s="69" t="s">
        <v>351</v>
      </c>
      <c r="C1002" s="78">
        <v>26.25</v>
      </c>
      <c r="D1002" s="78">
        <v>9</v>
      </c>
      <c r="E1002" s="78">
        <v>3.5</v>
      </c>
      <c r="F1002" s="78">
        <v>3.5</v>
      </c>
      <c r="G1002" s="78">
        <v>1.5</v>
      </c>
      <c r="I1002" s="197">
        <v>6.6438561897747253</v>
      </c>
      <c r="J1002" s="197">
        <v>6.6438561897747253</v>
      </c>
      <c r="K1002" s="197">
        <v>6.6438561897747253</v>
      </c>
      <c r="L1002" s="197">
        <v>6.6438561897747253</v>
      </c>
      <c r="M1002" s="197">
        <v>6.6438561897747253</v>
      </c>
      <c r="P1002" s="77">
        <f t="shared" si="60"/>
        <v>0</v>
      </c>
      <c r="Q1002" s="77">
        <f t="shared" si="61"/>
        <v>0</v>
      </c>
      <c r="R1002" s="77">
        <f t="shared" si="62"/>
        <v>0</v>
      </c>
      <c r="S1002" s="77">
        <f t="shared" si="63"/>
        <v>0</v>
      </c>
    </row>
    <row r="1003" spans="1:19" x14ac:dyDescent="0.25">
      <c r="A1003" s="53" t="s">
        <v>117</v>
      </c>
      <c r="B1003" s="69" t="s">
        <v>352</v>
      </c>
      <c r="C1003" s="78">
        <v>122.75</v>
      </c>
      <c r="D1003" s="78">
        <v>32.25</v>
      </c>
      <c r="E1003" s="78">
        <v>8.75</v>
      </c>
      <c r="F1003" s="78">
        <v>0.5</v>
      </c>
      <c r="G1003" s="78">
        <v>4</v>
      </c>
      <c r="I1003" s="197">
        <v>6.9395792143146924</v>
      </c>
      <c r="J1003" s="197">
        <v>6.6438561897747253</v>
      </c>
      <c r="K1003" s="197">
        <v>6.6438561897747253</v>
      </c>
      <c r="L1003" s="197">
        <v>6.6438561897747253</v>
      </c>
      <c r="M1003" s="197">
        <v>6.6438561897747253</v>
      </c>
      <c r="P1003" s="77">
        <f t="shared" si="60"/>
        <v>0.29572302453996713</v>
      </c>
      <c r="Q1003" s="77">
        <f t="shared" si="61"/>
        <v>0</v>
      </c>
      <c r="R1003" s="77">
        <f t="shared" si="62"/>
        <v>0</v>
      </c>
      <c r="S1003" s="77">
        <f t="shared" si="63"/>
        <v>0</v>
      </c>
    </row>
    <row r="1004" spans="1:19" x14ac:dyDescent="0.25">
      <c r="A1004" s="53" t="s">
        <v>117</v>
      </c>
      <c r="B1004" s="69" t="s">
        <v>353</v>
      </c>
      <c r="C1004" s="78">
        <v>54.75</v>
      </c>
      <c r="D1004" s="78">
        <v>9.5</v>
      </c>
      <c r="E1004" s="78">
        <v>5.25</v>
      </c>
      <c r="F1004" s="78">
        <v>1.25</v>
      </c>
      <c r="G1004" s="78">
        <v>1.75</v>
      </c>
      <c r="I1004" s="197">
        <v>6.6438561897747253</v>
      </c>
      <c r="J1004" s="197">
        <v>6.6438561897747253</v>
      </c>
      <c r="K1004" s="197">
        <v>6.6438561897747253</v>
      </c>
      <c r="L1004" s="197">
        <v>6.6438561897747253</v>
      </c>
      <c r="M1004" s="197">
        <v>6.6438561897747253</v>
      </c>
      <c r="P1004" s="77">
        <f t="shared" si="60"/>
        <v>0</v>
      </c>
      <c r="Q1004" s="77">
        <f t="shared" si="61"/>
        <v>0</v>
      </c>
      <c r="R1004" s="77">
        <f t="shared" si="62"/>
        <v>0</v>
      </c>
      <c r="S1004" s="77">
        <f t="shared" si="63"/>
        <v>0</v>
      </c>
    </row>
    <row r="1005" spans="1:19" x14ac:dyDescent="0.25">
      <c r="A1005" s="53" t="s">
        <v>117</v>
      </c>
      <c r="B1005" s="69" t="s">
        <v>354</v>
      </c>
      <c r="C1005" s="78">
        <v>54.25</v>
      </c>
      <c r="D1005" s="78">
        <v>11.25</v>
      </c>
      <c r="E1005" s="78">
        <v>3</v>
      </c>
      <c r="F1005" s="78">
        <v>8</v>
      </c>
      <c r="G1005" s="78">
        <v>2</v>
      </c>
      <c r="I1005" s="197">
        <v>6.6438561897747253</v>
      </c>
      <c r="J1005" s="197">
        <v>6.6438561897747253</v>
      </c>
      <c r="K1005" s="197">
        <v>6.6438561897747253</v>
      </c>
      <c r="L1005" s="197">
        <v>6.6438561897747253</v>
      </c>
      <c r="M1005" s="197">
        <v>6.6438561897747253</v>
      </c>
      <c r="P1005" s="77">
        <f t="shared" si="60"/>
        <v>0</v>
      </c>
      <c r="Q1005" s="77">
        <f t="shared" si="61"/>
        <v>0</v>
      </c>
      <c r="R1005" s="77">
        <f t="shared" si="62"/>
        <v>0</v>
      </c>
      <c r="S1005" s="77">
        <f t="shared" si="63"/>
        <v>0</v>
      </c>
    </row>
    <row r="1006" spans="1:19" x14ac:dyDescent="0.25">
      <c r="A1006" s="53" t="s">
        <v>117</v>
      </c>
      <c r="B1006" s="69" t="s">
        <v>355</v>
      </c>
      <c r="C1006" s="78">
        <v>12</v>
      </c>
      <c r="D1006" s="78">
        <v>4.25</v>
      </c>
      <c r="E1006" s="78">
        <v>2</v>
      </c>
      <c r="F1006" s="78">
        <v>2.25</v>
      </c>
      <c r="G1006" s="78">
        <v>0.75</v>
      </c>
      <c r="I1006" s="197">
        <v>6.6438561897747253</v>
      </c>
      <c r="J1006" s="197">
        <v>6.6438561897747253</v>
      </c>
      <c r="K1006" s="197">
        <v>6.6438561897747253</v>
      </c>
      <c r="L1006" s="197">
        <v>6.6438561897747253</v>
      </c>
      <c r="M1006" s="197">
        <v>6.6438561897747253</v>
      </c>
      <c r="P1006" s="77">
        <f t="shared" si="60"/>
        <v>0</v>
      </c>
      <c r="Q1006" s="77">
        <f t="shared" si="61"/>
        <v>0</v>
      </c>
      <c r="R1006" s="77">
        <f t="shared" si="62"/>
        <v>0</v>
      </c>
      <c r="S1006" s="77">
        <f t="shared" si="63"/>
        <v>0</v>
      </c>
    </row>
    <row r="1007" spans="1:19" x14ac:dyDescent="0.25">
      <c r="A1007" s="53" t="s">
        <v>117</v>
      </c>
      <c r="B1007" s="69" t="s">
        <v>356</v>
      </c>
      <c r="C1007" s="78">
        <v>165.75</v>
      </c>
      <c r="D1007" s="78">
        <v>25</v>
      </c>
      <c r="E1007" s="78">
        <v>6.75</v>
      </c>
      <c r="F1007" s="78">
        <v>6.5</v>
      </c>
      <c r="G1007" s="78">
        <v>6.75</v>
      </c>
      <c r="I1007" s="197">
        <v>7.3728650601125878</v>
      </c>
      <c r="J1007" s="197">
        <v>6.6438561897747253</v>
      </c>
      <c r="K1007" s="197">
        <v>6.6438561897747253</v>
      </c>
      <c r="L1007" s="197">
        <v>6.6438561897747253</v>
      </c>
      <c r="M1007" s="197">
        <v>6.6438561897747253</v>
      </c>
      <c r="P1007" s="77">
        <f t="shared" si="60"/>
        <v>0.72900887033786255</v>
      </c>
      <c r="Q1007" s="77">
        <f t="shared" si="61"/>
        <v>0</v>
      </c>
      <c r="R1007" s="77">
        <f t="shared" si="62"/>
        <v>0</v>
      </c>
      <c r="S1007" s="77">
        <f t="shared" si="63"/>
        <v>0</v>
      </c>
    </row>
    <row r="1008" spans="1:19" x14ac:dyDescent="0.25">
      <c r="A1008" s="53" t="s">
        <v>117</v>
      </c>
      <c r="B1008" s="69" t="s">
        <v>357</v>
      </c>
      <c r="C1008" s="78">
        <v>211</v>
      </c>
      <c r="D1008" s="78">
        <v>50.25</v>
      </c>
      <c r="E1008" s="78">
        <v>3.75</v>
      </c>
      <c r="F1008" s="78">
        <v>0.75</v>
      </c>
      <c r="G1008" s="78">
        <v>1</v>
      </c>
      <c r="I1008" s="197">
        <v>7.7210991887071856</v>
      </c>
      <c r="J1008" s="197">
        <v>6.6438561897747253</v>
      </c>
      <c r="K1008" s="197">
        <v>6.6438561897747253</v>
      </c>
      <c r="L1008" s="197">
        <v>6.6438561897747253</v>
      </c>
      <c r="M1008" s="197">
        <v>6.6438561897747253</v>
      </c>
      <c r="P1008" s="77">
        <f t="shared" si="60"/>
        <v>1.0772429989324603</v>
      </c>
      <c r="Q1008" s="77">
        <f t="shared" si="61"/>
        <v>0</v>
      </c>
      <c r="R1008" s="77">
        <f t="shared" si="62"/>
        <v>0</v>
      </c>
      <c r="S1008" s="77">
        <f t="shared" si="63"/>
        <v>0</v>
      </c>
    </row>
    <row r="1009" spans="1:19" x14ac:dyDescent="0.25">
      <c r="A1009" s="53" t="s">
        <v>117</v>
      </c>
      <c r="B1009" s="69" t="s">
        <v>358</v>
      </c>
      <c r="C1009" s="78">
        <v>51.75</v>
      </c>
      <c r="D1009" s="78">
        <v>20.25</v>
      </c>
      <c r="E1009" s="78">
        <v>2.5</v>
      </c>
      <c r="F1009" s="78">
        <v>1.25</v>
      </c>
      <c r="G1009" s="78">
        <v>0</v>
      </c>
      <c r="I1009" s="197">
        <v>6.6438561897747253</v>
      </c>
      <c r="J1009" s="197">
        <v>6.6438561897747253</v>
      </c>
      <c r="K1009" s="197">
        <v>6.6438561897747253</v>
      </c>
      <c r="L1009" s="197">
        <v>6.6438561897747253</v>
      </c>
      <c r="M1009" s="197">
        <v>6.6438561897747253</v>
      </c>
      <c r="P1009" s="77">
        <f t="shared" si="60"/>
        <v>0</v>
      </c>
      <c r="Q1009" s="77">
        <f t="shared" si="61"/>
        <v>0</v>
      </c>
      <c r="R1009" s="77">
        <f t="shared" si="62"/>
        <v>0</v>
      </c>
      <c r="S1009" s="77">
        <f t="shared" si="63"/>
        <v>0</v>
      </c>
    </row>
    <row r="1010" spans="1:19" x14ac:dyDescent="0.25">
      <c r="A1010" s="53" t="s">
        <v>117</v>
      </c>
      <c r="B1010" s="69" t="s">
        <v>359</v>
      </c>
      <c r="C1010" s="78">
        <v>94.5</v>
      </c>
      <c r="D1010" s="78">
        <v>24</v>
      </c>
      <c r="E1010" s="78">
        <v>2.5</v>
      </c>
      <c r="F1010" s="78">
        <v>3.25</v>
      </c>
      <c r="G1010" s="78">
        <v>3.75</v>
      </c>
      <c r="I1010" s="197">
        <v>6.6438561897747253</v>
      </c>
      <c r="J1010" s="197">
        <v>6.6438561897747253</v>
      </c>
      <c r="K1010" s="197">
        <v>6.6438561897747253</v>
      </c>
      <c r="L1010" s="197">
        <v>6.6438561897747253</v>
      </c>
      <c r="M1010" s="197">
        <v>6.6438561897747253</v>
      </c>
      <c r="P1010" s="77">
        <f t="shared" si="60"/>
        <v>0</v>
      </c>
      <c r="Q1010" s="77">
        <f t="shared" si="61"/>
        <v>0</v>
      </c>
      <c r="R1010" s="77">
        <f t="shared" si="62"/>
        <v>0</v>
      </c>
      <c r="S1010" s="77">
        <f t="shared" si="63"/>
        <v>0</v>
      </c>
    </row>
    <row r="1011" spans="1:19" x14ac:dyDescent="0.25">
      <c r="A1011" s="53" t="s">
        <v>117</v>
      </c>
      <c r="B1011" s="69" t="s">
        <v>92</v>
      </c>
      <c r="C1011" s="78">
        <v>24699</v>
      </c>
      <c r="D1011" s="78">
        <v>4199.5</v>
      </c>
      <c r="E1011" s="78">
        <v>105.25</v>
      </c>
      <c r="F1011" s="78">
        <v>75.75</v>
      </c>
      <c r="G1011" s="78">
        <v>20.25</v>
      </c>
      <c r="I1011" s="197">
        <v>14.592165011470899</v>
      </c>
      <c r="J1011" s="197">
        <v>12.036001852919865</v>
      </c>
      <c r="K1011" s="197">
        <v>6.717676423066397</v>
      </c>
      <c r="L1011" s="197">
        <v>6.6438561897747253</v>
      </c>
      <c r="M1011" s="197">
        <v>6.6438561897747253</v>
      </c>
      <c r="P1011" s="77">
        <f t="shared" si="60"/>
        <v>2.5561631585510334</v>
      </c>
      <c r="Q1011" s="77">
        <f t="shared" si="61"/>
        <v>5.3183254298534681</v>
      </c>
      <c r="R1011" s="77">
        <f t="shared" si="62"/>
        <v>7.3820233291671755E-2</v>
      </c>
      <c r="S1011" s="77">
        <f t="shared" si="63"/>
        <v>0</v>
      </c>
    </row>
    <row r="1012" spans="1:19" x14ac:dyDescent="0.25">
      <c r="A1012" s="53" t="s">
        <v>117</v>
      </c>
      <c r="B1012" s="69" t="s">
        <v>91</v>
      </c>
      <c r="C1012" s="78">
        <v>65429.75</v>
      </c>
      <c r="D1012" s="78">
        <v>27084.25</v>
      </c>
      <c r="E1012" s="78">
        <v>1776.75</v>
      </c>
      <c r="F1012" s="78">
        <v>353.75</v>
      </c>
      <c r="G1012" s="78">
        <v>113.5</v>
      </c>
      <c r="I1012" s="197">
        <v>15.997659137878045</v>
      </c>
      <c r="J1012" s="197">
        <v>14.725166520708724</v>
      </c>
      <c r="K1012" s="197">
        <v>10.795024983961389</v>
      </c>
      <c r="L1012" s="197">
        <v>8.4665863377192458</v>
      </c>
      <c r="M1012" s="197">
        <v>6.826548487290915</v>
      </c>
      <c r="P1012" s="77">
        <f t="shared" si="60"/>
        <v>1.2724926171693216</v>
      </c>
      <c r="Q1012" s="77">
        <f t="shared" si="61"/>
        <v>3.9301415367473354</v>
      </c>
      <c r="R1012" s="77">
        <f t="shared" si="62"/>
        <v>2.3284386462421427</v>
      </c>
      <c r="S1012" s="77">
        <f t="shared" si="63"/>
        <v>1.6400378504283308</v>
      </c>
    </row>
    <row r="1013" spans="1:19" x14ac:dyDescent="0.25">
      <c r="A1013" s="53" t="s">
        <v>117</v>
      </c>
      <c r="B1013" s="69" t="s">
        <v>87</v>
      </c>
      <c r="C1013" s="78">
        <v>65434.5</v>
      </c>
      <c r="D1013" s="78">
        <v>37369.25</v>
      </c>
      <c r="E1013" s="78">
        <v>3264.75</v>
      </c>
      <c r="F1013" s="78">
        <v>610.5</v>
      </c>
      <c r="G1013" s="78">
        <v>190.25</v>
      </c>
      <c r="I1013" s="197">
        <v>15.997763869329871</v>
      </c>
      <c r="J1013" s="197">
        <v>15.189563988701915</v>
      </c>
      <c r="K1013" s="197">
        <v>11.672756805509056</v>
      </c>
      <c r="L1013" s="197">
        <v>9.2538474849874035</v>
      </c>
      <c r="M1013" s="197">
        <v>7.5717526435035456</v>
      </c>
      <c r="P1013" s="77">
        <f t="shared" si="60"/>
        <v>0.80819988062795645</v>
      </c>
      <c r="Q1013" s="77">
        <f t="shared" si="61"/>
        <v>3.5168071831928582</v>
      </c>
      <c r="R1013" s="77">
        <f t="shared" si="62"/>
        <v>2.418909320521653</v>
      </c>
      <c r="S1013" s="77">
        <f t="shared" si="63"/>
        <v>1.6820948414838579</v>
      </c>
    </row>
    <row r="1014" spans="1:19" x14ac:dyDescent="0.25">
      <c r="A1014" s="53" t="s">
        <v>117</v>
      </c>
      <c r="B1014" s="69" t="s">
        <v>360</v>
      </c>
      <c r="C1014" s="78">
        <v>1.75</v>
      </c>
      <c r="D1014" s="78">
        <v>4.75</v>
      </c>
      <c r="E1014" s="78">
        <v>1</v>
      </c>
      <c r="F1014" s="78">
        <v>1.25</v>
      </c>
      <c r="G1014" s="78">
        <v>0.5</v>
      </c>
      <c r="I1014" s="197">
        <v>6.6438561897747253</v>
      </c>
      <c r="J1014" s="197">
        <v>6.6438561897747253</v>
      </c>
      <c r="K1014" s="197">
        <v>6.6438561897747253</v>
      </c>
      <c r="L1014" s="197">
        <v>6.6438561897747253</v>
      </c>
      <c r="M1014" s="197">
        <v>6.6438561897747253</v>
      </c>
      <c r="P1014" s="77">
        <f t="shared" si="60"/>
        <v>0</v>
      </c>
      <c r="Q1014" s="77">
        <f t="shared" si="61"/>
        <v>0</v>
      </c>
      <c r="R1014" s="77">
        <f t="shared" si="62"/>
        <v>0</v>
      </c>
      <c r="S1014" s="77">
        <f t="shared" si="63"/>
        <v>0</v>
      </c>
    </row>
    <row r="1015" spans="1:19" x14ac:dyDescent="0.25">
      <c r="A1015" s="53" t="s">
        <v>117</v>
      </c>
      <c r="B1015" s="69" t="s">
        <v>226</v>
      </c>
      <c r="C1015" s="78">
        <v>28.75</v>
      </c>
      <c r="D1015" s="78">
        <v>5.5</v>
      </c>
      <c r="E1015" s="78">
        <v>4</v>
      </c>
      <c r="F1015" s="78">
        <v>64</v>
      </c>
      <c r="G1015" s="78">
        <v>2.75</v>
      </c>
      <c r="I1015" s="197">
        <v>6.6438561897747253</v>
      </c>
      <c r="J1015" s="197">
        <v>6.6438561897747253</v>
      </c>
      <c r="K1015" s="197">
        <v>6.6438561897747253</v>
      </c>
      <c r="L1015" s="197">
        <v>6.6438561897747253</v>
      </c>
      <c r="M1015" s="197">
        <v>6.6438561897747253</v>
      </c>
      <c r="P1015" s="77">
        <f t="shared" si="60"/>
        <v>0</v>
      </c>
      <c r="Q1015" s="77">
        <f t="shared" si="61"/>
        <v>0</v>
      </c>
      <c r="R1015" s="77">
        <f t="shared" si="62"/>
        <v>0</v>
      </c>
      <c r="S1015" s="77">
        <f t="shared" si="63"/>
        <v>0</v>
      </c>
    </row>
    <row r="1016" spans="1:19" x14ac:dyDescent="0.25">
      <c r="A1016" s="53" t="s">
        <v>117</v>
      </c>
      <c r="B1016" s="69" t="s">
        <v>225</v>
      </c>
      <c r="C1016" s="78">
        <v>83.5</v>
      </c>
      <c r="D1016" s="78">
        <v>20.25</v>
      </c>
      <c r="E1016" s="78">
        <v>4.75</v>
      </c>
      <c r="F1016" s="78">
        <v>3.25</v>
      </c>
      <c r="G1016" s="78">
        <v>2</v>
      </c>
      <c r="I1016" s="197">
        <v>6.6438561897747253</v>
      </c>
      <c r="J1016" s="197">
        <v>6.6438561897747253</v>
      </c>
      <c r="K1016" s="197">
        <v>6.6438561897747253</v>
      </c>
      <c r="L1016" s="197">
        <v>6.6438561897747253</v>
      </c>
      <c r="M1016" s="197">
        <v>6.6438561897747253</v>
      </c>
      <c r="P1016" s="77">
        <f t="shared" si="60"/>
        <v>0</v>
      </c>
      <c r="Q1016" s="77">
        <f t="shared" si="61"/>
        <v>0</v>
      </c>
      <c r="R1016" s="77">
        <f t="shared" si="62"/>
        <v>0</v>
      </c>
      <c r="S1016" s="77">
        <f t="shared" si="63"/>
        <v>0</v>
      </c>
    </row>
    <row r="1017" spans="1:19" x14ac:dyDescent="0.25">
      <c r="A1017" s="53" t="s">
        <v>117</v>
      </c>
      <c r="B1017" s="69" t="s">
        <v>222</v>
      </c>
      <c r="C1017" s="78">
        <v>42</v>
      </c>
      <c r="D1017" s="78">
        <v>16.5</v>
      </c>
      <c r="E1017" s="78">
        <v>4.5</v>
      </c>
      <c r="F1017" s="78">
        <v>13.75</v>
      </c>
      <c r="G1017" s="78">
        <v>6.5</v>
      </c>
      <c r="I1017" s="197">
        <v>6.6438561897747253</v>
      </c>
      <c r="J1017" s="197">
        <v>6.6438561897747253</v>
      </c>
      <c r="K1017" s="197">
        <v>6.6438561897747253</v>
      </c>
      <c r="L1017" s="197">
        <v>6.6438561897747253</v>
      </c>
      <c r="M1017" s="197">
        <v>6.6438561897747253</v>
      </c>
      <c r="P1017" s="77">
        <f t="shared" si="60"/>
        <v>0</v>
      </c>
      <c r="Q1017" s="77">
        <f t="shared" si="61"/>
        <v>0</v>
      </c>
      <c r="R1017" s="77">
        <f t="shared" si="62"/>
        <v>0</v>
      </c>
      <c r="S1017" s="77">
        <f t="shared" si="63"/>
        <v>0</v>
      </c>
    </row>
    <row r="1018" spans="1:19" x14ac:dyDescent="0.25">
      <c r="A1018" s="53" t="s">
        <v>117</v>
      </c>
      <c r="B1018" s="69" t="s">
        <v>361</v>
      </c>
      <c r="C1018" s="78">
        <v>98</v>
      </c>
      <c r="D1018" s="78">
        <v>42.25</v>
      </c>
      <c r="E1018" s="78">
        <v>13.75</v>
      </c>
      <c r="F1018" s="78">
        <v>3</v>
      </c>
      <c r="G1018" s="78">
        <v>9.25</v>
      </c>
      <c r="I1018" s="197">
        <v>6.6438561897747253</v>
      </c>
      <c r="J1018" s="197">
        <v>6.6438561897747253</v>
      </c>
      <c r="K1018" s="197">
        <v>6.6438561897747253</v>
      </c>
      <c r="L1018" s="197">
        <v>6.6438561897747253</v>
      </c>
      <c r="M1018" s="197">
        <v>6.6438561897747253</v>
      </c>
      <c r="P1018" s="77">
        <f t="shared" si="60"/>
        <v>0</v>
      </c>
      <c r="Q1018" s="77">
        <f t="shared" si="61"/>
        <v>0</v>
      </c>
      <c r="R1018" s="77">
        <f t="shared" si="62"/>
        <v>0</v>
      </c>
      <c r="S1018" s="77">
        <f t="shared" si="63"/>
        <v>0</v>
      </c>
    </row>
    <row r="1019" spans="1:19" x14ac:dyDescent="0.25">
      <c r="A1019" s="53" t="s">
        <v>117</v>
      </c>
      <c r="B1019" s="69" t="s">
        <v>362</v>
      </c>
      <c r="C1019" s="78">
        <v>67.5</v>
      </c>
      <c r="D1019" s="78">
        <v>23.25</v>
      </c>
      <c r="E1019" s="78">
        <v>6.25</v>
      </c>
      <c r="F1019" s="78">
        <v>6.25</v>
      </c>
      <c r="G1019" s="78">
        <v>2.75</v>
      </c>
      <c r="I1019" s="197">
        <v>6.6438561897747253</v>
      </c>
      <c r="J1019" s="197">
        <v>6.6438561897747253</v>
      </c>
      <c r="K1019" s="197">
        <v>6.6438561897747253</v>
      </c>
      <c r="L1019" s="197">
        <v>6.6438561897747253</v>
      </c>
      <c r="M1019" s="197">
        <v>6.6438561897747253</v>
      </c>
      <c r="P1019" s="77">
        <f t="shared" si="60"/>
        <v>0</v>
      </c>
      <c r="Q1019" s="77">
        <f t="shared" si="61"/>
        <v>0</v>
      </c>
      <c r="R1019" s="77">
        <f t="shared" si="62"/>
        <v>0</v>
      </c>
      <c r="S1019" s="77">
        <f t="shared" si="63"/>
        <v>0</v>
      </c>
    </row>
    <row r="1020" spans="1:19" x14ac:dyDescent="0.25">
      <c r="A1020" s="53" t="s">
        <v>117</v>
      </c>
      <c r="B1020" s="69" t="s">
        <v>363</v>
      </c>
      <c r="C1020" s="78">
        <v>121</v>
      </c>
      <c r="D1020" s="78">
        <v>29.5</v>
      </c>
      <c r="E1020" s="78">
        <v>10.25</v>
      </c>
      <c r="F1020" s="78">
        <v>4</v>
      </c>
      <c r="G1020" s="78">
        <v>5.5</v>
      </c>
      <c r="I1020" s="197">
        <v>6.9188632372745955</v>
      </c>
      <c r="J1020" s="197">
        <v>6.6438561897747253</v>
      </c>
      <c r="K1020" s="197">
        <v>6.6438561897747253</v>
      </c>
      <c r="L1020" s="197">
        <v>6.6438561897747253</v>
      </c>
      <c r="M1020" s="197">
        <v>6.6438561897747253</v>
      </c>
      <c r="P1020" s="77">
        <f t="shared" si="60"/>
        <v>0.27500704749987026</v>
      </c>
      <c r="Q1020" s="77">
        <f t="shared" si="61"/>
        <v>0</v>
      </c>
      <c r="R1020" s="77">
        <f t="shared" si="62"/>
        <v>0</v>
      </c>
      <c r="S1020" s="77">
        <f t="shared" si="63"/>
        <v>0</v>
      </c>
    </row>
    <row r="1021" spans="1:19" x14ac:dyDescent="0.25">
      <c r="A1021" s="53" t="s">
        <v>117</v>
      </c>
      <c r="B1021" s="69" t="s">
        <v>364</v>
      </c>
      <c r="C1021" s="78">
        <v>36</v>
      </c>
      <c r="D1021" s="78">
        <v>15</v>
      </c>
      <c r="E1021" s="78">
        <v>3.75</v>
      </c>
      <c r="F1021" s="78">
        <v>7.75</v>
      </c>
      <c r="G1021" s="78">
        <v>2.5</v>
      </c>
      <c r="I1021" s="197">
        <v>6.6438561897747253</v>
      </c>
      <c r="J1021" s="197">
        <v>6.6438561897747253</v>
      </c>
      <c r="K1021" s="197">
        <v>6.6438561897747253</v>
      </c>
      <c r="L1021" s="197">
        <v>6.6438561897747253</v>
      </c>
      <c r="M1021" s="197">
        <v>6.6438561897747253</v>
      </c>
      <c r="P1021" s="77">
        <f t="shared" si="60"/>
        <v>0</v>
      </c>
      <c r="Q1021" s="77">
        <f t="shared" si="61"/>
        <v>0</v>
      </c>
      <c r="R1021" s="77">
        <f t="shared" si="62"/>
        <v>0</v>
      </c>
      <c r="S1021" s="77">
        <f t="shared" si="63"/>
        <v>0</v>
      </c>
    </row>
    <row r="1022" spans="1:19" x14ac:dyDescent="0.25">
      <c r="A1022" s="53" t="s">
        <v>117</v>
      </c>
      <c r="B1022" s="69" t="s">
        <v>365</v>
      </c>
      <c r="C1022" s="78">
        <v>49.5</v>
      </c>
      <c r="D1022" s="78">
        <v>26.75</v>
      </c>
      <c r="E1022" s="78">
        <v>9.5</v>
      </c>
      <c r="F1022" s="78">
        <v>4.75</v>
      </c>
      <c r="G1022" s="78">
        <v>3.75</v>
      </c>
      <c r="I1022" s="197">
        <v>6.6438561897747253</v>
      </c>
      <c r="J1022" s="197">
        <v>6.6438561897747253</v>
      </c>
      <c r="K1022" s="197">
        <v>6.6438561897747253</v>
      </c>
      <c r="L1022" s="197">
        <v>6.6438561897747253</v>
      </c>
      <c r="M1022" s="197">
        <v>6.6438561897747253</v>
      </c>
      <c r="P1022" s="77">
        <f t="shared" si="60"/>
        <v>0</v>
      </c>
      <c r="Q1022" s="77">
        <f t="shared" si="61"/>
        <v>0</v>
      </c>
      <c r="R1022" s="77">
        <f t="shared" si="62"/>
        <v>0</v>
      </c>
      <c r="S1022" s="77">
        <f t="shared" si="63"/>
        <v>0</v>
      </c>
    </row>
    <row r="1023" spans="1:19" x14ac:dyDescent="0.25">
      <c r="A1023" s="53" t="s">
        <v>117</v>
      </c>
      <c r="B1023" s="69" t="s">
        <v>366</v>
      </c>
      <c r="C1023" s="78">
        <v>30.75</v>
      </c>
      <c r="D1023" s="78">
        <v>11.75</v>
      </c>
      <c r="E1023" s="78">
        <v>4.75</v>
      </c>
      <c r="F1023" s="78">
        <v>5.5</v>
      </c>
      <c r="G1023" s="78">
        <v>1.75</v>
      </c>
      <c r="I1023" s="197">
        <v>6.6438561897747253</v>
      </c>
      <c r="J1023" s="197">
        <v>6.6438561897747253</v>
      </c>
      <c r="K1023" s="197">
        <v>6.6438561897747253</v>
      </c>
      <c r="L1023" s="197">
        <v>6.6438561897747253</v>
      </c>
      <c r="M1023" s="197">
        <v>6.6438561897747253</v>
      </c>
      <c r="P1023" s="77">
        <f t="shared" si="60"/>
        <v>0</v>
      </c>
      <c r="Q1023" s="77">
        <f t="shared" si="61"/>
        <v>0</v>
      </c>
      <c r="R1023" s="77">
        <f t="shared" si="62"/>
        <v>0</v>
      </c>
      <c r="S1023" s="77">
        <f t="shared" si="63"/>
        <v>0</v>
      </c>
    </row>
    <row r="1024" spans="1:19" x14ac:dyDescent="0.25">
      <c r="A1024" s="53" t="s">
        <v>117</v>
      </c>
      <c r="B1024" s="69" t="s">
        <v>367</v>
      </c>
      <c r="C1024" s="78">
        <v>13.25</v>
      </c>
      <c r="D1024" s="78">
        <v>4.25</v>
      </c>
      <c r="E1024" s="78">
        <v>3.25</v>
      </c>
      <c r="F1024" s="78">
        <v>46.5</v>
      </c>
      <c r="G1024" s="78">
        <v>1.5</v>
      </c>
      <c r="I1024" s="197">
        <v>6.6438561897747253</v>
      </c>
      <c r="J1024" s="197">
        <v>6.6438561897747253</v>
      </c>
      <c r="K1024" s="197">
        <v>6.6438561897747253</v>
      </c>
      <c r="L1024" s="197">
        <v>6.6438561897747253</v>
      </c>
      <c r="M1024" s="197">
        <v>6.6438561897747253</v>
      </c>
      <c r="P1024" s="77">
        <f t="shared" si="60"/>
        <v>0</v>
      </c>
      <c r="Q1024" s="77">
        <f t="shared" si="61"/>
        <v>0</v>
      </c>
      <c r="R1024" s="77">
        <f t="shared" si="62"/>
        <v>0</v>
      </c>
      <c r="S1024" s="77">
        <f t="shared" si="63"/>
        <v>0</v>
      </c>
    </row>
    <row r="1025" spans="1:19" x14ac:dyDescent="0.25">
      <c r="A1025" s="53" t="s">
        <v>117</v>
      </c>
      <c r="B1025" s="69" t="s">
        <v>368</v>
      </c>
      <c r="C1025" s="78">
        <v>32</v>
      </c>
      <c r="D1025" s="78">
        <v>12.25</v>
      </c>
      <c r="E1025" s="78">
        <v>2.75</v>
      </c>
      <c r="F1025" s="78">
        <v>3.75</v>
      </c>
      <c r="G1025" s="78">
        <v>2.25</v>
      </c>
      <c r="I1025" s="197">
        <v>6.6438561897747253</v>
      </c>
      <c r="J1025" s="197">
        <v>6.6438561897747253</v>
      </c>
      <c r="K1025" s="197">
        <v>6.6438561897747253</v>
      </c>
      <c r="L1025" s="197">
        <v>6.6438561897747253</v>
      </c>
      <c r="M1025" s="197">
        <v>6.6438561897747253</v>
      </c>
      <c r="P1025" s="77">
        <f t="shared" si="60"/>
        <v>0</v>
      </c>
      <c r="Q1025" s="77">
        <f t="shared" si="61"/>
        <v>0</v>
      </c>
      <c r="R1025" s="77">
        <f t="shared" si="62"/>
        <v>0</v>
      </c>
      <c r="S1025" s="77">
        <f t="shared" si="63"/>
        <v>0</v>
      </c>
    </row>
    <row r="1026" spans="1:19" x14ac:dyDescent="0.25">
      <c r="A1026" s="53" t="s">
        <v>117</v>
      </c>
      <c r="B1026" s="69" t="s">
        <v>369</v>
      </c>
      <c r="C1026" s="78">
        <v>26</v>
      </c>
      <c r="D1026" s="78">
        <v>9</v>
      </c>
      <c r="E1026" s="78">
        <v>4.5</v>
      </c>
      <c r="F1026" s="78">
        <v>16.5</v>
      </c>
      <c r="G1026" s="78">
        <v>2.25</v>
      </c>
      <c r="I1026" s="197">
        <v>6.6438561897747253</v>
      </c>
      <c r="J1026" s="197">
        <v>6.6438561897747253</v>
      </c>
      <c r="K1026" s="197">
        <v>6.6438561897747253</v>
      </c>
      <c r="L1026" s="197">
        <v>6.6438561897747253</v>
      </c>
      <c r="M1026" s="197">
        <v>6.6438561897747253</v>
      </c>
      <c r="P1026" s="77">
        <f t="shared" si="60"/>
        <v>0</v>
      </c>
      <c r="Q1026" s="77">
        <f t="shared" si="61"/>
        <v>0</v>
      </c>
      <c r="R1026" s="77">
        <f t="shared" si="62"/>
        <v>0</v>
      </c>
      <c r="S1026" s="77">
        <f t="shared" si="63"/>
        <v>0</v>
      </c>
    </row>
    <row r="1027" spans="1:19" x14ac:dyDescent="0.25">
      <c r="A1027" s="53" t="s">
        <v>117</v>
      </c>
      <c r="B1027" s="69" t="s">
        <v>370</v>
      </c>
      <c r="C1027" s="78">
        <v>84.5</v>
      </c>
      <c r="D1027" s="78">
        <v>34.25</v>
      </c>
      <c r="E1027" s="78">
        <v>9.75</v>
      </c>
      <c r="F1027" s="78">
        <v>2.25</v>
      </c>
      <c r="G1027" s="78">
        <v>3.25</v>
      </c>
      <c r="I1027" s="197">
        <v>6.6438561897747253</v>
      </c>
      <c r="J1027" s="197">
        <v>6.6438561897747253</v>
      </c>
      <c r="K1027" s="197">
        <v>6.6438561897747253</v>
      </c>
      <c r="L1027" s="197">
        <v>6.6438561897747253</v>
      </c>
      <c r="M1027" s="197">
        <v>6.6438561897747253</v>
      </c>
      <c r="P1027" s="77">
        <f t="shared" si="60"/>
        <v>0</v>
      </c>
      <c r="Q1027" s="77">
        <f t="shared" si="61"/>
        <v>0</v>
      </c>
      <c r="R1027" s="77">
        <f t="shared" si="62"/>
        <v>0</v>
      </c>
      <c r="S1027" s="77">
        <f t="shared" si="63"/>
        <v>0</v>
      </c>
    </row>
    <row r="1028" spans="1:19" x14ac:dyDescent="0.25">
      <c r="A1028" s="53" t="s">
        <v>117</v>
      </c>
      <c r="B1028" s="69" t="s">
        <v>371</v>
      </c>
      <c r="C1028" s="78">
        <v>73</v>
      </c>
      <c r="D1028" s="78">
        <v>34.5</v>
      </c>
      <c r="E1028" s="78">
        <v>12.75</v>
      </c>
      <c r="F1028" s="78">
        <v>-0.5</v>
      </c>
      <c r="G1028" s="78">
        <v>3.5</v>
      </c>
      <c r="I1028" s="197">
        <v>6.6438561897747253</v>
      </c>
      <c r="J1028" s="197">
        <v>6.6438561897747253</v>
      </c>
      <c r="K1028" s="197">
        <v>6.6438561897747253</v>
      </c>
      <c r="L1028" s="197">
        <v>6.6438561897747253</v>
      </c>
      <c r="M1028" s="197">
        <v>6.6438561897747253</v>
      </c>
      <c r="P1028" s="77">
        <f t="shared" si="60"/>
        <v>0</v>
      </c>
      <c r="Q1028" s="77">
        <f t="shared" si="61"/>
        <v>0</v>
      </c>
      <c r="R1028" s="77">
        <f t="shared" si="62"/>
        <v>0</v>
      </c>
      <c r="S1028" s="77">
        <f t="shared" si="63"/>
        <v>0</v>
      </c>
    </row>
    <row r="1029" spans="1:19" x14ac:dyDescent="0.25">
      <c r="A1029" s="53" t="s">
        <v>117</v>
      </c>
      <c r="B1029" s="69" t="s">
        <v>372</v>
      </c>
      <c r="C1029" s="78">
        <v>111.5</v>
      </c>
      <c r="D1029" s="78">
        <v>11.25</v>
      </c>
      <c r="E1029" s="78">
        <v>1.5</v>
      </c>
      <c r="F1029" s="78">
        <v>1.25</v>
      </c>
      <c r="G1029" s="78">
        <v>0</v>
      </c>
      <c r="I1029" s="197">
        <v>6.8008998999203047</v>
      </c>
      <c r="J1029" s="197">
        <v>6.6438561897747253</v>
      </c>
      <c r="K1029" s="197">
        <v>6.6438561897747253</v>
      </c>
      <c r="L1029" s="197">
        <v>6.6438561897747253</v>
      </c>
      <c r="M1029" s="197">
        <v>6.6438561897747253</v>
      </c>
      <c r="P1029" s="77">
        <f t="shared" si="60"/>
        <v>0.1570437101455795</v>
      </c>
      <c r="Q1029" s="77">
        <f t="shared" si="61"/>
        <v>0</v>
      </c>
      <c r="R1029" s="77">
        <f t="shared" si="62"/>
        <v>0</v>
      </c>
      <c r="S1029" s="77">
        <f t="shared" si="63"/>
        <v>0</v>
      </c>
    </row>
    <row r="1030" spans="1:19" x14ac:dyDescent="0.25">
      <c r="A1030" s="53" t="s">
        <v>117</v>
      </c>
      <c r="B1030" s="69" t="s">
        <v>373</v>
      </c>
      <c r="C1030" s="78">
        <v>94.75</v>
      </c>
      <c r="D1030" s="78">
        <v>26.25</v>
      </c>
      <c r="E1030" s="78">
        <v>8.75</v>
      </c>
      <c r="F1030" s="78">
        <v>10.5</v>
      </c>
      <c r="G1030" s="78">
        <v>3.75</v>
      </c>
      <c r="I1030" s="197">
        <v>6.6438561897747253</v>
      </c>
      <c r="J1030" s="197">
        <v>6.6438561897747253</v>
      </c>
      <c r="K1030" s="197">
        <v>6.6438561897747253</v>
      </c>
      <c r="L1030" s="197">
        <v>6.6438561897747253</v>
      </c>
      <c r="M1030" s="197">
        <v>6.6438561897747253</v>
      </c>
      <c r="P1030" s="77">
        <f t="shared" ref="P1030:P1093" si="64">I1030-J1030</f>
        <v>0</v>
      </c>
      <c r="Q1030" s="77">
        <f t="shared" ref="Q1030:Q1093" si="65">J1030-K1030</f>
        <v>0</v>
      </c>
      <c r="R1030" s="77">
        <f t="shared" ref="R1030:R1093" si="66">K1030-L1030</f>
        <v>0</v>
      </c>
      <c r="S1030" s="77">
        <f t="shared" ref="S1030:S1093" si="67">L1030-M1030</f>
        <v>0</v>
      </c>
    </row>
    <row r="1031" spans="1:19" x14ac:dyDescent="0.25">
      <c r="A1031" s="53" t="s">
        <v>117</v>
      </c>
      <c r="B1031" s="69" t="s">
        <v>374</v>
      </c>
      <c r="C1031" s="78">
        <v>112.5</v>
      </c>
      <c r="D1031" s="78">
        <v>29.75</v>
      </c>
      <c r="E1031" s="78">
        <v>7.25</v>
      </c>
      <c r="F1031" s="78">
        <v>2</v>
      </c>
      <c r="G1031" s="78">
        <v>7.25</v>
      </c>
      <c r="I1031" s="197">
        <v>6.8137811912170374</v>
      </c>
      <c r="J1031" s="197">
        <v>6.6438561897747253</v>
      </c>
      <c r="K1031" s="197">
        <v>6.6438561897747253</v>
      </c>
      <c r="L1031" s="197">
        <v>6.6438561897747253</v>
      </c>
      <c r="M1031" s="197">
        <v>6.6438561897747253</v>
      </c>
      <c r="P1031" s="77">
        <f t="shared" si="64"/>
        <v>0.16992500144231215</v>
      </c>
      <c r="Q1031" s="77">
        <f t="shared" si="65"/>
        <v>0</v>
      </c>
      <c r="R1031" s="77">
        <f t="shared" si="66"/>
        <v>0</v>
      </c>
      <c r="S1031" s="77">
        <f t="shared" si="67"/>
        <v>0</v>
      </c>
    </row>
    <row r="1032" spans="1:19" x14ac:dyDescent="0.25">
      <c r="A1032" s="53" t="s">
        <v>117</v>
      </c>
      <c r="B1032" s="69" t="s">
        <v>375</v>
      </c>
      <c r="C1032" s="78">
        <v>26380.25</v>
      </c>
      <c r="D1032" s="78">
        <v>4471.5</v>
      </c>
      <c r="E1032" s="78">
        <v>122.75</v>
      </c>
      <c r="F1032" s="78">
        <v>47.5</v>
      </c>
      <c r="G1032" s="78">
        <v>19</v>
      </c>
      <c r="I1032" s="197">
        <v>14.68717061631674</v>
      </c>
      <c r="J1032" s="197">
        <v>12.126543160712325</v>
      </c>
      <c r="K1032" s="197">
        <v>6.9395792143146924</v>
      </c>
      <c r="L1032" s="197">
        <v>6.6438561897747253</v>
      </c>
      <c r="M1032" s="197">
        <v>6.6438561897747253</v>
      </c>
      <c r="P1032" s="77">
        <f t="shared" si="64"/>
        <v>2.5606274556044148</v>
      </c>
      <c r="Q1032" s="77">
        <f t="shared" si="65"/>
        <v>5.1869639463976327</v>
      </c>
      <c r="R1032" s="77">
        <f t="shared" si="66"/>
        <v>0.29572302453996713</v>
      </c>
      <c r="S1032" s="77">
        <f t="shared" si="67"/>
        <v>0</v>
      </c>
    </row>
    <row r="1033" spans="1:19" x14ac:dyDescent="0.25">
      <c r="A1033" s="53" t="s">
        <v>117</v>
      </c>
      <c r="B1033" s="69" t="s">
        <v>376</v>
      </c>
      <c r="C1033" s="78">
        <v>65424.25</v>
      </c>
      <c r="D1033" s="78">
        <v>41591</v>
      </c>
      <c r="E1033" s="78">
        <v>3724</v>
      </c>
      <c r="F1033" s="78">
        <v>751.25</v>
      </c>
      <c r="G1033" s="78">
        <v>257.75</v>
      </c>
      <c r="I1033" s="197">
        <v>15.997537860382064</v>
      </c>
      <c r="J1033" s="197">
        <v>15.343983752624531</v>
      </c>
      <c r="K1033" s="197">
        <v>11.862637357558794</v>
      </c>
      <c r="L1033" s="197">
        <v>9.5531492755985479</v>
      </c>
      <c r="M1033" s="197">
        <v>8.0098286173681092</v>
      </c>
      <c r="P1033" s="77">
        <f t="shared" si="64"/>
        <v>0.65355410775753242</v>
      </c>
      <c r="Q1033" s="77">
        <f t="shared" si="65"/>
        <v>3.4813463950657368</v>
      </c>
      <c r="R1033" s="77">
        <f t="shared" si="66"/>
        <v>2.3094880819602466</v>
      </c>
      <c r="S1033" s="77">
        <f t="shared" si="67"/>
        <v>1.5433206582304386</v>
      </c>
    </row>
    <row r="1034" spans="1:19" x14ac:dyDescent="0.25">
      <c r="A1034" s="53" t="s">
        <v>117</v>
      </c>
      <c r="B1034" s="69" t="s">
        <v>377</v>
      </c>
      <c r="C1034" s="78">
        <v>30.5</v>
      </c>
      <c r="D1034" s="78">
        <v>13.75</v>
      </c>
      <c r="E1034" s="78">
        <v>4</v>
      </c>
      <c r="F1034" s="78">
        <v>22.75</v>
      </c>
      <c r="G1034" s="78">
        <v>13</v>
      </c>
      <c r="I1034" s="197">
        <v>6.6438561897747253</v>
      </c>
      <c r="J1034" s="197">
        <v>6.6438561897747253</v>
      </c>
      <c r="K1034" s="197">
        <v>6.6438561897747253</v>
      </c>
      <c r="L1034" s="197">
        <v>6.6438561897747253</v>
      </c>
      <c r="M1034" s="197">
        <v>6.6438561897747253</v>
      </c>
      <c r="P1034" s="77">
        <f t="shared" si="64"/>
        <v>0</v>
      </c>
      <c r="Q1034" s="77">
        <f t="shared" si="65"/>
        <v>0</v>
      </c>
      <c r="R1034" s="77">
        <f t="shared" si="66"/>
        <v>0</v>
      </c>
      <c r="S1034" s="77">
        <f t="shared" si="67"/>
        <v>0</v>
      </c>
    </row>
    <row r="1035" spans="1:19" x14ac:dyDescent="0.25">
      <c r="A1035" s="53" t="s">
        <v>117</v>
      </c>
      <c r="B1035" s="69" t="s">
        <v>378</v>
      </c>
      <c r="C1035" s="78">
        <v>147.5</v>
      </c>
      <c r="D1035" s="78">
        <v>37.25</v>
      </c>
      <c r="E1035" s="78">
        <v>7</v>
      </c>
      <c r="F1035" s="78">
        <v>2.25</v>
      </c>
      <c r="G1035" s="78">
        <v>2.5</v>
      </c>
      <c r="I1035" s="197">
        <v>7.2045711442492042</v>
      </c>
      <c r="J1035" s="197">
        <v>6.6438561897747253</v>
      </c>
      <c r="K1035" s="197">
        <v>6.6438561897747253</v>
      </c>
      <c r="L1035" s="197">
        <v>6.6438561897747253</v>
      </c>
      <c r="M1035" s="197">
        <v>6.6438561897747253</v>
      </c>
      <c r="P1035" s="77">
        <f t="shared" si="64"/>
        <v>0.56071495447447894</v>
      </c>
      <c r="Q1035" s="77">
        <f t="shared" si="65"/>
        <v>0</v>
      </c>
      <c r="R1035" s="77">
        <f t="shared" si="66"/>
        <v>0</v>
      </c>
      <c r="S1035" s="77">
        <f t="shared" si="67"/>
        <v>0</v>
      </c>
    </row>
    <row r="1036" spans="1:19" x14ac:dyDescent="0.25">
      <c r="A1036" s="53" t="s">
        <v>117</v>
      </c>
      <c r="B1036" s="69" t="s">
        <v>379</v>
      </c>
      <c r="C1036" s="78">
        <v>49.25</v>
      </c>
      <c r="D1036" s="78">
        <v>5</v>
      </c>
      <c r="E1036" s="78">
        <v>2.25</v>
      </c>
      <c r="F1036" s="78">
        <v>8.75</v>
      </c>
      <c r="G1036" s="78">
        <v>1.25</v>
      </c>
      <c r="I1036" s="197">
        <v>6.6438561897747253</v>
      </c>
      <c r="J1036" s="197">
        <v>6.6438561897747253</v>
      </c>
      <c r="K1036" s="197">
        <v>6.6438561897747253</v>
      </c>
      <c r="L1036" s="197">
        <v>6.6438561897747253</v>
      </c>
      <c r="M1036" s="197">
        <v>6.6438561897747253</v>
      </c>
      <c r="P1036" s="77">
        <f t="shared" si="64"/>
        <v>0</v>
      </c>
      <c r="Q1036" s="77">
        <f t="shared" si="65"/>
        <v>0</v>
      </c>
      <c r="R1036" s="77">
        <f t="shared" si="66"/>
        <v>0</v>
      </c>
      <c r="S1036" s="77">
        <f t="shared" si="67"/>
        <v>0</v>
      </c>
    </row>
    <row r="1037" spans="1:19" x14ac:dyDescent="0.25">
      <c r="A1037" s="53" t="s">
        <v>117</v>
      </c>
      <c r="B1037" s="69" t="s">
        <v>380</v>
      </c>
      <c r="C1037" s="78">
        <v>99.25</v>
      </c>
      <c r="D1037" s="78">
        <v>33</v>
      </c>
      <c r="E1037" s="78">
        <v>6</v>
      </c>
      <c r="F1037" s="78">
        <v>5.75</v>
      </c>
      <c r="G1037" s="78">
        <v>5.75</v>
      </c>
      <c r="I1037" s="197">
        <v>6.6438561897747253</v>
      </c>
      <c r="J1037" s="197">
        <v>6.6438561897747253</v>
      </c>
      <c r="K1037" s="197">
        <v>6.6438561897747253</v>
      </c>
      <c r="L1037" s="197">
        <v>6.6438561897747253</v>
      </c>
      <c r="M1037" s="197">
        <v>6.6438561897747253</v>
      </c>
      <c r="P1037" s="77">
        <f t="shared" si="64"/>
        <v>0</v>
      </c>
      <c r="Q1037" s="77">
        <f t="shared" si="65"/>
        <v>0</v>
      </c>
      <c r="R1037" s="77">
        <f t="shared" si="66"/>
        <v>0</v>
      </c>
      <c r="S1037" s="77">
        <f t="shared" si="67"/>
        <v>0</v>
      </c>
    </row>
    <row r="1038" spans="1:19" x14ac:dyDescent="0.25">
      <c r="A1038" s="53" t="s">
        <v>117</v>
      </c>
      <c r="B1038" s="69" t="s">
        <v>381</v>
      </c>
      <c r="C1038" s="78">
        <v>61.25</v>
      </c>
      <c r="D1038" s="78">
        <v>12.5</v>
      </c>
      <c r="E1038" s="78">
        <v>6.75</v>
      </c>
      <c r="F1038" s="78">
        <v>0.5</v>
      </c>
      <c r="G1038" s="78">
        <v>1.75</v>
      </c>
      <c r="I1038" s="197">
        <v>6.6438561897747253</v>
      </c>
      <c r="J1038" s="197">
        <v>6.6438561897747253</v>
      </c>
      <c r="K1038" s="197">
        <v>6.6438561897747253</v>
      </c>
      <c r="L1038" s="197">
        <v>6.6438561897747253</v>
      </c>
      <c r="M1038" s="197">
        <v>6.6438561897747253</v>
      </c>
      <c r="P1038" s="77">
        <f t="shared" si="64"/>
        <v>0</v>
      </c>
      <c r="Q1038" s="77">
        <f t="shared" si="65"/>
        <v>0</v>
      </c>
      <c r="R1038" s="77">
        <f t="shared" si="66"/>
        <v>0</v>
      </c>
      <c r="S1038" s="77">
        <f t="shared" si="67"/>
        <v>0</v>
      </c>
    </row>
    <row r="1039" spans="1:19" x14ac:dyDescent="0.25">
      <c r="A1039" s="53" t="s">
        <v>117</v>
      </c>
      <c r="B1039" s="69" t="s">
        <v>382</v>
      </c>
      <c r="C1039" s="78">
        <v>58.25</v>
      </c>
      <c r="D1039" s="78">
        <v>12</v>
      </c>
      <c r="E1039" s="78">
        <v>3.5</v>
      </c>
      <c r="F1039" s="78">
        <v>1.25</v>
      </c>
      <c r="G1039" s="78">
        <v>2.5</v>
      </c>
      <c r="I1039" s="197">
        <v>6.6438561897747253</v>
      </c>
      <c r="J1039" s="197">
        <v>6.6438561897747253</v>
      </c>
      <c r="K1039" s="197">
        <v>6.6438561897747253</v>
      </c>
      <c r="L1039" s="197">
        <v>6.6438561897747253</v>
      </c>
      <c r="M1039" s="197">
        <v>6.6438561897747253</v>
      </c>
      <c r="P1039" s="77">
        <f t="shared" si="64"/>
        <v>0</v>
      </c>
      <c r="Q1039" s="77">
        <f t="shared" si="65"/>
        <v>0</v>
      </c>
      <c r="R1039" s="77">
        <f t="shared" si="66"/>
        <v>0</v>
      </c>
      <c r="S1039" s="77">
        <f t="shared" si="67"/>
        <v>0</v>
      </c>
    </row>
    <row r="1040" spans="1:19" x14ac:dyDescent="0.25">
      <c r="A1040" s="53" t="s">
        <v>117</v>
      </c>
      <c r="B1040" s="69" t="s">
        <v>383</v>
      </c>
      <c r="C1040" s="78">
        <v>46.5</v>
      </c>
      <c r="D1040" s="78">
        <v>17</v>
      </c>
      <c r="E1040" s="78">
        <v>5</v>
      </c>
      <c r="F1040" s="78">
        <v>3</v>
      </c>
      <c r="G1040" s="78">
        <v>1</v>
      </c>
      <c r="I1040" s="197">
        <v>6.6438561897747253</v>
      </c>
      <c r="J1040" s="197">
        <v>6.6438561897747253</v>
      </c>
      <c r="K1040" s="197">
        <v>6.6438561897747253</v>
      </c>
      <c r="L1040" s="197">
        <v>6.6438561897747253</v>
      </c>
      <c r="M1040" s="197">
        <v>6.6438561897747253</v>
      </c>
      <c r="P1040" s="77">
        <f t="shared" si="64"/>
        <v>0</v>
      </c>
      <c r="Q1040" s="77">
        <f t="shared" si="65"/>
        <v>0</v>
      </c>
      <c r="R1040" s="77">
        <f t="shared" si="66"/>
        <v>0</v>
      </c>
      <c r="S1040" s="77">
        <f t="shared" si="67"/>
        <v>0</v>
      </c>
    </row>
    <row r="1041" spans="1:19" x14ac:dyDescent="0.25">
      <c r="A1041" s="53" t="s">
        <v>117</v>
      </c>
      <c r="B1041" s="69" t="s">
        <v>384</v>
      </c>
      <c r="C1041" s="78">
        <v>80.25</v>
      </c>
      <c r="D1041" s="78">
        <v>30.75</v>
      </c>
      <c r="E1041" s="78">
        <v>8</v>
      </c>
      <c r="F1041" s="78">
        <v>-1</v>
      </c>
      <c r="G1041" s="78">
        <v>5</v>
      </c>
      <c r="I1041" s="197">
        <v>6.6438561897747253</v>
      </c>
      <c r="J1041" s="197">
        <v>6.6438561897747253</v>
      </c>
      <c r="K1041" s="197">
        <v>6.6438561897747253</v>
      </c>
      <c r="L1041" s="197">
        <v>6.6438561897747253</v>
      </c>
      <c r="M1041" s="197">
        <v>6.6438561897747253</v>
      </c>
      <c r="P1041" s="77">
        <f t="shared" si="64"/>
        <v>0</v>
      </c>
      <c r="Q1041" s="77">
        <f t="shared" si="65"/>
        <v>0</v>
      </c>
      <c r="R1041" s="77">
        <f t="shared" si="66"/>
        <v>0</v>
      </c>
      <c r="S1041" s="77">
        <f t="shared" si="67"/>
        <v>0</v>
      </c>
    </row>
    <row r="1042" spans="1:19" x14ac:dyDescent="0.25">
      <c r="A1042" s="53" t="s">
        <v>117</v>
      </c>
      <c r="B1042" s="69" t="s">
        <v>385</v>
      </c>
      <c r="C1042" s="78">
        <v>21.25</v>
      </c>
      <c r="D1042" s="78">
        <v>10.75</v>
      </c>
      <c r="E1042" s="78">
        <v>4.25</v>
      </c>
      <c r="F1042" s="78">
        <v>1.75</v>
      </c>
      <c r="G1042" s="78">
        <v>3.25</v>
      </c>
      <c r="I1042" s="197">
        <v>6.6438561897747253</v>
      </c>
      <c r="J1042" s="197">
        <v>6.6438561897747253</v>
      </c>
      <c r="K1042" s="197">
        <v>6.6438561897747253</v>
      </c>
      <c r="L1042" s="197">
        <v>6.6438561897747253</v>
      </c>
      <c r="M1042" s="197">
        <v>6.6438561897747253</v>
      </c>
      <c r="P1042" s="77">
        <f t="shared" si="64"/>
        <v>0</v>
      </c>
      <c r="Q1042" s="77">
        <f t="shared" si="65"/>
        <v>0</v>
      </c>
      <c r="R1042" s="77">
        <f t="shared" si="66"/>
        <v>0</v>
      </c>
      <c r="S1042" s="77">
        <f t="shared" si="67"/>
        <v>0</v>
      </c>
    </row>
    <row r="1043" spans="1:19" x14ac:dyDescent="0.25">
      <c r="A1043" s="53" t="s">
        <v>117</v>
      </c>
      <c r="B1043" s="69" t="s">
        <v>386</v>
      </c>
      <c r="C1043" s="78">
        <v>18</v>
      </c>
      <c r="D1043" s="78">
        <v>9</v>
      </c>
      <c r="E1043" s="78">
        <v>3.25</v>
      </c>
      <c r="F1043" s="78">
        <v>1.5</v>
      </c>
      <c r="G1043" s="78">
        <v>0.75</v>
      </c>
      <c r="I1043" s="197">
        <v>6.6438561897747253</v>
      </c>
      <c r="J1043" s="197">
        <v>6.6438561897747253</v>
      </c>
      <c r="K1043" s="197">
        <v>6.6438561897747253</v>
      </c>
      <c r="L1043" s="197">
        <v>6.6438561897747253</v>
      </c>
      <c r="M1043" s="197">
        <v>6.6438561897747253</v>
      </c>
      <c r="P1043" s="77">
        <f t="shared" si="64"/>
        <v>0</v>
      </c>
      <c r="Q1043" s="77">
        <f t="shared" si="65"/>
        <v>0</v>
      </c>
      <c r="R1043" s="77">
        <f t="shared" si="66"/>
        <v>0</v>
      </c>
      <c r="S1043" s="77">
        <f t="shared" si="67"/>
        <v>0</v>
      </c>
    </row>
    <row r="1044" spans="1:19" x14ac:dyDescent="0.25">
      <c r="A1044" s="53" t="s">
        <v>117</v>
      </c>
      <c r="B1044" s="69" t="s">
        <v>387</v>
      </c>
      <c r="C1044" s="78">
        <v>51.75</v>
      </c>
      <c r="D1044" s="78">
        <v>28.25</v>
      </c>
      <c r="E1044" s="78">
        <v>5.5</v>
      </c>
      <c r="F1044" s="78">
        <v>13</v>
      </c>
      <c r="G1044" s="78">
        <v>4</v>
      </c>
      <c r="I1044" s="197">
        <v>6.6438561897747253</v>
      </c>
      <c r="J1044" s="197">
        <v>6.6438561897747253</v>
      </c>
      <c r="K1044" s="197">
        <v>6.6438561897747253</v>
      </c>
      <c r="L1044" s="197">
        <v>6.6438561897747253</v>
      </c>
      <c r="M1044" s="197">
        <v>6.6438561897747253</v>
      </c>
      <c r="P1044" s="77">
        <f t="shared" si="64"/>
        <v>0</v>
      </c>
      <c r="Q1044" s="77">
        <f t="shared" si="65"/>
        <v>0</v>
      </c>
      <c r="R1044" s="77">
        <f t="shared" si="66"/>
        <v>0</v>
      </c>
      <c r="S1044" s="77">
        <f t="shared" si="67"/>
        <v>0</v>
      </c>
    </row>
    <row r="1045" spans="1:19" x14ac:dyDescent="0.25">
      <c r="A1045" s="53" t="s">
        <v>117</v>
      </c>
      <c r="B1045" s="69" t="s">
        <v>388</v>
      </c>
      <c r="C1045" s="78">
        <v>60.25</v>
      </c>
      <c r="D1045" s="78">
        <v>24.25</v>
      </c>
      <c r="E1045" s="78">
        <v>7.5</v>
      </c>
      <c r="F1045" s="78">
        <v>2.75</v>
      </c>
      <c r="G1045" s="78">
        <v>3.25</v>
      </c>
      <c r="I1045" s="197">
        <v>6.6438561897747253</v>
      </c>
      <c r="J1045" s="197">
        <v>6.6438561897747253</v>
      </c>
      <c r="K1045" s="197">
        <v>6.6438561897747253</v>
      </c>
      <c r="L1045" s="197">
        <v>6.6438561897747253</v>
      </c>
      <c r="M1045" s="197">
        <v>6.6438561897747253</v>
      </c>
      <c r="P1045" s="77">
        <f t="shared" si="64"/>
        <v>0</v>
      </c>
      <c r="Q1045" s="77">
        <f t="shared" si="65"/>
        <v>0</v>
      </c>
      <c r="R1045" s="77">
        <f t="shared" si="66"/>
        <v>0</v>
      </c>
      <c r="S1045" s="77">
        <f t="shared" si="67"/>
        <v>0</v>
      </c>
    </row>
    <row r="1046" spans="1:19" x14ac:dyDescent="0.25">
      <c r="A1046" s="53" t="s">
        <v>117</v>
      </c>
      <c r="B1046" s="69" t="s">
        <v>389</v>
      </c>
      <c r="C1046" s="78">
        <v>13</v>
      </c>
      <c r="D1046" s="78">
        <v>28</v>
      </c>
      <c r="E1046" s="78">
        <v>4.25</v>
      </c>
      <c r="F1046" s="78">
        <v>13.5</v>
      </c>
      <c r="G1046" s="78">
        <v>0.75</v>
      </c>
      <c r="I1046" s="197">
        <v>6.6438561897747253</v>
      </c>
      <c r="J1046" s="197">
        <v>6.6438561897747253</v>
      </c>
      <c r="K1046" s="197">
        <v>6.6438561897747253</v>
      </c>
      <c r="L1046" s="197">
        <v>6.6438561897747253</v>
      </c>
      <c r="M1046" s="197">
        <v>6.6438561897747253</v>
      </c>
      <c r="P1046" s="77">
        <f t="shared" si="64"/>
        <v>0</v>
      </c>
      <c r="Q1046" s="77">
        <f t="shared" si="65"/>
        <v>0</v>
      </c>
      <c r="R1046" s="77">
        <f t="shared" si="66"/>
        <v>0</v>
      </c>
      <c r="S1046" s="77">
        <f t="shared" si="67"/>
        <v>0</v>
      </c>
    </row>
    <row r="1047" spans="1:19" x14ac:dyDescent="0.25">
      <c r="A1047" s="53" t="s">
        <v>117</v>
      </c>
      <c r="B1047" s="69" t="s">
        <v>390</v>
      </c>
      <c r="C1047" s="78">
        <v>104.25</v>
      </c>
      <c r="D1047" s="78">
        <v>64.75</v>
      </c>
      <c r="E1047" s="78">
        <v>33.75</v>
      </c>
      <c r="F1047" s="78">
        <v>83.5</v>
      </c>
      <c r="G1047" s="78">
        <v>54.25</v>
      </c>
      <c r="I1047" s="197">
        <v>6.7039035734446637</v>
      </c>
      <c r="J1047" s="197">
        <v>6.6438561897747253</v>
      </c>
      <c r="K1047" s="197">
        <v>6.6438561897747253</v>
      </c>
      <c r="L1047" s="197">
        <v>6.6438561897747253</v>
      </c>
      <c r="M1047" s="197">
        <v>6.6438561897747253</v>
      </c>
      <c r="P1047" s="77">
        <f t="shared" si="64"/>
        <v>6.0047383669938448E-2</v>
      </c>
      <c r="Q1047" s="77">
        <f t="shared" si="65"/>
        <v>0</v>
      </c>
      <c r="R1047" s="77">
        <f t="shared" si="66"/>
        <v>0</v>
      </c>
      <c r="S1047" s="77">
        <f t="shared" si="67"/>
        <v>0</v>
      </c>
    </row>
    <row r="1048" spans="1:19" x14ac:dyDescent="0.25">
      <c r="A1048" s="53" t="s">
        <v>117</v>
      </c>
      <c r="B1048" s="69" t="s">
        <v>255</v>
      </c>
      <c r="C1048" s="78">
        <v>1707</v>
      </c>
      <c r="D1048" s="78">
        <v>71</v>
      </c>
      <c r="E1048" s="78">
        <v>6.75</v>
      </c>
      <c r="F1048" s="78">
        <v>8.25</v>
      </c>
      <c r="G1048" s="78">
        <v>5.75</v>
      </c>
      <c r="I1048" s="197">
        <v>10.73724734302774</v>
      </c>
      <c r="J1048" s="197">
        <v>6.6438561897747253</v>
      </c>
      <c r="K1048" s="197">
        <v>6.6438561897747253</v>
      </c>
      <c r="L1048" s="197">
        <v>6.6438561897747253</v>
      </c>
      <c r="M1048" s="197">
        <v>6.6438561897747253</v>
      </c>
      <c r="P1048" s="77">
        <f t="shared" si="64"/>
        <v>4.0933911532530143</v>
      </c>
      <c r="Q1048" s="77">
        <f t="shared" si="65"/>
        <v>0</v>
      </c>
      <c r="R1048" s="77">
        <f t="shared" si="66"/>
        <v>0</v>
      </c>
      <c r="S1048" s="77">
        <f t="shared" si="67"/>
        <v>0</v>
      </c>
    </row>
    <row r="1049" spans="1:19" x14ac:dyDescent="0.25">
      <c r="A1049" s="53" t="s">
        <v>117</v>
      </c>
      <c r="B1049" s="69" t="s">
        <v>391</v>
      </c>
      <c r="C1049" s="78">
        <v>101.25</v>
      </c>
      <c r="D1049" s="78">
        <v>11.5</v>
      </c>
      <c r="E1049" s="78">
        <v>8.25</v>
      </c>
      <c r="F1049" s="78">
        <v>9.75</v>
      </c>
      <c r="G1049" s="78">
        <v>7.5</v>
      </c>
      <c r="I1049" s="197">
        <v>6.6617780977719878</v>
      </c>
      <c r="J1049" s="197">
        <v>6.6438561897747253</v>
      </c>
      <c r="K1049" s="197">
        <v>6.6438561897747253</v>
      </c>
      <c r="L1049" s="197">
        <v>6.6438561897747253</v>
      </c>
      <c r="M1049" s="197">
        <v>6.6438561897747253</v>
      </c>
      <c r="P1049" s="77">
        <f t="shared" si="64"/>
        <v>1.7921907997262565E-2</v>
      </c>
      <c r="Q1049" s="77">
        <f t="shared" si="65"/>
        <v>0</v>
      </c>
      <c r="R1049" s="77">
        <f t="shared" si="66"/>
        <v>0</v>
      </c>
      <c r="S1049" s="77">
        <f t="shared" si="67"/>
        <v>0</v>
      </c>
    </row>
    <row r="1050" spans="1:19" x14ac:dyDescent="0.25">
      <c r="A1050" s="53" t="s">
        <v>117</v>
      </c>
      <c r="B1050" s="69" t="s">
        <v>392</v>
      </c>
      <c r="C1050" s="78">
        <v>21.5</v>
      </c>
      <c r="D1050" s="78">
        <v>5</v>
      </c>
      <c r="E1050" s="78">
        <v>1.75</v>
      </c>
      <c r="F1050" s="78">
        <v>0.5</v>
      </c>
      <c r="G1050" s="78">
        <v>1.25</v>
      </c>
      <c r="I1050" s="197">
        <v>6.6438561897747253</v>
      </c>
      <c r="J1050" s="197">
        <v>6.6438561897747253</v>
      </c>
      <c r="K1050" s="197">
        <v>6.6438561897747253</v>
      </c>
      <c r="L1050" s="197">
        <v>6.6438561897747253</v>
      </c>
      <c r="M1050" s="197">
        <v>6.6438561897747253</v>
      </c>
      <c r="P1050" s="77">
        <f t="shared" si="64"/>
        <v>0</v>
      </c>
      <c r="Q1050" s="77">
        <f t="shared" si="65"/>
        <v>0</v>
      </c>
      <c r="R1050" s="77">
        <f t="shared" si="66"/>
        <v>0</v>
      </c>
      <c r="S1050" s="77">
        <f t="shared" si="67"/>
        <v>0</v>
      </c>
    </row>
    <row r="1051" spans="1:19" x14ac:dyDescent="0.25">
      <c r="A1051" s="53" t="s">
        <v>117</v>
      </c>
      <c r="B1051" s="69" t="s">
        <v>393</v>
      </c>
      <c r="C1051" s="78">
        <v>445.75</v>
      </c>
      <c r="D1051" s="78">
        <v>21.75</v>
      </c>
      <c r="E1051" s="78">
        <v>6.25</v>
      </c>
      <c r="F1051" s="78">
        <v>7.5</v>
      </c>
      <c r="G1051" s="78">
        <v>2.5</v>
      </c>
      <c r="I1051" s="197">
        <v>8.800090987624996</v>
      </c>
      <c r="J1051" s="197">
        <v>6.6438561897747253</v>
      </c>
      <c r="K1051" s="197">
        <v>6.6438561897747253</v>
      </c>
      <c r="L1051" s="197">
        <v>6.6438561897747253</v>
      </c>
      <c r="M1051" s="197">
        <v>6.6438561897747253</v>
      </c>
      <c r="P1051" s="77">
        <f t="shared" si="64"/>
        <v>2.1562347978502707</v>
      </c>
      <c r="Q1051" s="77">
        <f t="shared" si="65"/>
        <v>0</v>
      </c>
      <c r="R1051" s="77">
        <f t="shared" si="66"/>
        <v>0</v>
      </c>
      <c r="S1051" s="77">
        <f t="shared" si="67"/>
        <v>0</v>
      </c>
    </row>
    <row r="1052" spans="1:19" x14ac:dyDescent="0.25">
      <c r="A1052" s="53" t="s">
        <v>117</v>
      </c>
      <c r="B1052" s="69" t="s">
        <v>394</v>
      </c>
      <c r="C1052" s="78">
        <v>54.75</v>
      </c>
      <c r="D1052" s="78">
        <v>7.25</v>
      </c>
      <c r="E1052" s="78">
        <v>2.75</v>
      </c>
      <c r="F1052" s="78">
        <v>4.5</v>
      </c>
      <c r="G1052" s="78">
        <v>3.5</v>
      </c>
      <c r="I1052" s="197">
        <v>6.6438561897747253</v>
      </c>
      <c r="J1052" s="197">
        <v>6.6438561897747253</v>
      </c>
      <c r="K1052" s="197">
        <v>6.6438561897747253</v>
      </c>
      <c r="L1052" s="197">
        <v>6.6438561897747253</v>
      </c>
      <c r="M1052" s="197">
        <v>6.6438561897747253</v>
      </c>
      <c r="P1052" s="77">
        <f t="shared" si="64"/>
        <v>0</v>
      </c>
      <c r="Q1052" s="77">
        <f t="shared" si="65"/>
        <v>0</v>
      </c>
      <c r="R1052" s="77">
        <f t="shared" si="66"/>
        <v>0</v>
      </c>
      <c r="S1052" s="77">
        <f t="shared" si="67"/>
        <v>0</v>
      </c>
    </row>
    <row r="1053" spans="1:19" x14ac:dyDescent="0.25">
      <c r="A1053" s="53" t="s">
        <v>117</v>
      </c>
      <c r="B1053" s="69" t="s">
        <v>395</v>
      </c>
      <c r="C1053" s="78">
        <v>18.25</v>
      </c>
      <c r="D1053" s="78">
        <v>3.5</v>
      </c>
      <c r="E1053" s="78">
        <v>0.75</v>
      </c>
      <c r="F1053" s="78">
        <v>1.5</v>
      </c>
      <c r="G1053" s="78">
        <v>-0.25</v>
      </c>
      <c r="I1053" s="197">
        <v>6.6438561897747253</v>
      </c>
      <c r="J1053" s="197">
        <v>6.6438561897747253</v>
      </c>
      <c r="K1053" s="197">
        <v>6.6438561897747253</v>
      </c>
      <c r="L1053" s="197">
        <v>6.6438561897747253</v>
      </c>
      <c r="M1053" s="197">
        <v>6.6438561897747253</v>
      </c>
      <c r="P1053" s="77">
        <f t="shared" si="64"/>
        <v>0</v>
      </c>
      <c r="Q1053" s="77">
        <f t="shared" si="65"/>
        <v>0</v>
      </c>
      <c r="R1053" s="77">
        <f t="shared" si="66"/>
        <v>0</v>
      </c>
      <c r="S1053" s="77">
        <f t="shared" si="67"/>
        <v>0</v>
      </c>
    </row>
    <row r="1054" spans="1:19" x14ac:dyDescent="0.25">
      <c r="A1054" s="53" t="s">
        <v>117</v>
      </c>
      <c r="B1054" s="69" t="s">
        <v>396</v>
      </c>
      <c r="C1054" s="78">
        <v>207.25</v>
      </c>
      <c r="D1054" s="78">
        <v>19.25</v>
      </c>
      <c r="E1054" s="78">
        <v>3</v>
      </c>
      <c r="F1054" s="78">
        <v>1.75</v>
      </c>
      <c r="G1054" s="78">
        <v>1</v>
      </c>
      <c r="I1054" s="197">
        <v>7.6952282914957504</v>
      </c>
      <c r="J1054" s="197">
        <v>6.6438561897747253</v>
      </c>
      <c r="K1054" s="197">
        <v>6.6438561897747253</v>
      </c>
      <c r="L1054" s="197">
        <v>6.6438561897747253</v>
      </c>
      <c r="M1054" s="197">
        <v>6.6438561897747253</v>
      </c>
      <c r="P1054" s="77">
        <f t="shared" si="64"/>
        <v>1.0513721017210251</v>
      </c>
      <c r="Q1054" s="77">
        <f t="shared" si="65"/>
        <v>0</v>
      </c>
      <c r="R1054" s="77">
        <f t="shared" si="66"/>
        <v>0</v>
      </c>
      <c r="S1054" s="77">
        <f t="shared" si="67"/>
        <v>0</v>
      </c>
    </row>
    <row r="1055" spans="1:19" x14ac:dyDescent="0.25">
      <c r="A1055" s="53" t="s">
        <v>117</v>
      </c>
      <c r="B1055" s="69" t="s">
        <v>397</v>
      </c>
      <c r="C1055" s="78">
        <v>227</v>
      </c>
      <c r="D1055" s="78">
        <v>11.75</v>
      </c>
      <c r="E1055" s="78">
        <v>-6.75</v>
      </c>
      <c r="F1055" s="78">
        <v>8</v>
      </c>
      <c r="G1055" s="78">
        <v>1</v>
      </c>
      <c r="I1055" s="197">
        <v>7.8265484872909159</v>
      </c>
      <c r="J1055" s="197">
        <v>6.6438561897747253</v>
      </c>
      <c r="K1055" s="197">
        <v>6.6438561897747253</v>
      </c>
      <c r="L1055" s="197">
        <v>6.6438561897747253</v>
      </c>
      <c r="M1055" s="197">
        <v>6.6438561897747253</v>
      </c>
      <c r="P1055" s="77">
        <f t="shared" si="64"/>
        <v>1.1826922975161906</v>
      </c>
      <c r="Q1055" s="77">
        <f t="shared" si="65"/>
        <v>0</v>
      </c>
      <c r="R1055" s="77">
        <f t="shared" si="66"/>
        <v>0</v>
      </c>
      <c r="S1055" s="77">
        <f t="shared" si="67"/>
        <v>0</v>
      </c>
    </row>
    <row r="1056" spans="1:19" x14ac:dyDescent="0.25">
      <c r="A1056" s="53" t="s">
        <v>117</v>
      </c>
      <c r="B1056" s="69" t="s">
        <v>398</v>
      </c>
      <c r="C1056" s="78">
        <v>48.5</v>
      </c>
      <c r="D1056" s="78">
        <v>6.5</v>
      </c>
      <c r="E1056" s="78">
        <v>3</v>
      </c>
      <c r="F1056" s="78">
        <v>3.5</v>
      </c>
      <c r="G1056" s="78">
        <v>1.25</v>
      </c>
      <c r="I1056" s="197">
        <v>6.6438561897747253</v>
      </c>
      <c r="J1056" s="197">
        <v>6.6438561897747253</v>
      </c>
      <c r="K1056" s="197">
        <v>6.6438561897747253</v>
      </c>
      <c r="L1056" s="197">
        <v>6.6438561897747253</v>
      </c>
      <c r="M1056" s="197">
        <v>6.6438561897747253</v>
      </c>
      <c r="P1056" s="77">
        <f t="shared" si="64"/>
        <v>0</v>
      </c>
      <c r="Q1056" s="77">
        <f t="shared" si="65"/>
        <v>0</v>
      </c>
      <c r="R1056" s="77">
        <f t="shared" si="66"/>
        <v>0</v>
      </c>
      <c r="S1056" s="77">
        <f t="shared" si="67"/>
        <v>0</v>
      </c>
    </row>
    <row r="1057" spans="1:19" x14ac:dyDescent="0.25">
      <c r="A1057" s="53" t="s">
        <v>117</v>
      </c>
      <c r="B1057" s="69" t="s">
        <v>399</v>
      </c>
      <c r="C1057" s="78">
        <v>40.25</v>
      </c>
      <c r="D1057" s="78">
        <v>7.75</v>
      </c>
      <c r="E1057" s="78">
        <v>1.75</v>
      </c>
      <c r="F1057" s="78">
        <v>3.25</v>
      </c>
      <c r="G1057" s="78">
        <v>2</v>
      </c>
      <c r="I1057" s="197">
        <v>6.6438561897747253</v>
      </c>
      <c r="J1057" s="197">
        <v>6.6438561897747253</v>
      </c>
      <c r="K1057" s="197">
        <v>6.6438561897747253</v>
      </c>
      <c r="L1057" s="197">
        <v>6.6438561897747253</v>
      </c>
      <c r="M1057" s="197">
        <v>6.6438561897747253</v>
      </c>
      <c r="P1057" s="77">
        <f t="shared" si="64"/>
        <v>0</v>
      </c>
      <c r="Q1057" s="77">
        <f t="shared" si="65"/>
        <v>0</v>
      </c>
      <c r="R1057" s="77">
        <f t="shared" si="66"/>
        <v>0</v>
      </c>
      <c r="S1057" s="77">
        <f t="shared" si="67"/>
        <v>0</v>
      </c>
    </row>
    <row r="1058" spans="1:19" x14ac:dyDescent="0.25">
      <c r="A1058" s="53" t="s">
        <v>117</v>
      </c>
      <c r="B1058" s="69" t="s">
        <v>158</v>
      </c>
      <c r="C1058" s="78">
        <v>162</v>
      </c>
      <c r="D1058" s="78">
        <v>19.75</v>
      </c>
      <c r="E1058" s="78">
        <v>13</v>
      </c>
      <c r="F1058" s="78">
        <v>3</v>
      </c>
      <c r="G1058" s="78">
        <v>1</v>
      </c>
      <c r="I1058" s="197">
        <v>7.3398500028846243</v>
      </c>
      <c r="J1058" s="197">
        <v>6.6438561897747253</v>
      </c>
      <c r="K1058" s="197">
        <v>6.6438561897747253</v>
      </c>
      <c r="L1058" s="197">
        <v>6.6438561897747253</v>
      </c>
      <c r="M1058" s="197">
        <v>6.6438561897747253</v>
      </c>
      <c r="P1058" s="77">
        <f t="shared" si="64"/>
        <v>0.69599381310989905</v>
      </c>
      <c r="Q1058" s="77">
        <f t="shared" si="65"/>
        <v>0</v>
      </c>
      <c r="R1058" s="77">
        <f t="shared" si="66"/>
        <v>0</v>
      </c>
      <c r="S1058" s="77">
        <f t="shared" si="67"/>
        <v>0</v>
      </c>
    </row>
    <row r="1059" spans="1:19" x14ac:dyDescent="0.25">
      <c r="A1059" s="53" t="s">
        <v>117</v>
      </c>
      <c r="B1059" s="69" t="s">
        <v>156</v>
      </c>
      <c r="C1059" s="78">
        <v>61.75</v>
      </c>
      <c r="D1059" s="78">
        <v>12.75</v>
      </c>
      <c r="E1059" s="78">
        <v>5.25</v>
      </c>
      <c r="F1059" s="78">
        <v>7.25</v>
      </c>
      <c r="G1059" s="78">
        <v>7.25</v>
      </c>
      <c r="I1059" s="197">
        <v>6.6438561897747253</v>
      </c>
      <c r="J1059" s="197">
        <v>6.6438561897747253</v>
      </c>
      <c r="K1059" s="197">
        <v>6.6438561897747253</v>
      </c>
      <c r="L1059" s="197">
        <v>6.6438561897747253</v>
      </c>
      <c r="M1059" s="197">
        <v>6.6438561897747253</v>
      </c>
      <c r="P1059" s="77">
        <f t="shared" si="64"/>
        <v>0</v>
      </c>
      <c r="Q1059" s="77">
        <f t="shared" si="65"/>
        <v>0</v>
      </c>
      <c r="R1059" s="77">
        <f t="shared" si="66"/>
        <v>0</v>
      </c>
      <c r="S1059" s="77">
        <f t="shared" si="67"/>
        <v>0</v>
      </c>
    </row>
    <row r="1060" spans="1:19" x14ac:dyDescent="0.25">
      <c r="A1060" s="53" t="s">
        <v>117</v>
      </c>
      <c r="B1060" s="69" t="s">
        <v>163</v>
      </c>
      <c r="C1060" s="78">
        <v>163.25</v>
      </c>
      <c r="D1060" s="78">
        <v>28.75</v>
      </c>
      <c r="E1060" s="78">
        <v>9.25</v>
      </c>
      <c r="F1060" s="78">
        <v>5</v>
      </c>
      <c r="G1060" s="78">
        <v>5</v>
      </c>
      <c r="I1060" s="197">
        <v>7.3509391815464307</v>
      </c>
      <c r="J1060" s="197">
        <v>6.6438561897747253</v>
      </c>
      <c r="K1060" s="197">
        <v>6.6438561897747253</v>
      </c>
      <c r="L1060" s="197">
        <v>6.6438561897747253</v>
      </c>
      <c r="M1060" s="197">
        <v>6.6438561897747253</v>
      </c>
      <c r="P1060" s="77">
        <f t="shared" si="64"/>
        <v>0.70708299177170542</v>
      </c>
      <c r="Q1060" s="77">
        <f t="shared" si="65"/>
        <v>0</v>
      </c>
      <c r="R1060" s="77">
        <f t="shared" si="66"/>
        <v>0</v>
      </c>
      <c r="S1060" s="77">
        <f t="shared" si="67"/>
        <v>0</v>
      </c>
    </row>
    <row r="1061" spans="1:19" x14ac:dyDescent="0.25">
      <c r="A1061" s="53" t="s">
        <v>117</v>
      </c>
      <c r="B1061" s="69" t="s">
        <v>400</v>
      </c>
      <c r="C1061" s="78">
        <v>9.5</v>
      </c>
      <c r="D1061" s="78">
        <v>4.75</v>
      </c>
      <c r="E1061" s="78">
        <v>4.5</v>
      </c>
      <c r="F1061" s="78">
        <v>5</v>
      </c>
      <c r="G1061" s="78">
        <v>5.75</v>
      </c>
      <c r="I1061" s="197">
        <v>6.6438561897747253</v>
      </c>
      <c r="J1061" s="197">
        <v>6.6438561897747253</v>
      </c>
      <c r="K1061" s="197">
        <v>6.6438561897747253</v>
      </c>
      <c r="L1061" s="197">
        <v>6.6438561897747253</v>
      </c>
      <c r="M1061" s="197">
        <v>6.6438561897747253</v>
      </c>
      <c r="P1061" s="77">
        <f t="shared" si="64"/>
        <v>0</v>
      </c>
      <c r="Q1061" s="77">
        <f t="shared" si="65"/>
        <v>0</v>
      </c>
      <c r="R1061" s="77">
        <f t="shared" si="66"/>
        <v>0</v>
      </c>
      <c r="S1061" s="77">
        <f t="shared" si="67"/>
        <v>0</v>
      </c>
    </row>
    <row r="1062" spans="1:19" x14ac:dyDescent="0.25">
      <c r="A1062" s="53" t="s">
        <v>117</v>
      </c>
      <c r="B1062" s="69" t="s">
        <v>401</v>
      </c>
      <c r="C1062" s="78">
        <v>20.5</v>
      </c>
      <c r="D1062" s="78">
        <v>4.75</v>
      </c>
      <c r="E1062" s="78">
        <v>3.25</v>
      </c>
      <c r="F1062" s="78">
        <v>1.75</v>
      </c>
      <c r="G1062" s="78">
        <v>-0.5</v>
      </c>
      <c r="I1062" s="197">
        <v>6.6438561897747253</v>
      </c>
      <c r="J1062" s="197">
        <v>6.6438561897747253</v>
      </c>
      <c r="K1062" s="197">
        <v>6.6438561897747253</v>
      </c>
      <c r="L1062" s="197">
        <v>6.6438561897747253</v>
      </c>
      <c r="M1062" s="197">
        <v>6.6438561897747253</v>
      </c>
      <c r="P1062" s="77">
        <f t="shared" si="64"/>
        <v>0</v>
      </c>
      <c r="Q1062" s="77">
        <f t="shared" si="65"/>
        <v>0</v>
      </c>
      <c r="R1062" s="77">
        <f t="shared" si="66"/>
        <v>0</v>
      </c>
      <c r="S1062" s="77">
        <f t="shared" si="67"/>
        <v>0</v>
      </c>
    </row>
    <row r="1063" spans="1:19" x14ac:dyDescent="0.25">
      <c r="A1063" s="53" t="s">
        <v>117</v>
      </c>
      <c r="B1063" s="69" t="s">
        <v>402</v>
      </c>
      <c r="C1063" s="78">
        <v>5.5</v>
      </c>
      <c r="D1063" s="78">
        <v>2.75</v>
      </c>
      <c r="E1063" s="78">
        <v>3</v>
      </c>
      <c r="F1063" s="78">
        <v>1.75</v>
      </c>
      <c r="G1063" s="78">
        <v>9.5</v>
      </c>
      <c r="I1063" s="197">
        <v>6.6438561897747253</v>
      </c>
      <c r="J1063" s="197">
        <v>6.6438561897747253</v>
      </c>
      <c r="K1063" s="197">
        <v>6.6438561897747253</v>
      </c>
      <c r="L1063" s="197">
        <v>6.6438561897747253</v>
      </c>
      <c r="M1063" s="197">
        <v>6.6438561897747253</v>
      </c>
      <c r="P1063" s="77">
        <f t="shared" si="64"/>
        <v>0</v>
      </c>
      <c r="Q1063" s="77">
        <f t="shared" si="65"/>
        <v>0</v>
      </c>
      <c r="R1063" s="77">
        <f t="shared" si="66"/>
        <v>0</v>
      </c>
      <c r="S1063" s="77">
        <f t="shared" si="67"/>
        <v>0</v>
      </c>
    </row>
    <row r="1064" spans="1:19" x14ac:dyDescent="0.25">
      <c r="A1064" s="53" t="s">
        <v>117</v>
      </c>
      <c r="B1064" s="69" t="s">
        <v>267</v>
      </c>
      <c r="C1064" s="78">
        <v>201</v>
      </c>
      <c r="D1064" s="78">
        <v>21</v>
      </c>
      <c r="E1064" s="78">
        <v>3.75</v>
      </c>
      <c r="F1064" s="78">
        <v>0.5</v>
      </c>
      <c r="G1064" s="78">
        <v>0.75</v>
      </c>
      <c r="I1064" s="197">
        <v>7.651051691178929</v>
      </c>
      <c r="J1064" s="197">
        <v>6.6438561897747253</v>
      </c>
      <c r="K1064" s="197">
        <v>6.6438561897747253</v>
      </c>
      <c r="L1064" s="197">
        <v>6.6438561897747253</v>
      </c>
      <c r="M1064" s="197">
        <v>6.6438561897747253</v>
      </c>
      <c r="P1064" s="77">
        <f t="shared" si="64"/>
        <v>1.0071955014042038</v>
      </c>
      <c r="Q1064" s="77">
        <f t="shared" si="65"/>
        <v>0</v>
      </c>
      <c r="R1064" s="77">
        <f t="shared" si="66"/>
        <v>0</v>
      </c>
      <c r="S1064" s="77">
        <f t="shared" si="67"/>
        <v>0</v>
      </c>
    </row>
    <row r="1065" spans="1:19" x14ac:dyDescent="0.25">
      <c r="A1065" s="53" t="s">
        <v>117</v>
      </c>
      <c r="B1065" s="69" t="s">
        <v>265</v>
      </c>
      <c r="C1065" s="78">
        <v>324.25</v>
      </c>
      <c r="D1065" s="78">
        <v>28.25</v>
      </c>
      <c r="E1065" s="78">
        <v>5</v>
      </c>
      <c r="F1065" s="78">
        <v>2</v>
      </c>
      <c r="G1065" s="78">
        <v>0.75</v>
      </c>
      <c r="I1065" s="197">
        <v>8.3409627642516995</v>
      </c>
      <c r="J1065" s="197">
        <v>6.6438561897747253</v>
      </c>
      <c r="K1065" s="197">
        <v>6.6438561897747253</v>
      </c>
      <c r="L1065" s="197">
        <v>6.6438561897747253</v>
      </c>
      <c r="M1065" s="197">
        <v>6.6438561897747253</v>
      </c>
      <c r="P1065" s="77">
        <f t="shared" si="64"/>
        <v>1.6971065744769742</v>
      </c>
      <c r="Q1065" s="77">
        <f t="shared" si="65"/>
        <v>0</v>
      </c>
      <c r="R1065" s="77">
        <f t="shared" si="66"/>
        <v>0</v>
      </c>
      <c r="S1065" s="77">
        <f t="shared" si="67"/>
        <v>0</v>
      </c>
    </row>
    <row r="1066" spans="1:19" x14ac:dyDescent="0.25">
      <c r="A1066" s="53" t="s">
        <v>117</v>
      </c>
      <c r="B1066" s="69" t="s">
        <v>261</v>
      </c>
      <c r="C1066" s="78">
        <v>575</v>
      </c>
      <c r="D1066" s="78">
        <v>50.5</v>
      </c>
      <c r="E1066" s="78">
        <v>6.5</v>
      </c>
      <c r="F1066" s="78">
        <v>3</v>
      </c>
      <c r="G1066" s="78">
        <v>1.25</v>
      </c>
      <c r="I1066" s="197">
        <v>9.1674181458317374</v>
      </c>
      <c r="J1066" s="197">
        <v>6.6438561897747253</v>
      </c>
      <c r="K1066" s="197">
        <v>6.6438561897747253</v>
      </c>
      <c r="L1066" s="197">
        <v>6.6438561897747253</v>
      </c>
      <c r="M1066" s="197">
        <v>6.6438561897747253</v>
      </c>
      <c r="P1066" s="77">
        <f t="shared" si="64"/>
        <v>2.5235619560570122</v>
      </c>
      <c r="Q1066" s="77">
        <f t="shared" si="65"/>
        <v>0</v>
      </c>
      <c r="R1066" s="77">
        <f t="shared" si="66"/>
        <v>0</v>
      </c>
      <c r="S1066" s="77">
        <f t="shared" si="67"/>
        <v>0</v>
      </c>
    </row>
    <row r="1067" spans="1:19" x14ac:dyDescent="0.25">
      <c r="A1067" s="53" t="s">
        <v>117</v>
      </c>
      <c r="B1067" s="69" t="s">
        <v>403</v>
      </c>
      <c r="C1067" s="78">
        <v>62.5</v>
      </c>
      <c r="D1067" s="78">
        <v>8</v>
      </c>
      <c r="E1067" s="78">
        <v>0.75</v>
      </c>
      <c r="F1067" s="78">
        <v>1.75</v>
      </c>
      <c r="G1067" s="78">
        <v>1.75</v>
      </c>
      <c r="I1067" s="197">
        <v>6.6438561897747253</v>
      </c>
      <c r="J1067" s="197">
        <v>6.6438561897747253</v>
      </c>
      <c r="K1067" s="197">
        <v>6.6438561897747253</v>
      </c>
      <c r="L1067" s="197">
        <v>6.6438561897747253</v>
      </c>
      <c r="M1067" s="197">
        <v>6.6438561897747253</v>
      </c>
      <c r="P1067" s="77">
        <f t="shared" si="64"/>
        <v>0</v>
      </c>
      <c r="Q1067" s="77">
        <f t="shared" si="65"/>
        <v>0</v>
      </c>
      <c r="R1067" s="77">
        <f t="shared" si="66"/>
        <v>0</v>
      </c>
      <c r="S1067" s="77">
        <f t="shared" si="67"/>
        <v>0</v>
      </c>
    </row>
    <row r="1068" spans="1:19" x14ac:dyDescent="0.25">
      <c r="A1068" s="53" t="s">
        <v>117</v>
      </c>
      <c r="B1068" s="69" t="s">
        <v>404</v>
      </c>
      <c r="C1068" s="78">
        <v>32.5</v>
      </c>
      <c r="D1068" s="78">
        <v>4.25</v>
      </c>
      <c r="E1068" s="78">
        <v>2.5</v>
      </c>
      <c r="F1068" s="78">
        <v>1.5</v>
      </c>
      <c r="G1068" s="78">
        <v>0.25</v>
      </c>
      <c r="I1068" s="197">
        <v>6.6438561897747253</v>
      </c>
      <c r="J1068" s="197">
        <v>6.6438561897747253</v>
      </c>
      <c r="K1068" s="197">
        <v>6.6438561897747253</v>
      </c>
      <c r="L1068" s="197">
        <v>6.6438561897747253</v>
      </c>
      <c r="M1068" s="197">
        <v>6.6438561897747253</v>
      </c>
      <c r="P1068" s="77">
        <f t="shared" si="64"/>
        <v>0</v>
      </c>
      <c r="Q1068" s="77">
        <f t="shared" si="65"/>
        <v>0</v>
      </c>
      <c r="R1068" s="77">
        <f t="shared" si="66"/>
        <v>0</v>
      </c>
      <c r="S1068" s="77">
        <f t="shared" si="67"/>
        <v>0</v>
      </c>
    </row>
    <row r="1069" spans="1:19" x14ac:dyDescent="0.25">
      <c r="A1069" s="53" t="s">
        <v>117</v>
      </c>
      <c r="B1069" s="69" t="s">
        <v>405</v>
      </c>
      <c r="C1069" s="78">
        <v>14.75</v>
      </c>
      <c r="D1069" s="78">
        <v>6</v>
      </c>
      <c r="E1069" s="78">
        <v>3.75</v>
      </c>
      <c r="F1069" s="78">
        <v>3.25</v>
      </c>
      <c r="G1069" s="78">
        <v>1.75</v>
      </c>
      <c r="I1069" s="197">
        <v>6.6438561897747253</v>
      </c>
      <c r="J1069" s="197">
        <v>6.6438561897747253</v>
      </c>
      <c r="K1069" s="197">
        <v>6.6438561897747253</v>
      </c>
      <c r="L1069" s="197">
        <v>6.6438561897747253</v>
      </c>
      <c r="M1069" s="197">
        <v>6.6438561897747253</v>
      </c>
      <c r="P1069" s="77">
        <f t="shared" si="64"/>
        <v>0</v>
      </c>
      <c r="Q1069" s="77">
        <f t="shared" si="65"/>
        <v>0</v>
      </c>
      <c r="R1069" s="77">
        <f t="shared" si="66"/>
        <v>0</v>
      </c>
      <c r="S1069" s="77">
        <f t="shared" si="67"/>
        <v>0</v>
      </c>
    </row>
    <row r="1070" spans="1:19" x14ac:dyDescent="0.25">
      <c r="A1070" s="53" t="s">
        <v>117</v>
      </c>
      <c r="B1070" s="69" t="s">
        <v>277</v>
      </c>
      <c r="C1070" s="78">
        <v>26.5</v>
      </c>
      <c r="D1070" s="78">
        <v>5.5</v>
      </c>
      <c r="E1070" s="78">
        <v>1.25</v>
      </c>
      <c r="F1070" s="78">
        <v>0.75</v>
      </c>
      <c r="G1070" s="78">
        <v>0.5</v>
      </c>
      <c r="I1070" s="197">
        <v>6.6438561897747253</v>
      </c>
      <c r="J1070" s="197">
        <v>6.6438561897747253</v>
      </c>
      <c r="K1070" s="197">
        <v>6.6438561897747253</v>
      </c>
      <c r="L1070" s="197">
        <v>6.6438561897747253</v>
      </c>
      <c r="M1070" s="197">
        <v>6.6438561897747253</v>
      </c>
      <c r="P1070" s="77">
        <f t="shared" si="64"/>
        <v>0</v>
      </c>
      <c r="Q1070" s="77">
        <f t="shared" si="65"/>
        <v>0</v>
      </c>
      <c r="R1070" s="77">
        <f t="shared" si="66"/>
        <v>0</v>
      </c>
      <c r="S1070" s="77">
        <f t="shared" si="67"/>
        <v>0</v>
      </c>
    </row>
    <row r="1071" spans="1:19" x14ac:dyDescent="0.25">
      <c r="A1071" s="53" t="s">
        <v>117</v>
      </c>
      <c r="B1071" s="69" t="s">
        <v>275</v>
      </c>
      <c r="C1071" s="78">
        <v>465.25</v>
      </c>
      <c r="D1071" s="78">
        <v>145.25</v>
      </c>
      <c r="E1071" s="78">
        <v>8</v>
      </c>
      <c r="F1071" s="78">
        <v>3.5</v>
      </c>
      <c r="G1071" s="78">
        <v>2.25</v>
      </c>
      <c r="I1071" s="197">
        <v>8.861862340059151</v>
      </c>
      <c r="J1071" s="197">
        <v>7.1823943534045291</v>
      </c>
      <c r="K1071" s="197">
        <v>6.6438561897747253</v>
      </c>
      <c r="L1071" s="197">
        <v>6.6438561897747253</v>
      </c>
      <c r="M1071" s="197">
        <v>6.6438561897747253</v>
      </c>
      <c r="P1071" s="77">
        <f t="shared" si="64"/>
        <v>1.6794679866546218</v>
      </c>
      <c r="Q1071" s="77">
        <f t="shared" si="65"/>
        <v>0.53853816362980389</v>
      </c>
      <c r="R1071" s="77">
        <f t="shared" si="66"/>
        <v>0</v>
      </c>
      <c r="S1071" s="77">
        <f t="shared" si="67"/>
        <v>0</v>
      </c>
    </row>
    <row r="1072" spans="1:19" x14ac:dyDescent="0.25">
      <c r="A1072" s="53" t="s">
        <v>117</v>
      </c>
      <c r="B1072" s="69" t="s">
        <v>271</v>
      </c>
      <c r="C1072" s="78">
        <v>100.75</v>
      </c>
      <c r="D1072" s="78">
        <v>8.25</v>
      </c>
      <c r="E1072" s="78">
        <v>1.5</v>
      </c>
      <c r="F1072" s="78">
        <v>1.25</v>
      </c>
      <c r="G1072" s="78">
        <v>1.25</v>
      </c>
      <c r="I1072" s="197">
        <v>6.6546360285279684</v>
      </c>
      <c r="J1072" s="197">
        <v>6.6438561897747253</v>
      </c>
      <c r="K1072" s="197">
        <v>6.6438561897747253</v>
      </c>
      <c r="L1072" s="197">
        <v>6.6438561897747253</v>
      </c>
      <c r="M1072" s="197">
        <v>6.6438561897747253</v>
      </c>
      <c r="P1072" s="77">
        <f t="shared" si="64"/>
        <v>1.0779838753243176E-2</v>
      </c>
      <c r="Q1072" s="77">
        <f t="shared" si="65"/>
        <v>0</v>
      </c>
      <c r="R1072" s="77">
        <f t="shared" si="66"/>
        <v>0</v>
      </c>
      <c r="S1072" s="77">
        <f t="shared" si="67"/>
        <v>0</v>
      </c>
    </row>
    <row r="1073" spans="1:19" x14ac:dyDescent="0.25">
      <c r="A1073" s="53" t="s">
        <v>117</v>
      </c>
      <c r="B1073" s="69" t="s">
        <v>406</v>
      </c>
      <c r="C1073" s="78">
        <v>480</v>
      </c>
      <c r="D1073" s="78">
        <v>14.75</v>
      </c>
      <c r="E1073" s="78">
        <v>4.75</v>
      </c>
      <c r="F1073" s="78">
        <v>6</v>
      </c>
      <c r="G1073" s="78">
        <v>6.25</v>
      </c>
      <c r="I1073" s="197">
        <v>8.9068905956085196</v>
      </c>
      <c r="J1073" s="197">
        <v>6.6438561897747253</v>
      </c>
      <c r="K1073" s="197">
        <v>6.6438561897747253</v>
      </c>
      <c r="L1073" s="197">
        <v>6.6438561897747253</v>
      </c>
      <c r="M1073" s="197">
        <v>6.6438561897747253</v>
      </c>
      <c r="P1073" s="77">
        <f t="shared" si="64"/>
        <v>2.2630344058337943</v>
      </c>
      <c r="Q1073" s="77">
        <f t="shared" si="65"/>
        <v>0</v>
      </c>
      <c r="R1073" s="77">
        <f t="shared" si="66"/>
        <v>0</v>
      </c>
      <c r="S1073" s="77">
        <f t="shared" si="67"/>
        <v>0</v>
      </c>
    </row>
    <row r="1074" spans="1:19" x14ac:dyDescent="0.25">
      <c r="A1074" s="53" t="s">
        <v>117</v>
      </c>
      <c r="B1074" s="69" t="s">
        <v>169</v>
      </c>
      <c r="C1074" s="78">
        <v>2066.75</v>
      </c>
      <c r="D1074" s="78">
        <v>168</v>
      </c>
      <c r="E1074" s="78">
        <v>16</v>
      </c>
      <c r="F1074" s="78">
        <v>7.25</v>
      </c>
      <c r="G1074" s="78">
        <v>7</v>
      </c>
      <c r="I1074" s="197">
        <v>11.013148171454761</v>
      </c>
      <c r="J1074" s="197">
        <v>7.3923174227787607</v>
      </c>
      <c r="K1074" s="197">
        <v>6.6438561897747253</v>
      </c>
      <c r="L1074" s="197">
        <v>6.6438561897747253</v>
      </c>
      <c r="M1074" s="197">
        <v>6.6438561897747253</v>
      </c>
      <c r="P1074" s="77">
        <f t="shared" si="64"/>
        <v>3.6208307486760001</v>
      </c>
      <c r="Q1074" s="77">
        <f t="shared" si="65"/>
        <v>0.74846123300403544</v>
      </c>
      <c r="R1074" s="77">
        <f t="shared" si="66"/>
        <v>0</v>
      </c>
      <c r="S1074" s="77">
        <f t="shared" si="67"/>
        <v>0</v>
      </c>
    </row>
    <row r="1075" spans="1:19" x14ac:dyDescent="0.25">
      <c r="A1075" s="53" t="s">
        <v>117</v>
      </c>
      <c r="B1075" s="69" t="s">
        <v>37</v>
      </c>
      <c r="C1075" s="78">
        <v>172.75</v>
      </c>
      <c r="D1075" s="78">
        <v>113.5</v>
      </c>
      <c r="E1075" s="78">
        <v>70</v>
      </c>
      <c r="F1075" s="78">
        <v>137.25</v>
      </c>
      <c r="G1075" s="78">
        <v>100.75</v>
      </c>
      <c r="I1075" s="197">
        <v>7.4325419003882587</v>
      </c>
      <c r="J1075" s="197">
        <v>6.826548487290915</v>
      </c>
      <c r="K1075" s="197">
        <v>6.6438561897747253</v>
      </c>
      <c r="L1075" s="197">
        <v>7.1006623390051988</v>
      </c>
      <c r="M1075" s="197">
        <v>6.6546360285279684</v>
      </c>
      <c r="P1075" s="77">
        <f t="shared" si="64"/>
        <v>0.60599341309734367</v>
      </c>
      <c r="Q1075" s="77">
        <f t="shared" si="65"/>
        <v>0.18269229751618976</v>
      </c>
      <c r="R1075" s="77">
        <f t="shared" si="66"/>
        <v>-0.45680614923047358</v>
      </c>
      <c r="S1075" s="77">
        <f t="shared" si="67"/>
        <v>0.4460263104772304</v>
      </c>
    </row>
    <row r="1076" spans="1:19" x14ac:dyDescent="0.25">
      <c r="A1076" s="53" t="s">
        <v>117</v>
      </c>
      <c r="B1076" s="69" t="s">
        <v>407</v>
      </c>
      <c r="C1076" s="78">
        <v>11</v>
      </c>
      <c r="D1076" s="78">
        <v>3.5</v>
      </c>
      <c r="E1076" s="78">
        <v>0</v>
      </c>
      <c r="F1076" s="78">
        <v>2.5</v>
      </c>
      <c r="G1076" s="78">
        <v>1</v>
      </c>
      <c r="I1076" s="197">
        <v>6.6438561897747253</v>
      </c>
      <c r="J1076" s="197">
        <v>6.6438561897747253</v>
      </c>
      <c r="K1076" s="197">
        <v>6.6438561897747253</v>
      </c>
      <c r="L1076" s="197">
        <v>6.6438561897747253</v>
      </c>
      <c r="M1076" s="197">
        <v>6.6438561897747253</v>
      </c>
      <c r="P1076" s="77">
        <f t="shared" si="64"/>
        <v>0</v>
      </c>
      <c r="Q1076" s="77">
        <f t="shared" si="65"/>
        <v>0</v>
      </c>
      <c r="R1076" s="77">
        <f t="shared" si="66"/>
        <v>0</v>
      </c>
      <c r="S1076" s="77">
        <f t="shared" si="67"/>
        <v>0</v>
      </c>
    </row>
    <row r="1077" spans="1:19" x14ac:dyDescent="0.25">
      <c r="A1077" s="53" t="s">
        <v>117</v>
      </c>
      <c r="B1077" s="69" t="s">
        <v>408</v>
      </c>
      <c r="C1077" s="78">
        <v>146.75</v>
      </c>
      <c r="D1077" s="78">
        <v>-0.25</v>
      </c>
      <c r="E1077" s="78">
        <v>1.25</v>
      </c>
      <c r="F1077" s="78">
        <v>0</v>
      </c>
      <c r="G1077" s="78">
        <v>0.25</v>
      </c>
      <c r="I1077" s="197">
        <v>7.197216693110053</v>
      </c>
      <c r="J1077" s="197">
        <v>6.6438561897747253</v>
      </c>
      <c r="K1077" s="197">
        <v>6.6438561897747253</v>
      </c>
      <c r="L1077" s="197">
        <v>6.6438561897747253</v>
      </c>
      <c r="M1077" s="197">
        <v>6.6438561897747253</v>
      </c>
      <c r="P1077" s="77">
        <f t="shared" si="64"/>
        <v>0.55336050333532771</v>
      </c>
      <c r="Q1077" s="77">
        <f t="shared" si="65"/>
        <v>0</v>
      </c>
      <c r="R1077" s="77">
        <f t="shared" si="66"/>
        <v>0</v>
      </c>
      <c r="S1077" s="77">
        <f t="shared" si="67"/>
        <v>0</v>
      </c>
    </row>
    <row r="1078" spans="1:19" x14ac:dyDescent="0.25">
      <c r="A1078" s="53" t="s">
        <v>117</v>
      </c>
      <c r="B1078" s="69" t="s">
        <v>409</v>
      </c>
      <c r="C1078" s="78">
        <v>761</v>
      </c>
      <c r="D1078" s="78">
        <v>739</v>
      </c>
      <c r="E1078" s="78">
        <v>339.25</v>
      </c>
      <c r="F1078" s="78">
        <v>637.25</v>
      </c>
      <c r="G1078" s="78">
        <v>653</v>
      </c>
      <c r="I1078" s="197">
        <v>9.5717526435035456</v>
      </c>
      <c r="J1078" s="197">
        <v>9.5294305541461508</v>
      </c>
      <c r="K1078" s="197">
        <v>8.4062050054188546</v>
      </c>
      <c r="L1078" s="197">
        <v>9.3157156580222011</v>
      </c>
      <c r="M1078" s="197">
        <v>9.3509391815464316</v>
      </c>
      <c r="P1078" s="77">
        <f t="shared" si="64"/>
        <v>4.2322089357394788E-2</v>
      </c>
      <c r="Q1078" s="77">
        <f t="shared" si="65"/>
        <v>1.1232255487272962</v>
      </c>
      <c r="R1078" s="77">
        <f t="shared" si="66"/>
        <v>-0.90951065260334651</v>
      </c>
      <c r="S1078" s="77">
        <f t="shared" si="67"/>
        <v>-3.5223523524230416E-2</v>
      </c>
    </row>
    <row r="1079" spans="1:19" x14ac:dyDescent="0.25">
      <c r="A1079" s="53" t="s">
        <v>117</v>
      </c>
      <c r="B1079" s="88" t="s">
        <v>410</v>
      </c>
      <c r="C1079" s="78">
        <v>2.5</v>
      </c>
      <c r="D1079" s="78">
        <v>3.5</v>
      </c>
      <c r="E1079" s="78">
        <v>2.5</v>
      </c>
      <c r="F1079" s="78">
        <v>2.25</v>
      </c>
      <c r="G1079" s="78">
        <v>0.5</v>
      </c>
      <c r="I1079" s="197">
        <v>6.6438561897747253</v>
      </c>
      <c r="J1079" s="197">
        <v>6.6438561897747253</v>
      </c>
      <c r="K1079" s="197">
        <v>6.6438561897747253</v>
      </c>
      <c r="L1079" s="197">
        <v>6.6438561897747253</v>
      </c>
      <c r="M1079" s="197">
        <v>6.6438561897747253</v>
      </c>
      <c r="P1079" s="77">
        <f t="shared" si="64"/>
        <v>0</v>
      </c>
      <c r="Q1079" s="77">
        <f t="shared" si="65"/>
        <v>0</v>
      </c>
      <c r="R1079" s="77">
        <f t="shared" si="66"/>
        <v>0</v>
      </c>
      <c r="S1079" s="77">
        <f t="shared" si="67"/>
        <v>0</v>
      </c>
    </row>
    <row r="1080" spans="1:19" x14ac:dyDescent="0.25">
      <c r="A1080" s="53" t="s">
        <v>117</v>
      </c>
      <c r="B1080" s="69" t="s">
        <v>411</v>
      </c>
      <c r="C1080" s="78">
        <v>57.25</v>
      </c>
      <c r="D1080" s="78">
        <v>5</v>
      </c>
      <c r="E1080" s="78">
        <v>3.75</v>
      </c>
      <c r="F1080" s="78">
        <v>3.5</v>
      </c>
      <c r="G1080" s="78">
        <v>6</v>
      </c>
      <c r="I1080" s="197">
        <v>6.6438561897747253</v>
      </c>
      <c r="J1080" s="197">
        <v>6.6438561897747253</v>
      </c>
      <c r="K1080" s="197">
        <v>6.6438561897747253</v>
      </c>
      <c r="L1080" s="197">
        <v>6.6438561897747253</v>
      </c>
      <c r="M1080" s="197">
        <v>6.6438561897747253</v>
      </c>
      <c r="P1080" s="77">
        <f t="shared" si="64"/>
        <v>0</v>
      </c>
      <c r="Q1080" s="77">
        <f t="shared" si="65"/>
        <v>0</v>
      </c>
      <c r="R1080" s="77">
        <f t="shared" si="66"/>
        <v>0</v>
      </c>
      <c r="S1080" s="77">
        <f t="shared" si="67"/>
        <v>0</v>
      </c>
    </row>
    <row r="1081" spans="1:19" x14ac:dyDescent="0.25">
      <c r="A1081" s="53" t="s">
        <v>117</v>
      </c>
      <c r="B1081" s="69" t="s">
        <v>412</v>
      </c>
      <c r="C1081" s="78">
        <v>2730.25</v>
      </c>
      <c r="D1081" s="78">
        <v>250.5</v>
      </c>
      <c r="E1081" s="78">
        <v>8.25</v>
      </c>
      <c r="F1081" s="78">
        <v>10.25</v>
      </c>
      <c r="G1081" s="78">
        <v>3.25</v>
      </c>
      <c r="I1081" s="197">
        <v>11.414817344688851</v>
      </c>
      <c r="J1081" s="197">
        <v>7.968666793195208</v>
      </c>
      <c r="K1081" s="197">
        <v>6.6438561897747253</v>
      </c>
      <c r="L1081" s="197">
        <v>6.6438561897747253</v>
      </c>
      <c r="M1081" s="197">
        <v>6.6438561897747253</v>
      </c>
      <c r="P1081" s="77">
        <f t="shared" si="64"/>
        <v>3.446150551493643</v>
      </c>
      <c r="Q1081" s="77">
        <f t="shared" si="65"/>
        <v>1.3248106034204827</v>
      </c>
      <c r="R1081" s="77">
        <f t="shared" si="66"/>
        <v>0</v>
      </c>
      <c r="S1081" s="77">
        <f t="shared" si="67"/>
        <v>0</v>
      </c>
    </row>
    <row r="1082" spans="1:19" x14ac:dyDescent="0.25">
      <c r="A1082" s="53" t="s">
        <v>117</v>
      </c>
      <c r="B1082" s="69" t="s">
        <v>413</v>
      </c>
      <c r="C1082" s="78">
        <v>3348</v>
      </c>
      <c r="D1082" s="78">
        <v>533.75</v>
      </c>
      <c r="E1082" s="78">
        <v>60.75</v>
      </c>
      <c r="F1082" s="78">
        <v>20.5</v>
      </c>
      <c r="G1082" s="78">
        <v>7</v>
      </c>
      <c r="I1082" s="197">
        <v>11.709083812550343</v>
      </c>
      <c r="J1082" s="197">
        <v>9.0600203545078539</v>
      </c>
      <c r="K1082" s="197">
        <v>6.6438561897747253</v>
      </c>
      <c r="L1082" s="197">
        <v>6.6438561897747253</v>
      </c>
      <c r="M1082" s="197">
        <v>6.6438561897747253</v>
      </c>
      <c r="P1082" s="77">
        <f t="shared" si="64"/>
        <v>2.6490634580424892</v>
      </c>
      <c r="Q1082" s="77">
        <f t="shared" si="65"/>
        <v>2.4161641647331287</v>
      </c>
      <c r="R1082" s="77">
        <f t="shared" si="66"/>
        <v>0</v>
      </c>
      <c r="S1082" s="77">
        <f t="shared" si="67"/>
        <v>0</v>
      </c>
    </row>
    <row r="1083" spans="1:19" x14ac:dyDescent="0.25">
      <c r="A1083" s="53" t="s">
        <v>117</v>
      </c>
      <c r="B1083" s="69" t="s">
        <v>281</v>
      </c>
      <c r="C1083" s="78">
        <v>15673.25</v>
      </c>
      <c r="D1083" s="78">
        <v>2351.25</v>
      </c>
      <c r="E1083" s="78">
        <v>88</v>
      </c>
      <c r="F1083" s="78">
        <v>78.75</v>
      </c>
      <c r="G1083" s="78">
        <v>16</v>
      </c>
      <c r="I1083" s="197">
        <v>13.936016747153149</v>
      </c>
      <c r="J1083" s="197">
        <v>11.199212228410557</v>
      </c>
      <c r="K1083" s="197">
        <v>6.6438561897747253</v>
      </c>
      <c r="L1083" s="197">
        <v>6.6438561897747253</v>
      </c>
      <c r="M1083" s="197">
        <v>6.6438561897747253</v>
      </c>
      <c r="P1083" s="77">
        <f t="shared" si="64"/>
        <v>2.7368045187425913</v>
      </c>
      <c r="Q1083" s="77">
        <f t="shared" si="65"/>
        <v>4.555356038635832</v>
      </c>
      <c r="R1083" s="77">
        <f t="shared" si="66"/>
        <v>0</v>
      </c>
      <c r="S1083" s="77">
        <f t="shared" si="67"/>
        <v>0</v>
      </c>
    </row>
    <row r="1084" spans="1:19" x14ac:dyDescent="0.25">
      <c r="A1084" s="53" t="s">
        <v>117</v>
      </c>
      <c r="B1084" s="69" t="s">
        <v>414</v>
      </c>
      <c r="C1084" s="78">
        <v>43</v>
      </c>
      <c r="D1084" s="78">
        <v>10.75</v>
      </c>
      <c r="E1084" s="78">
        <v>5.25</v>
      </c>
      <c r="F1084" s="78">
        <v>4</v>
      </c>
      <c r="G1084" s="78">
        <v>2</v>
      </c>
      <c r="I1084" s="197">
        <v>6.6438561897747253</v>
      </c>
      <c r="J1084" s="197">
        <v>6.6438561897747253</v>
      </c>
      <c r="K1084" s="197">
        <v>6.6438561897747253</v>
      </c>
      <c r="L1084" s="197">
        <v>6.6438561897747253</v>
      </c>
      <c r="M1084" s="197">
        <v>6.6438561897747253</v>
      </c>
      <c r="P1084" s="77">
        <f t="shared" si="64"/>
        <v>0</v>
      </c>
      <c r="Q1084" s="77">
        <f t="shared" si="65"/>
        <v>0</v>
      </c>
      <c r="R1084" s="77">
        <f t="shared" si="66"/>
        <v>0</v>
      </c>
      <c r="S1084" s="77">
        <f t="shared" si="67"/>
        <v>0</v>
      </c>
    </row>
    <row r="1085" spans="1:19" x14ac:dyDescent="0.25">
      <c r="A1085" s="53" t="s">
        <v>117</v>
      </c>
      <c r="B1085" s="69" t="s">
        <v>64</v>
      </c>
      <c r="C1085" s="78">
        <v>30</v>
      </c>
      <c r="D1085" s="78">
        <v>4</v>
      </c>
      <c r="E1085" s="78">
        <v>2</v>
      </c>
      <c r="F1085" s="78">
        <v>1.75</v>
      </c>
      <c r="G1085" s="78">
        <v>-0.25</v>
      </c>
      <c r="I1085" s="197">
        <v>6.6438561897747253</v>
      </c>
      <c r="J1085" s="197">
        <v>6.6438561897747253</v>
      </c>
      <c r="K1085" s="197">
        <v>6.6438561897747253</v>
      </c>
      <c r="L1085" s="197">
        <v>6.6438561897747253</v>
      </c>
      <c r="M1085" s="197">
        <v>6.6438561897747253</v>
      </c>
      <c r="P1085" s="77">
        <f t="shared" si="64"/>
        <v>0</v>
      </c>
      <c r="Q1085" s="77">
        <f t="shared" si="65"/>
        <v>0</v>
      </c>
      <c r="R1085" s="77">
        <f t="shared" si="66"/>
        <v>0</v>
      </c>
      <c r="S1085" s="77">
        <f t="shared" si="67"/>
        <v>0</v>
      </c>
    </row>
    <row r="1086" spans="1:19" x14ac:dyDescent="0.25">
      <c r="A1086" s="53" t="s">
        <v>117</v>
      </c>
      <c r="B1086" s="69" t="s">
        <v>415</v>
      </c>
      <c r="C1086" s="78">
        <v>65423.75</v>
      </c>
      <c r="D1086" s="78">
        <v>65483.5</v>
      </c>
      <c r="E1086" s="78">
        <v>65495</v>
      </c>
      <c r="F1086" s="78">
        <v>65498.25</v>
      </c>
      <c r="G1086" s="78">
        <v>65499.25</v>
      </c>
      <c r="I1086" s="197">
        <v>15.997526834649605</v>
      </c>
      <c r="J1086" s="197">
        <v>15.998843813421658</v>
      </c>
      <c r="K1086" s="197">
        <v>15.999097152603477</v>
      </c>
      <c r="L1086" s="197">
        <v>15.999168740397259</v>
      </c>
      <c r="M1086" s="197">
        <v>15.999190766696097</v>
      </c>
      <c r="P1086" s="77">
        <f t="shared" si="64"/>
        <v>-1.3169787720528348E-3</v>
      </c>
      <c r="Q1086" s="77">
        <f t="shared" si="65"/>
        <v>-2.5333918181935644E-4</v>
      </c>
      <c r="R1086" s="77">
        <f t="shared" si="66"/>
        <v>-7.1587793781802134E-5</v>
      </c>
      <c r="S1086" s="77">
        <f t="shared" si="67"/>
        <v>-2.2026298838184744E-5</v>
      </c>
    </row>
    <row r="1087" spans="1:19" x14ac:dyDescent="0.25">
      <c r="A1087" s="53" t="s">
        <v>117</v>
      </c>
      <c r="B1087" s="69" t="s">
        <v>416</v>
      </c>
      <c r="C1087" s="78">
        <v>776.25</v>
      </c>
      <c r="D1087" s="78">
        <v>515.75</v>
      </c>
      <c r="E1087" s="78">
        <v>841</v>
      </c>
      <c r="F1087" s="78">
        <v>607</v>
      </c>
      <c r="G1087" s="78">
        <v>438.5</v>
      </c>
      <c r="I1087" s="197">
        <v>9.6003775531078439</v>
      </c>
      <c r="J1087" s="197">
        <v>9.0105281058864843</v>
      </c>
      <c r="K1087" s="197">
        <v>9.7159619902551455</v>
      </c>
      <c r="L1087" s="197">
        <v>9.2455527062556833</v>
      </c>
      <c r="M1087" s="197">
        <v>8.7764330324447339</v>
      </c>
      <c r="P1087" s="77">
        <f t="shared" si="64"/>
        <v>0.58984944722135957</v>
      </c>
      <c r="Q1087" s="77">
        <f t="shared" si="65"/>
        <v>-0.70543388436866117</v>
      </c>
      <c r="R1087" s="77">
        <f t="shared" si="66"/>
        <v>0.47040928399946225</v>
      </c>
      <c r="S1087" s="77">
        <f t="shared" si="67"/>
        <v>0.46911967381094932</v>
      </c>
    </row>
    <row r="1088" spans="1:19" x14ac:dyDescent="0.25">
      <c r="A1088" s="53" t="s">
        <v>117</v>
      </c>
      <c r="B1088" s="69" t="s">
        <v>417</v>
      </c>
      <c r="C1088" s="78">
        <v>62.5</v>
      </c>
      <c r="D1088" s="78">
        <v>10.5</v>
      </c>
      <c r="E1088" s="78">
        <v>2.5</v>
      </c>
      <c r="F1088" s="78">
        <v>2.5</v>
      </c>
      <c r="G1088" s="78">
        <v>3.25</v>
      </c>
      <c r="I1088" s="197">
        <v>6.6438561897747253</v>
      </c>
      <c r="J1088" s="197">
        <v>6.6438561897747253</v>
      </c>
      <c r="K1088" s="197">
        <v>6.6438561897747253</v>
      </c>
      <c r="L1088" s="197">
        <v>6.6438561897747253</v>
      </c>
      <c r="M1088" s="197">
        <v>6.6438561897747253</v>
      </c>
      <c r="P1088" s="77">
        <f t="shared" si="64"/>
        <v>0</v>
      </c>
      <c r="Q1088" s="77">
        <f t="shared" si="65"/>
        <v>0</v>
      </c>
      <c r="R1088" s="77">
        <f t="shared" si="66"/>
        <v>0</v>
      </c>
      <c r="S1088" s="77">
        <f t="shared" si="67"/>
        <v>0</v>
      </c>
    </row>
    <row r="1089" spans="1:19" x14ac:dyDescent="0.25">
      <c r="A1089" s="53" t="s">
        <v>117</v>
      </c>
      <c r="B1089" s="69" t="s">
        <v>418</v>
      </c>
      <c r="C1089" s="78">
        <v>35.75</v>
      </c>
      <c r="D1089" s="78">
        <v>9</v>
      </c>
      <c r="E1089" s="78">
        <v>2.5</v>
      </c>
      <c r="F1089" s="78">
        <v>2.5</v>
      </c>
      <c r="G1089" s="78">
        <v>1.5</v>
      </c>
      <c r="I1089" s="197">
        <v>6.6438561897747253</v>
      </c>
      <c r="J1089" s="197">
        <v>6.6438561897747253</v>
      </c>
      <c r="K1089" s="197">
        <v>6.6438561897747253</v>
      </c>
      <c r="L1089" s="197">
        <v>6.6438561897747253</v>
      </c>
      <c r="M1089" s="197">
        <v>6.6438561897747253</v>
      </c>
      <c r="P1089" s="77">
        <f t="shared" si="64"/>
        <v>0</v>
      </c>
      <c r="Q1089" s="77">
        <f t="shared" si="65"/>
        <v>0</v>
      </c>
      <c r="R1089" s="77">
        <f t="shared" si="66"/>
        <v>0</v>
      </c>
      <c r="S1089" s="77">
        <f t="shared" si="67"/>
        <v>0</v>
      </c>
    </row>
    <row r="1090" spans="1:19" x14ac:dyDescent="0.25">
      <c r="A1090" s="53" t="s">
        <v>117</v>
      </c>
      <c r="B1090" s="69" t="s">
        <v>419</v>
      </c>
      <c r="C1090" s="78">
        <v>199.75</v>
      </c>
      <c r="D1090" s="78">
        <v>29.75</v>
      </c>
      <c r="E1090" s="78">
        <v>3</v>
      </c>
      <c r="F1090" s="78">
        <v>5.25</v>
      </c>
      <c r="G1090" s="78">
        <v>5.75</v>
      </c>
      <c r="I1090" s="197">
        <v>7.6420516929279767</v>
      </c>
      <c r="J1090" s="197">
        <v>6.6438561897747253</v>
      </c>
      <c r="K1090" s="197">
        <v>6.6438561897747253</v>
      </c>
      <c r="L1090" s="197">
        <v>6.6438561897747253</v>
      </c>
      <c r="M1090" s="197">
        <v>6.6438561897747253</v>
      </c>
      <c r="P1090" s="77">
        <f t="shared" si="64"/>
        <v>0.99819550315325145</v>
      </c>
      <c r="Q1090" s="77">
        <f t="shared" si="65"/>
        <v>0</v>
      </c>
      <c r="R1090" s="77">
        <f t="shared" si="66"/>
        <v>0</v>
      </c>
      <c r="S1090" s="77">
        <f t="shared" si="67"/>
        <v>0</v>
      </c>
    </row>
    <row r="1091" spans="1:19" x14ac:dyDescent="0.25">
      <c r="A1091" s="53" t="s">
        <v>117</v>
      </c>
      <c r="B1091" s="69" t="s">
        <v>420</v>
      </c>
      <c r="C1091" s="78">
        <v>17.75</v>
      </c>
      <c r="D1091" s="78">
        <v>10</v>
      </c>
      <c r="E1091" s="78">
        <v>2.75</v>
      </c>
      <c r="F1091" s="78">
        <v>4</v>
      </c>
      <c r="G1091" s="78">
        <v>1.5</v>
      </c>
      <c r="I1091" s="197">
        <v>6.6438561897747253</v>
      </c>
      <c r="J1091" s="197">
        <v>6.6438561897747253</v>
      </c>
      <c r="K1091" s="197">
        <v>6.6438561897747253</v>
      </c>
      <c r="L1091" s="197">
        <v>6.6438561897747253</v>
      </c>
      <c r="M1091" s="197">
        <v>6.6438561897747253</v>
      </c>
      <c r="P1091" s="77">
        <f t="shared" si="64"/>
        <v>0</v>
      </c>
      <c r="Q1091" s="77">
        <f t="shared" si="65"/>
        <v>0</v>
      </c>
      <c r="R1091" s="77">
        <f t="shared" si="66"/>
        <v>0</v>
      </c>
      <c r="S1091" s="77">
        <f t="shared" si="67"/>
        <v>0</v>
      </c>
    </row>
    <row r="1092" spans="1:19" x14ac:dyDescent="0.25">
      <c r="A1092" s="53" t="s">
        <v>117</v>
      </c>
      <c r="B1092" s="69" t="s">
        <v>421</v>
      </c>
      <c r="C1092" s="78">
        <v>98.25</v>
      </c>
      <c r="D1092" s="78">
        <v>10.25</v>
      </c>
      <c r="E1092" s="78">
        <v>3.5</v>
      </c>
      <c r="F1092" s="78">
        <v>2</v>
      </c>
      <c r="G1092" s="78">
        <v>2</v>
      </c>
      <c r="I1092" s="197">
        <v>6.6438561897747253</v>
      </c>
      <c r="J1092" s="197">
        <v>6.6438561897747253</v>
      </c>
      <c r="K1092" s="197">
        <v>6.6438561897747253</v>
      </c>
      <c r="L1092" s="197">
        <v>6.6438561897747253</v>
      </c>
      <c r="M1092" s="197">
        <v>6.6438561897747253</v>
      </c>
      <c r="P1092" s="77">
        <f t="shared" si="64"/>
        <v>0</v>
      </c>
      <c r="Q1092" s="77">
        <f t="shared" si="65"/>
        <v>0</v>
      </c>
      <c r="R1092" s="77">
        <f t="shared" si="66"/>
        <v>0</v>
      </c>
      <c r="S1092" s="77">
        <f t="shared" si="67"/>
        <v>0</v>
      </c>
    </row>
    <row r="1093" spans="1:19" x14ac:dyDescent="0.25">
      <c r="A1093" s="53" t="s">
        <v>117</v>
      </c>
      <c r="B1093" s="69" t="s">
        <v>422</v>
      </c>
      <c r="C1093" s="78">
        <v>30.5</v>
      </c>
      <c r="D1093" s="78">
        <v>5.25</v>
      </c>
      <c r="E1093" s="78">
        <v>1.75</v>
      </c>
      <c r="F1093" s="78">
        <v>2.75</v>
      </c>
      <c r="G1093" s="78">
        <v>2.25</v>
      </c>
      <c r="I1093" s="197">
        <v>6.6438561897747253</v>
      </c>
      <c r="J1093" s="197">
        <v>6.6438561897747253</v>
      </c>
      <c r="K1093" s="197">
        <v>6.6438561897747253</v>
      </c>
      <c r="L1093" s="197">
        <v>6.6438561897747253</v>
      </c>
      <c r="M1093" s="197">
        <v>6.6438561897747253</v>
      </c>
      <c r="P1093" s="77">
        <f t="shared" si="64"/>
        <v>0</v>
      </c>
      <c r="Q1093" s="77">
        <f t="shared" si="65"/>
        <v>0</v>
      </c>
      <c r="R1093" s="77">
        <f t="shared" si="66"/>
        <v>0</v>
      </c>
      <c r="S1093" s="77">
        <f t="shared" si="67"/>
        <v>0</v>
      </c>
    </row>
    <row r="1094" spans="1:19" x14ac:dyDescent="0.25">
      <c r="A1094" s="53" t="s">
        <v>117</v>
      </c>
      <c r="B1094" s="69" t="s">
        <v>423</v>
      </c>
      <c r="C1094" s="78">
        <v>224</v>
      </c>
      <c r="D1094" s="78">
        <v>104.75</v>
      </c>
      <c r="E1094" s="78">
        <v>13.75</v>
      </c>
      <c r="F1094" s="78">
        <v>9.5</v>
      </c>
      <c r="G1094" s="78">
        <v>4.75</v>
      </c>
      <c r="I1094" s="197">
        <v>7.8073549220576037</v>
      </c>
      <c r="J1094" s="197">
        <v>6.7108064336993527</v>
      </c>
      <c r="K1094" s="197">
        <v>6.6438561897747253</v>
      </c>
      <c r="L1094" s="197">
        <v>6.6438561897747253</v>
      </c>
      <c r="M1094" s="197">
        <v>6.6438561897747253</v>
      </c>
      <c r="P1094" s="77">
        <f t="shared" ref="P1094:P1157" si="68">I1094-J1094</f>
        <v>1.096548488358251</v>
      </c>
      <c r="Q1094" s="77">
        <f t="shared" ref="Q1094:Q1157" si="69">J1094-K1094</f>
        <v>6.6950243924627451E-2</v>
      </c>
      <c r="R1094" s="77">
        <f t="shared" ref="R1094:R1157" si="70">K1094-L1094</f>
        <v>0</v>
      </c>
      <c r="S1094" s="77">
        <f t="shared" ref="S1094:S1157" si="71">L1094-M1094</f>
        <v>0</v>
      </c>
    </row>
    <row r="1095" spans="1:19" x14ac:dyDescent="0.25">
      <c r="A1095" s="53" t="s">
        <v>117</v>
      </c>
      <c r="B1095" s="69" t="s">
        <v>424</v>
      </c>
      <c r="C1095" s="78">
        <v>241.5</v>
      </c>
      <c r="D1095" s="78">
        <v>32.25</v>
      </c>
      <c r="E1095" s="78">
        <v>4</v>
      </c>
      <c r="F1095" s="78">
        <v>4</v>
      </c>
      <c r="G1095" s="78">
        <v>2.75</v>
      </c>
      <c r="I1095" s="197">
        <v>7.9158793788357737</v>
      </c>
      <c r="J1095" s="197">
        <v>6.6438561897747253</v>
      </c>
      <c r="K1095" s="197">
        <v>6.6438561897747253</v>
      </c>
      <c r="L1095" s="197">
        <v>6.6438561897747253</v>
      </c>
      <c r="M1095" s="197">
        <v>6.6438561897747253</v>
      </c>
      <c r="P1095" s="77">
        <f t="shared" si="68"/>
        <v>1.2720231890610485</v>
      </c>
      <c r="Q1095" s="77">
        <f t="shared" si="69"/>
        <v>0</v>
      </c>
      <c r="R1095" s="77">
        <f t="shared" si="70"/>
        <v>0</v>
      </c>
      <c r="S1095" s="77">
        <f t="shared" si="71"/>
        <v>0</v>
      </c>
    </row>
    <row r="1096" spans="1:19" x14ac:dyDescent="0.25">
      <c r="A1096" s="53" t="s">
        <v>117</v>
      </c>
      <c r="B1096" s="69" t="s">
        <v>425</v>
      </c>
      <c r="C1096" s="78">
        <v>32858</v>
      </c>
      <c r="D1096" s="78">
        <v>6965.75</v>
      </c>
      <c r="E1096" s="78">
        <v>150.5</v>
      </c>
      <c r="F1096" s="78">
        <v>123.75</v>
      </c>
      <c r="G1096" s="78">
        <v>30.25</v>
      </c>
      <c r="I1096" s="197">
        <v>15.003957048580775</v>
      </c>
      <c r="J1096" s="197">
        <v>12.766062980349799</v>
      </c>
      <c r="K1096" s="197">
        <v>7.2336196767597016</v>
      </c>
      <c r="L1096" s="197">
        <v>6.9512847149669721</v>
      </c>
      <c r="M1096" s="197">
        <v>6.6438561897747253</v>
      </c>
      <c r="P1096" s="77">
        <f t="shared" si="68"/>
        <v>2.2378940682309754</v>
      </c>
      <c r="Q1096" s="77">
        <f t="shared" si="69"/>
        <v>5.5324433035900977</v>
      </c>
      <c r="R1096" s="77">
        <f t="shared" si="70"/>
        <v>0.28233496179272954</v>
      </c>
      <c r="S1096" s="77">
        <f t="shared" si="71"/>
        <v>0.30742852519224684</v>
      </c>
    </row>
    <row r="1097" spans="1:19" x14ac:dyDescent="0.25">
      <c r="A1097" s="53" t="s">
        <v>117</v>
      </c>
      <c r="B1097" s="69" t="s">
        <v>426</v>
      </c>
      <c r="C1097" s="78">
        <v>141.25</v>
      </c>
      <c r="D1097" s="78">
        <v>69.25</v>
      </c>
      <c r="E1097" s="78">
        <v>9.5</v>
      </c>
      <c r="F1097" s="78">
        <v>13.5</v>
      </c>
      <c r="G1097" s="78">
        <v>4.25</v>
      </c>
      <c r="I1097" s="197">
        <v>7.1421070573025505</v>
      </c>
      <c r="J1097" s="197">
        <v>6.6438561897747253</v>
      </c>
      <c r="K1097" s="197">
        <v>6.6438561897747253</v>
      </c>
      <c r="L1097" s="197">
        <v>6.6438561897747253</v>
      </c>
      <c r="M1097" s="197">
        <v>6.6438561897747253</v>
      </c>
      <c r="P1097" s="77">
        <f t="shared" si="68"/>
        <v>0.49825086752782521</v>
      </c>
      <c r="Q1097" s="77">
        <f t="shared" si="69"/>
        <v>0</v>
      </c>
      <c r="R1097" s="77">
        <f t="shared" si="70"/>
        <v>0</v>
      </c>
      <c r="S1097" s="77">
        <f t="shared" si="71"/>
        <v>0</v>
      </c>
    </row>
    <row r="1098" spans="1:19" x14ac:dyDescent="0.25">
      <c r="A1098" s="53" t="s">
        <v>117</v>
      </c>
      <c r="B1098" s="69" t="s">
        <v>427</v>
      </c>
      <c r="C1098" s="78">
        <v>43.25</v>
      </c>
      <c r="D1098" s="78">
        <v>7.25</v>
      </c>
      <c r="E1098" s="78">
        <v>4.25</v>
      </c>
      <c r="F1098" s="78">
        <v>17.75</v>
      </c>
      <c r="G1098" s="78">
        <v>1.5</v>
      </c>
      <c r="I1098" s="197">
        <v>6.6438561897747253</v>
      </c>
      <c r="J1098" s="197">
        <v>6.6438561897747253</v>
      </c>
      <c r="K1098" s="197">
        <v>6.6438561897747253</v>
      </c>
      <c r="L1098" s="197">
        <v>6.6438561897747253</v>
      </c>
      <c r="M1098" s="197">
        <v>6.6438561897747253</v>
      </c>
      <c r="P1098" s="77">
        <f t="shared" si="68"/>
        <v>0</v>
      </c>
      <c r="Q1098" s="77">
        <f t="shared" si="69"/>
        <v>0</v>
      </c>
      <c r="R1098" s="77">
        <f t="shared" si="70"/>
        <v>0</v>
      </c>
      <c r="S1098" s="77">
        <f t="shared" si="71"/>
        <v>0</v>
      </c>
    </row>
    <row r="1099" spans="1:19" x14ac:dyDescent="0.25">
      <c r="A1099" s="53" t="s">
        <v>117</v>
      </c>
      <c r="B1099" s="69" t="s">
        <v>180</v>
      </c>
      <c r="C1099" s="78">
        <v>65</v>
      </c>
      <c r="D1099" s="78">
        <v>12.5</v>
      </c>
      <c r="E1099" s="78">
        <v>5</v>
      </c>
      <c r="F1099" s="78">
        <v>8.5</v>
      </c>
      <c r="G1099" s="78">
        <v>3.5</v>
      </c>
      <c r="I1099" s="197">
        <v>6.6438561897747253</v>
      </c>
      <c r="J1099" s="197">
        <v>6.6438561897747253</v>
      </c>
      <c r="K1099" s="197">
        <v>6.6438561897747253</v>
      </c>
      <c r="L1099" s="197">
        <v>6.6438561897747253</v>
      </c>
      <c r="M1099" s="197">
        <v>6.6438561897747253</v>
      </c>
      <c r="P1099" s="77">
        <f t="shared" si="68"/>
        <v>0</v>
      </c>
      <c r="Q1099" s="77">
        <f t="shared" si="69"/>
        <v>0</v>
      </c>
      <c r="R1099" s="77">
        <f t="shared" si="70"/>
        <v>0</v>
      </c>
      <c r="S1099" s="77">
        <f t="shared" si="71"/>
        <v>0</v>
      </c>
    </row>
    <row r="1100" spans="1:19" x14ac:dyDescent="0.25">
      <c r="A1100" s="53" t="s">
        <v>117</v>
      </c>
      <c r="B1100" s="69" t="s">
        <v>177</v>
      </c>
      <c r="C1100" s="78">
        <v>161.5</v>
      </c>
      <c r="D1100" s="78">
        <v>24.75</v>
      </c>
      <c r="E1100" s="78">
        <v>6.25</v>
      </c>
      <c r="F1100" s="78">
        <v>68.25</v>
      </c>
      <c r="G1100" s="78">
        <v>14.75</v>
      </c>
      <c r="I1100" s="197">
        <v>7.3353903546939252</v>
      </c>
      <c r="J1100" s="197">
        <v>6.6438561897747253</v>
      </c>
      <c r="K1100" s="197">
        <v>6.6438561897747253</v>
      </c>
      <c r="L1100" s="197">
        <v>6.6438561897747253</v>
      </c>
      <c r="M1100" s="197">
        <v>6.6438561897747253</v>
      </c>
      <c r="P1100" s="77">
        <f t="shared" si="68"/>
        <v>0.69153416491919995</v>
      </c>
      <c r="Q1100" s="77">
        <f t="shared" si="69"/>
        <v>0</v>
      </c>
      <c r="R1100" s="77">
        <f t="shared" si="70"/>
        <v>0</v>
      </c>
      <c r="S1100" s="77">
        <f t="shared" si="71"/>
        <v>0</v>
      </c>
    </row>
    <row r="1101" spans="1:19" x14ac:dyDescent="0.25">
      <c r="A1101" s="53" t="s">
        <v>117</v>
      </c>
      <c r="B1101" s="69" t="s">
        <v>428</v>
      </c>
      <c r="C1101" s="78">
        <v>41.5</v>
      </c>
      <c r="D1101" s="78">
        <v>8</v>
      </c>
      <c r="E1101" s="78">
        <v>8</v>
      </c>
      <c r="F1101" s="78">
        <v>3</v>
      </c>
      <c r="G1101" s="78">
        <v>0.75</v>
      </c>
      <c r="I1101" s="197">
        <v>6.6438561897747253</v>
      </c>
      <c r="J1101" s="197">
        <v>6.6438561897747253</v>
      </c>
      <c r="K1101" s="197">
        <v>6.6438561897747253</v>
      </c>
      <c r="L1101" s="197">
        <v>6.6438561897747253</v>
      </c>
      <c r="M1101" s="197">
        <v>6.6438561897747253</v>
      </c>
      <c r="P1101" s="77">
        <f t="shared" si="68"/>
        <v>0</v>
      </c>
      <c r="Q1101" s="77">
        <f t="shared" si="69"/>
        <v>0</v>
      </c>
      <c r="R1101" s="77">
        <f t="shared" si="70"/>
        <v>0</v>
      </c>
      <c r="S1101" s="77">
        <f t="shared" si="71"/>
        <v>0</v>
      </c>
    </row>
    <row r="1102" spans="1:19" x14ac:dyDescent="0.25">
      <c r="A1102" s="53" t="s">
        <v>117</v>
      </c>
      <c r="B1102" s="69" t="s">
        <v>429</v>
      </c>
      <c r="C1102" s="78">
        <v>65.25</v>
      </c>
      <c r="D1102" s="78">
        <v>20.25</v>
      </c>
      <c r="E1102" s="78">
        <v>6.25</v>
      </c>
      <c r="F1102" s="78">
        <v>6.75</v>
      </c>
      <c r="G1102" s="78">
        <v>6</v>
      </c>
      <c r="I1102" s="197">
        <v>6.6438561897747253</v>
      </c>
      <c r="J1102" s="197">
        <v>6.6438561897747253</v>
      </c>
      <c r="K1102" s="197">
        <v>6.6438561897747253</v>
      </c>
      <c r="L1102" s="197">
        <v>6.6438561897747253</v>
      </c>
      <c r="M1102" s="197">
        <v>6.6438561897747253</v>
      </c>
      <c r="P1102" s="77">
        <f t="shared" si="68"/>
        <v>0</v>
      </c>
      <c r="Q1102" s="77">
        <f t="shared" si="69"/>
        <v>0</v>
      </c>
      <c r="R1102" s="77">
        <f t="shared" si="70"/>
        <v>0</v>
      </c>
      <c r="S1102" s="77">
        <f t="shared" si="71"/>
        <v>0</v>
      </c>
    </row>
    <row r="1103" spans="1:19" x14ac:dyDescent="0.25">
      <c r="A1103" s="53" t="s">
        <v>117</v>
      </c>
      <c r="B1103" s="69" t="s">
        <v>430</v>
      </c>
      <c r="C1103" s="78">
        <v>56.25</v>
      </c>
      <c r="D1103" s="78">
        <v>20.5</v>
      </c>
      <c r="E1103" s="78">
        <v>12</v>
      </c>
      <c r="F1103" s="78">
        <v>1.25</v>
      </c>
      <c r="G1103" s="78">
        <v>17</v>
      </c>
      <c r="I1103" s="197">
        <v>6.6438561897747253</v>
      </c>
      <c r="J1103" s="197">
        <v>6.6438561897747253</v>
      </c>
      <c r="K1103" s="197">
        <v>6.6438561897747253</v>
      </c>
      <c r="L1103" s="197">
        <v>6.6438561897747253</v>
      </c>
      <c r="M1103" s="197">
        <v>6.6438561897747253</v>
      </c>
      <c r="P1103" s="77">
        <f t="shared" si="68"/>
        <v>0</v>
      </c>
      <c r="Q1103" s="77">
        <f t="shared" si="69"/>
        <v>0</v>
      </c>
      <c r="R1103" s="77">
        <f t="shared" si="70"/>
        <v>0</v>
      </c>
      <c r="S1103" s="77">
        <f t="shared" si="71"/>
        <v>0</v>
      </c>
    </row>
    <row r="1104" spans="1:19" x14ac:dyDescent="0.25">
      <c r="A1104" s="53" t="s">
        <v>117</v>
      </c>
      <c r="B1104" s="69" t="s">
        <v>431</v>
      </c>
      <c r="C1104" s="78">
        <v>241.25</v>
      </c>
      <c r="D1104" s="78">
        <v>67.25</v>
      </c>
      <c r="E1104" s="78">
        <v>11.75</v>
      </c>
      <c r="F1104" s="78">
        <v>10.75</v>
      </c>
      <c r="G1104" s="78">
        <v>8</v>
      </c>
      <c r="I1104" s="197">
        <v>7.9143851321554433</v>
      </c>
      <c r="J1104" s="197">
        <v>6.6438561897747253</v>
      </c>
      <c r="K1104" s="197">
        <v>6.6438561897747253</v>
      </c>
      <c r="L1104" s="197">
        <v>6.6438561897747253</v>
      </c>
      <c r="M1104" s="197">
        <v>6.6438561897747253</v>
      </c>
      <c r="P1104" s="77">
        <f t="shared" si="68"/>
        <v>1.270528942380718</v>
      </c>
      <c r="Q1104" s="77">
        <f t="shared" si="69"/>
        <v>0</v>
      </c>
      <c r="R1104" s="77">
        <f t="shared" si="70"/>
        <v>0</v>
      </c>
      <c r="S1104" s="77">
        <f t="shared" si="71"/>
        <v>0</v>
      </c>
    </row>
    <row r="1105" spans="1:19" x14ac:dyDescent="0.25">
      <c r="A1105" s="53" t="s">
        <v>117</v>
      </c>
      <c r="B1105" s="69" t="s">
        <v>432</v>
      </c>
      <c r="C1105" s="78">
        <v>141</v>
      </c>
      <c r="D1105" s="78">
        <v>39.75</v>
      </c>
      <c r="E1105" s="78">
        <v>7.25</v>
      </c>
      <c r="F1105" s="78">
        <v>13.25</v>
      </c>
      <c r="G1105" s="78">
        <v>7.75</v>
      </c>
      <c r="I1105" s="197">
        <v>7.1395513523987937</v>
      </c>
      <c r="J1105" s="197">
        <v>6.6438561897747253</v>
      </c>
      <c r="K1105" s="197">
        <v>6.6438561897747253</v>
      </c>
      <c r="L1105" s="197">
        <v>6.6438561897747253</v>
      </c>
      <c r="M1105" s="197">
        <v>6.6438561897747253</v>
      </c>
      <c r="P1105" s="77">
        <f t="shared" si="68"/>
        <v>0.49569516262406843</v>
      </c>
      <c r="Q1105" s="77">
        <f t="shared" si="69"/>
        <v>0</v>
      </c>
      <c r="R1105" s="77">
        <f t="shared" si="70"/>
        <v>0</v>
      </c>
      <c r="S1105" s="77">
        <f t="shared" si="71"/>
        <v>0</v>
      </c>
    </row>
    <row r="1106" spans="1:19" x14ac:dyDescent="0.25">
      <c r="A1106" s="53" t="s">
        <v>117</v>
      </c>
      <c r="B1106" s="69" t="s">
        <v>433</v>
      </c>
      <c r="C1106" s="78">
        <v>160</v>
      </c>
      <c r="D1106" s="78">
        <v>46</v>
      </c>
      <c r="E1106" s="78">
        <v>2.5</v>
      </c>
      <c r="F1106" s="78">
        <v>2.75</v>
      </c>
      <c r="G1106" s="78">
        <v>0</v>
      </c>
      <c r="I1106" s="197">
        <v>7.3219280948873617</v>
      </c>
      <c r="J1106" s="197">
        <v>6.6438561897747253</v>
      </c>
      <c r="K1106" s="197">
        <v>6.6438561897747253</v>
      </c>
      <c r="L1106" s="197">
        <v>6.6438561897747253</v>
      </c>
      <c r="M1106" s="197">
        <v>6.6438561897747253</v>
      </c>
      <c r="P1106" s="77">
        <f t="shared" si="68"/>
        <v>0.67807190511263649</v>
      </c>
      <c r="Q1106" s="77">
        <f t="shared" si="69"/>
        <v>0</v>
      </c>
      <c r="R1106" s="77">
        <f t="shared" si="70"/>
        <v>0</v>
      </c>
      <c r="S1106" s="77">
        <f t="shared" si="71"/>
        <v>0</v>
      </c>
    </row>
    <row r="1107" spans="1:19" x14ac:dyDescent="0.25">
      <c r="A1107" s="53" t="s">
        <v>117</v>
      </c>
      <c r="B1107" s="69" t="s">
        <v>434</v>
      </c>
      <c r="C1107" s="78">
        <v>186.5</v>
      </c>
      <c r="D1107" s="78">
        <v>16</v>
      </c>
      <c r="E1107" s="78">
        <v>2.5</v>
      </c>
      <c r="F1107" s="78">
        <v>3.75</v>
      </c>
      <c r="G1107" s="78">
        <v>3.25</v>
      </c>
      <c r="I1107" s="197">
        <v>7.5430318202552389</v>
      </c>
      <c r="J1107" s="197">
        <v>6.6438561897747253</v>
      </c>
      <c r="K1107" s="197">
        <v>6.6438561897747253</v>
      </c>
      <c r="L1107" s="197">
        <v>6.6438561897747253</v>
      </c>
      <c r="M1107" s="197">
        <v>6.6438561897747253</v>
      </c>
      <c r="P1107" s="77">
        <f t="shared" si="68"/>
        <v>0.89917563048051363</v>
      </c>
      <c r="Q1107" s="77">
        <f t="shared" si="69"/>
        <v>0</v>
      </c>
      <c r="R1107" s="77">
        <f t="shared" si="70"/>
        <v>0</v>
      </c>
      <c r="S1107" s="77">
        <f t="shared" si="71"/>
        <v>0</v>
      </c>
    </row>
    <row r="1108" spans="1:19" x14ac:dyDescent="0.25">
      <c r="A1108" s="53" t="s">
        <v>117</v>
      </c>
      <c r="B1108" s="69" t="s">
        <v>435</v>
      </c>
      <c r="C1108" s="78">
        <v>25812.25</v>
      </c>
      <c r="D1108" s="78">
        <v>4070.5</v>
      </c>
      <c r="E1108" s="78">
        <v>105.75</v>
      </c>
      <c r="F1108" s="78">
        <v>121.75</v>
      </c>
      <c r="G1108" s="78">
        <v>23.75</v>
      </c>
      <c r="I1108" s="197">
        <v>14.655768283180542</v>
      </c>
      <c r="J1108" s="197">
        <v>11.990990303530822</v>
      </c>
      <c r="K1108" s="197">
        <v>6.7245138531199506</v>
      </c>
      <c r="L1108" s="197">
        <v>6.9277779620823416</v>
      </c>
      <c r="M1108" s="197">
        <v>6.6438561897747253</v>
      </c>
      <c r="P1108" s="77">
        <f t="shared" si="68"/>
        <v>2.6647779796497204</v>
      </c>
      <c r="Q1108" s="77">
        <f t="shared" si="69"/>
        <v>5.2664764504108712</v>
      </c>
      <c r="R1108" s="77">
        <f t="shared" si="70"/>
        <v>-0.203264108962391</v>
      </c>
      <c r="S1108" s="77">
        <f t="shared" si="71"/>
        <v>0.28392177230761639</v>
      </c>
    </row>
    <row r="1109" spans="1:19" x14ac:dyDescent="0.25">
      <c r="A1109" s="53" t="s">
        <v>117</v>
      </c>
      <c r="B1109" s="69" t="s">
        <v>436</v>
      </c>
      <c r="C1109" s="78">
        <v>63386.25</v>
      </c>
      <c r="D1109" s="78">
        <v>18237.25</v>
      </c>
      <c r="E1109" s="78">
        <v>1274.25</v>
      </c>
      <c r="F1109" s="78">
        <v>235</v>
      </c>
      <c r="G1109" s="78">
        <v>85.5</v>
      </c>
      <c r="I1109" s="197">
        <v>15.951882298648774</v>
      </c>
      <c r="J1109" s="197">
        <v>14.154600581065759</v>
      </c>
      <c r="K1109" s="197">
        <v>10.315432637905376</v>
      </c>
      <c r="L1109" s="197">
        <v>7.8765169465650002</v>
      </c>
      <c r="M1109" s="197">
        <v>6.6438561897747253</v>
      </c>
      <c r="P1109" s="77">
        <f t="shared" si="68"/>
        <v>1.7972817175830151</v>
      </c>
      <c r="Q1109" s="77">
        <f t="shared" si="69"/>
        <v>3.8391679431603833</v>
      </c>
      <c r="R1109" s="77">
        <f t="shared" si="70"/>
        <v>2.4389156913403758</v>
      </c>
      <c r="S1109" s="77">
        <f t="shared" si="71"/>
        <v>1.232660756790275</v>
      </c>
    </row>
    <row r="1110" spans="1:19" x14ac:dyDescent="0.25">
      <c r="A1110" s="53" t="s">
        <v>117</v>
      </c>
      <c r="B1110" s="69" t="s">
        <v>437</v>
      </c>
      <c r="C1110" s="78">
        <v>29479.25</v>
      </c>
      <c r="D1110" s="78">
        <v>6205.75</v>
      </c>
      <c r="E1110" s="78">
        <v>206.5</v>
      </c>
      <c r="F1110" s="78">
        <v>87.5</v>
      </c>
      <c r="G1110" s="78">
        <v>42.5</v>
      </c>
      <c r="I1110" s="197">
        <v>14.847412199944278</v>
      </c>
      <c r="J1110" s="197">
        <v>12.59938986341318</v>
      </c>
      <c r="K1110" s="197">
        <v>7.6899979714194462</v>
      </c>
      <c r="L1110" s="197">
        <v>6.6438561897747253</v>
      </c>
      <c r="M1110" s="197">
        <v>6.6438561897747253</v>
      </c>
      <c r="P1110" s="77">
        <f t="shared" si="68"/>
        <v>2.2480223365310987</v>
      </c>
      <c r="Q1110" s="77">
        <f t="shared" si="69"/>
        <v>4.9093918919937334</v>
      </c>
      <c r="R1110" s="77">
        <f t="shared" si="70"/>
        <v>1.0461417816447209</v>
      </c>
      <c r="S1110" s="77">
        <f t="shared" si="71"/>
        <v>0</v>
      </c>
    </row>
    <row r="1111" spans="1:19" x14ac:dyDescent="0.25">
      <c r="A1111" s="53" t="s">
        <v>117</v>
      </c>
      <c r="B1111" s="69" t="s">
        <v>438</v>
      </c>
      <c r="C1111" s="78">
        <v>23.75</v>
      </c>
      <c r="D1111" s="78">
        <v>8.25</v>
      </c>
      <c r="E1111" s="78">
        <v>3.5</v>
      </c>
      <c r="F1111" s="78">
        <v>5.25</v>
      </c>
      <c r="G1111" s="78">
        <v>8.5</v>
      </c>
      <c r="I1111" s="197">
        <v>6.6438561897747253</v>
      </c>
      <c r="J1111" s="197">
        <v>6.6438561897747253</v>
      </c>
      <c r="K1111" s="197">
        <v>6.6438561897747253</v>
      </c>
      <c r="L1111" s="197">
        <v>6.6438561897747253</v>
      </c>
      <c r="M1111" s="197">
        <v>6.6438561897747253</v>
      </c>
      <c r="P1111" s="77">
        <f t="shared" si="68"/>
        <v>0</v>
      </c>
      <c r="Q1111" s="77">
        <f t="shared" si="69"/>
        <v>0</v>
      </c>
      <c r="R1111" s="77">
        <f t="shared" si="70"/>
        <v>0</v>
      </c>
      <c r="S1111" s="77">
        <f t="shared" si="71"/>
        <v>0</v>
      </c>
    </row>
    <row r="1112" spans="1:19" x14ac:dyDescent="0.25">
      <c r="A1112" s="53" t="s">
        <v>117</v>
      </c>
      <c r="B1112" s="69" t="s">
        <v>439</v>
      </c>
      <c r="C1112" s="78">
        <v>199</v>
      </c>
      <c r="D1112" s="78">
        <v>10</v>
      </c>
      <c r="E1112" s="78">
        <v>3</v>
      </c>
      <c r="F1112" s="78">
        <v>8</v>
      </c>
      <c r="G1112" s="78">
        <v>2.75</v>
      </c>
      <c r="I1112" s="197">
        <v>7.6366246205436488</v>
      </c>
      <c r="J1112" s="197">
        <v>6.6438561897747253</v>
      </c>
      <c r="K1112" s="197">
        <v>6.6438561897747253</v>
      </c>
      <c r="L1112" s="197">
        <v>6.6438561897747253</v>
      </c>
      <c r="M1112" s="197">
        <v>6.6438561897747253</v>
      </c>
      <c r="P1112" s="77">
        <f t="shared" si="68"/>
        <v>0.99276843076892352</v>
      </c>
      <c r="Q1112" s="77">
        <f t="shared" si="69"/>
        <v>0</v>
      </c>
      <c r="R1112" s="77">
        <f t="shared" si="70"/>
        <v>0</v>
      </c>
      <c r="S1112" s="77">
        <f t="shared" si="71"/>
        <v>0</v>
      </c>
    </row>
    <row r="1113" spans="1:19" x14ac:dyDescent="0.25">
      <c r="A1113" s="53" t="s">
        <v>117</v>
      </c>
      <c r="B1113" s="69" t="s">
        <v>440</v>
      </c>
      <c r="C1113" s="78">
        <v>139.75</v>
      </c>
      <c r="D1113" s="78">
        <v>29</v>
      </c>
      <c r="E1113" s="78">
        <v>10.5</v>
      </c>
      <c r="F1113" s="78">
        <v>3.25</v>
      </c>
      <c r="G1113" s="78">
        <v>5.25</v>
      </c>
      <c r="I1113" s="197">
        <v>7.1267044728431896</v>
      </c>
      <c r="J1113" s="197">
        <v>6.6438561897747253</v>
      </c>
      <c r="K1113" s="197">
        <v>6.6438561897747253</v>
      </c>
      <c r="L1113" s="197">
        <v>6.6438561897747253</v>
      </c>
      <c r="M1113" s="197">
        <v>6.6438561897747253</v>
      </c>
      <c r="P1113" s="77">
        <f t="shared" si="68"/>
        <v>0.48284828306846439</v>
      </c>
      <c r="Q1113" s="77">
        <f t="shared" si="69"/>
        <v>0</v>
      </c>
      <c r="R1113" s="77">
        <f t="shared" si="70"/>
        <v>0</v>
      </c>
      <c r="S1113" s="77">
        <f t="shared" si="71"/>
        <v>0</v>
      </c>
    </row>
    <row r="1114" spans="1:19" x14ac:dyDescent="0.25">
      <c r="A1114" s="53" t="s">
        <v>117</v>
      </c>
      <c r="B1114" s="69" t="s">
        <v>441</v>
      </c>
      <c r="C1114" s="78">
        <v>356.5</v>
      </c>
      <c r="D1114" s="78">
        <v>89.25</v>
      </c>
      <c r="E1114" s="78">
        <v>11.75</v>
      </c>
      <c r="F1114" s="78">
        <v>6.5</v>
      </c>
      <c r="G1114" s="78">
        <v>2.75</v>
      </c>
      <c r="I1114" s="197">
        <v>8.4777582664438889</v>
      </c>
      <c r="J1114" s="197">
        <v>6.6438561897747253</v>
      </c>
      <c r="K1114" s="197">
        <v>6.6438561897747253</v>
      </c>
      <c r="L1114" s="197">
        <v>6.6438561897747253</v>
      </c>
      <c r="M1114" s="197">
        <v>6.6438561897747253</v>
      </c>
      <c r="P1114" s="77">
        <f t="shared" si="68"/>
        <v>1.8339020766691636</v>
      </c>
      <c r="Q1114" s="77">
        <f t="shared" si="69"/>
        <v>0</v>
      </c>
      <c r="R1114" s="77">
        <f t="shared" si="70"/>
        <v>0</v>
      </c>
      <c r="S1114" s="77">
        <f t="shared" si="71"/>
        <v>0</v>
      </c>
    </row>
    <row r="1115" spans="1:19" x14ac:dyDescent="0.25">
      <c r="A1115" s="53" t="s">
        <v>117</v>
      </c>
      <c r="B1115" s="69" t="s">
        <v>181</v>
      </c>
      <c r="C1115" s="78">
        <v>1314.75</v>
      </c>
      <c r="D1115" s="78">
        <v>106</v>
      </c>
      <c r="E1115" s="78">
        <v>4.666666666666667</v>
      </c>
      <c r="F1115" s="78">
        <v>11.5</v>
      </c>
      <c r="G1115" s="78">
        <v>457.75</v>
      </c>
      <c r="I1115" s="197">
        <v>10.360572781480695</v>
      </c>
      <c r="J1115" s="197">
        <v>6.7279204545631988</v>
      </c>
      <c r="K1115" s="197">
        <v>6.6438561897747253</v>
      </c>
      <c r="L1115" s="197">
        <v>6.6438561897747253</v>
      </c>
      <c r="M1115" s="197">
        <v>8.8384160757973369</v>
      </c>
      <c r="P1115" s="77">
        <f t="shared" si="68"/>
        <v>3.632652326917496</v>
      </c>
      <c r="Q1115" s="77">
        <f t="shared" si="69"/>
        <v>8.4064264788473508E-2</v>
      </c>
      <c r="R1115" s="77">
        <f t="shared" si="70"/>
        <v>0</v>
      </c>
      <c r="S1115" s="77">
        <f t="shared" si="71"/>
        <v>-2.1945598860226116</v>
      </c>
    </row>
    <row r="1116" spans="1:19" x14ac:dyDescent="0.25">
      <c r="A1116" s="53" t="s">
        <v>117</v>
      </c>
      <c r="B1116" s="69" t="s">
        <v>442</v>
      </c>
      <c r="C1116" s="78">
        <v>906</v>
      </c>
      <c r="D1116" s="78">
        <v>46</v>
      </c>
      <c r="E1116" s="78">
        <v>1.75</v>
      </c>
      <c r="F1116" s="78">
        <v>-3.75</v>
      </c>
      <c r="G1116" s="78">
        <v>2.75</v>
      </c>
      <c r="I1116" s="197">
        <v>9.8233672400462364</v>
      </c>
      <c r="J1116" s="197">
        <v>6.6438561897747253</v>
      </c>
      <c r="K1116" s="197">
        <v>6.6438561897747253</v>
      </c>
      <c r="L1116" s="197">
        <v>6.6438561897747253</v>
      </c>
      <c r="M1116" s="197">
        <v>6.6438561897747253</v>
      </c>
      <c r="P1116" s="77">
        <f t="shared" si="68"/>
        <v>3.1795110502715112</v>
      </c>
      <c r="Q1116" s="77">
        <f t="shared" si="69"/>
        <v>0</v>
      </c>
      <c r="R1116" s="77">
        <f t="shared" si="70"/>
        <v>0</v>
      </c>
      <c r="S1116" s="77">
        <f t="shared" si="71"/>
        <v>0</v>
      </c>
    </row>
    <row r="1117" spans="1:19" x14ac:dyDescent="0.25">
      <c r="A1117" s="53" t="s">
        <v>117</v>
      </c>
      <c r="B1117" s="69" t="s">
        <v>443</v>
      </c>
      <c r="C1117" s="78">
        <v>405</v>
      </c>
      <c r="D1117" s="78">
        <v>31.75</v>
      </c>
      <c r="E1117" s="78">
        <v>1.75</v>
      </c>
      <c r="F1117" s="78">
        <v>11.25</v>
      </c>
      <c r="G1117" s="78">
        <v>2</v>
      </c>
      <c r="I1117" s="197">
        <v>8.661778097771986</v>
      </c>
      <c r="J1117" s="197">
        <v>6.6438561897747253</v>
      </c>
      <c r="K1117" s="197">
        <v>6.6438561897747253</v>
      </c>
      <c r="L1117" s="197">
        <v>6.6438561897747253</v>
      </c>
      <c r="M1117" s="197">
        <v>6.6438561897747253</v>
      </c>
      <c r="P1117" s="77">
        <f t="shared" si="68"/>
        <v>2.0179219079972608</v>
      </c>
      <c r="Q1117" s="77">
        <f t="shared" si="69"/>
        <v>0</v>
      </c>
      <c r="R1117" s="77">
        <f t="shared" si="70"/>
        <v>0</v>
      </c>
      <c r="S1117" s="77">
        <f t="shared" si="71"/>
        <v>0</v>
      </c>
    </row>
    <row r="1118" spans="1:19" x14ac:dyDescent="0.25">
      <c r="A1118" s="53" t="s">
        <v>117</v>
      </c>
      <c r="B1118" s="69" t="s">
        <v>444</v>
      </c>
      <c r="C1118" s="78">
        <v>249</v>
      </c>
      <c r="D1118" s="78">
        <v>97.25</v>
      </c>
      <c r="E1118" s="78">
        <v>20.25</v>
      </c>
      <c r="F1118" s="78">
        <v>17</v>
      </c>
      <c r="G1118" s="78">
        <v>21.5</v>
      </c>
      <c r="I1118" s="197">
        <v>7.9600019320680806</v>
      </c>
      <c r="J1118" s="197">
        <v>6.6438561897747253</v>
      </c>
      <c r="K1118" s="197">
        <v>6.6438561897747253</v>
      </c>
      <c r="L1118" s="197">
        <v>6.6438561897747253</v>
      </c>
      <c r="M1118" s="197">
        <v>6.6438561897747253</v>
      </c>
      <c r="P1118" s="77">
        <f t="shared" si="68"/>
        <v>1.3161457422933553</v>
      </c>
      <c r="Q1118" s="77">
        <f t="shared" si="69"/>
        <v>0</v>
      </c>
      <c r="R1118" s="77">
        <f t="shared" si="70"/>
        <v>0</v>
      </c>
      <c r="S1118" s="77">
        <f t="shared" si="71"/>
        <v>0</v>
      </c>
    </row>
    <row r="1119" spans="1:19" x14ac:dyDescent="0.25">
      <c r="A1119" s="53" t="s">
        <v>117</v>
      </c>
      <c r="B1119" s="69" t="s">
        <v>445</v>
      </c>
      <c r="C1119" s="78">
        <v>362</v>
      </c>
      <c r="D1119" s="78">
        <v>21.75</v>
      </c>
      <c r="E1119" s="78">
        <v>5.5</v>
      </c>
      <c r="F1119" s="78">
        <v>7.25</v>
      </c>
      <c r="G1119" s="78">
        <v>6.75</v>
      </c>
      <c r="I1119" s="197">
        <v>8.4998458870832057</v>
      </c>
      <c r="J1119" s="197">
        <v>6.6438561897747253</v>
      </c>
      <c r="K1119" s="197">
        <v>6.6438561897747253</v>
      </c>
      <c r="L1119" s="197">
        <v>6.6438561897747253</v>
      </c>
      <c r="M1119" s="197">
        <v>6.6438561897747253</v>
      </c>
      <c r="P1119" s="77">
        <f t="shared" si="68"/>
        <v>1.8559896973084804</v>
      </c>
      <c r="Q1119" s="77">
        <f t="shared" si="69"/>
        <v>0</v>
      </c>
      <c r="R1119" s="77">
        <f t="shared" si="70"/>
        <v>0</v>
      </c>
      <c r="S1119" s="77">
        <f t="shared" si="71"/>
        <v>0</v>
      </c>
    </row>
    <row r="1120" spans="1:19" x14ac:dyDescent="0.25">
      <c r="A1120" s="53" t="s">
        <v>117</v>
      </c>
      <c r="B1120" s="69" t="s">
        <v>148</v>
      </c>
      <c r="C1120" s="78">
        <v>1252</v>
      </c>
      <c r="D1120" s="78">
        <v>78.25</v>
      </c>
      <c r="E1120" s="78">
        <v>2.25</v>
      </c>
      <c r="F1120" s="78">
        <v>1.75</v>
      </c>
      <c r="G1120" s="78">
        <v>0.25</v>
      </c>
      <c r="I1120" s="197">
        <v>10.290018846932618</v>
      </c>
      <c r="J1120" s="197">
        <v>6.6438561897747253</v>
      </c>
      <c r="K1120" s="197">
        <v>6.6438561897747253</v>
      </c>
      <c r="L1120" s="197">
        <v>6.6438561897747253</v>
      </c>
      <c r="M1120" s="197">
        <v>6.6438561897747253</v>
      </c>
      <c r="P1120" s="77">
        <f t="shared" si="68"/>
        <v>3.6461626571578929</v>
      </c>
      <c r="Q1120" s="77">
        <f t="shared" si="69"/>
        <v>0</v>
      </c>
      <c r="R1120" s="77">
        <f t="shared" si="70"/>
        <v>0</v>
      </c>
      <c r="S1120" s="77">
        <f t="shared" si="71"/>
        <v>0</v>
      </c>
    </row>
    <row r="1121" spans="1:19" x14ac:dyDescent="0.25">
      <c r="A1121" s="53" t="s">
        <v>117</v>
      </c>
      <c r="B1121" s="69" t="s">
        <v>446</v>
      </c>
      <c r="C1121" s="78">
        <v>33.5</v>
      </c>
      <c r="D1121" s="78">
        <v>5.25</v>
      </c>
      <c r="E1121" s="78">
        <v>3.5</v>
      </c>
      <c r="F1121" s="78">
        <v>5.25</v>
      </c>
      <c r="G1121" s="78">
        <v>2.75</v>
      </c>
      <c r="I1121" s="197">
        <v>6.6438561897747253</v>
      </c>
      <c r="J1121" s="197">
        <v>6.6438561897747253</v>
      </c>
      <c r="K1121" s="197">
        <v>6.6438561897747253</v>
      </c>
      <c r="L1121" s="197">
        <v>6.6438561897747253</v>
      </c>
      <c r="M1121" s="197">
        <v>6.6438561897747253</v>
      </c>
      <c r="P1121" s="77">
        <f t="shared" si="68"/>
        <v>0</v>
      </c>
      <c r="Q1121" s="77">
        <f t="shared" si="69"/>
        <v>0</v>
      </c>
      <c r="R1121" s="77">
        <f t="shared" si="70"/>
        <v>0</v>
      </c>
      <c r="S1121" s="77">
        <f t="shared" si="71"/>
        <v>0</v>
      </c>
    </row>
    <row r="1122" spans="1:19" x14ac:dyDescent="0.25">
      <c r="A1122" s="53" t="s">
        <v>117</v>
      </c>
      <c r="B1122" s="69" t="s">
        <v>188</v>
      </c>
      <c r="C1122" s="78">
        <v>188.25</v>
      </c>
      <c r="D1122" s="78">
        <v>84.25</v>
      </c>
      <c r="E1122" s="78">
        <v>20.75</v>
      </c>
      <c r="F1122" s="78">
        <v>7.25</v>
      </c>
      <c r="G1122" s="78">
        <v>12.5</v>
      </c>
      <c r="I1122" s="197">
        <v>7.556506054671928</v>
      </c>
      <c r="J1122" s="197">
        <v>6.6438561897747253</v>
      </c>
      <c r="K1122" s="197">
        <v>6.6438561897747253</v>
      </c>
      <c r="L1122" s="197">
        <v>6.6438561897747253</v>
      </c>
      <c r="M1122" s="197">
        <v>6.6438561897747253</v>
      </c>
      <c r="P1122" s="77">
        <f t="shared" si="68"/>
        <v>0.91264986489720279</v>
      </c>
      <c r="Q1122" s="77">
        <f t="shared" si="69"/>
        <v>0</v>
      </c>
      <c r="R1122" s="77">
        <f t="shared" si="70"/>
        <v>0</v>
      </c>
      <c r="S1122" s="77">
        <f t="shared" si="71"/>
        <v>0</v>
      </c>
    </row>
    <row r="1123" spans="1:19" x14ac:dyDescent="0.25">
      <c r="A1123" s="53" t="s">
        <v>117</v>
      </c>
      <c r="B1123" s="69" t="s">
        <v>447</v>
      </c>
      <c r="C1123" s="78">
        <v>205.5</v>
      </c>
      <c r="D1123" s="78">
        <v>121.5</v>
      </c>
      <c r="E1123" s="78">
        <v>58</v>
      </c>
      <c r="F1123" s="78">
        <v>195.25</v>
      </c>
      <c r="G1123" s="78">
        <v>106</v>
      </c>
      <c r="I1123" s="197">
        <v>7.6829945836816833</v>
      </c>
      <c r="J1123" s="197">
        <v>6.9248125036057804</v>
      </c>
      <c r="K1123" s="197">
        <v>6.6438561897747253</v>
      </c>
      <c r="L1123" s="197">
        <v>7.6091787381419795</v>
      </c>
      <c r="M1123" s="197">
        <v>6.7279204545631988</v>
      </c>
      <c r="P1123" s="77">
        <f t="shared" si="68"/>
        <v>0.75818208007590293</v>
      </c>
      <c r="Q1123" s="77">
        <f t="shared" si="69"/>
        <v>0.28095631383105513</v>
      </c>
      <c r="R1123" s="77">
        <f t="shared" si="70"/>
        <v>-0.96532254836725429</v>
      </c>
      <c r="S1123" s="77">
        <f t="shared" si="71"/>
        <v>0.88125828357878078</v>
      </c>
    </row>
    <row r="1124" spans="1:19" x14ac:dyDescent="0.25">
      <c r="A1124" s="53" t="s">
        <v>117</v>
      </c>
      <c r="B1124" s="69" t="s">
        <v>288</v>
      </c>
      <c r="C1124" s="78">
        <v>523.25</v>
      </c>
      <c r="D1124" s="78">
        <v>66.25</v>
      </c>
      <c r="E1124" s="78">
        <v>19.5</v>
      </c>
      <c r="F1124" s="78">
        <v>27.5</v>
      </c>
      <c r="G1124" s="78">
        <v>19</v>
      </c>
      <c r="I1124" s="197">
        <v>9.0313565962557103</v>
      </c>
      <c r="J1124" s="197">
        <v>6.6438561897747253</v>
      </c>
      <c r="K1124" s="197">
        <v>6.6438561897747253</v>
      </c>
      <c r="L1124" s="197">
        <v>6.6438561897747253</v>
      </c>
      <c r="M1124" s="197">
        <v>6.6438561897747253</v>
      </c>
      <c r="P1124" s="77">
        <f t="shared" si="68"/>
        <v>2.387500406480985</v>
      </c>
      <c r="Q1124" s="77">
        <f t="shared" si="69"/>
        <v>0</v>
      </c>
      <c r="R1124" s="77">
        <f t="shared" si="70"/>
        <v>0</v>
      </c>
      <c r="S1124" s="77">
        <f t="shared" si="71"/>
        <v>0</v>
      </c>
    </row>
    <row r="1125" spans="1:19" x14ac:dyDescent="0.25">
      <c r="A1125" s="53" t="s">
        <v>117</v>
      </c>
      <c r="B1125" s="69" t="s">
        <v>448</v>
      </c>
      <c r="C1125" s="78">
        <v>453.75</v>
      </c>
      <c r="D1125" s="78">
        <v>72.25</v>
      </c>
      <c r="E1125" s="78">
        <v>15.75</v>
      </c>
      <c r="F1125" s="78">
        <v>106</v>
      </c>
      <c r="G1125" s="78">
        <v>44.5</v>
      </c>
      <c r="I1125" s="197">
        <v>8.8257538328831124</v>
      </c>
      <c r="J1125" s="197">
        <v>6.6438561897747253</v>
      </c>
      <c r="K1125" s="197">
        <v>6.6438561897747253</v>
      </c>
      <c r="L1125" s="197">
        <v>6.7279204545631988</v>
      </c>
      <c r="M1125" s="197">
        <v>6.6438561897747253</v>
      </c>
      <c r="P1125" s="77">
        <f t="shared" si="68"/>
        <v>2.1818976431083872</v>
      </c>
      <c r="Q1125" s="77">
        <f t="shared" si="69"/>
        <v>0</v>
      </c>
      <c r="R1125" s="77">
        <f t="shared" si="70"/>
        <v>-8.4064264788473508E-2</v>
      </c>
      <c r="S1125" s="77">
        <f t="shared" si="71"/>
        <v>8.4064264788473508E-2</v>
      </c>
    </row>
    <row r="1126" spans="1:19" x14ac:dyDescent="0.25">
      <c r="A1126" s="53" t="s">
        <v>117</v>
      </c>
      <c r="B1126" s="69" t="s">
        <v>449</v>
      </c>
      <c r="C1126" s="78">
        <v>61.5</v>
      </c>
      <c r="D1126" s="78">
        <v>9.75</v>
      </c>
      <c r="E1126" s="78">
        <v>4.75</v>
      </c>
      <c r="F1126" s="78">
        <v>7</v>
      </c>
      <c r="G1126" s="78">
        <v>5.5</v>
      </c>
      <c r="I1126" s="197">
        <v>6.6438561897747253</v>
      </c>
      <c r="J1126" s="197">
        <v>6.6438561897747253</v>
      </c>
      <c r="K1126" s="197">
        <v>6.6438561897747253</v>
      </c>
      <c r="L1126" s="197">
        <v>6.6438561897747253</v>
      </c>
      <c r="M1126" s="197">
        <v>6.6438561897747253</v>
      </c>
      <c r="P1126" s="77">
        <f t="shared" si="68"/>
        <v>0</v>
      </c>
      <c r="Q1126" s="77">
        <f t="shared" si="69"/>
        <v>0</v>
      </c>
      <c r="R1126" s="77">
        <f t="shared" si="70"/>
        <v>0</v>
      </c>
      <c r="S1126" s="77">
        <f t="shared" si="71"/>
        <v>0</v>
      </c>
    </row>
    <row r="1127" spans="1:19" x14ac:dyDescent="0.25">
      <c r="A1127" s="53" t="s">
        <v>117</v>
      </c>
      <c r="B1127" s="69" t="s">
        <v>68</v>
      </c>
      <c r="C1127" s="78">
        <v>749.5</v>
      </c>
      <c r="D1127" s="78">
        <v>81.75</v>
      </c>
      <c r="E1127" s="78">
        <v>18</v>
      </c>
      <c r="F1127" s="78">
        <v>13.25</v>
      </c>
      <c r="G1127" s="78">
        <v>13.25</v>
      </c>
      <c r="I1127" s="197">
        <v>9.5497846679478595</v>
      </c>
      <c r="J1127" s="197">
        <v>6.6438561897747253</v>
      </c>
      <c r="K1127" s="197">
        <v>6.6438561897747253</v>
      </c>
      <c r="L1127" s="197">
        <v>6.6438561897747253</v>
      </c>
      <c r="M1127" s="197">
        <v>6.6438561897747253</v>
      </c>
      <c r="P1127" s="77">
        <f t="shared" si="68"/>
        <v>2.9059284781731343</v>
      </c>
      <c r="Q1127" s="77">
        <f t="shared" si="69"/>
        <v>0</v>
      </c>
      <c r="R1127" s="77">
        <f t="shared" si="70"/>
        <v>0</v>
      </c>
      <c r="S1127" s="77">
        <f t="shared" si="71"/>
        <v>0</v>
      </c>
    </row>
    <row r="1128" spans="1:19" x14ac:dyDescent="0.25">
      <c r="A1128" s="53" t="s">
        <v>117</v>
      </c>
      <c r="B1128" s="69" t="s">
        <v>450</v>
      </c>
      <c r="C1128" s="78">
        <v>98.75</v>
      </c>
      <c r="D1128" s="78">
        <v>33.25</v>
      </c>
      <c r="E1128" s="78">
        <v>2</v>
      </c>
      <c r="F1128" s="78">
        <v>4.5</v>
      </c>
      <c r="G1128" s="78">
        <v>0.75</v>
      </c>
      <c r="I1128" s="197">
        <v>6.6438561897747253</v>
      </c>
      <c r="J1128" s="197">
        <v>6.6438561897747253</v>
      </c>
      <c r="K1128" s="197">
        <v>6.6438561897747253</v>
      </c>
      <c r="L1128" s="197">
        <v>6.6438561897747253</v>
      </c>
      <c r="M1128" s="197">
        <v>6.6438561897747253</v>
      </c>
      <c r="P1128" s="77">
        <f t="shared" si="68"/>
        <v>0</v>
      </c>
      <c r="Q1128" s="77">
        <f t="shared" si="69"/>
        <v>0</v>
      </c>
      <c r="R1128" s="77">
        <f t="shared" si="70"/>
        <v>0</v>
      </c>
      <c r="S1128" s="77">
        <f t="shared" si="71"/>
        <v>0</v>
      </c>
    </row>
    <row r="1129" spans="1:19" x14ac:dyDescent="0.25">
      <c r="A1129" s="53" t="s">
        <v>117</v>
      </c>
      <c r="B1129" s="69" t="s">
        <v>290</v>
      </c>
      <c r="C1129" s="78">
        <v>58.5</v>
      </c>
      <c r="D1129" s="78">
        <v>13.75</v>
      </c>
      <c r="E1129" s="78">
        <v>3.75</v>
      </c>
      <c r="F1129" s="78">
        <v>6</v>
      </c>
      <c r="G1129" s="78">
        <v>4.25</v>
      </c>
      <c r="I1129" s="197">
        <v>6.6438561897747253</v>
      </c>
      <c r="J1129" s="197">
        <v>6.6438561897747253</v>
      </c>
      <c r="K1129" s="197">
        <v>6.6438561897747253</v>
      </c>
      <c r="L1129" s="197">
        <v>6.6438561897747253</v>
      </c>
      <c r="M1129" s="197">
        <v>6.6438561897747253</v>
      </c>
      <c r="P1129" s="77">
        <f t="shared" si="68"/>
        <v>0</v>
      </c>
      <c r="Q1129" s="77">
        <f t="shared" si="69"/>
        <v>0</v>
      </c>
      <c r="R1129" s="77">
        <f t="shared" si="70"/>
        <v>0</v>
      </c>
      <c r="S1129" s="77">
        <f t="shared" si="71"/>
        <v>0</v>
      </c>
    </row>
    <row r="1130" spans="1:19" x14ac:dyDescent="0.25">
      <c r="A1130" s="53" t="s">
        <v>117</v>
      </c>
      <c r="B1130" s="69" t="s">
        <v>193</v>
      </c>
      <c r="C1130" s="78">
        <v>166.5</v>
      </c>
      <c r="D1130" s="78">
        <v>16</v>
      </c>
      <c r="E1130" s="78">
        <v>5.25</v>
      </c>
      <c r="F1130" s="78">
        <v>3</v>
      </c>
      <c r="G1130" s="78">
        <v>1</v>
      </c>
      <c r="I1130" s="197">
        <v>7.3793783670712623</v>
      </c>
      <c r="J1130" s="197">
        <v>6.6438561897747253</v>
      </c>
      <c r="K1130" s="197">
        <v>6.6438561897747253</v>
      </c>
      <c r="L1130" s="197">
        <v>6.6438561897747253</v>
      </c>
      <c r="M1130" s="197">
        <v>6.6438561897747253</v>
      </c>
      <c r="P1130" s="77">
        <f t="shared" si="68"/>
        <v>0.73552217729653702</v>
      </c>
      <c r="Q1130" s="77">
        <f t="shared" si="69"/>
        <v>0</v>
      </c>
      <c r="R1130" s="77">
        <f t="shared" si="70"/>
        <v>0</v>
      </c>
      <c r="S1130" s="77">
        <f t="shared" si="71"/>
        <v>0</v>
      </c>
    </row>
    <row r="1131" spans="1:19" x14ac:dyDescent="0.25">
      <c r="A1131" s="53" t="s">
        <v>117</v>
      </c>
      <c r="B1131" s="69" t="s">
        <v>451</v>
      </c>
      <c r="C1131" s="78">
        <v>1148.75</v>
      </c>
      <c r="D1131" s="78">
        <v>219.75</v>
      </c>
      <c r="E1131" s="78">
        <v>6</v>
      </c>
      <c r="F1131" s="78">
        <v>1</v>
      </c>
      <c r="G1131" s="78">
        <v>-0.25</v>
      </c>
      <c r="I1131" s="197">
        <v>10.165849146176397</v>
      </c>
      <c r="J1131" s="197">
        <v>7.7797193551434036</v>
      </c>
      <c r="K1131" s="197">
        <v>6.6438561897747253</v>
      </c>
      <c r="L1131" s="197">
        <v>6.6438561897747253</v>
      </c>
      <c r="M1131" s="197">
        <v>6.6438561897747253</v>
      </c>
      <c r="P1131" s="77">
        <f t="shared" si="68"/>
        <v>2.3861297910329933</v>
      </c>
      <c r="Q1131" s="77">
        <f t="shared" si="69"/>
        <v>1.1358631653686784</v>
      </c>
      <c r="R1131" s="77">
        <f t="shared" si="70"/>
        <v>0</v>
      </c>
      <c r="S1131" s="77">
        <f t="shared" si="71"/>
        <v>0</v>
      </c>
    </row>
    <row r="1132" spans="1:19" x14ac:dyDescent="0.25">
      <c r="A1132" s="53" t="s">
        <v>117</v>
      </c>
      <c r="B1132" s="69" t="s">
        <v>452</v>
      </c>
      <c r="C1132" s="78">
        <v>64689</v>
      </c>
      <c r="D1132" s="78">
        <v>18295.5</v>
      </c>
      <c r="E1132" s="78">
        <v>695.25</v>
      </c>
      <c r="F1132" s="78">
        <v>143.5</v>
      </c>
      <c r="G1132" s="78">
        <v>43.25</v>
      </c>
      <c r="I1132" s="197">
        <v>15.981232790458959</v>
      </c>
      <c r="J1132" s="197">
        <v>14.159201223357822</v>
      </c>
      <c r="K1132" s="197">
        <v>9.4413880293466867</v>
      </c>
      <c r="L1132" s="197">
        <v>7.1649069266756884</v>
      </c>
      <c r="M1132" s="197">
        <v>6.6438561897747253</v>
      </c>
      <c r="P1132" s="77">
        <f t="shared" si="68"/>
        <v>1.8220315671011367</v>
      </c>
      <c r="Q1132" s="77">
        <f t="shared" si="69"/>
        <v>4.7178131940111356</v>
      </c>
      <c r="R1132" s="77">
        <f t="shared" si="70"/>
        <v>2.2764811026709983</v>
      </c>
      <c r="S1132" s="77">
        <f t="shared" si="71"/>
        <v>0.52105073690096315</v>
      </c>
    </row>
    <row r="1133" spans="1:19" x14ac:dyDescent="0.25">
      <c r="A1133" s="53" t="s">
        <v>117</v>
      </c>
      <c r="B1133" s="69" t="s">
        <v>453</v>
      </c>
      <c r="C1133" s="78">
        <v>-0.5</v>
      </c>
      <c r="D1133" s="78">
        <v>4.5</v>
      </c>
      <c r="E1133" s="78">
        <v>7</v>
      </c>
      <c r="F1133" s="78">
        <v>4.75</v>
      </c>
      <c r="G1133" s="78">
        <v>1.5</v>
      </c>
      <c r="I1133" s="197">
        <v>6.6438561897747253</v>
      </c>
      <c r="J1133" s="197">
        <v>6.6438561897747253</v>
      </c>
      <c r="K1133" s="197">
        <v>6.6438561897747253</v>
      </c>
      <c r="L1133" s="197">
        <v>6.6438561897747253</v>
      </c>
      <c r="M1133" s="197">
        <v>6.6438561897747253</v>
      </c>
      <c r="P1133" s="77">
        <f t="shared" si="68"/>
        <v>0</v>
      </c>
      <c r="Q1133" s="77">
        <f t="shared" si="69"/>
        <v>0</v>
      </c>
      <c r="R1133" s="77">
        <f t="shared" si="70"/>
        <v>0</v>
      </c>
      <c r="S1133" s="77">
        <f t="shared" si="71"/>
        <v>0</v>
      </c>
    </row>
    <row r="1134" spans="1:19" x14ac:dyDescent="0.25">
      <c r="A1134" s="53" t="s">
        <v>117</v>
      </c>
      <c r="B1134" s="69" t="s">
        <v>454</v>
      </c>
      <c r="C1134" s="78">
        <v>60.5</v>
      </c>
      <c r="D1134" s="78">
        <v>18.25</v>
      </c>
      <c r="E1134" s="78">
        <v>1.25</v>
      </c>
      <c r="F1134" s="78">
        <v>2.5</v>
      </c>
      <c r="G1134" s="78">
        <v>0.75</v>
      </c>
      <c r="I1134" s="197">
        <v>6.6438561897747253</v>
      </c>
      <c r="J1134" s="197">
        <v>6.6438561897747253</v>
      </c>
      <c r="K1134" s="197">
        <v>6.6438561897747253</v>
      </c>
      <c r="L1134" s="197">
        <v>6.6438561897747253</v>
      </c>
      <c r="M1134" s="197">
        <v>6.6438561897747253</v>
      </c>
      <c r="P1134" s="77">
        <f t="shared" si="68"/>
        <v>0</v>
      </c>
      <c r="Q1134" s="77">
        <f t="shared" si="69"/>
        <v>0</v>
      </c>
      <c r="R1134" s="77">
        <f t="shared" si="70"/>
        <v>0</v>
      </c>
      <c r="S1134" s="77">
        <f t="shared" si="71"/>
        <v>0</v>
      </c>
    </row>
    <row r="1135" spans="1:19" x14ac:dyDescent="0.25">
      <c r="A1135" s="53" t="s">
        <v>117</v>
      </c>
      <c r="B1135" s="69" t="s">
        <v>455</v>
      </c>
      <c r="C1135" s="78">
        <v>12427</v>
      </c>
      <c r="D1135" s="78">
        <v>1599</v>
      </c>
      <c r="E1135" s="78">
        <v>45.75</v>
      </c>
      <c r="F1135" s="78">
        <v>13.25</v>
      </c>
      <c r="G1135" s="78">
        <v>9</v>
      </c>
      <c r="I1135" s="197">
        <v>13.601190437202776</v>
      </c>
      <c r="J1135" s="197">
        <v>10.642954223480332</v>
      </c>
      <c r="K1135" s="197">
        <v>6.6438561897747253</v>
      </c>
      <c r="L1135" s="197">
        <v>6.6438561897747253</v>
      </c>
      <c r="M1135" s="197">
        <v>6.6438561897747253</v>
      </c>
      <c r="P1135" s="77">
        <f t="shared" si="68"/>
        <v>2.9582362137224436</v>
      </c>
      <c r="Q1135" s="77">
        <f t="shared" si="69"/>
        <v>3.9990980337056072</v>
      </c>
      <c r="R1135" s="77">
        <f t="shared" si="70"/>
        <v>0</v>
      </c>
      <c r="S1135" s="77">
        <f t="shared" si="71"/>
        <v>0</v>
      </c>
    </row>
    <row r="1136" spans="1:19" x14ac:dyDescent="0.25">
      <c r="A1136" s="53" t="s">
        <v>117</v>
      </c>
      <c r="B1136" s="69" t="s">
        <v>456</v>
      </c>
      <c r="C1136" s="78">
        <v>7.5</v>
      </c>
      <c r="D1136" s="78">
        <v>6</v>
      </c>
      <c r="E1136" s="78">
        <v>2.5</v>
      </c>
      <c r="F1136" s="78">
        <v>3.5</v>
      </c>
      <c r="G1136" s="78">
        <v>0</v>
      </c>
      <c r="I1136" s="197">
        <v>6.6438561897747253</v>
      </c>
      <c r="J1136" s="197">
        <v>6.6438561897747253</v>
      </c>
      <c r="K1136" s="197">
        <v>6.6438561897747253</v>
      </c>
      <c r="L1136" s="197">
        <v>6.6438561897747253</v>
      </c>
      <c r="M1136" s="197">
        <v>6.6438561897747253</v>
      </c>
      <c r="P1136" s="77">
        <f t="shared" si="68"/>
        <v>0</v>
      </c>
      <c r="Q1136" s="77">
        <f t="shared" si="69"/>
        <v>0</v>
      </c>
      <c r="R1136" s="77">
        <f t="shared" si="70"/>
        <v>0</v>
      </c>
      <c r="S1136" s="77">
        <f t="shared" si="71"/>
        <v>0</v>
      </c>
    </row>
    <row r="1137" spans="1:19" x14ac:dyDescent="0.25">
      <c r="A1137" s="53" t="s">
        <v>117</v>
      </c>
      <c r="B1137" s="69" t="s">
        <v>457</v>
      </c>
      <c r="C1137" s="78">
        <v>3.75</v>
      </c>
      <c r="D1137" s="78">
        <v>3.5</v>
      </c>
      <c r="E1137" s="78">
        <v>2</v>
      </c>
      <c r="F1137" s="78">
        <v>1.5</v>
      </c>
      <c r="G1137" s="78">
        <v>0.75</v>
      </c>
      <c r="I1137" s="197">
        <v>6.6438561897747253</v>
      </c>
      <c r="J1137" s="197">
        <v>6.6438561897747253</v>
      </c>
      <c r="K1137" s="197">
        <v>6.6438561897747253</v>
      </c>
      <c r="L1137" s="197">
        <v>6.6438561897747253</v>
      </c>
      <c r="M1137" s="197">
        <v>6.6438561897747253</v>
      </c>
      <c r="P1137" s="77">
        <f t="shared" si="68"/>
        <v>0</v>
      </c>
      <c r="Q1137" s="77">
        <f t="shared" si="69"/>
        <v>0</v>
      </c>
      <c r="R1137" s="77">
        <f t="shared" si="70"/>
        <v>0</v>
      </c>
      <c r="S1137" s="77">
        <f t="shared" si="71"/>
        <v>0</v>
      </c>
    </row>
    <row r="1138" spans="1:19" x14ac:dyDescent="0.25">
      <c r="A1138" s="53" t="s">
        <v>117</v>
      </c>
      <c r="B1138" s="69" t="s">
        <v>458</v>
      </c>
      <c r="C1138" s="78">
        <v>5.75</v>
      </c>
      <c r="D1138" s="78">
        <v>5.25</v>
      </c>
      <c r="E1138" s="78">
        <v>5</v>
      </c>
      <c r="F1138" s="78">
        <v>8.5</v>
      </c>
      <c r="G1138" s="78">
        <v>2.75</v>
      </c>
      <c r="I1138" s="197">
        <v>6.6438561897747253</v>
      </c>
      <c r="J1138" s="197">
        <v>6.6438561897747253</v>
      </c>
      <c r="K1138" s="197">
        <v>6.6438561897747253</v>
      </c>
      <c r="L1138" s="197">
        <v>6.6438561897747253</v>
      </c>
      <c r="M1138" s="197">
        <v>6.6438561897747253</v>
      </c>
      <c r="P1138" s="77">
        <f t="shared" si="68"/>
        <v>0</v>
      </c>
      <c r="Q1138" s="77">
        <f t="shared" si="69"/>
        <v>0</v>
      </c>
      <c r="R1138" s="77">
        <f t="shared" si="70"/>
        <v>0</v>
      </c>
      <c r="S1138" s="77">
        <f t="shared" si="71"/>
        <v>0</v>
      </c>
    </row>
    <row r="1139" spans="1:19" x14ac:dyDescent="0.25">
      <c r="A1139" s="53" t="s">
        <v>117</v>
      </c>
      <c r="B1139" s="69" t="s">
        <v>459</v>
      </c>
      <c r="C1139" s="78">
        <v>14.75</v>
      </c>
      <c r="D1139" s="78">
        <v>2.5</v>
      </c>
      <c r="E1139" s="78">
        <v>0.5</v>
      </c>
      <c r="F1139" s="78">
        <v>1.5</v>
      </c>
      <c r="G1139" s="78">
        <v>-0.25</v>
      </c>
      <c r="I1139" s="197">
        <v>6.6438561897747253</v>
      </c>
      <c r="J1139" s="197">
        <v>6.6438561897747253</v>
      </c>
      <c r="K1139" s="197">
        <v>6.6438561897747253</v>
      </c>
      <c r="L1139" s="197">
        <v>6.6438561897747253</v>
      </c>
      <c r="M1139" s="197">
        <v>6.6438561897747253</v>
      </c>
      <c r="P1139" s="77">
        <f t="shared" si="68"/>
        <v>0</v>
      </c>
      <c r="Q1139" s="77">
        <f t="shared" si="69"/>
        <v>0</v>
      </c>
      <c r="R1139" s="77">
        <f t="shared" si="70"/>
        <v>0</v>
      </c>
      <c r="S1139" s="77">
        <f t="shared" si="71"/>
        <v>0</v>
      </c>
    </row>
    <row r="1140" spans="1:19" x14ac:dyDescent="0.25">
      <c r="A1140" s="53" t="s">
        <v>117</v>
      </c>
      <c r="B1140" s="69" t="s">
        <v>30</v>
      </c>
      <c r="C1140" s="78">
        <v>45</v>
      </c>
      <c r="D1140" s="78">
        <v>26.75</v>
      </c>
      <c r="E1140" s="78">
        <v>9.5</v>
      </c>
      <c r="F1140" s="78">
        <v>19</v>
      </c>
      <c r="G1140" s="78">
        <v>9.75</v>
      </c>
      <c r="I1140" s="197">
        <v>6.6438561897747253</v>
      </c>
      <c r="J1140" s="197">
        <v>6.6438561897747253</v>
      </c>
      <c r="K1140" s="197">
        <v>6.6438561897747253</v>
      </c>
      <c r="L1140" s="197">
        <v>6.6438561897747253</v>
      </c>
      <c r="M1140" s="197">
        <v>6.6438561897747253</v>
      </c>
      <c r="P1140" s="77">
        <f t="shared" si="68"/>
        <v>0</v>
      </c>
      <c r="Q1140" s="77">
        <f t="shared" si="69"/>
        <v>0</v>
      </c>
      <c r="R1140" s="77">
        <f t="shared" si="70"/>
        <v>0</v>
      </c>
      <c r="S1140" s="77">
        <f t="shared" si="71"/>
        <v>0</v>
      </c>
    </row>
    <row r="1141" spans="1:19" x14ac:dyDescent="0.25">
      <c r="A1141" s="53" t="s">
        <v>117</v>
      </c>
      <c r="B1141" s="69" t="s">
        <v>41</v>
      </c>
      <c r="C1141" s="78">
        <v>4.5</v>
      </c>
      <c r="D1141" s="78">
        <v>3.25</v>
      </c>
      <c r="E1141" s="78">
        <v>1</v>
      </c>
      <c r="F1141" s="78">
        <v>2</v>
      </c>
      <c r="G1141" s="78">
        <v>-0.25</v>
      </c>
      <c r="I1141" s="197">
        <v>6.6438561897747253</v>
      </c>
      <c r="J1141" s="197">
        <v>6.6438561897747253</v>
      </c>
      <c r="K1141" s="197">
        <v>6.6438561897747253</v>
      </c>
      <c r="L1141" s="197">
        <v>6.6438561897747253</v>
      </c>
      <c r="M1141" s="197">
        <v>6.6438561897747253</v>
      </c>
      <c r="P1141" s="77">
        <f t="shared" si="68"/>
        <v>0</v>
      </c>
      <c r="Q1141" s="77">
        <f t="shared" si="69"/>
        <v>0</v>
      </c>
      <c r="R1141" s="77">
        <f t="shared" si="70"/>
        <v>0</v>
      </c>
      <c r="S1141" s="77">
        <f t="shared" si="71"/>
        <v>0</v>
      </c>
    </row>
    <row r="1142" spans="1:19" x14ac:dyDescent="0.25">
      <c r="A1142" s="53" t="s">
        <v>117</v>
      </c>
      <c r="B1142" s="69" t="s">
        <v>460</v>
      </c>
      <c r="C1142" s="78">
        <v>4</v>
      </c>
      <c r="D1142" s="78">
        <v>3.25</v>
      </c>
      <c r="E1142" s="78">
        <v>4.25</v>
      </c>
      <c r="F1142" s="78">
        <v>4</v>
      </c>
      <c r="G1142" s="78">
        <v>4.75</v>
      </c>
      <c r="I1142" s="197">
        <v>6.6438561897747253</v>
      </c>
      <c r="J1142" s="197">
        <v>6.6438561897747253</v>
      </c>
      <c r="K1142" s="197">
        <v>6.6438561897747253</v>
      </c>
      <c r="L1142" s="197">
        <v>6.6438561897747253</v>
      </c>
      <c r="M1142" s="197">
        <v>6.6438561897747253</v>
      </c>
      <c r="P1142" s="77">
        <f t="shared" si="68"/>
        <v>0</v>
      </c>
      <c r="Q1142" s="77">
        <f t="shared" si="69"/>
        <v>0</v>
      </c>
      <c r="R1142" s="77">
        <f t="shared" si="70"/>
        <v>0</v>
      </c>
      <c r="S1142" s="77">
        <f t="shared" si="71"/>
        <v>0</v>
      </c>
    </row>
    <row r="1143" spans="1:19" x14ac:dyDescent="0.25">
      <c r="A1143" s="53" t="s">
        <v>117</v>
      </c>
      <c r="B1143" s="69" t="s">
        <v>461</v>
      </c>
      <c r="C1143" s="78">
        <v>453.5</v>
      </c>
      <c r="D1143" s="78">
        <v>283.75</v>
      </c>
      <c r="E1143" s="78">
        <v>22.5</v>
      </c>
      <c r="F1143" s="78">
        <v>22</v>
      </c>
      <c r="G1143" s="78">
        <v>13</v>
      </c>
      <c r="I1143" s="197">
        <v>8.8249587405285226</v>
      </c>
      <c r="J1143" s="197">
        <v>8.1484765821782776</v>
      </c>
      <c r="K1143" s="197">
        <v>6.6438561897747253</v>
      </c>
      <c r="L1143" s="197">
        <v>6.6438561897747253</v>
      </c>
      <c r="M1143" s="197">
        <v>6.6438561897747253</v>
      </c>
      <c r="P1143" s="77">
        <f t="shared" si="68"/>
        <v>0.67648215835024494</v>
      </c>
      <c r="Q1143" s="77">
        <f t="shared" si="69"/>
        <v>1.5046203924035524</v>
      </c>
      <c r="R1143" s="77">
        <f t="shared" si="70"/>
        <v>0</v>
      </c>
      <c r="S1143" s="77">
        <f t="shared" si="71"/>
        <v>0</v>
      </c>
    </row>
    <row r="1144" spans="1:19" x14ac:dyDescent="0.25">
      <c r="A1144" s="53" t="s">
        <v>117</v>
      </c>
      <c r="B1144" s="69" t="s">
        <v>462</v>
      </c>
      <c r="C1144" s="78">
        <v>738.75</v>
      </c>
      <c r="D1144" s="78">
        <v>308.5</v>
      </c>
      <c r="E1144" s="78">
        <v>26.75</v>
      </c>
      <c r="F1144" s="78">
        <v>16.5</v>
      </c>
      <c r="G1144" s="78">
        <v>8.25</v>
      </c>
      <c r="I1144" s="197">
        <v>9.5289424150648951</v>
      </c>
      <c r="J1144" s="197">
        <v>8.2691266791494176</v>
      </c>
      <c r="K1144" s="197">
        <v>6.6438561897747253</v>
      </c>
      <c r="L1144" s="197">
        <v>6.6438561897747253</v>
      </c>
      <c r="M1144" s="197">
        <v>6.6438561897747253</v>
      </c>
      <c r="P1144" s="77">
        <f t="shared" si="68"/>
        <v>1.2598157359154776</v>
      </c>
      <c r="Q1144" s="77">
        <f t="shared" si="69"/>
        <v>1.6252704893746923</v>
      </c>
      <c r="R1144" s="77">
        <f t="shared" si="70"/>
        <v>0</v>
      </c>
      <c r="S1144" s="77">
        <f t="shared" si="71"/>
        <v>0</v>
      </c>
    </row>
    <row r="1145" spans="1:19" x14ac:dyDescent="0.25">
      <c r="A1145" s="53" t="s">
        <v>117</v>
      </c>
      <c r="B1145" s="69" t="s">
        <v>463</v>
      </c>
      <c r="C1145" s="78">
        <v>1127.75</v>
      </c>
      <c r="D1145" s="78">
        <v>80.25</v>
      </c>
      <c r="E1145" s="78">
        <v>8</v>
      </c>
      <c r="F1145" s="78">
        <v>8.75</v>
      </c>
      <c r="G1145" s="78">
        <v>6.25</v>
      </c>
      <c r="I1145" s="197">
        <v>10.139231570719353</v>
      </c>
      <c r="J1145" s="197">
        <v>6.6438561897747253</v>
      </c>
      <c r="K1145" s="197">
        <v>6.6438561897747253</v>
      </c>
      <c r="L1145" s="197">
        <v>6.6438561897747253</v>
      </c>
      <c r="M1145" s="197">
        <v>6.6438561897747253</v>
      </c>
      <c r="P1145" s="77">
        <f t="shared" si="68"/>
        <v>3.495375380944628</v>
      </c>
      <c r="Q1145" s="77">
        <f t="shared" si="69"/>
        <v>0</v>
      </c>
      <c r="R1145" s="77">
        <f t="shared" si="70"/>
        <v>0</v>
      </c>
      <c r="S1145" s="77">
        <f t="shared" si="71"/>
        <v>0</v>
      </c>
    </row>
    <row r="1146" spans="1:19" x14ac:dyDescent="0.25">
      <c r="A1146" s="53" t="s">
        <v>117</v>
      </c>
      <c r="B1146" s="69" t="s">
        <v>73</v>
      </c>
      <c r="C1146" s="78">
        <v>2095.25</v>
      </c>
      <c r="D1146" s="78">
        <v>233</v>
      </c>
      <c r="E1146" s="78">
        <v>24.5</v>
      </c>
      <c r="F1146" s="78">
        <v>15.5</v>
      </c>
      <c r="G1146" s="78">
        <v>13.75</v>
      </c>
      <c r="I1146" s="197">
        <v>11.032906677628251</v>
      </c>
      <c r="J1146" s="197">
        <v>7.8641861446542798</v>
      </c>
      <c r="K1146" s="197">
        <v>6.6438561897747253</v>
      </c>
      <c r="L1146" s="197">
        <v>6.6438561897747253</v>
      </c>
      <c r="M1146" s="197">
        <v>6.6438561897747253</v>
      </c>
      <c r="P1146" s="77">
        <f t="shared" si="68"/>
        <v>3.1687205329739712</v>
      </c>
      <c r="Q1146" s="77">
        <f t="shared" si="69"/>
        <v>1.2203299548795545</v>
      </c>
      <c r="R1146" s="77">
        <f t="shared" si="70"/>
        <v>0</v>
      </c>
      <c r="S1146" s="77">
        <f t="shared" si="71"/>
        <v>0</v>
      </c>
    </row>
    <row r="1147" spans="1:19" x14ac:dyDescent="0.25">
      <c r="A1147" s="53" t="s">
        <v>117</v>
      </c>
      <c r="B1147" s="69" t="s">
        <v>464</v>
      </c>
      <c r="C1147" s="78">
        <v>59.25</v>
      </c>
      <c r="D1147" s="78">
        <v>16.75</v>
      </c>
      <c r="E1147" s="78">
        <v>3.5</v>
      </c>
      <c r="F1147" s="78">
        <v>2.25</v>
      </c>
      <c r="G1147" s="78">
        <v>0.75</v>
      </c>
      <c r="I1147" s="197">
        <v>6.6438561897747253</v>
      </c>
      <c r="J1147" s="197">
        <v>6.6438561897747253</v>
      </c>
      <c r="K1147" s="197">
        <v>6.6438561897747253</v>
      </c>
      <c r="L1147" s="197">
        <v>6.6438561897747253</v>
      </c>
      <c r="M1147" s="197">
        <v>6.6438561897747253</v>
      </c>
      <c r="P1147" s="77">
        <f t="shared" si="68"/>
        <v>0</v>
      </c>
      <c r="Q1147" s="77">
        <f t="shared" si="69"/>
        <v>0</v>
      </c>
      <c r="R1147" s="77">
        <f t="shared" si="70"/>
        <v>0</v>
      </c>
      <c r="S1147" s="77">
        <f t="shared" si="71"/>
        <v>0</v>
      </c>
    </row>
    <row r="1148" spans="1:19" x14ac:dyDescent="0.25">
      <c r="A1148" s="53" t="s">
        <v>117</v>
      </c>
      <c r="B1148" s="69" t="s">
        <v>465</v>
      </c>
      <c r="C1148" s="78">
        <v>65.25</v>
      </c>
      <c r="D1148" s="78">
        <v>10.25</v>
      </c>
      <c r="E1148" s="78">
        <v>5.75</v>
      </c>
      <c r="F1148" s="78">
        <v>3.75</v>
      </c>
      <c r="G1148" s="78">
        <v>1</v>
      </c>
      <c r="I1148" s="197">
        <v>6.6438561897747253</v>
      </c>
      <c r="J1148" s="197">
        <v>6.6438561897747253</v>
      </c>
      <c r="K1148" s="197">
        <v>6.6438561897747253</v>
      </c>
      <c r="L1148" s="197">
        <v>6.6438561897747253</v>
      </c>
      <c r="M1148" s="197">
        <v>6.6438561897747253</v>
      </c>
      <c r="P1148" s="77">
        <f t="shared" si="68"/>
        <v>0</v>
      </c>
      <c r="Q1148" s="77">
        <f t="shared" si="69"/>
        <v>0</v>
      </c>
      <c r="R1148" s="77">
        <f t="shared" si="70"/>
        <v>0</v>
      </c>
      <c r="S1148" s="77">
        <f t="shared" si="71"/>
        <v>0</v>
      </c>
    </row>
    <row r="1149" spans="1:19" x14ac:dyDescent="0.25">
      <c r="A1149" s="53" t="s">
        <v>117</v>
      </c>
      <c r="B1149" s="69" t="s">
        <v>466</v>
      </c>
      <c r="C1149" s="78">
        <v>43.5</v>
      </c>
      <c r="D1149" s="78">
        <v>12.25</v>
      </c>
      <c r="E1149" s="78">
        <v>5.75</v>
      </c>
      <c r="F1149" s="78">
        <v>5.75</v>
      </c>
      <c r="G1149" s="78">
        <v>2.25</v>
      </c>
      <c r="I1149" s="197">
        <v>6.6438561897747253</v>
      </c>
      <c r="J1149" s="197">
        <v>6.6438561897747253</v>
      </c>
      <c r="K1149" s="197">
        <v>6.6438561897747253</v>
      </c>
      <c r="L1149" s="197">
        <v>6.6438561897747253</v>
      </c>
      <c r="M1149" s="197">
        <v>6.6438561897747253</v>
      </c>
      <c r="P1149" s="77">
        <f t="shared" si="68"/>
        <v>0</v>
      </c>
      <c r="Q1149" s="77">
        <f t="shared" si="69"/>
        <v>0</v>
      </c>
      <c r="R1149" s="77">
        <f t="shared" si="70"/>
        <v>0</v>
      </c>
      <c r="S1149" s="77">
        <f t="shared" si="71"/>
        <v>0</v>
      </c>
    </row>
    <row r="1150" spans="1:19" x14ac:dyDescent="0.25">
      <c r="A1150" s="53" t="s">
        <v>117</v>
      </c>
      <c r="B1150" s="69" t="s">
        <v>467</v>
      </c>
      <c r="C1150" s="78">
        <v>47</v>
      </c>
      <c r="D1150" s="78">
        <v>14.5</v>
      </c>
      <c r="E1150" s="78">
        <v>5.75</v>
      </c>
      <c r="F1150" s="78">
        <v>6.25</v>
      </c>
      <c r="G1150" s="78">
        <v>5</v>
      </c>
      <c r="I1150" s="197">
        <v>6.6438561897747253</v>
      </c>
      <c r="J1150" s="197">
        <v>6.6438561897747253</v>
      </c>
      <c r="K1150" s="197">
        <v>6.6438561897747253</v>
      </c>
      <c r="L1150" s="197">
        <v>6.6438561897747253</v>
      </c>
      <c r="M1150" s="197">
        <v>6.6438561897747253</v>
      </c>
      <c r="P1150" s="77">
        <f t="shared" si="68"/>
        <v>0</v>
      </c>
      <c r="Q1150" s="77">
        <f t="shared" si="69"/>
        <v>0</v>
      </c>
      <c r="R1150" s="77">
        <f t="shared" si="70"/>
        <v>0</v>
      </c>
      <c r="S1150" s="77">
        <f t="shared" si="71"/>
        <v>0</v>
      </c>
    </row>
    <row r="1151" spans="1:19" x14ac:dyDescent="0.25">
      <c r="A1151" s="53" t="s">
        <v>117</v>
      </c>
      <c r="B1151" s="69" t="s">
        <v>468</v>
      </c>
      <c r="C1151" s="78">
        <v>38925.75</v>
      </c>
      <c r="D1151" s="78">
        <v>34587.75</v>
      </c>
      <c r="E1151" s="78">
        <v>8117.75</v>
      </c>
      <c r="F1151" s="78">
        <v>1806.25</v>
      </c>
      <c r="G1151" s="78">
        <v>455.5</v>
      </c>
      <c r="I1151" s="197">
        <v>15.248437216178276</v>
      </c>
      <c r="J1151" s="197">
        <v>15.077973546211402</v>
      </c>
      <c r="K1151" s="197">
        <v>12.986864195119725</v>
      </c>
      <c r="L1151" s="197">
        <v>10.818781872275403</v>
      </c>
      <c r="M1151" s="197">
        <v>8.8313072438020512</v>
      </c>
      <c r="P1151" s="77">
        <f t="shared" si="68"/>
        <v>0.17046366996687468</v>
      </c>
      <c r="Q1151" s="77">
        <f t="shared" si="69"/>
        <v>2.0911093510916761</v>
      </c>
      <c r="R1151" s="77">
        <f t="shared" si="70"/>
        <v>2.168082322844322</v>
      </c>
      <c r="S1151" s="77">
        <f t="shared" si="71"/>
        <v>1.9874746284733522</v>
      </c>
    </row>
    <row r="1152" spans="1:19" x14ac:dyDescent="0.25">
      <c r="A1152" s="53" t="s">
        <v>117</v>
      </c>
      <c r="B1152" s="69" t="s">
        <v>130</v>
      </c>
      <c r="C1152" s="78">
        <v>50918.666666666664</v>
      </c>
      <c r="D1152" s="78">
        <v>12347.75</v>
      </c>
      <c r="E1152" s="78">
        <v>418.75</v>
      </c>
      <c r="F1152" s="78">
        <v>138.5</v>
      </c>
      <c r="G1152" s="78">
        <v>39.5</v>
      </c>
      <c r="I1152" s="197">
        <v>15.635907021519028</v>
      </c>
      <c r="J1152" s="197">
        <v>13.591960558236165</v>
      </c>
      <c r="K1152" s="197">
        <v>8.7099453802324973</v>
      </c>
      <c r="L1152" s="197">
        <v>7.1137421660491889</v>
      </c>
      <c r="M1152" s="197">
        <v>6.6438561897747253</v>
      </c>
      <c r="P1152" s="77">
        <f t="shared" si="68"/>
        <v>2.0439464632828628</v>
      </c>
      <c r="Q1152" s="77">
        <f t="shared" si="69"/>
        <v>4.8820151780036678</v>
      </c>
      <c r="R1152" s="77">
        <f t="shared" si="70"/>
        <v>1.5962032141833085</v>
      </c>
      <c r="S1152" s="77">
        <f t="shared" si="71"/>
        <v>0.4698859762744636</v>
      </c>
    </row>
    <row r="1153" spans="1:19" x14ac:dyDescent="0.25">
      <c r="A1153" s="53" t="s">
        <v>117</v>
      </c>
      <c r="B1153" s="69" t="s">
        <v>469</v>
      </c>
      <c r="C1153" s="78">
        <v>-3</v>
      </c>
      <c r="D1153" s="78">
        <v>1</v>
      </c>
      <c r="E1153" s="78">
        <v>1.5</v>
      </c>
      <c r="F1153" s="78">
        <v>2.75</v>
      </c>
      <c r="G1153" s="78">
        <v>0.75</v>
      </c>
      <c r="I1153" s="197">
        <v>6.6438561897747253</v>
      </c>
      <c r="J1153" s="197">
        <v>6.6438561897747253</v>
      </c>
      <c r="K1153" s="197">
        <v>6.6438561897747253</v>
      </c>
      <c r="L1153" s="197">
        <v>6.6438561897747253</v>
      </c>
      <c r="M1153" s="197">
        <v>6.6438561897747253</v>
      </c>
      <c r="P1153" s="77">
        <f t="shared" si="68"/>
        <v>0</v>
      </c>
      <c r="Q1153" s="77">
        <f t="shared" si="69"/>
        <v>0</v>
      </c>
      <c r="R1153" s="77">
        <f t="shared" si="70"/>
        <v>0</v>
      </c>
      <c r="S1153" s="77">
        <f t="shared" si="71"/>
        <v>0</v>
      </c>
    </row>
    <row r="1154" spans="1:19" x14ac:dyDescent="0.25">
      <c r="A1154" s="53" t="s">
        <v>117</v>
      </c>
      <c r="B1154" s="69" t="s">
        <v>470</v>
      </c>
      <c r="C1154" s="78">
        <v>20.75</v>
      </c>
      <c r="D1154" s="78">
        <v>7</v>
      </c>
      <c r="E1154" s="78">
        <v>4.25</v>
      </c>
      <c r="F1154" s="78">
        <v>5.25</v>
      </c>
      <c r="G1154" s="78">
        <v>6.25</v>
      </c>
      <c r="I1154" s="197">
        <v>6.6438561897747253</v>
      </c>
      <c r="J1154" s="197">
        <v>6.6438561897747253</v>
      </c>
      <c r="K1154" s="197">
        <v>6.6438561897747253</v>
      </c>
      <c r="L1154" s="197">
        <v>6.6438561897747253</v>
      </c>
      <c r="M1154" s="197">
        <v>6.6438561897747253</v>
      </c>
      <c r="P1154" s="77">
        <f t="shared" si="68"/>
        <v>0</v>
      </c>
      <c r="Q1154" s="77">
        <f t="shared" si="69"/>
        <v>0</v>
      </c>
      <c r="R1154" s="77">
        <f t="shared" si="70"/>
        <v>0</v>
      </c>
      <c r="S1154" s="77">
        <f t="shared" si="71"/>
        <v>0</v>
      </c>
    </row>
    <row r="1155" spans="1:19" x14ac:dyDescent="0.25">
      <c r="A1155" s="53" t="s">
        <v>117</v>
      </c>
      <c r="B1155" s="69" t="s">
        <v>81</v>
      </c>
      <c r="C1155" s="78">
        <v>25.5</v>
      </c>
      <c r="D1155" s="78">
        <v>3.5</v>
      </c>
      <c r="E1155" s="78">
        <v>2.5</v>
      </c>
      <c r="F1155" s="78">
        <v>2</v>
      </c>
      <c r="G1155" s="78">
        <v>0.75</v>
      </c>
      <c r="I1155" s="197">
        <v>6.6438561897747253</v>
      </c>
      <c r="J1155" s="197">
        <v>6.6438561897747253</v>
      </c>
      <c r="K1155" s="197">
        <v>6.6438561897747253</v>
      </c>
      <c r="L1155" s="197">
        <v>6.6438561897747253</v>
      </c>
      <c r="M1155" s="197">
        <v>6.6438561897747253</v>
      </c>
      <c r="P1155" s="77">
        <f t="shared" si="68"/>
        <v>0</v>
      </c>
      <c r="Q1155" s="77">
        <f t="shared" si="69"/>
        <v>0</v>
      </c>
      <c r="R1155" s="77">
        <f t="shared" si="70"/>
        <v>0</v>
      </c>
      <c r="S1155" s="77">
        <f t="shared" si="71"/>
        <v>0</v>
      </c>
    </row>
    <row r="1156" spans="1:19" x14ac:dyDescent="0.25">
      <c r="A1156" s="53" t="s">
        <v>117</v>
      </c>
      <c r="B1156" s="69" t="s">
        <v>471</v>
      </c>
      <c r="C1156" s="78">
        <v>6.75</v>
      </c>
      <c r="D1156" s="78">
        <v>3.5</v>
      </c>
      <c r="E1156" s="78">
        <v>2.75</v>
      </c>
      <c r="F1156" s="78">
        <v>1.25</v>
      </c>
      <c r="G1156" s="78">
        <v>1</v>
      </c>
      <c r="I1156" s="197">
        <v>6.6438561897747253</v>
      </c>
      <c r="J1156" s="197">
        <v>6.6438561897747253</v>
      </c>
      <c r="K1156" s="197">
        <v>6.6438561897747253</v>
      </c>
      <c r="L1156" s="197">
        <v>6.6438561897747253</v>
      </c>
      <c r="M1156" s="197">
        <v>6.6438561897747253</v>
      </c>
      <c r="P1156" s="77">
        <f t="shared" si="68"/>
        <v>0</v>
      </c>
      <c r="Q1156" s="77">
        <f t="shared" si="69"/>
        <v>0</v>
      </c>
      <c r="R1156" s="77">
        <f t="shared" si="70"/>
        <v>0</v>
      </c>
      <c r="S1156" s="77">
        <f t="shared" si="71"/>
        <v>0</v>
      </c>
    </row>
    <row r="1157" spans="1:19" x14ac:dyDescent="0.25">
      <c r="A1157" s="53" t="s">
        <v>117</v>
      </c>
      <c r="B1157" s="69" t="s">
        <v>472</v>
      </c>
      <c r="C1157" s="78">
        <v>10</v>
      </c>
      <c r="D1157" s="78">
        <v>16</v>
      </c>
      <c r="E1157" s="78">
        <v>2</v>
      </c>
      <c r="F1157" s="78">
        <v>4</v>
      </c>
      <c r="G1157" s="78">
        <v>0.25</v>
      </c>
      <c r="I1157" s="197">
        <v>6.6438561897747253</v>
      </c>
      <c r="J1157" s="197">
        <v>6.6438561897747253</v>
      </c>
      <c r="K1157" s="197">
        <v>6.6438561897747253</v>
      </c>
      <c r="L1157" s="197">
        <v>6.6438561897747253</v>
      </c>
      <c r="M1157" s="197">
        <v>6.6438561897747253</v>
      </c>
      <c r="P1157" s="77">
        <f t="shared" si="68"/>
        <v>0</v>
      </c>
      <c r="Q1157" s="77">
        <f t="shared" si="69"/>
        <v>0</v>
      </c>
      <c r="R1157" s="77">
        <f t="shared" si="70"/>
        <v>0</v>
      </c>
      <c r="S1157" s="77">
        <f t="shared" si="71"/>
        <v>0</v>
      </c>
    </row>
    <row r="1158" spans="1:19" x14ac:dyDescent="0.25">
      <c r="A1158" s="53" t="s">
        <v>117</v>
      </c>
      <c r="B1158" s="69" t="s">
        <v>95</v>
      </c>
      <c r="C1158" s="78">
        <v>8.75</v>
      </c>
      <c r="D1158" s="78">
        <v>3.75</v>
      </c>
      <c r="E1158" s="78">
        <v>3.5</v>
      </c>
      <c r="F1158" s="78">
        <v>3</v>
      </c>
      <c r="G1158" s="78">
        <v>-0.25</v>
      </c>
      <c r="I1158" s="197">
        <v>6.6438561897747253</v>
      </c>
      <c r="J1158" s="197">
        <v>6.6438561897747253</v>
      </c>
      <c r="K1158" s="197">
        <v>6.6438561897747253</v>
      </c>
      <c r="L1158" s="197">
        <v>6.6438561897747253</v>
      </c>
      <c r="M1158" s="197">
        <v>6.6438561897747253</v>
      </c>
      <c r="P1158" s="77">
        <f t="shared" ref="P1158:P1221" si="72">I1158-J1158</f>
        <v>0</v>
      </c>
      <c r="Q1158" s="77">
        <f t="shared" ref="Q1158:Q1221" si="73">J1158-K1158</f>
        <v>0</v>
      </c>
      <c r="R1158" s="77">
        <f t="shared" ref="R1158:R1221" si="74">K1158-L1158</f>
        <v>0</v>
      </c>
      <c r="S1158" s="77">
        <f t="shared" ref="S1158:S1221" si="75">L1158-M1158</f>
        <v>0</v>
      </c>
    </row>
    <row r="1159" spans="1:19" x14ac:dyDescent="0.25">
      <c r="A1159" s="53" t="s">
        <v>117</v>
      </c>
      <c r="B1159" s="69" t="s">
        <v>473</v>
      </c>
      <c r="C1159" s="78">
        <v>22</v>
      </c>
      <c r="D1159" s="78">
        <v>4</v>
      </c>
      <c r="E1159" s="78">
        <v>1.25</v>
      </c>
      <c r="F1159" s="78">
        <v>2.5</v>
      </c>
      <c r="G1159" s="78">
        <v>-0.5</v>
      </c>
      <c r="I1159" s="197">
        <v>6.6438561897747253</v>
      </c>
      <c r="J1159" s="197">
        <v>6.6438561897747253</v>
      </c>
      <c r="K1159" s="197">
        <v>6.6438561897747253</v>
      </c>
      <c r="L1159" s="197">
        <v>6.6438561897747253</v>
      </c>
      <c r="M1159" s="197">
        <v>6.6438561897747253</v>
      </c>
      <c r="P1159" s="77">
        <f t="shared" si="72"/>
        <v>0</v>
      </c>
      <c r="Q1159" s="77">
        <f t="shared" si="73"/>
        <v>0</v>
      </c>
      <c r="R1159" s="77">
        <f t="shared" si="74"/>
        <v>0</v>
      </c>
      <c r="S1159" s="77">
        <f t="shared" si="75"/>
        <v>0</v>
      </c>
    </row>
    <row r="1160" spans="1:19" x14ac:dyDescent="0.25">
      <c r="A1160" s="53" t="s">
        <v>117</v>
      </c>
      <c r="B1160" s="69" t="s">
        <v>291</v>
      </c>
      <c r="C1160" s="78">
        <v>2410</v>
      </c>
      <c r="D1160" s="78">
        <v>180.75</v>
      </c>
      <c r="E1160" s="78">
        <v>6.75</v>
      </c>
      <c r="F1160" s="78">
        <v>4.25</v>
      </c>
      <c r="G1160" s="78">
        <v>0.25</v>
      </c>
      <c r="I1160" s="197">
        <v>11.234817431117325</v>
      </c>
      <c r="J1160" s="197">
        <v>7.497851836951118</v>
      </c>
      <c r="K1160" s="197">
        <v>6.6438561897747253</v>
      </c>
      <c r="L1160" s="197">
        <v>6.6438561897747253</v>
      </c>
      <c r="M1160" s="197">
        <v>6.6438561897747253</v>
      </c>
      <c r="P1160" s="77">
        <f t="shared" si="72"/>
        <v>3.7369655941662066</v>
      </c>
      <c r="Q1160" s="77">
        <f t="shared" si="73"/>
        <v>0.85399564717639276</v>
      </c>
      <c r="R1160" s="77">
        <f t="shared" si="74"/>
        <v>0</v>
      </c>
      <c r="S1160" s="77">
        <f t="shared" si="75"/>
        <v>0</v>
      </c>
    </row>
    <row r="1161" spans="1:19" x14ac:dyDescent="0.25">
      <c r="A1161" s="53" t="s">
        <v>117</v>
      </c>
      <c r="B1161" s="69" t="s">
        <v>137</v>
      </c>
      <c r="C1161" s="78">
        <v>15256.75</v>
      </c>
      <c r="D1161" s="78">
        <v>1701.25</v>
      </c>
      <c r="E1161" s="78">
        <v>52.75</v>
      </c>
      <c r="F1161" s="78">
        <v>12.25</v>
      </c>
      <c r="G1161" s="78">
        <v>4</v>
      </c>
      <c r="I1161" s="197">
        <v>13.897160050879938</v>
      </c>
      <c r="J1161" s="197">
        <v>10.732379446391358</v>
      </c>
      <c r="K1161" s="197">
        <v>6.6438561897747253</v>
      </c>
      <c r="L1161" s="197">
        <v>6.6438561897747253</v>
      </c>
      <c r="M1161" s="197">
        <v>6.6438561897747253</v>
      </c>
      <c r="P1161" s="77">
        <f t="shared" si="72"/>
        <v>3.1647806044885805</v>
      </c>
      <c r="Q1161" s="77">
        <f t="shared" si="73"/>
        <v>4.0885232566166323</v>
      </c>
      <c r="R1161" s="77">
        <f t="shared" si="74"/>
        <v>0</v>
      </c>
      <c r="S1161" s="77">
        <f t="shared" si="75"/>
        <v>0</v>
      </c>
    </row>
    <row r="1162" spans="1:19" x14ac:dyDescent="0.25">
      <c r="A1162" s="53" t="s">
        <v>117</v>
      </c>
      <c r="B1162" s="69" t="s">
        <v>474</v>
      </c>
      <c r="C1162" s="78">
        <v>14</v>
      </c>
      <c r="D1162" s="78">
        <v>7.5</v>
      </c>
      <c r="E1162" s="78">
        <v>6.25</v>
      </c>
      <c r="F1162" s="78">
        <v>2</v>
      </c>
      <c r="G1162" s="78">
        <v>0.25</v>
      </c>
      <c r="I1162" s="197">
        <v>6.6438561897747253</v>
      </c>
      <c r="J1162" s="197">
        <v>6.6438561897747253</v>
      </c>
      <c r="K1162" s="197">
        <v>6.6438561897747253</v>
      </c>
      <c r="L1162" s="197">
        <v>6.6438561897747253</v>
      </c>
      <c r="M1162" s="197">
        <v>6.6438561897747253</v>
      </c>
      <c r="P1162" s="77">
        <f t="shared" si="72"/>
        <v>0</v>
      </c>
      <c r="Q1162" s="77">
        <f t="shared" si="73"/>
        <v>0</v>
      </c>
      <c r="R1162" s="77">
        <f t="shared" si="74"/>
        <v>0</v>
      </c>
      <c r="S1162" s="77">
        <f t="shared" si="75"/>
        <v>0</v>
      </c>
    </row>
    <row r="1163" spans="1:19" x14ac:dyDescent="0.25">
      <c r="A1163" s="53" t="s">
        <v>117</v>
      </c>
      <c r="B1163" s="69" t="s">
        <v>475</v>
      </c>
      <c r="C1163" s="78">
        <v>6.25</v>
      </c>
      <c r="D1163" s="78">
        <v>3.25</v>
      </c>
      <c r="E1163" s="78">
        <v>2.5</v>
      </c>
      <c r="F1163" s="78">
        <v>2.75</v>
      </c>
      <c r="G1163" s="78">
        <v>0</v>
      </c>
      <c r="I1163" s="197">
        <v>6.6438561897747253</v>
      </c>
      <c r="J1163" s="197">
        <v>6.6438561897747253</v>
      </c>
      <c r="K1163" s="197">
        <v>6.6438561897747253</v>
      </c>
      <c r="L1163" s="197">
        <v>6.6438561897747253</v>
      </c>
      <c r="M1163" s="197">
        <v>6.6438561897747253</v>
      </c>
      <c r="P1163" s="77">
        <f t="shared" si="72"/>
        <v>0</v>
      </c>
      <c r="Q1163" s="77">
        <f t="shared" si="73"/>
        <v>0</v>
      </c>
      <c r="R1163" s="77">
        <f t="shared" si="74"/>
        <v>0</v>
      </c>
      <c r="S1163" s="77">
        <f t="shared" si="75"/>
        <v>0</v>
      </c>
    </row>
    <row r="1164" spans="1:19" x14ac:dyDescent="0.25">
      <c r="A1164" s="53" t="s">
        <v>117</v>
      </c>
      <c r="B1164" s="69" t="s">
        <v>476</v>
      </c>
      <c r="C1164" s="78">
        <v>29</v>
      </c>
      <c r="D1164" s="78">
        <v>12</v>
      </c>
      <c r="E1164" s="78">
        <v>8.25</v>
      </c>
      <c r="F1164" s="78">
        <v>5.25</v>
      </c>
      <c r="G1164" s="78">
        <v>1.75</v>
      </c>
      <c r="I1164" s="197">
        <v>6.6438561897747253</v>
      </c>
      <c r="J1164" s="197">
        <v>6.6438561897747253</v>
      </c>
      <c r="K1164" s="197">
        <v>6.6438561897747253</v>
      </c>
      <c r="L1164" s="197">
        <v>6.6438561897747253</v>
      </c>
      <c r="M1164" s="197">
        <v>6.6438561897747253</v>
      </c>
      <c r="P1164" s="77">
        <f t="shared" si="72"/>
        <v>0</v>
      </c>
      <c r="Q1164" s="77">
        <f t="shared" si="73"/>
        <v>0</v>
      </c>
      <c r="R1164" s="77">
        <f t="shared" si="74"/>
        <v>0</v>
      </c>
      <c r="S1164" s="77">
        <f t="shared" si="75"/>
        <v>0</v>
      </c>
    </row>
    <row r="1165" spans="1:19" x14ac:dyDescent="0.25">
      <c r="A1165" s="53" t="s">
        <v>117</v>
      </c>
      <c r="B1165" s="69" t="s">
        <v>477</v>
      </c>
      <c r="C1165" s="78">
        <v>14.25</v>
      </c>
      <c r="D1165" s="78">
        <v>16.25</v>
      </c>
      <c r="E1165" s="78">
        <v>8.5</v>
      </c>
      <c r="F1165" s="78">
        <v>7.5</v>
      </c>
      <c r="G1165" s="78">
        <v>2.75</v>
      </c>
      <c r="I1165" s="197">
        <v>6.6438561897747253</v>
      </c>
      <c r="J1165" s="197">
        <v>6.6438561897747253</v>
      </c>
      <c r="K1165" s="197">
        <v>6.6438561897747253</v>
      </c>
      <c r="L1165" s="197">
        <v>6.6438561897747253</v>
      </c>
      <c r="M1165" s="197">
        <v>6.6438561897747253</v>
      </c>
      <c r="P1165" s="77">
        <f t="shared" si="72"/>
        <v>0</v>
      </c>
      <c r="Q1165" s="77">
        <f t="shared" si="73"/>
        <v>0</v>
      </c>
      <c r="R1165" s="77">
        <f t="shared" si="74"/>
        <v>0</v>
      </c>
      <c r="S1165" s="77">
        <f t="shared" si="75"/>
        <v>0</v>
      </c>
    </row>
    <row r="1166" spans="1:19" x14ac:dyDescent="0.25">
      <c r="A1166" s="53" t="s">
        <v>117</v>
      </c>
      <c r="B1166" s="69" t="s">
        <v>478</v>
      </c>
      <c r="C1166" s="78">
        <v>20.5</v>
      </c>
      <c r="D1166" s="78">
        <v>4.25</v>
      </c>
      <c r="E1166" s="78">
        <v>2</v>
      </c>
      <c r="F1166" s="78">
        <v>2</v>
      </c>
      <c r="G1166" s="78">
        <v>1</v>
      </c>
      <c r="I1166" s="197">
        <v>6.6438561897747253</v>
      </c>
      <c r="J1166" s="197">
        <v>6.6438561897747253</v>
      </c>
      <c r="K1166" s="197">
        <v>6.6438561897747253</v>
      </c>
      <c r="L1166" s="197">
        <v>6.6438561897747253</v>
      </c>
      <c r="M1166" s="197">
        <v>6.6438561897747253</v>
      </c>
      <c r="P1166" s="77">
        <f t="shared" si="72"/>
        <v>0</v>
      </c>
      <c r="Q1166" s="77">
        <f t="shared" si="73"/>
        <v>0</v>
      </c>
      <c r="R1166" s="77">
        <f t="shared" si="74"/>
        <v>0</v>
      </c>
      <c r="S1166" s="77">
        <f t="shared" si="75"/>
        <v>0</v>
      </c>
    </row>
    <row r="1167" spans="1:19" x14ac:dyDescent="0.25">
      <c r="A1167" s="53" t="s">
        <v>117</v>
      </c>
      <c r="B1167" s="87" t="s">
        <v>479</v>
      </c>
      <c r="C1167" s="78">
        <v>418</v>
      </c>
      <c r="D1167" s="78">
        <v>50.75</v>
      </c>
      <c r="E1167" s="78">
        <v>2.25</v>
      </c>
      <c r="F1167" s="78">
        <v>2.75</v>
      </c>
      <c r="G1167" s="78">
        <v>1.25</v>
      </c>
      <c r="I1167" s="197">
        <v>8.7073591320808834</v>
      </c>
      <c r="J1167" s="197">
        <v>6.6438561897747253</v>
      </c>
      <c r="K1167" s="197">
        <v>6.6438561897747253</v>
      </c>
      <c r="L1167" s="197">
        <v>6.6438561897747253</v>
      </c>
      <c r="M1167" s="197">
        <v>6.6438561897747253</v>
      </c>
      <c r="P1167" s="77">
        <f t="shared" si="72"/>
        <v>2.0635029423061582</v>
      </c>
      <c r="Q1167" s="77">
        <f t="shared" si="73"/>
        <v>0</v>
      </c>
      <c r="R1167" s="77">
        <f t="shared" si="74"/>
        <v>0</v>
      </c>
      <c r="S1167" s="77">
        <f t="shared" si="75"/>
        <v>0</v>
      </c>
    </row>
    <row r="1168" spans="1:19" x14ac:dyDescent="0.25">
      <c r="A1168" s="53" t="s">
        <v>117</v>
      </c>
      <c r="B1168" s="87" t="s">
        <v>480</v>
      </c>
      <c r="C1168" s="78">
        <v>55</v>
      </c>
      <c r="D1168" s="78">
        <v>8</v>
      </c>
      <c r="E1168" s="78">
        <v>4.25</v>
      </c>
      <c r="F1168" s="78">
        <v>1.5</v>
      </c>
      <c r="G1168" s="78">
        <v>1.75</v>
      </c>
      <c r="I1168" s="197">
        <v>6.6438561897747253</v>
      </c>
      <c r="J1168" s="197">
        <v>6.6438561897747253</v>
      </c>
      <c r="K1168" s="197">
        <v>6.6438561897747253</v>
      </c>
      <c r="L1168" s="197">
        <v>6.6438561897747253</v>
      </c>
      <c r="M1168" s="197">
        <v>6.6438561897747253</v>
      </c>
      <c r="P1168" s="77">
        <f t="shared" si="72"/>
        <v>0</v>
      </c>
      <c r="Q1168" s="77">
        <f t="shared" si="73"/>
        <v>0</v>
      </c>
      <c r="R1168" s="77">
        <f t="shared" si="74"/>
        <v>0</v>
      </c>
      <c r="S1168" s="77">
        <f t="shared" si="75"/>
        <v>0</v>
      </c>
    </row>
    <row r="1169" spans="1:19" x14ac:dyDescent="0.25">
      <c r="A1169" s="53" t="s">
        <v>117</v>
      </c>
      <c r="B1169" s="87" t="s">
        <v>481</v>
      </c>
      <c r="C1169" s="78">
        <v>57.25</v>
      </c>
      <c r="D1169" s="78">
        <v>11.5</v>
      </c>
      <c r="E1169" s="78">
        <v>5.5</v>
      </c>
      <c r="F1169" s="78">
        <v>3</v>
      </c>
      <c r="G1169" s="78">
        <v>3.75</v>
      </c>
      <c r="I1169" s="197">
        <v>6.6438561897747253</v>
      </c>
      <c r="J1169" s="197">
        <v>6.6438561897747253</v>
      </c>
      <c r="K1169" s="197">
        <v>6.6438561897747253</v>
      </c>
      <c r="L1169" s="197">
        <v>6.6438561897747253</v>
      </c>
      <c r="M1169" s="197">
        <v>6.6438561897747253</v>
      </c>
      <c r="P1169" s="77">
        <f t="shared" si="72"/>
        <v>0</v>
      </c>
      <c r="Q1169" s="77">
        <f t="shared" si="73"/>
        <v>0</v>
      </c>
      <c r="R1169" s="77">
        <f t="shared" si="74"/>
        <v>0</v>
      </c>
      <c r="S1169" s="77">
        <f t="shared" si="75"/>
        <v>0</v>
      </c>
    </row>
    <row r="1170" spans="1:19" x14ac:dyDescent="0.25">
      <c r="A1170" s="53" t="s">
        <v>117</v>
      </c>
      <c r="B1170" s="87" t="s">
        <v>482</v>
      </c>
      <c r="C1170" s="78">
        <v>21916.5</v>
      </c>
      <c r="D1170" s="78">
        <v>3995.75</v>
      </c>
      <c r="E1170" s="78">
        <v>92</v>
      </c>
      <c r="F1170" s="78">
        <v>47.75</v>
      </c>
      <c r="G1170" s="78">
        <v>11.25</v>
      </c>
      <c r="I1170" s="197">
        <v>14.41972980212657</v>
      </c>
      <c r="J1170" s="197">
        <v>11.96425060627014</v>
      </c>
      <c r="K1170" s="197">
        <v>6.6438561897747253</v>
      </c>
      <c r="L1170" s="197">
        <v>6.6438561897747253</v>
      </c>
      <c r="M1170" s="197">
        <v>6.6438561897747253</v>
      </c>
      <c r="P1170" s="77">
        <f t="shared" si="72"/>
        <v>2.4554791958564302</v>
      </c>
      <c r="Q1170" s="77">
        <f t="shared" si="73"/>
        <v>5.3203944164954144</v>
      </c>
      <c r="R1170" s="77">
        <f t="shared" si="74"/>
        <v>0</v>
      </c>
      <c r="S1170" s="77">
        <f t="shared" si="75"/>
        <v>0</v>
      </c>
    </row>
    <row r="1171" spans="1:19" x14ac:dyDescent="0.25">
      <c r="A1171" s="53" t="s">
        <v>117</v>
      </c>
      <c r="B1171" s="87" t="s">
        <v>483</v>
      </c>
      <c r="C1171" s="78">
        <v>682.75</v>
      </c>
      <c r="D1171" s="78">
        <v>76.5</v>
      </c>
      <c r="E1171" s="78">
        <v>11</v>
      </c>
      <c r="F1171" s="78">
        <v>8.25</v>
      </c>
      <c r="G1171" s="78">
        <v>7.75</v>
      </c>
      <c r="I1171" s="197">
        <v>9.4152135987652876</v>
      </c>
      <c r="J1171" s="197">
        <v>6.6438561897747253</v>
      </c>
      <c r="K1171" s="197">
        <v>6.6438561897747253</v>
      </c>
      <c r="L1171" s="197">
        <v>6.6438561897747253</v>
      </c>
      <c r="M1171" s="197">
        <v>6.6438561897747253</v>
      </c>
      <c r="P1171" s="77">
        <f t="shared" si="72"/>
        <v>2.7713574089905624</v>
      </c>
      <c r="Q1171" s="77">
        <f t="shared" si="73"/>
        <v>0</v>
      </c>
      <c r="R1171" s="77">
        <f t="shared" si="74"/>
        <v>0</v>
      </c>
      <c r="S1171" s="77">
        <f t="shared" si="75"/>
        <v>0</v>
      </c>
    </row>
    <row r="1172" spans="1:19" x14ac:dyDescent="0.25">
      <c r="A1172" s="53" t="s">
        <v>117</v>
      </c>
      <c r="B1172" s="69" t="s">
        <v>484</v>
      </c>
      <c r="C1172" s="78">
        <v>27</v>
      </c>
      <c r="D1172" s="78">
        <v>6.75</v>
      </c>
      <c r="E1172" s="78">
        <v>1.75</v>
      </c>
      <c r="F1172" s="78">
        <v>2.5</v>
      </c>
      <c r="G1172" s="78">
        <v>0.5</v>
      </c>
      <c r="I1172" s="197">
        <v>6.6438561897747253</v>
      </c>
      <c r="J1172" s="197">
        <v>6.6438561897747253</v>
      </c>
      <c r="K1172" s="197">
        <v>6.6438561897747253</v>
      </c>
      <c r="L1172" s="197">
        <v>6.6438561897747253</v>
      </c>
      <c r="M1172" s="197">
        <v>6.6438561897747253</v>
      </c>
      <c r="P1172" s="77">
        <f t="shared" si="72"/>
        <v>0</v>
      </c>
      <c r="Q1172" s="77">
        <f t="shared" si="73"/>
        <v>0</v>
      </c>
      <c r="R1172" s="77">
        <f t="shared" si="74"/>
        <v>0</v>
      </c>
      <c r="S1172" s="77">
        <f t="shared" si="75"/>
        <v>0</v>
      </c>
    </row>
    <row r="1173" spans="1:19" x14ac:dyDescent="0.25">
      <c r="A1173" s="53" t="s">
        <v>117</v>
      </c>
      <c r="B1173" s="69" t="s">
        <v>485</v>
      </c>
      <c r="C1173" s="78">
        <v>43.75</v>
      </c>
      <c r="D1173" s="78">
        <v>7</v>
      </c>
      <c r="E1173" s="78">
        <v>2.5</v>
      </c>
      <c r="F1173" s="78">
        <v>12.25</v>
      </c>
      <c r="G1173" s="78">
        <v>0.75</v>
      </c>
      <c r="I1173" s="197">
        <v>6.6438561897747253</v>
      </c>
      <c r="J1173" s="197">
        <v>6.6438561897747253</v>
      </c>
      <c r="K1173" s="197">
        <v>6.6438561897747253</v>
      </c>
      <c r="L1173" s="197">
        <v>6.6438561897747253</v>
      </c>
      <c r="M1173" s="197">
        <v>6.6438561897747253</v>
      </c>
      <c r="P1173" s="77">
        <f t="shared" si="72"/>
        <v>0</v>
      </c>
      <c r="Q1173" s="77">
        <f t="shared" si="73"/>
        <v>0</v>
      </c>
      <c r="R1173" s="77">
        <f t="shared" si="74"/>
        <v>0</v>
      </c>
      <c r="S1173" s="77">
        <f t="shared" si="75"/>
        <v>0</v>
      </c>
    </row>
    <row r="1174" spans="1:19" x14ac:dyDescent="0.25">
      <c r="A1174" s="53" t="s">
        <v>117</v>
      </c>
      <c r="B1174" s="69" t="s">
        <v>486</v>
      </c>
      <c r="C1174" s="78">
        <v>71.5</v>
      </c>
      <c r="D1174" s="78">
        <v>50.25</v>
      </c>
      <c r="E1174" s="78">
        <v>43</v>
      </c>
      <c r="F1174" s="78">
        <v>56</v>
      </c>
      <c r="G1174" s="78">
        <v>47.75</v>
      </c>
      <c r="I1174" s="197">
        <v>6.6438561897747253</v>
      </c>
      <c r="J1174" s="197">
        <v>6.6438561897747253</v>
      </c>
      <c r="K1174" s="197">
        <v>6.6438561897747253</v>
      </c>
      <c r="L1174" s="197">
        <v>6.6438561897747253</v>
      </c>
      <c r="M1174" s="197">
        <v>6.6438561897747253</v>
      </c>
      <c r="P1174" s="77">
        <f t="shared" si="72"/>
        <v>0</v>
      </c>
      <c r="Q1174" s="77">
        <f t="shared" si="73"/>
        <v>0</v>
      </c>
      <c r="R1174" s="77">
        <f t="shared" si="74"/>
        <v>0</v>
      </c>
      <c r="S1174" s="77">
        <f t="shared" si="75"/>
        <v>0</v>
      </c>
    </row>
    <row r="1175" spans="1:19" x14ac:dyDescent="0.25">
      <c r="A1175" s="53" t="s">
        <v>117</v>
      </c>
      <c r="B1175" s="69" t="s">
        <v>487</v>
      </c>
      <c r="C1175" s="78">
        <v>26.25</v>
      </c>
      <c r="D1175" s="78">
        <v>14.5</v>
      </c>
      <c r="E1175" s="78">
        <v>2.5</v>
      </c>
      <c r="F1175" s="78">
        <v>2.5</v>
      </c>
      <c r="G1175" s="78">
        <v>2.75</v>
      </c>
      <c r="I1175" s="197">
        <v>6.6438561897747253</v>
      </c>
      <c r="J1175" s="197">
        <v>6.6438561897747253</v>
      </c>
      <c r="K1175" s="197">
        <v>6.6438561897747253</v>
      </c>
      <c r="L1175" s="197">
        <v>6.6438561897747253</v>
      </c>
      <c r="M1175" s="197">
        <v>6.6438561897747253</v>
      </c>
      <c r="P1175" s="77">
        <f t="shared" si="72"/>
        <v>0</v>
      </c>
      <c r="Q1175" s="77">
        <f t="shared" si="73"/>
        <v>0</v>
      </c>
      <c r="R1175" s="77">
        <f t="shared" si="74"/>
        <v>0</v>
      </c>
      <c r="S1175" s="77">
        <f t="shared" si="75"/>
        <v>0</v>
      </c>
    </row>
    <row r="1176" spans="1:19" x14ac:dyDescent="0.25">
      <c r="A1176" s="53" t="s">
        <v>117</v>
      </c>
      <c r="B1176" s="69" t="s">
        <v>488</v>
      </c>
      <c r="C1176" s="78">
        <v>6780.75</v>
      </c>
      <c r="D1176" s="78">
        <v>1170.25</v>
      </c>
      <c r="E1176" s="78">
        <v>82.5</v>
      </c>
      <c r="F1176" s="78">
        <v>61.75</v>
      </c>
      <c r="G1176" s="78">
        <v>9.5</v>
      </c>
      <c r="I1176" s="197">
        <v>12.727229139356858</v>
      </c>
      <c r="J1176" s="197">
        <v>10.192601049711953</v>
      </c>
      <c r="K1176" s="197">
        <v>6.6438561897747253</v>
      </c>
      <c r="L1176" s="197">
        <v>6.6438561897747253</v>
      </c>
      <c r="M1176" s="197">
        <v>6.6438561897747253</v>
      </c>
      <c r="P1176" s="77">
        <f t="shared" si="72"/>
        <v>2.5346280896449045</v>
      </c>
      <c r="Q1176" s="77">
        <f t="shared" si="73"/>
        <v>3.5487448599372282</v>
      </c>
      <c r="R1176" s="77">
        <f t="shared" si="74"/>
        <v>0</v>
      </c>
      <c r="S1176" s="77">
        <f t="shared" si="75"/>
        <v>0</v>
      </c>
    </row>
    <row r="1177" spans="1:19" x14ac:dyDescent="0.25">
      <c r="A1177" s="53" t="s">
        <v>117</v>
      </c>
      <c r="B1177" s="69" t="s">
        <v>489</v>
      </c>
      <c r="C1177" s="78">
        <v>107</v>
      </c>
      <c r="D1177" s="78">
        <v>17</v>
      </c>
      <c r="E1177" s="78">
        <v>2.5</v>
      </c>
      <c r="F1177" s="78">
        <v>3</v>
      </c>
      <c r="G1177" s="78">
        <v>1</v>
      </c>
      <c r="I1177" s="197">
        <v>6.7414669864011465</v>
      </c>
      <c r="J1177" s="197">
        <v>6.6438561897747253</v>
      </c>
      <c r="K1177" s="197">
        <v>6.6438561897747253</v>
      </c>
      <c r="L1177" s="197">
        <v>6.6438561897747253</v>
      </c>
      <c r="M1177" s="197">
        <v>6.6438561897747253</v>
      </c>
      <c r="P1177" s="77">
        <f t="shared" si="72"/>
        <v>9.7610796626421248E-2</v>
      </c>
      <c r="Q1177" s="77">
        <f t="shared" si="73"/>
        <v>0</v>
      </c>
      <c r="R1177" s="77">
        <f t="shared" si="74"/>
        <v>0</v>
      </c>
      <c r="S1177" s="77">
        <f t="shared" si="75"/>
        <v>0</v>
      </c>
    </row>
    <row r="1178" spans="1:19" x14ac:dyDescent="0.25">
      <c r="A1178" s="53" t="s">
        <v>117</v>
      </c>
      <c r="B1178" s="69" t="s">
        <v>490</v>
      </c>
      <c r="C1178" s="78">
        <v>177.25</v>
      </c>
      <c r="D1178" s="78">
        <v>20</v>
      </c>
      <c r="E1178" s="78">
        <v>3.25</v>
      </c>
      <c r="F1178" s="78">
        <v>9.75</v>
      </c>
      <c r="G1178" s="78">
        <v>2.75</v>
      </c>
      <c r="I1178" s="197">
        <v>7.4696418172395163</v>
      </c>
      <c r="J1178" s="197">
        <v>6.6438561897747253</v>
      </c>
      <c r="K1178" s="197">
        <v>6.6438561897747253</v>
      </c>
      <c r="L1178" s="197">
        <v>6.6438561897747253</v>
      </c>
      <c r="M1178" s="197">
        <v>6.6438561897747253</v>
      </c>
      <c r="P1178" s="77">
        <f t="shared" si="72"/>
        <v>0.82578562746479101</v>
      </c>
      <c r="Q1178" s="77">
        <f t="shared" si="73"/>
        <v>0</v>
      </c>
      <c r="R1178" s="77">
        <f t="shared" si="74"/>
        <v>0</v>
      </c>
      <c r="S1178" s="77">
        <f t="shared" si="75"/>
        <v>0</v>
      </c>
    </row>
    <row r="1179" spans="1:19" x14ac:dyDescent="0.25">
      <c r="A1179" s="53" t="s">
        <v>117</v>
      </c>
      <c r="B1179" s="69" t="s">
        <v>491</v>
      </c>
      <c r="C1179" s="78">
        <v>93.25</v>
      </c>
      <c r="D1179" s="78">
        <v>14</v>
      </c>
      <c r="E1179" s="78">
        <v>9.5</v>
      </c>
      <c r="F1179" s="78">
        <v>3</v>
      </c>
      <c r="G1179" s="78">
        <v>0.75</v>
      </c>
      <c r="I1179" s="197">
        <v>6.6438561897747253</v>
      </c>
      <c r="J1179" s="197">
        <v>6.6438561897747253</v>
      </c>
      <c r="K1179" s="197">
        <v>6.6438561897747253</v>
      </c>
      <c r="L1179" s="197">
        <v>6.6438561897747253</v>
      </c>
      <c r="M1179" s="197">
        <v>6.6438561897747253</v>
      </c>
      <c r="P1179" s="77">
        <f t="shared" si="72"/>
        <v>0</v>
      </c>
      <c r="Q1179" s="77">
        <f t="shared" si="73"/>
        <v>0</v>
      </c>
      <c r="R1179" s="77">
        <f t="shared" si="74"/>
        <v>0</v>
      </c>
      <c r="S1179" s="77">
        <f t="shared" si="75"/>
        <v>0</v>
      </c>
    </row>
    <row r="1180" spans="1:19" x14ac:dyDescent="0.25">
      <c r="A1180" s="53" t="s">
        <v>117</v>
      </c>
      <c r="B1180" s="69" t="s">
        <v>492</v>
      </c>
      <c r="C1180" s="78">
        <v>223</v>
      </c>
      <c r="D1180" s="78">
        <v>34</v>
      </c>
      <c r="E1180" s="78">
        <v>2.5</v>
      </c>
      <c r="F1180" s="78">
        <v>2</v>
      </c>
      <c r="G1180" s="78">
        <v>1</v>
      </c>
      <c r="I1180" s="197">
        <v>7.8008998999203047</v>
      </c>
      <c r="J1180" s="197">
        <v>6.6438561897747253</v>
      </c>
      <c r="K1180" s="197">
        <v>6.6438561897747253</v>
      </c>
      <c r="L1180" s="197">
        <v>6.6438561897747253</v>
      </c>
      <c r="M1180" s="197">
        <v>6.6438561897747253</v>
      </c>
      <c r="P1180" s="77">
        <f t="shared" si="72"/>
        <v>1.1570437101455795</v>
      </c>
      <c r="Q1180" s="77">
        <f t="shared" si="73"/>
        <v>0</v>
      </c>
      <c r="R1180" s="77">
        <f t="shared" si="74"/>
        <v>0</v>
      </c>
      <c r="S1180" s="77">
        <f t="shared" si="75"/>
        <v>0</v>
      </c>
    </row>
    <row r="1181" spans="1:19" x14ac:dyDescent="0.25">
      <c r="A1181" s="53" t="s">
        <v>117</v>
      </c>
      <c r="B1181" s="69" t="s">
        <v>493</v>
      </c>
      <c r="C1181" s="78">
        <v>70.25</v>
      </c>
      <c r="D1181" s="78">
        <v>25</v>
      </c>
      <c r="E1181" s="78">
        <v>5</v>
      </c>
      <c r="F1181" s="78">
        <v>5.5</v>
      </c>
      <c r="G1181" s="78">
        <v>5.5</v>
      </c>
      <c r="I1181" s="197">
        <v>6.6438561897747253</v>
      </c>
      <c r="J1181" s="197">
        <v>6.6438561897747253</v>
      </c>
      <c r="K1181" s="197">
        <v>6.6438561897747253</v>
      </c>
      <c r="L1181" s="197">
        <v>6.6438561897747253</v>
      </c>
      <c r="M1181" s="197">
        <v>6.6438561897747253</v>
      </c>
      <c r="P1181" s="77">
        <f t="shared" si="72"/>
        <v>0</v>
      </c>
      <c r="Q1181" s="77">
        <f t="shared" si="73"/>
        <v>0</v>
      </c>
      <c r="R1181" s="77">
        <f t="shared" si="74"/>
        <v>0</v>
      </c>
      <c r="S1181" s="77">
        <f t="shared" si="75"/>
        <v>0</v>
      </c>
    </row>
    <row r="1182" spans="1:19" x14ac:dyDescent="0.25">
      <c r="A1182" s="53" t="s">
        <v>117</v>
      </c>
      <c r="B1182" s="69" t="s">
        <v>494</v>
      </c>
      <c r="C1182" s="78">
        <v>634</v>
      </c>
      <c r="D1182" s="78">
        <v>110.5</v>
      </c>
      <c r="E1182" s="78">
        <v>6.5</v>
      </c>
      <c r="F1182" s="78">
        <v>1.75</v>
      </c>
      <c r="G1182" s="78">
        <v>3.25</v>
      </c>
      <c r="I1182" s="197">
        <v>9.3083390301394076</v>
      </c>
      <c r="J1182" s="197">
        <v>6.7879025593914326</v>
      </c>
      <c r="K1182" s="197">
        <v>6.6438561897747253</v>
      </c>
      <c r="L1182" s="197">
        <v>6.6438561897747253</v>
      </c>
      <c r="M1182" s="197">
        <v>6.6438561897747253</v>
      </c>
      <c r="P1182" s="77">
        <f t="shared" si="72"/>
        <v>2.5204364707479749</v>
      </c>
      <c r="Q1182" s="77">
        <f t="shared" si="73"/>
        <v>0.14404636961670736</v>
      </c>
      <c r="R1182" s="77">
        <f t="shared" si="74"/>
        <v>0</v>
      </c>
      <c r="S1182" s="77">
        <f t="shared" si="75"/>
        <v>0</v>
      </c>
    </row>
    <row r="1183" spans="1:19" x14ac:dyDescent="0.25">
      <c r="A1183" s="53" t="s">
        <v>117</v>
      </c>
      <c r="B1183" s="69" t="s">
        <v>495</v>
      </c>
      <c r="C1183" s="78">
        <v>276.75</v>
      </c>
      <c r="D1183" s="78">
        <v>27.25</v>
      </c>
      <c r="E1183" s="78">
        <v>1.5</v>
      </c>
      <c r="F1183" s="78">
        <v>3.5</v>
      </c>
      <c r="G1183" s="78">
        <v>1.25</v>
      </c>
      <c r="I1183" s="197">
        <v>8.112439506781552</v>
      </c>
      <c r="J1183" s="197">
        <v>6.6438561897747253</v>
      </c>
      <c r="K1183" s="197">
        <v>6.6438561897747253</v>
      </c>
      <c r="L1183" s="197">
        <v>6.6438561897747253</v>
      </c>
      <c r="M1183" s="197">
        <v>6.6438561897747253</v>
      </c>
      <c r="P1183" s="77">
        <f t="shared" si="72"/>
        <v>1.4685833170068268</v>
      </c>
      <c r="Q1183" s="77">
        <f t="shared" si="73"/>
        <v>0</v>
      </c>
      <c r="R1183" s="77">
        <f t="shared" si="74"/>
        <v>0</v>
      </c>
      <c r="S1183" s="77">
        <f t="shared" si="75"/>
        <v>0</v>
      </c>
    </row>
    <row r="1184" spans="1:19" x14ac:dyDescent="0.25">
      <c r="A1184" s="53" t="s">
        <v>117</v>
      </c>
      <c r="B1184" s="69" t="s">
        <v>195</v>
      </c>
      <c r="C1184" s="78">
        <v>97.75</v>
      </c>
      <c r="D1184" s="78">
        <v>20.25</v>
      </c>
      <c r="E1184" s="78">
        <v>6.25</v>
      </c>
      <c r="F1184" s="78">
        <v>9</v>
      </c>
      <c r="G1184" s="78">
        <v>7.25</v>
      </c>
      <c r="I1184" s="197">
        <v>6.6438561897747253</v>
      </c>
      <c r="J1184" s="197">
        <v>6.6438561897747253</v>
      </c>
      <c r="K1184" s="197">
        <v>6.6438561897747253</v>
      </c>
      <c r="L1184" s="197">
        <v>6.6438561897747253</v>
      </c>
      <c r="M1184" s="197">
        <v>6.6438561897747253</v>
      </c>
      <c r="P1184" s="77">
        <f t="shared" si="72"/>
        <v>0</v>
      </c>
      <c r="Q1184" s="77">
        <f t="shared" si="73"/>
        <v>0</v>
      </c>
      <c r="R1184" s="77">
        <f t="shared" si="74"/>
        <v>0</v>
      </c>
      <c r="S1184" s="77">
        <f t="shared" si="75"/>
        <v>0</v>
      </c>
    </row>
    <row r="1185" spans="1:19" x14ac:dyDescent="0.25">
      <c r="A1185" s="53" t="s">
        <v>117</v>
      </c>
      <c r="B1185" s="69" t="s">
        <v>496</v>
      </c>
      <c r="C1185" s="78">
        <v>59.25</v>
      </c>
      <c r="D1185" s="78">
        <v>10</v>
      </c>
      <c r="E1185" s="78">
        <v>6</v>
      </c>
      <c r="F1185" s="78">
        <v>3.25</v>
      </c>
      <c r="G1185" s="78">
        <v>0</v>
      </c>
      <c r="I1185" s="197">
        <v>6.6438561897747253</v>
      </c>
      <c r="J1185" s="197">
        <v>6.6438561897747253</v>
      </c>
      <c r="K1185" s="197">
        <v>6.6438561897747253</v>
      </c>
      <c r="L1185" s="197">
        <v>6.6438561897747253</v>
      </c>
      <c r="M1185" s="197">
        <v>6.6438561897747253</v>
      </c>
      <c r="P1185" s="77">
        <f t="shared" si="72"/>
        <v>0</v>
      </c>
      <c r="Q1185" s="77">
        <f t="shared" si="73"/>
        <v>0</v>
      </c>
      <c r="R1185" s="77">
        <f t="shared" si="74"/>
        <v>0</v>
      </c>
      <c r="S1185" s="77">
        <f t="shared" si="75"/>
        <v>0</v>
      </c>
    </row>
    <row r="1186" spans="1:19" x14ac:dyDescent="0.25">
      <c r="A1186" s="53" t="s">
        <v>117</v>
      </c>
      <c r="B1186" s="69" t="s">
        <v>99</v>
      </c>
      <c r="C1186" s="78">
        <v>269.25</v>
      </c>
      <c r="D1186" s="78">
        <v>30.25</v>
      </c>
      <c r="E1186" s="78">
        <v>4.75</v>
      </c>
      <c r="F1186" s="78">
        <v>2</v>
      </c>
      <c r="G1186" s="78">
        <v>0.75</v>
      </c>
      <c r="I1186" s="197">
        <v>8.0728025345442074</v>
      </c>
      <c r="J1186" s="197">
        <v>6.6438561897747253</v>
      </c>
      <c r="K1186" s="197">
        <v>6.6438561897747253</v>
      </c>
      <c r="L1186" s="197">
        <v>6.6438561897747253</v>
      </c>
      <c r="M1186" s="197">
        <v>6.6438561897747253</v>
      </c>
      <c r="P1186" s="77">
        <f t="shared" si="72"/>
        <v>1.4289463447694821</v>
      </c>
      <c r="Q1186" s="77">
        <f t="shared" si="73"/>
        <v>0</v>
      </c>
      <c r="R1186" s="77">
        <f t="shared" si="74"/>
        <v>0</v>
      </c>
      <c r="S1186" s="77">
        <f t="shared" si="75"/>
        <v>0</v>
      </c>
    </row>
    <row r="1187" spans="1:19" x14ac:dyDescent="0.25">
      <c r="A1187" s="53" t="s">
        <v>117</v>
      </c>
      <c r="B1187" s="69" t="s">
        <v>103</v>
      </c>
      <c r="C1187" s="78">
        <v>4782.75</v>
      </c>
      <c r="D1187" s="78">
        <v>1029.25</v>
      </c>
      <c r="E1187" s="78">
        <v>33.25</v>
      </c>
      <c r="F1187" s="78">
        <v>23</v>
      </c>
      <c r="G1187" s="78">
        <v>5.75</v>
      </c>
      <c r="I1187" s="197">
        <v>12.223624666580811</v>
      </c>
      <c r="J1187" s="197">
        <v>10.007377733321269</v>
      </c>
      <c r="K1187" s="197">
        <v>6.6438561897747253</v>
      </c>
      <c r="L1187" s="197">
        <v>6.6438561897747253</v>
      </c>
      <c r="M1187" s="197">
        <v>6.6438561897747253</v>
      </c>
      <c r="P1187" s="77">
        <f t="shared" si="72"/>
        <v>2.2162469332595425</v>
      </c>
      <c r="Q1187" s="77">
        <f t="shared" si="73"/>
        <v>3.3635215435465433</v>
      </c>
      <c r="R1187" s="77">
        <f t="shared" si="74"/>
        <v>0</v>
      </c>
      <c r="S1187" s="77">
        <f t="shared" si="75"/>
        <v>0</v>
      </c>
    </row>
    <row r="1188" spans="1:19" x14ac:dyDescent="0.25">
      <c r="A1188" s="53" t="s">
        <v>117</v>
      </c>
      <c r="B1188" s="69" t="s">
        <v>497</v>
      </c>
      <c r="C1188" s="78">
        <v>44.5</v>
      </c>
      <c r="D1188" s="78">
        <v>9.75</v>
      </c>
      <c r="E1188" s="78">
        <v>4</v>
      </c>
      <c r="F1188" s="78">
        <v>3</v>
      </c>
      <c r="G1188" s="78">
        <v>1.75</v>
      </c>
      <c r="I1188" s="197">
        <v>6.6438561897747253</v>
      </c>
      <c r="J1188" s="197">
        <v>6.6438561897747253</v>
      </c>
      <c r="K1188" s="197">
        <v>6.6438561897747253</v>
      </c>
      <c r="L1188" s="197">
        <v>6.6438561897747253</v>
      </c>
      <c r="M1188" s="197">
        <v>6.6438561897747253</v>
      </c>
      <c r="P1188" s="77">
        <f t="shared" si="72"/>
        <v>0</v>
      </c>
      <c r="Q1188" s="77">
        <f t="shared" si="73"/>
        <v>0</v>
      </c>
      <c r="R1188" s="77">
        <f t="shared" si="74"/>
        <v>0</v>
      </c>
      <c r="S1188" s="77">
        <f t="shared" si="75"/>
        <v>0</v>
      </c>
    </row>
    <row r="1189" spans="1:19" x14ac:dyDescent="0.25">
      <c r="A1189" s="53" t="s">
        <v>117</v>
      </c>
      <c r="B1189" s="69" t="s">
        <v>292</v>
      </c>
      <c r="C1189" s="78">
        <v>66.75</v>
      </c>
      <c r="D1189" s="78">
        <v>18</v>
      </c>
      <c r="E1189" s="78">
        <v>2.5</v>
      </c>
      <c r="F1189" s="78">
        <v>1.25</v>
      </c>
      <c r="G1189" s="78">
        <v>0.5</v>
      </c>
      <c r="I1189" s="197">
        <v>6.6438561897747253</v>
      </c>
      <c r="J1189" s="197">
        <v>6.6438561897747253</v>
      </c>
      <c r="K1189" s="197">
        <v>6.6438561897747253</v>
      </c>
      <c r="L1189" s="197">
        <v>6.6438561897747253</v>
      </c>
      <c r="M1189" s="197">
        <v>6.6438561897747253</v>
      </c>
      <c r="P1189" s="77">
        <f t="shared" si="72"/>
        <v>0</v>
      </c>
      <c r="Q1189" s="77">
        <f t="shared" si="73"/>
        <v>0</v>
      </c>
      <c r="R1189" s="77">
        <f t="shared" si="74"/>
        <v>0</v>
      </c>
      <c r="S1189" s="77">
        <f t="shared" si="75"/>
        <v>0</v>
      </c>
    </row>
    <row r="1190" spans="1:19" x14ac:dyDescent="0.25">
      <c r="A1190" s="53" t="s">
        <v>117</v>
      </c>
      <c r="B1190" s="69" t="s">
        <v>110</v>
      </c>
      <c r="C1190" s="78">
        <v>37496.75</v>
      </c>
      <c r="D1190" s="78">
        <v>5604.75</v>
      </c>
      <c r="E1190" s="78">
        <v>154.25</v>
      </c>
      <c r="F1190" s="78">
        <v>56.25</v>
      </c>
      <c r="G1190" s="78">
        <v>24.25</v>
      </c>
      <c r="I1190" s="197">
        <v>15.194477936169323</v>
      </c>
      <c r="J1190" s="197">
        <v>12.452434307683149</v>
      </c>
      <c r="K1190" s="197">
        <v>7.2691266791494185</v>
      </c>
      <c r="L1190" s="197">
        <v>6.6438561897747253</v>
      </c>
      <c r="M1190" s="197">
        <v>6.6438561897747253</v>
      </c>
      <c r="P1190" s="77">
        <f t="shared" si="72"/>
        <v>2.742043628486174</v>
      </c>
      <c r="Q1190" s="77">
        <f t="shared" si="73"/>
        <v>5.1833076285337301</v>
      </c>
      <c r="R1190" s="77">
        <f t="shared" si="74"/>
        <v>0.62527048937469321</v>
      </c>
      <c r="S1190" s="77">
        <f t="shared" si="75"/>
        <v>0</v>
      </c>
    </row>
    <row r="1191" spans="1:19" x14ac:dyDescent="0.25">
      <c r="A1191" s="53" t="s">
        <v>117</v>
      </c>
      <c r="B1191" s="69" t="s">
        <v>498</v>
      </c>
      <c r="C1191" s="78">
        <v>2260.5</v>
      </c>
      <c r="D1191" s="78">
        <v>224.75</v>
      </c>
      <c r="E1191" s="78">
        <v>13</v>
      </c>
      <c r="F1191" s="78">
        <v>6.5</v>
      </c>
      <c r="G1191" s="78">
        <v>2</v>
      </c>
      <c r="I1191" s="197">
        <v>11.14242620231898</v>
      </c>
      <c r="J1191" s="197">
        <v>7.8121773055144486</v>
      </c>
      <c r="K1191" s="197">
        <v>6.6438561897747253</v>
      </c>
      <c r="L1191" s="197">
        <v>6.6438561897747253</v>
      </c>
      <c r="M1191" s="197">
        <v>6.6438561897747253</v>
      </c>
      <c r="P1191" s="77">
        <f t="shared" si="72"/>
        <v>3.3302488968045312</v>
      </c>
      <c r="Q1191" s="77">
        <f t="shared" si="73"/>
        <v>1.1683211157397233</v>
      </c>
      <c r="R1191" s="77">
        <f t="shared" si="74"/>
        <v>0</v>
      </c>
      <c r="S1191" s="77">
        <f t="shared" si="75"/>
        <v>0</v>
      </c>
    </row>
    <row r="1192" spans="1:19" x14ac:dyDescent="0.25">
      <c r="A1192" s="53" t="s">
        <v>117</v>
      </c>
      <c r="B1192" s="69" t="s">
        <v>140</v>
      </c>
      <c r="C1192" s="78">
        <v>15029</v>
      </c>
      <c r="D1192" s="78">
        <v>1853.75</v>
      </c>
      <c r="E1192" s="78">
        <v>59.75</v>
      </c>
      <c r="F1192" s="78">
        <v>18.25</v>
      </c>
      <c r="G1192" s="78">
        <v>4</v>
      </c>
      <c r="I1192" s="197">
        <v>13.875461397916379</v>
      </c>
      <c r="J1192" s="197">
        <v>10.856230977341992</v>
      </c>
      <c r="K1192" s="197">
        <v>6.6438561897747253</v>
      </c>
      <c r="L1192" s="197">
        <v>6.6438561897747253</v>
      </c>
      <c r="M1192" s="197">
        <v>6.6438561897747253</v>
      </c>
      <c r="P1192" s="77">
        <f t="shared" si="72"/>
        <v>3.0192304205743863</v>
      </c>
      <c r="Q1192" s="77">
        <f t="shared" si="73"/>
        <v>4.212374787567267</v>
      </c>
      <c r="R1192" s="77">
        <f t="shared" si="74"/>
        <v>0</v>
      </c>
      <c r="S1192" s="77">
        <f t="shared" si="75"/>
        <v>0</v>
      </c>
    </row>
    <row r="1193" spans="1:19" x14ac:dyDescent="0.25">
      <c r="A1193" s="53" t="s">
        <v>117</v>
      </c>
      <c r="B1193" s="69" t="s">
        <v>499</v>
      </c>
      <c r="C1193" s="78">
        <v>2685.75</v>
      </c>
      <c r="D1193" s="78">
        <v>470.25</v>
      </c>
      <c r="E1193" s="78">
        <v>22.5</v>
      </c>
      <c r="F1193" s="78">
        <v>18.75</v>
      </c>
      <c r="G1193" s="78">
        <v>1.25</v>
      </c>
      <c r="I1193" s="197">
        <v>11.391109304041681</v>
      </c>
      <c r="J1193" s="197">
        <v>8.8772841335231956</v>
      </c>
      <c r="K1193" s="197">
        <v>6.6438561897747253</v>
      </c>
      <c r="L1193" s="197">
        <v>6.6438561897747253</v>
      </c>
      <c r="M1193" s="197">
        <v>6.6438561897747253</v>
      </c>
      <c r="P1193" s="77">
        <f t="shared" si="72"/>
        <v>2.5138251705184853</v>
      </c>
      <c r="Q1193" s="77">
        <f t="shared" si="73"/>
        <v>2.2334279437484703</v>
      </c>
      <c r="R1193" s="77">
        <f t="shared" si="74"/>
        <v>0</v>
      </c>
      <c r="S1193" s="77">
        <f t="shared" si="75"/>
        <v>0</v>
      </c>
    </row>
    <row r="1194" spans="1:19" x14ac:dyDescent="0.25">
      <c r="A1194" s="53" t="s">
        <v>117</v>
      </c>
      <c r="B1194" s="69" t="s">
        <v>201</v>
      </c>
      <c r="C1194" s="78">
        <v>4273</v>
      </c>
      <c r="D1194" s="78">
        <v>674.75</v>
      </c>
      <c r="E1194" s="78">
        <v>44.25</v>
      </c>
      <c r="F1194" s="78">
        <v>17</v>
      </c>
      <c r="G1194" s="78">
        <v>5.75</v>
      </c>
      <c r="I1194" s="197">
        <v>12.061033601681112</v>
      </c>
      <c r="J1194" s="197">
        <v>9.3982092614668513</v>
      </c>
      <c r="K1194" s="197">
        <v>6.6438561897747253</v>
      </c>
      <c r="L1194" s="197">
        <v>6.6438561897747253</v>
      </c>
      <c r="M1194" s="197">
        <v>6.6438561897747253</v>
      </c>
      <c r="P1194" s="77">
        <f t="shared" si="72"/>
        <v>2.6628243402142608</v>
      </c>
      <c r="Q1194" s="77">
        <f t="shared" si="73"/>
        <v>2.7543530716921261</v>
      </c>
      <c r="R1194" s="77">
        <f t="shared" si="74"/>
        <v>0</v>
      </c>
      <c r="S1194" s="77">
        <f t="shared" si="75"/>
        <v>0</v>
      </c>
    </row>
    <row r="1195" spans="1:19" x14ac:dyDescent="0.25">
      <c r="A1195" s="53" t="s">
        <v>117</v>
      </c>
      <c r="B1195" s="69" t="s">
        <v>500</v>
      </c>
      <c r="C1195" s="78">
        <v>1037.5</v>
      </c>
      <c r="D1195" s="78">
        <v>197.75</v>
      </c>
      <c r="E1195" s="78">
        <v>7.75</v>
      </c>
      <c r="F1195" s="78">
        <v>4.5</v>
      </c>
      <c r="G1195" s="78">
        <v>3.5</v>
      </c>
      <c r="I1195" s="197">
        <v>10.018895621121649</v>
      </c>
      <c r="J1195" s="197">
        <v>7.6275338844727925</v>
      </c>
      <c r="K1195" s="197">
        <v>6.6438561897747253</v>
      </c>
      <c r="L1195" s="197">
        <v>6.6438561897747253</v>
      </c>
      <c r="M1195" s="197">
        <v>6.6438561897747253</v>
      </c>
      <c r="P1195" s="77">
        <f t="shared" si="72"/>
        <v>2.3913617366488564</v>
      </c>
      <c r="Q1195" s="77">
        <f t="shared" si="73"/>
        <v>0.98367769469806721</v>
      </c>
      <c r="R1195" s="77">
        <f t="shared" si="74"/>
        <v>0</v>
      </c>
      <c r="S1195" s="77">
        <f t="shared" si="75"/>
        <v>0</v>
      </c>
    </row>
    <row r="1196" spans="1:19" x14ac:dyDescent="0.25">
      <c r="A1196" s="53" t="s">
        <v>117</v>
      </c>
      <c r="B1196" s="69" t="s">
        <v>501</v>
      </c>
      <c r="C1196" s="78">
        <v>11.25</v>
      </c>
      <c r="D1196" s="78">
        <v>5</v>
      </c>
      <c r="E1196" s="78">
        <v>2.75</v>
      </c>
      <c r="F1196" s="78">
        <v>6</v>
      </c>
      <c r="G1196" s="78">
        <v>1.75</v>
      </c>
      <c r="I1196" s="197">
        <v>6.6438561897747253</v>
      </c>
      <c r="J1196" s="197">
        <v>6.6438561897747253</v>
      </c>
      <c r="K1196" s="197">
        <v>6.6438561897747253</v>
      </c>
      <c r="L1196" s="197">
        <v>6.6438561897747253</v>
      </c>
      <c r="M1196" s="197">
        <v>6.6438561897747253</v>
      </c>
      <c r="P1196" s="77">
        <f t="shared" si="72"/>
        <v>0</v>
      </c>
      <c r="Q1196" s="77">
        <f t="shared" si="73"/>
        <v>0</v>
      </c>
      <c r="R1196" s="77">
        <f t="shared" si="74"/>
        <v>0</v>
      </c>
      <c r="S1196" s="77">
        <f t="shared" si="75"/>
        <v>0</v>
      </c>
    </row>
    <row r="1197" spans="1:19" x14ac:dyDescent="0.25">
      <c r="A1197" s="53" t="s">
        <v>117</v>
      </c>
      <c r="B1197" s="69" t="s">
        <v>502</v>
      </c>
      <c r="C1197" s="78">
        <v>31.75</v>
      </c>
      <c r="D1197" s="78">
        <v>8.75</v>
      </c>
      <c r="E1197" s="78">
        <v>7</v>
      </c>
      <c r="F1197" s="78">
        <v>5.5</v>
      </c>
      <c r="G1197" s="78">
        <v>7.75</v>
      </c>
      <c r="I1197" s="197">
        <v>6.6438561897747253</v>
      </c>
      <c r="J1197" s="197">
        <v>6.6438561897747253</v>
      </c>
      <c r="K1197" s="197">
        <v>6.6438561897747253</v>
      </c>
      <c r="L1197" s="197">
        <v>6.6438561897747253</v>
      </c>
      <c r="M1197" s="197">
        <v>6.6438561897747253</v>
      </c>
      <c r="P1197" s="77">
        <f t="shared" si="72"/>
        <v>0</v>
      </c>
      <c r="Q1197" s="77">
        <f t="shared" si="73"/>
        <v>0</v>
      </c>
      <c r="R1197" s="77">
        <f t="shared" si="74"/>
        <v>0</v>
      </c>
      <c r="S1197" s="77">
        <f t="shared" si="75"/>
        <v>0</v>
      </c>
    </row>
    <row r="1198" spans="1:19" x14ac:dyDescent="0.25">
      <c r="A1198" s="53" t="s">
        <v>117</v>
      </c>
      <c r="B1198" s="69" t="s">
        <v>503</v>
      </c>
      <c r="C1198" s="78">
        <v>51.75</v>
      </c>
      <c r="D1198" s="78">
        <v>3.75</v>
      </c>
      <c r="E1198" s="78">
        <v>2.25</v>
      </c>
      <c r="F1198" s="78">
        <v>1</v>
      </c>
      <c r="G1198" s="78">
        <v>1.25</v>
      </c>
      <c r="I1198" s="197">
        <v>6.6438561897747253</v>
      </c>
      <c r="J1198" s="197">
        <v>6.6438561897747253</v>
      </c>
      <c r="K1198" s="197">
        <v>6.6438561897747253</v>
      </c>
      <c r="L1198" s="197">
        <v>6.6438561897747253</v>
      </c>
      <c r="M1198" s="197">
        <v>6.6438561897747253</v>
      </c>
      <c r="P1198" s="77">
        <f t="shared" si="72"/>
        <v>0</v>
      </c>
      <c r="Q1198" s="77">
        <f t="shared" si="73"/>
        <v>0</v>
      </c>
      <c r="R1198" s="77">
        <f t="shared" si="74"/>
        <v>0</v>
      </c>
      <c r="S1198" s="77">
        <f t="shared" si="75"/>
        <v>0</v>
      </c>
    </row>
    <row r="1199" spans="1:19" x14ac:dyDescent="0.25">
      <c r="A1199" s="53" t="s">
        <v>117</v>
      </c>
      <c r="B1199" s="69" t="s">
        <v>504</v>
      </c>
      <c r="C1199" s="78">
        <v>63.25</v>
      </c>
      <c r="D1199" s="78">
        <v>14</v>
      </c>
      <c r="E1199" s="78">
        <v>4</v>
      </c>
      <c r="F1199" s="78">
        <v>2.25</v>
      </c>
      <c r="G1199" s="78">
        <v>0.25</v>
      </c>
      <c r="I1199" s="197">
        <v>6.6438561897747253</v>
      </c>
      <c r="J1199" s="197">
        <v>6.6438561897747253</v>
      </c>
      <c r="K1199" s="197">
        <v>6.6438561897747253</v>
      </c>
      <c r="L1199" s="197">
        <v>6.6438561897747253</v>
      </c>
      <c r="M1199" s="197">
        <v>6.6438561897747253</v>
      </c>
      <c r="P1199" s="77">
        <f t="shared" si="72"/>
        <v>0</v>
      </c>
      <c r="Q1199" s="77">
        <f t="shared" si="73"/>
        <v>0</v>
      </c>
      <c r="R1199" s="77">
        <f t="shared" si="74"/>
        <v>0</v>
      </c>
      <c r="S1199" s="77">
        <f t="shared" si="75"/>
        <v>0</v>
      </c>
    </row>
    <row r="1200" spans="1:19" x14ac:dyDescent="0.25">
      <c r="A1200" s="53" t="s">
        <v>117</v>
      </c>
      <c r="B1200" s="69" t="s">
        <v>505</v>
      </c>
      <c r="C1200" s="78">
        <v>80.25</v>
      </c>
      <c r="D1200" s="78">
        <v>5</v>
      </c>
      <c r="E1200" s="78">
        <v>2.25</v>
      </c>
      <c r="F1200" s="78">
        <v>2</v>
      </c>
      <c r="G1200" s="78">
        <v>1.25</v>
      </c>
      <c r="I1200" s="197">
        <v>6.6438561897747253</v>
      </c>
      <c r="J1200" s="197">
        <v>6.6438561897747253</v>
      </c>
      <c r="K1200" s="197">
        <v>6.6438561897747253</v>
      </c>
      <c r="L1200" s="197">
        <v>6.6438561897747253</v>
      </c>
      <c r="M1200" s="197">
        <v>6.6438561897747253</v>
      </c>
      <c r="P1200" s="77">
        <f t="shared" si="72"/>
        <v>0</v>
      </c>
      <c r="Q1200" s="77">
        <f t="shared" si="73"/>
        <v>0</v>
      </c>
      <c r="R1200" s="77">
        <f t="shared" si="74"/>
        <v>0</v>
      </c>
      <c r="S1200" s="77">
        <f t="shared" si="75"/>
        <v>0</v>
      </c>
    </row>
    <row r="1201" spans="1:19" x14ac:dyDescent="0.25">
      <c r="A1201" s="53" t="s">
        <v>117</v>
      </c>
      <c r="B1201" s="69" t="s">
        <v>506</v>
      </c>
      <c r="C1201" s="78">
        <v>4</v>
      </c>
      <c r="D1201" s="78">
        <v>0.75</v>
      </c>
      <c r="E1201" s="78">
        <v>2.25</v>
      </c>
      <c r="F1201" s="78">
        <v>3</v>
      </c>
      <c r="G1201" s="78">
        <v>4.5</v>
      </c>
      <c r="I1201" s="197">
        <v>6.6438561897747253</v>
      </c>
      <c r="J1201" s="197">
        <v>6.6438561897747253</v>
      </c>
      <c r="K1201" s="197">
        <v>6.6438561897747253</v>
      </c>
      <c r="L1201" s="197">
        <v>6.6438561897747253</v>
      </c>
      <c r="M1201" s="197">
        <v>6.6438561897747253</v>
      </c>
      <c r="P1201" s="77">
        <f t="shared" si="72"/>
        <v>0</v>
      </c>
      <c r="Q1201" s="77">
        <f t="shared" si="73"/>
        <v>0</v>
      </c>
      <c r="R1201" s="77">
        <f t="shared" si="74"/>
        <v>0</v>
      </c>
      <c r="S1201" s="77">
        <f t="shared" si="75"/>
        <v>0</v>
      </c>
    </row>
    <row r="1202" spans="1:19" x14ac:dyDescent="0.25">
      <c r="A1202" s="53" t="s">
        <v>117</v>
      </c>
      <c r="B1202" s="69" t="s">
        <v>507</v>
      </c>
      <c r="C1202" s="78">
        <v>482.5</v>
      </c>
      <c r="D1202" s="78">
        <v>135.75</v>
      </c>
      <c r="E1202" s="78">
        <v>7</v>
      </c>
      <c r="F1202" s="78">
        <v>5.5</v>
      </c>
      <c r="G1202" s="78">
        <v>3.5</v>
      </c>
      <c r="I1202" s="197">
        <v>8.9143851321554433</v>
      </c>
      <c r="J1202" s="197">
        <v>7.0848083878043608</v>
      </c>
      <c r="K1202" s="197">
        <v>6.6438561897747253</v>
      </c>
      <c r="L1202" s="197">
        <v>6.6438561897747253</v>
      </c>
      <c r="M1202" s="197">
        <v>6.6438561897747253</v>
      </c>
      <c r="P1202" s="77">
        <f t="shared" si="72"/>
        <v>1.8295767443510824</v>
      </c>
      <c r="Q1202" s="77">
        <f t="shared" si="73"/>
        <v>0.44095219802963559</v>
      </c>
      <c r="R1202" s="77">
        <f t="shared" si="74"/>
        <v>0</v>
      </c>
      <c r="S1202" s="77">
        <f t="shared" si="75"/>
        <v>0</v>
      </c>
    </row>
    <row r="1203" spans="1:19" x14ac:dyDescent="0.25">
      <c r="A1203" s="53" t="s">
        <v>117</v>
      </c>
      <c r="B1203" s="69" t="s">
        <v>508</v>
      </c>
      <c r="C1203" s="78">
        <v>1990</v>
      </c>
      <c r="D1203" s="78">
        <v>401</v>
      </c>
      <c r="E1203" s="78">
        <v>28.5</v>
      </c>
      <c r="F1203" s="78">
        <v>20.25</v>
      </c>
      <c r="G1203" s="78">
        <v>7</v>
      </c>
      <c r="I1203" s="197">
        <v>10.958552715431011</v>
      </c>
      <c r="J1203" s="197">
        <v>8.6474584264549215</v>
      </c>
      <c r="K1203" s="197">
        <v>6.6438561897747253</v>
      </c>
      <c r="L1203" s="197">
        <v>6.6438561897747253</v>
      </c>
      <c r="M1203" s="197">
        <v>6.6438561897747253</v>
      </c>
      <c r="P1203" s="77">
        <f t="shared" si="72"/>
        <v>2.3110942889760899</v>
      </c>
      <c r="Q1203" s="77">
        <f t="shared" si="73"/>
        <v>2.0036022366801962</v>
      </c>
      <c r="R1203" s="77">
        <f t="shared" si="74"/>
        <v>0</v>
      </c>
      <c r="S1203" s="77">
        <f t="shared" si="75"/>
        <v>0</v>
      </c>
    </row>
    <row r="1204" spans="1:19" x14ac:dyDescent="0.25">
      <c r="A1204" s="53" t="s">
        <v>117</v>
      </c>
      <c r="B1204" s="69" t="s">
        <v>509</v>
      </c>
      <c r="C1204" s="78">
        <v>475</v>
      </c>
      <c r="D1204" s="78">
        <v>190.75</v>
      </c>
      <c r="E1204" s="78">
        <v>25.5</v>
      </c>
      <c r="F1204" s="78">
        <v>46</v>
      </c>
      <c r="G1204" s="78">
        <v>16.5</v>
      </c>
      <c r="I1204" s="197">
        <v>8.8917837032183105</v>
      </c>
      <c r="J1204" s="197">
        <v>7.5755392468345306</v>
      </c>
      <c r="K1204" s="197">
        <v>6.6438561897747253</v>
      </c>
      <c r="L1204" s="197">
        <v>6.6438561897747253</v>
      </c>
      <c r="M1204" s="197">
        <v>6.6438561897747253</v>
      </c>
      <c r="P1204" s="77">
        <f t="shared" si="72"/>
        <v>1.3162444563837798</v>
      </c>
      <c r="Q1204" s="77">
        <f t="shared" si="73"/>
        <v>0.93168305705980536</v>
      </c>
      <c r="R1204" s="77">
        <f t="shared" si="74"/>
        <v>0</v>
      </c>
      <c r="S1204" s="77">
        <f t="shared" si="75"/>
        <v>0</v>
      </c>
    </row>
    <row r="1205" spans="1:19" x14ac:dyDescent="0.25">
      <c r="A1205" s="53" t="s">
        <v>117</v>
      </c>
      <c r="B1205" s="69" t="s">
        <v>510</v>
      </c>
      <c r="C1205" s="78">
        <v>398.5</v>
      </c>
      <c r="D1205" s="78">
        <v>152.25</v>
      </c>
      <c r="E1205" s="78">
        <v>12.75</v>
      </c>
      <c r="F1205" s="78">
        <v>50.5</v>
      </c>
      <c r="G1205" s="78">
        <v>13</v>
      </c>
      <c r="I1205" s="197">
        <v>8.6384359139904721</v>
      </c>
      <c r="J1205" s="197">
        <v>7.2502984179063326</v>
      </c>
      <c r="K1205" s="197">
        <v>6.6438561897747253</v>
      </c>
      <c r="L1205" s="197">
        <v>6.6438561897747253</v>
      </c>
      <c r="M1205" s="197">
        <v>6.6438561897747253</v>
      </c>
      <c r="P1205" s="77">
        <f t="shared" si="72"/>
        <v>1.3881374960841395</v>
      </c>
      <c r="Q1205" s="77">
        <f t="shared" si="73"/>
        <v>0.60644222813160731</v>
      </c>
      <c r="R1205" s="77">
        <f t="shared" si="74"/>
        <v>0</v>
      </c>
      <c r="S1205" s="77">
        <f t="shared" si="75"/>
        <v>0</v>
      </c>
    </row>
    <row r="1206" spans="1:19" x14ac:dyDescent="0.25">
      <c r="A1206" s="53" t="s">
        <v>117</v>
      </c>
      <c r="B1206" s="69" t="s">
        <v>511</v>
      </c>
      <c r="C1206" s="78">
        <v>322.25</v>
      </c>
      <c r="D1206" s="78">
        <v>116</v>
      </c>
      <c r="E1206" s="78">
        <v>10.25</v>
      </c>
      <c r="F1206" s="78">
        <v>3.75</v>
      </c>
      <c r="G1206" s="78">
        <v>5.75</v>
      </c>
      <c r="I1206" s="197">
        <v>8.3320365483616516</v>
      </c>
      <c r="J1206" s="197">
        <v>6.8579809951275719</v>
      </c>
      <c r="K1206" s="197">
        <v>6.6438561897747253</v>
      </c>
      <c r="L1206" s="197">
        <v>6.6438561897747253</v>
      </c>
      <c r="M1206" s="197">
        <v>6.6438561897747253</v>
      </c>
      <c r="P1206" s="77">
        <f t="shared" si="72"/>
        <v>1.4740555532340798</v>
      </c>
      <c r="Q1206" s="77">
        <f t="shared" si="73"/>
        <v>0.21412480535284661</v>
      </c>
      <c r="R1206" s="77">
        <f t="shared" si="74"/>
        <v>0</v>
      </c>
      <c r="S1206" s="77">
        <f t="shared" si="75"/>
        <v>0</v>
      </c>
    </row>
    <row r="1207" spans="1:19" x14ac:dyDescent="0.25">
      <c r="A1207" s="53" t="s">
        <v>117</v>
      </c>
      <c r="B1207" s="69" t="s">
        <v>512</v>
      </c>
      <c r="C1207" s="78">
        <v>116.75</v>
      </c>
      <c r="D1207" s="78">
        <v>26.75</v>
      </c>
      <c r="E1207" s="78">
        <v>6.75</v>
      </c>
      <c r="F1207" s="78">
        <v>17.75</v>
      </c>
      <c r="G1207" s="78">
        <v>13.5</v>
      </c>
      <c r="I1207" s="197">
        <v>6.8672787397096622</v>
      </c>
      <c r="J1207" s="197">
        <v>6.6438561897747253</v>
      </c>
      <c r="K1207" s="197">
        <v>6.6438561897747253</v>
      </c>
      <c r="L1207" s="197">
        <v>6.6438561897747253</v>
      </c>
      <c r="M1207" s="197">
        <v>6.6438561897747253</v>
      </c>
      <c r="P1207" s="77">
        <f t="shared" si="72"/>
        <v>0.22342254993493693</v>
      </c>
      <c r="Q1207" s="77">
        <f t="shared" si="73"/>
        <v>0</v>
      </c>
      <c r="R1207" s="77">
        <f t="shared" si="74"/>
        <v>0</v>
      </c>
      <c r="S1207" s="77">
        <f t="shared" si="75"/>
        <v>0</v>
      </c>
    </row>
    <row r="1208" spans="1:19" x14ac:dyDescent="0.25">
      <c r="A1208" s="53" t="s">
        <v>117</v>
      </c>
      <c r="B1208" s="69" t="s">
        <v>513</v>
      </c>
      <c r="C1208" s="78">
        <v>3282</v>
      </c>
      <c r="D1208" s="78">
        <v>344.5</v>
      </c>
      <c r="E1208" s="78">
        <v>21</v>
      </c>
      <c r="F1208" s="78">
        <v>13</v>
      </c>
      <c r="G1208" s="78">
        <v>5.75</v>
      </c>
      <c r="I1208" s="197">
        <v>11.680359523513713</v>
      </c>
      <c r="J1208" s="197">
        <v>8.4283601727042914</v>
      </c>
      <c r="K1208" s="197">
        <v>6.6438561897747253</v>
      </c>
      <c r="L1208" s="197">
        <v>6.6438561897747253</v>
      </c>
      <c r="M1208" s="197">
        <v>6.6438561897747253</v>
      </c>
      <c r="P1208" s="77">
        <f t="shared" si="72"/>
        <v>3.251999350809422</v>
      </c>
      <c r="Q1208" s="77">
        <f t="shared" si="73"/>
        <v>1.7845039829295661</v>
      </c>
      <c r="R1208" s="77">
        <f t="shared" si="74"/>
        <v>0</v>
      </c>
      <c r="S1208" s="77">
        <f t="shared" si="75"/>
        <v>0</v>
      </c>
    </row>
    <row r="1209" spans="1:19" x14ac:dyDescent="0.25">
      <c r="A1209" s="53" t="s">
        <v>117</v>
      </c>
      <c r="B1209" s="69" t="s">
        <v>514</v>
      </c>
      <c r="C1209" s="78">
        <v>1529.75</v>
      </c>
      <c r="D1209" s="78">
        <v>126</v>
      </c>
      <c r="E1209" s="78">
        <v>5.75</v>
      </c>
      <c r="F1209" s="78">
        <v>2.75</v>
      </c>
      <c r="G1209" s="78">
        <v>0</v>
      </c>
      <c r="I1209" s="197">
        <v>10.579080183834757</v>
      </c>
      <c r="J1209" s="197">
        <v>6.9772799234999168</v>
      </c>
      <c r="K1209" s="197">
        <v>6.6438561897747253</v>
      </c>
      <c r="L1209" s="197">
        <v>6.6438561897747253</v>
      </c>
      <c r="M1209" s="197">
        <v>6.6438561897747253</v>
      </c>
      <c r="P1209" s="77">
        <f t="shared" si="72"/>
        <v>3.6018002603348398</v>
      </c>
      <c r="Q1209" s="77">
        <f t="shared" si="73"/>
        <v>0.33342373372519152</v>
      </c>
      <c r="R1209" s="77">
        <f t="shared" si="74"/>
        <v>0</v>
      </c>
      <c r="S1209" s="77">
        <f t="shared" si="75"/>
        <v>0</v>
      </c>
    </row>
    <row r="1210" spans="1:19" x14ac:dyDescent="0.25">
      <c r="A1210" s="53" t="s">
        <v>117</v>
      </c>
      <c r="B1210" s="69" t="s">
        <v>145</v>
      </c>
      <c r="C1210" s="78">
        <v>11409.75</v>
      </c>
      <c r="D1210" s="78">
        <v>1370.75</v>
      </c>
      <c r="E1210" s="78">
        <v>39.75</v>
      </c>
      <c r="F1210" s="78">
        <v>15</v>
      </c>
      <c r="G1210" s="78">
        <v>3.5</v>
      </c>
      <c r="I1210" s="197">
        <v>13.477979560508947</v>
      </c>
      <c r="J1210" s="197">
        <v>10.420749758296799</v>
      </c>
      <c r="K1210" s="197">
        <v>6.6438561897747253</v>
      </c>
      <c r="L1210" s="197">
        <v>6.6438561897747253</v>
      </c>
      <c r="M1210" s="197">
        <v>6.6438561897747253</v>
      </c>
      <c r="P1210" s="77">
        <f t="shared" si="72"/>
        <v>3.0572298022121487</v>
      </c>
      <c r="Q1210" s="77">
        <f t="shared" si="73"/>
        <v>3.7768935685220733</v>
      </c>
      <c r="R1210" s="77">
        <f t="shared" si="74"/>
        <v>0</v>
      </c>
      <c r="S1210" s="77">
        <f t="shared" si="75"/>
        <v>0</v>
      </c>
    </row>
    <row r="1211" spans="1:19" x14ac:dyDescent="0.25">
      <c r="A1211" s="53" t="s">
        <v>117</v>
      </c>
      <c r="B1211" s="69" t="s">
        <v>515</v>
      </c>
      <c r="C1211" s="78">
        <v>56</v>
      </c>
      <c r="D1211" s="78">
        <v>10</v>
      </c>
      <c r="E1211" s="78">
        <v>3</v>
      </c>
      <c r="F1211" s="78">
        <v>1</v>
      </c>
      <c r="G1211" s="78">
        <v>1</v>
      </c>
      <c r="I1211" s="197">
        <v>6.6438561897747253</v>
      </c>
      <c r="J1211" s="197">
        <v>6.6438561897747253</v>
      </c>
      <c r="K1211" s="197">
        <v>6.6438561897747253</v>
      </c>
      <c r="L1211" s="197">
        <v>6.6438561897747253</v>
      </c>
      <c r="M1211" s="197">
        <v>6.6438561897747253</v>
      </c>
      <c r="P1211" s="77">
        <f t="shared" si="72"/>
        <v>0</v>
      </c>
      <c r="Q1211" s="77">
        <f t="shared" si="73"/>
        <v>0</v>
      </c>
      <c r="R1211" s="77">
        <f t="shared" si="74"/>
        <v>0</v>
      </c>
      <c r="S1211" s="77">
        <f t="shared" si="75"/>
        <v>0</v>
      </c>
    </row>
    <row r="1212" spans="1:19" x14ac:dyDescent="0.25">
      <c r="A1212" s="53" t="s">
        <v>117</v>
      </c>
      <c r="B1212" s="69" t="s">
        <v>205</v>
      </c>
      <c r="C1212" s="78">
        <v>2033.25</v>
      </c>
      <c r="D1212" s="78">
        <v>135.25</v>
      </c>
      <c r="E1212" s="78">
        <v>4.75</v>
      </c>
      <c r="F1212" s="78">
        <v>0.5</v>
      </c>
      <c r="G1212" s="78">
        <v>-0.75</v>
      </c>
      <c r="I1212" s="197">
        <v>10.989571898558868</v>
      </c>
      <c r="J1212" s="197">
        <v>7.0794847838268158</v>
      </c>
      <c r="K1212" s="197">
        <v>6.6438561897747253</v>
      </c>
      <c r="L1212" s="197">
        <v>6.6438561897747253</v>
      </c>
      <c r="M1212" s="197">
        <v>6.6438561897747253</v>
      </c>
      <c r="P1212" s="77">
        <f t="shared" si="72"/>
        <v>3.9100871147320522</v>
      </c>
      <c r="Q1212" s="77">
        <f t="shared" si="73"/>
        <v>0.43562859405209053</v>
      </c>
      <c r="R1212" s="77">
        <f t="shared" si="74"/>
        <v>0</v>
      </c>
      <c r="S1212" s="77">
        <f t="shared" si="75"/>
        <v>0</v>
      </c>
    </row>
    <row r="1213" spans="1:19" x14ac:dyDescent="0.25">
      <c r="A1213" s="53" t="s">
        <v>117</v>
      </c>
      <c r="B1213" s="69" t="s">
        <v>516</v>
      </c>
      <c r="C1213" s="78">
        <v>10.5</v>
      </c>
      <c r="D1213" s="78">
        <v>5</v>
      </c>
      <c r="E1213" s="78">
        <v>4</v>
      </c>
      <c r="F1213" s="78">
        <v>3.5</v>
      </c>
      <c r="G1213" s="78">
        <v>5</v>
      </c>
      <c r="I1213" s="197">
        <v>6.6438561897747253</v>
      </c>
      <c r="J1213" s="197">
        <v>6.6438561897747253</v>
      </c>
      <c r="K1213" s="197">
        <v>6.6438561897747253</v>
      </c>
      <c r="L1213" s="197">
        <v>6.6438561897747253</v>
      </c>
      <c r="M1213" s="197">
        <v>6.6438561897747253</v>
      </c>
      <c r="P1213" s="77">
        <f t="shared" si="72"/>
        <v>0</v>
      </c>
      <c r="Q1213" s="77">
        <f t="shared" si="73"/>
        <v>0</v>
      </c>
      <c r="R1213" s="77">
        <f t="shared" si="74"/>
        <v>0</v>
      </c>
      <c r="S1213" s="77">
        <f t="shared" si="75"/>
        <v>0</v>
      </c>
    </row>
    <row r="1214" spans="1:19" x14ac:dyDescent="0.25">
      <c r="A1214" s="53" t="s">
        <v>117</v>
      </c>
      <c r="B1214" s="69" t="s">
        <v>517</v>
      </c>
      <c r="C1214" s="78">
        <v>163</v>
      </c>
      <c r="D1214" s="78">
        <v>13</v>
      </c>
      <c r="E1214" s="78">
        <v>3.25</v>
      </c>
      <c r="F1214" s="78">
        <v>4.5</v>
      </c>
      <c r="G1214" s="78">
        <v>5</v>
      </c>
      <c r="I1214" s="197">
        <v>7.3487281542310781</v>
      </c>
      <c r="J1214" s="197">
        <v>6.6438561897747253</v>
      </c>
      <c r="K1214" s="197">
        <v>6.6438561897747253</v>
      </c>
      <c r="L1214" s="197">
        <v>6.6438561897747253</v>
      </c>
      <c r="M1214" s="197">
        <v>6.6438561897747253</v>
      </c>
      <c r="P1214" s="77">
        <f t="shared" si="72"/>
        <v>0.70487196445635281</v>
      </c>
      <c r="Q1214" s="77">
        <f t="shared" si="73"/>
        <v>0</v>
      </c>
      <c r="R1214" s="77">
        <f t="shared" si="74"/>
        <v>0</v>
      </c>
      <c r="S1214" s="77">
        <f t="shared" si="75"/>
        <v>0</v>
      </c>
    </row>
    <row r="1215" spans="1:19" x14ac:dyDescent="0.25">
      <c r="A1215" s="53" t="s">
        <v>117</v>
      </c>
      <c r="B1215" s="69" t="s">
        <v>518</v>
      </c>
      <c r="C1215" s="78">
        <v>99.75</v>
      </c>
      <c r="D1215" s="78">
        <v>8.25</v>
      </c>
      <c r="E1215" s="78">
        <v>5</v>
      </c>
      <c r="F1215" s="78">
        <v>5.5</v>
      </c>
      <c r="G1215" s="78">
        <v>3.25</v>
      </c>
      <c r="I1215" s="197">
        <v>6.6402449362223459</v>
      </c>
      <c r="J1215" s="197">
        <v>6.6438561897747253</v>
      </c>
      <c r="K1215" s="197">
        <v>6.6438561897747253</v>
      </c>
      <c r="L1215" s="197">
        <v>6.6438561897747253</v>
      </c>
      <c r="M1215" s="197">
        <v>6.6438561897747253</v>
      </c>
      <c r="P1215" s="77">
        <f t="shared" si="72"/>
        <v>-3.6112535523793454E-3</v>
      </c>
      <c r="Q1215" s="77">
        <f t="shared" si="73"/>
        <v>0</v>
      </c>
      <c r="R1215" s="77">
        <f t="shared" si="74"/>
        <v>0</v>
      </c>
      <c r="S1215" s="77">
        <f t="shared" si="75"/>
        <v>0</v>
      </c>
    </row>
    <row r="1216" spans="1:19" x14ac:dyDescent="0.25">
      <c r="A1216" s="53" t="s">
        <v>117</v>
      </c>
      <c r="B1216" s="69" t="s">
        <v>519</v>
      </c>
      <c r="C1216" s="78">
        <v>61</v>
      </c>
      <c r="D1216" s="78">
        <v>6.5</v>
      </c>
      <c r="E1216" s="78">
        <v>2.25</v>
      </c>
      <c r="F1216" s="78">
        <v>5.5</v>
      </c>
      <c r="G1216" s="78">
        <v>2.75</v>
      </c>
      <c r="I1216" s="197">
        <v>6.6438561897747253</v>
      </c>
      <c r="J1216" s="197">
        <v>6.6438561897747253</v>
      </c>
      <c r="K1216" s="197">
        <v>6.6438561897747253</v>
      </c>
      <c r="L1216" s="197">
        <v>6.6438561897747253</v>
      </c>
      <c r="M1216" s="197">
        <v>6.6438561897747253</v>
      </c>
      <c r="P1216" s="77">
        <f t="shared" si="72"/>
        <v>0</v>
      </c>
      <c r="Q1216" s="77">
        <f t="shared" si="73"/>
        <v>0</v>
      </c>
      <c r="R1216" s="77">
        <f t="shared" si="74"/>
        <v>0</v>
      </c>
      <c r="S1216" s="77">
        <f t="shared" si="75"/>
        <v>0</v>
      </c>
    </row>
    <row r="1217" spans="1:19" x14ac:dyDescent="0.25">
      <c r="A1217" s="53" t="s">
        <v>117</v>
      </c>
      <c r="B1217" s="69" t="s">
        <v>45</v>
      </c>
      <c r="C1217" s="78">
        <v>31</v>
      </c>
      <c r="D1217" s="78">
        <v>8</v>
      </c>
      <c r="E1217" s="78">
        <v>16.5</v>
      </c>
      <c r="F1217" s="78">
        <v>5.75</v>
      </c>
      <c r="G1217" s="78">
        <v>4.25</v>
      </c>
      <c r="I1217" s="197">
        <v>6.6438561897747253</v>
      </c>
      <c r="J1217" s="197">
        <v>6.6438561897747253</v>
      </c>
      <c r="K1217" s="197">
        <v>6.6438561897747253</v>
      </c>
      <c r="L1217" s="197">
        <v>6.6438561897747253</v>
      </c>
      <c r="M1217" s="197">
        <v>6.6438561897747253</v>
      </c>
      <c r="P1217" s="77">
        <f t="shared" si="72"/>
        <v>0</v>
      </c>
      <c r="Q1217" s="77">
        <f t="shared" si="73"/>
        <v>0</v>
      </c>
      <c r="R1217" s="77">
        <f t="shared" si="74"/>
        <v>0</v>
      </c>
      <c r="S1217" s="77">
        <f t="shared" si="75"/>
        <v>0</v>
      </c>
    </row>
    <row r="1218" spans="1:19" x14ac:dyDescent="0.25">
      <c r="A1218" s="53" t="s">
        <v>117</v>
      </c>
      <c r="B1218" s="69" t="s">
        <v>520</v>
      </c>
      <c r="C1218" s="78">
        <v>67</v>
      </c>
      <c r="D1218" s="78">
        <v>16.5</v>
      </c>
      <c r="E1218" s="78">
        <v>2.25</v>
      </c>
      <c r="F1218" s="78">
        <v>1</v>
      </c>
      <c r="G1218" s="78">
        <v>0</v>
      </c>
      <c r="I1218" s="197">
        <v>6.6438561897747253</v>
      </c>
      <c r="J1218" s="197">
        <v>6.6438561897747253</v>
      </c>
      <c r="K1218" s="197">
        <v>6.6438561897747253</v>
      </c>
      <c r="L1218" s="197">
        <v>6.6438561897747253</v>
      </c>
      <c r="M1218" s="197">
        <v>6.6438561897747253</v>
      </c>
      <c r="P1218" s="77">
        <f t="shared" si="72"/>
        <v>0</v>
      </c>
      <c r="Q1218" s="77">
        <f t="shared" si="73"/>
        <v>0</v>
      </c>
      <c r="R1218" s="77">
        <f t="shared" si="74"/>
        <v>0</v>
      </c>
      <c r="S1218" s="77">
        <f t="shared" si="75"/>
        <v>0</v>
      </c>
    </row>
    <row r="1219" spans="1:19" x14ac:dyDescent="0.25">
      <c r="A1219" s="53" t="s">
        <v>117</v>
      </c>
      <c r="B1219" s="69" t="s">
        <v>521</v>
      </c>
      <c r="C1219" s="78">
        <v>589.75</v>
      </c>
      <c r="D1219" s="78">
        <v>71.25</v>
      </c>
      <c r="E1219" s="78">
        <v>4</v>
      </c>
      <c r="F1219" s="78">
        <v>2.25</v>
      </c>
      <c r="G1219" s="78">
        <v>0.5</v>
      </c>
      <c r="I1219" s="197">
        <v>9.2039597032394624</v>
      </c>
      <c r="J1219" s="197">
        <v>6.6438561897747253</v>
      </c>
      <c r="K1219" s="197">
        <v>6.6438561897747253</v>
      </c>
      <c r="L1219" s="197">
        <v>6.6438561897747253</v>
      </c>
      <c r="M1219" s="197">
        <v>6.6438561897747253</v>
      </c>
      <c r="P1219" s="77">
        <f t="shared" si="72"/>
        <v>2.5601035134647372</v>
      </c>
      <c r="Q1219" s="77">
        <f t="shared" si="73"/>
        <v>0</v>
      </c>
      <c r="R1219" s="77">
        <f t="shared" si="74"/>
        <v>0</v>
      </c>
      <c r="S1219" s="77">
        <f t="shared" si="75"/>
        <v>0</v>
      </c>
    </row>
    <row r="1220" spans="1:19" x14ac:dyDescent="0.25">
      <c r="A1220" s="53" t="s">
        <v>117</v>
      </c>
      <c r="B1220" s="69" t="s">
        <v>522</v>
      </c>
      <c r="C1220" s="78">
        <v>102.25</v>
      </c>
      <c r="D1220" s="78">
        <v>28</v>
      </c>
      <c r="E1220" s="78">
        <v>12.25</v>
      </c>
      <c r="F1220" s="78">
        <v>5.25</v>
      </c>
      <c r="G1220" s="78">
        <v>3.25</v>
      </c>
      <c r="I1220" s="197">
        <v>6.6759570329417492</v>
      </c>
      <c r="J1220" s="197">
        <v>6.6438561897747253</v>
      </c>
      <c r="K1220" s="197">
        <v>6.6438561897747253</v>
      </c>
      <c r="L1220" s="197">
        <v>6.6438561897747253</v>
      </c>
      <c r="M1220" s="197">
        <v>6.6438561897747253</v>
      </c>
      <c r="P1220" s="77">
        <f t="shared" si="72"/>
        <v>3.2100843167023996E-2</v>
      </c>
      <c r="Q1220" s="77">
        <f t="shared" si="73"/>
        <v>0</v>
      </c>
      <c r="R1220" s="77">
        <f t="shared" si="74"/>
        <v>0</v>
      </c>
      <c r="S1220" s="77">
        <f t="shared" si="75"/>
        <v>0</v>
      </c>
    </row>
    <row r="1221" spans="1:19" x14ac:dyDescent="0.25">
      <c r="A1221" s="53" t="s">
        <v>117</v>
      </c>
      <c r="B1221" s="69" t="s">
        <v>523</v>
      </c>
      <c r="C1221" s="78">
        <v>46.5</v>
      </c>
      <c r="D1221" s="78">
        <v>39</v>
      </c>
      <c r="E1221" s="78">
        <v>11.75</v>
      </c>
      <c r="F1221" s="78">
        <v>6.25</v>
      </c>
      <c r="G1221" s="78">
        <v>2.75</v>
      </c>
      <c r="I1221" s="197">
        <v>6.6438561897747253</v>
      </c>
      <c r="J1221" s="197">
        <v>6.6438561897747253</v>
      </c>
      <c r="K1221" s="197">
        <v>6.6438561897747253</v>
      </c>
      <c r="L1221" s="197">
        <v>6.6438561897747253</v>
      </c>
      <c r="M1221" s="197">
        <v>6.6438561897747253</v>
      </c>
      <c r="P1221" s="77">
        <f t="shared" si="72"/>
        <v>0</v>
      </c>
      <c r="Q1221" s="77">
        <f t="shared" si="73"/>
        <v>0</v>
      </c>
      <c r="R1221" s="77">
        <f t="shared" si="74"/>
        <v>0</v>
      </c>
      <c r="S1221" s="77">
        <f t="shared" si="75"/>
        <v>0</v>
      </c>
    </row>
    <row r="1222" spans="1:19" x14ac:dyDescent="0.25">
      <c r="A1222" s="53" t="s">
        <v>117</v>
      </c>
      <c r="B1222" s="69" t="s">
        <v>524</v>
      </c>
      <c r="C1222" s="78">
        <v>40.5</v>
      </c>
      <c r="D1222" s="78">
        <v>12.5</v>
      </c>
      <c r="E1222" s="78">
        <v>15</v>
      </c>
      <c r="F1222" s="78">
        <v>6</v>
      </c>
      <c r="G1222" s="78">
        <v>1.75</v>
      </c>
      <c r="I1222" s="197">
        <v>6.6438561897747253</v>
      </c>
      <c r="J1222" s="197">
        <v>6.6438561897747253</v>
      </c>
      <c r="K1222" s="197">
        <v>6.6438561897747253</v>
      </c>
      <c r="L1222" s="197">
        <v>6.6438561897747253</v>
      </c>
      <c r="M1222" s="197">
        <v>6.6438561897747253</v>
      </c>
      <c r="P1222" s="77">
        <f t="shared" ref="P1222:P1285" si="76">I1222-J1222</f>
        <v>0</v>
      </c>
      <c r="Q1222" s="77">
        <f t="shared" ref="Q1222:Q1285" si="77">J1222-K1222</f>
        <v>0</v>
      </c>
      <c r="R1222" s="77">
        <f t="shared" ref="R1222:R1285" si="78">K1222-L1222</f>
        <v>0</v>
      </c>
      <c r="S1222" s="77">
        <f t="shared" ref="S1222:S1285" si="79">L1222-M1222</f>
        <v>0</v>
      </c>
    </row>
    <row r="1223" spans="1:19" x14ac:dyDescent="0.25">
      <c r="A1223" s="53" t="s">
        <v>117</v>
      </c>
      <c r="B1223" s="69" t="s">
        <v>525</v>
      </c>
      <c r="C1223" s="78">
        <v>437.25</v>
      </c>
      <c r="D1223" s="78">
        <v>119.25</v>
      </c>
      <c r="E1223" s="78">
        <v>4.5</v>
      </c>
      <c r="F1223" s="78">
        <v>3.75</v>
      </c>
      <c r="G1223" s="78">
        <v>5.75</v>
      </c>
      <c r="I1223" s="197">
        <v>8.772314573921653</v>
      </c>
      <c r="J1223" s="197">
        <v>6.8978454560055118</v>
      </c>
      <c r="K1223" s="197">
        <v>6.6438561897747253</v>
      </c>
      <c r="L1223" s="197">
        <v>6.6438561897747253</v>
      </c>
      <c r="M1223" s="197">
        <v>6.6438561897747253</v>
      </c>
      <c r="P1223" s="77">
        <f t="shared" si="76"/>
        <v>1.8744691179161412</v>
      </c>
      <c r="Q1223" s="77">
        <f t="shared" si="77"/>
        <v>0.25398926623078655</v>
      </c>
      <c r="R1223" s="77">
        <f t="shared" si="78"/>
        <v>0</v>
      </c>
      <c r="S1223" s="77">
        <f t="shared" si="79"/>
        <v>0</v>
      </c>
    </row>
    <row r="1224" spans="1:19" x14ac:dyDescent="0.25">
      <c r="A1224" s="53" t="s">
        <v>117</v>
      </c>
      <c r="B1224" s="69" t="s">
        <v>526</v>
      </c>
      <c r="C1224" s="78">
        <v>53</v>
      </c>
      <c r="D1224" s="78">
        <v>19.25</v>
      </c>
      <c r="E1224" s="78">
        <v>20.75</v>
      </c>
      <c r="F1224" s="78">
        <v>9.25</v>
      </c>
      <c r="G1224" s="78">
        <v>6.5</v>
      </c>
      <c r="I1224" s="197">
        <v>6.6438561897747253</v>
      </c>
      <c r="J1224" s="197">
        <v>6.6438561897747253</v>
      </c>
      <c r="K1224" s="197">
        <v>6.6438561897747253</v>
      </c>
      <c r="L1224" s="197">
        <v>6.6438561897747253</v>
      </c>
      <c r="M1224" s="197">
        <v>6.6438561897747253</v>
      </c>
      <c r="P1224" s="77">
        <f t="shared" si="76"/>
        <v>0</v>
      </c>
      <c r="Q1224" s="77">
        <f t="shared" si="77"/>
        <v>0</v>
      </c>
      <c r="R1224" s="77">
        <f t="shared" si="78"/>
        <v>0</v>
      </c>
      <c r="S1224" s="77">
        <f t="shared" si="79"/>
        <v>0</v>
      </c>
    </row>
    <row r="1225" spans="1:19" x14ac:dyDescent="0.25">
      <c r="A1225" s="53" t="s">
        <v>117</v>
      </c>
      <c r="B1225" s="69" t="s">
        <v>527</v>
      </c>
      <c r="C1225" s="78">
        <v>53</v>
      </c>
      <c r="D1225" s="78">
        <v>18.5</v>
      </c>
      <c r="E1225" s="78">
        <v>31.5</v>
      </c>
      <c r="F1225" s="78">
        <v>5.25</v>
      </c>
      <c r="G1225" s="78">
        <v>4</v>
      </c>
      <c r="I1225" s="197">
        <v>6.6438561897747253</v>
      </c>
      <c r="J1225" s="197">
        <v>6.6438561897747253</v>
      </c>
      <c r="K1225" s="197">
        <v>6.6438561897747253</v>
      </c>
      <c r="L1225" s="197">
        <v>6.6438561897747253</v>
      </c>
      <c r="M1225" s="197">
        <v>6.6438561897747253</v>
      </c>
      <c r="P1225" s="77">
        <f t="shared" si="76"/>
        <v>0</v>
      </c>
      <c r="Q1225" s="77">
        <f t="shared" si="77"/>
        <v>0</v>
      </c>
      <c r="R1225" s="77">
        <f t="shared" si="78"/>
        <v>0</v>
      </c>
      <c r="S1225" s="77">
        <f t="shared" si="79"/>
        <v>0</v>
      </c>
    </row>
    <row r="1226" spans="1:19" x14ac:dyDescent="0.25">
      <c r="A1226" s="53" t="s">
        <v>117</v>
      </c>
      <c r="B1226" s="69" t="s">
        <v>528</v>
      </c>
      <c r="C1226" s="78">
        <v>51.5</v>
      </c>
      <c r="D1226" s="78">
        <v>14.5</v>
      </c>
      <c r="E1226" s="78">
        <v>23.75</v>
      </c>
      <c r="F1226" s="78">
        <v>5.25</v>
      </c>
      <c r="G1226" s="78">
        <v>7</v>
      </c>
      <c r="I1226" s="197">
        <v>6.6438561897747253</v>
      </c>
      <c r="J1226" s="197">
        <v>6.6438561897747253</v>
      </c>
      <c r="K1226" s="197">
        <v>6.6438561897747253</v>
      </c>
      <c r="L1226" s="197">
        <v>6.6438561897747253</v>
      </c>
      <c r="M1226" s="197">
        <v>6.6438561897747253</v>
      </c>
      <c r="P1226" s="77">
        <f t="shared" si="76"/>
        <v>0</v>
      </c>
      <c r="Q1226" s="77">
        <f t="shared" si="77"/>
        <v>0</v>
      </c>
      <c r="R1226" s="77">
        <f t="shared" si="78"/>
        <v>0</v>
      </c>
      <c r="S1226" s="77">
        <f t="shared" si="79"/>
        <v>0</v>
      </c>
    </row>
    <row r="1227" spans="1:19" x14ac:dyDescent="0.25">
      <c r="A1227" s="53" t="s">
        <v>117</v>
      </c>
      <c r="B1227" s="69" t="s">
        <v>529</v>
      </c>
      <c r="C1227" s="78">
        <v>59.5</v>
      </c>
      <c r="D1227" s="78">
        <v>13</v>
      </c>
      <c r="E1227" s="78">
        <v>16.25</v>
      </c>
      <c r="F1227" s="78">
        <v>6</v>
      </c>
      <c r="G1227" s="78">
        <v>4</v>
      </c>
      <c r="I1227" s="197">
        <v>6.6438561897747253</v>
      </c>
      <c r="J1227" s="197">
        <v>6.6438561897747253</v>
      </c>
      <c r="K1227" s="197">
        <v>6.6438561897747253</v>
      </c>
      <c r="L1227" s="197">
        <v>6.6438561897747253</v>
      </c>
      <c r="M1227" s="197">
        <v>6.6438561897747253</v>
      </c>
      <c r="P1227" s="77">
        <f t="shared" si="76"/>
        <v>0</v>
      </c>
      <c r="Q1227" s="77">
        <f t="shared" si="77"/>
        <v>0</v>
      </c>
      <c r="R1227" s="77">
        <f t="shared" si="78"/>
        <v>0</v>
      </c>
      <c r="S1227" s="77">
        <f t="shared" si="79"/>
        <v>0</v>
      </c>
    </row>
    <row r="1228" spans="1:19" x14ac:dyDescent="0.25">
      <c r="A1228" s="53" t="s">
        <v>117</v>
      </c>
      <c r="B1228" s="69" t="s">
        <v>48</v>
      </c>
      <c r="C1228" s="78">
        <v>30.25</v>
      </c>
      <c r="D1228" s="78">
        <v>20.25</v>
      </c>
      <c r="E1228" s="78">
        <v>12</v>
      </c>
      <c r="F1228" s="78">
        <v>15.25</v>
      </c>
      <c r="G1228" s="78">
        <v>13</v>
      </c>
      <c r="I1228" s="197">
        <v>6.6438561897747253</v>
      </c>
      <c r="J1228" s="197">
        <v>6.6438561897747253</v>
      </c>
      <c r="K1228" s="197">
        <v>6.6438561897747253</v>
      </c>
      <c r="L1228" s="197">
        <v>6.6438561897747253</v>
      </c>
      <c r="M1228" s="197">
        <v>6.6438561897747253</v>
      </c>
      <c r="P1228" s="77">
        <f t="shared" si="76"/>
        <v>0</v>
      </c>
      <c r="Q1228" s="77">
        <f t="shared" si="77"/>
        <v>0</v>
      </c>
      <c r="R1228" s="77">
        <f t="shared" si="78"/>
        <v>0</v>
      </c>
      <c r="S1228" s="77">
        <f t="shared" si="79"/>
        <v>0</v>
      </c>
    </row>
    <row r="1229" spans="1:19" x14ac:dyDescent="0.25">
      <c r="A1229" s="53" t="s">
        <v>117</v>
      </c>
      <c r="B1229" s="69" t="s">
        <v>53</v>
      </c>
      <c r="C1229" s="78">
        <v>29.5</v>
      </c>
      <c r="D1229" s="78">
        <v>4</v>
      </c>
      <c r="E1229" s="78">
        <v>1.25</v>
      </c>
      <c r="F1229" s="78">
        <v>0.5</v>
      </c>
      <c r="G1229" s="78">
        <v>-1.25</v>
      </c>
      <c r="I1229" s="197">
        <v>6.6438561897747253</v>
      </c>
      <c r="J1229" s="197">
        <v>6.6438561897747253</v>
      </c>
      <c r="K1229" s="197">
        <v>6.6438561897747253</v>
      </c>
      <c r="L1229" s="197">
        <v>6.6438561897747253</v>
      </c>
      <c r="M1229" s="197">
        <v>6.6438561897747253</v>
      </c>
      <c r="P1229" s="77">
        <f t="shared" si="76"/>
        <v>0</v>
      </c>
      <c r="Q1229" s="77">
        <f t="shared" si="77"/>
        <v>0</v>
      </c>
      <c r="R1229" s="77">
        <f t="shared" si="78"/>
        <v>0</v>
      </c>
      <c r="S1229" s="77">
        <f t="shared" si="79"/>
        <v>0</v>
      </c>
    </row>
    <row r="1230" spans="1:19" x14ac:dyDescent="0.25">
      <c r="A1230" s="53" t="s">
        <v>117</v>
      </c>
      <c r="B1230" s="69" t="s">
        <v>530</v>
      </c>
      <c r="C1230" s="78">
        <v>369.25</v>
      </c>
      <c r="D1230" s="78">
        <v>32</v>
      </c>
      <c r="E1230" s="78">
        <v>4.25</v>
      </c>
      <c r="F1230" s="78">
        <v>5.5</v>
      </c>
      <c r="G1230" s="78">
        <v>5</v>
      </c>
      <c r="I1230" s="197">
        <v>8.5284541107647893</v>
      </c>
      <c r="J1230" s="197">
        <v>6.6438561897747253</v>
      </c>
      <c r="K1230" s="197">
        <v>6.6438561897747253</v>
      </c>
      <c r="L1230" s="197">
        <v>6.6438561897747253</v>
      </c>
      <c r="M1230" s="197">
        <v>6.6438561897747253</v>
      </c>
      <c r="P1230" s="77">
        <f t="shared" si="76"/>
        <v>1.8845979209900641</v>
      </c>
      <c r="Q1230" s="77">
        <f t="shared" si="77"/>
        <v>0</v>
      </c>
      <c r="R1230" s="77">
        <f t="shared" si="78"/>
        <v>0</v>
      </c>
      <c r="S1230" s="77">
        <f t="shared" si="79"/>
        <v>0</v>
      </c>
    </row>
    <row r="1231" spans="1:19" x14ac:dyDescent="0.25">
      <c r="A1231" s="53" t="s">
        <v>117</v>
      </c>
      <c r="B1231" s="69" t="s">
        <v>531</v>
      </c>
      <c r="C1231" s="78">
        <v>10.5</v>
      </c>
      <c r="D1231" s="78">
        <v>4.25</v>
      </c>
      <c r="E1231" s="78">
        <v>1</v>
      </c>
      <c r="F1231" s="78">
        <v>0.5</v>
      </c>
      <c r="G1231" s="78">
        <v>0.75</v>
      </c>
      <c r="I1231" s="197">
        <v>6.6438561897747253</v>
      </c>
      <c r="J1231" s="197">
        <v>6.6438561897747253</v>
      </c>
      <c r="K1231" s="197">
        <v>6.6438561897747253</v>
      </c>
      <c r="L1231" s="197">
        <v>6.6438561897747253</v>
      </c>
      <c r="M1231" s="197">
        <v>6.6438561897747253</v>
      </c>
      <c r="P1231" s="77">
        <f t="shared" si="76"/>
        <v>0</v>
      </c>
      <c r="Q1231" s="77">
        <f t="shared" si="77"/>
        <v>0</v>
      </c>
      <c r="R1231" s="77">
        <f t="shared" si="78"/>
        <v>0</v>
      </c>
      <c r="S1231" s="77">
        <f t="shared" si="79"/>
        <v>0</v>
      </c>
    </row>
    <row r="1232" spans="1:19" x14ac:dyDescent="0.25">
      <c r="A1232" s="53" t="s">
        <v>117</v>
      </c>
      <c r="B1232" s="69" t="s">
        <v>532</v>
      </c>
      <c r="C1232" s="78">
        <v>284</v>
      </c>
      <c r="D1232" s="78">
        <v>29.25</v>
      </c>
      <c r="E1232" s="78">
        <v>4</v>
      </c>
      <c r="F1232" s="78">
        <v>3</v>
      </c>
      <c r="G1232" s="78">
        <v>3.5</v>
      </c>
      <c r="I1232" s="197">
        <v>8.1497471195046831</v>
      </c>
      <c r="J1232" s="197">
        <v>6.6438561897747253</v>
      </c>
      <c r="K1232" s="197">
        <v>6.6438561897747253</v>
      </c>
      <c r="L1232" s="197">
        <v>6.6438561897747253</v>
      </c>
      <c r="M1232" s="197">
        <v>6.6438561897747253</v>
      </c>
      <c r="P1232" s="77">
        <f t="shared" si="76"/>
        <v>1.5058909297299579</v>
      </c>
      <c r="Q1232" s="77">
        <f t="shared" si="77"/>
        <v>0</v>
      </c>
      <c r="R1232" s="77">
        <f t="shared" si="78"/>
        <v>0</v>
      </c>
      <c r="S1232" s="77">
        <f t="shared" si="79"/>
        <v>0</v>
      </c>
    </row>
    <row r="1233" spans="1:19" x14ac:dyDescent="0.25">
      <c r="A1233" s="53" t="s">
        <v>117</v>
      </c>
      <c r="B1233" s="69" t="s">
        <v>54</v>
      </c>
      <c r="C1233" s="78">
        <v>1049.5</v>
      </c>
      <c r="D1233" s="78">
        <v>93.5</v>
      </c>
      <c r="E1233" s="78">
        <v>50.5</v>
      </c>
      <c r="F1233" s="78">
        <v>7.25</v>
      </c>
      <c r="G1233" s="78">
        <v>7</v>
      </c>
      <c r="I1233" s="197">
        <v>10.035486451292154</v>
      </c>
      <c r="J1233" s="197">
        <v>6.6438561897747253</v>
      </c>
      <c r="K1233" s="197">
        <v>6.6438561897747253</v>
      </c>
      <c r="L1233" s="197">
        <v>6.6438561897747253</v>
      </c>
      <c r="M1233" s="197">
        <v>6.6438561897747253</v>
      </c>
      <c r="P1233" s="77">
        <f t="shared" si="76"/>
        <v>3.3916302615174292</v>
      </c>
      <c r="Q1233" s="77">
        <f t="shared" si="77"/>
        <v>0</v>
      </c>
      <c r="R1233" s="77">
        <f t="shared" si="78"/>
        <v>0</v>
      </c>
      <c r="S1233" s="77">
        <f t="shared" si="79"/>
        <v>0</v>
      </c>
    </row>
    <row r="1234" spans="1:19" x14ac:dyDescent="0.25">
      <c r="A1234" s="53" t="s">
        <v>117</v>
      </c>
      <c r="B1234" s="69" t="s">
        <v>533</v>
      </c>
      <c r="C1234" s="78">
        <v>1396.5</v>
      </c>
      <c r="D1234" s="78">
        <v>122</v>
      </c>
      <c r="E1234" s="78">
        <v>4.75</v>
      </c>
      <c r="F1234" s="78">
        <v>3</v>
      </c>
      <c r="G1234" s="78">
        <v>1</v>
      </c>
      <c r="I1234" s="197">
        <v>10.447599858279951</v>
      </c>
      <c r="J1234" s="197">
        <v>6.9307373375628867</v>
      </c>
      <c r="K1234" s="197">
        <v>6.6438561897747253</v>
      </c>
      <c r="L1234" s="197">
        <v>6.6438561897747253</v>
      </c>
      <c r="M1234" s="197">
        <v>6.6438561897747253</v>
      </c>
      <c r="P1234" s="77">
        <f t="shared" si="76"/>
        <v>3.5168625207170638</v>
      </c>
      <c r="Q1234" s="77">
        <f t="shared" si="77"/>
        <v>0.28688114778816143</v>
      </c>
      <c r="R1234" s="77">
        <f t="shared" si="78"/>
        <v>0</v>
      </c>
      <c r="S1234" s="77">
        <f t="shared" si="79"/>
        <v>0</v>
      </c>
    </row>
    <row r="1235" spans="1:19" x14ac:dyDescent="0.25">
      <c r="A1235" s="53" t="s">
        <v>117</v>
      </c>
      <c r="B1235" s="69" t="s">
        <v>534</v>
      </c>
      <c r="C1235" s="78">
        <v>61</v>
      </c>
      <c r="D1235" s="78">
        <v>13</v>
      </c>
      <c r="E1235" s="78">
        <v>3.75</v>
      </c>
      <c r="F1235" s="78">
        <v>4.5</v>
      </c>
      <c r="G1235" s="78">
        <v>0.75</v>
      </c>
      <c r="I1235" s="197">
        <v>6.6438561897747253</v>
      </c>
      <c r="J1235" s="197">
        <v>6.6438561897747253</v>
      </c>
      <c r="K1235" s="197">
        <v>6.6438561897747253</v>
      </c>
      <c r="L1235" s="197">
        <v>6.6438561897747253</v>
      </c>
      <c r="M1235" s="197">
        <v>6.6438561897747253</v>
      </c>
      <c r="P1235" s="77">
        <f t="shared" si="76"/>
        <v>0</v>
      </c>
      <c r="Q1235" s="77">
        <f t="shared" si="77"/>
        <v>0</v>
      </c>
      <c r="R1235" s="77">
        <f t="shared" si="78"/>
        <v>0</v>
      </c>
      <c r="S1235" s="77">
        <f t="shared" si="79"/>
        <v>0</v>
      </c>
    </row>
    <row r="1236" spans="1:19" x14ac:dyDescent="0.25">
      <c r="A1236" s="53" t="s">
        <v>117</v>
      </c>
      <c r="B1236" s="69" t="s">
        <v>535</v>
      </c>
      <c r="C1236" s="78">
        <v>1549</v>
      </c>
      <c r="D1236" s="78">
        <v>100</v>
      </c>
      <c r="E1236" s="78">
        <v>4.5</v>
      </c>
      <c r="F1236" s="78">
        <v>1.5</v>
      </c>
      <c r="G1236" s="78">
        <v>1</v>
      </c>
      <c r="I1236" s="197">
        <v>10.597121428789569</v>
      </c>
      <c r="J1236" s="197">
        <v>6.6438561897747253</v>
      </c>
      <c r="K1236" s="197">
        <v>6.6438561897747253</v>
      </c>
      <c r="L1236" s="197">
        <v>6.6438561897747253</v>
      </c>
      <c r="M1236" s="197">
        <v>6.6438561897747253</v>
      </c>
      <c r="P1236" s="77">
        <f t="shared" si="76"/>
        <v>3.9532652390148435</v>
      </c>
      <c r="Q1236" s="77">
        <f t="shared" si="77"/>
        <v>0</v>
      </c>
      <c r="R1236" s="77">
        <f t="shared" si="78"/>
        <v>0</v>
      </c>
      <c r="S1236" s="77">
        <f t="shared" si="79"/>
        <v>0</v>
      </c>
    </row>
    <row r="1237" spans="1:19" x14ac:dyDescent="0.25">
      <c r="A1237" s="53" t="s">
        <v>117</v>
      </c>
      <c r="B1237" s="69" t="s">
        <v>536</v>
      </c>
      <c r="C1237" s="78">
        <v>14.5</v>
      </c>
      <c r="D1237" s="78">
        <v>8.25</v>
      </c>
      <c r="E1237" s="78">
        <v>-27.5</v>
      </c>
      <c r="F1237" s="78">
        <v>4.5</v>
      </c>
      <c r="G1237" s="78">
        <v>1</v>
      </c>
      <c r="I1237" s="197">
        <v>6.6438561897747253</v>
      </c>
      <c r="J1237" s="197">
        <v>6.6438561897747253</v>
      </c>
      <c r="K1237" s="197">
        <v>6.6438561897747253</v>
      </c>
      <c r="L1237" s="197">
        <v>6.6438561897747253</v>
      </c>
      <c r="M1237" s="197">
        <v>6.6438561897747253</v>
      </c>
      <c r="P1237" s="77">
        <f t="shared" si="76"/>
        <v>0</v>
      </c>
      <c r="Q1237" s="77">
        <f t="shared" si="77"/>
        <v>0</v>
      </c>
      <c r="R1237" s="77">
        <f t="shared" si="78"/>
        <v>0</v>
      </c>
      <c r="S1237" s="77">
        <f t="shared" si="79"/>
        <v>0</v>
      </c>
    </row>
    <row r="1238" spans="1:19" x14ac:dyDescent="0.25">
      <c r="A1238" s="53" t="s">
        <v>117</v>
      </c>
      <c r="B1238" s="69" t="s">
        <v>537</v>
      </c>
      <c r="C1238" s="78">
        <v>22.25</v>
      </c>
      <c r="D1238" s="78">
        <v>8.5</v>
      </c>
      <c r="E1238" s="78">
        <v>6</v>
      </c>
      <c r="F1238" s="78">
        <v>3.5</v>
      </c>
      <c r="G1238" s="78">
        <v>2.5</v>
      </c>
      <c r="I1238" s="197">
        <v>6.6438561897747253</v>
      </c>
      <c r="J1238" s="197">
        <v>6.6438561897747253</v>
      </c>
      <c r="K1238" s="197">
        <v>6.6438561897747253</v>
      </c>
      <c r="L1238" s="197">
        <v>6.6438561897747253</v>
      </c>
      <c r="M1238" s="197">
        <v>6.6438561897747253</v>
      </c>
      <c r="P1238" s="77">
        <f t="shared" si="76"/>
        <v>0</v>
      </c>
      <c r="Q1238" s="77">
        <f t="shared" si="77"/>
        <v>0</v>
      </c>
      <c r="R1238" s="77">
        <f t="shared" si="78"/>
        <v>0</v>
      </c>
      <c r="S1238" s="77">
        <f t="shared" si="79"/>
        <v>0</v>
      </c>
    </row>
    <row r="1239" spans="1:19" x14ac:dyDescent="0.25">
      <c r="A1239" s="53" t="s">
        <v>117</v>
      </c>
      <c r="B1239" s="69" t="s">
        <v>538</v>
      </c>
      <c r="C1239" s="78">
        <v>641.75</v>
      </c>
      <c r="D1239" s="78">
        <v>99</v>
      </c>
      <c r="E1239" s="78">
        <v>14.5</v>
      </c>
      <c r="F1239" s="78">
        <v>7</v>
      </c>
      <c r="G1239" s="78">
        <v>10.5</v>
      </c>
      <c r="I1239" s="197">
        <v>9.3258675805754176</v>
      </c>
      <c r="J1239" s="197">
        <v>6.6438561897747253</v>
      </c>
      <c r="K1239" s="197">
        <v>6.6438561897747253</v>
      </c>
      <c r="L1239" s="197">
        <v>6.6438561897747253</v>
      </c>
      <c r="M1239" s="197">
        <v>6.6438561897747253</v>
      </c>
      <c r="P1239" s="77">
        <f t="shared" si="76"/>
        <v>2.6820113908006924</v>
      </c>
      <c r="Q1239" s="77">
        <f t="shared" si="77"/>
        <v>0</v>
      </c>
      <c r="R1239" s="77">
        <f t="shared" si="78"/>
        <v>0</v>
      </c>
      <c r="S1239" s="77">
        <f t="shared" si="79"/>
        <v>0</v>
      </c>
    </row>
    <row r="1240" spans="1:19" x14ac:dyDescent="0.25">
      <c r="A1240" s="53" t="s">
        <v>117</v>
      </c>
      <c r="B1240" s="69" t="s">
        <v>539</v>
      </c>
      <c r="C1240" s="78">
        <v>212.25</v>
      </c>
      <c r="D1240" s="78">
        <v>47.25</v>
      </c>
      <c r="E1240" s="78">
        <v>9.75</v>
      </c>
      <c r="F1240" s="78">
        <v>7.5</v>
      </c>
      <c r="G1240" s="78">
        <v>5.75</v>
      </c>
      <c r="I1240" s="197">
        <v>7.7296207435530393</v>
      </c>
      <c r="J1240" s="197">
        <v>6.6438561897747253</v>
      </c>
      <c r="K1240" s="197">
        <v>6.6438561897747253</v>
      </c>
      <c r="L1240" s="197">
        <v>6.6438561897747253</v>
      </c>
      <c r="M1240" s="197">
        <v>6.6438561897747253</v>
      </c>
      <c r="P1240" s="77">
        <f t="shared" si="76"/>
        <v>1.085764553778314</v>
      </c>
      <c r="Q1240" s="77">
        <f t="shared" si="77"/>
        <v>0</v>
      </c>
      <c r="R1240" s="77">
        <f t="shared" si="78"/>
        <v>0</v>
      </c>
      <c r="S1240" s="77">
        <f t="shared" si="79"/>
        <v>0</v>
      </c>
    </row>
    <row r="1241" spans="1:19" x14ac:dyDescent="0.25">
      <c r="A1241" s="53" t="s">
        <v>117</v>
      </c>
      <c r="B1241" s="69" t="s">
        <v>540</v>
      </c>
      <c r="C1241" s="78">
        <v>290.5</v>
      </c>
      <c r="D1241" s="78">
        <v>68.75</v>
      </c>
      <c r="E1241" s="78">
        <v>5.75</v>
      </c>
      <c r="F1241" s="78">
        <v>5.75</v>
      </c>
      <c r="G1241" s="78">
        <v>2.5</v>
      </c>
      <c r="I1241" s="197">
        <v>8.1823943534045291</v>
      </c>
      <c r="J1241" s="197">
        <v>6.6438561897747253</v>
      </c>
      <c r="K1241" s="197">
        <v>6.6438561897747253</v>
      </c>
      <c r="L1241" s="197">
        <v>6.6438561897747253</v>
      </c>
      <c r="M1241" s="197">
        <v>6.6438561897747253</v>
      </c>
      <c r="P1241" s="77">
        <f t="shared" si="76"/>
        <v>1.5385381636298039</v>
      </c>
      <c r="Q1241" s="77">
        <f t="shared" si="77"/>
        <v>0</v>
      </c>
      <c r="R1241" s="77">
        <f t="shared" si="78"/>
        <v>0</v>
      </c>
      <c r="S1241" s="77">
        <f t="shared" si="79"/>
        <v>0</v>
      </c>
    </row>
    <row r="1242" spans="1:19" x14ac:dyDescent="0.25">
      <c r="A1242" s="53" t="s">
        <v>117</v>
      </c>
      <c r="B1242" s="69" t="s">
        <v>541</v>
      </c>
      <c r="C1242" s="78">
        <v>246.75</v>
      </c>
      <c r="D1242" s="78">
        <v>68</v>
      </c>
      <c r="E1242" s="78">
        <v>12.25</v>
      </c>
      <c r="F1242" s="78">
        <v>2.5</v>
      </c>
      <c r="G1242" s="78">
        <v>4.75</v>
      </c>
      <c r="I1242" s="197">
        <v>7.9469062744563983</v>
      </c>
      <c r="J1242" s="197">
        <v>6.6438561897747253</v>
      </c>
      <c r="K1242" s="197">
        <v>6.6438561897747253</v>
      </c>
      <c r="L1242" s="197">
        <v>6.6438561897747253</v>
      </c>
      <c r="M1242" s="197">
        <v>6.6438561897747253</v>
      </c>
      <c r="P1242" s="77">
        <f t="shared" si="76"/>
        <v>1.303050084681673</v>
      </c>
      <c r="Q1242" s="77">
        <f t="shared" si="77"/>
        <v>0</v>
      </c>
      <c r="R1242" s="77">
        <f t="shared" si="78"/>
        <v>0</v>
      </c>
      <c r="S1242" s="77">
        <f t="shared" si="79"/>
        <v>0</v>
      </c>
    </row>
    <row r="1243" spans="1:19" x14ac:dyDescent="0.25">
      <c r="A1243" s="53" t="s">
        <v>117</v>
      </c>
      <c r="B1243" s="69" t="s">
        <v>542</v>
      </c>
      <c r="C1243" s="78">
        <v>133.25</v>
      </c>
      <c r="D1243" s="78">
        <v>39.5</v>
      </c>
      <c r="E1243" s="78">
        <v>15.25</v>
      </c>
      <c r="F1243" s="78">
        <v>5</v>
      </c>
      <c r="G1243" s="78">
        <v>14</v>
      </c>
      <c r="I1243" s="197">
        <v>7.0579917227591764</v>
      </c>
      <c r="J1243" s="197">
        <v>6.6438561897747253</v>
      </c>
      <c r="K1243" s="197">
        <v>6.6438561897747253</v>
      </c>
      <c r="L1243" s="197">
        <v>6.6438561897747253</v>
      </c>
      <c r="M1243" s="197">
        <v>6.6438561897747253</v>
      </c>
      <c r="P1243" s="77">
        <f t="shared" si="76"/>
        <v>0.41413553298445116</v>
      </c>
      <c r="Q1243" s="77">
        <f t="shared" si="77"/>
        <v>0</v>
      </c>
      <c r="R1243" s="77">
        <f t="shared" si="78"/>
        <v>0</v>
      </c>
      <c r="S1243" s="77">
        <f t="shared" si="79"/>
        <v>0</v>
      </c>
    </row>
    <row r="1244" spans="1:19" x14ac:dyDescent="0.25">
      <c r="A1244" s="53" t="s">
        <v>117</v>
      </c>
      <c r="B1244" s="69" t="s">
        <v>543</v>
      </c>
      <c r="C1244" s="78">
        <v>118.5</v>
      </c>
      <c r="D1244" s="78">
        <v>43.5</v>
      </c>
      <c r="E1244" s="78">
        <v>10.5</v>
      </c>
      <c r="F1244" s="78">
        <v>2.5</v>
      </c>
      <c r="G1244" s="78">
        <v>9.75</v>
      </c>
      <c r="I1244" s="197">
        <v>6.8887432488982601</v>
      </c>
      <c r="J1244" s="197">
        <v>6.6438561897747253</v>
      </c>
      <c r="K1244" s="197">
        <v>6.6438561897747253</v>
      </c>
      <c r="L1244" s="197">
        <v>6.6438561897747253</v>
      </c>
      <c r="M1244" s="197">
        <v>6.6438561897747253</v>
      </c>
      <c r="P1244" s="77">
        <f t="shared" si="76"/>
        <v>0.24488705912353481</v>
      </c>
      <c r="Q1244" s="77">
        <f t="shared" si="77"/>
        <v>0</v>
      </c>
      <c r="R1244" s="77">
        <f t="shared" si="78"/>
        <v>0</v>
      </c>
      <c r="S1244" s="77">
        <f t="shared" si="79"/>
        <v>0</v>
      </c>
    </row>
    <row r="1245" spans="1:19" x14ac:dyDescent="0.25">
      <c r="A1245" s="53" t="s">
        <v>117</v>
      </c>
      <c r="B1245" s="69" t="s">
        <v>544</v>
      </c>
      <c r="C1245" s="78">
        <v>287.25</v>
      </c>
      <c r="D1245" s="78">
        <v>56.25</v>
      </c>
      <c r="E1245" s="78">
        <v>10.75</v>
      </c>
      <c r="F1245" s="78">
        <v>8</v>
      </c>
      <c r="G1245" s="78">
        <v>4</v>
      </c>
      <c r="I1245" s="197">
        <v>8.1661630826461131</v>
      </c>
      <c r="J1245" s="197">
        <v>6.6438561897747253</v>
      </c>
      <c r="K1245" s="197">
        <v>6.6438561897747253</v>
      </c>
      <c r="L1245" s="197">
        <v>6.6438561897747253</v>
      </c>
      <c r="M1245" s="197">
        <v>6.6438561897747253</v>
      </c>
      <c r="P1245" s="77">
        <f t="shared" si="76"/>
        <v>1.5223068928713879</v>
      </c>
      <c r="Q1245" s="77">
        <f t="shared" si="77"/>
        <v>0</v>
      </c>
      <c r="R1245" s="77">
        <f t="shared" si="78"/>
        <v>0</v>
      </c>
      <c r="S1245" s="77">
        <f t="shared" si="79"/>
        <v>0</v>
      </c>
    </row>
    <row r="1246" spans="1:19" x14ac:dyDescent="0.25">
      <c r="A1246" s="53" t="s">
        <v>117</v>
      </c>
      <c r="B1246" s="69" t="s">
        <v>545</v>
      </c>
      <c r="C1246" s="78">
        <v>820.5</v>
      </c>
      <c r="D1246" s="78">
        <v>135.5</v>
      </c>
      <c r="E1246" s="78">
        <v>15.25</v>
      </c>
      <c r="F1246" s="78">
        <v>7.75</v>
      </c>
      <c r="G1246" s="78">
        <v>19.75</v>
      </c>
      <c r="I1246" s="197">
        <v>9.6803595235137134</v>
      </c>
      <c r="J1246" s="197">
        <v>7.0821490413538717</v>
      </c>
      <c r="K1246" s="197">
        <v>6.6438561897747253</v>
      </c>
      <c r="L1246" s="197">
        <v>6.6438561897747253</v>
      </c>
      <c r="M1246" s="197">
        <v>6.6438561897747253</v>
      </c>
      <c r="P1246" s="77">
        <f t="shared" si="76"/>
        <v>2.5982104821598417</v>
      </c>
      <c r="Q1246" s="77">
        <f t="shared" si="77"/>
        <v>0.43829285157914644</v>
      </c>
      <c r="R1246" s="77">
        <f t="shared" si="78"/>
        <v>0</v>
      </c>
      <c r="S1246" s="77">
        <f t="shared" si="79"/>
        <v>0</v>
      </c>
    </row>
    <row r="1247" spans="1:19" x14ac:dyDescent="0.25">
      <c r="A1247" s="53" t="s">
        <v>117</v>
      </c>
      <c r="B1247" s="69" t="s">
        <v>546</v>
      </c>
      <c r="C1247" s="78">
        <v>189</v>
      </c>
      <c r="D1247" s="78">
        <v>51.75</v>
      </c>
      <c r="E1247" s="78">
        <v>6.75</v>
      </c>
      <c r="F1247" s="78">
        <v>-1.25</v>
      </c>
      <c r="G1247" s="78">
        <v>6.5</v>
      </c>
      <c r="I1247" s="197">
        <v>7.5622424242210728</v>
      </c>
      <c r="J1247" s="197">
        <v>6.6438561897747253</v>
      </c>
      <c r="K1247" s="197">
        <v>6.6438561897747253</v>
      </c>
      <c r="L1247" s="197">
        <v>6.6438561897747253</v>
      </c>
      <c r="M1247" s="197">
        <v>6.6438561897747253</v>
      </c>
      <c r="P1247" s="77">
        <f t="shared" si="76"/>
        <v>0.91838623444634759</v>
      </c>
      <c r="Q1247" s="77">
        <f t="shared" si="77"/>
        <v>0</v>
      </c>
      <c r="R1247" s="77">
        <f t="shared" si="78"/>
        <v>0</v>
      </c>
      <c r="S1247" s="77">
        <f t="shared" si="79"/>
        <v>0</v>
      </c>
    </row>
    <row r="1248" spans="1:19" x14ac:dyDescent="0.25">
      <c r="A1248" s="53" t="s">
        <v>117</v>
      </c>
      <c r="B1248" s="69" t="s">
        <v>547</v>
      </c>
      <c r="C1248" s="78">
        <v>122.75</v>
      </c>
      <c r="D1248" s="78">
        <v>46.25</v>
      </c>
      <c r="E1248" s="78">
        <v>13.75</v>
      </c>
      <c r="F1248" s="78">
        <v>14.25</v>
      </c>
      <c r="G1248" s="78">
        <v>12</v>
      </c>
      <c r="I1248" s="197">
        <v>6.9395792143146924</v>
      </c>
      <c r="J1248" s="197">
        <v>6.6438561897747253</v>
      </c>
      <c r="K1248" s="197">
        <v>6.6438561897747253</v>
      </c>
      <c r="L1248" s="197">
        <v>6.6438561897747253</v>
      </c>
      <c r="M1248" s="197">
        <v>6.6438561897747253</v>
      </c>
      <c r="P1248" s="77">
        <f t="shared" si="76"/>
        <v>0.29572302453996713</v>
      </c>
      <c r="Q1248" s="77">
        <f t="shared" si="77"/>
        <v>0</v>
      </c>
      <c r="R1248" s="77">
        <f t="shared" si="78"/>
        <v>0</v>
      </c>
      <c r="S1248" s="77">
        <f t="shared" si="79"/>
        <v>0</v>
      </c>
    </row>
    <row r="1249" spans="1:19" x14ac:dyDescent="0.25">
      <c r="A1249" s="53" t="s">
        <v>117</v>
      </c>
      <c r="B1249" s="69" t="s">
        <v>548</v>
      </c>
      <c r="C1249" s="78">
        <v>78</v>
      </c>
      <c r="D1249" s="78">
        <v>10</v>
      </c>
      <c r="E1249" s="78">
        <v>4</v>
      </c>
      <c r="F1249" s="78">
        <v>2.25</v>
      </c>
      <c r="G1249" s="78">
        <v>2.25</v>
      </c>
      <c r="I1249" s="197">
        <v>6.6438561897747253</v>
      </c>
      <c r="J1249" s="197">
        <v>6.6438561897747253</v>
      </c>
      <c r="K1249" s="197">
        <v>6.6438561897747253</v>
      </c>
      <c r="L1249" s="197">
        <v>6.6438561897747253</v>
      </c>
      <c r="M1249" s="197">
        <v>6.6438561897747253</v>
      </c>
      <c r="P1249" s="77">
        <f t="shared" si="76"/>
        <v>0</v>
      </c>
      <c r="Q1249" s="77">
        <f t="shared" si="77"/>
        <v>0</v>
      </c>
      <c r="R1249" s="77">
        <f t="shared" si="78"/>
        <v>0</v>
      </c>
      <c r="S1249" s="77">
        <f t="shared" si="79"/>
        <v>0</v>
      </c>
    </row>
    <row r="1250" spans="1:19" x14ac:dyDescent="0.25">
      <c r="A1250" s="53" t="s">
        <v>117</v>
      </c>
      <c r="B1250" s="69" t="s">
        <v>549</v>
      </c>
      <c r="C1250" s="78">
        <v>209</v>
      </c>
      <c r="D1250" s="78">
        <v>24.25</v>
      </c>
      <c r="E1250" s="78">
        <v>6.25</v>
      </c>
      <c r="F1250" s="78">
        <v>2.25</v>
      </c>
      <c r="G1250" s="78">
        <v>1.5</v>
      </c>
      <c r="I1250" s="197">
        <v>7.7073591320808825</v>
      </c>
      <c r="J1250" s="197">
        <v>6.6438561897747253</v>
      </c>
      <c r="K1250" s="197">
        <v>6.6438561897747253</v>
      </c>
      <c r="L1250" s="197">
        <v>6.6438561897747253</v>
      </c>
      <c r="M1250" s="197">
        <v>6.6438561897747253</v>
      </c>
      <c r="P1250" s="77">
        <f t="shared" si="76"/>
        <v>1.0635029423061573</v>
      </c>
      <c r="Q1250" s="77">
        <f t="shared" si="77"/>
        <v>0</v>
      </c>
      <c r="R1250" s="77">
        <f t="shared" si="78"/>
        <v>0</v>
      </c>
      <c r="S1250" s="77">
        <f t="shared" si="79"/>
        <v>0</v>
      </c>
    </row>
    <row r="1251" spans="1:19" x14ac:dyDescent="0.25">
      <c r="A1251" s="53" t="s">
        <v>117</v>
      </c>
      <c r="B1251" s="69" t="s">
        <v>550</v>
      </c>
      <c r="C1251" s="78">
        <v>177</v>
      </c>
      <c r="D1251" s="78">
        <v>56.5</v>
      </c>
      <c r="E1251" s="78">
        <v>7.75</v>
      </c>
      <c r="F1251" s="78">
        <v>4.75</v>
      </c>
      <c r="G1251" s="78">
        <v>3.5</v>
      </c>
      <c r="I1251" s="197">
        <v>7.4676055500829976</v>
      </c>
      <c r="J1251" s="197">
        <v>6.6438561897747253</v>
      </c>
      <c r="K1251" s="197">
        <v>6.6438561897747253</v>
      </c>
      <c r="L1251" s="197">
        <v>6.6438561897747253</v>
      </c>
      <c r="M1251" s="197">
        <v>6.6438561897747253</v>
      </c>
      <c r="P1251" s="77">
        <f t="shared" si="76"/>
        <v>0.82374936030827239</v>
      </c>
      <c r="Q1251" s="77">
        <f t="shared" si="77"/>
        <v>0</v>
      </c>
      <c r="R1251" s="77">
        <f t="shared" si="78"/>
        <v>0</v>
      </c>
      <c r="S1251" s="77">
        <f t="shared" si="79"/>
        <v>0</v>
      </c>
    </row>
    <row r="1252" spans="1:19" x14ac:dyDescent="0.25">
      <c r="A1252" s="53" t="s">
        <v>117</v>
      </c>
      <c r="B1252" s="69" t="s">
        <v>551</v>
      </c>
      <c r="C1252" s="78">
        <v>169.25</v>
      </c>
      <c r="D1252" s="78">
        <v>58.25</v>
      </c>
      <c r="E1252" s="78">
        <v>4</v>
      </c>
      <c r="F1252" s="78">
        <v>7</v>
      </c>
      <c r="G1252" s="78">
        <v>1.5</v>
      </c>
      <c r="I1252" s="197">
        <v>7.4030120235749965</v>
      </c>
      <c r="J1252" s="197">
        <v>6.6438561897747253</v>
      </c>
      <c r="K1252" s="197">
        <v>6.6438561897747253</v>
      </c>
      <c r="L1252" s="197">
        <v>6.6438561897747253</v>
      </c>
      <c r="M1252" s="197">
        <v>6.6438561897747253</v>
      </c>
      <c r="P1252" s="77">
        <f t="shared" si="76"/>
        <v>0.7591558338002713</v>
      </c>
      <c r="Q1252" s="77">
        <f t="shared" si="77"/>
        <v>0</v>
      </c>
      <c r="R1252" s="77">
        <f t="shared" si="78"/>
        <v>0</v>
      </c>
      <c r="S1252" s="77">
        <f t="shared" si="79"/>
        <v>0</v>
      </c>
    </row>
    <row r="1253" spans="1:19" x14ac:dyDescent="0.25">
      <c r="A1253" s="53" t="s">
        <v>117</v>
      </c>
      <c r="B1253" s="69" t="s">
        <v>552</v>
      </c>
      <c r="C1253" s="78">
        <v>519.25</v>
      </c>
      <c r="D1253" s="78">
        <v>77</v>
      </c>
      <c r="E1253" s="78">
        <v>8.5</v>
      </c>
      <c r="F1253" s="78">
        <v>44.25</v>
      </c>
      <c r="G1253" s="78">
        <v>10.75</v>
      </c>
      <c r="I1253" s="197">
        <v>9.0202855008446488</v>
      </c>
      <c r="J1253" s="197">
        <v>6.6438561897747253</v>
      </c>
      <c r="K1253" s="197">
        <v>6.6438561897747253</v>
      </c>
      <c r="L1253" s="197">
        <v>6.6438561897747253</v>
      </c>
      <c r="M1253" s="197">
        <v>6.6438561897747253</v>
      </c>
      <c r="P1253" s="77">
        <f t="shared" si="76"/>
        <v>2.3764293110699235</v>
      </c>
      <c r="Q1253" s="77">
        <f t="shared" si="77"/>
        <v>0</v>
      </c>
      <c r="R1253" s="77">
        <f t="shared" si="78"/>
        <v>0</v>
      </c>
      <c r="S1253" s="77">
        <f t="shared" si="79"/>
        <v>0</v>
      </c>
    </row>
    <row r="1254" spans="1:19" x14ac:dyDescent="0.25">
      <c r="A1254" s="53" t="s">
        <v>117</v>
      </c>
      <c r="B1254" s="69" t="s">
        <v>208</v>
      </c>
      <c r="C1254" s="78">
        <v>328</v>
      </c>
      <c r="D1254" s="78">
        <v>32</v>
      </c>
      <c r="E1254" s="78">
        <v>2.5</v>
      </c>
      <c r="F1254" s="78">
        <v>4.25</v>
      </c>
      <c r="G1254" s="78">
        <v>2.75</v>
      </c>
      <c r="I1254" s="197">
        <v>8.3575520046180838</v>
      </c>
      <c r="J1254" s="197">
        <v>6.6438561897747253</v>
      </c>
      <c r="K1254" s="197">
        <v>6.6438561897747253</v>
      </c>
      <c r="L1254" s="197">
        <v>6.6438561897747253</v>
      </c>
      <c r="M1254" s="197">
        <v>6.6438561897747253</v>
      </c>
      <c r="P1254" s="77">
        <f t="shared" si="76"/>
        <v>1.7136958148433585</v>
      </c>
      <c r="Q1254" s="77">
        <f t="shared" si="77"/>
        <v>0</v>
      </c>
      <c r="R1254" s="77">
        <f t="shared" si="78"/>
        <v>0</v>
      </c>
      <c r="S1254" s="77">
        <f t="shared" si="79"/>
        <v>0</v>
      </c>
    </row>
    <row r="1255" spans="1:19" x14ac:dyDescent="0.25">
      <c r="A1255" s="53" t="s">
        <v>117</v>
      </c>
      <c r="B1255" s="69" t="s">
        <v>553</v>
      </c>
      <c r="C1255" s="78">
        <v>51</v>
      </c>
      <c r="D1255" s="78">
        <v>15.25</v>
      </c>
      <c r="E1255" s="78">
        <v>6.5</v>
      </c>
      <c r="F1255" s="78">
        <v>-5.75</v>
      </c>
      <c r="G1255" s="78">
        <v>2.5</v>
      </c>
      <c r="I1255" s="197">
        <v>6.6438561897747253</v>
      </c>
      <c r="J1255" s="197">
        <v>6.6438561897747253</v>
      </c>
      <c r="K1255" s="197">
        <v>6.6438561897747253</v>
      </c>
      <c r="L1255" s="197">
        <v>6.6438561897747253</v>
      </c>
      <c r="M1255" s="197">
        <v>6.6438561897747253</v>
      </c>
      <c r="P1255" s="77">
        <f t="shared" si="76"/>
        <v>0</v>
      </c>
      <c r="Q1255" s="77">
        <f t="shared" si="77"/>
        <v>0</v>
      </c>
      <c r="R1255" s="77">
        <f t="shared" si="78"/>
        <v>0</v>
      </c>
      <c r="S1255" s="77">
        <f t="shared" si="79"/>
        <v>0</v>
      </c>
    </row>
    <row r="1256" spans="1:19" x14ac:dyDescent="0.25">
      <c r="A1256" s="53" t="s">
        <v>117</v>
      </c>
      <c r="B1256" s="69" t="s">
        <v>215</v>
      </c>
      <c r="C1256" s="78">
        <v>441.75</v>
      </c>
      <c r="D1256" s="78">
        <v>111.25</v>
      </c>
      <c r="E1256" s="78">
        <v>90.25</v>
      </c>
      <c r="F1256" s="78">
        <v>88.5</v>
      </c>
      <c r="G1256" s="78">
        <v>76</v>
      </c>
      <c r="I1256" s="197">
        <v>8.787086324551618</v>
      </c>
      <c r="J1256" s="197">
        <v>6.7976615258537603</v>
      </c>
      <c r="K1256" s="197">
        <v>6.6438561897747253</v>
      </c>
      <c r="L1256" s="197">
        <v>6.6438561897747253</v>
      </c>
      <c r="M1256" s="197">
        <v>6.6438561897747253</v>
      </c>
      <c r="P1256" s="77">
        <f t="shared" si="76"/>
        <v>1.9894247986978577</v>
      </c>
      <c r="Q1256" s="77">
        <f t="shared" si="77"/>
        <v>0.15380533607903502</v>
      </c>
      <c r="R1256" s="77">
        <f t="shared" si="78"/>
        <v>0</v>
      </c>
      <c r="S1256" s="77">
        <f t="shared" si="79"/>
        <v>0</v>
      </c>
    </row>
    <row r="1257" spans="1:19" x14ac:dyDescent="0.25">
      <c r="A1257" s="53" t="s">
        <v>117</v>
      </c>
      <c r="B1257" s="69" t="s">
        <v>554</v>
      </c>
      <c r="C1257" s="78">
        <v>305.5</v>
      </c>
      <c r="D1257" s="78">
        <v>120.5</v>
      </c>
      <c r="E1257" s="78">
        <v>24.75</v>
      </c>
      <c r="F1257" s="78">
        <v>11.5</v>
      </c>
      <c r="G1257" s="78">
        <v>14.25</v>
      </c>
      <c r="I1257" s="197">
        <v>8.2550285698187302</v>
      </c>
      <c r="J1257" s="197">
        <v>6.912889336229961</v>
      </c>
      <c r="K1257" s="197">
        <v>6.6438561897747253</v>
      </c>
      <c r="L1257" s="197">
        <v>6.6438561897747253</v>
      </c>
      <c r="M1257" s="197">
        <v>6.6438561897747253</v>
      </c>
      <c r="P1257" s="77">
        <f t="shared" si="76"/>
        <v>1.3421392335887692</v>
      </c>
      <c r="Q1257" s="77">
        <f t="shared" si="77"/>
        <v>0.26903314645523579</v>
      </c>
      <c r="R1257" s="77">
        <f t="shared" si="78"/>
        <v>0</v>
      </c>
      <c r="S1257" s="77">
        <f t="shared" si="79"/>
        <v>0</v>
      </c>
    </row>
    <row r="1258" spans="1:19" x14ac:dyDescent="0.25">
      <c r="A1258" s="53" t="s">
        <v>117</v>
      </c>
      <c r="B1258" s="69" t="s">
        <v>555</v>
      </c>
      <c r="C1258" s="78">
        <v>4043.75</v>
      </c>
      <c r="D1258" s="78">
        <v>441</v>
      </c>
      <c r="E1258" s="78">
        <v>14.5</v>
      </c>
      <c r="F1258" s="78">
        <v>11.25</v>
      </c>
      <c r="G1258" s="78">
        <v>6</v>
      </c>
      <c r="I1258" s="197">
        <v>11.981478091767231</v>
      </c>
      <c r="J1258" s="197">
        <v>8.7846348455575214</v>
      </c>
      <c r="K1258" s="197">
        <v>6.6438561897747253</v>
      </c>
      <c r="L1258" s="197">
        <v>6.6438561897747253</v>
      </c>
      <c r="M1258" s="197">
        <v>6.6438561897747253</v>
      </c>
      <c r="P1258" s="77">
        <f t="shared" si="76"/>
        <v>3.1968432462097098</v>
      </c>
      <c r="Q1258" s="77">
        <f t="shared" si="77"/>
        <v>2.1407786557827961</v>
      </c>
      <c r="R1258" s="77">
        <f t="shared" si="78"/>
        <v>0</v>
      </c>
      <c r="S1258" s="77">
        <f t="shared" si="79"/>
        <v>0</v>
      </c>
    </row>
    <row r="1259" spans="1:19" x14ac:dyDescent="0.25">
      <c r="A1259" s="53" t="s">
        <v>117</v>
      </c>
      <c r="B1259" s="69" t="s">
        <v>556</v>
      </c>
      <c r="C1259" s="78">
        <v>1267.75</v>
      </c>
      <c r="D1259" s="78">
        <v>530.5</v>
      </c>
      <c r="E1259" s="78">
        <v>75.75</v>
      </c>
      <c r="F1259" s="78">
        <v>7.25</v>
      </c>
      <c r="G1259" s="78">
        <v>5</v>
      </c>
      <c r="I1259" s="197">
        <v>10.308054559066635</v>
      </c>
      <c r="J1259" s="197">
        <v>9.0512089409147638</v>
      </c>
      <c r="K1259" s="197">
        <v>6.6438561897747253</v>
      </c>
      <c r="L1259" s="197">
        <v>6.6438561897747253</v>
      </c>
      <c r="M1259" s="197">
        <v>6.6438561897747253</v>
      </c>
      <c r="P1259" s="77">
        <f t="shared" si="76"/>
        <v>1.2568456181518712</v>
      </c>
      <c r="Q1259" s="77">
        <f t="shared" si="77"/>
        <v>2.4073527511400385</v>
      </c>
      <c r="R1259" s="77">
        <f t="shared" si="78"/>
        <v>0</v>
      </c>
      <c r="S1259" s="77">
        <f t="shared" si="79"/>
        <v>0</v>
      </c>
    </row>
    <row r="1260" spans="1:19" x14ac:dyDescent="0.25">
      <c r="A1260" s="53" t="s">
        <v>117</v>
      </c>
      <c r="B1260" s="69" t="s">
        <v>557</v>
      </c>
      <c r="C1260" s="78">
        <v>39.25</v>
      </c>
      <c r="D1260" s="78">
        <v>13.25</v>
      </c>
      <c r="E1260" s="78">
        <v>5.25</v>
      </c>
      <c r="F1260" s="78">
        <v>9.75</v>
      </c>
      <c r="G1260" s="78">
        <v>6.25</v>
      </c>
      <c r="I1260" s="197">
        <v>6.6438561897747253</v>
      </c>
      <c r="J1260" s="197">
        <v>6.6438561897747253</v>
      </c>
      <c r="K1260" s="197">
        <v>6.6438561897747253</v>
      </c>
      <c r="L1260" s="197">
        <v>6.6438561897747253</v>
      </c>
      <c r="M1260" s="197">
        <v>6.6438561897747253</v>
      </c>
      <c r="P1260" s="77">
        <f t="shared" si="76"/>
        <v>0</v>
      </c>
      <c r="Q1260" s="77">
        <f t="shared" si="77"/>
        <v>0</v>
      </c>
      <c r="R1260" s="77">
        <f t="shared" si="78"/>
        <v>0</v>
      </c>
      <c r="S1260" s="77">
        <f t="shared" si="79"/>
        <v>0</v>
      </c>
    </row>
    <row r="1261" spans="1:19" x14ac:dyDescent="0.25">
      <c r="A1261" s="53" t="s">
        <v>117</v>
      </c>
      <c r="B1261" s="69" t="s">
        <v>558</v>
      </c>
      <c r="C1261" s="78">
        <v>25.5</v>
      </c>
      <c r="D1261" s="78">
        <v>12</v>
      </c>
      <c r="E1261" s="78">
        <v>6.75</v>
      </c>
      <c r="F1261" s="78">
        <v>8.75</v>
      </c>
      <c r="G1261" s="78">
        <v>6.75</v>
      </c>
      <c r="I1261" s="197">
        <v>6.6438561897747253</v>
      </c>
      <c r="J1261" s="197">
        <v>6.6438561897747253</v>
      </c>
      <c r="K1261" s="197">
        <v>6.6438561897747253</v>
      </c>
      <c r="L1261" s="197">
        <v>6.6438561897747253</v>
      </c>
      <c r="M1261" s="197">
        <v>6.6438561897747253</v>
      </c>
      <c r="P1261" s="77">
        <f t="shared" si="76"/>
        <v>0</v>
      </c>
      <c r="Q1261" s="77">
        <f t="shared" si="77"/>
        <v>0</v>
      </c>
      <c r="R1261" s="77">
        <f t="shared" si="78"/>
        <v>0</v>
      </c>
      <c r="S1261" s="77">
        <f t="shared" si="79"/>
        <v>0</v>
      </c>
    </row>
    <row r="1262" spans="1:19" x14ac:dyDescent="0.25">
      <c r="A1262" s="53" t="s">
        <v>117</v>
      </c>
      <c r="B1262" s="69" t="s">
        <v>559</v>
      </c>
      <c r="C1262" s="78">
        <v>148.75</v>
      </c>
      <c r="D1262" s="78">
        <v>11.5</v>
      </c>
      <c r="E1262" s="78">
        <v>5</v>
      </c>
      <c r="F1262" s="78">
        <v>0.5</v>
      </c>
      <c r="G1262" s="78">
        <v>0</v>
      </c>
      <c r="I1262" s="197">
        <v>7.2167458581953063</v>
      </c>
      <c r="J1262" s="197">
        <v>6.6438561897747253</v>
      </c>
      <c r="K1262" s="197">
        <v>6.6438561897747253</v>
      </c>
      <c r="L1262" s="197">
        <v>6.6438561897747253</v>
      </c>
      <c r="M1262" s="197">
        <v>6.6438561897747253</v>
      </c>
      <c r="P1262" s="77">
        <f t="shared" si="76"/>
        <v>0.57288966842058109</v>
      </c>
      <c r="Q1262" s="77">
        <f t="shared" si="77"/>
        <v>0</v>
      </c>
      <c r="R1262" s="77">
        <f t="shared" si="78"/>
        <v>0</v>
      </c>
      <c r="S1262" s="77">
        <f t="shared" si="79"/>
        <v>0</v>
      </c>
    </row>
    <row r="1263" spans="1:19" x14ac:dyDescent="0.25">
      <c r="A1263" s="53" t="s">
        <v>117</v>
      </c>
      <c r="B1263" s="69" t="s">
        <v>560</v>
      </c>
      <c r="C1263" s="78">
        <v>91.25</v>
      </c>
      <c r="D1263" s="78">
        <v>65.75</v>
      </c>
      <c r="E1263" s="78">
        <v>32.75</v>
      </c>
      <c r="F1263" s="78">
        <v>19.25</v>
      </c>
      <c r="G1263" s="78">
        <v>43.5</v>
      </c>
      <c r="I1263" s="197">
        <v>6.6438561897747253</v>
      </c>
      <c r="J1263" s="197">
        <v>6.6438561897747253</v>
      </c>
      <c r="K1263" s="197">
        <v>6.6438561897747253</v>
      </c>
      <c r="L1263" s="197">
        <v>6.6438561897747253</v>
      </c>
      <c r="M1263" s="197">
        <v>6.6438561897747253</v>
      </c>
      <c r="P1263" s="77">
        <f t="shared" si="76"/>
        <v>0</v>
      </c>
      <c r="Q1263" s="77">
        <f t="shared" si="77"/>
        <v>0</v>
      </c>
      <c r="R1263" s="77">
        <f t="shared" si="78"/>
        <v>0</v>
      </c>
      <c r="S1263" s="77">
        <f t="shared" si="79"/>
        <v>0</v>
      </c>
    </row>
    <row r="1264" spans="1:19" x14ac:dyDescent="0.25">
      <c r="A1264" s="53" t="s">
        <v>117</v>
      </c>
      <c r="B1264" s="69" t="s">
        <v>561</v>
      </c>
      <c r="C1264" s="78">
        <v>25</v>
      </c>
      <c r="D1264" s="78">
        <v>8.5</v>
      </c>
      <c r="E1264" s="78">
        <v>2.75</v>
      </c>
      <c r="F1264" s="78">
        <v>3.25</v>
      </c>
      <c r="G1264" s="78">
        <v>1.75</v>
      </c>
      <c r="I1264" s="197">
        <v>6.6438561897747253</v>
      </c>
      <c r="J1264" s="197">
        <v>6.6438561897747253</v>
      </c>
      <c r="K1264" s="197">
        <v>6.6438561897747253</v>
      </c>
      <c r="L1264" s="197">
        <v>6.6438561897747253</v>
      </c>
      <c r="M1264" s="197">
        <v>6.6438561897747253</v>
      </c>
      <c r="P1264" s="77">
        <f t="shared" si="76"/>
        <v>0</v>
      </c>
      <c r="Q1264" s="77">
        <f t="shared" si="77"/>
        <v>0</v>
      </c>
      <c r="R1264" s="77">
        <f t="shared" si="78"/>
        <v>0</v>
      </c>
      <c r="S1264" s="77">
        <f t="shared" si="79"/>
        <v>0</v>
      </c>
    </row>
    <row r="1265" spans="1:19" x14ac:dyDescent="0.25">
      <c r="A1265" s="53" t="s">
        <v>117</v>
      </c>
      <c r="B1265" s="69" t="s">
        <v>562</v>
      </c>
      <c r="C1265" s="78">
        <v>7</v>
      </c>
      <c r="D1265" s="78">
        <v>4.75</v>
      </c>
      <c r="E1265" s="78">
        <v>7.5</v>
      </c>
      <c r="F1265" s="78">
        <v>6.75</v>
      </c>
      <c r="G1265" s="78">
        <v>8</v>
      </c>
      <c r="I1265" s="197">
        <v>6.6438561897747253</v>
      </c>
      <c r="J1265" s="197">
        <v>6.6438561897747253</v>
      </c>
      <c r="K1265" s="197">
        <v>6.6438561897747253</v>
      </c>
      <c r="L1265" s="197">
        <v>6.6438561897747253</v>
      </c>
      <c r="M1265" s="197">
        <v>6.6438561897747253</v>
      </c>
      <c r="P1265" s="77">
        <f t="shared" si="76"/>
        <v>0</v>
      </c>
      <c r="Q1265" s="77">
        <f t="shared" si="77"/>
        <v>0</v>
      </c>
      <c r="R1265" s="77">
        <f t="shared" si="78"/>
        <v>0</v>
      </c>
      <c r="S1265" s="77">
        <f t="shared" si="79"/>
        <v>0</v>
      </c>
    </row>
    <row r="1266" spans="1:19" x14ac:dyDescent="0.25">
      <c r="A1266" s="53" t="s">
        <v>117</v>
      </c>
      <c r="B1266" s="69" t="s">
        <v>563</v>
      </c>
      <c r="C1266" s="78">
        <v>11</v>
      </c>
      <c r="D1266" s="78">
        <v>4.75</v>
      </c>
      <c r="E1266" s="78">
        <v>3.5</v>
      </c>
      <c r="F1266" s="78">
        <v>4</v>
      </c>
      <c r="G1266" s="78">
        <v>3.5</v>
      </c>
      <c r="I1266" s="197">
        <v>6.6438561897747253</v>
      </c>
      <c r="J1266" s="197">
        <v>6.6438561897747253</v>
      </c>
      <c r="K1266" s="197">
        <v>6.6438561897747253</v>
      </c>
      <c r="L1266" s="197">
        <v>6.6438561897747253</v>
      </c>
      <c r="M1266" s="197">
        <v>6.6438561897747253</v>
      </c>
      <c r="P1266" s="77">
        <f t="shared" si="76"/>
        <v>0</v>
      </c>
      <c r="Q1266" s="77">
        <f t="shared" si="77"/>
        <v>0</v>
      </c>
      <c r="R1266" s="77">
        <f t="shared" si="78"/>
        <v>0</v>
      </c>
      <c r="S1266" s="77">
        <f t="shared" si="79"/>
        <v>0</v>
      </c>
    </row>
    <row r="1267" spans="1:19" x14ac:dyDescent="0.25">
      <c r="A1267" s="53" t="s">
        <v>117</v>
      </c>
      <c r="B1267" s="69" t="s">
        <v>564</v>
      </c>
      <c r="C1267" s="78">
        <v>10</v>
      </c>
      <c r="D1267" s="78">
        <v>7.5</v>
      </c>
      <c r="E1267" s="78">
        <v>6.5</v>
      </c>
      <c r="F1267" s="78">
        <v>11.75</v>
      </c>
      <c r="G1267" s="78">
        <v>1.75</v>
      </c>
      <c r="I1267" s="197">
        <v>6.6438561897747253</v>
      </c>
      <c r="J1267" s="197">
        <v>6.6438561897747253</v>
      </c>
      <c r="K1267" s="197">
        <v>6.6438561897747253</v>
      </c>
      <c r="L1267" s="197">
        <v>6.6438561897747253</v>
      </c>
      <c r="M1267" s="197">
        <v>6.6438561897747253</v>
      </c>
      <c r="P1267" s="77">
        <f t="shared" si="76"/>
        <v>0</v>
      </c>
      <c r="Q1267" s="77">
        <f t="shared" si="77"/>
        <v>0</v>
      </c>
      <c r="R1267" s="77">
        <f t="shared" si="78"/>
        <v>0</v>
      </c>
      <c r="S1267" s="77">
        <f t="shared" si="79"/>
        <v>0</v>
      </c>
    </row>
    <row r="1268" spans="1:19" x14ac:dyDescent="0.25">
      <c r="A1268" s="53" t="s">
        <v>117</v>
      </c>
      <c r="B1268" s="69" t="s">
        <v>565</v>
      </c>
      <c r="C1268" s="78">
        <v>30.5</v>
      </c>
      <c r="D1268" s="78">
        <v>5</v>
      </c>
      <c r="E1268" s="78">
        <v>2.25</v>
      </c>
      <c r="F1268" s="78">
        <v>1.5</v>
      </c>
      <c r="G1268" s="78">
        <v>0</v>
      </c>
      <c r="I1268" s="197">
        <v>6.6438561897747253</v>
      </c>
      <c r="J1268" s="197">
        <v>6.6438561897747253</v>
      </c>
      <c r="K1268" s="197">
        <v>6.6438561897747253</v>
      </c>
      <c r="L1268" s="197">
        <v>6.6438561897747253</v>
      </c>
      <c r="M1268" s="197">
        <v>6.6438561897747253</v>
      </c>
      <c r="P1268" s="77">
        <f t="shared" si="76"/>
        <v>0</v>
      </c>
      <c r="Q1268" s="77">
        <f t="shared" si="77"/>
        <v>0</v>
      </c>
      <c r="R1268" s="77">
        <f t="shared" si="78"/>
        <v>0</v>
      </c>
      <c r="S1268" s="77">
        <f t="shared" si="79"/>
        <v>0</v>
      </c>
    </row>
    <row r="1269" spans="1:19" x14ac:dyDescent="0.25">
      <c r="A1269" s="53" t="s">
        <v>117</v>
      </c>
      <c r="B1269" s="69" t="s">
        <v>566</v>
      </c>
      <c r="C1269" s="78">
        <v>98</v>
      </c>
      <c r="D1269" s="78">
        <v>11</v>
      </c>
      <c r="E1269" s="78">
        <v>8</v>
      </c>
      <c r="F1269" s="78">
        <v>32</v>
      </c>
      <c r="G1269" s="78">
        <v>2.25</v>
      </c>
      <c r="I1269" s="197">
        <v>6.6438561897747253</v>
      </c>
      <c r="J1269" s="197">
        <v>6.6438561897747253</v>
      </c>
      <c r="K1269" s="197">
        <v>6.6438561897747253</v>
      </c>
      <c r="L1269" s="197">
        <v>6.6438561897747253</v>
      </c>
      <c r="M1269" s="197">
        <v>6.6438561897747253</v>
      </c>
      <c r="P1269" s="77">
        <f t="shared" si="76"/>
        <v>0</v>
      </c>
      <c r="Q1269" s="77">
        <f t="shared" si="77"/>
        <v>0</v>
      </c>
      <c r="R1269" s="77">
        <f t="shared" si="78"/>
        <v>0</v>
      </c>
      <c r="S1269" s="77">
        <f t="shared" si="79"/>
        <v>0</v>
      </c>
    </row>
    <row r="1270" spans="1:19" x14ac:dyDescent="0.25">
      <c r="A1270" s="53" t="s">
        <v>117</v>
      </c>
      <c r="B1270" s="69" t="s">
        <v>567</v>
      </c>
      <c r="C1270" s="78">
        <v>63.75</v>
      </c>
      <c r="D1270" s="78">
        <v>8.5</v>
      </c>
      <c r="E1270" s="78">
        <v>3.5</v>
      </c>
      <c r="F1270" s="78">
        <v>3</v>
      </c>
      <c r="G1270" s="78">
        <v>0.75</v>
      </c>
      <c r="I1270" s="197">
        <v>6.6438561897747253</v>
      </c>
      <c r="J1270" s="197">
        <v>6.6438561897747253</v>
      </c>
      <c r="K1270" s="197">
        <v>6.6438561897747253</v>
      </c>
      <c r="L1270" s="197">
        <v>6.6438561897747253</v>
      </c>
      <c r="M1270" s="197">
        <v>6.6438561897747253</v>
      </c>
      <c r="P1270" s="77">
        <f t="shared" si="76"/>
        <v>0</v>
      </c>
      <c r="Q1270" s="77">
        <f t="shared" si="77"/>
        <v>0</v>
      </c>
      <c r="R1270" s="77">
        <f t="shared" si="78"/>
        <v>0</v>
      </c>
      <c r="S1270" s="77">
        <f t="shared" si="79"/>
        <v>0</v>
      </c>
    </row>
    <row r="1271" spans="1:19" x14ac:dyDescent="0.25">
      <c r="A1271" s="53" t="s">
        <v>117</v>
      </c>
      <c r="B1271" s="69" t="s">
        <v>568</v>
      </c>
      <c r="C1271" s="78">
        <v>473.33333333333331</v>
      </c>
      <c r="D1271" s="78">
        <v>940.25</v>
      </c>
      <c r="E1271" s="78">
        <v>20.75</v>
      </c>
      <c r="F1271" s="78">
        <v>18.75</v>
      </c>
      <c r="G1271" s="78">
        <v>1.75</v>
      </c>
      <c r="I1271" s="197">
        <v>8.8867127136708888</v>
      </c>
      <c r="J1271" s="197">
        <v>9.8769005910403074</v>
      </c>
      <c r="K1271" s="197">
        <v>6.6438561897747253</v>
      </c>
      <c r="L1271" s="197">
        <v>6.6438561897747253</v>
      </c>
      <c r="M1271" s="197">
        <v>6.6438561897747253</v>
      </c>
      <c r="P1271" s="77">
        <f t="shared" si="76"/>
        <v>-0.9901878773694186</v>
      </c>
      <c r="Q1271" s="77">
        <f t="shared" si="77"/>
        <v>3.2330444012655821</v>
      </c>
      <c r="R1271" s="77">
        <f t="shared" si="78"/>
        <v>0</v>
      </c>
      <c r="S1271" s="77">
        <f t="shared" si="79"/>
        <v>0</v>
      </c>
    </row>
    <row r="1272" spans="1:19" x14ac:dyDescent="0.25">
      <c r="A1272" s="53" t="s">
        <v>117</v>
      </c>
      <c r="B1272" s="69" t="s">
        <v>569</v>
      </c>
      <c r="C1272" s="78">
        <v>8.5</v>
      </c>
      <c r="D1272" s="78">
        <v>13.5</v>
      </c>
      <c r="E1272" s="78">
        <v>3</v>
      </c>
      <c r="F1272" s="78">
        <v>2.5</v>
      </c>
      <c r="G1272" s="78">
        <v>3.25</v>
      </c>
      <c r="I1272" s="197">
        <v>6.6438561897747253</v>
      </c>
      <c r="J1272" s="197">
        <v>6.6438561897747253</v>
      </c>
      <c r="K1272" s="197">
        <v>6.6438561897747253</v>
      </c>
      <c r="L1272" s="197">
        <v>6.6438561897747253</v>
      </c>
      <c r="M1272" s="197">
        <v>6.6438561897747253</v>
      </c>
      <c r="P1272" s="77">
        <f t="shared" si="76"/>
        <v>0</v>
      </c>
      <c r="Q1272" s="77">
        <f t="shared" si="77"/>
        <v>0</v>
      </c>
      <c r="R1272" s="77">
        <f t="shared" si="78"/>
        <v>0</v>
      </c>
      <c r="S1272" s="77">
        <f t="shared" si="79"/>
        <v>0</v>
      </c>
    </row>
    <row r="1273" spans="1:19" x14ac:dyDescent="0.25">
      <c r="A1273" s="53" t="s">
        <v>117</v>
      </c>
      <c r="B1273" s="69" t="s">
        <v>570</v>
      </c>
      <c r="C1273" s="78">
        <v>26.75</v>
      </c>
      <c r="D1273" s="78">
        <v>5.25</v>
      </c>
      <c r="E1273" s="78">
        <v>5.25</v>
      </c>
      <c r="F1273" s="78">
        <v>2.5</v>
      </c>
      <c r="G1273" s="78">
        <v>3</v>
      </c>
      <c r="I1273" s="197">
        <v>6.6438561897747253</v>
      </c>
      <c r="J1273" s="197">
        <v>6.6438561897747253</v>
      </c>
      <c r="K1273" s="197">
        <v>6.6438561897747253</v>
      </c>
      <c r="L1273" s="197">
        <v>6.6438561897747253</v>
      </c>
      <c r="M1273" s="197">
        <v>6.6438561897747253</v>
      </c>
      <c r="P1273" s="77">
        <f t="shared" si="76"/>
        <v>0</v>
      </c>
      <c r="Q1273" s="77">
        <f t="shared" si="77"/>
        <v>0</v>
      </c>
      <c r="R1273" s="77">
        <f t="shared" si="78"/>
        <v>0</v>
      </c>
      <c r="S1273" s="77">
        <f t="shared" si="79"/>
        <v>0</v>
      </c>
    </row>
    <row r="1274" spans="1:19" x14ac:dyDescent="0.25">
      <c r="A1274" s="76" t="s">
        <v>147</v>
      </c>
      <c r="B1274" s="69" t="s">
        <v>314</v>
      </c>
      <c r="C1274" s="78">
        <v>84.5</v>
      </c>
      <c r="D1274" s="78">
        <v>-3.75</v>
      </c>
      <c r="E1274" s="78">
        <v>89.5</v>
      </c>
      <c r="F1274" s="78">
        <v>53.5</v>
      </c>
      <c r="G1274" s="78">
        <v>10.75</v>
      </c>
      <c r="I1274" s="197">
        <v>6.6438561897747253</v>
      </c>
      <c r="J1274" s="197">
        <v>6.6438561897747253</v>
      </c>
      <c r="K1274" s="197">
        <v>6.6438561897747253</v>
      </c>
      <c r="L1274" s="197">
        <v>6.6438561897747253</v>
      </c>
      <c r="M1274" s="197">
        <v>6.6438561897747253</v>
      </c>
      <c r="P1274" s="77">
        <f t="shared" si="76"/>
        <v>0</v>
      </c>
      <c r="Q1274" s="77">
        <f t="shared" si="77"/>
        <v>0</v>
      </c>
      <c r="R1274" s="77">
        <f t="shared" si="78"/>
        <v>0</v>
      </c>
      <c r="S1274" s="77">
        <f t="shared" si="79"/>
        <v>0</v>
      </c>
    </row>
    <row r="1275" spans="1:19" x14ac:dyDescent="0.25">
      <c r="A1275" s="76" t="s">
        <v>147</v>
      </c>
      <c r="B1275" s="69" t="s">
        <v>315</v>
      </c>
      <c r="C1275" s="78">
        <v>176</v>
      </c>
      <c r="D1275" s="78">
        <v>9.75</v>
      </c>
      <c r="E1275" s="78">
        <v>97.75</v>
      </c>
      <c r="F1275" s="78">
        <v>17.5</v>
      </c>
      <c r="G1275" s="78">
        <v>11.75</v>
      </c>
      <c r="I1275" s="197">
        <v>7.4594316186372973</v>
      </c>
      <c r="J1275" s="197">
        <v>6.6438561897747253</v>
      </c>
      <c r="K1275" s="197">
        <v>6.6438561897747253</v>
      </c>
      <c r="L1275" s="197">
        <v>6.6438561897747253</v>
      </c>
      <c r="M1275" s="197">
        <v>6.6438561897747253</v>
      </c>
      <c r="P1275" s="77">
        <f t="shared" si="76"/>
        <v>0.81557542886257206</v>
      </c>
      <c r="Q1275" s="77">
        <f t="shared" si="77"/>
        <v>0</v>
      </c>
      <c r="R1275" s="77">
        <f t="shared" si="78"/>
        <v>0</v>
      </c>
      <c r="S1275" s="77">
        <f t="shared" si="79"/>
        <v>0</v>
      </c>
    </row>
    <row r="1276" spans="1:19" x14ac:dyDescent="0.25">
      <c r="A1276" s="76" t="s">
        <v>147</v>
      </c>
      <c r="B1276" s="69" t="s">
        <v>316</v>
      </c>
      <c r="C1276" s="78">
        <v>84.75</v>
      </c>
      <c r="D1276" s="78">
        <v>-8</v>
      </c>
      <c r="E1276" s="78">
        <v>4.25</v>
      </c>
      <c r="F1276" s="78">
        <v>3.25</v>
      </c>
      <c r="G1276" s="78">
        <v>4</v>
      </c>
      <c r="I1276" s="197">
        <v>6.6438561897747253</v>
      </c>
      <c r="J1276" s="197">
        <v>6.6438561897747253</v>
      </c>
      <c r="K1276" s="197">
        <v>6.6438561897747253</v>
      </c>
      <c r="L1276" s="197">
        <v>6.6438561897747253</v>
      </c>
      <c r="M1276" s="197">
        <v>6.6438561897747253</v>
      </c>
      <c r="P1276" s="77">
        <f t="shared" si="76"/>
        <v>0</v>
      </c>
      <c r="Q1276" s="77">
        <f t="shared" si="77"/>
        <v>0</v>
      </c>
      <c r="R1276" s="77">
        <f t="shared" si="78"/>
        <v>0</v>
      </c>
      <c r="S1276" s="77">
        <f t="shared" si="79"/>
        <v>0</v>
      </c>
    </row>
    <row r="1277" spans="1:19" x14ac:dyDescent="0.25">
      <c r="A1277" s="76" t="s">
        <v>147</v>
      </c>
      <c r="B1277" s="69" t="s">
        <v>317</v>
      </c>
      <c r="C1277" s="78">
        <v>228.25</v>
      </c>
      <c r="D1277" s="78">
        <v>25.25</v>
      </c>
      <c r="E1277" s="78">
        <v>6</v>
      </c>
      <c r="F1277" s="78">
        <v>3.75</v>
      </c>
      <c r="G1277" s="78">
        <v>3.5</v>
      </c>
      <c r="I1277" s="197">
        <v>7.8344710499842227</v>
      </c>
      <c r="J1277" s="197">
        <v>6.6438561897747253</v>
      </c>
      <c r="K1277" s="197">
        <v>6.6438561897747253</v>
      </c>
      <c r="L1277" s="197">
        <v>6.6438561897747253</v>
      </c>
      <c r="M1277" s="197">
        <v>6.6438561897747253</v>
      </c>
      <c r="P1277" s="77">
        <f t="shared" si="76"/>
        <v>1.1906148602094975</v>
      </c>
      <c r="Q1277" s="77">
        <f t="shared" si="77"/>
        <v>0</v>
      </c>
      <c r="R1277" s="77">
        <f t="shared" si="78"/>
        <v>0</v>
      </c>
      <c r="S1277" s="77">
        <f t="shared" si="79"/>
        <v>0</v>
      </c>
    </row>
    <row r="1278" spans="1:19" x14ac:dyDescent="0.25">
      <c r="A1278" s="76" t="s">
        <v>147</v>
      </c>
      <c r="B1278" s="69" t="s">
        <v>318</v>
      </c>
      <c r="C1278" s="78">
        <v>639</v>
      </c>
      <c r="D1278" s="78">
        <v>207.5</v>
      </c>
      <c r="E1278" s="78">
        <v>24.75</v>
      </c>
      <c r="F1278" s="78">
        <v>9.25</v>
      </c>
      <c r="G1278" s="78">
        <v>8</v>
      </c>
      <c r="I1278" s="197">
        <v>9.3196721209469953</v>
      </c>
      <c r="J1278" s="197">
        <v>7.696967526234288</v>
      </c>
      <c r="K1278" s="197">
        <v>6.6438561897747253</v>
      </c>
      <c r="L1278" s="197">
        <v>6.6438561897747253</v>
      </c>
      <c r="M1278" s="197">
        <v>6.6438561897747253</v>
      </c>
      <c r="P1278" s="77">
        <f t="shared" si="76"/>
        <v>1.6227045947127072</v>
      </c>
      <c r="Q1278" s="77">
        <f t="shared" si="77"/>
        <v>1.0531113364595628</v>
      </c>
      <c r="R1278" s="77">
        <f t="shared" si="78"/>
        <v>0</v>
      </c>
      <c r="S1278" s="77">
        <f t="shared" si="79"/>
        <v>0</v>
      </c>
    </row>
    <row r="1279" spans="1:19" x14ac:dyDescent="0.25">
      <c r="A1279" s="76" t="s">
        <v>147</v>
      </c>
      <c r="B1279" s="69" t="s">
        <v>319</v>
      </c>
      <c r="C1279" s="78">
        <v>1332</v>
      </c>
      <c r="D1279" s="78">
        <v>189</v>
      </c>
      <c r="E1279" s="78">
        <v>21.75</v>
      </c>
      <c r="F1279" s="78">
        <v>11.75</v>
      </c>
      <c r="G1279" s="78">
        <v>4.5</v>
      </c>
      <c r="I1279" s="197">
        <v>10.379378367071263</v>
      </c>
      <c r="J1279" s="197">
        <v>7.5622424242210728</v>
      </c>
      <c r="K1279" s="197">
        <v>6.6438561897747253</v>
      </c>
      <c r="L1279" s="197">
        <v>6.6438561897747253</v>
      </c>
      <c r="M1279" s="197">
        <v>6.6438561897747253</v>
      </c>
      <c r="P1279" s="77">
        <f t="shared" si="76"/>
        <v>2.8171359428501903</v>
      </c>
      <c r="Q1279" s="77">
        <f t="shared" si="77"/>
        <v>0.91838623444634759</v>
      </c>
      <c r="R1279" s="77">
        <f t="shared" si="78"/>
        <v>0</v>
      </c>
      <c r="S1279" s="77">
        <f t="shared" si="79"/>
        <v>0</v>
      </c>
    </row>
    <row r="1280" spans="1:19" x14ac:dyDescent="0.25">
      <c r="A1280" s="76" t="s">
        <v>147</v>
      </c>
      <c r="B1280" s="69" t="s">
        <v>320</v>
      </c>
      <c r="C1280" s="78">
        <v>42.25</v>
      </c>
      <c r="D1280" s="78">
        <v>-11.25</v>
      </c>
      <c r="E1280" s="78">
        <v>6.5</v>
      </c>
      <c r="F1280" s="78">
        <v>5.5</v>
      </c>
      <c r="G1280" s="78">
        <v>5</v>
      </c>
      <c r="I1280" s="197">
        <v>6.6438561897747253</v>
      </c>
      <c r="J1280" s="197">
        <v>6.6438561897747253</v>
      </c>
      <c r="K1280" s="197">
        <v>6.6438561897747253</v>
      </c>
      <c r="L1280" s="197">
        <v>6.6438561897747253</v>
      </c>
      <c r="M1280" s="197">
        <v>6.6438561897747253</v>
      </c>
      <c r="P1280" s="77">
        <f t="shared" si="76"/>
        <v>0</v>
      </c>
      <c r="Q1280" s="77">
        <f t="shared" si="77"/>
        <v>0</v>
      </c>
      <c r="R1280" s="77">
        <f t="shared" si="78"/>
        <v>0</v>
      </c>
      <c r="S1280" s="77">
        <f t="shared" si="79"/>
        <v>0</v>
      </c>
    </row>
    <row r="1281" spans="1:19" x14ac:dyDescent="0.25">
      <c r="A1281" s="76" t="s">
        <v>147</v>
      </c>
      <c r="B1281" s="69" t="s">
        <v>120</v>
      </c>
      <c r="C1281" s="78">
        <v>19499.5</v>
      </c>
      <c r="D1281" s="78">
        <v>2801.75</v>
      </c>
      <c r="E1281" s="78">
        <v>74.25</v>
      </c>
      <c r="F1281" s="78">
        <v>32.75</v>
      </c>
      <c r="G1281" s="78">
        <v>12.5</v>
      </c>
      <c r="I1281" s="197">
        <v>14.251149510869533</v>
      </c>
      <c r="J1281" s="197">
        <v>11.45211251457386</v>
      </c>
      <c r="K1281" s="197">
        <v>6.6438561897747253</v>
      </c>
      <c r="L1281" s="197">
        <v>6.6438561897747253</v>
      </c>
      <c r="M1281" s="197">
        <v>6.6438561897747253</v>
      </c>
      <c r="P1281" s="77">
        <f t="shared" si="76"/>
        <v>2.7990369962956727</v>
      </c>
      <c r="Q1281" s="77">
        <f t="shared" si="77"/>
        <v>4.8082563247991352</v>
      </c>
      <c r="R1281" s="77">
        <f t="shared" si="78"/>
        <v>0</v>
      </c>
      <c r="S1281" s="77">
        <f t="shared" si="79"/>
        <v>0</v>
      </c>
    </row>
    <row r="1282" spans="1:19" x14ac:dyDescent="0.25">
      <c r="A1282" s="76" t="s">
        <v>147</v>
      </c>
      <c r="B1282" s="69" t="s">
        <v>228</v>
      </c>
      <c r="C1282" s="78">
        <v>3014.25</v>
      </c>
      <c r="D1282" s="78">
        <v>433.75</v>
      </c>
      <c r="E1282" s="78">
        <v>26</v>
      </c>
      <c r="F1282" s="78">
        <v>11.25</v>
      </c>
      <c r="G1282" s="78">
        <v>6.75</v>
      </c>
      <c r="I1282" s="197">
        <v>11.557583362779903</v>
      </c>
      <c r="J1282" s="197">
        <v>8.7607199474656241</v>
      </c>
      <c r="K1282" s="197">
        <v>6.6438561897747253</v>
      </c>
      <c r="L1282" s="197">
        <v>6.6438561897747253</v>
      </c>
      <c r="M1282" s="197">
        <v>6.6438561897747253</v>
      </c>
      <c r="P1282" s="77">
        <f t="shared" si="76"/>
        <v>2.7968634153142791</v>
      </c>
      <c r="Q1282" s="77">
        <f t="shared" si="77"/>
        <v>2.1168637576908989</v>
      </c>
      <c r="R1282" s="77">
        <f t="shared" si="78"/>
        <v>0</v>
      </c>
      <c r="S1282" s="77">
        <f t="shared" si="79"/>
        <v>0</v>
      </c>
    </row>
    <row r="1283" spans="1:19" x14ac:dyDescent="0.25">
      <c r="A1283" s="76" t="s">
        <v>147</v>
      </c>
      <c r="B1283" s="69" t="s">
        <v>321</v>
      </c>
      <c r="C1283" s="78">
        <v>158.5</v>
      </c>
      <c r="D1283" s="78">
        <v>12.75</v>
      </c>
      <c r="E1283" s="78">
        <v>9</v>
      </c>
      <c r="F1283" s="78">
        <v>5.5</v>
      </c>
      <c r="G1283" s="78">
        <v>5.75</v>
      </c>
      <c r="I1283" s="197">
        <v>7.3083390301394067</v>
      </c>
      <c r="J1283" s="197">
        <v>6.6438561897747253</v>
      </c>
      <c r="K1283" s="197">
        <v>6.6438561897747253</v>
      </c>
      <c r="L1283" s="197">
        <v>6.6438561897747253</v>
      </c>
      <c r="M1283" s="197">
        <v>6.6438561897747253</v>
      </c>
      <c r="P1283" s="77">
        <f t="shared" si="76"/>
        <v>0.66448284036468142</v>
      </c>
      <c r="Q1283" s="77">
        <f t="shared" si="77"/>
        <v>0</v>
      </c>
      <c r="R1283" s="77">
        <f t="shared" si="78"/>
        <v>0</v>
      </c>
      <c r="S1283" s="77">
        <f t="shared" si="79"/>
        <v>0</v>
      </c>
    </row>
    <row r="1284" spans="1:19" x14ac:dyDescent="0.25">
      <c r="A1284" s="76" t="s">
        <v>147</v>
      </c>
      <c r="B1284" s="69" t="s">
        <v>322</v>
      </c>
      <c r="C1284" s="78">
        <v>175.75</v>
      </c>
      <c r="D1284" s="78">
        <v>41.25</v>
      </c>
      <c r="E1284" s="78">
        <v>3.75</v>
      </c>
      <c r="F1284" s="78">
        <v>2</v>
      </c>
      <c r="G1284" s="78">
        <v>2</v>
      </c>
      <c r="I1284" s="197">
        <v>7.4573808790725353</v>
      </c>
      <c r="J1284" s="197">
        <v>6.6438561897747253</v>
      </c>
      <c r="K1284" s="197">
        <v>6.6438561897747253</v>
      </c>
      <c r="L1284" s="197">
        <v>6.6438561897747253</v>
      </c>
      <c r="M1284" s="197">
        <v>6.6438561897747253</v>
      </c>
      <c r="P1284" s="77">
        <f t="shared" si="76"/>
        <v>0.81352468929781008</v>
      </c>
      <c r="Q1284" s="77">
        <f t="shared" si="77"/>
        <v>0</v>
      </c>
      <c r="R1284" s="77">
        <f t="shared" si="78"/>
        <v>0</v>
      </c>
      <c r="S1284" s="77">
        <f t="shared" si="79"/>
        <v>0</v>
      </c>
    </row>
    <row r="1285" spans="1:19" x14ac:dyDescent="0.25">
      <c r="A1285" s="76" t="s">
        <v>147</v>
      </c>
      <c r="B1285" s="69" t="s">
        <v>323</v>
      </c>
      <c r="C1285" s="78">
        <v>23.75</v>
      </c>
      <c r="D1285" s="78">
        <v>-8.75</v>
      </c>
      <c r="E1285" s="78">
        <v>2.5</v>
      </c>
      <c r="F1285" s="78">
        <v>2</v>
      </c>
      <c r="G1285" s="78">
        <v>1.5</v>
      </c>
      <c r="I1285" s="197">
        <v>6.6438561897747253</v>
      </c>
      <c r="J1285" s="197">
        <v>6.6438561897747253</v>
      </c>
      <c r="K1285" s="197">
        <v>6.6438561897747253</v>
      </c>
      <c r="L1285" s="197">
        <v>6.6438561897747253</v>
      </c>
      <c r="M1285" s="197">
        <v>6.6438561897747253</v>
      </c>
      <c r="P1285" s="77">
        <f t="shared" si="76"/>
        <v>0</v>
      </c>
      <c r="Q1285" s="77">
        <f t="shared" si="77"/>
        <v>0</v>
      </c>
      <c r="R1285" s="77">
        <f t="shared" si="78"/>
        <v>0</v>
      </c>
      <c r="S1285" s="77">
        <f t="shared" si="79"/>
        <v>0</v>
      </c>
    </row>
    <row r="1286" spans="1:19" x14ac:dyDescent="0.25">
      <c r="A1286" s="76" t="s">
        <v>147</v>
      </c>
      <c r="B1286" s="69" t="s">
        <v>324</v>
      </c>
      <c r="C1286" s="78">
        <v>68.75</v>
      </c>
      <c r="D1286" s="78">
        <v>-2</v>
      </c>
      <c r="E1286" s="78">
        <v>4.5</v>
      </c>
      <c r="F1286" s="78">
        <v>3.25</v>
      </c>
      <c r="G1286" s="78">
        <v>3.5</v>
      </c>
      <c r="I1286" s="197">
        <v>6.6438561897747253</v>
      </c>
      <c r="J1286" s="197">
        <v>6.6438561897747253</v>
      </c>
      <c r="K1286" s="197">
        <v>6.6438561897747253</v>
      </c>
      <c r="L1286" s="197">
        <v>6.6438561897747253</v>
      </c>
      <c r="M1286" s="197">
        <v>6.6438561897747253</v>
      </c>
      <c r="P1286" s="77">
        <f t="shared" ref="P1286:P1349" si="80">I1286-J1286</f>
        <v>0</v>
      </c>
      <c r="Q1286" s="77">
        <f t="shared" ref="Q1286:Q1349" si="81">J1286-K1286</f>
        <v>0</v>
      </c>
      <c r="R1286" s="77">
        <f t="shared" ref="R1286:R1349" si="82">K1286-L1286</f>
        <v>0</v>
      </c>
      <c r="S1286" s="77">
        <f t="shared" ref="S1286:S1349" si="83">L1286-M1286</f>
        <v>0</v>
      </c>
    </row>
    <row r="1287" spans="1:19" x14ac:dyDescent="0.25">
      <c r="A1287" s="76" t="s">
        <v>147</v>
      </c>
      <c r="B1287" s="69" t="s">
        <v>325</v>
      </c>
      <c r="C1287" s="78">
        <v>33.5</v>
      </c>
      <c r="D1287" s="78">
        <v>-26</v>
      </c>
      <c r="E1287" s="78">
        <v>5</v>
      </c>
      <c r="F1287" s="78">
        <v>7</v>
      </c>
      <c r="G1287" s="78">
        <v>6</v>
      </c>
      <c r="I1287" s="197">
        <v>6.6438561897747253</v>
      </c>
      <c r="J1287" s="197">
        <v>6.6438561897747253</v>
      </c>
      <c r="K1287" s="197">
        <v>6.6438561897747253</v>
      </c>
      <c r="L1287" s="197">
        <v>6.6438561897747253</v>
      </c>
      <c r="M1287" s="197">
        <v>6.6438561897747253</v>
      </c>
      <c r="P1287" s="77">
        <f t="shared" si="80"/>
        <v>0</v>
      </c>
      <c r="Q1287" s="77">
        <f t="shared" si="81"/>
        <v>0</v>
      </c>
      <c r="R1287" s="77">
        <f t="shared" si="82"/>
        <v>0</v>
      </c>
      <c r="S1287" s="77">
        <f t="shared" si="83"/>
        <v>0</v>
      </c>
    </row>
    <row r="1288" spans="1:19" x14ac:dyDescent="0.25">
      <c r="A1288" s="76" t="s">
        <v>147</v>
      </c>
      <c r="B1288" s="69" t="s">
        <v>326</v>
      </c>
      <c r="C1288" s="78">
        <v>47.5</v>
      </c>
      <c r="D1288" s="78">
        <v>-16.5</v>
      </c>
      <c r="E1288" s="78">
        <v>6</v>
      </c>
      <c r="F1288" s="78">
        <v>5.25</v>
      </c>
      <c r="G1288" s="78">
        <v>5.25</v>
      </c>
      <c r="I1288" s="197">
        <v>6.6438561897747253</v>
      </c>
      <c r="J1288" s="197">
        <v>6.6438561897747253</v>
      </c>
      <c r="K1288" s="197">
        <v>6.6438561897747253</v>
      </c>
      <c r="L1288" s="197">
        <v>6.6438561897747253</v>
      </c>
      <c r="M1288" s="197">
        <v>6.6438561897747253</v>
      </c>
      <c r="P1288" s="77">
        <f t="shared" si="80"/>
        <v>0</v>
      </c>
      <c r="Q1288" s="77">
        <f t="shared" si="81"/>
        <v>0</v>
      </c>
      <c r="R1288" s="77">
        <f t="shared" si="82"/>
        <v>0</v>
      </c>
      <c r="S1288" s="77">
        <f t="shared" si="83"/>
        <v>0</v>
      </c>
    </row>
    <row r="1289" spans="1:19" x14ac:dyDescent="0.25">
      <c r="A1289" s="76" t="s">
        <v>147</v>
      </c>
      <c r="B1289" s="69" t="s">
        <v>327</v>
      </c>
      <c r="C1289" s="78">
        <v>53.75</v>
      </c>
      <c r="D1289" s="78">
        <v>-6.5</v>
      </c>
      <c r="E1289" s="78">
        <v>5.75</v>
      </c>
      <c r="F1289" s="78">
        <v>27.75</v>
      </c>
      <c r="G1289" s="78">
        <v>4.5</v>
      </c>
      <c r="I1289" s="197">
        <v>6.6438561897747253</v>
      </c>
      <c r="J1289" s="197">
        <v>6.6438561897747253</v>
      </c>
      <c r="K1289" s="197">
        <v>6.6438561897747253</v>
      </c>
      <c r="L1289" s="197">
        <v>6.6438561897747253</v>
      </c>
      <c r="M1289" s="197">
        <v>6.6438561897747253</v>
      </c>
      <c r="P1289" s="77">
        <f t="shared" si="80"/>
        <v>0</v>
      </c>
      <c r="Q1289" s="77">
        <f t="shared" si="81"/>
        <v>0</v>
      </c>
      <c r="R1289" s="77">
        <f t="shared" si="82"/>
        <v>0</v>
      </c>
      <c r="S1289" s="77">
        <f t="shared" si="83"/>
        <v>0</v>
      </c>
    </row>
    <row r="1290" spans="1:19" x14ac:dyDescent="0.25">
      <c r="A1290" s="76" t="s">
        <v>147</v>
      </c>
      <c r="B1290" s="69" t="s">
        <v>328</v>
      </c>
      <c r="C1290" s="78">
        <v>77.5</v>
      </c>
      <c r="D1290" s="78">
        <v>-1.25</v>
      </c>
      <c r="E1290" s="78">
        <v>2.75</v>
      </c>
      <c r="F1290" s="78">
        <v>12</v>
      </c>
      <c r="G1290" s="78">
        <v>2.75</v>
      </c>
      <c r="I1290" s="197">
        <v>6.6438561897747253</v>
      </c>
      <c r="J1290" s="197">
        <v>6.6438561897747253</v>
      </c>
      <c r="K1290" s="197">
        <v>6.6438561897747253</v>
      </c>
      <c r="L1290" s="197">
        <v>6.6438561897747253</v>
      </c>
      <c r="M1290" s="197">
        <v>6.6438561897747253</v>
      </c>
      <c r="P1290" s="77">
        <f t="shared" si="80"/>
        <v>0</v>
      </c>
      <c r="Q1290" s="77">
        <f t="shared" si="81"/>
        <v>0</v>
      </c>
      <c r="R1290" s="77">
        <f t="shared" si="82"/>
        <v>0</v>
      </c>
      <c r="S1290" s="77">
        <f t="shared" si="83"/>
        <v>0</v>
      </c>
    </row>
    <row r="1291" spans="1:19" x14ac:dyDescent="0.25">
      <c r="A1291" s="76" t="s">
        <v>147</v>
      </c>
      <c r="B1291" s="69" t="s">
        <v>235</v>
      </c>
      <c r="C1291" s="78">
        <v>86</v>
      </c>
      <c r="D1291" s="78">
        <v>-8.75</v>
      </c>
      <c r="E1291" s="78">
        <v>7.25</v>
      </c>
      <c r="F1291" s="78">
        <v>6.25</v>
      </c>
      <c r="G1291" s="78">
        <v>5</v>
      </c>
      <c r="I1291" s="197">
        <v>6.6438561897747253</v>
      </c>
      <c r="J1291" s="197">
        <v>6.6438561897747253</v>
      </c>
      <c r="K1291" s="197">
        <v>6.6438561897747253</v>
      </c>
      <c r="L1291" s="197">
        <v>6.6438561897747253</v>
      </c>
      <c r="M1291" s="197">
        <v>6.6438561897747253</v>
      </c>
      <c r="P1291" s="77">
        <f t="shared" si="80"/>
        <v>0</v>
      </c>
      <c r="Q1291" s="77">
        <f t="shared" si="81"/>
        <v>0</v>
      </c>
      <c r="R1291" s="77">
        <f t="shared" si="82"/>
        <v>0</v>
      </c>
      <c r="S1291" s="77">
        <f t="shared" si="83"/>
        <v>0</v>
      </c>
    </row>
    <row r="1292" spans="1:19" x14ac:dyDescent="0.25">
      <c r="A1292" s="76" t="s">
        <v>147</v>
      </c>
      <c r="B1292" s="69" t="s">
        <v>232</v>
      </c>
      <c r="C1292" s="78">
        <v>246</v>
      </c>
      <c r="D1292" s="78">
        <v>33.25</v>
      </c>
      <c r="E1292" s="78">
        <v>11.25</v>
      </c>
      <c r="F1292" s="78">
        <v>7.25</v>
      </c>
      <c r="G1292" s="78">
        <v>5.75</v>
      </c>
      <c r="I1292" s="197">
        <v>7.9425145053392399</v>
      </c>
      <c r="J1292" s="197">
        <v>6.6438561897747253</v>
      </c>
      <c r="K1292" s="197">
        <v>6.6438561897747253</v>
      </c>
      <c r="L1292" s="197">
        <v>6.6438561897747253</v>
      </c>
      <c r="M1292" s="197">
        <v>6.6438561897747253</v>
      </c>
      <c r="P1292" s="77">
        <f t="shared" si="80"/>
        <v>1.2986583155645146</v>
      </c>
      <c r="Q1292" s="77">
        <f t="shared" si="81"/>
        <v>0</v>
      </c>
      <c r="R1292" s="77">
        <f t="shared" si="82"/>
        <v>0</v>
      </c>
      <c r="S1292" s="77">
        <f t="shared" si="83"/>
        <v>0</v>
      </c>
    </row>
    <row r="1293" spans="1:19" x14ac:dyDescent="0.25">
      <c r="A1293" s="76" t="s">
        <v>147</v>
      </c>
      <c r="B1293" s="69" t="s">
        <v>329</v>
      </c>
      <c r="C1293" s="78">
        <v>1484.5</v>
      </c>
      <c r="D1293" s="78">
        <v>49</v>
      </c>
      <c r="E1293" s="78">
        <v>6</v>
      </c>
      <c r="F1293" s="78">
        <v>4.5</v>
      </c>
      <c r="G1293" s="78">
        <v>2.75</v>
      </c>
      <c r="I1293" s="197">
        <v>10.535761377986656</v>
      </c>
      <c r="J1293" s="197">
        <v>6.6438561897747253</v>
      </c>
      <c r="K1293" s="197">
        <v>6.6438561897747253</v>
      </c>
      <c r="L1293" s="197">
        <v>6.6438561897747253</v>
      </c>
      <c r="M1293" s="197">
        <v>6.6438561897747253</v>
      </c>
      <c r="P1293" s="77">
        <f t="shared" si="80"/>
        <v>3.8919051882119309</v>
      </c>
      <c r="Q1293" s="77">
        <f t="shared" si="81"/>
        <v>0</v>
      </c>
      <c r="R1293" s="77">
        <f t="shared" si="82"/>
        <v>0</v>
      </c>
      <c r="S1293" s="77">
        <f t="shared" si="83"/>
        <v>0</v>
      </c>
    </row>
    <row r="1294" spans="1:19" x14ac:dyDescent="0.25">
      <c r="A1294" s="76" t="s">
        <v>147</v>
      </c>
      <c r="B1294" s="69" t="s">
        <v>330</v>
      </c>
      <c r="C1294" s="78">
        <v>94.5</v>
      </c>
      <c r="D1294" s="78">
        <v>-11</v>
      </c>
      <c r="E1294" s="78">
        <v>4.25</v>
      </c>
      <c r="F1294" s="78">
        <v>4.25</v>
      </c>
      <c r="G1294" s="78">
        <v>3.5</v>
      </c>
      <c r="I1294" s="197">
        <v>6.6438561897747253</v>
      </c>
      <c r="J1294" s="197">
        <v>6.6438561897747253</v>
      </c>
      <c r="K1294" s="197">
        <v>6.6438561897747253</v>
      </c>
      <c r="L1294" s="197">
        <v>6.6438561897747253</v>
      </c>
      <c r="M1294" s="197">
        <v>6.6438561897747253</v>
      </c>
      <c r="P1294" s="77">
        <f t="shared" si="80"/>
        <v>0</v>
      </c>
      <c r="Q1294" s="77">
        <f t="shared" si="81"/>
        <v>0</v>
      </c>
      <c r="R1294" s="77">
        <f t="shared" si="82"/>
        <v>0</v>
      </c>
      <c r="S1294" s="77">
        <f t="shared" si="83"/>
        <v>0</v>
      </c>
    </row>
    <row r="1295" spans="1:19" x14ac:dyDescent="0.25">
      <c r="A1295" s="76" t="s">
        <v>147</v>
      </c>
      <c r="B1295" s="69" t="s">
        <v>239</v>
      </c>
      <c r="C1295" s="78">
        <v>60.25</v>
      </c>
      <c r="D1295" s="78">
        <v>-8</v>
      </c>
      <c r="E1295" s="78">
        <v>4.5</v>
      </c>
      <c r="F1295" s="78">
        <v>4.75</v>
      </c>
      <c r="G1295" s="78">
        <v>2.75</v>
      </c>
      <c r="I1295" s="197">
        <v>6.6438561897747253</v>
      </c>
      <c r="J1295" s="197">
        <v>6.6438561897747253</v>
      </c>
      <c r="K1295" s="197">
        <v>6.6438561897747253</v>
      </c>
      <c r="L1295" s="197">
        <v>6.6438561897747253</v>
      </c>
      <c r="M1295" s="197">
        <v>6.6438561897747253</v>
      </c>
      <c r="P1295" s="77">
        <f t="shared" si="80"/>
        <v>0</v>
      </c>
      <c r="Q1295" s="77">
        <f t="shared" si="81"/>
        <v>0</v>
      </c>
      <c r="R1295" s="77">
        <f t="shared" si="82"/>
        <v>0</v>
      </c>
      <c r="S1295" s="77">
        <f t="shared" si="83"/>
        <v>0</v>
      </c>
    </row>
    <row r="1296" spans="1:19" x14ac:dyDescent="0.25">
      <c r="A1296" s="76" t="s">
        <v>147</v>
      </c>
      <c r="B1296" s="69" t="s">
        <v>331</v>
      </c>
      <c r="C1296" s="78">
        <v>2.5</v>
      </c>
      <c r="D1296" s="78">
        <v>-22.5</v>
      </c>
      <c r="E1296" s="78">
        <v>4.25</v>
      </c>
      <c r="F1296" s="78">
        <v>5.25</v>
      </c>
      <c r="G1296" s="78">
        <v>2.75</v>
      </c>
      <c r="I1296" s="197">
        <v>6.6438561897747253</v>
      </c>
      <c r="J1296" s="197">
        <v>6.6438561897747253</v>
      </c>
      <c r="K1296" s="197">
        <v>6.6438561897747253</v>
      </c>
      <c r="L1296" s="197">
        <v>6.6438561897747253</v>
      </c>
      <c r="M1296" s="197">
        <v>6.6438561897747253</v>
      </c>
      <c r="P1296" s="77">
        <f t="shared" si="80"/>
        <v>0</v>
      </c>
      <c r="Q1296" s="77">
        <f t="shared" si="81"/>
        <v>0</v>
      </c>
      <c r="R1296" s="77">
        <f t="shared" si="82"/>
        <v>0</v>
      </c>
      <c r="S1296" s="77">
        <f t="shared" si="83"/>
        <v>0</v>
      </c>
    </row>
    <row r="1297" spans="1:19" x14ac:dyDescent="0.25">
      <c r="A1297" s="76" t="s">
        <v>147</v>
      </c>
      <c r="B1297" s="69" t="s">
        <v>332</v>
      </c>
      <c r="C1297" s="78">
        <v>50</v>
      </c>
      <c r="D1297" s="78">
        <v>-7.25</v>
      </c>
      <c r="E1297" s="78">
        <v>4</v>
      </c>
      <c r="F1297" s="78">
        <v>2.25</v>
      </c>
      <c r="G1297" s="78">
        <v>4.25</v>
      </c>
      <c r="I1297" s="197">
        <v>6.6438561897747253</v>
      </c>
      <c r="J1297" s="197">
        <v>6.6438561897747253</v>
      </c>
      <c r="K1297" s="197">
        <v>6.6438561897747253</v>
      </c>
      <c r="L1297" s="197">
        <v>6.6438561897747253</v>
      </c>
      <c r="M1297" s="197">
        <v>6.6438561897747253</v>
      </c>
      <c r="P1297" s="77">
        <f t="shared" si="80"/>
        <v>0</v>
      </c>
      <c r="Q1297" s="77">
        <f t="shared" si="81"/>
        <v>0</v>
      </c>
      <c r="R1297" s="77">
        <f t="shared" si="82"/>
        <v>0</v>
      </c>
      <c r="S1297" s="77">
        <f t="shared" si="83"/>
        <v>0</v>
      </c>
    </row>
    <row r="1298" spans="1:19" x14ac:dyDescent="0.25">
      <c r="A1298" s="76" t="s">
        <v>147</v>
      </c>
      <c r="B1298" s="69" t="s">
        <v>333</v>
      </c>
      <c r="C1298" s="78">
        <v>29.75</v>
      </c>
      <c r="D1298" s="78">
        <v>-11.25</v>
      </c>
      <c r="E1298" s="78">
        <v>6.75</v>
      </c>
      <c r="F1298" s="78">
        <v>2.75</v>
      </c>
      <c r="G1298" s="78">
        <v>2.5</v>
      </c>
      <c r="I1298" s="197">
        <v>6.6438561897747253</v>
      </c>
      <c r="J1298" s="197">
        <v>6.6438561897747253</v>
      </c>
      <c r="K1298" s="197">
        <v>6.6438561897747253</v>
      </c>
      <c r="L1298" s="197">
        <v>6.6438561897747253</v>
      </c>
      <c r="M1298" s="197">
        <v>6.6438561897747253</v>
      </c>
      <c r="P1298" s="77">
        <f t="shared" si="80"/>
        <v>0</v>
      </c>
      <c r="Q1298" s="77">
        <f t="shared" si="81"/>
        <v>0</v>
      </c>
      <c r="R1298" s="77">
        <f t="shared" si="82"/>
        <v>0</v>
      </c>
      <c r="S1298" s="77">
        <f t="shared" si="83"/>
        <v>0</v>
      </c>
    </row>
    <row r="1299" spans="1:19" x14ac:dyDescent="0.25">
      <c r="A1299" s="76" t="s">
        <v>147</v>
      </c>
      <c r="B1299" s="69" t="s">
        <v>334</v>
      </c>
      <c r="C1299" s="78">
        <v>72.75</v>
      </c>
      <c r="D1299" s="78">
        <v>-17.25</v>
      </c>
      <c r="E1299" s="78">
        <v>1.75</v>
      </c>
      <c r="F1299" s="78">
        <v>2.25</v>
      </c>
      <c r="G1299" s="78">
        <v>2</v>
      </c>
      <c r="I1299" s="197">
        <v>6.6438561897747253</v>
      </c>
      <c r="J1299" s="197">
        <v>6.6438561897747253</v>
      </c>
      <c r="K1299" s="197">
        <v>6.6438561897747253</v>
      </c>
      <c r="L1299" s="197">
        <v>6.6438561897747253</v>
      </c>
      <c r="M1299" s="197">
        <v>6.6438561897747253</v>
      </c>
      <c r="P1299" s="77">
        <f t="shared" si="80"/>
        <v>0</v>
      </c>
      <c r="Q1299" s="77">
        <f t="shared" si="81"/>
        <v>0</v>
      </c>
      <c r="R1299" s="77">
        <f t="shared" si="82"/>
        <v>0</v>
      </c>
      <c r="S1299" s="77">
        <f t="shared" si="83"/>
        <v>0</v>
      </c>
    </row>
    <row r="1300" spans="1:19" x14ac:dyDescent="0.25">
      <c r="A1300" s="76" t="s">
        <v>147</v>
      </c>
      <c r="B1300" s="69" t="s">
        <v>335</v>
      </c>
      <c r="C1300" s="78">
        <v>298.75</v>
      </c>
      <c r="D1300" s="78">
        <v>89</v>
      </c>
      <c r="E1300" s="78">
        <v>9.5</v>
      </c>
      <c r="F1300" s="78">
        <v>4.25</v>
      </c>
      <c r="G1300" s="78">
        <v>6.25</v>
      </c>
      <c r="I1300" s="197">
        <v>8.2227949028681113</v>
      </c>
      <c r="J1300" s="197">
        <v>6.6438561897747253</v>
      </c>
      <c r="K1300" s="197">
        <v>6.6438561897747253</v>
      </c>
      <c r="L1300" s="197">
        <v>6.6438561897747253</v>
      </c>
      <c r="M1300" s="197">
        <v>6.6438561897747253</v>
      </c>
      <c r="P1300" s="77">
        <f t="shared" si="80"/>
        <v>1.5789387130933861</v>
      </c>
      <c r="Q1300" s="77">
        <f t="shared" si="81"/>
        <v>0</v>
      </c>
      <c r="R1300" s="77">
        <f t="shared" si="82"/>
        <v>0</v>
      </c>
      <c r="S1300" s="77">
        <f t="shared" si="83"/>
        <v>0</v>
      </c>
    </row>
    <row r="1301" spans="1:19" x14ac:dyDescent="0.25">
      <c r="A1301" s="76" t="s">
        <v>147</v>
      </c>
      <c r="B1301" s="69" t="s">
        <v>123</v>
      </c>
      <c r="C1301" s="78">
        <v>5874.5</v>
      </c>
      <c r="D1301" s="78">
        <v>842.5</v>
      </c>
      <c r="E1301" s="78">
        <v>8</v>
      </c>
      <c r="F1301" s="78">
        <v>3.5</v>
      </c>
      <c r="G1301" s="78">
        <v>3.5</v>
      </c>
      <c r="I1301" s="197">
        <v>12.520250348557967</v>
      </c>
      <c r="J1301" s="197">
        <v>9.7185328760692204</v>
      </c>
      <c r="K1301" s="197">
        <v>6.6438561897747253</v>
      </c>
      <c r="L1301" s="197">
        <v>6.6438561897747253</v>
      </c>
      <c r="M1301" s="197">
        <v>6.6438561897747253</v>
      </c>
      <c r="P1301" s="77">
        <f t="shared" si="80"/>
        <v>2.8017174724887468</v>
      </c>
      <c r="Q1301" s="77">
        <f t="shared" si="81"/>
        <v>3.0746766862944952</v>
      </c>
      <c r="R1301" s="77">
        <f t="shared" si="82"/>
        <v>0</v>
      </c>
      <c r="S1301" s="77">
        <f t="shared" si="83"/>
        <v>0</v>
      </c>
    </row>
    <row r="1302" spans="1:19" x14ac:dyDescent="0.25">
      <c r="A1302" s="76" t="s">
        <v>147</v>
      </c>
      <c r="B1302" s="69" t="s">
        <v>336</v>
      </c>
      <c r="C1302" s="78">
        <v>8706.25</v>
      </c>
      <c r="D1302" s="78">
        <v>1201.25</v>
      </c>
      <c r="E1302" s="78">
        <v>49.75</v>
      </c>
      <c r="F1302" s="78">
        <v>22</v>
      </c>
      <c r="G1302" s="78">
        <v>11</v>
      </c>
      <c r="I1302" s="197">
        <v>13.087835732375979</v>
      </c>
      <c r="J1302" s="197">
        <v>10.230320715661113</v>
      </c>
      <c r="K1302" s="197">
        <v>6.6438561897747253</v>
      </c>
      <c r="L1302" s="197">
        <v>6.6438561897747253</v>
      </c>
      <c r="M1302" s="197">
        <v>6.6438561897747253</v>
      </c>
      <c r="P1302" s="77">
        <f t="shared" si="80"/>
        <v>2.8575150167148653</v>
      </c>
      <c r="Q1302" s="77">
        <f t="shared" si="81"/>
        <v>3.5864645258863881</v>
      </c>
      <c r="R1302" s="77">
        <f t="shared" si="82"/>
        <v>0</v>
      </c>
      <c r="S1302" s="77">
        <f t="shared" si="83"/>
        <v>0</v>
      </c>
    </row>
    <row r="1303" spans="1:19" x14ac:dyDescent="0.25">
      <c r="A1303" s="76" t="s">
        <v>147</v>
      </c>
      <c r="B1303" s="69" t="s">
        <v>337</v>
      </c>
      <c r="C1303" s="78">
        <v>1499</v>
      </c>
      <c r="D1303" s="78">
        <v>316</v>
      </c>
      <c r="E1303" s="78">
        <v>22</v>
      </c>
      <c r="F1303" s="78">
        <v>12</v>
      </c>
      <c r="G1303" s="78">
        <v>4.75</v>
      </c>
      <c r="I1303" s="197">
        <v>10.54978466794786</v>
      </c>
      <c r="J1303" s="197">
        <v>8.303780748177104</v>
      </c>
      <c r="K1303" s="197">
        <v>6.6438561897747253</v>
      </c>
      <c r="L1303" s="197">
        <v>6.6438561897747253</v>
      </c>
      <c r="M1303" s="197">
        <v>6.6438561897747253</v>
      </c>
      <c r="P1303" s="77">
        <f t="shared" si="80"/>
        <v>2.2460039197707555</v>
      </c>
      <c r="Q1303" s="77">
        <f t="shared" si="81"/>
        <v>1.6599245584023787</v>
      </c>
      <c r="R1303" s="77">
        <f t="shared" si="82"/>
        <v>0</v>
      </c>
      <c r="S1303" s="77">
        <f t="shared" si="83"/>
        <v>0</v>
      </c>
    </row>
    <row r="1304" spans="1:19" x14ac:dyDescent="0.25">
      <c r="A1304" s="76" t="s">
        <v>147</v>
      </c>
      <c r="B1304" s="69" t="s">
        <v>338</v>
      </c>
      <c r="C1304" s="78">
        <v>3622</v>
      </c>
      <c r="D1304" s="78">
        <v>610</v>
      </c>
      <c r="E1304" s="78">
        <v>32.75</v>
      </c>
      <c r="F1304" s="78">
        <v>12.5</v>
      </c>
      <c r="G1304" s="78">
        <v>7.25</v>
      </c>
      <c r="I1304" s="197">
        <v>11.82257083095017</v>
      </c>
      <c r="J1304" s="197">
        <v>9.2526654324502502</v>
      </c>
      <c r="K1304" s="197">
        <v>6.6438561897747253</v>
      </c>
      <c r="L1304" s="197">
        <v>6.6438561897747253</v>
      </c>
      <c r="M1304" s="197">
        <v>6.6438561897747253</v>
      </c>
      <c r="P1304" s="77">
        <f t="shared" si="80"/>
        <v>2.5699053984999196</v>
      </c>
      <c r="Q1304" s="77">
        <f t="shared" si="81"/>
        <v>2.6088092426755249</v>
      </c>
      <c r="R1304" s="77">
        <f t="shared" si="82"/>
        <v>0</v>
      </c>
      <c r="S1304" s="77">
        <f t="shared" si="83"/>
        <v>0</v>
      </c>
    </row>
    <row r="1305" spans="1:19" x14ac:dyDescent="0.25">
      <c r="A1305" s="76" t="s">
        <v>147</v>
      </c>
      <c r="B1305" s="69" t="s">
        <v>339</v>
      </c>
      <c r="C1305" s="78">
        <v>1914.5</v>
      </c>
      <c r="D1305" s="78">
        <v>286.25</v>
      </c>
      <c r="E1305" s="78">
        <v>24</v>
      </c>
      <c r="F1305" s="78">
        <v>14</v>
      </c>
      <c r="G1305" s="78">
        <v>10.25</v>
      </c>
      <c r="I1305" s="197">
        <v>10.902751944850161</v>
      </c>
      <c r="J1305" s="197">
        <v>8.1611318829843071</v>
      </c>
      <c r="K1305" s="197">
        <v>6.6438561897747253</v>
      </c>
      <c r="L1305" s="197">
        <v>6.6438561897747253</v>
      </c>
      <c r="M1305" s="197">
        <v>6.6438561897747253</v>
      </c>
      <c r="P1305" s="77">
        <f t="shared" si="80"/>
        <v>2.7416200618658539</v>
      </c>
      <c r="Q1305" s="77">
        <f t="shared" si="81"/>
        <v>1.5172756932095819</v>
      </c>
      <c r="R1305" s="77">
        <f t="shared" si="82"/>
        <v>0</v>
      </c>
      <c r="S1305" s="77">
        <f t="shared" si="83"/>
        <v>0</v>
      </c>
    </row>
    <row r="1306" spans="1:19" x14ac:dyDescent="0.25">
      <c r="A1306" s="76" t="s">
        <v>147</v>
      </c>
      <c r="B1306" s="69" t="s">
        <v>340</v>
      </c>
      <c r="C1306" s="78">
        <v>3220</v>
      </c>
      <c r="D1306" s="78">
        <v>509.5</v>
      </c>
      <c r="E1306" s="78">
        <v>34.75</v>
      </c>
      <c r="F1306" s="78">
        <v>18.25</v>
      </c>
      <c r="G1306" s="78">
        <v>10</v>
      </c>
      <c r="I1306" s="197">
        <v>11.652844973001979</v>
      </c>
      <c r="J1306" s="197">
        <v>8.992938336165814</v>
      </c>
      <c r="K1306" s="197">
        <v>6.6438561897747253</v>
      </c>
      <c r="L1306" s="197">
        <v>6.6438561897747253</v>
      </c>
      <c r="M1306" s="197">
        <v>6.6438561897747253</v>
      </c>
      <c r="P1306" s="77">
        <f t="shared" si="80"/>
        <v>2.6599066368361655</v>
      </c>
      <c r="Q1306" s="77">
        <f t="shared" si="81"/>
        <v>2.3490821463910887</v>
      </c>
      <c r="R1306" s="77">
        <f t="shared" si="82"/>
        <v>0</v>
      </c>
      <c r="S1306" s="77">
        <f t="shared" si="83"/>
        <v>0</v>
      </c>
    </row>
    <row r="1307" spans="1:19" x14ac:dyDescent="0.25">
      <c r="A1307" s="76" t="s">
        <v>147</v>
      </c>
      <c r="B1307" s="69" t="s">
        <v>245</v>
      </c>
      <c r="C1307" s="78">
        <v>985</v>
      </c>
      <c r="D1307" s="78">
        <v>158.5</v>
      </c>
      <c r="E1307" s="78">
        <v>18.5</v>
      </c>
      <c r="F1307" s="78">
        <v>7.75</v>
      </c>
      <c r="G1307" s="78">
        <v>7</v>
      </c>
      <c r="I1307" s="197">
        <v>9.9439799143437391</v>
      </c>
      <c r="J1307" s="197">
        <v>7.3083390301394067</v>
      </c>
      <c r="K1307" s="197">
        <v>6.6438561897747253</v>
      </c>
      <c r="L1307" s="197">
        <v>6.6438561897747253</v>
      </c>
      <c r="M1307" s="197">
        <v>6.6438561897747253</v>
      </c>
      <c r="P1307" s="77">
        <f t="shared" si="80"/>
        <v>2.6356408842043324</v>
      </c>
      <c r="Q1307" s="77">
        <f t="shared" si="81"/>
        <v>0.66448284036468142</v>
      </c>
      <c r="R1307" s="77">
        <f t="shared" si="82"/>
        <v>0</v>
      </c>
      <c r="S1307" s="77">
        <f t="shared" si="83"/>
        <v>0</v>
      </c>
    </row>
    <row r="1308" spans="1:19" x14ac:dyDescent="0.25">
      <c r="A1308" s="76" t="s">
        <v>147</v>
      </c>
      <c r="B1308" s="69" t="s">
        <v>341</v>
      </c>
      <c r="C1308" s="78">
        <v>838</v>
      </c>
      <c r="D1308" s="78">
        <v>153.25</v>
      </c>
      <c r="E1308" s="78">
        <v>6</v>
      </c>
      <c r="F1308" s="78">
        <v>2</v>
      </c>
      <c r="G1308" s="78">
        <v>2.25</v>
      </c>
      <c r="I1308" s="197">
        <v>9.7108064336993518</v>
      </c>
      <c r="J1308" s="197">
        <v>7.2597432636907815</v>
      </c>
      <c r="K1308" s="197">
        <v>6.6438561897747253</v>
      </c>
      <c r="L1308" s="197">
        <v>6.6438561897747253</v>
      </c>
      <c r="M1308" s="197">
        <v>6.6438561897747253</v>
      </c>
      <c r="P1308" s="77">
        <f t="shared" si="80"/>
        <v>2.4510631700085703</v>
      </c>
      <c r="Q1308" s="77">
        <f t="shared" si="81"/>
        <v>0.61588707391605624</v>
      </c>
      <c r="R1308" s="77">
        <f t="shared" si="82"/>
        <v>0</v>
      </c>
      <c r="S1308" s="77">
        <f t="shared" si="83"/>
        <v>0</v>
      </c>
    </row>
    <row r="1309" spans="1:19" x14ac:dyDescent="0.25">
      <c r="A1309" s="76" t="s">
        <v>147</v>
      </c>
      <c r="B1309" s="69" t="s">
        <v>342</v>
      </c>
      <c r="C1309" s="78">
        <v>5396</v>
      </c>
      <c r="D1309" s="78">
        <v>945.5</v>
      </c>
      <c r="E1309" s="78">
        <v>6.75</v>
      </c>
      <c r="F1309" s="78">
        <v>3.75</v>
      </c>
      <c r="G1309" s="78">
        <v>11.5</v>
      </c>
      <c r="I1309" s="197">
        <v>12.397674632948267</v>
      </c>
      <c r="J1309" s="197">
        <v>9.8849336479497616</v>
      </c>
      <c r="K1309" s="197">
        <v>6.6438561897747253</v>
      </c>
      <c r="L1309" s="197">
        <v>6.6438561897747253</v>
      </c>
      <c r="M1309" s="197">
        <v>6.6438561897747253</v>
      </c>
      <c r="P1309" s="77">
        <f t="shared" si="80"/>
        <v>2.512740984998505</v>
      </c>
      <c r="Q1309" s="77">
        <f t="shared" si="81"/>
        <v>3.2410774581750363</v>
      </c>
      <c r="R1309" s="77">
        <f t="shared" si="82"/>
        <v>0</v>
      </c>
      <c r="S1309" s="77">
        <f t="shared" si="83"/>
        <v>0</v>
      </c>
    </row>
    <row r="1310" spans="1:19" x14ac:dyDescent="0.25">
      <c r="A1310" s="76" t="s">
        <v>147</v>
      </c>
      <c r="B1310" s="69" t="s">
        <v>343</v>
      </c>
      <c r="C1310" s="78">
        <v>683.75</v>
      </c>
      <c r="D1310" s="78">
        <v>74.5</v>
      </c>
      <c r="E1310" s="78">
        <v>15.75</v>
      </c>
      <c r="F1310" s="78">
        <v>6.5</v>
      </c>
      <c r="G1310" s="78">
        <v>3.25</v>
      </c>
      <c r="I1310" s="197">
        <v>9.4173251176799191</v>
      </c>
      <c r="J1310" s="197">
        <v>6.6438561897747253</v>
      </c>
      <c r="K1310" s="197">
        <v>6.6438561897747253</v>
      </c>
      <c r="L1310" s="197">
        <v>6.6438561897747253</v>
      </c>
      <c r="M1310" s="197">
        <v>6.6438561897747253</v>
      </c>
      <c r="P1310" s="77">
        <f t="shared" si="80"/>
        <v>2.7734689279051938</v>
      </c>
      <c r="Q1310" s="77">
        <f t="shared" si="81"/>
        <v>0</v>
      </c>
      <c r="R1310" s="77">
        <f t="shared" si="82"/>
        <v>0</v>
      </c>
      <c r="S1310" s="77">
        <f t="shared" si="83"/>
        <v>0</v>
      </c>
    </row>
    <row r="1311" spans="1:19" x14ac:dyDescent="0.25">
      <c r="A1311" s="76" t="s">
        <v>147</v>
      </c>
      <c r="B1311" s="69" t="s">
        <v>344</v>
      </c>
      <c r="C1311" s="78">
        <v>144.25</v>
      </c>
      <c r="D1311" s="78">
        <v>28.25</v>
      </c>
      <c r="E1311" s="78">
        <v>16.75</v>
      </c>
      <c r="F1311" s="78">
        <v>8.5</v>
      </c>
      <c r="G1311" s="78">
        <v>9.5</v>
      </c>
      <c r="I1311" s="197">
        <v>7.172427508645483</v>
      </c>
      <c r="J1311" s="197">
        <v>6.6438561897747253</v>
      </c>
      <c r="K1311" s="197">
        <v>6.6438561897747253</v>
      </c>
      <c r="L1311" s="197">
        <v>6.6438561897747253</v>
      </c>
      <c r="M1311" s="197">
        <v>6.6438561897747253</v>
      </c>
      <c r="P1311" s="77">
        <f t="shared" si="80"/>
        <v>0.5285713188707577</v>
      </c>
      <c r="Q1311" s="77">
        <f t="shared" si="81"/>
        <v>0</v>
      </c>
      <c r="R1311" s="77">
        <f t="shared" si="82"/>
        <v>0</v>
      </c>
      <c r="S1311" s="77">
        <f t="shared" si="83"/>
        <v>0</v>
      </c>
    </row>
    <row r="1312" spans="1:19" x14ac:dyDescent="0.25">
      <c r="A1312" s="76" t="s">
        <v>147</v>
      </c>
      <c r="B1312" s="69" t="s">
        <v>250</v>
      </c>
      <c r="C1312" s="78">
        <v>122.75</v>
      </c>
      <c r="D1312" s="78">
        <v>11.25</v>
      </c>
      <c r="E1312" s="78">
        <v>7.75</v>
      </c>
      <c r="F1312" s="78">
        <v>9.25</v>
      </c>
      <c r="G1312" s="78">
        <v>6.5</v>
      </c>
      <c r="I1312" s="197">
        <v>6.9395792143146924</v>
      </c>
      <c r="J1312" s="197">
        <v>6.6438561897747253</v>
      </c>
      <c r="K1312" s="197">
        <v>6.6438561897747253</v>
      </c>
      <c r="L1312" s="197">
        <v>6.6438561897747253</v>
      </c>
      <c r="M1312" s="197">
        <v>6.6438561897747253</v>
      </c>
      <c r="P1312" s="77">
        <f t="shared" si="80"/>
        <v>0.29572302453996713</v>
      </c>
      <c r="Q1312" s="77">
        <f t="shared" si="81"/>
        <v>0</v>
      </c>
      <c r="R1312" s="77">
        <f t="shared" si="82"/>
        <v>0</v>
      </c>
      <c r="S1312" s="77">
        <f t="shared" si="83"/>
        <v>0</v>
      </c>
    </row>
    <row r="1313" spans="1:19" x14ac:dyDescent="0.25">
      <c r="A1313" s="76" t="s">
        <v>147</v>
      </c>
      <c r="B1313" s="69" t="s">
        <v>345</v>
      </c>
      <c r="C1313" s="78">
        <v>27</v>
      </c>
      <c r="D1313" s="78">
        <v>-18.5</v>
      </c>
      <c r="E1313" s="78">
        <v>4.75</v>
      </c>
      <c r="F1313" s="78">
        <v>6</v>
      </c>
      <c r="G1313" s="78">
        <v>4.75</v>
      </c>
      <c r="I1313" s="197">
        <v>6.6438561897747253</v>
      </c>
      <c r="J1313" s="197">
        <v>6.6438561897747253</v>
      </c>
      <c r="K1313" s="197">
        <v>6.6438561897747253</v>
      </c>
      <c r="L1313" s="197">
        <v>6.6438561897747253</v>
      </c>
      <c r="M1313" s="197">
        <v>6.6438561897747253</v>
      </c>
      <c r="P1313" s="77">
        <f t="shared" si="80"/>
        <v>0</v>
      </c>
      <c r="Q1313" s="77">
        <f t="shared" si="81"/>
        <v>0</v>
      </c>
      <c r="R1313" s="77">
        <f t="shared" si="82"/>
        <v>0</v>
      </c>
      <c r="S1313" s="77">
        <f t="shared" si="83"/>
        <v>0</v>
      </c>
    </row>
    <row r="1314" spans="1:19" x14ac:dyDescent="0.25">
      <c r="A1314" s="76" t="s">
        <v>147</v>
      </c>
      <c r="B1314" s="69" t="s">
        <v>346</v>
      </c>
      <c r="C1314" s="78">
        <v>55.5</v>
      </c>
      <c r="D1314" s="78">
        <v>-24.25</v>
      </c>
      <c r="E1314" s="78">
        <v>6</v>
      </c>
      <c r="F1314" s="78">
        <v>3.75</v>
      </c>
      <c r="G1314" s="78">
        <v>4.5</v>
      </c>
      <c r="I1314" s="197">
        <v>6.6438561897747253</v>
      </c>
      <c r="J1314" s="197">
        <v>6.6438561897747253</v>
      </c>
      <c r="K1314" s="197">
        <v>6.6438561897747253</v>
      </c>
      <c r="L1314" s="197">
        <v>6.6438561897747253</v>
      </c>
      <c r="M1314" s="197">
        <v>6.6438561897747253</v>
      </c>
      <c r="P1314" s="77">
        <f t="shared" si="80"/>
        <v>0</v>
      </c>
      <c r="Q1314" s="77">
        <f t="shared" si="81"/>
        <v>0</v>
      </c>
      <c r="R1314" s="77">
        <f t="shared" si="82"/>
        <v>0</v>
      </c>
      <c r="S1314" s="77">
        <f t="shared" si="83"/>
        <v>0</v>
      </c>
    </row>
    <row r="1315" spans="1:19" x14ac:dyDescent="0.25">
      <c r="A1315" s="76" t="s">
        <v>147</v>
      </c>
      <c r="B1315" s="69" t="s">
        <v>347</v>
      </c>
      <c r="C1315" s="78">
        <v>208.25</v>
      </c>
      <c r="D1315" s="78">
        <v>18.5</v>
      </c>
      <c r="E1315" s="78">
        <v>38.75</v>
      </c>
      <c r="F1315" s="78">
        <v>11</v>
      </c>
      <c r="G1315" s="78">
        <v>3.5</v>
      </c>
      <c r="I1315" s="197">
        <v>7.7021726853655483</v>
      </c>
      <c r="J1315" s="197">
        <v>6.6438561897747253</v>
      </c>
      <c r="K1315" s="197">
        <v>6.6438561897747253</v>
      </c>
      <c r="L1315" s="197">
        <v>6.6438561897747253</v>
      </c>
      <c r="M1315" s="197">
        <v>6.6438561897747253</v>
      </c>
      <c r="P1315" s="77">
        <f t="shared" si="80"/>
        <v>1.0583164955908231</v>
      </c>
      <c r="Q1315" s="77">
        <f t="shared" si="81"/>
        <v>0</v>
      </c>
      <c r="R1315" s="77">
        <f t="shared" si="82"/>
        <v>0</v>
      </c>
      <c r="S1315" s="77">
        <f t="shared" si="83"/>
        <v>0</v>
      </c>
    </row>
    <row r="1316" spans="1:19" x14ac:dyDescent="0.25">
      <c r="A1316" s="76" t="s">
        <v>147</v>
      </c>
      <c r="B1316" s="69" t="s">
        <v>348</v>
      </c>
      <c r="C1316" s="78">
        <v>541.25</v>
      </c>
      <c r="D1316" s="78">
        <v>45.25</v>
      </c>
      <c r="E1316" s="78">
        <v>70.5</v>
      </c>
      <c r="F1316" s="78">
        <v>28.25</v>
      </c>
      <c r="G1316" s="78">
        <v>10.25</v>
      </c>
      <c r="I1316" s="197">
        <v>9.080151309614088</v>
      </c>
      <c r="J1316" s="197">
        <v>6.6438561897747253</v>
      </c>
      <c r="K1316" s="197">
        <v>6.6438561897747253</v>
      </c>
      <c r="L1316" s="197">
        <v>6.6438561897747253</v>
      </c>
      <c r="M1316" s="197">
        <v>6.6438561897747253</v>
      </c>
      <c r="P1316" s="77">
        <f t="shared" si="80"/>
        <v>2.4362951198393628</v>
      </c>
      <c r="Q1316" s="77">
        <f t="shared" si="81"/>
        <v>0</v>
      </c>
      <c r="R1316" s="77">
        <f t="shared" si="82"/>
        <v>0</v>
      </c>
      <c r="S1316" s="77">
        <f t="shared" si="83"/>
        <v>0</v>
      </c>
    </row>
    <row r="1317" spans="1:19" x14ac:dyDescent="0.25">
      <c r="A1317" s="76" t="s">
        <v>147</v>
      </c>
      <c r="B1317" s="69" t="s">
        <v>349</v>
      </c>
      <c r="C1317" s="78">
        <v>2156.5</v>
      </c>
      <c r="D1317" s="78">
        <v>208.5</v>
      </c>
      <c r="E1317" s="78">
        <v>111.25</v>
      </c>
      <c r="F1317" s="78">
        <v>28.75</v>
      </c>
      <c r="G1317" s="78">
        <v>8.5</v>
      </c>
      <c r="I1317" s="197">
        <v>11.074476000734501</v>
      </c>
      <c r="J1317" s="197">
        <v>7.7039035734446637</v>
      </c>
      <c r="K1317" s="197">
        <v>6.7976615258537603</v>
      </c>
      <c r="L1317" s="197">
        <v>6.6438561897747253</v>
      </c>
      <c r="M1317" s="197">
        <v>6.6438561897747253</v>
      </c>
      <c r="P1317" s="77">
        <f t="shared" si="80"/>
        <v>3.3705724272898374</v>
      </c>
      <c r="Q1317" s="77">
        <f t="shared" si="81"/>
        <v>0.90624204759090343</v>
      </c>
      <c r="R1317" s="77">
        <f t="shared" si="82"/>
        <v>0.15380533607903502</v>
      </c>
      <c r="S1317" s="77">
        <f t="shared" si="83"/>
        <v>0</v>
      </c>
    </row>
    <row r="1318" spans="1:19" x14ac:dyDescent="0.25">
      <c r="A1318" s="76" t="s">
        <v>147</v>
      </c>
      <c r="B1318" s="69" t="s">
        <v>350</v>
      </c>
      <c r="C1318" s="78">
        <v>445.25</v>
      </c>
      <c r="D1318" s="78">
        <v>69.25</v>
      </c>
      <c r="E1318" s="78">
        <v>48</v>
      </c>
      <c r="F1318" s="78">
        <v>9</v>
      </c>
      <c r="G1318" s="78">
        <v>9</v>
      </c>
      <c r="I1318" s="197">
        <v>8.7984718011016199</v>
      </c>
      <c r="J1318" s="197">
        <v>6.6438561897747253</v>
      </c>
      <c r="K1318" s="197">
        <v>6.6438561897747253</v>
      </c>
      <c r="L1318" s="197">
        <v>6.6438561897747253</v>
      </c>
      <c r="M1318" s="197">
        <v>6.6438561897747253</v>
      </c>
      <c r="P1318" s="77">
        <f t="shared" si="80"/>
        <v>2.1546156113268946</v>
      </c>
      <c r="Q1318" s="77">
        <f t="shared" si="81"/>
        <v>0</v>
      </c>
      <c r="R1318" s="77">
        <f t="shared" si="82"/>
        <v>0</v>
      </c>
      <c r="S1318" s="77">
        <f t="shared" si="83"/>
        <v>0</v>
      </c>
    </row>
    <row r="1319" spans="1:19" x14ac:dyDescent="0.25">
      <c r="A1319" s="76" t="s">
        <v>147</v>
      </c>
      <c r="B1319" s="69" t="s">
        <v>351</v>
      </c>
      <c r="C1319" s="78">
        <v>1284</v>
      </c>
      <c r="D1319" s="78">
        <v>174</v>
      </c>
      <c r="E1319" s="78">
        <v>74</v>
      </c>
      <c r="F1319" s="78">
        <v>16.75</v>
      </c>
      <c r="G1319" s="78">
        <v>12</v>
      </c>
      <c r="I1319" s="197">
        <v>10.326429487122304</v>
      </c>
      <c r="J1319" s="197">
        <v>7.4429434958487288</v>
      </c>
      <c r="K1319" s="197">
        <v>6.6438561897747253</v>
      </c>
      <c r="L1319" s="197">
        <v>6.6438561897747253</v>
      </c>
      <c r="M1319" s="197">
        <v>6.6438561897747253</v>
      </c>
      <c r="P1319" s="77">
        <f t="shared" si="80"/>
        <v>2.8834859912735755</v>
      </c>
      <c r="Q1319" s="77">
        <f t="shared" si="81"/>
        <v>0.79908730607400358</v>
      </c>
      <c r="R1319" s="77">
        <f t="shared" si="82"/>
        <v>0</v>
      </c>
      <c r="S1319" s="77">
        <f t="shared" si="83"/>
        <v>0</v>
      </c>
    </row>
    <row r="1320" spans="1:19" x14ac:dyDescent="0.25">
      <c r="A1320" s="76" t="s">
        <v>147</v>
      </c>
      <c r="B1320" s="69" t="s">
        <v>352</v>
      </c>
      <c r="C1320" s="78">
        <v>220.25</v>
      </c>
      <c r="D1320" s="78">
        <v>47.75</v>
      </c>
      <c r="E1320" s="78">
        <v>35.75</v>
      </c>
      <c r="F1320" s="78">
        <v>10.75</v>
      </c>
      <c r="G1320" s="78">
        <v>8</v>
      </c>
      <c r="I1320" s="197">
        <v>7.7829982089204144</v>
      </c>
      <c r="J1320" s="197">
        <v>6.6438561897747253</v>
      </c>
      <c r="K1320" s="197">
        <v>6.6438561897747253</v>
      </c>
      <c r="L1320" s="197">
        <v>6.6438561897747253</v>
      </c>
      <c r="M1320" s="197">
        <v>6.6438561897747253</v>
      </c>
      <c r="P1320" s="77">
        <f t="shared" si="80"/>
        <v>1.1391420191456891</v>
      </c>
      <c r="Q1320" s="77">
        <f t="shared" si="81"/>
        <v>0</v>
      </c>
      <c r="R1320" s="77">
        <f t="shared" si="82"/>
        <v>0</v>
      </c>
      <c r="S1320" s="77">
        <f t="shared" si="83"/>
        <v>0</v>
      </c>
    </row>
    <row r="1321" spans="1:19" x14ac:dyDescent="0.25">
      <c r="A1321" s="76" t="s">
        <v>147</v>
      </c>
      <c r="B1321" s="69" t="s">
        <v>353</v>
      </c>
      <c r="C1321" s="78">
        <v>262</v>
      </c>
      <c r="D1321" s="78">
        <v>37.75</v>
      </c>
      <c r="E1321" s="78">
        <v>39.5</v>
      </c>
      <c r="F1321" s="78">
        <v>11.75</v>
      </c>
      <c r="G1321" s="78">
        <v>5.25</v>
      </c>
      <c r="I1321" s="197">
        <v>8.0334230015374501</v>
      </c>
      <c r="J1321" s="197">
        <v>6.6438561897747253</v>
      </c>
      <c r="K1321" s="197">
        <v>6.6438561897747253</v>
      </c>
      <c r="L1321" s="197">
        <v>6.6438561897747253</v>
      </c>
      <c r="M1321" s="197">
        <v>6.6438561897747253</v>
      </c>
      <c r="P1321" s="77">
        <f t="shared" si="80"/>
        <v>1.3895668117627249</v>
      </c>
      <c r="Q1321" s="77">
        <f t="shared" si="81"/>
        <v>0</v>
      </c>
      <c r="R1321" s="77">
        <f t="shared" si="82"/>
        <v>0</v>
      </c>
      <c r="S1321" s="77">
        <f t="shared" si="83"/>
        <v>0</v>
      </c>
    </row>
    <row r="1322" spans="1:19" x14ac:dyDescent="0.25">
      <c r="A1322" s="76" t="s">
        <v>147</v>
      </c>
      <c r="B1322" s="69" t="s">
        <v>354</v>
      </c>
      <c r="C1322" s="78">
        <v>1168.75</v>
      </c>
      <c r="D1322" s="78">
        <v>176.25</v>
      </c>
      <c r="E1322" s="78">
        <v>93.5</v>
      </c>
      <c r="F1322" s="78">
        <v>31.75</v>
      </c>
      <c r="G1322" s="78">
        <v>16</v>
      </c>
      <c r="I1322" s="197">
        <v>10.190750649662363</v>
      </c>
      <c r="J1322" s="197">
        <v>7.4614794472861563</v>
      </c>
      <c r="K1322" s="197">
        <v>6.6438561897747253</v>
      </c>
      <c r="L1322" s="197">
        <v>6.6438561897747253</v>
      </c>
      <c r="M1322" s="197">
        <v>6.6438561897747253</v>
      </c>
      <c r="P1322" s="77">
        <f t="shared" si="80"/>
        <v>2.7292712023762062</v>
      </c>
      <c r="Q1322" s="77">
        <f t="shared" si="81"/>
        <v>0.81762325751143106</v>
      </c>
      <c r="R1322" s="77">
        <f t="shared" si="82"/>
        <v>0</v>
      </c>
      <c r="S1322" s="77">
        <f t="shared" si="83"/>
        <v>0</v>
      </c>
    </row>
    <row r="1323" spans="1:19" x14ac:dyDescent="0.25">
      <c r="A1323" s="76" t="s">
        <v>147</v>
      </c>
      <c r="B1323" s="69" t="s">
        <v>355</v>
      </c>
      <c r="C1323" s="78">
        <v>-3.5</v>
      </c>
      <c r="D1323" s="78">
        <v>-33.75</v>
      </c>
      <c r="E1323" s="78">
        <v>103.5</v>
      </c>
      <c r="F1323" s="78">
        <v>4</v>
      </c>
      <c r="G1323" s="78">
        <v>4</v>
      </c>
      <c r="I1323" s="197">
        <v>6.6438561897747253</v>
      </c>
      <c r="J1323" s="197">
        <v>6.6438561897747253</v>
      </c>
      <c r="K1323" s="197">
        <v>6.6934869574993252</v>
      </c>
      <c r="L1323" s="197">
        <v>6.6438561897747253</v>
      </c>
      <c r="M1323" s="197">
        <v>6.6438561897747253</v>
      </c>
      <c r="P1323" s="77">
        <f t="shared" si="80"/>
        <v>0</v>
      </c>
      <c r="Q1323" s="77">
        <f t="shared" si="81"/>
        <v>-4.9630767724599956E-2</v>
      </c>
      <c r="R1323" s="77">
        <f t="shared" si="82"/>
        <v>4.9630767724599956E-2</v>
      </c>
      <c r="S1323" s="77">
        <f t="shared" si="83"/>
        <v>0</v>
      </c>
    </row>
    <row r="1324" spans="1:19" x14ac:dyDescent="0.25">
      <c r="A1324" s="76" t="s">
        <v>147</v>
      </c>
      <c r="B1324" s="69" t="s">
        <v>356</v>
      </c>
      <c r="C1324" s="78">
        <v>534.25</v>
      </c>
      <c r="D1324" s="78">
        <v>101.75</v>
      </c>
      <c r="E1324" s="78">
        <v>90</v>
      </c>
      <c r="F1324" s="78">
        <v>15.25</v>
      </c>
      <c r="G1324" s="78">
        <v>10.75</v>
      </c>
      <c r="I1324" s="197">
        <v>9.0613711926598111</v>
      </c>
      <c r="J1324" s="197">
        <v>6.6688849842662474</v>
      </c>
      <c r="K1324" s="197">
        <v>6.6438561897747253</v>
      </c>
      <c r="L1324" s="197">
        <v>6.6438561897747253</v>
      </c>
      <c r="M1324" s="197">
        <v>6.6438561897747253</v>
      </c>
      <c r="P1324" s="77">
        <f t="shared" si="80"/>
        <v>2.3924862083935636</v>
      </c>
      <c r="Q1324" s="77">
        <f t="shared" si="81"/>
        <v>2.5028794491522177E-2</v>
      </c>
      <c r="R1324" s="77">
        <f t="shared" si="82"/>
        <v>0</v>
      </c>
      <c r="S1324" s="77">
        <f t="shared" si="83"/>
        <v>0</v>
      </c>
    </row>
    <row r="1325" spans="1:19" x14ac:dyDescent="0.25">
      <c r="A1325" s="76" t="s">
        <v>147</v>
      </c>
      <c r="B1325" s="69" t="s">
        <v>357</v>
      </c>
      <c r="C1325" s="78">
        <v>49.75</v>
      </c>
      <c r="D1325" s="78">
        <v>-18.25</v>
      </c>
      <c r="E1325" s="78">
        <v>4</v>
      </c>
      <c r="F1325" s="78">
        <v>3.5</v>
      </c>
      <c r="G1325" s="78">
        <v>2.25</v>
      </c>
      <c r="I1325" s="197">
        <v>6.6438561897747253</v>
      </c>
      <c r="J1325" s="197">
        <v>6.6438561897747253</v>
      </c>
      <c r="K1325" s="197">
        <v>6.6438561897747253</v>
      </c>
      <c r="L1325" s="197">
        <v>6.6438561897747253</v>
      </c>
      <c r="M1325" s="197">
        <v>6.6438561897747253</v>
      </c>
      <c r="P1325" s="77">
        <f t="shared" si="80"/>
        <v>0</v>
      </c>
      <c r="Q1325" s="77">
        <f t="shared" si="81"/>
        <v>0</v>
      </c>
      <c r="R1325" s="77">
        <f t="shared" si="82"/>
        <v>0</v>
      </c>
      <c r="S1325" s="77">
        <f t="shared" si="83"/>
        <v>0</v>
      </c>
    </row>
    <row r="1326" spans="1:19" x14ac:dyDescent="0.25">
      <c r="A1326" s="76" t="s">
        <v>147</v>
      </c>
      <c r="B1326" s="69" t="s">
        <v>358</v>
      </c>
      <c r="C1326" s="78">
        <v>26.5</v>
      </c>
      <c r="D1326" s="78">
        <v>-22.75</v>
      </c>
      <c r="E1326" s="78">
        <v>2.25</v>
      </c>
      <c r="F1326" s="78">
        <v>1.25</v>
      </c>
      <c r="G1326" s="78">
        <v>0.25</v>
      </c>
      <c r="I1326" s="197">
        <v>6.6438561897747253</v>
      </c>
      <c r="J1326" s="197">
        <v>6.6438561897747253</v>
      </c>
      <c r="K1326" s="197">
        <v>6.6438561897747253</v>
      </c>
      <c r="L1326" s="197">
        <v>6.6438561897747253</v>
      </c>
      <c r="M1326" s="197">
        <v>6.6438561897747253</v>
      </c>
      <c r="P1326" s="77">
        <f t="shared" si="80"/>
        <v>0</v>
      </c>
      <c r="Q1326" s="77">
        <f t="shared" si="81"/>
        <v>0</v>
      </c>
      <c r="R1326" s="77">
        <f t="shared" si="82"/>
        <v>0</v>
      </c>
      <c r="S1326" s="77">
        <f t="shared" si="83"/>
        <v>0</v>
      </c>
    </row>
    <row r="1327" spans="1:19" x14ac:dyDescent="0.25">
      <c r="A1327" s="76" t="s">
        <v>147</v>
      </c>
      <c r="B1327" s="69" t="s">
        <v>359</v>
      </c>
      <c r="C1327" s="78">
        <v>144.25</v>
      </c>
      <c r="D1327" s="78">
        <v>3</v>
      </c>
      <c r="E1327" s="78">
        <v>7.75</v>
      </c>
      <c r="F1327" s="78">
        <v>3.75</v>
      </c>
      <c r="G1327" s="78">
        <v>2.25</v>
      </c>
      <c r="I1327" s="197">
        <v>7.172427508645483</v>
      </c>
      <c r="J1327" s="197">
        <v>6.6438561897747253</v>
      </c>
      <c r="K1327" s="197">
        <v>6.6438561897747253</v>
      </c>
      <c r="L1327" s="197">
        <v>6.6438561897747253</v>
      </c>
      <c r="M1327" s="197">
        <v>6.6438561897747253</v>
      </c>
      <c r="P1327" s="77">
        <f t="shared" si="80"/>
        <v>0.5285713188707577</v>
      </c>
      <c r="Q1327" s="77">
        <f t="shared" si="81"/>
        <v>0</v>
      </c>
      <c r="R1327" s="77">
        <f t="shared" si="82"/>
        <v>0</v>
      </c>
      <c r="S1327" s="77">
        <f t="shared" si="83"/>
        <v>0</v>
      </c>
    </row>
    <row r="1328" spans="1:19" x14ac:dyDescent="0.25">
      <c r="A1328" s="76" t="s">
        <v>147</v>
      </c>
      <c r="B1328" s="69" t="s">
        <v>92</v>
      </c>
      <c r="C1328" s="78">
        <v>1799.5</v>
      </c>
      <c r="D1328" s="78">
        <v>209.25</v>
      </c>
      <c r="E1328" s="78">
        <v>39.75</v>
      </c>
      <c r="F1328" s="78">
        <v>13.25</v>
      </c>
      <c r="G1328" s="78">
        <v>12.5</v>
      </c>
      <c r="I1328" s="197">
        <v>10.813380386924729</v>
      </c>
      <c r="J1328" s="197">
        <v>7.709083812550344</v>
      </c>
      <c r="K1328" s="197">
        <v>6.6438561897747253</v>
      </c>
      <c r="L1328" s="197">
        <v>6.6438561897747253</v>
      </c>
      <c r="M1328" s="197">
        <v>6.6438561897747253</v>
      </c>
      <c r="P1328" s="77">
        <f t="shared" si="80"/>
        <v>3.1042965743743851</v>
      </c>
      <c r="Q1328" s="77">
        <f t="shared" si="81"/>
        <v>1.0652276227756188</v>
      </c>
      <c r="R1328" s="77">
        <f t="shared" si="82"/>
        <v>0</v>
      </c>
      <c r="S1328" s="77">
        <f t="shared" si="83"/>
        <v>0</v>
      </c>
    </row>
    <row r="1329" spans="1:19" x14ac:dyDescent="0.25">
      <c r="A1329" s="76" t="s">
        <v>147</v>
      </c>
      <c r="B1329" s="69" t="s">
        <v>91</v>
      </c>
      <c r="C1329" s="78">
        <v>39127</v>
      </c>
      <c r="D1329" s="78">
        <v>6141.5</v>
      </c>
      <c r="E1329" s="78">
        <v>365</v>
      </c>
      <c r="F1329" s="78">
        <v>78.5</v>
      </c>
      <c r="G1329" s="78">
        <v>34</v>
      </c>
      <c r="I1329" s="197">
        <v>15.255876877699148</v>
      </c>
      <c r="J1329" s="197">
        <v>12.584375347141407</v>
      </c>
      <c r="K1329" s="197">
        <v>8.5117526537673793</v>
      </c>
      <c r="L1329" s="197">
        <v>6.6438561897747253</v>
      </c>
      <c r="M1329" s="197">
        <v>6.6438561897747253</v>
      </c>
      <c r="P1329" s="77">
        <f t="shared" si="80"/>
        <v>2.671501530557741</v>
      </c>
      <c r="Q1329" s="77">
        <f t="shared" si="81"/>
        <v>4.0726226933740275</v>
      </c>
      <c r="R1329" s="77">
        <f t="shared" si="82"/>
        <v>1.8678964639926541</v>
      </c>
      <c r="S1329" s="77">
        <f t="shared" si="83"/>
        <v>0</v>
      </c>
    </row>
    <row r="1330" spans="1:19" x14ac:dyDescent="0.25">
      <c r="A1330" s="76" t="s">
        <v>147</v>
      </c>
      <c r="B1330" s="69" t="s">
        <v>87</v>
      </c>
      <c r="C1330" s="78">
        <v>64657.75</v>
      </c>
      <c r="D1330" s="78">
        <v>14799.75</v>
      </c>
      <c r="E1330" s="78">
        <v>554.5</v>
      </c>
      <c r="F1330" s="78">
        <v>104.25</v>
      </c>
      <c r="G1330" s="78">
        <v>38</v>
      </c>
      <c r="I1330" s="197">
        <v>15.980535684100975</v>
      </c>
      <c r="J1330" s="197">
        <v>13.853285185349181</v>
      </c>
      <c r="K1330" s="197">
        <v>9.1150436501617111</v>
      </c>
      <c r="L1330" s="197">
        <v>6.7039035734446637</v>
      </c>
      <c r="M1330" s="197">
        <v>6.6438561897747253</v>
      </c>
      <c r="P1330" s="77">
        <f t="shared" si="80"/>
        <v>2.1272504987517937</v>
      </c>
      <c r="Q1330" s="77">
        <f t="shared" si="81"/>
        <v>4.7382415351874698</v>
      </c>
      <c r="R1330" s="77">
        <f t="shared" si="82"/>
        <v>2.4111400767170474</v>
      </c>
      <c r="S1330" s="77">
        <f t="shared" si="83"/>
        <v>6.0047383669938448E-2</v>
      </c>
    </row>
    <row r="1331" spans="1:19" x14ac:dyDescent="0.25">
      <c r="A1331" s="76" t="s">
        <v>147</v>
      </c>
      <c r="B1331" s="69" t="s">
        <v>360</v>
      </c>
      <c r="C1331" s="78">
        <v>20.75</v>
      </c>
      <c r="D1331" s="78">
        <v>-15</v>
      </c>
      <c r="E1331" s="78">
        <v>3.25</v>
      </c>
      <c r="F1331" s="78">
        <v>1.25</v>
      </c>
      <c r="G1331" s="78">
        <v>1.5</v>
      </c>
      <c r="I1331" s="197">
        <v>6.6438561897747253</v>
      </c>
      <c r="J1331" s="197">
        <v>6.6438561897747253</v>
      </c>
      <c r="K1331" s="197">
        <v>6.6438561897747253</v>
      </c>
      <c r="L1331" s="197">
        <v>6.6438561897747253</v>
      </c>
      <c r="M1331" s="197">
        <v>6.6438561897747253</v>
      </c>
      <c r="P1331" s="77">
        <f t="shared" si="80"/>
        <v>0</v>
      </c>
      <c r="Q1331" s="77">
        <f t="shared" si="81"/>
        <v>0</v>
      </c>
      <c r="R1331" s="77">
        <f t="shared" si="82"/>
        <v>0</v>
      </c>
      <c r="S1331" s="77">
        <f t="shared" si="83"/>
        <v>0</v>
      </c>
    </row>
    <row r="1332" spans="1:19" x14ac:dyDescent="0.25">
      <c r="A1332" s="76" t="s">
        <v>147</v>
      </c>
      <c r="B1332" s="69" t="s">
        <v>226</v>
      </c>
      <c r="C1332" s="78">
        <v>569</v>
      </c>
      <c r="D1332" s="78">
        <v>203</v>
      </c>
      <c r="E1332" s="78">
        <v>84.25</v>
      </c>
      <c r="F1332" s="78">
        <v>17.25</v>
      </c>
      <c r="G1332" s="78">
        <v>41.25</v>
      </c>
      <c r="I1332" s="197">
        <v>9.1522848423065817</v>
      </c>
      <c r="J1332" s="197">
        <v>7.6653359171851765</v>
      </c>
      <c r="K1332" s="197">
        <v>6.6438561897747253</v>
      </c>
      <c r="L1332" s="197">
        <v>6.6438561897747253</v>
      </c>
      <c r="M1332" s="197">
        <v>6.6438561897747253</v>
      </c>
      <c r="P1332" s="77">
        <f t="shared" si="80"/>
        <v>1.4869489251214052</v>
      </c>
      <c r="Q1332" s="77">
        <f t="shared" si="81"/>
        <v>1.0214797274104512</v>
      </c>
      <c r="R1332" s="77">
        <f t="shared" si="82"/>
        <v>0</v>
      </c>
      <c r="S1332" s="77">
        <f t="shared" si="83"/>
        <v>0</v>
      </c>
    </row>
    <row r="1333" spans="1:19" x14ac:dyDescent="0.25">
      <c r="A1333" s="76" t="s">
        <v>147</v>
      </c>
      <c r="B1333" s="69" t="s">
        <v>225</v>
      </c>
      <c r="C1333" s="78">
        <v>510.75</v>
      </c>
      <c r="D1333" s="78">
        <v>81.25</v>
      </c>
      <c r="E1333" s="78">
        <v>283.75</v>
      </c>
      <c r="F1333" s="78">
        <v>55.25</v>
      </c>
      <c r="G1333" s="78">
        <v>9.5</v>
      </c>
      <c r="I1333" s="197">
        <v>8.9964734887332281</v>
      </c>
      <c r="J1333" s="197">
        <v>6.6438561897747253</v>
      </c>
      <c r="K1333" s="197">
        <v>8.1484765821782776</v>
      </c>
      <c r="L1333" s="197">
        <v>6.6438561897747253</v>
      </c>
      <c r="M1333" s="197">
        <v>6.6438561897747253</v>
      </c>
      <c r="P1333" s="77">
        <f t="shared" si="80"/>
        <v>2.3526172989585028</v>
      </c>
      <c r="Q1333" s="77">
        <f t="shared" si="81"/>
        <v>-1.5046203924035524</v>
      </c>
      <c r="R1333" s="77">
        <f t="shared" si="82"/>
        <v>1.5046203924035524</v>
      </c>
      <c r="S1333" s="77">
        <f t="shared" si="83"/>
        <v>0</v>
      </c>
    </row>
    <row r="1334" spans="1:19" x14ac:dyDescent="0.25">
      <c r="A1334" s="76" t="s">
        <v>147</v>
      </c>
      <c r="B1334" s="69" t="s">
        <v>222</v>
      </c>
      <c r="C1334" s="78">
        <v>876.75</v>
      </c>
      <c r="D1334" s="78">
        <v>151.75</v>
      </c>
      <c r="E1334" s="78">
        <v>176.5</v>
      </c>
      <c r="F1334" s="78">
        <v>19.25</v>
      </c>
      <c r="G1334" s="78">
        <v>18</v>
      </c>
      <c r="I1334" s="197">
        <v>9.7760217152528117</v>
      </c>
      <c r="J1334" s="197">
        <v>7.2455527062556824</v>
      </c>
      <c r="K1334" s="197">
        <v>7.4635243732711798</v>
      </c>
      <c r="L1334" s="197">
        <v>6.6438561897747253</v>
      </c>
      <c r="M1334" s="197">
        <v>6.6438561897747253</v>
      </c>
      <c r="P1334" s="77">
        <f t="shared" si="80"/>
        <v>2.5304690089971293</v>
      </c>
      <c r="Q1334" s="77">
        <f t="shared" si="81"/>
        <v>-0.21797166701549742</v>
      </c>
      <c r="R1334" s="77">
        <f t="shared" si="82"/>
        <v>0.81966818349645454</v>
      </c>
      <c r="S1334" s="77">
        <f t="shared" si="83"/>
        <v>0</v>
      </c>
    </row>
    <row r="1335" spans="1:19" x14ac:dyDescent="0.25">
      <c r="A1335" s="76" t="s">
        <v>147</v>
      </c>
      <c r="B1335" s="69" t="s">
        <v>361</v>
      </c>
      <c r="C1335" s="78">
        <v>364</v>
      </c>
      <c r="D1335" s="78">
        <v>80.5</v>
      </c>
      <c r="E1335" s="78">
        <v>98.5</v>
      </c>
      <c r="F1335" s="78">
        <v>14.75</v>
      </c>
      <c r="G1335" s="78">
        <v>11.75</v>
      </c>
      <c r="I1335" s="197">
        <v>8.5077946401986964</v>
      </c>
      <c r="J1335" s="197">
        <v>6.6438561897747253</v>
      </c>
      <c r="K1335" s="197">
        <v>6.6438561897747253</v>
      </c>
      <c r="L1335" s="197">
        <v>6.6438561897747253</v>
      </c>
      <c r="M1335" s="197">
        <v>6.6438561897747253</v>
      </c>
      <c r="P1335" s="77">
        <f t="shared" si="80"/>
        <v>1.8639384504239711</v>
      </c>
      <c r="Q1335" s="77">
        <f t="shared" si="81"/>
        <v>0</v>
      </c>
      <c r="R1335" s="77">
        <f t="shared" si="82"/>
        <v>0</v>
      </c>
      <c r="S1335" s="77">
        <f t="shared" si="83"/>
        <v>0</v>
      </c>
    </row>
    <row r="1336" spans="1:19" x14ac:dyDescent="0.25">
      <c r="A1336" s="76" t="s">
        <v>147</v>
      </c>
      <c r="B1336" s="69" t="s">
        <v>362</v>
      </c>
      <c r="C1336" s="78">
        <v>923</v>
      </c>
      <c r="D1336" s="78">
        <v>121.25</v>
      </c>
      <c r="E1336" s="78">
        <v>221.25</v>
      </c>
      <c r="F1336" s="78">
        <v>20.25</v>
      </c>
      <c r="G1336" s="78">
        <v>9.5</v>
      </c>
      <c r="I1336" s="197">
        <v>9.850186837645774</v>
      </c>
      <c r="J1336" s="197">
        <v>6.9218409370744904</v>
      </c>
      <c r="K1336" s="197">
        <v>7.7895336449703594</v>
      </c>
      <c r="L1336" s="197">
        <v>6.6438561897747253</v>
      </c>
      <c r="M1336" s="197">
        <v>6.6438561897747253</v>
      </c>
      <c r="P1336" s="77">
        <f t="shared" si="80"/>
        <v>2.9283459005712835</v>
      </c>
      <c r="Q1336" s="77">
        <f t="shared" si="81"/>
        <v>-0.86769270789586894</v>
      </c>
      <c r="R1336" s="77">
        <f t="shared" si="82"/>
        <v>1.1456774551956341</v>
      </c>
      <c r="S1336" s="77">
        <f t="shared" si="83"/>
        <v>0</v>
      </c>
    </row>
    <row r="1337" spans="1:19" x14ac:dyDescent="0.25">
      <c r="A1337" s="76" t="s">
        <v>147</v>
      </c>
      <c r="B1337" s="69" t="s">
        <v>363</v>
      </c>
      <c r="C1337" s="78">
        <v>5981.5</v>
      </c>
      <c r="D1337" s="78">
        <v>556.5</v>
      </c>
      <c r="E1337" s="78">
        <v>390</v>
      </c>
      <c r="F1337" s="78">
        <v>31</v>
      </c>
      <c r="G1337" s="78">
        <v>18.75</v>
      </c>
      <c r="I1337" s="197">
        <v>12.546291603733746</v>
      </c>
      <c r="J1337" s="197">
        <v>9.1202378773419603</v>
      </c>
      <c r="K1337" s="197">
        <v>8.6073303137496104</v>
      </c>
      <c r="L1337" s="197">
        <v>6.6438561897747253</v>
      </c>
      <c r="M1337" s="197">
        <v>6.6438561897747253</v>
      </c>
      <c r="P1337" s="77">
        <f t="shared" si="80"/>
        <v>3.4260537263917854</v>
      </c>
      <c r="Q1337" s="77">
        <f t="shared" si="81"/>
        <v>0.5129075635923499</v>
      </c>
      <c r="R1337" s="77">
        <f t="shared" si="82"/>
        <v>1.9634741239748852</v>
      </c>
      <c r="S1337" s="77">
        <f t="shared" si="83"/>
        <v>0</v>
      </c>
    </row>
    <row r="1338" spans="1:19" x14ac:dyDescent="0.25">
      <c r="A1338" s="76" t="s">
        <v>147</v>
      </c>
      <c r="B1338" s="69" t="s">
        <v>364</v>
      </c>
      <c r="C1338" s="78">
        <v>205.75</v>
      </c>
      <c r="D1338" s="78">
        <v>24</v>
      </c>
      <c r="E1338" s="78">
        <v>52.75</v>
      </c>
      <c r="F1338" s="78">
        <v>10</v>
      </c>
      <c r="G1338" s="78">
        <v>10.5</v>
      </c>
      <c r="I1338" s="197">
        <v>7.684748620421626</v>
      </c>
      <c r="J1338" s="197">
        <v>6.6438561897747253</v>
      </c>
      <c r="K1338" s="197">
        <v>6.6438561897747253</v>
      </c>
      <c r="L1338" s="197">
        <v>6.6438561897747253</v>
      </c>
      <c r="M1338" s="197">
        <v>6.6438561897747253</v>
      </c>
      <c r="P1338" s="77">
        <f t="shared" si="80"/>
        <v>1.0408924306469007</v>
      </c>
      <c r="Q1338" s="77">
        <f t="shared" si="81"/>
        <v>0</v>
      </c>
      <c r="R1338" s="77">
        <f t="shared" si="82"/>
        <v>0</v>
      </c>
      <c r="S1338" s="77">
        <f t="shared" si="83"/>
        <v>0</v>
      </c>
    </row>
    <row r="1339" spans="1:19" x14ac:dyDescent="0.25">
      <c r="A1339" s="76" t="s">
        <v>147</v>
      </c>
      <c r="B1339" s="69" t="s">
        <v>365</v>
      </c>
      <c r="C1339" s="78">
        <v>334.5</v>
      </c>
      <c r="D1339" s="78">
        <v>54</v>
      </c>
      <c r="E1339" s="78">
        <v>91.25</v>
      </c>
      <c r="F1339" s="78">
        <v>12.5</v>
      </c>
      <c r="G1339" s="78">
        <v>8.5</v>
      </c>
      <c r="I1339" s="197">
        <v>8.3858624006414608</v>
      </c>
      <c r="J1339" s="197">
        <v>6.6438561897747253</v>
      </c>
      <c r="K1339" s="197">
        <v>6.6438561897747253</v>
      </c>
      <c r="L1339" s="197">
        <v>6.6438561897747253</v>
      </c>
      <c r="M1339" s="197">
        <v>6.6438561897747253</v>
      </c>
      <c r="P1339" s="77">
        <f t="shared" si="80"/>
        <v>1.7420062108667356</v>
      </c>
      <c r="Q1339" s="77">
        <f t="shared" si="81"/>
        <v>0</v>
      </c>
      <c r="R1339" s="77">
        <f t="shared" si="82"/>
        <v>0</v>
      </c>
      <c r="S1339" s="77">
        <f t="shared" si="83"/>
        <v>0</v>
      </c>
    </row>
    <row r="1340" spans="1:19" x14ac:dyDescent="0.25">
      <c r="A1340" s="76" t="s">
        <v>147</v>
      </c>
      <c r="B1340" s="69" t="s">
        <v>366</v>
      </c>
      <c r="C1340" s="78">
        <v>1106</v>
      </c>
      <c r="D1340" s="78">
        <v>160</v>
      </c>
      <c r="E1340" s="78">
        <v>134.75</v>
      </c>
      <c r="F1340" s="78">
        <v>17</v>
      </c>
      <c r="G1340" s="78">
        <v>16</v>
      </c>
      <c r="I1340" s="197">
        <v>10.111135670234708</v>
      </c>
      <c r="J1340" s="197">
        <v>7.3219280948873617</v>
      </c>
      <c r="K1340" s="197">
        <v>7.0741414627525057</v>
      </c>
      <c r="L1340" s="197">
        <v>6.6438561897747253</v>
      </c>
      <c r="M1340" s="197">
        <v>6.6438561897747253</v>
      </c>
      <c r="P1340" s="77">
        <f t="shared" si="80"/>
        <v>2.789207575347346</v>
      </c>
      <c r="Q1340" s="77">
        <f t="shared" si="81"/>
        <v>0.24778663213485608</v>
      </c>
      <c r="R1340" s="77">
        <f t="shared" si="82"/>
        <v>0.43028527297778041</v>
      </c>
      <c r="S1340" s="77">
        <f t="shared" si="83"/>
        <v>0</v>
      </c>
    </row>
    <row r="1341" spans="1:19" x14ac:dyDescent="0.25">
      <c r="A1341" s="76" t="s">
        <v>147</v>
      </c>
      <c r="B1341" s="69" t="s">
        <v>367</v>
      </c>
      <c r="C1341" s="78">
        <v>272.75</v>
      </c>
      <c r="D1341" s="78">
        <v>171.5</v>
      </c>
      <c r="E1341" s="78">
        <v>61.25</v>
      </c>
      <c r="F1341" s="78">
        <v>9.5</v>
      </c>
      <c r="G1341" s="78">
        <v>24.5</v>
      </c>
      <c r="I1341" s="197">
        <v>8.0914353863236066</v>
      </c>
      <c r="J1341" s="197">
        <v>7.422064766172813</v>
      </c>
      <c r="K1341" s="197">
        <v>6.6438561897747253</v>
      </c>
      <c r="L1341" s="197">
        <v>6.6438561897747253</v>
      </c>
      <c r="M1341" s="197">
        <v>6.6438561897747253</v>
      </c>
      <c r="P1341" s="77">
        <f t="shared" si="80"/>
        <v>0.66937062015079363</v>
      </c>
      <c r="Q1341" s="77">
        <f t="shared" si="81"/>
        <v>0.77820857639808771</v>
      </c>
      <c r="R1341" s="77">
        <f t="shared" si="82"/>
        <v>0</v>
      </c>
      <c r="S1341" s="77">
        <f t="shared" si="83"/>
        <v>0</v>
      </c>
    </row>
    <row r="1342" spans="1:19" x14ac:dyDescent="0.25">
      <c r="A1342" s="76" t="s">
        <v>147</v>
      </c>
      <c r="B1342" s="69" t="s">
        <v>368</v>
      </c>
      <c r="C1342" s="78">
        <v>236.75</v>
      </c>
      <c r="D1342" s="78">
        <v>35.25</v>
      </c>
      <c r="E1342" s="78">
        <v>41</v>
      </c>
      <c r="F1342" s="78">
        <v>7.5</v>
      </c>
      <c r="G1342" s="78">
        <v>7</v>
      </c>
      <c r="I1342" s="197">
        <v>7.8872206154683848</v>
      </c>
      <c r="J1342" s="197">
        <v>6.6438561897747253</v>
      </c>
      <c r="K1342" s="197">
        <v>6.6438561897747253</v>
      </c>
      <c r="L1342" s="197">
        <v>6.6438561897747253</v>
      </c>
      <c r="M1342" s="197">
        <v>6.6438561897747253</v>
      </c>
      <c r="P1342" s="77">
        <f t="shared" si="80"/>
        <v>1.2433644256936596</v>
      </c>
      <c r="Q1342" s="77">
        <f t="shared" si="81"/>
        <v>0</v>
      </c>
      <c r="R1342" s="77">
        <f t="shared" si="82"/>
        <v>0</v>
      </c>
      <c r="S1342" s="77">
        <f t="shared" si="83"/>
        <v>0</v>
      </c>
    </row>
    <row r="1343" spans="1:19" x14ac:dyDescent="0.25">
      <c r="A1343" s="76" t="s">
        <v>147</v>
      </c>
      <c r="B1343" s="69" t="s">
        <v>369</v>
      </c>
      <c r="C1343" s="78">
        <v>1243.5</v>
      </c>
      <c r="D1343" s="78">
        <v>168.25</v>
      </c>
      <c r="E1343" s="78">
        <v>326.75</v>
      </c>
      <c r="F1343" s="78">
        <v>24.5</v>
      </c>
      <c r="G1343" s="78">
        <v>15.25</v>
      </c>
      <c r="I1343" s="197">
        <v>10.280190792216908</v>
      </c>
      <c r="J1343" s="197">
        <v>7.3944626946103176</v>
      </c>
      <c r="K1343" s="197">
        <v>8.3520434257954328</v>
      </c>
      <c r="L1343" s="197">
        <v>6.6438561897747253</v>
      </c>
      <c r="M1343" s="197">
        <v>6.6438561897747253</v>
      </c>
      <c r="P1343" s="77">
        <f t="shared" si="80"/>
        <v>2.8857280976065907</v>
      </c>
      <c r="Q1343" s="77">
        <f t="shared" si="81"/>
        <v>-0.95758073118511522</v>
      </c>
      <c r="R1343" s="77">
        <f t="shared" si="82"/>
        <v>1.7081872360207075</v>
      </c>
      <c r="S1343" s="77">
        <f t="shared" si="83"/>
        <v>0</v>
      </c>
    </row>
    <row r="1344" spans="1:19" x14ac:dyDescent="0.25">
      <c r="A1344" s="76" t="s">
        <v>147</v>
      </c>
      <c r="B1344" s="69" t="s">
        <v>370</v>
      </c>
      <c r="C1344" s="78">
        <v>246</v>
      </c>
      <c r="D1344" s="78">
        <v>39.5</v>
      </c>
      <c r="E1344" s="78">
        <v>28.25</v>
      </c>
      <c r="F1344" s="78">
        <v>8.25</v>
      </c>
      <c r="G1344" s="78">
        <v>4.5</v>
      </c>
      <c r="I1344" s="197">
        <v>7.9425145053392399</v>
      </c>
      <c r="J1344" s="197">
        <v>6.6438561897747253</v>
      </c>
      <c r="K1344" s="197">
        <v>6.6438561897747253</v>
      </c>
      <c r="L1344" s="197">
        <v>6.6438561897747253</v>
      </c>
      <c r="M1344" s="197">
        <v>6.6438561897747253</v>
      </c>
      <c r="P1344" s="77">
        <f t="shared" si="80"/>
        <v>1.2986583155645146</v>
      </c>
      <c r="Q1344" s="77">
        <f t="shared" si="81"/>
        <v>0</v>
      </c>
      <c r="R1344" s="77">
        <f t="shared" si="82"/>
        <v>0</v>
      </c>
      <c r="S1344" s="77">
        <f t="shared" si="83"/>
        <v>0</v>
      </c>
    </row>
    <row r="1345" spans="1:19" x14ac:dyDescent="0.25">
      <c r="A1345" s="76" t="s">
        <v>147</v>
      </c>
      <c r="B1345" s="69" t="s">
        <v>371</v>
      </c>
      <c r="C1345" s="78">
        <v>497</v>
      </c>
      <c r="D1345" s="78">
        <v>118</v>
      </c>
      <c r="E1345" s="78">
        <v>128.75</v>
      </c>
      <c r="F1345" s="78">
        <v>14</v>
      </c>
      <c r="G1345" s="78">
        <v>11.75</v>
      </c>
      <c r="I1345" s="197">
        <v>8.9571020415622868</v>
      </c>
      <c r="J1345" s="197">
        <v>6.8826430493618416</v>
      </c>
      <c r="K1345" s="197">
        <v>7.0084286220705811</v>
      </c>
      <c r="L1345" s="197">
        <v>6.6438561897747253</v>
      </c>
      <c r="M1345" s="197">
        <v>6.6438561897747253</v>
      </c>
      <c r="P1345" s="77">
        <f t="shared" si="80"/>
        <v>2.0744589922004453</v>
      </c>
      <c r="Q1345" s="77">
        <f t="shared" si="81"/>
        <v>-0.12578557270873958</v>
      </c>
      <c r="R1345" s="77">
        <f t="shared" si="82"/>
        <v>0.3645724322958559</v>
      </c>
      <c r="S1345" s="77">
        <f t="shared" si="83"/>
        <v>0</v>
      </c>
    </row>
    <row r="1346" spans="1:19" x14ac:dyDescent="0.25">
      <c r="A1346" s="76" t="s">
        <v>147</v>
      </c>
      <c r="B1346" s="69" t="s">
        <v>372</v>
      </c>
      <c r="C1346" s="78">
        <v>2361.25</v>
      </c>
      <c r="D1346" s="78">
        <v>311.75</v>
      </c>
      <c r="E1346" s="78">
        <v>318.75</v>
      </c>
      <c r="F1346" s="78">
        <v>18</v>
      </c>
      <c r="G1346" s="78">
        <v>12.75</v>
      </c>
      <c r="I1346" s="197">
        <v>11.205335081275733</v>
      </c>
      <c r="J1346" s="197">
        <v>8.2842457498296707</v>
      </c>
      <c r="K1346" s="197">
        <v>8.3162815317462204</v>
      </c>
      <c r="L1346" s="197">
        <v>6.6438561897747253</v>
      </c>
      <c r="M1346" s="197">
        <v>6.6438561897747253</v>
      </c>
      <c r="P1346" s="77">
        <f t="shared" si="80"/>
        <v>2.921089331446062</v>
      </c>
      <c r="Q1346" s="77">
        <f t="shared" si="81"/>
        <v>-3.2035781916549766E-2</v>
      </c>
      <c r="R1346" s="77">
        <f t="shared" si="82"/>
        <v>1.6724253419714952</v>
      </c>
      <c r="S1346" s="77">
        <f t="shared" si="83"/>
        <v>0</v>
      </c>
    </row>
    <row r="1347" spans="1:19" x14ac:dyDescent="0.25">
      <c r="A1347" s="76" t="s">
        <v>147</v>
      </c>
      <c r="B1347" s="69" t="s">
        <v>373</v>
      </c>
      <c r="C1347" s="78">
        <v>253.5</v>
      </c>
      <c r="D1347" s="78">
        <v>51.5</v>
      </c>
      <c r="E1347" s="78">
        <v>122</v>
      </c>
      <c r="F1347" s="78">
        <v>12.75</v>
      </c>
      <c r="G1347" s="78">
        <v>7.5</v>
      </c>
      <c r="I1347" s="197">
        <v>7.9858419370033413</v>
      </c>
      <c r="J1347" s="197">
        <v>6.6438561897747253</v>
      </c>
      <c r="K1347" s="197">
        <v>6.9307373375628867</v>
      </c>
      <c r="L1347" s="197">
        <v>6.6438561897747253</v>
      </c>
      <c r="M1347" s="197">
        <v>6.6438561897747253</v>
      </c>
      <c r="P1347" s="77">
        <f t="shared" si="80"/>
        <v>1.3419857472286161</v>
      </c>
      <c r="Q1347" s="77">
        <f t="shared" si="81"/>
        <v>-0.28688114778816143</v>
      </c>
      <c r="R1347" s="77">
        <f t="shared" si="82"/>
        <v>0.28688114778816143</v>
      </c>
      <c r="S1347" s="77">
        <f t="shared" si="83"/>
        <v>0</v>
      </c>
    </row>
    <row r="1348" spans="1:19" x14ac:dyDescent="0.25">
      <c r="A1348" s="76" t="s">
        <v>147</v>
      </c>
      <c r="B1348" s="69" t="s">
        <v>374</v>
      </c>
      <c r="C1348" s="78">
        <v>139.25</v>
      </c>
      <c r="D1348" s="78">
        <v>38.75</v>
      </c>
      <c r="E1348" s="78">
        <v>11</v>
      </c>
      <c r="F1348" s="78">
        <v>4.75</v>
      </c>
      <c r="G1348" s="78">
        <v>2.25</v>
      </c>
      <c r="I1348" s="197">
        <v>7.1215335173400325</v>
      </c>
      <c r="J1348" s="197">
        <v>6.6438561897747253</v>
      </c>
      <c r="K1348" s="197">
        <v>6.6438561897747253</v>
      </c>
      <c r="L1348" s="197">
        <v>6.6438561897747253</v>
      </c>
      <c r="M1348" s="197">
        <v>6.6438561897747253</v>
      </c>
      <c r="P1348" s="77">
        <f t="shared" si="80"/>
        <v>0.47767732756530723</v>
      </c>
      <c r="Q1348" s="77">
        <f t="shared" si="81"/>
        <v>0</v>
      </c>
      <c r="R1348" s="77">
        <f t="shared" si="82"/>
        <v>0</v>
      </c>
      <c r="S1348" s="77">
        <f t="shared" si="83"/>
        <v>0</v>
      </c>
    </row>
    <row r="1349" spans="1:19" x14ac:dyDescent="0.25">
      <c r="A1349" s="76" t="s">
        <v>147</v>
      </c>
      <c r="B1349" s="69" t="s">
        <v>375</v>
      </c>
      <c r="C1349" s="78">
        <v>1997.5</v>
      </c>
      <c r="D1349" s="78">
        <v>203.75</v>
      </c>
      <c r="E1349" s="78">
        <v>31</v>
      </c>
      <c r="F1349" s="78">
        <v>11.25</v>
      </c>
      <c r="G1349" s="78">
        <v>7.75</v>
      </c>
      <c r="I1349" s="197">
        <v>10.96397978781534</v>
      </c>
      <c r="J1349" s="197">
        <v>7.6706562491184398</v>
      </c>
      <c r="K1349" s="197">
        <v>6.6438561897747253</v>
      </c>
      <c r="L1349" s="197">
        <v>6.6438561897747253</v>
      </c>
      <c r="M1349" s="197">
        <v>6.6438561897747253</v>
      </c>
      <c r="P1349" s="77">
        <f t="shared" si="80"/>
        <v>3.2933235386969004</v>
      </c>
      <c r="Q1349" s="77">
        <f t="shared" si="81"/>
        <v>1.0268000593437145</v>
      </c>
      <c r="R1349" s="77">
        <f t="shared" si="82"/>
        <v>0</v>
      </c>
      <c r="S1349" s="77">
        <f t="shared" si="83"/>
        <v>0</v>
      </c>
    </row>
    <row r="1350" spans="1:19" x14ac:dyDescent="0.25">
      <c r="A1350" s="76" t="s">
        <v>147</v>
      </c>
      <c r="B1350" s="69" t="s">
        <v>376</v>
      </c>
      <c r="C1350" s="78">
        <v>62735.5</v>
      </c>
      <c r="D1350" s="78">
        <v>21056.5</v>
      </c>
      <c r="E1350" s="78">
        <v>810.25</v>
      </c>
      <c r="F1350" s="78">
        <v>199.75</v>
      </c>
      <c r="G1350" s="78">
        <v>46.75</v>
      </c>
      <c r="I1350" s="197">
        <v>15.936994428327431</v>
      </c>
      <c r="J1350" s="197">
        <v>14.361978031854351</v>
      </c>
      <c r="K1350" s="197">
        <v>9.6622233053178412</v>
      </c>
      <c r="L1350" s="197">
        <v>7.6420516929279767</v>
      </c>
      <c r="M1350" s="197">
        <v>6.6438561897747253</v>
      </c>
      <c r="P1350" s="77">
        <f t="shared" ref="P1350:P1413" si="84">I1350-J1350</f>
        <v>1.5750163964730799</v>
      </c>
      <c r="Q1350" s="77">
        <f t="shared" ref="Q1350:Q1413" si="85">J1350-K1350</f>
        <v>4.6997547265365096</v>
      </c>
      <c r="R1350" s="77">
        <f t="shared" ref="R1350:R1413" si="86">K1350-L1350</f>
        <v>2.0201716123898645</v>
      </c>
      <c r="S1350" s="77">
        <f t="shared" ref="S1350:S1413" si="87">L1350-M1350</f>
        <v>0.99819550315325145</v>
      </c>
    </row>
    <row r="1351" spans="1:19" x14ac:dyDescent="0.25">
      <c r="A1351" s="76" t="s">
        <v>147</v>
      </c>
      <c r="B1351" s="69" t="s">
        <v>377</v>
      </c>
      <c r="C1351" s="78">
        <v>603.25</v>
      </c>
      <c r="D1351" s="78">
        <v>214</v>
      </c>
      <c r="E1351" s="78">
        <v>92</v>
      </c>
      <c r="F1351" s="78">
        <v>18</v>
      </c>
      <c r="G1351" s="78">
        <v>20.25</v>
      </c>
      <c r="I1351" s="197">
        <v>9.2366122002157525</v>
      </c>
      <c r="J1351" s="197">
        <v>7.7414669864011465</v>
      </c>
      <c r="K1351" s="197">
        <v>6.6438561897747253</v>
      </c>
      <c r="L1351" s="197">
        <v>6.6438561897747253</v>
      </c>
      <c r="M1351" s="197">
        <v>6.6438561897747253</v>
      </c>
      <c r="P1351" s="77">
        <f t="shared" si="84"/>
        <v>1.495145213814606</v>
      </c>
      <c r="Q1351" s="77">
        <f t="shared" si="85"/>
        <v>1.0976107966264212</v>
      </c>
      <c r="R1351" s="77">
        <f t="shared" si="86"/>
        <v>0</v>
      </c>
      <c r="S1351" s="77">
        <f t="shared" si="87"/>
        <v>0</v>
      </c>
    </row>
    <row r="1352" spans="1:19" x14ac:dyDescent="0.25">
      <c r="A1352" s="76" t="s">
        <v>147</v>
      </c>
      <c r="B1352" s="69" t="s">
        <v>378</v>
      </c>
      <c r="C1352" s="78">
        <v>1543</v>
      </c>
      <c r="D1352" s="78">
        <v>233.5</v>
      </c>
      <c r="E1352" s="78">
        <v>143</v>
      </c>
      <c r="F1352" s="78">
        <v>22.5</v>
      </c>
      <c r="G1352" s="78">
        <v>11.25</v>
      </c>
      <c r="I1352" s="197">
        <v>10.591522346570734</v>
      </c>
      <c r="J1352" s="197">
        <v>7.8672787397096622</v>
      </c>
      <c r="K1352" s="197">
        <v>7.1598713367783891</v>
      </c>
      <c r="L1352" s="197">
        <v>6.6438561897747253</v>
      </c>
      <c r="M1352" s="197">
        <v>6.6438561897747253</v>
      </c>
      <c r="P1352" s="77">
        <f t="shared" si="84"/>
        <v>2.724243606861072</v>
      </c>
      <c r="Q1352" s="77">
        <f t="shared" si="85"/>
        <v>0.70740740293127313</v>
      </c>
      <c r="R1352" s="77">
        <f t="shared" si="86"/>
        <v>0.5160151470036638</v>
      </c>
      <c r="S1352" s="77">
        <f t="shared" si="87"/>
        <v>0</v>
      </c>
    </row>
    <row r="1353" spans="1:19" x14ac:dyDescent="0.25">
      <c r="A1353" s="76" t="s">
        <v>147</v>
      </c>
      <c r="B1353" s="69" t="s">
        <v>379</v>
      </c>
      <c r="C1353" s="78">
        <v>4744.75</v>
      </c>
      <c r="D1353" s="78">
        <v>398.75</v>
      </c>
      <c r="E1353" s="78">
        <v>193.5</v>
      </c>
      <c r="F1353" s="78">
        <v>21.75</v>
      </c>
      <c r="G1353" s="78">
        <v>17.75</v>
      </c>
      <c r="I1353" s="197">
        <v>12.212116358576129</v>
      </c>
      <c r="J1353" s="197">
        <v>8.6393407086522309</v>
      </c>
      <c r="K1353" s="197">
        <v>7.5961897561444109</v>
      </c>
      <c r="L1353" s="197">
        <v>6.6438561897747253</v>
      </c>
      <c r="M1353" s="197">
        <v>6.6438561897747253</v>
      </c>
      <c r="P1353" s="77">
        <f t="shared" si="84"/>
        <v>3.5727756499238978</v>
      </c>
      <c r="Q1353" s="77">
        <f t="shared" si="85"/>
        <v>1.04315095250782</v>
      </c>
      <c r="R1353" s="77">
        <f t="shared" si="86"/>
        <v>0.95233356636968569</v>
      </c>
      <c r="S1353" s="77">
        <f t="shared" si="87"/>
        <v>0</v>
      </c>
    </row>
    <row r="1354" spans="1:19" x14ac:dyDescent="0.25">
      <c r="A1354" s="76" t="s">
        <v>147</v>
      </c>
      <c r="B1354" s="69" t="s">
        <v>380</v>
      </c>
      <c r="C1354" s="78">
        <v>1515.25</v>
      </c>
      <c r="D1354" s="78">
        <v>213.75</v>
      </c>
      <c r="E1354" s="78">
        <v>91.75</v>
      </c>
      <c r="F1354" s="78">
        <v>24.75</v>
      </c>
      <c r="G1354" s="78">
        <v>14</v>
      </c>
      <c r="I1354" s="197">
        <v>10.565340127208456</v>
      </c>
      <c r="J1354" s="197">
        <v>7.7397806097732609</v>
      </c>
      <c r="K1354" s="197">
        <v>6.6438561897747253</v>
      </c>
      <c r="L1354" s="197">
        <v>6.6438561897747253</v>
      </c>
      <c r="M1354" s="197">
        <v>6.6438561897747253</v>
      </c>
      <c r="P1354" s="77">
        <f t="shared" si="84"/>
        <v>2.8255595174351953</v>
      </c>
      <c r="Q1354" s="77">
        <f t="shared" si="85"/>
        <v>1.0959244199985356</v>
      </c>
      <c r="R1354" s="77">
        <f t="shared" si="86"/>
        <v>0</v>
      </c>
      <c r="S1354" s="77">
        <f t="shared" si="87"/>
        <v>0</v>
      </c>
    </row>
    <row r="1355" spans="1:19" x14ac:dyDescent="0.25">
      <c r="A1355" s="76" t="s">
        <v>147</v>
      </c>
      <c r="B1355" s="69" t="s">
        <v>381</v>
      </c>
      <c r="C1355" s="78">
        <v>432.25</v>
      </c>
      <c r="D1355" s="78">
        <v>91</v>
      </c>
      <c r="E1355" s="78">
        <v>55</v>
      </c>
      <c r="F1355" s="78">
        <v>24.25</v>
      </c>
      <c r="G1355" s="78">
        <v>11.75</v>
      </c>
      <c r="I1355" s="197">
        <v>8.7557221536422816</v>
      </c>
      <c r="J1355" s="197">
        <v>6.6438561897747253</v>
      </c>
      <c r="K1355" s="197">
        <v>6.6438561897747253</v>
      </c>
      <c r="L1355" s="197">
        <v>6.6438561897747253</v>
      </c>
      <c r="M1355" s="197">
        <v>6.6438561897747253</v>
      </c>
      <c r="P1355" s="77">
        <f t="shared" si="84"/>
        <v>2.1118659638675563</v>
      </c>
      <c r="Q1355" s="77">
        <f t="shared" si="85"/>
        <v>0</v>
      </c>
      <c r="R1355" s="77">
        <f t="shared" si="86"/>
        <v>0</v>
      </c>
      <c r="S1355" s="77">
        <f t="shared" si="87"/>
        <v>0</v>
      </c>
    </row>
    <row r="1356" spans="1:19" x14ac:dyDescent="0.25">
      <c r="A1356" s="76" t="s">
        <v>147</v>
      </c>
      <c r="B1356" s="69" t="s">
        <v>382</v>
      </c>
      <c r="C1356" s="78">
        <v>419.5</v>
      </c>
      <c r="D1356" s="78">
        <v>78.25</v>
      </c>
      <c r="E1356" s="78">
        <v>41.75</v>
      </c>
      <c r="F1356" s="78">
        <v>14.25</v>
      </c>
      <c r="G1356" s="78">
        <v>5.5</v>
      </c>
      <c r="I1356" s="197">
        <v>8.7125270004398221</v>
      </c>
      <c r="J1356" s="197">
        <v>6.6438561897747253</v>
      </c>
      <c r="K1356" s="197">
        <v>6.6438561897747253</v>
      </c>
      <c r="L1356" s="197">
        <v>6.6438561897747253</v>
      </c>
      <c r="M1356" s="197">
        <v>6.6438561897747253</v>
      </c>
      <c r="P1356" s="77">
        <f t="shared" si="84"/>
        <v>2.0686708106650968</v>
      </c>
      <c r="Q1356" s="77">
        <f t="shared" si="85"/>
        <v>0</v>
      </c>
      <c r="R1356" s="77">
        <f t="shared" si="86"/>
        <v>0</v>
      </c>
      <c r="S1356" s="77">
        <f t="shared" si="87"/>
        <v>0</v>
      </c>
    </row>
    <row r="1357" spans="1:19" x14ac:dyDescent="0.25">
      <c r="A1357" s="76" t="s">
        <v>147</v>
      </c>
      <c r="B1357" s="69" t="s">
        <v>383</v>
      </c>
      <c r="C1357" s="78">
        <v>2933.75</v>
      </c>
      <c r="D1357" s="78">
        <v>361.5</v>
      </c>
      <c r="E1357" s="78">
        <v>118.75</v>
      </c>
      <c r="F1357" s="78">
        <v>27.75</v>
      </c>
      <c r="G1357" s="78">
        <v>14.5</v>
      </c>
      <c r="I1357" s="197">
        <v>11.518530221410533</v>
      </c>
      <c r="J1357" s="197">
        <v>8.4978518369511189</v>
      </c>
      <c r="K1357" s="197">
        <v>6.8917837032183105</v>
      </c>
      <c r="L1357" s="197">
        <v>6.6438561897747253</v>
      </c>
      <c r="M1357" s="197">
        <v>6.6438561897747253</v>
      </c>
      <c r="P1357" s="77">
        <f t="shared" si="84"/>
        <v>3.0206783844594138</v>
      </c>
      <c r="Q1357" s="77">
        <f t="shared" si="85"/>
        <v>1.6060681337328084</v>
      </c>
      <c r="R1357" s="77">
        <f t="shared" si="86"/>
        <v>0.24792751344358521</v>
      </c>
      <c r="S1357" s="77">
        <f t="shared" si="87"/>
        <v>0</v>
      </c>
    </row>
    <row r="1358" spans="1:19" x14ac:dyDescent="0.25">
      <c r="A1358" s="76" t="s">
        <v>147</v>
      </c>
      <c r="B1358" s="69" t="s">
        <v>384</v>
      </c>
      <c r="C1358" s="78">
        <v>220.75</v>
      </c>
      <c r="D1358" s="78">
        <v>9</v>
      </c>
      <c r="E1358" s="78">
        <v>78.5</v>
      </c>
      <c r="F1358" s="78">
        <v>6.75</v>
      </c>
      <c r="G1358" s="78">
        <v>5.75</v>
      </c>
      <c r="I1358" s="197">
        <v>7.7862696276484664</v>
      </c>
      <c r="J1358" s="197">
        <v>6.6438561897747253</v>
      </c>
      <c r="K1358" s="197">
        <v>6.6438561897747253</v>
      </c>
      <c r="L1358" s="197">
        <v>6.6438561897747253</v>
      </c>
      <c r="M1358" s="197">
        <v>6.6438561897747253</v>
      </c>
      <c r="P1358" s="77">
        <f t="shared" si="84"/>
        <v>1.1424134378737412</v>
      </c>
      <c r="Q1358" s="77">
        <f t="shared" si="85"/>
        <v>0</v>
      </c>
      <c r="R1358" s="77">
        <f t="shared" si="86"/>
        <v>0</v>
      </c>
      <c r="S1358" s="77">
        <f t="shared" si="87"/>
        <v>0</v>
      </c>
    </row>
    <row r="1359" spans="1:19" x14ac:dyDescent="0.25">
      <c r="A1359" s="76" t="s">
        <v>147</v>
      </c>
      <c r="B1359" s="69" t="s">
        <v>385</v>
      </c>
      <c r="C1359" s="78">
        <v>295.5</v>
      </c>
      <c r="D1359" s="78">
        <v>55.25</v>
      </c>
      <c r="E1359" s="78">
        <v>137.75</v>
      </c>
      <c r="F1359" s="78">
        <v>11.25</v>
      </c>
      <c r="G1359" s="78">
        <v>8.75</v>
      </c>
      <c r="I1359" s="197">
        <v>8.2070143201775334</v>
      </c>
      <c r="J1359" s="197">
        <v>6.6438561897747253</v>
      </c>
      <c r="K1359" s="197">
        <v>7.105908508571158</v>
      </c>
      <c r="L1359" s="197">
        <v>6.6438561897747253</v>
      </c>
      <c r="M1359" s="197">
        <v>6.6438561897747253</v>
      </c>
      <c r="P1359" s="77">
        <f t="shared" si="84"/>
        <v>1.5631581304028082</v>
      </c>
      <c r="Q1359" s="77">
        <f t="shared" si="85"/>
        <v>-0.46205231879643271</v>
      </c>
      <c r="R1359" s="77">
        <f t="shared" si="86"/>
        <v>0.46205231879643271</v>
      </c>
      <c r="S1359" s="77">
        <f t="shared" si="87"/>
        <v>0</v>
      </c>
    </row>
    <row r="1360" spans="1:19" x14ac:dyDescent="0.25">
      <c r="A1360" s="76" t="s">
        <v>147</v>
      </c>
      <c r="B1360" s="69" t="s">
        <v>386</v>
      </c>
      <c r="C1360" s="78">
        <v>816.25</v>
      </c>
      <c r="D1360" s="78">
        <v>122.25</v>
      </c>
      <c r="E1360" s="78">
        <v>254.75</v>
      </c>
      <c r="F1360" s="78">
        <v>22.25</v>
      </c>
      <c r="G1360" s="78">
        <v>14.75</v>
      </c>
      <c r="I1360" s="197">
        <v>9.6728672764337933</v>
      </c>
      <c r="J1360" s="197">
        <v>6.9336906549522341</v>
      </c>
      <c r="K1360" s="197">
        <v>7.992938336165814</v>
      </c>
      <c r="L1360" s="197">
        <v>6.6438561897747253</v>
      </c>
      <c r="M1360" s="197">
        <v>6.6438561897747253</v>
      </c>
      <c r="P1360" s="77">
        <f t="shared" si="84"/>
        <v>2.7391766214815592</v>
      </c>
      <c r="Q1360" s="77">
        <f t="shared" si="85"/>
        <v>-1.0592476812135798</v>
      </c>
      <c r="R1360" s="77">
        <f t="shared" si="86"/>
        <v>1.3490821463910887</v>
      </c>
      <c r="S1360" s="77">
        <f t="shared" si="87"/>
        <v>0</v>
      </c>
    </row>
    <row r="1361" spans="1:19" x14ac:dyDescent="0.25">
      <c r="A1361" s="76" t="s">
        <v>147</v>
      </c>
      <c r="B1361" s="69" t="s">
        <v>387</v>
      </c>
      <c r="C1361" s="78">
        <v>283.5</v>
      </c>
      <c r="D1361" s="78">
        <v>50.5</v>
      </c>
      <c r="E1361" s="78">
        <v>46.25</v>
      </c>
      <c r="F1361" s="78">
        <v>13.5</v>
      </c>
      <c r="G1361" s="78">
        <v>10.75</v>
      </c>
      <c r="I1361" s="197">
        <v>8.1472049249422298</v>
      </c>
      <c r="J1361" s="197">
        <v>6.6438561897747253</v>
      </c>
      <c r="K1361" s="197">
        <v>6.6438561897747253</v>
      </c>
      <c r="L1361" s="197">
        <v>6.6438561897747253</v>
      </c>
      <c r="M1361" s="197">
        <v>6.6438561897747253</v>
      </c>
      <c r="P1361" s="77">
        <f t="shared" si="84"/>
        <v>1.5033487351675046</v>
      </c>
      <c r="Q1361" s="77">
        <f t="shared" si="85"/>
        <v>0</v>
      </c>
      <c r="R1361" s="77">
        <f t="shared" si="86"/>
        <v>0</v>
      </c>
      <c r="S1361" s="77">
        <f t="shared" si="87"/>
        <v>0</v>
      </c>
    </row>
    <row r="1362" spans="1:19" x14ac:dyDescent="0.25">
      <c r="A1362" s="76" t="s">
        <v>147</v>
      </c>
      <c r="B1362" s="69" t="s">
        <v>388</v>
      </c>
      <c r="C1362" s="78">
        <v>468.25</v>
      </c>
      <c r="D1362" s="78">
        <v>67.25</v>
      </c>
      <c r="E1362" s="78">
        <v>60.75</v>
      </c>
      <c r="F1362" s="78">
        <v>14.25</v>
      </c>
      <c r="G1362" s="78">
        <v>8.75</v>
      </c>
      <c r="I1362" s="197">
        <v>8.8711351842430446</v>
      </c>
      <c r="J1362" s="197">
        <v>6.6438561897747253</v>
      </c>
      <c r="K1362" s="197">
        <v>6.6438561897747253</v>
      </c>
      <c r="L1362" s="197">
        <v>6.6438561897747253</v>
      </c>
      <c r="M1362" s="197">
        <v>6.6438561897747253</v>
      </c>
      <c r="P1362" s="77">
        <f t="shared" si="84"/>
        <v>2.2272789944683193</v>
      </c>
      <c r="Q1362" s="77">
        <f t="shared" si="85"/>
        <v>0</v>
      </c>
      <c r="R1362" s="77">
        <f t="shared" si="86"/>
        <v>0</v>
      </c>
      <c r="S1362" s="77">
        <f t="shared" si="87"/>
        <v>0</v>
      </c>
    </row>
    <row r="1363" spans="1:19" x14ac:dyDescent="0.25">
      <c r="A1363" s="76" t="s">
        <v>147</v>
      </c>
      <c r="B1363" s="69" t="s">
        <v>389</v>
      </c>
      <c r="C1363" s="78">
        <v>1465.5</v>
      </c>
      <c r="D1363" s="78">
        <v>167.75</v>
      </c>
      <c r="E1363" s="78">
        <v>85.5</v>
      </c>
      <c r="F1363" s="78">
        <v>21.5</v>
      </c>
      <c r="G1363" s="78">
        <v>10.25</v>
      </c>
      <c r="I1363" s="197">
        <v>10.517177252689541</v>
      </c>
      <c r="J1363" s="197">
        <v>7.390168956200184</v>
      </c>
      <c r="K1363" s="197">
        <v>6.6438561897747253</v>
      </c>
      <c r="L1363" s="197">
        <v>6.6438561897747253</v>
      </c>
      <c r="M1363" s="197">
        <v>6.6438561897747253</v>
      </c>
      <c r="P1363" s="77">
        <f t="shared" si="84"/>
        <v>3.1270082964893566</v>
      </c>
      <c r="Q1363" s="77">
        <f t="shared" si="85"/>
        <v>0.74631276642545874</v>
      </c>
      <c r="R1363" s="77">
        <f t="shared" si="86"/>
        <v>0</v>
      </c>
      <c r="S1363" s="77">
        <f t="shared" si="87"/>
        <v>0</v>
      </c>
    </row>
    <row r="1364" spans="1:19" x14ac:dyDescent="0.25">
      <c r="A1364" s="76" t="s">
        <v>147</v>
      </c>
      <c r="B1364" s="69" t="s">
        <v>390</v>
      </c>
      <c r="C1364" s="78">
        <v>285.25</v>
      </c>
      <c r="D1364" s="78">
        <v>72.5</v>
      </c>
      <c r="E1364" s="78">
        <v>168.5</v>
      </c>
      <c r="F1364" s="78">
        <v>66</v>
      </c>
      <c r="G1364" s="78">
        <v>35.5</v>
      </c>
      <c r="I1364" s="197">
        <v>8.1560830762886827</v>
      </c>
      <c r="J1364" s="197">
        <v>6.6438561897747253</v>
      </c>
      <c r="K1364" s="197">
        <v>7.3966047811818587</v>
      </c>
      <c r="L1364" s="197">
        <v>6.6438561897747253</v>
      </c>
      <c r="M1364" s="197">
        <v>6.6438561897747253</v>
      </c>
      <c r="P1364" s="77">
        <f t="shared" si="84"/>
        <v>1.5122268865139574</v>
      </c>
      <c r="Q1364" s="77">
        <f t="shared" si="85"/>
        <v>-0.75274859140713346</v>
      </c>
      <c r="R1364" s="77">
        <f t="shared" si="86"/>
        <v>0.75274859140713346</v>
      </c>
      <c r="S1364" s="77">
        <f t="shared" si="87"/>
        <v>0</v>
      </c>
    </row>
    <row r="1365" spans="1:19" x14ac:dyDescent="0.25">
      <c r="A1365" s="76" t="s">
        <v>147</v>
      </c>
      <c r="B1365" s="69" t="s">
        <v>255</v>
      </c>
      <c r="C1365" s="78">
        <v>2224.25</v>
      </c>
      <c r="D1365" s="78">
        <v>98.5</v>
      </c>
      <c r="E1365" s="78">
        <v>95</v>
      </c>
      <c r="F1365" s="78">
        <v>23.5</v>
      </c>
      <c r="G1365" s="78">
        <v>12.75</v>
      </c>
      <c r="I1365" s="197">
        <v>11.119103237062564</v>
      </c>
      <c r="J1365" s="197">
        <v>6.6438561897747253</v>
      </c>
      <c r="K1365" s="197">
        <v>6.6438561897747253</v>
      </c>
      <c r="L1365" s="197">
        <v>6.6438561897747253</v>
      </c>
      <c r="M1365" s="197">
        <v>6.6438561897747253</v>
      </c>
      <c r="P1365" s="77">
        <f t="shared" si="84"/>
        <v>4.475247047287839</v>
      </c>
      <c r="Q1365" s="77">
        <f t="shared" si="85"/>
        <v>0</v>
      </c>
      <c r="R1365" s="77">
        <f t="shared" si="86"/>
        <v>0</v>
      </c>
      <c r="S1365" s="77">
        <f t="shared" si="87"/>
        <v>0</v>
      </c>
    </row>
    <row r="1366" spans="1:19" x14ac:dyDescent="0.25">
      <c r="A1366" s="76" t="s">
        <v>147</v>
      </c>
      <c r="B1366" s="69" t="s">
        <v>391</v>
      </c>
      <c r="C1366" s="78">
        <v>161.25</v>
      </c>
      <c r="D1366" s="78">
        <v>-18.75</v>
      </c>
      <c r="E1366" s="78">
        <v>7</v>
      </c>
      <c r="F1366" s="78">
        <v>9.5</v>
      </c>
      <c r="G1366" s="78">
        <v>9.75</v>
      </c>
      <c r="I1366" s="197">
        <v>7.3331553503106166</v>
      </c>
      <c r="J1366" s="197">
        <v>6.6438561897747253</v>
      </c>
      <c r="K1366" s="197">
        <v>6.6438561897747253</v>
      </c>
      <c r="L1366" s="197">
        <v>6.6438561897747253</v>
      </c>
      <c r="M1366" s="197">
        <v>6.6438561897747253</v>
      </c>
      <c r="P1366" s="77">
        <f t="shared" si="84"/>
        <v>0.68929916053589135</v>
      </c>
      <c r="Q1366" s="77">
        <f t="shared" si="85"/>
        <v>0</v>
      </c>
      <c r="R1366" s="77">
        <f t="shared" si="86"/>
        <v>0</v>
      </c>
      <c r="S1366" s="77">
        <f t="shared" si="87"/>
        <v>0</v>
      </c>
    </row>
    <row r="1367" spans="1:19" x14ac:dyDescent="0.25">
      <c r="A1367" s="76" t="s">
        <v>147</v>
      </c>
      <c r="B1367" s="69" t="s">
        <v>392</v>
      </c>
      <c r="C1367" s="78">
        <v>45.25</v>
      </c>
      <c r="D1367" s="78">
        <v>9.5</v>
      </c>
      <c r="E1367" s="78">
        <v>3.25</v>
      </c>
      <c r="F1367" s="78">
        <v>26.75</v>
      </c>
      <c r="G1367" s="78">
        <v>2</v>
      </c>
      <c r="I1367" s="197">
        <v>6.6438561897747253</v>
      </c>
      <c r="J1367" s="197">
        <v>6.6438561897747253</v>
      </c>
      <c r="K1367" s="197">
        <v>6.6438561897747253</v>
      </c>
      <c r="L1367" s="197">
        <v>6.6438561897747253</v>
      </c>
      <c r="M1367" s="197">
        <v>6.6438561897747253</v>
      </c>
      <c r="P1367" s="77">
        <f t="shared" si="84"/>
        <v>0</v>
      </c>
      <c r="Q1367" s="77">
        <f t="shared" si="85"/>
        <v>0</v>
      </c>
      <c r="R1367" s="77">
        <f t="shared" si="86"/>
        <v>0</v>
      </c>
      <c r="S1367" s="77">
        <f t="shared" si="87"/>
        <v>0</v>
      </c>
    </row>
    <row r="1368" spans="1:19" x14ac:dyDescent="0.25">
      <c r="A1368" s="76" t="s">
        <v>147</v>
      </c>
      <c r="B1368" s="69" t="s">
        <v>393</v>
      </c>
      <c r="C1368" s="78">
        <v>26951.25</v>
      </c>
      <c r="D1368" s="78">
        <v>7463.25</v>
      </c>
      <c r="E1368" s="78">
        <v>318.75</v>
      </c>
      <c r="F1368" s="78">
        <v>108.25</v>
      </c>
      <c r="G1368" s="78">
        <v>40</v>
      </c>
      <c r="I1368" s="197">
        <v>14.71806456632984</v>
      </c>
      <c r="J1368" s="197">
        <v>12.865588298230335</v>
      </c>
      <c r="K1368" s="197">
        <v>8.3162815317462204</v>
      </c>
      <c r="L1368" s="197">
        <v>6.7582232147267245</v>
      </c>
      <c r="M1368" s="197">
        <v>6.6438561897747253</v>
      </c>
      <c r="P1368" s="77">
        <f t="shared" si="84"/>
        <v>1.8524762680995046</v>
      </c>
      <c r="Q1368" s="77">
        <f t="shared" si="85"/>
        <v>4.5493067664841149</v>
      </c>
      <c r="R1368" s="77">
        <f t="shared" si="86"/>
        <v>1.5580583170194959</v>
      </c>
      <c r="S1368" s="77">
        <f t="shared" si="87"/>
        <v>0.11436702495199924</v>
      </c>
    </row>
    <row r="1369" spans="1:19" x14ac:dyDescent="0.25">
      <c r="A1369" s="76" t="s">
        <v>147</v>
      </c>
      <c r="B1369" s="69" t="s">
        <v>394</v>
      </c>
      <c r="C1369" s="78">
        <v>29963</v>
      </c>
      <c r="D1369" s="78">
        <v>4053.5</v>
      </c>
      <c r="E1369" s="78">
        <v>99.5</v>
      </c>
      <c r="F1369" s="78">
        <v>34.75</v>
      </c>
      <c r="G1369" s="78">
        <v>16</v>
      </c>
      <c r="I1369" s="197">
        <v>14.870894458234096</v>
      </c>
      <c r="J1369" s="197">
        <v>11.984952427732368</v>
      </c>
      <c r="K1369" s="197">
        <v>6.6366246205436488</v>
      </c>
      <c r="L1369" s="197">
        <v>6.6438561897747253</v>
      </c>
      <c r="M1369" s="197">
        <v>6.6438561897747253</v>
      </c>
      <c r="P1369" s="77">
        <f t="shared" si="84"/>
        <v>2.8859420305017274</v>
      </c>
      <c r="Q1369" s="77">
        <f t="shared" si="85"/>
        <v>5.3483278071887197</v>
      </c>
      <c r="R1369" s="77">
        <f t="shared" si="86"/>
        <v>-7.2315692310764845E-3</v>
      </c>
      <c r="S1369" s="77">
        <f t="shared" si="87"/>
        <v>0</v>
      </c>
    </row>
    <row r="1370" spans="1:19" x14ac:dyDescent="0.25">
      <c r="A1370" s="76" t="s">
        <v>147</v>
      </c>
      <c r="B1370" s="69" t="s">
        <v>395</v>
      </c>
      <c r="C1370" s="78">
        <v>1169.5</v>
      </c>
      <c r="D1370" s="78">
        <v>272</v>
      </c>
      <c r="E1370" s="78">
        <v>17</v>
      </c>
      <c r="F1370" s="78">
        <v>5.75</v>
      </c>
      <c r="G1370" s="78">
        <v>3.75</v>
      </c>
      <c r="I1370" s="197">
        <v>10.191676146352428</v>
      </c>
      <c r="J1370" s="197">
        <v>8.0874628412503409</v>
      </c>
      <c r="K1370" s="197">
        <v>6.6438561897747253</v>
      </c>
      <c r="L1370" s="197">
        <v>6.6438561897747253</v>
      </c>
      <c r="M1370" s="197">
        <v>6.6438561897747253</v>
      </c>
      <c r="P1370" s="77">
        <f t="shared" si="84"/>
        <v>2.1042133051020873</v>
      </c>
      <c r="Q1370" s="77">
        <f t="shared" si="85"/>
        <v>1.4436066514756156</v>
      </c>
      <c r="R1370" s="77">
        <f t="shared" si="86"/>
        <v>0</v>
      </c>
      <c r="S1370" s="77">
        <f t="shared" si="87"/>
        <v>0</v>
      </c>
    </row>
    <row r="1371" spans="1:19" x14ac:dyDescent="0.25">
      <c r="A1371" s="76" t="s">
        <v>147</v>
      </c>
      <c r="B1371" s="69" t="s">
        <v>396</v>
      </c>
      <c r="C1371" s="78">
        <v>51559</v>
      </c>
      <c r="D1371" s="78">
        <v>17319</v>
      </c>
      <c r="E1371" s="78">
        <v>578</v>
      </c>
      <c r="F1371" s="78">
        <v>111.5</v>
      </c>
      <c r="G1371" s="78">
        <v>38.75</v>
      </c>
      <c r="I1371" s="197">
        <v>15.653936662080831</v>
      </c>
      <c r="J1371" s="197">
        <v>14.080068010728942</v>
      </c>
      <c r="K1371" s="197">
        <v>9.17492568250068</v>
      </c>
      <c r="L1371" s="197">
        <v>6.8008998999203047</v>
      </c>
      <c r="M1371" s="197">
        <v>6.6438561897747253</v>
      </c>
      <c r="P1371" s="77">
        <f t="shared" si="84"/>
        <v>1.5738686513518889</v>
      </c>
      <c r="Q1371" s="77">
        <f t="shared" si="85"/>
        <v>4.905142328228262</v>
      </c>
      <c r="R1371" s="77">
        <f t="shared" si="86"/>
        <v>2.3740257825803752</v>
      </c>
      <c r="S1371" s="77">
        <f t="shared" si="87"/>
        <v>0.1570437101455795</v>
      </c>
    </row>
    <row r="1372" spans="1:19" x14ac:dyDescent="0.25">
      <c r="A1372" s="76" t="s">
        <v>147</v>
      </c>
      <c r="B1372" s="69" t="s">
        <v>397</v>
      </c>
      <c r="C1372" s="78">
        <v>46305.75</v>
      </c>
      <c r="D1372" s="78">
        <v>13346.5</v>
      </c>
      <c r="E1372" s="78">
        <v>469.5</v>
      </c>
      <c r="F1372" s="78">
        <v>139.75</v>
      </c>
      <c r="G1372" s="78">
        <v>42.5</v>
      </c>
      <c r="I1372" s="197">
        <v>15.498903730301024</v>
      </c>
      <c r="J1372" s="197">
        <v>13.704173837217375</v>
      </c>
      <c r="K1372" s="197">
        <v>8.8749813476537742</v>
      </c>
      <c r="L1372" s="197">
        <v>7.1267044728431896</v>
      </c>
      <c r="M1372" s="197">
        <v>6.6438561897747253</v>
      </c>
      <c r="P1372" s="77">
        <f t="shared" si="84"/>
        <v>1.7947298930836482</v>
      </c>
      <c r="Q1372" s="77">
        <f t="shared" si="85"/>
        <v>4.8291924895636011</v>
      </c>
      <c r="R1372" s="77">
        <f t="shared" si="86"/>
        <v>1.7482768748105846</v>
      </c>
      <c r="S1372" s="77">
        <f t="shared" si="87"/>
        <v>0.48284828306846439</v>
      </c>
    </row>
    <row r="1373" spans="1:19" x14ac:dyDescent="0.25">
      <c r="A1373" s="76" t="s">
        <v>147</v>
      </c>
      <c r="B1373" s="69" t="s">
        <v>398</v>
      </c>
      <c r="C1373" s="78">
        <v>148.75</v>
      </c>
      <c r="D1373" s="78">
        <v>-15.25</v>
      </c>
      <c r="E1373" s="78">
        <v>3</v>
      </c>
      <c r="F1373" s="78">
        <v>3.5</v>
      </c>
      <c r="G1373" s="78">
        <v>4</v>
      </c>
      <c r="I1373" s="197">
        <v>7.2167458581953063</v>
      </c>
      <c r="J1373" s="197">
        <v>6.6438561897747253</v>
      </c>
      <c r="K1373" s="197">
        <v>6.6438561897747253</v>
      </c>
      <c r="L1373" s="197">
        <v>6.6438561897747253</v>
      </c>
      <c r="M1373" s="197">
        <v>6.6438561897747253</v>
      </c>
      <c r="P1373" s="77">
        <f t="shared" si="84"/>
        <v>0.57288966842058109</v>
      </c>
      <c r="Q1373" s="77">
        <f t="shared" si="85"/>
        <v>0</v>
      </c>
      <c r="R1373" s="77">
        <f t="shared" si="86"/>
        <v>0</v>
      </c>
      <c r="S1373" s="77">
        <f t="shared" si="87"/>
        <v>0</v>
      </c>
    </row>
    <row r="1374" spans="1:19" x14ac:dyDescent="0.25">
      <c r="A1374" s="76" t="s">
        <v>147</v>
      </c>
      <c r="B1374" s="69" t="s">
        <v>399</v>
      </c>
      <c r="C1374" s="78">
        <v>2829.5</v>
      </c>
      <c r="D1374" s="78">
        <v>558.5</v>
      </c>
      <c r="E1374" s="78">
        <v>43.5</v>
      </c>
      <c r="F1374" s="78">
        <v>15.75</v>
      </c>
      <c r="G1374" s="78">
        <v>7</v>
      </c>
      <c r="I1374" s="197">
        <v>11.466331422082767</v>
      </c>
      <c r="J1374" s="197">
        <v>9.1254134704833145</v>
      </c>
      <c r="K1374" s="197">
        <v>6.6438561897747253</v>
      </c>
      <c r="L1374" s="197">
        <v>6.6438561897747253</v>
      </c>
      <c r="M1374" s="197">
        <v>6.6438561897747253</v>
      </c>
      <c r="P1374" s="77">
        <f t="shared" si="84"/>
        <v>2.3409179515994527</v>
      </c>
      <c r="Q1374" s="77">
        <f t="shared" si="85"/>
        <v>2.4815572807085893</v>
      </c>
      <c r="R1374" s="77">
        <f t="shared" si="86"/>
        <v>0</v>
      </c>
      <c r="S1374" s="77">
        <f t="shared" si="87"/>
        <v>0</v>
      </c>
    </row>
    <row r="1375" spans="1:19" x14ac:dyDescent="0.25">
      <c r="A1375" s="76" t="s">
        <v>147</v>
      </c>
      <c r="B1375" s="69" t="s">
        <v>158</v>
      </c>
      <c r="C1375" s="78">
        <v>31112.25</v>
      </c>
      <c r="D1375" s="78">
        <v>7783.333333333333</v>
      </c>
      <c r="E1375" s="78">
        <v>362</v>
      </c>
      <c r="F1375" s="78">
        <v>86</v>
      </c>
      <c r="G1375" s="78">
        <v>27</v>
      </c>
      <c r="I1375" s="197">
        <v>14.92519511214156</v>
      </c>
      <c r="J1375" s="197">
        <v>12.92617242876323</v>
      </c>
      <c r="K1375" s="197">
        <v>8.4998458870832057</v>
      </c>
      <c r="L1375" s="197">
        <v>6.6438561897747253</v>
      </c>
      <c r="M1375" s="197">
        <v>6.6438561897747253</v>
      </c>
      <c r="P1375" s="77">
        <f t="shared" si="84"/>
        <v>1.99902268337833</v>
      </c>
      <c r="Q1375" s="77">
        <f t="shared" si="85"/>
        <v>4.4263265416800248</v>
      </c>
      <c r="R1375" s="77">
        <f t="shared" si="86"/>
        <v>1.8559896973084804</v>
      </c>
      <c r="S1375" s="77">
        <f t="shared" si="87"/>
        <v>0</v>
      </c>
    </row>
    <row r="1376" spans="1:19" x14ac:dyDescent="0.25">
      <c r="A1376" s="76" t="s">
        <v>147</v>
      </c>
      <c r="B1376" s="69" t="s">
        <v>156</v>
      </c>
      <c r="C1376" s="78">
        <v>48704.25</v>
      </c>
      <c r="D1376" s="78">
        <v>12086.25</v>
      </c>
      <c r="E1376" s="78">
        <v>298.5</v>
      </c>
      <c r="F1376" s="78">
        <v>86</v>
      </c>
      <c r="G1376" s="78">
        <v>31</v>
      </c>
      <c r="I1376" s="197">
        <v>15.571760048908329</v>
      </c>
      <c r="J1376" s="197">
        <v>13.561079068668064</v>
      </c>
      <c r="K1376" s="197">
        <v>8.2215871212648057</v>
      </c>
      <c r="L1376" s="197">
        <v>6.6438561897747253</v>
      </c>
      <c r="M1376" s="197">
        <v>6.6438561897747253</v>
      </c>
      <c r="P1376" s="77">
        <f t="shared" si="84"/>
        <v>2.0106809802402648</v>
      </c>
      <c r="Q1376" s="77">
        <f t="shared" si="85"/>
        <v>5.3394919474032587</v>
      </c>
      <c r="R1376" s="77">
        <f t="shared" si="86"/>
        <v>1.5777309314900805</v>
      </c>
      <c r="S1376" s="77">
        <f t="shared" si="87"/>
        <v>0</v>
      </c>
    </row>
    <row r="1377" spans="1:19" x14ac:dyDescent="0.25">
      <c r="A1377" s="76" t="s">
        <v>147</v>
      </c>
      <c r="B1377" s="69" t="s">
        <v>163</v>
      </c>
      <c r="C1377" s="78">
        <v>221.75</v>
      </c>
      <c r="D1377" s="78">
        <v>18</v>
      </c>
      <c r="E1377" s="78">
        <v>85.5</v>
      </c>
      <c r="F1377" s="78">
        <v>16</v>
      </c>
      <c r="G1377" s="78">
        <v>12.5</v>
      </c>
      <c r="I1377" s="197">
        <v>7.7927902943010636</v>
      </c>
      <c r="J1377" s="197">
        <v>6.6438561897747253</v>
      </c>
      <c r="K1377" s="197">
        <v>6.6438561897747253</v>
      </c>
      <c r="L1377" s="197">
        <v>6.6438561897747253</v>
      </c>
      <c r="M1377" s="197">
        <v>6.6438561897747253</v>
      </c>
      <c r="P1377" s="77">
        <f t="shared" si="84"/>
        <v>1.1489341045263384</v>
      </c>
      <c r="Q1377" s="77">
        <f t="shared" si="85"/>
        <v>0</v>
      </c>
      <c r="R1377" s="77">
        <f t="shared" si="86"/>
        <v>0</v>
      </c>
      <c r="S1377" s="77">
        <f t="shared" si="87"/>
        <v>0</v>
      </c>
    </row>
    <row r="1378" spans="1:19" x14ac:dyDescent="0.25">
      <c r="A1378" s="76" t="s">
        <v>147</v>
      </c>
      <c r="B1378" s="69" t="s">
        <v>400</v>
      </c>
      <c r="C1378" s="78">
        <v>2663.75</v>
      </c>
      <c r="D1378" s="78">
        <v>475.25</v>
      </c>
      <c r="E1378" s="78">
        <v>123.25</v>
      </c>
      <c r="F1378" s="78">
        <v>27.75</v>
      </c>
      <c r="G1378" s="78">
        <v>16.5</v>
      </c>
      <c r="I1378" s="197">
        <v>11.379242972670067</v>
      </c>
      <c r="J1378" s="197">
        <v>8.8925428166485521</v>
      </c>
      <c r="K1378" s="197">
        <v>6.945443836377911</v>
      </c>
      <c r="L1378" s="197">
        <v>6.6438561897747253</v>
      </c>
      <c r="M1378" s="197">
        <v>6.6438561897747253</v>
      </c>
      <c r="P1378" s="77">
        <f t="shared" si="84"/>
        <v>2.4867001560215147</v>
      </c>
      <c r="Q1378" s="77">
        <f t="shared" si="85"/>
        <v>1.9470989802706411</v>
      </c>
      <c r="R1378" s="77">
        <f t="shared" si="86"/>
        <v>0.30158764660318571</v>
      </c>
      <c r="S1378" s="77">
        <f t="shared" si="87"/>
        <v>0</v>
      </c>
    </row>
    <row r="1379" spans="1:19" x14ac:dyDescent="0.25">
      <c r="A1379" s="76" t="s">
        <v>147</v>
      </c>
      <c r="B1379" s="69" t="s">
        <v>401</v>
      </c>
      <c r="C1379" s="78">
        <v>53.75</v>
      </c>
      <c r="D1379" s="78">
        <v>-2.25</v>
      </c>
      <c r="E1379" s="78">
        <v>28.5</v>
      </c>
      <c r="F1379" s="78">
        <v>8.75</v>
      </c>
      <c r="G1379" s="78">
        <v>5</v>
      </c>
      <c r="I1379" s="197">
        <v>6.6438561897747253</v>
      </c>
      <c r="J1379" s="197">
        <v>6.6438561897747253</v>
      </c>
      <c r="K1379" s="197">
        <v>6.6438561897747253</v>
      </c>
      <c r="L1379" s="197">
        <v>6.6438561897747253</v>
      </c>
      <c r="M1379" s="197">
        <v>6.6438561897747253</v>
      </c>
      <c r="P1379" s="77">
        <f t="shared" si="84"/>
        <v>0</v>
      </c>
      <c r="Q1379" s="77">
        <f t="shared" si="85"/>
        <v>0</v>
      </c>
      <c r="R1379" s="77">
        <f t="shared" si="86"/>
        <v>0</v>
      </c>
      <c r="S1379" s="77">
        <f t="shared" si="87"/>
        <v>0</v>
      </c>
    </row>
    <row r="1380" spans="1:19" x14ac:dyDescent="0.25">
      <c r="A1380" s="76" t="s">
        <v>147</v>
      </c>
      <c r="B1380" s="69" t="s">
        <v>402</v>
      </c>
      <c r="C1380" s="78">
        <v>85.75</v>
      </c>
      <c r="D1380" s="78">
        <v>7</v>
      </c>
      <c r="E1380" s="78">
        <v>106.75</v>
      </c>
      <c r="F1380" s="78">
        <v>13</v>
      </c>
      <c r="G1380" s="78">
        <v>6.75</v>
      </c>
      <c r="I1380" s="197">
        <v>6.6438561897747253</v>
      </c>
      <c r="J1380" s="197">
        <v>6.6438561897747253</v>
      </c>
      <c r="K1380" s="197">
        <v>6.7380922596204904</v>
      </c>
      <c r="L1380" s="197">
        <v>6.6438561897747253</v>
      </c>
      <c r="M1380" s="197">
        <v>6.6438561897747253</v>
      </c>
      <c r="P1380" s="77">
        <f t="shared" si="84"/>
        <v>0</v>
      </c>
      <c r="Q1380" s="77">
        <f t="shared" si="85"/>
        <v>-9.4236069845765158E-2</v>
      </c>
      <c r="R1380" s="77">
        <f t="shared" si="86"/>
        <v>9.4236069845765158E-2</v>
      </c>
      <c r="S1380" s="77">
        <f t="shared" si="87"/>
        <v>0</v>
      </c>
    </row>
    <row r="1381" spans="1:19" x14ac:dyDescent="0.25">
      <c r="A1381" s="76" t="s">
        <v>147</v>
      </c>
      <c r="B1381" s="69" t="s">
        <v>267</v>
      </c>
      <c r="C1381" s="78">
        <v>58.5</v>
      </c>
      <c r="D1381" s="78">
        <v>-10.25</v>
      </c>
      <c r="E1381" s="78">
        <v>197.5</v>
      </c>
      <c r="F1381" s="78">
        <v>21.75</v>
      </c>
      <c r="G1381" s="78">
        <v>12.5</v>
      </c>
      <c r="I1381" s="197">
        <v>6.6438561897747253</v>
      </c>
      <c r="J1381" s="197">
        <v>6.6438561897747253</v>
      </c>
      <c r="K1381" s="197">
        <v>7.6257088430644657</v>
      </c>
      <c r="L1381" s="197">
        <v>6.6438561897747253</v>
      </c>
      <c r="M1381" s="197">
        <v>6.6438561897747253</v>
      </c>
      <c r="P1381" s="77">
        <f t="shared" si="84"/>
        <v>0</v>
      </c>
      <c r="Q1381" s="77">
        <f t="shared" si="85"/>
        <v>-0.98185265328974047</v>
      </c>
      <c r="R1381" s="77">
        <f t="shared" si="86"/>
        <v>0.98185265328974047</v>
      </c>
      <c r="S1381" s="77">
        <f t="shared" si="87"/>
        <v>0</v>
      </c>
    </row>
    <row r="1382" spans="1:19" x14ac:dyDescent="0.25">
      <c r="A1382" s="76" t="s">
        <v>147</v>
      </c>
      <c r="B1382" s="69" t="s">
        <v>265</v>
      </c>
      <c r="C1382" s="78">
        <v>53</v>
      </c>
      <c r="D1382" s="78">
        <v>1</v>
      </c>
      <c r="E1382" s="78">
        <v>88.5</v>
      </c>
      <c r="F1382" s="78">
        <v>12.75</v>
      </c>
      <c r="G1382" s="78">
        <v>13.25</v>
      </c>
      <c r="I1382" s="197">
        <v>6.6438561897747253</v>
      </c>
      <c r="J1382" s="197">
        <v>6.6438561897747253</v>
      </c>
      <c r="K1382" s="197">
        <v>6.6438561897747253</v>
      </c>
      <c r="L1382" s="197">
        <v>6.6438561897747253</v>
      </c>
      <c r="M1382" s="197">
        <v>6.6438561897747253</v>
      </c>
      <c r="P1382" s="77">
        <f t="shared" si="84"/>
        <v>0</v>
      </c>
      <c r="Q1382" s="77">
        <f t="shared" si="85"/>
        <v>0</v>
      </c>
      <c r="R1382" s="77">
        <f t="shared" si="86"/>
        <v>0</v>
      </c>
      <c r="S1382" s="77">
        <f t="shared" si="87"/>
        <v>0</v>
      </c>
    </row>
    <row r="1383" spans="1:19" x14ac:dyDescent="0.25">
      <c r="A1383" s="76" t="s">
        <v>147</v>
      </c>
      <c r="B1383" s="69" t="s">
        <v>261</v>
      </c>
      <c r="C1383" s="78">
        <v>116</v>
      </c>
      <c r="D1383" s="78">
        <v>23</v>
      </c>
      <c r="E1383" s="78">
        <v>390.5</v>
      </c>
      <c r="F1383" s="78">
        <v>16.25</v>
      </c>
      <c r="G1383" s="78">
        <v>15.75</v>
      </c>
      <c r="I1383" s="197">
        <v>6.8579809951275719</v>
      </c>
      <c r="J1383" s="197">
        <v>6.6438561897747253</v>
      </c>
      <c r="K1383" s="197">
        <v>8.6091787381419795</v>
      </c>
      <c r="L1383" s="197">
        <v>6.6438561897747253</v>
      </c>
      <c r="M1383" s="197">
        <v>6.6438561897747253</v>
      </c>
      <c r="P1383" s="77">
        <f t="shared" si="84"/>
        <v>0.21412480535284661</v>
      </c>
      <c r="Q1383" s="77">
        <f t="shared" si="85"/>
        <v>-1.9653225483672543</v>
      </c>
      <c r="R1383" s="77">
        <f t="shared" si="86"/>
        <v>1.9653225483672543</v>
      </c>
      <c r="S1383" s="77">
        <f t="shared" si="87"/>
        <v>0</v>
      </c>
    </row>
    <row r="1384" spans="1:19" x14ac:dyDescent="0.25">
      <c r="A1384" s="76" t="s">
        <v>147</v>
      </c>
      <c r="B1384" s="69" t="s">
        <v>403</v>
      </c>
      <c r="C1384" s="78">
        <v>583.25</v>
      </c>
      <c r="D1384" s="78">
        <v>89.75</v>
      </c>
      <c r="E1384" s="78">
        <v>13.5</v>
      </c>
      <c r="F1384" s="78">
        <v>6</v>
      </c>
      <c r="G1384" s="78">
        <v>3.25</v>
      </c>
      <c r="I1384" s="197">
        <v>9.1879705919841985</v>
      </c>
      <c r="J1384" s="197">
        <v>6.6438561897747253</v>
      </c>
      <c r="K1384" s="197">
        <v>6.6438561897747253</v>
      </c>
      <c r="L1384" s="197">
        <v>6.6438561897747253</v>
      </c>
      <c r="M1384" s="197">
        <v>6.6438561897747253</v>
      </c>
      <c r="P1384" s="77">
        <f t="shared" si="84"/>
        <v>2.5441144022094733</v>
      </c>
      <c r="Q1384" s="77">
        <f t="shared" si="85"/>
        <v>0</v>
      </c>
      <c r="R1384" s="77">
        <f t="shared" si="86"/>
        <v>0</v>
      </c>
      <c r="S1384" s="77">
        <f t="shared" si="87"/>
        <v>0</v>
      </c>
    </row>
    <row r="1385" spans="1:19" x14ac:dyDescent="0.25">
      <c r="A1385" s="76" t="s">
        <v>147</v>
      </c>
      <c r="B1385" s="69" t="s">
        <v>404</v>
      </c>
      <c r="C1385" s="78">
        <v>49.75</v>
      </c>
      <c r="D1385" s="78">
        <v>-4</v>
      </c>
      <c r="E1385" s="78">
        <v>4</v>
      </c>
      <c r="F1385" s="78">
        <v>2.75</v>
      </c>
      <c r="G1385" s="78">
        <v>1.25</v>
      </c>
      <c r="I1385" s="197">
        <v>6.6438561897747253</v>
      </c>
      <c r="J1385" s="197">
        <v>6.6438561897747253</v>
      </c>
      <c r="K1385" s="197">
        <v>6.6438561897747253</v>
      </c>
      <c r="L1385" s="197">
        <v>6.6438561897747253</v>
      </c>
      <c r="M1385" s="197">
        <v>6.6438561897747253</v>
      </c>
      <c r="P1385" s="77">
        <f t="shared" si="84"/>
        <v>0</v>
      </c>
      <c r="Q1385" s="77">
        <f t="shared" si="85"/>
        <v>0</v>
      </c>
      <c r="R1385" s="77">
        <f t="shared" si="86"/>
        <v>0</v>
      </c>
      <c r="S1385" s="77">
        <f t="shared" si="87"/>
        <v>0</v>
      </c>
    </row>
    <row r="1386" spans="1:19" x14ac:dyDescent="0.25">
      <c r="A1386" s="76" t="s">
        <v>147</v>
      </c>
      <c r="B1386" s="69" t="s">
        <v>405</v>
      </c>
      <c r="C1386" s="78">
        <v>189.75</v>
      </c>
      <c r="D1386" s="78">
        <v>23.25</v>
      </c>
      <c r="E1386" s="78">
        <v>11</v>
      </c>
      <c r="F1386" s="78">
        <v>5.25</v>
      </c>
      <c r="G1386" s="78">
        <v>7</v>
      </c>
      <c r="I1386" s="197">
        <v>7.5679560754154673</v>
      </c>
      <c r="J1386" s="197">
        <v>6.6438561897747253</v>
      </c>
      <c r="K1386" s="197">
        <v>6.6438561897747253</v>
      </c>
      <c r="L1386" s="197">
        <v>6.6438561897747253</v>
      </c>
      <c r="M1386" s="197">
        <v>6.6438561897747253</v>
      </c>
      <c r="P1386" s="77">
        <f t="shared" si="84"/>
        <v>0.92409988564074208</v>
      </c>
      <c r="Q1386" s="77">
        <f t="shared" si="85"/>
        <v>0</v>
      </c>
      <c r="R1386" s="77">
        <f t="shared" si="86"/>
        <v>0</v>
      </c>
      <c r="S1386" s="77">
        <f t="shared" si="87"/>
        <v>0</v>
      </c>
    </row>
    <row r="1387" spans="1:19" x14ac:dyDescent="0.25">
      <c r="A1387" s="76" t="s">
        <v>147</v>
      </c>
      <c r="B1387" s="69" t="s">
        <v>277</v>
      </c>
      <c r="C1387" s="78">
        <v>206.25</v>
      </c>
      <c r="D1387" s="78">
        <v>23.5</v>
      </c>
      <c r="E1387" s="78">
        <v>5.75</v>
      </c>
      <c r="F1387" s="78">
        <v>3.75</v>
      </c>
      <c r="G1387" s="78">
        <v>2.75</v>
      </c>
      <c r="I1387" s="197">
        <v>7.6882503091331778</v>
      </c>
      <c r="J1387" s="197">
        <v>6.6438561897747253</v>
      </c>
      <c r="K1387" s="197">
        <v>6.6438561897747253</v>
      </c>
      <c r="L1387" s="197">
        <v>6.6438561897747253</v>
      </c>
      <c r="M1387" s="197">
        <v>6.6438561897747253</v>
      </c>
      <c r="P1387" s="77">
        <f t="shared" si="84"/>
        <v>1.0443941193584525</v>
      </c>
      <c r="Q1387" s="77">
        <f t="shared" si="85"/>
        <v>0</v>
      </c>
      <c r="R1387" s="77">
        <f t="shared" si="86"/>
        <v>0</v>
      </c>
      <c r="S1387" s="77">
        <f t="shared" si="87"/>
        <v>0</v>
      </c>
    </row>
    <row r="1388" spans="1:19" x14ac:dyDescent="0.25">
      <c r="A1388" s="76" t="s">
        <v>147</v>
      </c>
      <c r="B1388" s="69" t="s">
        <v>275</v>
      </c>
      <c r="C1388" s="78">
        <v>172.75</v>
      </c>
      <c r="D1388" s="78">
        <v>53.25</v>
      </c>
      <c r="E1388" s="78">
        <v>7</v>
      </c>
      <c r="F1388" s="78">
        <v>4.25</v>
      </c>
      <c r="G1388" s="78">
        <v>3.5</v>
      </c>
      <c r="I1388" s="197">
        <v>7.4325419003882587</v>
      </c>
      <c r="J1388" s="197">
        <v>6.6438561897747253</v>
      </c>
      <c r="K1388" s="197">
        <v>6.6438561897747253</v>
      </c>
      <c r="L1388" s="197">
        <v>6.6438561897747253</v>
      </c>
      <c r="M1388" s="197">
        <v>6.6438561897747253</v>
      </c>
      <c r="P1388" s="77">
        <f t="shared" si="84"/>
        <v>0.78868571061353343</v>
      </c>
      <c r="Q1388" s="77">
        <f t="shared" si="85"/>
        <v>0</v>
      </c>
      <c r="R1388" s="77">
        <f t="shared" si="86"/>
        <v>0</v>
      </c>
      <c r="S1388" s="77">
        <f t="shared" si="87"/>
        <v>0</v>
      </c>
    </row>
    <row r="1389" spans="1:19" x14ac:dyDescent="0.25">
      <c r="A1389" s="76" t="s">
        <v>147</v>
      </c>
      <c r="B1389" s="69" t="s">
        <v>271</v>
      </c>
      <c r="C1389" s="78">
        <v>447.5</v>
      </c>
      <c r="D1389" s="78">
        <v>89.25</v>
      </c>
      <c r="E1389" s="78">
        <v>9.25</v>
      </c>
      <c r="F1389" s="78">
        <v>5.25</v>
      </c>
      <c r="G1389" s="78">
        <v>2</v>
      </c>
      <c r="I1389" s="197">
        <v>8.8057438721516199</v>
      </c>
      <c r="J1389" s="197">
        <v>6.6438561897747253</v>
      </c>
      <c r="K1389" s="197">
        <v>6.6438561897747253</v>
      </c>
      <c r="L1389" s="197">
        <v>6.6438561897747253</v>
      </c>
      <c r="M1389" s="197">
        <v>6.6438561897747253</v>
      </c>
      <c r="P1389" s="77">
        <f t="shared" si="84"/>
        <v>2.1618876823768947</v>
      </c>
      <c r="Q1389" s="77">
        <f t="shared" si="85"/>
        <v>0</v>
      </c>
      <c r="R1389" s="77">
        <f t="shared" si="86"/>
        <v>0</v>
      </c>
      <c r="S1389" s="77">
        <f t="shared" si="87"/>
        <v>0</v>
      </c>
    </row>
    <row r="1390" spans="1:19" x14ac:dyDescent="0.25">
      <c r="A1390" s="76" t="s">
        <v>147</v>
      </c>
      <c r="B1390" s="69" t="s">
        <v>406</v>
      </c>
      <c r="C1390" s="78">
        <v>10713.75</v>
      </c>
      <c r="D1390" s="78">
        <v>1021.75</v>
      </c>
      <c r="E1390" s="78">
        <v>37</v>
      </c>
      <c r="F1390" s="78">
        <v>20</v>
      </c>
      <c r="G1390" s="78">
        <v>11.25</v>
      </c>
      <c r="I1390" s="197">
        <v>13.387175916544889</v>
      </c>
      <c r="J1390" s="197">
        <v>9.9968265280206587</v>
      </c>
      <c r="K1390" s="197">
        <v>6.6438561897747253</v>
      </c>
      <c r="L1390" s="197">
        <v>6.6438561897747253</v>
      </c>
      <c r="M1390" s="197">
        <v>6.6438561897747253</v>
      </c>
      <c r="P1390" s="77">
        <f t="shared" si="84"/>
        <v>3.3903493885242302</v>
      </c>
      <c r="Q1390" s="77">
        <f t="shared" si="85"/>
        <v>3.3529703382459335</v>
      </c>
      <c r="R1390" s="77">
        <f t="shared" si="86"/>
        <v>0</v>
      </c>
      <c r="S1390" s="77">
        <f t="shared" si="87"/>
        <v>0</v>
      </c>
    </row>
    <row r="1391" spans="1:19" x14ac:dyDescent="0.25">
      <c r="A1391" s="76" t="s">
        <v>147</v>
      </c>
      <c r="B1391" s="69" t="s">
        <v>169</v>
      </c>
      <c r="C1391" s="78">
        <v>6563</v>
      </c>
      <c r="D1391" s="78">
        <v>746</v>
      </c>
      <c r="E1391" s="78">
        <v>31.5</v>
      </c>
      <c r="F1391" s="78">
        <v>16.75</v>
      </c>
      <c r="G1391" s="78">
        <v>7.5</v>
      </c>
      <c r="I1391" s="197">
        <v>12.680139717763172</v>
      </c>
      <c r="J1391" s="197">
        <v>9.5430318202552371</v>
      </c>
      <c r="K1391" s="197">
        <v>6.6438561897747253</v>
      </c>
      <c r="L1391" s="197">
        <v>6.6438561897747253</v>
      </c>
      <c r="M1391" s="197">
        <v>6.6438561897747253</v>
      </c>
      <c r="P1391" s="77">
        <f t="shared" si="84"/>
        <v>3.137107897507935</v>
      </c>
      <c r="Q1391" s="77">
        <f t="shared" si="85"/>
        <v>2.8991756304805119</v>
      </c>
      <c r="R1391" s="77">
        <f t="shared" si="86"/>
        <v>0</v>
      </c>
      <c r="S1391" s="77">
        <f t="shared" si="87"/>
        <v>0</v>
      </c>
    </row>
    <row r="1392" spans="1:19" x14ac:dyDescent="0.25">
      <c r="A1392" s="76" t="s">
        <v>147</v>
      </c>
      <c r="B1392" s="69" t="s">
        <v>37</v>
      </c>
      <c r="C1392" s="78">
        <v>185.25</v>
      </c>
      <c r="D1392" s="78">
        <v>69.5</v>
      </c>
      <c r="E1392" s="78">
        <v>243.25</v>
      </c>
      <c r="F1392" s="78">
        <v>136.25</v>
      </c>
      <c r="G1392" s="78">
        <v>117.25</v>
      </c>
      <c r="I1392" s="197">
        <v>7.5333297323058348</v>
      </c>
      <c r="J1392" s="197">
        <v>6.6438561897747253</v>
      </c>
      <c r="K1392" s="197">
        <v>7.9262959947811114</v>
      </c>
      <c r="L1392" s="197">
        <v>7.0901124196642886</v>
      </c>
      <c r="M1392" s="197">
        <v>6.8734441125153767</v>
      </c>
      <c r="P1392" s="77">
        <f t="shared" si="84"/>
        <v>0.88947354253110955</v>
      </c>
      <c r="Q1392" s="77">
        <f t="shared" si="85"/>
        <v>-1.2824398050063861</v>
      </c>
      <c r="R1392" s="77">
        <f t="shared" si="86"/>
        <v>0.83618357511682273</v>
      </c>
      <c r="S1392" s="77">
        <f t="shared" si="87"/>
        <v>0.21666830714891194</v>
      </c>
    </row>
    <row r="1393" spans="1:19" x14ac:dyDescent="0.25">
      <c r="A1393" s="76" t="s">
        <v>147</v>
      </c>
      <c r="B1393" s="69" t="s">
        <v>407</v>
      </c>
      <c r="C1393" s="78">
        <v>60.5</v>
      </c>
      <c r="D1393" s="78">
        <v>-19.25</v>
      </c>
      <c r="E1393" s="78">
        <v>3.5</v>
      </c>
      <c r="F1393" s="78">
        <v>2.75</v>
      </c>
      <c r="G1393" s="78">
        <v>1.75</v>
      </c>
      <c r="I1393" s="197">
        <v>6.6438561897747253</v>
      </c>
      <c r="J1393" s="197">
        <v>6.6438561897747253</v>
      </c>
      <c r="K1393" s="197">
        <v>6.6438561897747253</v>
      </c>
      <c r="L1393" s="197">
        <v>6.6438561897747253</v>
      </c>
      <c r="M1393" s="197">
        <v>6.6438561897747253</v>
      </c>
      <c r="P1393" s="77">
        <f t="shared" si="84"/>
        <v>0</v>
      </c>
      <c r="Q1393" s="77">
        <f t="shared" si="85"/>
        <v>0</v>
      </c>
      <c r="R1393" s="77">
        <f t="shared" si="86"/>
        <v>0</v>
      </c>
      <c r="S1393" s="77">
        <f t="shared" si="87"/>
        <v>0</v>
      </c>
    </row>
    <row r="1394" spans="1:19" x14ac:dyDescent="0.25">
      <c r="A1394" s="76" t="s">
        <v>147</v>
      </c>
      <c r="B1394" s="69" t="s">
        <v>408</v>
      </c>
      <c r="C1394" s="78">
        <v>43.25</v>
      </c>
      <c r="D1394" s="78">
        <v>-4.75</v>
      </c>
      <c r="E1394" s="78">
        <v>2.5</v>
      </c>
      <c r="F1394" s="78">
        <v>1.75</v>
      </c>
      <c r="G1394" s="78">
        <v>1.5</v>
      </c>
      <c r="I1394" s="197">
        <v>6.6438561897747253</v>
      </c>
      <c r="J1394" s="197">
        <v>6.6438561897747253</v>
      </c>
      <c r="K1394" s="197">
        <v>6.6438561897747253</v>
      </c>
      <c r="L1394" s="197">
        <v>6.6438561897747253</v>
      </c>
      <c r="M1394" s="197">
        <v>6.6438561897747253</v>
      </c>
      <c r="P1394" s="77">
        <f t="shared" si="84"/>
        <v>0</v>
      </c>
      <c r="Q1394" s="77">
        <f t="shared" si="85"/>
        <v>0</v>
      </c>
      <c r="R1394" s="77">
        <f t="shared" si="86"/>
        <v>0</v>
      </c>
      <c r="S1394" s="77">
        <f t="shared" si="87"/>
        <v>0</v>
      </c>
    </row>
    <row r="1395" spans="1:19" x14ac:dyDescent="0.25">
      <c r="A1395" s="76" t="s">
        <v>147</v>
      </c>
      <c r="B1395" s="69" t="s">
        <v>409</v>
      </c>
      <c r="C1395" s="78">
        <v>771.25</v>
      </c>
      <c r="D1395" s="78">
        <v>367.75</v>
      </c>
      <c r="E1395" s="78">
        <v>449.25</v>
      </c>
      <c r="F1395" s="78">
        <v>611.5</v>
      </c>
      <c r="G1395" s="78">
        <v>432.75</v>
      </c>
      <c r="I1395" s="197">
        <v>9.5910547740367811</v>
      </c>
      <c r="J1395" s="197">
        <v>8.522581531254831</v>
      </c>
      <c r="K1395" s="197">
        <v>8.8113746935099417</v>
      </c>
      <c r="L1395" s="197">
        <v>9.2562086885273871</v>
      </c>
      <c r="M1395" s="197">
        <v>8.7573900093666399</v>
      </c>
      <c r="P1395" s="77">
        <f t="shared" si="84"/>
        <v>1.0684732427819501</v>
      </c>
      <c r="Q1395" s="77">
        <f t="shared" si="85"/>
        <v>-0.28879316225511076</v>
      </c>
      <c r="R1395" s="77">
        <f t="shared" si="86"/>
        <v>-0.44483399501744536</v>
      </c>
      <c r="S1395" s="77">
        <f t="shared" si="87"/>
        <v>0.49881867916074718</v>
      </c>
    </row>
    <row r="1396" spans="1:19" x14ac:dyDescent="0.25">
      <c r="A1396" s="76" t="s">
        <v>147</v>
      </c>
      <c r="B1396" s="88" t="s">
        <v>410</v>
      </c>
      <c r="C1396" s="78">
        <v>89.5</v>
      </c>
      <c r="D1396" s="78">
        <v>-17.25</v>
      </c>
      <c r="E1396" s="78">
        <v>5</v>
      </c>
      <c r="F1396" s="78">
        <v>3.75</v>
      </c>
      <c r="G1396" s="78">
        <v>4.25</v>
      </c>
      <c r="I1396" s="197">
        <v>6.6438561897747253</v>
      </c>
      <c r="J1396" s="197">
        <v>6.6438561897747253</v>
      </c>
      <c r="K1396" s="197">
        <v>6.6438561897747253</v>
      </c>
      <c r="L1396" s="197">
        <v>6.6438561897747253</v>
      </c>
      <c r="M1396" s="197">
        <v>6.6438561897747253</v>
      </c>
      <c r="P1396" s="77">
        <f t="shared" si="84"/>
        <v>0</v>
      </c>
      <c r="Q1396" s="77">
        <f t="shared" si="85"/>
        <v>0</v>
      </c>
      <c r="R1396" s="77">
        <f t="shared" si="86"/>
        <v>0</v>
      </c>
      <c r="S1396" s="77">
        <f t="shared" si="87"/>
        <v>0</v>
      </c>
    </row>
    <row r="1397" spans="1:19" x14ac:dyDescent="0.25">
      <c r="A1397" s="76" t="s">
        <v>147</v>
      </c>
      <c r="B1397" s="69" t="s">
        <v>411</v>
      </c>
      <c r="C1397" s="78">
        <v>89.5</v>
      </c>
      <c r="D1397" s="78">
        <v>-10.5</v>
      </c>
      <c r="E1397" s="78">
        <v>3.25</v>
      </c>
      <c r="F1397" s="78">
        <v>4.5</v>
      </c>
      <c r="G1397" s="78">
        <v>8.75</v>
      </c>
      <c r="I1397" s="197">
        <v>6.6438561897747253</v>
      </c>
      <c r="J1397" s="197">
        <v>6.6438561897747253</v>
      </c>
      <c r="K1397" s="197">
        <v>6.6438561897747253</v>
      </c>
      <c r="L1397" s="197">
        <v>6.6438561897747253</v>
      </c>
      <c r="M1397" s="197">
        <v>6.6438561897747253</v>
      </c>
      <c r="P1397" s="77">
        <f t="shared" si="84"/>
        <v>0</v>
      </c>
      <c r="Q1397" s="77">
        <f t="shared" si="85"/>
        <v>0</v>
      </c>
      <c r="R1397" s="77">
        <f t="shared" si="86"/>
        <v>0</v>
      </c>
      <c r="S1397" s="77">
        <f t="shared" si="87"/>
        <v>0</v>
      </c>
    </row>
    <row r="1398" spans="1:19" x14ac:dyDescent="0.25">
      <c r="A1398" s="76" t="s">
        <v>147</v>
      </c>
      <c r="B1398" s="69" t="s">
        <v>412</v>
      </c>
      <c r="C1398" s="78">
        <v>103</v>
      </c>
      <c r="D1398" s="78">
        <v>-7.5</v>
      </c>
      <c r="E1398" s="78">
        <v>4.75</v>
      </c>
      <c r="F1398" s="78">
        <v>4</v>
      </c>
      <c r="G1398" s="78">
        <v>4.75</v>
      </c>
      <c r="I1398" s="197">
        <v>6.6865005271832185</v>
      </c>
      <c r="J1398" s="197">
        <v>6.6438561897747253</v>
      </c>
      <c r="K1398" s="197">
        <v>6.6438561897747253</v>
      </c>
      <c r="L1398" s="197">
        <v>6.6438561897747253</v>
      </c>
      <c r="M1398" s="197">
        <v>6.6438561897747253</v>
      </c>
      <c r="P1398" s="77">
        <f t="shared" si="84"/>
        <v>4.2644337408493271E-2</v>
      </c>
      <c r="Q1398" s="77">
        <f t="shared" si="85"/>
        <v>0</v>
      </c>
      <c r="R1398" s="77">
        <f t="shared" si="86"/>
        <v>0</v>
      </c>
      <c r="S1398" s="77">
        <f t="shared" si="87"/>
        <v>0</v>
      </c>
    </row>
    <row r="1399" spans="1:19" x14ac:dyDescent="0.25">
      <c r="A1399" s="76" t="s">
        <v>147</v>
      </c>
      <c r="B1399" s="69" t="s">
        <v>413</v>
      </c>
      <c r="C1399" s="78">
        <v>156.75</v>
      </c>
      <c r="D1399" s="78">
        <v>0.5</v>
      </c>
      <c r="E1399" s="78">
        <v>6.75</v>
      </c>
      <c r="F1399" s="78">
        <v>4</v>
      </c>
      <c r="G1399" s="78">
        <v>3.5</v>
      </c>
      <c r="I1399" s="197">
        <v>7.2923216328020395</v>
      </c>
      <c r="J1399" s="197">
        <v>6.6438561897747253</v>
      </c>
      <c r="K1399" s="197">
        <v>6.6438561897747253</v>
      </c>
      <c r="L1399" s="197">
        <v>6.6438561897747253</v>
      </c>
      <c r="M1399" s="197">
        <v>6.6438561897747253</v>
      </c>
      <c r="P1399" s="77">
        <f t="shared" si="84"/>
        <v>0.64846544302731424</v>
      </c>
      <c r="Q1399" s="77">
        <f t="shared" si="85"/>
        <v>0</v>
      </c>
      <c r="R1399" s="77">
        <f t="shared" si="86"/>
        <v>0</v>
      </c>
      <c r="S1399" s="77">
        <f t="shared" si="87"/>
        <v>0</v>
      </c>
    </row>
    <row r="1400" spans="1:19" x14ac:dyDescent="0.25">
      <c r="A1400" s="76" t="s">
        <v>147</v>
      </c>
      <c r="B1400" s="69" t="s">
        <v>281</v>
      </c>
      <c r="C1400" s="78">
        <v>67</v>
      </c>
      <c r="D1400" s="78">
        <v>-11</v>
      </c>
      <c r="E1400" s="78">
        <v>21</v>
      </c>
      <c r="F1400" s="78">
        <v>6.5</v>
      </c>
      <c r="G1400" s="78">
        <v>12.5</v>
      </c>
      <c r="I1400" s="197">
        <v>6.6438561897747253</v>
      </c>
      <c r="J1400" s="197">
        <v>6.6438561897747253</v>
      </c>
      <c r="K1400" s="197">
        <v>6.6438561897747253</v>
      </c>
      <c r="L1400" s="197">
        <v>6.6438561897747253</v>
      </c>
      <c r="M1400" s="197">
        <v>6.6438561897747253</v>
      </c>
      <c r="P1400" s="77">
        <f t="shared" si="84"/>
        <v>0</v>
      </c>
      <c r="Q1400" s="77">
        <f t="shared" si="85"/>
        <v>0</v>
      </c>
      <c r="R1400" s="77">
        <f t="shared" si="86"/>
        <v>0</v>
      </c>
      <c r="S1400" s="77">
        <f t="shared" si="87"/>
        <v>0</v>
      </c>
    </row>
    <row r="1401" spans="1:19" x14ac:dyDescent="0.25">
      <c r="A1401" s="76" t="s">
        <v>147</v>
      </c>
      <c r="B1401" s="69" t="s">
        <v>414</v>
      </c>
      <c r="C1401" s="78">
        <v>225</v>
      </c>
      <c r="D1401" s="78">
        <v>18.25</v>
      </c>
      <c r="E1401" s="78">
        <v>9.5</v>
      </c>
      <c r="F1401" s="78">
        <v>8.5</v>
      </c>
      <c r="G1401" s="78">
        <v>8.25</v>
      </c>
      <c r="I1401" s="197">
        <v>7.8137811912170374</v>
      </c>
      <c r="J1401" s="197">
        <v>6.6438561897747253</v>
      </c>
      <c r="K1401" s="197">
        <v>6.6438561897747253</v>
      </c>
      <c r="L1401" s="197">
        <v>6.6438561897747253</v>
      </c>
      <c r="M1401" s="197">
        <v>6.6438561897747253</v>
      </c>
      <c r="P1401" s="77">
        <f t="shared" si="84"/>
        <v>1.1699250014423122</v>
      </c>
      <c r="Q1401" s="77">
        <f t="shared" si="85"/>
        <v>0</v>
      </c>
      <c r="R1401" s="77">
        <f t="shared" si="86"/>
        <v>0</v>
      </c>
      <c r="S1401" s="77">
        <f t="shared" si="87"/>
        <v>0</v>
      </c>
    </row>
    <row r="1402" spans="1:19" x14ac:dyDescent="0.25">
      <c r="A1402" s="76" t="s">
        <v>147</v>
      </c>
      <c r="B1402" s="69" t="s">
        <v>64</v>
      </c>
      <c r="C1402" s="78">
        <v>33.5</v>
      </c>
      <c r="D1402" s="78">
        <v>-15.5</v>
      </c>
      <c r="E1402" s="78">
        <v>8</v>
      </c>
      <c r="F1402" s="78">
        <v>2.5</v>
      </c>
      <c r="G1402" s="78">
        <v>4</v>
      </c>
      <c r="I1402" s="197">
        <v>6.6438561897747253</v>
      </c>
      <c r="J1402" s="197">
        <v>6.6438561897747253</v>
      </c>
      <c r="K1402" s="197">
        <v>6.6438561897747253</v>
      </c>
      <c r="L1402" s="197">
        <v>6.6438561897747253</v>
      </c>
      <c r="M1402" s="197">
        <v>6.6438561897747253</v>
      </c>
      <c r="P1402" s="77">
        <f t="shared" si="84"/>
        <v>0</v>
      </c>
      <c r="Q1402" s="77">
        <f t="shared" si="85"/>
        <v>0</v>
      </c>
      <c r="R1402" s="77">
        <f t="shared" si="86"/>
        <v>0</v>
      </c>
      <c r="S1402" s="77">
        <f t="shared" si="87"/>
        <v>0</v>
      </c>
    </row>
    <row r="1403" spans="1:19" x14ac:dyDescent="0.25">
      <c r="A1403" s="76" t="s">
        <v>147</v>
      </c>
      <c r="B1403" s="69" t="s">
        <v>415</v>
      </c>
      <c r="C1403" s="78">
        <v>65310.75</v>
      </c>
      <c r="D1403" s="78">
        <v>65419.25</v>
      </c>
      <c r="E1403" s="78">
        <v>65500</v>
      </c>
      <c r="F1403" s="78">
        <v>65503.25</v>
      </c>
      <c r="G1403" s="78">
        <v>65504.5</v>
      </c>
      <c r="I1403" s="197">
        <v>15.995032855168766</v>
      </c>
      <c r="J1403" s="197">
        <v>15.997427599265418</v>
      </c>
      <c r="K1403" s="197">
        <v>15.999207286199537</v>
      </c>
      <c r="L1403" s="197">
        <v>15.999278868528737</v>
      </c>
      <c r="M1403" s="197">
        <v>15.99930639924812</v>
      </c>
      <c r="P1403" s="77">
        <f t="shared" si="84"/>
        <v>-2.3947440966516353E-3</v>
      </c>
      <c r="Q1403" s="77">
        <f t="shared" si="85"/>
        <v>-1.77968693411934E-3</v>
      </c>
      <c r="R1403" s="77">
        <f t="shared" si="86"/>
        <v>-7.1582329200126082E-5</v>
      </c>
      <c r="S1403" s="77">
        <f t="shared" si="87"/>
        <v>-2.7530719382440338E-5</v>
      </c>
    </row>
    <row r="1404" spans="1:19" x14ac:dyDescent="0.25">
      <c r="A1404" s="76" t="s">
        <v>147</v>
      </c>
      <c r="B1404" s="69" t="s">
        <v>416</v>
      </c>
      <c r="C1404" s="78">
        <v>834</v>
      </c>
      <c r="D1404" s="78">
        <v>434.75</v>
      </c>
      <c r="E1404" s="78">
        <v>927</v>
      </c>
      <c r="F1404" s="78">
        <v>763.5</v>
      </c>
      <c r="G1404" s="78">
        <v>636</v>
      </c>
      <c r="I1404" s="197">
        <v>9.7039035734446646</v>
      </c>
      <c r="J1404" s="197">
        <v>8.7640422173065868</v>
      </c>
      <c r="K1404" s="197">
        <v>9.8564255286255307</v>
      </c>
      <c r="L1404" s="197">
        <v>9.5764843467968515</v>
      </c>
      <c r="M1404" s="197">
        <v>9.3128829552843566</v>
      </c>
      <c r="P1404" s="77">
        <f t="shared" si="84"/>
        <v>0.93986135613807775</v>
      </c>
      <c r="Q1404" s="77">
        <f t="shared" si="85"/>
        <v>-1.0923833113189438</v>
      </c>
      <c r="R1404" s="77">
        <f t="shared" si="86"/>
        <v>0.27994118182867922</v>
      </c>
      <c r="S1404" s="77">
        <f t="shared" si="87"/>
        <v>0.26360139151249484</v>
      </c>
    </row>
    <row r="1405" spans="1:19" x14ac:dyDescent="0.25">
      <c r="A1405" s="76" t="s">
        <v>147</v>
      </c>
      <c r="B1405" s="69" t="s">
        <v>417</v>
      </c>
      <c r="C1405" s="78">
        <v>106.75</v>
      </c>
      <c r="D1405" s="78">
        <v>7.5</v>
      </c>
      <c r="E1405" s="78">
        <v>4.75</v>
      </c>
      <c r="F1405" s="78">
        <v>3</v>
      </c>
      <c r="G1405" s="78">
        <v>2.75</v>
      </c>
      <c r="I1405" s="197">
        <v>6.7380922596204904</v>
      </c>
      <c r="J1405" s="197">
        <v>6.6438561897747253</v>
      </c>
      <c r="K1405" s="197">
        <v>6.6438561897747253</v>
      </c>
      <c r="L1405" s="197">
        <v>6.6438561897747253</v>
      </c>
      <c r="M1405" s="197">
        <v>6.6438561897747253</v>
      </c>
      <c r="P1405" s="77">
        <f t="shared" si="84"/>
        <v>9.4236069845765158E-2</v>
      </c>
      <c r="Q1405" s="77">
        <f t="shared" si="85"/>
        <v>0</v>
      </c>
      <c r="R1405" s="77">
        <f t="shared" si="86"/>
        <v>0</v>
      </c>
      <c r="S1405" s="77">
        <f t="shared" si="87"/>
        <v>0</v>
      </c>
    </row>
    <row r="1406" spans="1:19" x14ac:dyDescent="0.25">
      <c r="A1406" s="76" t="s">
        <v>147</v>
      </c>
      <c r="B1406" s="69" t="s">
        <v>418</v>
      </c>
      <c r="C1406" s="78">
        <v>1325.25</v>
      </c>
      <c r="D1406" s="78">
        <v>97.75</v>
      </c>
      <c r="E1406" s="78">
        <v>12.5</v>
      </c>
      <c r="F1406" s="78">
        <v>9.75</v>
      </c>
      <c r="G1406" s="78">
        <v>6.25</v>
      </c>
      <c r="I1406" s="197">
        <v>10.372048825272774</v>
      </c>
      <c r="J1406" s="197">
        <v>6.6438561897747253</v>
      </c>
      <c r="K1406" s="197">
        <v>6.6438561897747253</v>
      </c>
      <c r="L1406" s="197">
        <v>6.6438561897747253</v>
      </c>
      <c r="M1406" s="197">
        <v>6.6438561897747253</v>
      </c>
      <c r="P1406" s="77">
        <f t="shared" si="84"/>
        <v>3.7281926354980488</v>
      </c>
      <c r="Q1406" s="77">
        <f t="shared" si="85"/>
        <v>0</v>
      </c>
      <c r="R1406" s="77">
        <f t="shared" si="86"/>
        <v>0</v>
      </c>
      <c r="S1406" s="77">
        <f t="shared" si="87"/>
        <v>0</v>
      </c>
    </row>
    <row r="1407" spans="1:19" x14ac:dyDescent="0.25">
      <c r="A1407" s="76" t="s">
        <v>147</v>
      </c>
      <c r="B1407" s="69" t="s">
        <v>419</v>
      </c>
      <c r="C1407" s="78">
        <v>65323.75</v>
      </c>
      <c r="D1407" s="78">
        <v>40660.5</v>
      </c>
      <c r="E1407" s="78">
        <v>3018.25</v>
      </c>
      <c r="F1407" s="78">
        <v>549.75</v>
      </c>
      <c r="G1407" s="78">
        <v>140.5</v>
      </c>
      <c r="I1407" s="197">
        <v>15.995319992725742</v>
      </c>
      <c r="J1407" s="197">
        <v>15.311340335585152</v>
      </c>
      <c r="K1407" s="197">
        <v>11.559496593118666</v>
      </c>
      <c r="L1407" s="197">
        <v>9.1026318888549689</v>
      </c>
      <c r="M1407" s="197">
        <v>7.1344263202209266</v>
      </c>
      <c r="P1407" s="77">
        <f t="shared" si="84"/>
        <v>0.68397965714058984</v>
      </c>
      <c r="Q1407" s="77">
        <f t="shared" si="85"/>
        <v>3.7518437424664857</v>
      </c>
      <c r="R1407" s="77">
        <f t="shared" si="86"/>
        <v>2.4568647042636975</v>
      </c>
      <c r="S1407" s="77">
        <f t="shared" si="87"/>
        <v>1.9682055686340423</v>
      </c>
    </row>
    <row r="1408" spans="1:19" x14ac:dyDescent="0.25">
      <c r="A1408" s="76" t="s">
        <v>147</v>
      </c>
      <c r="B1408" s="69" t="s">
        <v>420</v>
      </c>
      <c r="C1408" s="78">
        <v>7518</v>
      </c>
      <c r="D1408" s="78">
        <v>1014</v>
      </c>
      <c r="E1408" s="78">
        <v>58.75</v>
      </c>
      <c r="F1408" s="78">
        <v>24.5</v>
      </c>
      <c r="G1408" s="78">
        <v>11</v>
      </c>
      <c r="I1408" s="197">
        <v>12.876133200043016</v>
      </c>
      <c r="J1408" s="197">
        <v>9.9858419370033413</v>
      </c>
      <c r="K1408" s="197">
        <v>6.6438561897747253</v>
      </c>
      <c r="L1408" s="197">
        <v>6.6438561897747253</v>
      </c>
      <c r="M1408" s="197">
        <v>6.6438561897747253</v>
      </c>
      <c r="P1408" s="77">
        <f t="shared" si="84"/>
        <v>2.8902912630396749</v>
      </c>
      <c r="Q1408" s="77">
        <f t="shared" si="85"/>
        <v>3.3419857472286161</v>
      </c>
      <c r="R1408" s="77">
        <f t="shared" si="86"/>
        <v>0</v>
      </c>
      <c r="S1408" s="77">
        <f t="shared" si="87"/>
        <v>0</v>
      </c>
    </row>
    <row r="1409" spans="1:19" x14ac:dyDescent="0.25">
      <c r="A1409" s="76" t="s">
        <v>147</v>
      </c>
      <c r="B1409" s="69" t="s">
        <v>421</v>
      </c>
      <c r="C1409" s="78">
        <v>22442</v>
      </c>
      <c r="D1409" s="78">
        <v>3164.75</v>
      </c>
      <c r="E1409" s="78">
        <v>225.5</v>
      </c>
      <c r="F1409" s="78">
        <v>60</v>
      </c>
      <c r="G1409" s="78">
        <v>9</v>
      </c>
      <c r="I1409" s="197">
        <v>14.453913632212153</v>
      </c>
      <c r="J1409" s="197">
        <v>11.627875822860542</v>
      </c>
      <c r="K1409" s="197">
        <v>7.8169836232553811</v>
      </c>
      <c r="L1409" s="197">
        <v>6.6438561897747253</v>
      </c>
      <c r="M1409" s="197">
        <v>6.6438561897747253</v>
      </c>
      <c r="P1409" s="77">
        <f t="shared" si="84"/>
        <v>2.826037809351611</v>
      </c>
      <c r="Q1409" s="77">
        <f t="shared" si="85"/>
        <v>3.8108921996051608</v>
      </c>
      <c r="R1409" s="77">
        <f t="shared" si="86"/>
        <v>1.1731274334806558</v>
      </c>
      <c r="S1409" s="77">
        <f t="shared" si="87"/>
        <v>0</v>
      </c>
    </row>
    <row r="1410" spans="1:19" x14ac:dyDescent="0.25">
      <c r="A1410" s="76" t="s">
        <v>147</v>
      </c>
      <c r="B1410" s="69" t="s">
        <v>422</v>
      </c>
      <c r="C1410" s="78">
        <v>417</v>
      </c>
      <c r="D1410" s="78">
        <v>107.75</v>
      </c>
      <c r="E1410" s="78">
        <v>8.5</v>
      </c>
      <c r="F1410" s="78">
        <v>2.75</v>
      </c>
      <c r="G1410" s="78">
        <v>3.5</v>
      </c>
      <c r="I1410" s="197">
        <v>8.7039035734446646</v>
      </c>
      <c r="J1410" s="197">
        <v>6.7515440590890989</v>
      </c>
      <c r="K1410" s="197">
        <v>6.6438561897747253</v>
      </c>
      <c r="L1410" s="197">
        <v>6.6438561897747253</v>
      </c>
      <c r="M1410" s="197">
        <v>6.6438561897747253</v>
      </c>
      <c r="P1410" s="77">
        <f t="shared" si="84"/>
        <v>1.9523595143555657</v>
      </c>
      <c r="Q1410" s="77">
        <f t="shared" si="85"/>
        <v>0.10768786931437369</v>
      </c>
      <c r="R1410" s="77">
        <f t="shared" si="86"/>
        <v>0</v>
      </c>
      <c r="S1410" s="77">
        <f t="shared" si="87"/>
        <v>0</v>
      </c>
    </row>
    <row r="1411" spans="1:19" x14ac:dyDescent="0.25">
      <c r="A1411" s="76" t="s">
        <v>147</v>
      </c>
      <c r="B1411" s="69" t="s">
        <v>423</v>
      </c>
      <c r="C1411" s="78">
        <v>1065.75</v>
      </c>
      <c r="D1411" s="78">
        <v>270</v>
      </c>
      <c r="E1411" s="78">
        <v>28</v>
      </c>
      <c r="F1411" s="78">
        <v>12.75</v>
      </c>
      <c r="G1411" s="78">
        <v>9.25</v>
      </c>
      <c r="I1411" s="197">
        <v>10.057653339963936</v>
      </c>
      <c r="J1411" s="197">
        <v>8.0768155970508317</v>
      </c>
      <c r="K1411" s="197">
        <v>6.6438561897747253</v>
      </c>
      <c r="L1411" s="197">
        <v>6.6438561897747253</v>
      </c>
      <c r="M1411" s="197">
        <v>6.6438561897747253</v>
      </c>
      <c r="P1411" s="77">
        <f t="shared" si="84"/>
        <v>1.9808377429131045</v>
      </c>
      <c r="Q1411" s="77">
        <f t="shared" si="85"/>
        <v>1.4329594072761065</v>
      </c>
      <c r="R1411" s="77">
        <f t="shared" si="86"/>
        <v>0</v>
      </c>
      <c r="S1411" s="77">
        <f t="shared" si="87"/>
        <v>0</v>
      </c>
    </row>
    <row r="1412" spans="1:19" x14ac:dyDescent="0.25">
      <c r="A1412" s="76" t="s">
        <v>147</v>
      </c>
      <c r="B1412" s="69" t="s">
        <v>424</v>
      </c>
      <c r="C1412" s="78">
        <v>15552.75</v>
      </c>
      <c r="D1412" s="78">
        <v>2268.5</v>
      </c>
      <c r="E1412" s="78">
        <v>138</v>
      </c>
      <c r="F1412" s="78">
        <v>41</v>
      </c>
      <c r="G1412" s="78">
        <v>14</v>
      </c>
      <c r="I1412" s="197">
        <v>13.924882076341834</v>
      </c>
      <c r="J1412" s="197">
        <v>11.147522944350746</v>
      </c>
      <c r="K1412" s="197">
        <v>7.10852445677817</v>
      </c>
      <c r="L1412" s="197">
        <v>6.6438561897747253</v>
      </c>
      <c r="M1412" s="197">
        <v>6.6438561897747253</v>
      </c>
      <c r="P1412" s="77">
        <f t="shared" si="84"/>
        <v>2.7773591319910889</v>
      </c>
      <c r="Q1412" s="77">
        <f t="shared" si="85"/>
        <v>4.0389984875725755</v>
      </c>
      <c r="R1412" s="77">
        <f t="shared" si="86"/>
        <v>0.46466826700344477</v>
      </c>
      <c r="S1412" s="77">
        <f t="shared" si="87"/>
        <v>0</v>
      </c>
    </row>
    <row r="1413" spans="1:19" x14ac:dyDescent="0.25">
      <c r="A1413" s="76" t="s">
        <v>147</v>
      </c>
      <c r="B1413" s="69" t="s">
        <v>425</v>
      </c>
      <c r="C1413" s="78">
        <v>65329.75</v>
      </c>
      <c r="D1413" s="78">
        <v>65426.5</v>
      </c>
      <c r="E1413" s="78">
        <v>32311.5</v>
      </c>
      <c r="F1413" s="78">
        <v>12685.25</v>
      </c>
      <c r="G1413" s="78">
        <v>4866</v>
      </c>
      <c r="I1413" s="197">
        <v>15.995452498479532</v>
      </c>
      <c r="J1413" s="197">
        <v>15.997587475135397</v>
      </c>
      <c r="K1413" s="197">
        <v>14.979760106083701</v>
      </c>
      <c r="L1413" s="197">
        <v>13.630864331762192</v>
      </c>
      <c r="M1413" s="197">
        <v>12.248520604938429</v>
      </c>
      <c r="P1413" s="77">
        <f t="shared" si="84"/>
        <v>-2.1349766558653727E-3</v>
      </c>
      <c r="Q1413" s="77">
        <f t="shared" si="85"/>
        <v>1.0178273690516964</v>
      </c>
      <c r="R1413" s="77">
        <f t="shared" si="86"/>
        <v>1.3488957743215089</v>
      </c>
      <c r="S1413" s="77">
        <f t="shared" si="87"/>
        <v>1.3823437268237626</v>
      </c>
    </row>
    <row r="1414" spans="1:19" x14ac:dyDescent="0.25">
      <c r="A1414" s="76" t="s">
        <v>147</v>
      </c>
      <c r="B1414" s="69" t="s">
        <v>426</v>
      </c>
      <c r="C1414" s="78">
        <v>678</v>
      </c>
      <c r="D1414" s="78">
        <v>182.25</v>
      </c>
      <c r="E1414" s="78">
        <v>33.75</v>
      </c>
      <c r="F1414" s="78">
        <v>10.25</v>
      </c>
      <c r="G1414" s="78">
        <v>11.25</v>
      </c>
      <c r="I1414" s="197">
        <v>9.4051414631363439</v>
      </c>
      <c r="J1414" s="197">
        <v>7.5097750043269373</v>
      </c>
      <c r="K1414" s="197">
        <v>6.6438561897747253</v>
      </c>
      <c r="L1414" s="197">
        <v>6.6438561897747253</v>
      </c>
      <c r="M1414" s="197">
        <v>6.6438561897747253</v>
      </c>
      <c r="P1414" s="77">
        <f t="shared" ref="P1414:P1477" si="88">I1414-J1414</f>
        <v>1.8953664588094066</v>
      </c>
      <c r="Q1414" s="77">
        <f t="shared" ref="Q1414:Q1477" si="89">J1414-K1414</f>
        <v>0.86591881455221209</v>
      </c>
      <c r="R1414" s="77">
        <f t="shared" ref="R1414:R1477" si="90">K1414-L1414</f>
        <v>0</v>
      </c>
      <c r="S1414" s="77">
        <f t="shared" ref="S1414:S1477" si="91">L1414-M1414</f>
        <v>0</v>
      </c>
    </row>
    <row r="1415" spans="1:19" x14ac:dyDescent="0.25">
      <c r="A1415" s="76" t="s">
        <v>147</v>
      </c>
      <c r="B1415" s="69" t="s">
        <v>427</v>
      </c>
      <c r="C1415" s="78">
        <v>233.25</v>
      </c>
      <c r="D1415" s="78">
        <v>58.25</v>
      </c>
      <c r="E1415" s="78">
        <v>63.75</v>
      </c>
      <c r="F1415" s="78">
        <v>16</v>
      </c>
      <c r="G1415" s="78">
        <v>22.25</v>
      </c>
      <c r="I1415" s="197">
        <v>7.8657332708517593</v>
      </c>
      <c r="J1415" s="197">
        <v>6.6438561897747253</v>
      </c>
      <c r="K1415" s="197">
        <v>6.6438561897747253</v>
      </c>
      <c r="L1415" s="197">
        <v>6.6438561897747253</v>
      </c>
      <c r="M1415" s="197">
        <v>6.6438561897747253</v>
      </c>
      <c r="P1415" s="77">
        <f t="shared" si="88"/>
        <v>1.2218770810770341</v>
      </c>
      <c r="Q1415" s="77">
        <f t="shared" si="89"/>
        <v>0</v>
      </c>
      <c r="R1415" s="77">
        <f t="shared" si="90"/>
        <v>0</v>
      </c>
      <c r="S1415" s="77">
        <f t="shared" si="91"/>
        <v>0</v>
      </c>
    </row>
    <row r="1416" spans="1:19" x14ac:dyDescent="0.25">
      <c r="A1416" s="76" t="s">
        <v>147</v>
      </c>
      <c r="B1416" s="69" t="s">
        <v>180</v>
      </c>
      <c r="C1416" s="78">
        <v>1650</v>
      </c>
      <c r="D1416" s="78">
        <v>607</v>
      </c>
      <c r="E1416" s="78">
        <v>192.25</v>
      </c>
      <c r="F1416" s="78">
        <v>37.5</v>
      </c>
      <c r="G1416" s="78">
        <v>2268.25</v>
      </c>
      <c r="I1416" s="197">
        <v>10.688250309133178</v>
      </c>
      <c r="J1416" s="197">
        <v>9.2455527062556833</v>
      </c>
      <c r="K1416" s="197">
        <v>7.5868397879618268</v>
      </c>
      <c r="L1416" s="197">
        <v>6.6438561897747253</v>
      </c>
      <c r="M1416" s="197">
        <v>11.147363943409283</v>
      </c>
      <c r="P1416" s="77">
        <f t="shared" si="88"/>
        <v>1.4426976028774945</v>
      </c>
      <c r="Q1416" s="77">
        <f t="shared" si="89"/>
        <v>1.6587129182938565</v>
      </c>
      <c r="R1416" s="77">
        <f t="shared" si="90"/>
        <v>0.94298359818710153</v>
      </c>
      <c r="S1416" s="77">
        <f t="shared" si="91"/>
        <v>-4.5035077536345582</v>
      </c>
    </row>
    <row r="1417" spans="1:19" x14ac:dyDescent="0.25">
      <c r="A1417" s="76" t="s">
        <v>147</v>
      </c>
      <c r="B1417" s="69" t="s">
        <v>177</v>
      </c>
      <c r="C1417" s="78">
        <v>246.5</v>
      </c>
      <c r="D1417" s="78">
        <v>48.5</v>
      </c>
      <c r="E1417" s="78">
        <v>220</v>
      </c>
      <c r="F1417" s="78">
        <v>31.25</v>
      </c>
      <c r="G1417" s="78">
        <v>56.5</v>
      </c>
      <c r="I1417" s="197">
        <v>7.945443836377911</v>
      </c>
      <c r="J1417" s="197">
        <v>6.6438561897747253</v>
      </c>
      <c r="K1417" s="197">
        <v>7.7813597135246608</v>
      </c>
      <c r="L1417" s="197">
        <v>6.6438561897747253</v>
      </c>
      <c r="M1417" s="197">
        <v>6.6438561897747253</v>
      </c>
      <c r="P1417" s="77">
        <f t="shared" si="88"/>
        <v>1.3015876466031857</v>
      </c>
      <c r="Q1417" s="77">
        <f t="shared" si="89"/>
        <v>-1.1375035237499356</v>
      </c>
      <c r="R1417" s="77">
        <f t="shared" si="90"/>
        <v>1.1375035237499356</v>
      </c>
      <c r="S1417" s="77">
        <f t="shared" si="91"/>
        <v>0</v>
      </c>
    </row>
    <row r="1418" spans="1:19" x14ac:dyDescent="0.25">
      <c r="A1418" s="76" t="s">
        <v>147</v>
      </c>
      <c r="B1418" s="69" t="s">
        <v>428</v>
      </c>
      <c r="C1418" s="78">
        <v>117.25</v>
      </c>
      <c r="D1418" s="78">
        <v>11</v>
      </c>
      <c r="E1418" s="78">
        <v>116</v>
      </c>
      <c r="F1418" s="78">
        <v>12.5</v>
      </c>
      <c r="G1418" s="78">
        <v>7.75</v>
      </c>
      <c r="I1418" s="197">
        <v>6.8734441125153767</v>
      </c>
      <c r="J1418" s="197">
        <v>6.6438561897747253</v>
      </c>
      <c r="K1418" s="197">
        <v>6.8579809951275719</v>
      </c>
      <c r="L1418" s="197">
        <v>6.6438561897747253</v>
      </c>
      <c r="M1418" s="197">
        <v>6.6438561897747253</v>
      </c>
      <c r="P1418" s="77">
        <f t="shared" si="88"/>
        <v>0.22958792274065143</v>
      </c>
      <c r="Q1418" s="77">
        <f t="shared" si="89"/>
        <v>-0.21412480535284661</v>
      </c>
      <c r="R1418" s="77">
        <f t="shared" si="90"/>
        <v>0.21412480535284661</v>
      </c>
      <c r="S1418" s="77">
        <f t="shared" si="91"/>
        <v>0</v>
      </c>
    </row>
    <row r="1419" spans="1:19" x14ac:dyDescent="0.25">
      <c r="A1419" s="76" t="s">
        <v>147</v>
      </c>
      <c r="B1419" s="69" t="s">
        <v>429</v>
      </c>
      <c r="C1419" s="78">
        <v>272</v>
      </c>
      <c r="D1419" s="78">
        <v>-14.75</v>
      </c>
      <c r="E1419" s="78">
        <v>185</v>
      </c>
      <c r="F1419" s="78">
        <v>16.75</v>
      </c>
      <c r="G1419" s="78">
        <v>57</v>
      </c>
      <c r="I1419" s="197">
        <v>8.0874628412503409</v>
      </c>
      <c r="J1419" s="197">
        <v>6.6438561897747253</v>
      </c>
      <c r="K1419" s="197">
        <v>7.5313814605163119</v>
      </c>
      <c r="L1419" s="197">
        <v>6.6438561897747253</v>
      </c>
      <c r="M1419" s="197">
        <v>6.6438561897747253</v>
      </c>
      <c r="P1419" s="77">
        <f t="shared" si="88"/>
        <v>1.4436066514756156</v>
      </c>
      <c r="Q1419" s="77">
        <f t="shared" si="89"/>
        <v>-0.8875252707415866</v>
      </c>
      <c r="R1419" s="77">
        <f t="shared" si="90"/>
        <v>0.8875252707415866</v>
      </c>
      <c r="S1419" s="77">
        <f t="shared" si="91"/>
        <v>0</v>
      </c>
    </row>
    <row r="1420" spans="1:19" x14ac:dyDescent="0.25">
      <c r="A1420" s="76" t="s">
        <v>147</v>
      </c>
      <c r="B1420" s="69" t="s">
        <v>430</v>
      </c>
      <c r="C1420" s="78">
        <v>13197.5</v>
      </c>
      <c r="D1420" s="78">
        <v>2240</v>
      </c>
      <c r="E1420" s="78">
        <v>73.75</v>
      </c>
      <c r="F1420" s="78">
        <v>32.5</v>
      </c>
      <c r="G1420" s="78">
        <v>23.5</v>
      </c>
      <c r="I1420" s="197">
        <v>13.687977045557989</v>
      </c>
      <c r="J1420" s="197">
        <v>11.129283016944967</v>
      </c>
      <c r="K1420" s="197">
        <v>6.6438561897747253</v>
      </c>
      <c r="L1420" s="197">
        <v>6.6438561897747253</v>
      </c>
      <c r="M1420" s="197">
        <v>6.6438561897747253</v>
      </c>
      <c r="P1420" s="77">
        <f t="shared" si="88"/>
        <v>2.5586940286130222</v>
      </c>
      <c r="Q1420" s="77">
        <f t="shared" si="89"/>
        <v>4.485426827170242</v>
      </c>
      <c r="R1420" s="77">
        <f t="shared" si="90"/>
        <v>0</v>
      </c>
      <c r="S1420" s="77">
        <f t="shared" si="91"/>
        <v>0</v>
      </c>
    </row>
    <row r="1421" spans="1:19" x14ac:dyDescent="0.25">
      <c r="A1421" s="76" t="s">
        <v>147</v>
      </c>
      <c r="B1421" s="69" t="s">
        <v>431</v>
      </c>
      <c r="C1421" s="78">
        <v>121</v>
      </c>
      <c r="D1421" s="78">
        <v>9.5</v>
      </c>
      <c r="E1421" s="78">
        <v>12</v>
      </c>
      <c r="F1421" s="78">
        <v>12</v>
      </c>
      <c r="G1421" s="78">
        <v>9.5</v>
      </c>
      <c r="I1421" s="197">
        <v>6.9188632372745955</v>
      </c>
      <c r="J1421" s="197">
        <v>6.6438561897747253</v>
      </c>
      <c r="K1421" s="197">
        <v>6.6438561897747253</v>
      </c>
      <c r="L1421" s="197">
        <v>6.6438561897747253</v>
      </c>
      <c r="M1421" s="197">
        <v>6.6438561897747253</v>
      </c>
      <c r="P1421" s="77">
        <f t="shared" si="88"/>
        <v>0.27500704749987026</v>
      </c>
      <c r="Q1421" s="77">
        <f t="shared" si="89"/>
        <v>0</v>
      </c>
      <c r="R1421" s="77">
        <f t="shared" si="90"/>
        <v>0</v>
      </c>
      <c r="S1421" s="77">
        <f t="shared" si="91"/>
        <v>0</v>
      </c>
    </row>
    <row r="1422" spans="1:19" x14ac:dyDescent="0.25">
      <c r="A1422" s="76" t="s">
        <v>147</v>
      </c>
      <c r="B1422" s="69" t="s">
        <v>432</v>
      </c>
      <c r="C1422" s="78">
        <v>47.25</v>
      </c>
      <c r="D1422" s="78">
        <v>-14.75</v>
      </c>
      <c r="E1422" s="78">
        <v>15.25</v>
      </c>
      <c r="F1422" s="78">
        <v>14.25</v>
      </c>
      <c r="G1422" s="78">
        <v>9.5</v>
      </c>
      <c r="I1422" s="197">
        <v>6.6438561897747253</v>
      </c>
      <c r="J1422" s="197">
        <v>6.6438561897747253</v>
      </c>
      <c r="K1422" s="197">
        <v>6.6438561897747253</v>
      </c>
      <c r="L1422" s="197">
        <v>6.6438561897747253</v>
      </c>
      <c r="M1422" s="197">
        <v>6.6438561897747253</v>
      </c>
      <c r="P1422" s="77">
        <f t="shared" si="88"/>
        <v>0</v>
      </c>
      <c r="Q1422" s="77">
        <f t="shared" si="89"/>
        <v>0</v>
      </c>
      <c r="R1422" s="77">
        <f t="shared" si="90"/>
        <v>0</v>
      </c>
      <c r="S1422" s="77">
        <f t="shared" si="91"/>
        <v>0</v>
      </c>
    </row>
    <row r="1423" spans="1:19" x14ac:dyDescent="0.25">
      <c r="A1423" s="76" t="s">
        <v>147</v>
      </c>
      <c r="B1423" s="69" t="s">
        <v>433</v>
      </c>
      <c r="C1423" s="78">
        <v>75.25</v>
      </c>
      <c r="D1423" s="78">
        <v>-1</v>
      </c>
      <c r="E1423" s="78">
        <v>3</v>
      </c>
      <c r="F1423" s="78">
        <v>2.75</v>
      </c>
      <c r="G1423" s="78">
        <v>1.75</v>
      </c>
      <c r="I1423" s="197">
        <v>6.6438561897747253</v>
      </c>
      <c r="J1423" s="197">
        <v>6.6438561897747253</v>
      </c>
      <c r="K1423" s="197">
        <v>6.6438561897747253</v>
      </c>
      <c r="L1423" s="197">
        <v>6.6438561897747253</v>
      </c>
      <c r="M1423" s="197">
        <v>6.6438561897747253</v>
      </c>
      <c r="P1423" s="77">
        <f t="shared" si="88"/>
        <v>0</v>
      </c>
      <c r="Q1423" s="77">
        <f t="shared" si="89"/>
        <v>0</v>
      </c>
      <c r="R1423" s="77">
        <f t="shared" si="90"/>
        <v>0</v>
      </c>
      <c r="S1423" s="77">
        <f t="shared" si="91"/>
        <v>0</v>
      </c>
    </row>
    <row r="1424" spans="1:19" x14ac:dyDescent="0.25">
      <c r="A1424" s="76" t="s">
        <v>147</v>
      </c>
      <c r="B1424" s="69" t="s">
        <v>434</v>
      </c>
      <c r="C1424" s="78">
        <v>351.25</v>
      </c>
      <c r="D1424" s="78">
        <v>47.25</v>
      </c>
      <c r="E1424" s="78">
        <v>7.75</v>
      </c>
      <c r="F1424" s="78">
        <v>3.75</v>
      </c>
      <c r="G1424" s="78">
        <v>4.25</v>
      </c>
      <c r="I1424" s="197">
        <v>8.4563544151082883</v>
      </c>
      <c r="J1424" s="197">
        <v>6.6438561897747253</v>
      </c>
      <c r="K1424" s="197">
        <v>6.6438561897747253</v>
      </c>
      <c r="L1424" s="197">
        <v>6.6438561897747253</v>
      </c>
      <c r="M1424" s="197">
        <v>6.6438561897747253</v>
      </c>
      <c r="P1424" s="77">
        <f t="shared" si="88"/>
        <v>1.8124982253335631</v>
      </c>
      <c r="Q1424" s="77">
        <f t="shared" si="89"/>
        <v>0</v>
      </c>
      <c r="R1424" s="77">
        <f t="shared" si="90"/>
        <v>0</v>
      </c>
      <c r="S1424" s="77">
        <f t="shared" si="91"/>
        <v>0</v>
      </c>
    </row>
    <row r="1425" spans="1:19" x14ac:dyDescent="0.25">
      <c r="A1425" s="76" t="s">
        <v>147</v>
      </c>
      <c r="B1425" s="69" t="s">
        <v>435</v>
      </c>
      <c r="C1425" s="78">
        <v>6543</v>
      </c>
      <c r="D1425" s="78">
        <v>840</v>
      </c>
      <c r="E1425" s="78">
        <v>91.5</v>
      </c>
      <c r="F1425" s="78">
        <v>25.5</v>
      </c>
      <c r="G1425" s="78">
        <v>39.25</v>
      </c>
      <c r="I1425" s="197">
        <v>12.675736555361908</v>
      </c>
      <c r="J1425" s="197">
        <v>9.7142455176661233</v>
      </c>
      <c r="K1425" s="197">
        <v>6.6438561897747253</v>
      </c>
      <c r="L1425" s="197">
        <v>6.6438561897747253</v>
      </c>
      <c r="M1425" s="197">
        <v>6.6438561897747253</v>
      </c>
      <c r="P1425" s="77">
        <f t="shared" si="88"/>
        <v>2.9614910376957848</v>
      </c>
      <c r="Q1425" s="77">
        <f t="shared" si="89"/>
        <v>3.0703893278913981</v>
      </c>
      <c r="R1425" s="77">
        <f t="shared" si="90"/>
        <v>0</v>
      </c>
      <c r="S1425" s="77">
        <f t="shared" si="91"/>
        <v>0</v>
      </c>
    </row>
    <row r="1426" spans="1:19" x14ac:dyDescent="0.25">
      <c r="A1426" s="76" t="s">
        <v>147</v>
      </c>
      <c r="B1426" s="69" t="s">
        <v>436</v>
      </c>
      <c r="C1426" s="78">
        <v>37033.5</v>
      </c>
      <c r="D1426" s="78">
        <v>6680.75</v>
      </c>
      <c r="E1426" s="78">
        <v>256</v>
      </c>
      <c r="F1426" s="78">
        <v>62.75</v>
      </c>
      <c r="G1426" s="78">
        <v>22.25</v>
      </c>
      <c r="I1426" s="197">
        <v>15.176543283205012</v>
      </c>
      <c r="J1426" s="197">
        <v>12.705794357502583</v>
      </c>
      <c r="K1426" s="197">
        <v>8</v>
      </c>
      <c r="L1426" s="197">
        <v>6.6438561897747253</v>
      </c>
      <c r="M1426" s="197">
        <v>6.6438561897747253</v>
      </c>
      <c r="P1426" s="77">
        <f t="shared" si="88"/>
        <v>2.4707489257024289</v>
      </c>
      <c r="Q1426" s="77">
        <f t="shared" si="89"/>
        <v>4.7057943575025831</v>
      </c>
      <c r="R1426" s="77">
        <f t="shared" si="90"/>
        <v>1.3561438102252747</v>
      </c>
      <c r="S1426" s="77">
        <f t="shared" si="91"/>
        <v>0</v>
      </c>
    </row>
    <row r="1427" spans="1:19" x14ac:dyDescent="0.25">
      <c r="A1427" s="76" t="s">
        <v>147</v>
      </c>
      <c r="B1427" s="69" t="s">
        <v>437</v>
      </c>
      <c r="C1427" s="78">
        <v>16063.75</v>
      </c>
      <c r="D1427" s="78">
        <v>3269</v>
      </c>
      <c r="E1427" s="78">
        <v>198.5</v>
      </c>
      <c r="F1427" s="78">
        <v>67</v>
      </c>
      <c r="G1427" s="78">
        <v>24.5</v>
      </c>
      <c r="I1427" s="197">
        <v>13.971521101475249</v>
      </c>
      <c r="J1427" s="197">
        <v>11.674633661767267</v>
      </c>
      <c r="K1427" s="197">
        <v>7.6329951971429582</v>
      </c>
      <c r="L1427" s="197">
        <v>6.6438561897747253</v>
      </c>
      <c r="M1427" s="197">
        <v>6.6438561897747253</v>
      </c>
      <c r="P1427" s="77">
        <f t="shared" si="88"/>
        <v>2.2968874397079819</v>
      </c>
      <c r="Q1427" s="77">
        <f t="shared" si="89"/>
        <v>4.0416384646243086</v>
      </c>
      <c r="R1427" s="77">
        <f t="shared" si="90"/>
        <v>0.9891390073682329</v>
      </c>
      <c r="S1427" s="77">
        <f t="shared" si="91"/>
        <v>0</v>
      </c>
    </row>
    <row r="1428" spans="1:19" x14ac:dyDescent="0.25">
      <c r="A1428" s="76" t="s">
        <v>147</v>
      </c>
      <c r="B1428" s="69" t="s">
        <v>438</v>
      </c>
      <c r="C1428" s="78">
        <v>298</v>
      </c>
      <c r="D1428" s="78">
        <v>36</v>
      </c>
      <c r="E1428" s="78">
        <v>13.75</v>
      </c>
      <c r="F1428" s="78">
        <v>6.25</v>
      </c>
      <c r="G1428" s="78">
        <v>3.75</v>
      </c>
      <c r="I1428" s="197">
        <v>8.2191685204621621</v>
      </c>
      <c r="J1428" s="197">
        <v>6.6438561897747253</v>
      </c>
      <c r="K1428" s="197">
        <v>6.6438561897747253</v>
      </c>
      <c r="L1428" s="197">
        <v>6.6438561897747253</v>
      </c>
      <c r="M1428" s="197">
        <v>6.6438561897747253</v>
      </c>
      <c r="P1428" s="77">
        <f t="shared" si="88"/>
        <v>1.5753123306874368</v>
      </c>
      <c r="Q1428" s="77">
        <f t="shared" si="89"/>
        <v>0</v>
      </c>
      <c r="R1428" s="77">
        <f t="shared" si="90"/>
        <v>0</v>
      </c>
      <c r="S1428" s="77">
        <f t="shared" si="91"/>
        <v>0</v>
      </c>
    </row>
    <row r="1429" spans="1:19" x14ac:dyDescent="0.25">
      <c r="A1429" s="76" t="s">
        <v>147</v>
      </c>
      <c r="B1429" s="69" t="s">
        <v>439</v>
      </c>
      <c r="C1429" s="78">
        <v>944.25</v>
      </c>
      <c r="D1429" s="78">
        <v>113</v>
      </c>
      <c r="E1429" s="78">
        <v>65</v>
      </c>
      <c r="F1429" s="78">
        <v>7.75</v>
      </c>
      <c r="G1429" s="78">
        <v>9</v>
      </c>
      <c r="I1429" s="197">
        <v>9.8830250684401726</v>
      </c>
      <c r="J1429" s="197">
        <v>6.8201789624151887</v>
      </c>
      <c r="K1429" s="197">
        <v>6.6438561897747253</v>
      </c>
      <c r="L1429" s="197">
        <v>6.6438561897747253</v>
      </c>
      <c r="M1429" s="197">
        <v>6.6438561897747253</v>
      </c>
      <c r="P1429" s="77">
        <f t="shared" si="88"/>
        <v>3.0628461060249839</v>
      </c>
      <c r="Q1429" s="77">
        <f t="shared" si="89"/>
        <v>0.17632277264046348</v>
      </c>
      <c r="R1429" s="77">
        <f t="shared" si="90"/>
        <v>0</v>
      </c>
      <c r="S1429" s="77">
        <f t="shared" si="91"/>
        <v>0</v>
      </c>
    </row>
    <row r="1430" spans="1:19" x14ac:dyDescent="0.25">
      <c r="A1430" s="76" t="s">
        <v>147</v>
      </c>
      <c r="B1430" s="69" t="s">
        <v>440</v>
      </c>
      <c r="C1430" s="78">
        <v>737.5</v>
      </c>
      <c r="D1430" s="78">
        <v>145.5</v>
      </c>
      <c r="E1430" s="78">
        <v>98.25</v>
      </c>
      <c r="F1430" s="78">
        <v>20.75</v>
      </c>
      <c r="G1430" s="78">
        <v>13.25</v>
      </c>
      <c r="I1430" s="197">
        <v>9.5264992391365677</v>
      </c>
      <c r="J1430" s="197">
        <v>7.1848753429082848</v>
      </c>
      <c r="K1430" s="197">
        <v>6.6438561897747253</v>
      </c>
      <c r="L1430" s="197">
        <v>6.6438561897747253</v>
      </c>
      <c r="M1430" s="197">
        <v>6.6438561897747253</v>
      </c>
      <c r="P1430" s="77">
        <f t="shared" si="88"/>
        <v>2.3416238962282829</v>
      </c>
      <c r="Q1430" s="77">
        <f t="shared" si="89"/>
        <v>0.54101915313355953</v>
      </c>
      <c r="R1430" s="77">
        <f t="shared" si="90"/>
        <v>0</v>
      </c>
      <c r="S1430" s="77">
        <f t="shared" si="91"/>
        <v>0</v>
      </c>
    </row>
    <row r="1431" spans="1:19" x14ac:dyDescent="0.25">
      <c r="A1431" s="76" t="s">
        <v>147</v>
      </c>
      <c r="B1431" s="69" t="s">
        <v>441</v>
      </c>
      <c r="C1431" s="78">
        <v>14822.25</v>
      </c>
      <c r="D1431" s="78">
        <v>4401.25</v>
      </c>
      <c r="E1431" s="78">
        <v>426.5</v>
      </c>
      <c r="F1431" s="78">
        <v>66.75</v>
      </c>
      <c r="G1431" s="78">
        <v>15</v>
      </c>
      <c r="I1431" s="197">
        <v>13.855476843215815</v>
      </c>
      <c r="J1431" s="197">
        <v>12.103697606750494</v>
      </c>
      <c r="K1431" s="197">
        <v>8.7364019313182908</v>
      </c>
      <c r="L1431" s="197">
        <v>6.6438561897747253</v>
      </c>
      <c r="M1431" s="197">
        <v>6.6438561897747253</v>
      </c>
      <c r="P1431" s="77">
        <f t="shared" si="88"/>
        <v>1.7517792364653211</v>
      </c>
      <c r="Q1431" s="77">
        <f t="shared" si="89"/>
        <v>3.367295675432203</v>
      </c>
      <c r="R1431" s="77">
        <f t="shared" si="90"/>
        <v>2.0925457415435655</v>
      </c>
      <c r="S1431" s="77">
        <f t="shared" si="91"/>
        <v>0</v>
      </c>
    </row>
    <row r="1432" spans="1:19" x14ac:dyDescent="0.25">
      <c r="A1432" s="76" t="s">
        <v>147</v>
      </c>
      <c r="B1432" s="69" t="s">
        <v>181</v>
      </c>
      <c r="C1432" s="78">
        <v>53554</v>
      </c>
      <c r="D1432" s="78">
        <v>18698.25</v>
      </c>
      <c r="E1432" s="78">
        <v>636</v>
      </c>
      <c r="F1432" s="78">
        <v>154</v>
      </c>
      <c r="G1432" s="78">
        <v>52</v>
      </c>
      <c r="I1432" s="197">
        <v>15.708706714835822</v>
      </c>
      <c r="J1432" s="197">
        <v>14.190615631776584</v>
      </c>
      <c r="K1432" s="197">
        <v>9.3128829552843566</v>
      </c>
      <c r="L1432" s="197">
        <v>7.2667865406949019</v>
      </c>
      <c r="M1432" s="197">
        <v>6.6438561897747253</v>
      </c>
      <c r="P1432" s="77">
        <f t="shared" si="88"/>
        <v>1.5180910830592378</v>
      </c>
      <c r="Q1432" s="77">
        <f t="shared" si="89"/>
        <v>4.8777326764922275</v>
      </c>
      <c r="R1432" s="77">
        <f t="shared" si="90"/>
        <v>2.0460964145894547</v>
      </c>
      <c r="S1432" s="77">
        <f t="shared" si="91"/>
        <v>0.62293035092017668</v>
      </c>
    </row>
    <row r="1433" spans="1:19" x14ac:dyDescent="0.25">
      <c r="A1433" s="76" t="s">
        <v>147</v>
      </c>
      <c r="B1433" s="69" t="s">
        <v>442</v>
      </c>
      <c r="C1433" s="78">
        <v>8289.75</v>
      </c>
      <c r="D1433" s="78">
        <v>914.25</v>
      </c>
      <c r="E1433" s="78">
        <v>43</v>
      </c>
      <c r="F1433" s="78">
        <v>16.25</v>
      </c>
      <c r="G1433" s="78">
        <v>6</v>
      </c>
      <c r="I1433" s="197">
        <v>13.017112878638997</v>
      </c>
      <c r="J1433" s="197">
        <v>9.8364449113413688</v>
      </c>
      <c r="K1433" s="197">
        <v>6.6438561897747253</v>
      </c>
      <c r="L1433" s="197">
        <v>6.6438561897747253</v>
      </c>
      <c r="M1433" s="197">
        <v>6.6438561897747253</v>
      </c>
      <c r="P1433" s="77">
        <f t="shared" si="88"/>
        <v>3.1806679672976284</v>
      </c>
      <c r="Q1433" s="77">
        <f t="shared" si="89"/>
        <v>3.1925887215666435</v>
      </c>
      <c r="R1433" s="77">
        <f t="shared" si="90"/>
        <v>0</v>
      </c>
      <c r="S1433" s="77">
        <f t="shared" si="91"/>
        <v>0</v>
      </c>
    </row>
    <row r="1434" spans="1:19" x14ac:dyDescent="0.25">
      <c r="A1434" s="76" t="s">
        <v>147</v>
      </c>
      <c r="B1434" s="69" t="s">
        <v>443</v>
      </c>
      <c r="C1434" s="78">
        <v>61089</v>
      </c>
      <c r="D1434" s="78">
        <v>20287.5</v>
      </c>
      <c r="E1434" s="78">
        <v>864.5</v>
      </c>
      <c r="F1434" s="78">
        <v>195.5</v>
      </c>
      <c r="G1434" s="78">
        <v>65.25</v>
      </c>
      <c r="I1434" s="197">
        <v>15.898625003879067</v>
      </c>
      <c r="J1434" s="197">
        <v>14.308303474322697</v>
      </c>
      <c r="K1434" s="197">
        <v>9.7557221536422833</v>
      </c>
      <c r="L1434" s="197">
        <v>7.6110247973073522</v>
      </c>
      <c r="M1434" s="197">
        <v>6.6438561897747253</v>
      </c>
      <c r="P1434" s="77">
        <f t="shared" si="88"/>
        <v>1.5903215295563697</v>
      </c>
      <c r="Q1434" s="77">
        <f t="shared" si="89"/>
        <v>4.5525813206804138</v>
      </c>
      <c r="R1434" s="77">
        <f t="shared" si="90"/>
        <v>2.1446973563349312</v>
      </c>
      <c r="S1434" s="77">
        <f t="shared" si="91"/>
        <v>0.9671686075326269</v>
      </c>
    </row>
    <row r="1435" spans="1:19" x14ac:dyDescent="0.25">
      <c r="A1435" s="76" t="s">
        <v>147</v>
      </c>
      <c r="B1435" s="69" t="s">
        <v>444</v>
      </c>
      <c r="C1435" s="78">
        <v>29247.75</v>
      </c>
      <c r="D1435" s="78">
        <v>4922.25</v>
      </c>
      <c r="E1435" s="78">
        <v>177</v>
      </c>
      <c r="F1435" s="78">
        <v>66.25</v>
      </c>
      <c r="G1435" s="78">
        <v>40.5</v>
      </c>
      <c r="I1435" s="197">
        <v>14.836038023435338</v>
      </c>
      <c r="J1435" s="197">
        <v>12.265102218484328</v>
      </c>
      <c r="K1435" s="197">
        <v>7.4676055500829976</v>
      </c>
      <c r="L1435" s="197">
        <v>6.6438561897747253</v>
      </c>
      <c r="M1435" s="197">
        <v>6.6438561897747253</v>
      </c>
      <c r="P1435" s="77">
        <f t="shared" si="88"/>
        <v>2.5709358049510094</v>
      </c>
      <c r="Q1435" s="77">
        <f t="shared" si="89"/>
        <v>4.7974966684013305</v>
      </c>
      <c r="R1435" s="77">
        <f t="shared" si="90"/>
        <v>0.82374936030827239</v>
      </c>
      <c r="S1435" s="77">
        <f t="shared" si="91"/>
        <v>0</v>
      </c>
    </row>
    <row r="1436" spans="1:19" x14ac:dyDescent="0.25">
      <c r="A1436" s="76" t="s">
        <v>147</v>
      </c>
      <c r="B1436" s="69" t="s">
        <v>445</v>
      </c>
      <c r="C1436" s="78">
        <v>65322.5</v>
      </c>
      <c r="D1436" s="78">
        <v>45862.5</v>
      </c>
      <c r="E1436" s="78">
        <v>3197.25</v>
      </c>
      <c r="F1436" s="78">
        <v>660.25</v>
      </c>
      <c r="G1436" s="78">
        <v>120.5</v>
      </c>
      <c r="I1436" s="197">
        <v>15.995292385828472</v>
      </c>
      <c r="J1436" s="197">
        <v>15.485027379023268</v>
      </c>
      <c r="K1436" s="197">
        <v>11.642615840685092</v>
      </c>
      <c r="L1436" s="197">
        <v>9.3668685861670937</v>
      </c>
      <c r="M1436" s="197">
        <v>6.912889336229961</v>
      </c>
      <c r="P1436" s="77">
        <f t="shared" si="88"/>
        <v>0.51026500680520392</v>
      </c>
      <c r="Q1436" s="77">
        <f t="shared" si="89"/>
        <v>3.8424115383381761</v>
      </c>
      <c r="R1436" s="77">
        <f t="shared" si="90"/>
        <v>2.2757472545179986</v>
      </c>
      <c r="S1436" s="77">
        <f t="shared" si="91"/>
        <v>2.4539792499371327</v>
      </c>
    </row>
    <row r="1437" spans="1:19" x14ac:dyDescent="0.25">
      <c r="A1437" s="76" t="s">
        <v>147</v>
      </c>
      <c r="B1437" s="69" t="s">
        <v>148</v>
      </c>
      <c r="C1437" s="78">
        <v>58446.25</v>
      </c>
      <c r="D1437" s="78">
        <v>45822</v>
      </c>
      <c r="E1437" s="78">
        <v>2683</v>
      </c>
      <c r="F1437" s="78">
        <v>552.25</v>
      </c>
      <c r="G1437" s="78">
        <v>125</v>
      </c>
      <c r="I1437" s="197">
        <v>15.834822841774987</v>
      </c>
      <c r="J1437" s="197">
        <v>15.483752809102366</v>
      </c>
      <c r="K1437" s="197">
        <v>11.389631339260522</v>
      </c>
      <c r="L1437" s="197">
        <v>9.1091777033552752</v>
      </c>
      <c r="M1437" s="197">
        <v>6.9657842846620879</v>
      </c>
      <c r="P1437" s="77">
        <f t="shared" si="88"/>
        <v>0.35107003267262016</v>
      </c>
      <c r="Q1437" s="77">
        <f t="shared" si="89"/>
        <v>4.0941214698418449</v>
      </c>
      <c r="R1437" s="77">
        <f t="shared" si="90"/>
        <v>2.2804536359052463</v>
      </c>
      <c r="S1437" s="77">
        <f t="shared" si="91"/>
        <v>2.1433934186931873</v>
      </c>
    </row>
    <row r="1438" spans="1:19" x14ac:dyDescent="0.25">
      <c r="A1438" s="76" t="s">
        <v>147</v>
      </c>
      <c r="B1438" s="69" t="s">
        <v>446</v>
      </c>
      <c r="C1438" s="78">
        <v>652.75</v>
      </c>
      <c r="D1438" s="78">
        <v>129.5</v>
      </c>
      <c r="E1438" s="78">
        <v>14.75</v>
      </c>
      <c r="F1438" s="78">
        <v>6.5</v>
      </c>
      <c r="G1438" s="78">
        <v>4</v>
      </c>
      <c r="I1438" s="197">
        <v>9.3503867423128426</v>
      </c>
      <c r="J1438" s="197">
        <v>7.0168082876865547</v>
      </c>
      <c r="K1438" s="197">
        <v>6.6438561897747253</v>
      </c>
      <c r="L1438" s="197">
        <v>6.6438561897747253</v>
      </c>
      <c r="M1438" s="197">
        <v>6.6438561897747253</v>
      </c>
      <c r="P1438" s="77">
        <f t="shared" si="88"/>
        <v>2.3335784546262879</v>
      </c>
      <c r="Q1438" s="77">
        <f t="shared" si="89"/>
        <v>0.37295209791182948</v>
      </c>
      <c r="R1438" s="77">
        <f t="shared" si="90"/>
        <v>0</v>
      </c>
      <c r="S1438" s="77">
        <f t="shared" si="91"/>
        <v>0</v>
      </c>
    </row>
    <row r="1439" spans="1:19" x14ac:dyDescent="0.25">
      <c r="A1439" s="76" t="s">
        <v>147</v>
      </c>
      <c r="B1439" s="69" t="s">
        <v>188</v>
      </c>
      <c r="C1439" s="78">
        <v>59360.5</v>
      </c>
      <c r="D1439" s="78">
        <v>19919.25</v>
      </c>
      <c r="E1439" s="78">
        <v>734.25</v>
      </c>
      <c r="F1439" s="78">
        <v>129.5</v>
      </c>
      <c r="G1439" s="78">
        <v>47.5</v>
      </c>
      <c r="I1439" s="197">
        <v>15.857215623537858</v>
      </c>
      <c r="J1439" s="197">
        <v>14.281875707595477</v>
      </c>
      <c r="K1439" s="197">
        <v>9.520127550324851</v>
      </c>
      <c r="L1439" s="197">
        <v>7.0168082876865547</v>
      </c>
      <c r="M1439" s="197">
        <v>6.6438561897747253</v>
      </c>
      <c r="P1439" s="77">
        <f t="shared" si="88"/>
        <v>1.5753399159423811</v>
      </c>
      <c r="Q1439" s="77">
        <f t="shared" si="89"/>
        <v>4.7617481572706257</v>
      </c>
      <c r="R1439" s="77">
        <f t="shared" si="90"/>
        <v>2.5033192626382963</v>
      </c>
      <c r="S1439" s="77">
        <f t="shared" si="91"/>
        <v>0.37295209791182948</v>
      </c>
    </row>
    <row r="1440" spans="1:19" x14ac:dyDescent="0.25">
      <c r="A1440" s="76" t="s">
        <v>147</v>
      </c>
      <c r="B1440" s="69" t="s">
        <v>447</v>
      </c>
      <c r="C1440" s="78">
        <v>592</v>
      </c>
      <c r="D1440" s="78">
        <v>194</v>
      </c>
      <c r="E1440" s="78">
        <v>138.25</v>
      </c>
      <c r="F1440" s="78">
        <v>83.75</v>
      </c>
      <c r="G1440" s="78">
        <v>123</v>
      </c>
      <c r="I1440" s="197">
        <v>9.2094533656289492</v>
      </c>
      <c r="J1440" s="197">
        <v>7.5999128421871278</v>
      </c>
      <c r="K1440" s="197">
        <v>7.1111356702347068</v>
      </c>
      <c r="L1440" s="197">
        <v>6.6438561897747253</v>
      </c>
      <c r="M1440" s="197">
        <v>6.9425145053392399</v>
      </c>
      <c r="P1440" s="77">
        <f t="shared" si="88"/>
        <v>1.6095405234418214</v>
      </c>
      <c r="Q1440" s="77">
        <f t="shared" si="89"/>
        <v>0.48877717195242099</v>
      </c>
      <c r="R1440" s="77">
        <f t="shared" si="90"/>
        <v>0.46727948045998158</v>
      </c>
      <c r="S1440" s="77">
        <f t="shared" si="91"/>
        <v>-0.29865831556451461</v>
      </c>
    </row>
    <row r="1441" spans="1:19" x14ac:dyDescent="0.25">
      <c r="A1441" s="76" t="s">
        <v>147</v>
      </c>
      <c r="B1441" s="69" t="s">
        <v>288</v>
      </c>
      <c r="C1441" s="78">
        <v>2791.25</v>
      </c>
      <c r="D1441" s="78">
        <v>289.5</v>
      </c>
      <c r="E1441" s="78">
        <v>127.75</v>
      </c>
      <c r="F1441" s="78">
        <v>43.25</v>
      </c>
      <c r="G1441" s="78">
        <v>25</v>
      </c>
      <c r="I1441" s="197">
        <v>11.446695630709836</v>
      </c>
      <c r="J1441" s="197">
        <v>8.1774195379892376</v>
      </c>
      <c r="K1441" s="197">
        <v>6.9971794809376213</v>
      </c>
      <c r="L1441" s="197">
        <v>6.6438561897747253</v>
      </c>
      <c r="M1441" s="197">
        <v>6.6438561897747253</v>
      </c>
      <c r="P1441" s="77">
        <f t="shared" si="88"/>
        <v>3.2692760927205988</v>
      </c>
      <c r="Q1441" s="77">
        <f t="shared" si="89"/>
        <v>1.1802400570516163</v>
      </c>
      <c r="R1441" s="77">
        <f t="shared" si="90"/>
        <v>0.35332329116289607</v>
      </c>
      <c r="S1441" s="77">
        <f t="shared" si="91"/>
        <v>0</v>
      </c>
    </row>
    <row r="1442" spans="1:19" x14ac:dyDescent="0.25">
      <c r="A1442" s="76" t="s">
        <v>147</v>
      </c>
      <c r="B1442" s="69" t="s">
        <v>448</v>
      </c>
      <c r="C1442" s="78">
        <v>1684.25</v>
      </c>
      <c r="D1442" s="78">
        <v>252</v>
      </c>
      <c r="E1442" s="78">
        <v>123.5</v>
      </c>
      <c r="F1442" s="78">
        <v>57</v>
      </c>
      <c r="G1442" s="78">
        <v>56.25</v>
      </c>
      <c r="I1442" s="197">
        <v>10.71789058398728</v>
      </c>
      <c r="J1442" s="197">
        <v>7.9772799234999168</v>
      </c>
      <c r="K1442" s="197">
        <v>6.9483672315846778</v>
      </c>
      <c r="L1442" s="197">
        <v>6.6438561897747253</v>
      </c>
      <c r="M1442" s="197">
        <v>6.6438561897747253</v>
      </c>
      <c r="P1442" s="77">
        <f t="shared" si="88"/>
        <v>2.7406106604873637</v>
      </c>
      <c r="Q1442" s="77">
        <f t="shared" si="89"/>
        <v>1.0289126919152389</v>
      </c>
      <c r="R1442" s="77">
        <f t="shared" si="90"/>
        <v>0.30451104180995259</v>
      </c>
      <c r="S1442" s="77">
        <f t="shared" si="91"/>
        <v>0</v>
      </c>
    </row>
    <row r="1443" spans="1:19" x14ac:dyDescent="0.25">
      <c r="A1443" s="76" t="s">
        <v>147</v>
      </c>
      <c r="B1443" s="69" t="s">
        <v>449</v>
      </c>
      <c r="C1443" s="78">
        <v>65200.25</v>
      </c>
      <c r="D1443" s="78">
        <v>20201.25</v>
      </c>
      <c r="E1443" s="78">
        <v>814.5</v>
      </c>
      <c r="F1443" s="78">
        <v>162</v>
      </c>
      <c r="G1443" s="78">
        <v>50</v>
      </c>
      <c r="I1443" s="197">
        <v>15.992589875801336</v>
      </c>
      <c r="J1443" s="197">
        <v>14.302156945447615</v>
      </c>
      <c r="K1443" s="197">
        <v>9.6697708885255178</v>
      </c>
      <c r="L1443" s="197">
        <v>7.3398500028846243</v>
      </c>
      <c r="M1443" s="197">
        <v>6.6438561897747253</v>
      </c>
      <c r="P1443" s="77">
        <f t="shared" si="88"/>
        <v>1.6904329303537207</v>
      </c>
      <c r="Q1443" s="77">
        <f t="shared" si="89"/>
        <v>4.6323860569220976</v>
      </c>
      <c r="R1443" s="77">
        <f t="shared" si="90"/>
        <v>2.3299208856408935</v>
      </c>
      <c r="S1443" s="77">
        <f t="shared" si="91"/>
        <v>0.69599381310989905</v>
      </c>
    </row>
    <row r="1444" spans="1:19" x14ac:dyDescent="0.25">
      <c r="A1444" s="76" t="s">
        <v>147</v>
      </c>
      <c r="B1444" s="69" t="s">
        <v>68</v>
      </c>
      <c r="C1444" s="78">
        <v>8738.5</v>
      </c>
      <c r="D1444" s="78">
        <v>683</v>
      </c>
      <c r="E1444" s="78">
        <v>57</v>
      </c>
      <c r="F1444" s="78">
        <v>22.75</v>
      </c>
      <c r="G1444" s="78">
        <v>12.25</v>
      </c>
      <c r="I1444" s="197">
        <v>13.093169941014486</v>
      </c>
      <c r="J1444" s="197">
        <v>9.4157417682900917</v>
      </c>
      <c r="K1444" s="197">
        <v>6.6438561897747253</v>
      </c>
      <c r="L1444" s="197">
        <v>6.6438561897747253</v>
      </c>
      <c r="M1444" s="197">
        <v>6.6438561897747253</v>
      </c>
      <c r="P1444" s="77">
        <f t="shared" si="88"/>
        <v>3.6774281727243938</v>
      </c>
      <c r="Q1444" s="77">
        <f t="shared" si="89"/>
        <v>2.7718855785153664</v>
      </c>
      <c r="R1444" s="77">
        <f t="shared" si="90"/>
        <v>0</v>
      </c>
      <c r="S1444" s="77">
        <f t="shared" si="91"/>
        <v>0</v>
      </c>
    </row>
    <row r="1445" spans="1:19" x14ac:dyDescent="0.25">
      <c r="A1445" s="76" t="s">
        <v>147</v>
      </c>
      <c r="B1445" s="69" t="s">
        <v>450</v>
      </c>
      <c r="C1445" s="78">
        <v>379.25</v>
      </c>
      <c r="D1445" s="78">
        <v>96.75</v>
      </c>
      <c r="E1445" s="78">
        <v>5.75</v>
      </c>
      <c r="F1445" s="78">
        <v>2.75</v>
      </c>
      <c r="G1445" s="78">
        <v>3.25</v>
      </c>
      <c r="I1445" s="197">
        <v>8.5670053702470348</v>
      </c>
      <c r="J1445" s="197">
        <v>6.6438561897747253</v>
      </c>
      <c r="K1445" s="197">
        <v>6.6438561897747253</v>
      </c>
      <c r="L1445" s="197">
        <v>6.6438561897747253</v>
      </c>
      <c r="M1445" s="197">
        <v>6.6438561897747253</v>
      </c>
      <c r="P1445" s="77">
        <f t="shared" si="88"/>
        <v>1.9231491804723095</v>
      </c>
      <c r="Q1445" s="77">
        <f t="shared" si="89"/>
        <v>0</v>
      </c>
      <c r="R1445" s="77">
        <f t="shared" si="90"/>
        <v>0</v>
      </c>
      <c r="S1445" s="77">
        <f t="shared" si="91"/>
        <v>0</v>
      </c>
    </row>
    <row r="1446" spans="1:19" x14ac:dyDescent="0.25">
      <c r="A1446" s="76" t="s">
        <v>147</v>
      </c>
      <c r="B1446" s="69" t="s">
        <v>290</v>
      </c>
      <c r="C1446" s="78">
        <v>434</v>
      </c>
      <c r="D1446" s="78">
        <v>46</v>
      </c>
      <c r="E1446" s="78">
        <v>9.75</v>
      </c>
      <c r="F1446" s="78">
        <v>7</v>
      </c>
      <c r="G1446" s="78">
        <v>5.25</v>
      </c>
      <c r="I1446" s="197">
        <v>8.7615512324444804</v>
      </c>
      <c r="J1446" s="197">
        <v>6.6438561897747253</v>
      </c>
      <c r="K1446" s="197">
        <v>6.6438561897747253</v>
      </c>
      <c r="L1446" s="197">
        <v>6.6438561897747253</v>
      </c>
      <c r="M1446" s="197">
        <v>6.6438561897747253</v>
      </c>
      <c r="P1446" s="77">
        <f t="shared" si="88"/>
        <v>2.1176950426697552</v>
      </c>
      <c r="Q1446" s="77">
        <f t="shared" si="89"/>
        <v>0</v>
      </c>
      <c r="R1446" s="77">
        <f t="shared" si="90"/>
        <v>0</v>
      </c>
      <c r="S1446" s="77">
        <f t="shared" si="91"/>
        <v>0</v>
      </c>
    </row>
    <row r="1447" spans="1:19" x14ac:dyDescent="0.25">
      <c r="A1447" s="76" t="s">
        <v>147</v>
      </c>
      <c r="B1447" s="69" t="s">
        <v>193</v>
      </c>
      <c r="C1447" s="78">
        <v>2129</v>
      </c>
      <c r="D1447" s="78">
        <v>315.25</v>
      </c>
      <c r="E1447" s="78">
        <v>26.75</v>
      </c>
      <c r="F1447" s="78">
        <v>11.25</v>
      </c>
      <c r="G1447" s="78">
        <v>7.75</v>
      </c>
      <c r="I1447" s="197">
        <v>11.055960234452295</v>
      </c>
      <c r="J1447" s="197">
        <v>8.3003525603282213</v>
      </c>
      <c r="K1447" s="197">
        <v>6.6438561897747253</v>
      </c>
      <c r="L1447" s="197">
        <v>6.6438561897747253</v>
      </c>
      <c r="M1447" s="197">
        <v>6.6438561897747253</v>
      </c>
      <c r="P1447" s="77">
        <f t="shared" si="88"/>
        <v>2.7556076741240734</v>
      </c>
      <c r="Q1447" s="77">
        <f t="shared" si="89"/>
        <v>1.6564963705534961</v>
      </c>
      <c r="R1447" s="77">
        <f t="shared" si="90"/>
        <v>0</v>
      </c>
      <c r="S1447" s="77">
        <f t="shared" si="91"/>
        <v>0</v>
      </c>
    </row>
    <row r="1448" spans="1:19" x14ac:dyDescent="0.25">
      <c r="A1448" s="76" t="s">
        <v>147</v>
      </c>
      <c r="B1448" s="69" t="s">
        <v>451</v>
      </c>
      <c r="C1448" s="78">
        <v>118.25</v>
      </c>
      <c r="D1448" s="78">
        <v>44</v>
      </c>
      <c r="E1448" s="78">
        <v>6.25</v>
      </c>
      <c r="F1448" s="78">
        <v>2.25</v>
      </c>
      <c r="G1448" s="78">
        <v>1.75</v>
      </c>
      <c r="I1448" s="197">
        <v>6.8856963733393961</v>
      </c>
      <c r="J1448" s="197">
        <v>6.6438561897747253</v>
      </c>
      <c r="K1448" s="197">
        <v>6.6438561897747253</v>
      </c>
      <c r="L1448" s="197">
        <v>6.6438561897747253</v>
      </c>
      <c r="M1448" s="197">
        <v>6.6438561897747253</v>
      </c>
      <c r="P1448" s="77">
        <f t="shared" si="88"/>
        <v>0.24184018356467085</v>
      </c>
      <c r="Q1448" s="77">
        <f t="shared" si="89"/>
        <v>0</v>
      </c>
      <c r="R1448" s="77">
        <f t="shared" si="90"/>
        <v>0</v>
      </c>
      <c r="S1448" s="77">
        <f t="shared" si="91"/>
        <v>0</v>
      </c>
    </row>
    <row r="1449" spans="1:19" x14ac:dyDescent="0.25">
      <c r="A1449" s="76" t="s">
        <v>147</v>
      </c>
      <c r="B1449" s="69" t="s">
        <v>452</v>
      </c>
      <c r="C1449" s="78">
        <v>40026.75</v>
      </c>
      <c r="D1449" s="78">
        <v>9494</v>
      </c>
      <c r="E1449" s="78">
        <v>352.25</v>
      </c>
      <c r="F1449" s="78">
        <v>100.25</v>
      </c>
      <c r="G1449" s="78">
        <v>31</v>
      </c>
      <c r="I1449" s="197">
        <v>15.288676859396027</v>
      </c>
      <c r="J1449" s="197">
        <v>13.212800334429433</v>
      </c>
      <c r="K1449" s="197">
        <v>8.4604558963096377</v>
      </c>
      <c r="L1449" s="197">
        <v>6.6474584264549206</v>
      </c>
      <c r="M1449" s="197">
        <v>6.6438561897747253</v>
      </c>
      <c r="P1449" s="77">
        <f t="shared" si="88"/>
        <v>2.0758765249665938</v>
      </c>
      <c r="Q1449" s="77">
        <f t="shared" si="89"/>
        <v>4.7523444381197955</v>
      </c>
      <c r="R1449" s="77">
        <f t="shared" si="90"/>
        <v>1.8129974698547171</v>
      </c>
      <c r="S1449" s="77">
        <f t="shared" si="91"/>
        <v>3.6022366801953254E-3</v>
      </c>
    </row>
    <row r="1450" spans="1:19" x14ac:dyDescent="0.25">
      <c r="A1450" s="76" t="s">
        <v>147</v>
      </c>
      <c r="B1450" s="69" t="s">
        <v>453</v>
      </c>
      <c r="C1450" s="78">
        <v>57</v>
      </c>
      <c r="D1450" s="78">
        <v>531.66666666666663</v>
      </c>
      <c r="E1450" s="78">
        <v>7.25</v>
      </c>
      <c r="F1450" s="78">
        <v>5</v>
      </c>
      <c r="G1450" s="78">
        <v>5</v>
      </c>
      <c r="I1450" s="197">
        <v>6.6438561897747253</v>
      </c>
      <c r="J1450" s="197">
        <v>9.0543782079310748</v>
      </c>
      <c r="K1450" s="197">
        <v>6.6438561897747253</v>
      </c>
      <c r="L1450" s="197">
        <v>6.6438561897747253</v>
      </c>
      <c r="M1450" s="197">
        <v>6.6438561897747253</v>
      </c>
      <c r="P1450" s="77">
        <f t="shared" si="88"/>
        <v>-2.4105220181563496</v>
      </c>
      <c r="Q1450" s="77">
        <f t="shared" si="89"/>
        <v>2.4105220181563496</v>
      </c>
      <c r="R1450" s="77">
        <f t="shared" si="90"/>
        <v>0</v>
      </c>
      <c r="S1450" s="77">
        <f t="shared" si="91"/>
        <v>0</v>
      </c>
    </row>
    <row r="1451" spans="1:19" x14ac:dyDescent="0.25">
      <c r="A1451" s="76" t="s">
        <v>147</v>
      </c>
      <c r="B1451" s="69" t="s">
        <v>454</v>
      </c>
      <c r="C1451" s="78">
        <v>34.5</v>
      </c>
      <c r="D1451" s="78">
        <v>-8.75</v>
      </c>
      <c r="E1451" s="78">
        <v>4.75</v>
      </c>
      <c r="F1451" s="78">
        <v>3</v>
      </c>
      <c r="G1451" s="78">
        <v>3.25</v>
      </c>
      <c r="I1451" s="197">
        <v>6.6438561897747253</v>
      </c>
      <c r="J1451" s="197">
        <v>6.6438561897747253</v>
      </c>
      <c r="K1451" s="197">
        <v>6.6438561897747253</v>
      </c>
      <c r="L1451" s="197">
        <v>6.6438561897747253</v>
      </c>
      <c r="M1451" s="197">
        <v>6.6438561897747253</v>
      </c>
      <c r="P1451" s="77">
        <f t="shared" si="88"/>
        <v>0</v>
      </c>
      <c r="Q1451" s="77">
        <f t="shared" si="89"/>
        <v>0</v>
      </c>
      <c r="R1451" s="77">
        <f t="shared" si="90"/>
        <v>0</v>
      </c>
      <c r="S1451" s="77">
        <f t="shared" si="91"/>
        <v>0</v>
      </c>
    </row>
    <row r="1452" spans="1:19" x14ac:dyDescent="0.25">
      <c r="A1452" s="76" t="s">
        <v>147</v>
      </c>
      <c r="B1452" s="69" t="s">
        <v>455</v>
      </c>
      <c r="C1452" s="78">
        <v>4618.5</v>
      </c>
      <c r="D1452" s="78">
        <v>495.25</v>
      </c>
      <c r="E1452" s="78">
        <v>36</v>
      </c>
      <c r="F1452" s="78">
        <v>13.5</v>
      </c>
      <c r="G1452" s="78">
        <v>8</v>
      </c>
      <c r="I1452" s="197">
        <v>12.173208652765975</v>
      </c>
      <c r="J1452" s="197">
        <v>8.9520131648894861</v>
      </c>
      <c r="K1452" s="197">
        <v>6.6438561897747253</v>
      </c>
      <c r="L1452" s="197">
        <v>6.6438561897747253</v>
      </c>
      <c r="M1452" s="197">
        <v>6.6438561897747253</v>
      </c>
      <c r="P1452" s="77">
        <f t="shared" si="88"/>
        <v>3.2211954878764892</v>
      </c>
      <c r="Q1452" s="77">
        <f t="shared" si="89"/>
        <v>2.3081569751147608</v>
      </c>
      <c r="R1452" s="77">
        <f t="shared" si="90"/>
        <v>0</v>
      </c>
      <c r="S1452" s="77">
        <f t="shared" si="91"/>
        <v>0</v>
      </c>
    </row>
    <row r="1453" spans="1:19" x14ac:dyDescent="0.25">
      <c r="A1453" s="76" t="s">
        <v>147</v>
      </c>
      <c r="B1453" s="69" t="s">
        <v>456</v>
      </c>
      <c r="C1453" s="78">
        <v>180.5</v>
      </c>
      <c r="D1453" s="78">
        <v>33.75</v>
      </c>
      <c r="E1453" s="78">
        <v>13.75</v>
      </c>
      <c r="F1453" s="78">
        <v>7</v>
      </c>
      <c r="G1453" s="78">
        <v>4.75</v>
      </c>
      <c r="I1453" s="197">
        <v>7.4958550268871722</v>
      </c>
      <c r="J1453" s="197">
        <v>6.6438561897747253</v>
      </c>
      <c r="K1453" s="197">
        <v>6.6438561897747253</v>
      </c>
      <c r="L1453" s="197">
        <v>6.6438561897747253</v>
      </c>
      <c r="M1453" s="197">
        <v>6.6438561897747253</v>
      </c>
      <c r="P1453" s="77">
        <f t="shared" si="88"/>
        <v>0.85199883711244695</v>
      </c>
      <c r="Q1453" s="77">
        <f t="shared" si="89"/>
        <v>0</v>
      </c>
      <c r="R1453" s="77">
        <f t="shared" si="90"/>
        <v>0</v>
      </c>
      <c r="S1453" s="77">
        <f t="shared" si="91"/>
        <v>0</v>
      </c>
    </row>
    <row r="1454" spans="1:19" x14ac:dyDescent="0.25">
      <c r="A1454" s="76" t="s">
        <v>147</v>
      </c>
      <c r="B1454" s="69" t="s">
        <v>457</v>
      </c>
      <c r="C1454" s="78">
        <v>23.75</v>
      </c>
      <c r="D1454" s="78">
        <v>-19.5</v>
      </c>
      <c r="E1454" s="78">
        <v>17.75</v>
      </c>
      <c r="F1454" s="78">
        <v>3.25</v>
      </c>
      <c r="G1454" s="78">
        <v>3.25</v>
      </c>
      <c r="I1454" s="197">
        <v>6.6438561897747253</v>
      </c>
      <c r="J1454" s="197">
        <v>6.6438561897747253</v>
      </c>
      <c r="K1454" s="197">
        <v>6.6438561897747253</v>
      </c>
      <c r="L1454" s="197">
        <v>6.6438561897747253</v>
      </c>
      <c r="M1454" s="197">
        <v>6.6438561897747253</v>
      </c>
      <c r="P1454" s="77">
        <f t="shared" si="88"/>
        <v>0</v>
      </c>
      <c r="Q1454" s="77">
        <f t="shared" si="89"/>
        <v>0</v>
      </c>
      <c r="R1454" s="77">
        <f t="shared" si="90"/>
        <v>0</v>
      </c>
      <c r="S1454" s="77">
        <f t="shared" si="91"/>
        <v>0</v>
      </c>
    </row>
    <row r="1455" spans="1:19" x14ac:dyDescent="0.25">
      <c r="A1455" s="76" t="s">
        <v>147</v>
      </c>
      <c r="B1455" s="69" t="s">
        <v>458</v>
      </c>
      <c r="C1455" s="78">
        <v>85.75</v>
      </c>
      <c r="D1455" s="78">
        <v>3.25</v>
      </c>
      <c r="E1455" s="78">
        <v>6.5</v>
      </c>
      <c r="F1455" s="78">
        <v>5.25</v>
      </c>
      <c r="G1455" s="78">
        <v>5.5</v>
      </c>
      <c r="I1455" s="197">
        <v>6.6438561897747253</v>
      </c>
      <c r="J1455" s="197">
        <v>6.6438561897747253</v>
      </c>
      <c r="K1455" s="197">
        <v>6.6438561897747253</v>
      </c>
      <c r="L1455" s="197">
        <v>6.6438561897747253</v>
      </c>
      <c r="M1455" s="197">
        <v>6.6438561897747253</v>
      </c>
      <c r="P1455" s="77">
        <f t="shared" si="88"/>
        <v>0</v>
      </c>
      <c r="Q1455" s="77">
        <f t="shared" si="89"/>
        <v>0</v>
      </c>
      <c r="R1455" s="77">
        <f t="shared" si="90"/>
        <v>0</v>
      </c>
      <c r="S1455" s="77">
        <f t="shared" si="91"/>
        <v>0</v>
      </c>
    </row>
    <row r="1456" spans="1:19" x14ac:dyDescent="0.25">
      <c r="A1456" s="76" t="s">
        <v>147</v>
      </c>
      <c r="B1456" s="69" t="s">
        <v>459</v>
      </c>
      <c r="C1456" s="78">
        <v>37.5</v>
      </c>
      <c r="D1456" s="78">
        <v>-8</v>
      </c>
      <c r="E1456" s="78">
        <v>3.25</v>
      </c>
      <c r="F1456" s="78">
        <v>2.25</v>
      </c>
      <c r="G1456" s="78">
        <v>1.75</v>
      </c>
      <c r="I1456" s="197">
        <v>6.6438561897747253</v>
      </c>
      <c r="J1456" s="197">
        <v>6.6438561897747253</v>
      </c>
      <c r="K1456" s="197">
        <v>6.6438561897747253</v>
      </c>
      <c r="L1456" s="197">
        <v>6.6438561897747253</v>
      </c>
      <c r="M1456" s="197">
        <v>6.6438561897747253</v>
      </c>
      <c r="P1456" s="77">
        <f t="shared" si="88"/>
        <v>0</v>
      </c>
      <c r="Q1456" s="77">
        <f t="shared" si="89"/>
        <v>0</v>
      </c>
      <c r="R1456" s="77">
        <f t="shared" si="90"/>
        <v>0</v>
      </c>
      <c r="S1456" s="77">
        <f t="shared" si="91"/>
        <v>0</v>
      </c>
    </row>
    <row r="1457" spans="1:19" x14ac:dyDescent="0.25">
      <c r="A1457" s="76" t="s">
        <v>147</v>
      </c>
      <c r="B1457" s="69" t="s">
        <v>30</v>
      </c>
      <c r="C1457" s="78">
        <v>77.5</v>
      </c>
      <c r="D1457" s="78">
        <v>-5.75</v>
      </c>
      <c r="E1457" s="78">
        <v>23.75</v>
      </c>
      <c r="F1457" s="78">
        <v>23.5</v>
      </c>
      <c r="G1457" s="78">
        <v>14.75</v>
      </c>
      <c r="I1457" s="197">
        <v>6.6438561897747253</v>
      </c>
      <c r="J1457" s="197">
        <v>6.6438561897747253</v>
      </c>
      <c r="K1457" s="197">
        <v>6.6438561897747253</v>
      </c>
      <c r="L1457" s="197">
        <v>6.6438561897747253</v>
      </c>
      <c r="M1457" s="197">
        <v>6.6438561897747253</v>
      </c>
      <c r="P1457" s="77">
        <f t="shared" si="88"/>
        <v>0</v>
      </c>
      <c r="Q1457" s="77">
        <f t="shared" si="89"/>
        <v>0</v>
      </c>
      <c r="R1457" s="77">
        <f t="shared" si="90"/>
        <v>0</v>
      </c>
      <c r="S1457" s="77">
        <f t="shared" si="91"/>
        <v>0</v>
      </c>
    </row>
    <row r="1458" spans="1:19" x14ac:dyDescent="0.25">
      <c r="A1458" s="76" t="s">
        <v>147</v>
      </c>
      <c r="B1458" s="69" t="s">
        <v>41</v>
      </c>
      <c r="C1458" s="78">
        <v>77.5</v>
      </c>
      <c r="D1458" s="78">
        <v>-15.75</v>
      </c>
      <c r="E1458" s="78">
        <v>4.75</v>
      </c>
      <c r="F1458" s="78">
        <v>2</v>
      </c>
      <c r="G1458" s="78">
        <v>2.25</v>
      </c>
      <c r="I1458" s="197">
        <v>6.6438561897747253</v>
      </c>
      <c r="J1458" s="197">
        <v>6.6438561897747253</v>
      </c>
      <c r="K1458" s="197">
        <v>6.6438561897747253</v>
      </c>
      <c r="L1458" s="197">
        <v>6.6438561897747253</v>
      </c>
      <c r="M1458" s="197">
        <v>6.6438561897747253</v>
      </c>
      <c r="P1458" s="77">
        <f t="shared" si="88"/>
        <v>0</v>
      </c>
      <c r="Q1458" s="77">
        <f t="shared" si="89"/>
        <v>0</v>
      </c>
      <c r="R1458" s="77">
        <f t="shared" si="90"/>
        <v>0</v>
      </c>
      <c r="S1458" s="77">
        <f t="shared" si="91"/>
        <v>0</v>
      </c>
    </row>
    <row r="1459" spans="1:19" x14ac:dyDescent="0.25">
      <c r="A1459" s="76" t="s">
        <v>147</v>
      </c>
      <c r="B1459" s="69" t="s">
        <v>460</v>
      </c>
      <c r="C1459" s="78">
        <v>94.5</v>
      </c>
      <c r="D1459" s="78">
        <v>-1.5</v>
      </c>
      <c r="E1459" s="78">
        <v>3</v>
      </c>
      <c r="F1459" s="78">
        <v>5.5</v>
      </c>
      <c r="G1459" s="78">
        <v>3.5</v>
      </c>
      <c r="I1459" s="197">
        <v>6.6438561897747253</v>
      </c>
      <c r="J1459" s="197">
        <v>6.6438561897747253</v>
      </c>
      <c r="K1459" s="197">
        <v>6.6438561897747253</v>
      </c>
      <c r="L1459" s="197">
        <v>6.6438561897747253</v>
      </c>
      <c r="M1459" s="197">
        <v>6.6438561897747253</v>
      </c>
      <c r="P1459" s="77">
        <f t="shared" si="88"/>
        <v>0</v>
      </c>
      <c r="Q1459" s="77">
        <f t="shared" si="89"/>
        <v>0</v>
      </c>
      <c r="R1459" s="77">
        <f t="shared" si="90"/>
        <v>0</v>
      </c>
      <c r="S1459" s="77">
        <f t="shared" si="91"/>
        <v>0</v>
      </c>
    </row>
    <row r="1460" spans="1:19" x14ac:dyDescent="0.25">
      <c r="A1460" s="76" t="s">
        <v>147</v>
      </c>
      <c r="B1460" s="69" t="s">
        <v>461</v>
      </c>
      <c r="C1460" s="78">
        <v>349.5</v>
      </c>
      <c r="D1460" s="78">
        <v>68</v>
      </c>
      <c r="E1460" s="78">
        <v>21.25</v>
      </c>
      <c r="F1460" s="78">
        <v>24.75</v>
      </c>
      <c r="G1460" s="78">
        <v>14.5</v>
      </c>
      <c r="I1460" s="197">
        <v>8.4491486453754359</v>
      </c>
      <c r="J1460" s="197">
        <v>6.6438561897747253</v>
      </c>
      <c r="K1460" s="197">
        <v>6.6438561897747253</v>
      </c>
      <c r="L1460" s="197">
        <v>6.6438561897747253</v>
      </c>
      <c r="M1460" s="197">
        <v>6.6438561897747253</v>
      </c>
      <c r="P1460" s="77">
        <f t="shared" si="88"/>
        <v>1.8052924556007106</v>
      </c>
      <c r="Q1460" s="77">
        <f t="shared" si="89"/>
        <v>0</v>
      </c>
      <c r="R1460" s="77">
        <f t="shared" si="90"/>
        <v>0</v>
      </c>
      <c r="S1460" s="77">
        <f t="shared" si="91"/>
        <v>0</v>
      </c>
    </row>
    <row r="1461" spans="1:19" x14ac:dyDescent="0.25">
      <c r="A1461" s="76" t="s">
        <v>147</v>
      </c>
      <c r="B1461" s="69" t="s">
        <v>462</v>
      </c>
      <c r="C1461" s="78">
        <v>554</v>
      </c>
      <c r="D1461" s="78">
        <v>245.25</v>
      </c>
      <c r="E1461" s="78">
        <v>14.5</v>
      </c>
      <c r="F1461" s="78">
        <v>7.75</v>
      </c>
      <c r="G1461" s="78">
        <v>13.75</v>
      </c>
      <c r="I1461" s="197">
        <v>9.1137421660491889</v>
      </c>
      <c r="J1461" s="197">
        <v>7.938109326219239</v>
      </c>
      <c r="K1461" s="197">
        <v>6.6438561897747253</v>
      </c>
      <c r="L1461" s="197">
        <v>6.6438561897747253</v>
      </c>
      <c r="M1461" s="197">
        <v>6.6438561897747253</v>
      </c>
      <c r="P1461" s="77">
        <f t="shared" si="88"/>
        <v>1.1756328398299498</v>
      </c>
      <c r="Q1461" s="77">
        <f t="shared" si="89"/>
        <v>1.2942531364445138</v>
      </c>
      <c r="R1461" s="77">
        <f t="shared" si="90"/>
        <v>0</v>
      </c>
      <c r="S1461" s="77">
        <f t="shared" si="91"/>
        <v>0</v>
      </c>
    </row>
    <row r="1462" spans="1:19" x14ac:dyDescent="0.25">
      <c r="A1462" s="76" t="s">
        <v>147</v>
      </c>
      <c r="B1462" s="69" t="s">
        <v>463</v>
      </c>
      <c r="C1462" s="78">
        <v>293.5</v>
      </c>
      <c r="D1462" s="78">
        <v>-11</v>
      </c>
      <c r="E1462" s="78">
        <v>67.75</v>
      </c>
      <c r="F1462" s="78">
        <v>12</v>
      </c>
      <c r="G1462" s="78">
        <v>8</v>
      </c>
      <c r="I1462" s="197">
        <v>8.1972166931100521</v>
      </c>
      <c r="J1462" s="197">
        <v>6.6438561897747253</v>
      </c>
      <c r="K1462" s="197">
        <v>6.6438561897747253</v>
      </c>
      <c r="L1462" s="197">
        <v>6.6438561897747253</v>
      </c>
      <c r="M1462" s="197">
        <v>6.6438561897747253</v>
      </c>
      <c r="P1462" s="77">
        <f t="shared" si="88"/>
        <v>1.5533605033353268</v>
      </c>
      <c r="Q1462" s="77">
        <f t="shared" si="89"/>
        <v>0</v>
      </c>
      <c r="R1462" s="77">
        <f t="shared" si="90"/>
        <v>0</v>
      </c>
      <c r="S1462" s="77">
        <f t="shared" si="91"/>
        <v>0</v>
      </c>
    </row>
    <row r="1463" spans="1:19" x14ac:dyDescent="0.25">
      <c r="A1463" s="76" t="s">
        <v>147</v>
      </c>
      <c r="B1463" s="69" t="s">
        <v>73</v>
      </c>
      <c r="C1463" s="78">
        <v>6685</v>
      </c>
      <c r="D1463" s="78">
        <v>-13.5</v>
      </c>
      <c r="E1463" s="78">
        <v>18</v>
      </c>
      <c r="F1463" s="78">
        <v>18.75</v>
      </c>
      <c r="G1463" s="78">
        <v>18</v>
      </c>
      <c r="I1463" s="197">
        <v>12.706711844980715</v>
      </c>
      <c r="J1463" s="197">
        <v>6.6438561897747253</v>
      </c>
      <c r="K1463" s="197">
        <v>6.6438561897747253</v>
      </c>
      <c r="L1463" s="197">
        <v>6.6438561897747253</v>
      </c>
      <c r="M1463" s="197">
        <v>6.6438561897747253</v>
      </c>
      <c r="P1463" s="77">
        <f t="shared" si="88"/>
        <v>6.0628556552059898</v>
      </c>
      <c r="Q1463" s="77">
        <f t="shared" si="89"/>
        <v>0</v>
      </c>
      <c r="R1463" s="77">
        <f t="shared" si="90"/>
        <v>0</v>
      </c>
      <c r="S1463" s="77">
        <f t="shared" si="91"/>
        <v>0</v>
      </c>
    </row>
    <row r="1464" spans="1:19" x14ac:dyDescent="0.25">
      <c r="A1464" s="76" t="s">
        <v>147</v>
      </c>
      <c r="B1464" s="69" t="s">
        <v>464</v>
      </c>
      <c r="C1464" s="78">
        <v>68.25</v>
      </c>
      <c r="D1464" s="78">
        <v>5</v>
      </c>
      <c r="E1464" s="78">
        <v>2.75</v>
      </c>
      <c r="F1464" s="78">
        <v>3</v>
      </c>
      <c r="G1464" s="78">
        <v>3</v>
      </c>
      <c r="I1464" s="197">
        <v>6.6438561897747253</v>
      </c>
      <c r="J1464" s="197">
        <v>6.6438561897747253</v>
      </c>
      <c r="K1464" s="197">
        <v>6.6438561897747253</v>
      </c>
      <c r="L1464" s="197">
        <v>6.6438561897747253</v>
      </c>
      <c r="M1464" s="197">
        <v>6.6438561897747253</v>
      </c>
      <c r="P1464" s="77">
        <f t="shared" si="88"/>
        <v>0</v>
      </c>
      <c r="Q1464" s="77">
        <f t="shared" si="89"/>
        <v>0</v>
      </c>
      <c r="R1464" s="77">
        <f t="shared" si="90"/>
        <v>0</v>
      </c>
      <c r="S1464" s="77">
        <f t="shared" si="91"/>
        <v>0</v>
      </c>
    </row>
    <row r="1465" spans="1:19" x14ac:dyDescent="0.25">
      <c r="A1465" s="76" t="s">
        <v>147</v>
      </c>
      <c r="B1465" s="69" t="s">
        <v>465</v>
      </c>
      <c r="C1465" s="78">
        <v>89.25</v>
      </c>
      <c r="D1465" s="78">
        <v>6.75</v>
      </c>
      <c r="E1465" s="78">
        <v>4.75</v>
      </c>
      <c r="F1465" s="78">
        <v>5</v>
      </c>
      <c r="G1465" s="78">
        <v>5.5</v>
      </c>
      <c r="I1465" s="197">
        <v>6.6438561897747253</v>
      </c>
      <c r="J1465" s="197">
        <v>6.6438561897747253</v>
      </c>
      <c r="K1465" s="197">
        <v>6.6438561897747253</v>
      </c>
      <c r="L1465" s="197">
        <v>6.6438561897747253</v>
      </c>
      <c r="M1465" s="197">
        <v>6.6438561897747253</v>
      </c>
      <c r="P1465" s="77">
        <f t="shared" si="88"/>
        <v>0</v>
      </c>
      <c r="Q1465" s="77">
        <f t="shared" si="89"/>
        <v>0</v>
      </c>
      <c r="R1465" s="77">
        <f t="shared" si="90"/>
        <v>0</v>
      </c>
      <c r="S1465" s="77">
        <f t="shared" si="91"/>
        <v>0</v>
      </c>
    </row>
    <row r="1466" spans="1:19" x14ac:dyDescent="0.25">
      <c r="A1466" s="76" t="s">
        <v>147</v>
      </c>
      <c r="B1466" s="69" t="s">
        <v>466</v>
      </c>
      <c r="C1466" s="78">
        <v>3.5</v>
      </c>
      <c r="D1466" s="78">
        <v>-24.75</v>
      </c>
      <c r="E1466" s="78">
        <v>149.75</v>
      </c>
      <c r="F1466" s="78">
        <v>39.75</v>
      </c>
      <c r="G1466" s="78">
        <v>14</v>
      </c>
      <c r="I1466" s="197">
        <v>6.6438561897747253</v>
      </c>
      <c r="J1466" s="197">
        <v>6.6438561897747253</v>
      </c>
      <c r="K1466" s="197">
        <v>7.2264121927887857</v>
      </c>
      <c r="L1466" s="197">
        <v>6.6438561897747253</v>
      </c>
      <c r="M1466" s="197">
        <v>6.6438561897747253</v>
      </c>
      <c r="P1466" s="77">
        <f t="shared" si="88"/>
        <v>0</v>
      </c>
      <c r="Q1466" s="77">
        <f t="shared" si="89"/>
        <v>-0.58255600301406041</v>
      </c>
      <c r="R1466" s="77">
        <f t="shared" si="90"/>
        <v>0.58255600301406041</v>
      </c>
      <c r="S1466" s="77">
        <f t="shared" si="91"/>
        <v>0</v>
      </c>
    </row>
    <row r="1467" spans="1:19" x14ac:dyDescent="0.25">
      <c r="A1467" s="76" t="s">
        <v>147</v>
      </c>
      <c r="B1467" s="69" t="s">
        <v>467</v>
      </c>
      <c r="C1467" s="78">
        <v>132.5</v>
      </c>
      <c r="D1467" s="78">
        <v>-1.5</v>
      </c>
      <c r="E1467" s="78">
        <v>8.75</v>
      </c>
      <c r="F1467" s="78">
        <v>10</v>
      </c>
      <c r="G1467" s="78">
        <v>7.5</v>
      </c>
      <c r="I1467" s="197">
        <v>7.0498485494505614</v>
      </c>
      <c r="J1467" s="197">
        <v>6.6438561897747253</v>
      </c>
      <c r="K1467" s="197">
        <v>6.6438561897747253</v>
      </c>
      <c r="L1467" s="197">
        <v>6.6438561897747253</v>
      </c>
      <c r="M1467" s="197">
        <v>6.6438561897747253</v>
      </c>
      <c r="P1467" s="77">
        <f t="shared" si="88"/>
        <v>0.40599235967583613</v>
      </c>
      <c r="Q1467" s="77">
        <f t="shared" si="89"/>
        <v>0</v>
      </c>
      <c r="R1467" s="77">
        <f t="shared" si="90"/>
        <v>0</v>
      </c>
      <c r="S1467" s="77">
        <f t="shared" si="91"/>
        <v>0</v>
      </c>
    </row>
    <row r="1468" spans="1:19" x14ac:dyDescent="0.25">
      <c r="A1468" s="76" t="s">
        <v>147</v>
      </c>
      <c r="B1468" s="69" t="s">
        <v>468</v>
      </c>
      <c r="C1468" s="78">
        <v>60190.5</v>
      </c>
      <c r="D1468" s="78">
        <v>38453.75</v>
      </c>
      <c r="E1468" s="78">
        <v>18563.5</v>
      </c>
      <c r="F1468" s="78">
        <v>9236.75</v>
      </c>
      <c r="G1468" s="78">
        <v>3544</v>
      </c>
      <c r="I1468" s="197">
        <v>15.877248180746646</v>
      </c>
      <c r="J1468" s="197">
        <v>15.230836675853553</v>
      </c>
      <c r="K1468" s="197">
        <v>14.180181124314398</v>
      </c>
      <c r="L1468" s="197">
        <v>13.173169605603352</v>
      </c>
      <c r="M1468" s="197">
        <v>11.79116288855502</v>
      </c>
      <c r="P1468" s="77">
        <f t="shared" si="88"/>
        <v>0.64641150489309318</v>
      </c>
      <c r="Q1468" s="77">
        <f t="shared" si="89"/>
        <v>1.0506555515391547</v>
      </c>
      <c r="R1468" s="77">
        <f t="shared" si="90"/>
        <v>1.007011518711046</v>
      </c>
      <c r="S1468" s="77">
        <f t="shared" si="91"/>
        <v>1.3820067170483323</v>
      </c>
    </row>
    <row r="1469" spans="1:19" x14ac:dyDescent="0.25">
      <c r="A1469" s="76" t="s">
        <v>147</v>
      </c>
      <c r="B1469" s="69" t="s">
        <v>130</v>
      </c>
      <c r="C1469" s="78">
        <v>18809.75</v>
      </c>
      <c r="D1469" s="78">
        <v>2659.5</v>
      </c>
      <c r="E1469" s="78">
        <v>76.25</v>
      </c>
      <c r="F1469" s="78">
        <v>30.75</v>
      </c>
      <c r="G1469" s="78">
        <v>14.75</v>
      </c>
      <c r="I1469" s="197">
        <v>14.199193053707896</v>
      </c>
      <c r="J1469" s="197">
        <v>11.376939321619846</v>
      </c>
      <c r="K1469" s="197">
        <v>6.6438561897747253</v>
      </c>
      <c r="L1469" s="197">
        <v>6.6438561897747253</v>
      </c>
      <c r="M1469" s="197">
        <v>6.6438561897747253</v>
      </c>
      <c r="P1469" s="77">
        <f t="shared" si="88"/>
        <v>2.8222537320880505</v>
      </c>
      <c r="Q1469" s="77">
        <f t="shared" si="89"/>
        <v>4.7330831318451203</v>
      </c>
      <c r="R1469" s="77">
        <f t="shared" si="90"/>
        <v>0</v>
      </c>
      <c r="S1469" s="77">
        <f t="shared" si="91"/>
        <v>0</v>
      </c>
    </row>
    <row r="1470" spans="1:19" x14ac:dyDescent="0.25">
      <c r="A1470" s="76" t="s">
        <v>147</v>
      </c>
      <c r="B1470" s="69" t="s">
        <v>469</v>
      </c>
      <c r="C1470" s="78">
        <v>23.25</v>
      </c>
      <c r="D1470" s="78">
        <v>-23</v>
      </c>
      <c r="E1470" s="78">
        <v>5.75</v>
      </c>
      <c r="F1470" s="78">
        <v>3.5</v>
      </c>
      <c r="G1470" s="78">
        <v>3.75</v>
      </c>
      <c r="I1470" s="197">
        <v>6.6438561897747253</v>
      </c>
      <c r="J1470" s="197">
        <v>6.6438561897747253</v>
      </c>
      <c r="K1470" s="197">
        <v>6.6438561897747253</v>
      </c>
      <c r="L1470" s="197">
        <v>6.6438561897747253</v>
      </c>
      <c r="M1470" s="197">
        <v>6.6438561897747253</v>
      </c>
      <c r="P1470" s="77">
        <f t="shared" si="88"/>
        <v>0</v>
      </c>
      <c r="Q1470" s="77">
        <f t="shared" si="89"/>
        <v>0</v>
      </c>
      <c r="R1470" s="77">
        <f t="shared" si="90"/>
        <v>0</v>
      </c>
      <c r="S1470" s="77">
        <f t="shared" si="91"/>
        <v>0</v>
      </c>
    </row>
    <row r="1471" spans="1:19" x14ac:dyDescent="0.25">
      <c r="A1471" s="76" t="s">
        <v>147</v>
      </c>
      <c r="B1471" s="69" t="s">
        <v>470</v>
      </c>
      <c r="C1471" s="78">
        <v>258.25</v>
      </c>
      <c r="D1471" s="78">
        <v>34.75</v>
      </c>
      <c r="E1471" s="78">
        <v>12.75</v>
      </c>
      <c r="F1471" s="78">
        <v>8.25</v>
      </c>
      <c r="G1471" s="78">
        <v>6.5</v>
      </c>
      <c r="I1471" s="197">
        <v>8.0126245388650599</v>
      </c>
      <c r="J1471" s="197">
        <v>6.6438561897747253</v>
      </c>
      <c r="K1471" s="197">
        <v>6.6438561897747253</v>
      </c>
      <c r="L1471" s="197">
        <v>6.6438561897747253</v>
      </c>
      <c r="M1471" s="197">
        <v>6.6438561897747253</v>
      </c>
      <c r="P1471" s="77">
        <f t="shared" si="88"/>
        <v>1.3687683490903346</v>
      </c>
      <c r="Q1471" s="77">
        <f t="shared" si="89"/>
        <v>0</v>
      </c>
      <c r="R1471" s="77">
        <f t="shared" si="90"/>
        <v>0</v>
      </c>
      <c r="S1471" s="77">
        <f t="shared" si="91"/>
        <v>0</v>
      </c>
    </row>
    <row r="1472" spans="1:19" x14ac:dyDescent="0.25">
      <c r="A1472" s="76" t="s">
        <v>147</v>
      </c>
      <c r="B1472" s="69" t="s">
        <v>81</v>
      </c>
      <c r="C1472" s="78">
        <v>61.25</v>
      </c>
      <c r="D1472" s="78">
        <v>-2</v>
      </c>
      <c r="E1472" s="78">
        <v>4</v>
      </c>
      <c r="F1472" s="78">
        <v>5</v>
      </c>
      <c r="G1472" s="78">
        <v>2.25</v>
      </c>
      <c r="I1472" s="197">
        <v>6.6438561897747253</v>
      </c>
      <c r="J1472" s="197">
        <v>6.6438561897747253</v>
      </c>
      <c r="K1472" s="197">
        <v>6.6438561897747253</v>
      </c>
      <c r="L1472" s="197">
        <v>6.6438561897747253</v>
      </c>
      <c r="M1472" s="197">
        <v>6.6438561897747253</v>
      </c>
      <c r="P1472" s="77">
        <f t="shared" si="88"/>
        <v>0</v>
      </c>
      <c r="Q1472" s="77">
        <f t="shared" si="89"/>
        <v>0</v>
      </c>
      <c r="R1472" s="77">
        <f t="shared" si="90"/>
        <v>0</v>
      </c>
      <c r="S1472" s="77">
        <f t="shared" si="91"/>
        <v>0</v>
      </c>
    </row>
    <row r="1473" spans="1:19" x14ac:dyDescent="0.25">
      <c r="A1473" s="76" t="s">
        <v>147</v>
      </c>
      <c r="B1473" s="69" t="s">
        <v>471</v>
      </c>
      <c r="C1473" s="78">
        <v>33.5</v>
      </c>
      <c r="D1473" s="78">
        <v>-14</v>
      </c>
      <c r="E1473" s="78">
        <v>5</v>
      </c>
      <c r="F1473" s="78">
        <v>4.5</v>
      </c>
      <c r="G1473" s="78">
        <v>5.5</v>
      </c>
      <c r="I1473" s="197">
        <v>6.6438561897747253</v>
      </c>
      <c r="J1473" s="197">
        <v>6.6438561897747253</v>
      </c>
      <c r="K1473" s="197">
        <v>6.6438561897747253</v>
      </c>
      <c r="L1473" s="197">
        <v>6.6438561897747253</v>
      </c>
      <c r="M1473" s="197">
        <v>6.6438561897747253</v>
      </c>
      <c r="P1473" s="77">
        <f t="shared" si="88"/>
        <v>0</v>
      </c>
      <c r="Q1473" s="77">
        <f t="shared" si="89"/>
        <v>0</v>
      </c>
      <c r="R1473" s="77">
        <f t="shared" si="90"/>
        <v>0</v>
      </c>
      <c r="S1473" s="77">
        <f t="shared" si="91"/>
        <v>0</v>
      </c>
    </row>
    <row r="1474" spans="1:19" x14ac:dyDescent="0.25">
      <c r="A1474" s="76" t="s">
        <v>147</v>
      </c>
      <c r="B1474" s="69" t="s">
        <v>472</v>
      </c>
      <c r="C1474" s="78">
        <v>78.75</v>
      </c>
      <c r="D1474" s="78">
        <v>-13.5</v>
      </c>
      <c r="E1474" s="78">
        <v>8.5</v>
      </c>
      <c r="F1474" s="78">
        <v>5</v>
      </c>
      <c r="G1474" s="78">
        <v>6.25</v>
      </c>
      <c r="I1474" s="197">
        <v>6.6438561897747253</v>
      </c>
      <c r="J1474" s="197">
        <v>6.6438561897747253</v>
      </c>
      <c r="K1474" s="197">
        <v>6.6438561897747253</v>
      </c>
      <c r="L1474" s="197">
        <v>6.6438561897747253</v>
      </c>
      <c r="M1474" s="197">
        <v>6.6438561897747253</v>
      </c>
      <c r="P1474" s="77">
        <f t="shared" si="88"/>
        <v>0</v>
      </c>
      <c r="Q1474" s="77">
        <f t="shared" si="89"/>
        <v>0</v>
      </c>
      <c r="R1474" s="77">
        <f t="shared" si="90"/>
        <v>0</v>
      </c>
      <c r="S1474" s="77">
        <f t="shared" si="91"/>
        <v>0</v>
      </c>
    </row>
    <row r="1475" spans="1:19" x14ac:dyDescent="0.25">
      <c r="A1475" s="76" t="s">
        <v>147</v>
      </c>
      <c r="B1475" s="69" t="s">
        <v>95</v>
      </c>
      <c r="C1475" s="78">
        <v>83.5</v>
      </c>
      <c r="D1475" s="78">
        <v>-16</v>
      </c>
      <c r="E1475" s="78">
        <v>4.5</v>
      </c>
      <c r="F1475" s="78">
        <v>3</v>
      </c>
      <c r="G1475" s="78">
        <v>3</v>
      </c>
      <c r="I1475" s="197">
        <v>6.6438561897747253</v>
      </c>
      <c r="J1475" s="197">
        <v>6.6438561897747253</v>
      </c>
      <c r="K1475" s="197">
        <v>6.6438561897747253</v>
      </c>
      <c r="L1475" s="197">
        <v>6.6438561897747253</v>
      </c>
      <c r="M1475" s="197">
        <v>6.6438561897747253</v>
      </c>
      <c r="P1475" s="77">
        <f t="shared" si="88"/>
        <v>0</v>
      </c>
      <c r="Q1475" s="77">
        <f t="shared" si="89"/>
        <v>0</v>
      </c>
      <c r="R1475" s="77">
        <f t="shared" si="90"/>
        <v>0</v>
      </c>
      <c r="S1475" s="77">
        <f t="shared" si="91"/>
        <v>0</v>
      </c>
    </row>
    <row r="1476" spans="1:19" x14ac:dyDescent="0.25">
      <c r="A1476" s="76" t="s">
        <v>147</v>
      </c>
      <c r="B1476" s="69" t="s">
        <v>473</v>
      </c>
      <c r="C1476" s="78">
        <v>54.5</v>
      </c>
      <c r="D1476" s="78">
        <v>-9</v>
      </c>
      <c r="E1476" s="78">
        <v>2.5</v>
      </c>
      <c r="F1476" s="78">
        <v>1.75</v>
      </c>
      <c r="G1476" s="78">
        <v>1.75</v>
      </c>
      <c r="I1476" s="197">
        <v>6.6438561897747253</v>
      </c>
      <c r="J1476" s="197">
        <v>6.6438561897747253</v>
      </c>
      <c r="K1476" s="197">
        <v>6.6438561897747253</v>
      </c>
      <c r="L1476" s="197">
        <v>6.6438561897747253</v>
      </c>
      <c r="M1476" s="197">
        <v>6.6438561897747253</v>
      </c>
      <c r="P1476" s="77">
        <f t="shared" si="88"/>
        <v>0</v>
      </c>
      <c r="Q1476" s="77">
        <f t="shared" si="89"/>
        <v>0</v>
      </c>
      <c r="R1476" s="77">
        <f t="shared" si="90"/>
        <v>0</v>
      </c>
      <c r="S1476" s="77">
        <f t="shared" si="91"/>
        <v>0</v>
      </c>
    </row>
    <row r="1477" spans="1:19" x14ac:dyDescent="0.25">
      <c r="A1477" s="76" t="s">
        <v>147</v>
      </c>
      <c r="B1477" s="69" t="s">
        <v>291</v>
      </c>
      <c r="C1477" s="78">
        <v>93</v>
      </c>
      <c r="D1477" s="78">
        <v>7.25</v>
      </c>
      <c r="E1477" s="78">
        <v>7.5</v>
      </c>
      <c r="F1477" s="78">
        <v>4</v>
      </c>
      <c r="G1477" s="78">
        <v>5</v>
      </c>
      <c r="I1477" s="197">
        <v>6.6438561897747253</v>
      </c>
      <c r="J1477" s="197">
        <v>6.6438561897747253</v>
      </c>
      <c r="K1477" s="197">
        <v>6.6438561897747253</v>
      </c>
      <c r="L1477" s="197">
        <v>6.6438561897747253</v>
      </c>
      <c r="M1477" s="197">
        <v>6.6438561897747253</v>
      </c>
      <c r="P1477" s="77">
        <f t="shared" si="88"/>
        <v>0</v>
      </c>
      <c r="Q1477" s="77">
        <f t="shared" si="89"/>
        <v>0</v>
      </c>
      <c r="R1477" s="77">
        <f t="shared" si="90"/>
        <v>0</v>
      </c>
      <c r="S1477" s="77">
        <f t="shared" si="91"/>
        <v>0</v>
      </c>
    </row>
    <row r="1478" spans="1:19" x14ac:dyDescent="0.25">
      <c r="A1478" s="76" t="s">
        <v>147</v>
      </c>
      <c r="B1478" s="69" t="s">
        <v>137</v>
      </c>
      <c r="C1478" s="78">
        <v>270</v>
      </c>
      <c r="D1478" s="78">
        <v>51.75</v>
      </c>
      <c r="E1478" s="78">
        <v>6.75</v>
      </c>
      <c r="F1478" s="78">
        <v>5.25</v>
      </c>
      <c r="G1478" s="78">
        <v>5.75</v>
      </c>
      <c r="I1478" s="197">
        <v>8.0768155970508317</v>
      </c>
      <c r="J1478" s="197">
        <v>6.6438561897747253</v>
      </c>
      <c r="K1478" s="197">
        <v>6.6438561897747253</v>
      </c>
      <c r="L1478" s="197">
        <v>6.6438561897747253</v>
      </c>
      <c r="M1478" s="197">
        <v>6.6438561897747253</v>
      </c>
      <c r="P1478" s="77">
        <f t="shared" ref="P1478:P1541" si="92">I1478-J1478</f>
        <v>1.4329594072761065</v>
      </c>
      <c r="Q1478" s="77">
        <f t="shared" ref="Q1478:Q1541" si="93">J1478-K1478</f>
        <v>0</v>
      </c>
      <c r="R1478" s="77">
        <f t="shared" ref="R1478:R1541" si="94">K1478-L1478</f>
        <v>0</v>
      </c>
      <c r="S1478" s="77">
        <f t="shared" ref="S1478:S1541" si="95">L1478-M1478</f>
        <v>0</v>
      </c>
    </row>
    <row r="1479" spans="1:19" x14ac:dyDescent="0.25">
      <c r="A1479" s="76" t="s">
        <v>147</v>
      </c>
      <c r="B1479" s="69" t="s">
        <v>474</v>
      </c>
      <c r="C1479" s="78">
        <v>13.75</v>
      </c>
      <c r="D1479" s="78">
        <v>-13.5</v>
      </c>
      <c r="E1479" s="78">
        <v>4.5</v>
      </c>
      <c r="F1479" s="78">
        <v>8.75</v>
      </c>
      <c r="G1479" s="78">
        <v>6.75</v>
      </c>
      <c r="I1479" s="197">
        <v>6.6438561897747253</v>
      </c>
      <c r="J1479" s="197">
        <v>6.6438561897747253</v>
      </c>
      <c r="K1479" s="197">
        <v>6.6438561897747253</v>
      </c>
      <c r="L1479" s="197">
        <v>6.6438561897747253</v>
      </c>
      <c r="M1479" s="197">
        <v>6.6438561897747253</v>
      </c>
      <c r="P1479" s="77">
        <f t="shared" si="92"/>
        <v>0</v>
      </c>
      <c r="Q1479" s="77">
        <f t="shared" si="93"/>
        <v>0</v>
      </c>
      <c r="R1479" s="77">
        <f t="shared" si="94"/>
        <v>0</v>
      </c>
      <c r="S1479" s="77">
        <f t="shared" si="95"/>
        <v>0</v>
      </c>
    </row>
    <row r="1480" spans="1:19" x14ac:dyDescent="0.25">
      <c r="A1480" s="76" t="s">
        <v>147</v>
      </c>
      <c r="B1480" s="69" t="s">
        <v>475</v>
      </c>
      <c r="C1480" s="78">
        <v>25</v>
      </c>
      <c r="D1480" s="78">
        <v>-8.5</v>
      </c>
      <c r="E1480" s="78">
        <v>6</v>
      </c>
      <c r="F1480" s="78">
        <v>3.25</v>
      </c>
      <c r="G1480" s="78">
        <v>5.5</v>
      </c>
      <c r="I1480" s="197">
        <v>6.6438561897747253</v>
      </c>
      <c r="J1480" s="197">
        <v>6.6438561897747253</v>
      </c>
      <c r="K1480" s="197">
        <v>6.6438561897747253</v>
      </c>
      <c r="L1480" s="197">
        <v>6.6438561897747253</v>
      </c>
      <c r="M1480" s="197">
        <v>6.6438561897747253</v>
      </c>
      <c r="P1480" s="77">
        <f t="shared" si="92"/>
        <v>0</v>
      </c>
      <c r="Q1480" s="77">
        <f t="shared" si="93"/>
        <v>0</v>
      </c>
      <c r="R1480" s="77">
        <f t="shared" si="94"/>
        <v>0</v>
      </c>
      <c r="S1480" s="77">
        <f t="shared" si="95"/>
        <v>0</v>
      </c>
    </row>
    <row r="1481" spans="1:19" x14ac:dyDescent="0.25">
      <c r="A1481" s="76" t="s">
        <v>147</v>
      </c>
      <c r="B1481" s="69" t="s">
        <v>476</v>
      </c>
      <c r="C1481" s="78">
        <v>14.75</v>
      </c>
      <c r="D1481" s="78">
        <v>-24</v>
      </c>
      <c r="E1481" s="78">
        <v>25.5</v>
      </c>
      <c r="F1481" s="78">
        <v>18.25</v>
      </c>
      <c r="G1481" s="78">
        <v>12.25</v>
      </c>
      <c r="I1481" s="197">
        <v>6.6438561897747253</v>
      </c>
      <c r="J1481" s="197">
        <v>6.6438561897747253</v>
      </c>
      <c r="K1481" s="197">
        <v>6.6438561897747253</v>
      </c>
      <c r="L1481" s="197">
        <v>6.6438561897747253</v>
      </c>
      <c r="M1481" s="197">
        <v>6.6438561897747253</v>
      </c>
      <c r="P1481" s="77">
        <f t="shared" si="92"/>
        <v>0</v>
      </c>
      <c r="Q1481" s="77">
        <f t="shared" si="93"/>
        <v>0</v>
      </c>
      <c r="R1481" s="77">
        <f t="shared" si="94"/>
        <v>0</v>
      </c>
      <c r="S1481" s="77">
        <f t="shared" si="95"/>
        <v>0</v>
      </c>
    </row>
    <row r="1482" spans="1:19" x14ac:dyDescent="0.25">
      <c r="A1482" s="76" t="s">
        <v>147</v>
      </c>
      <c r="B1482" s="69" t="s">
        <v>477</v>
      </c>
      <c r="C1482" s="78">
        <v>20.75</v>
      </c>
      <c r="D1482" s="78">
        <v>-13</v>
      </c>
      <c r="E1482" s="78">
        <v>17.5</v>
      </c>
      <c r="F1482" s="78">
        <v>10.25</v>
      </c>
      <c r="G1482" s="78">
        <v>11.25</v>
      </c>
      <c r="I1482" s="197">
        <v>6.6438561897747253</v>
      </c>
      <c r="J1482" s="197">
        <v>6.6438561897747253</v>
      </c>
      <c r="K1482" s="197">
        <v>6.6438561897747253</v>
      </c>
      <c r="L1482" s="197">
        <v>6.6438561897747253</v>
      </c>
      <c r="M1482" s="197">
        <v>6.6438561897747253</v>
      </c>
      <c r="P1482" s="77">
        <f t="shared" si="92"/>
        <v>0</v>
      </c>
      <c r="Q1482" s="77">
        <f t="shared" si="93"/>
        <v>0</v>
      </c>
      <c r="R1482" s="77">
        <f t="shared" si="94"/>
        <v>0</v>
      </c>
      <c r="S1482" s="77">
        <f t="shared" si="95"/>
        <v>0</v>
      </c>
    </row>
    <row r="1483" spans="1:19" x14ac:dyDescent="0.25">
      <c r="A1483" s="76" t="s">
        <v>147</v>
      </c>
      <c r="B1483" s="69" t="s">
        <v>478</v>
      </c>
      <c r="C1483" s="78">
        <v>207.75</v>
      </c>
      <c r="D1483" s="78">
        <v>37</v>
      </c>
      <c r="E1483" s="78">
        <v>8</v>
      </c>
      <c r="F1483" s="78">
        <v>5.5</v>
      </c>
      <c r="G1483" s="78">
        <v>2.5</v>
      </c>
      <c r="I1483" s="197">
        <v>7.6987046667703449</v>
      </c>
      <c r="J1483" s="197">
        <v>6.6438561897747253</v>
      </c>
      <c r="K1483" s="197">
        <v>6.6438561897747253</v>
      </c>
      <c r="L1483" s="197">
        <v>6.6438561897747253</v>
      </c>
      <c r="M1483" s="197">
        <v>6.6438561897747253</v>
      </c>
      <c r="P1483" s="77">
        <f t="shared" si="92"/>
        <v>1.0548484769956197</v>
      </c>
      <c r="Q1483" s="77">
        <f t="shared" si="93"/>
        <v>0</v>
      </c>
      <c r="R1483" s="77">
        <f t="shared" si="94"/>
        <v>0</v>
      </c>
      <c r="S1483" s="77">
        <f t="shared" si="95"/>
        <v>0</v>
      </c>
    </row>
    <row r="1484" spans="1:19" x14ac:dyDescent="0.25">
      <c r="A1484" s="76" t="s">
        <v>147</v>
      </c>
      <c r="B1484" s="87" t="s">
        <v>479</v>
      </c>
      <c r="C1484" s="78">
        <v>115.25</v>
      </c>
      <c r="D1484" s="78">
        <v>5</v>
      </c>
      <c r="E1484" s="78">
        <v>5</v>
      </c>
      <c r="F1484" s="78">
        <v>4</v>
      </c>
      <c r="G1484" s="78">
        <v>3.25</v>
      </c>
      <c r="I1484" s="197">
        <v>6.8486229404293377</v>
      </c>
      <c r="J1484" s="197">
        <v>6.6438561897747253</v>
      </c>
      <c r="K1484" s="197">
        <v>6.6438561897747253</v>
      </c>
      <c r="L1484" s="197">
        <v>6.6438561897747253</v>
      </c>
      <c r="M1484" s="197">
        <v>6.6438561897747253</v>
      </c>
      <c r="P1484" s="77">
        <f t="shared" si="92"/>
        <v>0.20476675065461247</v>
      </c>
      <c r="Q1484" s="77">
        <f t="shared" si="93"/>
        <v>0</v>
      </c>
      <c r="R1484" s="77">
        <f t="shared" si="94"/>
        <v>0</v>
      </c>
      <c r="S1484" s="77">
        <f t="shared" si="95"/>
        <v>0</v>
      </c>
    </row>
    <row r="1485" spans="1:19" x14ac:dyDescent="0.25">
      <c r="A1485" s="76" t="s">
        <v>147</v>
      </c>
      <c r="B1485" s="87" t="s">
        <v>480</v>
      </c>
      <c r="C1485" s="78">
        <v>140.25</v>
      </c>
      <c r="D1485" s="78">
        <v>1.75</v>
      </c>
      <c r="E1485" s="78">
        <v>4.75</v>
      </c>
      <c r="F1485" s="78">
        <v>4.5</v>
      </c>
      <c r="G1485" s="78">
        <v>4</v>
      </c>
      <c r="I1485" s="197">
        <v>7.1318569606087934</v>
      </c>
      <c r="J1485" s="197">
        <v>6.6438561897747253</v>
      </c>
      <c r="K1485" s="197">
        <v>6.6438561897747253</v>
      </c>
      <c r="L1485" s="197">
        <v>6.6438561897747253</v>
      </c>
      <c r="M1485" s="197">
        <v>6.6438561897747253</v>
      </c>
      <c r="P1485" s="77">
        <f t="shared" si="92"/>
        <v>0.48800077083406812</v>
      </c>
      <c r="Q1485" s="77">
        <f t="shared" si="93"/>
        <v>0</v>
      </c>
      <c r="R1485" s="77">
        <f t="shared" si="94"/>
        <v>0</v>
      </c>
      <c r="S1485" s="77">
        <f t="shared" si="95"/>
        <v>0</v>
      </c>
    </row>
    <row r="1486" spans="1:19" x14ac:dyDescent="0.25">
      <c r="A1486" s="76" t="s">
        <v>147</v>
      </c>
      <c r="B1486" s="87" t="s">
        <v>481</v>
      </c>
      <c r="C1486" s="78">
        <v>37.75</v>
      </c>
      <c r="D1486" s="78">
        <v>-8</v>
      </c>
      <c r="E1486" s="78">
        <v>3.25</v>
      </c>
      <c r="F1486" s="78">
        <v>3.5</v>
      </c>
      <c r="G1486" s="78">
        <v>3.5</v>
      </c>
      <c r="I1486" s="197">
        <v>6.6438561897747253</v>
      </c>
      <c r="J1486" s="197">
        <v>6.6438561897747253</v>
      </c>
      <c r="K1486" s="197">
        <v>6.6438561897747253</v>
      </c>
      <c r="L1486" s="197">
        <v>6.6438561897747253</v>
      </c>
      <c r="M1486" s="197">
        <v>6.6438561897747253</v>
      </c>
      <c r="P1486" s="77">
        <f t="shared" si="92"/>
        <v>0</v>
      </c>
      <c r="Q1486" s="77">
        <f t="shared" si="93"/>
        <v>0</v>
      </c>
      <c r="R1486" s="77">
        <f t="shared" si="94"/>
        <v>0</v>
      </c>
      <c r="S1486" s="77">
        <f t="shared" si="95"/>
        <v>0</v>
      </c>
    </row>
    <row r="1487" spans="1:19" x14ac:dyDescent="0.25">
      <c r="A1487" s="76" t="s">
        <v>147</v>
      </c>
      <c r="B1487" s="87" t="s">
        <v>482</v>
      </c>
      <c r="C1487" s="78">
        <v>4507.75</v>
      </c>
      <c r="D1487" s="78">
        <v>435</v>
      </c>
      <c r="E1487" s="78">
        <v>23.75</v>
      </c>
      <c r="F1487" s="78">
        <v>11</v>
      </c>
      <c r="G1487" s="78">
        <v>4.75</v>
      </c>
      <c r="I1487" s="197">
        <v>12.138191790464697</v>
      </c>
      <c r="J1487" s="197">
        <v>8.7648715907360906</v>
      </c>
      <c r="K1487" s="197">
        <v>6.6438561897747253</v>
      </c>
      <c r="L1487" s="197">
        <v>6.6438561897747253</v>
      </c>
      <c r="M1487" s="197">
        <v>6.6438561897747253</v>
      </c>
      <c r="P1487" s="77">
        <f t="shared" si="92"/>
        <v>3.3733201997286066</v>
      </c>
      <c r="Q1487" s="77">
        <f t="shared" si="93"/>
        <v>2.1210154009613653</v>
      </c>
      <c r="R1487" s="77">
        <f t="shared" si="94"/>
        <v>0</v>
      </c>
      <c r="S1487" s="77">
        <f t="shared" si="95"/>
        <v>0</v>
      </c>
    </row>
    <row r="1488" spans="1:19" x14ac:dyDescent="0.25">
      <c r="A1488" s="76" t="s">
        <v>147</v>
      </c>
      <c r="B1488" s="87" t="s">
        <v>483</v>
      </c>
      <c r="C1488" s="78">
        <v>149.25</v>
      </c>
      <c r="D1488" s="78">
        <v>3.5</v>
      </c>
      <c r="E1488" s="78">
        <v>8.25</v>
      </c>
      <c r="F1488" s="78">
        <v>7.75</v>
      </c>
      <c r="G1488" s="78">
        <v>5</v>
      </c>
      <c r="I1488" s="197">
        <v>7.2215871212648048</v>
      </c>
      <c r="J1488" s="197">
        <v>6.6438561897747253</v>
      </c>
      <c r="K1488" s="197">
        <v>6.6438561897747253</v>
      </c>
      <c r="L1488" s="197">
        <v>6.6438561897747253</v>
      </c>
      <c r="M1488" s="197">
        <v>6.6438561897747253</v>
      </c>
      <c r="P1488" s="77">
        <f t="shared" si="92"/>
        <v>0.57773093149007959</v>
      </c>
      <c r="Q1488" s="77">
        <f t="shared" si="93"/>
        <v>0</v>
      </c>
      <c r="R1488" s="77">
        <f t="shared" si="94"/>
        <v>0</v>
      </c>
      <c r="S1488" s="77">
        <f t="shared" si="95"/>
        <v>0</v>
      </c>
    </row>
    <row r="1489" spans="1:19" x14ac:dyDescent="0.25">
      <c r="A1489" s="76" t="s">
        <v>147</v>
      </c>
      <c r="B1489" s="69" t="s">
        <v>484</v>
      </c>
      <c r="C1489" s="78">
        <v>43.25</v>
      </c>
      <c r="D1489" s="78">
        <v>-9</v>
      </c>
      <c r="E1489" s="78">
        <v>4</v>
      </c>
      <c r="F1489" s="78">
        <v>3</v>
      </c>
      <c r="G1489" s="78">
        <v>2.25</v>
      </c>
      <c r="I1489" s="197">
        <v>6.6438561897747253</v>
      </c>
      <c r="J1489" s="197">
        <v>6.6438561897747253</v>
      </c>
      <c r="K1489" s="197">
        <v>6.6438561897747253</v>
      </c>
      <c r="L1489" s="197">
        <v>6.6438561897747253</v>
      </c>
      <c r="M1489" s="197">
        <v>6.6438561897747253</v>
      </c>
      <c r="P1489" s="77">
        <f t="shared" si="92"/>
        <v>0</v>
      </c>
      <c r="Q1489" s="77">
        <f t="shared" si="93"/>
        <v>0</v>
      </c>
      <c r="R1489" s="77">
        <f t="shared" si="94"/>
        <v>0</v>
      </c>
      <c r="S1489" s="77">
        <f t="shared" si="95"/>
        <v>0</v>
      </c>
    </row>
    <row r="1490" spans="1:19" x14ac:dyDescent="0.25">
      <c r="A1490" s="76" t="s">
        <v>147</v>
      </c>
      <c r="B1490" s="69" t="s">
        <v>485</v>
      </c>
      <c r="C1490" s="78">
        <v>91</v>
      </c>
      <c r="D1490" s="78">
        <v>-15.75</v>
      </c>
      <c r="E1490" s="78">
        <v>4.75</v>
      </c>
      <c r="F1490" s="78">
        <v>3.75</v>
      </c>
      <c r="G1490" s="78">
        <v>3</v>
      </c>
      <c r="I1490" s="197">
        <v>6.6438561897747253</v>
      </c>
      <c r="J1490" s="197">
        <v>6.6438561897747253</v>
      </c>
      <c r="K1490" s="197">
        <v>6.6438561897747253</v>
      </c>
      <c r="L1490" s="197">
        <v>6.6438561897747253</v>
      </c>
      <c r="M1490" s="197">
        <v>6.6438561897747253</v>
      </c>
      <c r="P1490" s="77">
        <f t="shared" si="92"/>
        <v>0</v>
      </c>
      <c r="Q1490" s="77">
        <f t="shared" si="93"/>
        <v>0</v>
      </c>
      <c r="R1490" s="77">
        <f t="shared" si="94"/>
        <v>0</v>
      </c>
      <c r="S1490" s="77">
        <f t="shared" si="95"/>
        <v>0</v>
      </c>
    </row>
    <row r="1491" spans="1:19" x14ac:dyDescent="0.25">
      <c r="A1491" s="76" t="s">
        <v>147</v>
      </c>
      <c r="B1491" s="69" t="s">
        <v>486</v>
      </c>
      <c r="C1491" s="78">
        <v>107.5</v>
      </c>
      <c r="D1491" s="78">
        <v>29.5</v>
      </c>
      <c r="E1491" s="78">
        <v>73.75</v>
      </c>
      <c r="F1491" s="78">
        <v>45.75</v>
      </c>
      <c r="G1491" s="78">
        <v>33.5</v>
      </c>
      <c r="I1491" s="197">
        <v>6.7481928495894596</v>
      </c>
      <c r="J1491" s="197">
        <v>6.6438561897747253</v>
      </c>
      <c r="K1491" s="197">
        <v>6.6438561897747253</v>
      </c>
      <c r="L1491" s="197">
        <v>6.6438561897747253</v>
      </c>
      <c r="M1491" s="197">
        <v>6.6438561897747253</v>
      </c>
      <c r="P1491" s="77">
        <f t="shared" si="92"/>
        <v>0.10433665981473439</v>
      </c>
      <c r="Q1491" s="77">
        <f t="shared" si="93"/>
        <v>0</v>
      </c>
      <c r="R1491" s="77">
        <f t="shared" si="94"/>
        <v>0</v>
      </c>
      <c r="S1491" s="77">
        <f t="shared" si="95"/>
        <v>0</v>
      </c>
    </row>
    <row r="1492" spans="1:19" x14ac:dyDescent="0.25">
      <c r="A1492" s="76" t="s">
        <v>147</v>
      </c>
      <c r="B1492" s="69" t="s">
        <v>487</v>
      </c>
      <c r="C1492" s="78">
        <v>457.5</v>
      </c>
      <c r="D1492" s="78">
        <v>66.75</v>
      </c>
      <c r="E1492" s="78">
        <v>6.5</v>
      </c>
      <c r="F1492" s="78">
        <v>10.75</v>
      </c>
      <c r="G1492" s="78">
        <v>3.75</v>
      </c>
      <c r="I1492" s="197">
        <v>8.8376279331714045</v>
      </c>
      <c r="J1492" s="197">
        <v>6.6438561897747253</v>
      </c>
      <c r="K1492" s="197">
        <v>6.6438561897747253</v>
      </c>
      <c r="L1492" s="197">
        <v>6.6438561897747253</v>
      </c>
      <c r="M1492" s="197">
        <v>6.6438561897747253</v>
      </c>
      <c r="P1492" s="77">
        <f t="shared" si="92"/>
        <v>2.1937717433966792</v>
      </c>
      <c r="Q1492" s="77">
        <f t="shared" si="93"/>
        <v>0</v>
      </c>
      <c r="R1492" s="77">
        <f t="shared" si="94"/>
        <v>0</v>
      </c>
      <c r="S1492" s="77">
        <f t="shared" si="95"/>
        <v>0</v>
      </c>
    </row>
    <row r="1493" spans="1:19" x14ac:dyDescent="0.25">
      <c r="A1493" s="76" t="s">
        <v>147</v>
      </c>
      <c r="B1493" s="69" t="s">
        <v>488</v>
      </c>
      <c r="C1493" s="78">
        <v>6814</v>
      </c>
      <c r="D1493" s="78">
        <v>1392.25</v>
      </c>
      <c r="E1493" s="78">
        <v>98.25</v>
      </c>
      <c r="F1493" s="78">
        <v>68</v>
      </c>
      <c r="G1493" s="78">
        <v>29</v>
      </c>
      <c r="I1493" s="197">
        <v>12.734286232096347</v>
      </c>
      <c r="J1493" s="197">
        <v>10.443202577297013</v>
      </c>
      <c r="K1493" s="197">
        <v>6.6438561897747253</v>
      </c>
      <c r="L1493" s="197">
        <v>6.6438561897747253</v>
      </c>
      <c r="M1493" s="197">
        <v>6.6438561897747253</v>
      </c>
      <c r="P1493" s="77">
        <f t="shared" si="92"/>
        <v>2.2910836547993334</v>
      </c>
      <c r="Q1493" s="77">
        <f t="shared" si="93"/>
        <v>3.7993463875222879</v>
      </c>
      <c r="R1493" s="77">
        <f t="shared" si="94"/>
        <v>0</v>
      </c>
      <c r="S1493" s="77">
        <f t="shared" si="95"/>
        <v>0</v>
      </c>
    </row>
    <row r="1494" spans="1:19" x14ac:dyDescent="0.25">
      <c r="A1494" s="76" t="s">
        <v>147</v>
      </c>
      <c r="B1494" s="69" t="s">
        <v>489</v>
      </c>
      <c r="C1494" s="78">
        <v>38.25</v>
      </c>
      <c r="D1494" s="78">
        <v>-0.5</v>
      </c>
      <c r="E1494" s="78">
        <v>3.25</v>
      </c>
      <c r="F1494" s="78">
        <v>3</v>
      </c>
      <c r="G1494" s="78">
        <v>2.5</v>
      </c>
      <c r="I1494" s="197">
        <v>6.6438561897747253</v>
      </c>
      <c r="J1494" s="197">
        <v>6.6438561897747253</v>
      </c>
      <c r="K1494" s="197">
        <v>6.6438561897747253</v>
      </c>
      <c r="L1494" s="197">
        <v>6.6438561897747253</v>
      </c>
      <c r="M1494" s="197">
        <v>6.6438561897747253</v>
      </c>
      <c r="P1494" s="77">
        <f t="shared" si="92"/>
        <v>0</v>
      </c>
      <c r="Q1494" s="77">
        <f t="shared" si="93"/>
        <v>0</v>
      </c>
      <c r="R1494" s="77">
        <f t="shared" si="94"/>
        <v>0</v>
      </c>
      <c r="S1494" s="77">
        <f t="shared" si="95"/>
        <v>0</v>
      </c>
    </row>
    <row r="1495" spans="1:19" x14ac:dyDescent="0.25">
      <c r="A1495" s="76" t="s">
        <v>147</v>
      </c>
      <c r="B1495" s="69" t="s">
        <v>490</v>
      </c>
      <c r="C1495" s="78">
        <v>48.75</v>
      </c>
      <c r="D1495" s="78">
        <v>-23</v>
      </c>
      <c r="E1495" s="78">
        <v>3</v>
      </c>
      <c r="F1495" s="78">
        <v>3.75</v>
      </c>
      <c r="G1495" s="78">
        <v>3</v>
      </c>
      <c r="I1495" s="197">
        <v>6.6438561897747253</v>
      </c>
      <c r="J1495" s="197">
        <v>6.6438561897747253</v>
      </c>
      <c r="K1495" s="197">
        <v>6.6438561897747253</v>
      </c>
      <c r="L1495" s="197">
        <v>6.6438561897747253</v>
      </c>
      <c r="M1495" s="197">
        <v>6.6438561897747253</v>
      </c>
      <c r="P1495" s="77">
        <f t="shared" si="92"/>
        <v>0</v>
      </c>
      <c r="Q1495" s="77">
        <f t="shared" si="93"/>
        <v>0</v>
      </c>
      <c r="R1495" s="77">
        <f t="shared" si="94"/>
        <v>0</v>
      </c>
      <c r="S1495" s="77">
        <f t="shared" si="95"/>
        <v>0</v>
      </c>
    </row>
    <row r="1496" spans="1:19" x14ac:dyDescent="0.25">
      <c r="A1496" s="76" t="s">
        <v>147</v>
      </c>
      <c r="B1496" s="69" t="s">
        <v>491</v>
      </c>
      <c r="C1496" s="78">
        <v>394.5</v>
      </c>
      <c r="D1496" s="78">
        <v>76.75</v>
      </c>
      <c r="E1496" s="78">
        <v>5</v>
      </c>
      <c r="F1496" s="78">
        <v>17.5</v>
      </c>
      <c r="G1496" s="78">
        <v>7.25</v>
      </c>
      <c r="I1496" s="197">
        <v>8.6238814900134599</v>
      </c>
      <c r="J1496" s="197">
        <v>6.6438561897747253</v>
      </c>
      <c r="K1496" s="197">
        <v>6.6438561897747253</v>
      </c>
      <c r="L1496" s="197">
        <v>6.6438561897747253</v>
      </c>
      <c r="M1496" s="197">
        <v>6.6438561897747253</v>
      </c>
      <c r="P1496" s="77">
        <f t="shared" si="92"/>
        <v>1.9800253002387347</v>
      </c>
      <c r="Q1496" s="77">
        <f t="shared" si="93"/>
        <v>0</v>
      </c>
      <c r="R1496" s="77">
        <f t="shared" si="94"/>
        <v>0</v>
      </c>
      <c r="S1496" s="77">
        <f t="shared" si="95"/>
        <v>0</v>
      </c>
    </row>
    <row r="1497" spans="1:19" x14ac:dyDescent="0.25">
      <c r="A1497" s="76" t="s">
        <v>147</v>
      </c>
      <c r="B1497" s="69" t="s">
        <v>492</v>
      </c>
      <c r="C1497" s="78">
        <v>65303.75</v>
      </c>
      <c r="D1497" s="78">
        <v>46032</v>
      </c>
      <c r="E1497" s="78">
        <v>3870.25</v>
      </c>
      <c r="F1497" s="78">
        <v>1140</v>
      </c>
      <c r="G1497" s="78">
        <v>277</v>
      </c>
      <c r="I1497" s="197">
        <v>15.994878218963812</v>
      </c>
      <c r="J1497" s="197">
        <v>15.490349505739287</v>
      </c>
      <c r="K1497" s="197">
        <v>11.918211045375713</v>
      </c>
      <c r="L1497" s="197">
        <v>10.154818109052105</v>
      </c>
      <c r="M1497" s="197">
        <v>8.1137421660491889</v>
      </c>
      <c r="P1497" s="77">
        <f t="shared" si="92"/>
        <v>0.5045287132245253</v>
      </c>
      <c r="Q1497" s="77">
        <f t="shared" si="93"/>
        <v>3.5721384603635737</v>
      </c>
      <c r="R1497" s="77">
        <f t="shared" si="94"/>
        <v>1.7633929363236085</v>
      </c>
      <c r="S1497" s="77">
        <f t="shared" si="95"/>
        <v>2.0410759430029159</v>
      </c>
    </row>
    <row r="1498" spans="1:19" x14ac:dyDescent="0.25">
      <c r="A1498" s="76" t="s">
        <v>147</v>
      </c>
      <c r="B1498" s="69" t="s">
        <v>493</v>
      </c>
      <c r="C1498" s="78">
        <v>70.75</v>
      </c>
      <c r="D1498" s="78">
        <v>-3.75</v>
      </c>
      <c r="E1498" s="78">
        <v>3</v>
      </c>
      <c r="F1498" s="78">
        <v>4.75</v>
      </c>
      <c r="G1498" s="78">
        <v>6</v>
      </c>
      <c r="I1498" s="197">
        <v>6.6438561897747253</v>
      </c>
      <c r="J1498" s="197">
        <v>6.6438561897747253</v>
      </c>
      <c r="K1498" s="197">
        <v>6.6438561897747253</v>
      </c>
      <c r="L1498" s="197">
        <v>6.6438561897747253</v>
      </c>
      <c r="M1498" s="197">
        <v>6.6438561897747253</v>
      </c>
      <c r="P1498" s="77">
        <f t="shared" si="92"/>
        <v>0</v>
      </c>
      <c r="Q1498" s="77">
        <f t="shared" si="93"/>
        <v>0</v>
      </c>
      <c r="R1498" s="77">
        <f t="shared" si="94"/>
        <v>0</v>
      </c>
      <c r="S1498" s="77">
        <f t="shared" si="95"/>
        <v>0</v>
      </c>
    </row>
    <row r="1499" spans="1:19" x14ac:dyDescent="0.25">
      <c r="A1499" s="76" t="s">
        <v>147</v>
      </c>
      <c r="B1499" s="69" t="s">
        <v>494</v>
      </c>
      <c r="C1499" s="78">
        <v>392.75</v>
      </c>
      <c r="D1499" s="78">
        <v>41.5</v>
      </c>
      <c r="E1499" s="78">
        <v>2.75</v>
      </c>
      <c r="F1499" s="78">
        <v>2.75</v>
      </c>
      <c r="G1499" s="78">
        <v>1.75</v>
      </c>
      <c r="I1499" s="197">
        <v>8.6174674652941956</v>
      </c>
      <c r="J1499" s="197">
        <v>6.6438561897747253</v>
      </c>
      <c r="K1499" s="197">
        <v>6.6438561897747253</v>
      </c>
      <c r="L1499" s="197">
        <v>6.6438561897747253</v>
      </c>
      <c r="M1499" s="197">
        <v>6.6438561897747253</v>
      </c>
      <c r="P1499" s="77">
        <f t="shared" si="92"/>
        <v>1.9736112755194704</v>
      </c>
      <c r="Q1499" s="77">
        <f t="shared" si="93"/>
        <v>0</v>
      </c>
      <c r="R1499" s="77">
        <f t="shared" si="94"/>
        <v>0</v>
      </c>
      <c r="S1499" s="77">
        <f t="shared" si="95"/>
        <v>0</v>
      </c>
    </row>
    <row r="1500" spans="1:19" x14ac:dyDescent="0.25">
      <c r="A1500" s="76" t="s">
        <v>147</v>
      </c>
      <c r="B1500" s="69" t="s">
        <v>495</v>
      </c>
      <c r="C1500" s="78">
        <v>264.25</v>
      </c>
      <c r="D1500" s="78">
        <v>46.5</v>
      </c>
      <c r="E1500" s="78">
        <v>5.25</v>
      </c>
      <c r="F1500" s="78">
        <v>2.25</v>
      </c>
      <c r="G1500" s="78">
        <v>2.75</v>
      </c>
      <c r="I1500" s="197">
        <v>8.0457596613826841</v>
      </c>
      <c r="J1500" s="197">
        <v>6.6438561897747253</v>
      </c>
      <c r="K1500" s="197">
        <v>6.6438561897747253</v>
      </c>
      <c r="L1500" s="197">
        <v>6.6438561897747253</v>
      </c>
      <c r="M1500" s="197">
        <v>6.6438561897747253</v>
      </c>
      <c r="P1500" s="77">
        <f t="shared" si="92"/>
        <v>1.4019034716079588</v>
      </c>
      <c r="Q1500" s="77">
        <f t="shared" si="93"/>
        <v>0</v>
      </c>
      <c r="R1500" s="77">
        <f t="shared" si="94"/>
        <v>0</v>
      </c>
      <c r="S1500" s="77">
        <f t="shared" si="95"/>
        <v>0</v>
      </c>
    </row>
    <row r="1501" spans="1:19" x14ac:dyDescent="0.25">
      <c r="A1501" s="76" t="s">
        <v>147</v>
      </c>
      <c r="B1501" s="69" t="s">
        <v>195</v>
      </c>
      <c r="C1501" s="78">
        <v>65322</v>
      </c>
      <c r="D1501" s="78">
        <v>63692.75</v>
      </c>
      <c r="E1501" s="78">
        <v>13194.5</v>
      </c>
      <c r="F1501" s="78">
        <v>4150.5</v>
      </c>
      <c r="G1501" s="78">
        <v>896.5</v>
      </c>
      <c r="I1501" s="197">
        <v>15.995281342921649</v>
      </c>
      <c r="J1501" s="197">
        <v>15.958841542701096</v>
      </c>
      <c r="K1501" s="197">
        <v>13.687649060930733</v>
      </c>
      <c r="L1501" s="197">
        <v>12.019069429331113</v>
      </c>
      <c r="M1501" s="197">
        <v>9.8081597728683754</v>
      </c>
      <c r="P1501" s="77">
        <f t="shared" si="92"/>
        <v>3.6439800220552598E-2</v>
      </c>
      <c r="Q1501" s="77">
        <f t="shared" si="93"/>
        <v>2.2711924817703633</v>
      </c>
      <c r="R1501" s="77">
        <f t="shared" si="94"/>
        <v>1.66857963159962</v>
      </c>
      <c r="S1501" s="77">
        <f t="shared" si="95"/>
        <v>2.2109096564627375</v>
      </c>
    </row>
    <row r="1502" spans="1:19" x14ac:dyDescent="0.25">
      <c r="A1502" s="76" t="s">
        <v>147</v>
      </c>
      <c r="B1502" s="69" t="s">
        <v>496</v>
      </c>
      <c r="C1502" s="78">
        <v>65327.5</v>
      </c>
      <c r="D1502" s="78">
        <v>58790.5</v>
      </c>
      <c r="E1502" s="78">
        <v>6150.5</v>
      </c>
      <c r="F1502" s="78">
        <v>1762.75</v>
      </c>
      <c r="G1502" s="78">
        <v>409.75</v>
      </c>
      <c r="I1502" s="197">
        <v>15.995402810248036</v>
      </c>
      <c r="J1502" s="197">
        <v>15.843295427295137</v>
      </c>
      <c r="K1502" s="197">
        <v>12.586487982625991</v>
      </c>
      <c r="L1502" s="197">
        <v>10.783612165256038</v>
      </c>
      <c r="M1502" s="197">
        <v>8.6786001390994585</v>
      </c>
      <c r="P1502" s="77">
        <f t="shared" si="92"/>
        <v>0.15210738295289872</v>
      </c>
      <c r="Q1502" s="77">
        <f t="shared" si="93"/>
        <v>3.2568074446691462</v>
      </c>
      <c r="R1502" s="77">
        <f t="shared" si="94"/>
        <v>1.8028758173699533</v>
      </c>
      <c r="S1502" s="77">
        <f t="shared" si="95"/>
        <v>2.1050120261565795</v>
      </c>
    </row>
    <row r="1503" spans="1:19" x14ac:dyDescent="0.25">
      <c r="A1503" s="76" t="s">
        <v>147</v>
      </c>
      <c r="B1503" s="69" t="s">
        <v>99</v>
      </c>
      <c r="C1503" s="78">
        <v>63885.5</v>
      </c>
      <c r="D1503" s="78">
        <v>57181.25</v>
      </c>
      <c r="E1503" s="78">
        <v>21261</v>
      </c>
      <c r="F1503" s="78">
        <v>7774.25</v>
      </c>
      <c r="G1503" s="78">
        <v>2139.5</v>
      </c>
      <c r="I1503" s="197">
        <v>15.963200901458812</v>
      </c>
      <c r="J1503" s="197">
        <v>15.803254537627762</v>
      </c>
      <c r="K1503" s="197">
        <v>14.37592183441998</v>
      </c>
      <c r="L1503" s="197">
        <v>12.924487786468472</v>
      </c>
      <c r="M1503" s="197">
        <v>11.063057963623489</v>
      </c>
      <c r="P1503" s="77">
        <f t="shared" si="92"/>
        <v>0.15994636383105032</v>
      </c>
      <c r="Q1503" s="77">
        <f t="shared" si="93"/>
        <v>1.4273327032077816</v>
      </c>
      <c r="R1503" s="77">
        <f t="shared" si="94"/>
        <v>1.4514340479515084</v>
      </c>
      <c r="S1503" s="77">
        <f t="shared" si="95"/>
        <v>1.8614298228449826</v>
      </c>
    </row>
    <row r="1504" spans="1:19" x14ac:dyDescent="0.25">
      <c r="A1504" s="76" t="s">
        <v>147</v>
      </c>
      <c r="B1504" s="69" t="s">
        <v>103</v>
      </c>
      <c r="C1504" s="78">
        <v>65326.5</v>
      </c>
      <c r="D1504" s="78">
        <v>65227.5</v>
      </c>
      <c r="E1504" s="78">
        <v>17640.75</v>
      </c>
      <c r="F1504" s="78">
        <v>6699.5</v>
      </c>
      <c r="G1504" s="78">
        <v>2271.75</v>
      </c>
      <c r="I1504" s="197">
        <v>15.995380726040269</v>
      </c>
      <c r="J1504" s="197">
        <v>15.993192714391071</v>
      </c>
      <c r="K1504" s="197">
        <v>14.106624278215811</v>
      </c>
      <c r="L1504" s="197">
        <v>12.709837712405971</v>
      </c>
      <c r="M1504" s="197">
        <v>11.149588363516528</v>
      </c>
      <c r="P1504" s="77">
        <f t="shared" si="92"/>
        <v>2.1880116491974633E-3</v>
      </c>
      <c r="Q1504" s="77">
        <f t="shared" si="93"/>
        <v>1.8865684361752599</v>
      </c>
      <c r="R1504" s="77">
        <f t="shared" si="94"/>
        <v>1.3967865658098404</v>
      </c>
      <c r="S1504" s="77">
        <f t="shared" si="95"/>
        <v>1.5602493488894424</v>
      </c>
    </row>
    <row r="1505" spans="1:19" x14ac:dyDescent="0.25">
      <c r="A1505" s="76" t="s">
        <v>147</v>
      </c>
      <c r="B1505" s="69" t="s">
        <v>497</v>
      </c>
      <c r="C1505" s="78">
        <v>65328.75</v>
      </c>
      <c r="D1505" s="78">
        <v>31302</v>
      </c>
      <c r="E1505" s="78">
        <v>2271.75</v>
      </c>
      <c r="F1505" s="78">
        <v>1156.5</v>
      </c>
      <c r="G1505" s="78">
        <v>139.5</v>
      </c>
      <c r="I1505" s="197">
        <v>15.995430415032363</v>
      </c>
      <c r="J1505" s="197">
        <v>14.933967218748899</v>
      </c>
      <c r="K1505" s="197">
        <v>11.149588363516528</v>
      </c>
      <c r="L1505" s="197">
        <v>10.175549550636191</v>
      </c>
      <c r="M1505" s="197">
        <v>7.1241213118291871</v>
      </c>
      <c r="P1505" s="77">
        <f t="shared" si="92"/>
        <v>1.061463196283464</v>
      </c>
      <c r="Q1505" s="77">
        <f t="shared" si="93"/>
        <v>3.7843788552323705</v>
      </c>
      <c r="R1505" s="77">
        <f t="shared" si="94"/>
        <v>0.97403881288033745</v>
      </c>
      <c r="S1505" s="77">
        <f t="shared" si="95"/>
        <v>3.051428238807004</v>
      </c>
    </row>
    <row r="1506" spans="1:19" x14ac:dyDescent="0.25">
      <c r="A1506" s="76" t="s">
        <v>147</v>
      </c>
      <c r="B1506" s="69" t="s">
        <v>292</v>
      </c>
      <c r="C1506" s="78">
        <v>65330.25</v>
      </c>
      <c r="D1506" s="78">
        <v>63728</v>
      </c>
      <c r="E1506" s="78">
        <v>11587.75</v>
      </c>
      <c r="F1506" s="78">
        <v>3619.5</v>
      </c>
      <c r="G1506" s="78">
        <v>630.25</v>
      </c>
      <c r="I1506" s="197">
        <v>15.995463540076356</v>
      </c>
      <c r="J1506" s="197">
        <v>15.959639764364185</v>
      </c>
      <c r="K1506" s="197">
        <v>13.50031284417109</v>
      </c>
      <c r="L1506" s="197">
        <v>11.821574700936909</v>
      </c>
      <c r="M1506" s="197">
        <v>9.2997804028585396</v>
      </c>
      <c r="P1506" s="77">
        <f t="shared" si="92"/>
        <v>3.5823775712170658E-2</v>
      </c>
      <c r="Q1506" s="77">
        <f t="shared" si="93"/>
        <v>2.4593269201930958</v>
      </c>
      <c r="R1506" s="77">
        <f t="shared" si="94"/>
        <v>1.678738143234181</v>
      </c>
      <c r="S1506" s="77">
        <f t="shared" si="95"/>
        <v>2.521794298078369</v>
      </c>
    </row>
    <row r="1507" spans="1:19" x14ac:dyDescent="0.25">
      <c r="A1507" s="76" t="s">
        <v>147</v>
      </c>
      <c r="B1507" s="69" t="s">
        <v>110</v>
      </c>
      <c r="C1507" s="78">
        <v>65310.25</v>
      </c>
      <c r="D1507" s="78">
        <v>63998.5</v>
      </c>
      <c r="E1507" s="78">
        <v>20864.25</v>
      </c>
      <c r="F1507" s="78">
        <v>6799.25</v>
      </c>
      <c r="G1507" s="78">
        <v>1431.5</v>
      </c>
      <c r="I1507" s="197">
        <v>15.995021810275212</v>
      </c>
      <c r="J1507" s="197">
        <v>15.965750471100812</v>
      </c>
      <c r="K1507" s="197">
        <v>14.348745441021691</v>
      </c>
      <c r="L1507" s="197">
        <v>12.731159901472809</v>
      </c>
      <c r="M1507" s="197">
        <v>10.483311954999353</v>
      </c>
      <c r="P1507" s="77">
        <f t="shared" si="92"/>
        <v>2.9271339174400168E-2</v>
      </c>
      <c r="Q1507" s="77">
        <f t="shared" si="93"/>
        <v>1.6170050300791203</v>
      </c>
      <c r="R1507" s="77">
        <f t="shared" si="94"/>
        <v>1.6175855395488821</v>
      </c>
      <c r="S1507" s="77">
        <f t="shared" si="95"/>
        <v>2.2478479464734562</v>
      </c>
    </row>
    <row r="1508" spans="1:19" x14ac:dyDescent="0.25">
      <c r="A1508" s="76" t="s">
        <v>147</v>
      </c>
      <c r="B1508" s="69" t="s">
        <v>498</v>
      </c>
      <c r="C1508" s="78">
        <v>47896</v>
      </c>
      <c r="D1508" s="78">
        <v>18012.25</v>
      </c>
      <c r="E1508" s="78">
        <v>910.75</v>
      </c>
      <c r="F1508" s="78">
        <v>180.25</v>
      </c>
      <c r="G1508" s="78">
        <v>49.5</v>
      </c>
      <c r="I1508" s="197">
        <v>15.547617554902804</v>
      </c>
      <c r="J1508" s="197">
        <v>14.136690786284619</v>
      </c>
      <c r="K1508" s="197">
        <v>9.8309112797427822</v>
      </c>
      <c r="L1508" s="197">
        <v>7.4938554492408231</v>
      </c>
      <c r="M1508" s="197">
        <v>6.6438561897747253</v>
      </c>
      <c r="P1508" s="77">
        <f t="shared" si="92"/>
        <v>1.4109267686181841</v>
      </c>
      <c r="Q1508" s="77">
        <f t="shared" si="93"/>
        <v>4.3057795065418372</v>
      </c>
      <c r="R1508" s="77">
        <f t="shared" si="94"/>
        <v>2.3370558305019591</v>
      </c>
      <c r="S1508" s="77">
        <f t="shared" si="95"/>
        <v>0.84999925946609789</v>
      </c>
    </row>
    <row r="1509" spans="1:19" x14ac:dyDescent="0.25">
      <c r="A1509" s="76" t="s">
        <v>147</v>
      </c>
      <c r="B1509" s="69" t="s">
        <v>140</v>
      </c>
      <c r="C1509" s="78">
        <v>60483.75</v>
      </c>
      <c r="D1509" s="78">
        <v>44884</v>
      </c>
      <c r="E1509" s="78">
        <v>3937.75</v>
      </c>
      <c r="F1509" s="78">
        <v>1675.75</v>
      </c>
      <c r="G1509" s="78">
        <v>182.5</v>
      </c>
      <c r="I1509" s="197">
        <v>15.884259969152851</v>
      </c>
      <c r="J1509" s="197">
        <v>15.453913632212153</v>
      </c>
      <c r="K1509" s="197">
        <v>11.943155804939337</v>
      </c>
      <c r="L1509" s="197">
        <v>10.710591218506757</v>
      </c>
      <c r="M1509" s="197">
        <v>7.5117526537673793</v>
      </c>
      <c r="P1509" s="77">
        <f t="shared" si="92"/>
        <v>0.43034633694069768</v>
      </c>
      <c r="Q1509" s="77">
        <f t="shared" si="93"/>
        <v>3.5107578272728155</v>
      </c>
      <c r="R1509" s="77">
        <f t="shared" si="94"/>
        <v>1.2325645864325807</v>
      </c>
      <c r="S1509" s="77">
        <f t="shared" si="95"/>
        <v>3.1988385647393773</v>
      </c>
    </row>
    <row r="1510" spans="1:19" x14ac:dyDescent="0.25">
      <c r="A1510" s="76" t="s">
        <v>147</v>
      </c>
      <c r="B1510" s="69" t="s">
        <v>499</v>
      </c>
      <c r="C1510" s="78">
        <v>880</v>
      </c>
      <c r="D1510" s="78">
        <v>168.25</v>
      </c>
      <c r="E1510" s="78">
        <v>18.75</v>
      </c>
      <c r="F1510" s="78">
        <v>9</v>
      </c>
      <c r="G1510" s="78">
        <v>5</v>
      </c>
      <c r="I1510" s="197">
        <v>9.7813597135246599</v>
      </c>
      <c r="J1510" s="197">
        <v>7.3944626946103176</v>
      </c>
      <c r="K1510" s="197">
        <v>6.6438561897747253</v>
      </c>
      <c r="L1510" s="197">
        <v>6.6438561897747253</v>
      </c>
      <c r="M1510" s="197">
        <v>6.6438561897747253</v>
      </c>
      <c r="P1510" s="77">
        <f t="shared" si="92"/>
        <v>2.3868970189143424</v>
      </c>
      <c r="Q1510" s="77">
        <f t="shared" si="93"/>
        <v>0.75060650483559233</v>
      </c>
      <c r="R1510" s="77">
        <f t="shared" si="94"/>
        <v>0</v>
      </c>
      <c r="S1510" s="77">
        <f t="shared" si="95"/>
        <v>0</v>
      </c>
    </row>
    <row r="1511" spans="1:19" x14ac:dyDescent="0.25">
      <c r="A1511" s="76" t="s">
        <v>147</v>
      </c>
      <c r="B1511" s="69" t="s">
        <v>201</v>
      </c>
      <c r="C1511" s="78">
        <v>3394.25</v>
      </c>
      <c r="D1511" s="78">
        <v>460</v>
      </c>
      <c r="E1511" s="78">
        <v>27.25</v>
      </c>
      <c r="F1511" s="78">
        <v>9</v>
      </c>
      <c r="G1511" s="78">
        <v>5.5</v>
      </c>
      <c r="I1511" s="197">
        <v>11.7288771136786</v>
      </c>
      <c r="J1511" s="197">
        <v>8.8454900509443757</v>
      </c>
      <c r="K1511" s="197">
        <v>6.6438561897747253</v>
      </c>
      <c r="L1511" s="197">
        <v>6.6438561897747253</v>
      </c>
      <c r="M1511" s="197">
        <v>6.6438561897747253</v>
      </c>
      <c r="P1511" s="77">
        <f t="shared" si="92"/>
        <v>2.883387062734224</v>
      </c>
      <c r="Q1511" s="77">
        <f t="shared" si="93"/>
        <v>2.2016338611696504</v>
      </c>
      <c r="R1511" s="77">
        <f t="shared" si="94"/>
        <v>0</v>
      </c>
      <c r="S1511" s="77">
        <f t="shared" si="95"/>
        <v>0</v>
      </c>
    </row>
    <row r="1512" spans="1:19" x14ac:dyDescent="0.25">
      <c r="A1512" s="76" t="s">
        <v>147</v>
      </c>
      <c r="B1512" s="69" t="s">
        <v>500</v>
      </c>
      <c r="C1512" s="78">
        <v>1006.75</v>
      </c>
      <c r="D1512" s="78">
        <v>97.5</v>
      </c>
      <c r="E1512" s="78">
        <v>11</v>
      </c>
      <c r="F1512" s="78">
        <v>8</v>
      </c>
      <c r="G1512" s="78">
        <v>6.25</v>
      </c>
      <c r="I1512" s="197">
        <v>9.9754897569457537</v>
      </c>
      <c r="J1512" s="197">
        <v>6.6438561897747253</v>
      </c>
      <c r="K1512" s="197">
        <v>6.6438561897747253</v>
      </c>
      <c r="L1512" s="197">
        <v>6.6438561897747253</v>
      </c>
      <c r="M1512" s="197">
        <v>6.6438561897747253</v>
      </c>
      <c r="P1512" s="77">
        <f t="shared" si="92"/>
        <v>3.3316335671710284</v>
      </c>
      <c r="Q1512" s="77">
        <f t="shared" si="93"/>
        <v>0</v>
      </c>
      <c r="R1512" s="77">
        <f t="shared" si="94"/>
        <v>0</v>
      </c>
      <c r="S1512" s="77">
        <f t="shared" si="95"/>
        <v>0</v>
      </c>
    </row>
    <row r="1513" spans="1:19" x14ac:dyDescent="0.25">
      <c r="A1513" s="76" t="s">
        <v>147</v>
      </c>
      <c r="B1513" s="69" t="s">
        <v>501</v>
      </c>
      <c r="C1513" s="78">
        <v>813.5</v>
      </c>
      <c r="D1513" s="78">
        <v>226.5</v>
      </c>
      <c r="E1513" s="78">
        <v>39.5</v>
      </c>
      <c r="F1513" s="78">
        <v>13.25</v>
      </c>
      <c r="G1513" s="78">
        <v>11.25</v>
      </c>
      <c r="I1513" s="197">
        <v>9.6679985356725275</v>
      </c>
      <c r="J1513" s="197">
        <v>7.8233672400462355</v>
      </c>
      <c r="K1513" s="197">
        <v>6.6438561897747253</v>
      </c>
      <c r="L1513" s="197">
        <v>6.6438561897747253</v>
      </c>
      <c r="M1513" s="197">
        <v>6.6438561897747253</v>
      </c>
      <c r="P1513" s="77">
        <f t="shared" si="92"/>
        <v>1.844631295626292</v>
      </c>
      <c r="Q1513" s="77">
        <f t="shared" si="93"/>
        <v>1.1795110502715103</v>
      </c>
      <c r="R1513" s="77">
        <f t="shared" si="94"/>
        <v>0</v>
      </c>
      <c r="S1513" s="77">
        <f t="shared" si="95"/>
        <v>0</v>
      </c>
    </row>
    <row r="1514" spans="1:19" x14ac:dyDescent="0.25">
      <c r="A1514" s="76" t="s">
        <v>147</v>
      </c>
      <c r="B1514" s="69" t="s">
        <v>502</v>
      </c>
      <c r="C1514" s="78">
        <v>107</v>
      </c>
      <c r="D1514" s="78">
        <v>-13</v>
      </c>
      <c r="E1514" s="78">
        <v>6</v>
      </c>
      <c r="F1514" s="78">
        <v>6.75</v>
      </c>
      <c r="G1514" s="78">
        <v>6.75</v>
      </c>
      <c r="I1514" s="197">
        <v>6.7414669864011465</v>
      </c>
      <c r="J1514" s="197">
        <v>6.6438561897747253</v>
      </c>
      <c r="K1514" s="197">
        <v>6.6438561897747253</v>
      </c>
      <c r="L1514" s="197">
        <v>6.6438561897747253</v>
      </c>
      <c r="M1514" s="197">
        <v>6.6438561897747253</v>
      </c>
      <c r="P1514" s="77">
        <f t="shared" si="92"/>
        <v>9.7610796626421248E-2</v>
      </c>
      <c r="Q1514" s="77">
        <f t="shared" si="93"/>
        <v>0</v>
      </c>
      <c r="R1514" s="77">
        <f t="shared" si="94"/>
        <v>0</v>
      </c>
      <c r="S1514" s="77">
        <f t="shared" si="95"/>
        <v>0</v>
      </c>
    </row>
    <row r="1515" spans="1:19" x14ac:dyDescent="0.25">
      <c r="A1515" s="76" t="s">
        <v>147</v>
      </c>
      <c r="B1515" s="69" t="s">
        <v>503</v>
      </c>
      <c r="C1515" s="78">
        <v>4266</v>
      </c>
      <c r="D1515" s="78">
        <v>421.75</v>
      </c>
      <c r="E1515" s="78">
        <v>32.75</v>
      </c>
      <c r="F1515" s="78">
        <v>13.75</v>
      </c>
      <c r="G1515" s="78">
        <v>6.5</v>
      </c>
      <c r="I1515" s="197">
        <v>12.05866825034057</v>
      </c>
      <c r="J1515" s="197">
        <v>8.7202442582875666</v>
      </c>
      <c r="K1515" s="197">
        <v>6.6438561897747253</v>
      </c>
      <c r="L1515" s="197">
        <v>6.6438561897747253</v>
      </c>
      <c r="M1515" s="197">
        <v>6.6438561897747253</v>
      </c>
      <c r="P1515" s="77">
        <f t="shared" si="92"/>
        <v>3.3384239920530039</v>
      </c>
      <c r="Q1515" s="77">
        <f t="shared" si="93"/>
        <v>2.0763880685128413</v>
      </c>
      <c r="R1515" s="77">
        <f t="shared" si="94"/>
        <v>0</v>
      </c>
      <c r="S1515" s="77">
        <f t="shared" si="95"/>
        <v>0</v>
      </c>
    </row>
    <row r="1516" spans="1:19" x14ac:dyDescent="0.25">
      <c r="A1516" s="76" t="s">
        <v>147</v>
      </c>
      <c r="B1516" s="69" t="s">
        <v>504</v>
      </c>
      <c r="C1516" s="78">
        <v>9834</v>
      </c>
      <c r="D1516" s="78">
        <v>1059.75</v>
      </c>
      <c r="E1516" s="78">
        <v>80.5</v>
      </c>
      <c r="F1516" s="78">
        <v>26</v>
      </c>
      <c r="G1516" s="78">
        <v>10.5</v>
      </c>
      <c r="I1516" s="197">
        <v>13.263562639820616</v>
      </c>
      <c r="J1516" s="197">
        <v>10.049508251055096</v>
      </c>
      <c r="K1516" s="197">
        <v>6.6438561897747253</v>
      </c>
      <c r="L1516" s="197">
        <v>6.6438561897747253</v>
      </c>
      <c r="M1516" s="197">
        <v>6.6438561897747253</v>
      </c>
      <c r="P1516" s="77">
        <f t="shared" si="92"/>
        <v>3.2140543887655202</v>
      </c>
      <c r="Q1516" s="77">
        <f t="shared" si="93"/>
        <v>3.4056520612803709</v>
      </c>
      <c r="R1516" s="77">
        <f t="shared" si="94"/>
        <v>0</v>
      </c>
      <c r="S1516" s="77">
        <f t="shared" si="95"/>
        <v>0</v>
      </c>
    </row>
    <row r="1517" spans="1:19" x14ac:dyDescent="0.25">
      <c r="A1517" s="76" t="s">
        <v>147</v>
      </c>
      <c r="B1517" s="69" t="s">
        <v>505</v>
      </c>
      <c r="C1517" s="78">
        <v>19414.75</v>
      </c>
      <c r="D1517" s="78">
        <v>3583</v>
      </c>
      <c r="E1517" s="78">
        <v>111.25</v>
      </c>
      <c r="F1517" s="78">
        <v>36.75</v>
      </c>
      <c r="G1517" s="78">
        <v>15.75</v>
      </c>
      <c r="I1517" s="197">
        <v>14.244865509609008</v>
      </c>
      <c r="J1517" s="197">
        <v>11.806952328210738</v>
      </c>
      <c r="K1517" s="197">
        <v>6.7976615258537603</v>
      </c>
      <c r="L1517" s="197">
        <v>6.6438561897747253</v>
      </c>
      <c r="M1517" s="197">
        <v>6.6438561897747253</v>
      </c>
      <c r="P1517" s="77">
        <f t="shared" si="92"/>
        <v>2.4379131813982706</v>
      </c>
      <c r="Q1517" s="77">
        <f t="shared" si="93"/>
        <v>5.0092908023569773</v>
      </c>
      <c r="R1517" s="77">
        <f t="shared" si="94"/>
        <v>0.15380533607903502</v>
      </c>
      <c r="S1517" s="77">
        <f t="shared" si="95"/>
        <v>0</v>
      </c>
    </row>
    <row r="1518" spans="1:19" x14ac:dyDescent="0.25">
      <c r="A1518" s="76" t="s">
        <v>147</v>
      </c>
      <c r="B1518" s="69" t="s">
        <v>506</v>
      </c>
      <c r="C1518" s="78">
        <v>198.25</v>
      </c>
      <c r="D1518" s="78">
        <v>12</v>
      </c>
      <c r="E1518" s="78">
        <v>6.25</v>
      </c>
      <c r="F1518" s="78">
        <v>4.75</v>
      </c>
      <c r="G1518" s="78">
        <v>4.5</v>
      </c>
      <c r="I1518" s="197">
        <v>7.6311770557039793</v>
      </c>
      <c r="J1518" s="197">
        <v>6.6438561897747253</v>
      </c>
      <c r="K1518" s="197">
        <v>6.6438561897747253</v>
      </c>
      <c r="L1518" s="197">
        <v>6.6438561897747253</v>
      </c>
      <c r="M1518" s="197">
        <v>6.6438561897747253</v>
      </c>
      <c r="P1518" s="77">
        <f t="shared" si="92"/>
        <v>0.98732086592925405</v>
      </c>
      <c r="Q1518" s="77">
        <f t="shared" si="93"/>
        <v>0</v>
      </c>
      <c r="R1518" s="77">
        <f t="shared" si="94"/>
        <v>0</v>
      </c>
      <c r="S1518" s="77">
        <f t="shared" si="95"/>
        <v>0</v>
      </c>
    </row>
    <row r="1519" spans="1:19" x14ac:dyDescent="0.25">
      <c r="A1519" s="76" t="s">
        <v>147</v>
      </c>
      <c r="B1519" s="69" t="s">
        <v>507</v>
      </c>
      <c r="C1519" s="78">
        <v>333.5</v>
      </c>
      <c r="D1519" s="78">
        <v>68.5</v>
      </c>
      <c r="E1519" s="78">
        <v>14.5</v>
      </c>
      <c r="F1519" s="78">
        <v>7.75</v>
      </c>
      <c r="G1519" s="78">
        <v>5.75</v>
      </c>
      <c r="I1519" s="197">
        <v>8.3815429511845849</v>
      </c>
      <c r="J1519" s="197">
        <v>6.6438561897747253</v>
      </c>
      <c r="K1519" s="197">
        <v>6.6438561897747253</v>
      </c>
      <c r="L1519" s="197">
        <v>6.6438561897747253</v>
      </c>
      <c r="M1519" s="197">
        <v>6.6438561897747253</v>
      </c>
      <c r="P1519" s="77">
        <f t="shared" si="92"/>
        <v>1.7376867614098597</v>
      </c>
      <c r="Q1519" s="77">
        <f t="shared" si="93"/>
        <v>0</v>
      </c>
      <c r="R1519" s="77">
        <f t="shared" si="94"/>
        <v>0</v>
      </c>
      <c r="S1519" s="77">
        <f t="shared" si="95"/>
        <v>0</v>
      </c>
    </row>
    <row r="1520" spans="1:19" x14ac:dyDescent="0.25">
      <c r="A1520" s="76" t="s">
        <v>147</v>
      </c>
      <c r="B1520" s="69" t="s">
        <v>508</v>
      </c>
      <c r="C1520" s="78">
        <v>63723.75</v>
      </c>
      <c r="D1520" s="78">
        <v>56844.5</v>
      </c>
      <c r="E1520" s="78">
        <v>9505.75</v>
      </c>
      <c r="F1520" s="78">
        <v>3353.5</v>
      </c>
      <c r="G1520" s="78">
        <v>555.25</v>
      </c>
      <c r="I1520" s="197">
        <v>15.959543548283575</v>
      </c>
      <c r="J1520" s="197">
        <v>15.794733147196785</v>
      </c>
      <c r="K1520" s="197">
        <v>13.214584744107615</v>
      </c>
      <c r="L1520" s="197">
        <v>11.711451886714766</v>
      </c>
      <c r="M1520" s="197">
        <v>9.1169936775469811</v>
      </c>
      <c r="P1520" s="77">
        <f t="shared" si="92"/>
        <v>0.16481040108678968</v>
      </c>
      <c r="Q1520" s="77">
        <f t="shared" si="93"/>
        <v>2.5801484030891704</v>
      </c>
      <c r="R1520" s="77">
        <f t="shared" si="94"/>
        <v>1.5031328573928491</v>
      </c>
      <c r="S1520" s="77">
        <f t="shared" si="95"/>
        <v>2.5944582091677848</v>
      </c>
    </row>
    <row r="1521" spans="1:19" x14ac:dyDescent="0.25">
      <c r="A1521" s="76" t="s">
        <v>147</v>
      </c>
      <c r="B1521" s="69" t="s">
        <v>509</v>
      </c>
      <c r="C1521" s="78">
        <v>65332</v>
      </c>
      <c r="D1521" s="78">
        <v>60988.75</v>
      </c>
      <c r="E1521" s="78">
        <v>16193.25</v>
      </c>
      <c r="F1521" s="78">
        <v>7395.75</v>
      </c>
      <c r="G1521" s="78">
        <v>2821.5</v>
      </c>
      <c r="I1521" s="197">
        <v>15.995502184999763</v>
      </c>
      <c r="J1521" s="197">
        <v>15.896255526880017</v>
      </c>
      <c r="K1521" s="197">
        <v>13.983104944456905</v>
      </c>
      <c r="L1521" s="197">
        <v>12.852480742522623</v>
      </c>
      <c r="M1521" s="197">
        <v>11.462246634244352</v>
      </c>
      <c r="P1521" s="77">
        <f t="shared" si="92"/>
        <v>9.9246658119746201E-2</v>
      </c>
      <c r="Q1521" s="77">
        <f t="shared" si="93"/>
        <v>1.9131505824231123</v>
      </c>
      <c r="R1521" s="77">
        <f t="shared" si="94"/>
        <v>1.1306242019342818</v>
      </c>
      <c r="S1521" s="77">
        <f t="shared" si="95"/>
        <v>1.3902341082782712</v>
      </c>
    </row>
    <row r="1522" spans="1:19" x14ac:dyDescent="0.25">
      <c r="A1522" s="76" t="s">
        <v>147</v>
      </c>
      <c r="B1522" s="69" t="s">
        <v>510</v>
      </c>
      <c r="C1522" s="78">
        <v>13402.5</v>
      </c>
      <c r="D1522" s="78">
        <v>4520.5</v>
      </c>
      <c r="E1522" s="78">
        <v>389</v>
      </c>
      <c r="F1522" s="78">
        <v>117.25</v>
      </c>
      <c r="G1522" s="78">
        <v>57.75</v>
      </c>
      <c r="I1522" s="197">
        <v>13.71021451465001</v>
      </c>
      <c r="J1522" s="197">
        <v>12.142266638635704</v>
      </c>
      <c r="K1522" s="197">
        <v>8.6036263449861909</v>
      </c>
      <c r="L1522" s="197">
        <v>6.8734441125153767</v>
      </c>
      <c r="M1522" s="197">
        <v>6.6438561897747253</v>
      </c>
      <c r="P1522" s="77">
        <f t="shared" si="92"/>
        <v>1.5679478760143066</v>
      </c>
      <c r="Q1522" s="77">
        <f t="shared" si="93"/>
        <v>3.5386402936495127</v>
      </c>
      <c r="R1522" s="77">
        <f t="shared" si="94"/>
        <v>1.7301822324708143</v>
      </c>
      <c r="S1522" s="77">
        <f t="shared" si="95"/>
        <v>0.22958792274065143</v>
      </c>
    </row>
    <row r="1523" spans="1:19" x14ac:dyDescent="0.25">
      <c r="A1523" s="76" t="s">
        <v>147</v>
      </c>
      <c r="B1523" s="69" t="s">
        <v>511</v>
      </c>
      <c r="C1523" s="78">
        <v>65323</v>
      </c>
      <c r="D1523" s="78">
        <v>53222.75</v>
      </c>
      <c r="E1523" s="78">
        <v>6706.5</v>
      </c>
      <c r="F1523" s="78">
        <v>1722.25</v>
      </c>
      <c r="G1523" s="78">
        <v>389.25</v>
      </c>
      <c r="I1523" s="197">
        <v>15.995303428650773</v>
      </c>
      <c r="J1523" s="197">
        <v>15.699755435359851</v>
      </c>
      <c r="K1523" s="197">
        <v>12.711344331263797</v>
      </c>
      <c r="L1523" s="197">
        <v>10.750078862693849</v>
      </c>
      <c r="M1523" s="197">
        <v>8.6045532290790376</v>
      </c>
      <c r="P1523" s="77">
        <f t="shared" si="92"/>
        <v>0.29554799329092241</v>
      </c>
      <c r="Q1523" s="77">
        <f t="shared" si="93"/>
        <v>2.9884111040960537</v>
      </c>
      <c r="R1523" s="77">
        <f t="shared" si="94"/>
        <v>1.9612654685699482</v>
      </c>
      <c r="S1523" s="77">
        <f t="shared" si="95"/>
        <v>2.1455256336148114</v>
      </c>
    </row>
    <row r="1524" spans="1:19" x14ac:dyDescent="0.25">
      <c r="A1524" s="76" t="s">
        <v>147</v>
      </c>
      <c r="B1524" s="69" t="s">
        <v>512</v>
      </c>
      <c r="C1524" s="78">
        <v>26805.5</v>
      </c>
      <c r="D1524" s="78">
        <v>3245</v>
      </c>
      <c r="E1524" s="78">
        <v>148.25</v>
      </c>
      <c r="F1524" s="78">
        <v>50</v>
      </c>
      <c r="G1524" s="78">
        <v>30.75</v>
      </c>
      <c r="I1524" s="197">
        <v>14.710241425330583</v>
      </c>
      <c r="J1524" s="197">
        <v>11.664002762886502</v>
      </c>
      <c r="K1524" s="197">
        <v>7.2118882945460046</v>
      </c>
      <c r="L1524" s="197">
        <v>6.6438561897747253</v>
      </c>
      <c r="M1524" s="197">
        <v>6.6438561897747253</v>
      </c>
      <c r="P1524" s="77">
        <f t="shared" si="92"/>
        <v>3.0462386624440807</v>
      </c>
      <c r="Q1524" s="77">
        <f t="shared" si="93"/>
        <v>4.4521144683404978</v>
      </c>
      <c r="R1524" s="77">
        <f t="shared" si="94"/>
        <v>0.5680321047712793</v>
      </c>
      <c r="S1524" s="77">
        <f t="shared" si="95"/>
        <v>0</v>
      </c>
    </row>
    <row r="1525" spans="1:19" x14ac:dyDescent="0.25">
      <c r="A1525" s="76" t="s">
        <v>147</v>
      </c>
      <c r="B1525" s="69" t="s">
        <v>513</v>
      </c>
      <c r="C1525" s="78">
        <v>64861</v>
      </c>
      <c r="D1525" s="78">
        <v>28832.25</v>
      </c>
      <c r="E1525" s="78">
        <v>1396.75</v>
      </c>
      <c r="F1525" s="78">
        <v>264.75</v>
      </c>
      <c r="G1525" s="78">
        <v>73</v>
      </c>
      <c r="I1525" s="197">
        <v>15.985063646388488</v>
      </c>
      <c r="J1525" s="197">
        <v>14.815395805254317</v>
      </c>
      <c r="K1525" s="197">
        <v>10.44785810495403</v>
      </c>
      <c r="L1525" s="197">
        <v>8.0484868739923368</v>
      </c>
      <c r="M1525" s="197">
        <v>6.6438561897747253</v>
      </c>
      <c r="P1525" s="77">
        <f t="shared" si="92"/>
        <v>1.1696678411341708</v>
      </c>
      <c r="Q1525" s="77">
        <f t="shared" si="93"/>
        <v>4.3675377003002875</v>
      </c>
      <c r="R1525" s="77">
        <f t="shared" si="94"/>
        <v>2.3993712309616928</v>
      </c>
      <c r="S1525" s="77">
        <f t="shared" si="95"/>
        <v>1.4046306842176115</v>
      </c>
    </row>
    <row r="1526" spans="1:19" x14ac:dyDescent="0.25">
      <c r="A1526" s="76" t="s">
        <v>147</v>
      </c>
      <c r="B1526" s="69" t="s">
        <v>514</v>
      </c>
      <c r="C1526" s="78">
        <v>-20.5</v>
      </c>
      <c r="D1526" s="78">
        <v>-24.25</v>
      </c>
      <c r="E1526" s="78">
        <v>4</v>
      </c>
      <c r="F1526" s="78">
        <v>3.5</v>
      </c>
      <c r="G1526" s="78">
        <v>3.5</v>
      </c>
      <c r="I1526" s="197">
        <v>6.6438561897747253</v>
      </c>
      <c r="J1526" s="197">
        <v>6.6438561897747253</v>
      </c>
      <c r="K1526" s="197">
        <v>6.6438561897747253</v>
      </c>
      <c r="L1526" s="197">
        <v>6.6438561897747253</v>
      </c>
      <c r="M1526" s="197">
        <v>6.6438561897747253</v>
      </c>
      <c r="P1526" s="77">
        <f t="shared" si="92"/>
        <v>0</v>
      </c>
      <c r="Q1526" s="77">
        <f t="shared" si="93"/>
        <v>0</v>
      </c>
      <c r="R1526" s="77">
        <f t="shared" si="94"/>
        <v>0</v>
      </c>
      <c r="S1526" s="77">
        <f t="shared" si="95"/>
        <v>0</v>
      </c>
    </row>
    <row r="1527" spans="1:19" x14ac:dyDescent="0.25">
      <c r="A1527" s="76" t="s">
        <v>147</v>
      </c>
      <c r="B1527" s="69" t="s">
        <v>145</v>
      </c>
      <c r="C1527" s="78">
        <v>39.25</v>
      </c>
      <c r="D1527" s="78">
        <v>2.5</v>
      </c>
      <c r="E1527" s="78">
        <v>9</v>
      </c>
      <c r="F1527" s="78">
        <v>5.5</v>
      </c>
      <c r="G1527" s="78">
        <v>3</v>
      </c>
      <c r="I1527" s="197">
        <v>6.6438561897747253</v>
      </c>
      <c r="J1527" s="197">
        <v>6.6438561897747253</v>
      </c>
      <c r="K1527" s="197">
        <v>6.6438561897747253</v>
      </c>
      <c r="L1527" s="197">
        <v>6.6438561897747253</v>
      </c>
      <c r="M1527" s="197">
        <v>6.6438561897747253</v>
      </c>
      <c r="P1527" s="77">
        <f t="shared" si="92"/>
        <v>0</v>
      </c>
      <c r="Q1527" s="77">
        <f t="shared" si="93"/>
        <v>0</v>
      </c>
      <c r="R1527" s="77">
        <f t="shared" si="94"/>
        <v>0</v>
      </c>
      <c r="S1527" s="77">
        <f t="shared" si="95"/>
        <v>0</v>
      </c>
    </row>
    <row r="1528" spans="1:19" x14ac:dyDescent="0.25">
      <c r="A1528" s="76" t="s">
        <v>147</v>
      </c>
      <c r="B1528" s="69" t="s">
        <v>515</v>
      </c>
      <c r="C1528" s="78">
        <v>14152.75</v>
      </c>
      <c r="D1528" s="78">
        <v>2171.5</v>
      </c>
      <c r="E1528" s="78">
        <v>104.5</v>
      </c>
      <c r="F1528" s="78">
        <v>33.25</v>
      </c>
      <c r="G1528" s="78">
        <v>14.5</v>
      </c>
      <c r="I1528" s="197">
        <v>13.788794787792936</v>
      </c>
      <c r="J1528" s="197">
        <v>11.084476237453893</v>
      </c>
      <c r="K1528" s="197">
        <v>6.7073591320808825</v>
      </c>
      <c r="L1528" s="197">
        <v>6.6438561897747253</v>
      </c>
      <c r="M1528" s="197">
        <v>6.6438561897747253</v>
      </c>
      <c r="P1528" s="77">
        <f t="shared" si="92"/>
        <v>2.7043185503390426</v>
      </c>
      <c r="Q1528" s="77">
        <f t="shared" si="93"/>
        <v>4.3771171053730109</v>
      </c>
      <c r="R1528" s="77">
        <f t="shared" si="94"/>
        <v>6.3502942306157273E-2</v>
      </c>
      <c r="S1528" s="77">
        <f t="shared" si="95"/>
        <v>0</v>
      </c>
    </row>
    <row r="1529" spans="1:19" x14ac:dyDescent="0.25">
      <c r="A1529" s="76" t="s">
        <v>147</v>
      </c>
      <c r="B1529" s="69" t="s">
        <v>205</v>
      </c>
      <c r="C1529" s="78">
        <v>59627.75</v>
      </c>
      <c r="D1529" s="78">
        <v>17224</v>
      </c>
      <c r="E1529" s="78">
        <v>783.75</v>
      </c>
      <c r="F1529" s="78">
        <v>155.5</v>
      </c>
      <c r="G1529" s="78">
        <v>48.25</v>
      </c>
      <c r="I1529" s="197">
        <v>15.863696278527113</v>
      </c>
      <c r="J1529" s="197">
        <v>14.072132604167233</v>
      </c>
      <c r="K1529" s="197">
        <v>9.6142497276894012</v>
      </c>
      <c r="L1529" s="197">
        <v>7.2807707701306024</v>
      </c>
      <c r="M1529" s="197">
        <v>6.6438561897747253</v>
      </c>
      <c r="P1529" s="77">
        <f t="shared" si="92"/>
        <v>1.79156367435988</v>
      </c>
      <c r="Q1529" s="77">
        <f t="shared" si="93"/>
        <v>4.4578828764778322</v>
      </c>
      <c r="R1529" s="77">
        <f t="shared" si="94"/>
        <v>2.3334789575587989</v>
      </c>
      <c r="S1529" s="77">
        <f t="shared" si="95"/>
        <v>0.63691458035587711</v>
      </c>
    </row>
    <row r="1530" spans="1:19" x14ac:dyDescent="0.25">
      <c r="A1530" s="76" t="s">
        <v>147</v>
      </c>
      <c r="B1530" s="69" t="s">
        <v>516</v>
      </c>
      <c r="C1530" s="78">
        <v>350.25</v>
      </c>
      <c r="D1530" s="78">
        <v>53.25</v>
      </c>
      <c r="E1530" s="78">
        <v>6</v>
      </c>
      <c r="F1530" s="78">
        <v>4.5</v>
      </c>
      <c r="G1530" s="78">
        <v>3.75</v>
      </c>
      <c r="I1530" s="197">
        <v>8.4522412404308191</v>
      </c>
      <c r="J1530" s="197">
        <v>6.6438561897747253</v>
      </c>
      <c r="K1530" s="197">
        <v>6.6438561897747253</v>
      </c>
      <c r="L1530" s="197">
        <v>6.6438561897747253</v>
      </c>
      <c r="M1530" s="197">
        <v>6.6438561897747253</v>
      </c>
      <c r="P1530" s="77">
        <f t="shared" si="92"/>
        <v>1.8083850506560939</v>
      </c>
      <c r="Q1530" s="77">
        <f t="shared" si="93"/>
        <v>0</v>
      </c>
      <c r="R1530" s="77">
        <f t="shared" si="94"/>
        <v>0</v>
      </c>
      <c r="S1530" s="77">
        <f t="shared" si="95"/>
        <v>0</v>
      </c>
    </row>
    <row r="1531" spans="1:19" x14ac:dyDescent="0.25">
      <c r="A1531" s="76" t="s">
        <v>147</v>
      </c>
      <c r="B1531" s="69" t="s">
        <v>517</v>
      </c>
      <c r="C1531" s="78">
        <v>42014.25</v>
      </c>
      <c r="D1531" s="78">
        <v>7778.75</v>
      </c>
      <c r="E1531" s="78">
        <v>350.75</v>
      </c>
      <c r="F1531" s="78">
        <v>81.25</v>
      </c>
      <c r="G1531" s="78">
        <v>27</v>
      </c>
      <c r="I1531" s="197">
        <v>15.358591110239299</v>
      </c>
      <c r="J1531" s="197">
        <v>12.925322625774736</v>
      </c>
      <c r="K1531" s="197">
        <v>8.4542992936198988</v>
      </c>
      <c r="L1531" s="197">
        <v>6.6438561897747253</v>
      </c>
      <c r="M1531" s="197">
        <v>6.6438561897747253</v>
      </c>
      <c r="P1531" s="77">
        <f t="shared" si="92"/>
        <v>2.4332684844645627</v>
      </c>
      <c r="Q1531" s="77">
        <f t="shared" si="93"/>
        <v>4.4710233321548376</v>
      </c>
      <c r="R1531" s="77">
        <f t="shared" si="94"/>
        <v>1.8104431038451736</v>
      </c>
      <c r="S1531" s="77">
        <f t="shared" si="95"/>
        <v>0</v>
      </c>
    </row>
    <row r="1532" spans="1:19" x14ac:dyDescent="0.25">
      <c r="A1532" s="76" t="s">
        <v>147</v>
      </c>
      <c r="B1532" s="69" t="s">
        <v>518</v>
      </c>
      <c r="C1532" s="78">
        <v>42057</v>
      </c>
      <c r="D1532" s="78">
        <v>12425</v>
      </c>
      <c r="E1532" s="78">
        <v>462.25</v>
      </c>
      <c r="F1532" s="78">
        <v>103.75</v>
      </c>
      <c r="G1532" s="78">
        <v>33.5</v>
      </c>
      <c r="I1532" s="197">
        <v>15.360058323307113</v>
      </c>
      <c r="J1532" s="197">
        <v>13.60095823133701</v>
      </c>
      <c r="K1532" s="197">
        <v>8.8525295094041958</v>
      </c>
      <c r="L1532" s="197">
        <v>6.696967526234288</v>
      </c>
      <c r="M1532" s="197">
        <v>6.6438561897747253</v>
      </c>
      <c r="P1532" s="77">
        <f t="shared" si="92"/>
        <v>1.7591000919701028</v>
      </c>
      <c r="Q1532" s="77">
        <f t="shared" si="93"/>
        <v>4.7484287219328145</v>
      </c>
      <c r="R1532" s="77">
        <f t="shared" si="94"/>
        <v>2.1555619831699078</v>
      </c>
      <c r="S1532" s="77">
        <f t="shared" si="95"/>
        <v>5.3111336459562786E-2</v>
      </c>
    </row>
    <row r="1533" spans="1:19" x14ac:dyDescent="0.25">
      <c r="A1533" s="76" t="s">
        <v>147</v>
      </c>
      <c r="B1533" s="69" t="s">
        <v>519</v>
      </c>
      <c r="C1533" s="78">
        <v>96.75</v>
      </c>
      <c r="D1533" s="78">
        <v>-5.75</v>
      </c>
      <c r="E1533" s="78">
        <v>4.25</v>
      </c>
      <c r="F1533" s="78">
        <v>4.5</v>
      </c>
      <c r="G1533" s="78">
        <v>3.75</v>
      </c>
      <c r="I1533" s="197">
        <v>6.6438561897747253</v>
      </c>
      <c r="J1533" s="197">
        <v>6.6438561897747253</v>
      </c>
      <c r="K1533" s="197">
        <v>6.6438561897747253</v>
      </c>
      <c r="L1533" s="197">
        <v>6.6438561897747253</v>
      </c>
      <c r="M1533" s="197">
        <v>6.6438561897747253</v>
      </c>
      <c r="P1533" s="77">
        <f t="shared" si="92"/>
        <v>0</v>
      </c>
      <c r="Q1533" s="77">
        <f t="shared" si="93"/>
        <v>0</v>
      </c>
      <c r="R1533" s="77">
        <f t="shared" si="94"/>
        <v>0</v>
      </c>
      <c r="S1533" s="77">
        <f t="shared" si="95"/>
        <v>0</v>
      </c>
    </row>
    <row r="1534" spans="1:19" x14ac:dyDescent="0.25">
      <c r="A1534" s="76" t="s">
        <v>147</v>
      </c>
      <c r="B1534" s="69" t="s">
        <v>45</v>
      </c>
      <c r="C1534" s="78">
        <v>133.5</v>
      </c>
      <c r="D1534" s="78">
        <v>-5.25</v>
      </c>
      <c r="E1534" s="78">
        <v>4</v>
      </c>
      <c r="F1534" s="78">
        <v>6</v>
      </c>
      <c r="G1534" s="78">
        <v>3.75</v>
      </c>
      <c r="I1534" s="197">
        <v>7.0606959316875546</v>
      </c>
      <c r="J1534" s="197">
        <v>6.6438561897747253</v>
      </c>
      <c r="K1534" s="197">
        <v>6.6438561897747253</v>
      </c>
      <c r="L1534" s="197">
        <v>6.6438561897747253</v>
      </c>
      <c r="M1534" s="197">
        <v>6.6438561897747253</v>
      </c>
      <c r="P1534" s="77">
        <f t="shared" si="92"/>
        <v>0.41683974191282935</v>
      </c>
      <c r="Q1534" s="77">
        <f t="shared" si="93"/>
        <v>0</v>
      </c>
      <c r="R1534" s="77">
        <f t="shared" si="94"/>
        <v>0</v>
      </c>
      <c r="S1534" s="77">
        <f t="shared" si="95"/>
        <v>0</v>
      </c>
    </row>
    <row r="1535" spans="1:19" x14ac:dyDescent="0.25">
      <c r="A1535" s="76" t="s">
        <v>147</v>
      </c>
      <c r="B1535" s="69" t="s">
        <v>520</v>
      </c>
      <c r="C1535" s="78">
        <v>58.5</v>
      </c>
      <c r="D1535" s="78">
        <v>-1</v>
      </c>
      <c r="E1535" s="78">
        <v>3</v>
      </c>
      <c r="F1535" s="78">
        <v>1</v>
      </c>
      <c r="G1535" s="78">
        <v>3.25</v>
      </c>
      <c r="I1535" s="197">
        <v>6.6438561897747253</v>
      </c>
      <c r="J1535" s="197">
        <v>6.6438561897747253</v>
      </c>
      <c r="K1535" s="197">
        <v>6.6438561897747253</v>
      </c>
      <c r="L1535" s="197">
        <v>6.6438561897747253</v>
      </c>
      <c r="M1535" s="197">
        <v>6.6438561897747253</v>
      </c>
      <c r="P1535" s="77">
        <f t="shared" si="92"/>
        <v>0</v>
      </c>
      <c r="Q1535" s="77">
        <f t="shared" si="93"/>
        <v>0</v>
      </c>
      <c r="R1535" s="77">
        <f t="shared" si="94"/>
        <v>0</v>
      </c>
      <c r="S1535" s="77">
        <f t="shared" si="95"/>
        <v>0</v>
      </c>
    </row>
    <row r="1536" spans="1:19" x14ac:dyDescent="0.25">
      <c r="A1536" s="76" t="s">
        <v>147</v>
      </c>
      <c r="B1536" s="69" t="s">
        <v>521</v>
      </c>
      <c r="C1536" s="78">
        <v>51.5</v>
      </c>
      <c r="D1536" s="78">
        <v>-14</v>
      </c>
      <c r="E1536" s="78">
        <v>3.75</v>
      </c>
      <c r="F1536" s="78">
        <v>4.5</v>
      </c>
      <c r="G1536" s="78">
        <v>2.25</v>
      </c>
      <c r="I1536" s="197">
        <v>6.6438561897747253</v>
      </c>
      <c r="J1536" s="197">
        <v>6.6438561897747253</v>
      </c>
      <c r="K1536" s="197">
        <v>6.6438561897747253</v>
      </c>
      <c r="L1536" s="197">
        <v>6.6438561897747253</v>
      </c>
      <c r="M1536" s="197">
        <v>6.6438561897747253</v>
      </c>
      <c r="P1536" s="77">
        <f t="shared" si="92"/>
        <v>0</v>
      </c>
      <c r="Q1536" s="77">
        <f t="shared" si="93"/>
        <v>0</v>
      </c>
      <c r="R1536" s="77">
        <f t="shared" si="94"/>
        <v>0</v>
      </c>
      <c r="S1536" s="77">
        <f t="shared" si="95"/>
        <v>0</v>
      </c>
    </row>
    <row r="1537" spans="1:19" x14ac:dyDescent="0.25">
      <c r="A1537" s="76" t="s">
        <v>147</v>
      </c>
      <c r="B1537" s="69" t="s">
        <v>522</v>
      </c>
      <c r="C1537" s="78">
        <v>283</v>
      </c>
      <c r="D1537" s="78">
        <v>90.5</v>
      </c>
      <c r="E1537" s="78">
        <v>13.5</v>
      </c>
      <c r="F1537" s="78">
        <v>11</v>
      </c>
      <c r="G1537" s="78">
        <v>5.25</v>
      </c>
      <c r="I1537" s="197">
        <v>8.1446582428318823</v>
      </c>
      <c r="J1537" s="197">
        <v>6.6438561897747253</v>
      </c>
      <c r="K1537" s="197">
        <v>6.6438561897747253</v>
      </c>
      <c r="L1537" s="197">
        <v>6.6438561897747253</v>
      </c>
      <c r="M1537" s="197">
        <v>6.6438561897747253</v>
      </c>
      <c r="P1537" s="77">
        <f t="shared" si="92"/>
        <v>1.5008020530571571</v>
      </c>
      <c r="Q1537" s="77">
        <f t="shared" si="93"/>
        <v>0</v>
      </c>
      <c r="R1537" s="77">
        <f t="shared" si="94"/>
        <v>0</v>
      </c>
      <c r="S1537" s="77">
        <f t="shared" si="95"/>
        <v>0</v>
      </c>
    </row>
    <row r="1538" spans="1:19" x14ac:dyDescent="0.25">
      <c r="A1538" s="76" t="s">
        <v>147</v>
      </c>
      <c r="B1538" s="69" t="s">
        <v>523</v>
      </c>
      <c r="C1538" s="78">
        <v>1474</v>
      </c>
      <c r="D1538" s="78">
        <v>464.75</v>
      </c>
      <c r="E1538" s="78">
        <v>36.5</v>
      </c>
      <c r="F1538" s="78">
        <v>23.5</v>
      </c>
      <c r="G1538" s="78">
        <v>8</v>
      </c>
      <c r="I1538" s="197">
        <v>10.52552080909507</v>
      </c>
      <c r="J1538" s="197">
        <v>8.8603110549194817</v>
      </c>
      <c r="K1538" s="197">
        <v>6.6438561897747253</v>
      </c>
      <c r="L1538" s="197">
        <v>6.6438561897747253</v>
      </c>
      <c r="M1538" s="197">
        <v>6.6438561897747253</v>
      </c>
      <c r="P1538" s="77">
        <f t="shared" si="92"/>
        <v>1.6652097541755886</v>
      </c>
      <c r="Q1538" s="77">
        <f t="shared" si="93"/>
        <v>2.2164548651447564</v>
      </c>
      <c r="R1538" s="77">
        <f t="shared" si="94"/>
        <v>0</v>
      </c>
      <c r="S1538" s="77">
        <f t="shared" si="95"/>
        <v>0</v>
      </c>
    </row>
    <row r="1539" spans="1:19" x14ac:dyDescent="0.25">
      <c r="A1539" s="76" t="s">
        <v>147</v>
      </c>
      <c r="B1539" s="69" t="s">
        <v>524</v>
      </c>
      <c r="C1539" s="78">
        <v>1848.5</v>
      </c>
      <c r="D1539" s="78">
        <v>123.5</v>
      </c>
      <c r="E1539" s="78">
        <v>17.75</v>
      </c>
      <c r="F1539" s="78">
        <v>9</v>
      </c>
      <c r="G1539" s="78">
        <v>11.5</v>
      </c>
      <c r="I1539" s="197">
        <v>10.852139328187244</v>
      </c>
      <c r="J1539" s="197">
        <v>6.9483672315846778</v>
      </c>
      <c r="K1539" s="197">
        <v>6.6438561897747253</v>
      </c>
      <c r="L1539" s="197">
        <v>6.6438561897747253</v>
      </c>
      <c r="M1539" s="197">
        <v>6.6438561897747253</v>
      </c>
      <c r="P1539" s="77">
        <f t="shared" si="92"/>
        <v>3.903772096602566</v>
      </c>
      <c r="Q1539" s="77">
        <f t="shared" si="93"/>
        <v>0.30451104180995259</v>
      </c>
      <c r="R1539" s="77">
        <f t="shared" si="94"/>
        <v>0</v>
      </c>
      <c r="S1539" s="77">
        <f t="shared" si="95"/>
        <v>0</v>
      </c>
    </row>
    <row r="1540" spans="1:19" x14ac:dyDescent="0.25">
      <c r="A1540" s="76" t="s">
        <v>147</v>
      </c>
      <c r="B1540" s="69" t="s">
        <v>525</v>
      </c>
      <c r="C1540" s="78">
        <v>240.5</v>
      </c>
      <c r="D1540" s="78">
        <v>24.5</v>
      </c>
      <c r="E1540" s="78">
        <v>3.75</v>
      </c>
      <c r="F1540" s="78">
        <v>4.25</v>
      </c>
      <c r="G1540" s="78">
        <v>3.5</v>
      </c>
      <c r="I1540" s="197">
        <v>7.9098930837700419</v>
      </c>
      <c r="J1540" s="197">
        <v>6.6438561897747253</v>
      </c>
      <c r="K1540" s="197">
        <v>6.6438561897747253</v>
      </c>
      <c r="L1540" s="197">
        <v>6.6438561897747253</v>
      </c>
      <c r="M1540" s="197">
        <v>6.6438561897747253</v>
      </c>
      <c r="P1540" s="77">
        <f t="shared" si="92"/>
        <v>1.2660368939953166</v>
      </c>
      <c r="Q1540" s="77">
        <f t="shared" si="93"/>
        <v>0</v>
      </c>
      <c r="R1540" s="77">
        <f t="shared" si="94"/>
        <v>0</v>
      </c>
      <c r="S1540" s="77">
        <f t="shared" si="95"/>
        <v>0</v>
      </c>
    </row>
    <row r="1541" spans="1:19" x14ac:dyDescent="0.25">
      <c r="A1541" s="76" t="s">
        <v>147</v>
      </c>
      <c r="B1541" s="69" t="s">
        <v>526</v>
      </c>
      <c r="C1541" s="78">
        <v>390.5</v>
      </c>
      <c r="D1541" s="78">
        <v>64</v>
      </c>
      <c r="E1541" s="78">
        <v>10.75</v>
      </c>
      <c r="F1541" s="78">
        <v>21.25</v>
      </c>
      <c r="G1541" s="78">
        <v>9.5</v>
      </c>
      <c r="I1541" s="197">
        <v>8.6091787381419795</v>
      </c>
      <c r="J1541" s="197">
        <v>6.6438561897747253</v>
      </c>
      <c r="K1541" s="197">
        <v>6.6438561897747253</v>
      </c>
      <c r="L1541" s="197">
        <v>6.6438561897747253</v>
      </c>
      <c r="M1541" s="197">
        <v>6.6438561897747253</v>
      </c>
      <c r="P1541" s="77">
        <f t="shared" si="92"/>
        <v>1.9653225483672543</v>
      </c>
      <c r="Q1541" s="77">
        <f t="shared" si="93"/>
        <v>0</v>
      </c>
      <c r="R1541" s="77">
        <f t="shared" si="94"/>
        <v>0</v>
      </c>
      <c r="S1541" s="77">
        <f t="shared" si="95"/>
        <v>0</v>
      </c>
    </row>
    <row r="1542" spans="1:19" x14ac:dyDescent="0.25">
      <c r="A1542" s="76" t="s">
        <v>147</v>
      </c>
      <c r="B1542" s="69" t="s">
        <v>527</v>
      </c>
      <c r="C1542" s="78">
        <v>226.75</v>
      </c>
      <c r="D1542" s="78">
        <v>18.5</v>
      </c>
      <c r="E1542" s="78">
        <v>9.5</v>
      </c>
      <c r="F1542" s="78">
        <v>18</v>
      </c>
      <c r="G1542" s="78">
        <v>5.5</v>
      </c>
      <c r="I1542" s="197">
        <v>7.8249587405285235</v>
      </c>
      <c r="J1542" s="197">
        <v>6.6438561897747253</v>
      </c>
      <c r="K1542" s="197">
        <v>6.6438561897747253</v>
      </c>
      <c r="L1542" s="197">
        <v>6.6438561897747253</v>
      </c>
      <c r="M1542" s="197">
        <v>6.6438561897747253</v>
      </c>
      <c r="P1542" s="77">
        <f t="shared" ref="P1542:P1605" si="96">I1542-J1542</f>
        <v>1.1811025507537982</v>
      </c>
      <c r="Q1542" s="77">
        <f t="shared" ref="Q1542:Q1605" si="97">J1542-K1542</f>
        <v>0</v>
      </c>
      <c r="R1542" s="77">
        <f t="shared" ref="R1542:R1605" si="98">K1542-L1542</f>
        <v>0</v>
      </c>
      <c r="S1542" s="77">
        <f t="shared" ref="S1542:S1605" si="99">L1542-M1542</f>
        <v>0</v>
      </c>
    </row>
    <row r="1543" spans="1:19" x14ac:dyDescent="0.25">
      <c r="A1543" s="76" t="s">
        <v>147</v>
      </c>
      <c r="B1543" s="69" t="s">
        <v>528</v>
      </c>
      <c r="C1543" s="78">
        <v>177.25</v>
      </c>
      <c r="D1543" s="78">
        <v>2</v>
      </c>
      <c r="E1543" s="78">
        <v>8.75</v>
      </c>
      <c r="F1543" s="78">
        <v>22.75</v>
      </c>
      <c r="G1543" s="78">
        <v>7.75</v>
      </c>
      <c r="I1543" s="197">
        <v>7.4696418172395163</v>
      </c>
      <c r="J1543" s="197">
        <v>6.6438561897747253</v>
      </c>
      <c r="K1543" s="197">
        <v>6.6438561897747253</v>
      </c>
      <c r="L1543" s="197">
        <v>6.6438561897747253</v>
      </c>
      <c r="M1543" s="197">
        <v>6.6438561897747253</v>
      </c>
      <c r="P1543" s="77">
        <f t="shared" si="96"/>
        <v>0.82578562746479101</v>
      </c>
      <c r="Q1543" s="77">
        <f t="shared" si="97"/>
        <v>0</v>
      </c>
      <c r="R1543" s="77">
        <f t="shared" si="98"/>
        <v>0</v>
      </c>
      <c r="S1543" s="77">
        <f t="shared" si="99"/>
        <v>0</v>
      </c>
    </row>
    <row r="1544" spans="1:19" x14ac:dyDescent="0.25">
      <c r="A1544" s="76" t="s">
        <v>147</v>
      </c>
      <c r="B1544" s="69" t="s">
        <v>529</v>
      </c>
      <c r="C1544" s="78">
        <v>271.5</v>
      </c>
      <c r="D1544" s="78">
        <v>71.5</v>
      </c>
      <c r="E1544" s="78">
        <v>7.75</v>
      </c>
      <c r="F1544" s="78">
        <v>11.5</v>
      </c>
      <c r="G1544" s="78">
        <v>4.5</v>
      </c>
      <c r="I1544" s="197">
        <v>8.0848083878043617</v>
      </c>
      <c r="J1544" s="197">
        <v>6.6438561897747253</v>
      </c>
      <c r="K1544" s="197">
        <v>6.6438561897747253</v>
      </c>
      <c r="L1544" s="197">
        <v>6.6438561897747253</v>
      </c>
      <c r="M1544" s="197">
        <v>6.6438561897747253</v>
      </c>
      <c r="P1544" s="77">
        <f t="shared" si="96"/>
        <v>1.4409521980296365</v>
      </c>
      <c r="Q1544" s="77">
        <f t="shared" si="97"/>
        <v>0</v>
      </c>
      <c r="R1544" s="77">
        <f t="shared" si="98"/>
        <v>0</v>
      </c>
      <c r="S1544" s="77">
        <f t="shared" si="99"/>
        <v>0</v>
      </c>
    </row>
    <row r="1545" spans="1:19" x14ac:dyDescent="0.25">
      <c r="A1545" s="76" t="s">
        <v>147</v>
      </c>
      <c r="B1545" s="69" t="s">
        <v>48</v>
      </c>
      <c r="C1545" s="78">
        <v>69.5</v>
      </c>
      <c r="D1545" s="78">
        <v>-5</v>
      </c>
      <c r="E1545" s="78">
        <v>15.25</v>
      </c>
      <c r="F1545" s="78">
        <v>18.75</v>
      </c>
      <c r="G1545" s="78">
        <v>15.5</v>
      </c>
      <c r="I1545" s="197">
        <v>6.6438561897747253</v>
      </c>
      <c r="J1545" s="197">
        <v>6.6438561897747253</v>
      </c>
      <c r="K1545" s="197">
        <v>6.6438561897747253</v>
      </c>
      <c r="L1545" s="197">
        <v>6.6438561897747253</v>
      </c>
      <c r="M1545" s="197">
        <v>6.6438561897747253</v>
      </c>
      <c r="P1545" s="77">
        <f t="shared" si="96"/>
        <v>0</v>
      </c>
      <c r="Q1545" s="77">
        <f t="shared" si="97"/>
        <v>0</v>
      </c>
      <c r="R1545" s="77">
        <f t="shared" si="98"/>
        <v>0</v>
      </c>
      <c r="S1545" s="77">
        <f t="shared" si="99"/>
        <v>0</v>
      </c>
    </row>
    <row r="1546" spans="1:19" x14ac:dyDescent="0.25">
      <c r="A1546" s="76" t="s">
        <v>147</v>
      </c>
      <c r="B1546" s="69" t="s">
        <v>53</v>
      </c>
      <c r="C1546" s="78">
        <v>53.5</v>
      </c>
      <c r="D1546" s="78">
        <v>-15</v>
      </c>
      <c r="E1546" s="78">
        <v>2.75</v>
      </c>
      <c r="F1546" s="78">
        <v>2.25</v>
      </c>
      <c r="G1546" s="78">
        <v>2</v>
      </c>
      <c r="I1546" s="197">
        <v>6.6438561897747253</v>
      </c>
      <c r="J1546" s="197">
        <v>6.6438561897747253</v>
      </c>
      <c r="K1546" s="197">
        <v>6.6438561897747253</v>
      </c>
      <c r="L1546" s="197">
        <v>6.6438561897747253</v>
      </c>
      <c r="M1546" s="197">
        <v>6.6438561897747253</v>
      </c>
      <c r="P1546" s="77">
        <f t="shared" si="96"/>
        <v>0</v>
      </c>
      <c r="Q1546" s="77">
        <f t="shared" si="97"/>
        <v>0</v>
      </c>
      <c r="R1546" s="77">
        <f t="shared" si="98"/>
        <v>0</v>
      </c>
      <c r="S1546" s="77">
        <f t="shared" si="99"/>
        <v>0</v>
      </c>
    </row>
    <row r="1547" spans="1:19" x14ac:dyDescent="0.25">
      <c r="A1547" s="76" t="s">
        <v>147</v>
      </c>
      <c r="B1547" s="69" t="s">
        <v>530</v>
      </c>
      <c r="C1547" s="78">
        <v>413.75</v>
      </c>
      <c r="D1547" s="78">
        <v>17.75</v>
      </c>
      <c r="E1547" s="78">
        <v>5.25</v>
      </c>
      <c r="F1547" s="78">
        <v>11.75</v>
      </c>
      <c r="G1547" s="78">
        <v>4.5</v>
      </c>
      <c r="I1547" s="197">
        <v>8.692615501694581</v>
      </c>
      <c r="J1547" s="197">
        <v>6.6438561897747253</v>
      </c>
      <c r="K1547" s="197">
        <v>6.6438561897747253</v>
      </c>
      <c r="L1547" s="197">
        <v>6.6438561897747253</v>
      </c>
      <c r="M1547" s="197">
        <v>6.6438561897747253</v>
      </c>
      <c r="P1547" s="77">
        <f t="shared" si="96"/>
        <v>2.0487593119198557</v>
      </c>
      <c r="Q1547" s="77">
        <f t="shared" si="97"/>
        <v>0</v>
      </c>
      <c r="R1547" s="77">
        <f t="shared" si="98"/>
        <v>0</v>
      </c>
      <c r="S1547" s="77">
        <f t="shared" si="99"/>
        <v>0</v>
      </c>
    </row>
    <row r="1548" spans="1:19" x14ac:dyDescent="0.25">
      <c r="A1548" s="76" t="s">
        <v>147</v>
      </c>
      <c r="B1548" s="69" t="s">
        <v>531</v>
      </c>
      <c r="C1548" s="78">
        <v>59.75</v>
      </c>
      <c r="D1548" s="78">
        <v>-10.25</v>
      </c>
      <c r="E1548" s="78">
        <v>4.25</v>
      </c>
      <c r="F1548" s="78">
        <v>3</v>
      </c>
      <c r="G1548" s="78">
        <v>2.25</v>
      </c>
      <c r="I1548" s="197">
        <v>6.6438561897747253</v>
      </c>
      <c r="J1548" s="197">
        <v>6.6438561897747253</v>
      </c>
      <c r="K1548" s="197">
        <v>6.6438561897747253</v>
      </c>
      <c r="L1548" s="197">
        <v>6.6438561897747253</v>
      </c>
      <c r="M1548" s="197">
        <v>6.6438561897747253</v>
      </c>
      <c r="P1548" s="77">
        <f t="shared" si="96"/>
        <v>0</v>
      </c>
      <c r="Q1548" s="77">
        <f t="shared" si="97"/>
        <v>0</v>
      </c>
      <c r="R1548" s="77">
        <f t="shared" si="98"/>
        <v>0</v>
      </c>
      <c r="S1548" s="77">
        <f t="shared" si="99"/>
        <v>0</v>
      </c>
    </row>
    <row r="1549" spans="1:19" x14ac:dyDescent="0.25">
      <c r="A1549" s="76" t="s">
        <v>147</v>
      </c>
      <c r="B1549" s="69" t="s">
        <v>532</v>
      </c>
      <c r="C1549" s="78">
        <v>153</v>
      </c>
      <c r="D1549" s="78">
        <v>-16</v>
      </c>
      <c r="E1549" s="78">
        <v>2.25</v>
      </c>
      <c r="F1549" s="78">
        <v>3.5</v>
      </c>
      <c r="G1549" s="78">
        <v>3.75</v>
      </c>
      <c r="I1549" s="197">
        <v>7.2573878426926521</v>
      </c>
      <c r="J1549" s="197">
        <v>6.6438561897747253</v>
      </c>
      <c r="K1549" s="197">
        <v>6.6438561897747253</v>
      </c>
      <c r="L1549" s="197">
        <v>6.6438561897747253</v>
      </c>
      <c r="M1549" s="197">
        <v>6.6438561897747253</v>
      </c>
      <c r="P1549" s="77">
        <f t="shared" si="96"/>
        <v>0.61353165291792688</v>
      </c>
      <c r="Q1549" s="77">
        <f t="shared" si="97"/>
        <v>0</v>
      </c>
      <c r="R1549" s="77">
        <f t="shared" si="98"/>
        <v>0</v>
      </c>
      <c r="S1549" s="77">
        <f t="shared" si="99"/>
        <v>0</v>
      </c>
    </row>
    <row r="1550" spans="1:19" x14ac:dyDescent="0.25">
      <c r="A1550" s="76" t="s">
        <v>147</v>
      </c>
      <c r="B1550" s="69" t="s">
        <v>54</v>
      </c>
      <c r="C1550" s="78">
        <v>1170</v>
      </c>
      <c r="D1550" s="78">
        <v>-9.5</v>
      </c>
      <c r="E1550" s="78">
        <v>8</v>
      </c>
      <c r="F1550" s="78">
        <v>39.5</v>
      </c>
      <c r="G1550" s="78">
        <v>6.5</v>
      </c>
      <c r="I1550" s="197">
        <v>10.192292814470768</v>
      </c>
      <c r="J1550" s="197">
        <v>6.6438561897747253</v>
      </c>
      <c r="K1550" s="197">
        <v>6.6438561897747253</v>
      </c>
      <c r="L1550" s="197">
        <v>6.6438561897747253</v>
      </c>
      <c r="M1550" s="197">
        <v>6.6438561897747253</v>
      </c>
      <c r="P1550" s="77">
        <f t="shared" si="96"/>
        <v>3.548436624696043</v>
      </c>
      <c r="Q1550" s="77">
        <f t="shared" si="97"/>
        <v>0</v>
      </c>
      <c r="R1550" s="77">
        <f t="shared" si="98"/>
        <v>0</v>
      </c>
      <c r="S1550" s="77">
        <f t="shared" si="99"/>
        <v>0</v>
      </c>
    </row>
    <row r="1551" spans="1:19" x14ac:dyDescent="0.25">
      <c r="A1551" s="76" t="s">
        <v>147</v>
      </c>
      <c r="B1551" s="69" t="s">
        <v>533</v>
      </c>
      <c r="C1551" s="78">
        <v>48857</v>
      </c>
      <c r="D1551" s="78">
        <v>20918.25</v>
      </c>
      <c r="E1551" s="78">
        <v>1431.25</v>
      </c>
      <c r="F1551" s="78">
        <v>281.25</v>
      </c>
      <c r="G1551" s="78">
        <v>53.5</v>
      </c>
      <c r="I1551" s="197">
        <v>15.576277659077661</v>
      </c>
      <c r="J1551" s="197">
        <v>14.352474541749684</v>
      </c>
      <c r="K1551" s="197">
        <v>10.483059977871669</v>
      </c>
      <c r="L1551" s="197">
        <v>8.1357092861043991</v>
      </c>
      <c r="M1551" s="197">
        <v>6.6438561897747253</v>
      </c>
      <c r="P1551" s="77">
        <f t="shared" si="96"/>
        <v>1.2238031173279769</v>
      </c>
      <c r="Q1551" s="77">
        <f t="shared" si="97"/>
        <v>3.8694145638780153</v>
      </c>
      <c r="R1551" s="77">
        <f t="shared" si="98"/>
        <v>2.3473506917672697</v>
      </c>
      <c r="S1551" s="77">
        <f t="shared" si="99"/>
        <v>1.4918530963296739</v>
      </c>
    </row>
    <row r="1552" spans="1:19" x14ac:dyDescent="0.25">
      <c r="A1552" s="76" t="s">
        <v>147</v>
      </c>
      <c r="B1552" s="69" t="s">
        <v>534</v>
      </c>
      <c r="C1552" s="78">
        <v>65311.5</v>
      </c>
      <c r="D1552" s="78">
        <v>55824</v>
      </c>
      <c r="E1552" s="78">
        <v>10425.5</v>
      </c>
      <c r="F1552" s="78">
        <v>2583.5</v>
      </c>
      <c r="G1552" s="78">
        <v>509.5</v>
      </c>
      <c r="I1552" s="197">
        <v>15.995049422350553</v>
      </c>
      <c r="J1552" s="197">
        <v>15.768597882194376</v>
      </c>
      <c r="K1552" s="197">
        <v>13.34782895556687</v>
      </c>
      <c r="L1552" s="197">
        <v>11.335111168424861</v>
      </c>
      <c r="M1552" s="197">
        <v>8.992938336165814</v>
      </c>
      <c r="P1552" s="77">
        <f t="shared" si="96"/>
        <v>0.22645154015617663</v>
      </c>
      <c r="Q1552" s="77">
        <f t="shared" si="97"/>
        <v>2.4207689266275061</v>
      </c>
      <c r="R1552" s="77">
        <f t="shared" si="98"/>
        <v>2.0127177871420088</v>
      </c>
      <c r="S1552" s="77">
        <f t="shared" si="99"/>
        <v>2.3421728322590472</v>
      </c>
    </row>
    <row r="1553" spans="1:19" x14ac:dyDescent="0.25">
      <c r="A1553" s="76" t="s">
        <v>147</v>
      </c>
      <c r="B1553" s="69" t="s">
        <v>535</v>
      </c>
      <c r="C1553" s="78">
        <v>60585.5</v>
      </c>
      <c r="D1553" s="78">
        <v>24771</v>
      </c>
      <c r="E1553" s="78">
        <v>1098</v>
      </c>
      <c r="F1553" s="78">
        <v>208</v>
      </c>
      <c r="G1553" s="78">
        <v>57.5</v>
      </c>
      <c r="I1553" s="197">
        <v>15.886684932634028</v>
      </c>
      <c r="J1553" s="197">
        <v>14.596364490601221</v>
      </c>
      <c r="K1553" s="197">
        <v>10.100662339005199</v>
      </c>
      <c r="L1553" s="197">
        <v>7.7004397181410926</v>
      </c>
      <c r="M1553" s="197">
        <v>6.6438561897747253</v>
      </c>
      <c r="P1553" s="77">
        <f t="shared" si="96"/>
        <v>1.2903204420328063</v>
      </c>
      <c r="Q1553" s="77">
        <f t="shared" si="97"/>
        <v>4.4957021515960225</v>
      </c>
      <c r="R1553" s="77">
        <f t="shared" si="98"/>
        <v>2.4002226208641062</v>
      </c>
      <c r="S1553" s="77">
        <f t="shared" si="99"/>
        <v>1.0565835283663674</v>
      </c>
    </row>
    <row r="1554" spans="1:19" x14ac:dyDescent="0.25">
      <c r="A1554" s="76" t="s">
        <v>147</v>
      </c>
      <c r="B1554" s="69" t="s">
        <v>536</v>
      </c>
      <c r="C1554" s="78">
        <v>35750</v>
      </c>
      <c r="D1554" s="78">
        <v>7130.5</v>
      </c>
      <c r="E1554" s="78">
        <v>217.25</v>
      </c>
      <c r="F1554" s="78">
        <v>81</v>
      </c>
      <c r="G1554" s="78">
        <v>25.75</v>
      </c>
      <c r="I1554" s="197">
        <v>15.125655621440476</v>
      </c>
      <c r="J1554" s="197">
        <v>12.799787528544284</v>
      </c>
      <c r="K1554" s="197">
        <v>7.7632123668144004</v>
      </c>
      <c r="L1554" s="197">
        <v>6.6438561897747253</v>
      </c>
      <c r="M1554" s="197">
        <v>6.6438561897747253</v>
      </c>
      <c r="P1554" s="77">
        <f t="shared" si="96"/>
        <v>2.3258680928961919</v>
      </c>
      <c r="Q1554" s="77">
        <f t="shared" si="97"/>
        <v>5.0365751617298837</v>
      </c>
      <c r="R1554" s="77">
        <f t="shared" si="98"/>
        <v>1.1193561770396752</v>
      </c>
      <c r="S1554" s="77">
        <f t="shared" si="99"/>
        <v>0</v>
      </c>
    </row>
    <row r="1555" spans="1:19" x14ac:dyDescent="0.25">
      <c r="A1555" s="76" t="s">
        <v>147</v>
      </c>
      <c r="B1555" s="69" t="s">
        <v>537</v>
      </c>
      <c r="C1555" s="78">
        <v>52787.25</v>
      </c>
      <c r="D1555" s="78">
        <v>18762</v>
      </c>
      <c r="E1555" s="78">
        <v>617.75</v>
      </c>
      <c r="F1555" s="78">
        <v>273.75</v>
      </c>
      <c r="G1555" s="78">
        <v>42</v>
      </c>
      <c r="I1555" s="197">
        <v>15.687901888999864</v>
      </c>
      <c r="J1555" s="197">
        <v>14.195526004646196</v>
      </c>
      <c r="K1555" s="197">
        <v>9.2708792953287844</v>
      </c>
      <c r="L1555" s="197">
        <v>8.0967151544885354</v>
      </c>
      <c r="M1555" s="197">
        <v>6.6438561897747253</v>
      </c>
      <c r="P1555" s="77">
        <f t="shared" si="96"/>
        <v>1.4923758843536685</v>
      </c>
      <c r="Q1555" s="77">
        <f t="shared" si="97"/>
        <v>4.9246467093174111</v>
      </c>
      <c r="R1555" s="77">
        <f t="shared" si="98"/>
        <v>1.174164140840249</v>
      </c>
      <c r="S1555" s="77">
        <f t="shared" si="99"/>
        <v>1.4528589647138102</v>
      </c>
    </row>
    <row r="1556" spans="1:19" x14ac:dyDescent="0.25">
      <c r="A1556" s="76" t="s">
        <v>147</v>
      </c>
      <c r="B1556" s="69" t="s">
        <v>538</v>
      </c>
      <c r="C1556" s="78">
        <v>65329.25</v>
      </c>
      <c r="D1556" s="78">
        <v>65423.5</v>
      </c>
      <c r="E1556" s="78">
        <v>25231.25</v>
      </c>
      <c r="F1556" s="78">
        <v>12397.5</v>
      </c>
      <c r="G1556" s="78">
        <v>4734</v>
      </c>
      <c r="I1556" s="197">
        <v>15.995441456798202</v>
      </c>
      <c r="J1556" s="197">
        <v>15.997521321751774</v>
      </c>
      <c r="K1556" s="197">
        <v>14.622924061255235</v>
      </c>
      <c r="L1556" s="197">
        <v>13.597761604900834</v>
      </c>
      <c r="M1556" s="197">
        <v>12.208843990734614</v>
      </c>
      <c r="P1556" s="77">
        <f t="shared" si="96"/>
        <v>-2.0798649535720415E-3</v>
      </c>
      <c r="Q1556" s="77">
        <f t="shared" si="97"/>
        <v>1.3745972604965395</v>
      </c>
      <c r="R1556" s="77">
        <f t="shared" si="98"/>
        <v>1.0251624563544013</v>
      </c>
      <c r="S1556" s="77">
        <f t="shared" si="99"/>
        <v>1.3889176141662194</v>
      </c>
    </row>
    <row r="1557" spans="1:19" x14ac:dyDescent="0.25">
      <c r="A1557" s="76" t="s">
        <v>147</v>
      </c>
      <c r="B1557" s="69" t="s">
        <v>539</v>
      </c>
      <c r="C1557" s="78">
        <v>65329.5</v>
      </c>
      <c r="D1557" s="78">
        <v>49486</v>
      </c>
      <c r="E1557" s="78">
        <v>25348</v>
      </c>
      <c r="F1557" s="78">
        <v>10632.25</v>
      </c>
      <c r="G1557" s="78">
        <v>3756.25</v>
      </c>
      <c r="I1557" s="197">
        <v>15.995446977649433</v>
      </c>
      <c r="J1557" s="197">
        <v>15.594732812067841</v>
      </c>
      <c r="K1557" s="197">
        <v>14.629584300193851</v>
      </c>
      <c r="L1557" s="197">
        <v>13.376159312293467</v>
      </c>
      <c r="M1557" s="197">
        <v>11.875077370485911</v>
      </c>
      <c r="P1557" s="77">
        <f t="shared" si="96"/>
        <v>0.40071416558159179</v>
      </c>
      <c r="Q1557" s="77">
        <f t="shared" si="97"/>
        <v>0.96514851187398953</v>
      </c>
      <c r="R1557" s="77">
        <f t="shared" si="98"/>
        <v>1.2534249879003845</v>
      </c>
      <c r="S1557" s="77">
        <f t="shared" si="99"/>
        <v>1.5010819418075556</v>
      </c>
    </row>
    <row r="1558" spans="1:19" x14ac:dyDescent="0.25">
      <c r="A1558" s="76" t="s">
        <v>147</v>
      </c>
      <c r="B1558" s="69" t="s">
        <v>540</v>
      </c>
      <c r="C1558" s="78">
        <v>47452.75</v>
      </c>
      <c r="D1558" s="78">
        <v>30458</v>
      </c>
      <c r="E1558" s="78">
        <v>7270.5</v>
      </c>
      <c r="F1558" s="78">
        <v>3416.25</v>
      </c>
      <c r="G1558" s="78">
        <v>1222.75</v>
      </c>
      <c r="I1558" s="197">
        <v>15.534204076835872</v>
      </c>
      <c r="J1558" s="197">
        <v>14.894533591078755</v>
      </c>
      <c r="K1558" s="197">
        <v>12.827838867887557</v>
      </c>
      <c r="L1558" s="197">
        <v>11.738197839410569</v>
      </c>
      <c r="M1558" s="197">
        <v>10.25591374933779</v>
      </c>
      <c r="P1558" s="77">
        <f t="shared" si="96"/>
        <v>0.63967048575711694</v>
      </c>
      <c r="Q1558" s="77">
        <f t="shared" si="97"/>
        <v>2.0666947231911976</v>
      </c>
      <c r="R1558" s="77">
        <f t="shared" si="98"/>
        <v>1.0896410284769882</v>
      </c>
      <c r="S1558" s="77">
        <f t="shared" si="99"/>
        <v>1.4822840900727794</v>
      </c>
    </row>
    <row r="1559" spans="1:19" x14ac:dyDescent="0.25">
      <c r="A1559" s="76" t="s">
        <v>147</v>
      </c>
      <c r="B1559" s="69" t="s">
        <v>541</v>
      </c>
      <c r="C1559" s="78">
        <v>750</v>
      </c>
      <c r="D1559" s="78">
        <v>360.75</v>
      </c>
      <c r="E1559" s="78">
        <v>123.5</v>
      </c>
      <c r="F1559" s="78">
        <v>61</v>
      </c>
      <c r="G1559" s="78">
        <v>25.75</v>
      </c>
      <c r="I1559" s="197">
        <v>9.5507467853832431</v>
      </c>
      <c r="J1559" s="197">
        <v>8.4948555844911979</v>
      </c>
      <c r="K1559" s="197">
        <v>6.9483672315846778</v>
      </c>
      <c r="L1559" s="197">
        <v>6.6438561897747253</v>
      </c>
      <c r="M1559" s="197">
        <v>6.6438561897747253</v>
      </c>
      <c r="P1559" s="77">
        <f t="shared" si="96"/>
        <v>1.0558912008920451</v>
      </c>
      <c r="Q1559" s="77">
        <f t="shared" si="97"/>
        <v>1.5464883529065201</v>
      </c>
      <c r="R1559" s="77">
        <f t="shared" si="98"/>
        <v>0.30451104180995259</v>
      </c>
      <c r="S1559" s="77">
        <f t="shared" si="99"/>
        <v>0</v>
      </c>
    </row>
    <row r="1560" spans="1:19" x14ac:dyDescent="0.25">
      <c r="A1560" s="76" t="s">
        <v>147</v>
      </c>
      <c r="B1560" s="69" t="s">
        <v>542</v>
      </c>
      <c r="C1560" s="78">
        <v>212.5</v>
      </c>
      <c r="D1560" s="78">
        <v>84.75</v>
      </c>
      <c r="E1560" s="78">
        <v>25</v>
      </c>
      <c r="F1560" s="78">
        <v>19.25</v>
      </c>
      <c r="G1560" s="78">
        <v>6.25</v>
      </c>
      <c r="I1560" s="197">
        <v>7.7313190310250643</v>
      </c>
      <c r="J1560" s="197">
        <v>6.6438561897747253</v>
      </c>
      <c r="K1560" s="197">
        <v>6.6438561897747253</v>
      </c>
      <c r="L1560" s="197">
        <v>6.6438561897747253</v>
      </c>
      <c r="M1560" s="197">
        <v>6.6438561897747253</v>
      </c>
      <c r="P1560" s="77">
        <f t="shared" si="96"/>
        <v>1.0874628412503391</v>
      </c>
      <c r="Q1560" s="77">
        <f t="shared" si="97"/>
        <v>0</v>
      </c>
      <c r="R1560" s="77">
        <f t="shared" si="98"/>
        <v>0</v>
      </c>
      <c r="S1560" s="77">
        <f t="shared" si="99"/>
        <v>0</v>
      </c>
    </row>
    <row r="1561" spans="1:19" x14ac:dyDescent="0.25">
      <c r="A1561" s="76" t="s">
        <v>147</v>
      </c>
      <c r="B1561" s="69" t="s">
        <v>543</v>
      </c>
      <c r="C1561" s="78">
        <v>231.25</v>
      </c>
      <c r="D1561" s="78">
        <v>64.5</v>
      </c>
      <c r="E1561" s="78">
        <v>17.25</v>
      </c>
      <c r="F1561" s="78">
        <v>11.75</v>
      </c>
      <c r="G1561" s="78">
        <v>6.5</v>
      </c>
      <c r="I1561" s="197">
        <v>7.8533095554036754</v>
      </c>
      <c r="J1561" s="197">
        <v>6.6438561897747253</v>
      </c>
      <c r="K1561" s="197">
        <v>6.6438561897747253</v>
      </c>
      <c r="L1561" s="197">
        <v>6.6438561897747253</v>
      </c>
      <c r="M1561" s="197">
        <v>6.6438561897747253</v>
      </c>
      <c r="P1561" s="77">
        <f t="shared" si="96"/>
        <v>1.2094533656289501</v>
      </c>
      <c r="Q1561" s="77">
        <f t="shared" si="97"/>
        <v>0</v>
      </c>
      <c r="R1561" s="77">
        <f t="shared" si="98"/>
        <v>0</v>
      </c>
      <c r="S1561" s="77">
        <f t="shared" si="99"/>
        <v>0</v>
      </c>
    </row>
    <row r="1562" spans="1:19" x14ac:dyDescent="0.25">
      <c r="A1562" s="76" t="s">
        <v>147</v>
      </c>
      <c r="B1562" s="69" t="s">
        <v>544</v>
      </c>
      <c r="C1562" s="78">
        <v>608</v>
      </c>
      <c r="D1562" s="78">
        <v>238.25</v>
      </c>
      <c r="E1562" s="78">
        <v>46.5</v>
      </c>
      <c r="F1562" s="78">
        <v>27.5</v>
      </c>
      <c r="G1562" s="78">
        <v>17.25</v>
      </c>
      <c r="I1562" s="197">
        <v>9.247927513443587</v>
      </c>
      <c r="J1562" s="197">
        <v>7.896332403909943</v>
      </c>
      <c r="K1562" s="197">
        <v>6.6438561897747253</v>
      </c>
      <c r="L1562" s="197">
        <v>6.6438561897747253</v>
      </c>
      <c r="M1562" s="197">
        <v>6.6438561897747253</v>
      </c>
      <c r="P1562" s="77">
        <f t="shared" si="96"/>
        <v>1.351595109533644</v>
      </c>
      <c r="Q1562" s="77">
        <f t="shared" si="97"/>
        <v>1.2524762141352177</v>
      </c>
      <c r="R1562" s="77">
        <f t="shared" si="98"/>
        <v>0</v>
      </c>
      <c r="S1562" s="77">
        <f t="shared" si="99"/>
        <v>0</v>
      </c>
    </row>
    <row r="1563" spans="1:19" x14ac:dyDescent="0.25">
      <c r="A1563" s="76" t="s">
        <v>147</v>
      </c>
      <c r="B1563" s="69" t="s">
        <v>545</v>
      </c>
      <c r="C1563" s="78">
        <v>558.5</v>
      </c>
      <c r="D1563" s="78">
        <v>127.5</v>
      </c>
      <c r="E1563" s="78">
        <v>50.5</v>
      </c>
      <c r="F1563" s="78">
        <v>29</v>
      </c>
      <c r="G1563" s="78">
        <v>6.75</v>
      </c>
      <c r="I1563" s="197">
        <v>9.1254134704833145</v>
      </c>
      <c r="J1563" s="197">
        <v>6.9943534368588587</v>
      </c>
      <c r="K1563" s="197">
        <v>6.6438561897747253</v>
      </c>
      <c r="L1563" s="197">
        <v>6.6438561897747253</v>
      </c>
      <c r="M1563" s="197">
        <v>6.6438561897747253</v>
      </c>
      <c r="P1563" s="77">
        <f t="shared" si="96"/>
        <v>2.1310600336244558</v>
      </c>
      <c r="Q1563" s="77">
        <f t="shared" si="97"/>
        <v>0.35049724708413343</v>
      </c>
      <c r="R1563" s="77">
        <f t="shared" si="98"/>
        <v>0</v>
      </c>
      <c r="S1563" s="77">
        <f t="shared" si="99"/>
        <v>0</v>
      </c>
    </row>
    <row r="1564" spans="1:19" x14ac:dyDescent="0.25">
      <c r="A1564" s="76" t="s">
        <v>147</v>
      </c>
      <c r="B1564" s="69" t="s">
        <v>546</v>
      </c>
      <c r="C1564" s="78">
        <v>1781.75</v>
      </c>
      <c r="D1564" s="78">
        <v>455.25</v>
      </c>
      <c r="E1564" s="78">
        <v>43.25</v>
      </c>
      <c r="F1564" s="78">
        <v>18.5</v>
      </c>
      <c r="G1564" s="78">
        <v>8.5</v>
      </c>
      <c r="I1564" s="197">
        <v>10.799079209029006</v>
      </c>
      <c r="J1564" s="197">
        <v>8.8305152069768393</v>
      </c>
      <c r="K1564" s="197">
        <v>6.6438561897747253</v>
      </c>
      <c r="L1564" s="197">
        <v>6.6438561897747253</v>
      </c>
      <c r="M1564" s="197">
        <v>6.6438561897747253</v>
      </c>
      <c r="P1564" s="77">
        <f t="shared" si="96"/>
        <v>1.9685640020521671</v>
      </c>
      <c r="Q1564" s="77">
        <f t="shared" si="97"/>
        <v>2.1866590172021141</v>
      </c>
      <c r="R1564" s="77">
        <f t="shared" si="98"/>
        <v>0</v>
      </c>
      <c r="S1564" s="77">
        <f t="shared" si="99"/>
        <v>0</v>
      </c>
    </row>
    <row r="1565" spans="1:19" x14ac:dyDescent="0.25">
      <c r="A1565" s="76" t="s">
        <v>147</v>
      </c>
      <c r="B1565" s="69" t="s">
        <v>547</v>
      </c>
      <c r="C1565" s="78">
        <v>125.25</v>
      </c>
      <c r="D1565" s="78">
        <v>40.5</v>
      </c>
      <c r="E1565" s="78">
        <v>6.75</v>
      </c>
      <c r="F1565" s="78">
        <v>5</v>
      </c>
      <c r="G1565" s="78">
        <v>5.75</v>
      </c>
      <c r="I1565" s="197">
        <v>6.968666793195208</v>
      </c>
      <c r="J1565" s="197">
        <v>6.6438561897747253</v>
      </c>
      <c r="K1565" s="197">
        <v>6.6438561897747253</v>
      </c>
      <c r="L1565" s="197">
        <v>6.6438561897747253</v>
      </c>
      <c r="M1565" s="197">
        <v>6.6438561897747253</v>
      </c>
      <c r="P1565" s="77">
        <f t="shared" si="96"/>
        <v>0.32481060342048274</v>
      </c>
      <c r="Q1565" s="77">
        <f t="shared" si="97"/>
        <v>0</v>
      </c>
      <c r="R1565" s="77">
        <f t="shared" si="98"/>
        <v>0</v>
      </c>
      <c r="S1565" s="77">
        <f t="shared" si="99"/>
        <v>0</v>
      </c>
    </row>
    <row r="1566" spans="1:19" x14ac:dyDescent="0.25">
      <c r="A1566" s="76" t="s">
        <v>147</v>
      </c>
      <c r="B1566" s="69" t="s">
        <v>548</v>
      </c>
      <c r="C1566" s="78">
        <v>13901.5</v>
      </c>
      <c r="D1566" s="78">
        <v>2290</v>
      </c>
      <c r="E1566" s="78">
        <v>352</v>
      </c>
      <c r="F1566" s="78">
        <v>135.5</v>
      </c>
      <c r="G1566" s="78">
        <v>33.5</v>
      </c>
      <c r="I1566" s="197">
        <v>13.76295294061369</v>
      </c>
      <c r="J1566" s="197">
        <v>11.161131882984305</v>
      </c>
      <c r="K1566" s="197">
        <v>8.4594316186372964</v>
      </c>
      <c r="L1566" s="197">
        <v>7.0821490413538717</v>
      </c>
      <c r="M1566" s="197">
        <v>6.6438561897747253</v>
      </c>
      <c r="P1566" s="77">
        <f t="shared" si="96"/>
        <v>2.601821057629385</v>
      </c>
      <c r="Q1566" s="77">
        <f t="shared" si="97"/>
        <v>2.7017002643470089</v>
      </c>
      <c r="R1566" s="77">
        <f t="shared" si="98"/>
        <v>1.3772825772834247</v>
      </c>
      <c r="S1566" s="77">
        <f t="shared" si="99"/>
        <v>0.43829285157914644</v>
      </c>
    </row>
    <row r="1567" spans="1:19" x14ac:dyDescent="0.25">
      <c r="A1567" s="76" t="s">
        <v>147</v>
      </c>
      <c r="B1567" s="69" t="s">
        <v>549</v>
      </c>
      <c r="C1567" s="78">
        <v>9794.75</v>
      </c>
      <c r="D1567" s="78">
        <v>3269.75</v>
      </c>
      <c r="E1567" s="78">
        <v>1205.25</v>
      </c>
      <c r="F1567" s="78">
        <v>423.25</v>
      </c>
      <c r="G1567" s="78">
        <v>163</v>
      </c>
      <c r="I1567" s="197">
        <v>13.257792954453258</v>
      </c>
      <c r="J1567" s="197">
        <v>11.674964618382953</v>
      </c>
      <c r="K1567" s="197">
        <v>10.23511671439625</v>
      </c>
      <c r="L1567" s="197">
        <v>8.7253662578956419</v>
      </c>
      <c r="M1567" s="197">
        <v>7.3487281542310781</v>
      </c>
      <c r="P1567" s="77">
        <f t="shared" si="96"/>
        <v>1.582828336070305</v>
      </c>
      <c r="Q1567" s="77">
        <f t="shared" si="97"/>
        <v>1.4398479039867027</v>
      </c>
      <c r="R1567" s="77">
        <f t="shared" si="98"/>
        <v>1.5097504565006084</v>
      </c>
      <c r="S1567" s="77">
        <f t="shared" si="99"/>
        <v>1.3766381036645639</v>
      </c>
    </row>
    <row r="1568" spans="1:19" x14ac:dyDescent="0.25">
      <c r="A1568" s="76" t="s">
        <v>147</v>
      </c>
      <c r="B1568" s="69" t="s">
        <v>550</v>
      </c>
      <c r="C1568" s="78">
        <v>365.75</v>
      </c>
      <c r="D1568" s="78">
        <v>113.25</v>
      </c>
      <c r="E1568" s="78">
        <v>11.25</v>
      </c>
      <c r="F1568" s="78">
        <v>2.75</v>
      </c>
      <c r="G1568" s="78">
        <v>5.75</v>
      </c>
      <c r="I1568" s="197">
        <v>8.5147140541384871</v>
      </c>
      <c r="J1568" s="197">
        <v>6.8233672400462355</v>
      </c>
      <c r="K1568" s="197">
        <v>6.6438561897747253</v>
      </c>
      <c r="L1568" s="197">
        <v>6.6438561897747253</v>
      </c>
      <c r="M1568" s="197">
        <v>6.6438561897747253</v>
      </c>
      <c r="P1568" s="77">
        <f t="shared" si="96"/>
        <v>1.6913468140922516</v>
      </c>
      <c r="Q1568" s="77">
        <f t="shared" si="97"/>
        <v>0.17951105027151026</v>
      </c>
      <c r="R1568" s="77">
        <f t="shared" si="98"/>
        <v>0</v>
      </c>
      <c r="S1568" s="77">
        <f t="shared" si="99"/>
        <v>0</v>
      </c>
    </row>
    <row r="1569" spans="1:19" x14ac:dyDescent="0.25">
      <c r="A1569" s="76" t="s">
        <v>147</v>
      </c>
      <c r="B1569" s="69" t="s">
        <v>551</v>
      </c>
      <c r="C1569" s="78">
        <v>1055.5</v>
      </c>
      <c r="D1569" s="78">
        <v>372.5</v>
      </c>
      <c r="E1569" s="78">
        <v>13.5</v>
      </c>
      <c r="F1569" s="78">
        <v>10</v>
      </c>
      <c r="G1569" s="78">
        <v>3.5</v>
      </c>
      <c r="I1569" s="197">
        <v>10.043710863347156</v>
      </c>
      <c r="J1569" s="197">
        <v>8.5410966153495238</v>
      </c>
      <c r="K1569" s="197">
        <v>6.6438561897747253</v>
      </c>
      <c r="L1569" s="197">
        <v>6.6438561897747253</v>
      </c>
      <c r="M1569" s="197">
        <v>6.6438561897747253</v>
      </c>
      <c r="P1569" s="77">
        <f t="shared" si="96"/>
        <v>1.5026142479976325</v>
      </c>
      <c r="Q1569" s="77">
        <f t="shared" si="97"/>
        <v>1.8972404255747986</v>
      </c>
      <c r="R1569" s="77">
        <f t="shared" si="98"/>
        <v>0</v>
      </c>
      <c r="S1569" s="77">
        <f t="shared" si="99"/>
        <v>0</v>
      </c>
    </row>
    <row r="1570" spans="1:19" x14ac:dyDescent="0.25">
      <c r="A1570" s="76" t="s">
        <v>147</v>
      </c>
      <c r="B1570" s="69" t="s">
        <v>552</v>
      </c>
      <c r="C1570" s="78">
        <v>681.25</v>
      </c>
      <c r="D1570" s="78">
        <v>134.5</v>
      </c>
      <c r="E1570" s="78">
        <v>25</v>
      </c>
      <c r="F1570" s="78">
        <v>15.25</v>
      </c>
      <c r="G1570" s="78">
        <v>12.5</v>
      </c>
      <c r="I1570" s="197">
        <v>9.4120405145516504</v>
      </c>
      <c r="J1570" s="197">
        <v>7.0714623625566242</v>
      </c>
      <c r="K1570" s="197">
        <v>6.6438561897747253</v>
      </c>
      <c r="L1570" s="197">
        <v>6.6438561897747253</v>
      </c>
      <c r="M1570" s="197">
        <v>6.6438561897747253</v>
      </c>
      <c r="P1570" s="77">
        <f t="shared" si="96"/>
        <v>2.3405781519950262</v>
      </c>
      <c r="Q1570" s="77">
        <f t="shared" si="97"/>
        <v>0.42760617278189894</v>
      </c>
      <c r="R1570" s="77">
        <f t="shared" si="98"/>
        <v>0</v>
      </c>
      <c r="S1570" s="77">
        <f t="shared" si="99"/>
        <v>0</v>
      </c>
    </row>
    <row r="1571" spans="1:19" x14ac:dyDescent="0.25">
      <c r="A1571" s="76" t="s">
        <v>147</v>
      </c>
      <c r="B1571" s="69" t="s">
        <v>208</v>
      </c>
      <c r="C1571" s="78">
        <v>19770.25</v>
      </c>
      <c r="D1571" s="78">
        <v>2064</v>
      </c>
      <c r="E1571" s="78">
        <v>84.5</v>
      </c>
      <c r="F1571" s="78">
        <v>26.75</v>
      </c>
      <c r="G1571" s="78">
        <v>11</v>
      </c>
      <c r="I1571" s="197">
        <v>14.271043493989348</v>
      </c>
      <c r="J1571" s="197">
        <v>11.011227255423254</v>
      </c>
      <c r="K1571" s="197">
        <v>6.6438561897747253</v>
      </c>
      <c r="L1571" s="197">
        <v>6.6438561897747253</v>
      </c>
      <c r="M1571" s="197">
        <v>6.6438561897747253</v>
      </c>
      <c r="P1571" s="77">
        <f t="shared" si="96"/>
        <v>3.2598162385660938</v>
      </c>
      <c r="Q1571" s="77">
        <f t="shared" si="97"/>
        <v>4.3673710656485287</v>
      </c>
      <c r="R1571" s="77">
        <f t="shared" si="98"/>
        <v>0</v>
      </c>
      <c r="S1571" s="77">
        <f t="shared" si="99"/>
        <v>0</v>
      </c>
    </row>
    <row r="1572" spans="1:19" x14ac:dyDescent="0.25">
      <c r="A1572" s="76" t="s">
        <v>147</v>
      </c>
      <c r="B1572" s="69" t="s">
        <v>553</v>
      </c>
      <c r="C1572" s="78">
        <v>106.25</v>
      </c>
      <c r="D1572" s="78">
        <v>2.75</v>
      </c>
      <c r="E1572" s="78">
        <v>7.5</v>
      </c>
      <c r="F1572" s="78">
        <v>6</v>
      </c>
      <c r="G1572" s="78">
        <v>8.75</v>
      </c>
      <c r="I1572" s="197">
        <v>6.7313190310250643</v>
      </c>
      <c r="J1572" s="197">
        <v>6.6438561897747253</v>
      </c>
      <c r="K1572" s="197">
        <v>6.6438561897747253</v>
      </c>
      <c r="L1572" s="197">
        <v>6.6438561897747253</v>
      </c>
      <c r="M1572" s="197">
        <v>6.6438561897747253</v>
      </c>
      <c r="P1572" s="77">
        <f t="shared" si="96"/>
        <v>8.7462841250339096E-2</v>
      </c>
      <c r="Q1572" s="77">
        <f t="shared" si="97"/>
        <v>0</v>
      </c>
      <c r="R1572" s="77">
        <f t="shared" si="98"/>
        <v>0</v>
      </c>
      <c r="S1572" s="77">
        <f t="shared" si="99"/>
        <v>0</v>
      </c>
    </row>
    <row r="1573" spans="1:19" x14ac:dyDescent="0.25">
      <c r="A1573" s="76" t="s">
        <v>147</v>
      </c>
      <c r="B1573" s="69" t="s">
        <v>215</v>
      </c>
      <c r="C1573" s="78">
        <v>28370.25</v>
      </c>
      <c r="D1573" s="78">
        <v>5530</v>
      </c>
      <c r="E1573" s="78">
        <v>312</v>
      </c>
      <c r="F1573" s="78">
        <v>154</v>
      </c>
      <c r="G1573" s="78">
        <v>138.5</v>
      </c>
      <c r="I1573" s="197">
        <v>14.792091243315443</v>
      </c>
      <c r="J1573" s="197">
        <v>12.433063765122069</v>
      </c>
      <c r="K1573" s="197">
        <v>8.2854022188622487</v>
      </c>
      <c r="L1573" s="197">
        <v>7.2667865406949019</v>
      </c>
      <c r="M1573" s="197">
        <v>7.1137421660491889</v>
      </c>
      <c r="P1573" s="77">
        <f t="shared" si="96"/>
        <v>2.359027478193374</v>
      </c>
      <c r="Q1573" s="77">
        <f t="shared" si="97"/>
        <v>4.1476615462598208</v>
      </c>
      <c r="R1573" s="77">
        <f t="shared" si="98"/>
        <v>1.0186156781673468</v>
      </c>
      <c r="S1573" s="77">
        <f t="shared" si="99"/>
        <v>0.15304437464571308</v>
      </c>
    </row>
    <row r="1574" spans="1:19" x14ac:dyDescent="0.25">
      <c r="A1574" s="76" t="s">
        <v>147</v>
      </c>
      <c r="B1574" s="69" t="s">
        <v>554</v>
      </c>
      <c r="C1574" s="78">
        <v>11632.25</v>
      </c>
      <c r="D1574" s="78">
        <v>2898</v>
      </c>
      <c r="E1574" s="78">
        <v>217</v>
      </c>
      <c r="F1574" s="78">
        <v>55.75</v>
      </c>
      <c r="G1574" s="78">
        <v>27</v>
      </c>
      <c r="I1574" s="197">
        <v>13.505842560615296</v>
      </c>
      <c r="J1574" s="197">
        <v>11.50084187955693</v>
      </c>
      <c r="K1574" s="197">
        <v>7.7615512324444795</v>
      </c>
      <c r="L1574" s="197">
        <v>6.6438561897747253</v>
      </c>
      <c r="M1574" s="197">
        <v>6.6438561897747253</v>
      </c>
      <c r="P1574" s="77">
        <f t="shared" si="96"/>
        <v>2.005000681058366</v>
      </c>
      <c r="Q1574" s="77">
        <f t="shared" si="97"/>
        <v>3.7392906471124503</v>
      </c>
      <c r="R1574" s="77">
        <f t="shared" si="98"/>
        <v>1.1176950426697543</v>
      </c>
      <c r="S1574" s="77">
        <f t="shared" si="99"/>
        <v>0</v>
      </c>
    </row>
    <row r="1575" spans="1:19" x14ac:dyDescent="0.25">
      <c r="A1575" s="76" t="s">
        <v>147</v>
      </c>
      <c r="B1575" s="69" t="s">
        <v>555</v>
      </c>
      <c r="C1575" s="78">
        <v>65331.75</v>
      </c>
      <c r="D1575" s="78">
        <v>28526.5</v>
      </c>
      <c r="E1575" s="78">
        <v>1524</v>
      </c>
      <c r="F1575" s="78">
        <v>358.25</v>
      </c>
      <c r="G1575" s="78">
        <v>86</v>
      </c>
      <c r="I1575" s="197">
        <v>15.995496664359795</v>
      </c>
      <c r="J1575" s="197">
        <v>14.800015128838682</v>
      </c>
      <c r="K1575" s="197">
        <v>10.573647187493323</v>
      </c>
      <c r="L1575" s="197">
        <v>8.4848228942621464</v>
      </c>
      <c r="M1575" s="197">
        <v>6.6438561897747253</v>
      </c>
      <c r="P1575" s="77">
        <f t="shared" si="96"/>
        <v>1.1954815355211128</v>
      </c>
      <c r="Q1575" s="77">
        <f t="shared" si="97"/>
        <v>4.2263679413453588</v>
      </c>
      <c r="R1575" s="77">
        <f t="shared" si="98"/>
        <v>2.0888242932311769</v>
      </c>
      <c r="S1575" s="77">
        <f t="shared" si="99"/>
        <v>1.8409667044874212</v>
      </c>
    </row>
    <row r="1576" spans="1:19" x14ac:dyDescent="0.25">
      <c r="A1576" s="76" t="s">
        <v>147</v>
      </c>
      <c r="B1576" s="69" t="s">
        <v>556</v>
      </c>
      <c r="C1576" s="78">
        <v>808.75</v>
      </c>
      <c r="D1576" s="78">
        <v>491.25</v>
      </c>
      <c r="E1576" s="78">
        <v>59.5</v>
      </c>
      <c r="F1576" s="78">
        <v>17.5</v>
      </c>
      <c r="G1576" s="78">
        <v>6.5</v>
      </c>
      <c r="I1576" s="197">
        <v>9.6595499968798713</v>
      </c>
      <c r="J1576" s="197">
        <v>8.9403135971459697</v>
      </c>
      <c r="K1576" s="197">
        <v>6.6438561897747253</v>
      </c>
      <c r="L1576" s="197">
        <v>6.6438561897747253</v>
      </c>
      <c r="M1576" s="197">
        <v>6.6438561897747253</v>
      </c>
      <c r="P1576" s="77">
        <f t="shared" si="96"/>
        <v>0.71923639973390152</v>
      </c>
      <c r="Q1576" s="77">
        <f t="shared" si="97"/>
        <v>2.2964574073712445</v>
      </c>
      <c r="R1576" s="77">
        <f t="shared" si="98"/>
        <v>0</v>
      </c>
      <c r="S1576" s="77">
        <f t="shared" si="99"/>
        <v>0</v>
      </c>
    </row>
    <row r="1577" spans="1:19" x14ac:dyDescent="0.25">
      <c r="A1577" s="76" t="s">
        <v>147</v>
      </c>
      <c r="B1577" s="69" t="s">
        <v>557</v>
      </c>
      <c r="C1577" s="78">
        <v>169.5</v>
      </c>
      <c r="D1577" s="78">
        <v>21</v>
      </c>
      <c r="E1577" s="78">
        <v>10.75</v>
      </c>
      <c r="F1577" s="78">
        <v>10.75</v>
      </c>
      <c r="G1577" s="78">
        <v>10</v>
      </c>
      <c r="I1577" s="197">
        <v>7.4051414631363439</v>
      </c>
      <c r="J1577" s="197">
        <v>6.6438561897747253</v>
      </c>
      <c r="K1577" s="197">
        <v>6.6438561897747253</v>
      </c>
      <c r="L1577" s="197">
        <v>6.6438561897747253</v>
      </c>
      <c r="M1577" s="197">
        <v>6.6438561897747253</v>
      </c>
      <c r="P1577" s="77">
        <f t="shared" si="96"/>
        <v>0.76128527336161866</v>
      </c>
      <c r="Q1577" s="77">
        <f t="shared" si="97"/>
        <v>0</v>
      </c>
      <c r="R1577" s="77">
        <f t="shared" si="98"/>
        <v>0</v>
      </c>
      <c r="S1577" s="77">
        <f t="shared" si="99"/>
        <v>0</v>
      </c>
    </row>
    <row r="1578" spans="1:19" x14ac:dyDescent="0.25">
      <c r="A1578" s="76" t="s">
        <v>147</v>
      </c>
      <c r="B1578" s="69" t="s">
        <v>558</v>
      </c>
      <c r="C1578" s="78">
        <v>49542.5</v>
      </c>
      <c r="D1578" s="78">
        <v>65441</v>
      </c>
      <c r="E1578" s="78">
        <v>25408.5</v>
      </c>
      <c r="F1578" s="78">
        <v>9983.25</v>
      </c>
      <c r="G1578" s="78">
        <v>2577.5</v>
      </c>
      <c r="I1578" s="197">
        <v>15.596379050850715</v>
      </c>
      <c r="J1578" s="197">
        <v>15.997907173734033</v>
      </c>
      <c r="K1578" s="197">
        <v>14.633023587430385</v>
      </c>
      <c r="L1578" s="197">
        <v>13.285293839262538</v>
      </c>
      <c r="M1578" s="197">
        <v>11.331756712255471</v>
      </c>
      <c r="P1578" s="77">
        <f t="shared" si="96"/>
        <v>-0.40152812288331852</v>
      </c>
      <c r="Q1578" s="77">
        <f t="shared" si="97"/>
        <v>1.3648835863036481</v>
      </c>
      <c r="R1578" s="77">
        <f t="shared" si="98"/>
        <v>1.347729748167847</v>
      </c>
      <c r="S1578" s="77">
        <f t="shared" si="99"/>
        <v>1.9535371270070669</v>
      </c>
    </row>
    <row r="1579" spans="1:19" x14ac:dyDescent="0.25">
      <c r="A1579" s="76" t="s">
        <v>147</v>
      </c>
      <c r="B1579" s="69" t="s">
        <v>559</v>
      </c>
      <c r="C1579" s="78">
        <v>571</v>
      </c>
      <c r="D1579" s="78">
        <v>59</v>
      </c>
      <c r="E1579" s="78">
        <v>275.5</v>
      </c>
      <c r="F1579" s="78">
        <v>20.75</v>
      </c>
      <c r="G1579" s="78">
        <v>15.25</v>
      </c>
      <c r="I1579" s="197">
        <v>9.1573469353628436</v>
      </c>
      <c r="J1579" s="197">
        <v>6.6438561897747253</v>
      </c>
      <c r="K1579" s="197">
        <v>8.105908508571158</v>
      </c>
      <c r="L1579" s="197">
        <v>6.6438561897747253</v>
      </c>
      <c r="M1579" s="197">
        <v>6.6438561897747253</v>
      </c>
      <c r="P1579" s="77">
        <f t="shared" si="96"/>
        <v>2.5134907455881184</v>
      </c>
      <c r="Q1579" s="77">
        <f t="shared" si="97"/>
        <v>-1.4620523187964327</v>
      </c>
      <c r="R1579" s="77">
        <f t="shared" si="98"/>
        <v>1.4620523187964327</v>
      </c>
      <c r="S1579" s="77">
        <f t="shared" si="99"/>
        <v>0</v>
      </c>
    </row>
    <row r="1580" spans="1:19" x14ac:dyDescent="0.25">
      <c r="A1580" s="76" t="s">
        <v>147</v>
      </c>
      <c r="B1580" s="69" t="s">
        <v>560</v>
      </c>
      <c r="C1580" s="78">
        <v>1057.75</v>
      </c>
      <c r="D1580" s="78">
        <v>181.75</v>
      </c>
      <c r="E1580" s="78">
        <v>75.5</v>
      </c>
      <c r="F1580" s="78">
        <v>65.75</v>
      </c>
      <c r="G1580" s="78">
        <v>74.25</v>
      </c>
      <c r="I1580" s="197">
        <v>10.046782970356352</v>
      </c>
      <c r="J1580" s="197">
        <v>7.5058115539195942</v>
      </c>
      <c r="K1580" s="197">
        <v>6.6438561897747253</v>
      </c>
      <c r="L1580" s="197">
        <v>6.6438561897747253</v>
      </c>
      <c r="M1580" s="197">
        <v>6.6438561897747253</v>
      </c>
      <c r="P1580" s="77">
        <f t="shared" si="96"/>
        <v>2.5409714164367578</v>
      </c>
      <c r="Q1580" s="77">
        <f t="shared" si="97"/>
        <v>0.86195536414486895</v>
      </c>
      <c r="R1580" s="77">
        <f t="shared" si="98"/>
        <v>0</v>
      </c>
      <c r="S1580" s="77">
        <f t="shared" si="99"/>
        <v>0</v>
      </c>
    </row>
    <row r="1581" spans="1:19" x14ac:dyDescent="0.25">
      <c r="A1581" s="76" t="s">
        <v>147</v>
      </c>
      <c r="B1581" s="69" t="s">
        <v>561</v>
      </c>
      <c r="C1581" s="78">
        <v>659</v>
      </c>
      <c r="D1581" s="78">
        <v>109.75</v>
      </c>
      <c r="E1581" s="78">
        <v>13.25</v>
      </c>
      <c r="F1581" s="78">
        <v>9.5</v>
      </c>
      <c r="G1581" s="78">
        <v>5.5</v>
      </c>
      <c r="I1581" s="197">
        <v>9.3641346550080513</v>
      </c>
      <c r="J1581" s="197">
        <v>6.7780771295353581</v>
      </c>
      <c r="K1581" s="197">
        <v>6.6438561897747253</v>
      </c>
      <c r="L1581" s="197">
        <v>6.6438561897747253</v>
      </c>
      <c r="M1581" s="197">
        <v>6.6438561897747253</v>
      </c>
      <c r="P1581" s="77">
        <f t="shared" si="96"/>
        <v>2.5860575254726932</v>
      </c>
      <c r="Q1581" s="77">
        <f t="shared" si="97"/>
        <v>0.13422093976063287</v>
      </c>
      <c r="R1581" s="77">
        <f t="shared" si="98"/>
        <v>0</v>
      </c>
      <c r="S1581" s="77">
        <f t="shared" si="99"/>
        <v>0</v>
      </c>
    </row>
    <row r="1582" spans="1:19" x14ac:dyDescent="0.25">
      <c r="A1582" s="76" t="s">
        <v>147</v>
      </c>
      <c r="B1582" s="69" t="s">
        <v>562</v>
      </c>
      <c r="C1582" s="78">
        <v>75.25</v>
      </c>
      <c r="D1582" s="78">
        <v>-14.75</v>
      </c>
      <c r="E1582" s="78">
        <v>9.75</v>
      </c>
      <c r="F1582" s="78">
        <v>10</v>
      </c>
      <c r="G1582" s="78">
        <v>8.5</v>
      </c>
      <c r="I1582" s="197">
        <v>6.6438561897747253</v>
      </c>
      <c r="J1582" s="197">
        <v>6.6438561897747253</v>
      </c>
      <c r="K1582" s="197">
        <v>6.6438561897747253</v>
      </c>
      <c r="L1582" s="197">
        <v>6.6438561897747253</v>
      </c>
      <c r="M1582" s="197">
        <v>6.6438561897747253</v>
      </c>
      <c r="P1582" s="77">
        <f t="shared" si="96"/>
        <v>0</v>
      </c>
      <c r="Q1582" s="77">
        <f t="shared" si="97"/>
        <v>0</v>
      </c>
      <c r="R1582" s="77">
        <f t="shared" si="98"/>
        <v>0</v>
      </c>
      <c r="S1582" s="77">
        <f t="shared" si="99"/>
        <v>0</v>
      </c>
    </row>
    <row r="1583" spans="1:19" x14ac:dyDescent="0.25">
      <c r="A1583" s="76" t="s">
        <v>147</v>
      </c>
      <c r="B1583" s="69" t="s">
        <v>563</v>
      </c>
      <c r="C1583" s="78">
        <v>30.5</v>
      </c>
      <c r="D1583" s="78">
        <v>-28.75</v>
      </c>
      <c r="E1583" s="78">
        <v>3.5</v>
      </c>
      <c r="F1583" s="78">
        <v>4</v>
      </c>
      <c r="G1583" s="78">
        <v>4</v>
      </c>
      <c r="I1583" s="197">
        <v>6.6438561897747253</v>
      </c>
      <c r="J1583" s="197">
        <v>6.6438561897747253</v>
      </c>
      <c r="K1583" s="197">
        <v>6.6438561897747253</v>
      </c>
      <c r="L1583" s="197">
        <v>6.6438561897747253</v>
      </c>
      <c r="M1583" s="197">
        <v>6.6438561897747253</v>
      </c>
      <c r="P1583" s="77">
        <f t="shared" si="96"/>
        <v>0</v>
      </c>
      <c r="Q1583" s="77">
        <f t="shared" si="97"/>
        <v>0</v>
      </c>
      <c r="R1583" s="77">
        <f t="shared" si="98"/>
        <v>0</v>
      </c>
      <c r="S1583" s="77">
        <f t="shared" si="99"/>
        <v>0</v>
      </c>
    </row>
    <row r="1584" spans="1:19" x14ac:dyDescent="0.25">
      <c r="A1584" s="76" t="s">
        <v>147</v>
      </c>
      <c r="B1584" s="69" t="s">
        <v>564</v>
      </c>
      <c r="C1584" s="78">
        <v>25</v>
      </c>
      <c r="D1584" s="78">
        <v>-7.25</v>
      </c>
      <c r="E1584" s="78">
        <v>4.25</v>
      </c>
      <c r="F1584" s="78">
        <v>4.75</v>
      </c>
      <c r="G1584" s="78">
        <v>3</v>
      </c>
      <c r="I1584" s="197">
        <v>6.6438561897747253</v>
      </c>
      <c r="J1584" s="197">
        <v>6.6438561897747253</v>
      </c>
      <c r="K1584" s="197">
        <v>6.6438561897747253</v>
      </c>
      <c r="L1584" s="197">
        <v>6.6438561897747253</v>
      </c>
      <c r="M1584" s="197">
        <v>6.6438561897747253</v>
      </c>
      <c r="P1584" s="77">
        <f t="shared" si="96"/>
        <v>0</v>
      </c>
      <c r="Q1584" s="77">
        <f t="shared" si="97"/>
        <v>0</v>
      </c>
      <c r="R1584" s="77">
        <f t="shared" si="98"/>
        <v>0</v>
      </c>
      <c r="S1584" s="77">
        <f t="shared" si="99"/>
        <v>0</v>
      </c>
    </row>
    <row r="1585" spans="1:19" x14ac:dyDescent="0.25">
      <c r="A1585" s="76" t="s">
        <v>147</v>
      </c>
      <c r="B1585" s="69" t="s">
        <v>565</v>
      </c>
      <c r="C1585" s="78">
        <v>225.5</v>
      </c>
      <c r="D1585" s="78">
        <v>32</v>
      </c>
      <c r="E1585" s="78">
        <v>5.75</v>
      </c>
      <c r="F1585" s="78">
        <v>2.25</v>
      </c>
      <c r="G1585" s="78">
        <v>2.75</v>
      </c>
      <c r="I1585" s="197">
        <v>7.8169836232553811</v>
      </c>
      <c r="J1585" s="197">
        <v>6.6438561897747253</v>
      </c>
      <c r="K1585" s="197">
        <v>6.6438561897747253</v>
      </c>
      <c r="L1585" s="197">
        <v>6.6438561897747253</v>
      </c>
      <c r="M1585" s="197">
        <v>6.6438561897747253</v>
      </c>
      <c r="P1585" s="77">
        <f t="shared" si="96"/>
        <v>1.1731274334806558</v>
      </c>
      <c r="Q1585" s="77">
        <f t="shared" si="97"/>
        <v>0</v>
      </c>
      <c r="R1585" s="77">
        <f t="shared" si="98"/>
        <v>0</v>
      </c>
      <c r="S1585" s="77">
        <f t="shared" si="99"/>
        <v>0</v>
      </c>
    </row>
    <row r="1586" spans="1:19" x14ac:dyDescent="0.25">
      <c r="A1586" s="76" t="s">
        <v>147</v>
      </c>
      <c r="B1586" s="69" t="s">
        <v>566</v>
      </c>
      <c r="C1586" s="78">
        <v>62400.75</v>
      </c>
      <c r="D1586" s="78">
        <v>44172.25</v>
      </c>
      <c r="E1586" s="78">
        <v>4989.75</v>
      </c>
      <c r="F1586" s="78">
        <v>946</v>
      </c>
      <c r="G1586" s="78">
        <v>224</v>
      </c>
      <c r="I1586" s="197">
        <v>15.929275748617394</v>
      </c>
      <c r="J1586" s="197">
        <v>15.430852700294469</v>
      </c>
      <c r="K1586" s="197">
        <v>12.284751819103294</v>
      </c>
      <c r="L1586" s="197">
        <v>9.8856963733393943</v>
      </c>
      <c r="M1586" s="197">
        <v>7.8073549220576037</v>
      </c>
      <c r="P1586" s="77">
        <f t="shared" si="96"/>
        <v>0.49842304832292506</v>
      </c>
      <c r="Q1586" s="77">
        <f t="shared" si="97"/>
        <v>3.1461008811911757</v>
      </c>
      <c r="R1586" s="77">
        <f t="shared" si="98"/>
        <v>2.3990554457638993</v>
      </c>
      <c r="S1586" s="77">
        <f t="shared" si="99"/>
        <v>2.0783414512817906</v>
      </c>
    </row>
    <row r="1587" spans="1:19" x14ac:dyDescent="0.25">
      <c r="A1587" s="76" t="s">
        <v>147</v>
      </c>
      <c r="B1587" s="69" t="s">
        <v>567</v>
      </c>
      <c r="C1587" s="78">
        <v>65281.5</v>
      </c>
      <c r="D1587" s="78">
        <v>42427.75</v>
      </c>
      <c r="E1587" s="78">
        <v>4101.5</v>
      </c>
      <c r="F1587" s="78">
        <v>750.25</v>
      </c>
      <c r="G1587" s="78">
        <v>171.75</v>
      </c>
      <c r="I1587" s="197">
        <v>15.994386586639788</v>
      </c>
      <c r="J1587" s="197">
        <v>15.372720552170275</v>
      </c>
      <c r="K1587" s="197">
        <v>12.001935913123642</v>
      </c>
      <c r="L1587" s="197">
        <v>9.5512276035982886</v>
      </c>
      <c r="M1587" s="197">
        <v>7.4241662888181006</v>
      </c>
      <c r="P1587" s="77">
        <f t="shared" si="96"/>
        <v>0.62166603446951285</v>
      </c>
      <c r="Q1587" s="77">
        <f t="shared" si="97"/>
        <v>3.3707846390466329</v>
      </c>
      <c r="R1587" s="77">
        <f t="shared" si="98"/>
        <v>2.4507083095253535</v>
      </c>
      <c r="S1587" s="77">
        <f t="shared" si="99"/>
        <v>2.127061314780188</v>
      </c>
    </row>
    <row r="1588" spans="1:19" x14ac:dyDescent="0.25">
      <c r="A1588" s="76" t="s">
        <v>147</v>
      </c>
      <c r="B1588" s="69" t="s">
        <v>568</v>
      </c>
      <c r="C1588" s="78">
        <v>40479.25</v>
      </c>
      <c r="D1588" s="78">
        <v>21421.25</v>
      </c>
      <c r="E1588" s="78">
        <v>2266.5</v>
      </c>
      <c r="F1588" s="78">
        <v>598.25</v>
      </c>
      <c r="G1588" s="78">
        <v>158.25</v>
      </c>
      <c r="I1588" s="197">
        <v>15.304894939559329</v>
      </c>
      <c r="J1588" s="197">
        <v>14.386755048068236</v>
      </c>
      <c r="K1588" s="197">
        <v>11.146250445885984</v>
      </c>
      <c r="L1588" s="197">
        <v>9.2246046815384997</v>
      </c>
      <c r="M1588" s="197">
        <v>7.3060616894283417</v>
      </c>
      <c r="P1588" s="77">
        <f t="shared" si="96"/>
        <v>0.91813989149109254</v>
      </c>
      <c r="Q1588" s="77">
        <f t="shared" si="97"/>
        <v>3.2405046021822521</v>
      </c>
      <c r="R1588" s="77">
        <f t="shared" si="98"/>
        <v>1.9216457643474847</v>
      </c>
      <c r="S1588" s="77">
        <f t="shared" si="99"/>
        <v>1.918542992110158</v>
      </c>
    </row>
    <row r="1589" spans="1:19" x14ac:dyDescent="0.25">
      <c r="A1589" s="76" t="s">
        <v>147</v>
      </c>
      <c r="B1589" s="69" t="s">
        <v>569</v>
      </c>
      <c r="C1589" s="78">
        <v>162</v>
      </c>
      <c r="D1589" s="78">
        <v>-18</v>
      </c>
      <c r="E1589" s="78">
        <v>4.5</v>
      </c>
      <c r="F1589" s="78">
        <v>5.5</v>
      </c>
      <c r="G1589" s="78">
        <v>4.5</v>
      </c>
      <c r="I1589" s="197">
        <v>7.3398500028846243</v>
      </c>
      <c r="J1589" s="197">
        <v>6.6438561897747253</v>
      </c>
      <c r="K1589" s="197">
        <v>6.6438561897747253</v>
      </c>
      <c r="L1589" s="197">
        <v>6.6438561897747253</v>
      </c>
      <c r="M1589" s="197">
        <v>6.6438561897747253</v>
      </c>
      <c r="P1589" s="77">
        <f t="shared" si="96"/>
        <v>0.69599381310989905</v>
      </c>
      <c r="Q1589" s="77">
        <f t="shared" si="97"/>
        <v>0</v>
      </c>
      <c r="R1589" s="77">
        <f t="shared" si="98"/>
        <v>0</v>
      </c>
      <c r="S1589" s="77">
        <f t="shared" si="99"/>
        <v>0</v>
      </c>
    </row>
    <row r="1590" spans="1:19" x14ac:dyDescent="0.25">
      <c r="A1590" s="76" t="s">
        <v>147</v>
      </c>
      <c r="B1590" s="69" t="s">
        <v>570</v>
      </c>
      <c r="C1590" s="78">
        <v>101.5</v>
      </c>
      <c r="D1590" s="78">
        <v>4.75</v>
      </c>
      <c r="E1590" s="78">
        <v>4.5</v>
      </c>
      <c r="F1590" s="78">
        <v>3.75</v>
      </c>
      <c r="G1590" s="78">
        <v>4.75</v>
      </c>
      <c r="I1590" s="197">
        <v>6.6653359171851765</v>
      </c>
      <c r="J1590" s="197">
        <v>6.6438561897747253</v>
      </c>
      <c r="K1590" s="197">
        <v>6.6438561897747253</v>
      </c>
      <c r="L1590" s="197">
        <v>6.6438561897747253</v>
      </c>
      <c r="M1590" s="197">
        <v>6.6438561897747253</v>
      </c>
      <c r="P1590" s="77">
        <f t="shared" si="96"/>
        <v>2.1479727410451233E-2</v>
      </c>
      <c r="Q1590" s="77">
        <f t="shared" si="97"/>
        <v>0</v>
      </c>
      <c r="R1590" s="77">
        <f t="shared" si="98"/>
        <v>0</v>
      </c>
      <c r="S1590" s="77">
        <f t="shared" si="99"/>
        <v>0</v>
      </c>
    </row>
    <row r="1591" spans="1:19" x14ac:dyDescent="0.25">
      <c r="A1591" s="80" t="s">
        <v>155</v>
      </c>
      <c r="B1591" s="69" t="s">
        <v>314</v>
      </c>
      <c r="C1591" s="78">
        <v>13</v>
      </c>
      <c r="D1591" s="78">
        <v>180</v>
      </c>
      <c r="E1591" s="78">
        <v>3.25</v>
      </c>
      <c r="F1591" s="78">
        <v>15.25</v>
      </c>
      <c r="G1591" s="78">
        <v>12</v>
      </c>
      <c r="I1591" s="197">
        <v>6.6438561897747253</v>
      </c>
      <c r="J1591" s="197">
        <v>7.4918530963296748</v>
      </c>
      <c r="K1591" s="197">
        <v>6.6438561897747253</v>
      </c>
      <c r="L1591" s="197">
        <v>6.6438561897747253</v>
      </c>
      <c r="M1591" s="197">
        <v>6.6438561897747253</v>
      </c>
      <c r="P1591" s="77">
        <f t="shared" si="96"/>
        <v>-0.84799690655494953</v>
      </c>
      <c r="Q1591" s="77">
        <f t="shared" si="97"/>
        <v>0.84799690655494953</v>
      </c>
      <c r="R1591" s="77">
        <f t="shared" si="98"/>
        <v>0</v>
      </c>
      <c r="S1591" s="77">
        <f t="shared" si="99"/>
        <v>0</v>
      </c>
    </row>
    <row r="1592" spans="1:19" x14ac:dyDescent="0.25">
      <c r="A1592" s="80" t="s">
        <v>155</v>
      </c>
      <c r="B1592" s="69" t="s">
        <v>315</v>
      </c>
      <c r="C1592" s="78">
        <v>105.5</v>
      </c>
      <c r="D1592" s="78">
        <v>240.5</v>
      </c>
      <c r="E1592" s="78">
        <v>6.75</v>
      </c>
      <c r="F1592" s="78">
        <v>18</v>
      </c>
      <c r="G1592" s="78">
        <v>19.25</v>
      </c>
      <c r="I1592" s="197">
        <v>6.7210991887071856</v>
      </c>
      <c r="J1592" s="197">
        <v>7.9098930837700419</v>
      </c>
      <c r="K1592" s="197">
        <v>6.6438561897747253</v>
      </c>
      <c r="L1592" s="197">
        <v>6.6438561897747253</v>
      </c>
      <c r="M1592" s="197">
        <v>6.6438561897747253</v>
      </c>
      <c r="P1592" s="77">
        <f t="shared" si="96"/>
        <v>-1.1887938950628563</v>
      </c>
      <c r="Q1592" s="77">
        <f t="shared" si="97"/>
        <v>1.2660368939953166</v>
      </c>
      <c r="R1592" s="77">
        <f t="shared" si="98"/>
        <v>0</v>
      </c>
      <c r="S1592" s="77">
        <f t="shared" si="99"/>
        <v>0</v>
      </c>
    </row>
    <row r="1593" spans="1:19" x14ac:dyDescent="0.25">
      <c r="A1593" s="80" t="s">
        <v>155</v>
      </c>
      <c r="B1593" s="69" t="s">
        <v>316</v>
      </c>
      <c r="C1593" s="78">
        <v>0</v>
      </c>
      <c r="D1593" s="78">
        <v>-3.25</v>
      </c>
      <c r="E1593" s="78">
        <v>2.25</v>
      </c>
      <c r="F1593" s="78">
        <v>2.5</v>
      </c>
      <c r="G1593" s="78">
        <v>2.75</v>
      </c>
      <c r="I1593" s="197">
        <v>6.6438561897747253</v>
      </c>
      <c r="J1593" s="197">
        <v>6.6438561897747253</v>
      </c>
      <c r="K1593" s="197">
        <v>6.6438561897747253</v>
      </c>
      <c r="L1593" s="197">
        <v>6.6438561897747253</v>
      </c>
      <c r="M1593" s="197">
        <v>6.6438561897747253</v>
      </c>
      <c r="P1593" s="77">
        <f t="shared" si="96"/>
        <v>0</v>
      </c>
      <c r="Q1593" s="77">
        <f t="shared" si="97"/>
        <v>0</v>
      </c>
      <c r="R1593" s="77">
        <f t="shared" si="98"/>
        <v>0</v>
      </c>
      <c r="S1593" s="77">
        <f t="shared" si="99"/>
        <v>0</v>
      </c>
    </row>
    <row r="1594" spans="1:19" x14ac:dyDescent="0.25">
      <c r="A1594" s="80" t="s">
        <v>155</v>
      </c>
      <c r="B1594" s="69" t="s">
        <v>317</v>
      </c>
      <c r="C1594" s="78">
        <v>13.5</v>
      </c>
      <c r="D1594" s="78">
        <v>-4</v>
      </c>
      <c r="E1594" s="78">
        <v>4.25</v>
      </c>
      <c r="F1594" s="78">
        <v>4.25</v>
      </c>
      <c r="G1594" s="78">
        <v>4</v>
      </c>
      <c r="I1594" s="197">
        <v>6.6438561897747253</v>
      </c>
      <c r="J1594" s="197">
        <v>6.6438561897747253</v>
      </c>
      <c r="K1594" s="197">
        <v>6.6438561897747253</v>
      </c>
      <c r="L1594" s="197">
        <v>6.6438561897747253</v>
      </c>
      <c r="M1594" s="197">
        <v>6.6438561897747253</v>
      </c>
      <c r="P1594" s="77">
        <f t="shared" si="96"/>
        <v>0</v>
      </c>
      <c r="Q1594" s="77">
        <f t="shared" si="97"/>
        <v>0</v>
      </c>
      <c r="R1594" s="77">
        <f t="shared" si="98"/>
        <v>0</v>
      </c>
      <c r="S1594" s="77">
        <f t="shared" si="99"/>
        <v>0</v>
      </c>
    </row>
    <row r="1595" spans="1:19" x14ac:dyDescent="0.25">
      <c r="A1595" s="80" t="s">
        <v>155</v>
      </c>
      <c r="B1595" s="69" t="s">
        <v>318</v>
      </c>
      <c r="C1595" s="78">
        <v>-8.25</v>
      </c>
      <c r="D1595" s="78">
        <v>-0.5</v>
      </c>
      <c r="E1595" s="78">
        <v>3.5</v>
      </c>
      <c r="F1595" s="78">
        <v>6</v>
      </c>
      <c r="G1595" s="78">
        <v>6</v>
      </c>
      <c r="I1595" s="197">
        <v>6.6438561897747253</v>
      </c>
      <c r="J1595" s="197">
        <v>6.6438561897747253</v>
      </c>
      <c r="K1595" s="197">
        <v>6.6438561897747253</v>
      </c>
      <c r="L1595" s="197">
        <v>6.6438561897747253</v>
      </c>
      <c r="M1595" s="197">
        <v>6.6438561897747253</v>
      </c>
      <c r="P1595" s="77">
        <f t="shared" si="96"/>
        <v>0</v>
      </c>
      <c r="Q1595" s="77">
        <f t="shared" si="97"/>
        <v>0</v>
      </c>
      <c r="R1595" s="77">
        <f t="shared" si="98"/>
        <v>0</v>
      </c>
      <c r="S1595" s="77">
        <f t="shared" si="99"/>
        <v>0</v>
      </c>
    </row>
    <row r="1596" spans="1:19" x14ac:dyDescent="0.25">
      <c r="A1596" s="80" t="s">
        <v>155</v>
      </c>
      <c r="B1596" s="69" t="s">
        <v>319</v>
      </c>
      <c r="C1596" s="78">
        <v>171.5</v>
      </c>
      <c r="D1596" s="78">
        <v>81.25</v>
      </c>
      <c r="E1596" s="78">
        <v>9.25</v>
      </c>
      <c r="F1596" s="78">
        <v>6.25</v>
      </c>
      <c r="G1596" s="78">
        <v>3.75</v>
      </c>
      <c r="I1596" s="197">
        <v>7.422064766172813</v>
      </c>
      <c r="J1596" s="197">
        <v>6.6438561897747253</v>
      </c>
      <c r="K1596" s="197">
        <v>6.6438561897747253</v>
      </c>
      <c r="L1596" s="197">
        <v>6.6438561897747253</v>
      </c>
      <c r="M1596" s="197">
        <v>6.6438561897747253</v>
      </c>
      <c r="P1596" s="77">
        <f t="shared" si="96"/>
        <v>0.77820857639808771</v>
      </c>
      <c r="Q1596" s="77">
        <f t="shared" si="97"/>
        <v>0</v>
      </c>
      <c r="R1596" s="77">
        <f t="shared" si="98"/>
        <v>0</v>
      </c>
      <c r="S1596" s="77">
        <f t="shared" si="99"/>
        <v>0</v>
      </c>
    </row>
    <row r="1597" spans="1:19" x14ac:dyDescent="0.25">
      <c r="A1597" s="80" t="s">
        <v>155</v>
      </c>
      <c r="B1597" s="69" t="s">
        <v>320</v>
      </c>
      <c r="C1597" s="78">
        <v>5</v>
      </c>
      <c r="D1597" s="78">
        <v>-2.25</v>
      </c>
      <c r="E1597" s="78">
        <v>1.25</v>
      </c>
      <c r="F1597" s="78">
        <v>4</v>
      </c>
      <c r="G1597" s="78">
        <v>4.75</v>
      </c>
      <c r="I1597" s="197">
        <v>6.6438561897747253</v>
      </c>
      <c r="J1597" s="197">
        <v>6.6438561897747253</v>
      </c>
      <c r="K1597" s="197">
        <v>6.6438561897747253</v>
      </c>
      <c r="L1597" s="197">
        <v>6.6438561897747253</v>
      </c>
      <c r="M1597" s="197">
        <v>6.6438561897747253</v>
      </c>
      <c r="P1597" s="77">
        <f t="shared" si="96"/>
        <v>0</v>
      </c>
      <c r="Q1597" s="77">
        <f t="shared" si="97"/>
        <v>0</v>
      </c>
      <c r="R1597" s="77">
        <f t="shared" si="98"/>
        <v>0</v>
      </c>
      <c r="S1597" s="77">
        <f t="shared" si="99"/>
        <v>0</v>
      </c>
    </row>
    <row r="1598" spans="1:19" x14ac:dyDescent="0.25">
      <c r="A1598" s="80" t="s">
        <v>155</v>
      </c>
      <c r="B1598" s="69" t="s">
        <v>120</v>
      </c>
      <c r="C1598" s="78">
        <v>-1.75</v>
      </c>
      <c r="D1598" s="78">
        <v>-5</v>
      </c>
      <c r="E1598" s="78">
        <v>2.75</v>
      </c>
      <c r="F1598" s="78">
        <v>3</v>
      </c>
      <c r="G1598" s="78">
        <v>4.5</v>
      </c>
      <c r="I1598" s="197">
        <v>6.6438561897747253</v>
      </c>
      <c r="J1598" s="197">
        <v>6.6438561897747253</v>
      </c>
      <c r="K1598" s="197">
        <v>6.6438561897747253</v>
      </c>
      <c r="L1598" s="197">
        <v>6.6438561897747253</v>
      </c>
      <c r="M1598" s="197">
        <v>6.6438561897747253</v>
      </c>
      <c r="P1598" s="77">
        <f t="shared" si="96"/>
        <v>0</v>
      </c>
      <c r="Q1598" s="77">
        <f t="shared" si="97"/>
        <v>0</v>
      </c>
      <c r="R1598" s="77">
        <f t="shared" si="98"/>
        <v>0</v>
      </c>
      <c r="S1598" s="77">
        <f t="shared" si="99"/>
        <v>0</v>
      </c>
    </row>
    <row r="1599" spans="1:19" x14ac:dyDescent="0.25">
      <c r="A1599" s="80" t="s">
        <v>155</v>
      </c>
      <c r="B1599" s="69" t="s">
        <v>228</v>
      </c>
      <c r="C1599" s="78">
        <v>4.5</v>
      </c>
      <c r="D1599" s="78">
        <v>-3.25</v>
      </c>
      <c r="E1599" s="78">
        <v>4.25</v>
      </c>
      <c r="F1599" s="78">
        <v>4.25</v>
      </c>
      <c r="G1599" s="78">
        <v>3.25</v>
      </c>
      <c r="I1599" s="197">
        <v>6.6438561897747253</v>
      </c>
      <c r="J1599" s="197">
        <v>6.6438561897747253</v>
      </c>
      <c r="K1599" s="197">
        <v>6.6438561897747253</v>
      </c>
      <c r="L1599" s="197">
        <v>6.6438561897747253</v>
      </c>
      <c r="M1599" s="197">
        <v>6.6438561897747253</v>
      </c>
      <c r="P1599" s="77">
        <f t="shared" si="96"/>
        <v>0</v>
      </c>
      <c r="Q1599" s="77">
        <f t="shared" si="97"/>
        <v>0</v>
      </c>
      <c r="R1599" s="77">
        <f t="shared" si="98"/>
        <v>0</v>
      </c>
      <c r="S1599" s="77">
        <f t="shared" si="99"/>
        <v>0</v>
      </c>
    </row>
    <row r="1600" spans="1:19" x14ac:dyDescent="0.25">
      <c r="A1600" s="80" t="s">
        <v>155</v>
      </c>
      <c r="B1600" s="69" t="s">
        <v>321</v>
      </c>
      <c r="C1600" s="78">
        <v>-15.75</v>
      </c>
      <c r="D1600" s="78">
        <v>-11.75</v>
      </c>
      <c r="E1600" s="78">
        <v>2.5</v>
      </c>
      <c r="F1600" s="78">
        <v>4.75</v>
      </c>
      <c r="G1600" s="78">
        <v>5.75</v>
      </c>
      <c r="I1600" s="197">
        <v>6.6438561897747253</v>
      </c>
      <c r="J1600" s="197">
        <v>6.6438561897747253</v>
      </c>
      <c r="K1600" s="197">
        <v>6.6438561897747253</v>
      </c>
      <c r="L1600" s="197">
        <v>6.6438561897747253</v>
      </c>
      <c r="M1600" s="197">
        <v>6.6438561897747253</v>
      </c>
      <c r="P1600" s="77">
        <f t="shared" si="96"/>
        <v>0</v>
      </c>
      <c r="Q1600" s="77">
        <f t="shared" si="97"/>
        <v>0</v>
      </c>
      <c r="R1600" s="77">
        <f t="shared" si="98"/>
        <v>0</v>
      </c>
      <c r="S1600" s="77">
        <f t="shared" si="99"/>
        <v>0</v>
      </c>
    </row>
    <row r="1601" spans="1:19" x14ac:dyDescent="0.25">
      <c r="A1601" s="80" t="s">
        <v>155</v>
      </c>
      <c r="B1601" s="69" t="s">
        <v>322</v>
      </c>
      <c r="C1601" s="78">
        <v>14.75</v>
      </c>
      <c r="D1601" s="78">
        <v>0.25</v>
      </c>
      <c r="E1601" s="78">
        <v>1.25</v>
      </c>
      <c r="F1601" s="78">
        <v>1.5</v>
      </c>
      <c r="G1601" s="78">
        <v>1.5</v>
      </c>
      <c r="I1601" s="197">
        <v>6.6438561897747253</v>
      </c>
      <c r="J1601" s="197">
        <v>6.6438561897747253</v>
      </c>
      <c r="K1601" s="197">
        <v>6.6438561897747253</v>
      </c>
      <c r="L1601" s="197">
        <v>6.6438561897747253</v>
      </c>
      <c r="M1601" s="197">
        <v>6.6438561897747253</v>
      </c>
      <c r="P1601" s="77">
        <f t="shared" si="96"/>
        <v>0</v>
      </c>
      <c r="Q1601" s="77">
        <f t="shared" si="97"/>
        <v>0</v>
      </c>
      <c r="R1601" s="77">
        <f t="shared" si="98"/>
        <v>0</v>
      </c>
      <c r="S1601" s="77">
        <f t="shared" si="99"/>
        <v>0</v>
      </c>
    </row>
    <row r="1602" spans="1:19" x14ac:dyDescent="0.25">
      <c r="A1602" s="80" t="s">
        <v>155</v>
      </c>
      <c r="B1602" s="69" t="s">
        <v>323</v>
      </c>
      <c r="C1602" s="78">
        <v>7</v>
      </c>
      <c r="D1602" s="78">
        <v>-2</v>
      </c>
      <c r="E1602" s="78">
        <v>3</v>
      </c>
      <c r="F1602" s="78">
        <v>1.5</v>
      </c>
      <c r="G1602" s="78">
        <v>2.75</v>
      </c>
      <c r="I1602" s="197">
        <v>6.6438561897747253</v>
      </c>
      <c r="J1602" s="197">
        <v>6.6438561897747253</v>
      </c>
      <c r="K1602" s="197">
        <v>6.6438561897747253</v>
      </c>
      <c r="L1602" s="197">
        <v>6.6438561897747253</v>
      </c>
      <c r="M1602" s="197">
        <v>6.6438561897747253</v>
      </c>
      <c r="P1602" s="77">
        <f t="shared" si="96"/>
        <v>0</v>
      </c>
      <c r="Q1602" s="77">
        <f t="shared" si="97"/>
        <v>0</v>
      </c>
      <c r="R1602" s="77">
        <f t="shared" si="98"/>
        <v>0</v>
      </c>
      <c r="S1602" s="77">
        <f t="shared" si="99"/>
        <v>0</v>
      </c>
    </row>
    <row r="1603" spans="1:19" x14ac:dyDescent="0.25">
      <c r="A1603" s="80" t="s">
        <v>155</v>
      </c>
      <c r="B1603" s="69" t="s">
        <v>324</v>
      </c>
      <c r="C1603" s="78">
        <v>2.25</v>
      </c>
      <c r="D1603" s="78">
        <v>-6.25</v>
      </c>
      <c r="E1603" s="78">
        <v>1.25</v>
      </c>
      <c r="F1603" s="78">
        <v>2.25</v>
      </c>
      <c r="G1603" s="78">
        <v>2.75</v>
      </c>
      <c r="I1603" s="197">
        <v>6.6438561897747253</v>
      </c>
      <c r="J1603" s="197">
        <v>6.6438561897747253</v>
      </c>
      <c r="K1603" s="197">
        <v>6.6438561897747253</v>
      </c>
      <c r="L1603" s="197">
        <v>6.6438561897747253</v>
      </c>
      <c r="M1603" s="197">
        <v>6.6438561897747253</v>
      </c>
      <c r="P1603" s="77">
        <f t="shared" si="96"/>
        <v>0</v>
      </c>
      <c r="Q1603" s="77">
        <f t="shared" si="97"/>
        <v>0</v>
      </c>
      <c r="R1603" s="77">
        <f t="shared" si="98"/>
        <v>0</v>
      </c>
      <c r="S1603" s="77">
        <f t="shared" si="99"/>
        <v>0</v>
      </c>
    </row>
    <row r="1604" spans="1:19" x14ac:dyDescent="0.25">
      <c r="A1604" s="80" t="s">
        <v>155</v>
      </c>
      <c r="B1604" s="69" t="s">
        <v>325</v>
      </c>
      <c r="C1604" s="78">
        <v>-12.75</v>
      </c>
      <c r="D1604" s="78">
        <v>-11</v>
      </c>
      <c r="E1604" s="78">
        <v>3.5</v>
      </c>
      <c r="F1604" s="78">
        <v>3.75</v>
      </c>
      <c r="G1604" s="78">
        <v>4.5</v>
      </c>
      <c r="I1604" s="197">
        <v>6.6438561897747253</v>
      </c>
      <c r="J1604" s="197">
        <v>6.6438561897747253</v>
      </c>
      <c r="K1604" s="197">
        <v>6.6438561897747253</v>
      </c>
      <c r="L1604" s="197">
        <v>6.6438561897747253</v>
      </c>
      <c r="M1604" s="197">
        <v>6.6438561897747253</v>
      </c>
      <c r="P1604" s="77">
        <f t="shared" si="96"/>
        <v>0</v>
      </c>
      <c r="Q1604" s="77">
        <f t="shared" si="97"/>
        <v>0</v>
      </c>
      <c r="R1604" s="77">
        <f t="shared" si="98"/>
        <v>0</v>
      </c>
      <c r="S1604" s="77">
        <f t="shared" si="99"/>
        <v>0</v>
      </c>
    </row>
    <row r="1605" spans="1:19" x14ac:dyDescent="0.25">
      <c r="A1605" s="80" t="s">
        <v>155</v>
      </c>
      <c r="B1605" s="69" t="s">
        <v>326</v>
      </c>
      <c r="C1605" s="78">
        <v>5.25</v>
      </c>
      <c r="D1605" s="78">
        <v>-3.75</v>
      </c>
      <c r="E1605" s="78">
        <v>2.25</v>
      </c>
      <c r="F1605" s="78">
        <v>3.75</v>
      </c>
      <c r="G1605" s="78">
        <v>4.75</v>
      </c>
      <c r="I1605" s="197">
        <v>6.6438561897747253</v>
      </c>
      <c r="J1605" s="197">
        <v>6.6438561897747253</v>
      </c>
      <c r="K1605" s="197">
        <v>6.6438561897747253</v>
      </c>
      <c r="L1605" s="197">
        <v>6.6438561897747253</v>
      </c>
      <c r="M1605" s="197">
        <v>6.6438561897747253</v>
      </c>
      <c r="P1605" s="77">
        <f t="shared" si="96"/>
        <v>0</v>
      </c>
      <c r="Q1605" s="77">
        <f t="shared" si="97"/>
        <v>0</v>
      </c>
      <c r="R1605" s="77">
        <f t="shared" si="98"/>
        <v>0</v>
      </c>
      <c r="S1605" s="77">
        <f t="shared" si="99"/>
        <v>0</v>
      </c>
    </row>
    <row r="1606" spans="1:19" x14ac:dyDescent="0.25">
      <c r="A1606" s="80" t="s">
        <v>155</v>
      </c>
      <c r="B1606" s="69" t="s">
        <v>327</v>
      </c>
      <c r="C1606" s="78">
        <v>-4.75</v>
      </c>
      <c r="D1606" s="78">
        <v>-4.25</v>
      </c>
      <c r="E1606" s="78">
        <v>3.25</v>
      </c>
      <c r="F1606" s="78">
        <v>3.25</v>
      </c>
      <c r="G1606" s="78">
        <v>3.75</v>
      </c>
      <c r="I1606" s="197">
        <v>6.6438561897747253</v>
      </c>
      <c r="J1606" s="197">
        <v>6.6438561897747253</v>
      </c>
      <c r="K1606" s="197">
        <v>6.6438561897747253</v>
      </c>
      <c r="L1606" s="197">
        <v>6.6438561897747253</v>
      </c>
      <c r="M1606" s="197">
        <v>6.6438561897747253</v>
      </c>
      <c r="P1606" s="77">
        <f t="shared" ref="P1606:P1669" si="100">I1606-J1606</f>
        <v>0</v>
      </c>
      <c r="Q1606" s="77">
        <f t="shared" ref="Q1606:Q1669" si="101">J1606-K1606</f>
        <v>0</v>
      </c>
      <c r="R1606" s="77">
        <f t="shared" ref="R1606:R1669" si="102">K1606-L1606</f>
        <v>0</v>
      </c>
      <c r="S1606" s="77">
        <f t="shared" ref="S1606:S1669" si="103">L1606-M1606</f>
        <v>0</v>
      </c>
    </row>
    <row r="1607" spans="1:19" x14ac:dyDescent="0.25">
      <c r="A1607" s="80" t="s">
        <v>155</v>
      </c>
      <c r="B1607" s="69" t="s">
        <v>328</v>
      </c>
      <c r="C1607" s="78">
        <v>-2.5</v>
      </c>
      <c r="D1607" s="78">
        <v>-3.5</v>
      </c>
      <c r="E1607" s="78">
        <v>3.25</v>
      </c>
      <c r="F1607" s="78">
        <v>0.75</v>
      </c>
      <c r="G1607" s="78">
        <v>2</v>
      </c>
      <c r="I1607" s="197">
        <v>6.6438561897747253</v>
      </c>
      <c r="J1607" s="197">
        <v>6.6438561897747253</v>
      </c>
      <c r="K1607" s="197">
        <v>6.6438561897747253</v>
      </c>
      <c r="L1607" s="197">
        <v>6.6438561897747253</v>
      </c>
      <c r="M1607" s="197">
        <v>6.6438561897747253</v>
      </c>
      <c r="P1607" s="77">
        <f t="shared" si="100"/>
        <v>0</v>
      </c>
      <c r="Q1607" s="77">
        <f t="shared" si="101"/>
        <v>0</v>
      </c>
      <c r="R1607" s="77">
        <f t="shared" si="102"/>
        <v>0</v>
      </c>
      <c r="S1607" s="77">
        <f t="shared" si="103"/>
        <v>0</v>
      </c>
    </row>
    <row r="1608" spans="1:19" x14ac:dyDescent="0.25">
      <c r="A1608" s="80" t="s">
        <v>155</v>
      </c>
      <c r="B1608" s="69" t="s">
        <v>235</v>
      </c>
      <c r="C1608" s="78">
        <v>-0.75</v>
      </c>
      <c r="D1608" s="78">
        <v>-6</v>
      </c>
      <c r="E1608" s="78">
        <v>2.5</v>
      </c>
      <c r="F1608" s="78">
        <v>5.5</v>
      </c>
      <c r="G1608" s="78">
        <v>4.5</v>
      </c>
      <c r="I1608" s="197">
        <v>6.6438561897747253</v>
      </c>
      <c r="J1608" s="197">
        <v>6.6438561897747253</v>
      </c>
      <c r="K1608" s="197">
        <v>6.6438561897747253</v>
      </c>
      <c r="L1608" s="197">
        <v>6.6438561897747253</v>
      </c>
      <c r="M1608" s="197">
        <v>6.6438561897747253</v>
      </c>
      <c r="P1608" s="77">
        <f t="shared" si="100"/>
        <v>0</v>
      </c>
      <c r="Q1608" s="77">
        <f t="shared" si="101"/>
        <v>0</v>
      </c>
      <c r="R1608" s="77">
        <f t="shared" si="102"/>
        <v>0</v>
      </c>
      <c r="S1608" s="77">
        <f t="shared" si="103"/>
        <v>0</v>
      </c>
    </row>
    <row r="1609" spans="1:19" x14ac:dyDescent="0.25">
      <c r="A1609" s="80" t="s">
        <v>155</v>
      </c>
      <c r="B1609" s="69" t="s">
        <v>232</v>
      </c>
      <c r="C1609" s="78">
        <v>2</v>
      </c>
      <c r="D1609" s="78">
        <v>4</v>
      </c>
      <c r="E1609" s="78">
        <v>2</v>
      </c>
      <c r="F1609" s="78">
        <v>4.5</v>
      </c>
      <c r="G1609" s="78">
        <v>5.25</v>
      </c>
      <c r="I1609" s="197">
        <v>6.6438561897747253</v>
      </c>
      <c r="J1609" s="197">
        <v>6.6438561897747253</v>
      </c>
      <c r="K1609" s="197">
        <v>6.6438561897747253</v>
      </c>
      <c r="L1609" s="197">
        <v>6.6438561897747253</v>
      </c>
      <c r="M1609" s="197">
        <v>6.6438561897747253</v>
      </c>
      <c r="P1609" s="77">
        <f t="shared" si="100"/>
        <v>0</v>
      </c>
      <c r="Q1609" s="77">
        <f t="shared" si="101"/>
        <v>0</v>
      </c>
      <c r="R1609" s="77">
        <f t="shared" si="102"/>
        <v>0</v>
      </c>
      <c r="S1609" s="77">
        <f t="shared" si="103"/>
        <v>0</v>
      </c>
    </row>
    <row r="1610" spans="1:19" x14ac:dyDescent="0.25">
      <c r="A1610" s="80" t="s">
        <v>155</v>
      </c>
      <c r="B1610" s="69" t="s">
        <v>329</v>
      </c>
      <c r="C1610" s="78">
        <v>303.75</v>
      </c>
      <c r="D1610" s="78">
        <v>239.25</v>
      </c>
      <c r="E1610" s="78">
        <v>2.5</v>
      </c>
      <c r="F1610" s="78">
        <v>3.25</v>
      </c>
      <c r="G1610" s="78">
        <v>2.25</v>
      </c>
      <c r="I1610" s="197">
        <v>8.2467405984931439</v>
      </c>
      <c r="J1610" s="197">
        <v>7.9023751144860261</v>
      </c>
      <c r="K1610" s="197">
        <v>6.6438561897747253</v>
      </c>
      <c r="L1610" s="197">
        <v>6.6438561897747253</v>
      </c>
      <c r="M1610" s="197">
        <v>6.6438561897747253</v>
      </c>
      <c r="P1610" s="77">
        <f t="shared" si="100"/>
        <v>0.34436548400711775</v>
      </c>
      <c r="Q1610" s="77">
        <f t="shared" si="101"/>
        <v>1.2585189247113009</v>
      </c>
      <c r="R1610" s="77">
        <f t="shared" si="102"/>
        <v>0</v>
      </c>
      <c r="S1610" s="77">
        <f t="shared" si="103"/>
        <v>0</v>
      </c>
    </row>
    <row r="1611" spans="1:19" x14ac:dyDescent="0.25">
      <c r="A1611" s="80" t="s">
        <v>155</v>
      </c>
      <c r="B1611" s="69" t="s">
        <v>330</v>
      </c>
      <c r="C1611" s="78">
        <v>15</v>
      </c>
      <c r="D1611" s="78">
        <v>0.25</v>
      </c>
      <c r="E1611" s="78">
        <v>2.5</v>
      </c>
      <c r="F1611" s="78">
        <v>3</v>
      </c>
      <c r="G1611" s="78">
        <v>2.5</v>
      </c>
      <c r="I1611" s="197">
        <v>6.6438561897747253</v>
      </c>
      <c r="J1611" s="197">
        <v>6.6438561897747253</v>
      </c>
      <c r="K1611" s="197">
        <v>6.6438561897747253</v>
      </c>
      <c r="L1611" s="197">
        <v>6.6438561897747253</v>
      </c>
      <c r="M1611" s="197">
        <v>6.6438561897747253</v>
      </c>
      <c r="P1611" s="77">
        <f t="shared" si="100"/>
        <v>0</v>
      </c>
      <c r="Q1611" s="77">
        <f t="shared" si="101"/>
        <v>0</v>
      </c>
      <c r="R1611" s="77">
        <f t="shared" si="102"/>
        <v>0</v>
      </c>
      <c r="S1611" s="77">
        <f t="shared" si="103"/>
        <v>0</v>
      </c>
    </row>
    <row r="1612" spans="1:19" x14ac:dyDescent="0.25">
      <c r="A1612" s="80" t="s">
        <v>155</v>
      </c>
      <c r="B1612" s="69" t="s">
        <v>239</v>
      </c>
      <c r="C1612" s="78">
        <v>55.75</v>
      </c>
      <c r="D1612" s="78">
        <v>28.5</v>
      </c>
      <c r="E1612" s="78">
        <v>3</v>
      </c>
      <c r="F1612" s="78">
        <v>3</v>
      </c>
      <c r="G1612" s="78">
        <v>3.25</v>
      </c>
      <c r="I1612" s="197">
        <v>6.6438561897747253</v>
      </c>
      <c r="J1612" s="197">
        <v>6.6438561897747253</v>
      </c>
      <c r="K1612" s="197">
        <v>6.6438561897747253</v>
      </c>
      <c r="L1612" s="197">
        <v>6.6438561897747253</v>
      </c>
      <c r="M1612" s="197">
        <v>6.6438561897747253</v>
      </c>
      <c r="P1612" s="77">
        <f t="shared" si="100"/>
        <v>0</v>
      </c>
      <c r="Q1612" s="77">
        <f t="shared" si="101"/>
        <v>0</v>
      </c>
      <c r="R1612" s="77">
        <f t="shared" si="102"/>
        <v>0</v>
      </c>
      <c r="S1612" s="77">
        <f t="shared" si="103"/>
        <v>0</v>
      </c>
    </row>
    <row r="1613" spans="1:19" x14ac:dyDescent="0.25">
      <c r="A1613" s="80" t="s">
        <v>155</v>
      </c>
      <c r="B1613" s="69" t="s">
        <v>331</v>
      </c>
      <c r="C1613" s="78">
        <v>-6.5</v>
      </c>
      <c r="D1613" s="78">
        <v>-9.75</v>
      </c>
      <c r="E1613" s="78">
        <v>2.5</v>
      </c>
      <c r="F1613" s="78">
        <v>4.25</v>
      </c>
      <c r="G1613" s="78">
        <v>3.5</v>
      </c>
      <c r="I1613" s="197">
        <v>6.6438561897747253</v>
      </c>
      <c r="J1613" s="197">
        <v>6.6438561897747253</v>
      </c>
      <c r="K1613" s="197">
        <v>6.6438561897747253</v>
      </c>
      <c r="L1613" s="197">
        <v>6.6438561897747253</v>
      </c>
      <c r="M1613" s="197">
        <v>6.6438561897747253</v>
      </c>
      <c r="P1613" s="77">
        <f t="shared" si="100"/>
        <v>0</v>
      </c>
      <c r="Q1613" s="77">
        <f t="shared" si="101"/>
        <v>0</v>
      </c>
      <c r="R1613" s="77">
        <f t="shared" si="102"/>
        <v>0</v>
      </c>
      <c r="S1613" s="77">
        <f t="shared" si="103"/>
        <v>0</v>
      </c>
    </row>
    <row r="1614" spans="1:19" x14ac:dyDescent="0.25">
      <c r="A1614" s="80" t="s">
        <v>155</v>
      </c>
      <c r="B1614" s="69" t="s">
        <v>332</v>
      </c>
      <c r="C1614" s="78">
        <v>8.75</v>
      </c>
      <c r="D1614" s="78">
        <v>-6</v>
      </c>
      <c r="E1614" s="78">
        <v>6.5</v>
      </c>
      <c r="F1614" s="78">
        <v>2</v>
      </c>
      <c r="G1614" s="78">
        <v>3.25</v>
      </c>
      <c r="I1614" s="197">
        <v>6.6438561897747253</v>
      </c>
      <c r="J1614" s="197">
        <v>6.6438561897747253</v>
      </c>
      <c r="K1614" s="197">
        <v>6.6438561897747253</v>
      </c>
      <c r="L1614" s="197">
        <v>6.6438561897747253</v>
      </c>
      <c r="M1614" s="197">
        <v>6.6438561897747253</v>
      </c>
      <c r="P1614" s="77">
        <f t="shared" si="100"/>
        <v>0</v>
      </c>
      <c r="Q1614" s="77">
        <f t="shared" si="101"/>
        <v>0</v>
      </c>
      <c r="R1614" s="77">
        <f t="shared" si="102"/>
        <v>0</v>
      </c>
      <c r="S1614" s="77">
        <f t="shared" si="103"/>
        <v>0</v>
      </c>
    </row>
    <row r="1615" spans="1:19" x14ac:dyDescent="0.25">
      <c r="A1615" s="80" t="s">
        <v>155</v>
      </c>
      <c r="B1615" s="69" t="s">
        <v>333</v>
      </c>
      <c r="C1615" s="78">
        <v>204</v>
      </c>
      <c r="D1615" s="78">
        <v>48.75</v>
      </c>
      <c r="E1615" s="78">
        <v>4.5</v>
      </c>
      <c r="F1615" s="78">
        <v>3.75</v>
      </c>
      <c r="G1615" s="78">
        <v>2.75</v>
      </c>
      <c r="I1615" s="197">
        <v>7.6724253419714952</v>
      </c>
      <c r="J1615" s="197">
        <v>6.6438561897747253</v>
      </c>
      <c r="K1615" s="197">
        <v>6.6438561897747253</v>
      </c>
      <c r="L1615" s="197">
        <v>6.6438561897747253</v>
      </c>
      <c r="M1615" s="197">
        <v>6.6438561897747253</v>
      </c>
      <c r="P1615" s="77">
        <f t="shared" si="100"/>
        <v>1.0285691521967699</v>
      </c>
      <c r="Q1615" s="77">
        <f t="shared" si="101"/>
        <v>0</v>
      </c>
      <c r="R1615" s="77">
        <f t="shared" si="102"/>
        <v>0</v>
      </c>
      <c r="S1615" s="77">
        <f t="shared" si="103"/>
        <v>0</v>
      </c>
    </row>
    <row r="1616" spans="1:19" x14ac:dyDescent="0.25">
      <c r="A1616" s="80" t="s">
        <v>155</v>
      </c>
      <c r="B1616" s="69" t="s">
        <v>334</v>
      </c>
      <c r="C1616" s="78">
        <v>-3.5</v>
      </c>
      <c r="D1616" s="78">
        <v>-10</v>
      </c>
      <c r="E1616" s="78">
        <v>1</v>
      </c>
      <c r="F1616" s="78">
        <v>2.5</v>
      </c>
      <c r="G1616" s="78">
        <v>1.75</v>
      </c>
      <c r="I1616" s="197">
        <v>6.6438561897747253</v>
      </c>
      <c r="J1616" s="197">
        <v>6.6438561897747253</v>
      </c>
      <c r="K1616" s="197">
        <v>6.6438561897747253</v>
      </c>
      <c r="L1616" s="197">
        <v>6.6438561897747253</v>
      </c>
      <c r="M1616" s="197">
        <v>6.6438561897747253</v>
      </c>
      <c r="P1616" s="77">
        <f t="shared" si="100"/>
        <v>0</v>
      </c>
      <c r="Q1616" s="77">
        <f t="shared" si="101"/>
        <v>0</v>
      </c>
      <c r="R1616" s="77">
        <f t="shared" si="102"/>
        <v>0</v>
      </c>
      <c r="S1616" s="77">
        <f t="shared" si="103"/>
        <v>0</v>
      </c>
    </row>
    <row r="1617" spans="1:19" x14ac:dyDescent="0.25">
      <c r="A1617" s="80" t="s">
        <v>155</v>
      </c>
      <c r="B1617" s="69" t="s">
        <v>335</v>
      </c>
      <c r="C1617" s="78">
        <v>4.75</v>
      </c>
      <c r="D1617" s="78">
        <v>-5.75</v>
      </c>
      <c r="E1617" s="78">
        <v>0.5</v>
      </c>
      <c r="F1617" s="78">
        <v>3</v>
      </c>
      <c r="G1617" s="78">
        <v>4</v>
      </c>
      <c r="I1617" s="197">
        <v>6.6438561897747253</v>
      </c>
      <c r="J1617" s="197">
        <v>6.6438561897747253</v>
      </c>
      <c r="K1617" s="197">
        <v>6.6438561897747253</v>
      </c>
      <c r="L1617" s="197">
        <v>6.6438561897747253</v>
      </c>
      <c r="M1617" s="197">
        <v>6.6438561897747253</v>
      </c>
      <c r="P1617" s="77">
        <f t="shared" si="100"/>
        <v>0</v>
      </c>
      <c r="Q1617" s="77">
        <f t="shared" si="101"/>
        <v>0</v>
      </c>
      <c r="R1617" s="77">
        <f t="shared" si="102"/>
        <v>0</v>
      </c>
      <c r="S1617" s="77">
        <f t="shared" si="103"/>
        <v>0</v>
      </c>
    </row>
    <row r="1618" spans="1:19" x14ac:dyDescent="0.25">
      <c r="A1618" s="80" t="s">
        <v>155</v>
      </c>
      <c r="B1618" s="69" t="s">
        <v>123</v>
      </c>
      <c r="C1618" s="78">
        <v>8778.25</v>
      </c>
      <c r="D1618" s="78">
        <v>5573.5</v>
      </c>
      <c r="E1618" s="78">
        <v>13</v>
      </c>
      <c r="F1618" s="78">
        <v>2</v>
      </c>
      <c r="G1618" s="78">
        <v>3.25</v>
      </c>
      <c r="I1618" s="197">
        <v>13.099717642650059</v>
      </c>
      <c r="J1618" s="197">
        <v>12.444367868396311</v>
      </c>
      <c r="K1618" s="197">
        <v>6.6438561897747253</v>
      </c>
      <c r="L1618" s="197">
        <v>6.6438561897747253</v>
      </c>
      <c r="M1618" s="197">
        <v>6.6438561897747253</v>
      </c>
      <c r="P1618" s="77">
        <f t="shared" si="100"/>
        <v>0.65534977425374841</v>
      </c>
      <c r="Q1618" s="77">
        <f t="shared" si="101"/>
        <v>5.8005116786215858</v>
      </c>
      <c r="R1618" s="77">
        <f t="shared" si="102"/>
        <v>0</v>
      </c>
      <c r="S1618" s="77">
        <f t="shared" si="103"/>
        <v>0</v>
      </c>
    </row>
    <row r="1619" spans="1:19" x14ac:dyDescent="0.25">
      <c r="A1619" s="80" t="s">
        <v>155</v>
      </c>
      <c r="B1619" s="69" t="s">
        <v>336</v>
      </c>
      <c r="C1619" s="78">
        <v>45.5</v>
      </c>
      <c r="D1619" s="78">
        <v>57.5</v>
      </c>
      <c r="E1619" s="78">
        <v>5</v>
      </c>
      <c r="F1619" s="78">
        <v>5.25</v>
      </c>
      <c r="G1619" s="78">
        <v>4.25</v>
      </c>
      <c r="I1619" s="197">
        <v>6.6438561897747253</v>
      </c>
      <c r="J1619" s="197">
        <v>6.6438561897747253</v>
      </c>
      <c r="K1619" s="197">
        <v>6.6438561897747253</v>
      </c>
      <c r="L1619" s="197">
        <v>6.6438561897747253</v>
      </c>
      <c r="M1619" s="197">
        <v>6.6438561897747253</v>
      </c>
      <c r="P1619" s="77">
        <f t="shared" si="100"/>
        <v>0</v>
      </c>
      <c r="Q1619" s="77">
        <f t="shared" si="101"/>
        <v>0</v>
      </c>
      <c r="R1619" s="77">
        <f t="shared" si="102"/>
        <v>0</v>
      </c>
      <c r="S1619" s="77">
        <f t="shared" si="103"/>
        <v>0</v>
      </c>
    </row>
    <row r="1620" spans="1:19" x14ac:dyDescent="0.25">
      <c r="A1620" s="80" t="s">
        <v>155</v>
      </c>
      <c r="B1620" s="69" t="s">
        <v>337</v>
      </c>
      <c r="C1620" s="78">
        <v>21.75</v>
      </c>
      <c r="D1620" s="78">
        <v>-1.75</v>
      </c>
      <c r="E1620" s="78">
        <v>3</v>
      </c>
      <c r="F1620" s="78">
        <v>3.25</v>
      </c>
      <c r="G1620" s="78">
        <v>3.25</v>
      </c>
      <c r="I1620" s="197">
        <v>6.6438561897747253</v>
      </c>
      <c r="J1620" s="197">
        <v>6.6438561897747253</v>
      </c>
      <c r="K1620" s="197">
        <v>6.6438561897747253</v>
      </c>
      <c r="L1620" s="197">
        <v>6.6438561897747253</v>
      </c>
      <c r="M1620" s="197">
        <v>6.6438561897747253</v>
      </c>
      <c r="P1620" s="77">
        <f t="shared" si="100"/>
        <v>0</v>
      </c>
      <c r="Q1620" s="77">
        <f t="shared" si="101"/>
        <v>0</v>
      </c>
      <c r="R1620" s="77">
        <f t="shared" si="102"/>
        <v>0</v>
      </c>
      <c r="S1620" s="77">
        <f t="shared" si="103"/>
        <v>0</v>
      </c>
    </row>
    <row r="1621" spans="1:19" x14ac:dyDescent="0.25">
      <c r="A1621" s="80" t="s">
        <v>155</v>
      </c>
      <c r="B1621" s="69" t="s">
        <v>338</v>
      </c>
      <c r="C1621" s="78">
        <v>58.5</v>
      </c>
      <c r="D1621" s="78">
        <v>6.75</v>
      </c>
      <c r="E1621" s="78">
        <v>3.25</v>
      </c>
      <c r="F1621" s="78">
        <v>5</v>
      </c>
      <c r="G1621" s="78">
        <v>3.25</v>
      </c>
      <c r="I1621" s="197">
        <v>6.6438561897747253</v>
      </c>
      <c r="J1621" s="197">
        <v>6.6438561897747253</v>
      </c>
      <c r="K1621" s="197">
        <v>6.6438561897747253</v>
      </c>
      <c r="L1621" s="197">
        <v>6.6438561897747253</v>
      </c>
      <c r="M1621" s="197">
        <v>6.6438561897747253</v>
      </c>
      <c r="P1621" s="77">
        <f t="shared" si="100"/>
        <v>0</v>
      </c>
      <c r="Q1621" s="77">
        <f t="shared" si="101"/>
        <v>0</v>
      </c>
      <c r="R1621" s="77">
        <f t="shared" si="102"/>
        <v>0</v>
      </c>
      <c r="S1621" s="77">
        <f t="shared" si="103"/>
        <v>0</v>
      </c>
    </row>
    <row r="1622" spans="1:19" x14ac:dyDescent="0.25">
      <c r="A1622" s="80" t="s">
        <v>155</v>
      </c>
      <c r="B1622" s="69" t="s">
        <v>339</v>
      </c>
      <c r="C1622" s="78">
        <v>15.75</v>
      </c>
      <c r="D1622" s="78">
        <v>0.75</v>
      </c>
      <c r="E1622" s="78">
        <v>5.75</v>
      </c>
      <c r="F1622" s="78">
        <v>6.75</v>
      </c>
      <c r="G1622" s="78">
        <v>7.25</v>
      </c>
      <c r="I1622" s="197">
        <v>6.6438561897747253</v>
      </c>
      <c r="J1622" s="197">
        <v>6.6438561897747253</v>
      </c>
      <c r="K1622" s="197">
        <v>6.6438561897747253</v>
      </c>
      <c r="L1622" s="197">
        <v>6.6438561897747253</v>
      </c>
      <c r="M1622" s="197">
        <v>6.6438561897747253</v>
      </c>
      <c r="P1622" s="77">
        <f t="shared" si="100"/>
        <v>0</v>
      </c>
      <c r="Q1622" s="77">
        <f t="shared" si="101"/>
        <v>0</v>
      </c>
      <c r="R1622" s="77">
        <f t="shared" si="102"/>
        <v>0</v>
      </c>
      <c r="S1622" s="77">
        <f t="shared" si="103"/>
        <v>0</v>
      </c>
    </row>
    <row r="1623" spans="1:19" x14ac:dyDescent="0.25">
      <c r="A1623" s="80" t="s">
        <v>155</v>
      </c>
      <c r="B1623" s="69" t="s">
        <v>340</v>
      </c>
      <c r="C1623" s="78">
        <v>71.75</v>
      </c>
      <c r="D1623" s="78">
        <v>8.25</v>
      </c>
      <c r="E1623" s="78">
        <v>5.25</v>
      </c>
      <c r="F1623" s="78">
        <v>6.5</v>
      </c>
      <c r="G1623" s="78">
        <v>5</v>
      </c>
      <c r="I1623" s="197">
        <v>6.6438561897747253</v>
      </c>
      <c r="J1623" s="197">
        <v>6.6438561897747253</v>
      </c>
      <c r="K1623" s="197">
        <v>6.6438561897747253</v>
      </c>
      <c r="L1623" s="197">
        <v>6.6438561897747253</v>
      </c>
      <c r="M1623" s="197">
        <v>6.6438561897747253</v>
      </c>
      <c r="P1623" s="77">
        <f t="shared" si="100"/>
        <v>0</v>
      </c>
      <c r="Q1623" s="77">
        <f t="shared" si="101"/>
        <v>0</v>
      </c>
      <c r="R1623" s="77">
        <f t="shared" si="102"/>
        <v>0</v>
      </c>
      <c r="S1623" s="77">
        <f t="shared" si="103"/>
        <v>0</v>
      </c>
    </row>
    <row r="1624" spans="1:19" x14ac:dyDescent="0.25">
      <c r="A1624" s="80" t="s">
        <v>155</v>
      </c>
      <c r="B1624" s="69" t="s">
        <v>245</v>
      </c>
      <c r="C1624" s="78">
        <v>62</v>
      </c>
      <c r="D1624" s="78">
        <v>3.75</v>
      </c>
      <c r="E1624" s="78">
        <v>3.75</v>
      </c>
      <c r="F1624" s="78">
        <v>4.25</v>
      </c>
      <c r="G1624" s="78">
        <v>4.25</v>
      </c>
      <c r="I1624" s="197">
        <v>6.6438561897747253</v>
      </c>
      <c r="J1624" s="197">
        <v>6.6438561897747253</v>
      </c>
      <c r="K1624" s="197">
        <v>6.6438561897747253</v>
      </c>
      <c r="L1624" s="197">
        <v>6.6438561897747253</v>
      </c>
      <c r="M1624" s="197">
        <v>6.6438561897747253</v>
      </c>
      <c r="P1624" s="77">
        <f t="shared" si="100"/>
        <v>0</v>
      </c>
      <c r="Q1624" s="77">
        <f t="shared" si="101"/>
        <v>0</v>
      </c>
      <c r="R1624" s="77">
        <f t="shared" si="102"/>
        <v>0</v>
      </c>
      <c r="S1624" s="77">
        <f t="shared" si="103"/>
        <v>0</v>
      </c>
    </row>
    <row r="1625" spans="1:19" x14ac:dyDescent="0.25">
      <c r="A1625" s="80" t="s">
        <v>155</v>
      </c>
      <c r="B1625" s="69" t="s">
        <v>341</v>
      </c>
      <c r="C1625" s="78">
        <v>97.5</v>
      </c>
      <c r="D1625" s="78">
        <v>64</v>
      </c>
      <c r="E1625" s="78">
        <v>9.25</v>
      </c>
      <c r="F1625" s="78">
        <v>1.25</v>
      </c>
      <c r="G1625" s="78">
        <v>1.5</v>
      </c>
      <c r="I1625" s="197">
        <v>6.6438561897747253</v>
      </c>
      <c r="J1625" s="197">
        <v>6.6438561897747253</v>
      </c>
      <c r="K1625" s="197">
        <v>6.6438561897747253</v>
      </c>
      <c r="L1625" s="197">
        <v>6.6438561897747253</v>
      </c>
      <c r="M1625" s="197">
        <v>6.6438561897747253</v>
      </c>
      <c r="P1625" s="77">
        <f t="shared" si="100"/>
        <v>0</v>
      </c>
      <c r="Q1625" s="77">
        <f t="shared" si="101"/>
        <v>0</v>
      </c>
      <c r="R1625" s="77">
        <f t="shared" si="102"/>
        <v>0</v>
      </c>
      <c r="S1625" s="77">
        <f t="shared" si="103"/>
        <v>0</v>
      </c>
    </row>
    <row r="1626" spans="1:19" x14ac:dyDescent="0.25">
      <c r="A1626" s="80" t="s">
        <v>155</v>
      </c>
      <c r="B1626" s="69" t="s">
        <v>342</v>
      </c>
      <c r="C1626" s="78">
        <v>-11.5</v>
      </c>
      <c r="D1626" s="78">
        <v>-7.25</v>
      </c>
      <c r="E1626" s="78">
        <v>-0.25</v>
      </c>
      <c r="F1626" s="78">
        <v>2</v>
      </c>
      <c r="G1626" s="78">
        <v>4.25</v>
      </c>
      <c r="I1626" s="197">
        <v>6.6438561897747253</v>
      </c>
      <c r="J1626" s="197">
        <v>6.6438561897747253</v>
      </c>
      <c r="K1626" s="197">
        <v>6.6438561897747253</v>
      </c>
      <c r="L1626" s="197">
        <v>6.6438561897747253</v>
      </c>
      <c r="M1626" s="197">
        <v>6.6438561897747253</v>
      </c>
      <c r="P1626" s="77">
        <f t="shared" si="100"/>
        <v>0</v>
      </c>
      <c r="Q1626" s="77">
        <f t="shared" si="101"/>
        <v>0</v>
      </c>
      <c r="R1626" s="77">
        <f t="shared" si="102"/>
        <v>0</v>
      </c>
      <c r="S1626" s="77">
        <f t="shared" si="103"/>
        <v>0</v>
      </c>
    </row>
    <row r="1627" spans="1:19" x14ac:dyDescent="0.25">
      <c r="A1627" s="80" t="s">
        <v>155</v>
      </c>
      <c r="B1627" s="69" t="s">
        <v>343</v>
      </c>
      <c r="C1627" s="78">
        <v>15.75</v>
      </c>
      <c r="D1627" s="78">
        <v>2.75</v>
      </c>
      <c r="E1627" s="78">
        <v>3.5</v>
      </c>
      <c r="F1627" s="78">
        <v>2.5</v>
      </c>
      <c r="G1627" s="78">
        <v>3.5</v>
      </c>
      <c r="I1627" s="197">
        <v>6.6438561897747253</v>
      </c>
      <c r="J1627" s="197">
        <v>6.6438561897747253</v>
      </c>
      <c r="K1627" s="197">
        <v>6.6438561897747253</v>
      </c>
      <c r="L1627" s="197">
        <v>6.6438561897747253</v>
      </c>
      <c r="M1627" s="197">
        <v>6.6438561897747253</v>
      </c>
      <c r="P1627" s="77">
        <f t="shared" si="100"/>
        <v>0</v>
      </c>
      <c r="Q1627" s="77">
        <f t="shared" si="101"/>
        <v>0</v>
      </c>
      <c r="R1627" s="77">
        <f t="shared" si="102"/>
        <v>0</v>
      </c>
      <c r="S1627" s="77">
        <f t="shared" si="103"/>
        <v>0</v>
      </c>
    </row>
    <row r="1628" spans="1:19" x14ac:dyDescent="0.25">
      <c r="A1628" s="80" t="s">
        <v>155</v>
      </c>
      <c r="B1628" s="69" t="s">
        <v>344</v>
      </c>
      <c r="C1628" s="78">
        <v>1.25</v>
      </c>
      <c r="D1628" s="78">
        <v>1</v>
      </c>
      <c r="E1628" s="78">
        <v>9</v>
      </c>
      <c r="F1628" s="78">
        <v>5.75</v>
      </c>
      <c r="G1628" s="78">
        <v>8</v>
      </c>
      <c r="I1628" s="197">
        <v>6.6438561897747253</v>
      </c>
      <c r="J1628" s="197">
        <v>6.6438561897747253</v>
      </c>
      <c r="K1628" s="197">
        <v>6.6438561897747253</v>
      </c>
      <c r="L1628" s="197">
        <v>6.6438561897747253</v>
      </c>
      <c r="M1628" s="197">
        <v>6.6438561897747253</v>
      </c>
      <c r="P1628" s="77">
        <f t="shared" si="100"/>
        <v>0</v>
      </c>
      <c r="Q1628" s="77">
        <f t="shared" si="101"/>
        <v>0</v>
      </c>
      <c r="R1628" s="77">
        <f t="shared" si="102"/>
        <v>0</v>
      </c>
      <c r="S1628" s="77">
        <f t="shared" si="103"/>
        <v>0</v>
      </c>
    </row>
    <row r="1629" spans="1:19" x14ac:dyDescent="0.25">
      <c r="A1629" s="80" t="s">
        <v>155</v>
      </c>
      <c r="B1629" s="69" t="s">
        <v>250</v>
      </c>
      <c r="C1629" s="78">
        <v>1.5</v>
      </c>
      <c r="D1629" s="78">
        <v>2.25</v>
      </c>
      <c r="E1629" s="78">
        <v>6.5</v>
      </c>
      <c r="F1629" s="78">
        <v>6</v>
      </c>
      <c r="G1629" s="78">
        <v>5.75</v>
      </c>
      <c r="I1629" s="197">
        <v>6.6438561897747253</v>
      </c>
      <c r="J1629" s="197">
        <v>6.6438561897747253</v>
      </c>
      <c r="K1629" s="197">
        <v>6.6438561897747253</v>
      </c>
      <c r="L1629" s="197">
        <v>6.6438561897747253</v>
      </c>
      <c r="M1629" s="197">
        <v>6.6438561897747253</v>
      </c>
      <c r="P1629" s="77">
        <f t="shared" si="100"/>
        <v>0</v>
      </c>
      <c r="Q1629" s="77">
        <f t="shared" si="101"/>
        <v>0</v>
      </c>
      <c r="R1629" s="77">
        <f t="shared" si="102"/>
        <v>0</v>
      </c>
      <c r="S1629" s="77">
        <f t="shared" si="103"/>
        <v>0</v>
      </c>
    </row>
    <row r="1630" spans="1:19" x14ac:dyDescent="0.25">
      <c r="A1630" s="80" t="s">
        <v>155</v>
      </c>
      <c r="B1630" s="69" t="s">
        <v>345</v>
      </c>
      <c r="C1630" s="78">
        <v>-20</v>
      </c>
      <c r="D1630" s="78">
        <v>-11</v>
      </c>
      <c r="E1630" s="78">
        <v>4.25</v>
      </c>
      <c r="F1630" s="78">
        <v>4.25</v>
      </c>
      <c r="G1630" s="78">
        <v>4.75</v>
      </c>
      <c r="I1630" s="197">
        <v>6.6438561897747253</v>
      </c>
      <c r="J1630" s="197">
        <v>6.6438561897747253</v>
      </c>
      <c r="K1630" s="197">
        <v>6.6438561897747253</v>
      </c>
      <c r="L1630" s="197">
        <v>6.6438561897747253</v>
      </c>
      <c r="M1630" s="197">
        <v>6.6438561897747253</v>
      </c>
      <c r="P1630" s="77">
        <f t="shared" si="100"/>
        <v>0</v>
      </c>
      <c r="Q1630" s="77">
        <f t="shared" si="101"/>
        <v>0</v>
      </c>
      <c r="R1630" s="77">
        <f t="shared" si="102"/>
        <v>0</v>
      </c>
      <c r="S1630" s="77">
        <f t="shared" si="103"/>
        <v>0</v>
      </c>
    </row>
    <row r="1631" spans="1:19" x14ac:dyDescent="0.25">
      <c r="A1631" s="80" t="s">
        <v>155</v>
      </c>
      <c r="B1631" s="69" t="s">
        <v>346</v>
      </c>
      <c r="C1631" s="78">
        <v>-0.25</v>
      </c>
      <c r="D1631" s="78">
        <v>-5.5</v>
      </c>
      <c r="E1631" s="78">
        <v>1</v>
      </c>
      <c r="F1631" s="78">
        <v>3.75</v>
      </c>
      <c r="G1631" s="78">
        <v>3.25</v>
      </c>
      <c r="I1631" s="197">
        <v>6.6438561897747253</v>
      </c>
      <c r="J1631" s="197">
        <v>6.6438561897747253</v>
      </c>
      <c r="K1631" s="197">
        <v>6.6438561897747253</v>
      </c>
      <c r="L1631" s="197">
        <v>6.6438561897747253</v>
      </c>
      <c r="M1631" s="197">
        <v>6.6438561897747253</v>
      </c>
      <c r="P1631" s="77">
        <f t="shared" si="100"/>
        <v>0</v>
      </c>
      <c r="Q1631" s="77">
        <f t="shared" si="101"/>
        <v>0</v>
      </c>
      <c r="R1631" s="77">
        <f t="shared" si="102"/>
        <v>0</v>
      </c>
      <c r="S1631" s="77">
        <f t="shared" si="103"/>
        <v>0</v>
      </c>
    </row>
    <row r="1632" spans="1:19" x14ac:dyDescent="0.25">
      <c r="A1632" s="80" t="s">
        <v>155</v>
      </c>
      <c r="B1632" s="69" t="s">
        <v>347</v>
      </c>
      <c r="C1632" s="78">
        <v>26114</v>
      </c>
      <c r="D1632" s="78">
        <v>3120.3333333333335</v>
      </c>
      <c r="E1632" s="78">
        <v>90.75</v>
      </c>
      <c r="F1632" s="78">
        <v>30.25</v>
      </c>
      <c r="G1632" s="78">
        <v>13.25</v>
      </c>
      <c r="I1632" s="197">
        <v>14.672535838279204</v>
      </c>
      <c r="J1632" s="197">
        <v>11.607484439602104</v>
      </c>
      <c r="K1632" s="197">
        <v>6.6438561897747253</v>
      </c>
      <c r="L1632" s="197">
        <v>6.6438561897747253</v>
      </c>
      <c r="M1632" s="197">
        <v>6.6438561897747253</v>
      </c>
      <c r="P1632" s="77">
        <f t="shared" si="100"/>
        <v>3.0650513986771006</v>
      </c>
      <c r="Q1632" s="77">
        <f t="shared" si="101"/>
        <v>4.9636282498273783</v>
      </c>
      <c r="R1632" s="77">
        <f t="shared" si="102"/>
        <v>0</v>
      </c>
      <c r="S1632" s="77">
        <f t="shared" si="103"/>
        <v>0</v>
      </c>
    </row>
    <row r="1633" spans="1:19" x14ac:dyDescent="0.25">
      <c r="A1633" s="80" t="s">
        <v>155</v>
      </c>
      <c r="B1633" s="69" t="s">
        <v>348</v>
      </c>
      <c r="C1633" s="78">
        <v>63548</v>
      </c>
      <c r="D1633" s="78">
        <v>18703.25</v>
      </c>
      <c r="E1633" s="78">
        <v>412.5</v>
      </c>
      <c r="F1633" s="78">
        <v>96.25</v>
      </c>
      <c r="G1633" s="78">
        <v>40.75</v>
      </c>
      <c r="I1633" s="197">
        <v>15.955559100602088</v>
      </c>
      <c r="J1633" s="197">
        <v>14.191001363645489</v>
      </c>
      <c r="K1633" s="197">
        <v>8.6882503091331778</v>
      </c>
      <c r="L1633" s="197">
        <v>6.6438561897747253</v>
      </c>
      <c r="M1633" s="197">
        <v>6.6438561897747253</v>
      </c>
      <c r="P1633" s="77">
        <f t="shared" si="100"/>
        <v>1.7645577369565988</v>
      </c>
      <c r="Q1633" s="77">
        <f t="shared" si="101"/>
        <v>5.5027510545123111</v>
      </c>
      <c r="R1633" s="77">
        <f t="shared" si="102"/>
        <v>2.0443941193584525</v>
      </c>
      <c r="S1633" s="77">
        <f t="shared" si="103"/>
        <v>0</v>
      </c>
    </row>
    <row r="1634" spans="1:19" x14ac:dyDescent="0.25">
      <c r="A1634" s="80" t="s">
        <v>155</v>
      </c>
      <c r="B1634" s="69" t="s">
        <v>349</v>
      </c>
      <c r="C1634" s="78">
        <v>65418</v>
      </c>
      <c r="D1634" s="78">
        <v>38326</v>
      </c>
      <c r="E1634" s="78">
        <v>2091.25</v>
      </c>
      <c r="F1634" s="78">
        <v>354.75</v>
      </c>
      <c r="G1634" s="78">
        <v>97.25</v>
      </c>
      <c r="I1634" s="197">
        <v>15.997400032669495</v>
      </c>
      <c r="J1634" s="197">
        <v>15.22603581464862</v>
      </c>
      <c r="K1634" s="197">
        <v>11.030149824925715</v>
      </c>
      <c r="L1634" s="197">
        <v>8.4706588740605522</v>
      </c>
      <c r="M1634" s="197">
        <v>6.6438561897747253</v>
      </c>
      <c r="P1634" s="77">
        <f t="shared" si="100"/>
        <v>0.7713642180208744</v>
      </c>
      <c r="Q1634" s="77">
        <f t="shared" si="101"/>
        <v>4.1958859897229051</v>
      </c>
      <c r="R1634" s="77">
        <f t="shared" si="102"/>
        <v>2.5594909508651629</v>
      </c>
      <c r="S1634" s="77">
        <f t="shared" si="103"/>
        <v>1.8268026842858269</v>
      </c>
    </row>
    <row r="1635" spans="1:19" x14ac:dyDescent="0.25">
      <c r="A1635" s="80" t="s">
        <v>155</v>
      </c>
      <c r="B1635" s="69" t="s">
        <v>350</v>
      </c>
      <c r="C1635" s="78">
        <v>15124.5</v>
      </c>
      <c r="D1635" s="78">
        <v>1716.75</v>
      </c>
      <c r="E1635" s="78">
        <v>75</v>
      </c>
      <c r="F1635" s="78">
        <v>24</v>
      </c>
      <c r="G1635" s="78">
        <v>15.75</v>
      </c>
      <c r="I1635" s="197">
        <v>13.884599828750314</v>
      </c>
      <c r="J1635" s="197">
        <v>10.745464248276845</v>
      </c>
      <c r="K1635" s="197">
        <v>6.6438561897747253</v>
      </c>
      <c r="L1635" s="197">
        <v>6.6438561897747253</v>
      </c>
      <c r="M1635" s="197">
        <v>6.6438561897747253</v>
      </c>
      <c r="P1635" s="77">
        <f t="shared" si="100"/>
        <v>3.1391355804734697</v>
      </c>
      <c r="Q1635" s="77">
        <f t="shared" si="101"/>
        <v>4.1016080585021193</v>
      </c>
      <c r="R1635" s="77">
        <f t="shared" si="102"/>
        <v>0</v>
      </c>
      <c r="S1635" s="77">
        <f t="shared" si="103"/>
        <v>0</v>
      </c>
    </row>
    <row r="1636" spans="1:19" x14ac:dyDescent="0.25">
      <c r="A1636" s="80" t="s">
        <v>155</v>
      </c>
      <c r="B1636" s="69" t="s">
        <v>351</v>
      </c>
      <c r="C1636" s="78">
        <v>42791</v>
      </c>
      <c r="D1636" s="78">
        <v>6584</v>
      </c>
      <c r="E1636" s="78">
        <v>134.75</v>
      </c>
      <c r="F1636" s="78">
        <v>43.25</v>
      </c>
      <c r="G1636" s="78">
        <v>20</v>
      </c>
      <c r="I1636" s="197">
        <v>15.385019773822451</v>
      </c>
      <c r="J1636" s="197">
        <v>12.684748620421626</v>
      </c>
      <c r="K1636" s="197">
        <v>7.0741414627525057</v>
      </c>
      <c r="L1636" s="197">
        <v>6.6438561897747253</v>
      </c>
      <c r="M1636" s="197">
        <v>6.6438561897747253</v>
      </c>
      <c r="P1636" s="77">
        <f t="shared" si="100"/>
        <v>2.7002711534008252</v>
      </c>
      <c r="Q1636" s="77">
        <f t="shared" si="101"/>
        <v>5.6106071576691203</v>
      </c>
      <c r="R1636" s="77">
        <f t="shared" si="102"/>
        <v>0.43028527297778041</v>
      </c>
      <c r="S1636" s="77">
        <f t="shared" si="103"/>
        <v>0</v>
      </c>
    </row>
    <row r="1637" spans="1:19" x14ac:dyDescent="0.25">
      <c r="A1637" s="80" t="s">
        <v>155</v>
      </c>
      <c r="B1637" s="69" t="s">
        <v>352</v>
      </c>
      <c r="C1637" s="78">
        <v>9493</v>
      </c>
      <c r="D1637" s="78">
        <v>1163.25</v>
      </c>
      <c r="E1637" s="78">
        <v>77.75</v>
      </c>
      <c r="F1637" s="78">
        <v>22.25</v>
      </c>
      <c r="G1637" s="78">
        <v>11</v>
      </c>
      <c r="I1637" s="197">
        <v>13.212648367816252</v>
      </c>
      <c r="J1637" s="197">
        <v>10.183945471757248</v>
      </c>
      <c r="K1637" s="197">
        <v>6.6438561897747253</v>
      </c>
      <c r="L1637" s="197">
        <v>6.6438561897747253</v>
      </c>
      <c r="M1637" s="197">
        <v>6.6438561897747253</v>
      </c>
      <c r="P1637" s="77">
        <f t="shared" si="100"/>
        <v>3.0287028960590039</v>
      </c>
      <c r="Q1637" s="77">
        <f t="shared" si="101"/>
        <v>3.5400892819825227</v>
      </c>
      <c r="R1637" s="77">
        <f t="shared" si="102"/>
        <v>0</v>
      </c>
      <c r="S1637" s="77">
        <f t="shared" si="103"/>
        <v>0</v>
      </c>
    </row>
    <row r="1638" spans="1:19" x14ac:dyDescent="0.25">
      <c r="A1638" s="80" t="s">
        <v>155</v>
      </c>
      <c r="B1638" s="69" t="s">
        <v>353</v>
      </c>
      <c r="C1638" s="78">
        <v>25409.75</v>
      </c>
      <c r="D1638" s="78">
        <v>2958.75</v>
      </c>
      <c r="E1638" s="78">
        <v>117.5</v>
      </c>
      <c r="F1638" s="78">
        <v>36.75</v>
      </c>
      <c r="G1638" s="78">
        <v>13.25</v>
      </c>
      <c r="I1638" s="197">
        <v>14.633094560704807</v>
      </c>
      <c r="J1638" s="197">
        <v>11.530772085621978</v>
      </c>
      <c r="K1638" s="197">
        <v>6.8765169465649993</v>
      </c>
      <c r="L1638" s="197">
        <v>6.6438561897747253</v>
      </c>
      <c r="M1638" s="197">
        <v>6.6438561897747253</v>
      </c>
      <c r="P1638" s="77">
        <f t="shared" si="100"/>
        <v>3.1023224750828291</v>
      </c>
      <c r="Q1638" s="77">
        <f t="shared" si="101"/>
        <v>4.6542551390569784</v>
      </c>
      <c r="R1638" s="77">
        <f t="shared" si="102"/>
        <v>0.23266075679027409</v>
      </c>
      <c r="S1638" s="77">
        <f t="shared" si="103"/>
        <v>0</v>
      </c>
    </row>
    <row r="1639" spans="1:19" x14ac:dyDescent="0.25">
      <c r="A1639" s="80" t="s">
        <v>155</v>
      </c>
      <c r="B1639" s="69" t="s">
        <v>354</v>
      </c>
      <c r="C1639" s="78">
        <v>65421</v>
      </c>
      <c r="D1639" s="78">
        <v>26105.75</v>
      </c>
      <c r="E1639" s="78">
        <v>933</v>
      </c>
      <c r="F1639" s="78">
        <v>186</v>
      </c>
      <c r="G1639" s="78">
        <v>66.25</v>
      </c>
      <c r="I1639" s="197">
        <v>15.997466191614814</v>
      </c>
      <c r="J1639" s="197">
        <v>14.67207998645355</v>
      </c>
      <c r="K1639" s="197">
        <v>9.8657332708517593</v>
      </c>
      <c r="L1639" s="197">
        <v>7.5391588111080319</v>
      </c>
      <c r="M1639" s="197">
        <v>6.6438561897747253</v>
      </c>
      <c r="P1639" s="77">
        <f t="shared" si="100"/>
        <v>1.3253862051612639</v>
      </c>
      <c r="Q1639" s="77">
        <f t="shared" si="101"/>
        <v>4.8063467156017907</v>
      </c>
      <c r="R1639" s="77">
        <f t="shared" si="102"/>
        <v>2.3265744597437275</v>
      </c>
      <c r="S1639" s="77">
        <f t="shared" si="103"/>
        <v>0.89530262133330663</v>
      </c>
    </row>
    <row r="1640" spans="1:19" x14ac:dyDescent="0.25">
      <c r="A1640" s="80" t="s">
        <v>155</v>
      </c>
      <c r="B1640" s="69" t="s">
        <v>355</v>
      </c>
      <c r="C1640" s="78">
        <v>-14.5</v>
      </c>
      <c r="D1640" s="78">
        <v>0</v>
      </c>
      <c r="E1640" s="78">
        <v>-0.75</v>
      </c>
      <c r="F1640" s="78">
        <v>3</v>
      </c>
      <c r="G1640" s="78">
        <v>2.25</v>
      </c>
      <c r="I1640" s="197">
        <v>6.6438561897747253</v>
      </c>
      <c r="J1640" s="197">
        <v>6.6438561897747253</v>
      </c>
      <c r="K1640" s="197">
        <v>6.6438561897747253</v>
      </c>
      <c r="L1640" s="197">
        <v>6.6438561897747253</v>
      </c>
      <c r="M1640" s="197">
        <v>6.6438561897747253</v>
      </c>
      <c r="P1640" s="77">
        <f t="shared" si="100"/>
        <v>0</v>
      </c>
      <c r="Q1640" s="77">
        <f t="shared" si="101"/>
        <v>0</v>
      </c>
      <c r="R1640" s="77">
        <f t="shared" si="102"/>
        <v>0</v>
      </c>
      <c r="S1640" s="77">
        <f t="shared" si="103"/>
        <v>0</v>
      </c>
    </row>
    <row r="1641" spans="1:19" x14ac:dyDescent="0.25">
      <c r="A1641" s="80" t="s">
        <v>155</v>
      </c>
      <c r="B1641" s="69" t="s">
        <v>356</v>
      </c>
      <c r="C1641" s="78">
        <v>21</v>
      </c>
      <c r="D1641" s="78">
        <v>111.5</v>
      </c>
      <c r="E1641" s="78">
        <v>6.25</v>
      </c>
      <c r="F1641" s="78">
        <v>10.25</v>
      </c>
      <c r="G1641" s="78">
        <v>8.75</v>
      </c>
      <c r="I1641" s="197">
        <v>6.6438561897747253</v>
      </c>
      <c r="J1641" s="197">
        <v>6.8008998999203047</v>
      </c>
      <c r="K1641" s="197">
        <v>6.6438561897747253</v>
      </c>
      <c r="L1641" s="197">
        <v>6.6438561897747253</v>
      </c>
      <c r="M1641" s="197">
        <v>6.6438561897747253</v>
      </c>
      <c r="P1641" s="77">
        <f t="shared" si="100"/>
        <v>-0.1570437101455795</v>
      </c>
      <c r="Q1641" s="77">
        <f t="shared" si="101"/>
        <v>0.1570437101455795</v>
      </c>
      <c r="R1641" s="77">
        <f t="shared" si="102"/>
        <v>0</v>
      </c>
      <c r="S1641" s="77">
        <f t="shared" si="103"/>
        <v>0</v>
      </c>
    </row>
    <row r="1642" spans="1:19" x14ac:dyDescent="0.25">
      <c r="A1642" s="80" t="s">
        <v>155</v>
      </c>
      <c r="B1642" s="69" t="s">
        <v>357</v>
      </c>
      <c r="C1642" s="78">
        <v>11</v>
      </c>
      <c r="D1642" s="78">
        <v>-10</v>
      </c>
      <c r="E1642" s="78">
        <v>-0.25</v>
      </c>
      <c r="F1642" s="78">
        <v>1.25</v>
      </c>
      <c r="G1642" s="78">
        <v>2.75</v>
      </c>
      <c r="I1642" s="197">
        <v>6.6438561897747253</v>
      </c>
      <c r="J1642" s="197">
        <v>6.6438561897747253</v>
      </c>
      <c r="K1642" s="197">
        <v>6.6438561897747253</v>
      </c>
      <c r="L1642" s="197">
        <v>6.6438561897747253</v>
      </c>
      <c r="M1642" s="197">
        <v>6.6438561897747253</v>
      </c>
      <c r="P1642" s="77">
        <f t="shared" si="100"/>
        <v>0</v>
      </c>
      <c r="Q1642" s="77">
        <f t="shared" si="101"/>
        <v>0</v>
      </c>
      <c r="R1642" s="77">
        <f t="shared" si="102"/>
        <v>0</v>
      </c>
      <c r="S1642" s="77">
        <f t="shared" si="103"/>
        <v>0</v>
      </c>
    </row>
    <row r="1643" spans="1:19" x14ac:dyDescent="0.25">
      <c r="A1643" s="80" t="s">
        <v>155</v>
      </c>
      <c r="B1643" s="69" t="s">
        <v>358</v>
      </c>
      <c r="C1643" s="78">
        <v>-7.75</v>
      </c>
      <c r="D1643" s="78">
        <v>-10.5</v>
      </c>
      <c r="E1643" s="78">
        <v>-1.25</v>
      </c>
      <c r="F1643" s="78">
        <v>0.75</v>
      </c>
      <c r="G1643" s="78">
        <v>0.25</v>
      </c>
      <c r="I1643" s="197">
        <v>6.6438561897747253</v>
      </c>
      <c r="J1643" s="197">
        <v>6.6438561897747253</v>
      </c>
      <c r="K1643" s="197">
        <v>6.6438561897747253</v>
      </c>
      <c r="L1643" s="197">
        <v>6.6438561897747253</v>
      </c>
      <c r="M1643" s="197">
        <v>6.6438561897747253</v>
      </c>
      <c r="P1643" s="77">
        <f t="shared" si="100"/>
        <v>0</v>
      </c>
      <c r="Q1643" s="77">
        <f t="shared" si="101"/>
        <v>0</v>
      </c>
      <c r="R1643" s="77">
        <f t="shared" si="102"/>
        <v>0</v>
      </c>
      <c r="S1643" s="77">
        <f t="shared" si="103"/>
        <v>0</v>
      </c>
    </row>
    <row r="1644" spans="1:19" x14ac:dyDescent="0.25">
      <c r="A1644" s="80" t="s">
        <v>155</v>
      </c>
      <c r="B1644" s="69" t="s">
        <v>359</v>
      </c>
      <c r="C1644" s="78">
        <v>40.5</v>
      </c>
      <c r="D1644" s="78">
        <v>5</v>
      </c>
      <c r="E1644" s="78">
        <v>0</v>
      </c>
      <c r="F1644" s="78">
        <v>1.5</v>
      </c>
      <c r="G1644" s="78">
        <v>3.5</v>
      </c>
      <c r="I1644" s="197">
        <v>6.6438561897747253</v>
      </c>
      <c r="J1644" s="197">
        <v>6.6438561897747253</v>
      </c>
      <c r="K1644" s="197">
        <v>6.6438561897747253</v>
      </c>
      <c r="L1644" s="197">
        <v>6.6438561897747253</v>
      </c>
      <c r="M1644" s="197">
        <v>6.6438561897747253</v>
      </c>
      <c r="P1644" s="77">
        <f t="shared" si="100"/>
        <v>0</v>
      </c>
      <c r="Q1644" s="77">
        <f t="shared" si="101"/>
        <v>0</v>
      </c>
      <c r="R1644" s="77">
        <f t="shared" si="102"/>
        <v>0</v>
      </c>
      <c r="S1644" s="77">
        <f t="shared" si="103"/>
        <v>0</v>
      </c>
    </row>
    <row r="1645" spans="1:19" x14ac:dyDescent="0.25">
      <c r="A1645" s="80" t="s">
        <v>155</v>
      </c>
      <c r="B1645" s="69" t="s">
        <v>92</v>
      </c>
      <c r="C1645" s="78">
        <v>51</v>
      </c>
      <c r="D1645" s="78">
        <v>18</v>
      </c>
      <c r="E1645" s="78">
        <v>7.25</v>
      </c>
      <c r="F1645" s="78">
        <v>4.75</v>
      </c>
      <c r="G1645" s="78">
        <v>13.5</v>
      </c>
      <c r="I1645" s="197">
        <v>6.6438561897747253</v>
      </c>
      <c r="J1645" s="197">
        <v>6.6438561897747253</v>
      </c>
      <c r="K1645" s="197">
        <v>6.6438561897747253</v>
      </c>
      <c r="L1645" s="197">
        <v>6.6438561897747253</v>
      </c>
      <c r="M1645" s="197">
        <v>6.6438561897747253</v>
      </c>
      <c r="P1645" s="77">
        <f t="shared" si="100"/>
        <v>0</v>
      </c>
      <c r="Q1645" s="77">
        <f t="shared" si="101"/>
        <v>0</v>
      </c>
      <c r="R1645" s="77">
        <f t="shared" si="102"/>
        <v>0</v>
      </c>
      <c r="S1645" s="77">
        <f t="shared" si="103"/>
        <v>0</v>
      </c>
    </row>
    <row r="1646" spans="1:19" x14ac:dyDescent="0.25">
      <c r="A1646" s="80" t="s">
        <v>155</v>
      </c>
      <c r="B1646" s="69" t="s">
        <v>91</v>
      </c>
      <c r="C1646" s="78">
        <v>1124.5</v>
      </c>
      <c r="D1646" s="78">
        <v>257.5</v>
      </c>
      <c r="E1646" s="78">
        <v>15.75</v>
      </c>
      <c r="F1646" s="78">
        <v>7.25</v>
      </c>
      <c r="G1646" s="78">
        <v>5.75</v>
      </c>
      <c r="I1646" s="197">
        <v>10.135067945777816</v>
      </c>
      <c r="J1646" s="197">
        <v>8.008428622070582</v>
      </c>
      <c r="K1646" s="197">
        <v>6.6438561897747253</v>
      </c>
      <c r="L1646" s="197">
        <v>6.6438561897747253</v>
      </c>
      <c r="M1646" s="197">
        <v>6.6438561897747253</v>
      </c>
      <c r="P1646" s="77">
        <f t="shared" si="100"/>
        <v>2.1266393237072343</v>
      </c>
      <c r="Q1646" s="77">
        <f t="shared" si="101"/>
        <v>1.3645724322958568</v>
      </c>
      <c r="R1646" s="77">
        <f t="shared" si="102"/>
        <v>0</v>
      </c>
      <c r="S1646" s="77">
        <f t="shared" si="103"/>
        <v>0</v>
      </c>
    </row>
    <row r="1647" spans="1:19" x14ac:dyDescent="0.25">
      <c r="A1647" s="80" t="s">
        <v>155</v>
      </c>
      <c r="B1647" s="69" t="s">
        <v>87</v>
      </c>
      <c r="C1647" s="78">
        <v>6142</v>
      </c>
      <c r="D1647" s="78">
        <v>1537.5</v>
      </c>
      <c r="E1647" s="78">
        <v>45.75</v>
      </c>
      <c r="F1647" s="78">
        <v>18.5</v>
      </c>
      <c r="G1647" s="78">
        <v>18.5</v>
      </c>
      <c r="I1647" s="197">
        <v>12.584492796975875</v>
      </c>
      <c r="J1647" s="197">
        <v>10.586370695113965</v>
      </c>
      <c r="K1647" s="197">
        <v>6.6438561897747253</v>
      </c>
      <c r="L1647" s="197">
        <v>6.6438561897747253</v>
      </c>
      <c r="M1647" s="197">
        <v>6.6438561897747253</v>
      </c>
      <c r="P1647" s="77">
        <f t="shared" si="100"/>
        <v>1.9981221018619095</v>
      </c>
      <c r="Q1647" s="77">
        <f t="shared" si="101"/>
        <v>3.9425145053392399</v>
      </c>
      <c r="R1647" s="77">
        <f t="shared" si="102"/>
        <v>0</v>
      </c>
      <c r="S1647" s="77">
        <f t="shared" si="103"/>
        <v>0</v>
      </c>
    </row>
    <row r="1648" spans="1:19" x14ac:dyDescent="0.25">
      <c r="A1648" s="80" t="s">
        <v>155</v>
      </c>
      <c r="B1648" s="69" t="s">
        <v>360</v>
      </c>
      <c r="C1648" s="78">
        <v>-5</v>
      </c>
      <c r="D1648" s="78">
        <v>-6.75</v>
      </c>
      <c r="E1648" s="78">
        <v>-0.25</v>
      </c>
      <c r="F1648" s="78">
        <v>0.5</v>
      </c>
      <c r="G1648" s="78">
        <v>0.75</v>
      </c>
      <c r="I1648" s="197">
        <v>6.6438561897747253</v>
      </c>
      <c r="J1648" s="197">
        <v>6.6438561897747253</v>
      </c>
      <c r="K1648" s="197">
        <v>6.6438561897747253</v>
      </c>
      <c r="L1648" s="197">
        <v>6.6438561897747253</v>
      </c>
      <c r="M1648" s="197">
        <v>6.6438561897747253</v>
      </c>
      <c r="P1648" s="77">
        <f t="shared" si="100"/>
        <v>0</v>
      </c>
      <c r="Q1648" s="77">
        <f t="shared" si="101"/>
        <v>0</v>
      </c>
      <c r="R1648" s="77">
        <f t="shared" si="102"/>
        <v>0</v>
      </c>
      <c r="S1648" s="77">
        <f t="shared" si="103"/>
        <v>0</v>
      </c>
    </row>
    <row r="1649" spans="1:19" x14ac:dyDescent="0.25">
      <c r="A1649" s="80" t="s">
        <v>155</v>
      </c>
      <c r="B1649" s="69" t="s">
        <v>226</v>
      </c>
      <c r="C1649" s="78">
        <v>24744.25</v>
      </c>
      <c r="D1649" s="78">
        <v>3104.5</v>
      </c>
      <c r="E1649" s="78">
        <v>91.5</v>
      </c>
      <c r="F1649" s="78">
        <v>34.25</v>
      </c>
      <c r="G1649" s="78">
        <v>45.5</v>
      </c>
      <c r="I1649" s="197">
        <v>14.594805694226437</v>
      </c>
      <c r="J1649" s="197">
        <v>11.600145216358667</v>
      </c>
      <c r="K1649" s="197">
        <v>6.6438561897747253</v>
      </c>
      <c r="L1649" s="197">
        <v>6.6438561897747253</v>
      </c>
      <c r="M1649" s="197">
        <v>6.6438561897747253</v>
      </c>
      <c r="P1649" s="77">
        <f t="shared" si="100"/>
        <v>2.9946604778677699</v>
      </c>
      <c r="Q1649" s="77">
        <f t="shared" si="101"/>
        <v>4.9562890265839421</v>
      </c>
      <c r="R1649" s="77">
        <f t="shared" si="102"/>
        <v>0</v>
      </c>
      <c r="S1649" s="77">
        <f t="shared" si="103"/>
        <v>0</v>
      </c>
    </row>
    <row r="1650" spans="1:19" x14ac:dyDescent="0.25">
      <c r="A1650" s="80" t="s">
        <v>155</v>
      </c>
      <c r="B1650" s="69" t="s">
        <v>225</v>
      </c>
      <c r="C1650" s="78">
        <v>65415.5</v>
      </c>
      <c r="D1650" s="78">
        <v>44499.5</v>
      </c>
      <c r="E1650" s="78">
        <v>2026.25</v>
      </c>
      <c r="F1650" s="78">
        <v>360</v>
      </c>
      <c r="G1650" s="78">
        <v>110.75</v>
      </c>
      <c r="I1650" s="197">
        <v>15.997344897897396</v>
      </c>
      <c r="J1650" s="197">
        <v>15.441501505480778</v>
      </c>
      <c r="K1650" s="197">
        <v>10.984596470404904</v>
      </c>
      <c r="L1650" s="197">
        <v>8.4918530963296757</v>
      </c>
      <c r="M1650" s="197">
        <v>6.7911628885550179</v>
      </c>
      <c r="P1650" s="77">
        <f t="shared" si="100"/>
        <v>0.55584339241661773</v>
      </c>
      <c r="Q1650" s="77">
        <f t="shared" si="101"/>
        <v>4.4569050350758737</v>
      </c>
      <c r="R1650" s="77">
        <f t="shared" si="102"/>
        <v>2.4927433740752285</v>
      </c>
      <c r="S1650" s="77">
        <f t="shared" si="103"/>
        <v>1.7006902077746577</v>
      </c>
    </row>
    <row r="1651" spans="1:19" x14ac:dyDescent="0.25">
      <c r="A1651" s="80" t="s">
        <v>155</v>
      </c>
      <c r="B1651" s="69" t="s">
        <v>222</v>
      </c>
      <c r="C1651" s="78">
        <v>65417.75</v>
      </c>
      <c r="D1651" s="78">
        <v>52154</v>
      </c>
      <c r="E1651" s="78">
        <v>3938</v>
      </c>
      <c r="F1651" s="78">
        <v>578.25</v>
      </c>
      <c r="G1651" s="78">
        <v>183.25</v>
      </c>
      <c r="I1651" s="197">
        <v>15.997394519287102</v>
      </c>
      <c r="J1651" s="197">
        <v>15.670490285388645</v>
      </c>
      <c r="K1651" s="197">
        <v>11.943247395901555</v>
      </c>
      <c r="L1651" s="197">
        <v>9.175549550636191</v>
      </c>
      <c r="M1651" s="197">
        <v>7.5176693881338119</v>
      </c>
      <c r="P1651" s="77">
        <f t="shared" si="100"/>
        <v>0.32690423389845691</v>
      </c>
      <c r="Q1651" s="77">
        <f t="shared" si="101"/>
        <v>3.7272428894870906</v>
      </c>
      <c r="R1651" s="77">
        <f t="shared" si="102"/>
        <v>2.7676978452653636</v>
      </c>
      <c r="S1651" s="77">
        <f t="shared" si="103"/>
        <v>1.6578801625023791</v>
      </c>
    </row>
    <row r="1652" spans="1:19" x14ac:dyDescent="0.25">
      <c r="A1652" s="80" t="s">
        <v>155</v>
      </c>
      <c r="B1652" s="69" t="s">
        <v>361</v>
      </c>
      <c r="C1652" s="78">
        <v>31177.25</v>
      </c>
      <c r="D1652" s="78">
        <v>4315</v>
      </c>
      <c r="E1652" s="78">
        <v>146.5</v>
      </c>
      <c r="F1652" s="78">
        <v>50.25</v>
      </c>
      <c r="G1652" s="78">
        <v>21</v>
      </c>
      <c r="I1652" s="197">
        <v>14.928206059787497</v>
      </c>
      <c r="J1652" s="197">
        <v>12.075144844066319</v>
      </c>
      <c r="K1652" s="197">
        <v>7.1947568544222484</v>
      </c>
      <c r="L1652" s="197">
        <v>6.6438561897747253</v>
      </c>
      <c r="M1652" s="197">
        <v>6.6438561897747253</v>
      </c>
      <c r="P1652" s="77">
        <f t="shared" si="100"/>
        <v>2.8530612157211781</v>
      </c>
      <c r="Q1652" s="77">
        <f t="shared" si="101"/>
        <v>4.8803879896440705</v>
      </c>
      <c r="R1652" s="77">
        <f t="shared" si="102"/>
        <v>0.55090066464752319</v>
      </c>
      <c r="S1652" s="77">
        <f t="shared" si="103"/>
        <v>0</v>
      </c>
    </row>
    <row r="1653" spans="1:19" x14ac:dyDescent="0.25">
      <c r="A1653" s="80" t="s">
        <v>155</v>
      </c>
      <c r="B1653" s="69" t="s">
        <v>362</v>
      </c>
      <c r="C1653" s="78">
        <v>65407.75</v>
      </c>
      <c r="D1653" s="78">
        <v>20716.5</v>
      </c>
      <c r="E1653" s="78">
        <v>630.25</v>
      </c>
      <c r="F1653" s="78">
        <v>140.25</v>
      </c>
      <c r="G1653" s="78">
        <v>47.75</v>
      </c>
      <c r="I1653" s="197">
        <v>15.997173966712307</v>
      </c>
      <c r="J1653" s="197">
        <v>14.33849266350232</v>
      </c>
      <c r="K1653" s="197">
        <v>9.2997804028585396</v>
      </c>
      <c r="L1653" s="197">
        <v>7.1318569606087934</v>
      </c>
      <c r="M1653" s="197">
        <v>6.6438561897747253</v>
      </c>
      <c r="P1653" s="77">
        <f t="shared" si="100"/>
        <v>1.6586813032099865</v>
      </c>
      <c r="Q1653" s="77">
        <f t="shared" si="101"/>
        <v>5.0387122606437806</v>
      </c>
      <c r="R1653" s="77">
        <f t="shared" si="102"/>
        <v>2.1679234422497462</v>
      </c>
      <c r="S1653" s="77">
        <f t="shared" si="103"/>
        <v>0.48800077083406812</v>
      </c>
    </row>
    <row r="1654" spans="1:19" x14ac:dyDescent="0.25">
      <c r="A1654" s="80" t="s">
        <v>155</v>
      </c>
      <c r="B1654" s="69" t="s">
        <v>363</v>
      </c>
      <c r="C1654" s="78">
        <v>65411</v>
      </c>
      <c r="D1654" s="78">
        <v>47490</v>
      </c>
      <c r="E1654" s="78">
        <v>3061.75</v>
      </c>
      <c r="F1654" s="78">
        <v>494.5</v>
      </c>
      <c r="G1654" s="78">
        <v>148.75</v>
      </c>
      <c r="I1654" s="197">
        <v>15.99724564999752</v>
      </c>
      <c r="J1654" s="197">
        <v>15.535336135745702</v>
      </c>
      <c r="K1654" s="197">
        <v>11.580140772436167</v>
      </c>
      <c r="L1654" s="197">
        <v>8.9498267107591118</v>
      </c>
      <c r="M1654" s="197">
        <v>7.2167458581953063</v>
      </c>
      <c r="P1654" s="77">
        <f t="shared" si="100"/>
        <v>0.46190951425181836</v>
      </c>
      <c r="Q1654" s="77">
        <f t="shared" si="101"/>
        <v>3.9551953633095351</v>
      </c>
      <c r="R1654" s="77">
        <f t="shared" si="102"/>
        <v>2.6303140616770548</v>
      </c>
      <c r="S1654" s="77">
        <f t="shared" si="103"/>
        <v>1.7330808525638055</v>
      </c>
    </row>
    <row r="1655" spans="1:19" x14ac:dyDescent="0.25">
      <c r="A1655" s="80" t="s">
        <v>155</v>
      </c>
      <c r="B1655" s="69" t="s">
        <v>364</v>
      </c>
      <c r="C1655" s="78">
        <v>31939.25</v>
      </c>
      <c r="D1655" s="78">
        <v>4429</v>
      </c>
      <c r="E1655" s="78">
        <v>130</v>
      </c>
      <c r="F1655" s="78">
        <v>40.25</v>
      </c>
      <c r="G1655" s="78">
        <v>22.25</v>
      </c>
      <c r="I1655" s="197">
        <v>14.963042815217049</v>
      </c>
      <c r="J1655" s="197">
        <v>12.112765281885316</v>
      </c>
      <c r="K1655" s="197">
        <v>7.0223678130284544</v>
      </c>
      <c r="L1655" s="197">
        <v>6.6438561897747253</v>
      </c>
      <c r="M1655" s="197">
        <v>6.6438561897747253</v>
      </c>
      <c r="P1655" s="77">
        <f t="shared" si="100"/>
        <v>2.8502775333317327</v>
      </c>
      <c r="Q1655" s="77">
        <f t="shared" si="101"/>
        <v>5.0903974688568621</v>
      </c>
      <c r="R1655" s="77">
        <f t="shared" si="102"/>
        <v>0.37851162325372911</v>
      </c>
      <c r="S1655" s="77">
        <f t="shared" si="103"/>
        <v>0</v>
      </c>
    </row>
    <row r="1656" spans="1:19" x14ac:dyDescent="0.25">
      <c r="A1656" s="80" t="s">
        <v>155</v>
      </c>
      <c r="B1656" s="69" t="s">
        <v>365</v>
      </c>
      <c r="C1656" s="78">
        <v>61373.25</v>
      </c>
      <c r="D1656" s="78">
        <v>18613.5</v>
      </c>
      <c r="E1656" s="78">
        <v>485.5</v>
      </c>
      <c r="F1656" s="78">
        <v>115.5</v>
      </c>
      <c r="G1656" s="78">
        <v>41</v>
      </c>
      <c r="I1656" s="197">
        <v>15.905322362482829</v>
      </c>
      <c r="J1656" s="197">
        <v>14.184061738432645</v>
      </c>
      <c r="K1656" s="197">
        <v>8.9233274854191933</v>
      </c>
      <c r="L1656" s="197">
        <v>6.8517490414160571</v>
      </c>
      <c r="M1656" s="197">
        <v>6.6438561897747253</v>
      </c>
      <c r="P1656" s="77">
        <f t="shared" si="100"/>
        <v>1.7212606240501849</v>
      </c>
      <c r="Q1656" s="77">
        <f t="shared" si="101"/>
        <v>5.2607342530134513</v>
      </c>
      <c r="R1656" s="77">
        <f t="shared" si="102"/>
        <v>2.0715784440031362</v>
      </c>
      <c r="S1656" s="77">
        <f t="shared" si="103"/>
        <v>0.20789285164133187</v>
      </c>
    </row>
    <row r="1657" spans="1:19" x14ac:dyDescent="0.25">
      <c r="A1657" s="80" t="s">
        <v>155</v>
      </c>
      <c r="B1657" s="69" t="s">
        <v>366</v>
      </c>
      <c r="C1657" s="78">
        <v>65413.25</v>
      </c>
      <c r="D1657" s="78">
        <v>41666.25</v>
      </c>
      <c r="E1657" s="78">
        <v>2827</v>
      </c>
      <c r="F1657" s="78">
        <v>477.5</v>
      </c>
      <c r="G1657" s="78">
        <v>128.75</v>
      </c>
      <c r="I1657" s="197">
        <v>15.997295274800909</v>
      </c>
      <c r="J1657" s="197">
        <v>15.346591641580474</v>
      </c>
      <c r="K1657" s="197">
        <v>11.465056167831177</v>
      </c>
      <c r="L1657" s="197">
        <v>8.8993569229231113</v>
      </c>
      <c r="M1657" s="197">
        <v>7.0084286220705811</v>
      </c>
      <c r="P1657" s="77">
        <f t="shared" si="100"/>
        <v>0.65070363322043434</v>
      </c>
      <c r="Q1657" s="77">
        <f t="shared" si="101"/>
        <v>3.8815354737492971</v>
      </c>
      <c r="R1657" s="77">
        <f t="shared" si="102"/>
        <v>2.5656992449080658</v>
      </c>
      <c r="S1657" s="77">
        <f t="shared" si="103"/>
        <v>1.8909283008525302</v>
      </c>
    </row>
    <row r="1658" spans="1:19" x14ac:dyDescent="0.25">
      <c r="A1658" s="80" t="s">
        <v>155</v>
      </c>
      <c r="B1658" s="69" t="s">
        <v>367</v>
      </c>
      <c r="C1658" s="78">
        <v>20701.5</v>
      </c>
      <c r="D1658" s="78">
        <v>2225.5</v>
      </c>
      <c r="E1658" s="78">
        <v>78.75</v>
      </c>
      <c r="F1658" s="78">
        <v>29</v>
      </c>
      <c r="G1658" s="78">
        <v>32.25</v>
      </c>
      <c r="I1658" s="197">
        <v>14.337447686605344</v>
      </c>
      <c r="J1658" s="197">
        <v>11.119913785452271</v>
      </c>
      <c r="K1658" s="197">
        <v>6.6438561897747253</v>
      </c>
      <c r="L1658" s="197">
        <v>6.6438561897747253</v>
      </c>
      <c r="M1658" s="197">
        <v>6.6438561897747253</v>
      </c>
      <c r="P1658" s="77">
        <f t="shared" si="100"/>
        <v>3.2175339011530735</v>
      </c>
      <c r="Q1658" s="77">
        <f t="shared" si="101"/>
        <v>4.4760575956775455</v>
      </c>
      <c r="R1658" s="77">
        <f t="shared" si="102"/>
        <v>0</v>
      </c>
      <c r="S1658" s="77">
        <f t="shared" si="103"/>
        <v>0</v>
      </c>
    </row>
    <row r="1659" spans="1:19" x14ac:dyDescent="0.25">
      <c r="A1659" s="80" t="s">
        <v>155</v>
      </c>
      <c r="B1659" s="69" t="s">
        <v>368</v>
      </c>
      <c r="C1659" s="78">
        <v>20146.75</v>
      </c>
      <c r="D1659" s="78">
        <v>2111.75</v>
      </c>
      <c r="E1659" s="78">
        <v>97</v>
      </c>
      <c r="F1659" s="78">
        <v>30.25</v>
      </c>
      <c r="G1659" s="78">
        <v>15</v>
      </c>
      <c r="I1659" s="197">
        <v>14.2982595067866</v>
      </c>
      <c r="J1659" s="197">
        <v>11.044223335689608</v>
      </c>
      <c r="K1659" s="197">
        <v>6.6438561897747253</v>
      </c>
      <c r="L1659" s="197">
        <v>6.6438561897747253</v>
      </c>
      <c r="M1659" s="197">
        <v>6.6438561897747253</v>
      </c>
      <c r="P1659" s="77">
        <f t="shared" si="100"/>
        <v>3.2540361710969918</v>
      </c>
      <c r="Q1659" s="77">
        <f t="shared" si="101"/>
        <v>4.400367145914883</v>
      </c>
      <c r="R1659" s="77">
        <f t="shared" si="102"/>
        <v>0</v>
      </c>
      <c r="S1659" s="77">
        <f t="shared" si="103"/>
        <v>0</v>
      </c>
    </row>
    <row r="1660" spans="1:19" x14ac:dyDescent="0.25">
      <c r="A1660" s="80" t="s">
        <v>155</v>
      </c>
      <c r="B1660" s="69" t="s">
        <v>369</v>
      </c>
      <c r="C1660" s="78">
        <v>65414.25</v>
      </c>
      <c r="D1660" s="78">
        <v>36810</v>
      </c>
      <c r="E1660" s="78">
        <v>1762.75</v>
      </c>
      <c r="F1660" s="78">
        <v>284</v>
      </c>
      <c r="G1660" s="78">
        <v>93.5</v>
      </c>
      <c r="I1660" s="197">
        <v>15.997317329721181</v>
      </c>
      <c r="J1660" s="197">
        <v>15.167810129271423</v>
      </c>
      <c r="K1660" s="197">
        <v>10.783612165256038</v>
      </c>
      <c r="L1660" s="197">
        <v>8.1497471195046831</v>
      </c>
      <c r="M1660" s="197">
        <v>6.6438561897747253</v>
      </c>
      <c r="P1660" s="77">
        <f t="shared" si="100"/>
        <v>0.82950720044975768</v>
      </c>
      <c r="Q1660" s="77">
        <f t="shared" si="101"/>
        <v>4.3841979640153852</v>
      </c>
      <c r="R1660" s="77">
        <f t="shared" si="102"/>
        <v>2.6338650457513548</v>
      </c>
      <c r="S1660" s="77">
        <f t="shared" si="103"/>
        <v>1.5058909297299579</v>
      </c>
    </row>
    <row r="1661" spans="1:19" x14ac:dyDescent="0.25">
      <c r="A1661" s="80" t="s">
        <v>155</v>
      </c>
      <c r="B1661" s="69" t="s">
        <v>370</v>
      </c>
      <c r="C1661" s="78">
        <v>16778</v>
      </c>
      <c r="D1661" s="78">
        <v>3037.25</v>
      </c>
      <c r="E1661" s="78">
        <v>168.75</v>
      </c>
      <c r="F1661" s="78">
        <v>48.25</v>
      </c>
      <c r="G1661" s="78">
        <v>8</v>
      </c>
      <c r="I1661" s="197">
        <v>14.034283130961898</v>
      </c>
      <c r="J1661" s="197">
        <v>11.568549948161222</v>
      </c>
      <c r="K1661" s="197">
        <v>7.3987436919381935</v>
      </c>
      <c r="L1661" s="197">
        <v>6.6438561897747253</v>
      </c>
      <c r="M1661" s="197">
        <v>6.6438561897747253</v>
      </c>
      <c r="P1661" s="77">
        <f t="shared" si="100"/>
        <v>2.4657331828006761</v>
      </c>
      <c r="Q1661" s="77">
        <f t="shared" si="101"/>
        <v>4.169806256223028</v>
      </c>
      <c r="R1661" s="77">
        <f t="shared" si="102"/>
        <v>0.75488750216346823</v>
      </c>
      <c r="S1661" s="77">
        <f t="shared" si="103"/>
        <v>0</v>
      </c>
    </row>
    <row r="1662" spans="1:19" x14ac:dyDescent="0.25">
      <c r="A1662" s="80" t="s">
        <v>155</v>
      </c>
      <c r="B1662" s="69" t="s">
        <v>371</v>
      </c>
      <c r="C1662" s="78">
        <v>48363.75</v>
      </c>
      <c r="D1662" s="78">
        <v>18827.75</v>
      </c>
      <c r="E1662" s="78">
        <v>741</v>
      </c>
      <c r="F1662" s="78">
        <v>161.25</v>
      </c>
      <c r="G1662" s="78">
        <v>53</v>
      </c>
      <c r="I1662" s="197">
        <v>15.561638491312976</v>
      </c>
      <c r="J1662" s="197">
        <v>14.200572981318171</v>
      </c>
      <c r="K1662" s="197">
        <v>9.5333297323058339</v>
      </c>
      <c r="L1662" s="197">
        <v>7.3331553503106166</v>
      </c>
      <c r="M1662" s="197">
        <v>6.6438561897747253</v>
      </c>
      <c r="P1662" s="77">
        <f t="shared" si="100"/>
        <v>1.3610655099948055</v>
      </c>
      <c r="Q1662" s="77">
        <f t="shared" si="101"/>
        <v>4.667243249012337</v>
      </c>
      <c r="R1662" s="77">
        <f t="shared" si="102"/>
        <v>2.2001743819952173</v>
      </c>
      <c r="S1662" s="77">
        <f t="shared" si="103"/>
        <v>0.68929916053589135</v>
      </c>
    </row>
    <row r="1663" spans="1:19" x14ac:dyDescent="0.25">
      <c r="A1663" s="80" t="s">
        <v>155</v>
      </c>
      <c r="B1663" s="69" t="s">
        <v>372</v>
      </c>
      <c r="C1663" s="78">
        <v>56373</v>
      </c>
      <c r="D1663" s="78">
        <v>28498.75</v>
      </c>
      <c r="E1663" s="78">
        <v>1862.75</v>
      </c>
      <c r="F1663" s="78">
        <v>464.5</v>
      </c>
      <c r="G1663" s="78">
        <v>143.25</v>
      </c>
      <c r="I1663" s="197">
        <v>15.782716724923853</v>
      </c>
      <c r="J1663" s="197">
        <v>14.79861102134087</v>
      </c>
      <c r="K1663" s="197">
        <v>10.863218347582441</v>
      </c>
      <c r="L1663" s="197">
        <v>8.8595347863826532</v>
      </c>
      <c r="M1663" s="197">
        <v>7.1623913287569057</v>
      </c>
      <c r="P1663" s="77">
        <f t="shared" si="100"/>
        <v>0.98410570358298344</v>
      </c>
      <c r="Q1663" s="77">
        <f t="shared" si="101"/>
        <v>3.9353926737584288</v>
      </c>
      <c r="R1663" s="77">
        <f t="shared" si="102"/>
        <v>2.0036835611997876</v>
      </c>
      <c r="S1663" s="77">
        <f t="shared" si="103"/>
        <v>1.6971434576257476</v>
      </c>
    </row>
    <row r="1664" spans="1:19" x14ac:dyDescent="0.25">
      <c r="A1664" s="80" t="s">
        <v>155</v>
      </c>
      <c r="B1664" s="69" t="s">
        <v>373</v>
      </c>
      <c r="C1664" s="78">
        <v>5686</v>
      </c>
      <c r="D1664" s="78">
        <v>759.75</v>
      </c>
      <c r="E1664" s="78">
        <v>52.25</v>
      </c>
      <c r="F1664" s="78">
        <v>21.5</v>
      </c>
      <c r="G1664" s="78">
        <v>6.25</v>
      </c>
      <c r="I1664" s="197">
        <v>12.473198383677527</v>
      </c>
      <c r="J1664" s="197">
        <v>9.5693809595222952</v>
      </c>
      <c r="K1664" s="197">
        <v>6.6438561897747253</v>
      </c>
      <c r="L1664" s="197">
        <v>6.6438561897747253</v>
      </c>
      <c r="M1664" s="197">
        <v>6.6438561897747253</v>
      </c>
      <c r="P1664" s="77">
        <f t="shared" si="100"/>
        <v>2.9038174241552319</v>
      </c>
      <c r="Q1664" s="77">
        <f t="shared" si="101"/>
        <v>2.9255247697475699</v>
      </c>
      <c r="R1664" s="77">
        <f t="shared" si="102"/>
        <v>0</v>
      </c>
      <c r="S1664" s="77">
        <f t="shared" si="103"/>
        <v>0</v>
      </c>
    </row>
    <row r="1665" spans="1:19" x14ac:dyDescent="0.25">
      <c r="A1665" s="80" t="s">
        <v>155</v>
      </c>
      <c r="B1665" s="69" t="s">
        <v>374</v>
      </c>
      <c r="C1665" s="78">
        <v>1465.75</v>
      </c>
      <c r="D1665" s="78">
        <v>367</v>
      </c>
      <c r="E1665" s="78">
        <v>28.25</v>
      </c>
      <c r="F1665" s="78">
        <v>12.25</v>
      </c>
      <c r="G1665" s="78">
        <v>2.5</v>
      </c>
      <c r="I1665" s="197">
        <v>10.517423341396473</v>
      </c>
      <c r="J1665" s="197">
        <v>8.5196362528432132</v>
      </c>
      <c r="K1665" s="197">
        <v>6.6438561897747253</v>
      </c>
      <c r="L1665" s="197">
        <v>6.6438561897747253</v>
      </c>
      <c r="M1665" s="197">
        <v>6.6438561897747253</v>
      </c>
      <c r="P1665" s="77">
        <f t="shared" si="100"/>
        <v>1.9977870885532596</v>
      </c>
      <c r="Q1665" s="77">
        <f t="shared" si="101"/>
        <v>1.875780063068488</v>
      </c>
      <c r="R1665" s="77">
        <f t="shared" si="102"/>
        <v>0</v>
      </c>
      <c r="S1665" s="77">
        <f t="shared" si="103"/>
        <v>0</v>
      </c>
    </row>
    <row r="1666" spans="1:19" x14ac:dyDescent="0.25">
      <c r="A1666" s="80" t="s">
        <v>155</v>
      </c>
      <c r="B1666" s="69" t="s">
        <v>375</v>
      </c>
      <c r="C1666" s="78">
        <v>58.5</v>
      </c>
      <c r="D1666" s="78">
        <v>31.25</v>
      </c>
      <c r="E1666" s="78">
        <v>5.5</v>
      </c>
      <c r="F1666" s="78">
        <v>4.25</v>
      </c>
      <c r="G1666" s="78">
        <v>5</v>
      </c>
      <c r="I1666" s="197">
        <v>6.6438561897747253</v>
      </c>
      <c r="J1666" s="197">
        <v>6.6438561897747253</v>
      </c>
      <c r="K1666" s="197">
        <v>6.6438561897747253</v>
      </c>
      <c r="L1666" s="197">
        <v>6.6438561897747253</v>
      </c>
      <c r="M1666" s="197">
        <v>6.6438561897747253</v>
      </c>
      <c r="P1666" s="77">
        <f t="shared" si="100"/>
        <v>0</v>
      </c>
      <c r="Q1666" s="77">
        <f t="shared" si="101"/>
        <v>0</v>
      </c>
      <c r="R1666" s="77">
        <f t="shared" si="102"/>
        <v>0</v>
      </c>
      <c r="S1666" s="77">
        <f t="shared" si="103"/>
        <v>0</v>
      </c>
    </row>
    <row r="1667" spans="1:19" x14ac:dyDescent="0.25">
      <c r="A1667" s="80" t="s">
        <v>155</v>
      </c>
      <c r="B1667" s="69" t="s">
        <v>376</v>
      </c>
      <c r="C1667" s="78">
        <v>17455.5</v>
      </c>
      <c r="D1667" s="78">
        <v>3008.3333333333335</v>
      </c>
      <c r="E1667" s="78">
        <v>46.75</v>
      </c>
      <c r="F1667" s="78">
        <v>16</v>
      </c>
      <c r="G1667" s="78">
        <v>9</v>
      </c>
      <c r="I1667" s="197">
        <v>14.091394061973723</v>
      </c>
      <c r="J1667" s="197">
        <v>11.554748715940741</v>
      </c>
      <c r="K1667" s="197">
        <v>6.6438561897747253</v>
      </c>
      <c r="L1667" s="197">
        <v>6.6438561897747253</v>
      </c>
      <c r="M1667" s="197">
        <v>6.6438561897747253</v>
      </c>
      <c r="P1667" s="77">
        <f t="shared" si="100"/>
        <v>2.5366453460329819</v>
      </c>
      <c r="Q1667" s="77">
        <f t="shared" si="101"/>
        <v>4.9108925261660161</v>
      </c>
      <c r="R1667" s="77">
        <f t="shared" si="102"/>
        <v>0</v>
      </c>
      <c r="S1667" s="77">
        <f t="shared" si="103"/>
        <v>0</v>
      </c>
    </row>
    <row r="1668" spans="1:19" x14ac:dyDescent="0.25">
      <c r="A1668" s="80" t="s">
        <v>155</v>
      </c>
      <c r="B1668" s="69" t="s">
        <v>377</v>
      </c>
      <c r="C1668" s="78">
        <v>56006.5</v>
      </c>
      <c r="D1668" s="78">
        <v>20582.75</v>
      </c>
      <c r="E1668" s="78">
        <v>706.25</v>
      </c>
      <c r="F1668" s="78">
        <v>150.75</v>
      </c>
      <c r="G1668" s="78">
        <v>74.25</v>
      </c>
      <c r="I1668" s="197">
        <v>15.773306652676423</v>
      </c>
      <c r="J1668" s="197">
        <v>14.329148128851966</v>
      </c>
      <c r="K1668" s="197">
        <v>9.4640351521899131</v>
      </c>
      <c r="L1668" s="197">
        <v>7.2360141919000851</v>
      </c>
      <c r="M1668" s="197">
        <v>6.6438561897747253</v>
      </c>
      <c r="P1668" s="77">
        <f t="shared" si="100"/>
        <v>1.4441585238244574</v>
      </c>
      <c r="Q1668" s="77">
        <f t="shared" si="101"/>
        <v>4.8651129766620524</v>
      </c>
      <c r="R1668" s="77">
        <f t="shared" si="102"/>
        <v>2.228020960289828</v>
      </c>
      <c r="S1668" s="77">
        <f t="shared" si="103"/>
        <v>0.59215800212535985</v>
      </c>
    </row>
    <row r="1669" spans="1:19" x14ac:dyDescent="0.25">
      <c r="A1669" s="80" t="s">
        <v>155</v>
      </c>
      <c r="B1669" s="69" t="s">
        <v>378</v>
      </c>
      <c r="C1669" s="78">
        <v>65414</v>
      </c>
      <c r="D1669" s="78">
        <v>49557.5</v>
      </c>
      <c r="E1669" s="78">
        <v>4442</v>
      </c>
      <c r="F1669" s="78">
        <v>850.5</v>
      </c>
      <c r="G1669" s="78">
        <v>238.75</v>
      </c>
      <c r="I1669" s="197">
        <v>15.997311816022719</v>
      </c>
      <c r="J1669" s="197">
        <v>15.596815790018798</v>
      </c>
      <c r="K1669" s="197">
        <v>12.116993677546979</v>
      </c>
      <c r="L1669" s="197">
        <v>9.7321674256633859</v>
      </c>
      <c r="M1669" s="197">
        <v>7.8993569229231113</v>
      </c>
      <c r="P1669" s="77">
        <f t="shared" si="100"/>
        <v>0.4004960260039212</v>
      </c>
      <c r="Q1669" s="77">
        <f t="shared" si="101"/>
        <v>3.4798221124718189</v>
      </c>
      <c r="R1669" s="77">
        <f t="shared" si="102"/>
        <v>2.3848262518835934</v>
      </c>
      <c r="S1669" s="77">
        <f t="shared" si="103"/>
        <v>1.8328105027402746</v>
      </c>
    </row>
    <row r="1670" spans="1:19" x14ac:dyDescent="0.25">
      <c r="A1670" s="80" t="s">
        <v>155</v>
      </c>
      <c r="B1670" s="69" t="s">
        <v>379</v>
      </c>
      <c r="C1670" s="78">
        <v>65416.25</v>
      </c>
      <c r="D1670" s="78">
        <v>62897.25</v>
      </c>
      <c r="E1670" s="78">
        <v>9929.75</v>
      </c>
      <c r="F1670" s="78">
        <v>1685.5</v>
      </c>
      <c r="G1670" s="78">
        <v>469</v>
      </c>
      <c r="I1670" s="197">
        <v>15.997361438550268</v>
      </c>
      <c r="J1670" s="197">
        <v>15.940709320372726</v>
      </c>
      <c r="K1670" s="197">
        <v>13.277541680331092</v>
      </c>
      <c r="L1670" s="197">
        <v>10.71896091198421</v>
      </c>
      <c r="M1670" s="197">
        <v>8.8734441125153758</v>
      </c>
      <c r="P1670" s="77">
        <f t="shared" ref="P1670:P1733" si="104">I1670-J1670</f>
        <v>5.6652118177542121E-2</v>
      </c>
      <c r="Q1670" s="77">
        <f t="shared" ref="Q1670:Q1733" si="105">J1670-K1670</f>
        <v>2.6631676400416335</v>
      </c>
      <c r="R1670" s="77">
        <f t="shared" ref="R1670:R1733" si="106">K1670-L1670</f>
        <v>2.5585807683468822</v>
      </c>
      <c r="S1670" s="77">
        <f t="shared" ref="S1670:S1733" si="107">L1670-M1670</f>
        <v>1.8455167994688342</v>
      </c>
    </row>
    <row r="1671" spans="1:19" x14ac:dyDescent="0.25">
      <c r="A1671" s="80" t="s">
        <v>155</v>
      </c>
      <c r="B1671" s="69" t="s">
        <v>380</v>
      </c>
      <c r="C1671" s="78">
        <v>65418.25</v>
      </c>
      <c r="D1671" s="78">
        <v>57165.75</v>
      </c>
      <c r="E1671" s="78">
        <v>5253.5</v>
      </c>
      <c r="F1671" s="78">
        <v>943.5</v>
      </c>
      <c r="G1671" s="78">
        <v>250.25</v>
      </c>
      <c r="I1671" s="197">
        <v>15.997405546030818</v>
      </c>
      <c r="J1671" s="197">
        <v>15.802863416334318</v>
      </c>
      <c r="K1671" s="197">
        <v>12.359063183678295</v>
      </c>
      <c r="L1671" s="197">
        <v>9.8818787076004462</v>
      </c>
      <c r="M1671" s="197">
        <v>7.9672262588359937</v>
      </c>
      <c r="P1671" s="77">
        <f t="shared" si="104"/>
        <v>0.19454212969649909</v>
      </c>
      <c r="Q1671" s="77">
        <f t="shared" si="105"/>
        <v>3.4438002326560238</v>
      </c>
      <c r="R1671" s="77">
        <f t="shared" si="106"/>
        <v>2.4771844760778485</v>
      </c>
      <c r="S1671" s="77">
        <f t="shared" si="107"/>
        <v>1.9146524487644525</v>
      </c>
    </row>
    <row r="1672" spans="1:19" x14ac:dyDescent="0.25">
      <c r="A1672" s="80" t="s">
        <v>155</v>
      </c>
      <c r="B1672" s="69" t="s">
        <v>381</v>
      </c>
      <c r="C1672" s="78">
        <v>47849</v>
      </c>
      <c r="D1672" s="78">
        <v>6018.25</v>
      </c>
      <c r="E1672" s="78">
        <v>171</v>
      </c>
      <c r="F1672" s="78">
        <v>46.25</v>
      </c>
      <c r="G1672" s="78">
        <v>18.5</v>
      </c>
      <c r="I1672" s="197">
        <v>15.546201153579114</v>
      </c>
      <c r="J1672" s="197">
        <v>12.555128322584395</v>
      </c>
      <c r="K1672" s="197">
        <v>7.4178525148858991</v>
      </c>
      <c r="L1672" s="197">
        <v>6.6438561897747253</v>
      </c>
      <c r="M1672" s="197">
        <v>6.6438561897747253</v>
      </c>
      <c r="P1672" s="77">
        <f t="shared" si="104"/>
        <v>2.9910728309947192</v>
      </c>
      <c r="Q1672" s="77">
        <f t="shared" si="105"/>
        <v>5.1372758076984955</v>
      </c>
      <c r="R1672" s="77">
        <f t="shared" si="106"/>
        <v>0.77399632511117389</v>
      </c>
      <c r="S1672" s="77">
        <f t="shared" si="107"/>
        <v>0</v>
      </c>
    </row>
    <row r="1673" spans="1:19" x14ac:dyDescent="0.25">
      <c r="A1673" s="80" t="s">
        <v>155</v>
      </c>
      <c r="B1673" s="69" t="s">
        <v>382</v>
      </c>
      <c r="C1673" s="78">
        <v>37332.5</v>
      </c>
      <c r="D1673" s="78">
        <v>12777.25</v>
      </c>
      <c r="E1673" s="78">
        <v>457</v>
      </c>
      <c r="F1673" s="78">
        <v>89.75</v>
      </c>
      <c r="G1673" s="78">
        <v>19</v>
      </c>
      <c r="I1673" s="197">
        <v>15.188144502624816</v>
      </c>
      <c r="J1673" s="197">
        <v>13.641289743355687</v>
      </c>
      <c r="K1673" s="197">
        <v>8.8360503550580702</v>
      </c>
      <c r="L1673" s="197">
        <v>6.6438561897747253</v>
      </c>
      <c r="M1673" s="197">
        <v>6.6438561897747253</v>
      </c>
      <c r="P1673" s="77">
        <f t="shared" si="104"/>
        <v>1.5468547592691291</v>
      </c>
      <c r="Q1673" s="77">
        <f t="shared" si="105"/>
        <v>4.8052393882976165</v>
      </c>
      <c r="R1673" s="77">
        <f t="shared" si="106"/>
        <v>2.192194165283345</v>
      </c>
      <c r="S1673" s="77">
        <f t="shared" si="107"/>
        <v>0</v>
      </c>
    </row>
    <row r="1674" spans="1:19" x14ac:dyDescent="0.25">
      <c r="A1674" s="80" t="s">
        <v>155</v>
      </c>
      <c r="B1674" s="69" t="s">
        <v>383</v>
      </c>
      <c r="C1674" s="78">
        <v>44511</v>
      </c>
      <c r="D1674" s="78">
        <v>11137</v>
      </c>
      <c r="E1674" s="78">
        <v>1655.75</v>
      </c>
      <c r="F1674" s="78">
        <v>406.5</v>
      </c>
      <c r="G1674" s="78">
        <v>102.25</v>
      </c>
      <c r="I1674" s="197">
        <v>15.441874292805029</v>
      </c>
      <c r="J1674" s="197">
        <v>13.443073042388651</v>
      </c>
      <c r="K1674" s="197">
        <v>10.693269142893207</v>
      </c>
      <c r="L1674" s="197">
        <v>8.6671115420750287</v>
      </c>
      <c r="M1674" s="197">
        <v>6.6759570329417492</v>
      </c>
      <c r="P1674" s="77">
        <f t="shared" si="104"/>
        <v>1.9988012504163777</v>
      </c>
      <c r="Q1674" s="77">
        <f t="shared" si="105"/>
        <v>2.7498038994954435</v>
      </c>
      <c r="R1674" s="77">
        <f t="shared" si="106"/>
        <v>2.0261576008181788</v>
      </c>
      <c r="S1674" s="77">
        <f t="shared" si="107"/>
        <v>1.9911545091332794</v>
      </c>
    </row>
    <row r="1675" spans="1:19" x14ac:dyDescent="0.25">
      <c r="A1675" s="80" t="s">
        <v>155</v>
      </c>
      <c r="B1675" s="69" t="s">
        <v>384</v>
      </c>
      <c r="C1675" s="78">
        <v>25620.5</v>
      </c>
      <c r="D1675" s="78">
        <v>3499.25</v>
      </c>
      <c r="E1675" s="78">
        <v>95.5</v>
      </c>
      <c r="F1675" s="78">
        <v>26.5</v>
      </c>
      <c r="G1675" s="78">
        <v>16.5</v>
      </c>
      <c r="I1675" s="197">
        <v>14.645011010595194</v>
      </c>
      <c r="J1675" s="197">
        <v>11.772830024654525</v>
      </c>
      <c r="K1675" s="197">
        <v>6.6438561897747253</v>
      </c>
      <c r="L1675" s="197">
        <v>6.6438561897747253</v>
      </c>
      <c r="M1675" s="197">
        <v>6.6438561897747253</v>
      </c>
      <c r="P1675" s="77">
        <f t="shared" si="104"/>
        <v>2.8721809859406697</v>
      </c>
      <c r="Q1675" s="77">
        <f t="shared" si="105"/>
        <v>5.1289738348797993</v>
      </c>
      <c r="R1675" s="77">
        <f t="shared" si="106"/>
        <v>0</v>
      </c>
      <c r="S1675" s="77">
        <f t="shared" si="107"/>
        <v>0</v>
      </c>
    </row>
    <row r="1676" spans="1:19" x14ac:dyDescent="0.25">
      <c r="A1676" s="80" t="s">
        <v>155</v>
      </c>
      <c r="B1676" s="69" t="s">
        <v>385</v>
      </c>
      <c r="C1676" s="78">
        <v>54376</v>
      </c>
      <c r="D1676" s="78">
        <v>10468</v>
      </c>
      <c r="E1676" s="78">
        <v>275.5</v>
      </c>
      <c r="F1676" s="78">
        <v>71.75</v>
      </c>
      <c r="G1676" s="78">
        <v>34.25</v>
      </c>
      <c r="I1676" s="197">
        <v>15.730682407476799</v>
      </c>
      <c r="J1676" s="197">
        <v>13.353698209048034</v>
      </c>
      <c r="K1676" s="197">
        <v>8.105908508571158</v>
      </c>
      <c r="L1676" s="197">
        <v>6.6438561897747253</v>
      </c>
      <c r="M1676" s="197">
        <v>6.6438561897747253</v>
      </c>
      <c r="P1676" s="77">
        <f t="shared" si="104"/>
        <v>2.3769841984287652</v>
      </c>
      <c r="Q1676" s="77">
        <f t="shared" si="105"/>
        <v>5.2477897004768757</v>
      </c>
      <c r="R1676" s="77">
        <f t="shared" si="106"/>
        <v>1.4620523187964327</v>
      </c>
      <c r="S1676" s="77">
        <f t="shared" si="107"/>
        <v>0</v>
      </c>
    </row>
    <row r="1677" spans="1:19" x14ac:dyDescent="0.25">
      <c r="A1677" s="80" t="s">
        <v>155</v>
      </c>
      <c r="B1677" s="69" t="s">
        <v>386</v>
      </c>
      <c r="C1677" s="78">
        <v>65413</v>
      </c>
      <c r="D1677" s="78">
        <v>30077.5</v>
      </c>
      <c r="E1677" s="78">
        <v>1261.25</v>
      </c>
      <c r="F1677" s="78">
        <v>244</v>
      </c>
      <c r="G1677" s="78">
        <v>80</v>
      </c>
      <c r="I1677" s="197">
        <v>15.997289761018157</v>
      </c>
      <c r="J1677" s="197">
        <v>14.876397036741478</v>
      </c>
      <c r="K1677" s="197">
        <v>10.300638553993721</v>
      </c>
      <c r="L1677" s="197">
        <v>7.9307373375628867</v>
      </c>
      <c r="M1677" s="197">
        <v>6.6438561897747253</v>
      </c>
      <c r="P1677" s="77">
        <f t="shared" si="104"/>
        <v>1.1208927242766791</v>
      </c>
      <c r="Q1677" s="77">
        <f t="shared" si="105"/>
        <v>4.5757584827477569</v>
      </c>
      <c r="R1677" s="77">
        <f t="shared" si="106"/>
        <v>2.3699012164308346</v>
      </c>
      <c r="S1677" s="77">
        <f t="shared" si="107"/>
        <v>1.2868811477881614</v>
      </c>
    </row>
    <row r="1678" spans="1:19" x14ac:dyDescent="0.25">
      <c r="A1678" s="80" t="s">
        <v>155</v>
      </c>
      <c r="B1678" s="69" t="s">
        <v>387</v>
      </c>
      <c r="C1678" s="78">
        <v>29262.75</v>
      </c>
      <c r="D1678" s="78">
        <v>2641.25</v>
      </c>
      <c r="E1678" s="78">
        <v>84.5</v>
      </c>
      <c r="F1678" s="78">
        <v>30</v>
      </c>
      <c r="G1678" s="78">
        <v>19</v>
      </c>
      <c r="I1678" s="197">
        <v>14.836777734293644</v>
      </c>
      <c r="J1678" s="197">
        <v>11.367005146822303</v>
      </c>
      <c r="K1678" s="197">
        <v>6.6438561897747253</v>
      </c>
      <c r="L1678" s="197">
        <v>6.6438561897747253</v>
      </c>
      <c r="M1678" s="197">
        <v>6.6438561897747253</v>
      </c>
      <c r="P1678" s="77">
        <f t="shared" si="104"/>
        <v>3.4697725874713417</v>
      </c>
      <c r="Q1678" s="77">
        <f t="shared" si="105"/>
        <v>4.7231489570475773</v>
      </c>
      <c r="R1678" s="77">
        <f t="shared" si="106"/>
        <v>0</v>
      </c>
      <c r="S1678" s="77">
        <f t="shared" si="107"/>
        <v>0</v>
      </c>
    </row>
    <row r="1679" spans="1:19" x14ac:dyDescent="0.25">
      <c r="A1679" s="80" t="s">
        <v>155</v>
      </c>
      <c r="B1679" s="69" t="s">
        <v>388</v>
      </c>
      <c r="C1679" s="78">
        <v>55270</v>
      </c>
      <c r="D1679" s="78">
        <v>11082</v>
      </c>
      <c r="E1679" s="78">
        <v>238.25</v>
      </c>
      <c r="F1679" s="78">
        <v>67.5</v>
      </c>
      <c r="G1679" s="78">
        <v>26.5</v>
      </c>
      <c r="I1679" s="197">
        <v>15.754208992101525</v>
      </c>
      <c r="J1679" s="197">
        <v>13.435930651703595</v>
      </c>
      <c r="K1679" s="197">
        <v>7.896332403909943</v>
      </c>
      <c r="L1679" s="197">
        <v>6.6438561897747253</v>
      </c>
      <c r="M1679" s="197">
        <v>6.6438561897747253</v>
      </c>
      <c r="P1679" s="77">
        <f t="shared" si="104"/>
        <v>2.3182783403979297</v>
      </c>
      <c r="Q1679" s="77">
        <f t="shared" si="105"/>
        <v>5.5395982477936521</v>
      </c>
      <c r="R1679" s="77">
        <f t="shared" si="106"/>
        <v>1.2524762141352177</v>
      </c>
      <c r="S1679" s="77">
        <f t="shared" si="107"/>
        <v>0</v>
      </c>
    </row>
    <row r="1680" spans="1:19" x14ac:dyDescent="0.25">
      <c r="A1680" s="80" t="s">
        <v>155</v>
      </c>
      <c r="B1680" s="69" t="s">
        <v>389</v>
      </c>
      <c r="C1680" s="78">
        <v>65417.5</v>
      </c>
      <c r="D1680" s="78">
        <v>29796.666666666668</v>
      </c>
      <c r="E1680" s="78">
        <v>940.5</v>
      </c>
      <c r="F1680" s="78">
        <v>170.25</v>
      </c>
      <c r="G1680" s="78">
        <v>63.5</v>
      </c>
      <c r="I1680" s="197">
        <v>15.997389005883639</v>
      </c>
      <c r="J1680" s="197">
        <v>14.862863325926533</v>
      </c>
      <c r="K1680" s="197">
        <v>9.8772841335231956</v>
      </c>
      <c r="L1680" s="197">
        <v>7.411510988012072</v>
      </c>
      <c r="M1680" s="197">
        <v>6.6438561897747253</v>
      </c>
      <c r="P1680" s="77">
        <f t="shared" si="104"/>
        <v>1.1345256799571057</v>
      </c>
      <c r="Q1680" s="77">
        <f t="shared" si="105"/>
        <v>4.9855791924033372</v>
      </c>
      <c r="R1680" s="77">
        <f t="shared" si="106"/>
        <v>2.4657731455111236</v>
      </c>
      <c r="S1680" s="77">
        <f t="shared" si="107"/>
        <v>0.76765479823734672</v>
      </c>
    </row>
    <row r="1681" spans="1:19" x14ac:dyDescent="0.25">
      <c r="A1681" s="80" t="s">
        <v>155</v>
      </c>
      <c r="B1681" s="69" t="s">
        <v>390</v>
      </c>
      <c r="C1681" s="78">
        <v>15410.25</v>
      </c>
      <c r="D1681" s="78">
        <v>2417.25</v>
      </c>
      <c r="E1681" s="78">
        <v>139</v>
      </c>
      <c r="F1681" s="78">
        <v>75.75</v>
      </c>
      <c r="G1681" s="78">
        <v>72.75</v>
      </c>
      <c r="I1681" s="197">
        <v>13.91160264638817</v>
      </c>
      <c r="J1681" s="197">
        <v>11.239150973780701</v>
      </c>
      <c r="K1681" s="197">
        <v>7.1189410727235076</v>
      </c>
      <c r="L1681" s="197">
        <v>6.6438561897747253</v>
      </c>
      <c r="M1681" s="197">
        <v>6.6438561897747253</v>
      </c>
      <c r="P1681" s="77">
        <f t="shared" si="104"/>
        <v>2.672451672607469</v>
      </c>
      <c r="Q1681" s="77">
        <f t="shared" si="105"/>
        <v>4.1202099010571933</v>
      </c>
      <c r="R1681" s="77">
        <f t="shared" si="106"/>
        <v>0.47508488294878237</v>
      </c>
      <c r="S1681" s="77">
        <f t="shared" si="107"/>
        <v>0</v>
      </c>
    </row>
    <row r="1682" spans="1:19" x14ac:dyDescent="0.25">
      <c r="A1682" s="80" t="s">
        <v>155</v>
      </c>
      <c r="B1682" s="69" t="s">
        <v>255</v>
      </c>
      <c r="C1682" s="78">
        <v>63353.25</v>
      </c>
      <c r="D1682" s="78">
        <v>38843.5</v>
      </c>
      <c r="E1682" s="78">
        <v>1572</v>
      </c>
      <c r="F1682" s="78">
        <v>314.75</v>
      </c>
      <c r="G1682" s="78">
        <v>112.5</v>
      </c>
      <c r="I1682" s="197">
        <v>15.951131010574809</v>
      </c>
      <c r="J1682" s="197">
        <v>15.245385580439056</v>
      </c>
      <c r="K1682" s="197">
        <v>10.618385502258606</v>
      </c>
      <c r="L1682" s="197">
        <v>8.2980625677190165</v>
      </c>
      <c r="M1682" s="197">
        <v>6.8137811912170374</v>
      </c>
      <c r="P1682" s="77">
        <f t="shared" si="104"/>
        <v>0.70574543013575308</v>
      </c>
      <c r="Q1682" s="77">
        <f t="shared" si="105"/>
        <v>4.6270000781804494</v>
      </c>
      <c r="R1682" s="77">
        <f t="shared" si="106"/>
        <v>2.3203229345395897</v>
      </c>
      <c r="S1682" s="77">
        <f t="shared" si="107"/>
        <v>1.4842813765019791</v>
      </c>
    </row>
    <row r="1683" spans="1:19" x14ac:dyDescent="0.25">
      <c r="A1683" s="80" t="s">
        <v>155</v>
      </c>
      <c r="B1683" s="69" t="s">
        <v>391</v>
      </c>
      <c r="C1683" s="78">
        <v>-7.5</v>
      </c>
      <c r="D1683" s="78">
        <v>-4</v>
      </c>
      <c r="E1683" s="78">
        <v>4.25</v>
      </c>
      <c r="F1683" s="78">
        <v>6.5</v>
      </c>
      <c r="G1683" s="78">
        <v>8.5</v>
      </c>
      <c r="I1683" s="197">
        <v>6.6438561897747253</v>
      </c>
      <c r="J1683" s="197">
        <v>6.6438561897747253</v>
      </c>
      <c r="K1683" s="197">
        <v>6.6438561897747253</v>
      </c>
      <c r="L1683" s="197">
        <v>6.6438561897747253</v>
      </c>
      <c r="M1683" s="197">
        <v>6.6438561897747253</v>
      </c>
      <c r="P1683" s="77">
        <f t="shared" si="104"/>
        <v>0</v>
      </c>
      <c r="Q1683" s="77">
        <f t="shared" si="105"/>
        <v>0</v>
      </c>
      <c r="R1683" s="77">
        <f t="shared" si="106"/>
        <v>0</v>
      </c>
      <c r="S1683" s="77">
        <f t="shared" si="107"/>
        <v>0</v>
      </c>
    </row>
    <row r="1684" spans="1:19" x14ac:dyDescent="0.25">
      <c r="A1684" s="80" t="s">
        <v>155</v>
      </c>
      <c r="B1684" s="69" t="s">
        <v>392</v>
      </c>
      <c r="C1684" s="78">
        <v>41.25</v>
      </c>
      <c r="D1684" s="78">
        <v>128.25</v>
      </c>
      <c r="E1684" s="78">
        <v>5</v>
      </c>
      <c r="F1684" s="78">
        <v>8.75</v>
      </c>
      <c r="G1684" s="78">
        <v>4.25</v>
      </c>
      <c r="I1684" s="197">
        <v>6.6438561897747253</v>
      </c>
      <c r="J1684" s="197">
        <v>7.0028150156070534</v>
      </c>
      <c r="K1684" s="197">
        <v>6.6438561897747253</v>
      </c>
      <c r="L1684" s="197">
        <v>6.6438561897747253</v>
      </c>
      <c r="M1684" s="197">
        <v>6.6438561897747253</v>
      </c>
      <c r="P1684" s="77">
        <f t="shared" si="104"/>
        <v>-0.35895882583232819</v>
      </c>
      <c r="Q1684" s="77">
        <f t="shared" si="105"/>
        <v>0.35895882583232819</v>
      </c>
      <c r="R1684" s="77">
        <f t="shared" si="106"/>
        <v>0</v>
      </c>
      <c r="S1684" s="77">
        <f t="shared" si="107"/>
        <v>0</v>
      </c>
    </row>
    <row r="1685" spans="1:19" x14ac:dyDescent="0.25">
      <c r="A1685" s="80" t="s">
        <v>155</v>
      </c>
      <c r="B1685" s="69" t="s">
        <v>393</v>
      </c>
      <c r="C1685" s="78">
        <v>816.75</v>
      </c>
      <c r="D1685" s="78">
        <v>539</v>
      </c>
      <c r="E1685" s="78">
        <v>66</v>
      </c>
      <c r="F1685" s="78">
        <v>17.75</v>
      </c>
      <c r="G1685" s="78">
        <v>8.5</v>
      </c>
      <c r="I1685" s="197">
        <v>9.6737507394380629</v>
      </c>
      <c r="J1685" s="197">
        <v>9.0741414627525057</v>
      </c>
      <c r="K1685" s="197">
        <v>6.6438561897747253</v>
      </c>
      <c r="L1685" s="197">
        <v>6.6438561897747253</v>
      </c>
      <c r="M1685" s="197">
        <v>6.6438561897747253</v>
      </c>
      <c r="P1685" s="77">
        <f t="shared" si="104"/>
        <v>0.59960927668555719</v>
      </c>
      <c r="Q1685" s="77">
        <f t="shared" si="105"/>
        <v>2.4302852729777804</v>
      </c>
      <c r="R1685" s="77">
        <f t="shared" si="106"/>
        <v>0</v>
      </c>
      <c r="S1685" s="77">
        <f t="shared" si="107"/>
        <v>0</v>
      </c>
    </row>
    <row r="1686" spans="1:19" x14ac:dyDescent="0.25">
      <c r="A1686" s="80" t="s">
        <v>155</v>
      </c>
      <c r="B1686" s="69" t="s">
        <v>394</v>
      </c>
      <c r="C1686" s="78">
        <v>1082.25</v>
      </c>
      <c r="D1686" s="78">
        <v>283.5</v>
      </c>
      <c r="E1686" s="78">
        <v>10.75</v>
      </c>
      <c r="F1686" s="78">
        <v>7</v>
      </c>
      <c r="G1686" s="78">
        <v>7</v>
      </c>
      <c r="I1686" s="197">
        <v>10.079818085212356</v>
      </c>
      <c r="J1686" s="197">
        <v>8.1472049249422298</v>
      </c>
      <c r="K1686" s="197">
        <v>6.6438561897747253</v>
      </c>
      <c r="L1686" s="197">
        <v>6.6438561897747253</v>
      </c>
      <c r="M1686" s="197">
        <v>6.6438561897747253</v>
      </c>
      <c r="P1686" s="77">
        <f t="shared" si="104"/>
        <v>1.932613160270126</v>
      </c>
      <c r="Q1686" s="77">
        <f t="shared" si="105"/>
        <v>1.5033487351675046</v>
      </c>
      <c r="R1686" s="77">
        <f t="shared" si="106"/>
        <v>0</v>
      </c>
      <c r="S1686" s="77">
        <f t="shared" si="107"/>
        <v>0</v>
      </c>
    </row>
    <row r="1687" spans="1:19" x14ac:dyDescent="0.25">
      <c r="A1687" s="80" t="s">
        <v>155</v>
      </c>
      <c r="B1687" s="69" t="s">
        <v>395</v>
      </c>
      <c r="C1687" s="78">
        <v>82.75</v>
      </c>
      <c r="D1687" s="78">
        <v>29.75</v>
      </c>
      <c r="E1687" s="78">
        <v>5.25</v>
      </c>
      <c r="F1687" s="78">
        <v>3</v>
      </c>
      <c r="G1687" s="78">
        <v>2</v>
      </c>
      <c r="I1687" s="197">
        <v>6.6438561897747253</v>
      </c>
      <c r="J1687" s="197">
        <v>6.6438561897747253</v>
      </c>
      <c r="K1687" s="197">
        <v>6.6438561897747253</v>
      </c>
      <c r="L1687" s="197">
        <v>6.6438561897747253</v>
      </c>
      <c r="M1687" s="197">
        <v>6.6438561897747253</v>
      </c>
      <c r="P1687" s="77">
        <f t="shared" si="104"/>
        <v>0</v>
      </c>
      <c r="Q1687" s="77">
        <f t="shared" si="105"/>
        <v>0</v>
      </c>
      <c r="R1687" s="77">
        <f t="shared" si="106"/>
        <v>0</v>
      </c>
      <c r="S1687" s="77">
        <f t="shared" si="107"/>
        <v>0</v>
      </c>
    </row>
    <row r="1688" spans="1:19" x14ac:dyDescent="0.25">
      <c r="A1688" s="80" t="s">
        <v>155</v>
      </c>
      <c r="B1688" s="69" t="s">
        <v>396</v>
      </c>
      <c r="C1688" s="78">
        <v>43932.75</v>
      </c>
      <c r="D1688" s="78">
        <v>13855</v>
      </c>
      <c r="E1688" s="78">
        <v>467.5</v>
      </c>
      <c r="F1688" s="78">
        <v>146</v>
      </c>
      <c r="G1688" s="78">
        <v>33.75</v>
      </c>
      <c r="I1688" s="197">
        <v>15.423009188271916</v>
      </c>
      <c r="J1688" s="197">
        <v>13.758119090368778</v>
      </c>
      <c r="K1688" s="197">
        <v>8.868822554774999</v>
      </c>
      <c r="L1688" s="197">
        <v>7.1898245588800176</v>
      </c>
      <c r="M1688" s="197">
        <v>6.6438561897747253</v>
      </c>
      <c r="P1688" s="77">
        <f t="shared" si="104"/>
        <v>1.6648900979031378</v>
      </c>
      <c r="Q1688" s="77">
        <f t="shared" si="105"/>
        <v>4.889296535593779</v>
      </c>
      <c r="R1688" s="77">
        <f t="shared" si="106"/>
        <v>1.6789979958949814</v>
      </c>
      <c r="S1688" s="77">
        <f t="shared" si="107"/>
        <v>0.54596836910529234</v>
      </c>
    </row>
    <row r="1689" spans="1:19" x14ac:dyDescent="0.25">
      <c r="A1689" s="80" t="s">
        <v>155</v>
      </c>
      <c r="B1689" s="69" t="s">
        <v>397</v>
      </c>
      <c r="C1689" s="78">
        <v>10263.75</v>
      </c>
      <c r="D1689" s="78">
        <v>2071</v>
      </c>
      <c r="E1689" s="78">
        <v>58.5</v>
      </c>
      <c r="F1689" s="78">
        <v>20</v>
      </c>
      <c r="G1689" s="78">
        <v>8.25</v>
      </c>
      <c r="I1689" s="197">
        <v>13.325270314973475</v>
      </c>
      <c r="J1689" s="197">
        <v>11.016111838220512</v>
      </c>
      <c r="K1689" s="197">
        <v>6.6438561897747253</v>
      </c>
      <c r="L1689" s="197">
        <v>6.6438561897747253</v>
      </c>
      <c r="M1689" s="197">
        <v>6.6438561897747253</v>
      </c>
      <c r="P1689" s="77">
        <f t="shared" si="104"/>
        <v>2.3091584767529625</v>
      </c>
      <c r="Q1689" s="77">
        <f t="shared" si="105"/>
        <v>4.3722556484457868</v>
      </c>
      <c r="R1689" s="77">
        <f t="shared" si="106"/>
        <v>0</v>
      </c>
      <c r="S1689" s="77">
        <f t="shared" si="107"/>
        <v>0</v>
      </c>
    </row>
    <row r="1690" spans="1:19" x14ac:dyDescent="0.25">
      <c r="A1690" s="80" t="s">
        <v>155</v>
      </c>
      <c r="B1690" s="69" t="s">
        <v>398</v>
      </c>
      <c r="C1690" s="78">
        <v>56.5</v>
      </c>
      <c r="D1690" s="78">
        <v>12.5</v>
      </c>
      <c r="E1690" s="78">
        <v>3.5</v>
      </c>
      <c r="F1690" s="78">
        <v>2.5</v>
      </c>
      <c r="G1690" s="78">
        <v>3.25</v>
      </c>
      <c r="I1690" s="197">
        <v>6.6438561897747253</v>
      </c>
      <c r="J1690" s="197">
        <v>6.6438561897747253</v>
      </c>
      <c r="K1690" s="197">
        <v>6.6438561897747253</v>
      </c>
      <c r="L1690" s="197">
        <v>6.6438561897747253</v>
      </c>
      <c r="M1690" s="197">
        <v>6.6438561897747253</v>
      </c>
      <c r="P1690" s="77">
        <f t="shared" si="104"/>
        <v>0</v>
      </c>
      <c r="Q1690" s="77">
        <f t="shared" si="105"/>
        <v>0</v>
      </c>
      <c r="R1690" s="77">
        <f t="shared" si="106"/>
        <v>0</v>
      </c>
      <c r="S1690" s="77">
        <f t="shared" si="107"/>
        <v>0</v>
      </c>
    </row>
    <row r="1691" spans="1:19" x14ac:dyDescent="0.25">
      <c r="A1691" s="80" t="s">
        <v>155</v>
      </c>
      <c r="B1691" s="69" t="s">
        <v>399</v>
      </c>
      <c r="C1691" s="78">
        <v>425.75</v>
      </c>
      <c r="D1691" s="78">
        <v>180.75</v>
      </c>
      <c r="E1691" s="78">
        <v>15.25</v>
      </c>
      <c r="F1691" s="78">
        <v>5.5</v>
      </c>
      <c r="G1691" s="78">
        <v>4</v>
      </c>
      <c r="I1691" s="197">
        <v>8.7338627196785428</v>
      </c>
      <c r="J1691" s="197">
        <v>7.497851836951118</v>
      </c>
      <c r="K1691" s="197">
        <v>6.6438561897747253</v>
      </c>
      <c r="L1691" s="197">
        <v>6.6438561897747253</v>
      </c>
      <c r="M1691" s="197">
        <v>6.6438561897747253</v>
      </c>
      <c r="P1691" s="77">
        <f t="shared" si="104"/>
        <v>1.2360108827274248</v>
      </c>
      <c r="Q1691" s="77">
        <f t="shared" si="105"/>
        <v>0.85399564717639276</v>
      </c>
      <c r="R1691" s="77">
        <f t="shared" si="106"/>
        <v>0</v>
      </c>
      <c r="S1691" s="77">
        <f t="shared" si="107"/>
        <v>0</v>
      </c>
    </row>
    <row r="1692" spans="1:19" x14ac:dyDescent="0.25">
      <c r="A1692" s="80" t="s">
        <v>155</v>
      </c>
      <c r="B1692" s="69" t="s">
        <v>158</v>
      </c>
      <c r="C1692" s="78">
        <v>20534.5</v>
      </c>
      <c r="D1692" s="78">
        <v>6294.75</v>
      </c>
      <c r="E1692" s="78">
        <v>189.75</v>
      </c>
      <c r="F1692" s="78">
        <v>56.5</v>
      </c>
      <c r="G1692" s="78">
        <v>15.75</v>
      </c>
      <c r="I1692" s="197">
        <v>14.325762198728968</v>
      </c>
      <c r="J1692" s="197">
        <v>12.619933366192983</v>
      </c>
      <c r="K1692" s="197">
        <v>7.5679560754154673</v>
      </c>
      <c r="L1692" s="197">
        <v>6.6438561897747253</v>
      </c>
      <c r="M1692" s="197">
        <v>6.6438561897747253</v>
      </c>
      <c r="P1692" s="77">
        <f t="shared" si="104"/>
        <v>1.7058288325359854</v>
      </c>
      <c r="Q1692" s="77">
        <f t="shared" si="105"/>
        <v>5.0519772907775158</v>
      </c>
      <c r="R1692" s="77">
        <f t="shared" si="106"/>
        <v>0.92409988564074208</v>
      </c>
      <c r="S1692" s="77">
        <f t="shared" si="107"/>
        <v>0</v>
      </c>
    </row>
    <row r="1693" spans="1:19" x14ac:dyDescent="0.25">
      <c r="A1693" s="80" t="s">
        <v>155</v>
      </c>
      <c r="B1693" s="69" t="s">
        <v>156</v>
      </c>
      <c r="C1693" s="78">
        <v>4839.75</v>
      </c>
      <c r="D1693" s="78">
        <v>881</v>
      </c>
      <c r="E1693" s="78">
        <v>38.5</v>
      </c>
      <c r="F1693" s="78">
        <v>14.5</v>
      </c>
      <c r="G1693" s="78">
        <v>12.5</v>
      </c>
      <c r="I1693" s="197">
        <v>12.240716810865374</v>
      </c>
      <c r="J1693" s="197">
        <v>9.7829982089204144</v>
      </c>
      <c r="K1693" s="197">
        <v>6.6438561897747253</v>
      </c>
      <c r="L1693" s="197">
        <v>6.6438561897747253</v>
      </c>
      <c r="M1693" s="197">
        <v>6.6438561897747253</v>
      </c>
      <c r="P1693" s="77">
        <f t="shared" si="104"/>
        <v>2.4577186019449595</v>
      </c>
      <c r="Q1693" s="77">
        <f t="shared" si="105"/>
        <v>3.1391420191456891</v>
      </c>
      <c r="R1693" s="77">
        <f t="shared" si="106"/>
        <v>0</v>
      </c>
      <c r="S1693" s="77">
        <f t="shared" si="107"/>
        <v>0</v>
      </c>
    </row>
    <row r="1694" spans="1:19" x14ac:dyDescent="0.25">
      <c r="A1694" s="80" t="s">
        <v>155</v>
      </c>
      <c r="B1694" s="69" t="s">
        <v>163</v>
      </c>
      <c r="C1694" s="78">
        <v>7907</v>
      </c>
      <c r="D1694" s="78">
        <v>1445.25</v>
      </c>
      <c r="E1694" s="78">
        <v>35.25</v>
      </c>
      <c r="F1694" s="78">
        <v>23</v>
      </c>
      <c r="G1694" s="78">
        <v>18.5</v>
      </c>
      <c r="I1694" s="197">
        <v>12.948914709312159</v>
      </c>
      <c r="J1694" s="197">
        <v>10.497103357016877</v>
      </c>
      <c r="K1694" s="197">
        <v>6.6438561897747253</v>
      </c>
      <c r="L1694" s="197">
        <v>6.6438561897747253</v>
      </c>
      <c r="M1694" s="197">
        <v>6.6438561897747253</v>
      </c>
      <c r="P1694" s="77">
        <f t="shared" si="104"/>
        <v>2.451811352295282</v>
      </c>
      <c r="Q1694" s="77">
        <f t="shared" si="105"/>
        <v>3.8532471672421522</v>
      </c>
      <c r="R1694" s="77">
        <f t="shared" si="106"/>
        <v>0</v>
      </c>
      <c r="S1694" s="77">
        <f t="shared" si="107"/>
        <v>0</v>
      </c>
    </row>
    <row r="1695" spans="1:19" x14ac:dyDescent="0.25">
      <c r="A1695" s="80" t="s">
        <v>155</v>
      </c>
      <c r="B1695" s="69" t="s">
        <v>400</v>
      </c>
      <c r="C1695" s="78">
        <v>27409.5</v>
      </c>
      <c r="D1695" s="78">
        <v>6309.25</v>
      </c>
      <c r="E1695" s="78">
        <v>273.5</v>
      </c>
      <c r="F1695" s="78">
        <v>85.25</v>
      </c>
      <c r="G1695" s="78">
        <v>41.5</v>
      </c>
      <c r="I1695" s="197">
        <v>14.74238839052599</v>
      </c>
      <c r="J1695" s="197">
        <v>12.623252802454742</v>
      </c>
      <c r="K1695" s="197">
        <v>8.0953970227925574</v>
      </c>
      <c r="L1695" s="197">
        <v>6.6438561897747253</v>
      </c>
      <c r="M1695" s="197">
        <v>6.6438561897747253</v>
      </c>
      <c r="P1695" s="77">
        <f t="shared" si="104"/>
        <v>2.1191355880712486</v>
      </c>
      <c r="Q1695" s="77">
        <f t="shared" si="105"/>
        <v>4.5278557796621843</v>
      </c>
      <c r="R1695" s="77">
        <f t="shared" si="106"/>
        <v>1.4515408330178321</v>
      </c>
      <c r="S1695" s="77">
        <f t="shared" si="107"/>
        <v>0</v>
      </c>
    </row>
    <row r="1696" spans="1:19" x14ac:dyDescent="0.25">
      <c r="A1696" s="80" t="s">
        <v>155</v>
      </c>
      <c r="B1696" s="69" t="s">
        <v>401</v>
      </c>
      <c r="C1696" s="78">
        <v>21</v>
      </c>
      <c r="D1696" s="78">
        <v>69</v>
      </c>
      <c r="E1696" s="78">
        <v>4.25</v>
      </c>
      <c r="F1696" s="78">
        <v>5</v>
      </c>
      <c r="G1696" s="78">
        <v>5.75</v>
      </c>
      <c r="I1696" s="197">
        <v>6.6438561897747253</v>
      </c>
      <c r="J1696" s="197">
        <v>6.6438561897747253</v>
      </c>
      <c r="K1696" s="197">
        <v>6.6438561897747253</v>
      </c>
      <c r="L1696" s="197">
        <v>6.6438561897747253</v>
      </c>
      <c r="M1696" s="197">
        <v>6.6438561897747253</v>
      </c>
      <c r="P1696" s="77">
        <f t="shared" si="104"/>
        <v>0</v>
      </c>
      <c r="Q1696" s="77">
        <f t="shared" si="105"/>
        <v>0</v>
      </c>
      <c r="R1696" s="77">
        <f t="shared" si="106"/>
        <v>0</v>
      </c>
      <c r="S1696" s="77">
        <f t="shared" si="107"/>
        <v>0</v>
      </c>
    </row>
    <row r="1697" spans="1:19" x14ac:dyDescent="0.25">
      <c r="A1697" s="80" t="s">
        <v>155</v>
      </c>
      <c r="B1697" s="69" t="s">
        <v>402</v>
      </c>
      <c r="C1697" s="78">
        <v>50</v>
      </c>
      <c r="D1697" s="78">
        <v>152.75</v>
      </c>
      <c r="E1697" s="78">
        <v>3.5</v>
      </c>
      <c r="F1697" s="78">
        <v>8.75</v>
      </c>
      <c r="G1697" s="78">
        <v>9</v>
      </c>
      <c r="I1697" s="197">
        <v>6.6438561897747253</v>
      </c>
      <c r="J1697" s="197">
        <v>7.2550285698187302</v>
      </c>
      <c r="K1697" s="197">
        <v>6.6438561897747253</v>
      </c>
      <c r="L1697" s="197">
        <v>6.6438561897747253</v>
      </c>
      <c r="M1697" s="197">
        <v>6.6438561897747253</v>
      </c>
      <c r="P1697" s="77">
        <f t="shared" si="104"/>
        <v>-0.61117238004400498</v>
      </c>
      <c r="Q1697" s="77">
        <f t="shared" si="105"/>
        <v>0.61117238004400498</v>
      </c>
      <c r="R1697" s="77">
        <f t="shared" si="106"/>
        <v>0</v>
      </c>
      <c r="S1697" s="77">
        <f t="shared" si="107"/>
        <v>0</v>
      </c>
    </row>
    <row r="1698" spans="1:19" x14ac:dyDescent="0.25">
      <c r="A1698" s="80" t="s">
        <v>155</v>
      </c>
      <c r="B1698" s="69" t="s">
        <v>267</v>
      </c>
      <c r="C1698" s="78">
        <v>52.5</v>
      </c>
      <c r="D1698" s="78">
        <v>187.5</v>
      </c>
      <c r="E1698" s="78">
        <v>4</v>
      </c>
      <c r="F1698" s="78">
        <v>15.5</v>
      </c>
      <c r="G1698" s="78">
        <v>11.5</v>
      </c>
      <c r="I1698" s="197">
        <v>6.6438561897747253</v>
      </c>
      <c r="J1698" s="197">
        <v>7.5507467853832431</v>
      </c>
      <c r="K1698" s="197">
        <v>6.6438561897747253</v>
      </c>
      <c r="L1698" s="197">
        <v>6.6438561897747253</v>
      </c>
      <c r="M1698" s="197">
        <v>6.6438561897747253</v>
      </c>
      <c r="P1698" s="77">
        <f t="shared" si="104"/>
        <v>-0.90689059560851781</v>
      </c>
      <c r="Q1698" s="77">
        <f t="shared" si="105"/>
        <v>0.90689059560851781</v>
      </c>
      <c r="R1698" s="77">
        <f t="shared" si="106"/>
        <v>0</v>
      </c>
      <c r="S1698" s="77">
        <f t="shared" si="107"/>
        <v>0</v>
      </c>
    </row>
    <row r="1699" spans="1:19" x14ac:dyDescent="0.25">
      <c r="A1699" s="80" t="s">
        <v>155</v>
      </c>
      <c r="B1699" s="69" t="s">
        <v>265</v>
      </c>
      <c r="C1699" s="78">
        <v>86</v>
      </c>
      <c r="D1699" s="78">
        <v>222</v>
      </c>
      <c r="E1699" s="78">
        <v>4.75</v>
      </c>
      <c r="F1699" s="78">
        <v>17</v>
      </c>
      <c r="G1699" s="78">
        <v>13</v>
      </c>
      <c r="I1699" s="197">
        <v>6.6438561897747253</v>
      </c>
      <c r="J1699" s="197">
        <v>7.7944158663501062</v>
      </c>
      <c r="K1699" s="197">
        <v>6.6438561897747253</v>
      </c>
      <c r="L1699" s="197">
        <v>6.6438561897747253</v>
      </c>
      <c r="M1699" s="197">
        <v>6.6438561897747253</v>
      </c>
      <c r="P1699" s="77">
        <f t="shared" si="104"/>
        <v>-1.1505596765753809</v>
      </c>
      <c r="Q1699" s="77">
        <f t="shared" si="105"/>
        <v>1.1505596765753809</v>
      </c>
      <c r="R1699" s="77">
        <f t="shared" si="106"/>
        <v>0</v>
      </c>
      <c r="S1699" s="77">
        <f t="shared" si="107"/>
        <v>0</v>
      </c>
    </row>
    <row r="1700" spans="1:19" x14ac:dyDescent="0.25">
      <c r="A1700" s="80" t="s">
        <v>155</v>
      </c>
      <c r="B1700" s="69" t="s">
        <v>261</v>
      </c>
      <c r="C1700" s="78">
        <v>1718.75</v>
      </c>
      <c r="D1700" s="78">
        <v>892.5</v>
      </c>
      <c r="E1700" s="78">
        <v>31</v>
      </c>
      <c r="F1700" s="78">
        <v>27.25</v>
      </c>
      <c r="G1700" s="78">
        <v>20.5</v>
      </c>
      <c r="I1700" s="197">
        <v>10.747143998186747</v>
      </c>
      <c r="J1700" s="197">
        <v>9.8017083589164624</v>
      </c>
      <c r="K1700" s="197">
        <v>6.6438561897747253</v>
      </c>
      <c r="L1700" s="197">
        <v>6.6438561897747253</v>
      </c>
      <c r="M1700" s="197">
        <v>6.6438561897747253</v>
      </c>
      <c r="P1700" s="77">
        <f t="shared" si="104"/>
        <v>0.94543563927028451</v>
      </c>
      <c r="Q1700" s="77">
        <f t="shared" si="105"/>
        <v>3.1578521691417372</v>
      </c>
      <c r="R1700" s="77">
        <f t="shared" si="106"/>
        <v>0</v>
      </c>
      <c r="S1700" s="77">
        <f t="shared" si="107"/>
        <v>0</v>
      </c>
    </row>
    <row r="1701" spans="1:19" x14ac:dyDescent="0.25">
      <c r="A1701" s="80" t="s">
        <v>155</v>
      </c>
      <c r="B1701" s="69" t="s">
        <v>403</v>
      </c>
      <c r="C1701" s="78">
        <v>28.25</v>
      </c>
      <c r="D1701" s="78">
        <v>0.25</v>
      </c>
      <c r="E1701" s="78">
        <v>0.5</v>
      </c>
      <c r="F1701" s="78">
        <v>2.25</v>
      </c>
      <c r="G1701" s="78">
        <v>3.25</v>
      </c>
      <c r="I1701" s="197">
        <v>6.6438561897747253</v>
      </c>
      <c r="J1701" s="197">
        <v>6.6438561897747253</v>
      </c>
      <c r="K1701" s="197">
        <v>6.6438561897747253</v>
      </c>
      <c r="L1701" s="197">
        <v>6.6438561897747253</v>
      </c>
      <c r="M1701" s="197">
        <v>6.6438561897747253</v>
      </c>
      <c r="P1701" s="77">
        <f t="shared" si="104"/>
        <v>0</v>
      </c>
      <c r="Q1701" s="77">
        <f t="shared" si="105"/>
        <v>0</v>
      </c>
      <c r="R1701" s="77">
        <f t="shared" si="106"/>
        <v>0</v>
      </c>
      <c r="S1701" s="77">
        <f t="shared" si="107"/>
        <v>0</v>
      </c>
    </row>
    <row r="1702" spans="1:19" x14ac:dyDescent="0.25">
      <c r="A1702" s="80" t="s">
        <v>155</v>
      </c>
      <c r="B1702" s="69" t="s">
        <v>404</v>
      </c>
      <c r="C1702" s="78">
        <v>0.5</v>
      </c>
      <c r="D1702" s="78">
        <v>-13</v>
      </c>
      <c r="E1702" s="78">
        <v>-0.25</v>
      </c>
      <c r="F1702" s="78">
        <v>0.25</v>
      </c>
      <c r="G1702" s="78">
        <v>1.75</v>
      </c>
      <c r="I1702" s="197">
        <v>6.6438561897747253</v>
      </c>
      <c r="J1702" s="197">
        <v>6.6438561897747253</v>
      </c>
      <c r="K1702" s="197">
        <v>6.6438561897747253</v>
      </c>
      <c r="L1702" s="197">
        <v>6.6438561897747253</v>
      </c>
      <c r="M1702" s="197">
        <v>6.6438561897747253</v>
      </c>
      <c r="P1702" s="77">
        <f t="shared" si="104"/>
        <v>0</v>
      </c>
      <c r="Q1702" s="77">
        <f t="shared" si="105"/>
        <v>0</v>
      </c>
      <c r="R1702" s="77">
        <f t="shared" si="106"/>
        <v>0</v>
      </c>
      <c r="S1702" s="77">
        <f t="shared" si="107"/>
        <v>0</v>
      </c>
    </row>
    <row r="1703" spans="1:19" x14ac:dyDescent="0.25">
      <c r="A1703" s="80" t="s">
        <v>155</v>
      </c>
      <c r="B1703" s="69" t="s">
        <v>405</v>
      </c>
      <c r="C1703" s="78">
        <v>5</v>
      </c>
      <c r="D1703" s="78">
        <v>-0.25</v>
      </c>
      <c r="E1703" s="78">
        <v>4</v>
      </c>
      <c r="F1703" s="78">
        <v>4.25</v>
      </c>
      <c r="G1703" s="78">
        <v>3.75</v>
      </c>
      <c r="I1703" s="197">
        <v>6.6438561897747253</v>
      </c>
      <c r="J1703" s="197">
        <v>6.6438561897747253</v>
      </c>
      <c r="K1703" s="197">
        <v>6.6438561897747253</v>
      </c>
      <c r="L1703" s="197">
        <v>6.6438561897747253</v>
      </c>
      <c r="M1703" s="197">
        <v>6.6438561897747253</v>
      </c>
      <c r="P1703" s="77">
        <f t="shared" si="104"/>
        <v>0</v>
      </c>
      <c r="Q1703" s="77">
        <f t="shared" si="105"/>
        <v>0</v>
      </c>
      <c r="R1703" s="77">
        <f t="shared" si="106"/>
        <v>0</v>
      </c>
      <c r="S1703" s="77">
        <f t="shared" si="107"/>
        <v>0</v>
      </c>
    </row>
    <row r="1704" spans="1:19" x14ac:dyDescent="0.25">
      <c r="A1704" s="80" t="s">
        <v>155</v>
      </c>
      <c r="B1704" s="69" t="s">
        <v>277</v>
      </c>
      <c r="C1704" s="78">
        <v>0.25</v>
      </c>
      <c r="D1704" s="78">
        <v>-3.5</v>
      </c>
      <c r="E1704" s="78">
        <v>2</v>
      </c>
      <c r="F1704" s="78">
        <v>2.75</v>
      </c>
      <c r="G1704" s="78">
        <v>2</v>
      </c>
      <c r="I1704" s="197">
        <v>6.6438561897747253</v>
      </c>
      <c r="J1704" s="197">
        <v>6.6438561897747253</v>
      </c>
      <c r="K1704" s="197">
        <v>6.6438561897747253</v>
      </c>
      <c r="L1704" s="197">
        <v>6.6438561897747253</v>
      </c>
      <c r="M1704" s="197">
        <v>6.6438561897747253</v>
      </c>
      <c r="P1704" s="77">
        <f t="shared" si="104"/>
        <v>0</v>
      </c>
      <c r="Q1704" s="77">
        <f t="shared" si="105"/>
        <v>0</v>
      </c>
      <c r="R1704" s="77">
        <f t="shared" si="106"/>
        <v>0</v>
      </c>
      <c r="S1704" s="77">
        <f t="shared" si="107"/>
        <v>0</v>
      </c>
    </row>
    <row r="1705" spans="1:19" x14ac:dyDescent="0.25">
      <c r="A1705" s="80" t="s">
        <v>155</v>
      </c>
      <c r="B1705" s="69" t="s">
        <v>275</v>
      </c>
      <c r="C1705" s="78">
        <v>49.25</v>
      </c>
      <c r="D1705" s="78">
        <v>23.75</v>
      </c>
      <c r="E1705" s="78">
        <v>17</v>
      </c>
      <c r="F1705" s="78">
        <v>3.25</v>
      </c>
      <c r="G1705" s="78">
        <v>1.75</v>
      </c>
      <c r="I1705" s="197">
        <v>6.6438561897747253</v>
      </c>
      <c r="J1705" s="197">
        <v>6.6438561897747253</v>
      </c>
      <c r="K1705" s="197">
        <v>6.6438561897747253</v>
      </c>
      <c r="L1705" s="197">
        <v>6.6438561897747253</v>
      </c>
      <c r="M1705" s="197">
        <v>6.6438561897747253</v>
      </c>
      <c r="P1705" s="77">
        <f t="shared" si="104"/>
        <v>0</v>
      </c>
      <c r="Q1705" s="77">
        <f t="shared" si="105"/>
        <v>0</v>
      </c>
      <c r="R1705" s="77">
        <f t="shared" si="106"/>
        <v>0</v>
      </c>
      <c r="S1705" s="77">
        <f t="shared" si="107"/>
        <v>0</v>
      </c>
    </row>
    <row r="1706" spans="1:19" x14ac:dyDescent="0.25">
      <c r="A1706" s="80" t="s">
        <v>155</v>
      </c>
      <c r="B1706" s="69" t="s">
        <v>271</v>
      </c>
      <c r="C1706" s="78">
        <v>-4.75</v>
      </c>
      <c r="D1706" s="78">
        <v>-8.75</v>
      </c>
      <c r="E1706" s="78">
        <v>0.25</v>
      </c>
      <c r="F1706" s="78">
        <v>2</v>
      </c>
      <c r="G1706" s="78">
        <v>1.25</v>
      </c>
      <c r="I1706" s="197">
        <v>6.6438561897747253</v>
      </c>
      <c r="J1706" s="197">
        <v>6.6438561897747253</v>
      </c>
      <c r="K1706" s="197">
        <v>6.6438561897747253</v>
      </c>
      <c r="L1706" s="197">
        <v>6.6438561897747253</v>
      </c>
      <c r="M1706" s="197">
        <v>6.6438561897747253</v>
      </c>
      <c r="P1706" s="77">
        <f t="shared" si="104"/>
        <v>0</v>
      </c>
      <c r="Q1706" s="77">
        <f t="shared" si="105"/>
        <v>0</v>
      </c>
      <c r="R1706" s="77">
        <f t="shared" si="106"/>
        <v>0</v>
      </c>
      <c r="S1706" s="77">
        <f t="shared" si="107"/>
        <v>0</v>
      </c>
    </row>
    <row r="1707" spans="1:19" x14ac:dyDescent="0.25">
      <c r="A1707" s="80" t="s">
        <v>155</v>
      </c>
      <c r="B1707" s="69" t="s">
        <v>406</v>
      </c>
      <c r="C1707" s="78">
        <v>214.75</v>
      </c>
      <c r="D1707" s="78">
        <v>92.5</v>
      </c>
      <c r="E1707" s="78">
        <v>6.5</v>
      </c>
      <c r="F1707" s="78">
        <v>5.75</v>
      </c>
      <c r="G1707" s="78">
        <v>6</v>
      </c>
      <c r="I1707" s="197">
        <v>7.7465143211384646</v>
      </c>
      <c r="J1707" s="197">
        <v>6.6438561897747253</v>
      </c>
      <c r="K1707" s="197">
        <v>6.6438561897747253</v>
      </c>
      <c r="L1707" s="197">
        <v>6.6438561897747253</v>
      </c>
      <c r="M1707" s="197">
        <v>6.6438561897747253</v>
      </c>
      <c r="P1707" s="77">
        <f t="shared" si="104"/>
        <v>1.1026581313637394</v>
      </c>
      <c r="Q1707" s="77">
        <f t="shared" si="105"/>
        <v>0</v>
      </c>
      <c r="R1707" s="77">
        <f t="shared" si="106"/>
        <v>0</v>
      </c>
      <c r="S1707" s="77">
        <f t="shared" si="107"/>
        <v>0</v>
      </c>
    </row>
    <row r="1708" spans="1:19" x14ac:dyDescent="0.25">
      <c r="A1708" s="80" t="s">
        <v>155</v>
      </c>
      <c r="B1708" s="69" t="s">
        <v>169</v>
      </c>
      <c r="C1708" s="78">
        <v>8096.75</v>
      </c>
      <c r="D1708" s="78">
        <v>1238</v>
      </c>
      <c r="E1708" s="78">
        <v>47</v>
      </c>
      <c r="F1708" s="78">
        <v>17.5</v>
      </c>
      <c r="G1708" s="78">
        <v>10</v>
      </c>
      <c r="I1708" s="197">
        <v>12.983127217377788</v>
      </c>
      <c r="J1708" s="197">
        <v>10.273795599214266</v>
      </c>
      <c r="K1708" s="197">
        <v>6.6438561897747253</v>
      </c>
      <c r="L1708" s="197">
        <v>6.6438561897747253</v>
      </c>
      <c r="M1708" s="197">
        <v>6.6438561897747253</v>
      </c>
      <c r="P1708" s="77">
        <f t="shared" si="104"/>
        <v>2.7093316181635227</v>
      </c>
      <c r="Q1708" s="77">
        <f t="shared" si="105"/>
        <v>3.6299394094395403</v>
      </c>
      <c r="R1708" s="77">
        <f t="shared" si="106"/>
        <v>0</v>
      </c>
      <c r="S1708" s="77">
        <f t="shared" si="107"/>
        <v>0</v>
      </c>
    </row>
    <row r="1709" spans="1:19" x14ac:dyDescent="0.25">
      <c r="A1709" s="80" t="s">
        <v>155</v>
      </c>
      <c r="B1709" s="69" t="s">
        <v>37</v>
      </c>
      <c r="C1709" s="78">
        <v>106</v>
      </c>
      <c r="D1709" s="78">
        <v>133.5</v>
      </c>
      <c r="E1709" s="78">
        <v>101.75</v>
      </c>
      <c r="F1709" s="78">
        <v>87</v>
      </c>
      <c r="G1709" s="78">
        <v>140</v>
      </c>
      <c r="I1709" s="197">
        <v>6.7279204545631988</v>
      </c>
      <c r="J1709" s="197">
        <v>7.0606959316875546</v>
      </c>
      <c r="K1709" s="197">
        <v>6.6688849842662474</v>
      </c>
      <c r="L1709" s="197">
        <v>6.6438561897747253</v>
      </c>
      <c r="M1709" s="197">
        <v>7.1292830169449664</v>
      </c>
      <c r="P1709" s="77">
        <f t="shared" si="104"/>
        <v>-0.33277547712435585</v>
      </c>
      <c r="Q1709" s="77">
        <f t="shared" si="105"/>
        <v>0.39181094742130718</v>
      </c>
      <c r="R1709" s="77">
        <f t="shared" si="106"/>
        <v>2.5028794491522177E-2</v>
      </c>
      <c r="S1709" s="77">
        <f t="shared" si="107"/>
        <v>-0.4854268271702411</v>
      </c>
    </row>
    <row r="1710" spans="1:19" x14ac:dyDescent="0.25">
      <c r="A1710" s="80" t="s">
        <v>155</v>
      </c>
      <c r="B1710" s="69" t="s">
        <v>407</v>
      </c>
      <c r="C1710" s="78">
        <v>2.5</v>
      </c>
      <c r="D1710" s="78">
        <v>1.75</v>
      </c>
      <c r="E1710" s="78">
        <v>1.75</v>
      </c>
      <c r="F1710" s="78">
        <v>1.5</v>
      </c>
      <c r="G1710" s="78">
        <v>3.5</v>
      </c>
      <c r="I1710" s="197">
        <v>6.6438561897747253</v>
      </c>
      <c r="J1710" s="197">
        <v>6.6438561897747253</v>
      </c>
      <c r="K1710" s="197">
        <v>6.6438561897747253</v>
      </c>
      <c r="L1710" s="197">
        <v>6.6438561897747253</v>
      </c>
      <c r="M1710" s="197">
        <v>6.6438561897747253</v>
      </c>
      <c r="P1710" s="77">
        <f t="shared" si="104"/>
        <v>0</v>
      </c>
      <c r="Q1710" s="77">
        <f t="shared" si="105"/>
        <v>0</v>
      </c>
      <c r="R1710" s="77">
        <f t="shared" si="106"/>
        <v>0</v>
      </c>
      <c r="S1710" s="77">
        <f t="shared" si="107"/>
        <v>0</v>
      </c>
    </row>
    <row r="1711" spans="1:19" x14ac:dyDescent="0.25">
      <c r="A1711" s="80" t="s">
        <v>155</v>
      </c>
      <c r="B1711" s="69" t="s">
        <v>408</v>
      </c>
      <c r="C1711" s="78">
        <v>1</v>
      </c>
      <c r="D1711" s="78">
        <v>-2.25</v>
      </c>
      <c r="E1711" s="78">
        <v>-1.75</v>
      </c>
      <c r="F1711" s="78">
        <v>0.75</v>
      </c>
      <c r="G1711" s="78">
        <v>1.25</v>
      </c>
      <c r="I1711" s="197">
        <v>6.6438561897747253</v>
      </c>
      <c r="J1711" s="197">
        <v>6.6438561897747253</v>
      </c>
      <c r="K1711" s="197">
        <v>6.6438561897747253</v>
      </c>
      <c r="L1711" s="197">
        <v>6.6438561897747253</v>
      </c>
      <c r="M1711" s="197">
        <v>6.6438561897747253</v>
      </c>
      <c r="P1711" s="77">
        <f t="shared" si="104"/>
        <v>0</v>
      </c>
      <c r="Q1711" s="77">
        <f t="shared" si="105"/>
        <v>0</v>
      </c>
      <c r="R1711" s="77">
        <f t="shared" si="106"/>
        <v>0</v>
      </c>
      <c r="S1711" s="77">
        <f t="shared" si="107"/>
        <v>0</v>
      </c>
    </row>
    <row r="1712" spans="1:19" x14ac:dyDescent="0.25">
      <c r="A1712" s="80" t="s">
        <v>155</v>
      </c>
      <c r="B1712" s="69" t="s">
        <v>409</v>
      </c>
      <c r="C1712" s="78">
        <v>516.5</v>
      </c>
      <c r="D1712" s="78">
        <v>547.25</v>
      </c>
      <c r="E1712" s="78">
        <v>635.5</v>
      </c>
      <c r="F1712" s="78">
        <v>590.75</v>
      </c>
      <c r="G1712" s="78">
        <v>458.5</v>
      </c>
      <c r="I1712" s="197">
        <v>9.0126245388650599</v>
      </c>
      <c r="J1712" s="197">
        <v>9.0960562391809461</v>
      </c>
      <c r="K1712" s="197">
        <v>9.3117483150049587</v>
      </c>
      <c r="L1712" s="197">
        <v>9.2064039139738458</v>
      </c>
      <c r="M1712" s="197">
        <v>8.8407779235950539</v>
      </c>
      <c r="P1712" s="77">
        <f t="shared" si="104"/>
        <v>-8.3431700315886204E-2</v>
      </c>
      <c r="Q1712" s="77">
        <f t="shared" si="105"/>
        <v>-0.21569207582401262</v>
      </c>
      <c r="R1712" s="77">
        <f t="shared" si="106"/>
        <v>0.10534440103111287</v>
      </c>
      <c r="S1712" s="77">
        <f t="shared" si="107"/>
        <v>0.36562599037879195</v>
      </c>
    </row>
    <row r="1713" spans="1:19" x14ac:dyDescent="0.25">
      <c r="A1713" s="80" t="s">
        <v>155</v>
      </c>
      <c r="B1713" s="88" t="s">
        <v>410</v>
      </c>
      <c r="C1713" s="78">
        <v>-15.25</v>
      </c>
      <c r="D1713" s="78">
        <v>-10.5</v>
      </c>
      <c r="E1713" s="78">
        <v>0</v>
      </c>
      <c r="F1713" s="78">
        <v>2</v>
      </c>
      <c r="G1713" s="78">
        <v>2.75</v>
      </c>
      <c r="I1713" s="197">
        <v>6.6438561897747253</v>
      </c>
      <c r="J1713" s="197">
        <v>6.6438561897747253</v>
      </c>
      <c r="K1713" s="197">
        <v>6.6438561897747253</v>
      </c>
      <c r="L1713" s="197">
        <v>6.6438561897747253</v>
      </c>
      <c r="M1713" s="197">
        <v>6.6438561897747253</v>
      </c>
      <c r="P1713" s="77">
        <f t="shared" si="104"/>
        <v>0</v>
      </c>
      <c r="Q1713" s="77">
        <f t="shared" si="105"/>
        <v>0</v>
      </c>
      <c r="R1713" s="77">
        <f t="shared" si="106"/>
        <v>0</v>
      </c>
      <c r="S1713" s="77">
        <f t="shared" si="107"/>
        <v>0</v>
      </c>
    </row>
    <row r="1714" spans="1:19" x14ac:dyDescent="0.25">
      <c r="A1714" s="80" t="s">
        <v>155</v>
      </c>
      <c r="B1714" s="69" t="s">
        <v>411</v>
      </c>
      <c r="C1714" s="78">
        <v>25</v>
      </c>
      <c r="D1714" s="78">
        <v>0.75</v>
      </c>
      <c r="E1714" s="78">
        <v>4.25</v>
      </c>
      <c r="F1714" s="78">
        <v>4.75</v>
      </c>
      <c r="G1714" s="78">
        <v>3</v>
      </c>
      <c r="I1714" s="197">
        <v>6.6438561897747253</v>
      </c>
      <c r="J1714" s="197">
        <v>6.6438561897747253</v>
      </c>
      <c r="K1714" s="197">
        <v>6.6438561897747253</v>
      </c>
      <c r="L1714" s="197">
        <v>6.6438561897747253</v>
      </c>
      <c r="M1714" s="197">
        <v>6.6438561897747253</v>
      </c>
      <c r="P1714" s="77">
        <f t="shared" si="104"/>
        <v>0</v>
      </c>
      <c r="Q1714" s="77">
        <f t="shared" si="105"/>
        <v>0</v>
      </c>
      <c r="R1714" s="77">
        <f t="shared" si="106"/>
        <v>0</v>
      </c>
      <c r="S1714" s="77">
        <f t="shared" si="107"/>
        <v>0</v>
      </c>
    </row>
    <row r="1715" spans="1:19" x14ac:dyDescent="0.25">
      <c r="A1715" s="80" t="s">
        <v>155</v>
      </c>
      <c r="B1715" s="69" t="s">
        <v>412</v>
      </c>
      <c r="C1715" s="78">
        <v>51.25</v>
      </c>
      <c r="D1715" s="78">
        <v>7</v>
      </c>
      <c r="E1715" s="78">
        <v>3.5</v>
      </c>
      <c r="F1715" s="78">
        <v>2.25</v>
      </c>
      <c r="G1715" s="78">
        <v>4.5</v>
      </c>
      <c r="I1715" s="197">
        <v>6.6438561897747253</v>
      </c>
      <c r="J1715" s="197">
        <v>6.6438561897747253</v>
      </c>
      <c r="K1715" s="197">
        <v>6.6438561897747253</v>
      </c>
      <c r="L1715" s="197">
        <v>6.6438561897747253</v>
      </c>
      <c r="M1715" s="197">
        <v>6.6438561897747253</v>
      </c>
      <c r="P1715" s="77">
        <f t="shared" si="104"/>
        <v>0</v>
      </c>
      <c r="Q1715" s="77">
        <f t="shared" si="105"/>
        <v>0</v>
      </c>
      <c r="R1715" s="77">
        <f t="shared" si="106"/>
        <v>0</v>
      </c>
      <c r="S1715" s="77">
        <f t="shared" si="107"/>
        <v>0</v>
      </c>
    </row>
    <row r="1716" spans="1:19" x14ac:dyDescent="0.25">
      <c r="A1716" s="80" t="s">
        <v>155</v>
      </c>
      <c r="B1716" s="69" t="s">
        <v>413</v>
      </c>
      <c r="C1716" s="78">
        <v>205.25</v>
      </c>
      <c r="D1716" s="78">
        <v>71.5</v>
      </c>
      <c r="E1716" s="78">
        <v>8.25</v>
      </c>
      <c r="F1716" s="78">
        <v>5.25</v>
      </c>
      <c r="G1716" s="78">
        <v>5.75</v>
      </c>
      <c r="I1716" s="197">
        <v>7.6812384117778052</v>
      </c>
      <c r="J1716" s="197">
        <v>6.6438561897747253</v>
      </c>
      <c r="K1716" s="197">
        <v>6.6438561897747253</v>
      </c>
      <c r="L1716" s="197">
        <v>6.6438561897747253</v>
      </c>
      <c r="M1716" s="197">
        <v>6.6438561897747253</v>
      </c>
      <c r="P1716" s="77">
        <f t="shared" si="104"/>
        <v>1.0373822220030799</v>
      </c>
      <c r="Q1716" s="77">
        <f t="shared" si="105"/>
        <v>0</v>
      </c>
      <c r="R1716" s="77">
        <f t="shared" si="106"/>
        <v>0</v>
      </c>
      <c r="S1716" s="77">
        <f t="shared" si="107"/>
        <v>0</v>
      </c>
    </row>
    <row r="1717" spans="1:19" x14ac:dyDescent="0.25">
      <c r="A1717" s="80" t="s">
        <v>155</v>
      </c>
      <c r="B1717" s="69" t="s">
        <v>281</v>
      </c>
      <c r="C1717" s="78">
        <v>117.25</v>
      </c>
      <c r="D1717" s="78">
        <v>36.5</v>
      </c>
      <c r="E1717" s="78">
        <v>7.25</v>
      </c>
      <c r="F1717" s="78">
        <v>6.75</v>
      </c>
      <c r="G1717" s="78">
        <v>17</v>
      </c>
      <c r="I1717" s="197">
        <v>6.8734441125153767</v>
      </c>
      <c r="J1717" s="197">
        <v>6.6438561897747253</v>
      </c>
      <c r="K1717" s="197">
        <v>6.6438561897747253</v>
      </c>
      <c r="L1717" s="197">
        <v>6.6438561897747253</v>
      </c>
      <c r="M1717" s="197">
        <v>6.6438561897747253</v>
      </c>
      <c r="P1717" s="77">
        <f t="shared" si="104"/>
        <v>0.22958792274065143</v>
      </c>
      <c r="Q1717" s="77">
        <f t="shared" si="105"/>
        <v>0</v>
      </c>
      <c r="R1717" s="77">
        <f t="shared" si="106"/>
        <v>0</v>
      </c>
      <c r="S1717" s="77">
        <f t="shared" si="107"/>
        <v>0</v>
      </c>
    </row>
    <row r="1718" spans="1:19" x14ac:dyDescent="0.25">
      <c r="A1718" s="80" t="s">
        <v>155</v>
      </c>
      <c r="B1718" s="69" t="s">
        <v>414</v>
      </c>
      <c r="C1718" s="78">
        <v>2899</v>
      </c>
      <c r="D1718" s="78">
        <v>253.75</v>
      </c>
      <c r="E1718" s="78">
        <v>22</v>
      </c>
      <c r="F1718" s="78">
        <v>12.5</v>
      </c>
      <c r="G1718" s="78">
        <v>6.25</v>
      </c>
      <c r="I1718" s="197">
        <v>11.501339618061397</v>
      </c>
      <c r="J1718" s="197">
        <v>7.9872640120725382</v>
      </c>
      <c r="K1718" s="197">
        <v>6.6438561897747253</v>
      </c>
      <c r="L1718" s="197">
        <v>6.6438561897747253</v>
      </c>
      <c r="M1718" s="197">
        <v>6.6438561897747253</v>
      </c>
      <c r="P1718" s="77">
        <f t="shared" si="104"/>
        <v>3.5140756059888592</v>
      </c>
      <c r="Q1718" s="77">
        <f t="shared" si="105"/>
        <v>1.343407822297813</v>
      </c>
      <c r="R1718" s="77">
        <f t="shared" si="106"/>
        <v>0</v>
      </c>
      <c r="S1718" s="77">
        <f t="shared" si="107"/>
        <v>0</v>
      </c>
    </row>
    <row r="1719" spans="1:19" x14ac:dyDescent="0.25">
      <c r="A1719" s="80" t="s">
        <v>155</v>
      </c>
      <c r="B1719" s="69" t="s">
        <v>64</v>
      </c>
      <c r="C1719" s="78">
        <v>3077.75</v>
      </c>
      <c r="D1719" s="78">
        <v>365</v>
      </c>
      <c r="E1719" s="78">
        <v>21.5</v>
      </c>
      <c r="F1719" s="78">
        <v>9</v>
      </c>
      <c r="G1719" s="78">
        <v>4.75</v>
      </c>
      <c r="I1719" s="197">
        <v>11.587660333609477</v>
      </c>
      <c r="J1719" s="197">
        <v>8.5117526537673793</v>
      </c>
      <c r="K1719" s="197">
        <v>6.6438561897747253</v>
      </c>
      <c r="L1719" s="197">
        <v>6.6438561897747253</v>
      </c>
      <c r="M1719" s="197">
        <v>6.6438561897747253</v>
      </c>
      <c r="P1719" s="77">
        <f t="shared" si="104"/>
        <v>3.0759076798420981</v>
      </c>
      <c r="Q1719" s="77">
        <f t="shared" si="105"/>
        <v>1.8678964639926541</v>
      </c>
      <c r="R1719" s="77">
        <f t="shared" si="106"/>
        <v>0</v>
      </c>
      <c r="S1719" s="77">
        <f t="shared" si="107"/>
        <v>0</v>
      </c>
    </row>
    <row r="1720" spans="1:19" x14ac:dyDescent="0.25">
      <c r="A1720" s="80" t="s">
        <v>155</v>
      </c>
      <c r="B1720" s="69" t="s">
        <v>415</v>
      </c>
      <c r="C1720" s="78">
        <v>65410.75</v>
      </c>
      <c r="D1720" s="78">
        <v>65456</v>
      </c>
      <c r="E1720" s="78">
        <v>65493.25</v>
      </c>
      <c r="F1720" s="78">
        <v>65502.25</v>
      </c>
      <c r="G1720" s="78">
        <v>65504.25</v>
      </c>
      <c r="I1720" s="197">
        <v>15.997240136025107</v>
      </c>
      <c r="J1720" s="197">
        <v>15.998237821888047</v>
      </c>
      <c r="K1720" s="197">
        <v>15.999058603858506</v>
      </c>
      <c r="L1720" s="197">
        <v>15.99925684357496</v>
      </c>
      <c r="M1720" s="197">
        <v>15.999300893146273</v>
      </c>
      <c r="P1720" s="77">
        <f t="shared" si="104"/>
        <v>-9.9768586293969008E-4</v>
      </c>
      <c r="Q1720" s="77">
        <f t="shared" si="105"/>
        <v>-8.2078197045909462E-4</v>
      </c>
      <c r="R1720" s="77">
        <f t="shared" si="106"/>
        <v>-1.9823971645394067E-4</v>
      </c>
      <c r="S1720" s="77">
        <f t="shared" si="107"/>
        <v>-4.4049571313209412E-5</v>
      </c>
    </row>
    <row r="1721" spans="1:19" x14ac:dyDescent="0.25">
      <c r="A1721" s="80" t="s">
        <v>155</v>
      </c>
      <c r="B1721" s="69" t="s">
        <v>416</v>
      </c>
      <c r="C1721" s="78">
        <v>286.5</v>
      </c>
      <c r="D1721" s="78">
        <v>1021.5</v>
      </c>
      <c r="E1721" s="78">
        <v>401.5</v>
      </c>
      <c r="F1721" s="78">
        <v>446</v>
      </c>
      <c r="G1721" s="78">
        <v>451</v>
      </c>
      <c r="I1721" s="197">
        <v>8.1623913287569057</v>
      </c>
      <c r="J1721" s="197">
        <v>9.9964734887332281</v>
      </c>
      <c r="K1721" s="197">
        <v>8.649256177517314</v>
      </c>
      <c r="L1721" s="197">
        <v>8.8008998999203047</v>
      </c>
      <c r="M1721" s="197">
        <v>8.816983623255382</v>
      </c>
      <c r="P1721" s="77">
        <f t="shared" si="104"/>
        <v>-1.8340821599763224</v>
      </c>
      <c r="Q1721" s="77">
        <f t="shared" si="105"/>
        <v>1.347217311215914</v>
      </c>
      <c r="R1721" s="77">
        <f t="shared" si="106"/>
        <v>-0.15164372240299073</v>
      </c>
      <c r="S1721" s="77">
        <f t="shared" si="107"/>
        <v>-1.6083723335077238E-2</v>
      </c>
    </row>
    <row r="1722" spans="1:19" x14ac:dyDescent="0.25">
      <c r="A1722" s="80" t="s">
        <v>155</v>
      </c>
      <c r="B1722" s="69" t="s">
        <v>417</v>
      </c>
      <c r="C1722" s="78">
        <v>19</v>
      </c>
      <c r="D1722" s="78">
        <v>7.5</v>
      </c>
      <c r="E1722" s="78">
        <v>4.25</v>
      </c>
      <c r="F1722" s="78">
        <v>3.5</v>
      </c>
      <c r="G1722" s="78">
        <v>3.75</v>
      </c>
      <c r="I1722" s="197">
        <v>6.6438561897747253</v>
      </c>
      <c r="J1722" s="197">
        <v>6.6438561897747253</v>
      </c>
      <c r="K1722" s="197">
        <v>6.6438561897747253</v>
      </c>
      <c r="L1722" s="197">
        <v>6.6438561897747253</v>
      </c>
      <c r="M1722" s="197">
        <v>6.6438561897747253</v>
      </c>
      <c r="P1722" s="77">
        <f t="shared" si="104"/>
        <v>0</v>
      </c>
      <c r="Q1722" s="77">
        <f t="shared" si="105"/>
        <v>0</v>
      </c>
      <c r="R1722" s="77">
        <f t="shared" si="106"/>
        <v>0</v>
      </c>
      <c r="S1722" s="77">
        <f t="shared" si="107"/>
        <v>0</v>
      </c>
    </row>
    <row r="1723" spans="1:19" x14ac:dyDescent="0.25">
      <c r="A1723" s="80" t="s">
        <v>155</v>
      </c>
      <c r="B1723" s="69" t="s">
        <v>418</v>
      </c>
      <c r="C1723" s="78">
        <v>540.25</v>
      </c>
      <c r="D1723" s="78">
        <v>2.5</v>
      </c>
      <c r="E1723" s="78">
        <v>1</v>
      </c>
      <c r="F1723" s="78">
        <v>3.75</v>
      </c>
      <c r="G1723" s="78">
        <v>3</v>
      </c>
      <c r="I1723" s="197">
        <v>9.0774833568595081</v>
      </c>
      <c r="J1723" s="197">
        <v>6.6438561897747253</v>
      </c>
      <c r="K1723" s="197">
        <v>6.6438561897747253</v>
      </c>
      <c r="L1723" s="197">
        <v>6.6438561897747253</v>
      </c>
      <c r="M1723" s="197">
        <v>6.6438561897747253</v>
      </c>
      <c r="P1723" s="77">
        <f t="shared" si="104"/>
        <v>2.4336271670847829</v>
      </c>
      <c r="Q1723" s="77">
        <f t="shared" si="105"/>
        <v>0</v>
      </c>
      <c r="R1723" s="77">
        <f t="shared" si="106"/>
        <v>0</v>
      </c>
      <c r="S1723" s="77">
        <f t="shared" si="107"/>
        <v>0</v>
      </c>
    </row>
    <row r="1724" spans="1:19" x14ac:dyDescent="0.25">
      <c r="A1724" s="80" t="s">
        <v>155</v>
      </c>
      <c r="B1724" s="69" t="s">
        <v>419</v>
      </c>
      <c r="C1724" s="78">
        <v>191.5</v>
      </c>
      <c r="D1724" s="78">
        <v>85.75</v>
      </c>
      <c r="E1724" s="78">
        <v>9</v>
      </c>
      <c r="F1724" s="78">
        <v>6.5</v>
      </c>
      <c r="G1724" s="78">
        <v>6.25</v>
      </c>
      <c r="I1724" s="197">
        <v>7.581200581924957</v>
      </c>
      <c r="J1724" s="197">
        <v>6.6438561897747253</v>
      </c>
      <c r="K1724" s="197">
        <v>6.6438561897747253</v>
      </c>
      <c r="L1724" s="197">
        <v>6.6438561897747253</v>
      </c>
      <c r="M1724" s="197">
        <v>6.6438561897747253</v>
      </c>
      <c r="P1724" s="77">
        <f t="shared" si="104"/>
        <v>0.9373443921502318</v>
      </c>
      <c r="Q1724" s="77">
        <f t="shared" si="105"/>
        <v>0</v>
      </c>
      <c r="R1724" s="77">
        <f t="shared" si="106"/>
        <v>0</v>
      </c>
      <c r="S1724" s="77">
        <f t="shared" si="107"/>
        <v>0</v>
      </c>
    </row>
    <row r="1725" spans="1:19" x14ac:dyDescent="0.25">
      <c r="A1725" s="80" t="s">
        <v>155</v>
      </c>
      <c r="B1725" s="69" t="s">
        <v>420</v>
      </c>
      <c r="C1725" s="78">
        <v>25</v>
      </c>
      <c r="D1725" s="78">
        <v>8.75</v>
      </c>
      <c r="E1725" s="78">
        <v>4</v>
      </c>
      <c r="F1725" s="78">
        <v>3.75</v>
      </c>
      <c r="G1725" s="78">
        <v>3.25</v>
      </c>
      <c r="I1725" s="197">
        <v>6.6438561897747253</v>
      </c>
      <c r="J1725" s="197">
        <v>6.6438561897747253</v>
      </c>
      <c r="K1725" s="197">
        <v>6.6438561897747253</v>
      </c>
      <c r="L1725" s="197">
        <v>6.6438561897747253</v>
      </c>
      <c r="M1725" s="197">
        <v>6.6438561897747253</v>
      </c>
      <c r="P1725" s="77">
        <f t="shared" si="104"/>
        <v>0</v>
      </c>
      <c r="Q1725" s="77">
        <f t="shared" si="105"/>
        <v>0</v>
      </c>
      <c r="R1725" s="77">
        <f t="shared" si="106"/>
        <v>0</v>
      </c>
      <c r="S1725" s="77">
        <f t="shared" si="107"/>
        <v>0</v>
      </c>
    </row>
    <row r="1726" spans="1:19" x14ac:dyDescent="0.25">
      <c r="A1726" s="80" t="s">
        <v>155</v>
      </c>
      <c r="B1726" s="69" t="s">
        <v>421</v>
      </c>
      <c r="C1726" s="78">
        <v>211</v>
      </c>
      <c r="D1726" s="78">
        <v>134</v>
      </c>
      <c r="E1726" s="78">
        <v>9.25</v>
      </c>
      <c r="F1726" s="78">
        <v>5</v>
      </c>
      <c r="G1726" s="78">
        <v>3.5</v>
      </c>
      <c r="I1726" s="197">
        <v>7.7210991887071856</v>
      </c>
      <c r="J1726" s="197">
        <v>7.0660891904577721</v>
      </c>
      <c r="K1726" s="197">
        <v>6.6438561897747253</v>
      </c>
      <c r="L1726" s="197">
        <v>6.6438561897747253</v>
      </c>
      <c r="M1726" s="197">
        <v>6.6438561897747253</v>
      </c>
      <c r="P1726" s="77">
        <f t="shared" si="104"/>
        <v>0.65500999824941353</v>
      </c>
      <c r="Q1726" s="77">
        <f t="shared" si="105"/>
        <v>0.42223300068304681</v>
      </c>
      <c r="R1726" s="77">
        <f t="shared" si="106"/>
        <v>0</v>
      </c>
      <c r="S1726" s="77">
        <f t="shared" si="107"/>
        <v>0</v>
      </c>
    </row>
    <row r="1727" spans="1:19" x14ac:dyDescent="0.25">
      <c r="A1727" s="80" t="s">
        <v>155</v>
      </c>
      <c r="B1727" s="69" t="s">
        <v>422</v>
      </c>
      <c r="C1727" s="78">
        <v>52.25</v>
      </c>
      <c r="D1727" s="78">
        <v>6.25</v>
      </c>
      <c r="E1727" s="78">
        <v>1.25</v>
      </c>
      <c r="F1727" s="78">
        <v>2.5</v>
      </c>
      <c r="G1727" s="78">
        <v>2.5</v>
      </c>
      <c r="I1727" s="197">
        <v>6.6438561897747253</v>
      </c>
      <c r="J1727" s="197">
        <v>6.6438561897747253</v>
      </c>
      <c r="K1727" s="197">
        <v>6.6438561897747253</v>
      </c>
      <c r="L1727" s="197">
        <v>6.6438561897747253</v>
      </c>
      <c r="M1727" s="197">
        <v>6.6438561897747253</v>
      </c>
      <c r="P1727" s="77">
        <f t="shared" si="104"/>
        <v>0</v>
      </c>
      <c r="Q1727" s="77">
        <f t="shared" si="105"/>
        <v>0</v>
      </c>
      <c r="R1727" s="77">
        <f t="shared" si="106"/>
        <v>0</v>
      </c>
      <c r="S1727" s="77">
        <f t="shared" si="107"/>
        <v>0</v>
      </c>
    </row>
    <row r="1728" spans="1:19" x14ac:dyDescent="0.25">
      <c r="A1728" s="80" t="s">
        <v>155</v>
      </c>
      <c r="B1728" s="69" t="s">
        <v>423</v>
      </c>
      <c r="C1728" s="78">
        <v>862</v>
      </c>
      <c r="D1728" s="78">
        <v>375</v>
      </c>
      <c r="E1728" s="78">
        <v>80</v>
      </c>
      <c r="F1728" s="78">
        <v>23.75</v>
      </c>
      <c r="G1728" s="78">
        <v>11.25</v>
      </c>
      <c r="I1728" s="197">
        <v>9.7515440590890972</v>
      </c>
      <c r="J1728" s="197">
        <v>8.5507467853832431</v>
      </c>
      <c r="K1728" s="197">
        <v>6.6438561897747253</v>
      </c>
      <c r="L1728" s="197">
        <v>6.6438561897747253</v>
      </c>
      <c r="M1728" s="197">
        <v>6.6438561897747253</v>
      </c>
      <c r="P1728" s="77">
        <f t="shared" si="104"/>
        <v>1.2007972737058541</v>
      </c>
      <c r="Q1728" s="77">
        <f t="shared" si="105"/>
        <v>1.9068905956085178</v>
      </c>
      <c r="R1728" s="77">
        <f t="shared" si="106"/>
        <v>0</v>
      </c>
      <c r="S1728" s="77">
        <f t="shared" si="107"/>
        <v>0</v>
      </c>
    </row>
    <row r="1729" spans="1:19" x14ac:dyDescent="0.25">
      <c r="A1729" s="80" t="s">
        <v>155</v>
      </c>
      <c r="B1729" s="69" t="s">
        <v>424</v>
      </c>
      <c r="C1729" s="78">
        <v>444</v>
      </c>
      <c r="D1729" s="78">
        <v>259</v>
      </c>
      <c r="E1729" s="78">
        <v>24</v>
      </c>
      <c r="F1729" s="78">
        <v>11.75</v>
      </c>
      <c r="G1729" s="78">
        <v>5.25</v>
      </c>
      <c r="I1729" s="197">
        <v>8.7944158663501053</v>
      </c>
      <c r="J1729" s="197">
        <v>8.016808287686553</v>
      </c>
      <c r="K1729" s="197">
        <v>6.6438561897747253</v>
      </c>
      <c r="L1729" s="197">
        <v>6.6438561897747253</v>
      </c>
      <c r="M1729" s="197">
        <v>6.6438561897747253</v>
      </c>
      <c r="P1729" s="77">
        <f t="shared" si="104"/>
        <v>0.77760757866355235</v>
      </c>
      <c r="Q1729" s="77">
        <f t="shared" si="105"/>
        <v>1.3729520979118277</v>
      </c>
      <c r="R1729" s="77">
        <f t="shared" si="106"/>
        <v>0</v>
      </c>
      <c r="S1729" s="77">
        <f t="shared" si="107"/>
        <v>0</v>
      </c>
    </row>
    <row r="1730" spans="1:19" x14ac:dyDescent="0.25">
      <c r="A1730" s="80" t="s">
        <v>155</v>
      </c>
      <c r="B1730" s="69" t="s">
        <v>425</v>
      </c>
      <c r="C1730" s="78">
        <v>45053</v>
      </c>
      <c r="D1730" s="78">
        <v>14891</v>
      </c>
      <c r="E1730" s="78">
        <v>776.5</v>
      </c>
      <c r="F1730" s="78">
        <v>222</v>
      </c>
      <c r="G1730" s="78">
        <v>82.5</v>
      </c>
      <c r="I1730" s="197">
        <v>15.459335555311231</v>
      </c>
      <c r="J1730" s="197">
        <v>13.862153020413583</v>
      </c>
      <c r="K1730" s="197">
        <v>9.6008421143873015</v>
      </c>
      <c r="L1730" s="197">
        <v>7.7944158663501062</v>
      </c>
      <c r="M1730" s="197">
        <v>6.6438561897747253</v>
      </c>
      <c r="P1730" s="77">
        <f t="shared" si="104"/>
        <v>1.5971825348976481</v>
      </c>
      <c r="Q1730" s="77">
        <f t="shared" si="105"/>
        <v>4.2613109060262815</v>
      </c>
      <c r="R1730" s="77">
        <f t="shared" si="106"/>
        <v>1.8064262480371953</v>
      </c>
      <c r="S1730" s="77">
        <f t="shared" si="107"/>
        <v>1.1505596765753809</v>
      </c>
    </row>
    <row r="1731" spans="1:19" x14ac:dyDescent="0.25">
      <c r="A1731" s="80" t="s">
        <v>155</v>
      </c>
      <c r="B1731" s="69" t="s">
        <v>426</v>
      </c>
      <c r="C1731" s="78">
        <v>102.75</v>
      </c>
      <c r="D1731" s="78">
        <v>28.75</v>
      </c>
      <c r="E1731" s="78">
        <v>9.25</v>
      </c>
      <c r="F1731" s="78">
        <v>5.5</v>
      </c>
      <c r="G1731" s="78">
        <v>11.5</v>
      </c>
      <c r="I1731" s="197">
        <v>6.6829945836816833</v>
      </c>
      <c r="J1731" s="197">
        <v>6.6438561897747253</v>
      </c>
      <c r="K1731" s="197">
        <v>6.6438561897747253</v>
      </c>
      <c r="L1731" s="197">
        <v>6.6438561897747253</v>
      </c>
      <c r="M1731" s="197">
        <v>6.6438561897747253</v>
      </c>
      <c r="P1731" s="77">
        <f t="shared" si="104"/>
        <v>3.9138393906958058E-2</v>
      </c>
      <c r="Q1731" s="77">
        <f t="shared" si="105"/>
        <v>0</v>
      </c>
      <c r="R1731" s="77">
        <f t="shared" si="106"/>
        <v>0</v>
      </c>
      <c r="S1731" s="77">
        <f t="shared" si="107"/>
        <v>0</v>
      </c>
    </row>
    <row r="1732" spans="1:19" x14ac:dyDescent="0.25">
      <c r="A1732" s="80" t="s">
        <v>155</v>
      </c>
      <c r="B1732" s="69" t="s">
        <v>427</v>
      </c>
      <c r="C1732" s="78">
        <v>29792.75</v>
      </c>
      <c r="D1732" s="78">
        <v>4710</v>
      </c>
      <c r="E1732" s="78">
        <v>147.5</v>
      </c>
      <c r="F1732" s="78">
        <v>46.5</v>
      </c>
      <c r="G1732" s="78">
        <v>36.5</v>
      </c>
      <c r="I1732" s="197">
        <v>14.862673676290708</v>
      </c>
      <c r="J1732" s="197">
        <v>12.201511344500146</v>
      </c>
      <c r="K1732" s="197">
        <v>7.2045711442492042</v>
      </c>
      <c r="L1732" s="197">
        <v>6.6438561897747253</v>
      </c>
      <c r="M1732" s="197">
        <v>6.6438561897747253</v>
      </c>
      <c r="P1732" s="77">
        <f t="shared" si="104"/>
        <v>2.6611623317905622</v>
      </c>
      <c r="Q1732" s="77">
        <f t="shared" si="105"/>
        <v>4.9969402002509415</v>
      </c>
      <c r="R1732" s="77">
        <f t="shared" si="106"/>
        <v>0.56071495447447894</v>
      </c>
      <c r="S1732" s="77">
        <f t="shared" si="107"/>
        <v>0</v>
      </c>
    </row>
    <row r="1733" spans="1:19" x14ac:dyDescent="0.25">
      <c r="A1733" s="80" t="s">
        <v>155</v>
      </c>
      <c r="B1733" s="69" t="s">
        <v>180</v>
      </c>
      <c r="C1733" s="78">
        <v>65417.25</v>
      </c>
      <c r="D1733" s="78">
        <v>60905.75</v>
      </c>
      <c r="E1733" s="78">
        <v>5039.75</v>
      </c>
      <c r="F1733" s="78">
        <v>736</v>
      </c>
      <c r="G1733" s="78">
        <v>165.5</v>
      </c>
      <c r="I1733" s="197">
        <v>15.997383492459104</v>
      </c>
      <c r="J1733" s="197">
        <v>15.894290816299964</v>
      </c>
      <c r="K1733" s="197">
        <v>12.299136454358349</v>
      </c>
      <c r="L1733" s="197">
        <v>9.5235619560570139</v>
      </c>
      <c r="M1733" s="197">
        <v>7.3706874068072175</v>
      </c>
      <c r="P1733" s="77">
        <f t="shared" si="104"/>
        <v>0.10309267615913953</v>
      </c>
      <c r="Q1733" s="77">
        <f t="shared" si="105"/>
        <v>3.5951543619416153</v>
      </c>
      <c r="R1733" s="77">
        <f t="shared" si="106"/>
        <v>2.7755744983013351</v>
      </c>
      <c r="S1733" s="77">
        <f t="shared" si="107"/>
        <v>2.1528745492497965</v>
      </c>
    </row>
    <row r="1734" spans="1:19" x14ac:dyDescent="0.25">
      <c r="A1734" s="80" t="s">
        <v>155</v>
      </c>
      <c r="B1734" s="69" t="s">
        <v>177</v>
      </c>
      <c r="C1734" s="78">
        <v>65414.5</v>
      </c>
      <c r="D1734" s="78">
        <v>63489</v>
      </c>
      <c r="E1734" s="78">
        <v>8824.5</v>
      </c>
      <c r="F1734" s="78">
        <v>1487.5</v>
      </c>
      <c r="G1734" s="78">
        <v>344</v>
      </c>
      <c r="I1734" s="197">
        <v>15.997322843398567</v>
      </c>
      <c r="J1734" s="197">
        <v>15.954219034109141</v>
      </c>
      <c r="K1734" s="197">
        <v>13.107298821634462</v>
      </c>
      <c r="L1734" s="197">
        <v>10.53867395308267</v>
      </c>
      <c r="M1734" s="197">
        <v>8.4262647547020979</v>
      </c>
      <c r="P1734" s="77">
        <f t="shared" ref="P1734:P1797" si="108">I1734-J1734</f>
        <v>4.310380928942692E-2</v>
      </c>
      <c r="Q1734" s="77">
        <f t="shared" ref="Q1734:Q1797" si="109">J1734-K1734</f>
        <v>2.8469202124746786</v>
      </c>
      <c r="R1734" s="77">
        <f t="shared" ref="R1734:R1797" si="110">K1734-L1734</f>
        <v>2.5686248685517921</v>
      </c>
      <c r="S1734" s="77">
        <f t="shared" ref="S1734:S1797" si="111">L1734-M1734</f>
        <v>2.112409198380572</v>
      </c>
    </row>
    <row r="1735" spans="1:19" x14ac:dyDescent="0.25">
      <c r="A1735" s="80" t="s">
        <v>155</v>
      </c>
      <c r="B1735" s="69" t="s">
        <v>428</v>
      </c>
      <c r="C1735" s="78">
        <v>19870.25</v>
      </c>
      <c r="D1735" s="78">
        <v>7407.75</v>
      </c>
      <c r="E1735" s="78">
        <v>384.5</v>
      </c>
      <c r="F1735" s="78">
        <v>75.25</v>
      </c>
      <c r="G1735" s="78">
        <v>36</v>
      </c>
      <c r="I1735" s="197">
        <v>14.278322403696734</v>
      </c>
      <c r="J1735" s="197">
        <v>12.854819695376026</v>
      </c>
      <c r="K1735" s="197">
        <v>8.5868397879618268</v>
      </c>
      <c r="L1735" s="197">
        <v>6.6438561897747253</v>
      </c>
      <c r="M1735" s="197">
        <v>6.6438561897747253</v>
      </c>
      <c r="P1735" s="77">
        <f t="shared" si="108"/>
        <v>1.4235027083207079</v>
      </c>
      <c r="Q1735" s="77">
        <f t="shared" si="109"/>
        <v>4.2679799074141993</v>
      </c>
      <c r="R1735" s="77">
        <f t="shared" si="110"/>
        <v>1.9429835981871015</v>
      </c>
      <c r="S1735" s="77">
        <f t="shared" si="111"/>
        <v>0</v>
      </c>
    </row>
    <row r="1736" spans="1:19" x14ac:dyDescent="0.25">
      <c r="A1736" s="80" t="s">
        <v>155</v>
      </c>
      <c r="B1736" s="69" t="s">
        <v>429</v>
      </c>
      <c r="C1736" s="78">
        <v>65133</v>
      </c>
      <c r="D1736" s="78">
        <v>62565</v>
      </c>
      <c r="E1736" s="78">
        <v>5935.25</v>
      </c>
      <c r="F1736" s="78">
        <v>1020.5</v>
      </c>
      <c r="G1736" s="78">
        <v>303</v>
      </c>
      <c r="I1736" s="197">
        <v>15.991101057712166</v>
      </c>
      <c r="J1736" s="197">
        <v>15.933068192497744</v>
      </c>
      <c r="K1736" s="197">
        <v>12.535093083891375</v>
      </c>
      <c r="L1736" s="197">
        <v>9.9950604670327188</v>
      </c>
      <c r="M1736" s="197">
        <v>8.2431739834729498</v>
      </c>
      <c r="P1736" s="77">
        <f t="shared" si="108"/>
        <v>5.8032865214421747E-2</v>
      </c>
      <c r="Q1736" s="77">
        <f t="shared" si="109"/>
        <v>3.397975108606369</v>
      </c>
      <c r="R1736" s="77">
        <f t="shared" si="110"/>
        <v>2.5400326168586567</v>
      </c>
      <c r="S1736" s="77">
        <f t="shared" si="111"/>
        <v>1.7518864835597689</v>
      </c>
    </row>
    <row r="1737" spans="1:19" x14ac:dyDescent="0.25">
      <c r="A1737" s="80" t="s">
        <v>155</v>
      </c>
      <c r="B1737" s="69" t="s">
        <v>430</v>
      </c>
      <c r="C1737" s="78">
        <v>64.75</v>
      </c>
      <c r="D1737" s="78">
        <v>17.25</v>
      </c>
      <c r="E1737" s="78">
        <v>14.25</v>
      </c>
      <c r="F1737" s="78">
        <v>16</v>
      </c>
      <c r="G1737" s="78">
        <v>14.5</v>
      </c>
      <c r="I1737" s="197">
        <v>6.6438561897747253</v>
      </c>
      <c r="J1737" s="197">
        <v>6.6438561897747253</v>
      </c>
      <c r="K1737" s="197">
        <v>6.6438561897747253</v>
      </c>
      <c r="L1737" s="197">
        <v>6.6438561897747253</v>
      </c>
      <c r="M1737" s="197">
        <v>6.6438561897747253</v>
      </c>
      <c r="P1737" s="77">
        <f t="shared" si="108"/>
        <v>0</v>
      </c>
      <c r="Q1737" s="77">
        <f t="shared" si="109"/>
        <v>0</v>
      </c>
      <c r="R1737" s="77">
        <f t="shared" si="110"/>
        <v>0</v>
      </c>
      <c r="S1737" s="77">
        <f t="shared" si="111"/>
        <v>0</v>
      </c>
    </row>
    <row r="1738" spans="1:19" x14ac:dyDescent="0.25">
      <c r="A1738" s="80" t="s">
        <v>155</v>
      </c>
      <c r="B1738" s="69" t="s">
        <v>431</v>
      </c>
      <c r="C1738" s="78">
        <v>58.5</v>
      </c>
      <c r="D1738" s="78">
        <v>34.75</v>
      </c>
      <c r="E1738" s="78">
        <v>11.5</v>
      </c>
      <c r="F1738" s="78">
        <v>10.75</v>
      </c>
      <c r="G1738" s="78">
        <v>8.75</v>
      </c>
      <c r="I1738" s="197">
        <v>6.6438561897747253</v>
      </c>
      <c r="J1738" s="197">
        <v>6.6438561897747253</v>
      </c>
      <c r="K1738" s="197">
        <v>6.6438561897747253</v>
      </c>
      <c r="L1738" s="197">
        <v>6.6438561897747253</v>
      </c>
      <c r="M1738" s="197">
        <v>6.6438561897747253</v>
      </c>
      <c r="P1738" s="77">
        <f t="shared" si="108"/>
        <v>0</v>
      </c>
      <c r="Q1738" s="77">
        <f t="shared" si="109"/>
        <v>0</v>
      </c>
      <c r="R1738" s="77">
        <f t="shared" si="110"/>
        <v>0</v>
      </c>
      <c r="S1738" s="77">
        <f t="shared" si="111"/>
        <v>0</v>
      </c>
    </row>
    <row r="1739" spans="1:19" x14ac:dyDescent="0.25">
      <c r="A1739" s="80" t="s">
        <v>155</v>
      </c>
      <c r="B1739" s="69" t="s">
        <v>432</v>
      </c>
      <c r="C1739" s="78">
        <v>25.75</v>
      </c>
      <c r="D1739" s="78">
        <v>9.25</v>
      </c>
      <c r="E1739" s="78">
        <v>8.75</v>
      </c>
      <c r="F1739" s="78">
        <v>10</v>
      </c>
      <c r="G1739" s="78">
        <v>10.25</v>
      </c>
      <c r="I1739" s="197">
        <v>6.6438561897747253</v>
      </c>
      <c r="J1739" s="197">
        <v>6.6438561897747253</v>
      </c>
      <c r="K1739" s="197">
        <v>6.6438561897747253</v>
      </c>
      <c r="L1739" s="197">
        <v>6.6438561897747253</v>
      </c>
      <c r="M1739" s="197">
        <v>6.6438561897747253</v>
      </c>
      <c r="P1739" s="77">
        <f t="shared" si="108"/>
        <v>0</v>
      </c>
      <c r="Q1739" s="77">
        <f t="shared" si="109"/>
        <v>0</v>
      </c>
      <c r="R1739" s="77">
        <f t="shared" si="110"/>
        <v>0</v>
      </c>
      <c r="S1739" s="77">
        <f t="shared" si="111"/>
        <v>0</v>
      </c>
    </row>
    <row r="1740" spans="1:19" x14ac:dyDescent="0.25">
      <c r="A1740" s="80" t="s">
        <v>155</v>
      </c>
      <c r="B1740" s="69" t="s">
        <v>433</v>
      </c>
      <c r="C1740" s="78">
        <v>37</v>
      </c>
      <c r="D1740" s="78">
        <v>7</v>
      </c>
      <c r="E1740" s="78">
        <v>3</v>
      </c>
      <c r="F1740" s="78">
        <v>0.75</v>
      </c>
      <c r="G1740" s="78">
        <v>2</v>
      </c>
      <c r="I1740" s="197">
        <v>6.6438561897747253</v>
      </c>
      <c r="J1740" s="197">
        <v>6.6438561897747253</v>
      </c>
      <c r="K1740" s="197">
        <v>6.6438561897747253</v>
      </c>
      <c r="L1740" s="197">
        <v>6.6438561897747253</v>
      </c>
      <c r="M1740" s="197">
        <v>6.6438561897747253</v>
      </c>
      <c r="P1740" s="77">
        <f t="shared" si="108"/>
        <v>0</v>
      </c>
      <c r="Q1740" s="77">
        <f t="shared" si="109"/>
        <v>0</v>
      </c>
      <c r="R1740" s="77">
        <f t="shared" si="110"/>
        <v>0</v>
      </c>
      <c r="S1740" s="77">
        <f t="shared" si="111"/>
        <v>0</v>
      </c>
    </row>
    <row r="1741" spans="1:19" x14ac:dyDescent="0.25">
      <c r="A1741" s="80" t="s">
        <v>155</v>
      </c>
      <c r="B1741" s="69" t="s">
        <v>434</v>
      </c>
      <c r="C1741" s="78">
        <v>52.25</v>
      </c>
      <c r="D1741" s="78">
        <v>25.25</v>
      </c>
      <c r="E1741" s="78">
        <v>4</v>
      </c>
      <c r="F1741" s="78">
        <v>3.5</v>
      </c>
      <c r="G1741" s="78">
        <v>2.75</v>
      </c>
      <c r="I1741" s="197">
        <v>6.6438561897747253</v>
      </c>
      <c r="J1741" s="197">
        <v>6.6438561897747253</v>
      </c>
      <c r="K1741" s="197">
        <v>6.6438561897747253</v>
      </c>
      <c r="L1741" s="197">
        <v>6.6438561897747253</v>
      </c>
      <c r="M1741" s="197">
        <v>6.6438561897747253</v>
      </c>
      <c r="P1741" s="77">
        <f t="shared" si="108"/>
        <v>0</v>
      </c>
      <c r="Q1741" s="77">
        <f t="shared" si="109"/>
        <v>0</v>
      </c>
      <c r="R1741" s="77">
        <f t="shared" si="110"/>
        <v>0</v>
      </c>
      <c r="S1741" s="77">
        <f t="shared" si="111"/>
        <v>0</v>
      </c>
    </row>
    <row r="1742" spans="1:19" x14ac:dyDescent="0.25">
      <c r="A1742" s="80" t="s">
        <v>155</v>
      </c>
      <c r="B1742" s="69" t="s">
        <v>435</v>
      </c>
      <c r="C1742" s="78">
        <v>204.5</v>
      </c>
      <c r="D1742" s="78">
        <v>21.5</v>
      </c>
      <c r="E1742" s="78">
        <v>10.75</v>
      </c>
      <c r="F1742" s="78">
        <v>6.75</v>
      </c>
      <c r="G1742" s="78">
        <v>41.25</v>
      </c>
      <c r="I1742" s="197">
        <v>7.6759570329417492</v>
      </c>
      <c r="J1742" s="197">
        <v>6.6438561897747253</v>
      </c>
      <c r="K1742" s="197">
        <v>6.6438561897747253</v>
      </c>
      <c r="L1742" s="197">
        <v>6.6438561897747253</v>
      </c>
      <c r="M1742" s="197">
        <v>6.6438561897747253</v>
      </c>
      <c r="P1742" s="77">
        <f t="shared" si="108"/>
        <v>1.032100843167024</v>
      </c>
      <c r="Q1742" s="77">
        <f t="shared" si="109"/>
        <v>0</v>
      </c>
      <c r="R1742" s="77">
        <f t="shared" si="110"/>
        <v>0</v>
      </c>
      <c r="S1742" s="77">
        <f t="shared" si="111"/>
        <v>0</v>
      </c>
    </row>
    <row r="1743" spans="1:19" x14ac:dyDescent="0.25">
      <c r="A1743" s="80" t="s">
        <v>155</v>
      </c>
      <c r="B1743" s="69" t="s">
        <v>436</v>
      </c>
      <c r="C1743" s="78">
        <v>2897.75</v>
      </c>
      <c r="D1743" s="78">
        <v>837</v>
      </c>
      <c r="E1743" s="78">
        <v>44.5</v>
      </c>
      <c r="F1743" s="78">
        <v>13.75</v>
      </c>
      <c r="G1743" s="78">
        <v>6.75</v>
      </c>
      <c r="I1743" s="197">
        <v>11.500717418094498</v>
      </c>
      <c r="J1743" s="197">
        <v>9.7090838125503449</v>
      </c>
      <c r="K1743" s="197">
        <v>6.6438561897747253</v>
      </c>
      <c r="L1743" s="197">
        <v>6.6438561897747253</v>
      </c>
      <c r="M1743" s="197">
        <v>6.6438561897747253</v>
      </c>
      <c r="P1743" s="77">
        <f t="shared" si="108"/>
        <v>1.7916336055441526</v>
      </c>
      <c r="Q1743" s="77">
        <f t="shared" si="109"/>
        <v>3.0652276227756197</v>
      </c>
      <c r="R1743" s="77">
        <f t="shared" si="110"/>
        <v>0</v>
      </c>
      <c r="S1743" s="77">
        <f t="shared" si="111"/>
        <v>0</v>
      </c>
    </row>
    <row r="1744" spans="1:19" x14ac:dyDescent="0.25">
      <c r="A1744" s="80" t="s">
        <v>155</v>
      </c>
      <c r="B1744" s="69" t="s">
        <v>437</v>
      </c>
      <c r="C1744" s="78">
        <v>214</v>
      </c>
      <c r="D1744" s="78">
        <v>74.5</v>
      </c>
      <c r="E1744" s="78">
        <v>13.25</v>
      </c>
      <c r="F1744" s="78">
        <v>11.5</v>
      </c>
      <c r="G1744" s="78">
        <v>12.5</v>
      </c>
      <c r="I1744" s="197">
        <v>7.7414669864011465</v>
      </c>
      <c r="J1744" s="197">
        <v>6.6438561897747253</v>
      </c>
      <c r="K1744" s="197">
        <v>6.6438561897747253</v>
      </c>
      <c r="L1744" s="197">
        <v>6.6438561897747253</v>
      </c>
      <c r="M1744" s="197">
        <v>6.6438561897747253</v>
      </c>
      <c r="P1744" s="77">
        <f t="shared" si="108"/>
        <v>1.0976107966264212</v>
      </c>
      <c r="Q1744" s="77">
        <f t="shared" si="109"/>
        <v>0</v>
      </c>
      <c r="R1744" s="77">
        <f t="shared" si="110"/>
        <v>0</v>
      </c>
      <c r="S1744" s="77">
        <f t="shared" si="111"/>
        <v>0</v>
      </c>
    </row>
    <row r="1745" spans="1:19" x14ac:dyDescent="0.25">
      <c r="A1745" s="80" t="s">
        <v>155</v>
      </c>
      <c r="B1745" s="69" t="s">
        <v>438</v>
      </c>
      <c r="C1745" s="78">
        <v>47290.5</v>
      </c>
      <c r="D1745" s="78">
        <v>3495.5</v>
      </c>
      <c r="E1745" s="78">
        <v>179.75</v>
      </c>
      <c r="F1745" s="78">
        <v>31.75</v>
      </c>
      <c r="G1745" s="78">
        <v>11.75</v>
      </c>
      <c r="I1745" s="197">
        <v>15.529262774965531</v>
      </c>
      <c r="J1745" s="197">
        <v>11.771283119641005</v>
      </c>
      <c r="K1745" s="197">
        <v>7.489847960439298</v>
      </c>
      <c r="L1745" s="197">
        <v>6.6438561897747253</v>
      </c>
      <c r="M1745" s="197">
        <v>6.6438561897747253</v>
      </c>
      <c r="P1745" s="77">
        <f t="shared" si="108"/>
        <v>3.7579796553245259</v>
      </c>
      <c r="Q1745" s="77">
        <f t="shared" si="109"/>
        <v>4.281435159201707</v>
      </c>
      <c r="R1745" s="77">
        <f t="shared" si="110"/>
        <v>0.84599177066457276</v>
      </c>
      <c r="S1745" s="77">
        <f t="shared" si="111"/>
        <v>0</v>
      </c>
    </row>
    <row r="1746" spans="1:19" x14ac:dyDescent="0.25">
      <c r="A1746" s="80" t="s">
        <v>155</v>
      </c>
      <c r="B1746" s="69" t="s">
        <v>439</v>
      </c>
      <c r="C1746" s="78">
        <v>65417.75</v>
      </c>
      <c r="D1746" s="78">
        <v>28969.75</v>
      </c>
      <c r="E1746" s="78">
        <v>908.25</v>
      </c>
      <c r="F1746" s="78">
        <v>172</v>
      </c>
      <c r="G1746" s="78">
        <v>55.5</v>
      </c>
      <c r="I1746" s="197">
        <v>15.997394519287102</v>
      </c>
      <c r="J1746" s="197">
        <v>14.82225961419862</v>
      </c>
      <c r="K1746" s="197">
        <v>9.8269456504154853</v>
      </c>
      <c r="L1746" s="197">
        <v>7.4262647547020979</v>
      </c>
      <c r="M1746" s="197">
        <v>6.6438561897747253</v>
      </c>
      <c r="P1746" s="77">
        <f t="shared" si="108"/>
        <v>1.1751349050884823</v>
      </c>
      <c r="Q1746" s="77">
        <f t="shared" si="109"/>
        <v>4.9953139637831345</v>
      </c>
      <c r="R1746" s="77">
        <f t="shared" si="110"/>
        <v>2.4006808957133874</v>
      </c>
      <c r="S1746" s="77">
        <f t="shared" si="111"/>
        <v>0.78240856492737265</v>
      </c>
    </row>
    <row r="1747" spans="1:19" x14ac:dyDescent="0.25">
      <c r="A1747" s="80" t="s">
        <v>155</v>
      </c>
      <c r="B1747" s="69" t="s">
        <v>440</v>
      </c>
      <c r="C1747" s="78">
        <v>65411.75</v>
      </c>
      <c r="D1747" s="78">
        <v>28417.5</v>
      </c>
      <c r="E1747" s="78">
        <v>845.25</v>
      </c>
      <c r="F1747" s="78">
        <v>177.25</v>
      </c>
      <c r="G1747" s="78">
        <v>56.25</v>
      </c>
      <c r="I1747" s="197">
        <v>15.997262191788312</v>
      </c>
      <c r="J1747" s="197">
        <v>14.794492020117229</v>
      </c>
      <c r="K1747" s="197">
        <v>9.7232343008933775</v>
      </c>
      <c r="L1747" s="197">
        <v>7.4696418172395163</v>
      </c>
      <c r="M1747" s="197">
        <v>6.6438561897747253</v>
      </c>
      <c r="P1747" s="77">
        <f t="shared" si="108"/>
        <v>1.2027701716710837</v>
      </c>
      <c r="Q1747" s="77">
        <f t="shared" si="109"/>
        <v>5.0712577192238513</v>
      </c>
      <c r="R1747" s="77">
        <f t="shared" si="110"/>
        <v>2.2535924836538612</v>
      </c>
      <c r="S1747" s="77">
        <f t="shared" si="111"/>
        <v>0.82578562746479101</v>
      </c>
    </row>
    <row r="1748" spans="1:19" x14ac:dyDescent="0.25">
      <c r="A1748" s="80" t="s">
        <v>155</v>
      </c>
      <c r="B1748" s="69" t="s">
        <v>441</v>
      </c>
      <c r="C1748" s="78">
        <v>7977.75</v>
      </c>
      <c r="D1748" s="78">
        <v>2786.25</v>
      </c>
      <c r="E1748" s="78">
        <v>118</v>
      </c>
      <c r="F1748" s="78">
        <v>29.5</v>
      </c>
      <c r="G1748" s="78">
        <v>5.5</v>
      </c>
      <c r="I1748" s="197">
        <v>12.961766198835294</v>
      </c>
      <c r="J1748" s="197">
        <v>11.444108996147115</v>
      </c>
      <c r="K1748" s="197">
        <v>6.8826430493618416</v>
      </c>
      <c r="L1748" s="197">
        <v>6.6438561897747253</v>
      </c>
      <c r="M1748" s="197">
        <v>6.6438561897747253</v>
      </c>
      <c r="P1748" s="77">
        <f t="shared" si="108"/>
        <v>1.5176572026881789</v>
      </c>
      <c r="Q1748" s="77">
        <f t="shared" si="109"/>
        <v>4.5614659467852734</v>
      </c>
      <c r="R1748" s="77">
        <f t="shared" si="110"/>
        <v>0.23878685958711632</v>
      </c>
      <c r="S1748" s="77">
        <f t="shared" si="111"/>
        <v>0</v>
      </c>
    </row>
    <row r="1749" spans="1:19" x14ac:dyDescent="0.25">
      <c r="A1749" s="80" t="s">
        <v>155</v>
      </c>
      <c r="B1749" s="69" t="s">
        <v>181</v>
      </c>
      <c r="C1749" s="78">
        <v>63779.5</v>
      </c>
      <c r="D1749" s="78">
        <v>24951.75</v>
      </c>
      <c r="E1749" s="78">
        <v>575.75</v>
      </c>
      <c r="F1749" s="78">
        <v>156.75</v>
      </c>
      <c r="G1749" s="78">
        <v>584.5</v>
      </c>
      <c r="I1749" s="197">
        <v>15.960805167162391</v>
      </c>
      <c r="J1749" s="197">
        <v>14.606853382598301</v>
      </c>
      <c r="K1749" s="197">
        <v>9.1692986957928451</v>
      </c>
      <c r="L1749" s="197">
        <v>7.2923216328020395</v>
      </c>
      <c r="M1749" s="197">
        <v>9.1910592145316574</v>
      </c>
      <c r="P1749" s="77">
        <f t="shared" si="108"/>
        <v>1.3539517845640905</v>
      </c>
      <c r="Q1749" s="77">
        <f t="shared" si="109"/>
        <v>5.4375546868054556</v>
      </c>
      <c r="R1749" s="77">
        <f t="shared" si="110"/>
        <v>1.8769770629908056</v>
      </c>
      <c r="S1749" s="77">
        <f t="shared" si="111"/>
        <v>-1.8987375817296179</v>
      </c>
    </row>
    <row r="1750" spans="1:19" x14ac:dyDescent="0.25">
      <c r="A1750" s="80" t="s">
        <v>155</v>
      </c>
      <c r="B1750" s="69" t="s">
        <v>442</v>
      </c>
      <c r="C1750" s="78">
        <v>183</v>
      </c>
      <c r="D1750" s="78">
        <v>61.5</v>
      </c>
      <c r="E1750" s="78">
        <v>1.25</v>
      </c>
      <c r="F1750" s="78">
        <v>3.25</v>
      </c>
      <c r="G1750" s="78">
        <v>5</v>
      </c>
      <c r="I1750" s="197">
        <v>7.5156998382840436</v>
      </c>
      <c r="J1750" s="197">
        <v>6.6438561897747253</v>
      </c>
      <c r="K1750" s="197">
        <v>6.6438561897747253</v>
      </c>
      <c r="L1750" s="197">
        <v>6.6438561897747253</v>
      </c>
      <c r="M1750" s="197">
        <v>6.6438561897747253</v>
      </c>
      <c r="P1750" s="77">
        <f t="shared" si="108"/>
        <v>0.87184364850931839</v>
      </c>
      <c r="Q1750" s="77">
        <f t="shared" si="109"/>
        <v>0</v>
      </c>
      <c r="R1750" s="77">
        <f t="shared" si="110"/>
        <v>0</v>
      </c>
      <c r="S1750" s="77">
        <f t="shared" si="111"/>
        <v>0</v>
      </c>
    </row>
    <row r="1751" spans="1:19" x14ac:dyDescent="0.25">
      <c r="A1751" s="80" t="s">
        <v>155</v>
      </c>
      <c r="B1751" s="69" t="s">
        <v>443</v>
      </c>
      <c r="C1751" s="78">
        <v>56.25</v>
      </c>
      <c r="D1751" s="78">
        <v>44.75</v>
      </c>
      <c r="E1751" s="78">
        <v>10</v>
      </c>
      <c r="F1751" s="78">
        <v>4.25</v>
      </c>
      <c r="G1751" s="78">
        <v>2.75</v>
      </c>
      <c r="I1751" s="197">
        <v>6.6438561897747253</v>
      </c>
      <c r="J1751" s="197">
        <v>6.6438561897747253</v>
      </c>
      <c r="K1751" s="197">
        <v>6.6438561897747253</v>
      </c>
      <c r="L1751" s="197">
        <v>6.6438561897747253</v>
      </c>
      <c r="M1751" s="197">
        <v>6.6438561897747253</v>
      </c>
      <c r="P1751" s="77">
        <f t="shared" si="108"/>
        <v>0</v>
      </c>
      <c r="Q1751" s="77">
        <f t="shared" si="109"/>
        <v>0</v>
      </c>
      <c r="R1751" s="77">
        <f t="shared" si="110"/>
        <v>0</v>
      </c>
      <c r="S1751" s="77">
        <f t="shared" si="111"/>
        <v>0</v>
      </c>
    </row>
    <row r="1752" spans="1:19" x14ac:dyDescent="0.25">
      <c r="A1752" s="80" t="s">
        <v>155</v>
      </c>
      <c r="B1752" s="69" t="s">
        <v>444</v>
      </c>
      <c r="C1752" s="78">
        <v>1495.5</v>
      </c>
      <c r="D1752" s="78">
        <v>398.25</v>
      </c>
      <c r="E1752" s="78">
        <v>41</v>
      </c>
      <c r="F1752" s="78">
        <v>28.25</v>
      </c>
      <c r="G1752" s="78">
        <v>23.5</v>
      </c>
      <c r="I1752" s="197">
        <v>10.546412195119352</v>
      </c>
      <c r="J1752" s="197">
        <v>8.6375305515253107</v>
      </c>
      <c r="K1752" s="197">
        <v>6.6438561897747253</v>
      </c>
      <c r="L1752" s="197">
        <v>6.6438561897747253</v>
      </c>
      <c r="M1752" s="197">
        <v>6.6438561897747253</v>
      </c>
      <c r="P1752" s="77">
        <f t="shared" si="108"/>
        <v>1.9088816435940412</v>
      </c>
      <c r="Q1752" s="77">
        <f t="shared" si="109"/>
        <v>1.9936743617505854</v>
      </c>
      <c r="R1752" s="77">
        <f t="shared" si="110"/>
        <v>0</v>
      </c>
      <c r="S1752" s="77">
        <f t="shared" si="111"/>
        <v>0</v>
      </c>
    </row>
    <row r="1753" spans="1:19" x14ac:dyDescent="0.25">
      <c r="A1753" s="80" t="s">
        <v>155</v>
      </c>
      <c r="B1753" s="69" t="s">
        <v>445</v>
      </c>
      <c r="C1753" s="78">
        <v>168.25</v>
      </c>
      <c r="D1753" s="78">
        <v>108</v>
      </c>
      <c r="E1753" s="78">
        <v>9.5</v>
      </c>
      <c r="F1753" s="78">
        <v>10</v>
      </c>
      <c r="G1753" s="78">
        <v>7</v>
      </c>
      <c r="I1753" s="197">
        <v>7.3944626946103176</v>
      </c>
      <c r="J1753" s="197">
        <v>6.7548875021634691</v>
      </c>
      <c r="K1753" s="197">
        <v>6.6438561897747253</v>
      </c>
      <c r="L1753" s="197">
        <v>6.6438561897747253</v>
      </c>
      <c r="M1753" s="197">
        <v>6.6438561897747253</v>
      </c>
      <c r="P1753" s="77">
        <f t="shared" si="108"/>
        <v>0.63957519244684846</v>
      </c>
      <c r="Q1753" s="77">
        <f t="shared" si="109"/>
        <v>0.11103131238874386</v>
      </c>
      <c r="R1753" s="77">
        <f t="shared" si="110"/>
        <v>0</v>
      </c>
      <c r="S1753" s="77">
        <f t="shared" si="111"/>
        <v>0</v>
      </c>
    </row>
    <row r="1754" spans="1:19" x14ac:dyDescent="0.25">
      <c r="A1754" s="80" t="s">
        <v>155</v>
      </c>
      <c r="B1754" s="69" t="s">
        <v>148</v>
      </c>
      <c r="C1754" s="78">
        <v>2136</v>
      </c>
      <c r="D1754" s="78">
        <v>567.5</v>
      </c>
      <c r="E1754" s="78">
        <v>17.5</v>
      </c>
      <c r="F1754" s="78">
        <v>7.5</v>
      </c>
      <c r="G1754" s="78">
        <v>3.5</v>
      </c>
      <c r="I1754" s="197">
        <v>11.060695931687555</v>
      </c>
      <c r="J1754" s="197">
        <v>9.1484765821782776</v>
      </c>
      <c r="K1754" s="197">
        <v>6.6438561897747253</v>
      </c>
      <c r="L1754" s="197">
        <v>6.6438561897747253</v>
      </c>
      <c r="M1754" s="197">
        <v>6.6438561897747253</v>
      </c>
      <c r="P1754" s="77">
        <f t="shared" si="108"/>
        <v>1.912219349509277</v>
      </c>
      <c r="Q1754" s="77">
        <f t="shared" si="109"/>
        <v>2.5046203924035524</v>
      </c>
      <c r="R1754" s="77">
        <f t="shared" si="110"/>
        <v>0</v>
      </c>
      <c r="S1754" s="77">
        <f t="shared" si="111"/>
        <v>0</v>
      </c>
    </row>
    <row r="1755" spans="1:19" x14ac:dyDescent="0.25">
      <c r="A1755" s="80" t="s">
        <v>155</v>
      </c>
      <c r="B1755" s="69" t="s">
        <v>446</v>
      </c>
      <c r="C1755" s="78">
        <v>34.5</v>
      </c>
      <c r="D1755" s="78">
        <v>9.25</v>
      </c>
      <c r="E1755" s="78">
        <v>2.75</v>
      </c>
      <c r="F1755" s="78">
        <v>3</v>
      </c>
      <c r="G1755" s="78">
        <v>3.5</v>
      </c>
      <c r="I1755" s="197">
        <v>6.6438561897747253</v>
      </c>
      <c r="J1755" s="197">
        <v>6.6438561897747253</v>
      </c>
      <c r="K1755" s="197">
        <v>6.6438561897747253</v>
      </c>
      <c r="L1755" s="197">
        <v>6.6438561897747253</v>
      </c>
      <c r="M1755" s="197">
        <v>6.6438561897747253</v>
      </c>
      <c r="P1755" s="77">
        <f t="shared" si="108"/>
        <v>0</v>
      </c>
      <c r="Q1755" s="77">
        <f t="shared" si="109"/>
        <v>0</v>
      </c>
      <c r="R1755" s="77">
        <f t="shared" si="110"/>
        <v>0</v>
      </c>
      <c r="S1755" s="77">
        <f t="shared" si="111"/>
        <v>0</v>
      </c>
    </row>
    <row r="1756" spans="1:19" x14ac:dyDescent="0.25">
      <c r="A1756" s="80" t="s">
        <v>155</v>
      </c>
      <c r="B1756" s="69" t="s">
        <v>188</v>
      </c>
      <c r="C1756" s="78">
        <v>23900.5</v>
      </c>
      <c r="D1756" s="78">
        <v>6852.5</v>
      </c>
      <c r="E1756" s="78">
        <v>163.5</v>
      </c>
      <c r="F1756" s="78">
        <v>59.25</v>
      </c>
      <c r="G1756" s="78">
        <v>44</v>
      </c>
      <c r="I1756" s="197">
        <v>14.544753179344388</v>
      </c>
      <c r="J1756" s="197">
        <v>12.742414707713138</v>
      </c>
      <c r="K1756" s="197">
        <v>7.353146825498083</v>
      </c>
      <c r="L1756" s="197">
        <v>6.6438561897747253</v>
      </c>
      <c r="M1756" s="197">
        <v>6.6438561897747253</v>
      </c>
      <c r="P1756" s="77">
        <f t="shared" si="108"/>
        <v>1.8023384716312503</v>
      </c>
      <c r="Q1756" s="77">
        <f t="shared" si="109"/>
        <v>5.389267882215055</v>
      </c>
      <c r="R1756" s="77">
        <f t="shared" si="110"/>
        <v>0.70929063572335771</v>
      </c>
      <c r="S1756" s="77">
        <f t="shared" si="111"/>
        <v>0</v>
      </c>
    </row>
    <row r="1757" spans="1:19" x14ac:dyDescent="0.25">
      <c r="A1757" s="80" t="s">
        <v>155</v>
      </c>
      <c r="B1757" s="69" t="s">
        <v>447</v>
      </c>
      <c r="C1757" s="78">
        <v>17108.5</v>
      </c>
      <c r="D1757" s="78">
        <v>2378</v>
      </c>
      <c r="E1757" s="78">
        <v>180</v>
      </c>
      <c r="F1757" s="78">
        <v>106.25</v>
      </c>
      <c r="G1757" s="78">
        <v>151</v>
      </c>
      <c r="I1757" s="197">
        <v>14.062425655599712</v>
      </c>
      <c r="J1757" s="197">
        <v>11.215532999745657</v>
      </c>
      <c r="K1757" s="197">
        <v>7.4918530963296748</v>
      </c>
      <c r="L1757" s="197">
        <v>6.7313190310250643</v>
      </c>
      <c r="M1757" s="197">
        <v>7.2384047393250794</v>
      </c>
      <c r="P1757" s="77">
        <f t="shared" si="108"/>
        <v>2.8468926558540559</v>
      </c>
      <c r="Q1757" s="77">
        <f t="shared" si="109"/>
        <v>3.7236799034159818</v>
      </c>
      <c r="R1757" s="77">
        <f t="shared" si="110"/>
        <v>0.76053406530461043</v>
      </c>
      <c r="S1757" s="77">
        <f t="shared" si="111"/>
        <v>-0.50708570830001509</v>
      </c>
    </row>
    <row r="1758" spans="1:19" x14ac:dyDescent="0.25">
      <c r="A1758" s="80" t="s">
        <v>155</v>
      </c>
      <c r="B1758" s="69" t="s">
        <v>288</v>
      </c>
      <c r="C1758" s="78">
        <v>65427.75</v>
      </c>
      <c r="D1758" s="78">
        <v>51489</v>
      </c>
      <c r="E1758" s="78">
        <v>2960.75</v>
      </c>
      <c r="F1758" s="78">
        <v>543.25</v>
      </c>
      <c r="G1758" s="78">
        <v>200.5</v>
      </c>
      <c r="I1758" s="197">
        <v>15.99761503814999</v>
      </c>
      <c r="J1758" s="197">
        <v>15.651976630476225</v>
      </c>
      <c r="K1758" s="197">
        <v>11.531746961943144</v>
      </c>
      <c r="L1758" s="197">
        <v>9.0854724591812825</v>
      </c>
      <c r="M1758" s="197">
        <v>7.6474584264549206</v>
      </c>
      <c r="P1758" s="77">
        <f t="shared" si="108"/>
        <v>0.34563840767376419</v>
      </c>
      <c r="Q1758" s="77">
        <f t="shared" si="109"/>
        <v>4.1202296685330815</v>
      </c>
      <c r="R1758" s="77">
        <f t="shared" si="110"/>
        <v>2.4462745027618613</v>
      </c>
      <c r="S1758" s="77">
        <f t="shared" si="111"/>
        <v>1.438014032726362</v>
      </c>
    </row>
    <row r="1759" spans="1:19" x14ac:dyDescent="0.25">
      <c r="A1759" s="80" t="s">
        <v>155</v>
      </c>
      <c r="B1759" s="69" t="s">
        <v>448</v>
      </c>
      <c r="C1759" s="78">
        <v>6011</v>
      </c>
      <c r="D1759" s="78">
        <v>893.75</v>
      </c>
      <c r="E1759" s="78">
        <v>90.25</v>
      </c>
      <c r="F1759" s="78">
        <v>64.75</v>
      </c>
      <c r="G1759" s="78">
        <v>73.25</v>
      </c>
      <c r="I1759" s="197">
        <v>12.55338930472162</v>
      </c>
      <c r="J1759" s="197">
        <v>9.8037275265531143</v>
      </c>
      <c r="K1759" s="197">
        <v>6.6438561897747253</v>
      </c>
      <c r="L1759" s="197">
        <v>6.6438561897747253</v>
      </c>
      <c r="M1759" s="197">
        <v>6.6438561897747253</v>
      </c>
      <c r="P1759" s="77">
        <f t="shared" si="108"/>
        <v>2.7496617781685053</v>
      </c>
      <c r="Q1759" s="77">
        <f t="shared" si="109"/>
        <v>3.1598713367783891</v>
      </c>
      <c r="R1759" s="77">
        <f t="shared" si="110"/>
        <v>0</v>
      </c>
      <c r="S1759" s="77">
        <f t="shared" si="111"/>
        <v>0</v>
      </c>
    </row>
    <row r="1760" spans="1:19" x14ac:dyDescent="0.25">
      <c r="A1760" s="80" t="s">
        <v>155</v>
      </c>
      <c r="B1760" s="69" t="s">
        <v>449</v>
      </c>
      <c r="C1760" s="78">
        <v>65425.25</v>
      </c>
      <c r="D1760" s="78">
        <v>50258.25</v>
      </c>
      <c r="E1760" s="78">
        <v>2599.5</v>
      </c>
      <c r="F1760" s="78">
        <v>452</v>
      </c>
      <c r="G1760" s="78">
        <v>150</v>
      </c>
      <c r="I1760" s="197">
        <v>15.997559911594193</v>
      </c>
      <c r="J1760" s="197">
        <v>15.617072816779228</v>
      </c>
      <c r="K1760" s="197">
        <v>11.344018439881326</v>
      </c>
      <c r="L1760" s="197">
        <v>8.8201789624151878</v>
      </c>
      <c r="M1760" s="197">
        <v>7.2288186904958804</v>
      </c>
      <c r="P1760" s="77">
        <f t="shared" si="108"/>
        <v>0.38048709481496523</v>
      </c>
      <c r="Q1760" s="77">
        <f t="shared" si="109"/>
        <v>4.2730543768979015</v>
      </c>
      <c r="R1760" s="77">
        <f t="shared" si="110"/>
        <v>2.5238394774661383</v>
      </c>
      <c r="S1760" s="77">
        <f t="shared" si="111"/>
        <v>1.5913602719193074</v>
      </c>
    </row>
    <row r="1761" spans="1:19" x14ac:dyDescent="0.25">
      <c r="A1761" s="80" t="s">
        <v>155</v>
      </c>
      <c r="B1761" s="69" t="s">
        <v>68</v>
      </c>
      <c r="C1761" s="78">
        <v>63425.25</v>
      </c>
      <c r="D1761" s="78">
        <v>19471.25</v>
      </c>
      <c r="E1761" s="78">
        <v>346.75</v>
      </c>
      <c r="F1761" s="78">
        <v>91.5</v>
      </c>
      <c r="G1761" s="78">
        <v>36.25</v>
      </c>
      <c r="I1761" s="197">
        <v>15.952769680445671</v>
      </c>
      <c r="J1761" s="197">
        <v>14.249057883582708</v>
      </c>
      <c r="K1761" s="197">
        <v>8.4377520723236028</v>
      </c>
      <c r="L1761" s="197">
        <v>6.6438561897747253</v>
      </c>
      <c r="M1761" s="197">
        <v>6.6438561897747253</v>
      </c>
      <c r="P1761" s="77">
        <f t="shared" si="108"/>
        <v>1.7037117968629634</v>
      </c>
      <c r="Q1761" s="77">
        <f t="shared" si="109"/>
        <v>5.8113058112591052</v>
      </c>
      <c r="R1761" s="77">
        <f t="shared" si="110"/>
        <v>1.7938958825488776</v>
      </c>
      <c r="S1761" s="77">
        <f t="shared" si="111"/>
        <v>0</v>
      </c>
    </row>
    <row r="1762" spans="1:19" x14ac:dyDescent="0.25">
      <c r="A1762" s="80" t="s">
        <v>155</v>
      </c>
      <c r="B1762" s="69" t="s">
        <v>450</v>
      </c>
      <c r="C1762" s="78">
        <v>3420.5</v>
      </c>
      <c r="D1762" s="78">
        <v>794.75</v>
      </c>
      <c r="E1762" s="78">
        <v>63.25</v>
      </c>
      <c r="F1762" s="78">
        <v>12.25</v>
      </c>
      <c r="G1762" s="78">
        <v>4.5</v>
      </c>
      <c r="I1762" s="197">
        <v>11.739991514684226</v>
      </c>
      <c r="J1762" s="197">
        <v>9.6343573011379764</v>
      </c>
      <c r="K1762" s="197">
        <v>6.6438561897747253</v>
      </c>
      <c r="L1762" s="197">
        <v>6.6438561897747253</v>
      </c>
      <c r="M1762" s="197">
        <v>6.6438561897747253</v>
      </c>
      <c r="P1762" s="77">
        <f t="shared" si="108"/>
        <v>2.1056342135462494</v>
      </c>
      <c r="Q1762" s="77">
        <f t="shared" si="109"/>
        <v>2.9905011113632511</v>
      </c>
      <c r="R1762" s="77">
        <f t="shared" si="110"/>
        <v>0</v>
      </c>
      <c r="S1762" s="77">
        <f t="shared" si="111"/>
        <v>0</v>
      </c>
    </row>
    <row r="1763" spans="1:19" x14ac:dyDescent="0.25">
      <c r="A1763" s="80" t="s">
        <v>155</v>
      </c>
      <c r="B1763" s="69" t="s">
        <v>290</v>
      </c>
      <c r="C1763" s="78">
        <v>29333.75</v>
      </c>
      <c r="D1763" s="78">
        <v>3568.5</v>
      </c>
      <c r="E1763" s="78">
        <v>112.5</v>
      </c>
      <c r="F1763" s="78">
        <v>33.25</v>
      </c>
      <c r="G1763" s="78">
        <v>13.75</v>
      </c>
      <c r="I1763" s="197">
        <v>14.840273895259969</v>
      </c>
      <c r="J1763" s="197">
        <v>11.80110205714629</v>
      </c>
      <c r="K1763" s="197">
        <v>6.8137811912170374</v>
      </c>
      <c r="L1763" s="197">
        <v>6.6438561897747253</v>
      </c>
      <c r="M1763" s="197">
        <v>6.6438561897747253</v>
      </c>
      <c r="P1763" s="77">
        <f t="shared" si="108"/>
        <v>3.0391718381136794</v>
      </c>
      <c r="Q1763" s="77">
        <f t="shared" si="109"/>
        <v>4.9873208659292523</v>
      </c>
      <c r="R1763" s="77">
        <f t="shared" si="110"/>
        <v>0.16992500144231215</v>
      </c>
      <c r="S1763" s="77">
        <f t="shared" si="111"/>
        <v>0</v>
      </c>
    </row>
    <row r="1764" spans="1:19" x14ac:dyDescent="0.25">
      <c r="A1764" s="80" t="s">
        <v>155</v>
      </c>
      <c r="B1764" s="69" t="s">
        <v>193</v>
      </c>
      <c r="C1764" s="78">
        <v>65408.5</v>
      </c>
      <c r="D1764" s="78">
        <v>21227.25</v>
      </c>
      <c r="E1764" s="78">
        <v>565.5</v>
      </c>
      <c r="F1764" s="78">
        <v>148.75</v>
      </c>
      <c r="G1764" s="78">
        <v>42.25</v>
      </c>
      <c r="I1764" s="197">
        <v>15.997190509325028</v>
      </c>
      <c r="J1764" s="197">
        <v>14.373629861092255</v>
      </c>
      <c r="K1764" s="197">
        <v>9.1433832139898215</v>
      </c>
      <c r="L1764" s="197">
        <v>7.2167458581953063</v>
      </c>
      <c r="M1764" s="197">
        <v>6.6438561897747253</v>
      </c>
      <c r="P1764" s="77">
        <f t="shared" si="108"/>
        <v>1.6235606482327736</v>
      </c>
      <c r="Q1764" s="77">
        <f t="shared" si="109"/>
        <v>5.2302466471024331</v>
      </c>
      <c r="R1764" s="77">
        <f t="shared" si="110"/>
        <v>1.9266373557945151</v>
      </c>
      <c r="S1764" s="77">
        <f t="shared" si="111"/>
        <v>0.57288966842058109</v>
      </c>
    </row>
    <row r="1765" spans="1:19" x14ac:dyDescent="0.25">
      <c r="A1765" s="80" t="s">
        <v>155</v>
      </c>
      <c r="B1765" s="69" t="s">
        <v>451</v>
      </c>
      <c r="C1765" s="78">
        <v>196.75</v>
      </c>
      <c r="D1765" s="78">
        <v>78</v>
      </c>
      <c r="E1765" s="78">
        <v>5.75</v>
      </c>
      <c r="F1765" s="78">
        <v>3.25</v>
      </c>
      <c r="G1765" s="78">
        <v>1</v>
      </c>
      <c r="I1765" s="197">
        <v>7.620219825507486</v>
      </c>
      <c r="J1765" s="197">
        <v>6.6438561897747253</v>
      </c>
      <c r="K1765" s="197">
        <v>6.6438561897747253</v>
      </c>
      <c r="L1765" s="197">
        <v>6.6438561897747253</v>
      </c>
      <c r="M1765" s="197">
        <v>6.6438561897747253</v>
      </c>
      <c r="P1765" s="77">
        <f t="shared" si="108"/>
        <v>0.97636363573276075</v>
      </c>
      <c r="Q1765" s="77">
        <f t="shared" si="109"/>
        <v>0</v>
      </c>
      <c r="R1765" s="77">
        <f t="shared" si="110"/>
        <v>0</v>
      </c>
      <c r="S1765" s="77">
        <f t="shared" si="111"/>
        <v>0</v>
      </c>
    </row>
    <row r="1766" spans="1:19" x14ac:dyDescent="0.25">
      <c r="A1766" s="80" t="s">
        <v>155</v>
      </c>
      <c r="B1766" s="69" t="s">
        <v>452</v>
      </c>
      <c r="C1766" s="78">
        <v>16217</v>
      </c>
      <c r="D1766" s="78">
        <v>3631.5</v>
      </c>
      <c r="E1766" s="78">
        <v>128</v>
      </c>
      <c r="F1766" s="78">
        <v>35.25</v>
      </c>
      <c r="G1766" s="78">
        <v>14.25</v>
      </c>
      <c r="I1766" s="197">
        <v>13.985219338104235</v>
      </c>
      <c r="J1766" s="197">
        <v>11.826349864720095</v>
      </c>
      <c r="K1766" s="197">
        <v>7</v>
      </c>
      <c r="L1766" s="197">
        <v>6.6438561897747253</v>
      </c>
      <c r="M1766" s="197">
        <v>6.6438561897747253</v>
      </c>
      <c r="P1766" s="77">
        <f t="shared" si="108"/>
        <v>2.15886947338414</v>
      </c>
      <c r="Q1766" s="77">
        <f t="shared" si="109"/>
        <v>4.8263498647200951</v>
      </c>
      <c r="R1766" s="77">
        <f t="shared" si="110"/>
        <v>0.35614381022527475</v>
      </c>
      <c r="S1766" s="77">
        <f t="shared" si="111"/>
        <v>0</v>
      </c>
    </row>
    <row r="1767" spans="1:19" x14ac:dyDescent="0.25">
      <c r="A1767" s="80" t="s">
        <v>155</v>
      </c>
      <c r="B1767" s="69" t="s">
        <v>453</v>
      </c>
      <c r="C1767" s="78">
        <v>6.25</v>
      </c>
      <c r="D1767" s="78">
        <v>-11</v>
      </c>
      <c r="E1767" s="78">
        <v>2.5</v>
      </c>
      <c r="F1767" s="78">
        <v>3.5</v>
      </c>
      <c r="G1767" s="78">
        <v>4.25</v>
      </c>
      <c r="I1767" s="197">
        <v>6.6438561897747253</v>
      </c>
      <c r="J1767" s="197">
        <v>6.6438561897747253</v>
      </c>
      <c r="K1767" s="197">
        <v>6.6438561897747253</v>
      </c>
      <c r="L1767" s="197">
        <v>6.6438561897747253</v>
      </c>
      <c r="M1767" s="197">
        <v>6.6438561897747253</v>
      </c>
      <c r="P1767" s="77">
        <f t="shared" si="108"/>
        <v>0</v>
      </c>
      <c r="Q1767" s="77">
        <f t="shared" si="109"/>
        <v>0</v>
      </c>
      <c r="R1767" s="77">
        <f t="shared" si="110"/>
        <v>0</v>
      </c>
      <c r="S1767" s="77">
        <f t="shared" si="111"/>
        <v>0</v>
      </c>
    </row>
    <row r="1768" spans="1:19" x14ac:dyDescent="0.25">
      <c r="A1768" s="80" t="s">
        <v>155</v>
      </c>
      <c r="B1768" s="69" t="s">
        <v>454</v>
      </c>
      <c r="C1768" s="78">
        <v>9</v>
      </c>
      <c r="D1768" s="78">
        <v>-3</v>
      </c>
      <c r="E1768" s="78">
        <v>1.25</v>
      </c>
      <c r="F1768" s="78">
        <v>2</v>
      </c>
      <c r="G1768" s="78">
        <v>3</v>
      </c>
      <c r="I1768" s="197">
        <v>6.6438561897747253</v>
      </c>
      <c r="J1768" s="197">
        <v>6.6438561897747253</v>
      </c>
      <c r="K1768" s="197">
        <v>6.6438561897747253</v>
      </c>
      <c r="L1768" s="197">
        <v>6.6438561897747253</v>
      </c>
      <c r="M1768" s="197">
        <v>6.6438561897747253</v>
      </c>
      <c r="P1768" s="77">
        <f t="shared" si="108"/>
        <v>0</v>
      </c>
      <c r="Q1768" s="77">
        <f t="shared" si="109"/>
        <v>0</v>
      </c>
      <c r="R1768" s="77">
        <f t="shared" si="110"/>
        <v>0</v>
      </c>
      <c r="S1768" s="77">
        <f t="shared" si="111"/>
        <v>0</v>
      </c>
    </row>
    <row r="1769" spans="1:19" x14ac:dyDescent="0.25">
      <c r="A1769" s="80" t="s">
        <v>155</v>
      </c>
      <c r="B1769" s="69" t="s">
        <v>455</v>
      </c>
      <c r="C1769" s="78">
        <v>68.25</v>
      </c>
      <c r="D1769" s="78">
        <v>1.25</v>
      </c>
      <c r="E1769" s="78">
        <v>5.25</v>
      </c>
      <c r="F1769" s="78">
        <v>6.75</v>
      </c>
      <c r="G1769" s="78">
        <v>5.75</v>
      </c>
      <c r="I1769" s="197">
        <v>6.6438561897747253</v>
      </c>
      <c r="J1769" s="197">
        <v>6.6438561897747253</v>
      </c>
      <c r="K1769" s="197">
        <v>6.6438561897747253</v>
      </c>
      <c r="L1769" s="197">
        <v>6.6438561897747253</v>
      </c>
      <c r="M1769" s="197">
        <v>6.6438561897747253</v>
      </c>
      <c r="P1769" s="77">
        <f t="shared" si="108"/>
        <v>0</v>
      </c>
      <c r="Q1769" s="77">
        <f t="shared" si="109"/>
        <v>0</v>
      </c>
      <c r="R1769" s="77">
        <f t="shared" si="110"/>
        <v>0</v>
      </c>
      <c r="S1769" s="77">
        <f t="shared" si="111"/>
        <v>0</v>
      </c>
    </row>
    <row r="1770" spans="1:19" x14ac:dyDescent="0.25">
      <c r="A1770" s="80" t="s">
        <v>155</v>
      </c>
      <c r="B1770" s="69" t="s">
        <v>456</v>
      </c>
      <c r="C1770" s="78">
        <v>5049.75</v>
      </c>
      <c r="D1770" s="78">
        <v>397.5</v>
      </c>
      <c r="E1770" s="78">
        <v>23</v>
      </c>
      <c r="F1770" s="78">
        <v>12.25</v>
      </c>
      <c r="G1770" s="78">
        <v>7.75</v>
      </c>
      <c r="I1770" s="197">
        <v>12.301996250212047</v>
      </c>
      <c r="J1770" s="197">
        <v>8.6348110501717183</v>
      </c>
      <c r="K1770" s="197">
        <v>6.6438561897747253</v>
      </c>
      <c r="L1770" s="197">
        <v>6.6438561897747253</v>
      </c>
      <c r="M1770" s="197">
        <v>6.6438561897747253</v>
      </c>
      <c r="P1770" s="77">
        <f t="shared" si="108"/>
        <v>3.6671852000403291</v>
      </c>
      <c r="Q1770" s="77">
        <f t="shared" si="109"/>
        <v>1.9909548603969931</v>
      </c>
      <c r="R1770" s="77">
        <f t="shared" si="110"/>
        <v>0</v>
      </c>
      <c r="S1770" s="77">
        <f t="shared" si="111"/>
        <v>0</v>
      </c>
    </row>
    <row r="1771" spans="1:19" x14ac:dyDescent="0.25">
      <c r="A1771" s="80" t="s">
        <v>155</v>
      </c>
      <c r="B1771" s="69" t="s">
        <v>457</v>
      </c>
      <c r="C1771" s="78">
        <v>7837.5</v>
      </c>
      <c r="D1771" s="78">
        <v>521.25</v>
      </c>
      <c r="E1771" s="78">
        <v>26</v>
      </c>
      <c r="F1771" s="78">
        <v>7.5</v>
      </c>
      <c r="G1771" s="78">
        <v>4</v>
      </c>
      <c r="I1771" s="197">
        <v>12.936177822576763</v>
      </c>
      <c r="J1771" s="197">
        <v>9.0258316683320263</v>
      </c>
      <c r="K1771" s="197">
        <v>6.6438561897747253</v>
      </c>
      <c r="L1771" s="197">
        <v>6.6438561897747253</v>
      </c>
      <c r="M1771" s="197">
        <v>6.6438561897747253</v>
      </c>
      <c r="P1771" s="77">
        <f t="shared" si="108"/>
        <v>3.9103461542447366</v>
      </c>
      <c r="Q1771" s="77">
        <f t="shared" si="109"/>
        <v>2.3819754785573011</v>
      </c>
      <c r="R1771" s="77">
        <f t="shared" si="110"/>
        <v>0</v>
      </c>
      <c r="S1771" s="77">
        <f t="shared" si="111"/>
        <v>0</v>
      </c>
    </row>
    <row r="1772" spans="1:19" x14ac:dyDescent="0.25">
      <c r="A1772" s="80" t="s">
        <v>155</v>
      </c>
      <c r="B1772" s="69" t="s">
        <v>458</v>
      </c>
      <c r="C1772" s="78">
        <v>19.75</v>
      </c>
      <c r="D1772" s="78">
        <v>-7</v>
      </c>
      <c r="E1772" s="78">
        <v>19</v>
      </c>
      <c r="F1772" s="78">
        <v>5.75</v>
      </c>
      <c r="G1772" s="78">
        <v>6.5</v>
      </c>
      <c r="I1772" s="197">
        <v>6.6438561897747253</v>
      </c>
      <c r="J1772" s="197">
        <v>6.6438561897747253</v>
      </c>
      <c r="K1772" s="197">
        <v>6.6438561897747253</v>
      </c>
      <c r="L1772" s="197">
        <v>6.6438561897747253</v>
      </c>
      <c r="M1772" s="197">
        <v>6.6438561897747253</v>
      </c>
      <c r="P1772" s="77">
        <f t="shared" si="108"/>
        <v>0</v>
      </c>
      <c r="Q1772" s="77">
        <f t="shared" si="109"/>
        <v>0</v>
      </c>
      <c r="R1772" s="77">
        <f t="shared" si="110"/>
        <v>0</v>
      </c>
      <c r="S1772" s="77">
        <f t="shared" si="111"/>
        <v>0</v>
      </c>
    </row>
    <row r="1773" spans="1:19" x14ac:dyDescent="0.25">
      <c r="A1773" s="80" t="s">
        <v>155</v>
      </c>
      <c r="B1773" s="69" t="s">
        <v>459</v>
      </c>
      <c r="C1773" s="78">
        <v>-9.25</v>
      </c>
      <c r="D1773" s="78">
        <v>-8.75</v>
      </c>
      <c r="E1773" s="78">
        <v>-0.5</v>
      </c>
      <c r="F1773" s="78">
        <v>1</v>
      </c>
      <c r="G1773" s="78">
        <v>1</v>
      </c>
      <c r="I1773" s="197">
        <v>6.6438561897747253</v>
      </c>
      <c r="J1773" s="197">
        <v>6.6438561897747253</v>
      </c>
      <c r="K1773" s="197">
        <v>6.6438561897747253</v>
      </c>
      <c r="L1773" s="197">
        <v>6.6438561897747253</v>
      </c>
      <c r="M1773" s="197">
        <v>6.6438561897747253</v>
      </c>
      <c r="P1773" s="77">
        <f t="shared" si="108"/>
        <v>0</v>
      </c>
      <c r="Q1773" s="77">
        <f t="shared" si="109"/>
        <v>0</v>
      </c>
      <c r="R1773" s="77">
        <f t="shared" si="110"/>
        <v>0</v>
      </c>
      <c r="S1773" s="77">
        <f t="shared" si="111"/>
        <v>0</v>
      </c>
    </row>
    <row r="1774" spans="1:19" x14ac:dyDescent="0.25">
      <c r="A1774" s="80" t="s">
        <v>155</v>
      </c>
      <c r="B1774" s="69" t="s">
        <v>30</v>
      </c>
      <c r="C1774" s="78">
        <v>115</v>
      </c>
      <c r="D1774" s="78">
        <v>38</v>
      </c>
      <c r="E1774" s="78">
        <v>17.25</v>
      </c>
      <c r="F1774" s="78">
        <v>19.25</v>
      </c>
      <c r="G1774" s="78">
        <v>15.75</v>
      </c>
      <c r="I1774" s="197">
        <v>6.8454900509443757</v>
      </c>
      <c r="J1774" s="197">
        <v>6.6438561897747253</v>
      </c>
      <c r="K1774" s="197">
        <v>6.6438561897747253</v>
      </c>
      <c r="L1774" s="197">
        <v>6.6438561897747253</v>
      </c>
      <c r="M1774" s="197">
        <v>6.6438561897747253</v>
      </c>
      <c r="P1774" s="77">
        <f t="shared" si="108"/>
        <v>0.20163386116965043</v>
      </c>
      <c r="Q1774" s="77">
        <f t="shared" si="109"/>
        <v>0</v>
      </c>
      <c r="R1774" s="77">
        <f t="shared" si="110"/>
        <v>0</v>
      </c>
      <c r="S1774" s="77">
        <f t="shared" si="111"/>
        <v>0</v>
      </c>
    </row>
    <row r="1775" spans="1:19" x14ac:dyDescent="0.25">
      <c r="A1775" s="80" t="s">
        <v>155</v>
      </c>
      <c r="B1775" s="69" t="s">
        <v>41</v>
      </c>
      <c r="C1775" s="78">
        <v>14.75</v>
      </c>
      <c r="D1775" s="78">
        <v>0.25</v>
      </c>
      <c r="E1775" s="78">
        <v>2</v>
      </c>
      <c r="F1775" s="78">
        <v>1.25</v>
      </c>
      <c r="G1775" s="78">
        <v>2.25</v>
      </c>
      <c r="I1775" s="197">
        <v>6.6438561897747253</v>
      </c>
      <c r="J1775" s="197">
        <v>6.6438561897747253</v>
      </c>
      <c r="K1775" s="197">
        <v>6.6438561897747253</v>
      </c>
      <c r="L1775" s="197">
        <v>6.6438561897747253</v>
      </c>
      <c r="M1775" s="197">
        <v>6.6438561897747253</v>
      </c>
      <c r="P1775" s="77">
        <f t="shared" si="108"/>
        <v>0</v>
      </c>
      <c r="Q1775" s="77">
        <f t="shared" si="109"/>
        <v>0</v>
      </c>
      <c r="R1775" s="77">
        <f t="shared" si="110"/>
        <v>0</v>
      </c>
      <c r="S1775" s="77">
        <f t="shared" si="111"/>
        <v>0</v>
      </c>
    </row>
    <row r="1776" spans="1:19" x14ac:dyDescent="0.25">
      <c r="A1776" s="80" t="s">
        <v>155</v>
      </c>
      <c r="B1776" s="69" t="s">
        <v>460</v>
      </c>
      <c r="C1776" s="78">
        <v>20.25</v>
      </c>
      <c r="D1776" s="78">
        <v>2.75</v>
      </c>
      <c r="E1776" s="78">
        <v>4</v>
      </c>
      <c r="F1776" s="78">
        <v>2.5</v>
      </c>
      <c r="G1776" s="78">
        <v>3.5</v>
      </c>
      <c r="I1776" s="197">
        <v>6.6438561897747253</v>
      </c>
      <c r="J1776" s="197">
        <v>6.6438561897747253</v>
      </c>
      <c r="K1776" s="197">
        <v>6.6438561897747253</v>
      </c>
      <c r="L1776" s="197">
        <v>6.6438561897747253</v>
      </c>
      <c r="M1776" s="197">
        <v>6.6438561897747253</v>
      </c>
      <c r="P1776" s="77">
        <f t="shared" si="108"/>
        <v>0</v>
      </c>
      <c r="Q1776" s="77">
        <f t="shared" si="109"/>
        <v>0</v>
      </c>
      <c r="R1776" s="77">
        <f t="shared" si="110"/>
        <v>0</v>
      </c>
      <c r="S1776" s="77">
        <f t="shared" si="111"/>
        <v>0</v>
      </c>
    </row>
    <row r="1777" spans="1:19" x14ac:dyDescent="0.25">
      <c r="A1777" s="80" t="s">
        <v>155</v>
      </c>
      <c r="B1777" s="69" t="s">
        <v>461</v>
      </c>
      <c r="C1777" s="78">
        <v>165.25</v>
      </c>
      <c r="D1777" s="78">
        <v>183.25</v>
      </c>
      <c r="E1777" s="78">
        <v>17</v>
      </c>
      <c r="F1777" s="78">
        <v>17</v>
      </c>
      <c r="G1777" s="78">
        <v>19.75</v>
      </c>
      <c r="I1777" s="197">
        <v>7.3685064615076925</v>
      </c>
      <c r="J1777" s="197">
        <v>7.5176693881338119</v>
      </c>
      <c r="K1777" s="197">
        <v>6.6438561897747253</v>
      </c>
      <c r="L1777" s="197">
        <v>6.6438561897747253</v>
      </c>
      <c r="M1777" s="197">
        <v>6.6438561897747253</v>
      </c>
      <c r="P1777" s="77">
        <f t="shared" si="108"/>
        <v>-0.14916292662611941</v>
      </c>
      <c r="Q1777" s="77">
        <f t="shared" si="109"/>
        <v>0.87381319835908666</v>
      </c>
      <c r="R1777" s="77">
        <f t="shared" si="110"/>
        <v>0</v>
      </c>
      <c r="S1777" s="77">
        <f t="shared" si="111"/>
        <v>0</v>
      </c>
    </row>
    <row r="1778" spans="1:19" x14ac:dyDescent="0.25">
      <c r="A1778" s="80" t="s">
        <v>155</v>
      </c>
      <c r="B1778" s="69" t="s">
        <v>462</v>
      </c>
      <c r="C1778" s="78">
        <v>323.5</v>
      </c>
      <c r="D1778" s="78">
        <v>15.75</v>
      </c>
      <c r="E1778" s="78">
        <v>8.25</v>
      </c>
      <c r="F1778" s="78">
        <v>6.5</v>
      </c>
      <c r="G1778" s="78">
        <v>8.75</v>
      </c>
      <c r="I1778" s="197">
        <v>8.3376219019925077</v>
      </c>
      <c r="J1778" s="197">
        <v>6.6438561897747253</v>
      </c>
      <c r="K1778" s="197">
        <v>6.6438561897747253</v>
      </c>
      <c r="L1778" s="197">
        <v>6.6438561897747253</v>
      </c>
      <c r="M1778" s="197">
        <v>6.6438561897747253</v>
      </c>
      <c r="P1778" s="77">
        <f t="shared" si="108"/>
        <v>1.6937657122177825</v>
      </c>
      <c r="Q1778" s="77">
        <f t="shared" si="109"/>
        <v>0</v>
      </c>
      <c r="R1778" s="77">
        <f t="shared" si="110"/>
        <v>0</v>
      </c>
      <c r="S1778" s="77">
        <f t="shared" si="111"/>
        <v>0</v>
      </c>
    </row>
    <row r="1779" spans="1:19" x14ac:dyDescent="0.25">
      <c r="A1779" s="80" t="s">
        <v>155</v>
      </c>
      <c r="B1779" s="69" t="s">
        <v>463</v>
      </c>
      <c r="C1779" s="78">
        <v>151.25</v>
      </c>
      <c r="D1779" s="78">
        <v>145.75</v>
      </c>
      <c r="E1779" s="78">
        <v>4.25</v>
      </c>
      <c r="F1779" s="78">
        <v>11.25</v>
      </c>
      <c r="G1779" s="78">
        <v>11.75</v>
      </c>
      <c r="I1779" s="197">
        <v>7.2407913321619572</v>
      </c>
      <c r="J1779" s="197">
        <v>7.1873520732004961</v>
      </c>
      <c r="K1779" s="197">
        <v>6.6438561897747253</v>
      </c>
      <c r="L1779" s="197">
        <v>6.6438561897747253</v>
      </c>
      <c r="M1779" s="197">
        <v>6.6438561897747253</v>
      </c>
      <c r="P1779" s="77">
        <f t="shared" si="108"/>
        <v>5.3439258961461178E-2</v>
      </c>
      <c r="Q1779" s="77">
        <f t="shared" si="109"/>
        <v>0.54349588342577082</v>
      </c>
      <c r="R1779" s="77">
        <f t="shared" si="110"/>
        <v>0</v>
      </c>
      <c r="S1779" s="77">
        <f t="shared" si="111"/>
        <v>0</v>
      </c>
    </row>
    <row r="1780" spans="1:19" x14ac:dyDescent="0.25">
      <c r="A1780" s="80" t="s">
        <v>155</v>
      </c>
      <c r="B1780" s="69" t="s">
        <v>73</v>
      </c>
      <c r="C1780" s="78">
        <v>22</v>
      </c>
      <c r="D1780" s="78">
        <v>13.75</v>
      </c>
      <c r="E1780" s="78">
        <v>17.5</v>
      </c>
      <c r="F1780" s="78">
        <v>16.25</v>
      </c>
      <c r="G1780" s="78">
        <v>13.75</v>
      </c>
      <c r="I1780" s="197">
        <v>6.6438561897747253</v>
      </c>
      <c r="J1780" s="197">
        <v>6.6438561897747253</v>
      </c>
      <c r="K1780" s="197">
        <v>6.6438561897747253</v>
      </c>
      <c r="L1780" s="197">
        <v>6.6438561897747253</v>
      </c>
      <c r="M1780" s="197">
        <v>6.6438561897747253</v>
      </c>
      <c r="P1780" s="77">
        <f t="shared" si="108"/>
        <v>0</v>
      </c>
      <c r="Q1780" s="77">
        <f t="shared" si="109"/>
        <v>0</v>
      </c>
      <c r="R1780" s="77">
        <f t="shared" si="110"/>
        <v>0</v>
      </c>
      <c r="S1780" s="77">
        <f t="shared" si="111"/>
        <v>0</v>
      </c>
    </row>
    <row r="1781" spans="1:19" x14ac:dyDescent="0.25">
      <c r="A1781" s="80" t="s">
        <v>155</v>
      </c>
      <c r="B1781" s="69" t="s">
        <v>464</v>
      </c>
      <c r="C1781" s="78">
        <v>19.5</v>
      </c>
      <c r="D1781" s="78">
        <v>19.75</v>
      </c>
      <c r="E1781" s="78">
        <v>3.75</v>
      </c>
      <c r="F1781" s="78">
        <v>2.75</v>
      </c>
      <c r="G1781" s="78">
        <v>2</v>
      </c>
      <c r="I1781" s="197">
        <v>6.6438561897747253</v>
      </c>
      <c r="J1781" s="197">
        <v>6.6438561897747253</v>
      </c>
      <c r="K1781" s="197">
        <v>6.6438561897747253</v>
      </c>
      <c r="L1781" s="197">
        <v>6.6438561897747253</v>
      </c>
      <c r="M1781" s="197">
        <v>6.6438561897747253</v>
      </c>
      <c r="P1781" s="77">
        <f t="shared" si="108"/>
        <v>0</v>
      </c>
      <c r="Q1781" s="77">
        <f t="shared" si="109"/>
        <v>0</v>
      </c>
      <c r="R1781" s="77">
        <f t="shared" si="110"/>
        <v>0</v>
      </c>
      <c r="S1781" s="77">
        <f t="shared" si="111"/>
        <v>0</v>
      </c>
    </row>
    <row r="1782" spans="1:19" x14ac:dyDescent="0.25">
      <c r="A1782" s="80" t="s">
        <v>155</v>
      </c>
      <c r="B1782" s="69" t="s">
        <v>465</v>
      </c>
      <c r="C1782" s="78">
        <v>21</v>
      </c>
      <c r="D1782" s="78">
        <v>10.25</v>
      </c>
      <c r="E1782" s="78">
        <v>8.75</v>
      </c>
      <c r="F1782" s="78">
        <v>3.5</v>
      </c>
      <c r="G1782" s="78">
        <v>3</v>
      </c>
      <c r="I1782" s="197">
        <v>6.6438561897747253</v>
      </c>
      <c r="J1782" s="197">
        <v>6.6438561897747253</v>
      </c>
      <c r="K1782" s="197">
        <v>6.6438561897747253</v>
      </c>
      <c r="L1782" s="197">
        <v>6.6438561897747253</v>
      </c>
      <c r="M1782" s="197">
        <v>6.6438561897747253</v>
      </c>
      <c r="P1782" s="77">
        <f t="shared" si="108"/>
        <v>0</v>
      </c>
      <c r="Q1782" s="77">
        <f t="shared" si="109"/>
        <v>0</v>
      </c>
      <c r="R1782" s="77">
        <f t="shared" si="110"/>
        <v>0</v>
      </c>
      <c r="S1782" s="77">
        <f t="shared" si="111"/>
        <v>0</v>
      </c>
    </row>
    <row r="1783" spans="1:19" x14ac:dyDescent="0.25">
      <c r="A1783" s="80" t="s">
        <v>155</v>
      </c>
      <c r="B1783" s="69" t="s">
        <v>466</v>
      </c>
      <c r="C1783" s="78">
        <v>1557.75</v>
      </c>
      <c r="D1783" s="78">
        <v>653.5</v>
      </c>
      <c r="E1783" s="78">
        <v>24.25</v>
      </c>
      <c r="F1783" s="78">
        <v>25</v>
      </c>
      <c r="G1783" s="78">
        <v>20</v>
      </c>
      <c r="I1783" s="197">
        <v>10.605248001565803</v>
      </c>
      <c r="J1783" s="197">
        <v>9.3520434257954328</v>
      </c>
      <c r="K1783" s="197">
        <v>6.6438561897747253</v>
      </c>
      <c r="L1783" s="197">
        <v>6.6438561897747253</v>
      </c>
      <c r="M1783" s="197">
        <v>6.6438561897747253</v>
      </c>
      <c r="P1783" s="77">
        <f t="shared" si="108"/>
        <v>1.2532045757703703</v>
      </c>
      <c r="Q1783" s="77">
        <f t="shared" si="109"/>
        <v>2.7081872360207075</v>
      </c>
      <c r="R1783" s="77">
        <f t="shared" si="110"/>
        <v>0</v>
      </c>
      <c r="S1783" s="77">
        <f t="shared" si="111"/>
        <v>0</v>
      </c>
    </row>
    <row r="1784" spans="1:19" x14ac:dyDescent="0.25">
      <c r="A1784" s="80" t="s">
        <v>155</v>
      </c>
      <c r="B1784" s="69" t="s">
        <v>467</v>
      </c>
      <c r="C1784" s="78">
        <v>102.75</v>
      </c>
      <c r="D1784" s="78">
        <v>39.75</v>
      </c>
      <c r="E1784" s="78">
        <v>9</v>
      </c>
      <c r="F1784" s="78">
        <v>8</v>
      </c>
      <c r="G1784" s="78">
        <v>6.5</v>
      </c>
      <c r="I1784" s="197">
        <v>6.6829945836816833</v>
      </c>
      <c r="J1784" s="197">
        <v>6.6438561897747253</v>
      </c>
      <c r="K1784" s="197">
        <v>6.6438561897747253</v>
      </c>
      <c r="L1784" s="197">
        <v>6.6438561897747253</v>
      </c>
      <c r="M1784" s="197">
        <v>6.6438561897747253</v>
      </c>
      <c r="P1784" s="77">
        <f t="shared" si="108"/>
        <v>3.9138393906958058E-2</v>
      </c>
      <c r="Q1784" s="77">
        <f t="shared" si="109"/>
        <v>0</v>
      </c>
      <c r="R1784" s="77">
        <f t="shared" si="110"/>
        <v>0</v>
      </c>
      <c r="S1784" s="77">
        <f t="shared" si="111"/>
        <v>0</v>
      </c>
    </row>
    <row r="1785" spans="1:19" x14ac:dyDescent="0.25">
      <c r="A1785" s="80" t="s">
        <v>155</v>
      </c>
      <c r="B1785" s="69" t="s">
        <v>468</v>
      </c>
      <c r="C1785" s="78">
        <v>63661</v>
      </c>
      <c r="D1785" s="78">
        <v>21443.75</v>
      </c>
      <c r="E1785" s="78">
        <v>863</v>
      </c>
      <c r="F1785" s="78">
        <v>597</v>
      </c>
      <c r="G1785" s="78">
        <v>96.75</v>
      </c>
      <c r="I1785" s="197">
        <v>15.958122198849857</v>
      </c>
      <c r="J1785" s="197">
        <v>14.38826960033238</v>
      </c>
      <c r="K1785" s="197">
        <v>9.7532167491789554</v>
      </c>
      <c r="L1785" s="197">
        <v>9.2215871212648057</v>
      </c>
      <c r="M1785" s="197">
        <v>6.6438561897747253</v>
      </c>
      <c r="P1785" s="77">
        <f t="shared" si="108"/>
        <v>1.5698525985174765</v>
      </c>
      <c r="Q1785" s="77">
        <f t="shared" si="109"/>
        <v>4.635052851153425</v>
      </c>
      <c r="R1785" s="77">
        <f t="shared" si="110"/>
        <v>0.53162962791414969</v>
      </c>
      <c r="S1785" s="77">
        <f t="shared" si="111"/>
        <v>2.5777309314900805</v>
      </c>
    </row>
    <row r="1786" spans="1:19" x14ac:dyDescent="0.25">
      <c r="A1786" s="80" t="s">
        <v>155</v>
      </c>
      <c r="B1786" s="69" t="s">
        <v>130</v>
      </c>
      <c r="C1786" s="78">
        <v>416</v>
      </c>
      <c r="D1786" s="78">
        <v>172</v>
      </c>
      <c r="E1786" s="78">
        <v>4.75</v>
      </c>
      <c r="F1786" s="78">
        <v>4.75</v>
      </c>
      <c r="G1786" s="78">
        <v>5.25</v>
      </c>
      <c r="I1786" s="197">
        <v>8.7004397181410926</v>
      </c>
      <c r="J1786" s="197">
        <v>7.4262647547020979</v>
      </c>
      <c r="K1786" s="197">
        <v>6.6438561897747253</v>
      </c>
      <c r="L1786" s="197">
        <v>6.6438561897747253</v>
      </c>
      <c r="M1786" s="197">
        <v>6.6438561897747253</v>
      </c>
      <c r="P1786" s="77">
        <f t="shared" si="108"/>
        <v>1.2741749634389947</v>
      </c>
      <c r="Q1786" s="77">
        <f t="shared" si="109"/>
        <v>0.78240856492737265</v>
      </c>
      <c r="R1786" s="77">
        <f t="shared" si="110"/>
        <v>0</v>
      </c>
      <c r="S1786" s="77">
        <f t="shared" si="111"/>
        <v>0</v>
      </c>
    </row>
    <row r="1787" spans="1:19" x14ac:dyDescent="0.25">
      <c r="A1787" s="80" t="s">
        <v>155</v>
      </c>
      <c r="B1787" s="69" t="s">
        <v>469</v>
      </c>
      <c r="C1787" s="78">
        <v>205.25</v>
      </c>
      <c r="D1787" s="78">
        <v>30.75</v>
      </c>
      <c r="E1787" s="78">
        <v>4.75</v>
      </c>
      <c r="F1787" s="78">
        <v>4.5</v>
      </c>
      <c r="G1787" s="78">
        <v>3.75</v>
      </c>
      <c r="I1787" s="197">
        <v>7.6812384117778052</v>
      </c>
      <c r="J1787" s="197">
        <v>6.6438561897747253</v>
      </c>
      <c r="K1787" s="197">
        <v>6.6438561897747253</v>
      </c>
      <c r="L1787" s="197">
        <v>6.6438561897747253</v>
      </c>
      <c r="M1787" s="197">
        <v>6.6438561897747253</v>
      </c>
      <c r="P1787" s="77">
        <f t="shared" si="108"/>
        <v>1.0373822220030799</v>
      </c>
      <c r="Q1787" s="77">
        <f t="shared" si="109"/>
        <v>0</v>
      </c>
      <c r="R1787" s="77">
        <f t="shared" si="110"/>
        <v>0</v>
      </c>
      <c r="S1787" s="77">
        <f t="shared" si="111"/>
        <v>0</v>
      </c>
    </row>
    <row r="1788" spans="1:19" x14ac:dyDescent="0.25">
      <c r="A1788" s="80" t="s">
        <v>155</v>
      </c>
      <c r="B1788" s="69" t="s">
        <v>470</v>
      </c>
      <c r="C1788" s="78">
        <v>504.75</v>
      </c>
      <c r="D1788" s="78">
        <v>92.75</v>
      </c>
      <c r="E1788" s="78">
        <v>47.25</v>
      </c>
      <c r="F1788" s="78">
        <v>7.25</v>
      </c>
      <c r="G1788" s="78">
        <v>5.75</v>
      </c>
      <c r="I1788" s="197">
        <v>8.9794251953314745</v>
      </c>
      <c r="J1788" s="197">
        <v>6.6438561897747253</v>
      </c>
      <c r="K1788" s="197">
        <v>6.6438561897747253</v>
      </c>
      <c r="L1788" s="197">
        <v>6.6438561897747253</v>
      </c>
      <c r="M1788" s="197">
        <v>6.6438561897747253</v>
      </c>
      <c r="P1788" s="77">
        <f t="shared" si="108"/>
        <v>2.3355690055567493</v>
      </c>
      <c r="Q1788" s="77">
        <f t="shared" si="109"/>
        <v>0</v>
      </c>
      <c r="R1788" s="77">
        <f t="shared" si="110"/>
        <v>0</v>
      </c>
      <c r="S1788" s="77">
        <f t="shared" si="111"/>
        <v>0</v>
      </c>
    </row>
    <row r="1789" spans="1:19" x14ac:dyDescent="0.25">
      <c r="A1789" s="80" t="s">
        <v>155</v>
      </c>
      <c r="B1789" s="69" t="s">
        <v>81</v>
      </c>
      <c r="C1789" s="78">
        <v>919.75</v>
      </c>
      <c r="D1789" s="78">
        <v>177</v>
      </c>
      <c r="E1789" s="78">
        <v>12.5</v>
      </c>
      <c r="F1789" s="78">
        <v>5.5</v>
      </c>
      <c r="G1789" s="78">
        <v>1.5</v>
      </c>
      <c r="I1789" s="197">
        <v>9.845097960972975</v>
      </c>
      <c r="J1789" s="197">
        <v>7.4676055500829976</v>
      </c>
      <c r="K1789" s="197">
        <v>6.6438561897747253</v>
      </c>
      <c r="L1789" s="197">
        <v>6.6438561897747253</v>
      </c>
      <c r="M1789" s="197">
        <v>6.6438561897747253</v>
      </c>
      <c r="P1789" s="77">
        <f t="shared" si="108"/>
        <v>2.3774924108899773</v>
      </c>
      <c r="Q1789" s="77">
        <f t="shared" si="109"/>
        <v>0.82374936030827239</v>
      </c>
      <c r="R1789" s="77">
        <f t="shared" si="110"/>
        <v>0</v>
      </c>
      <c r="S1789" s="77">
        <f t="shared" si="111"/>
        <v>0</v>
      </c>
    </row>
    <row r="1790" spans="1:19" x14ac:dyDescent="0.25">
      <c r="A1790" s="80" t="s">
        <v>155</v>
      </c>
      <c r="B1790" s="69" t="s">
        <v>471</v>
      </c>
      <c r="C1790" s="78">
        <v>-0.75</v>
      </c>
      <c r="D1790" s="78">
        <v>-2.5</v>
      </c>
      <c r="E1790" s="78">
        <v>4</v>
      </c>
      <c r="F1790" s="78">
        <v>4.5</v>
      </c>
      <c r="G1790" s="78">
        <v>3.5</v>
      </c>
      <c r="I1790" s="197">
        <v>6.6438561897747253</v>
      </c>
      <c r="J1790" s="197">
        <v>6.6438561897747253</v>
      </c>
      <c r="K1790" s="197">
        <v>6.6438561897747253</v>
      </c>
      <c r="L1790" s="197">
        <v>6.6438561897747253</v>
      </c>
      <c r="M1790" s="197">
        <v>6.6438561897747253</v>
      </c>
      <c r="P1790" s="77">
        <f t="shared" si="108"/>
        <v>0</v>
      </c>
      <c r="Q1790" s="77">
        <f t="shared" si="109"/>
        <v>0</v>
      </c>
      <c r="R1790" s="77">
        <f t="shared" si="110"/>
        <v>0</v>
      </c>
      <c r="S1790" s="77">
        <f t="shared" si="111"/>
        <v>0</v>
      </c>
    </row>
    <row r="1791" spans="1:19" x14ac:dyDescent="0.25">
      <c r="A1791" s="80" t="s">
        <v>155</v>
      </c>
      <c r="B1791" s="69" t="s">
        <v>472</v>
      </c>
      <c r="C1791" s="78">
        <v>-7.5</v>
      </c>
      <c r="D1791" s="78">
        <v>-7.25</v>
      </c>
      <c r="E1791" s="78">
        <v>3.25</v>
      </c>
      <c r="F1791" s="78">
        <v>4.75</v>
      </c>
      <c r="G1791" s="78">
        <v>5.25</v>
      </c>
      <c r="I1791" s="197">
        <v>6.6438561897747253</v>
      </c>
      <c r="J1791" s="197">
        <v>6.6438561897747253</v>
      </c>
      <c r="K1791" s="197">
        <v>6.6438561897747253</v>
      </c>
      <c r="L1791" s="197">
        <v>6.6438561897747253</v>
      </c>
      <c r="M1791" s="197">
        <v>6.6438561897747253</v>
      </c>
      <c r="P1791" s="77">
        <f t="shared" si="108"/>
        <v>0</v>
      </c>
      <c r="Q1791" s="77">
        <f t="shared" si="109"/>
        <v>0</v>
      </c>
      <c r="R1791" s="77">
        <f t="shared" si="110"/>
        <v>0</v>
      </c>
      <c r="S1791" s="77">
        <f t="shared" si="111"/>
        <v>0</v>
      </c>
    </row>
    <row r="1792" spans="1:19" x14ac:dyDescent="0.25">
      <c r="A1792" s="80" t="s">
        <v>155</v>
      </c>
      <c r="B1792" s="69" t="s">
        <v>95</v>
      </c>
      <c r="C1792" s="78">
        <v>11.25</v>
      </c>
      <c r="D1792" s="78">
        <v>-1.5</v>
      </c>
      <c r="E1792" s="78">
        <v>3.25</v>
      </c>
      <c r="F1792" s="78">
        <v>4</v>
      </c>
      <c r="G1792" s="78">
        <v>2.75</v>
      </c>
      <c r="I1792" s="197">
        <v>6.6438561897747253</v>
      </c>
      <c r="J1792" s="197">
        <v>6.6438561897747253</v>
      </c>
      <c r="K1792" s="197">
        <v>6.6438561897747253</v>
      </c>
      <c r="L1792" s="197">
        <v>6.6438561897747253</v>
      </c>
      <c r="M1792" s="197">
        <v>6.6438561897747253</v>
      </c>
      <c r="P1792" s="77">
        <f t="shared" si="108"/>
        <v>0</v>
      </c>
      <c r="Q1792" s="77">
        <f t="shared" si="109"/>
        <v>0</v>
      </c>
      <c r="R1792" s="77">
        <f t="shared" si="110"/>
        <v>0</v>
      </c>
      <c r="S1792" s="77">
        <f t="shared" si="111"/>
        <v>0</v>
      </c>
    </row>
    <row r="1793" spans="1:19" x14ac:dyDescent="0.25">
      <c r="A1793" s="80" t="s">
        <v>155</v>
      </c>
      <c r="B1793" s="69" t="s">
        <v>473</v>
      </c>
      <c r="C1793" s="78">
        <v>1.75</v>
      </c>
      <c r="D1793" s="78">
        <v>-11.5</v>
      </c>
      <c r="E1793" s="78">
        <v>0.5</v>
      </c>
      <c r="F1793" s="78">
        <v>1.25</v>
      </c>
      <c r="G1793" s="78">
        <v>1.5</v>
      </c>
      <c r="I1793" s="197">
        <v>6.6438561897747253</v>
      </c>
      <c r="J1793" s="197">
        <v>6.6438561897747253</v>
      </c>
      <c r="K1793" s="197">
        <v>6.6438561897747253</v>
      </c>
      <c r="L1793" s="197">
        <v>6.6438561897747253</v>
      </c>
      <c r="M1793" s="197">
        <v>6.6438561897747253</v>
      </c>
      <c r="P1793" s="77">
        <f t="shared" si="108"/>
        <v>0</v>
      </c>
      <c r="Q1793" s="77">
        <f t="shared" si="109"/>
        <v>0</v>
      </c>
      <c r="R1793" s="77">
        <f t="shared" si="110"/>
        <v>0</v>
      </c>
      <c r="S1793" s="77">
        <f t="shared" si="111"/>
        <v>0</v>
      </c>
    </row>
    <row r="1794" spans="1:19" x14ac:dyDescent="0.25">
      <c r="A1794" s="80" t="s">
        <v>155</v>
      </c>
      <c r="B1794" s="69" t="s">
        <v>291</v>
      </c>
      <c r="C1794" s="78">
        <v>-10.75</v>
      </c>
      <c r="D1794" s="78">
        <v>-3.25</v>
      </c>
      <c r="E1794" s="78">
        <v>1.5</v>
      </c>
      <c r="F1794" s="78">
        <v>3.75</v>
      </c>
      <c r="G1794" s="78">
        <v>3.25</v>
      </c>
      <c r="I1794" s="197">
        <v>6.6438561897747253</v>
      </c>
      <c r="J1794" s="197">
        <v>6.6438561897747253</v>
      </c>
      <c r="K1794" s="197">
        <v>6.6438561897747253</v>
      </c>
      <c r="L1794" s="197">
        <v>6.6438561897747253</v>
      </c>
      <c r="M1794" s="197">
        <v>6.6438561897747253</v>
      </c>
      <c r="P1794" s="77">
        <f t="shared" si="108"/>
        <v>0</v>
      </c>
      <c r="Q1794" s="77">
        <f t="shared" si="109"/>
        <v>0</v>
      </c>
      <c r="R1794" s="77">
        <f t="shared" si="110"/>
        <v>0</v>
      </c>
      <c r="S1794" s="77">
        <f t="shared" si="111"/>
        <v>0</v>
      </c>
    </row>
    <row r="1795" spans="1:19" x14ac:dyDescent="0.25">
      <c r="A1795" s="80" t="s">
        <v>155</v>
      </c>
      <c r="B1795" s="69" t="s">
        <v>137</v>
      </c>
      <c r="C1795" s="78">
        <v>-5.5</v>
      </c>
      <c r="D1795" s="78">
        <v>-1.75</v>
      </c>
      <c r="E1795" s="78">
        <v>2.25</v>
      </c>
      <c r="F1795" s="78">
        <v>2.5</v>
      </c>
      <c r="G1795" s="78">
        <v>3</v>
      </c>
      <c r="I1795" s="197">
        <v>6.6438561897747253</v>
      </c>
      <c r="J1795" s="197">
        <v>6.6438561897747253</v>
      </c>
      <c r="K1795" s="197">
        <v>6.6438561897747253</v>
      </c>
      <c r="L1795" s="197">
        <v>6.6438561897747253</v>
      </c>
      <c r="M1795" s="197">
        <v>6.6438561897747253</v>
      </c>
      <c r="P1795" s="77">
        <f t="shared" si="108"/>
        <v>0</v>
      </c>
      <c r="Q1795" s="77">
        <f t="shared" si="109"/>
        <v>0</v>
      </c>
      <c r="R1795" s="77">
        <f t="shared" si="110"/>
        <v>0</v>
      </c>
      <c r="S1795" s="77">
        <f t="shared" si="111"/>
        <v>0</v>
      </c>
    </row>
    <row r="1796" spans="1:19" x14ac:dyDescent="0.25">
      <c r="A1796" s="80" t="s">
        <v>155</v>
      </c>
      <c r="B1796" s="69" t="s">
        <v>474</v>
      </c>
      <c r="C1796" s="78">
        <v>711</v>
      </c>
      <c r="D1796" s="78">
        <v>98</v>
      </c>
      <c r="E1796" s="78">
        <v>15.25</v>
      </c>
      <c r="F1796" s="78">
        <v>9</v>
      </c>
      <c r="G1796" s="78">
        <v>6</v>
      </c>
      <c r="I1796" s="197">
        <v>9.4737057496194144</v>
      </c>
      <c r="J1796" s="197">
        <v>6.6438561897747253</v>
      </c>
      <c r="K1796" s="197">
        <v>6.6438561897747253</v>
      </c>
      <c r="L1796" s="197">
        <v>6.6438561897747253</v>
      </c>
      <c r="M1796" s="197">
        <v>6.6438561897747253</v>
      </c>
      <c r="P1796" s="77">
        <f t="shared" si="108"/>
        <v>2.8298495598446891</v>
      </c>
      <c r="Q1796" s="77">
        <f t="shared" si="109"/>
        <v>0</v>
      </c>
      <c r="R1796" s="77">
        <f t="shared" si="110"/>
        <v>0</v>
      </c>
      <c r="S1796" s="77">
        <f t="shared" si="111"/>
        <v>0</v>
      </c>
    </row>
    <row r="1797" spans="1:19" x14ac:dyDescent="0.25">
      <c r="A1797" s="80" t="s">
        <v>155</v>
      </c>
      <c r="B1797" s="69" t="s">
        <v>475</v>
      </c>
      <c r="C1797" s="78">
        <v>474.75</v>
      </c>
      <c r="D1797" s="78">
        <v>81.5</v>
      </c>
      <c r="E1797" s="78">
        <v>11</v>
      </c>
      <c r="F1797" s="78">
        <v>4.5</v>
      </c>
      <c r="G1797" s="78">
        <v>2.75</v>
      </c>
      <c r="I1797" s="197">
        <v>8.8910241901494977</v>
      </c>
      <c r="J1797" s="197">
        <v>6.6438561897747253</v>
      </c>
      <c r="K1797" s="197">
        <v>6.6438561897747253</v>
      </c>
      <c r="L1797" s="197">
        <v>6.6438561897747253</v>
      </c>
      <c r="M1797" s="197">
        <v>6.6438561897747253</v>
      </c>
      <c r="P1797" s="77">
        <f t="shared" si="108"/>
        <v>2.2471680003747725</v>
      </c>
      <c r="Q1797" s="77">
        <f t="shared" si="109"/>
        <v>0</v>
      </c>
      <c r="R1797" s="77">
        <f t="shared" si="110"/>
        <v>0</v>
      </c>
      <c r="S1797" s="77">
        <f t="shared" si="111"/>
        <v>0</v>
      </c>
    </row>
    <row r="1798" spans="1:19" x14ac:dyDescent="0.25">
      <c r="A1798" s="80" t="s">
        <v>155</v>
      </c>
      <c r="B1798" s="69" t="s">
        <v>476</v>
      </c>
      <c r="C1798" s="78">
        <v>2211.75</v>
      </c>
      <c r="D1798" s="78">
        <v>224.25</v>
      </c>
      <c r="E1798" s="78">
        <v>29.5</v>
      </c>
      <c r="F1798" s="78">
        <v>18.5</v>
      </c>
      <c r="G1798" s="78">
        <v>15.75</v>
      </c>
      <c r="I1798" s="197">
        <v>11.110972607782895</v>
      </c>
      <c r="J1798" s="197">
        <v>7.8089641749192609</v>
      </c>
      <c r="K1798" s="197">
        <v>6.6438561897747253</v>
      </c>
      <c r="L1798" s="197">
        <v>6.6438561897747253</v>
      </c>
      <c r="M1798" s="197">
        <v>6.6438561897747253</v>
      </c>
      <c r="P1798" s="77">
        <f t="shared" ref="P1798:P1861" si="112">I1798-J1798</f>
        <v>3.3020084328636337</v>
      </c>
      <c r="Q1798" s="77">
        <f t="shared" ref="Q1798:Q1861" si="113">J1798-K1798</f>
        <v>1.1651079851445356</v>
      </c>
      <c r="R1798" s="77">
        <f t="shared" ref="R1798:R1861" si="114">K1798-L1798</f>
        <v>0</v>
      </c>
      <c r="S1798" s="77">
        <f t="shared" ref="S1798:S1861" si="115">L1798-M1798</f>
        <v>0</v>
      </c>
    </row>
    <row r="1799" spans="1:19" x14ac:dyDescent="0.25">
      <c r="A1799" s="80" t="s">
        <v>155</v>
      </c>
      <c r="B1799" s="69" t="s">
        <v>477</v>
      </c>
      <c r="C1799" s="78">
        <v>3286</v>
      </c>
      <c r="D1799" s="78">
        <v>276.75</v>
      </c>
      <c r="E1799" s="78">
        <v>26.75</v>
      </c>
      <c r="F1799" s="78">
        <v>17</v>
      </c>
      <c r="G1799" s="78">
        <v>13.5</v>
      </c>
      <c r="I1799" s="197">
        <v>11.682116764950074</v>
      </c>
      <c r="J1799" s="197">
        <v>8.112439506781552</v>
      </c>
      <c r="K1799" s="197">
        <v>6.6438561897747253</v>
      </c>
      <c r="L1799" s="197">
        <v>6.6438561897747253</v>
      </c>
      <c r="M1799" s="197">
        <v>6.6438561897747253</v>
      </c>
      <c r="P1799" s="77">
        <f t="shared" si="112"/>
        <v>3.5696772581685217</v>
      </c>
      <c r="Q1799" s="77">
        <f t="shared" si="113"/>
        <v>1.4685833170068268</v>
      </c>
      <c r="R1799" s="77">
        <f t="shared" si="114"/>
        <v>0</v>
      </c>
      <c r="S1799" s="77">
        <f t="shared" si="115"/>
        <v>0</v>
      </c>
    </row>
    <row r="1800" spans="1:19" x14ac:dyDescent="0.25">
      <c r="A1800" s="80" t="s">
        <v>155</v>
      </c>
      <c r="B1800" s="69" t="s">
        <v>478</v>
      </c>
      <c r="C1800" s="78">
        <v>-2.75</v>
      </c>
      <c r="D1800" s="78">
        <v>-10.75</v>
      </c>
      <c r="E1800" s="78">
        <v>2</v>
      </c>
      <c r="F1800" s="78">
        <v>3.5</v>
      </c>
      <c r="G1800" s="78">
        <v>2.25</v>
      </c>
      <c r="I1800" s="197">
        <v>6.6438561897747253</v>
      </c>
      <c r="J1800" s="197">
        <v>6.6438561897747253</v>
      </c>
      <c r="K1800" s="197">
        <v>6.6438561897747253</v>
      </c>
      <c r="L1800" s="197">
        <v>6.6438561897747253</v>
      </c>
      <c r="M1800" s="197">
        <v>6.6438561897747253</v>
      </c>
      <c r="P1800" s="77">
        <f t="shared" si="112"/>
        <v>0</v>
      </c>
      <c r="Q1800" s="77">
        <f t="shared" si="113"/>
        <v>0</v>
      </c>
      <c r="R1800" s="77">
        <f t="shared" si="114"/>
        <v>0</v>
      </c>
      <c r="S1800" s="77">
        <f t="shared" si="115"/>
        <v>0</v>
      </c>
    </row>
    <row r="1801" spans="1:19" x14ac:dyDescent="0.25">
      <c r="A1801" s="80" t="s">
        <v>155</v>
      </c>
      <c r="B1801" s="87" t="s">
        <v>479</v>
      </c>
      <c r="C1801" s="78">
        <v>17.25</v>
      </c>
      <c r="D1801" s="78">
        <v>8.25</v>
      </c>
      <c r="E1801" s="78">
        <v>2.75</v>
      </c>
      <c r="F1801" s="78">
        <v>3.5</v>
      </c>
      <c r="G1801" s="78">
        <v>3.25</v>
      </c>
      <c r="I1801" s="197">
        <v>6.6438561897747253</v>
      </c>
      <c r="J1801" s="197">
        <v>6.6438561897747253</v>
      </c>
      <c r="K1801" s="197">
        <v>6.6438561897747253</v>
      </c>
      <c r="L1801" s="197">
        <v>6.6438561897747253</v>
      </c>
      <c r="M1801" s="197">
        <v>6.6438561897747253</v>
      </c>
      <c r="P1801" s="77">
        <f t="shared" si="112"/>
        <v>0</v>
      </c>
      <c r="Q1801" s="77">
        <f t="shared" si="113"/>
        <v>0</v>
      </c>
      <c r="R1801" s="77">
        <f t="shared" si="114"/>
        <v>0</v>
      </c>
      <c r="S1801" s="77">
        <f t="shared" si="115"/>
        <v>0</v>
      </c>
    </row>
    <row r="1802" spans="1:19" x14ac:dyDescent="0.25">
      <c r="A1802" s="80" t="s">
        <v>155</v>
      </c>
      <c r="B1802" s="87" t="s">
        <v>480</v>
      </c>
      <c r="C1802" s="78">
        <v>2.5</v>
      </c>
      <c r="D1802" s="78">
        <v>-2.75</v>
      </c>
      <c r="E1802" s="78">
        <v>1.5</v>
      </c>
      <c r="F1802" s="78">
        <v>4</v>
      </c>
      <c r="G1802" s="78">
        <v>2.25</v>
      </c>
      <c r="I1802" s="197">
        <v>6.6438561897747253</v>
      </c>
      <c r="J1802" s="197">
        <v>6.6438561897747253</v>
      </c>
      <c r="K1802" s="197">
        <v>6.6438561897747253</v>
      </c>
      <c r="L1802" s="197">
        <v>6.6438561897747253</v>
      </c>
      <c r="M1802" s="197">
        <v>6.6438561897747253</v>
      </c>
      <c r="P1802" s="77">
        <f t="shared" si="112"/>
        <v>0</v>
      </c>
      <c r="Q1802" s="77">
        <f t="shared" si="113"/>
        <v>0</v>
      </c>
      <c r="R1802" s="77">
        <f t="shared" si="114"/>
        <v>0</v>
      </c>
      <c r="S1802" s="77">
        <f t="shared" si="115"/>
        <v>0</v>
      </c>
    </row>
    <row r="1803" spans="1:19" x14ac:dyDescent="0.25">
      <c r="A1803" s="80" t="s">
        <v>155</v>
      </c>
      <c r="B1803" s="87" t="s">
        <v>481</v>
      </c>
      <c r="C1803" s="78">
        <v>8.25</v>
      </c>
      <c r="D1803" s="78">
        <v>3.75</v>
      </c>
      <c r="E1803" s="78">
        <v>4.25</v>
      </c>
      <c r="F1803" s="78">
        <v>3.75</v>
      </c>
      <c r="G1803" s="78">
        <v>3.25</v>
      </c>
      <c r="I1803" s="197">
        <v>6.6438561897747253</v>
      </c>
      <c r="J1803" s="197">
        <v>6.6438561897747253</v>
      </c>
      <c r="K1803" s="197">
        <v>6.6438561897747253</v>
      </c>
      <c r="L1803" s="197">
        <v>6.6438561897747253</v>
      </c>
      <c r="M1803" s="197">
        <v>6.6438561897747253</v>
      </c>
      <c r="P1803" s="77">
        <f t="shared" si="112"/>
        <v>0</v>
      </c>
      <c r="Q1803" s="77">
        <f t="shared" si="113"/>
        <v>0</v>
      </c>
      <c r="R1803" s="77">
        <f t="shared" si="114"/>
        <v>0</v>
      </c>
      <c r="S1803" s="77">
        <f t="shared" si="115"/>
        <v>0</v>
      </c>
    </row>
    <row r="1804" spans="1:19" x14ac:dyDescent="0.25">
      <c r="A1804" s="80" t="s">
        <v>155</v>
      </c>
      <c r="B1804" s="87" t="s">
        <v>482</v>
      </c>
      <c r="C1804" s="78">
        <v>11.75</v>
      </c>
      <c r="D1804" s="78">
        <v>-6</v>
      </c>
      <c r="E1804" s="78">
        <v>1</v>
      </c>
      <c r="F1804" s="78">
        <v>1.75</v>
      </c>
      <c r="G1804" s="78">
        <v>2.75</v>
      </c>
      <c r="I1804" s="197">
        <v>6.6438561897747253</v>
      </c>
      <c r="J1804" s="197">
        <v>6.6438561897747253</v>
      </c>
      <c r="K1804" s="197">
        <v>6.6438561897747253</v>
      </c>
      <c r="L1804" s="197">
        <v>6.6438561897747253</v>
      </c>
      <c r="M1804" s="197">
        <v>6.6438561897747253</v>
      </c>
      <c r="P1804" s="77">
        <f t="shared" si="112"/>
        <v>0</v>
      </c>
      <c r="Q1804" s="77">
        <f t="shared" si="113"/>
        <v>0</v>
      </c>
      <c r="R1804" s="77">
        <f t="shared" si="114"/>
        <v>0</v>
      </c>
      <c r="S1804" s="77">
        <f t="shared" si="115"/>
        <v>0</v>
      </c>
    </row>
    <row r="1805" spans="1:19" x14ac:dyDescent="0.25">
      <c r="A1805" s="80" t="s">
        <v>155</v>
      </c>
      <c r="B1805" s="87" t="s">
        <v>483</v>
      </c>
      <c r="C1805" s="78">
        <v>8.75</v>
      </c>
      <c r="D1805" s="78">
        <v>2</v>
      </c>
      <c r="E1805" s="78">
        <v>5.5</v>
      </c>
      <c r="F1805" s="78">
        <v>6</v>
      </c>
      <c r="G1805" s="78">
        <v>5.5</v>
      </c>
      <c r="I1805" s="197">
        <v>6.6438561897747253</v>
      </c>
      <c r="J1805" s="197">
        <v>6.6438561897747253</v>
      </c>
      <c r="K1805" s="197">
        <v>6.6438561897747253</v>
      </c>
      <c r="L1805" s="197">
        <v>6.6438561897747253</v>
      </c>
      <c r="M1805" s="197">
        <v>6.6438561897747253</v>
      </c>
      <c r="P1805" s="77">
        <f t="shared" si="112"/>
        <v>0</v>
      </c>
      <c r="Q1805" s="77">
        <f t="shared" si="113"/>
        <v>0</v>
      </c>
      <c r="R1805" s="77">
        <f t="shared" si="114"/>
        <v>0</v>
      </c>
      <c r="S1805" s="77">
        <f t="shared" si="115"/>
        <v>0</v>
      </c>
    </row>
    <row r="1806" spans="1:19" x14ac:dyDescent="0.25">
      <c r="A1806" s="80" t="s">
        <v>155</v>
      </c>
      <c r="B1806" s="69" t="s">
        <v>484</v>
      </c>
      <c r="C1806" s="78">
        <v>30.5</v>
      </c>
      <c r="D1806" s="78">
        <v>7.25</v>
      </c>
      <c r="E1806" s="78">
        <v>2.25</v>
      </c>
      <c r="F1806" s="78">
        <v>2.25</v>
      </c>
      <c r="G1806" s="78">
        <v>3.25</v>
      </c>
      <c r="I1806" s="197">
        <v>6.6438561897747253</v>
      </c>
      <c r="J1806" s="197">
        <v>6.6438561897747253</v>
      </c>
      <c r="K1806" s="197">
        <v>6.6438561897747253</v>
      </c>
      <c r="L1806" s="197">
        <v>6.6438561897747253</v>
      </c>
      <c r="M1806" s="197">
        <v>6.6438561897747253</v>
      </c>
      <c r="P1806" s="77">
        <f t="shared" si="112"/>
        <v>0</v>
      </c>
      <c r="Q1806" s="77">
        <f t="shared" si="113"/>
        <v>0</v>
      </c>
      <c r="R1806" s="77">
        <f t="shared" si="114"/>
        <v>0</v>
      </c>
      <c r="S1806" s="77">
        <f t="shared" si="115"/>
        <v>0</v>
      </c>
    </row>
    <row r="1807" spans="1:19" x14ac:dyDescent="0.25">
      <c r="A1807" s="80" t="s">
        <v>155</v>
      </c>
      <c r="B1807" s="69" t="s">
        <v>485</v>
      </c>
      <c r="C1807" s="78">
        <v>10.5</v>
      </c>
      <c r="D1807" s="78">
        <v>3</v>
      </c>
      <c r="E1807" s="78">
        <v>2</v>
      </c>
      <c r="F1807" s="78">
        <v>2.25</v>
      </c>
      <c r="G1807" s="78">
        <v>3.25</v>
      </c>
      <c r="I1807" s="197">
        <v>6.6438561897747253</v>
      </c>
      <c r="J1807" s="197">
        <v>6.6438561897747253</v>
      </c>
      <c r="K1807" s="197">
        <v>6.6438561897747253</v>
      </c>
      <c r="L1807" s="197">
        <v>6.6438561897747253</v>
      </c>
      <c r="M1807" s="197">
        <v>6.6438561897747253</v>
      </c>
      <c r="P1807" s="77">
        <f t="shared" si="112"/>
        <v>0</v>
      </c>
      <c r="Q1807" s="77">
        <f t="shared" si="113"/>
        <v>0</v>
      </c>
      <c r="R1807" s="77">
        <f t="shared" si="114"/>
        <v>0</v>
      </c>
      <c r="S1807" s="77">
        <f t="shared" si="115"/>
        <v>0</v>
      </c>
    </row>
    <row r="1808" spans="1:19" x14ac:dyDescent="0.25">
      <c r="A1808" s="80" t="s">
        <v>155</v>
      </c>
      <c r="B1808" s="69" t="s">
        <v>486</v>
      </c>
      <c r="C1808" s="78">
        <v>59.25</v>
      </c>
      <c r="D1808" s="78">
        <v>61.5</v>
      </c>
      <c r="E1808" s="78">
        <v>52</v>
      </c>
      <c r="F1808" s="78">
        <v>42.25</v>
      </c>
      <c r="G1808" s="78">
        <v>51</v>
      </c>
      <c r="I1808" s="197">
        <v>6.6438561897747253</v>
      </c>
      <c r="J1808" s="197">
        <v>6.6438561897747253</v>
      </c>
      <c r="K1808" s="197">
        <v>6.6438561897747253</v>
      </c>
      <c r="L1808" s="197">
        <v>6.6438561897747253</v>
      </c>
      <c r="M1808" s="197">
        <v>6.6438561897747253</v>
      </c>
      <c r="P1808" s="77">
        <f t="shared" si="112"/>
        <v>0</v>
      </c>
      <c r="Q1808" s="77">
        <f t="shared" si="113"/>
        <v>0</v>
      </c>
      <c r="R1808" s="77">
        <f t="shared" si="114"/>
        <v>0</v>
      </c>
      <c r="S1808" s="77">
        <f t="shared" si="115"/>
        <v>0</v>
      </c>
    </row>
    <row r="1809" spans="1:19" x14ac:dyDescent="0.25">
      <c r="A1809" s="80" t="s">
        <v>155</v>
      </c>
      <c r="B1809" s="69" t="s">
        <v>487</v>
      </c>
      <c r="C1809" s="78">
        <v>76.75</v>
      </c>
      <c r="D1809" s="78">
        <v>21.5</v>
      </c>
      <c r="E1809" s="78">
        <v>4.5</v>
      </c>
      <c r="F1809" s="78">
        <v>3.5</v>
      </c>
      <c r="G1809" s="78">
        <v>6.5</v>
      </c>
      <c r="I1809" s="197">
        <v>6.6438561897747253</v>
      </c>
      <c r="J1809" s="197">
        <v>6.6438561897747253</v>
      </c>
      <c r="K1809" s="197">
        <v>6.6438561897747253</v>
      </c>
      <c r="L1809" s="197">
        <v>6.6438561897747253</v>
      </c>
      <c r="M1809" s="197">
        <v>6.6438561897747253</v>
      </c>
      <c r="P1809" s="77">
        <f t="shared" si="112"/>
        <v>0</v>
      </c>
      <c r="Q1809" s="77">
        <f t="shared" si="113"/>
        <v>0</v>
      </c>
      <c r="R1809" s="77">
        <f t="shared" si="114"/>
        <v>0</v>
      </c>
      <c r="S1809" s="77">
        <f t="shared" si="115"/>
        <v>0</v>
      </c>
    </row>
    <row r="1810" spans="1:19" x14ac:dyDescent="0.25">
      <c r="A1810" s="80" t="s">
        <v>155</v>
      </c>
      <c r="B1810" s="69" t="s">
        <v>488</v>
      </c>
      <c r="C1810" s="78">
        <v>1066.75</v>
      </c>
      <c r="D1810" s="78">
        <v>814.5</v>
      </c>
      <c r="E1810" s="78">
        <v>41.75</v>
      </c>
      <c r="F1810" s="78">
        <v>16.25</v>
      </c>
      <c r="G1810" s="78">
        <v>10.5</v>
      </c>
      <c r="I1810" s="197">
        <v>10.059006395201113</v>
      </c>
      <c r="J1810" s="197">
        <v>9.6697708885255178</v>
      </c>
      <c r="K1810" s="197">
        <v>6.6438561897747253</v>
      </c>
      <c r="L1810" s="197">
        <v>6.6438561897747253</v>
      </c>
      <c r="M1810" s="197">
        <v>6.6438561897747253</v>
      </c>
      <c r="P1810" s="77">
        <f t="shared" si="112"/>
        <v>0.38923550667559503</v>
      </c>
      <c r="Q1810" s="77">
        <f t="shared" si="113"/>
        <v>3.0259146987507926</v>
      </c>
      <c r="R1810" s="77">
        <f t="shared" si="114"/>
        <v>0</v>
      </c>
      <c r="S1810" s="77">
        <f t="shared" si="115"/>
        <v>0</v>
      </c>
    </row>
    <row r="1811" spans="1:19" x14ac:dyDescent="0.25">
      <c r="A1811" s="80" t="s">
        <v>155</v>
      </c>
      <c r="B1811" s="69" t="s">
        <v>489</v>
      </c>
      <c r="C1811" s="78">
        <v>34.75</v>
      </c>
      <c r="D1811" s="78">
        <v>2.25</v>
      </c>
      <c r="E1811" s="78">
        <v>3</v>
      </c>
      <c r="F1811" s="78">
        <v>1.75</v>
      </c>
      <c r="G1811" s="78">
        <v>2.25</v>
      </c>
      <c r="I1811" s="197">
        <v>6.6438561897747253</v>
      </c>
      <c r="J1811" s="197">
        <v>6.6438561897747253</v>
      </c>
      <c r="K1811" s="197">
        <v>6.6438561897747253</v>
      </c>
      <c r="L1811" s="197">
        <v>6.6438561897747253</v>
      </c>
      <c r="M1811" s="197">
        <v>6.6438561897747253</v>
      </c>
      <c r="P1811" s="77">
        <f t="shared" si="112"/>
        <v>0</v>
      </c>
      <c r="Q1811" s="77">
        <f t="shared" si="113"/>
        <v>0</v>
      </c>
      <c r="R1811" s="77">
        <f t="shared" si="114"/>
        <v>0</v>
      </c>
      <c r="S1811" s="77">
        <f t="shared" si="115"/>
        <v>0</v>
      </c>
    </row>
    <row r="1812" spans="1:19" x14ac:dyDescent="0.25">
      <c r="A1812" s="80" t="s">
        <v>155</v>
      </c>
      <c r="B1812" s="69" t="s">
        <v>490</v>
      </c>
      <c r="C1812" s="78">
        <v>8.25</v>
      </c>
      <c r="D1812" s="78">
        <v>11.75</v>
      </c>
      <c r="E1812" s="78">
        <v>2</v>
      </c>
      <c r="F1812" s="78">
        <v>3.75</v>
      </c>
      <c r="G1812" s="78">
        <v>3.25</v>
      </c>
      <c r="I1812" s="197">
        <v>6.6438561897747253</v>
      </c>
      <c r="J1812" s="197">
        <v>6.6438561897747253</v>
      </c>
      <c r="K1812" s="197">
        <v>6.6438561897747253</v>
      </c>
      <c r="L1812" s="197">
        <v>6.6438561897747253</v>
      </c>
      <c r="M1812" s="197">
        <v>6.6438561897747253</v>
      </c>
      <c r="P1812" s="77">
        <f t="shared" si="112"/>
        <v>0</v>
      </c>
      <c r="Q1812" s="77">
        <f t="shared" si="113"/>
        <v>0</v>
      </c>
      <c r="R1812" s="77">
        <f t="shared" si="114"/>
        <v>0</v>
      </c>
      <c r="S1812" s="77">
        <f t="shared" si="115"/>
        <v>0</v>
      </c>
    </row>
    <row r="1813" spans="1:19" x14ac:dyDescent="0.25">
      <c r="A1813" s="80" t="s">
        <v>155</v>
      </c>
      <c r="B1813" s="69" t="s">
        <v>491</v>
      </c>
      <c r="C1813" s="78">
        <v>15.75</v>
      </c>
      <c r="D1813" s="78">
        <v>8.75</v>
      </c>
      <c r="E1813" s="78">
        <v>3.75</v>
      </c>
      <c r="F1813" s="78">
        <v>6</v>
      </c>
      <c r="G1813" s="78">
        <v>3.25</v>
      </c>
      <c r="I1813" s="197">
        <v>6.6438561897747253</v>
      </c>
      <c r="J1813" s="197">
        <v>6.6438561897747253</v>
      </c>
      <c r="K1813" s="197">
        <v>6.6438561897747253</v>
      </c>
      <c r="L1813" s="197">
        <v>6.6438561897747253</v>
      </c>
      <c r="M1813" s="197">
        <v>6.6438561897747253</v>
      </c>
      <c r="P1813" s="77">
        <f t="shared" si="112"/>
        <v>0</v>
      </c>
      <c r="Q1813" s="77">
        <f t="shared" si="113"/>
        <v>0</v>
      </c>
      <c r="R1813" s="77">
        <f t="shared" si="114"/>
        <v>0</v>
      </c>
      <c r="S1813" s="77">
        <f t="shared" si="115"/>
        <v>0</v>
      </c>
    </row>
    <row r="1814" spans="1:19" x14ac:dyDescent="0.25">
      <c r="A1814" s="80" t="s">
        <v>155</v>
      </c>
      <c r="B1814" s="69" t="s">
        <v>492</v>
      </c>
      <c r="C1814" s="78">
        <v>10594.25</v>
      </c>
      <c r="D1814" s="78">
        <v>3178</v>
      </c>
      <c r="E1814" s="78">
        <v>100</v>
      </c>
      <c r="F1814" s="78">
        <v>26.25</v>
      </c>
      <c r="G1814" s="78">
        <v>7.25</v>
      </c>
      <c r="I1814" s="197">
        <v>13.370993837992936</v>
      </c>
      <c r="J1814" s="197">
        <v>11.63390340934852</v>
      </c>
      <c r="K1814" s="197">
        <v>6.6438561897747253</v>
      </c>
      <c r="L1814" s="197">
        <v>6.6438561897747253</v>
      </c>
      <c r="M1814" s="197">
        <v>6.6438561897747253</v>
      </c>
      <c r="P1814" s="77">
        <f t="shared" si="112"/>
        <v>1.7370904286444162</v>
      </c>
      <c r="Q1814" s="77">
        <f t="shared" si="113"/>
        <v>4.9900472195737944</v>
      </c>
      <c r="R1814" s="77">
        <f t="shared" si="114"/>
        <v>0</v>
      </c>
      <c r="S1814" s="77">
        <f t="shared" si="115"/>
        <v>0</v>
      </c>
    </row>
    <row r="1815" spans="1:19" x14ac:dyDescent="0.25">
      <c r="A1815" s="80" t="s">
        <v>155</v>
      </c>
      <c r="B1815" s="69" t="s">
        <v>493</v>
      </c>
      <c r="C1815" s="78">
        <v>21.25</v>
      </c>
      <c r="D1815" s="78">
        <v>6.75</v>
      </c>
      <c r="E1815" s="78">
        <v>88.75</v>
      </c>
      <c r="F1815" s="78">
        <v>4.5</v>
      </c>
      <c r="G1815" s="78">
        <v>3.25</v>
      </c>
      <c r="I1815" s="197">
        <v>6.6438561897747253</v>
      </c>
      <c r="J1815" s="197">
        <v>6.6438561897747253</v>
      </c>
      <c r="K1815" s="197">
        <v>6.6438561897747253</v>
      </c>
      <c r="L1815" s="197">
        <v>6.6438561897747253</v>
      </c>
      <c r="M1815" s="197">
        <v>6.6438561897747253</v>
      </c>
      <c r="P1815" s="77">
        <f t="shared" si="112"/>
        <v>0</v>
      </c>
      <c r="Q1815" s="77">
        <f t="shared" si="113"/>
        <v>0</v>
      </c>
      <c r="R1815" s="77">
        <f t="shared" si="114"/>
        <v>0</v>
      </c>
      <c r="S1815" s="77">
        <f t="shared" si="115"/>
        <v>0</v>
      </c>
    </row>
    <row r="1816" spans="1:19" x14ac:dyDescent="0.25">
      <c r="A1816" s="80" t="s">
        <v>155</v>
      </c>
      <c r="B1816" s="69" t="s">
        <v>494</v>
      </c>
      <c r="C1816" s="78">
        <v>35.25</v>
      </c>
      <c r="D1816" s="78">
        <v>10.5</v>
      </c>
      <c r="E1816" s="78">
        <v>2.5</v>
      </c>
      <c r="F1816" s="78">
        <v>2.75</v>
      </c>
      <c r="G1816" s="78">
        <v>1.75</v>
      </c>
      <c r="I1816" s="197">
        <v>6.6438561897747253</v>
      </c>
      <c r="J1816" s="197">
        <v>6.6438561897747253</v>
      </c>
      <c r="K1816" s="197">
        <v>6.6438561897747253</v>
      </c>
      <c r="L1816" s="197">
        <v>6.6438561897747253</v>
      </c>
      <c r="M1816" s="197">
        <v>6.6438561897747253</v>
      </c>
      <c r="P1816" s="77">
        <f t="shared" si="112"/>
        <v>0</v>
      </c>
      <c r="Q1816" s="77">
        <f t="shared" si="113"/>
        <v>0</v>
      </c>
      <c r="R1816" s="77">
        <f t="shared" si="114"/>
        <v>0</v>
      </c>
      <c r="S1816" s="77">
        <f t="shared" si="115"/>
        <v>0</v>
      </c>
    </row>
    <row r="1817" spans="1:19" x14ac:dyDescent="0.25">
      <c r="A1817" s="80" t="s">
        <v>155</v>
      </c>
      <c r="B1817" s="69" t="s">
        <v>495</v>
      </c>
      <c r="C1817" s="78">
        <v>71</v>
      </c>
      <c r="D1817" s="78">
        <v>10</v>
      </c>
      <c r="E1817" s="78">
        <v>2.75</v>
      </c>
      <c r="F1817" s="78">
        <v>2</v>
      </c>
      <c r="G1817" s="78">
        <v>2.25</v>
      </c>
      <c r="I1817" s="197">
        <v>6.6438561897747253</v>
      </c>
      <c r="J1817" s="197">
        <v>6.6438561897747253</v>
      </c>
      <c r="K1817" s="197">
        <v>6.6438561897747253</v>
      </c>
      <c r="L1817" s="197">
        <v>6.6438561897747253</v>
      </c>
      <c r="M1817" s="197">
        <v>6.6438561897747253</v>
      </c>
      <c r="P1817" s="77">
        <f t="shared" si="112"/>
        <v>0</v>
      </c>
      <c r="Q1817" s="77">
        <f t="shared" si="113"/>
        <v>0</v>
      </c>
      <c r="R1817" s="77">
        <f t="shared" si="114"/>
        <v>0</v>
      </c>
      <c r="S1817" s="77">
        <f t="shared" si="115"/>
        <v>0</v>
      </c>
    </row>
    <row r="1818" spans="1:19" x14ac:dyDescent="0.25">
      <c r="A1818" s="80" t="s">
        <v>155</v>
      </c>
      <c r="B1818" s="69" t="s">
        <v>195</v>
      </c>
      <c r="C1818" s="78">
        <v>16099.75</v>
      </c>
      <c r="D1818" s="78">
        <v>4368</v>
      </c>
      <c r="E1818" s="78">
        <v>74.75</v>
      </c>
      <c r="F1818" s="78">
        <v>29</v>
      </c>
      <c r="G1818" s="78">
        <v>15.75</v>
      </c>
      <c r="I1818" s="197">
        <v>13.974750665618501</v>
      </c>
      <c r="J1818" s="197">
        <v>12.092757140919852</v>
      </c>
      <c r="K1818" s="197">
        <v>6.6438561897747253</v>
      </c>
      <c r="L1818" s="197">
        <v>6.6438561897747253</v>
      </c>
      <c r="M1818" s="197">
        <v>6.6438561897747253</v>
      </c>
      <c r="P1818" s="77">
        <f t="shared" si="112"/>
        <v>1.8819935246986486</v>
      </c>
      <c r="Q1818" s="77">
        <f t="shared" si="113"/>
        <v>5.4489009511451272</v>
      </c>
      <c r="R1818" s="77">
        <f t="shared" si="114"/>
        <v>0</v>
      </c>
      <c r="S1818" s="77">
        <f t="shared" si="115"/>
        <v>0</v>
      </c>
    </row>
    <row r="1819" spans="1:19" x14ac:dyDescent="0.25">
      <c r="A1819" s="80" t="s">
        <v>155</v>
      </c>
      <c r="B1819" s="69" t="s">
        <v>496</v>
      </c>
      <c r="C1819" s="78">
        <v>1377</v>
      </c>
      <c r="D1819" s="78">
        <v>291.5</v>
      </c>
      <c r="E1819" s="78">
        <v>14.25</v>
      </c>
      <c r="F1819" s="78">
        <v>10.25</v>
      </c>
      <c r="G1819" s="78">
        <v>6</v>
      </c>
      <c r="I1819" s="197">
        <v>10.427312844134963</v>
      </c>
      <c r="J1819" s="197">
        <v>8.187352073200497</v>
      </c>
      <c r="K1819" s="197">
        <v>6.6438561897747253</v>
      </c>
      <c r="L1819" s="197">
        <v>6.6438561897747253</v>
      </c>
      <c r="M1819" s="197">
        <v>6.6438561897747253</v>
      </c>
      <c r="P1819" s="77">
        <f t="shared" si="112"/>
        <v>2.2399607709344664</v>
      </c>
      <c r="Q1819" s="77">
        <f t="shared" si="113"/>
        <v>1.5434958834257717</v>
      </c>
      <c r="R1819" s="77">
        <f t="shared" si="114"/>
        <v>0</v>
      </c>
      <c r="S1819" s="77">
        <f t="shared" si="115"/>
        <v>0</v>
      </c>
    </row>
    <row r="1820" spans="1:19" x14ac:dyDescent="0.25">
      <c r="A1820" s="80" t="s">
        <v>155</v>
      </c>
      <c r="B1820" s="69" t="s">
        <v>99</v>
      </c>
      <c r="C1820" s="78">
        <v>28610.5</v>
      </c>
      <c r="D1820" s="78">
        <v>5523</v>
      </c>
      <c r="E1820" s="78">
        <v>111</v>
      </c>
      <c r="F1820" s="78">
        <v>52.75</v>
      </c>
      <c r="G1820" s="78">
        <v>10</v>
      </c>
      <c r="I1820" s="197">
        <v>14.804257090115726</v>
      </c>
      <c r="J1820" s="197">
        <v>12.431236412071064</v>
      </c>
      <c r="K1820" s="197">
        <v>6.7944158663501062</v>
      </c>
      <c r="L1820" s="197">
        <v>6.6438561897747253</v>
      </c>
      <c r="M1820" s="197">
        <v>6.6438561897747253</v>
      </c>
      <c r="P1820" s="77">
        <f t="shared" si="112"/>
        <v>2.3730206780446625</v>
      </c>
      <c r="Q1820" s="77">
        <f t="shared" si="113"/>
        <v>5.6368205457209575</v>
      </c>
      <c r="R1820" s="77">
        <f t="shared" si="114"/>
        <v>0.15055967657538094</v>
      </c>
      <c r="S1820" s="77">
        <f t="shared" si="115"/>
        <v>0</v>
      </c>
    </row>
    <row r="1821" spans="1:19" x14ac:dyDescent="0.25">
      <c r="A1821" s="80" t="s">
        <v>155</v>
      </c>
      <c r="B1821" s="69" t="s">
        <v>103</v>
      </c>
      <c r="C1821" s="78">
        <v>23943.75</v>
      </c>
      <c r="D1821" s="78">
        <v>3740</v>
      </c>
      <c r="E1821" s="78">
        <v>82.5</v>
      </c>
      <c r="F1821" s="78">
        <v>24.5</v>
      </c>
      <c r="G1821" s="78">
        <v>11.5</v>
      </c>
      <c r="I1821" s="197">
        <v>14.547361500198607</v>
      </c>
      <c r="J1821" s="197">
        <v>11.868822554775001</v>
      </c>
      <c r="K1821" s="197">
        <v>6.6438561897747253</v>
      </c>
      <c r="L1821" s="197">
        <v>6.6438561897747253</v>
      </c>
      <c r="M1821" s="197">
        <v>6.6438561897747253</v>
      </c>
      <c r="P1821" s="77">
        <f t="shared" si="112"/>
        <v>2.6785389454236057</v>
      </c>
      <c r="Q1821" s="77">
        <f t="shared" si="113"/>
        <v>5.2249663650002756</v>
      </c>
      <c r="R1821" s="77">
        <f t="shared" si="114"/>
        <v>0</v>
      </c>
      <c r="S1821" s="77">
        <f t="shared" si="115"/>
        <v>0</v>
      </c>
    </row>
    <row r="1822" spans="1:19" x14ac:dyDescent="0.25">
      <c r="A1822" s="80" t="s">
        <v>155</v>
      </c>
      <c r="B1822" s="69" t="s">
        <v>497</v>
      </c>
      <c r="C1822" s="78">
        <v>58.5</v>
      </c>
      <c r="D1822" s="78">
        <v>12</v>
      </c>
      <c r="E1822" s="78">
        <v>6.25</v>
      </c>
      <c r="F1822" s="78">
        <v>4.5</v>
      </c>
      <c r="G1822" s="78">
        <v>3.75</v>
      </c>
      <c r="I1822" s="197">
        <v>6.6438561897747253</v>
      </c>
      <c r="J1822" s="197">
        <v>6.6438561897747253</v>
      </c>
      <c r="K1822" s="197">
        <v>6.6438561897747253</v>
      </c>
      <c r="L1822" s="197">
        <v>6.6438561897747253</v>
      </c>
      <c r="M1822" s="197">
        <v>6.6438561897747253</v>
      </c>
      <c r="P1822" s="77">
        <f t="shared" si="112"/>
        <v>0</v>
      </c>
      <c r="Q1822" s="77">
        <f t="shared" si="113"/>
        <v>0</v>
      </c>
      <c r="R1822" s="77">
        <f t="shared" si="114"/>
        <v>0</v>
      </c>
      <c r="S1822" s="77">
        <f t="shared" si="115"/>
        <v>0</v>
      </c>
    </row>
    <row r="1823" spans="1:19" x14ac:dyDescent="0.25">
      <c r="A1823" s="80" t="s">
        <v>155</v>
      </c>
      <c r="B1823" s="69" t="s">
        <v>292</v>
      </c>
      <c r="C1823" s="78">
        <v>1091.5</v>
      </c>
      <c r="D1823" s="78">
        <v>313</v>
      </c>
      <c r="E1823" s="78">
        <v>20</v>
      </c>
      <c r="F1823" s="78">
        <v>7.75</v>
      </c>
      <c r="G1823" s="78">
        <v>3</v>
      </c>
      <c r="I1823" s="197">
        <v>10.092096414990792</v>
      </c>
      <c r="J1823" s="197">
        <v>8.2900188469326181</v>
      </c>
      <c r="K1823" s="197">
        <v>6.6438561897747253</v>
      </c>
      <c r="L1823" s="197">
        <v>6.6438561897747253</v>
      </c>
      <c r="M1823" s="197">
        <v>6.6438561897747253</v>
      </c>
      <c r="P1823" s="77">
        <f t="shared" si="112"/>
        <v>1.8020775680581735</v>
      </c>
      <c r="Q1823" s="77">
        <f t="shared" si="113"/>
        <v>1.6461626571578929</v>
      </c>
      <c r="R1823" s="77">
        <f t="shared" si="114"/>
        <v>0</v>
      </c>
      <c r="S1823" s="77">
        <f t="shared" si="115"/>
        <v>0</v>
      </c>
    </row>
    <row r="1824" spans="1:19" x14ac:dyDescent="0.25">
      <c r="A1824" s="80" t="s">
        <v>155</v>
      </c>
      <c r="B1824" s="69" t="s">
        <v>110</v>
      </c>
      <c r="C1824" s="78">
        <v>6751.25</v>
      </c>
      <c r="D1824" s="78">
        <v>1510.5</v>
      </c>
      <c r="E1824" s="78">
        <v>30.75</v>
      </c>
      <c r="F1824" s="78">
        <v>13.75</v>
      </c>
      <c r="G1824" s="78">
        <v>8.25</v>
      </c>
      <c r="I1824" s="197">
        <v>12.720938927839352</v>
      </c>
      <c r="J1824" s="197">
        <v>10.56081046872794</v>
      </c>
      <c r="K1824" s="197">
        <v>6.6438561897747253</v>
      </c>
      <c r="L1824" s="197">
        <v>6.6438561897747253</v>
      </c>
      <c r="M1824" s="197">
        <v>6.6438561897747253</v>
      </c>
      <c r="P1824" s="77">
        <f t="shared" si="112"/>
        <v>2.1601284591114123</v>
      </c>
      <c r="Q1824" s="77">
        <f t="shared" si="113"/>
        <v>3.9169542789532148</v>
      </c>
      <c r="R1824" s="77">
        <f t="shared" si="114"/>
        <v>0</v>
      </c>
      <c r="S1824" s="77">
        <f t="shared" si="115"/>
        <v>0</v>
      </c>
    </row>
    <row r="1825" spans="1:19" x14ac:dyDescent="0.25">
      <c r="A1825" s="80" t="s">
        <v>155</v>
      </c>
      <c r="B1825" s="69" t="s">
        <v>498</v>
      </c>
      <c r="C1825" s="78">
        <v>64</v>
      </c>
      <c r="D1825" s="78">
        <v>20.25</v>
      </c>
      <c r="E1825" s="78">
        <v>5.75</v>
      </c>
      <c r="F1825" s="78">
        <v>5.25</v>
      </c>
      <c r="G1825" s="78">
        <v>2.25</v>
      </c>
      <c r="I1825" s="197">
        <v>6.6438561897747253</v>
      </c>
      <c r="J1825" s="197">
        <v>6.6438561897747253</v>
      </c>
      <c r="K1825" s="197">
        <v>6.6438561897747253</v>
      </c>
      <c r="L1825" s="197">
        <v>6.6438561897747253</v>
      </c>
      <c r="M1825" s="197">
        <v>6.6438561897747253</v>
      </c>
      <c r="P1825" s="77">
        <f t="shared" si="112"/>
        <v>0</v>
      </c>
      <c r="Q1825" s="77">
        <f t="shared" si="113"/>
        <v>0</v>
      </c>
      <c r="R1825" s="77">
        <f t="shared" si="114"/>
        <v>0</v>
      </c>
      <c r="S1825" s="77">
        <f t="shared" si="115"/>
        <v>0</v>
      </c>
    </row>
    <row r="1826" spans="1:19" x14ac:dyDescent="0.25">
      <c r="A1826" s="80" t="s">
        <v>155</v>
      </c>
      <c r="B1826" s="69" t="s">
        <v>140</v>
      </c>
      <c r="C1826" s="78">
        <v>2540.75</v>
      </c>
      <c r="D1826" s="78">
        <v>689</v>
      </c>
      <c r="E1826" s="78">
        <v>30.25</v>
      </c>
      <c r="F1826" s="78">
        <v>11</v>
      </c>
      <c r="G1826" s="78">
        <v>3.75</v>
      </c>
      <c r="I1826" s="197">
        <v>11.311038711409477</v>
      </c>
      <c r="J1826" s="197">
        <v>9.4283601727042914</v>
      </c>
      <c r="K1826" s="197">
        <v>6.6438561897747253</v>
      </c>
      <c r="L1826" s="197">
        <v>6.6438561897747253</v>
      </c>
      <c r="M1826" s="197">
        <v>6.6438561897747253</v>
      </c>
      <c r="P1826" s="77">
        <f t="shared" si="112"/>
        <v>1.8826785387051856</v>
      </c>
      <c r="Q1826" s="77">
        <f t="shared" si="113"/>
        <v>2.7845039829295661</v>
      </c>
      <c r="R1826" s="77">
        <f t="shared" si="114"/>
        <v>0</v>
      </c>
      <c r="S1826" s="77">
        <f t="shared" si="115"/>
        <v>0</v>
      </c>
    </row>
    <row r="1827" spans="1:19" x14ac:dyDescent="0.25">
      <c r="A1827" s="80" t="s">
        <v>155</v>
      </c>
      <c r="B1827" s="69" t="s">
        <v>499</v>
      </c>
      <c r="C1827" s="78">
        <v>57868.25</v>
      </c>
      <c r="D1827" s="78">
        <v>19437.25</v>
      </c>
      <c r="E1827" s="78">
        <v>677.5</v>
      </c>
      <c r="F1827" s="78">
        <v>165.5</v>
      </c>
      <c r="G1827" s="78">
        <v>47.5</v>
      </c>
      <c r="I1827" s="197">
        <v>15.820484395620708</v>
      </c>
      <c r="J1827" s="197">
        <v>14.246536499110134</v>
      </c>
      <c r="K1827" s="197">
        <v>9.4040771362412343</v>
      </c>
      <c r="L1827" s="197">
        <v>7.3706874068072175</v>
      </c>
      <c r="M1827" s="197">
        <v>6.6438561897747253</v>
      </c>
      <c r="P1827" s="77">
        <f t="shared" si="112"/>
        <v>1.5739478965105747</v>
      </c>
      <c r="Q1827" s="77">
        <f t="shared" si="113"/>
        <v>4.8424593628688992</v>
      </c>
      <c r="R1827" s="77">
        <f t="shared" si="114"/>
        <v>2.0333897294340169</v>
      </c>
      <c r="S1827" s="77">
        <f t="shared" si="115"/>
        <v>0.72683121703249221</v>
      </c>
    </row>
    <row r="1828" spans="1:19" x14ac:dyDescent="0.25">
      <c r="A1828" s="80" t="s">
        <v>155</v>
      </c>
      <c r="B1828" s="69" t="s">
        <v>201</v>
      </c>
      <c r="C1828" s="78">
        <v>65416.75</v>
      </c>
      <c r="D1828" s="78">
        <v>39178.5</v>
      </c>
      <c r="E1828" s="78">
        <v>2288.5</v>
      </c>
      <c r="F1828" s="78">
        <v>407.5</v>
      </c>
      <c r="G1828" s="78">
        <v>113.5</v>
      </c>
      <c r="I1828" s="197">
        <v>15.997372465546826</v>
      </c>
      <c r="J1828" s="197">
        <v>15.257774542749964</v>
      </c>
      <c r="K1828" s="197">
        <v>11.160186576600662</v>
      </c>
      <c r="L1828" s="197">
        <v>8.6706562491184407</v>
      </c>
      <c r="M1828" s="197">
        <v>6.826548487290915</v>
      </c>
      <c r="P1828" s="77">
        <f t="shared" si="112"/>
        <v>0.73959792279686276</v>
      </c>
      <c r="Q1828" s="77">
        <f t="shared" si="113"/>
        <v>4.0975879661493018</v>
      </c>
      <c r="R1828" s="77">
        <f t="shared" si="114"/>
        <v>2.4895303274822211</v>
      </c>
      <c r="S1828" s="77">
        <f t="shared" si="115"/>
        <v>1.8441077618275257</v>
      </c>
    </row>
    <row r="1829" spans="1:19" x14ac:dyDescent="0.25">
      <c r="A1829" s="80" t="s">
        <v>155</v>
      </c>
      <c r="B1829" s="69" t="s">
        <v>500</v>
      </c>
      <c r="C1829" s="78">
        <v>207.5</v>
      </c>
      <c r="D1829" s="78">
        <v>177.25</v>
      </c>
      <c r="E1829" s="78">
        <v>5.25</v>
      </c>
      <c r="F1829" s="78">
        <v>5</v>
      </c>
      <c r="G1829" s="78">
        <v>5.25</v>
      </c>
      <c r="I1829" s="197">
        <v>7.696967526234288</v>
      </c>
      <c r="J1829" s="197">
        <v>7.4696418172395163</v>
      </c>
      <c r="K1829" s="197">
        <v>6.6438561897747253</v>
      </c>
      <c r="L1829" s="197">
        <v>6.6438561897747253</v>
      </c>
      <c r="M1829" s="197">
        <v>6.6438561897747253</v>
      </c>
      <c r="P1829" s="77">
        <f t="shared" si="112"/>
        <v>0.22732570899477178</v>
      </c>
      <c r="Q1829" s="77">
        <f t="shared" si="113"/>
        <v>0.82578562746479101</v>
      </c>
      <c r="R1829" s="77">
        <f t="shared" si="114"/>
        <v>0</v>
      </c>
      <c r="S1829" s="77">
        <f t="shared" si="115"/>
        <v>0</v>
      </c>
    </row>
    <row r="1830" spans="1:19" x14ac:dyDescent="0.25">
      <c r="A1830" s="80" t="s">
        <v>155</v>
      </c>
      <c r="B1830" s="69" t="s">
        <v>501</v>
      </c>
      <c r="C1830" s="78">
        <v>-1.75</v>
      </c>
      <c r="D1830" s="78">
        <v>-3.25</v>
      </c>
      <c r="E1830" s="78">
        <v>2.75</v>
      </c>
      <c r="F1830" s="78">
        <v>5</v>
      </c>
      <c r="G1830" s="78">
        <v>6.25</v>
      </c>
      <c r="I1830" s="197">
        <v>6.6438561897747253</v>
      </c>
      <c r="J1830" s="197">
        <v>6.6438561897747253</v>
      </c>
      <c r="K1830" s="197">
        <v>6.6438561897747253</v>
      </c>
      <c r="L1830" s="197">
        <v>6.6438561897747253</v>
      </c>
      <c r="M1830" s="197">
        <v>6.6438561897747253</v>
      </c>
      <c r="P1830" s="77">
        <f t="shared" si="112"/>
        <v>0</v>
      </c>
      <c r="Q1830" s="77">
        <f t="shared" si="113"/>
        <v>0</v>
      </c>
      <c r="R1830" s="77">
        <f t="shared" si="114"/>
        <v>0</v>
      </c>
      <c r="S1830" s="77">
        <f t="shared" si="115"/>
        <v>0</v>
      </c>
    </row>
    <row r="1831" spans="1:19" x14ac:dyDescent="0.25">
      <c r="A1831" s="80" t="s">
        <v>155</v>
      </c>
      <c r="B1831" s="69" t="s">
        <v>502</v>
      </c>
      <c r="C1831" s="78">
        <v>32.75</v>
      </c>
      <c r="D1831" s="78">
        <v>6.75</v>
      </c>
      <c r="E1831" s="78">
        <v>6.5</v>
      </c>
      <c r="F1831" s="78">
        <v>5.25</v>
      </c>
      <c r="G1831" s="78">
        <v>8</v>
      </c>
      <c r="I1831" s="197">
        <v>6.6438561897747253</v>
      </c>
      <c r="J1831" s="197">
        <v>6.6438561897747253</v>
      </c>
      <c r="K1831" s="197">
        <v>6.6438561897747253</v>
      </c>
      <c r="L1831" s="197">
        <v>6.6438561897747253</v>
      </c>
      <c r="M1831" s="197">
        <v>6.6438561897747253</v>
      </c>
      <c r="P1831" s="77">
        <f t="shared" si="112"/>
        <v>0</v>
      </c>
      <c r="Q1831" s="77">
        <f t="shared" si="113"/>
        <v>0</v>
      </c>
      <c r="R1831" s="77">
        <f t="shared" si="114"/>
        <v>0</v>
      </c>
      <c r="S1831" s="77">
        <f t="shared" si="115"/>
        <v>0</v>
      </c>
    </row>
    <row r="1832" spans="1:19" x14ac:dyDescent="0.25">
      <c r="A1832" s="80" t="s">
        <v>155</v>
      </c>
      <c r="B1832" s="69" t="s">
        <v>503</v>
      </c>
      <c r="C1832" s="78">
        <v>13.75</v>
      </c>
      <c r="D1832" s="78">
        <v>-1</v>
      </c>
      <c r="E1832" s="78">
        <v>1.5</v>
      </c>
      <c r="F1832" s="78">
        <v>3.75</v>
      </c>
      <c r="G1832" s="78">
        <v>2.5</v>
      </c>
      <c r="I1832" s="197">
        <v>6.6438561897747253</v>
      </c>
      <c r="J1832" s="197">
        <v>6.6438561897747253</v>
      </c>
      <c r="K1832" s="197">
        <v>6.6438561897747253</v>
      </c>
      <c r="L1832" s="197">
        <v>6.6438561897747253</v>
      </c>
      <c r="M1832" s="197">
        <v>6.6438561897747253</v>
      </c>
      <c r="P1832" s="77">
        <f t="shared" si="112"/>
        <v>0</v>
      </c>
      <c r="Q1832" s="77">
        <f t="shared" si="113"/>
        <v>0</v>
      </c>
      <c r="R1832" s="77">
        <f t="shared" si="114"/>
        <v>0</v>
      </c>
      <c r="S1832" s="77">
        <f t="shared" si="115"/>
        <v>0</v>
      </c>
    </row>
    <row r="1833" spans="1:19" x14ac:dyDescent="0.25">
      <c r="A1833" s="80" t="s">
        <v>155</v>
      </c>
      <c r="B1833" s="69" t="s">
        <v>504</v>
      </c>
      <c r="C1833" s="78">
        <v>22.5</v>
      </c>
      <c r="D1833" s="78">
        <v>9</v>
      </c>
      <c r="E1833" s="78">
        <v>4.75</v>
      </c>
      <c r="F1833" s="78">
        <v>5.25</v>
      </c>
      <c r="G1833" s="78">
        <v>4.75</v>
      </c>
      <c r="I1833" s="197">
        <v>6.6438561897747253</v>
      </c>
      <c r="J1833" s="197">
        <v>6.6438561897747253</v>
      </c>
      <c r="K1833" s="197">
        <v>6.6438561897747253</v>
      </c>
      <c r="L1833" s="197">
        <v>6.6438561897747253</v>
      </c>
      <c r="M1833" s="197">
        <v>6.6438561897747253</v>
      </c>
      <c r="P1833" s="77">
        <f t="shared" si="112"/>
        <v>0</v>
      </c>
      <c r="Q1833" s="77">
        <f t="shared" si="113"/>
        <v>0</v>
      </c>
      <c r="R1833" s="77">
        <f t="shared" si="114"/>
        <v>0</v>
      </c>
      <c r="S1833" s="77">
        <f t="shared" si="115"/>
        <v>0</v>
      </c>
    </row>
    <row r="1834" spans="1:19" x14ac:dyDescent="0.25">
      <c r="A1834" s="80" t="s">
        <v>155</v>
      </c>
      <c r="B1834" s="69" t="s">
        <v>505</v>
      </c>
      <c r="C1834" s="78">
        <v>82</v>
      </c>
      <c r="D1834" s="78">
        <v>52</v>
      </c>
      <c r="E1834" s="78">
        <v>5.5</v>
      </c>
      <c r="F1834" s="78">
        <v>4.75</v>
      </c>
      <c r="G1834" s="78">
        <v>4</v>
      </c>
      <c r="I1834" s="197">
        <v>6.6438561897747253</v>
      </c>
      <c r="J1834" s="197">
        <v>6.6438561897747253</v>
      </c>
      <c r="K1834" s="197">
        <v>6.6438561897747253</v>
      </c>
      <c r="L1834" s="197">
        <v>6.6438561897747253</v>
      </c>
      <c r="M1834" s="197">
        <v>6.6438561897747253</v>
      </c>
      <c r="P1834" s="77">
        <f t="shared" si="112"/>
        <v>0</v>
      </c>
      <c r="Q1834" s="77">
        <f t="shared" si="113"/>
        <v>0</v>
      </c>
      <c r="R1834" s="77">
        <f t="shared" si="114"/>
        <v>0</v>
      </c>
      <c r="S1834" s="77">
        <f t="shared" si="115"/>
        <v>0</v>
      </c>
    </row>
    <row r="1835" spans="1:19" x14ac:dyDescent="0.25">
      <c r="A1835" s="80" t="s">
        <v>155</v>
      </c>
      <c r="B1835" s="69" t="s">
        <v>506</v>
      </c>
      <c r="C1835" s="78">
        <v>150.25</v>
      </c>
      <c r="D1835" s="78">
        <v>-0.25</v>
      </c>
      <c r="E1835" s="78">
        <v>2.25</v>
      </c>
      <c r="F1835" s="78">
        <v>4.5</v>
      </c>
      <c r="G1835" s="78">
        <v>3.5</v>
      </c>
      <c r="I1835" s="197">
        <v>7.2312211807111852</v>
      </c>
      <c r="J1835" s="197">
        <v>6.6438561897747253</v>
      </c>
      <c r="K1835" s="197">
        <v>6.6438561897747253</v>
      </c>
      <c r="L1835" s="197">
        <v>6.6438561897747253</v>
      </c>
      <c r="M1835" s="197">
        <v>6.6438561897747253</v>
      </c>
      <c r="P1835" s="77">
        <f t="shared" si="112"/>
        <v>0.58736499093646</v>
      </c>
      <c r="Q1835" s="77">
        <f t="shared" si="113"/>
        <v>0</v>
      </c>
      <c r="R1835" s="77">
        <f t="shared" si="114"/>
        <v>0</v>
      </c>
      <c r="S1835" s="77">
        <f t="shared" si="115"/>
        <v>0</v>
      </c>
    </row>
    <row r="1836" spans="1:19" x14ac:dyDescent="0.25">
      <c r="A1836" s="80" t="s">
        <v>155</v>
      </c>
      <c r="B1836" s="69" t="s">
        <v>507</v>
      </c>
      <c r="C1836" s="78">
        <v>134.75</v>
      </c>
      <c r="D1836" s="78">
        <v>82.25</v>
      </c>
      <c r="E1836" s="78">
        <v>7</v>
      </c>
      <c r="F1836" s="78">
        <v>4.25</v>
      </c>
      <c r="G1836" s="78">
        <v>5.75</v>
      </c>
      <c r="I1836" s="197">
        <v>7.0741414627525057</v>
      </c>
      <c r="J1836" s="197">
        <v>6.6438561897747253</v>
      </c>
      <c r="K1836" s="197">
        <v>6.6438561897747253</v>
      </c>
      <c r="L1836" s="197">
        <v>6.6438561897747253</v>
      </c>
      <c r="M1836" s="197">
        <v>6.6438561897747253</v>
      </c>
      <c r="P1836" s="77">
        <f t="shared" si="112"/>
        <v>0.43028527297778041</v>
      </c>
      <c r="Q1836" s="77">
        <f t="shared" si="113"/>
        <v>0</v>
      </c>
      <c r="R1836" s="77">
        <f t="shared" si="114"/>
        <v>0</v>
      </c>
      <c r="S1836" s="77">
        <f t="shared" si="115"/>
        <v>0</v>
      </c>
    </row>
    <row r="1837" spans="1:19" x14ac:dyDescent="0.25">
      <c r="A1837" s="80" t="s">
        <v>155</v>
      </c>
      <c r="B1837" s="69" t="s">
        <v>508</v>
      </c>
      <c r="C1837" s="78">
        <v>33031</v>
      </c>
      <c r="D1837" s="78">
        <v>8920.75</v>
      </c>
      <c r="E1837" s="78">
        <v>295</v>
      </c>
      <c r="F1837" s="78">
        <v>86</v>
      </c>
      <c r="G1837" s="78">
        <v>28.5</v>
      </c>
      <c r="I1837" s="197">
        <v>15.011533026835686</v>
      </c>
      <c r="J1837" s="197">
        <v>13.122949292542494</v>
      </c>
      <c r="K1837" s="197">
        <v>8.2045711442492042</v>
      </c>
      <c r="L1837" s="197">
        <v>6.6438561897747253</v>
      </c>
      <c r="M1837" s="197">
        <v>6.6438561897747253</v>
      </c>
      <c r="P1837" s="77">
        <f t="shared" si="112"/>
        <v>1.8885837342931922</v>
      </c>
      <c r="Q1837" s="77">
        <f t="shared" si="113"/>
        <v>4.9183781482932893</v>
      </c>
      <c r="R1837" s="77">
        <f t="shared" si="114"/>
        <v>1.5607149544744789</v>
      </c>
      <c r="S1837" s="77">
        <f t="shared" si="115"/>
        <v>0</v>
      </c>
    </row>
    <row r="1838" spans="1:19" x14ac:dyDescent="0.25">
      <c r="A1838" s="80" t="s">
        <v>155</v>
      </c>
      <c r="B1838" s="69" t="s">
        <v>509</v>
      </c>
      <c r="C1838" s="78">
        <v>32719.666666666668</v>
      </c>
      <c r="D1838" s="78">
        <v>10843.25</v>
      </c>
      <c r="E1838" s="78">
        <v>495.75</v>
      </c>
      <c r="F1838" s="78">
        <v>112.25</v>
      </c>
      <c r="G1838" s="78">
        <v>60.25</v>
      </c>
      <c r="I1838" s="197">
        <v>14.997870430372004</v>
      </c>
      <c r="J1838" s="197">
        <v>13.404509613745114</v>
      </c>
      <c r="K1838" s="197">
        <v>8.9534689622288486</v>
      </c>
      <c r="L1838" s="197">
        <v>6.8105716347411471</v>
      </c>
      <c r="M1838" s="197">
        <v>6.6438561897747253</v>
      </c>
      <c r="P1838" s="77">
        <f t="shared" si="112"/>
        <v>1.5933608166268893</v>
      </c>
      <c r="Q1838" s="77">
        <f t="shared" si="113"/>
        <v>4.4510406515162657</v>
      </c>
      <c r="R1838" s="77">
        <f t="shared" si="114"/>
        <v>2.1428973274877015</v>
      </c>
      <c r="S1838" s="77">
        <f t="shared" si="115"/>
        <v>0.16671544496642188</v>
      </c>
    </row>
    <row r="1839" spans="1:19" x14ac:dyDescent="0.25">
      <c r="A1839" s="80" t="s">
        <v>155</v>
      </c>
      <c r="B1839" s="69" t="s">
        <v>510</v>
      </c>
      <c r="C1839" s="78">
        <v>156</v>
      </c>
      <c r="D1839" s="78">
        <v>92.5</v>
      </c>
      <c r="E1839" s="78">
        <v>28.25</v>
      </c>
      <c r="F1839" s="78">
        <v>22.5</v>
      </c>
      <c r="G1839" s="78">
        <v>39.5</v>
      </c>
      <c r="I1839" s="197">
        <v>7.2854022188622487</v>
      </c>
      <c r="J1839" s="197">
        <v>6.6438561897747253</v>
      </c>
      <c r="K1839" s="197">
        <v>6.6438561897747253</v>
      </c>
      <c r="L1839" s="197">
        <v>6.6438561897747253</v>
      </c>
      <c r="M1839" s="197">
        <v>6.6438561897747253</v>
      </c>
      <c r="P1839" s="77">
        <f t="shared" si="112"/>
        <v>0.64154602908752345</v>
      </c>
      <c r="Q1839" s="77">
        <f t="shared" si="113"/>
        <v>0</v>
      </c>
      <c r="R1839" s="77">
        <f t="shared" si="114"/>
        <v>0</v>
      </c>
      <c r="S1839" s="77">
        <f t="shared" si="115"/>
        <v>0</v>
      </c>
    </row>
    <row r="1840" spans="1:19" x14ac:dyDescent="0.25">
      <c r="A1840" s="80" t="s">
        <v>155</v>
      </c>
      <c r="B1840" s="69" t="s">
        <v>511</v>
      </c>
      <c r="C1840" s="78">
        <v>5506.5</v>
      </c>
      <c r="D1840" s="78">
        <v>1140.75</v>
      </c>
      <c r="E1840" s="78">
        <v>73.5</v>
      </c>
      <c r="F1840" s="78">
        <v>20.75</v>
      </c>
      <c r="G1840" s="78">
        <v>6.75</v>
      </c>
      <c r="I1840" s="197">
        <v>12.426919899820705</v>
      </c>
      <c r="J1840" s="197">
        <v>10.155766938445653</v>
      </c>
      <c r="K1840" s="197">
        <v>6.6438561897747253</v>
      </c>
      <c r="L1840" s="197">
        <v>6.6438561897747253</v>
      </c>
      <c r="M1840" s="197">
        <v>6.6438561897747253</v>
      </c>
      <c r="P1840" s="77">
        <f t="shared" si="112"/>
        <v>2.2711529613750514</v>
      </c>
      <c r="Q1840" s="77">
        <f t="shared" si="113"/>
        <v>3.5119107486709282</v>
      </c>
      <c r="R1840" s="77">
        <f t="shared" si="114"/>
        <v>0</v>
      </c>
      <c r="S1840" s="77">
        <f t="shared" si="115"/>
        <v>0</v>
      </c>
    </row>
    <row r="1841" spans="1:19" x14ac:dyDescent="0.25">
      <c r="A1841" s="80" t="s">
        <v>155</v>
      </c>
      <c r="B1841" s="69" t="s">
        <v>512</v>
      </c>
      <c r="C1841" s="78">
        <v>201.75</v>
      </c>
      <c r="D1841" s="78">
        <v>69</v>
      </c>
      <c r="E1841" s="78">
        <v>15.5</v>
      </c>
      <c r="F1841" s="78">
        <v>14.25</v>
      </c>
      <c r="G1841" s="78">
        <v>19.5</v>
      </c>
      <c r="I1841" s="197">
        <v>7.6564248632777812</v>
      </c>
      <c r="J1841" s="197">
        <v>6.6438561897747253</v>
      </c>
      <c r="K1841" s="197">
        <v>6.6438561897747253</v>
      </c>
      <c r="L1841" s="197">
        <v>6.6438561897747253</v>
      </c>
      <c r="M1841" s="197">
        <v>6.6438561897747253</v>
      </c>
      <c r="P1841" s="77">
        <f t="shared" si="112"/>
        <v>1.0125686735030559</v>
      </c>
      <c r="Q1841" s="77">
        <f t="shared" si="113"/>
        <v>0</v>
      </c>
      <c r="R1841" s="77">
        <f t="shared" si="114"/>
        <v>0</v>
      </c>
      <c r="S1841" s="77">
        <f t="shared" si="115"/>
        <v>0</v>
      </c>
    </row>
    <row r="1842" spans="1:19" x14ac:dyDescent="0.25">
      <c r="A1842" s="80" t="s">
        <v>155</v>
      </c>
      <c r="B1842" s="69" t="s">
        <v>513</v>
      </c>
      <c r="C1842" s="78">
        <v>39326.75</v>
      </c>
      <c r="D1842" s="78">
        <v>6761.5</v>
      </c>
      <c r="E1842" s="78">
        <v>295.75</v>
      </c>
      <c r="F1842" s="78">
        <v>78.25</v>
      </c>
      <c r="G1842" s="78">
        <v>24.25</v>
      </c>
      <c r="I1842" s="197">
        <v>15.263223345067008</v>
      </c>
      <c r="J1842" s="197">
        <v>12.723127620297262</v>
      </c>
      <c r="K1842" s="197">
        <v>8.208234358339789</v>
      </c>
      <c r="L1842" s="197">
        <v>6.6438561897747253</v>
      </c>
      <c r="M1842" s="197">
        <v>6.6438561897747253</v>
      </c>
      <c r="P1842" s="77">
        <f t="shared" si="112"/>
        <v>2.5400957247697455</v>
      </c>
      <c r="Q1842" s="77">
        <f t="shared" si="113"/>
        <v>4.5148932619574733</v>
      </c>
      <c r="R1842" s="77">
        <f t="shared" si="114"/>
        <v>1.5643781685650637</v>
      </c>
      <c r="S1842" s="77">
        <f t="shared" si="115"/>
        <v>0</v>
      </c>
    </row>
    <row r="1843" spans="1:19" x14ac:dyDescent="0.25">
      <c r="A1843" s="80" t="s">
        <v>155</v>
      </c>
      <c r="B1843" s="69" t="s">
        <v>514</v>
      </c>
      <c r="C1843" s="78">
        <v>-2.25</v>
      </c>
      <c r="D1843" s="78">
        <v>-1</v>
      </c>
      <c r="E1843" s="78">
        <v>14</v>
      </c>
      <c r="F1843" s="78">
        <v>5</v>
      </c>
      <c r="G1843" s="78">
        <v>3.5</v>
      </c>
      <c r="I1843" s="197">
        <v>6.6438561897747253</v>
      </c>
      <c r="J1843" s="197">
        <v>6.6438561897747253</v>
      </c>
      <c r="K1843" s="197">
        <v>6.6438561897747253</v>
      </c>
      <c r="L1843" s="197">
        <v>6.6438561897747253</v>
      </c>
      <c r="M1843" s="197">
        <v>6.6438561897747253</v>
      </c>
      <c r="P1843" s="77">
        <f t="shared" si="112"/>
        <v>0</v>
      </c>
      <c r="Q1843" s="77">
        <f t="shared" si="113"/>
        <v>0</v>
      </c>
      <c r="R1843" s="77">
        <f t="shared" si="114"/>
        <v>0</v>
      </c>
      <c r="S1843" s="77">
        <f t="shared" si="115"/>
        <v>0</v>
      </c>
    </row>
    <row r="1844" spans="1:19" x14ac:dyDescent="0.25">
      <c r="A1844" s="80" t="s">
        <v>155</v>
      </c>
      <c r="B1844" s="69" t="s">
        <v>145</v>
      </c>
      <c r="C1844" s="78">
        <v>3.5</v>
      </c>
      <c r="D1844" s="78">
        <v>-2.25</v>
      </c>
      <c r="E1844" s="78">
        <v>2.25</v>
      </c>
      <c r="F1844" s="78">
        <v>4.75</v>
      </c>
      <c r="G1844" s="78">
        <v>4.25</v>
      </c>
      <c r="I1844" s="197">
        <v>6.6438561897747253</v>
      </c>
      <c r="J1844" s="197">
        <v>6.6438561897747253</v>
      </c>
      <c r="K1844" s="197">
        <v>6.6438561897747253</v>
      </c>
      <c r="L1844" s="197">
        <v>6.6438561897747253</v>
      </c>
      <c r="M1844" s="197">
        <v>6.6438561897747253</v>
      </c>
      <c r="P1844" s="77">
        <f t="shared" si="112"/>
        <v>0</v>
      </c>
      <c r="Q1844" s="77">
        <f t="shared" si="113"/>
        <v>0</v>
      </c>
      <c r="R1844" s="77">
        <f t="shared" si="114"/>
        <v>0</v>
      </c>
      <c r="S1844" s="77">
        <f t="shared" si="115"/>
        <v>0</v>
      </c>
    </row>
    <row r="1845" spans="1:19" x14ac:dyDescent="0.25">
      <c r="A1845" s="80" t="s">
        <v>155</v>
      </c>
      <c r="B1845" s="69" t="s">
        <v>515</v>
      </c>
      <c r="C1845" s="78">
        <v>86.25</v>
      </c>
      <c r="D1845" s="78">
        <v>28.25</v>
      </c>
      <c r="E1845" s="78">
        <v>5.75</v>
      </c>
      <c r="F1845" s="78">
        <v>4.25</v>
      </c>
      <c r="G1845" s="78">
        <v>3.75</v>
      </c>
      <c r="I1845" s="197">
        <v>6.6438561897747253</v>
      </c>
      <c r="J1845" s="197">
        <v>6.6438561897747253</v>
      </c>
      <c r="K1845" s="197">
        <v>6.6438561897747253</v>
      </c>
      <c r="L1845" s="197">
        <v>6.6438561897747253</v>
      </c>
      <c r="M1845" s="197">
        <v>6.6438561897747253</v>
      </c>
      <c r="P1845" s="77">
        <f t="shared" si="112"/>
        <v>0</v>
      </c>
      <c r="Q1845" s="77">
        <f t="shared" si="113"/>
        <v>0</v>
      </c>
      <c r="R1845" s="77">
        <f t="shared" si="114"/>
        <v>0</v>
      </c>
      <c r="S1845" s="77">
        <f t="shared" si="115"/>
        <v>0</v>
      </c>
    </row>
    <row r="1846" spans="1:19" x14ac:dyDescent="0.25">
      <c r="A1846" s="80" t="s">
        <v>155</v>
      </c>
      <c r="B1846" s="69" t="s">
        <v>205</v>
      </c>
      <c r="C1846" s="78">
        <v>6743.5</v>
      </c>
      <c r="D1846" s="78">
        <v>1058</v>
      </c>
      <c r="E1846" s="78">
        <v>39.25</v>
      </c>
      <c r="F1846" s="78">
        <v>14.75</v>
      </c>
      <c r="G1846" s="78">
        <v>4.25</v>
      </c>
      <c r="I1846" s="197">
        <v>12.719281855600725</v>
      </c>
      <c r="J1846" s="197">
        <v>10.047123912114026</v>
      </c>
      <c r="K1846" s="197">
        <v>6.6438561897747253</v>
      </c>
      <c r="L1846" s="197">
        <v>6.6438561897747253</v>
      </c>
      <c r="M1846" s="197">
        <v>6.6438561897747253</v>
      </c>
      <c r="P1846" s="77">
        <f t="shared" si="112"/>
        <v>2.6721579434866989</v>
      </c>
      <c r="Q1846" s="77">
        <f t="shared" si="113"/>
        <v>3.4032677223393009</v>
      </c>
      <c r="R1846" s="77">
        <f t="shared" si="114"/>
        <v>0</v>
      </c>
      <c r="S1846" s="77">
        <f t="shared" si="115"/>
        <v>0</v>
      </c>
    </row>
    <row r="1847" spans="1:19" x14ac:dyDescent="0.25">
      <c r="A1847" s="80" t="s">
        <v>155</v>
      </c>
      <c r="B1847" s="69" t="s">
        <v>516</v>
      </c>
      <c r="C1847" s="78">
        <v>17.25</v>
      </c>
      <c r="D1847" s="78">
        <v>-1.25</v>
      </c>
      <c r="E1847" s="78">
        <v>1.5</v>
      </c>
      <c r="F1847" s="78">
        <v>3.25</v>
      </c>
      <c r="G1847" s="78">
        <v>3.75</v>
      </c>
      <c r="I1847" s="197">
        <v>6.6438561897747253</v>
      </c>
      <c r="J1847" s="197">
        <v>6.6438561897747253</v>
      </c>
      <c r="K1847" s="197">
        <v>6.6438561897747253</v>
      </c>
      <c r="L1847" s="197">
        <v>6.6438561897747253</v>
      </c>
      <c r="M1847" s="197">
        <v>6.6438561897747253</v>
      </c>
      <c r="P1847" s="77">
        <f t="shared" si="112"/>
        <v>0</v>
      </c>
      <c r="Q1847" s="77">
        <f t="shared" si="113"/>
        <v>0</v>
      </c>
      <c r="R1847" s="77">
        <f t="shared" si="114"/>
        <v>0</v>
      </c>
      <c r="S1847" s="77">
        <f t="shared" si="115"/>
        <v>0</v>
      </c>
    </row>
    <row r="1848" spans="1:19" x14ac:dyDescent="0.25">
      <c r="A1848" s="80" t="s">
        <v>155</v>
      </c>
      <c r="B1848" s="69" t="s">
        <v>517</v>
      </c>
      <c r="C1848" s="78">
        <v>309.75</v>
      </c>
      <c r="D1848" s="78">
        <v>81</v>
      </c>
      <c r="E1848" s="78">
        <v>10</v>
      </c>
      <c r="F1848" s="78">
        <v>5.5</v>
      </c>
      <c r="G1848" s="78">
        <v>4.25</v>
      </c>
      <c r="I1848" s="197">
        <v>8.2749604721406005</v>
      </c>
      <c r="J1848" s="197">
        <v>6.6438561897747253</v>
      </c>
      <c r="K1848" s="197">
        <v>6.6438561897747253</v>
      </c>
      <c r="L1848" s="197">
        <v>6.6438561897747253</v>
      </c>
      <c r="M1848" s="197">
        <v>6.6438561897747253</v>
      </c>
      <c r="P1848" s="77">
        <f t="shared" si="112"/>
        <v>1.6311042823658752</v>
      </c>
      <c r="Q1848" s="77">
        <f t="shared" si="113"/>
        <v>0</v>
      </c>
      <c r="R1848" s="77">
        <f t="shared" si="114"/>
        <v>0</v>
      </c>
      <c r="S1848" s="77">
        <f t="shared" si="115"/>
        <v>0</v>
      </c>
    </row>
    <row r="1849" spans="1:19" x14ac:dyDescent="0.25">
      <c r="A1849" s="80" t="s">
        <v>155</v>
      </c>
      <c r="B1849" s="69" t="s">
        <v>518</v>
      </c>
      <c r="C1849" s="78">
        <v>53</v>
      </c>
      <c r="D1849" s="78">
        <v>8.75</v>
      </c>
      <c r="E1849" s="78">
        <v>3.25</v>
      </c>
      <c r="F1849" s="78">
        <v>4.5</v>
      </c>
      <c r="G1849" s="78">
        <v>5</v>
      </c>
      <c r="I1849" s="197">
        <v>6.6438561897747253</v>
      </c>
      <c r="J1849" s="197">
        <v>6.6438561897747253</v>
      </c>
      <c r="K1849" s="197">
        <v>6.6438561897747253</v>
      </c>
      <c r="L1849" s="197">
        <v>6.6438561897747253</v>
      </c>
      <c r="M1849" s="197">
        <v>6.6438561897747253</v>
      </c>
      <c r="P1849" s="77">
        <f t="shared" si="112"/>
        <v>0</v>
      </c>
      <c r="Q1849" s="77">
        <f t="shared" si="113"/>
        <v>0</v>
      </c>
      <c r="R1849" s="77">
        <f t="shared" si="114"/>
        <v>0</v>
      </c>
      <c r="S1849" s="77">
        <f t="shared" si="115"/>
        <v>0</v>
      </c>
    </row>
    <row r="1850" spans="1:19" x14ac:dyDescent="0.25">
      <c r="A1850" s="80" t="s">
        <v>155</v>
      </c>
      <c r="B1850" s="69" t="s">
        <v>519</v>
      </c>
      <c r="C1850" s="78">
        <v>40.5</v>
      </c>
      <c r="D1850" s="78">
        <v>26</v>
      </c>
      <c r="E1850" s="78">
        <v>3</v>
      </c>
      <c r="F1850" s="78">
        <v>3.25</v>
      </c>
      <c r="G1850" s="78">
        <v>5.5</v>
      </c>
      <c r="I1850" s="197">
        <v>6.6438561897747253</v>
      </c>
      <c r="J1850" s="197">
        <v>6.6438561897747253</v>
      </c>
      <c r="K1850" s="197">
        <v>6.6438561897747253</v>
      </c>
      <c r="L1850" s="197">
        <v>6.6438561897747253</v>
      </c>
      <c r="M1850" s="197">
        <v>6.6438561897747253</v>
      </c>
      <c r="P1850" s="77">
        <f t="shared" si="112"/>
        <v>0</v>
      </c>
      <c r="Q1850" s="77">
        <f t="shared" si="113"/>
        <v>0</v>
      </c>
      <c r="R1850" s="77">
        <f t="shared" si="114"/>
        <v>0</v>
      </c>
      <c r="S1850" s="77">
        <f t="shared" si="115"/>
        <v>0</v>
      </c>
    </row>
    <row r="1851" spans="1:19" x14ac:dyDescent="0.25">
      <c r="A1851" s="80" t="s">
        <v>155</v>
      </c>
      <c r="B1851" s="69" t="s">
        <v>45</v>
      </c>
      <c r="C1851" s="78">
        <v>15.5</v>
      </c>
      <c r="D1851" s="78">
        <v>8.5</v>
      </c>
      <c r="E1851" s="78">
        <v>2.25</v>
      </c>
      <c r="F1851" s="78">
        <v>4.25</v>
      </c>
      <c r="G1851" s="78">
        <v>4</v>
      </c>
      <c r="I1851" s="197">
        <v>6.6438561897747253</v>
      </c>
      <c r="J1851" s="197">
        <v>6.6438561897747253</v>
      </c>
      <c r="K1851" s="197">
        <v>6.6438561897747253</v>
      </c>
      <c r="L1851" s="197">
        <v>6.6438561897747253</v>
      </c>
      <c r="M1851" s="197">
        <v>6.6438561897747253</v>
      </c>
      <c r="P1851" s="77">
        <f t="shared" si="112"/>
        <v>0</v>
      </c>
      <c r="Q1851" s="77">
        <f t="shared" si="113"/>
        <v>0</v>
      </c>
      <c r="R1851" s="77">
        <f t="shared" si="114"/>
        <v>0</v>
      </c>
      <c r="S1851" s="77">
        <f t="shared" si="115"/>
        <v>0</v>
      </c>
    </row>
    <row r="1852" spans="1:19" x14ac:dyDescent="0.25">
      <c r="A1852" s="80" t="s">
        <v>155</v>
      </c>
      <c r="B1852" s="69" t="s">
        <v>520</v>
      </c>
      <c r="C1852" s="78">
        <v>32.5</v>
      </c>
      <c r="D1852" s="78">
        <v>9.25</v>
      </c>
      <c r="E1852" s="78">
        <v>2.75</v>
      </c>
      <c r="F1852" s="78">
        <v>1.5</v>
      </c>
      <c r="G1852" s="78">
        <v>2</v>
      </c>
      <c r="I1852" s="197">
        <v>6.6438561897747253</v>
      </c>
      <c r="J1852" s="197">
        <v>6.6438561897747253</v>
      </c>
      <c r="K1852" s="197">
        <v>6.6438561897747253</v>
      </c>
      <c r="L1852" s="197">
        <v>6.6438561897747253</v>
      </c>
      <c r="M1852" s="197">
        <v>6.6438561897747253</v>
      </c>
      <c r="P1852" s="77">
        <f t="shared" si="112"/>
        <v>0</v>
      </c>
      <c r="Q1852" s="77">
        <f t="shared" si="113"/>
        <v>0</v>
      </c>
      <c r="R1852" s="77">
        <f t="shared" si="114"/>
        <v>0</v>
      </c>
      <c r="S1852" s="77">
        <f t="shared" si="115"/>
        <v>0</v>
      </c>
    </row>
    <row r="1853" spans="1:19" x14ac:dyDescent="0.25">
      <c r="A1853" s="80" t="s">
        <v>155</v>
      </c>
      <c r="B1853" s="69" t="s">
        <v>521</v>
      </c>
      <c r="C1853" s="78">
        <v>1.5</v>
      </c>
      <c r="D1853" s="78">
        <v>18.75</v>
      </c>
      <c r="E1853" s="78">
        <v>2</v>
      </c>
      <c r="F1853" s="78">
        <v>2.75</v>
      </c>
      <c r="G1853" s="78">
        <v>2</v>
      </c>
      <c r="I1853" s="197">
        <v>6.6438561897747253</v>
      </c>
      <c r="J1853" s="197">
        <v>6.6438561897747253</v>
      </c>
      <c r="K1853" s="197">
        <v>6.6438561897747253</v>
      </c>
      <c r="L1853" s="197">
        <v>6.6438561897747253</v>
      </c>
      <c r="M1853" s="197">
        <v>6.6438561897747253</v>
      </c>
      <c r="P1853" s="77">
        <f t="shared" si="112"/>
        <v>0</v>
      </c>
      <c r="Q1853" s="77">
        <f t="shared" si="113"/>
        <v>0</v>
      </c>
      <c r="R1853" s="77">
        <f t="shared" si="114"/>
        <v>0</v>
      </c>
      <c r="S1853" s="77">
        <f t="shared" si="115"/>
        <v>0</v>
      </c>
    </row>
    <row r="1854" spans="1:19" x14ac:dyDescent="0.25">
      <c r="A1854" s="80" t="s">
        <v>155</v>
      </c>
      <c r="B1854" s="69" t="s">
        <v>522</v>
      </c>
      <c r="C1854" s="78">
        <v>162.75</v>
      </c>
      <c r="D1854" s="78">
        <v>24</v>
      </c>
      <c r="E1854" s="78">
        <v>6</v>
      </c>
      <c r="F1854" s="78">
        <v>8.25</v>
      </c>
      <c r="G1854" s="78">
        <v>6</v>
      </c>
      <c r="I1854" s="197">
        <v>7.3465137331656365</v>
      </c>
      <c r="J1854" s="197">
        <v>6.6438561897747253</v>
      </c>
      <c r="K1854" s="197">
        <v>6.6438561897747253</v>
      </c>
      <c r="L1854" s="197">
        <v>6.6438561897747253</v>
      </c>
      <c r="M1854" s="197">
        <v>6.6438561897747253</v>
      </c>
      <c r="P1854" s="77">
        <f t="shared" si="112"/>
        <v>0.70265754339091124</v>
      </c>
      <c r="Q1854" s="77">
        <f t="shared" si="113"/>
        <v>0</v>
      </c>
      <c r="R1854" s="77">
        <f t="shared" si="114"/>
        <v>0</v>
      </c>
      <c r="S1854" s="77">
        <f t="shared" si="115"/>
        <v>0</v>
      </c>
    </row>
    <row r="1855" spans="1:19" x14ac:dyDescent="0.25">
      <c r="A1855" s="80" t="s">
        <v>155</v>
      </c>
      <c r="B1855" s="69" t="s">
        <v>523</v>
      </c>
      <c r="C1855" s="78">
        <v>101.75</v>
      </c>
      <c r="D1855" s="78">
        <v>15.25</v>
      </c>
      <c r="E1855" s="78">
        <v>4.5</v>
      </c>
      <c r="F1855" s="78">
        <v>9.5</v>
      </c>
      <c r="G1855" s="78">
        <v>5</v>
      </c>
      <c r="I1855" s="197">
        <v>6.6688849842662474</v>
      </c>
      <c r="J1855" s="197">
        <v>6.6438561897747253</v>
      </c>
      <c r="K1855" s="197">
        <v>6.6438561897747253</v>
      </c>
      <c r="L1855" s="197">
        <v>6.6438561897747253</v>
      </c>
      <c r="M1855" s="197">
        <v>6.6438561897747253</v>
      </c>
      <c r="P1855" s="77">
        <f t="shared" si="112"/>
        <v>2.5028794491522177E-2</v>
      </c>
      <c r="Q1855" s="77">
        <f t="shared" si="113"/>
        <v>0</v>
      </c>
      <c r="R1855" s="77">
        <f t="shared" si="114"/>
        <v>0</v>
      </c>
      <c r="S1855" s="77">
        <f t="shared" si="115"/>
        <v>0</v>
      </c>
    </row>
    <row r="1856" spans="1:19" x14ac:dyDescent="0.25">
      <c r="A1856" s="80" t="s">
        <v>155</v>
      </c>
      <c r="B1856" s="69" t="s">
        <v>524</v>
      </c>
      <c r="C1856" s="78">
        <v>50.25</v>
      </c>
      <c r="D1856" s="78">
        <v>12</v>
      </c>
      <c r="E1856" s="78">
        <v>4.75</v>
      </c>
      <c r="F1856" s="78">
        <v>9.25</v>
      </c>
      <c r="G1856" s="78">
        <v>10.75</v>
      </c>
      <c r="I1856" s="197">
        <v>6.6438561897747253</v>
      </c>
      <c r="J1856" s="197">
        <v>6.6438561897747253</v>
      </c>
      <c r="K1856" s="197">
        <v>6.6438561897747253</v>
      </c>
      <c r="L1856" s="197">
        <v>6.6438561897747253</v>
      </c>
      <c r="M1856" s="197">
        <v>6.6438561897747253</v>
      </c>
      <c r="P1856" s="77">
        <f t="shared" si="112"/>
        <v>0</v>
      </c>
      <c r="Q1856" s="77">
        <f t="shared" si="113"/>
        <v>0</v>
      </c>
      <c r="R1856" s="77">
        <f t="shared" si="114"/>
        <v>0</v>
      </c>
      <c r="S1856" s="77">
        <f t="shared" si="115"/>
        <v>0</v>
      </c>
    </row>
    <row r="1857" spans="1:19" x14ac:dyDescent="0.25">
      <c r="A1857" s="80" t="s">
        <v>155</v>
      </c>
      <c r="B1857" s="69" t="s">
        <v>525</v>
      </c>
      <c r="C1857" s="78">
        <v>72.25</v>
      </c>
      <c r="D1857" s="78">
        <v>13.25</v>
      </c>
      <c r="E1857" s="78">
        <v>3.25</v>
      </c>
      <c r="F1857" s="78">
        <v>4</v>
      </c>
      <c r="G1857" s="78">
        <v>3.25</v>
      </c>
      <c r="I1857" s="197">
        <v>6.6438561897747253</v>
      </c>
      <c r="J1857" s="197">
        <v>6.6438561897747253</v>
      </c>
      <c r="K1857" s="197">
        <v>6.6438561897747253</v>
      </c>
      <c r="L1857" s="197">
        <v>6.6438561897747253</v>
      </c>
      <c r="M1857" s="197">
        <v>6.6438561897747253</v>
      </c>
      <c r="P1857" s="77">
        <f t="shared" si="112"/>
        <v>0</v>
      </c>
      <c r="Q1857" s="77">
        <f t="shared" si="113"/>
        <v>0</v>
      </c>
      <c r="R1857" s="77">
        <f t="shared" si="114"/>
        <v>0</v>
      </c>
      <c r="S1857" s="77">
        <f t="shared" si="115"/>
        <v>0</v>
      </c>
    </row>
    <row r="1858" spans="1:19" x14ac:dyDescent="0.25">
      <c r="A1858" s="80" t="s">
        <v>155</v>
      </c>
      <c r="B1858" s="69" t="s">
        <v>526</v>
      </c>
      <c r="C1858" s="78">
        <v>41.5</v>
      </c>
      <c r="D1858" s="78">
        <v>13.5</v>
      </c>
      <c r="E1858" s="78">
        <v>9.5</v>
      </c>
      <c r="F1858" s="78">
        <v>14.5</v>
      </c>
      <c r="G1858" s="78">
        <v>11.25</v>
      </c>
      <c r="I1858" s="197">
        <v>6.6438561897747253</v>
      </c>
      <c r="J1858" s="197">
        <v>6.6438561897747253</v>
      </c>
      <c r="K1858" s="197">
        <v>6.6438561897747253</v>
      </c>
      <c r="L1858" s="197">
        <v>6.6438561897747253</v>
      </c>
      <c r="M1858" s="197">
        <v>6.6438561897747253</v>
      </c>
      <c r="P1858" s="77">
        <f t="shared" si="112"/>
        <v>0</v>
      </c>
      <c r="Q1858" s="77">
        <f t="shared" si="113"/>
        <v>0</v>
      </c>
      <c r="R1858" s="77">
        <f t="shared" si="114"/>
        <v>0</v>
      </c>
      <c r="S1858" s="77">
        <f t="shared" si="115"/>
        <v>0</v>
      </c>
    </row>
    <row r="1859" spans="1:19" x14ac:dyDescent="0.25">
      <c r="A1859" s="80" t="s">
        <v>155</v>
      </c>
      <c r="B1859" s="69" t="s">
        <v>527</v>
      </c>
      <c r="C1859" s="78">
        <v>101</v>
      </c>
      <c r="D1859" s="78">
        <v>28.5</v>
      </c>
      <c r="E1859" s="78">
        <v>82.5</v>
      </c>
      <c r="F1859" s="78">
        <v>20.25</v>
      </c>
      <c r="G1859" s="78">
        <v>9</v>
      </c>
      <c r="I1859" s="197">
        <v>6.6582114827517955</v>
      </c>
      <c r="J1859" s="197">
        <v>6.6438561897747253</v>
      </c>
      <c r="K1859" s="197">
        <v>6.6438561897747253</v>
      </c>
      <c r="L1859" s="197">
        <v>6.6438561897747253</v>
      </c>
      <c r="M1859" s="197">
        <v>6.6438561897747253</v>
      </c>
      <c r="P1859" s="77">
        <f t="shared" si="112"/>
        <v>1.4355292977070278E-2</v>
      </c>
      <c r="Q1859" s="77">
        <f t="shared" si="113"/>
        <v>0</v>
      </c>
      <c r="R1859" s="77">
        <f t="shared" si="114"/>
        <v>0</v>
      </c>
      <c r="S1859" s="77">
        <f t="shared" si="115"/>
        <v>0</v>
      </c>
    </row>
    <row r="1860" spans="1:19" x14ac:dyDescent="0.25">
      <c r="A1860" s="80" t="s">
        <v>155</v>
      </c>
      <c r="B1860" s="69" t="s">
        <v>528</v>
      </c>
      <c r="C1860" s="78">
        <v>60</v>
      </c>
      <c r="D1860" s="78">
        <v>28</v>
      </c>
      <c r="E1860" s="78">
        <v>14</v>
      </c>
      <c r="F1860" s="78">
        <v>21.5</v>
      </c>
      <c r="G1860" s="78">
        <v>11.25</v>
      </c>
      <c r="I1860" s="197">
        <v>6.6438561897747253</v>
      </c>
      <c r="J1860" s="197">
        <v>6.6438561897747253</v>
      </c>
      <c r="K1860" s="197">
        <v>6.6438561897747253</v>
      </c>
      <c r="L1860" s="197">
        <v>6.6438561897747253</v>
      </c>
      <c r="M1860" s="197">
        <v>6.6438561897747253</v>
      </c>
      <c r="P1860" s="77">
        <f t="shared" si="112"/>
        <v>0</v>
      </c>
      <c r="Q1860" s="77">
        <f t="shared" si="113"/>
        <v>0</v>
      </c>
      <c r="R1860" s="77">
        <f t="shared" si="114"/>
        <v>0</v>
      </c>
      <c r="S1860" s="77">
        <f t="shared" si="115"/>
        <v>0</v>
      </c>
    </row>
    <row r="1861" spans="1:19" x14ac:dyDescent="0.25">
      <c r="A1861" s="80" t="s">
        <v>155</v>
      </c>
      <c r="B1861" s="69" t="s">
        <v>529</v>
      </c>
      <c r="C1861" s="78">
        <v>74.75</v>
      </c>
      <c r="D1861" s="78">
        <v>19.25</v>
      </c>
      <c r="E1861" s="78">
        <v>9.5</v>
      </c>
      <c r="F1861" s="78">
        <v>11.25</v>
      </c>
      <c r="G1861" s="78">
        <v>5</v>
      </c>
      <c r="I1861" s="197">
        <v>6.6438561897747253</v>
      </c>
      <c r="J1861" s="197">
        <v>6.6438561897747253</v>
      </c>
      <c r="K1861" s="197">
        <v>6.6438561897747253</v>
      </c>
      <c r="L1861" s="197">
        <v>6.6438561897747253</v>
      </c>
      <c r="M1861" s="197">
        <v>6.6438561897747253</v>
      </c>
      <c r="P1861" s="77">
        <f t="shared" si="112"/>
        <v>0</v>
      </c>
      <c r="Q1861" s="77">
        <f t="shared" si="113"/>
        <v>0</v>
      </c>
      <c r="R1861" s="77">
        <f t="shared" si="114"/>
        <v>0</v>
      </c>
      <c r="S1861" s="77">
        <f t="shared" si="115"/>
        <v>0</v>
      </c>
    </row>
    <row r="1862" spans="1:19" x14ac:dyDescent="0.25">
      <c r="A1862" s="80" t="s">
        <v>155</v>
      </c>
      <c r="B1862" s="69" t="s">
        <v>48</v>
      </c>
      <c r="C1862" s="78">
        <v>35.75</v>
      </c>
      <c r="D1862" s="78">
        <v>18.5</v>
      </c>
      <c r="E1862" s="78">
        <v>16</v>
      </c>
      <c r="F1862" s="78">
        <v>15.25</v>
      </c>
      <c r="G1862" s="78">
        <v>15</v>
      </c>
      <c r="I1862" s="197">
        <v>6.6438561897747253</v>
      </c>
      <c r="J1862" s="197">
        <v>6.6438561897747253</v>
      </c>
      <c r="K1862" s="197">
        <v>6.6438561897747253</v>
      </c>
      <c r="L1862" s="197">
        <v>6.6438561897747253</v>
      </c>
      <c r="M1862" s="197">
        <v>6.6438561897747253</v>
      </c>
      <c r="P1862" s="77">
        <f t="shared" ref="P1862:P1925" si="116">I1862-J1862</f>
        <v>0</v>
      </c>
      <c r="Q1862" s="77">
        <f t="shared" ref="Q1862:Q1925" si="117">J1862-K1862</f>
        <v>0</v>
      </c>
      <c r="R1862" s="77">
        <f t="shared" ref="R1862:R1925" si="118">K1862-L1862</f>
        <v>0</v>
      </c>
      <c r="S1862" s="77">
        <f t="shared" ref="S1862:S1925" si="119">L1862-M1862</f>
        <v>0</v>
      </c>
    </row>
    <row r="1863" spans="1:19" x14ac:dyDescent="0.25">
      <c r="A1863" s="80" t="s">
        <v>155</v>
      </c>
      <c r="B1863" s="69" t="s">
        <v>53</v>
      </c>
      <c r="C1863" s="78">
        <v>7.75</v>
      </c>
      <c r="D1863" s="78">
        <v>4.25</v>
      </c>
      <c r="E1863" s="78">
        <v>0.75</v>
      </c>
      <c r="F1863" s="78">
        <v>1</v>
      </c>
      <c r="G1863" s="78">
        <v>2.25</v>
      </c>
      <c r="I1863" s="197">
        <v>6.6438561897747253</v>
      </c>
      <c r="J1863" s="197">
        <v>6.6438561897747253</v>
      </c>
      <c r="K1863" s="197">
        <v>6.6438561897747253</v>
      </c>
      <c r="L1863" s="197">
        <v>6.6438561897747253</v>
      </c>
      <c r="M1863" s="197">
        <v>6.6438561897747253</v>
      </c>
      <c r="P1863" s="77">
        <f t="shared" si="116"/>
        <v>0</v>
      </c>
      <c r="Q1863" s="77">
        <f t="shared" si="117"/>
        <v>0</v>
      </c>
      <c r="R1863" s="77">
        <f t="shared" si="118"/>
        <v>0</v>
      </c>
      <c r="S1863" s="77">
        <f t="shared" si="119"/>
        <v>0</v>
      </c>
    </row>
    <row r="1864" spans="1:19" x14ac:dyDescent="0.25">
      <c r="A1864" s="80" t="s">
        <v>155</v>
      </c>
      <c r="B1864" s="69" t="s">
        <v>530</v>
      </c>
      <c r="C1864" s="78">
        <v>178.5</v>
      </c>
      <c r="D1864" s="78">
        <v>87</v>
      </c>
      <c r="E1864" s="78">
        <v>4.5</v>
      </c>
      <c r="F1864" s="78">
        <v>11.25</v>
      </c>
      <c r="G1864" s="78">
        <v>5</v>
      </c>
      <c r="I1864" s="197">
        <v>7.4797802640290989</v>
      </c>
      <c r="J1864" s="197">
        <v>6.6438561897747253</v>
      </c>
      <c r="K1864" s="197">
        <v>6.6438561897747253</v>
      </c>
      <c r="L1864" s="197">
        <v>6.6438561897747253</v>
      </c>
      <c r="M1864" s="197">
        <v>6.6438561897747253</v>
      </c>
      <c r="P1864" s="77">
        <f t="shared" si="116"/>
        <v>0.83592407425437365</v>
      </c>
      <c r="Q1864" s="77">
        <f t="shared" si="117"/>
        <v>0</v>
      </c>
      <c r="R1864" s="77">
        <f t="shared" si="118"/>
        <v>0</v>
      </c>
      <c r="S1864" s="77">
        <f t="shared" si="119"/>
        <v>0</v>
      </c>
    </row>
    <row r="1865" spans="1:19" x14ac:dyDescent="0.25">
      <c r="A1865" s="80" t="s">
        <v>155</v>
      </c>
      <c r="B1865" s="69" t="s">
        <v>531</v>
      </c>
      <c r="C1865" s="78">
        <v>47.25</v>
      </c>
      <c r="D1865" s="78">
        <v>4.75</v>
      </c>
      <c r="E1865" s="78">
        <v>1.75</v>
      </c>
      <c r="F1865" s="78">
        <v>2.75</v>
      </c>
      <c r="G1865" s="78">
        <v>2</v>
      </c>
      <c r="I1865" s="197">
        <v>6.6438561897747253</v>
      </c>
      <c r="J1865" s="197">
        <v>6.6438561897747253</v>
      </c>
      <c r="K1865" s="197">
        <v>6.6438561897747253</v>
      </c>
      <c r="L1865" s="197">
        <v>6.6438561897747253</v>
      </c>
      <c r="M1865" s="197">
        <v>6.6438561897747253</v>
      </c>
      <c r="P1865" s="77">
        <f t="shared" si="116"/>
        <v>0</v>
      </c>
      <c r="Q1865" s="77">
        <f t="shared" si="117"/>
        <v>0</v>
      </c>
      <c r="R1865" s="77">
        <f t="shared" si="118"/>
        <v>0</v>
      </c>
      <c r="S1865" s="77">
        <f t="shared" si="119"/>
        <v>0</v>
      </c>
    </row>
    <row r="1866" spans="1:19" x14ac:dyDescent="0.25">
      <c r="A1866" s="80" t="s">
        <v>155</v>
      </c>
      <c r="B1866" s="69" t="s">
        <v>532</v>
      </c>
      <c r="C1866" s="78">
        <v>30.5</v>
      </c>
      <c r="D1866" s="78">
        <v>9.5</v>
      </c>
      <c r="E1866" s="78">
        <v>2.75</v>
      </c>
      <c r="F1866" s="78">
        <v>3.5</v>
      </c>
      <c r="G1866" s="78">
        <v>3</v>
      </c>
      <c r="I1866" s="197">
        <v>6.6438561897747253</v>
      </c>
      <c r="J1866" s="197">
        <v>6.6438561897747253</v>
      </c>
      <c r="K1866" s="197">
        <v>6.6438561897747253</v>
      </c>
      <c r="L1866" s="197">
        <v>6.6438561897747253</v>
      </c>
      <c r="M1866" s="197">
        <v>6.6438561897747253</v>
      </c>
      <c r="P1866" s="77">
        <f t="shared" si="116"/>
        <v>0</v>
      </c>
      <c r="Q1866" s="77">
        <f t="shared" si="117"/>
        <v>0</v>
      </c>
      <c r="R1866" s="77">
        <f t="shared" si="118"/>
        <v>0</v>
      </c>
      <c r="S1866" s="77">
        <f t="shared" si="119"/>
        <v>0</v>
      </c>
    </row>
    <row r="1867" spans="1:19" x14ac:dyDescent="0.25">
      <c r="A1867" s="80" t="s">
        <v>155</v>
      </c>
      <c r="B1867" s="69" t="s">
        <v>54</v>
      </c>
      <c r="C1867" s="78">
        <v>425.5</v>
      </c>
      <c r="D1867" s="78">
        <v>218.5</v>
      </c>
      <c r="E1867" s="78">
        <v>13.75</v>
      </c>
      <c r="F1867" s="78">
        <v>20.75</v>
      </c>
      <c r="G1867" s="78">
        <v>9.25</v>
      </c>
      <c r="I1867" s="197">
        <v>8.7330153216859632</v>
      </c>
      <c r="J1867" s="197">
        <v>7.7714894695005983</v>
      </c>
      <c r="K1867" s="197">
        <v>6.6438561897747253</v>
      </c>
      <c r="L1867" s="197">
        <v>6.6438561897747253</v>
      </c>
      <c r="M1867" s="197">
        <v>6.6438561897747253</v>
      </c>
      <c r="P1867" s="77">
        <f t="shared" si="116"/>
        <v>0.9615258521853649</v>
      </c>
      <c r="Q1867" s="77">
        <f t="shared" si="117"/>
        <v>1.127633279725873</v>
      </c>
      <c r="R1867" s="77">
        <f t="shared" si="118"/>
        <v>0</v>
      </c>
      <c r="S1867" s="77">
        <f t="shared" si="119"/>
        <v>0</v>
      </c>
    </row>
    <row r="1868" spans="1:19" x14ac:dyDescent="0.25">
      <c r="A1868" s="80" t="s">
        <v>155</v>
      </c>
      <c r="B1868" s="69" t="s">
        <v>533</v>
      </c>
      <c r="C1868" s="78">
        <v>11457.25</v>
      </c>
      <c r="D1868" s="78">
        <v>3594.75</v>
      </c>
      <c r="E1868" s="78">
        <v>156.25</v>
      </c>
      <c r="F1868" s="78">
        <v>37</v>
      </c>
      <c r="G1868" s="78">
        <v>7.5</v>
      </c>
      <c r="I1868" s="197">
        <v>13.483973185646123</v>
      </c>
      <c r="J1868" s="197">
        <v>11.811675725340118</v>
      </c>
      <c r="K1868" s="197">
        <v>7.2877123795494505</v>
      </c>
      <c r="L1868" s="197">
        <v>6.6438561897747253</v>
      </c>
      <c r="M1868" s="197">
        <v>6.6438561897747253</v>
      </c>
      <c r="P1868" s="77">
        <f t="shared" si="116"/>
        <v>1.6722974603060052</v>
      </c>
      <c r="Q1868" s="77">
        <f t="shared" si="117"/>
        <v>4.5239633457906674</v>
      </c>
      <c r="R1868" s="77">
        <f t="shared" si="118"/>
        <v>0.64385618977472525</v>
      </c>
      <c r="S1868" s="77">
        <f t="shared" si="119"/>
        <v>0</v>
      </c>
    </row>
    <row r="1869" spans="1:19" x14ac:dyDescent="0.25">
      <c r="A1869" s="80" t="s">
        <v>155</v>
      </c>
      <c r="B1869" s="69" t="s">
        <v>534</v>
      </c>
      <c r="C1869" s="78">
        <v>8933.25</v>
      </c>
      <c r="D1869" s="78">
        <v>2046</v>
      </c>
      <c r="E1869" s="78">
        <v>78.75</v>
      </c>
      <c r="F1869" s="78">
        <v>25.75</v>
      </c>
      <c r="G1869" s="78">
        <v>10.5</v>
      </c>
      <c r="I1869" s="197">
        <v>13.124969421472443</v>
      </c>
      <c r="J1869" s="197">
        <v>10.998590429745329</v>
      </c>
      <c r="K1869" s="197">
        <v>6.6438561897747253</v>
      </c>
      <c r="L1869" s="197">
        <v>6.6438561897747253</v>
      </c>
      <c r="M1869" s="197">
        <v>6.6438561897747253</v>
      </c>
      <c r="P1869" s="77">
        <f t="shared" si="116"/>
        <v>2.1263789917271136</v>
      </c>
      <c r="Q1869" s="77">
        <f t="shared" si="117"/>
        <v>4.3547342399706039</v>
      </c>
      <c r="R1869" s="77">
        <f t="shared" si="118"/>
        <v>0</v>
      </c>
      <c r="S1869" s="77">
        <f t="shared" si="119"/>
        <v>0</v>
      </c>
    </row>
    <row r="1870" spans="1:19" x14ac:dyDescent="0.25">
      <c r="A1870" s="80" t="s">
        <v>155</v>
      </c>
      <c r="B1870" s="69" t="s">
        <v>535</v>
      </c>
      <c r="C1870" s="78">
        <v>11806.75</v>
      </c>
      <c r="D1870" s="78">
        <v>3573.75</v>
      </c>
      <c r="E1870" s="78">
        <v>99.25</v>
      </c>
      <c r="F1870" s="78">
        <v>26.25</v>
      </c>
      <c r="G1870" s="78">
        <v>5.5</v>
      </c>
      <c r="I1870" s="197">
        <v>13.527324273653505</v>
      </c>
      <c r="J1870" s="197">
        <v>11.803222999518463</v>
      </c>
      <c r="K1870" s="197">
        <v>6.6438561897747253</v>
      </c>
      <c r="L1870" s="197">
        <v>6.6438561897747253</v>
      </c>
      <c r="M1870" s="197">
        <v>6.6438561897747253</v>
      </c>
      <c r="P1870" s="77">
        <f t="shared" si="116"/>
        <v>1.7241012741350428</v>
      </c>
      <c r="Q1870" s="77">
        <f t="shared" si="117"/>
        <v>5.1593668097437373</v>
      </c>
      <c r="R1870" s="77">
        <f t="shared" si="118"/>
        <v>0</v>
      </c>
      <c r="S1870" s="77">
        <f t="shared" si="119"/>
        <v>0</v>
      </c>
    </row>
    <row r="1871" spans="1:19" x14ac:dyDescent="0.25">
      <c r="A1871" s="80" t="s">
        <v>155</v>
      </c>
      <c r="B1871" s="69" t="s">
        <v>536</v>
      </c>
      <c r="C1871" s="78">
        <v>67.25</v>
      </c>
      <c r="D1871" s="78">
        <v>4.25</v>
      </c>
      <c r="E1871" s="78">
        <v>2</v>
      </c>
      <c r="F1871" s="78">
        <v>4.25</v>
      </c>
      <c r="G1871" s="78">
        <v>3.75</v>
      </c>
      <c r="I1871" s="197">
        <v>6.6438561897747253</v>
      </c>
      <c r="J1871" s="197">
        <v>6.6438561897747253</v>
      </c>
      <c r="K1871" s="197">
        <v>6.6438561897747253</v>
      </c>
      <c r="L1871" s="197">
        <v>6.6438561897747253</v>
      </c>
      <c r="M1871" s="197">
        <v>6.6438561897747253</v>
      </c>
      <c r="P1871" s="77">
        <f t="shared" si="116"/>
        <v>0</v>
      </c>
      <c r="Q1871" s="77">
        <f t="shared" si="117"/>
        <v>0</v>
      </c>
      <c r="R1871" s="77">
        <f t="shared" si="118"/>
        <v>0</v>
      </c>
      <c r="S1871" s="77">
        <f t="shared" si="119"/>
        <v>0</v>
      </c>
    </row>
    <row r="1872" spans="1:19" x14ac:dyDescent="0.25">
      <c r="A1872" s="80" t="s">
        <v>155</v>
      </c>
      <c r="B1872" s="69" t="s">
        <v>537</v>
      </c>
      <c r="C1872" s="78">
        <v>87</v>
      </c>
      <c r="D1872" s="78">
        <v>6.75</v>
      </c>
      <c r="E1872" s="78">
        <v>4</v>
      </c>
      <c r="F1872" s="78">
        <v>5.25</v>
      </c>
      <c r="G1872" s="78">
        <v>4</v>
      </c>
      <c r="I1872" s="197">
        <v>6.6438561897747253</v>
      </c>
      <c r="J1872" s="197">
        <v>6.6438561897747253</v>
      </c>
      <c r="K1872" s="197">
        <v>6.6438561897747253</v>
      </c>
      <c r="L1872" s="197">
        <v>6.6438561897747253</v>
      </c>
      <c r="M1872" s="197">
        <v>6.6438561897747253</v>
      </c>
      <c r="P1872" s="77">
        <f t="shared" si="116"/>
        <v>0</v>
      </c>
      <c r="Q1872" s="77">
        <f t="shared" si="117"/>
        <v>0</v>
      </c>
      <c r="R1872" s="77">
        <f t="shared" si="118"/>
        <v>0</v>
      </c>
      <c r="S1872" s="77">
        <f t="shared" si="119"/>
        <v>0</v>
      </c>
    </row>
    <row r="1873" spans="1:19" x14ac:dyDescent="0.25">
      <c r="A1873" s="80" t="s">
        <v>155</v>
      </c>
      <c r="B1873" s="69" t="s">
        <v>538</v>
      </c>
      <c r="C1873" s="78">
        <v>20435.75</v>
      </c>
      <c r="D1873" s="78">
        <v>5792</v>
      </c>
      <c r="E1873" s="78">
        <v>167.5</v>
      </c>
      <c r="F1873" s="78">
        <v>44</v>
      </c>
      <c r="G1873" s="78">
        <v>17.75</v>
      </c>
      <c r="I1873" s="197">
        <v>14.31880757135065</v>
      </c>
      <c r="J1873" s="197">
        <v>12.499845887083206</v>
      </c>
      <c r="K1873" s="197">
        <v>7.3880172853451347</v>
      </c>
      <c r="L1873" s="197">
        <v>6.6438561897747253</v>
      </c>
      <c r="M1873" s="197">
        <v>6.6438561897747253</v>
      </c>
      <c r="P1873" s="77">
        <f t="shared" si="116"/>
        <v>1.8189616842674443</v>
      </c>
      <c r="Q1873" s="77">
        <f t="shared" si="117"/>
        <v>5.111828601738071</v>
      </c>
      <c r="R1873" s="77">
        <f t="shared" si="118"/>
        <v>0.74416109557040944</v>
      </c>
      <c r="S1873" s="77">
        <f t="shared" si="119"/>
        <v>0</v>
      </c>
    </row>
    <row r="1874" spans="1:19" x14ac:dyDescent="0.25">
      <c r="A1874" s="80" t="s">
        <v>155</v>
      </c>
      <c r="B1874" s="69" t="s">
        <v>539</v>
      </c>
      <c r="C1874" s="78">
        <v>13181.25</v>
      </c>
      <c r="D1874" s="78">
        <v>3111.25</v>
      </c>
      <c r="E1874" s="78">
        <v>115</v>
      </c>
      <c r="F1874" s="78">
        <v>40.75</v>
      </c>
      <c r="G1874" s="78">
        <v>14.5</v>
      </c>
      <c r="I1874" s="197">
        <v>13.686199569568418</v>
      </c>
      <c r="J1874" s="197">
        <v>11.603278609868399</v>
      </c>
      <c r="K1874" s="197">
        <v>6.8454900509443757</v>
      </c>
      <c r="L1874" s="197">
        <v>6.6438561897747253</v>
      </c>
      <c r="M1874" s="197">
        <v>6.6438561897747253</v>
      </c>
      <c r="P1874" s="77">
        <f t="shared" si="116"/>
        <v>2.0829209597000187</v>
      </c>
      <c r="Q1874" s="77">
        <f t="shared" si="117"/>
        <v>4.7577885589240232</v>
      </c>
      <c r="R1874" s="77">
        <f t="shared" si="118"/>
        <v>0.20163386116965043</v>
      </c>
      <c r="S1874" s="77">
        <f t="shared" si="119"/>
        <v>0</v>
      </c>
    </row>
    <row r="1875" spans="1:19" x14ac:dyDescent="0.25">
      <c r="A1875" s="80" t="s">
        <v>155</v>
      </c>
      <c r="B1875" s="69" t="s">
        <v>540</v>
      </c>
      <c r="C1875" s="78">
        <v>4833.5</v>
      </c>
      <c r="D1875" s="78">
        <v>2440</v>
      </c>
      <c r="E1875" s="78">
        <v>135.5</v>
      </c>
      <c r="F1875" s="78">
        <v>32.75</v>
      </c>
      <c r="G1875" s="78">
        <v>11</v>
      </c>
      <c r="I1875" s="197">
        <v>12.238852526315656</v>
      </c>
      <c r="J1875" s="197">
        <v>11.252665432450248</v>
      </c>
      <c r="K1875" s="197">
        <v>7.0821490413538717</v>
      </c>
      <c r="L1875" s="197">
        <v>6.6438561897747253</v>
      </c>
      <c r="M1875" s="197">
        <v>6.6438561897747253</v>
      </c>
      <c r="P1875" s="77">
        <f t="shared" si="116"/>
        <v>0.98618709386540715</v>
      </c>
      <c r="Q1875" s="77">
        <f t="shared" si="117"/>
        <v>4.1705163910963767</v>
      </c>
      <c r="R1875" s="77">
        <f t="shared" si="118"/>
        <v>0.43829285157914644</v>
      </c>
      <c r="S1875" s="77">
        <f t="shared" si="119"/>
        <v>0</v>
      </c>
    </row>
    <row r="1876" spans="1:19" x14ac:dyDescent="0.25">
      <c r="A1876" s="80" t="s">
        <v>155</v>
      </c>
      <c r="B1876" s="69" t="s">
        <v>541</v>
      </c>
      <c r="C1876" s="78">
        <v>67.5</v>
      </c>
      <c r="D1876" s="78">
        <v>30.75</v>
      </c>
      <c r="E1876" s="78">
        <v>7</v>
      </c>
      <c r="F1876" s="78">
        <v>5.75</v>
      </c>
      <c r="G1876" s="78">
        <v>4.5</v>
      </c>
      <c r="I1876" s="197">
        <v>6.6438561897747253</v>
      </c>
      <c r="J1876" s="197">
        <v>6.6438561897747253</v>
      </c>
      <c r="K1876" s="197">
        <v>6.6438561897747253</v>
      </c>
      <c r="L1876" s="197">
        <v>6.6438561897747253</v>
      </c>
      <c r="M1876" s="197">
        <v>6.6438561897747253</v>
      </c>
      <c r="P1876" s="77">
        <f t="shared" si="116"/>
        <v>0</v>
      </c>
      <c r="Q1876" s="77">
        <f t="shared" si="117"/>
        <v>0</v>
      </c>
      <c r="R1876" s="77">
        <f t="shared" si="118"/>
        <v>0</v>
      </c>
      <c r="S1876" s="77">
        <f t="shared" si="119"/>
        <v>0</v>
      </c>
    </row>
    <row r="1877" spans="1:19" x14ac:dyDescent="0.25">
      <c r="A1877" s="80" t="s">
        <v>155</v>
      </c>
      <c r="B1877" s="69" t="s">
        <v>542</v>
      </c>
      <c r="C1877" s="78">
        <v>39.25</v>
      </c>
      <c r="D1877" s="78">
        <v>22</v>
      </c>
      <c r="E1877" s="78">
        <v>6.5</v>
      </c>
      <c r="F1877" s="78">
        <v>4.75</v>
      </c>
      <c r="G1877" s="78">
        <v>3.5</v>
      </c>
      <c r="I1877" s="197">
        <v>6.6438561897747253</v>
      </c>
      <c r="J1877" s="197">
        <v>6.6438561897747253</v>
      </c>
      <c r="K1877" s="197">
        <v>6.6438561897747253</v>
      </c>
      <c r="L1877" s="197">
        <v>6.6438561897747253</v>
      </c>
      <c r="M1877" s="197">
        <v>6.6438561897747253</v>
      </c>
      <c r="P1877" s="77">
        <f t="shared" si="116"/>
        <v>0</v>
      </c>
      <c r="Q1877" s="77">
        <f t="shared" si="117"/>
        <v>0</v>
      </c>
      <c r="R1877" s="77">
        <f t="shared" si="118"/>
        <v>0</v>
      </c>
      <c r="S1877" s="77">
        <f t="shared" si="119"/>
        <v>0</v>
      </c>
    </row>
    <row r="1878" spans="1:19" x14ac:dyDescent="0.25">
      <c r="A1878" s="80" t="s">
        <v>155</v>
      </c>
      <c r="B1878" s="69" t="s">
        <v>543</v>
      </c>
      <c r="C1878" s="78">
        <v>710.25</v>
      </c>
      <c r="D1878" s="78">
        <v>13</v>
      </c>
      <c r="E1878" s="78">
        <v>13.75</v>
      </c>
      <c r="F1878" s="78">
        <v>8.25</v>
      </c>
      <c r="G1878" s="78">
        <v>2.75</v>
      </c>
      <c r="I1878" s="197">
        <v>9.4721831161895409</v>
      </c>
      <c r="J1878" s="197">
        <v>6.6438561897747253</v>
      </c>
      <c r="K1878" s="197">
        <v>6.6438561897747253</v>
      </c>
      <c r="L1878" s="197">
        <v>6.6438561897747253</v>
      </c>
      <c r="M1878" s="197">
        <v>6.6438561897747253</v>
      </c>
      <c r="P1878" s="77">
        <f t="shared" si="116"/>
        <v>2.8283269264148156</v>
      </c>
      <c r="Q1878" s="77">
        <f t="shared" si="117"/>
        <v>0</v>
      </c>
      <c r="R1878" s="77">
        <f t="shared" si="118"/>
        <v>0</v>
      </c>
      <c r="S1878" s="77">
        <f t="shared" si="119"/>
        <v>0</v>
      </c>
    </row>
    <row r="1879" spans="1:19" x14ac:dyDescent="0.25">
      <c r="A1879" s="80" t="s">
        <v>155</v>
      </c>
      <c r="B1879" s="69" t="s">
        <v>544</v>
      </c>
      <c r="C1879" s="78">
        <v>58.25</v>
      </c>
      <c r="D1879" s="78">
        <v>22</v>
      </c>
      <c r="E1879" s="78">
        <v>9</v>
      </c>
      <c r="F1879" s="78">
        <v>6.25</v>
      </c>
      <c r="G1879" s="78">
        <v>5.75</v>
      </c>
      <c r="I1879" s="197">
        <v>6.6438561897747253</v>
      </c>
      <c r="J1879" s="197">
        <v>6.6438561897747253</v>
      </c>
      <c r="K1879" s="197">
        <v>6.6438561897747253</v>
      </c>
      <c r="L1879" s="197">
        <v>6.6438561897747253</v>
      </c>
      <c r="M1879" s="197">
        <v>6.6438561897747253</v>
      </c>
      <c r="P1879" s="77">
        <f t="shared" si="116"/>
        <v>0</v>
      </c>
      <c r="Q1879" s="77">
        <f t="shared" si="117"/>
        <v>0</v>
      </c>
      <c r="R1879" s="77">
        <f t="shared" si="118"/>
        <v>0</v>
      </c>
      <c r="S1879" s="77">
        <f t="shared" si="119"/>
        <v>0</v>
      </c>
    </row>
    <row r="1880" spans="1:19" x14ac:dyDescent="0.25">
      <c r="A1880" s="80" t="s">
        <v>155</v>
      </c>
      <c r="B1880" s="69" t="s">
        <v>545</v>
      </c>
      <c r="C1880" s="78">
        <v>55.5</v>
      </c>
      <c r="D1880" s="78">
        <v>64.25</v>
      </c>
      <c r="E1880" s="78">
        <v>20</v>
      </c>
      <c r="F1880" s="78">
        <v>20.5</v>
      </c>
      <c r="G1880" s="78">
        <v>16.5</v>
      </c>
      <c r="I1880" s="197">
        <v>6.6438561897747253</v>
      </c>
      <c r="J1880" s="197">
        <v>6.6438561897747253</v>
      </c>
      <c r="K1880" s="197">
        <v>6.6438561897747253</v>
      </c>
      <c r="L1880" s="197">
        <v>6.6438561897747253</v>
      </c>
      <c r="M1880" s="197">
        <v>6.6438561897747253</v>
      </c>
      <c r="P1880" s="77">
        <f t="shared" si="116"/>
        <v>0</v>
      </c>
      <c r="Q1880" s="77">
        <f t="shared" si="117"/>
        <v>0</v>
      </c>
      <c r="R1880" s="77">
        <f t="shared" si="118"/>
        <v>0</v>
      </c>
      <c r="S1880" s="77">
        <f t="shared" si="119"/>
        <v>0</v>
      </c>
    </row>
    <row r="1881" spans="1:19" x14ac:dyDescent="0.25">
      <c r="A1881" s="80" t="s">
        <v>155</v>
      </c>
      <c r="B1881" s="69" t="s">
        <v>546</v>
      </c>
      <c r="C1881" s="78">
        <v>47.75</v>
      </c>
      <c r="D1881" s="78">
        <v>26.75</v>
      </c>
      <c r="E1881" s="78">
        <v>6.75</v>
      </c>
      <c r="F1881" s="78">
        <v>4</v>
      </c>
      <c r="G1881" s="78">
        <v>3.5</v>
      </c>
      <c r="I1881" s="197">
        <v>6.6438561897747253</v>
      </c>
      <c r="J1881" s="197">
        <v>6.6438561897747253</v>
      </c>
      <c r="K1881" s="197">
        <v>6.6438561897747253</v>
      </c>
      <c r="L1881" s="197">
        <v>6.6438561897747253</v>
      </c>
      <c r="M1881" s="197">
        <v>6.6438561897747253</v>
      </c>
      <c r="P1881" s="77">
        <f t="shared" si="116"/>
        <v>0</v>
      </c>
      <c r="Q1881" s="77">
        <f t="shared" si="117"/>
        <v>0</v>
      </c>
      <c r="R1881" s="77">
        <f t="shared" si="118"/>
        <v>0</v>
      </c>
      <c r="S1881" s="77">
        <f t="shared" si="119"/>
        <v>0</v>
      </c>
    </row>
    <row r="1882" spans="1:19" x14ac:dyDescent="0.25">
      <c r="A1882" s="80" t="s">
        <v>155</v>
      </c>
      <c r="B1882" s="69" t="s">
        <v>547</v>
      </c>
      <c r="C1882" s="78">
        <v>62.25</v>
      </c>
      <c r="D1882" s="78">
        <v>24.5</v>
      </c>
      <c r="E1882" s="78">
        <v>7.5</v>
      </c>
      <c r="F1882" s="78">
        <v>7</v>
      </c>
      <c r="G1882" s="78">
        <v>2.5</v>
      </c>
      <c r="I1882" s="197">
        <v>6.6438561897747253</v>
      </c>
      <c r="J1882" s="197">
        <v>6.6438561897747253</v>
      </c>
      <c r="K1882" s="197">
        <v>6.6438561897747253</v>
      </c>
      <c r="L1882" s="197">
        <v>6.6438561897747253</v>
      </c>
      <c r="M1882" s="197">
        <v>6.6438561897747253</v>
      </c>
      <c r="P1882" s="77">
        <f t="shared" si="116"/>
        <v>0</v>
      </c>
      <c r="Q1882" s="77">
        <f t="shared" si="117"/>
        <v>0</v>
      </c>
      <c r="R1882" s="77">
        <f t="shared" si="118"/>
        <v>0</v>
      </c>
      <c r="S1882" s="77">
        <f t="shared" si="119"/>
        <v>0</v>
      </c>
    </row>
    <row r="1883" spans="1:19" x14ac:dyDescent="0.25">
      <c r="A1883" s="80" t="s">
        <v>155</v>
      </c>
      <c r="B1883" s="69" t="s">
        <v>548</v>
      </c>
      <c r="C1883" s="78">
        <v>29565.75</v>
      </c>
      <c r="D1883" s="78">
        <v>3034.75</v>
      </c>
      <c r="E1883" s="78">
        <v>120.75</v>
      </c>
      <c r="F1883" s="78">
        <v>34.5</v>
      </c>
      <c r="G1883" s="78">
        <v>10.25</v>
      </c>
      <c r="I1883" s="197">
        <v>14.851639254235518</v>
      </c>
      <c r="J1883" s="197">
        <v>11.567361958106536</v>
      </c>
      <c r="K1883" s="197">
        <v>6.9158793788357737</v>
      </c>
      <c r="L1883" s="197">
        <v>6.6438561897747253</v>
      </c>
      <c r="M1883" s="197">
        <v>6.6438561897747253</v>
      </c>
      <c r="P1883" s="77">
        <f t="shared" si="116"/>
        <v>3.2842772961289821</v>
      </c>
      <c r="Q1883" s="77">
        <f t="shared" si="117"/>
        <v>4.6514825792707626</v>
      </c>
      <c r="R1883" s="77">
        <f t="shared" si="118"/>
        <v>0.2720231890610485</v>
      </c>
      <c r="S1883" s="77">
        <f t="shared" si="119"/>
        <v>0</v>
      </c>
    </row>
    <row r="1884" spans="1:19" x14ac:dyDescent="0.25">
      <c r="A1884" s="80" t="s">
        <v>155</v>
      </c>
      <c r="B1884" s="69" t="s">
        <v>549</v>
      </c>
      <c r="C1884" s="78">
        <v>47441.25</v>
      </c>
      <c r="D1884" s="78">
        <v>20720.25</v>
      </c>
      <c r="E1884" s="78">
        <v>4121.75</v>
      </c>
      <c r="F1884" s="78">
        <v>1413.25</v>
      </c>
      <c r="G1884" s="78">
        <v>731.5</v>
      </c>
      <c r="I1884" s="197">
        <v>15.53385440260881</v>
      </c>
      <c r="J1884" s="197">
        <v>14.338753789503665</v>
      </c>
      <c r="K1884" s="197">
        <v>12.009041287186484</v>
      </c>
      <c r="L1884" s="197">
        <v>10.464800981655419</v>
      </c>
      <c r="M1884" s="197">
        <v>9.5147140541384871</v>
      </c>
      <c r="P1884" s="77">
        <f t="shared" si="116"/>
        <v>1.1951006131051454</v>
      </c>
      <c r="Q1884" s="77">
        <f t="shared" si="117"/>
        <v>2.3297125023171805</v>
      </c>
      <c r="R1884" s="77">
        <f t="shared" si="118"/>
        <v>1.5442403055310656</v>
      </c>
      <c r="S1884" s="77">
        <f t="shared" si="119"/>
        <v>0.95008692751693147</v>
      </c>
    </row>
    <row r="1885" spans="1:19" x14ac:dyDescent="0.25">
      <c r="A1885" s="80" t="s">
        <v>155</v>
      </c>
      <c r="B1885" s="69" t="s">
        <v>550</v>
      </c>
      <c r="C1885" s="78">
        <v>11.25</v>
      </c>
      <c r="D1885" s="78">
        <v>2</v>
      </c>
      <c r="E1885" s="78">
        <v>-1</v>
      </c>
      <c r="F1885" s="78">
        <v>2</v>
      </c>
      <c r="G1885" s="78">
        <v>5.25</v>
      </c>
      <c r="I1885" s="197">
        <v>6.6438561897747253</v>
      </c>
      <c r="J1885" s="197">
        <v>6.6438561897747253</v>
      </c>
      <c r="K1885" s="197">
        <v>6.6438561897747253</v>
      </c>
      <c r="L1885" s="197">
        <v>6.6438561897747253</v>
      </c>
      <c r="M1885" s="197">
        <v>6.6438561897747253</v>
      </c>
      <c r="P1885" s="77">
        <f t="shared" si="116"/>
        <v>0</v>
      </c>
      <c r="Q1885" s="77">
        <f t="shared" si="117"/>
        <v>0</v>
      </c>
      <c r="R1885" s="77">
        <f t="shared" si="118"/>
        <v>0</v>
      </c>
      <c r="S1885" s="77">
        <f t="shared" si="119"/>
        <v>0</v>
      </c>
    </row>
    <row r="1886" spans="1:19" x14ac:dyDescent="0.25">
      <c r="A1886" s="80" t="s">
        <v>155</v>
      </c>
      <c r="B1886" s="69" t="s">
        <v>551</v>
      </c>
      <c r="C1886" s="78">
        <v>190.5</v>
      </c>
      <c r="D1886" s="78">
        <v>63.5</v>
      </c>
      <c r="E1886" s="78">
        <v>20.75</v>
      </c>
      <c r="F1886" s="78">
        <v>2.5</v>
      </c>
      <c r="G1886" s="78">
        <v>3.25</v>
      </c>
      <c r="I1886" s="197">
        <v>7.5736471874933224</v>
      </c>
      <c r="J1886" s="197">
        <v>6.6438561897747253</v>
      </c>
      <c r="K1886" s="197">
        <v>6.6438561897747253</v>
      </c>
      <c r="L1886" s="197">
        <v>6.6438561897747253</v>
      </c>
      <c r="M1886" s="197">
        <v>6.6438561897747253</v>
      </c>
      <c r="P1886" s="77">
        <f t="shared" si="116"/>
        <v>0.92979099771859719</v>
      </c>
      <c r="Q1886" s="77">
        <f t="shared" si="117"/>
        <v>0</v>
      </c>
      <c r="R1886" s="77">
        <f t="shared" si="118"/>
        <v>0</v>
      </c>
      <c r="S1886" s="77">
        <f t="shared" si="119"/>
        <v>0</v>
      </c>
    </row>
    <row r="1887" spans="1:19" x14ac:dyDescent="0.25">
      <c r="A1887" s="80" t="s">
        <v>155</v>
      </c>
      <c r="B1887" s="69" t="s">
        <v>552</v>
      </c>
      <c r="C1887" s="78">
        <v>264.75</v>
      </c>
      <c r="D1887" s="78">
        <v>117.25</v>
      </c>
      <c r="E1887" s="78">
        <v>27.5</v>
      </c>
      <c r="F1887" s="78">
        <v>11.5</v>
      </c>
      <c r="G1887" s="78">
        <v>15</v>
      </c>
      <c r="I1887" s="197">
        <v>8.0484868739923368</v>
      </c>
      <c r="J1887" s="197">
        <v>6.8734441125153767</v>
      </c>
      <c r="K1887" s="197">
        <v>6.6438561897747253</v>
      </c>
      <c r="L1887" s="197">
        <v>6.6438561897747253</v>
      </c>
      <c r="M1887" s="197">
        <v>6.6438561897747253</v>
      </c>
      <c r="P1887" s="77">
        <f t="shared" si="116"/>
        <v>1.1750427614769601</v>
      </c>
      <c r="Q1887" s="77">
        <f t="shared" si="117"/>
        <v>0.22958792274065143</v>
      </c>
      <c r="R1887" s="77">
        <f t="shared" si="118"/>
        <v>0</v>
      </c>
      <c r="S1887" s="77">
        <f t="shared" si="119"/>
        <v>0</v>
      </c>
    </row>
    <row r="1888" spans="1:19" x14ac:dyDescent="0.25">
      <c r="A1888" s="80" t="s">
        <v>155</v>
      </c>
      <c r="B1888" s="69" t="s">
        <v>208</v>
      </c>
      <c r="C1888" s="78">
        <v>59146.5</v>
      </c>
      <c r="D1888" s="78">
        <v>28377.5</v>
      </c>
      <c r="E1888" s="78">
        <v>748.25</v>
      </c>
      <c r="F1888" s="78">
        <v>151.5</v>
      </c>
      <c r="G1888" s="78">
        <v>40</v>
      </c>
      <c r="I1888" s="197">
        <v>15.85200517901831</v>
      </c>
      <c r="J1888" s="197">
        <v>14.792459876049019</v>
      </c>
      <c r="K1888" s="197">
        <v>9.5473765634981014</v>
      </c>
      <c r="L1888" s="197">
        <v>7.2431739834729507</v>
      </c>
      <c r="M1888" s="197">
        <v>6.6438561897747253</v>
      </c>
      <c r="P1888" s="77">
        <f t="shared" si="116"/>
        <v>1.0595453029692905</v>
      </c>
      <c r="Q1888" s="77">
        <f t="shared" si="117"/>
        <v>5.2450833125509178</v>
      </c>
      <c r="R1888" s="77">
        <f t="shared" si="118"/>
        <v>2.3042025800251507</v>
      </c>
      <c r="S1888" s="77">
        <f t="shared" si="119"/>
        <v>0.59931779369822546</v>
      </c>
    </row>
    <row r="1889" spans="1:19" x14ac:dyDescent="0.25">
      <c r="A1889" s="80" t="s">
        <v>155</v>
      </c>
      <c r="B1889" s="69" t="s">
        <v>553</v>
      </c>
      <c r="C1889" s="78">
        <v>30.5</v>
      </c>
      <c r="D1889" s="78">
        <v>6.5</v>
      </c>
      <c r="E1889" s="78">
        <v>5.25</v>
      </c>
      <c r="F1889" s="78">
        <v>5.25</v>
      </c>
      <c r="G1889" s="78">
        <v>6</v>
      </c>
      <c r="I1889" s="197">
        <v>6.6438561897747253</v>
      </c>
      <c r="J1889" s="197">
        <v>6.6438561897747253</v>
      </c>
      <c r="K1889" s="197">
        <v>6.6438561897747253</v>
      </c>
      <c r="L1889" s="197">
        <v>6.6438561897747253</v>
      </c>
      <c r="M1889" s="197">
        <v>6.6438561897747253</v>
      </c>
      <c r="P1889" s="77">
        <f t="shared" si="116"/>
        <v>0</v>
      </c>
      <c r="Q1889" s="77">
        <f t="shared" si="117"/>
        <v>0</v>
      </c>
      <c r="R1889" s="77">
        <f t="shared" si="118"/>
        <v>0</v>
      </c>
      <c r="S1889" s="77">
        <f t="shared" si="119"/>
        <v>0</v>
      </c>
    </row>
    <row r="1890" spans="1:19" x14ac:dyDescent="0.25">
      <c r="A1890" s="80" t="s">
        <v>155</v>
      </c>
      <c r="B1890" s="69" t="s">
        <v>215</v>
      </c>
      <c r="C1890" s="78">
        <v>63493.25</v>
      </c>
      <c r="D1890" s="78">
        <v>31920</v>
      </c>
      <c r="E1890" s="78">
        <v>2914.5</v>
      </c>
      <c r="F1890" s="78">
        <v>523.25</v>
      </c>
      <c r="G1890" s="78">
        <v>220.5</v>
      </c>
      <c r="I1890" s="197">
        <v>15.954315605935927</v>
      </c>
      <c r="J1890" s="197">
        <v>14.96217303110971</v>
      </c>
      <c r="K1890" s="197">
        <v>11.509032686306501</v>
      </c>
      <c r="L1890" s="197">
        <v>9.0313565962557103</v>
      </c>
      <c r="M1890" s="197">
        <v>7.7846348455575205</v>
      </c>
      <c r="P1890" s="77">
        <f t="shared" si="116"/>
        <v>0.99214257482621626</v>
      </c>
      <c r="Q1890" s="77">
        <f t="shared" si="117"/>
        <v>3.4531403448032094</v>
      </c>
      <c r="R1890" s="77">
        <f t="shared" si="118"/>
        <v>2.4776760900507906</v>
      </c>
      <c r="S1890" s="77">
        <f t="shared" si="119"/>
        <v>1.2467217506981898</v>
      </c>
    </row>
    <row r="1891" spans="1:19" x14ac:dyDescent="0.25">
      <c r="A1891" s="80" t="s">
        <v>155</v>
      </c>
      <c r="B1891" s="69" t="s">
        <v>554</v>
      </c>
      <c r="C1891" s="78">
        <v>977.25</v>
      </c>
      <c r="D1891" s="78">
        <v>256</v>
      </c>
      <c r="E1891" s="78">
        <v>24.75</v>
      </c>
      <c r="F1891" s="78">
        <v>12.75</v>
      </c>
      <c r="G1891" s="78">
        <v>13</v>
      </c>
      <c r="I1891" s="197">
        <v>9.9325838692892905</v>
      </c>
      <c r="J1891" s="197">
        <v>8</v>
      </c>
      <c r="K1891" s="197">
        <v>6.6438561897747253</v>
      </c>
      <c r="L1891" s="197">
        <v>6.6438561897747253</v>
      </c>
      <c r="M1891" s="197">
        <v>6.6438561897747253</v>
      </c>
      <c r="P1891" s="77">
        <f t="shared" si="116"/>
        <v>1.9325838692892905</v>
      </c>
      <c r="Q1891" s="77">
        <f t="shared" si="117"/>
        <v>1.3561438102252747</v>
      </c>
      <c r="R1891" s="77">
        <f t="shared" si="118"/>
        <v>0</v>
      </c>
      <c r="S1891" s="77">
        <f t="shared" si="119"/>
        <v>0</v>
      </c>
    </row>
    <row r="1892" spans="1:19" x14ac:dyDescent="0.25">
      <c r="A1892" s="80" t="s">
        <v>155</v>
      </c>
      <c r="B1892" s="69" t="s">
        <v>555</v>
      </c>
      <c r="C1892" s="78">
        <v>40493</v>
      </c>
      <c r="D1892" s="78">
        <v>10453.75</v>
      </c>
      <c r="E1892" s="78">
        <v>327.75</v>
      </c>
      <c r="F1892" s="78">
        <v>66.75</v>
      </c>
      <c r="G1892" s="78">
        <v>20.5</v>
      </c>
      <c r="I1892" s="197">
        <v>15.305384911296633</v>
      </c>
      <c r="J1892" s="197">
        <v>13.35173294251806</v>
      </c>
      <c r="K1892" s="197">
        <v>8.3564519702217552</v>
      </c>
      <c r="L1892" s="197">
        <v>6.6438561897747253</v>
      </c>
      <c r="M1892" s="197">
        <v>6.6438561897747253</v>
      </c>
      <c r="P1892" s="77">
        <f t="shared" si="116"/>
        <v>1.9536519687785727</v>
      </c>
      <c r="Q1892" s="77">
        <f t="shared" si="117"/>
        <v>4.995280972296305</v>
      </c>
      <c r="R1892" s="77">
        <f t="shared" si="118"/>
        <v>1.71259578044703</v>
      </c>
      <c r="S1892" s="77">
        <f t="shared" si="119"/>
        <v>0</v>
      </c>
    </row>
    <row r="1893" spans="1:19" x14ac:dyDescent="0.25">
      <c r="A1893" s="80" t="s">
        <v>155</v>
      </c>
      <c r="B1893" s="69" t="s">
        <v>556</v>
      </c>
      <c r="C1893" s="78">
        <v>532.75</v>
      </c>
      <c r="D1893" s="78">
        <v>166.33333333333334</v>
      </c>
      <c r="E1893" s="78">
        <v>24</v>
      </c>
      <c r="F1893" s="78">
        <v>6.25</v>
      </c>
      <c r="G1893" s="78">
        <v>6</v>
      </c>
      <c r="I1893" s="197">
        <v>9.0573148777827033</v>
      </c>
      <c r="J1893" s="197">
        <v>7.3779335046161041</v>
      </c>
      <c r="K1893" s="197">
        <v>6.6438561897747253</v>
      </c>
      <c r="L1893" s="197">
        <v>6.6438561897747253</v>
      </c>
      <c r="M1893" s="197">
        <v>6.6438561897747253</v>
      </c>
      <c r="P1893" s="77">
        <f t="shared" si="116"/>
        <v>1.6793813731665992</v>
      </c>
      <c r="Q1893" s="77">
        <f t="shared" si="117"/>
        <v>0.73407731484137884</v>
      </c>
      <c r="R1893" s="77">
        <f t="shared" si="118"/>
        <v>0</v>
      </c>
      <c r="S1893" s="77">
        <f t="shared" si="119"/>
        <v>0</v>
      </c>
    </row>
    <row r="1894" spans="1:19" x14ac:dyDescent="0.25">
      <c r="A1894" s="80" t="s">
        <v>155</v>
      </c>
      <c r="B1894" s="69" t="s">
        <v>557</v>
      </c>
      <c r="C1894" s="78">
        <v>20</v>
      </c>
      <c r="D1894" s="78">
        <v>15.25</v>
      </c>
      <c r="E1894" s="78">
        <v>7.5</v>
      </c>
      <c r="F1894" s="78">
        <v>7.25</v>
      </c>
      <c r="G1894" s="78">
        <v>8.5</v>
      </c>
      <c r="I1894" s="197">
        <v>6.6438561897747253</v>
      </c>
      <c r="J1894" s="197">
        <v>6.6438561897747253</v>
      </c>
      <c r="K1894" s="197">
        <v>6.6438561897747253</v>
      </c>
      <c r="L1894" s="197">
        <v>6.6438561897747253</v>
      </c>
      <c r="M1894" s="197">
        <v>6.6438561897747253</v>
      </c>
      <c r="P1894" s="77">
        <f t="shared" si="116"/>
        <v>0</v>
      </c>
      <c r="Q1894" s="77">
        <f t="shared" si="117"/>
        <v>0</v>
      </c>
      <c r="R1894" s="77">
        <f t="shared" si="118"/>
        <v>0</v>
      </c>
      <c r="S1894" s="77">
        <f t="shared" si="119"/>
        <v>0</v>
      </c>
    </row>
    <row r="1895" spans="1:19" x14ac:dyDescent="0.25">
      <c r="A1895" s="80" t="s">
        <v>155</v>
      </c>
      <c r="B1895" s="69" t="s">
        <v>558</v>
      </c>
      <c r="C1895" s="78">
        <v>29.75</v>
      </c>
      <c r="D1895" s="78">
        <v>15</v>
      </c>
      <c r="E1895" s="78">
        <v>7.5</v>
      </c>
      <c r="F1895" s="78">
        <v>8.5</v>
      </c>
      <c r="G1895" s="78">
        <v>10.5</v>
      </c>
      <c r="I1895" s="197">
        <v>6.6438561897747253</v>
      </c>
      <c r="J1895" s="197">
        <v>6.6438561897747253</v>
      </c>
      <c r="K1895" s="197">
        <v>6.6438561897747253</v>
      </c>
      <c r="L1895" s="197">
        <v>6.6438561897747253</v>
      </c>
      <c r="M1895" s="197">
        <v>6.6438561897747253</v>
      </c>
      <c r="P1895" s="77">
        <f t="shared" si="116"/>
        <v>0</v>
      </c>
      <c r="Q1895" s="77">
        <f t="shared" si="117"/>
        <v>0</v>
      </c>
      <c r="R1895" s="77">
        <f t="shared" si="118"/>
        <v>0</v>
      </c>
      <c r="S1895" s="77">
        <f t="shared" si="119"/>
        <v>0</v>
      </c>
    </row>
    <row r="1896" spans="1:19" x14ac:dyDescent="0.25">
      <c r="A1896" s="80" t="s">
        <v>155</v>
      </c>
      <c r="B1896" s="69" t="s">
        <v>559</v>
      </c>
      <c r="C1896" s="78">
        <v>65415</v>
      </c>
      <c r="D1896" s="78">
        <v>62387.25</v>
      </c>
      <c r="E1896" s="78">
        <v>6422.25</v>
      </c>
      <c r="F1896" s="78">
        <v>1198.75</v>
      </c>
      <c r="G1896" s="78">
        <v>300.5</v>
      </c>
      <c r="I1896" s="197">
        <v>15.997333870690126</v>
      </c>
      <c r="J1896" s="197">
        <v>15.928963597078335</v>
      </c>
      <c r="K1896" s="197">
        <v>12.64886311085005</v>
      </c>
      <c r="L1896" s="197">
        <v>10.227315099905494</v>
      </c>
      <c r="M1896" s="197">
        <v>8.2312211807111861</v>
      </c>
      <c r="P1896" s="77">
        <f t="shared" si="116"/>
        <v>6.8370273611790822E-2</v>
      </c>
      <c r="Q1896" s="77">
        <f t="shared" si="117"/>
        <v>3.2801004862282852</v>
      </c>
      <c r="R1896" s="77">
        <f t="shared" si="118"/>
        <v>2.4215480109445551</v>
      </c>
      <c r="S1896" s="77">
        <f t="shared" si="119"/>
        <v>1.9960939191943083</v>
      </c>
    </row>
    <row r="1897" spans="1:19" x14ac:dyDescent="0.25">
      <c r="A1897" s="80" t="s">
        <v>155</v>
      </c>
      <c r="B1897" s="69" t="s">
        <v>560</v>
      </c>
      <c r="C1897" s="78">
        <v>52.25</v>
      </c>
      <c r="D1897" s="78">
        <v>51</v>
      </c>
      <c r="E1897" s="78">
        <v>66.75</v>
      </c>
      <c r="F1897" s="78">
        <v>54.5</v>
      </c>
      <c r="G1897" s="78">
        <v>52.25</v>
      </c>
      <c r="I1897" s="197">
        <v>6.6438561897747253</v>
      </c>
      <c r="J1897" s="197">
        <v>6.6438561897747253</v>
      </c>
      <c r="K1897" s="197">
        <v>6.6438561897747253</v>
      </c>
      <c r="L1897" s="197">
        <v>6.6438561897747253</v>
      </c>
      <c r="M1897" s="197">
        <v>6.6438561897747253</v>
      </c>
      <c r="P1897" s="77">
        <f t="shared" si="116"/>
        <v>0</v>
      </c>
      <c r="Q1897" s="77">
        <f t="shared" si="117"/>
        <v>0</v>
      </c>
      <c r="R1897" s="77">
        <f t="shared" si="118"/>
        <v>0</v>
      </c>
      <c r="S1897" s="77">
        <f t="shared" si="119"/>
        <v>0</v>
      </c>
    </row>
    <row r="1898" spans="1:19" x14ac:dyDescent="0.25">
      <c r="A1898" s="80" t="s">
        <v>155</v>
      </c>
      <c r="B1898" s="69" t="s">
        <v>561</v>
      </c>
      <c r="C1898" s="78">
        <v>-3.75</v>
      </c>
      <c r="D1898" s="78">
        <v>-9.5</v>
      </c>
      <c r="E1898" s="78">
        <v>3</v>
      </c>
      <c r="F1898" s="78">
        <v>5</v>
      </c>
      <c r="G1898" s="78">
        <v>3.25</v>
      </c>
      <c r="I1898" s="197">
        <v>6.6438561897747253</v>
      </c>
      <c r="J1898" s="197">
        <v>6.6438561897747253</v>
      </c>
      <c r="K1898" s="197">
        <v>6.6438561897747253</v>
      </c>
      <c r="L1898" s="197">
        <v>6.6438561897747253</v>
      </c>
      <c r="M1898" s="197">
        <v>6.6438561897747253</v>
      </c>
      <c r="P1898" s="77">
        <f t="shared" si="116"/>
        <v>0</v>
      </c>
      <c r="Q1898" s="77">
        <f t="shared" si="117"/>
        <v>0</v>
      </c>
      <c r="R1898" s="77">
        <f t="shared" si="118"/>
        <v>0</v>
      </c>
      <c r="S1898" s="77">
        <f t="shared" si="119"/>
        <v>0</v>
      </c>
    </row>
    <row r="1899" spans="1:19" x14ac:dyDescent="0.25">
      <c r="A1899" s="80" t="s">
        <v>155</v>
      </c>
      <c r="B1899" s="69" t="s">
        <v>562</v>
      </c>
      <c r="C1899" s="78">
        <v>-6.5</v>
      </c>
      <c r="D1899" s="78">
        <v>5.25</v>
      </c>
      <c r="E1899" s="78">
        <v>5.25</v>
      </c>
      <c r="F1899" s="78">
        <v>7</v>
      </c>
      <c r="G1899" s="78">
        <v>9.25</v>
      </c>
      <c r="I1899" s="197">
        <v>6.6438561897747253</v>
      </c>
      <c r="J1899" s="197">
        <v>6.6438561897747253</v>
      </c>
      <c r="K1899" s="197">
        <v>6.6438561897747253</v>
      </c>
      <c r="L1899" s="197">
        <v>6.6438561897747253</v>
      </c>
      <c r="M1899" s="197">
        <v>6.6438561897747253</v>
      </c>
      <c r="P1899" s="77">
        <f t="shared" si="116"/>
        <v>0</v>
      </c>
      <c r="Q1899" s="77">
        <f t="shared" si="117"/>
        <v>0</v>
      </c>
      <c r="R1899" s="77">
        <f t="shared" si="118"/>
        <v>0</v>
      </c>
      <c r="S1899" s="77">
        <f t="shared" si="119"/>
        <v>0</v>
      </c>
    </row>
    <row r="1900" spans="1:19" x14ac:dyDescent="0.25">
      <c r="A1900" s="80" t="s">
        <v>155</v>
      </c>
      <c r="B1900" s="69" t="s">
        <v>563</v>
      </c>
      <c r="C1900" s="78">
        <v>-6.5</v>
      </c>
      <c r="D1900" s="78">
        <v>-9</v>
      </c>
      <c r="E1900" s="78">
        <v>0.5</v>
      </c>
      <c r="F1900" s="78">
        <v>3.75</v>
      </c>
      <c r="G1900" s="78">
        <v>4.75</v>
      </c>
      <c r="I1900" s="197">
        <v>6.6438561897747253</v>
      </c>
      <c r="J1900" s="197">
        <v>6.6438561897747253</v>
      </c>
      <c r="K1900" s="197">
        <v>6.6438561897747253</v>
      </c>
      <c r="L1900" s="197">
        <v>6.6438561897747253</v>
      </c>
      <c r="M1900" s="197">
        <v>6.6438561897747253</v>
      </c>
      <c r="P1900" s="77">
        <f t="shared" si="116"/>
        <v>0</v>
      </c>
      <c r="Q1900" s="77">
        <f t="shared" si="117"/>
        <v>0</v>
      </c>
      <c r="R1900" s="77">
        <f t="shared" si="118"/>
        <v>0</v>
      </c>
      <c r="S1900" s="77">
        <f t="shared" si="119"/>
        <v>0</v>
      </c>
    </row>
    <row r="1901" spans="1:19" x14ac:dyDescent="0.25">
      <c r="A1901" s="80" t="s">
        <v>155</v>
      </c>
      <c r="B1901" s="69" t="s">
        <v>564</v>
      </c>
      <c r="C1901" s="78">
        <v>-1</v>
      </c>
      <c r="D1901" s="78">
        <v>-5.25</v>
      </c>
      <c r="E1901" s="78">
        <v>2.5</v>
      </c>
      <c r="F1901" s="78">
        <v>3.25</v>
      </c>
      <c r="G1901" s="78">
        <v>3.5</v>
      </c>
      <c r="I1901" s="197">
        <v>6.6438561897747253</v>
      </c>
      <c r="J1901" s="197">
        <v>6.6438561897747253</v>
      </c>
      <c r="K1901" s="197">
        <v>6.6438561897747253</v>
      </c>
      <c r="L1901" s="197">
        <v>6.6438561897747253</v>
      </c>
      <c r="M1901" s="197">
        <v>6.6438561897747253</v>
      </c>
      <c r="P1901" s="77">
        <f t="shared" si="116"/>
        <v>0</v>
      </c>
      <c r="Q1901" s="77">
        <f t="shared" si="117"/>
        <v>0</v>
      </c>
      <c r="R1901" s="77">
        <f t="shared" si="118"/>
        <v>0</v>
      </c>
      <c r="S1901" s="77">
        <f t="shared" si="119"/>
        <v>0</v>
      </c>
    </row>
    <row r="1902" spans="1:19" x14ac:dyDescent="0.25">
      <c r="A1902" s="80" t="s">
        <v>155</v>
      </c>
      <c r="B1902" s="69" t="s">
        <v>565</v>
      </c>
      <c r="C1902" s="78">
        <v>-1.25</v>
      </c>
      <c r="D1902" s="78">
        <v>-4.75</v>
      </c>
      <c r="E1902" s="78">
        <v>1.25</v>
      </c>
      <c r="F1902" s="78">
        <v>1.75</v>
      </c>
      <c r="G1902" s="78">
        <v>2</v>
      </c>
      <c r="I1902" s="197">
        <v>6.6438561897747253</v>
      </c>
      <c r="J1902" s="197">
        <v>6.6438561897747253</v>
      </c>
      <c r="K1902" s="197">
        <v>6.6438561897747253</v>
      </c>
      <c r="L1902" s="197">
        <v>6.6438561897747253</v>
      </c>
      <c r="M1902" s="197">
        <v>6.6438561897747253</v>
      </c>
      <c r="P1902" s="77">
        <f t="shared" si="116"/>
        <v>0</v>
      </c>
      <c r="Q1902" s="77">
        <f t="shared" si="117"/>
        <v>0</v>
      </c>
      <c r="R1902" s="77">
        <f t="shared" si="118"/>
        <v>0</v>
      </c>
      <c r="S1902" s="77">
        <f t="shared" si="119"/>
        <v>0</v>
      </c>
    </row>
    <row r="1903" spans="1:19" x14ac:dyDescent="0.25">
      <c r="A1903" s="80" t="s">
        <v>155</v>
      </c>
      <c r="B1903" s="69" t="s">
        <v>566</v>
      </c>
      <c r="C1903" s="78">
        <v>184.75</v>
      </c>
      <c r="D1903" s="78">
        <v>79.5</v>
      </c>
      <c r="E1903" s="78">
        <v>10</v>
      </c>
      <c r="F1903" s="78">
        <v>9.5</v>
      </c>
      <c r="G1903" s="78">
        <v>7</v>
      </c>
      <c r="I1903" s="197">
        <v>7.5294305541461517</v>
      </c>
      <c r="J1903" s="197">
        <v>6.6438561897747253</v>
      </c>
      <c r="K1903" s="197">
        <v>6.6438561897747253</v>
      </c>
      <c r="L1903" s="197">
        <v>6.6438561897747253</v>
      </c>
      <c r="M1903" s="197">
        <v>6.6438561897747253</v>
      </c>
      <c r="P1903" s="77">
        <f t="shared" si="116"/>
        <v>0.88557436437142645</v>
      </c>
      <c r="Q1903" s="77">
        <f t="shared" si="117"/>
        <v>0</v>
      </c>
      <c r="R1903" s="77">
        <f t="shared" si="118"/>
        <v>0</v>
      </c>
      <c r="S1903" s="77">
        <f t="shared" si="119"/>
        <v>0</v>
      </c>
    </row>
    <row r="1904" spans="1:19" x14ac:dyDescent="0.25">
      <c r="A1904" s="80" t="s">
        <v>155</v>
      </c>
      <c r="B1904" s="69" t="s">
        <v>567</v>
      </c>
      <c r="C1904" s="78">
        <v>4041.25</v>
      </c>
      <c r="D1904" s="78">
        <v>929.25</v>
      </c>
      <c r="E1904" s="78">
        <v>51.75</v>
      </c>
      <c r="F1904" s="78">
        <v>14.75</v>
      </c>
      <c r="G1904" s="78">
        <v>6.5</v>
      </c>
      <c r="I1904" s="197">
        <v>11.980585887013449</v>
      </c>
      <c r="J1904" s="197">
        <v>9.8599229728617583</v>
      </c>
      <c r="K1904" s="197">
        <v>6.6438561897747253</v>
      </c>
      <c r="L1904" s="197">
        <v>6.6438561897747253</v>
      </c>
      <c r="M1904" s="197">
        <v>6.6438561897747253</v>
      </c>
      <c r="P1904" s="77">
        <f t="shared" si="116"/>
        <v>2.1206629141516906</v>
      </c>
      <c r="Q1904" s="77">
        <f t="shared" si="117"/>
        <v>3.2160667830870331</v>
      </c>
      <c r="R1904" s="77">
        <f t="shared" si="118"/>
        <v>0</v>
      </c>
      <c r="S1904" s="77">
        <f t="shared" si="119"/>
        <v>0</v>
      </c>
    </row>
    <row r="1905" spans="1:19" x14ac:dyDescent="0.25">
      <c r="A1905" s="80" t="s">
        <v>155</v>
      </c>
      <c r="B1905" s="69" t="s">
        <v>568</v>
      </c>
      <c r="C1905" s="78">
        <v>390.75</v>
      </c>
      <c r="D1905" s="78">
        <v>156.25</v>
      </c>
      <c r="E1905" s="78">
        <v>21</v>
      </c>
      <c r="F1905" s="78">
        <v>9.5</v>
      </c>
      <c r="G1905" s="78">
        <v>6.5</v>
      </c>
      <c r="I1905" s="197">
        <v>8.6101020629996654</v>
      </c>
      <c r="J1905" s="197">
        <v>7.2877123795494505</v>
      </c>
      <c r="K1905" s="197">
        <v>6.6438561897747253</v>
      </c>
      <c r="L1905" s="197">
        <v>6.6438561897747253</v>
      </c>
      <c r="M1905" s="197">
        <v>6.6438561897747253</v>
      </c>
      <c r="P1905" s="77">
        <f t="shared" si="116"/>
        <v>1.3223896834502149</v>
      </c>
      <c r="Q1905" s="77">
        <f t="shared" si="117"/>
        <v>0.64385618977472525</v>
      </c>
      <c r="R1905" s="77">
        <f t="shared" si="118"/>
        <v>0</v>
      </c>
      <c r="S1905" s="77">
        <f t="shared" si="119"/>
        <v>0</v>
      </c>
    </row>
    <row r="1906" spans="1:19" x14ac:dyDescent="0.25">
      <c r="A1906" s="80" t="s">
        <v>155</v>
      </c>
      <c r="B1906" s="69" t="s">
        <v>569</v>
      </c>
      <c r="C1906" s="78">
        <v>46</v>
      </c>
      <c r="D1906" s="78">
        <v>16</v>
      </c>
      <c r="E1906" s="78">
        <v>4.5</v>
      </c>
      <c r="F1906" s="78">
        <v>4.5</v>
      </c>
      <c r="G1906" s="78">
        <v>4</v>
      </c>
      <c r="I1906" s="197">
        <v>6.6438561897747253</v>
      </c>
      <c r="J1906" s="197">
        <v>6.6438561897747253</v>
      </c>
      <c r="K1906" s="197">
        <v>6.6438561897747253</v>
      </c>
      <c r="L1906" s="197">
        <v>6.6438561897747253</v>
      </c>
      <c r="M1906" s="197">
        <v>6.6438561897747253</v>
      </c>
      <c r="P1906" s="77">
        <f t="shared" si="116"/>
        <v>0</v>
      </c>
      <c r="Q1906" s="77">
        <f t="shared" si="117"/>
        <v>0</v>
      </c>
      <c r="R1906" s="77">
        <f t="shared" si="118"/>
        <v>0</v>
      </c>
      <c r="S1906" s="77">
        <f t="shared" si="119"/>
        <v>0</v>
      </c>
    </row>
    <row r="1907" spans="1:19" x14ac:dyDescent="0.25">
      <c r="A1907" s="80" t="s">
        <v>155</v>
      </c>
      <c r="B1907" s="69" t="s">
        <v>570</v>
      </c>
      <c r="C1907" s="78">
        <v>167</v>
      </c>
      <c r="D1907" s="78">
        <v>62.75</v>
      </c>
      <c r="E1907" s="78">
        <v>8.25</v>
      </c>
      <c r="F1907" s="78">
        <v>5.5</v>
      </c>
      <c r="G1907" s="78">
        <v>4.5</v>
      </c>
      <c r="I1907" s="197">
        <v>7.3837042924740528</v>
      </c>
      <c r="J1907" s="197">
        <v>6.6438561897747253</v>
      </c>
      <c r="K1907" s="197">
        <v>6.6438561897747253</v>
      </c>
      <c r="L1907" s="197">
        <v>6.6438561897747253</v>
      </c>
      <c r="M1907" s="197">
        <v>6.6438561897747253</v>
      </c>
      <c r="P1907" s="77">
        <f t="shared" si="116"/>
        <v>0.73984810269932755</v>
      </c>
      <c r="Q1907" s="77">
        <f t="shared" si="117"/>
        <v>0</v>
      </c>
      <c r="R1907" s="77">
        <f t="shared" si="118"/>
        <v>0</v>
      </c>
      <c r="S1907" s="77">
        <f t="shared" si="119"/>
        <v>0</v>
      </c>
    </row>
    <row r="1908" spans="1:19" x14ac:dyDescent="0.25">
      <c r="A1908" s="83" t="s">
        <v>307</v>
      </c>
      <c r="B1908" s="69" t="s">
        <v>314</v>
      </c>
      <c r="C1908" s="78">
        <v>-3903.25</v>
      </c>
      <c r="D1908" s="78">
        <v>-33.75</v>
      </c>
      <c r="E1908" s="78">
        <v>2.5</v>
      </c>
      <c r="F1908" s="78">
        <v>6.25</v>
      </c>
      <c r="G1908" s="78">
        <v>5.75</v>
      </c>
      <c r="I1908" s="197">
        <v>6.6438561897747253</v>
      </c>
      <c r="J1908" s="197">
        <v>6.6438561897747253</v>
      </c>
      <c r="K1908" s="197">
        <v>6.6438561897747253</v>
      </c>
      <c r="L1908" s="197">
        <v>6.6438561897747253</v>
      </c>
      <c r="M1908" s="197">
        <v>6.6438561897747253</v>
      </c>
      <c r="P1908" s="77">
        <f t="shared" si="116"/>
        <v>0</v>
      </c>
      <c r="Q1908" s="77">
        <f t="shared" si="117"/>
        <v>0</v>
      </c>
      <c r="R1908" s="77">
        <f t="shared" si="118"/>
        <v>0</v>
      </c>
      <c r="S1908" s="77">
        <f t="shared" si="119"/>
        <v>0</v>
      </c>
    </row>
    <row r="1909" spans="1:19" x14ac:dyDescent="0.25">
      <c r="A1909" s="83" t="s">
        <v>307</v>
      </c>
      <c r="B1909" s="69" t="s">
        <v>315</v>
      </c>
      <c r="C1909" s="78">
        <v>-4087.75</v>
      </c>
      <c r="D1909" s="78">
        <v>13</v>
      </c>
      <c r="E1909" s="78">
        <v>26</v>
      </c>
      <c r="F1909" s="78">
        <v>10.75</v>
      </c>
      <c r="G1909" s="78">
        <v>7.5</v>
      </c>
      <c r="I1909" s="197">
        <v>6.6438561897747253</v>
      </c>
      <c r="J1909" s="197">
        <v>6.6438561897747253</v>
      </c>
      <c r="K1909" s="197">
        <v>6.6438561897747253</v>
      </c>
      <c r="L1909" s="197">
        <v>6.6438561897747253</v>
      </c>
      <c r="M1909" s="197">
        <v>6.6438561897747253</v>
      </c>
      <c r="P1909" s="77">
        <f t="shared" si="116"/>
        <v>0</v>
      </c>
      <c r="Q1909" s="77">
        <f t="shared" si="117"/>
        <v>0</v>
      </c>
      <c r="R1909" s="77">
        <f t="shared" si="118"/>
        <v>0</v>
      </c>
      <c r="S1909" s="77">
        <f t="shared" si="119"/>
        <v>0</v>
      </c>
    </row>
    <row r="1910" spans="1:19" x14ac:dyDescent="0.25">
      <c r="A1910" s="83" t="s">
        <v>307</v>
      </c>
      <c r="B1910" s="69" t="s">
        <v>316</v>
      </c>
      <c r="C1910" s="78">
        <v>-7288</v>
      </c>
      <c r="D1910" s="78">
        <v>-133.25</v>
      </c>
      <c r="E1910" s="78">
        <v>-9.25</v>
      </c>
      <c r="F1910" s="78">
        <v>-1.25</v>
      </c>
      <c r="G1910" s="78">
        <v>1.5</v>
      </c>
      <c r="I1910" s="197">
        <v>6.6438561897747253</v>
      </c>
      <c r="J1910" s="197">
        <v>6.6438561897747253</v>
      </c>
      <c r="K1910" s="197">
        <v>6.6438561897747253</v>
      </c>
      <c r="L1910" s="197">
        <v>6.6438561897747253</v>
      </c>
      <c r="M1910" s="197">
        <v>6.6438561897747253</v>
      </c>
      <c r="P1910" s="77">
        <f t="shared" si="116"/>
        <v>0</v>
      </c>
      <c r="Q1910" s="77">
        <f t="shared" si="117"/>
        <v>0</v>
      </c>
      <c r="R1910" s="77">
        <f t="shared" si="118"/>
        <v>0</v>
      </c>
      <c r="S1910" s="77">
        <f t="shared" si="119"/>
        <v>0</v>
      </c>
    </row>
    <row r="1911" spans="1:19" x14ac:dyDescent="0.25">
      <c r="A1911" s="83" t="s">
        <v>307</v>
      </c>
      <c r="B1911" s="69" t="s">
        <v>317</v>
      </c>
      <c r="C1911" s="78">
        <v>-3474</v>
      </c>
      <c r="D1911" s="78">
        <v>-16.5</v>
      </c>
      <c r="E1911" s="78">
        <v>13.5</v>
      </c>
      <c r="F1911" s="78">
        <v>5.25</v>
      </c>
      <c r="G1911" s="78">
        <v>6</v>
      </c>
      <c r="I1911" s="197">
        <v>6.6438561897747253</v>
      </c>
      <c r="J1911" s="197">
        <v>6.6438561897747253</v>
      </c>
      <c r="K1911" s="197">
        <v>6.6438561897747253</v>
      </c>
      <c r="L1911" s="197">
        <v>6.6438561897747253</v>
      </c>
      <c r="M1911" s="197">
        <v>6.6438561897747253</v>
      </c>
      <c r="P1911" s="77">
        <f t="shared" si="116"/>
        <v>0</v>
      </c>
      <c r="Q1911" s="77">
        <f t="shared" si="117"/>
        <v>0</v>
      </c>
      <c r="R1911" s="77">
        <f t="shared" si="118"/>
        <v>0</v>
      </c>
      <c r="S1911" s="77">
        <f t="shared" si="119"/>
        <v>0</v>
      </c>
    </row>
    <row r="1912" spans="1:19" x14ac:dyDescent="0.25">
      <c r="A1912" s="83" t="s">
        <v>307</v>
      </c>
      <c r="B1912" s="69" t="s">
        <v>318</v>
      </c>
      <c r="C1912" s="78">
        <v>-7980.5</v>
      </c>
      <c r="D1912" s="78">
        <v>-90.25</v>
      </c>
      <c r="E1912" s="78">
        <v>-2.25</v>
      </c>
      <c r="F1912" s="78">
        <v>2.25</v>
      </c>
      <c r="G1912" s="78">
        <v>3.75</v>
      </c>
      <c r="I1912" s="197">
        <v>6.6438561897747253</v>
      </c>
      <c r="J1912" s="197">
        <v>6.6438561897747253</v>
      </c>
      <c r="K1912" s="197">
        <v>6.6438561897747253</v>
      </c>
      <c r="L1912" s="197">
        <v>6.6438561897747253</v>
      </c>
      <c r="M1912" s="197">
        <v>6.6438561897747253</v>
      </c>
      <c r="P1912" s="77">
        <f t="shared" si="116"/>
        <v>0</v>
      </c>
      <c r="Q1912" s="77">
        <f t="shared" si="117"/>
        <v>0</v>
      </c>
      <c r="R1912" s="77">
        <f t="shared" si="118"/>
        <v>0</v>
      </c>
      <c r="S1912" s="77">
        <f t="shared" si="119"/>
        <v>0</v>
      </c>
    </row>
    <row r="1913" spans="1:19" x14ac:dyDescent="0.25">
      <c r="A1913" s="83" t="s">
        <v>307</v>
      </c>
      <c r="B1913" s="69" t="s">
        <v>319</v>
      </c>
      <c r="C1913" s="78">
        <v>127</v>
      </c>
      <c r="D1913" s="78">
        <v>390.75</v>
      </c>
      <c r="E1913" s="78">
        <v>33</v>
      </c>
      <c r="F1913" s="78">
        <v>13</v>
      </c>
      <c r="G1913" s="78">
        <v>11.75</v>
      </c>
      <c r="I1913" s="197">
        <v>6.9886846867721664</v>
      </c>
      <c r="J1913" s="197">
        <v>8.6101020629996654</v>
      </c>
      <c r="K1913" s="197">
        <v>6.6438561897747253</v>
      </c>
      <c r="L1913" s="197">
        <v>6.6438561897747253</v>
      </c>
      <c r="M1913" s="197">
        <v>6.6438561897747253</v>
      </c>
      <c r="P1913" s="77">
        <f t="shared" si="116"/>
        <v>-1.621417376227499</v>
      </c>
      <c r="Q1913" s="77">
        <f t="shared" si="117"/>
        <v>1.9662458732249402</v>
      </c>
      <c r="R1913" s="77">
        <f t="shared" si="118"/>
        <v>0</v>
      </c>
      <c r="S1913" s="77">
        <f t="shared" si="119"/>
        <v>0</v>
      </c>
    </row>
    <row r="1914" spans="1:19" x14ac:dyDescent="0.25">
      <c r="A1914" s="83" t="s">
        <v>307</v>
      </c>
      <c r="B1914" s="69" t="s">
        <v>320</v>
      </c>
      <c r="C1914" s="78">
        <v>-5171.25</v>
      </c>
      <c r="D1914" s="78">
        <v>24.5</v>
      </c>
      <c r="E1914" s="78">
        <v>-3.25</v>
      </c>
      <c r="F1914" s="78">
        <v>1</v>
      </c>
      <c r="G1914" s="78">
        <v>4.25</v>
      </c>
      <c r="I1914" s="197">
        <v>6.6438561897747253</v>
      </c>
      <c r="J1914" s="197">
        <v>6.6438561897747253</v>
      </c>
      <c r="K1914" s="197">
        <v>6.6438561897747253</v>
      </c>
      <c r="L1914" s="197">
        <v>6.6438561897747253</v>
      </c>
      <c r="M1914" s="197">
        <v>6.6438561897747253</v>
      </c>
      <c r="P1914" s="77">
        <f t="shared" si="116"/>
        <v>0</v>
      </c>
      <c r="Q1914" s="77">
        <f t="shared" si="117"/>
        <v>0</v>
      </c>
      <c r="R1914" s="77">
        <f t="shared" si="118"/>
        <v>0</v>
      </c>
      <c r="S1914" s="77">
        <f t="shared" si="119"/>
        <v>0</v>
      </c>
    </row>
    <row r="1915" spans="1:19" x14ac:dyDescent="0.25">
      <c r="A1915" s="83" t="s">
        <v>307</v>
      </c>
      <c r="B1915" s="69" t="s">
        <v>120</v>
      </c>
      <c r="C1915" s="78">
        <v>-9507.25</v>
      </c>
      <c r="D1915" s="78">
        <v>-172.5</v>
      </c>
      <c r="E1915" s="78">
        <v>-7</v>
      </c>
      <c r="F1915" s="78">
        <v>1</v>
      </c>
      <c r="G1915" s="78">
        <v>2.25</v>
      </c>
      <c r="I1915" s="197">
        <v>6.6438561897747253</v>
      </c>
      <c r="J1915" s="197">
        <v>6.6438561897747253</v>
      </c>
      <c r="K1915" s="197">
        <v>6.6438561897747253</v>
      </c>
      <c r="L1915" s="197">
        <v>6.6438561897747253</v>
      </c>
      <c r="M1915" s="197">
        <v>6.6438561897747253</v>
      </c>
      <c r="P1915" s="77">
        <f t="shared" si="116"/>
        <v>0</v>
      </c>
      <c r="Q1915" s="77">
        <f t="shared" si="117"/>
        <v>0</v>
      </c>
      <c r="R1915" s="77">
        <f t="shared" si="118"/>
        <v>0</v>
      </c>
      <c r="S1915" s="77">
        <f t="shared" si="119"/>
        <v>0</v>
      </c>
    </row>
    <row r="1916" spans="1:19" x14ac:dyDescent="0.25">
      <c r="A1916" s="83" t="s">
        <v>307</v>
      </c>
      <c r="B1916" s="69" t="s">
        <v>228</v>
      </c>
      <c r="C1916" s="78">
        <v>-5486</v>
      </c>
      <c r="D1916" s="78">
        <v>-109.25</v>
      </c>
      <c r="E1916" s="78">
        <v>3.75</v>
      </c>
      <c r="F1916" s="78">
        <v>4.75</v>
      </c>
      <c r="G1916" s="78">
        <v>4</v>
      </c>
      <c r="I1916" s="197">
        <v>6.6438561897747253</v>
      </c>
      <c r="J1916" s="197">
        <v>6.6438561897747253</v>
      </c>
      <c r="K1916" s="197">
        <v>6.6438561897747253</v>
      </c>
      <c r="L1916" s="197">
        <v>6.6438561897747253</v>
      </c>
      <c r="M1916" s="197">
        <v>6.6438561897747253</v>
      </c>
      <c r="P1916" s="77">
        <f t="shared" si="116"/>
        <v>0</v>
      </c>
      <c r="Q1916" s="77">
        <f t="shared" si="117"/>
        <v>0</v>
      </c>
      <c r="R1916" s="77">
        <f t="shared" si="118"/>
        <v>0</v>
      </c>
      <c r="S1916" s="77">
        <f t="shared" si="119"/>
        <v>0</v>
      </c>
    </row>
    <row r="1917" spans="1:19" x14ac:dyDescent="0.25">
      <c r="A1917" s="83" t="s">
        <v>307</v>
      </c>
      <c r="B1917" s="69" t="s">
        <v>321</v>
      </c>
      <c r="C1917" s="78">
        <v>-8181.75</v>
      </c>
      <c r="D1917" s="78">
        <v>-153.75</v>
      </c>
      <c r="E1917" s="78">
        <v>-1.25</v>
      </c>
      <c r="F1917" s="78">
        <v>2.25</v>
      </c>
      <c r="G1917" s="78">
        <v>6.25</v>
      </c>
      <c r="I1917" s="197">
        <v>6.6438561897747253</v>
      </c>
      <c r="J1917" s="197">
        <v>6.6438561897747253</v>
      </c>
      <c r="K1917" s="197">
        <v>6.6438561897747253</v>
      </c>
      <c r="L1917" s="197">
        <v>6.6438561897747253</v>
      </c>
      <c r="M1917" s="197">
        <v>6.6438561897747253</v>
      </c>
      <c r="P1917" s="77">
        <f t="shared" si="116"/>
        <v>0</v>
      </c>
      <c r="Q1917" s="77">
        <f t="shared" si="117"/>
        <v>0</v>
      </c>
      <c r="R1917" s="77">
        <f t="shared" si="118"/>
        <v>0</v>
      </c>
      <c r="S1917" s="77">
        <f t="shared" si="119"/>
        <v>0</v>
      </c>
    </row>
    <row r="1918" spans="1:19" x14ac:dyDescent="0.25">
      <c r="A1918" s="83" t="s">
        <v>307</v>
      </c>
      <c r="B1918" s="69" t="s">
        <v>322</v>
      </c>
      <c r="C1918" s="78">
        <v>-1609.5</v>
      </c>
      <c r="D1918" s="78">
        <v>60.5</v>
      </c>
      <c r="E1918" s="78">
        <v>13</v>
      </c>
      <c r="F1918" s="78">
        <v>3</v>
      </c>
      <c r="G1918" s="78">
        <v>4.75</v>
      </c>
      <c r="I1918" s="197">
        <v>6.6438561897747253</v>
      </c>
      <c r="J1918" s="197">
        <v>6.6438561897747253</v>
      </c>
      <c r="K1918" s="197">
        <v>6.6438561897747253</v>
      </c>
      <c r="L1918" s="197">
        <v>6.6438561897747253</v>
      </c>
      <c r="M1918" s="197">
        <v>6.6438561897747253</v>
      </c>
      <c r="P1918" s="77">
        <f t="shared" si="116"/>
        <v>0</v>
      </c>
      <c r="Q1918" s="77">
        <f t="shared" si="117"/>
        <v>0</v>
      </c>
      <c r="R1918" s="77">
        <f t="shared" si="118"/>
        <v>0</v>
      </c>
      <c r="S1918" s="77">
        <f t="shared" si="119"/>
        <v>0</v>
      </c>
    </row>
    <row r="1919" spans="1:19" x14ac:dyDescent="0.25">
      <c r="A1919" s="83" t="s">
        <v>307</v>
      </c>
      <c r="B1919" s="69" t="s">
        <v>323</v>
      </c>
      <c r="C1919" s="78">
        <v>-3207.75</v>
      </c>
      <c r="D1919" s="78">
        <v>-20.5</v>
      </c>
      <c r="E1919" s="78">
        <v>1.5</v>
      </c>
      <c r="F1919" s="78">
        <v>-1.25</v>
      </c>
      <c r="G1919" s="78">
        <v>2.25</v>
      </c>
      <c r="I1919" s="197">
        <v>6.6438561897747253</v>
      </c>
      <c r="J1919" s="197">
        <v>6.6438561897747253</v>
      </c>
      <c r="K1919" s="197">
        <v>6.6438561897747253</v>
      </c>
      <c r="L1919" s="197">
        <v>6.6438561897747253</v>
      </c>
      <c r="M1919" s="197">
        <v>6.6438561897747253</v>
      </c>
      <c r="P1919" s="77">
        <f t="shared" si="116"/>
        <v>0</v>
      </c>
      <c r="Q1919" s="77">
        <f t="shared" si="117"/>
        <v>0</v>
      </c>
      <c r="R1919" s="77">
        <f t="shared" si="118"/>
        <v>0</v>
      </c>
      <c r="S1919" s="77">
        <f t="shared" si="119"/>
        <v>0</v>
      </c>
    </row>
    <row r="1920" spans="1:19" x14ac:dyDescent="0.25">
      <c r="A1920" s="83" t="s">
        <v>307</v>
      </c>
      <c r="B1920" s="69" t="s">
        <v>324</v>
      </c>
      <c r="C1920" s="78">
        <v>-4135.5</v>
      </c>
      <c r="D1920" s="78">
        <v>-83.25</v>
      </c>
      <c r="E1920" s="78">
        <v>2.5</v>
      </c>
      <c r="F1920" s="78">
        <v>0</v>
      </c>
      <c r="G1920" s="78">
        <v>2.25</v>
      </c>
      <c r="I1920" s="197">
        <v>6.6438561897747253</v>
      </c>
      <c r="J1920" s="197">
        <v>6.6438561897747253</v>
      </c>
      <c r="K1920" s="197">
        <v>6.6438561897747253</v>
      </c>
      <c r="L1920" s="197">
        <v>6.6438561897747253</v>
      </c>
      <c r="M1920" s="197">
        <v>6.6438561897747253</v>
      </c>
      <c r="P1920" s="77">
        <f t="shared" si="116"/>
        <v>0</v>
      </c>
      <c r="Q1920" s="77">
        <f t="shared" si="117"/>
        <v>0</v>
      </c>
      <c r="R1920" s="77">
        <f t="shared" si="118"/>
        <v>0</v>
      </c>
      <c r="S1920" s="77">
        <f t="shared" si="119"/>
        <v>0</v>
      </c>
    </row>
    <row r="1921" spans="1:19" x14ac:dyDescent="0.25">
      <c r="A1921" s="83" t="s">
        <v>307</v>
      </c>
      <c r="B1921" s="69" t="s">
        <v>325</v>
      </c>
      <c r="C1921" s="78">
        <v>-5464.75</v>
      </c>
      <c r="D1921" s="78">
        <v>-166.5</v>
      </c>
      <c r="E1921" s="78">
        <v>-8</v>
      </c>
      <c r="F1921" s="78">
        <v>3.5</v>
      </c>
      <c r="G1921" s="78">
        <v>3.25</v>
      </c>
      <c r="I1921" s="197">
        <v>6.6438561897747253</v>
      </c>
      <c r="J1921" s="197">
        <v>6.6438561897747253</v>
      </c>
      <c r="K1921" s="197">
        <v>6.6438561897747253</v>
      </c>
      <c r="L1921" s="197">
        <v>6.6438561897747253</v>
      </c>
      <c r="M1921" s="197">
        <v>6.6438561897747253</v>
      </c>
      <c r="P1921" s="77">
        <f t="shared" si="116"/>
        <v>0</v>
      </c>
      <c r="Q1921" s="77">
        <f t="shared" si="117"/>
        <v>0</v>
      </c>
      <c r="R1921" s="77">
        <f t="shared" si="118"/>
        <v>0</v>
      </c>
      <c r="S1921" s="77">
        <f t="shared" si="119"/>
        <v>0</v>
      </c>
    </row>
    <row r="1922" spans="1:19" x14ac:dyDescent="0.25">
      <c r="A1922" s="83" t="s">
        <v>307</v>
      </c>
      <c r="B1922" s="69" t="s">
        <v>326</v>
      </c>
      <c r="C1922" s="78">
        <v>-5059</v>
      </c>
      <c r="D1922" s="78">
        <v>-102.5</v>
      </c>
      <c r="E1922" s="78">
        <v>3</v>
      </c>
      <c r="F1922" s="78">
        <v>3.75</v>
      </c>
      <c r="G1922" s="78">
        <v>3.75</v>
      </c>
      <c r="I1922" s="197">
        <v>6.6438561897747253</v>
      </c>
      <c r="J1922" s="197">
        <v>6.6438561897747253</v>
      </c>
      <c r="K1922" s="197">
        <v>6.6438561897747253</v>
      </c>
      <c r="L1922" s="197">
        <v>6.6438561897747253</v>
      </c>
      <c r="M1922" s="197">
        <v>6.6438561897747253</v>
      </c>
      <c r="P1922" s="77">
        <f t="shared" si="116"/>
        <v>0</v>
      </c>
      <c r="Q1922" s="77">
        <f t="shared" si="117"/>
        <v>0</v>
      </c>
      <c r="R1922" s="77">
        <f t="shared" si="118"/>
        <v>0</v>
      </c>
      <c r="S1922" s="77">
        <f t="shared" si="119"/>
        <v>0</v>
      </c>
    </row>
    <row r="1923" spans="1:19" x14ac:dyDescent="0.25">
      <c r="A1923" s="83" t="s">
        <v>307</v>
      </c>
      <c r="B1923" s="69" t="s">
        <v>327</v>
      </c>
      <c r="C1923" s="78">
        <v>-4619.5</v>
      </c>
      <c r="D1923" s="78">
        <v>-84</v>
      </c>
      <c r="E1923" s="78">
        <v>5.75</v>
      </c>
      <c r="F1923" s="78">
        <v>0.75</v>
      </c>
      <c r="G1923" s="78">
        <v>5</v>
      </c>
      <c r="I1923" s="197">
        <v>6.6438561897747253</v>
      </c>
      <c r="J1923" s="197">
        <v>6.6438561897747253</v>
      </c>
      <c r="K1923" s="197">
        <v>6.6438561897747253</v>
      </c>
      <c r="L1923" s="197">
        <v>6.6438561897747253</v>
      </c>
      <c r="M1923" s="197">
        <v>6.6438561897747253</v>
      </c>
      <c r="P1923" s="77">
        <f t="shared" si="116"/>
        <v>0</v>
      </c>
      <c r="Q1923" s="77">
        <f t="shared" si="117"/>
        <v>0</v>
      </c>
      <c r="R1923" s="77">
        <f t="shared" si="118"/>
        <v>0</v>
      </c>
      <c r="S1923" s="77">
        <f t="shared" si="119"/>
        <v>0</v>
      </c>
    </row>
    <row r="1924" spans="1:19" x14ac:dyDescent="0.25">
      <c r="A1924" s="83" t="s">
        <v>307</v>
      </c>
      <c r="B1924" s="69" t="s">
        <v>328</v>
      </c>
      <c r="C1924" s="78">
        <v>-4507.75</v>
      </c>
      <c r="D1924" s="78">
        <v>-91.75</v>
      </c>
      <c r="E1924" s="78">
        <v>-1.25</v>
      </c>
      <c r="F1924" s="78">
        <v>0.25</v>
      </c>
      <c r="G1924" s="78">
        <v>1.5</v>
      </c>
      <c r="I1924" s="197">
        <v>6.6438561897747253</v>
      </c>
      <c r="J1924" s="197">
        <v>6.6438561897747253</v>
      </c>
      <c r="K1924" s="197">
        <v>6.6438561897747253</v>
      </c>
      <c r="L1924" s="197">
        <v>6.6438561897747253</v>
      </c>
      <c r="M1924" s="197">
        <v>6.6438561897747253</v>
      </c>
      <c r="P1924" s="77">
        <f t="shared" si="116"/>
        <v>0</v>
      </c>
      <c r="Q1924" s="77">
        <f t="shared" si="117"/>
        <v>0</v>
      </c>
      <c r="R1924" s="77">
        <f t="shared" si="118"/>
        <v>0</v>
      </c>
      <c r="S1924" s="77">
        <f t="shared" si="119"/>
        <v>0</v>
      </c>
    </row>
    <row r="1925" spans="1:19" x14ac:dyDescent="0.25">
      <c r="A1925" s="83" t="s">
        <v>307</v>
      </c>
      <c r="B1925" s="69" t="s">
        <v>235</v>
      </c>
      <c r="C1925" s="78">
        <v>-9362.25</v>
      </c>
      <c r="D1925" s="78">
        <v>-139.5</v>
      </c>
      <c r="E1925" s="78">
        <v>-6.25</v>
      </c>
      <c r="F1925" s="78">
        <v>4.5</v>
      </c>
      <c r="G1925" s="78">
        <v>6.5</v>
      </c>
      <c r="I1925" s="197">
        <v>6.6438561897747253</v>
      </c>
      <c r="J1925" s="197">
        <v>6.6438561897747253</v>
      </c>
      <c r="K1925" s="197">
        <v>6.6438561897747253</v>
      </c>
      <c r="L1925" s="197">
        <v>6.6438561897747253</v>
      </c>
      <c r="M1925" s="197">
        <v>6.6438561897747253</v>
      </c>
      <c r="P1925" s="77">
        <f t="shared" si="116"/>
        <v>0</v>
      </c>
      <c r="Q1925" s="77">
        <f t="shared" si="117"/>
        <v>0</v>
      </c>
      <c r="R1925" s="77">
        <f t="shared" si="118"/>
        <v>0</v>
      </c>
      <c r="S1925" s="77">
        <f t="shared" si="119"/>
        <v>0</v>
      </c>
    </row>
    <row r="1926" spans="1:19" x14ac:dyDescent="0.25">
      <c r="A1926" s="83" t="s">
        <v>307</v>
      </c>
      <c r="B1926" s="69" t="s">
        <v>232</v>
      </c>
      <c r="C1926" s="78">
        <v>-5134.25</v>
      </c>
      <c r="D1926" s="78">
        <v>-80.25</v>
      </c>
      <c r="E1926" s="78">
        <v>0</v>
      </c>
      <c r="F1926" s="78">
        <v>2.5</v>
      </c>
      <c r="G1926" s="78">
        <v>4.5</v>
      </c>
      <c r="I1926" s="197">
        <v>6.6438561897747253</v>
      </c>
      <c r="J1926" s="197">
        <v>6.6438561897747253</v>
      </c>
      <c r="K1926" s="197">
        <v>6.6438561897747253</v>
      </c>
      <c r="L1926" s="197">
        <v>6.6438561897747253</v>
      </c>
      <c r="M1926" s="197">
        <v>6.6438561897747253</v>
      </c>
      <c r="P1926" s="77">
        <f t="shared" ref="P1926:P1989" si="120">I1926-J1926</f>
        <v>0</v>
      </c>
      <c r="Q1926" s="77">
        <f t="shared" ref="Q1926:Q1989" si="121">J1926-K1926</f>
        <v>0</v>
      </c>
      <c r="R1926" s="77">
        <f t="shared" ref="R1926:R1989" si="122">K1926-L1926</f>
        <v>0</v>
      </c>
      <c r="S1926" s="77">
        <f t="shared" ref="S1926:S1989" si="123">L1926-M1926</f>
        <v>0</v>
      </c>
    </row>
    <row r="1927" spans="1:19" x14ac:dyDescent="0.25">
      <c r="A1927" s="83" t="s">
        <v>307</v>
      </c>
      <c r="B1927" s="69" t="s">
        <v>329</v>
      </c>
      <c r="C1927" s="78">
        <v>3353.25</v>
      </c>
      <c r="D1927" s="78">
        <v>340.75</v>
      </c>
      <c r="E1927" s="78">
        <v>24.75</v>
      </c>
      <c r="F1927" s="78">
        <v>12.25</v>
      </c>
      <c r="G1927" s="78">
        <v>8.75</v>
      </c>
      <c r="I1927" s="197">
        <v>11.711344331263797</v>
      </c>
      <c r="J1927" s="197">
        <v>8.4125698468052104</v>
      </c>
      <c r="K1927" s="197">
        <v>6.6438561897747253</v>
      </c>
      <c r="L1927" s="197">
        <v>6.6438561897747253</v>
      </c>
      <c r="M1927" s="197">
        <v>6.6438561897747253</v>
      </c>
      <c r="P1927" s="77">
        <f t="shared" si="120"/>
        <v>3.2987744844585869</v>
      </c>
      <c r="Q1927" s="77">
        <f t="shared" si="121"/>
        <v>1.7687136570304851</v>
      </c>
      <c r="R1927" s="77">
        <f t="shared" si="122"/>
        <v>0</v>
      </c>
      <c r="S1927" s="77">
        <f t="shared" si="123"/>
        <v>0</v>
      </c>
    </row>
    <row r="1928" spans="1:19" x14ac:dyDescent="0.25">
      <c r="A1928" s="83" t="s">
        <v>307</v>
      </c>
      <c r="B1928" s="69" t="s">
        <v>330</v>
      </c>
      <c r="C1928" s="78">
        <v>-4800.25</v>
      </c>
      <c r="D1928" s="78">
        <v>45.75</v>
      </c>
      <c r="E1928" s="78">
        <v>13.25</v>
      </c>
      <c r="F1928" s="78">
        <v>5.5</v>
      </c>
      <c r="G1928" s="78">
        <v>6</v>
      </c>
      <c r="I1928" s="197">
        <v>6.6438561897747253</v>
      </c>
      <c r="J1928" s="197">
        <v>6.6438561897747253</v>
      </c>
      <c r="K1928" s="197">
        <v>6.6438561897747253</v>
      </c>
      <c r="L1928" s="197">
        <v>6.6438561897747253</v>
      </c>
      <c r="M1928" s="197">
        <v>6.6438561897747253</v>
      </c>
      <c r="P1928" s="77">
        <f t="shared" si="120"/>
        <v>0</v>
      </c>
      <c r="Q1928" s="77">
        <f t="shared" si="121"/>
        <v>0</v>
      </c>
      <c r="R1928" s="77">
        <f t="shared" si="122"/>
        <v>0</v>
      </c>
      <c r="S1928" s="77">
        <f t="shared" si="123"/>
        <v>0</v>
      </c>
    </row>
    <row r="1929" spans="1:19" x14ac:dyDescent="0.25">
      <c r="A1929" s="83" t="s">
        <v>307</v>
      </c>
      <c r="B1929" s="69" t="s">
        <v>239</v>
      </c>
      <c r="C1929" s="78">
        <v>-10291.25</v>
      </c>
      <c r="D1929" s="78">
        <v>-148.25</v>
      </c>
      <c r="E1929" s="78">
        <v>-3.5</v>
      </c>
      <c r="F1929" s="78">
        <v>0.5</v>
      </c>
      <c r="G1929" s="78">
        <v>2.75</v>
      </c>
      <c r="I1929" s="197">
        <v>6.6438561897747253</v>
      </c>
      <c r="J1929" s="197">
        <v>6.6438561897747253</v>
      </c>
      <c r="K1929" s="197">
        <v>6.6438561897747253</v>
      </c>
      <c r="L1929" s="197">
        <v>6.6438561897747253</v>
      </c>
      <c r="M1929" s="197">
        <v>6.6438561897747253</v>
      </c>
      <c r="P1929" s="77">
        <f t="shared" si="120"/>
        <v>0</v>
      </c>
      <c r="Q1929" s="77">
        <f t="shared" si="121"/>
        <v>0</v>
      </c>
      <c r="R1929" s="77">
        <f t="shared" si="122"/>
        <v>0</v>
      </c>
      <c r="S1929" s="77">
        <f t="shared" si="123"/>
        <v>0</v>
      </c>
    </row>
    <row r="1930" spans="1:19" x14ac:dyDescent="0.25">
      <c r="A1930" s="83" t="s">
        <v>307</v>
      </c>
      <c r="B1930" s="69" t="s">
        <v>331</v>
      </c>
      <c r="C1930" s="78">
        <v>-4930.5</v>
      </c>
      <c r="D1930" s="78">
        <v>-63</v>
      </c>
      <c r="E1930" s="78">
        <v>-1</v>
      </c>
      <c r="F1930" s="78">
        <v>2.75</v>
      </c>
      <c r="G1930" s="78">
        <v>4.25</v>
      </c>
      <c r="I1930" s="197">
        <v>6.6438561897747253</v>
      </c>
      <c r="J1930" s="197">
        <v>6.6438561897747253</v>
      </c>
      <c r="K1930" s="197">
        <v>6.6438561897747253</v>
      </c>
      <c r="L1930" s="197">
        <v>6.6438561897747253</v>
      </c>
      <c r="M1930" s="197">
        <v>6.6438561897747253</v>
      </c>
      <c r="P1930" s="77">
        <f t="shared" si="120"/>
        <v>0</v>
      </c>
      <c r="Q1930" s="77">
        <f t="shared" si="121"/>
        <v>0</v>
      </c>
      <c r="R1930" s="77">
        <f t="shared" si="122"/>
        <v>0</v>
      </c>
      <c r="S1930" s="77">
        <f t="shared" si="123"/>
        <v>0</v>
      </c>
    </row>
    <row r="1931" spans="1:19" x14ac:dyDescent="0.25">
      <c r="A1931" s="83" t="s">
        <v>307</v>
      </c>
      <c r="B1931" s="69" t="s">
        <v>332</v>
      </c>
      <c r="C1931" s="78">
        <v>-4676.75</v>
      </c>
      <c r="D1931" s="78">
        <v>66.75</v>
      </c>
      <c r="E1931" s="78">
        <v>-1</v>
      </c>
      <c r="F1931" s="78">
        <v>0.5</v>
      </c>
      <c r="G1931" s="78">
        <v>3</v>
      </c>
      <c r="I1931" s="197">
        <v>6.6438561897747253</v>
      </c>
      <c r="J1931" s="197">
        <v>6.6438561897747253</v>
      </c>
      <c r="K1931" s="197">
        <v>6.6438561897747253</v>
      </c>
      <c r="L1931" s="197">
        <v>6.6438561897747253</v>
      </c>
      <c r="M1931" s="197">
        <v>6.6438561897747253</v>
      </c>
      <c r="P1931" s="77">
        <f t="shared" si="120"/>
        <v>0</v>
      </c>
      <c r="Q1931" s="77">
        <f t="shared" si="121"/>
        <v>0</v>
      </c>
      <c r="R1931" s="77">
        <f t="shared" si="122"/>
        <v>0</v>
      </c>
      <c r="S1931" s="77">
        <f t="shared" si="123"/>
        <v>0</v>
      </c>
    </row>
    <row r="1932" spans="1:19" x14ac:dyDescent="0.25">
      <c r="A1932" s="83" t="s">
        <v>307</v>
      </c>
      <c r="B1932" s="69" t="s">
        <v>333</v>
      </c>
      <c r="C1932" s="78">
        <v>-2500.25</v>
      </c>
      <c r="D1932" s="78">
        <v>151.5</v>
      </c>
      <c r="E1932" s="78">
        <v>20</v>
      </c>
      <c r="F1932" s="78">
        <v>5.25</v>
      </c>
      <c r="G1932" s="78">
        <v>6</v>
      </c>
      <c r="I1932" s="197">
        <v>6.6438561897747253</v>
      </c>
      <c r="J1932" s="197">
        <v>7.2431739834729507</v>
      </c>
      <c r="K1932" s="197">
        <v>6.6438561897747253</v>
      </c>
      <c r="L1932" s="197">
        <v>6.6438561897747253</v>
      </c>
      <c r="M1932" s="197">
        <v>6.6438561897747253</v>
      </c>
      <c r="P1932" s="77">
        <f t="shared" si="120"/>
        <v>-0.59931779369822546</v>
      </c>
      <c r="Q1932" s="77">
        <f t="shared" si="121"/>
        <v>0.59931779369822546</v>
      </c>
      <c r="R1932" s="77">
        <f t="shared" si="122"/>
        <v>0</v>
      </c>
      <c r="S1932" s="77">
        <f t="shared" si="123"/>
        <v>0</v>
      </c>
    </row>
    <row r="1933" spans="1:19" x14ac:dyDescent="0.25">
      <c r="A1933" s="83" t="s">
        <v>307</v>
      </c>
      <c r="B1933" s="69" t="s">
        <v>334</v>
      </c>
      <c r="C1933" s="78">
        <v>-4435</v>
      </c>
      <c r="D1933" s="78">
        <v>-57.75</v>
      </c>
      <c r="E1933" s="78">
        <v>3.5</v>
      </c>
      <c r="F1933" s="78">
        <v>1</v>
      </c>
      <c r="G1933" s="78">
        <v>3.5</v>
      </c>
      <c r="I1933" s="197">
        <v>6.6438561897747253</v>
      </c>
      <c r="J1933" s="197">
        <v>6.6438561897747253</v>
      </c>
      <c r="K1933" s="197">
        <v>6.6438561897747253</v>
      </c>
      <c r="L1933" s="197">
        <v>6.6438561897747253</v>
      </c>
      <c r="M1933" s="197">
        <v>6.6438561897747253</v>
      </c>
      <c r="P1933" s="77">
        <f t="shared" si="120"/>
        <v>0</v>
      </c>
      <c r="Q1933" s="77">
        <f t="shared" si="121"/>
        <v>0</v>
      </c>
      <c r="R1933" s="77">
        <f t="shared" si="122"/>
        <v>0</v>
      </c>
      <c r="S1933" s="77">
        <f t="shared" si="123"/>
        <v>0</v>
      </c>
    </row>
    <row r="1934" spans="1:19" x14ac:dyDescent="0.25">
      <c r="A1934" s="83" t="s">
        <v>307</v>
      </c>
      <c r="B1934" s="69" t="s">
        <v>335</v>
      </c>
      <c r="C1934" s="78">
        <v>-8144.25</v>
      </c>
      <c r="D1934" s="78">
        <v>-55.5</v>
      </c>
      <c r="E1934" s="78">
        <v>8.75</v>
      </c>
      <c r="F1934" s="78">
        <v>3.25</v>
      </c>
      <c r="G1934" s="78">
        <v>6.5</v>
      </c>
      <c r="I1934" s="197">
        <v>6.6438561897747253</v>
      </c>
      <c r="J1934" s="197">
        <v>6.6438561897747253</v>
      </c>
      <c r="K1934" s="197">
        <v>6.6438561897747253</v>
      </c>
      <c r="L1934" s="197">
        <v>6.6438561897747253</v>
      </c>
      <c r="M1934" s="197">
        <v>6.6438561897747253</v>
      </c>
      <c r="P1934" s="77">
        <f t="shared" si="120"/>
        <v>0</v>
      </c>
      <c r="Q1934" s="77">
        <f t="shared" si="121"/>
        <v>0</v>
      </c>
      <c r="R1934" s="77">
        <f t="shared" si="122"/>
        <v>0</v>
      </c>
      <c r="S1934" s="77">
        <f t="shared" si="123"/>
        <v>0</v>
      </c>
    </row>
    <row r="1935" spans="1:19" x14ac:dyDescent="0.25">
      <c r="A1935" s="83" t="s">
        <v>307</v>
      </c>
      <c r="B1935" s="69" t="s">
        <v>123</v>
      </c>
      <c r="C1935" s="78">
        <v>-9123.75</v>
      </c>
      <c r="D1935" s="78">
        <v>-141.75</v>
      </c>
      <c r="E1935" s="78">
        <v>-2</v>
      </c>
      <c r="F1935" s="78">
        <v>1.5</v>
      </c>
      <c r="G1935" s="78">
        <v>5.25</v>
      </c>
      <c r="I1935" s="197">
        <v>6.6438561897747253</v>
      </c>
      <c r="J1935" s="197">
        <v>6.6438561897747253</v>
      </c>
      <c r="K1935" s="197">
        <v>6.6438561897747253</v>
      </c>
      <c r="L1935" s="197">
        <v>6.6438561897747253</v>
      </c>
      <c r="M1935" s="197">
        <v>6.6438561897747253</v>
      </c>
      <c r="P1935" s="77">
        <f t="shared" si="120"/>
        <v>0</v>
      </c>
      <c r="Q1935" s="77">
        <f t="shared" si="121"/>
        <v>0</v>
      </c>
      <c r="R1935" s="77">
        <f t="shared" si="122"/>
        <v>0</v>
      </c>
      <c r="S1935" s="77">
        <f t="shared" si="123"/>
        <v>0</v>
      </c>
    </row>
    <row r="1936" spans="1:19" x14ac:dyDescent="0.25">
      <c r="A1936" s="83" t="s">
        <v>307</v>
      </c>
      <c r="B1936" s="69" t="s">
        <v>336</v>
      </c>
      <c r="C1936" s="78">
        <v>49383.75</v>
      </c>
      <c r="D1936" s="78">
        <v>61360.5</v>
      </c>
      <c r="E1936" s="78">
        <v>13024</v>
      </c>
      <c r="F1936" s="78">
        <v>5219.25</v>
      </c>
      <c r="G1936" s="78">
        <v>1586</v>
      </c>
      <c r="I1936" s="197">
        <v>15.59174877255075</v>
      </c>
      <c r="J1936" s="197">
        <v>15.905022618331977</v>
      </c>
      <c r="K1936" s="197">
        <v>13.668884984266247</v>
      </c>
      <c r="L1936" s="197">
        <v>12.349626792794503</v>
      </c>
      <c r="M1936" s="197">
        <v>10.631177055703979</v>
      </c>
      <c r="P1936" s="77">
        <f t="shared" si="120"/>
        <v>-0.31327384578122697</v>
      </c>
      <c r="Q1936" s="77">
        <f t="shared" si="121"/>
        <v>2.2361376340657291</v>
      </c>
      <c r="R1936" s="77">
        <f t="shared" si="122"/>
        <v>1.3192581914717447</v>
      </c>
      <c r="S1936" s="77">
        <f t="shared" si="123"/>
        <v>1.7184497370905234</v>
      </c>
    </row>
    <row r="1937" spans="1:19" x14ac:dyDescent="0.25">
      <c r="A1937" s="83" t="s">
        <v>307</v>
      </c>
      <c r="B1937" s="69" t="s">
        <v>337</v>
      </c>
      <c r="C1937" s="78">
        <v>46879.5</v>
      </c>
      <c r="D1937" s="78">
        <v>53864.75</v>
      </c>
      <c r="E1937" s="78">
        <v>16400.25</v>
      </c>
      <c r="F1937" s="78">
        <v>5973.5</v>
      </c>
      <c r="G1937" s="78">
        <v>1856.5</v>
      </c>
      <c r="I1937" s="197">
        <v>15.516669562121743</v>
      </c>
      <c r="J1937" s="197">
        <v>15.717053837374223</v>
      </c>
      <c r="K1937" s="197">
        <v>14.00143018652764</v>
      </c>
      <c r="L1937" s="197">
        <v>12.544360769430128</v>
      </c>
      <c r="M1937" s="197">
        <v>10.85836959985474</v>
      </c>
      <c r="P1937" s="77">
        <f t="shared" si="120"/>
        <v>-0.20038427525248004</v>
      </c>
      <c r="Q1937" s="77">
        <f t="shared" si="121"/>
        <v>1.7156236508465827</v>
      </c>
      <c r="R1937" s="77">
        <f t="shared" si="122"/>
        <v>1.4570694170975127</v>
      </c>
      <c r="S1937" s="77">
        <f t="shared" si="123"/>
        <v>1.685991169575388</v>
      </c>
    </row>
    <row r="1938" spans="1:19" x14ac:dyDescent="0.25">
      <c r="A1938" s="83" t="s">
        <v>307</v>
      </c>
      <c r="B1938" s="69" t="s">
        <v>338</v>
      </c>
      <c r="C1938" s="78">
        <v>47991.5</v>
      </c>
      <c r="D1938" s="78">
        <v>65110</v>
      </c>
      <c r="E1938" s="78">
        <v>16924.25</v>
      </c>
      <c r="F1938" s="78">
        <v>6897.5</v>
      </c>
      <c r="G1938" s="78">
        <v>2359.5</v>
      </c>
      <c r="I1938" s="197">
        <v>15.550491285513367</v>
      </c>
      <c r="J1938" s="197">
        <v>15.990591518062661</v>
      </c>
      <c r="K1938" s="197">
        <v>14.046804281576884</v>
      </c>
      <c r="L1938" s="197">
        <v>12.751857836240635</v>
      </c>
      <c r="M1938" s="197">
        <v>11.204265456136843</v>
      </c>
      <c r="P1938" s="77">
        <f t="shared" si="120"/>
        <v>-0.44010023254929465</v>
      </c>
      <c r="Q1938" s="77">
        <f t="shared" si="121"/>
        <v>1.9437872364857771</v>
      </c>
      <c r="R1938" s="77">
        <f t="shared" si="122"/>
        <v>1.2949464453362491</v>
      </c>
      <c r="S1938" s="77">
        <f t="shared" si="123"/>
        <v>1.5475923801037919</v>
      </c>
    </row>
    <row r="1939" spans="1:19" x14ac:dyDescent="0.25">
      <c r="A1939" s="83" t="s">
        <v>307</v>
      </c>
      <c r="B1939" s="69" t="s">
        <v>339</v>
      </c>
      <c r="C1939" s="78">
        <v>37288.75</v>
      </c>
      <c r="D1939" s="78">
        <v>14816.666666666666</v>
      </c>
      <c r="E1939" s="78">
        <v>562</v>
      </c>
      <c r="F1939" s="78">
        <v>141.5</v>
      </c>
      <c r="G1939" s="78">
        <v>87.25</v>
      </c>
      <c r="I1939" s="197">
        <v>15.186452815196075</v>
      </c>
      <c r="J1939" s="197">
        <v>13.854933297883338</v>
      </c>
      <c r="K1939" s="197">
        <v>9.1344263202209266</v>
      </c>
      <c r="L1939" s="197">
        <v>7.1446582428318823</v>
      </c>
      <c r="M1939" s="197">
        <v>6.6438561897747253</v>
      </c>
      <c r="P1939" s="77">
        <f t="shared" si="120"/>
        <v>1.3315195173127368</v>
      </c>
      <c r="Q1939" s="77">
        <f t="shared" si="121"/>
        <v>4.7205069776624118</v>
      </c>
      <c r="R1939" s="77">
        <f t="shared" si="122"/>
        <v>1.9897680773890443</v>
      </c>
      <c r="S1939" s="77">
        <f t="shared" si="123"/>
        <v>0.50080205305715708</v>
      </c>
    </row>
    <row r="1940" spans="1:19" x14ac:dyDescent="0.25">
      <c r="A1940" s="83" t="s">
        <v>307</v>
      </c>
      <c r="B1940" s="69" t="s">
        <v>340</v>
      </c>
      <c r="C1940" s="78">
        <v>49374.75</v>
      </c>
      <c r="D1940" s="78">
        <v>64466.5</v>
      </c>
      <c r="E1940" s="78">
        <v>14817.25</v>
      </c>
      <c r="F1940" s="78">
        <v>5739.75</v>
      </c>
      <c r="G1940" s="78">
        <v>1842</v>
      </c>
      <c r="I1940" s="197">
        <v>15.591485822923042</v>
      </c>
      <c r="J1940" s="197">
        <v>15.976262038703869</v>
      </c>
      <c r="K1940" s="197">
        <v>13.854990095782636</v>
      </c>
      <c r="L1940" s="197">
        <v>12.486772185044783</v>
      </c>
      <c r="M1940" s="197">
        <v>10.847057346091336</v>
      </c>
      <c r="P1940" s="77">
        <f t="shared" si="120"/>
        <v>-0.38477621578082655</v>
      </c>
      <c r="Q1940" s="77">
        <f t="shared" si="121"/>
        <v>2.1212719429212328</v>
      </c>
      <c r="R1940" s="77">
        <f t="shared" si="122"/>
        <v>1.3682179107378527</v>
      </c>
      <c r="S1940" s="77">
        <f t="shared" si="123"/>
        <v>1.6397148389534468</v>
      </c>
    </row>
    <row r="1941" spans="1:19" x14ac:dyDescent="0.25">
      <c r="A1941" s="83" t="s">
        <v>307</v>
      </c>
      <c r="B1941" s="69" t="s">
        <v>245</v>
      </c>
      <c r="C1941" s="78">
        <v>49382.5</v>
      </c>
      <c r="D1941" s="78">
        <v>52227</v>
      </c>
      <c r="E1941" s="78">
        <v>9771.25</v>
      </c>
      <c r="F1941" s="78">
        <v>3250.25</v>
      </c>
      <c r="G1941" s="78">
        <v>869.75</v>
      </c>
      <c r="I1941" s="197">
        <v>15.591712254634938</v>
      </c>
      <c r="J1941" s="197">
        <v>15.672508214995668</v>
      </c>
      <c r="K1941" s="197">
        <v>13.254327417321155</v>
      </c>
      <c r="L1941" s="197">
        <v>11.666334975076676</v>
      </c>
      <c r="M1941" s="197">
        <v>9.7644569636198906</v>
      </c>
      <c r="P1941" s="77">
        <f t="shared" si="120"/>
        <v>-8.0795960360729779E-2</v>
      </c>
      <c r="Q1941" s="77">
        <f t="shared" si="121"/>
        <v>2.4181807976745127</v>
      </c>
      <c r="R1941" s="77">
        <f t="shared" si="122"/>
        <v>1.5879924422444791</v>
      </c>
      <c r="S1941" s="77">
        <f t="shared" si="123"/>
        <v>1.9018780114567857</v>
      </c>
    </row>
    <row r="1942" spans="1:19" x14ac:dyDescent="0.25">
      <c r="A1942" s="83" t="s">
        <v>307</v>
      </c>
      <c r="B1942" s="69" t="s">
        <v>341</v>
      </c>
      <c r="C1942" s="78">
        <v>47105</v>
      </c>
      <c r="D1942" s="78">
        <v>36034</v>
      </c>
      <c r="E1942" s="78">
        <v>3962.25</v>
      </c>
      <c r="F1942" s="78">
        <v>1227.5</v>
      </c>
      <c r="G1942" s="78">
        <v>354</v>
      </c>
      <c r="I1942" s="197">
        <v>15.523592583598775</v>
      </c>
      <c r="J1942" s="197">
        <v>15.13707118840145</v>
      </c>
      <c r="K1942" s="197">
        <v>11.952104195273522</v>
      </c>
      <c r="L1942" s="197">
        <v>10.261507309202056</v>
      </c>
      <c r="M1942" s="197">
        <v>8.4676055500829968</v>
      </c>
      <c r="P1942" s="77">
        <f t="shared" si="120"/>
        <v>0.38652139519732565</v>
      </c>
      <c r="Q1942" s="77">
        <f t="shared" si="121"/>
        <v>3.1849669931279276</v>
      </c>
      <c r="R1942" s="77">
        <f t="shared" si="122"/>
        <v>1.6905968860714662</v>
      </c>
      <c r="S1942" s="77">
        <f t="shared" si="123"/>
        <v>1.7939017591190591</v>
      </c>
    </row>
    <row r="1943" spans="1:19" x14ac:dyDescent="0.25">
      <c r="A1943" s="83" t="s">
        <v>307</v>
      </c>
      <c r="B1943" s="69" t="s">
        <v>342</v>
      </c>
      <c r="C1943" s="78">
        <v>-10801.75</v>
      </c>
      <c r="D1943" s="78">
        <v>-126.75</v>
      </c>
      <c r="E1943" s="78">
        <v>-0.25</v>
      </c>
      <c r="F1943" s="78">
        <v>-0.25</v>
      </c>
      <c r="G1943" s="78">
        <v>2.5</v>
      </c>
      <c r="I1943" s="197">
        <v>6.6438561897747253</v>
      </c>
      <c r="J1943" s="197">
        <v>6.6438561897747253</v>
      </c>
      <c r="K1943" s="197">
        <v>6.6438561897747253</v>
      </c>
      <c r="L1943" s="197">
        <v>6.6438561897747253</v>
      </c>
      <c r="M1943" s="197">
        <v>6.6438561897747253</v>
      </c>
      <c r="P1943" s="77">
        <f t="shared" si="120"/>
        <v>0</v>
      </c>
      <c r="Q1943" s="77">
        <f t="shared" si="121"/>
        <v>0</v>
      </c>
      <c r="R1943" s="77">
        <f t="shared" si="122"/>
        <v>0</v>
      </c>
      <c r="S1943" s="77">
        <f t="shared" si="123"/>
        <v>0</v>
      </c>
    </row>
    <row r="1944" spans="1:19" x14ac:dyDescent="0.25">
      <c r="A1944" s="83" t="s">
        <v>307</v>
      </c>
      <c r="B1944" s="69" t="s">
        <v>343</v>
      </c>
      <c r="C1944" s="78">
        <v>-6115.5</v>
      </c>
      <c r="D1944" s="78">
        <v>-119.25</v>
      </c>
      <c r="E1944" s="78">
        <v>-1.25</v>
      </c>
      <c r="F1944" s="78">
        <v>1.75</v>
      </c>
      <c r="G1944" s="78">
        <v>3</v>
      </c>
      <c r="I1944" s="197">
        <v>6.6438561897747253</v>
      </c>
      <c r="J1944" s="197">
        <v>6.6438561897747253</v>
      </c>
      <c r="K1944" s="197">
        <v>6.6438561897747253</v>
      </c>
      <c r="L1944" s="197">
        <v>6.6438561897747253</v>
      </c>
      <c r="M1944" s="197">
        <v>6.6438561897747253</v>
      </c>
      <c r="P1944" s="77">
        <f t="shared" si="120"/>
        <v>0</v>
      </c>
      <c r="Q1944" s="77">
        <f t="shared" si="121"/>
        <v>0</v>
      </c>
      <c r="R1944" s="77">
        <f t="shared" si="122"/>
        <v>0</v>
      </c>
      <c r="S1944" s="77">
        <f t="shared" si="123"/>
        <v>0</v>
      </c>
    </row>
    <row r="1945" spans="1:19" x14ac:dyDescent="0.25">
      <c r="A1945" s="83" t="s">
        <v>307</v>
      </c>
      <c r="B1945" s="69" t="s">
        <v>344</v>
      </c>
      <c r="C1945" s="78">
        <v>-7974.75</v>
      </c>
      <c r="D1945" s="78">
        <v>-61.25</v>
      </c>
      <c r="E1945" s="78">
        <v>-0.75</v>
      </c>
      <c r="F1945" s="78">
        <v>2.5</v>
      </c>
      <c r="G1945" s="78">
        <v>9.25</v>
      </c>
      <c r="I1945" s="197">
        <v>6.6438561897747253</v>
      </c>
      <c r="J1945" s="197">
        <v>6.6438561897747253</v>
      </c>
      <c r="K1945" s="197">
        <v>6.6438561897747253</v>
      </c>
      <c r="L1945" s="197">
        <v>6.6438561897747253</v>
      </c>
      <c r="M1945" s="197">
        <v>6.6438561897747253</v>
      </c>
      <c r="P1945" s="77">
        <f t="shared" si="120"/>
        <v>0</v>
      </c>
      <c r="Q1945" s="77">
        <f t="shared" si="121"/>
        <v>0</v>
      </c>
      <c r="R1945" s="77">
        <f t="shared" si="122"/>
        <v>0</v>
      </c>
      <c r="S1945" s="77">
        <f t="shared" si="123"/>
        <v>0</v>
      </c>
    </row>
    <row r="1946" spans="1:19" x14ac:dyDescent="0.25">
      <c r="A1946" s="83" t="s">
        <v>307</v>
      </c>
      <c r="B1946" s="69" t="s">
        <v>250</v>
      </c>
      <c r="C1946" s="78">
        <v>-4983.5</v>
      </c>
      <c r="D1946" s="78">
        <v>-69.5</v>
      </c>
      <c r="E1946" s="78">
        <v>9.75</v>
      </c>
      <c r="F1946" s="78">
        <v>8.5</v>
      </c>
      <c r="G1946" s="78">
        <v>6.75</v>
      </c>
      <c r="I1946" s="197">
        <v>6.6438561897747253</v>
      </c>
      <c r="J1946" s="197">
        <v>6.6438561897747253</v>
      </c>
      <c r="K1946" s="197">
        <v>6.6438561897747253</v>
      </c>
      <c r="L1946" s="197">
        <v>6.6438561897747253</v>
      </c>
      <c r="M1946" s="197">
        <v>6.6438561897747253</v>
      </c>
      <c r="P1946" s="77">
        <f t="shared" si="120"/>
        <v>0</v>
      </c>
      <c r="Q1946" s="77">
        <f t="shared" si="121"/>
        <v>0</v>
      </c>
      <c r="R1946" s="77">
        <f t="shared" si="122"/>
        <v>0</v>
      </c>
      <c r="S1946" s="77">
        <f t="shared" si="123"/>
        <v>0</v>
      </c>
    </row>
    <row r="1947" spans="1:19" x14ac:dyDescent="0.25">
      <c r="A1947" s="83" t="s">
        <v>307</v>
      </c>
      <c r="B1947" s="69" t="s">
        <v>345</v>
      </c>
      <c r="C1947" s="78">
        <v>-12030.75</v>
      </c>
      <c r="D1947" s="78">
        <v>-194.75</v>
      </c>
      <c r="E1947" s="78">
        <v>10.75</v>
      </c>
      <c r="F1947" s="78">
        <v>5.25</v>
      </c>
      <c r="G1947" s="78">
        <v>7</v>
      </c>
      <c r="I1947" s="197">
        <v>6.6438561897747253</v>
      </c>
      <c r="J1947" s="197">
        <v>6.6438561897747253</v>
      </c>
      <c r="K1947" s="197">
        <v>6.6438561897747253</v>
      </c>
      <c r="L1947" s="197">
        <v>6.6438561897747253</v>
      </c>
      <c r="M1947" s="197">
        <v>6.6438561897747253</v>
      </c>
      <c r="P1947" s="77">
        <f t="shared" si="120"/>
        <v>0</v>
      </c>
      <c r="Q1947" s="77">
        <f t="shared" si="121"/>
        <v>0</v>
      </c>
      <c r="R1947" s="77">
        <f t="shared" si="122"/>
        <v>0</v>
      </c>
      <c r="S1947" s="77">
        <f t="shared" si="123"/>
        <v>0</v>
      </c>
    </row>
    <row r="1948" spans="1:19" x14ac:dyDescent="0.25">
      <c r="A1948" s="83" t="s">
        <v>307</v>
      </c>
      <c r="B1948" s="69" t="s">
        <v>346</v>
      </c>
      <c r="C1948" s="78">
        <v>-4989</v>
      </c>
      <c r="D1948" s="78">
        <v>-69</v>
      </c>
      <c r="E1948" s="78">
        <v>13.75</v>
      </c>
      <c r="F1948" s="78">
        <v>4.25</v>
      </c>
      <c r="G1948" s="78">
        <v>3.75</v>
      </c>
      <c r="I1948" s="197">
        <v>6.6438561897747253</v>
      </c>
      <c r="J1948" s="197">
        <v>6.6438561897747253</v>
      </c>
      <c r="K1948" s="197">
        <v>6.6438561897747253</v>
      </c>
      <c r="L1948" s="197">
        <v>6.6438561897747253</v>
      </c>
      <c r="M1948" s="197">
        <v>6.6438561897747253</v>
      </c>
      <c r="P1948" s="77">
        <f t="shared" si="120"/>
        <v>0</v>
      </c>
      <c r="Q1948" s="77">
        <f t="shared" si="121"/>
        <v>0</v>
      </c>
      <c r="R1948" s="77">
        <f t="shared" si="122"/>
        <v>0</v>
      </c>
      <c r="S1948" s="77">
        <f t="shared" si="123"/>
        <v>0</v>
      </c>
    </row>
    <row r="1949" spans="1:19" x14ac:dyDescent="0.25">
      <c r="A1949" s="83" t="s">
        <v>307</v>
      </c>
      <c r="B1949" s="69" t="s">
        <v>347</v>
      </c>
      <c r="C1949" s="78">
        <v>-1509.75</v>
      </c>
      <c r="D1949" s="78">
        <v>9</v>
      </c>
      <c r="E1949" s="78">
        <v>3.5</v>
      </c>
      <c r="F1949" s="78">
        <v>2.25</v>
      </c>
      <c r="G1949" s="78">
        <v>4.5</v>
      </c>
      <c r="I1949" s="197">
        <v>6.6438561897747253</v>
      </c>
      <c r="J1949" s="197">
        <v>6.6438561897747253</v>
      </c>
      <c r="K1949" s="197">
        <v>6.6438561897747253</v>
      </c>
      <c r="L1949" s="197">
        <v>6.6438561897747253</v>
      </c>
      <c r="M1949" s="197">
        <v>6.6438561897747253</v>
      </c>
      <c r="P1949" s="77">
        <f t="shared" si="120"/>
        <v>0</v>
      </c>
      <c r="Q1949" s="77">
        <f t="shared" si="121"/>
        <v>0</v>
      </c>
      <c r="R1949" s="77">
        <f t="shared" si="122"/>
        <v>0</v>
      </c>
      <c r="S1949" s="77">
        <f t="shared" si="123"/>
        <v>0</v>
      </c>
    </row>
    <row r="1950" spans="1:19" x14ac:dyDescent="0.25">
      <c r="A1950" s="83" t="s">
        <v>307</v>
      </c>
      <c r="B1950" s="69" t="s">
        <v>348</v>
      </c>
      <c r="C1950" s="78">
        <v>-9313.25</v>
      </c>
      <c r="D1950" s="78">
        <v>-28</v>
      </c>
      <c r="E1950" s="78">
        <v>17</v>
      </c>
      <c r="F1950" s="78">
        <v>9.75</v>
      </c>
      <c r="G1950" s="78">
        <v>6.75</v>
      </c>
      <c r="I1950" s="197">
        <v>6.6438561897747253</v>
      </c>
      <c r="J1950" s="197">
        <v>6.6438561897747253</v>
      </c>
      <c r="K1950" s="197">
        <v>6.6438561897747253</v>
      </c>
      <c r="L1950" s="197">
        <v>6.6438561897747253</v>
      </c>
      <c r="M1950" s="197">
        <v>6.6438561897747253</v>
      </c>
      <c r="P1950" s="77">
        <f t="shared" si="120"/>
        <v>0</v>
      </c>
      <c r="Q1950" s="77">
        <f t="shared" si="121"/>
        <v>0</v>
      </c>
      <c r="R1950" s="77">
        <f t="shared" si="122"/>
        <v>0</v>
      </c>
      <c r="S1950" s="77">
        <f t="shared" si="123"/>
        <v>0</v>
      </c>
    </row>
    <row r="1951" spans="1:19" x14ac:dyDescent="0.25">
      <c r="A1951" s="83" t="s">
        <v>307</v>
      </c>
      <c r="B1951" s="69" t="s">
        <v>349</v>
      </c>
      <c r="C1951" s="78">
        <v>-4470.75</v>
      </c>
      <c r="D1951" s="78">
        <v>158.25</v>
      </c>
      <c r="E1951" s="78">
        <v>17.25</v>
      </c>
      <c r="F1951" s="78">
        <v>14</v>
      </c>
      <c r="G1951" s="78">
        <v>3.25</v>
      </c>
      <c r="I1951" s="197">
        <v>6.6438561897747253</v>
      </c>
      <c r="J1951" s="197">
        <v>7.3060616894283417</v>
      </c>
      <c r="K1951" s="197">
        <v>6.6438561897747253</v>
      </c>
      <c r="L1951" s="197">
        <v>6.6438561897747253</v>
      </c>
      <c r="M1951" s="197">
        <v>6.6438561897747253</v>
      </c>
      <c r="P1951" s="77">
        <f t="shared" si="120"/>
        <v>-0.66220549965361641</v>
      </c>
      <c r="Q1951" s="77">
        <f t="shared" si="121"/>
        <v>0.66220549965361641</v>
      </c>
      <c r="R1951" s="77">
        <f t="shared" si="122"/>
        <v>0</v>
      </c>
      <c r="S1951" s="77">
        <f t="shared" si="123"/>
        <v>0</v>
      </c>
    </row>
    <row r="1952" spans="1:19" x14ac:dyDescent="0.25">
      <c r="A1952" s="83" t="s">
        <v>307</v>
      </c>
      <c r="B1952" s="69" t="s">
        <v>350</v>
      </c>
      <c r="C1952" s="78">
        <v>-435.25</v>
      </c>
      <c r="D1952" s="78">
        <v>146</v>
      </c>
      <c r="E1952" s="78">
        <v>17.75</v>
      </c>
      <c r="F1952" s="78">
        <v>5.5</v>
      </c>
      <c r="G1952" s="78">
        <v>4.25</v>
      </c>
      <c r="I1952" s="197">
        <v>6.6438561897747253</v>
      </c>
      <c r="J1952" s="197">
        <v>7.1898245588800176</v>
      </c>
      <c r="K1952" s="197">
        <v>6.6438561897747253</v>
      </c>
      <c r="L1952" s="197">
        <v>6.6438561897747253</v>
      </c>
      <c r="M1952" s="197">
        <v>6.6438561897747253</v>
      </c>
      <c r="P1952" s="77">
        <f t="shared" si="120"/>
        <v>-0.54596836910529234</v>
      </c>
      <c r="Q1952" s="77">
        <f t="shared" si="121"/>
        <v>0.54596836910529234</v>
      </c>
      <c r="R1952" s="77">
        <f t="shared" si="122"/>
        <v>0</v>
      </c>
      <c r="S1952" s="77">
        <f t="shared" si="123"/>
        <v>0</v>
      </c>
    </row>
    <row r="1953" spans="1:19" x14ac:dyDescent="0.25">
      <c r="A1953" s="83" t="s">
        <v>307</v>
      </c>
      <c r="B1953" s="69" t="s">
        <v>351</v>
      </c>
      <c r="C1953" s="78">
        <v>-3592</v>
      </c>
      <c r="D1953" s="78">
        <v>135.75</v>
      </c>
      <c r="E1953" s="78">
        <v>22.5</v>
      </c>
      <c r="F1953" s="78">
        <v>4.25</v>
      </c>
      <c r="G1953" s="78">
        <v>6</v>
      </c>
      <c r="I1953" s="197">
        <v>6.6438561897747253</v>
      </c>
      <c r="J1953" s="197">
        <v>7.0848083878043608</v>
      </c>
      <c r="K1953" s="197">
        <v>6.6438561897747253</v>
      </c>
      <c r="L1953" s="197">
        <v>6.6438561897747253</v>
      </c>
      <c r="M1953" s="197">
        <v>6.6438561897747253</v>
      </c>
      <c r="P1953" s="77">
        <f t="shared" si="120"/>
        <v>-0.44095219802963559</v>
      </c>
      <c r="Q1953" s="77">
        <f t="shared" si="121"/>
        <v>0.44095219802963559</v>
      </c>
      <c r="R1953" s="77">
        <f t="shared" si="122"/>
        <v>0</v>
      </c>
      <c r="S1953" s="77">
        <f t="shared" si="123"/>
        <v>0</v>
      </c>
    </row>
    <row r="1954" spans="1:19" x14ac:dyDescent="0.25">
      <c r="A1954" s="83" t="s">
        <v>307</v>
      </c>
      <c r="B1954" s="69" t="s">
        <v>352</v>
      </c>
      <c r="C1954" s="78">
        <v>736.75</v>
      </c>
      <c r="D1954" s="78">
        <v>110.25</v>
      </c>
      <c r="E1954" s="78">
        <v>16</v>
      </c>
      <c r="F1954" s="78">
        <v>10.75</v>
      </c>
      <c r="G1954" s="78">
        <v>8.5</v>
      </c>
      <c r="I1954" s="197">
        <v>9.5250313451240007</v>
      </c>
      <c r="J1954" s="197">
        <v>6.7846348455575205</v>
      </c>
      <c r="K1954" s="197">
        <v>6.6438561897747253</v>
      </c>
      <c r="L1954" s="197">
        <v>6.6438561897747253</v>
      </c>
      <c r="M1954" s="197">
        <v>6.6438561897747253</v>
      </c>
      <c r="P1954" s="77">
        <f t="shared" si="120"/>
        <v>2.7403964995664802</v>
      </c>
      <c r="Q1954" s="77">
        <f t="shared" si="121"/>
        <v>0.14077865578279525</v>
      </c>
      <c r="R1954" s="77">
        <f t="shared" si="122"/>
        <v>0</v>
      </c>
      <c r="S1954" s="77">
        <f t="shared" si="123"/>
        <v>0</v>
      </c>
    </row>
    <row r="1955" spans="1:19" x14ac:dyDescent="0.25">
      <c r="A1955" s="83" t="s">
        <v>307</v>
      </c>
      <c r="B1955" s="69" t="s">
        <v>353</v>
      </c>
      <c r="C1955" s="78">
        <v>799.25</v>
      </c>
      <c r="D1955" s="78">
        <v>134.25</v>
      </c>
      <c r="E1955" s="78">
        <v>15.75</v>
      </c>
      <c r="F1955" s="78">
        <v>5.75</v>
      </c>
      <c r="G1955" s="78">
        <v>5.75</v>
      </c>
      <c r="I1955" s="197">
        <v>9.6425030287805207</v>
      </c>
      <c r="J1955" s="197">
        <v>7.0687782779854134</v>
      </c>
      <c r="K1955" s="197">
        <v>6.6438561897747253</v>
      </c>
      <c r="L1955" s="197">
        <v>6.6438561897747253</v>
      </c>
      <c r="M1955" s="197">
        <v>6.6438561897747253</v>
      </c>
      <c r="P1955" s="77">
        <f t="shared" si="120"/>
        <v>2.5737247507951073</v>
      </c>
      <c r="Q1955" s="77">
        <f t="shared" si="121"/>
        <v>0.42492208821068811</v>
      </c>
      <c r="R1955" s="77">
        <f t="shared" si="122"/>
        <v>0</v>
      </c>
      <c r="S1955" s="77">
        <f t="shared" si="123"/>
        <v>0</v>
      </c>
    </row>
    <row r="1956" spans="1:19" x14ac:dyDescent="0.25">
      <c r="A1956" s="83" t="s">
        <v>307</v>
      </c>
      <c r="B1956" s="69" t="s">
        <v>354</v>
      </c>
      <c r="C1956" s="78">
        <v>-1597.25</v>
      </c>
      <c r="D1956" s="78">
        <v>103.75</v>
      </c>
      <c r="E1956" s="78">
        <v>23.75</v>
      </c>
      <c r="F1956" s="78">
        <v>19.5</v>
      </c>
      <c r="G1956" s="78">
        <v>9.5</v>
      </c>
      <c r="I1956" s="197">
        <v>6.6438561897747253</v>
      </c>
      <c r="J1956" s="197">
        <v>6.696967526234288</v>
      </c>
      <c r="K1956" s="197">
        <v>6.6438561897747253</v>
      </c>
      <c r="L1956" s="197">
        <v>6.6438561897747253</v>
      </c>
      <c r="M1956" s="197">
        <v>6.6438561897747253</v>
      </c>
      <c r="P1956" s="77">
        <f t="shared" si="120"/>
        <v>-5.3111336459562786E-2</v>
      </c>
      <c r="Q1956" s="77">
        <f t="shared" si="121"/>
        <v>5.3111336459562786E-2</v>
      </c>
      <c r="R1956" s="77">
        <f t="shared" si="122"/>
        <v>0</v>
      </c>
      <c r="S1956" s="77">
        <f t="shared" si="123"/>
        <v>0</v>
      </c>
    </row>
    <row r="1957" spans="1:19" x14ac:dyDescent="0.25">
      <c r="A1957" s="83" t="s">
        <v>307</v>
      </c>
      <c r="B1957" s="69" t="s">
        <v>355</v>
      </c>
      <c r="C1957" s="78">
        <v>-7225.75</v>
      </c>
      <c r="D1957" s="78">
        <v>-77.5</v>
      </c>
      <c r="E1957" s="78">
        <v>4.25</v>
      </c>
      <c r="F1957" s="78">
        <v>3</v>
      </c>
      <c r="G1957" s="78">
        <v>3.75</v>
      </c>
      <c r="I1957" s="197">
        <v>6.6438561897747253</v>
      </c>
      <c r="J1957" s="197">
        <v>6.6438561897747253</v>
      </c>
      <c r="K1957" s="197">
        <v>6.6438561897747253</v>
      </c>
      <c r="L1957" s="197">
        <v>6.6438561897747253</v>
      </c>
      <c r="M1957" s="197">
        <v>6.6438561897747253</v>
      </c>
      <c r="P1957" s="77">
        <f t="shared" si="120"/>
        <v>0</v>
      </c>
      <c r="Q1957" s="77">
        <f t="shared" si="121"/>
        <v>0</v>
      </c>
      <c r="R1957" s="77">
        <f t="shared" si="122"/>
        <v>0</v>
      </c>
      <c r="S1957" s="77">
        <f t="shared" si="123"/>
        <v>0</v>
      </c>
    </row>
    <row r="1958" spans="1:19" x14ac:dyDescent="0.25">
      <c r="A1958" s="83" t="s">
        <v>307</v>
      </c>
      <c r="B1958" s="69" t="s">
        <v>356</v>
      </c>
      <c r="C1958" s="78">
        <v>-7568</v>
      </c>
      <c r="D1958" s="78">
        <v>-100.25</v>
      </c>
      <c r="E1958" s="78">
        <v>12</v>
      </c>
      <c r="F1958" s="78">
        <v>9.5</v>
      </c>
      <c r="G1958" s="78">
        <v>10.75</v>
      </c>
      <c r="I1958" s="197">
        <v>6.6438561897747253</v>
      </c>
      <c r="J1958" s="197">
        <v>6.6438561897747253</v>
      </c>
      <c r="K1958" s="197">
        <v>6.6438561897747253</v>
      </c>
      <c r="L1958" s="197">
        <v>6.6438561897747253</v>
      </c>
      <c r="M1958" s="197">
        <v>6.6438561897747253</v>
      </c>
      <c r="P1958" s="77">
        <f t="shared" si="120"/>
        <v>0</v>
      </c>
      <c r="Q1958" s="77">
        <f t="shared" si="121"/>
        <v>0</v>
      </c>
      <c r="R1958" s="77">
        <f t="shared" si="122"/>
        <v>0</v>
      </c>
      <c r="S1958" s="77">
        <f t="shared" si="123"/>
        <v>0</v>
      </c>
    </row>
    <row r="1959" spans="1:19" x14ac:dyDescent="0.25">
      <c r="A1959" s="83" t="s">
        <v>307</v>
      </c>
      <c r="B1959" s="69" t="s">
        <v>357</v>
      </c>
      <c r="C1959" s="78">
        <v>-11965</v>
      </c>
      <c r="D1959" s="78">
        <v>-168.75</v>
      </c>
      <c r="E1959" s="78">
        <v>-1.5</v>
      </c>
      <c r="F1959" s="78">
        <v>0.5</v>
      </c>
      <c r="G1959" s="78">
        <v>2.25</v>
      </c>
      <c r="I1959" s="197">
        <v>6.6438561897747253</v>
      </c>
      <c r="J1959" s="197">
        <v>6.6438561897747253</v>
      </c>
      <c r="K1959" s="197">
        <v>6.6438561897747253</v>
      </c>
      <c r="L1959" s="197">
        <v>6.6438561897747253</v>
      </c>
      <c r="M1959" s="197">
        <v>6.6438561897747253</v>
      </c>
      <c r="P1959" s="77">
        <f t="shared" si="120"/>
        <v>0</v>
      </c>
      <c r="Q1959" s="77">
        <f t="shared" si="121"/>
        <v>0</v>
      </c>
      <c r="R1959" s="77">
        <f t="shared" si="122"/>
        <v>0</v>
      </c>
      <c r="S1959" s="77">
        <f t="shared" si="123"/>
        <v>0</v>
      </c>
    </row>
    <row r="1960" spans="1:19" x14ac:dyDescent="0.25">
      <c r="A1960" s="83" t="s">
        <v>307</v>
      </c>
      <c r="B1960" s="69" t="s">
        <v>358</v>
      </c>
      <c r="C1960" s="78">
        <v>-12042.5</v>
      </c>
      <c r="D1960" s="78">
        <v>-141.75</v>
      </c>
      <c r="E1960" s="78">
        <v>-6</v>
      </c>
      <c r="F1960" s="78">
        <v>-2</v>
      </c>
      <c r="G1960" s="78">
        <v>1.5</v>
      </c>
      <c r="I1960" s="197">
        <v>6.6438561897747253</v>
      </c>
      <c r="J1960" s="197">
        <v>6.6438561897747253</v>
      </c>
      <c r="K1960" s="197">
        <v>6.6438561897747253</v>
      </c>
      <c r="L1960" s="197">
        <v>6.6438561897747253</v>
      </c>
      <c r="M1960" s="197">
        <v>6.6438561897747253</v>
      </c>
      <c r="P1960" s="77">
        <f t="shared" si="120"/>
        <v>0</v>
      </c>
      <c r="Q1960" s="77">
        <f t="shared" si="121"/>
        <v>0</v>
      </c>
      <c r="R1960" s="77">
        <f t="shared" si="122"/>
        <v>0</v>
      </c>
      <c r="S1960" s="77">
        <f t="shared" si="123"/>
        <v>0</v>
      </c>
    </row>
    <row r="1961" spans="1:19" x14ac:dyDescent="0.25">
      <c r="A1961" s="83" t="s">
        <v>307</v>
      </c>
      <c r="B1961" s="69" t="s">
        <v>359</v>
      </c>
      <c r="C1961" s="78">
        <v>-7550.25</v>
      </c>
      <c r="D1961" s="78">
        <v>-25.5</v>
      </c>
      <c r="E1961" s="78">
        <v>20</v>
      </c>
      <c r="F1961" s="78">
        <v>6.25</v>
      </c>
      <c r="G1961" s="78">
        <v>6.75</v>
      </c>
      <c r="I1961" s="197">
        <v>6.6438561897747253</v>
      </c>
      <c r="J1961" s="197">
        <v>6.6438561897747253</v>
      </c>
      <c r="K1961" s="197">
        <v>6.6438561897747253</v>
      </c>
      <c r="L1961" s="197">
        <v>6.6438561897747253</v>
      </c>
      <c r="M1961" s="197">
        <v>6.6438561897747253</v>
      </c>
      <c r="P1961" s="77">
        <f t="shared" si="120"/>
        <v>0</v>
      </c>
      <c r="Q1961" s="77">
        <f t="shared" si="121"/>
        <v>0</v>
      </c>
      <c r="R1961" s="77">
        <f t="shared" si="122"/>
        <v>0</v>
      </c>
      <c r="S1961" s="77">
        <f t="shared" si="123"/>
        <v>0</v>
      </c>
    </row>
    <row r="1962" spans="1:19" x14ac:dyDescent="0.25">
      <c r="A1962" s="83" t="s">
        <v>307</v>
      </c>
      <c r="B1962" s="69" t="s">
        <v>92</v>
      </c>
      <c r="C1962" s="78">
        <v>-2738.5</v>
      </c>
      <c r="D1962" s="78">
        <v>125.5</v>
      </c>
      <c r="E1962" s="78">
        <v>25.75</v>
      </c>
      <c r="F1962" s="78">
        <v>11.5</v>
      </c>
      <c r="G1962" s="78">
        <v>12.75</v>
      </c>
      <c r="I1962" s="197">
        <v>6.6438561897747253</v>
      </c>
      <c r="J1962" s="197">
        <v>6.9715435539507729</v>
      </c>
      <c r="K1962" s="197">
        <v>6.6438561897747253</v>
      </c>
      <c r="L1962" s="197">
        <v>6.6438561897747253</v>
      </c>
      <c r="M1962" s="197">
        <v>6.6438561897747253</v>
      </c>
      <c r="P1962" s="77">
        <f t="shared" si="120"/>
        <v>-0.3276873641760476</v>
      </c>
      <c r="Q1962" s="77">
        <f t="shared" si="121"/>
        <v>0.3276873641760476</v>
      </c>
      <c r="R1962" s="77">
        <f t="shared" si="122"/>
        <v>0</v>
      </c>
      <c r="S1962" s="77">
        <f t="shared" si="123"/>
        <v>0</v>
      </c>
    </row>
    <row r="1963" spans="1:19" x14ac:dyDescent="0.25">
      <c r="A1963" s="83" t="s">
        <v>307</v>
      </c>
      <c r="B1963" s="69" t="s">
        <v>91</v>
      </c>
      <c r="C1963" s="78">
        <v>-4039.3333333333335</v>
      </c>
      <c r="D1963" s="78">
        <v>9.5</v>
      </c>
      <c r="E1963" s="78">
        <v>24</v>
      </c>
      <c r="F1963" s="78">
        <v>5.75</v>
      </c>
      <c r="G1963" s="78">
        <v>7</v>
      </c>
      <c r="I1963" s="197">
        <v>6.6438561897747253</v>
      </c>
      <c r="J1963" s="197">
        <v>6.6438561897747253</v>
      </c>
      <c r="K1963" s="197">
        <v>6.6438561897747253</v>
      </c>
      <c r="L1963" s="197">
        <v>6.6438561897747253</v>
      </c>
      <c r="M1963" s="197">
        <v>6.6438561897747253</v>
      </c>
      <c r="P1963" s="77">
        <f t="shared" si="120"/>
        <v>0</v>
      </c>
      <c r="Q1963" s="77">
        <f t="shared" si="121"/>
        <v>0</v>
      </c>
      <c r="R1963" s="77">
        <f t="shared" si="122"/>
        <v>0</v>
      </c>
      <c r="S1963" s="77">
        <f t="shared" si="123"/>
        <v>0</v>
      </c>
    </row>
    <row r="1964" spans="1:19" x14ac:dyDescent="0.25">
      <c r="A1964" s="83" t="s">
        <v>307</v>
      </c>
      <c r="B1964" s="69" t="s">
        <v>87</v>
      </c>
      <c r="C1964" s="78">
        <v>-3738.75</v>
      </c>
      <c r="D1964" s="78">
        <v>42.5</v>
      </c>
      <c r="E1964" s="78">
        <v>39.5</v>
      </c>
      <c r="F1964" s="78">
        <v>9.75</v>
      </c>
      <c r="G1964" s="78">
        <v>13.75</v>
      </c>
      <c r="I1964" s="197">
        <v>6.6438561897747253</v>
      </c>
      <c r="J1964" s="197">
        <v>6.6438561897747253</v>
      </c>
      <c r="K1964" s="197">
        <v>6.6438561897747253</v>
      </c>
      <c r="L1964" s="197">
        <v>6.6438561897747253</v>
      </c>
      <c r="M1964" s="197">
        <v>6.6438561897747253</v>
      </c>
      <c r="P1964" s="77">
        <f t="shared" si="120"/>
        <v>0</v>
      </c>
      <c r="Q1964" s="77">
        <f t="shared" si="121"/>
        <v>0</v>
      </c>
      <c r="R1964" s="77">
        <f t="shared" si="122"/>
        <v>0</v>
      </c>
      <c r="S1964" s="77">
        <f t="shared" si="123"/>
        <v>0</v>
      </c>
    </row>
    <row r="1965" spans="1:19" x14ac:dyDescent="0.25">
      <c r="A1965" s="83" t="s">
        <v>307</v>
      </c>
      <c r="B1965" s="69" t="s">
        <v>360</v>
      </c>
      <c r="C1965" s="78">
        <v>-5312.25</v>
      </c>
      <c r="D1965" s="78">
        <v>-116.5</v>
      </c>
      <c r="E1965" s="78">
        <v>-3.5</v>
      </c>
      <c r="F1965" s="78">
        <v>-2.25</v>
      </c>
      <c r="G1965" s="78">
        <v>0.75</v>
      </c>
      <c r="I1965" s="197">
        <v>6.6438561897747253</v>
      </c>
      <c r="J1965" s="197">
        <v>6.6438561897747253</v>
      </c>
      <c r="K1965" s="197">
        <v>6.6438561897747253</v>
      </c>
      <c r="L1965" s="197">
        <v>6.6438561897747253</v>
      </c>
      <c r="M1965" s="197">
        <v>6.6438561897747253</v>
      </c>
      <c r="P1965" s="77">
        <f t="shared" si="120"/>
        <v>0</v>
      </c>
      <c r="Q1965" s="77">
        <f t="shared" si="121"/>
        <v>0</v>
      </c>
      <c r="R1965" s="77">
        <f t="shared" si="122"/>
        <v>0</v>
      </c>
      <c r="S1965" s="77">
        <f t="shared" si="123"/>
        <v>0</v>
      </c>
    </row>
    <row r="1966" spans="1:19" x14ac:dyDescent="0.25">
      <c r="A1966" s="83" t="s">
        <v>307</v>
      </c>
      <c r="B1966" s="69" t="s">
        <v>226</v>
      </c>
      <c r="C1966" s="78">
        <v>-1050.75</v>
      </c>
      <c r="D1966" s="78">
        <v>233</v>
      </c>
      <c r="E1966" s="78">
        <v>106</v>
      </c>
      <c r="F1966" s="78">
        <v>5.25</v>
      </c>
      <c r="G1966" s="78">
        <v>66.5</v>
      </c>
      <c r="I1966" s="197">
        <v>6.6438561897747253</v>
      </c>
      <c r="J1966" s="197">
        <v>7.8641861446542798</v>
      </c>
      <c r="K1966" s="197">
        <v>6.7279204545631988</v>
      </c>
      <c r="L1966" s="197">
        <v>6.6438561897747253</v>
      </c>
      <c r="M1966" s="197">
        <v>6.6438561897747253</v>
      </c>
      <c r="P1966" s="77">
        <f t="shared" si="120"/>
        <v>-1.2203299548795545</v>
      </c>
      <c r="Q1966" s="77">
        <f t="shared" si="121"/>
        <v>1.136265690091081</v>
      </c>
      <c r="R1966" s="77">
        <f t="shared" si="122"/>
        <v>8.4064264788473508E-2</v>
      </c>
      <c r="S1966" s="77">
        <f t="shared" si="123"/>
        <v>0</v>
      </c>
    </row>
    <row r="1967" spans="1:19" x14ac:dyDescent="0.25">
      <c r="A1967" s="83" t="s">
        <v>307</v>
      </c>
      <c r="B1967" s="69" t="s">
        <v>225</v>
      </c>
      <c r="C1967" s="78">
        <v>-1690</v>
      </c>
      <c r="D1967" s="78">
        <v>174</v>
      </c>
      <c r="E1967" s="78">
        <v>20.5</v>
      </c>
      <c r="F1967" s="78">
        <v>6.75</v>
      </c>
      <c r="G1967" s="78">
        <v>4</v>
      </c>
      <c r="I1967" s="197">
        <v>6.6438561897747253</v>
      </c>
      <c r="J1967" s="197">
        <v>7.4429434958487288</v>
      </c>
      <c r="K1967" s="197">
        <v>6.6438561897747253</v>
      </c>
      <c r="L1967" s="197">
        <v>6.6438561897747253</v>
      </c>
      <c r="M1967" s="197">
        <v>6.6438561897747253</v>
      </c>
      <c r="P1967" s="77">
        <f t="shared" si="120"/>
        <v>-0.79908730607400358</v>
      </c>
      <c r="Q1967" s="77">
        <f t="shared" si="121"/>
        <v>0.79908730607400358</v>
      </c>
      <c r="R1967" s="77">
        <f t="shared" si="122"/>
        <v>0</v>
      </c>
      <c r="S1967" s="77">
        <f t="shared" si="123"/>
        <v>0</v>
      </c>
    </row>
    <row r="1968" spans="1:19" x14ac:dyDescent="0.25">
      <c r="A1968" s="83" t="s">
        <v>307</v>
      </c>
      <c r="B1968" s="69" t="s">
        <v>222</v>
      </c>
      <c r="C1968" s="78">
        <v>-1921.5</v>
      </c>
      <c r="D1968" s="78">
        <v>193.5</v>
      </c>
      <c r="E1968" s="78">
        <v>32</v>
      </c>
      <c r="F1968" s="78">
        <v>8.5</v>
      </c>
      <c r="G1968" s="78">
        <v>15.5</v>
      </c>
      <c r="I1968" s="197">
        <v>6.6438561897747253</v>
      </c>
      <c r="J1968" s="197">
        <v>7.5961897561444109</v>
      </c>
      <c r="K1968" s="197">
        <v>6.6438561897747253</v>
      </c>
      <c r="L1968" s="197">
        <v>6.6438561897747253</v>
      </c>
      <c r="M1968" s="197">
        <v>6.6438561897747253</v>
      </c>
      <c r="P1968" s="77">
        <f t="shared" si="120"/>
        <v>-0.95233356636968569</v>
      </c>
      <c r="Q1968" s="77">
        <f t="shared" si="121"/>
        <v>0.95233356636968569</v>
      </c>
      <c r="R1968" s="77">
        <f t="shared" si="122"/>
        <v>0</v>
      </c>
      <c r="S1968" s="77">
        <f t="shared" si="123"/>
        <v>0</v>
      </c>
    </row>
    <row r="1969" spans="1:19" x14ac:dyDescent="0.25">
      <c r="A1969" s="83" t="s">
        <v>307</v>
      </c>
      <c r="B1969" s="69" t="s">
        <v>361</v>
      </c>
      <c r="C1969" s="78">
        <v>-529.75</v>
      </c>
      <c r="D1969" s="78">
        <v>18.75</v>
      </c>
      <c r="E1969" s="78">
        <v>15.75</v>
      </c>
      <c r="F1969" s="78">
        <v>10</v>
      </c>
      <c r="G1969" s="78">
        <v>14.5</v>
      </c>
      <c r="I1969" s="197">
        <v>6.6438561897747253</v>
      </c>
      <c r="J1969" s="197">
        <v>6.6438561897747253</v>
      </c>
      <c r="K1969" s="197">
        <v>6.6438561897747253</v>
      </c>
      <c r="L1969" s="197">
        <v>6.6438561897747253</v>
      </c>
      <c r="M1969" s="197">
        <v>6.6438561897747253</v>
      </c>
      <c r="P1969" s="77">
        <f t="shared" si="120"/>
        <v>0</v>
      </c>
      <c r="Q1969" s="77">
        <f t="shared" si="121"/>
        <v>0</v>
      </c>
      <c r="R1969" s="77">
        <f t="shared" si="122"/>
        <v>0</v>
      </c>
      <c r="S1969" s="77">
        <f t="shared" si="123"/>
        <v>0</v>
      </c>
    </row>
    <row r="1970" spans="1:19" x14ac:dyDescent="0.25">
      <c r="A1970" s="83" t="s">
        <v>307</v>
      </c>
      <c r="B1970" s="69" t="s">
        <v>362</v>
      </c>
      <c r="C1970" s="78">
        <v>-1848.75</v>
      </c>
      <c r="D1970" s="78">
        <v>56.75</v>
      </c>
      <c r="E1970" s="78">
        <v>10.75</v>
      </c>
      <c r="F1970" s="78">
        <v>6.75</v>
      </c>
      <c r="G1970" s="78">
        <v>7.5</v>
      </c>
      <c r="I1970" s="197">
        <v>6.6438561897747253</v>
      </c>
      <c r="J1970" s="197">
        <v>6.6438561897747253</v>
      </c>
      <c r="K1970" s="197">
        <v>6.6438561897747253</v>
      </c>
      <c r="L1970" s="197">
        <v>6.6438561897747253</v>
      </c>
      <c r="M1970" s="197">
        <v>6.6438561897747253</v>
      </c>
      <c r="P1970" s="77">
        <f t="shared" si="120"/>
        <v>0</v>
      </c>
      <c r="Q1970" s="77">
        <f t="shared" si="121"/>
        <v>0</v>
      </c>
      <c r="R1970" s="77">
        <f t="shared" si="122"/>
        <v>0</v>
      </c>
      <c r="S1970" s="77">
        <f t="shared" si="123"/>
        <v>0</v>
      </c>
    </row>
    <row r="1971" spans="1:19" x14ac:dyDescent="0.25">
      <c r="A1971" s="83" t="s">
        <v>307</v>
      </c>
      <c r="B1971" s="69" t="s">
        <v>363</v>
      </c>
      <c r="C1971" s="78">
        <v>2760</v>
      </c>
      <c r="D1971" s="78">
        <v>839.75</v>
      </c>
      <c r="E1971" s="78">
        <v>49.5</v>
      </c>
      <c r="F1971" s="78">
        <v>16</v>
      </c>
      <c r="G1971" s="78">
        <v>13</v>
      </c>
      <c r="I1971" s="197">
        <v>11.430452551665532</v>
      </c>
      <c r="J1971" s="197">
        <v>9.7138160802344977</v>
      </c>
      <c r="K1971" s="197">
        <v>6.6438561897747253</v>
      </c>
      <c r="L1971" s="197">
        <v>6.6438561897747253</v>
      </c>
      <c r="M1971" s="197">
        <v>6.6438561897747253</v>
      </c>
      <c r="P1971" s="77">
        <f t="shared" si="120"/>
        <v>1.716636471431034</v>
      </c>
      <c r="Q1971" s="77">
        <f t="shared" si="121"/>
        <v>3.0699598904597725</v>
      </c>
      <c r="R1971" s="77">
        <f t="shared" si="122"/>
        <v>0</v>
      </c>
      <c r="S1971" s="77">
        <f t="shared" si="123"/>
        <v>0</v>
      </c>
    </row>
    <row r="1972" spans="1:19" x14ac:dyDescent="0.25">
      <c r="A1972" s="83" t="s">
        <v>307</v>
      </c>
      <c r="B1972" s="69" t="s">
        <v>364</v>
      </c>
      <c r="C1972" s="78">
        <v>-1644.5</v>
      </c>
      <c r="D1972" s="78">
        <v>-1.25</v>
      </c>
      <c r="E1972" s="78">
        <v>14.75</v>
      </c>
      <c r="F1972" s="78">
        <v>4</v>
      </c>
      <c r="G1972" s="78">
        <v>4.75</v>
      </c>
      <c r="I1972" s="197">
        <v>6.6438561897747253</v>
      </c>
      <c r="J1972" s="197">
        <v>6.6438561897747253</v>
      </c>
      <c r="K1972" s="197">
        <v>6.6438561897747253</v>
      </c>
      <c r="L1972" s="197">
        <v>6.6438561897747253</v>
      </c>
      <c r="M1972" s="197">
        <v>6.6438561897747253</v>
      </c>
      <c r="P1972" s="77">
        <f t="shared" si="120"/>
        <v>0</v>
      </c>
      <c r="Q1972" s="77">
        <f t="shared" si="121"/>
        <v>0</v>
      </c>
      <c r="R1972" s="77">
        <f t="shared" si="122"/>
        <v>0</v>
      </c>
      <c r="S1972" s="77">
        <f t="shared" si="123"/>
        <v>0</v>
      </c>
    </row>
    <row r="1973" spans="1:19" x14ac:dyDescent="0.25">
      <c r="A1973" s="83" t="s">
        <v>307</v>
      </c>
      <c r="B1973" s="69" t="s">
        <v>365</v>
      </c>
      <c r="C1973" s="78">
        <v>-1568.25</v>
      </c>
      <c r="D1973" s="78">
        <v>-30</v>
      </c>
      <c r="E1973" s="78">
        <v>10.5</v>
      </c>
      <c r="F1973" s="78">
        <v>5.75</v>
      </c>
      <c r="G1973" s="78">
        <v>9</v>
      </c>
      <c r="I1973" s="197">
        <v>6.6438561897747253</v>
      </c>
      <c r="J1973" s="197">
        <v>6.6438561897747253</v>
      </c>
      <c r="K1973" s="197">
        <v>6.6438561897747253</v>
      </c>
      <c r="L1973" s="197">
        <v>6.6438561897747253</v>
      </c>
      <c r="M1973" s="197">
        <v>6.6438561897747253</v>
      </c>
      <c r="P1973" s="77">
        <f t="shared" si="120"/>
        <v>0</v>
      </c>
      <c r="Q1973" s="77">
        <f t="shared" si="121"/>
        <v>0</v>
      </c>
      <c r="R1973" s="77">
        <f t="shared" si="122"/>
        <v>0</v>
      </c>
      <c r="S1973" s="77">
        <f t="shared" si="123"/>
        <v>0</v>
      </c>
    </row>
    <row r="1974" spans="1:19" x14ac:dyDescent="0.25">
      <c r="A1974" s="83" t="s">
        <v>307</v>
      </c>
      <c r="B1974" s="69" t="s">
        <v>366</v>
      </c>
      <c r="C1974" s="78">
        <v>65.75</v>
      </c>
      <c r="D1974" s="78">
        <v>270</v>
      </c>
      <c r="E1974" s="78">
        <v>23.5</v>
      </c>
      <c r="F1974" s="78">
        <v>6.5</v>
      </c>
      <c r="G1974" s="78">
        <v>8.75</v>
      </c>
      <c r="I1974" s="197">
        <v>6.6438561897747253</v>
      </c>
      <c r="J1974" s="197">
        <v>8.0768155970508317</v>
      </c>
      <c r="K1974" s="197">
        <v>6.6438561897747253</v>
      </c>
      <c r="L1974" s="197">
        <v>6.6438561897747253</v>
      </c>
      <c r="M1974" s="197">
        <v>6.6438561897747253</v>
      </c>
      <c r="P1974" s="77">
        <f t="shared" si="120"/>
        <v>-1.4329594072761065</v>
      </c>
      <c r="Q1974" s="77">
        <f t="shared" si="121"/>
        <v>1.4329594072761065</v>
      </c>
      <c r="R1974" s="77">
        <f t="shared" si="122"/>
        <v>0</v>
      </c>
      <c r="S1974" s="77">
        <f t="shared" si="123"/>
        <v>0</v>
      </c>
    </row>
    <row r="1975" spans="1:19" x14ac:dyDescent="0.25">
      <c r="A1975" s="83" t="s">
        <v>307</v>
      </c>
      <c r="B1975" s="69" t="s">
        <v>367</v>
      </c>
      <c r="C1975" s="78">
        <v>5</v>
      </c>
      <c r="D1975" s="78">
        <v>98.75</v>
      </c>
      <c r="E1975" s="78">
        <v>44.75</v>
      </c>
      <c r="F1975" s="78">
        <v>5</v>
      </c>
      <c r="G1975" s="78">
        <v>46.25</v>
      </c>
      <c r="I1975" s="197">
        <v>6.6438561897747253</v>
      </c>
      <c r="J1975" s="197">
        <v>6.6438561897747253</v>
      </c>
      <c r="K1975" s="197">
        <v>6.6438561897747253</v>
      </c>
      <c r="L1975" s="197">
        <v>6.6438561897747253</v>
      </c>
      <c r="M1975" s="197">
        <v>6.6438561897747253</v>
      </c>
      <c r="P1975" s="77">
        <f t="shared" si="120"/>
        <v>0</v>
      </c>
      <c r="Q1975" s="77">
        <f t="shared" si="121"/>
        <v>0</v>
      </c>
      <c r="R1975" s="77">
        <f t="shared" si="122"/>
        <v>0</v>
      </c>
      <c r="S1975" s="77">
        <f t="shared" si="123"/>
        <v>0</v>
      </c>
    </row>
    <row r="1976" spans="1:19" x14ac:dyDescent="0.25">
      <c r="A1976" s="83" t="s">
        <v>307</v>
      </c>
      <c r="B1976" s="69" t="s">
        <v>368</v>
      </c>
      <c r="C1976" s="78">
        <v>-227.75</v>
      </c>
      <c r="D1976" s="78">
        <v>50</v>
      </c>
      <c r="E1976" s="78">
        <v>18.25</v>
      </c>
      <c r="F1976" s="78">
        <v>5.5</v>
      </c>
      <c r="G1976" s="78">
        <v>5</v>
      </c>
      <c r="I1976" s="197">
        <v>6.6438561897747253</v>
      </c>
      <c r="J1976" s="197">
        <v>6.6438561897747253</v>
      </c>
      <c r="K1976" s="197">
        <v>6.6438561897747253</v>
      </c>
      <c r="L1976" s="197">
        <v>6.6438561897747253</v>
      </c>
      <c r="M1976" s="197">
        <v>6.6438561897747253</v>
      </c>
      <c r="P1976" s="77">
        <f t="shared" si="120"/>
        <v>0</v>
      </c>
      <c r="Q1976" s="77">
        <f t="shared" si="121"/>
        <v>0</v>
      </c>
      <c r="R1976" s="77">
        <f t="shared" si="122"/>
        <v>0</v>
      </c>
      <c r="S1976" s="77">
        <f t="shared" si="123"/>
        <v>0</v>
      </c>
    </row>
    <row r="1977" spans="1:19" x14ac:dyDescent="0.25">
      <c r="A1977" s="83" t="s">
        <v>307</v>
      </c>
      <c r="B1977" s="69" t="s">
        <v>369</v>
      </c>
      <c r="C1977" s="78">
        <v>-160.75</v>
      </c>
      <c r="D1977" s="78">
        <v>215</v>
      </c>
      <c r="E1977" s="78">
        <v>25</v>
      </c>
      <c r="F1977" s="78">
        <v>7.75</v>
      </c>
      <c r="G1977" s="78">
        <v>7</v>
      </c>
      <c r="I1977" s="197">
        <v>6.6438561897747253</v>
      </c>
      <c r="J1977" s="197">
        <v>7.7481928495894596</v>
      </c>
      <c r="K1977" s="197">
        <v>6.6438561897747253</v>
      </c>
      <c r="L1977" s="197">
        <v>6.6438561897747253</v>
      </c>
      <c r="M1977" s="197">
        <v>6.6438561897747253</v>
      </c>
      <c r="P1977" s="77">
        <f t="shared" si="120"/>
        <v>-1.1043366598147344</v>
      </c>
      <c r="Q1977" s="77">
        <f t="shared" si="121"/>
        <v>1.1043366598147344</v>
      </c>
      <c r="R1977" s="77">
        <f t="shared" si="122"/>
        <v>0</v>
      </c>
      <c r="S1977" s="77">
        <f t="shared" si="123"/>
        <v>0</v>
      </c>
    </row>
    <row r="1978" spans="1:19" x14ac:dyDescent="0.25">
      <c r="A1978" s="83" t="s">
        <v>307</v>
      </c>
      <c r="B1978" s="69" t="s">
        <v>370</v>
      </c>
      <c r="C1978" s="78">
        <v>154</v>
      </c>
      <c r="D1978" s="78">
        <v>180.25</v>
      </c>
      <c r="E1978" s="78">
        <v>30.5</v>
      </c>
      <c r="F1978" s="78">
        <v>17.5</v>
      </c>
      <c r="G1978" s="78">
        <v>10.75</v>
      </c>
      <c r="I1978" s="197">
        <v>7.2667865406949019</v>
      </c>
      <c r="J1978" s="197">
        <v>7.4938554492408231</v>
      </c>
      <c r="K1978" s="197">
        <v>6.6438561897747253</v>
      </c>
      <c r="L1978" s="197">
        <v>6.6438561897747253</v>
      </c>
      <c r="M1978" s="197">
        <v>6.6438561897747253</v>
      </c>
      <c r="P1978" s="77">
        <f t="shared" si="120"/>
        <v>-0.22706890854592121</v>
      </c>
      <c r="Q1978" s="77">
        <f t="shared" si="121"/>
        <v>0.84999925946609789</v>
      </c>
      <c r="R1978" s="77">
        <f t="shared" si="122"/>
        <v>0</v>
      </c>
      <c r="S1978" s="77">
        <f t="shared" si="123"/>
        <v>0</v>
      </c>
    </row>
    <row r="1979" spans="1:19" x14ac:dyDescent="0.25">
      <c r="A1979" s="83" t="s">
        <v>307</v>
      </c>
      <c r="B1979" s="69" t="s">
        <v>371</v>
      </c>
      <c r="C1979" s="78">
        <v>499.66666666666669</v>
      </c>
      <c r="D1979" s="78">
        <v>203</v>
      </c>
      <c r="E1979" s="78">
        <v>27</v>
      </c>
      <c r="F1979" s="78">
        <v>10</v>
      </c>
      <c r="G1979" s="78">
        <v>16.75</v>
      </c>
      <c r="I1979" s="197">
        <v>8.9648221672267034</v>
      </c>
      <c r="J1979" s="197">
        <v>7.6653359171851765</v>
      </c>
      <c r="K1979" s="197">
        <v>6.6438561897747253</v>
      </c>
      <c r="L1979" s="197">
        <v>6.6438561897747253</v>
      </c>
      <c r="M1979" s="197">
        <v>6.6438561897747253</v>
      </c>
      <c r="P1979" s="77">
        <f t="shared" si="120"/>
        <v>1.299486250041527</v>
      </c>
      <c r="Q1979" s="77">
        <f t="shared" si="121"/>
        <v>1.0214797274104512</v>
      </c>
      <c r="R1979" s="77">
        <f t="shared" si="122"/>
        <v>0</v>
      </c>
      <c r="S1979" s="77">
        <f t="shared" si="123"/>
        <v>0</v>
      </c>
    </row>
    <row r="1980" spans="1:19" x14ac:dyDescent="0.25">
      <c r="A1980" s="83" t="s">
        <v>307</v>
      </c>
      <c r="B1980" s="69" t="s">
        <v>372</v>
      </c>
      <c r="C1980" s="78">
        <v>914</v>
      </c>
      <c r="D1980" s="78">
        <v>185.75</v>
      </c>
      <c r="E1980" s="78">
        <v>24.25</v>
      </c>
      <c r="F1980" s="78">
        <v>6</v>
      </c>
      <c r="G1980" s="78">
        <v>9</v>
      </c>
      <c r="I1980" s="197">
        <v>9.8360503550580702</v>
      </c>
      <c r="J1980" s="197">
        <v>7.5372184005385963</v>
      </c>
      <c r="K1980" s="197">
        <v>6.6438561897747253</v>
      </c>
      <c r="L1980" s="197">
        <v>6.6438561897747253</v>
      </c>
      <c r="M1980" s="197">
        <v>6.6438561897747253</v>
      </c>
      <c r="P1980" s="77">
        <f t="shared" si="120"/>
        <v>2.298831954519474</v>
      </c>
      <c r="Q1980" s="77">
        <f t="shared" si="121"/>
        <v>0.89336221076387101</v>
      </c>
      <c r="R1980" s="77">
        <f t="shared" si="122"/>
        <v>0</v>
      </c>
      <c r="S1980" s="77">
        <f t="shared" si="123"/>
        <v>0</v>
      </c>
    </row>
    <row r="1981" spans="1:19" x14ac:dyDescent="0.25">
      <c r="A1981" s="83" t="s">
        <v>307</v>
      </c>
      <c r="B1981" s="69" t="s">
        <v>373</v>
      </c>
      <c r="C1981" s="78">
        <v>-1208</v>
      </c>
      <c r="D1981" s="78">
        <v>241.75</v>
      </c>
      <c r="E1981" s="78">
        <v>31.75</v>
      </c>
      <c r="F1981" s="78">
        <v>13.75</v>
      </c>
      <c r="G1981" s="78">
        <v>11.25</v>
      </c>
      <c r="I1981" s="197">
        <v>6.6438561897747253</v>
      </c>
      <c r="J1981" s="197">
        <v>7.9173720794768414</v>
      </c>
      <c r="K1981" s="197">
        <v>6.6438561897747253</v>
      </c>
      <c r="L1981" s="197">
        <v>6.6438561897747253</v>
      </c>
      <c r="M1981" s="197">
        <v>6.6438561897747253</v>
      </c>
      <c r="P1981" s="77">
        <f t="shared" si="120"/>
        <v>-1.2735158897021162</v>
      </c>
      <c r="Q1981" s="77">
        <f t="shared" si="121"/>
        <v>1.2735158897021162</v>
      </c>
      <c r="R1981" s="77">
        <f t="shared" si="122"/>
        <v>0</v>
      </c>
      <c r="S1981" s="77">
        <f t="shared" si="123"/>
        <v>0</v>
      </c>
    </row>
    <row r="1982" spans="1:19" x14ac:dyDescent="0.25">
      <c r="A1982" s="83" t="s">
        <v>307</v>
      </c>
      <c r="B1982" s="69" t="s">
        <v>374</v>
      </c>
      <c r="C1982" s="78">
        <v>394.25</v>
      </c>
      <c r="D1982" s="78">
        <v>235.5</v>
      </c>
      <c r="E1982" s="78">
        <v>8.25</v>
      </c>
      <c r="F1982" s="78">
        <v>14</v>
      </c>
      <c r="G1982" s="78">
        <v>8.5</v>
      </c>
      <c r="I1982" s="197">
        <v>8.6229669447905106</v>
      </c>
      <c r="J1982" s="197">
        <v>7.8795832496127831</v>
      </c>
      <c r="K1982" s="197">
        <v>6.6438561897747253</v>
      </c>
      <c r="L1982" s="197">
        <v>6.6438561897747253</v>
      </c>
      <c r="M1982" s="197">
        <v>6.6438561897747253</v>
      </c>
      <c r="P1982" s="77">
        <f t="shared" si="120"/>
        <v>0.74338369517772751</v>
      </c>
      <c r="Q1982" s="77">
        <f t="shared" si="121"/>
        <v>1.2357270598380579</v>
      </c>
      <c r="R1982" s="77">
        <f t="shared" si="122"/>
        <v>0</v>
      </c>
      <c r="S1982" s="77">
        <f t="shared" si="123"/>
        <v>0</v>
      </c>
    </row>
    <row r="1983" spans="1:19" x14ac:dyDescent="0.25">
      <c r="A1983" s="83" t="s">
        <v>307</v>
      </c>
      <c r="B1983" s="69" t="s">
        <v>375</v>
      </c>
      <c r="C1983" s="78">
        <v>-5870.75</v>
      </c>
      <c r="D1983" s="78">
        <v>-37.75</v>
      </c>
      <c r="E1983" s="78">
        <v>3.5</v>
      </c>
      <c r="F1983" s="78">
        <v>7.75</v>
      </c>
      <c r="G1983" s="78">
        <v>6.75</v>
      </c>
      <c r="I1983" s="197">
        <v>6.6438561897747253</v>
      </c>
      <c r="J1983" s="197">
        <v>6.6438561897747253</v>
      </c>
      <c r="K1983" s="197">
        <v>6.6438561897747253</v>
      </c>
      <c r="L1983" s="197">
        <v>6.6438561897747253</v>
      </c>
      <c r="M1983" s="197">
        <v>6.6438561897747253</v>
      </c>
      <c r="P1983" s="77">
        <f t="shared" si="120"/>
        <v>0</v>
      </c>
      <c r="Q1983" s="77">
        <f t="shared" si="121"/>
        <v>0</v>
      </c>
      <c r="R1983" s="77">
        <f t="shared" si="122"/>
        <v>0</v>
      </c>
      <c r="S1983" s="77">
        <f t="shared" si="123"/>
        <v>0</v>
      </c>
    </row>
    <row r="1984" spans="1:19" x14ac:dyDescent="0.25">
      <c r="A1984" s="83" t="s">
        <v>307</v>
      </c>
      <c r="B1984" s="69" t="s">
        <v>376</v>
      </c>
      <c r="C1984" s="78">
        <v>-8265</v>
      </c>
      <c r="D1984" s="78">
        <v>-50.5</v>
      </c>
      <c r="E1984" s="78">
        <v>0.5</v>
      </c>
      <c r="F1984" s="78">
        <v>9.25</v>
      </c>
      <c r="G1984" s="78">
        <v>2.75</v>
      </c>
      <c r="I1984" s="197">
        <v>6.6438561897747253</v>
      </c>
      <c r="J1984" s="197">
        <v>6.6438561897747253</v>
      </c>
      <c r="K1984" s="197">
        <v>6.6438561897747253</v>
      </c>
      <c r="L1984" s="197">
        <v>6.6438561897747253</v>
      </c>
      <c r="M1984" s="197">
        <v>6.6438561897747253</v>
      </c>
      <c r="P1984" s="77">
        <f t="shared" si="120"/>
        <v>0</v>
      </c>
      <c r="Q1984" s="77">
        <f t="shared" si="121"/>
        <v>0</v>
      </c>
      <c r="R1984" s="77">
        <f t="shared" si="122"/>
        <v>0</v>
      </c>
      <c r="S1984" s="77">
        <f t="shared" si="123"/>
        <v>0</v>
      </c>
    </row>
    <row r="1985" spans="1:19" x14ac:dyDescent="0.25">
      <c r="A1985" s="83" t="s">
        <v>307</v>
      </c>
      <c r="B1985" s="69" t="s">
        <v>377</v>
      </c>
      <c r="C1985" s="78">
        <v>-1998.5</v>
      </c>
      <c r="D1985" s="78">
        <v>11.5</v>
      </c>
      <c r="E1985" s="78">
        <v>33.75</v>
      </c>
      <c r="F1985" s="78">
        <v>16.75</v>
      </c>
      <c r="G1985" s="78">
        <v>21.5</v>
      </c>
      <c r="I1985" s="197">
        <v>6.6438561897747253</v>
      </c>
      <c r="J1985" s="197">
        <v>6.6438561897747253</v>
      </c>
      <c r="K1985" s="197">
        <v>6.6438561897747253</v>
      </c>
      <c r="L1985" s="197">
        <v>6.6438561897747253</v>
      </c>
      <c r="M1985" s="197">
        <v>6.6438561897747253</v>
      </c>
      <c r="P1985" s="77">
        <f t="shared" si="120"/>
        <v>0</v>
      </c>
      <c r="Q1985" s="77">
        <f t="shared" si="121"/>
        <v>0</v>
      </c>
      <c r="R1985" s="77">
        <f t="shared" si="122"/>
        <v>0</v>
      </c>
      <c r="S1985" s="77">
        <f t="shared" si="123"/>
        <v>0</v>
      </c>
    </row>
    <row r="1986" spans="1:19" x14ac:dyDescent="0.25">
      <c r="A1986" s="83" t="s">
        <v>307</v>
      </c>
      <c r="B1986" s="69" t="s">
        <v>378</v>
      </c>
      <c r="C1986" s="78">
        <v>1534.5</v>
      </c>
      <c r="D1986" s="78">
        <v>403.75</v>
      </c>
      <c r="E1986" s="78">
        <v>33.75</v>
      </c>
      <c r="F1986" s="78">
        <v>10.25</v>
      </c>
      <c r="G1986" s="78">
        <v>6.25</v>
      </c>
      <c r="I1986" s="197">
        <v>10.583552930466485</v>
      </c>
      <c r="J1986" s="197">
        <v>8.6573184495812878</v>
      </c>
      <c r="K1986" s="197">
        <v>6.6438561897747253</v>
      </c>
      <c r="L1986" s="197">
        <v>6.6438561897747253</v>
      </c>
      <c r="M1986" s="197">
        <v>6.6438561897747253</v>
      </c>
      <c r="P1986" s="77">
        <f t="shared" si="120"/>
        <v>1.9262344808851974</v>
      </c>
      <c r="Q1986" s="77">
        <f t="shared" si="121"/>
        <v>2.0134622598065626</v>
      </c>
      <c r="R1986" s="77">
        <f t="shared" si="122"/>
        <v>0</v>
      </c>
      <c r="S1986" s="77">
        <f t="shared" si="123"/>
        <v>0</v>
      </c>
    </row>
    <row r="1987" spans="1:19" x14ac:dyDescent="0.25">
      <c r="A1987" s="83" t="s">
        <v>307</v>
      </c>
      <c r="B1987" s="69" t="s">
        <v>379</v>
      </c>
      <c r="C1987" s="78">
        <v>1792.25</v>
      </c>
      <c r="D1987" s="78">
        <v>408.75</v>
      </c>
      <c r="E1987" s="78">
        <v>29.75</v>
      </c>
      <c r="F1987" s="78">
        <v>10.5</v>
      </c>
      <c r="G1987" s="78">
        <v>8.25</v>
      </c>
      <c r="I1987" s="197">
        <v>10.80755617685892</v>
      </c>
      <c r="J1987" s="197">
        <v>8.6750749203854447</v>
      </c>
      <c r="K1987" s="197">
        <v>6.6438561897747253</v>
      </c>
      <c r="L1987" s="197">
        <v>6.6438561897747253</v>
      </c>
      <c r="M1987" s="197">
        <v>6.6438561897747253</v>
      </c>
      <c r="P1987" s="77">
        <f t="shared" si="120"/>
        <v>2.1324812564734756</v>
      </c>
      <c r="Q1987" s="77">
        <f t="shared" si="121"/>
        <v>2.0312187306107194</v>
      </c>
      <c r="R1987" s="77">
        <f t="shared" si="122"/>
        <v>0</v>
      </c>
      <c r="S1987" s="77">
        <f t="shared" si="123"/>
        <v>0</v>
      </c>
    </row>
    <row r="1988" spans="1:19" x14ac:dyDescent="0.25">
      <c r="A1988" s="83" t="s">
        <v>307</v>
      </c>
      <c r="B1988" s="69" t="s">
        <v>380</v>
      </c>
      <c r="C1988" s="78">
        <v>1057</v>
      </c>
      <c r="D1988" s="78">
        <v>605</v>
      </c>
      <c r="E1988" s="78">
        <v>37</v>
      </c>
      <c r="F1988" s="78">
        <v>15</v>
      </c>
      <c r="G1988" s="78">
        <v>8.75</v>
      </c>
      <c r="I1988" s="197">
        <v>10.045759661382684</v>
      </c>
      <c r="J1988" s="197">
        <v>9.2407913321619581</v>
      </c>
      <c r="K1988" s="197">
        <v>6.6438561897747253</v>
      </c>
      <c r="L1988" s="197">
        <v>6.6438561897747253</v>
      </c>
      <c r="M1988" s="197">
        <v>6.6438561897747253</v>
      </c>
      <c r="P1988" s="77">
        <f t="shared" si="120"/>
        <v>0.80496832922072592</v>
      </c>
      <c r="Q1988" s="77">
        <f t="shared" si="121"/>
        <v>2.5969351423872329</v>
      </c>
      <c r="R1988" s="77">
        <f t="shared" si="122"/>
        <v>0</v>
      </c>
      <c r="S1988" s="77">
        <f t="shared" si="123"/>
        <v>0</v>
      </c>
    </row>
    <row r="1989" spans="1:19" x14ac:dyDescent="0.25">
      <c r="A1989" s="83" t="s">
        <v>307</v>
      </c>
      <c r="B1989" s="69" t="s">
        <v>381</v>
      </c>
      <c r="C1989" s="78">
        <v>-580</v>
      </c>
      <c r="D1989" s="78">
        <v>46.75</v>
      </c>
      <c r="E1989" s="78">
        <v>6.25</v>
      </c>
      <c r="F1989" s="78">
        <v>5</v>
      </c>
      <c r="G1989" s="78">
        <v>5.5</v>
      </c>
      <c r="I1989" s="197">
        <v>6.6438561897747253</v>
      </c>
      <c r="J1989" s="197">
        <v>6.6438561897747253</v>
      </c>
      <c r="K1989" s="197">
        <v>6.6438561897747253</v>
      </c>
      <c r="L1989" s="197">
        <v>6.6438561897747253</v>
      </c>
      <c r="M1989" s="197">
        <v>6.6438561897747253</v>
      </c>
      <c r="P1989" s="77">
        <f t="shared" si="120"/>
        <v>0</v>
      </c>
      <c r="Q1989" s="77">
        <f t="shared" si="121"/>
        <v>0</v>
      </c>
      <c r="R1989" s="77">
        <f t="shared" si="122"/>
        <v>0</v>
      </c>
      <c r="S1989" s="77">
        <f t="shared" si="123"/>
        <v>0</v>
      </c>
    </row>
    <row r="1990" spans="1:19" x14ac:dyDescent="0.25">
      <c r="A1990" s="83" t="s">
        <v>307</v>
      </c>
      <c r="B1990" s="69" t="s">
        <v>382</v>
      </c>
      <c r="C1990" s="78">
        <v>277.75</v>
      </c>
      <c r="D1990" s="78">
        <v>234.25</v>
      </c>
      <c r="E1990" s="78">
        <v>9.5</v>
      </c>
      <c r="F1990" s="78">
        <v>10</v>
      </c>
      <c r="G1990" s="78">
        <v>5.75</v>
      </c>
      <c r="I1990" s="197">
        <v>8.117643101389092</v>
      </c>
      <c r="J1990" s="197">
        <v>7.8719052376591865</v>
      </c>
      <c r="K1990" s="197">
        <v>6.6438561897747253</v>
      </c>
      <c r="L1990" s="197">
        <v>6.6438561897747253</v>
      </c>
      <c r="M1990" s="197">
        <v>6.6438561897747253</v>
      </c>
      <c r="P1990" s="77">
        <f t="shared" ref="P1990:P2053" si="124">I1990-J1990</f>
        <v>0.24573786372990547</v>
      </c>
      <c r="Q1990" s="77">
        <f t="shared" ref="Q1990:Q2053" si="125">J1990-K1990</f>
        <v>1.2280490478844612</v>
      </c>
      <c r="R1990" s="77">
        <f t="shared" ref="R1990:R2053" si="126">K1990-L1990</f>
        <v>0</v>
      </c>
      <c r="S1990" s="77">
        <f t="shared" ref="S1990:S2053" si="127">L1990-M1990</f>
        <v>0</v>
      </c>
    </row>
    <row r="1991" spans="1:19" x14ac:dyDescent="0.25">
      <c r="A1991" s="83" t="s">
        <v>307</v>
      </c>
      <c r="B1991" s="69" t="s">
        <v>383</v>
      </c>
      <c r="C1991" s="78">
        <v>-106</v>
      </c>
      <c r="D1991" s="78">
        <v>191.75</v>
      </c>
      <c r="E1991" s="78">
        <v>20.75</v>
      </c>
      <c r="F1991" s="78">
        <v>10.5</v>
      </c>
      <c r="G1991" s="78">
        <v>7.25</v>
      </c>
      <c r="I1991" s="197">
        <v>6.6438561897747253</v>
      </c>
      <c r="J1991" s="197">
        <v>7.5830827675029333</v>
      </c>
      <c r="K1991" s="197">
        <v>6.6438561897747253</v>
      </c>
      <c r="L1991" s="197">
        <v>6.6438561897747253</v>
      </c>
      <c r="M1991" s="197">
        <v>6.6438561897747253</v>
      </c>
      <c r="P1991" s="77">
        <f t="shared" si="124"/>
        <v>-0.93922657772820806</v>
      </c>
      <c r="Q1991" s="77">
        <f t="shared" si="125"/>
        <v>0.93922657772820806</v>
      </c>
      <c r="R1991" s="77">
        <f t="shared" si="126"/>
        <v>0</v>
      </c>
      <c r="S1991" s="77">
        <f t="shared" si="127"/>
        <v>0</v>
      </c>
    </row>
    <row r="1992" spans="1:19" x14ac:dyDescent="0.25">
      <c r="A1992" s="83" t="s">
        <v>307</v>
      </c>
      <c r="B1992" s="69" t="s">
        <v>384</v>
      </c>
      <c r="C1992" s="78">
        <v>-1602.75</v>
      </c>
      <c r="D1992" s="78">
        <v>-30.75</v>
      </c>
      <c r="E1992" s="78">
        <v>2</v>
      </c>
      <c r="F1992" s="78">
        <v>6.75</v>
      </c>
      <c r="G1992" s="78">
        <v>10.25</v>
      </c>
      <c r="I1992" s="197">
        <v>6.6438561897747253</v>
      </c>
      <c r="J1992" s="197">
        <v>6.6438561897747253</v>
      </c>
      <c r="K1992" s="197">
        <v>6.6438561897747253</v>
      </c>
      <c r="L1992" s="197">
        <v>6.6438561897747253</v>
      </c>
      <c r="M1992" s="197">
        <v>6.6438561897747253</v>
      </c>
      <c r="P1992" s="77">
        <f t="shared" si="124"/>
        <v>0</v>
      </c>
      <c r="Q1992" s="77">
        <f t="shared" si="125"/>
        <v>0</v>
      </c>
      <c r="R1992" s="77">
        <f t="shared" si="126"/>
        <v>0</v>
      </c>
      <c r="S1992" s="77">
        <f t="shared" si="127"/>
        <v>0</v>
      </c>
    </row>
    <row r="1993" spans="1:19" x14ac:dyDescent="0.25">
      <c r="A1993" s="83" t="s">
        <v>307</v>
      </c>
      <c r="B1993" s="69" t="s">
        <v>385</v>
      </c>
      <c r="C1993" s="78">
        <v>-4168.75</v>
      </c>
      <c r="D1993" s="78">
        <v>-48.5</v>
      </c>
      <c r="E1993" s="78">
        <v>12</v>
      </c>
      <c r="F1993" s="78">
        <v>3.75</v>
      </c>
      <c r="G1993" s="78">
        <v>5.5</v>
      </c>
      <c r="I1993" s="197">
        <v>6.6438561897747253</v>
      </c>
      <c r="J1993" s="197">
        <v>6.6438561897747253</v>
      </c>
      <c r="K1993" s="197">
        <v>6.6438561897747253</v>
      </c>
      <c r="L1993" s="197">
        <v>6.6438561897747253</v>
      </c>
      <c r="M1993" s="197">
        <v>6.6438561897747253</v>
      </c>
      <c r="P1993" s="77">
        <f t="shared" si="124"/>
        <v>0</v>
      </c>
      <c r="Q1993" s="77">
        <f t="shared" si="125"/>
        <v>0</v>
      </c>
      <c r="R1993" s="77">
        <f t="shared" si="126"/>
        <v>0</v>
      </c>
      <c r="S1993" s="77">
        <f t="shared" si="127"/>
        <v>0</v>
      </c>
    </row>
    <row r="1994" spans="1:19" x14ac:dyDescent="0.25">
      <c r="A1994" s="83" t="s">
        <v>307</v>
      </c>
      <c r="B1994" s="69" t="s">
        <v>386</v>
      </c>
      <c r="C1994" s="78">
        <v>-2529.5</v>
      </c>
      <c r="D1994" s="78">
        <v>42.25</v>
      </c>
      <c r="E1994" s="78">
        <v>21</v>
      </c>
      <c r="F1994" s="78">
        <v>4</v>
      </c>
      <c r="G1994" s="78">
        <v>8</v>
      </c>
      <c r="I1994" s="197">
        <v>6.6438561897747253</v>
      </c>
      <c r="J1994" s="197">
        <v>6.6438561897747253</v>
      </c>
      <c r="K1994" s="197">
        <v>6.6438561897747253</v>
      </c>
      <c r="L1994" s="197">
        <v>6.6438561897747253</v>
      </c>
      <c r="M1994" s="197">
        <v>6.6438561897747253</v>
      </c>
      <c r="P1994" s="77">
        <f t="shared" si="124"/>
        <v>0</v>
      </c>
      <c r="Q1994" s="77">
        <f t="shared" si="125"/>
        <v>0</v>
      </c>
      <c r="R1994" s="77">
        <f t="shared" si="126"/>
        <v>0</v>
      </c>
      <c r="S1994" s="77">
        <f t="shared" si="127"/>
        <v>0</v>
      </c>
    </row>
    <row r="1995" spans="1:19" x14ac:dyDescent="0.25">
      <c r="A1995" s="83" t="s">
        <v>307</v>
      </c>
      <c r="B1995" s="69" t="s">
        <v>387</v>
      </c>
      <c r="C1995" s="78">
        <v>-3008</v>
      </c>
      <c r="D1995" s="78">
        <v>-6.5</v>
      </c>
      <c r="E1995" s="78">
        <v>6.25</v>
      </c>
      <c r="F1995" s="78">
        <v>3.75</v>
      </c>
      <c r="G1995" s="78">
        <v>10</v>
      </c>
      <c r="I1995" s="197">
        <v>6.6438561897747253</v>
      </c>
      <c r="J1995" s="197">
        <v>6.6438561897747253</v>
      </c>
      <c r="K1995" s="197">
        <v>6.6438561897747253</v>
      </c>
      <c r="L1995" s="197">
        <v>6.6438561897747253</v>
      </c>
      <c r="M1995" s="197">
        <v>6.6438561897747253</v>
      </c>
      <c r="P1995" s="77">
        <f t="shared" si="124"/>
        <v>0</v>
      </c>
      <c r="Q1995" s="77">
        <f t="shared" si="125"/>
        <v>0</v>
      </c>
      <c r="R1995" s="77">
        <f t="shared" si="126"/>
        <v>0</v>
      </c>
      <c r="S1995" s="77">
        <f t="shared" si="127"/>
        <v>0</v>
      </c>
    </row>
    <row r="1996" spans="1:19" x14ac:dyDescent="0.25">
      <c r="A1996" s="83" t="s">
        <v>307</v>
      </c>
      <c r="B1996" s="69" t="s">
        <v>388</v>
      </c>
      <c r="C1996" s="78">
        <v>-3742.5</v>
      </c>
      <c r="D1996" s="78">
        <v>-14.25</v>
      </c>
      <c r="E1996" s="78">
        <v>3.5</v>
      </c>
      <c r="F1996" s="78">
        <v>5.5</v>
      </c>
      <c r="G1996" s="78">
        <v>6.25</v>
      </c>
      <c r="I1996" s="197">
        <v>6.6438561897747253</v>
      </c>
      <c r="J1996" s="197">
        <v>6.6438561897747253</v>
      </c>
      <c r="K1996" s="197">
        <v>6.6438561897747253</v>
      </c>
      <c r="L1996" s="197">
        <v>6.6438561897747253</v>
      </c>
      <c r="M1996" s="197">
        <v>6.6438561897747253</v>
      </c>
      <c r="P1996" s="77">
        <f t="shared" si="124"/>
        <v>0</v>
      </c>
      <c r="Q1996" s="77">
        <f t="shared" si="125"/>
        <v>0</v>
      </c>
      <c r="R1996" s="77">
        <f t="shared" si="126"/>
        <v>0</v>
      </c>
      <c r="S1996" s="77">
        <f t="shared" si="127"/>
        <v>0</v>
      </c>
    </row>
    <row r="1997" spans="1:19" x14ac:dyDescent="0.25">
      <c r="A1997" s="83" t="s">
        <v>307</v>
      </c>
      <c r="B1997" s="69" t="s">
        <v>389</v>
      </c>
      <c r="C1997" s="78">
        <v>-1865.5</v>
      </c>
      <c r="D1997" s="78">
        <v>88.5</v>
      </c>
      <c r="E1997" s="78">
        <v>10.75</v>
      </c>
      <c r="F1997" s="78">
        <v>7.75</v>
      </c>
      <c r="G1997" s="78">
        <v>4.5</v>
      </c>
      <c r="I1997" s="197">
        <v>6.6438561897747253</v>
      </c>
      <c r="J1997" s="197">
        <v>6.6438561897747253</v>
      </c>
      <c r="K1997" s="197">
        <v>6.6438561897747253</v>
      </c>
      <c r="L1997" s="197">
        <v>6.6438561897747253</v>
      </c>
      <c r="M1997" s="197">
        <v>6.6438561897747253</v>
      </c>
      <c r="P1997" s="77">
        <f t="shared" si="124"/>
        <v>0</v>
      </c>
      <c r="Q1997" s="77">
        <f t="shared" si="125"/>
        <v>0</v>
      </c>
      <c r="R1997" s="77">
        <f t="shared" si="126"/>
        <v>0</v>
      </c>
      <c r="S1997" s="77">
        <f t="shared" si="127"/>
        <v>0</v>
      </c>
    </row>
    <row r="1998" spans="1:19" x14ac:dyDescent="0.25">
      <c r="A1998" s="83" t="s">
        <v>307</v>
      </c>
      <c r="B1998" s="69" t="s">
        <v>390</v>
      </c>
      <c r="C1998" s="78">
        <v>-790.25</v>
      </c>
      <c r="D1998" s="78">
        <v>165.5</v>
      </c>
      <c r="E1998" s="78">
        <v>102.75</v>
      </c>
      <c r="F1998" s="78">
        <v>63.75</v>
      </c>
      <c r="G1998" s="78">
        <v>39.75</v>
      </c>
      <c r="I1998" s="197">
        <v>6.6438561897747253</v>
      </c>
      <c r="J1998" s="197">
        <v>7.3706874068072175</v>
      </c>
      <c r="K1998" s="197">
        <v>6.6829945836816833</v>
      </c>
      <c r="L1998" s="197">
        <v>6.6438561897747253</v>
      </c>
      <c r="M1998" s="197">
        <v>6.6438561897747253</v>
      </c>
      <c r="P1998" s="77">
        <f t="shared" si="124"/>
        <v>-0.72683121703249221</v>
      </c>
      <c r="Q1998" s="77">
        <f t="shared" si="125"/>
        <v>0.68769282312553415</v>
      </c>
      <c r="R1998" s="77">
        <f t="shared" si="126"/>
        <v>3.9138393906958058E-2</v>
      </c>
      <c r="S1998" s="77">
        <f t="shared" si="127"/>
        <v>0</v>
      </c>
    </row>
    <row r="1999" spans="1:19" x14ac:dyDescent="0.25">
      <c r="A1999" s="83" t="s">
        <v>307</v>
      </c>
      <c r="B1999" s="69" t="s">
        <v>255</v>
      </c>
      <c r="C1999" s="78">
        <v>-856</v>
      </c>
      <c r="D1999" s="78">
        <v>263.5</v>
      </c>
      <c r="E1999" s="78">
        <v>26.5</v>
      </c>
      <c r="F1999" s="78">
        <v>8.25</v>
      </c>
      <c r="G1999" s="78">
        <v>9</v>
      </c>
      <c r="I1999" s="197">
        <v>6.6438561897747253</v>
      </c>
      <c r="J1999" s="197">
        <v>8.0416591516372158</v>
      </c>
      <c r="K1999" s="197">
        <v>6.6438561897747253</v>
      </c>
      <c r="L1999" s="197">
        <v>6.6438561897747253</v>
      </c>
      <c r="M1999" s="197">
        <v>6.6438561897747253</v>
      </c>
      <c r="P1999" s="77">
        <f t="shared" si="124"/>
        <v>-1.3978029618624905</v>
      </c>
      <c r="Q1999" s="77">
        <f t="shared" si="125"/>
        <v>1.3978029618624905</v>
      </c>
      <c r="R1999" s="77">
        <f t="shared" si="126"/>
        <v>0</v>
      </c>
      <c r="S1999" s="77">
        <f t="shared" si="127"/>
        <v>0</v>
      </c>
    </row>
    <row r="2000" spans="1:19" x14ac:dyDescent="0.25">
      <c r="A2000" s="83" t="s">
        <v>307</v>
      </c>
      <c r="B2000" s="69" t="s">
        <v>391</v>
      </c>
      <c r="C2000" s="78">
        <v>-10279.5</v>
      </c>
      <c r="D2000" s="78">
        <v>182.75</v>
      </c>
      <c r="E2000" s="78">
        <v>30.5</v>
      </c>
      <c r="F2000" s="78">
        <v>14.5</v>
      </c>
      <c r="G2000" s="78">
        <v>11.25</v>
      </c>
      <c r="I2000" s="197">
        <v>6.6438561897747253</v>
      </c>
      <c r="J2000" s="197">
        <v>7.5137275959524379</v>
      </c>
      <c r="K2000" s="197">
        <v>6.6438561897747253</v>
      </c>
      <c r="L2000" s="197">
        <v>6.6438561897747253</v>
      </c>
      <c r="M2000" s="197">
        <v>6.6438561897747253</v>
      </c>
      <c r="P2000" s="77">
        <f t="shared" si="124"/>
        <v>-0.86987140617771264</v>
      </c>
      <c r="Q2000" s="77">
        <f t="shared" si="125"/>
        <v>0.86987140617771264</v>
      </c>
      <c r="R2000" s="77">
        <f t="shared" si="126"/>
        <v>0</v>
      </c>
      <c r="S2000" s="77">
        <f t="shared" si="127"/>
        <v>0</v>
      </c>
    </row>
    <row r="2001" spans="1:19" x14ac:dyDescent="0.25">
      <c r="A2001" s="83" t="s">
        <v>307</v>
      </c>
      <c r="B2001" s="69" t="s">
        <v>392</v>
      </c>
      <c r="C2001" s="78">
        <v>2949.75</v>
      </c>
      <c r="D2001" s="78">
        <v>208.5</v>
      </c>
      <c r="E2001" s="78">
        <v>11</v>
      </c>
      <c r="F2001" s="78">
        <v>5</v>
      </c>
      <c r="G2001" s="78">
        <v>4.75</v>
      </c>
      <c r="I2001" s="197">
        <v>11.526376971664067</v>
      </c>
      <c r="J2001" s="197">
        <v>7.7039035734446637</v>
      </c>
      <c r="K2001" s="197">
        <v>6.6438561897747253</v>
      </c>
      <c r="L2001" s="197">
        <v>6.6438561897747253</v>
      </c>
      <c r="M2001" s="197">
        <v>6.6438561897747253</v>
      </c>
      <c r="P2001" s="77">
        <f t="shared" si="124"/>
        <v>3.8224733982194037</v>
      </c>
      <c r="Q2001" s="77">
        <f t="shared" si="125"/>
        <v>1.0600473836699384</v>
      </c>
      <c r="R2001" s="77">
        <f t="shared" si="126"/>
        <v>0</v>
      </c>
      <c r="S2001" s="77">
        <f t="shared" si="127"/>
        <v>0</v>
      </c>
    </row>
    <row r="2002" spans="1:19" x14ac:dyDescent="0.25">
      <c r="A2002" s="83" t="s">
        <v>307</v>
      </c>
      <c r="B2002" s="69" t="s">
        <v>393</v>
      </c>
      <c r="C2002" s="78">
        <v>44720.75</v>
      </c>
      <c r="D2002" s="78">
        <v>64984</v>
      </c>
      <c r="E2002" s="78">
        <v>10188.75</v>
      </c>
      <c r="F2002" s="78">
        <v>4286.5</v>
      </c>
      <c r="G2002" s="78">
        <v>1292.75</v>
      </c>
      <c r="I2002" s="197">
        <v>15.448656762994585</v>
      </c>
      <c r="J2002" s="197">
        <v>15.987796929042542</v>
      </c>
      <c r="K2002" s="197">
        <v>13.314689445830494</v>
      </c>
      <c r="L2002" s="197">
        <v>12.065584428061502</v>
      </c>
      <c r="M2002" s="197">
        <v>10.336227589483389</v>
      </c>
      <c r="P2002" s="77">
        <f t="shared" si="124"/>
        <v>-0.53914016604795734</v>
      </c>
      <c r="Q2002" s="77">
        <f t="shared" si="125"/>
        <v>2.6731074832120481</v>
      </c>
      <c r="R2002" s="77">
        <f t="shared" si="126"/>
        <v>1.2491050177689917</v>
      </c>
      <c r="S2002" s="77">
        <f t="shared" si="127"/>
        <v>1.7293568385781128</v>
      </c>
    </row>
    <row r="2003" spans="1:19" x14ac:dyDescent="0.25">
      <c r="A2003" s="83" t="s">
        <v>307</v>
      </c>
      <c r="B2003" s="69" t="s">
        <v>394</v>
      </c>
      <c r="C2003" s="78">
        <v>-2789.25</v>
      </c>
      <c r="D2003" s="78">
        <v>186</v>
      </c>
      <c r="E2003" s="78">
        <v>35.25</v>
      </c>
      <c r="F2003" s="78">
        <v>9.5</v>
      </c>
      <c r="G2003" s="78">
        <v>9.75</v>
      </c>
      <c r="I2003" s="197">
        <v>6.6438561897747253</v>
      </c>
      <c r="J2003" s="197">
        <v>7.5391588111080319</v>
      </c>
      <c r="K2003" s="197">
        <v>6.6438561897747253</v>
      </c>
      <c r="L2003" s="197">
        <v>6.6438561897747253</v>
      </c>
      <c r="M2003" s="197">
        <v>6.6438561897747253</v>
      </c>
      <c r="P2003" s="77">
        <f t="shared" si="124"/>
        <v>-0.89530262133330663</v>
      </c>
      <c r="Q2003" s="77">
        <f t="shared" si="125"/>
        <v>0.89530262133330663</v>
      </c>
      <c r="R2003" s="77">
        <f t="shared" si="126"/>
        <v>0</v>
      </c>
      <c r="S2003" s="77">
        <f t="shared" si="127"/>
        <v>0</v>
      </c>
    </row>
    <row r="2004" spans="1:19" x14ac:dyDescent="0.25">
      <c r="A2004" s="83" t="s">
        <v>307</v>
      </c>
      <c r="B2004" s="69" t="s">
        <v>395</v>
      </c>
      <c r="C2004" s="78">
        <v>-662</v>
      </c>
      <c r="D2004" s="78">
        <v>19.5</v>
      </c>
      <c r="E2004" s="78">
        <v>10</v>
      </c>
      <c r="F2004" s="78">
        <v>1.75</v>
      </c>
      <c r="G2004" s="78">
        <v>3</v>
      </c>
      <c r="I2004" s="197">
        <v>6.6438561897747253</v>
      </c>
      <c r="J2004" s="197">
        <v>6.6438561897747253</v>
      </c>
      <c r="K2004" s="197">
        <v>6.6438561897747253</v>
      </c>
      <c r="L2004" s="197">
        <v>6.6438561897747253</v>
      </c>
      <c r="M2004" s="197">
        <v>6.6438561897747253</v>
      </c>
      <c r="P2004" s="77">
        <f t="shared" si="124"/>
        <v>0</v>
      </c>
      <c r="Q2004" s="77">
        <f t="shared" si="125"/>
        <v>0</v>
      </c>
      <c r="R2004" s="77">
        <f t="shared" si="126"/>
        <v>0</v>
      </c>
      <c r="S2004" s="77">
        <f t="shared" si="127"/>
        <v>0</v>
      </c>
    </row>
    <row r="2005" spans="1:19" x14ac:dyDescent="0.25">
      <c r="A2005" s="83" t="s">
        <v>307</v>
      </c>
      <c r="B2005" s="69" t="s">
        <v>396</v>
      </c>
      <c r="C2005" s="78">
        <v>-3413.75</v>
      </c>
      <c r="D2005" s="78">
        <v>-91.25</v>
      </c>
      <c r="E2005" s="78">
        <v>0.5</v>
      </c>
      <c r="F2005" s="78">
        <v>0.5</v>
      </c>
      <c r="G2005" s="78">
        <v>3.5</v>
      </c>
      <c r="I2005" s="197">
        <v>6.6438561897747253</v>
      </c>
      <c r="J2005" s="197">
        <v>6.6438561897747253</v>
      </c>
      <c r="K2005" s="197">
        <v>6.6438561897747253</v>
      </c>
      <c r="L2005" s="197">
        <v>6.6438561897747253</v>
      </c>
      <c r="M2005" s="197">
        <v>6.6438561897747253</v>
      </c>
      <c r="P2005" s="77">
        <f t="shared" si="124"/>
        <v>0</v>
      </c>
      <c r="Q2005" s="77">
        <f t="shared" si="125"/>
        <v>0</v>
      </c>
      <c r="R2005" s="77">
        <f t="shared" si="126"/>
        <v>0</v>
      </c>
      <c r="S2005" s="77">
        <f t="shared" si="127"/>
        <v>0</v>
      </c>
    </row>
    <row r="2006" spans="1:19" x14ac:dyDescent="0.25">
      <c r="A2006" s="83" t="s">
        <v>307</v>
      </c>
      <c r="B2006" s="69" t="s">
        <v>397</v>
      </c>
      <c r="C2006" s="78">
        <v>7414.5</v>
      </c>
      <c r="D2006" s="78">
        <v>1386.75</v>
      </c>
      <c r="E2006" s="78">
        <v>109</v>
      </c>
      <c r="F2006" s="78">
        <v>27.75</v>
      </c>
      <c r="G2006" s="78">
        <v>11.25</v>
      </c>
      <c r="I2006" s="197">
        <v>12.856133691860931</v>
      </c>
      <c r="J2006" s="197">
        <v>10.437492010125352</v>
      </c>
      <c r="K2006" s="197">
        <v>6.768184324776926</v>
      </c>
      <c r="L2006" s="197">
        <v>6.6438561897747253</v>
      </c>
      <c r="M2006" s="197">
        <v>6.6438561897747253</v>
      </c>
      <c r="P2006" s="77">
        <f t="shared" si="124"/>
        <v>2.4186416817355791</v>
      </c>
      <c r="Q2006" s="77">
        <f t="shared" si="125"/>
        <v>3.6693076853484259</v>
      </c>
      <c r="R2006" s="77">
        <f t="shared" si="126"/>
        <v>0.12432813500220075</v>
      </c>
      <c r="S2006" s="77">
        <f t="shared" si="127"/>
        <v>0</v>
      </c>
    </row>
    <row r="2007" spans="1:19" x14ac:dyDescent="0.25">
      <c r="A2007" s="83" t="s">
        <v>307</v>
      </c>
      <c r="B2007" s="69" t="s">
        <v>398</v>
      </c>
      <c r="C2007" s="78">
        <v>-6131.75</v>
      </c>
      <c r="D2007" s="78">
        <v>-35.5</v>
      </c>
      <c r="E2007" s="78">
        <v>12</v>
      </c>
      <c r="F2007" s="78">
        <v>3.5</v>
      </c>
      <c r="G2007" s="78">
        <v>4.25</v>
      </c>
      <c r="I2007" s="197">
        <v>6.6438561897747253</v>
      </c>
      <c r="J2007" s="197">
        <v>6.6438561897747253</v>
      </c>
      <c r="K2007" s="197">
        <v>6.6438561897747253</v>
      </c>
      <c r="L2007" s="197">
        <v>6.6438561897747253</v>
      </c>
      <c r="M2007" s="197">
        <v>6.6438561897747253</v>
      </c>
      <c r="P2007" s="77">
        <f t="shared" si="124"/>
        <v>0</v>
      </c>
      <c r="Q2007" s="77">
        <f t="shared" si="125"/>
        <v>0</v>
      </c>
      <c r="R2007" s="77">
        <f t="shared" si="126"/>
        <v>0</v>
      </c>
      <c r="S2007" s="77">
        <f t="shared" si="127"/>
        <v>0</v>
      </c>
    </row>
    <row r="2008" spans="1:19" x14ac:dyDescent="0.25">
      <c r="A2008" s="83" t="s">
        <v>307</v>
      </c>
      <c r="B2008" s="69" t="s">
        <v>399</v>
      </c>
      <c r="C2008" s="78">
        <v>-2517.5</v>
      </c>
      <c r="D2008" s="78">
        <v>172</v>
      </c>
      <c r="E2008" s="78">
        <v>6.5</v>
      </c>
      <c r="F2008" s="78">
        <v>3.5</v>
      </c>
      <c r="G2008" s="78">
        <v>3</v>
      </c>
      <c r="I2008" s="197">
        <v>6.6438561897747253</v>
      </c>
      <c r="J2008" s="197">
        <v>7.4262647547020979</v>
      </c>
      <c r="K2008" s="197">
        <v>6.6438561897747253</v>
      </c>
      <c r="L2008" s="197">
        <v>6.6438561897747253</v>
      </c>
      <c r="M2008" s="197">
        <v>6.6438561897747253</v>
      </c>
      <c r="P2008" s="77">
        <f t="shared" si="124"/>
        <v>-0.78240856492737265</v>
      </c>
      <c r="Q2008" s="77">
        <f t="shared" si="125"/>
        <v>0.78240856492737265</v>
      </c>
      <c r="R2008" s="77">
        <f t="shared" si="126"/>
        <v>0</v>
      </c>
      <c r="S2008" s="77">
        <f t="shared" si="127"/>
        <v>0</v>
      </c>
    </row>
    <row r="2009" spans="1:19" x14ac:dyDescent="0.25">
      <c r="A2009" s="83" t="s">
        <v>307</v>
      </c>
      <c r="B2009" s="69" t="s">
        <v>158</v>
      </c>
      <c r="C2009" s="78">
        <v>-1824</v>
      </c>
      <c r="D2009" s="78">
        <v>29.5</v>
      </c>
      <c r="E2009" s="78">
        <v>25.75</v>
      </c>
      <c r="F2009" s="78">
        <v>6.75</v>
      </c>
      <c r="G2009" s="78">
        <v>5.5</v>
      </c>
      <c r="I2009" s="197">
        <v>6.6438561897747253</v>
      </c>
      <c r="J2009" s="197">
        <v>6.6438561897747253</v>
      </c>
      <c r="K2009" s="197">
        <v>6.6438561897747253</v>
      </c>
      <c r="L2009" s="197">
        <v>6.6438561897747253</v>
      </c>
      <c r="M2009" s="197">
        <v>6.6438561897747253</v>
      </c>
      <c r="P2009" s="77">
        <f t="shared" si="124"/>
        <v>0</v>
      </c>
      <c r="Q2009" s="77">
        <f t="shared" si="125"/>
        <v>0</v>
      </c>
      <c r="R2009" s="77">
        <f t="shared" si="126"/>
        <v>0</v>
      </c>
      <c r="S2009" s="77">
        <f t="shared" si="127"/>
        <v>0</v>
      </c>
    </row>
    <row r="2010" spans="1:19" x14ac:dyDescent="0.25">
      <c r="A2010" s="83" t="s">
        <v>307</v>
      </c>
      <c r="B2010" s="69" t="s">
        <v>156</v>
      </c>
      <c r="C2010" s="78">
        <v>-1190.75</v>
      </c>
      <c r="D2010" s="78">
        <v>140.25</v>
      </c>
      <c r="E2010" s="78">
        <v>18.5</v>
      </c>
      <c r="F2010" s="78">
        <v>10</v>
      </c>
      <c r="G2010" s="78">
        <v>10</v>
      </c>
      <c r="I2010" s="197">
        <v>6.6438561897747253</v>
      </c>
      <c r="J2010" s="197">
        <v>7.1318569606087934</v>
      </c>
      <c r="K2010" s="197">
        <v>6.6438561897747253</v>
      </c>
      <c r="L2010" s="197">
        <v>6.6438561897747253</v>
      </c>
      <c r="M2010" s="197">
        <v>6.6438561897747253</v>
      </c>
      <c r="P2010" s="77">
        <f t="shared" si="124"/>
        <v>-0.48800077083406812</v>
      </c>
      <c r="Q2010" s="77">
        <f t="shared" si="125"/>
        <v>0.48800077083406812</v>
      </c>
      <c r="R2010" s="77">
        <f t="shared" si="126"/>
        <v>0</v>
      </c>
      <c r="S2010" s="77">
        <f t="shared" si="127"/>
        <v>0</v>
      </c>
    </row>
    <row r="2011" spans="1:19" x14ac:dyDescent="0.25">
      <c r="A2011" s="83" t="s">
        <v>307</v>
      </c>
      <c r="B2011" s="69" t="s">
        <v>163</v>
      </c>
      <c r="C2011" s="78">
        <v>-3116.75</v>
      </c>
      <c r="D2011" s="78">
        <v>214.25</v>
      </c>
      <c r="E2011" s="78">
        <v>25</v>
      </c>
      <c r="F2011" s="78">
        <v>7.5</v>
      </c>
      <c r="G2011" s="78">
        <v>8.5</v>
      </c>
      <c r="I2011" s="197">
        <v>6.6438561897747253</v>
      </c>
      <c r="J2011" s="197">
        <v>7.7431513941125001</v>
      </c>
      <c r="K2011" s="197">
        <v>6.6438561897747253</v>
      </c>
      <c r="L2011" s="197">
        <v>6.6438561897747253</v>
      </c>
      <c r="M2011" s="197">
        <v>6.6438561897747253</v>
      </c>
      <c r="P2011" s="77">
        <f t="shared" si="124"/>
        <v>-1.0992952043377748</v>
      </c>
      <c r="Q2011" s="77">
        <f t="shared" si="125"/>
        <v>1.0992952043377748</v>
      </c>
      <c r="R2011" s="77">
        <f t="shared" si="126"/>
        <v>0</v>
      </c>
      <c r="S2011" s="77">
        <f t="shared" si="127"/>
        <v>0</v>
      </c>
    </row>
    <row r="2012" spans="1:19" x14ac:dyDescent="0.25">
      <c r="A2012" s="83" t="s">
        <v>307</v>
      </c>
      <c r="B2012" s="69" t="s">
        <v>400</v>
      </c>
      <c r="C2012" s="78">
        <v>-1794</v>
      </c>
      <c r="D2012" s="78">
        <v>286</v>
      </c>
      <c r="E2012" s="78">
        <v>31.75</v>
      </c>
      <c r="F2012" s="78">
        <v>12.75</v>
      </c>
      <c r="G2012" s="78">
        <v>10.5</v>
      </c>
      <c r="I2012" s="197">
        <v>6.6438561897747253</v>
      </c>
      <c r="J2012" s="197">
        <v>8.1598713367783891</v>
      </c>
      <c r="K2012" s="197">
        <v>6.6438561897747253</v>
      </c>
      <c r="L2012" s="197">
        <v>6.6438561897747253</v>
      </c>
      <c r="M2012" s="197">
        <v>6.6438561897747253</v>
      </c>
      <c r="P2012" s="77">
        <f t="shared" si="124"/>
        <v>-1.5160151470036638</v>
      </c>
      <c r="Q2012" s="77">
        <f t="shared" si="125"/>
        <v>1.5160151470036638</v>
      </c>
      <c r="R2012" s="77">
        <f t="shared" si="126"/>
        <v>0</v>
      </c>
      <c r="S2012" s="77">
        <f t="shared" si="127"/>
        <v>0</v>
      </c>
    </row>
    <row r="2013" spans="1:19" x14ac:dyDescent="0.25">
      <c r="A2013" s="83" t="s">
        <v>307</v>
      </c>
      <c r="B2013" s="69" t="s">
        <v>401</v>
      </c>
      <c r="C2013" s="78">
        <v>-778</v>
      </c>
      <c r="D2013" s="78">
        <v>32</v>
      </c>
      <c r="E2013" s="78">
        <v>6.75</v>
      </c>
      <c r="F2013" s="78">
        <v>2.75</v>
      </c>
      <c r="G2013" s="78">
        <v>4.25</v>
      </c>
      <c r="I2013" s="197">
        <v>6.6438561897747253</v>
      </c>
      <c r="J2013" s="197">
        <v>6.6438561897747253</v>
      </c>
      <c r="K2013" s="197">
        <v>6.6438561897747253</v>
      </c>
      <c r="L2013" s="197">
        <v>6.6438561897747253</v>
      </c>
      <c r="M2013" s="197">
        <v>6.6438561897747253</v>
      </c>
      <c r="P2013" s="77">
        <f t="shared" si="124"/>
        <v>0</v>
      </c>
      <c r="Q2013" s="77">
        <f t="shared" si="125"/>
        <v>0</v>
      </c>
      <c r="R2013" s="77">
        <f t="shared" si="126"/>
        <v>0</v>
      </c>
      <c r="S2013" s="77">
        <f t="shared" si="127"/>
        <v>0</v>
      </c>
    </row>
    <row r="2014" spans="1:19" x14ac:dyDescent="0.25">
      <c r="A2014" s="83" t="s">
        <v>307</v>
      </c>
      <c r="B2014" s="69" t="s">
        <v>402</v>
      </c>
      <c r="C2014" s="78">
        <v>607.5</v>
      </c>
      <c r="D2014" s="78">
        <v>61</v>
      </c>
      <c r="E2014" s="78">
        <v>15.75</v>
      </c>
      <c r="F2014" s="78">
        <v>2.75</v>
      </c>
      <c r="G2014" s="78">
        <v>5.75</v>
      </c>
      <c r="I2014" s="197">
        <v>9.2467405984931439</v>
      </c>
      <c r="J2014" s="197">
        <v>6.6438561897747253</v>
      </c>
      <c r="K2014" s="197">
        <v>6.6438561897747253</v>
      </c>
      <c r="L2014" s="197">
        <v>6.6438561897747253</v>
      </c>
      <c r="M2014" s="197">
        <v>6.6438561897747253</v>
      </c>
      <c r="P2014" s="77">
        <f t="shared" si="124"/>
        <v>2.6028844087184186</v>
      </c>
      <c r="Q2014" s="77">
        <f t="shared" si="125"/>
        <v>0</v>
      </c>
      <c r="R2014" s="77">
        <f t="shared" si="126"/>
        <v>0</v>
      </c>
      <c r="S2014" s="77">
        <f t="shared" si="127"/>
        <v>0</v>
      </c>
    </row>
    <row r="2015" spans="1:19" x14ac:dyDescent="0.25">
      <c r="A2015" s="83" t="s">
        <v>307</v>
      </c>
      <c r="B2015" s="69" t="s">
        <v>267</v>
      </c>
      <c r="C2015" s="78">
        <v>-8301</v>
      </c>
      <c r="D2015" s="78">
        <v>-161</v>
      </c>
      <c r="E2015" s="78">
        <v>-8</v>
      </c>
      <c r="F2015" s="78">
        <v>3</v>
      </c>
      <c r="G2015" s="78">
        <v>1.75</v>
      </c>
      <c r="I2015" s="197">
        <v>6.6438561897747253</v>
      </c>
      <c r="J2015" s="197">
        <v>6.6438561897747253</v>
      </c>
      <c r="K2015" s="197">
        <v>6.6438561897747253</v>
      </c>
      <c r="L2015" s="197">
        <v>6.6438561897747253</v>
      </c>
      <c r="M2015" s="197">
        <v>6.6438561897747253</v>
      </c>
      <c r="P2015" s="77">
        <f t="shared" si="124"/>
        <v>0</v>
      </c>
      <c r="Q2015" s="77">
        <f t="shared" si="125"/>
        <v>0</v>
      </c>
      <c r="R2015" s="77">
        <f t="shared" si="126"/>
        <v>0</v>
      </c>
      <c r="S2015" s="77">
        <f t="shared" si="127"/>
        <v>0</v>
      </c>
    </row>
    <row r="2016" spans="1:19" x14ac:dyDescent="0.25">
      <c r="A2016" s="83" t="s">
        <v>307</v>
      </c>
      <c r="B2016" s="69" t="s">
        <v>265</v>
      </c>
      <c r="C2016" s="78">
        <v>-4461.25</v>
      </c>
      <c r="D2016" s="78">
        <v>-150</v>
      </c>
      <c r="E2016" s="78">
        <v>-6.25</v>
      </c>
      <c r="F2016" s="78">
        <v>2.25</v>
      </c>
      <c r="G2016" s="78">
        <v>2.75</v>
      </c>
      <c r="I2016" s="197">
        <v>6.6438561897747253</v>
      </c>
      <c r="J2016" s="197">
        <v>6.6438561897747253</v>
      </c>
      <c r="K2016" s="197">
        <v>6.6438561897747253</v>
      </c>
      <c r="L2016" s="197">
        <v>6.6438561897747253</v>
      </c>
      <c r="M2016" s="197">
        <v>6.6438561897747253</v>
      </c>
      <c r="P2016" s="77">
        <f t="shared" si="124"/>
        <v>0</v>
      </c>
      <c r="Q2016" s="77">
        <f t="shared" si="125"/>
        <v>0</v>
      </c>
      <c r="R2016" s="77">
        <f t="shared" si="126"/>
        <v>0</v>
      </c>
      <c r="S2016" s="77">
        <f t="shared" si="127"/>
        <v>0</v>
      </c>
    </row>
    <row r="2017" spans="1:19" x14ac:dyDescent="0.25">
      <c r="A2017" s="83" t="s">
        <v>307</v>
      </c>
      <c r="B2017" s="69" t="s">
        <v>261</v>
      </c>
      <c r="C2017" s="78">
        <v>-6363.75</v>
      </c>
      <c r="D2017" s="78">
        <v>-156.75</v>
      </c>
      <c r="E2017" s="78">
        <v>0</v>
      </c>
      <c r="F2017" s="78">
        <v>2.5</v>
      </c>
      <c r="G2017" s="78">
        <v>3</v>
      </c>
      <c r="I2017" s="197">
        <v>6.6438561897747253</v>
      </c>
      <c r="J2017" s="197">
        <v>6.6438561897747253</v>
      </c>
      <c r="K2017" s="197">
        <v>6.6438561897747253</v>
      </c>
      <c r="L2017" s="197">
        <v>6.6438561897747253</v>
      </c>
      <c r="M2017" s="197">
        <v>6.6438561897747253</v>
      </c>
      <c r="P2017" s="77">
        <f t="shared" si="124"/>
        <v>0</v>
      </c>
      <c r="Q2017" s="77">
        <f t="shared" si="125"/>
        <v>0</v>
      </c>
      <c r="R2017" s="77">
        <f t="shared" si="126"/>
        <v>0</v>
      </c>
      <c r="S2017" s="77">
        <f t="shared" si="127"/>
        <v>0</v>
      </c>
    </row>
    <row r="2018" spans="1:19" x14ac:dyDescent="0.25">
      <c r="A2018" s="83" t="s">
        <v>307</v>
      </c>
      <c r="B2018" s="69" t="s">
        <v>403</v>
      </c>
      <c r="C2018" s="78">
        <v>-4251.75</v>
      </c>
      <c r="D2018" s="78">
        <v>-146.25</v>
      </c>
      <c r="E2018" s="78">
        <v>5.5</v>
      </c>
      <c r="F2018" s="78">
        <v>2.75</v>
      </c>
      <c r="G2018" s="78">
        <v>5</v>
      </c>
      <c r="I2018" s="197">
        <v>6.6438561897747253</v>
      </c>
      <c r="J2018" s="197">
        <v>6.6438561897747253</v>
      </c>
      <c r="K2018" s="197">
        <v>6.6438561897747253</v>
      </c>
      <c r="L2018" s="197">
        <v>6.6438561897747253</v>
      </c>
      <c r="M2018" s="197">
        <v>6.6438561897747253</v>
      </c>
      <c r="P2018" s="77">
        <f t="shared" si="124"/>
        <v>0</v>
      </c>
      <c r="Q2018" s="77">
        <f t="shared" si="125"/>
        <v>0</v>
      </c>
      <c r="R2018" s="77">
        <f t="shared" si="126"/>
        <v>0</v>
      </c>
      <c r="S2018" s="77">
        <f t="shared" si="127"/>
        <v>0</v>
      </c>
    </row>
    <row r="2019" spans="1:19" x14ac:dyDescent="0.25">
      <c r="A2019" s="83" t="s">
        <v>307</v>
      </c>
      <c r="B2019" s="69" t="s">
        <v>404</v>
      </c>
      <c r="C2019" s="78">
        <v>741</v>
      </c>
      <c r="D2019" s="78">
        <v>67.25</v>
      </c>
      <c r="E2019" s="78">
        <v>4.75</v>
      </c>
      <c r="F2019" s="78">
        <v>2.5</v>
      </c>
      <c r="G2019" s="78">
        <v>1.75</v>
      </c>
      <c r="I2019" s="197">
        <v>9.5333297323058339</v>
      </c>
      <c r="J2019" s="197">
        <v>6.6438561897747253</v>
      </c>
      <c r="K2019" s="197">
        <v>6.6438561897747253</v>
      </c>
      <c r="L2019" s="197">
        <v>6.6438561897747253</v>
      </c>
      <c r="M2019" s="197">
        <v>6.6438561897747253</v>
      </c>
      <c r="P2019" s="77">
        <f t="shared" si="124"/>
        <v>2.8894735425311087</v>
      </c>
      <c r="Q2019" s="77">
        <f t="shared" si="125"/>
        <v>0</v>
      </c>
      <c r="R2019" s="77">
        <f t="shared" si="126"/>
        <v>0</v>
      </c>
      <c r="S2019" s="77">
        <f t="shared" si="127"/>
        <v>0</v>
      </c>
    </row>
    <row r="2020" spans="1:19" x14ac:dyDescent="0.25">
      <c r="A2020" s="83" t="s">
        <v>307</v>
      </c>
      <c r="B2020" s="69" t="s">
        <v>405</v>
      </c>
      <c r="C2020" s="78">
        <v>-4606.25</v>
      </c>
      <c r="D2020" s="78">
        <v>-56.5</v>
      </c>
      <c r="E2020" s="78">
        <v>6</v>
      </c>
      <c r="F2020" s="78">
        <v>4.75</v>
      </c>
      <c r="G2020" s="78">
        <v>3.75</v>
      </c>
      <c r="I2020" s="197">
        <v>6.6438561897747253</v>
      </c>
      <c r="J2020" s="197">
        <v>6.6438561897747253</v>
      </c>
      <c r="K2020" s="197">
        <v>6.6438561897747253</v>
      </c>
      <c r="L2020" s="197">
        <v>6.6438561897747253</v>
      </c>
      <c r="M2020" s="197">
        <v>6.6438561897747253</v>
      </c>
      <c r="P2020" s="77">
        <f t="shared" si="124"/>
        <v>0</v>
      </c>
      <c r="Q2020" s="77">
        <f t="shared" si="125"/>
        <v>0</v>
      </c>
      <c r="R2020" s="77">
        <f t="shared" si="126"/>
        <v>0</v>
      </c>
      <c r="S2020" s="77">
        <f t="shared" si="127"/>
        <v>0</v>
      </c>
    </row>
    <row r="2021" spans="1:19" x14ac:dyDescent="0.25">
      <c r="A2021" s="83" t="s">
        <v>307</v>
      </c>
      <c r="B2021" s="69" t="s">
        <v>277</v>
      </c>
      <c r="C2021" s="78">
        <v>-7865.25</v>
      </c>
      <c r="D2021" s="78">
        <v>-78.75</v>
      </c>
      <c r="E2021" s="78">
        <v>-8.25</v>
      </c>
      <c r="F2021" s="78">
        <v>-2</v>
      </c>
      <c r="G2021" s="78">
        <v>1.25</v>
      </c>
      <c r="I2021" s="197">
        <v>6.6438561897747253</v>
      </c>
      <c r="J2021" s="197">
        <v>6.6438561897747253</v>
      </c>
      <c r="K2021" s="197">
        <v>6.6438561897747253</v>
      </c>
      <c r="L2021" s="197">
        <v>6.6438561897747253</v>
      </c>
      <c r="M2021" s="197">
        <v>6.6438561897747253</v>
      </c>
      <c r="P2021" s="77">
        <f t="shared" si="124"/>
        <v>0</v>
      </c>
      <c r="Q2021" s="77">
        <f t="shared" si="125"/>
        <v>0</v>
      </c>
      <c r="R2021" s="77">
        <f t="shared" si="126"/>
        <v>0</v>
      </c>
      <c r="S2021" s="77">
        <f t="shared" si="127"/>
        <v>0</v>
      </c>
    </row>
    <row r="2022" spans="1:19" x14ac:dyDescent="0.25">
      <c r="A2022" s="83" t="s">
        <v>307</v>
      </c>
      <c r="B2022" s="69" t="s">
        <v>275</v>
      </c>
      <c r="C2022" s="78">
        <v>-2229.25</v>
      </c>
      <c r="D2022" s="78">
        <v>73</v>
      </c>
      <c r="E2022" s="78">
        <v>9.5</v>
      </c>
      <c r="F2022" s="78">
        <v>5.5</v>
      </c>
      <c r="G2022" s="78">
        <v>3.25</v>
      </c>
      <c r="I2022" s="197">
        <v>6.6438561897747253</v>
      </c>
      <c r="J2022" s="197">
        <v>6.6438561897747253</v>
      </c>
      <c r="K2022" s="197">
        <v>6.6438561897747253</v>
      </c>
      <c r="L2022" s="197">
        <v>6.6438561897747253</v>
      </c>
      <c r="M2022" s="197">
        <v>6.6438561897747253</v>
      </c>
      <c r="P2022" s="77">
        <f t="shared" si="124"/>
        <v>0</v>
      </c>
      <c r="Q2022" s="77">
        <f t="shared" si="125"/>
        <v>0</v>
      </c>
      <c r="R2022" s="77">
        <f t="shared" si="126"/>
        <v>0</v>
      </c>
      <c r="S2022" s="77">
        <f t="shared" si="127"/>
        <v>0</v>
      </c>
    </row>
    <row r="2023" spans="1:19" x14ac:dyDescent="0.25">
      <c r="A2023" s="83" t="s">
        <v>307</v>
      </c>
      <c r="B2023" s="69" t="s">
        <v>271</v>
      </c>
      <c r="C2023" s="78">
        <v>-5078</v>
      </c>
      <c r="D2023" s="78">
        <v>-124.25</v>
      </c>
      <c r="E2023" s="78">
        <v>-0.5</v>
      </c>
      <c r="F2023" s="78">
        <v>1.5</v>
      </c>
      <c r="G2023" s="78">
        <v>2</v>
      </c>
      <c r="I2023" s="197">
        <v>6.6438561897747253</v>
      </c>
      <c r="J2023" s="197">
        <v>6.6438561897747253</v>
      </c>
      <c r="K2023" s="197">
        <v>6.6438561897747253</v>
      </c>
      <c r="L2023" s="197">
        <v>6.6438561897747253</v>
      </c>
      <c r="M2023" s="197">
        <v>6.6438561897747253</v>
      </c>
      <c r="P2023" s="77">
        <f t="shared" si="124"/>
        <v>0</v>
      </c>
      <c r="Q2023" s="77">
        <f t="shared" si="125"/>
        <v>0</v>
      </c>
      <c r="R2023" s="77">
        <f t="shared" si="126"/>
        <v>0</v>
      </c>
      <c r="S2023" s="77">
        <f t="shared" si="127"/>
        <v>0</v>
      </c>
    </row>
    <row r="2024" spans="1:19" x14ac:dyDescent="0.25">
      <c r="A2024" s="83" t="s">
        <v>307</v>
      </c>
      <c r="B2024" s="69" t="s">
        <v>406</v>
      </c>
      <c r="C2024" s="78">
        <v>4057.5</v>
      </c>
      <c r="D2024" s="78">
        <v>537</v>
      </c>
      <c r="E2024" s="78">
        <v>41.5</v>
      </c>
      <c r="F2024" s="78">
        <v>17.5</v>
      </c>
      <c r="G2024" s="78">
        <v>14.5</v>
      </c>
      <c r="I2024" s="197">
        <v>11.986375379435335</v>
      </c>
      <c r="J2024" s="197">
        <v>9.0687782779854125</v>
      </c>
      <c r="K2024" s="197">
        <v>6.6438561897747253</v>
      </c>
      <c r="L2024" s="197">
        <v>6.6438561897747253</v>
      </c>
      <c r="M2024" s="197">
        <v>6.6438561897747253</v>
      </c>
      <c r="P2024" s="77">
        <f t="shared" si="124"/>
        <v>2.9175971014499229</v>
      </c>
      <c r="Q2024" s="77">
        <f t="shared" si="125"/>
        <v>2.4249220882106872</v>
      </c>
      <c r="R2024" s="77">
        <f t="shared" si="126"/>
        <v>0</v>
      </c>
      <c r="S2024" s="77">
        <f t="shared" si="127"/>
        <v>0</v>
      </c>
    </row>
    <row r="2025" spans="1:19" x14ac:dyDescent="0.25">
      <c r="A2025" s="83" t="s">
        <v>307</v>
      </c>
      <c r="B2025" s="69" t="s">
        <v>169</v>
      </c>
      <c r="C2025" s="78">
        <v>5652</v>
      </c>
      <c r="D2025" s="78">
        <v>908.25</v>
      </c>
      <c r="E2025" s="78">
        <v>45</v>
      </c>
      <c r="F2025" s="78">
        <v>20.5</v>
      </c>
      <c r="G2025" s="78">
        <v>9.5</v>
      </c>
      <c r="I2025" s="197">
        <v>12.46454575033394</v>
      </c>
      <c r="J2025" s="197">
        <v>9.8269456504154853</v>
      </c>
      <c r="K2025" s="197">
        <v>6.6438561897747253</v>
      </c>
      <c r="L2025" s="197">
        <v>6.6438561897747253</v>
      </c>
      <c r="M2025" s="197">
        <v>6.6438561897747253</v>
      </c>
      <c r="P2025" s="77">
        <f t="shared" si="124"/>
        <v>2.6376000999184548</v>
      </c>
      <c r="Q2025" s="77">
        <f t="shared" si="125"/>
        <v>3.18308946064076</v>
      </c>
      <c r="R2025" s="77">
        <f t="shared" si="126"/>
        <v>0</v>
      </c>
      <c r="S2025" s="77">
        <f t="shared" si="127"/>
        <v>0</v>
      </c>
    </row>
    <row r="2026" spans="1:19" x14ac:dyDescent="0.25">
      <c r="A2026" s="83" t="s">
        <v>307</v>
      </c>
      <c r="B2026" s="69" t="s">
        <v>37</v>
      </c>
      <c r="C2026" s="78">
        <v>-3145.25</v>
      </c>
      <c r="D2026" s="78">
        <v>211.5</v>
      </c>
      <c r="E2026" s="78">
        <v>147.5</v>
      </c>
      <c r="F2026" s="78">
        <v>101.75</v>
      </c>
      <c r="G2026" s="78">
        <v>133.25</v>
      </c>
      <c r="I2026" s="197">
        <v>6.6438561897747253</v>
      </c>
      <c r="J2026" s="197">
        <v>7.7245138531199506</v>
      </c>
      <c r="K2026" s="197">
        <v>7.2045711442492042</v>
      </c>
      <c r="L2026" s="197">
        <v>6.6688849842662474</v>
      </c>
      <c r="M2026" s="197">
        <v>7.0579917227591764</v>
      </c>
      <c r="P2026" s="77">
        <f t="shared" si="124"/>
        <v>-1.0806576633452254</v>
      </c>
      <c r="Q2026" s="77">
        <f t="shared" si="125"/>
        <v>0.51994270887074645</v>
      </c>
      <c r="R2026" s="77">
        <f t="shared" si="126"/>
        <v>0.53568615998295677</v>
      </c>
      <c r="S2026" s="77">
        <f t="shared" si="127"/>
        <v>-0.38910673849292898</v>
      </c>
    </row>
    <row r="2027" spans="1:19" x14ac:dyDescent="0.25">
      <c r="A2027" s="83" t="s">
        <v>307</v>
      </c>
      <c r="B2027" s="69" t="s">
        <v>407</v>
      </c>
      <c r="C2027" s="78">
        <v>-2341.75</v>
      </c>
      <c r="D2027" s="78">
        <v>-3.5</v>
      </c>
      <c r="E2027" s="78">
        <v>8.5</v>
      </c>
      <c r="F2027" s="78">
        <v>2.25</v>
      </c>
      <c r="G2027" s="78">
        <v>3.75</v>
      </c>
      <c r="I2027" s="197">
        <v>6.6438561897747253</v>
      </c>
      <c r="J2027" s="197">
        <v>6.6438561897747253</v>
      </c>
      <c r="K2027" s="197">
        <v>6.6438561897747253</v>
      </c>
      <c r="L2027" s="197">
        <v>6.6438561897747253</v>
      </c>
      <c r="M2027" s="197">
        <v>6.6438561897747253</v>
      </c>
      <c r="P2027" s="77">
        <f t="shared" si="124"/>
        <v>0</v>
      </c>
      <c r="Q2027" s="77">
        <f t="shared" si="125"/>
        <v>0</v>
      </c>
      <c r="R2027" s="77">
        <f t="shared" si="126"/>
        <v>0</v>
      </c>
      <c r="S2027" s="77">
        <f t="shared" si="127"/>
        <v>0</v>
      </c>
    </row>
    <row r="2028" spans="1:19" x14ac:dyDescent="0.25">
      <c r="A2028" s="83" t="s">
        <v>307</v>
      </c>
      <c r="B2028" s="69" t="s">
        <v>408</v>
      </c>
      <c r="C2028" s="78">
        <v>-2158.75</v>
      </c>
      <c r="D2028" s="78">
        <v>92.75</v>
      </c>
      <c r="E2028" s="78">
        <v>-2.5</v>
      </c>
      <c r="F2028" s="78">
        <v>-2.25</v>
      </c>
      <c r="G2028" s="78">
        <v>1.75</v>
      </c>
      <c r="I2028" s="197">
        <v>6.6438561897747253</v>
      </c>
      <c r="J2028" s="197">
        <v>6.6438561897747253</v>
      </c>
      <c r="K2028" s="197">
        <v>6.6438561897747253</v>
      </c>
      <c r="L2028" s="197">
        <v>6.6438561897747253</v>
      </c>
      <c r="M2028" s="197">
        <v>6.6438561897747253</v>
      </c>
      <c r="P2028" s="77">
        <f t="shared" si="124"/>
        <v>0</v>
      </c>
      <c r="Q2028" s="77">
        <f t="shared" si="125"/>
        <v>0</v>
      </c>
      <c r="R2028" s="77">
        <f t="shared" si="126"/>
        <v>0</v>
      </c>
      <c r="S2028" s="77">
        <f t="shared" si="127"/>
        <v>0</v>
      </c>
    </row>
    <row r="2029" spans="1:19" x14ac:dyDescent="0.25">
      <c r="A2029" s="83" t="s">
        <v>307</v>
      </c>
      <c r="B2029" s="69" t="s">
        <v>409</v>
      </c>
      <c r="C2029" s="78">
        <v>-1656</v>
      </c>
      <c r="D2029" s="78">
        <v>784</v>
      </c>
      <c r="E2029" s="78">
        <v>584.5</v>
      </c>
      <c r="F2029" s="78">
        <v>699</v>
      </c>
      <c r="G2029" s="78">
        <v>655.25</v>
      </c>
      <c r="I2029" s="197">
        <v>6.6438561897747253</v>
      </c>
      <c r="J2029" s="197">
        <v>9.6147098441152075</v>
      </c>
      <c r="K2029" s="197">
        <v>9.1910592145316574</v>
      </c>
      <c r="L2029" s="197">
        <v>9.4491486453754359</v>
      </c>
      <c r="M2029" s="197">
        <v>9.355901638328417</v>
      </c>
      <c r="P2029" s="77">
        <f t="shared" si="124"/>
        <v>-2.9708536543404822</v>
      </c>
      <c r="Q2029" s="77">
        <f t="shared" si="125"/>
        <v>0.42365062958355004</v>
      </c>
      <c r="R2029" s="77">
        <f t="shared" si="126"/>
        <v>-0.25808943084377844</v>
      </c>
      <c r="S2029" s="77">
        <f t="shared" si="127"/>
        <v>9.3247007047018826E-2</v>
      </c>
    </row>
    <row r="2030" spans="1:19" x14ac:dyDescent="0.25">
      <c r="A2030" s="83" t="s">
        <v>307</v>
      </c>
      <c r="B2030" s="88" t="s">
        <v>410</v>
      </c>
      <c r="C2030" s="78">
        <v>-11723.75</v>
      </c>
      <c r="D2030" s="78">
        <v>-90.25</v>
      </c>
      <c r="E2030" s="78">
        <v>0</v>
      </c>
      <c r="F2030" s="78">
        <v>2.5</v>
      </c>
      <c r="G2030" s="78">
        <v>4.75</v>
      </c>
      <c r="I2030" s="197">
        <v>6.6438561897747253</v>
      </c>
      <c r="J2030" s="197">
        <v>6.6438561897747253</v>
      </c>
      <c r="K2030" s="197">
        <v>6.6438561897747253</v>
      </c>
      <c r="L2030" s="197">
        <v>6.6438561897747253</v>
      </c>
      <c r="M2030" s="197">
        <v>6.6438561897747253</v>
      </c>
      <c r="P2030" s="77">
        <f t="shared" si="124"/>
        <v>0</v>
      </c>
      <c r="Q2030" s="77">
        <f t="shared" si="125"/>
        <v>0</v>
      </c>
      <c r="R2030" s="77">
        <f t="shared" si="126"/>
        <v>0</v>
      </c>
      <c r="S2030" s="77">
        <f t="shared" si="127"/>
        <v>0</v>
      </c>
    </row>
    <row r="2031" spans="1:19" x14ac:dyDescent="0.25">
      <c r="A2031" s="83" t="s">
        <v>307</v>
      </c>
      <c r="B2031" s="69" t="s">
        <v>411</v>
      </c>
      <c r="C2031" s="78">
        <v>-3862</v>
      </c>
      <c r="D2031" s="78">
        <v>151</v>
      </c>
      <c r="E2031" s="78">
        <v>20.25</v>
      </c>
      <c r="F2031" s="78">
        <v>5.5</v>
      </c>
      <c r="G2031" s="78">
        <v>6.25</v>
      </c>
      <c r="I2031" s="197">
        <v>6.6438561897747253</v>
      </c>
      <c r="J2031" s="197">
        <v>7.2384047393250794</v>
      </c>
      <c r="K2031" s="197">
        <v>6.6438561897747253</v>
      </c>
      <c r="L2031" s="197">
        <v>6.6438561897747253</v>
      </c>
      <c r="M2031" s="197">
        <v>6.6438561897747253</v>
      </c>
      <c r="P2031" s="77">
        <f t="shared" si="124"/>
        <v>-0.59454854955035419</v>
      </c>
      <c r="Q2031" s="77">
        <f t="shared" si="125"/>
        <v>0.59454854955035419</v>
      </c>
      <c r="R2031" s="77">
        <f t="shared" si="126"/>
        <v>0</v>
      </c>
      <c r="S2031" s="77">
        <f t="shared" si="127"/>
        <v>0</v>
      </c>
    </row>
    <row r="2032" spans="1:19" x14ac:dyDescent="0.25">
      <c r="A2032" s="83" t="s">
        <v>307</v>
      </c>
      <c r="B2032" s="69" t="s">
        <v>412</v>
      </c>
      <c r="C2032" s="78">
        <v>-3492.25</v>
      </c>
      <c r="D2032" s="78">
        <v>206.5</v>
      </c>
      <c r="E2032" s="78">
        <v>16.75</v>
      </c>
      <c r="F2032" s="78">
        <v>8</v>
      </c>
      <c r="G2032" s="78">
        <v>4.5</v>
      </c>
      <c r="I2032" s="197">
        <v>6.6438561897747253</v>
      </c>
      <c r="J2032" s="197">
        <v>7.6899979714194462</v>
      </c>
      <c r="K2032" s="197">
        <v>6.6438561897747253</v>
      </c>
      <c r="L2032" s="197">
        <v>6.6438561897747253</v>
      </c>
      <c r="M2032" s="197">
        <v>6.6438561897747253</v>
      </c>
      <c r="P2032" s="77">
        <f t="shared" si="124"/>
        <v>-1.0461417816447209</v>
      </c>
      <c r="Q2032" s="77">
        <f t="shared" si="125"/>
        <v>1.0461417816447209</v>
      </c>
      <c r="R2032" s="77">
        <f t="shared" si="126"/>
        <v>0</v>
      </c>
      <c r="S2032" s="77">
        <f t="shared" si="127"/>
        <v>0</v>
      </c>
    </row>
    <row r="2033" spans="1:19" x14ac:dyDescent="0.25">
      <c r="A2033" s="83" t="s">
        <v>307</v>
      </c>
      <c r="B2033" s="69" t="s">
        <v>413</v>
      </c>
      <c r="C2033" s="78">
        <v>-1644.5</v>
      </c>
      <c r="D2033" s="78">
        <v>180.5</v>
      </c>
      <c r="E2033" s="78">
        <v>32.25</v>
      </c>
      <c r="F2033" s="78">
        <v>10.5</v>
      </c>
      <c r="G2033" s="78">
        <v>6.25</v>
      </c>
      <c r="I2033" s="197">
        <v>6.6438561897747253</v>
      </c>
      <c r="J2033" s="197">
        <v>7.4958550268871722</v>
      </c>
      <c r="K2033" s="197">
        <v>6.6438561897747253</v>
      </c>
      <c r="L2033" s="197">
        <v>6.6438561897747253</v>
      </c>
      <c r="M2033" s="197">
        <v>6.6438561897747253</v>
      </c>
      <c r="P2033" s="77">
        <f t="shared" si="124"/>
        <v>-0.85199883711244695</v>
      </c>
      <c r="Q2033" s="77">
        <f t="shared" si="125"/>
        <v>0.85199883711244695</v>
      </c>
      <c r="R2033" s="77">
        <f t="shared" si="126"/>
        <v>0</v>
      </c>
      <c r="S2033" s="77">
        <f t="shared" si="127"/>
        <v>0</v>
      </c>
    </row>
    <row r="2034" spans="1:19" x14ac:dyDescent="0.25">
      <c r="A2034" s="83" t="s">
        <v>307</v>
      </c>
      <c r="B2034" s="69" t="s">
        <v>281</v>
      </c>
      <c r="C2034" s="78">
        <v>-11780.25</v>
      </c>
      <c r="D2034" s="78">
        <v>-72</v>
      </c>
      <c r="E2034" s="78">
        <v>30.75</v>
      </c>
      <c r="F2034" s="78">
        <v>10</v>
      </c>
      <c r="G2034" s="78">
        <v>17.5</v>
      </c>
      <c r="I2034" s="197">
        <v>6.6438561897747253</v>
      </c>
      <c r="J2034" s="197">
        <v>6.6438561897747253</v>
      </c>
      <c r="K2034" s="197">
        <v>6.6438561897747253</v>
      </c>
      <c r="L2034" s="197">
        <v>6.6438561897747253</v>
      </c>
      <c r="M2034" s="197">
        <v>6.6438561897747253</v>
      </c>
      <c r="P2034" s="77">
        <f t="shared" si="124"/>
        <v>0</v>
      </c>
      <c r="Q2034" s="77">
        <f t="shared" si="125"/>
        <v>0</v>
      </c>
      <c r="R2034" s="77">
        <f t="shared" si="126"/>
        <v>0</v>
      </c>
      <c r="S2034" s="77">
        <f t="shared" si="127"/>
        <v>0</v>
      </c>
    </row>
    <row r="2035" spans="1:19" x14ac:dyDescent="0.25">
      <c r="A2035" s="83" t="s">
        <v>307</v>
      </c>
      <c r="B2035" s="69" t="s">
        <v>414</v>
      </c>
      <c r="C2035" s="78">
        <v>-14140</v>
      </c>
      <c r="D2035" s="78">
        <v>-248.75</v>
      </c>
      <c r="E2035" s="78">
        <v>-8</v>
      </c>
      <c r="F2035" s="78">
        <v>4.75</v>
      </c>
      <c r="G2035" s="78">
        <v>5.5</v>
      </c>
      <c r="I2035" s="197">
        <v>6.6438561897747253</v>
      </c>
      <c r="J2035" s="197">
        <v>6.6438561897747253</v>
      </c>
      <c r="K2035" s="197">
        <v>6.6438561897747253</v>
      </c>
      <c r="L2035" s="197">
        <v>6.6438561897747253</v>
      </c>
      <c r="M2035" s="197">
        <v>6.6438561897747253</v>
      </c>
      <c r="P2035" s="77">
        <f t="shared" si="124"/>
        <v>0</v>
      </c>
      <c r="Q2035" s="77">
        <f t="shared" si="125"/>
        <v>0</v>
      </c>
      <c r="R2035" s="77">
        <f t="shared" si="126"/>
        <v>0</v>
      </c>
      <c r="S2035" s="77">
        <f t="shared" si="127"/>
        <v>0</v>
      </c>
    </row>
    <row r="2036" spans="1:19" x14ac:dyDescent="0.25">
      <c r="A2036" s="83" t="s">
        <v>307</v>
      </c>
      <c r="B2036" s="69" t="s">
        <v>64</v>
      </c>
      <c r="C2036" s="78">
        <v>-6036</v>
      </c>
      <c r="D2036" s="78">
        <v>-63.25</v>
      </c>
      <c r="E2036" s="78">
        <v>3.5</v>
      </c>
      <c r="F2036" s="78">
        <v>4.25</v>
      </c>
      <c r="G2036" s="78">
        <v>3.25</v>
      </c>
      <c r="I2036" s="197">
        <v>6.6438561897747253</v>
      </c>
      <c r="J2036" s="197">
        <v>6.6438561897747253</v>
      </c>
      <c r="K2036" s="197">
        <v>6.6438561897747253</v>
      </c>
      <c r="L2036" s="197">
        <v>6.6438561897747253</v>
      </c>
      <c r="M2036" s="197">
        <v>6.6438561897747253</v>
      </c>
      <c r="P2036" s="77">
        <f t="shared" si="124"/>
        <v>0</v>
      </c>
      <c r="Q2036" s="77">
        <f t="shared" si="125"/>
        <v>0</v>
      </c>
      <c r="R2036" s="77">
        <f t="shared" si="126"/>
        <v>0</v>
      </c>
      <c r="S2036" s="77">
        <f t="shared" si="127"/>
        <v>0</v>
      </c>
    </row>
    <row r="2037" spans="1:19" x14ac:dyDescent="0.25">
      <c r="A2037" s="83" t="s">
        <v>307</v>
      </c>
      <c r="B2037" s="69" t="s">
        <v>415</v>
      </c>
      <c r="C2037" s="78">
        <v>44831</v>
      </c>
      <c r="D2037" s="78">
        <v>65003.75</v>
      </c>
      <c r="E2037" s="78">
        <v>65475</v>
      </c>
      <c r="F2037" s="78">
        <v>65490</v>
      </c>
      <c r="G2037" s="78">
        <v>65495</v>
      </c>
      <c r="I2037" s="197">
        <v>15.452209060043346</v>
      </c>
      <c r="J2037" s="197">
        <v>15.988235327695905</v>
      </c>
      <c r="K2037" s="197">
        <v>15.998656534125322</v>
      </c>
      <c r="L2037" s="197">
        <v>15.998987010599309</v>
      </c>
      <c r="M2037" s="197">
        <v>15.999097152603477</v>
      </c>
      <c r="P2037" s="77">
        <f t="shared" si="124"/>
        <v>-0.53602626765255934</v>
      </c>
      <c r="Q2037" s="77">
        <f t="shared" si="125"/>
        <v>-1.0421206429416685E-2</v>
      </c>
      <c r="R2037" s="77">
        <f t="shared" si="126"/>
        <v>-3.3047647398731783E-4</v>
      </c>
      <c r="S2037" s="77">
        <f t="shared" si="127"/>
        <v>-1.101420041678125E-4</v>
      </c>
    </row>
    <row r="2038" spans="1:19" x14ac:dyDescent="0.25">
      <c r="A2038" s="83" t="s">
        <v>307</v>
      </c>
      <c r="B2038" s="69" t="s">
        <v>416</v>
      </c>
      <c r="C2038" s="78">
        <v>10531</v>
      </c>
      <c r="D2038" s="78">
        <v>2404.25</v>
      </c>
      <c r="E2038" s="78">
        <v>1295.5</v>
      </c>
      <c r="F2038" s="78">
        <v>523.5</v>
      </c>
      <c r="G2038" s="78">
        <v>536</v>
      </c>
      <c r="I2038" s="197">
        <v>13.362354817483942</v>
      </c>
      <c r="J2038" s="197">
        <v>11.23137120359292</v>
      </c>
      <c r="K2038" s="197">
        <v>10.339293300180094</v>
      </c>
      <c r="L2038" s="197">
        <v>9.032045726930809</v>
      </c>
      <c r="M2038" s="197">
        <v>9.0660891904577721</v>
      </c>
      <c r="P2038" s="77">
        <f t="shared" si="124"/>
        <v>2.1309836138910221</v>
      </c>
      <c r="Q2038" s="77">
        <f t="shared" si="125"/>
        <v>0.89207790341282589</v>
      </c>
      <c r="R2038" s="77">
        <f t="shared" si="126"/>
        <v>1.3072475732492848</v>
      </c>
      <c r="S2038" s="77">
        <f t="shared" si="127"/>
        <v>-3.404346352696308E-2</v>
      </c>
    </row>
    <row r="2039" spans="1:19" x14ac:dyDescent="0.25">
      <c r="A2039" s="83" t="s">
        <v>307</v>
      </c>
      <c r="B2039" s="69" t="s">
        <v>417</v>
      </c>
      <c r="C2039" s="78">
        <v>-627.25</v>
      </c>
      <c r="D2039" s="78">
        <v>176.75</v>
      </c>
      <c r="E2039" s="78">
        <v>11.25</v>
      </c>
      <c r="F2039" s="78">
        <v>7.75</v>
      </c>
      <c r="G2039" s="78">
        <v>5.75</v>
      </c>
      <c r="I2039" s="197">
        <v>6.6438561897747253</v>
      </c>
      <c r="J2039" s="197">
        <v>7.4655664048093993</v>
      </c>
      <c r="K2039" s="197">
        <v>6.6438561897747253</v>
      </c>
      <c r="L2039" s="197">
        <v>6.6438561897747253</v>
      </c>
      <c r="M2039" s="197">
        <v>6.6438561897747253</v>
      </c>
      <c r="P2039" s="77">
        <f t="shared" si="124"/>
        <v>-0.82171021503467401</v>
      </c>
      <c r="Q2039" s="77">
        <f t="shared" si="125"/>
        <v>0.82171021503467401</v>
      </c>
      <c r="R2039" s="77">
        <f t="shared" si="126"/>
        <v>0</v>
      </c>
      <c r="S2039" s="77">
        <f t="shared" si="127"/>
        <v>0</v>
      </c>
    </row>
    <row r="2040" spans="1:19" x14ac:dyDescent="0.25">
      <c r="A2040" s="83" t="s">
        <v>307</v>
      </c>
      <c r="B2040" s="69" t="s">
        <v>418</v>
      </c>
      <c r="C2040" s="78">
        <v>-13610.5</v>
      </c>
      <c r="D2040" s="78">
        <v>-189.75</v>
      </c>
      <c r="E2040" s="78">
        <v>-5.75</v>
      </c>
      <c r="F2040" s="78">
        <v>1.5</v>
      </c>
      <c r="G2040" s="78">
        <v>2.25</v>
      </c>
      <c r="I2040" s="197">
        <v>6.6438561897747253</v>
      </c>
      <c r="J2040" s="197">
        <v>6.6438561897747253</v>
      </c>
      <c r="K2040" s="197">
        <v>6.6438561897747253</v>
      </c>
      <c r="L2040" s="197">
        <v>6.6438561897747253</v>
      </c>
      <c r="M2040" s="197">
        <v>6.6438561897747253</v>
      </c>
      <c r="P2040" s="77">
        <f t="shared" si="124"/>
        <v>0</v>
      </c>
      <c r="Q2040" s="77">
        <f t="shared" si="125"/>
        <v>0</v>
      </c>
      <c r="R2040" s="77">
        <f t="shared" si="126"/>
        <v>0</v>
      </c>
      <c r="S2040" s="77">
        <f t="shared" si="127"/>
        <v>0</v>
      </c>
    </row>
    <row r="2041" spans="1:19" x14ac:dyDescent="0.25">
      <c r="A2041" s="83" t="s">
        <v>307</v>
      </c>
      <c r="B2041" s="69" t="s">
        <v>419</v>
      </c>
      <c r="C2041" s="78">
        <v>-1089.5</v>
      </c>
      <c r="D2041" s="78">
        <v>270.75</v>
      </c>
      <c r="E2041" s="78">
        <v>42.5</v>
      </c>
      <c r="F2041" s="78">
        <v>30.75</v>
      </c>
      <c r="G2041" s="78">
        <v>15.75</v>
      </c>
      <c r="I2041" s="197">
        <v>6.6438561897747253</v>
      </c>
      <c r="J2041" s="197">
        <v>8.0808175276083265</v>
      </c>
      <c r="K2041" s="197">
        <v>6.6438561897747253</v>
      </c>
      <c r="L2041" s="197">
        <v>6.6438561897747253</v>
      </c>
      <c r="M2041" s="197">
        <v>6.6438561897747253</v>
      </c>
      <c r="P2041" s="77">
        <f t="shared" si="124"/>
        <v>-1.4369613378336012</v>
      </c>
      <c r="Q2041" s="77">
        <f t="shared" si="125"/>
        <v>1.4369613378336012</v>
      </c>
      <c r="R2041" s="77">
        <f t="shared" si="126"/>
        <v>0</v>
      </c>
      <c r="S2041" s="77">
        <f t="shared" si="127"/>
        <v>0</v>
      </c>
    </row>
    <row r="2042" spans="1:19" x14ac:dyDescent="0.25">
      <c r="A2042" s="83" t="s">
        <v>307</v>
      </c>
      <c r="B2042" s="69" t="s">
        <v>420</v>
      </c>
      <c r="C2042" s="78">
        <v>-4647</v>
      </c>
      <c r="D2042" s="78">
        <v>-75.5</v>
      </c>
      <c r="E2042" s="78">
        <v>2.5</v>
      </c>
      <c r="F2042" s="78">
        <v>3</v>
      </c>
      <c r="G2042" s="78">
        <v>5</v>
      </c>
      <c r="I2042" s="197">
        <v>6.6438561897747253</v>
      </c>
      <c r="J2042" s="197">
        <v>6.6438561897747253</v>
      </c>
      <c r="K2042" s="197">
        <v>6.6438561897747253</v>
      </c>
      <c r="L2042" s="197">
        <v>6.6438561897747253</v>
      </c>
      <c r="M2042" s="197">
        <v>6.6438561897747253</v>
      </c>
      <c r="P2042" s="77">
        <f t="shared" si="124"/>
        <v>0</v>
      </c>
      <c r="Q2042" s="77">
        <f t="shared" si="125"/>
        <v>0</v>
      </c>
      <c r="R2042" s="77">
        <f t="shared" si="126"/>
        <v>0</v>
      </c>
      <c r="S2042" s="77">
        <f t="shared" si="127"/>
        <v>0</v>
      </c>
    </row>
    <row r="2043" spans="1:19" x14ac:dyDescent="0.25">
      <c r="A2043" s="83" t="s">
        <v>307</v>
      </c>
      <c r="B2043" s="69" t="s">
        <v>421</v>
      </c>
      <c r="C2043" s="78">
        <v>-2815</v>
      </c>
      <c r="D2043" s="78">
        <v>-2</v>
      </c>
      <c r="E2043" s="78">
        <v>6.5</v>
      </c>
      <c r="F2043" s="78">
        <v>6</v>
      </c>
      <c r="G2043" s="78">
        <v>6</v>
      </c>
      <c r="I2043" s="197">
        <v>6.6438561897747253</v>
      </c>
      <c r="J2043" s="197">
        <v>6.6438561897747253</v>
      </c>
      <c r="K2043" s="197">
        <v>6.6438561897747253</v>
      </c>
      <c r="L2043" s="197">
        <v>6.6438561897747253</v>
      </c>
      <c r="M2043" s="197">
        <v>6.6438561897747253</v>
      </c>
      <c r="P2043" s="77">
        <f t="shared" si="124"/>
        <v>0</v>
      </c>
      <c r="Q2043" s="77">
        <f t="shared" si="125"/>
        <v>0</v>
      </c>
      <c r="R2043" s="77">
        <f t="shared" si="126"/>
        <v>0</v>
      </c>
      <c r="S2043" s="77">
        <f t="shared" si="127"/>
        <v>0</v>
      </c>
    </row>
    <row r="2044" spans="1:19" x14ac:dyDescent="0.25">
      <c r="A2044" s="83" t="s">
        <v>307</v>
      </c>
      <c r="B2044" s="69" t="s">
        <v>422</v>
      </c>
      <c r="C2044" s="78">
        <v>-1443</v>
      </c>
      <c r="D2044" s="78">
        <v>145.5</v>
      </c>
      <c r="E2044" s="78">
        <v>30.25</v>
      </c>
      <c r="F2044" s="78">
        <v>7.25</v>
      </c>
      <c r="G2044" s="78">
        <v>6.5</v>
      </c>
      <c r="I2044" s="197">
        <v>6.6438561897747253</v>
      </c>
      <c r="J2044" s="197">
        <v>7.1848753429082848</v>
      </c>
      <c r="K2044" s="197">
        <v>6.6438561897747253</v>
      </c>
      <c r="L2044" s="197">
        <v>6.6438561897747253</v>
      </c>
      <c r="M2044" s="197">
        <v>6.6438561897747253</v>
      </c>
      <c r="P2044" s="77">
        <f t="shared" si="124"/>
        <v>-0.54101915313355953</v>
      </c>
      <c r="Q2044" s="77">
        <f t="shared" si="125"/>
        <v>0.54101915313355953</v>
      </c>
      <c r="R2044" s="77">
        <f t="shared" si="126"/>
        <v>0</v>
      </c>
      <c r="S2044" s="77">
        <f t="shared" si="127"/>
        <v>0</v>
      </c>
    </row>
    <row r="2045" spans="1:19" x14ac:dyDescent="0.25">
      <c r="A2045" s="83" t="s">
        <v>307</v>
      </c>
      <c r="B2045" s="69" t="s">
        <v>423</v>
      </c>
      <c r="C2045" s="78">
        <v>18647</v>
      </c>
      <c r="D2045" s="78">
        <v>3575.75</v>
      </c>
      <c r="E2045" s="78">
        <v>124</v>
      </c>
      <c r="F2045" s="78">
        <v>48.5</v>
      </c>
      <c r="G2045" s="78">
        <v>21</v>
      </c>
      <c r="I2045" s="197">
        <v>14.18665592245552</v>
      </c>
      <c r="J2045" s="197">
        <v>11.804030158104947</v>
      </c>
      <c r="K2045" s="197">
        <v>6.9541963103868758</v>
      </c>
      <c r="L2045" s="197">
        <v>6.6438561897747253</v>
      </c>
      <c r="M2045" s="197">
        <v>6.6438561897747253</v>
      </c>
      <c r="P2045" s="77">
        <f t="shared" si="124"/>
        <v>2.382625764350573</v>
      </c>
      <c r="Q2045" s="77">
        <f t="shared" si="125"/>
        <v>4.8498338477180711</v>
      </c>
      <c r="R2045" s="77">
        <f t="shared" si="126"/>
        <v>0.31034012061215055</v>
      </c>
      <c r="S2045" s="77">
        <f t="shared" si="127"/>
        <v>0</v>
      </c>
    </row>
    <row r="2046" spans="1:19" x14ac:dyDescent="0.25">
      <c r="A2046" s="83" t="s">
        <v>307</v>
      </c>
      <c r="B2046" s="69" t="s">
        <v>424</v>
      </c>
      <c r="C2046" s="78">
        <v>44572</v>
      </c>
      <c r="D2046" s="78">
        <v>64975.75</v>
      </c>
      <c r="E2046" s="78">
        <v>15739.25</v>
      </c>
      <c r="F2046" s="78">
        <v>6029.25</v>
      </c>
      <c r="G2046" s="78">
        <v>1999.25</v>
      </c>
      <c r="I2046" s="197">
        <v>15.443850077438436</v>
      </c>
      <c r="J2046" s="197">
        <v>15.987613761037013</v>
      </c>
      <c r="K2046" s="197">
        <v>13.942079175346548</v>
      </c>
      <c r="L2046" s="197">
        <v>12.557762835945637</v>
      </c>
      <c r="M2046" s="197">
        <v>10.965243172556892</v>
      </c>
      <c r="P2046" s="77">
        <f t="shared" si="124"/>
        <v>-0.54376368359857707</v>
      </c>
      <c r="Q2046" s="77">
        <f t="shared" si="125"/>
        <v>2.045534585690465</v>
      </c>
      <c r="R2046" s="77">
        <f t="shared" si="126"/>
        <v>1.384316339400911</v>
      </c>
      <c r="S2046" s="77">
        <f t="shared" si="127"/>
        <v>1.5925196633887442</v>
      </c>
    </row>
    <row r="2047" spans="1:19" x14ac:dyDescent="0.25">
      <c r="A2047" s="83" t="s">
        <v>307</v>
      </c>
      <c r="B2047" s="69" t="s">
        <v>425</v>
      </c>
      <c r="C2047" s="78">
        <v>90.75</v>
      </c>
      <c r="D2047" s="78">
        <v>392.25</v>
      </c>
      <c r="E2047" s="78">
        <v>40.5</v>
      </c>
      <c r="F2047" s="78">
        <v>12</v>
      </c>
      <c r="G2047" s="78">
        <v>13</v>
      </c>
      <c r="I2047" s="197">
        <v>6.6438561897747253</v>
      </c>
      <c r="J2047" s="197">
        <v>8.615629636968098</v>
      </c>
      <c r="K2047" s="197">
        <v>6.6438561897747253</v>
      </c>
      <c r="L2047" s="197">
        <v>6.6438561897747253</v>
      </c>
      <c r="M2047" s="197">
        <v>6.6438561897747253</v>
      </c>
      <c r="P2047" s="77">
        <f t="shared" si="124"/>
        <v>-1.9717734471933728</v>
      </c>
      <c r="Q2047" s="77">
        <f t="shared" si="125"/>
        <v>1.9717734471933728</v>
      </c>
      <c r="R2047" s="77">
        <f t="shared" si="126"/>
        <v>0</v>
      </c>
      <c r="S2047" s="77">
        <f t="shared" si="127"/>
        <v>0</v>
      </c>
    </row>
    <row r="2048" spans="1:19" x14ac:dyDescent="0.25">
      <c r="A2048" s="83" t="s">
        <v>307</v>
      </c>
      <c r="B2048" s="69" t="s">
        <v>426</v>
      </c>
      <c r="C2048" s="78">
        <v>-1577.5</v>
      </c>
      <c r="D2048" s="78">
        <v>35.5</v>
      </c>
      <c r="E2048" s="78">
        <v>22.75</v>
      </c>
      <c r="F2048" s="78">
        <v>9.25</v>
      </c>
      <c r="G2048" s="78">
        <v>10.5</v>
      </c>
      <c r="I2048" s="197">
        <v>6.6438561897747253</v>
      </c>
      <c r="J2048" s="197">
        <v>6.6438561897747253</v>
      </c>
      <c r="K2048" s="197">
        <v>6.6438561897747253</v>
      </c>
      <c r="L2048" s="197">
        <v>6.6438561897747253</v>
      </c>
      <c r="M2048" s="197">
        <v>6.6438561897747253</v>
      </c>
      <c r="P2048" s="77">
        <f t="shared" si="124"/>
        <v>0</v>
      </c>
      <c r="Q2048" s="77">
        <f t="shared" si="125"/>
        <v>0</v>
      </c>
      <c r="R2048" s="77">
        <f t="shared" si="126"/>
        <v>0</v>
      </c>
      <c r="S2048" s="77">
        <f t="shared" si="127"/>
        <v>0</v>
      </c>
    </row>
    <row r="2049" spans="1:19" x14ac:dyDescent="0.25">
      <c r="A2049" s="83" t="s">
        <v>307</v>
      </c>
      <c r="B2049" s="69" t="s">
        <v>427</v>
      </c>
      <c r="C2049" s="78">
        <v>-1659.25</v>
      </c>
      <c r="D2049" s="78">
        <v>190.25</v>
      </c>
      <c r="E2049" s="78">
        <v>47.5</v>
      </c>
      <c r="F2049" s="78">
        <v>8</v>
      </c>
      <c r="G2049" s="78">
        <v>15.5</v>
      </c>
      <c r="I2049" s="197">
        <v>6.6438561897747253</v>
      </c>
      <c r="J2049" s="197">
        <v>7.5717526435035456</v>
      </c>
      <c r="K2049" s="197">
        <v>6.6438561897747253</v>
      </c>
      <c r="L2049" s="197">
        <v>6.6438561897747253</v>
      </c>
      <c r="M2049" s="197">
        <v>6.6438561897747253</v>
      </c>
      <c r="P2049" s="77">
        <f t="shared" si="124"/>
        <v>-0.92789645372882035</v>
      </c>
      <c r="Q2049" s="77">
        <f t="shared" si="125"/>
        <v>0.92789645372882035</v>
      </c>
      <c r="R2049" s="77">
        <f t="shared" si="126"/>
        <v>0</v>
      </c>
      <c r="S2049" s="77">
        <f t="shared" si="127"/>
        <v>0</v>
      </c>
    </row>
    <row r="2050" spans="1:19" x14ac:dyDescent="0.25">
      <c r="A2050" s="83" t="s">
        <v>307</v>
      </c>
      <c r="B2050" s="69" t="s">
        <v>180</v>
      </c>
      <c r="C2050" s="78">
        <v>-4559.5</v>
      </c>
      <c r="D2050" s="78">
        <v>-57.5</v>
      </c>
      <c r="E2050" s="78">
        <v>30</v>
      </c>
      <c r="F2050" s="78">
        <v>9.75</v>
      </c>
      <c r="G2050" s="78">
        <v>22</v>
      </c>
      <c r="I2050" s="197">
        <v>6.6438561897747253</v>
      </c>
      <c r="J2050" s="197">
        <v>6.6438561897747253</v>
      </c>
      <c r="K2050" s="197">
        <v>6.6438561897747253</v>
      </c>
      <c r="L2050" s="197">
        <v>6.6438561897747253</v>
      </c>
      <c r="M2050" s="197">
        <v>6.6438561897747253</v>
      </c>
      <c r="P2050" s="77">
        <f t="shared" si="124"/>
        <v>0</v>
      </c>
      <c r="Q2050" s="77">
        <f t="shared" si="125"/>
        <v>0</v>
      </c>
      <c r="R2050" s="77">
        <f t="shared" si="126"/>
        <v>0</v>
      </c>
      <c r="S2050" s="77">
        <f t="shared" si="127"/>
        <v>0</v>
      </c>
    </row>
    <row r="2051" spans="1:19" x14ac:dyDescent="0.25">
      <c r="A2051" s="83" t="s">
        <v>307</v>
      </c>
      <c r="B2051" s="69" t="s">
        <v>177</v>
      </c>
      <c r="C2051" s="78">
        <v>-8065.5</v>
      </c>
      <c r="D2051" s="78">
        <v>-98.5</v>
      </c>
      <c r="E2051" s="78">
        <v>58.25</v>
      </c>
      <c r="F2051" s="78">
        <v>18</v>
      </c>
      <c r="G2051" s="78">
        <v>63.75</v>
      </c>
      <c r="I2051" s="197">
        <v>6.6438561897747253</v>
      </c>
      <c r="J2051" s="197">
        <v>6.6438561897747253</v>
      </c>
      <c r="K2051" s="197">
        <v>6.6438561897747253</v>
      </c>
      <c r="L2051" s="197">
        <v>6.6438561897747253</v>
      </c>
      <c r="M2051" s="197">
        <v>6.6438561897747253</v>
      </c>
      <c r="P2051" s="77">
        <f t="shared" si="124"/>
        <v>0</v>
      </c>
      <c r="Q2051" s="77">
        <f t="shared" si="125"/>
        <v>0</v>
      </c>
      <c r="R2051" s="77">
        <f t="shared" si="126"/>
        <v>0</v>
      </c>
      <c r="S2051" s="77">
        <f t="shared" si="127"/>
        <v>0</v>
      </c>
    </row>
    <row r="2052" spans="1:19" x14ac:dyDescent="0.25">
      <c r="A2052" s="83" t="s">
        <v>307</v>
      </c>
      <c r="B2052" s="69" t="s">
        <v>428</v>
      </c>
      <c r="C2052" s="78">
        <v>-1771</v>
      </c>
      <c r="D2052" s="78">
        <v>139.5</v>
      </c>
      <c r="E2052" s="78">
        <v>14</v>
      </c>
      <c r="F2052" s="78">
        <v>6.5</v>
      </c>
      <c r="G2052" s="78">
        <v>6.75</v>
      </c>
      <c r="I2052" s="197">
        <v>6.6438561897747253</v>
      </c>
      <c r="J2052" s="197">
        <v>7.1241213118291871</v>
      </c>
      <c r="K2052" s="197">
        <v>6.6438561897747253</v>
      </c>
      <c r="L2052" s="197">
        <v>6.6438561897747253</v>
      </c>
      <c r="M2052" s="197">
        <v>6.6438561897747253</v>
      </c>
      <c r="P2052" s="77">
        <f t="shared" si="124"/>
        <v>-0.48026512205446181</v>
      </c>
      <c r="Q2052" s="77">
        <f t="shared" si="125"/>
        <v>0.48026512205446181</v>
      </c>
      <c r="R2052" s="77">
        <f t="shared" si="126"/>
        <v>0</v>
      </c>
      <c r="S2052" s="77">
        <f t="shared" si="127"/>
        <v>0</v>
      </c>
    </row>
    <row r="2053" spans="1:19" x14ac:dyDescent="0.25">
      <c r="A2053" s="83" t="s">
        <v>307</v>
      </c>
      <c r="B2053" s="69" t="s">
        <v>429</v>
      </c>
      <c r="C2053" s="78">
        <v>-16415.5</v>
      </c>
      <c r="D2053" s="78">
        <v>-169.25</v>
      </c>
      <c r="E2053" s="78">
        <v>0.25</v>
      </c>
      <c r="F2053" s="78">
        <v>6.25</v>
      </c>
      <c r="G2053" s="78">
        <v>51.5</v>
      </c>
      <c r="I2053" s="197">
        <v>6.6438561897747253</v>
      </c>
      <c r="J2053" s="197">
        <v>6.6438561897747253</v>
      </c>
      <c r="K2053" s="197">
        <v>6.6438561897747253</v>
      </c>
      <c r="L2053" s="197">
        <v>6.6438561897747253</v>
      </c>
      <c r="M2053" s="197">
        <v>6.6438561897747253</v>
      </c>
      <c r="P2053" s="77">
        <f t="shared" si="124"/>
        <v>0</v>
      </c>
      <c r="Q2053" s="77">
        <f t="shared" si="125"/>
        <v>0</v>
      </c>
      <c r="R2053" s="77">
        <f t="shared" si="126"/>
        <v>0</v>
      </c>
      <c r="S2053" s="77">
        <f t="shared" si="127"/>
        <v>0</v>
      </c>
    </row>
    <row r="2054" spans="1:19" x14ac:dyDescent="0.25">
      <c r="A2054" s="83" t="s">
        <v>307</v>
      </c>
      <c r="B2054" s="69" t="s">
        <v>430</v>
      </c>
      <c r="C2054" s="78">
        <v>47650.75</v>
      </c>
      <c r="D2054" s="78">
        <v>65061.5</v>
      </c>
      <c r="E2054" s="78">
        <v>22168</v>
      </c>
      <c r="F2054" s="78">
        <v>9007.5</v>
      </c>
      <c r="G2054" s="78">
        <v>3087.75</v>
      </c>
      <c r="I2054" s="197">
        <v>15.540211301192858</v>
      </c>
      <c r="J2054" s="197">
        <v>15.989516463803918</v>
      </c>
      <c r="K2054" s="197">
        <v>14.436190995481418</v>
      </c>
      <c r="L2054" s="197">
        <v>13.136911031314153</v>
      </c>
      <c r="M2054" s="197">
        <v>11.592340234042425</v>
      </c>
      <c r="P2054" s="77">
        <f t="shared" ref="P2054:P2117" si="128">I2054-J2054</f>
        <v>-0.44930516261105957</v>
      </c>
      <c r="Q2054" s="77">
        <f t="shared" ref="Q2054:Q2117" si="129">J2054-K2054</f>
        <v>1.5533254683225</v>
      </c>
      <c r="R2054" s="77">
        <f t="shared" ref="R2054:R2117" si="130">K2054-L2054</f>
        <v>1.2992799641672654</v>
      </c>
      <c r="S2054" s="77">
        <f t="shared" ref="S2054:S2117" si="131">L2054-M2054</f>
        <v>1.544570797271728</v>
      </c>
    </row>
    <row r="2055" spans="1:19" x14ac:dyDescent="0.25">
      <c r="A2055" s="83" t="s">
        <v>307</v>
      </c>
      <c r="B2055" s="69" t="s">
        <v>431</v>
      </c>
      <c r="C2055" s="78">
        <v>-3371.75</v>
      </c>
      <c r="D2055" s="78">
        <v>-2.5</v>
      </c>
      <c r="E2055" s="78">
        <v>26.25</v>
      </c>
      <c r="F2055" s="78">
        <v>11.25</v>
      </c>
      <c r="G2055" s="78">
        <v>11.5</v>
      </c>
      <c r="I2055" s="197">
        <v>6.6438561897747253</v>
      </c>
      <c r="J2055" s="197">
        <v>6.6438561897747253</v>
      </c>
      <c r="K2055" s="197">
        <v>6.6438561897747253</v>
      </c>
      <c r="L2055" s="197">
        <v>6.6438561897747253</v>
      </c>
      <c r="M2055" s="197">
        <v>6.6438561897747253</v>
      </c>
      <c r="P2055" s="77">
        <f t="shared" si="128"/>
        <v>0</v>
      </c>
      <c r="Q2055" s="77">
        <f t="shared" si="129"/>
        <v>0</v>
      </c>
      <c r="R2055" s="77">
        <f t="shared" si="130"/>
        <v>0</v>
      </c>
      <c r="S2055" s="77">
        <f t="shared" si="131"/>
        <v>0</v>
      </c>
    </row>
    <row r="2056" spans="1:19" x14ac:dyDescent="0.25">
      <c r="A2056" s="83" t="s">
        <v>307</v>
      </c>
      <c r="B2056" s="69" t="s">
        <v>432</v>
      </c>
      <c r="C2056" s="78">
        <v>-8905.75</v>
      </c>
      <c r="D2056" s="78">
        <v>-87.25</v>
      </c>
      <c r="E2056" s="78">
        <v>16.25</v>
      </c>
      <c r="F2056" s="78">
        <v>12.75</v>
      </c>
      <c r="G2056" s="78">
        <v>10</v>
      </c>
      <c r="I2056" s="197">
        <v>6.6438561897747253</v>
      </c>
      <c r="J2056" s="197">
        <v>6.6438561897747253</v>
      </c>
      <c r="K2056" s="197">
        <v>6.6438561897747253</v>
      </c>
      <c r="L2056" s="197">
        <v>6.6438561897747253</v>
      </c>
      <c r="M2056" s="197">
        <v>6.6438561897747253</v>
      </c>
      <c r="P2056" s="77">
        <f t="shared" si="128"/>
        <v>0</v>
      </c>
      <c r="Q2056" s="77">
        <f t="shared" si="129"/>
        <v>0</v>
      </c>
      <c r="R2056" s="77">
        <f t="shared" si="130"/>
        <v>0</v>
      </c>
      <c r="S2056" s="77">
        <f t="shared" si="131"/>
        <v>0</v>
      </c>
    </row>
    <row r="2057" spans="1:19" x14ac:dyDescent="0.25">
      <c r="A2057" s="83" t="s">
        <v>307</v>
      </c>
      <c r="B2057" s="69" t="s">
        <v>433</v>
      </c>
      <c r="C2057" s="78">
        <v>7053.75</v>
      </c>
      <c r="D2057" s="78">
        <v>1244</v>
      </c>
      <c r="E2057" s="78">
        <v>60.75</v>
      </c>
      <c r="F2057" s="78">
        <v>11</v>
      </c>
      <c r="G2057" s="78">
        <v>7</v>
      </c>
      <c r="I2057" s="197">
        <v>12.784174729131715</v>
      </c>
      <c r="J2057" s="197">
        <v>10.280770770130603</v>
      </c>
      <c r="K2057" s="197">
        <v>6.6438561897747253</v>
      </c>
      <c r="L2057" s="197">
        <v>6.6438561897747253</v>
      </c>
      <c r="M2057" s="197">
        <v>6.6438561897747253</v>
      </c>
      <c r="P2057" s="77">
        <f t="shared" si="128"/>
        <v>2.5034039590011119</v>
      </c>
      <c r="Q2057" s="77">
        <f t="shared" si="129"/>
        <v>3.636914580355878</v>
      </c>
      <c r="R2057" s="77">
        <f t="shared" si="130"/>
        <v>0</v>
      </c>
      <c r="S2057" s="77">
        <f t="shared" si="131"/>
        <v>0</v>
      </c>
    </row>
    <row r="2058" spans="1:19" x14ac:dyDescent="0.25">
      <c r="A2058" s="83" t="s">
        <v>307</v>
      </c>
      <c r="B2058" s="69" t="s">
        <v>434</v>
      </c>
      <c r="C2058" s="78">
        <v>-218</v>
      </c>
      <c r="D2058" s="78">
        <v>112.75</v>
      </c>
      <c r="E2058" s="78">
        <v>32.5</v>
      </c>
      <c r="F2058" s="78">
        <v>9</v>
      </c>
      <c r="G2058" s="78">
        <v>6.75</v>
      </c>
      <c r="I2058" s="197">
        <v>6.6438561897747253</v>
      </c>
      <c r="J2058" s="197">
        <v>6.8169836232553811</v>
      </c>
      <c r="K2058" s="197">
        <v>6.6438561897747253</v>
      </c>
      <c r="L2058" s="197">
        <v>6.6438561897747253</v>
      </c>
      <c r="M2058" s="197">
        <v>6.6438561897747253</v>
      </c>
      <c r="P2058" s="77">
        <f t="shared" si="128"/>
        <v>-0.17312743348065585</v>
      </c>
      <c r="Q2058" s="77">
        <f t="shared" si="129"/>
        <v>0.17312743348065585</v>
      </c>
      <c r="R2058" s="77">
        <f t="shared" si="130"/>
        <v>0</v>
      </c>
      <c r="S2058" s="77">
        <f t="shared" si="131"/>
        <v>0</v>
      </c>
    </row>
    <row r="2059" spans="1:19" x14ac:dyDescent="0.25">
      <c r="A2059" s="83" t="s">
        <v>307</v>
      </c>
      <c r="B2059" s="69" t="s">
        <v>435</v>
      </c>
      <c r="C2059" s="78">
        <v>-2373</v>
      </c>
      <c r="D2059" s="78">
        <v>257.75</v>
      </c>
      <c r="E2059" s="78">
        <v>71</v>
      </c>
      <c r="F2059" s="78">
        <v>10</v>
      </c>
      <c r="G2059" s="78">
        <v>59.5</v>
      </c>
      <c r="I2059" s="197">
        <v>6.6438561897747253</v>
      </c>
      <c r="J2059" s="197">
        <v>8.0098286173681092</v>
      </c>
      <c r="K2059" s="197">
        <v>6.6438561897747253</v>
      </c>
      <c r="L2059" s="197">
        <v>6.6438561897747253</v>
      </c>
      <c r="M2059" s="197">
        <v>6.6438561897747253</v>
      </c>
      <c r="P2059" s="77">
        <f t="shared" si="128"/>
        <v>-1.365972427593384</v>
      </c>
      <c r="Q2059" s="77">
        <f t="shared" si="129"/>
        <v>1.365972427593384</v>
      </c>
      <c r="R2059" s="77">
        <f t="shared" si="130"/>
        <v>0</v>
      </c>
      <c r="S2059" s="77">
        <f t="shared" si="131"/>
        <v>0</v>
      </c>
    </row>
    <row r="2060" spans="1:19" x14ac:dyDescent="0.25">
      <c r="A2060" s="83" t="s">
        <v>307</v>
      </c>
      <c r="B2060" s="69" t="s">
        <v>436</v>
      </c>
      <c r="C2060" s="78">
        <v>11213.25</v>
      </c>
      <c r="D2060" s="78">
        <v>246</v>
      </c>
      <c r="E2060" s="78">
        <v>31.25</v>
      </c>
      <c r="F2060" s="78">
        <v>14.25</v>
      </c>
      <c r="G2060" s="78">
        <v>8.25</v>
      </c>
      <c r="I2060" s="197">
        <v>13.452916862807189</v>
      </c>
      <c r="J2060" s="197">
        <v>7.9425145053392399</v>
      </c>
      <c r="K2060" s="197">
        <v>6.6438561897747253</v>
      </c>
      <c r="L2060" s="197">
        <v>6.6438561897747253</v>
      </c>
      <c r="M2060" s="197">
        <v>6.6438561897747253</v>
      </c>
      <c r="P2060" s="77">
        <f t="shared" si="128"/>
        <v>5.5104023574679495</v>
      </c>
      <c r="Q2060" s="77">
        <f t="shared" si="129"/>
        <v>1.2986583155645146</v>
      </c>
      <c r="R2060" s="77">
        <f t="shared" si="130"/>
        <v>0</v>
      </c>
      <c r="S2060" s="77">
        <f t="shared" si="131"/>
        <v>0</v>
      </c>
    </row>
    <row r="2061" spans="1:19" x14ac:dyDescent="0.25">
      <c r="A2061" s="83" t="s">
        <v>307</v>
      </c>
      <c r="B2061" s="69" t="s">
        <v>437</v>
      </c>
      <c r="C2061" s="78">
        <v>17823.25</v>
      </c>
      <c r="D2061" s="78">
        <v>3459.25</v>
      </c>
      <c r="E2061" s="78">
        <v>161.5</v>
      </c>
      <c r="F2061" s="78">
        <v>78</v>
      </c>
      <c r="G2061" s="78">
        <v>31</v>
      </c>
      <c r="I2061" s="197">
        <v>14.121472810201007</v>
      </c>
      <c r="J2061" s="197">
        <v>11.756243565712323</v>
      </c>
      <c r="K2061" s="197">
        <v>7.3353903546939252</v>
      </c>
      <c r="L2061" s="197">
        <v>6.6438561897747253</v>
      </c>
      <c r="M2061" s="197">
        <v>6.6438561897747253</v>
      </c>
      <c r="P2061" s="77">
        <f t="shared" si="128"/>
        <v>2.3652292444886847</v>
      </c>
      <c r="Q2061" s="77">
        <f t="shared" si="129"/>
        <v>4.4208532110183976</v>
      </c>
      <c r="R2061" s="77">
        <f t="shared" si="130"/>
        <v>0.69153416491919995</v>
      </c>
      <c r="S2061" s="77">
        <f t="shared" si="131"/>
        <v>0</v>
      </c>
    </row>
    <row r="2062" spans="1:19" x14ac:dyDescent="0.25">
      <c r="A2062" s="83" t="s">
        <v>307</v>
      </c>
      <c r="B2062" s="69" t="s">
        <v>438</v>
      </c>
      <c r="C2062" s="78">
        <v>-4014.6666666666665</v>
      </c>
      <c r="D2062" s="78">
        <v>2.5</v>
      </c>
      <c r="E2062" s="78">
        <v>15</v>
      </c>
      <c r="F2062" s="78">
        <v>6.25</v>
      </c>
      <c r="G2062" s="78">
        <v>5.5</v>
      </c>
      <c r="I2062" s="197">
        <v>6.6438561897747253</v>
      </c>
      <c r="J2062" s="197">
        <v>6.6438561897747253</v>
      </c>
      <c r="K2062" s="197">
        <v>6.6438561897747253</v>
      </c>
      <c r="L2062" s="197">
        <v>6.6438561897747253</v>
      </c>
      <c r="M2062" s="197">
        <v>6.6438561897747253</v>
      </c>
      <c r="P2062" s="77">
        <f t="shared" si="128"/>
        <v>0</v>
      </c>
      <c r="Q2062" s="77">
        <f t="shared" si="129"/>
        <v>0</v>
      </c>
      <c r="R2062" s="77">
        <f t="shared" si="130"/>
        <v>0</v>
      </c>
      <c r="S2062" s="77">
        <f t="shared" si="131"/>
        <v>0</v>
      </c>
    </row>
    <row r="2063" spans="1:19" x14ac:dyDescent="0.25">
      <c r="A2063" s="83" t="s">
        <v>307</v>
      </c>
      <c r="B2063" s="69" t="s">
        <v>439</v>
      </c>
      <c r="C2063" s="78">
        <v>-3208.5</v>
      </c>
      <c r="D2063" s="78">
        <v>23.25</v>
      </c>
      <c r="E2063" s="78">
        <v>20.5</v>
      </c>
      <c r="F2063" s="78">
        <v>3.75</v>
      </c>
      <c r="G2063" s="78">
        <v>8.5</v>
      </c>
      <c r="I2063" s="197">
        <v>6.6438561897747253</v>
      </c>
      <c r="J2063" s="197">
        <v>6.6438561897747253</v>
      </c>
      <c r="K2063" s="197">
        <v>6.6438561897747253</v>
      </c>
      <c r="L2063" s="197">
        <v>6.6438561897747253</v>
      </c>
      <c r="M2063" s="197">
        <v>6.6438561897747253</v>
      </c>
      <c r="P2063" s="77">
        <f t="shared" si="128"/>
        <v>0</v>
      </c>
      <c r="Q2063" s="77">
        <f t="shared" si="129"/>
        <v>0</v>
      </c>
      <c r="R2063" s="77">
        <f t="shared" si="130"/>
        <v>0</v>
      </c>
      <c r="S2063" s="77">
        <f t="shared" si="131"/>
        <v>0</v>
      </c>
    </row>
    <row r="2064" spans="1:19" x14ac:dyDescent="0.25">
      <c r="A2064" s="83" t="s">
        <v>307</v>
      </c>
      <c r="B2064" s="69" t="s">
        <v>440</v>
      </c>
      <c r="C2064" s="78">
        <v>-1748.75</v>
      </c>
      <c r="D2064" s="78">
        <v>163</v>
      </c>
      <c r="E2064" s="78">
        <v>1.75</v>
      </c>
      <c r="F2064" s="78">
        <v>8.5</v>
      </c>
      <c r="G2064" s="78">
        <v>9.25</v>
      </c>
      <c r="I2064" s="197">
        <v>6.6438561897747253</v>
      </c>
      <c r="J2064" s="197">
        <v>7.3487281542310781</v>
      </c>
      <c r="K2064" s="197">
        <v>6.6438561897747253</v>
      </c>
      <c r="L2064" s="197">
        <v>6.6438561897747253</v>
      </c>
      <c r="M2064" s="197">
        <v>6.6438561897747253</v>
      </c>
      <c r="P2064" s="77">
        <f t="shared" si="128"/>
        <v>-0.70487196445635281</v>
      </c>
      <c r="Q2064" s="77">
        <f t="shared" si="129"/>
        <v>0.70487196445635281</v>
      </c>
      <c r="R2064" s="77">
        <f t="shared" si="130"/>
        <v>0</v>
      </c>
      <c r="S2064" s="77">
        <f t="shared" si="131"/>
        <v>0</v>
      </c>
    </row>
    <row r="2065" spans="1:19" x14ac:dyDescent="0.25">
      <c r="A2065" s="83" t="s">
        <v>307</v>
      </c>
      <c r="B2065" s="69" t="s">
        <v>441</v>
      </c>
      <c r="C2065" s="78">
        <v>315.75</v>
      </c>
      <c r="D2065" s="78">
        <v>405.5</v>
      </c>
      <c r="E2065" s="78">
        <v>39</v>
      </c>
      <c r="F2065" s="78">
        <v>12.25</v>
      </c>
      <c r="G2065" s="78">
        <v>9.25</v>
      </c>
      <c r="I2065" s="197">
        <v>8.3026389237875531</v>
      </c>
      <c r="J2065" s="197">
        <v>8.6635581042172731</v>
      </c>
      <c r="K2065" s="197">
        <v>6.6438561897747253</v>
      </c>
      <c r="L2065" s="197">
        <v>6.6438561897747253</v>
      </c>
      <c r="M2065" s="197">
        <v>6.6438561897747253</v>
      </c>
      <c r="P2065" s="77">
        <f t="shared" si="128"/>
        <v>-0.36091918042972004</v>
      </c>
      <c r="Q2065" s="77">
        <f t="shared" si="129"/>
        <v>2.0197019144425479</v>
      </c>
      <c r="R2065" s="77">
        <f t="shared" si="130"/>
        <v>0</v>
      </c>
      <c r="S2065" s="77">
        <f t="shared" si="131"/>
        <v>0</v>
      </c>
    </row>
    <row r="2066" spans="1:19" x14ac:dyDescent="0.25">
      <c r="A2066" s="83" t="s">
        <v>307</v>
      </c>
      <c r="B2066" s="69" t="s">
        <v>181</v>
      </c>
      <c r="C2066" s="78">
        <v>-2423</v>
      </c>
      <c r="D2066" s="78">
        <v>192.5</v>
      </c>
      <c r="E2066" s="78">
        <v>517.5</v>
      </c>
      <c r="F2066" s="78">
        <v>12</v>
      </c>
      <c r="G2066" s="78">
        <v>11.75</v>
      </c>
      <c r="I2066" s="197">
        <v>6.6438561897747253</v>
      </c>
      <c r="J2066" s="197">
        <v>7.5887146355822646</v>
      </c>
      <c r="K2066" s="197">
        <v>9.0154150523866878</v>
      </c>
      <c r="L2066" s="197">
        <v>6.6438561897747253</v>
      </c>
      <c r="M2066" s="197">
        <v>6.6438561897747253</v>
      </c>
      <c r="P2066" s="77">
        <f t="shared" si="128"/>
        <v>-0.9448584458075393</v>
      </c>
      <c r="Q2066" s="77">
        <f t="shared" si="129"/>
        <v>-1.4267004168044233</v>
      </c>
      <c r="R2066" s="77">
        <f t="shared" si="130"/>
        <v>2.3715588626119626</v>
      </c>
      <c r="S2066" s="77">
        <f t="shared" si="131"/>
        <v>0</v>
      </c>
    </row>
    <row r="2067" spans="1:19" x14ac:dyDescent="0.25">
      <c r="A2067" s="83" t="s">
        <v>307</v>
      </c>
      <c r="B2067" s="69" t="s">
        <v>442</v>
      </c>
      <c r="C2067" s="78">
        <v>-2979</v>
      </c>
      <c r="D2067" s="78">
        <v>-87</v>
      </c>
      <c r="E2067" s="78">
        <v>10.25</v>
      </c>
      <c r="F2067" s="78">
        <v>1</v>
      </c>
      <c r="G2067" s="78">
        <v>5</v>
      </c>
      <c r="I2067" s="197">
        <v>6.6438561897747253</v>
      </c>
      <c r="J2067" s="197">
        <v>6.6438561897747253</v>
      </c>
      <c r="K2067" s="197">
        <v>6.6438561897747253</v>
      </c>
      <c r="L2067" s="197">
        <v>6.6438561897747253</v>
      </c>
      <c r="M2067" s="197">
        <v>6.6438561897747253</v>
      </c>
      <c r="P2067" s="77">
        <f t="shared" si="128"/>
        <v>0</v>
      </c>
      <c r="Q2067" s="77">
        <f t="shared" si="129"/>
        <v>0</v>
      </c>
      <c r="R2067" s="77">
        <f t="shared" si="130"/>
        <v>0</v>
      </c>
      <c r="S2067" s="77">
        <f t="shared" si="131"/>
        <v>0</v>
      </c>
    </row>
    <row r="2068" spans="1:19" x14ac:dyDescent="0.25">
      <c r="A2068" s="83" t="s">
        <v>307</v>
      </c>
      <c r="B2068" s="69" t="s">
        <v>443</v>
      </c>
      <c r="C2068" s="78">
        <v>-391.75</v>
      </c>
      <c r="D2068" s="78">
        <v>359</v>
      </c>
      <c r="E2068" s="78">
        <v>45</v>
      </c>
      <c r="F2068" s="78">
        <v>14.75</v>
      </c>
      <c r="G2068" s="78">
        <v>5.5</v>
      </c>
      <c r="I2068" s="197">
        <v>6.6438561897747253</v>
      </c>
      <c r="J2068" s="197">
        <v>8.4878400338230513</v>
      </c>
      <c r="K2068" s="197">
        <v>6.6438561897747253</v>
      </c>
      <c r="L2068" s="197">
        <v>6.6438561897747253</v>
      </c>
      <c r="M2068" s="197">
        <v>6.6438561897747253</v>
      </c>
      <c r="P2068" s="77">
        <f t="shared" si="128"/>
        <v>-1.843983844048326</v>
      </c>
      <c r="Q2068" s="77">
        <f t="shared" si="129"/>
        <v>1.843983844048326</v>
      </c>
      <c r="R2068" s="77">
        <f t="shared" si="130"/>
        <v>0</v>
      </c>
      <c r="S2068" s="77">
        <f t="shared" si="131"/>
        <v>0</v>
      </c>
    </row>
    <row r="2069" spans="1:19" x14ac:dyDescent="0.25">
      <c r="A2069" s="83" t="s">
        <v>307</v>
      </c>
      <c r="B2069" s="69" t="s">
        <v>444</v>
      </c>
      <c r="C2069" s="78">
        <v>-948.25</v>
      </c>
      <c r="D2069" s="78">
        <v>157.5</v>
      </c>
      <c r="E2069" s="78">
        <v>47.75</v>
      </c>
      <c r="F2069" s="78">
        <v>33.75</v>
      </c>
      <c r="G2069" s="78">
        <v>32.5</v>
      </c>
      <c r="I2069" s="197">
        <v>6.6438561897747253</v>
      </c>
      <c r="J2069" s="197">
        <v>7.2992080183872794</v>
      </c>
      <c r="K2069" s="197">
        <v>6.6438561897747253</v>
      </c>
      <c r="L2069" s="197">
        <v>6.6438561897747253</v>
      </c>
      <c r="M2069" s="197">
        <v>6.6438561897747253</v>
      </c>
      <c r="P2069" s="77">
        <f t="shared" si="128"/>
        <v>-0.65535182861255414</v>
      </c>
      <c r="Q2069" s="77">
        <f t="shared" si="129"/>
        <v>0.65535182861255414</v>
      </c>
      <c r="R2069" s="77">
        <f t="shared" si="130"/>
        <v>0</v>
      </c>
      <c r="S2069" s="77">
        <f t="shared" si="131"/>
        <v>0</v>
      </c>
    </row>
    <row r="2070" spans="1:19" x14ac:dyDescent="0.25">
      <c r="A2070" s="83" t="s">
        <v>307</v>
      </c>
      <c r="B2070" s="69" t="s">
        <v>445</v>
      </c>
      <c r="C2070" s="78">
        <v>-717</v>
      </c>
      <c r="D2070" s="78">
        <v>48.25</v>
      </c>
      <c r="E2070" s="78">
        <v>26.75</v>
      </c>
      <c r="F2070" s="78">
        <v>13</v>
      </c>
      <c r="G2070" s="78">
        <v>11.5</v>
      </c>
      <c r="I2070" s="197">
        <v>6.6438561897747253</v>
      </c>
      <c r="J2070" s="197">
        <v>6.6438561897747253</v>
      </c>
      <c r="K2070" s="197">
        <v>6.6438561897747253</v>
      </c>
      <c r="L2070" s="197">
        <v>6.6438561897747253</v>
      </c>
      <c r="M2070" s="197">
        <v>6.6438561897747253</v>
      </c>
      <c r="P2070" s="77">
        <f t="shared" si="128"/>
        <v>0</v>
      </c>
      <c r="Q2070" s="77">
        <f t="shared" si="129"/>
        <v>0</v>
      </c>
      <c r="R2070" s="77">
        <f t="shared" si="130"/>
        <v>0</v>
      </c>
      <c r="S2070" s="77">
        <f t="shared" si="131"/>
        <v>0</v>
      </c>
    </row>
    <row r="2071" spans="1:19" x14ac:dyDescent="0.25">
      <c r="A2071" s="83" t="s">
        <v>307</v>
      </c>
      <c r="B2071" s="69" t="s">
        <v>148</v>
      </c>
      <c r="C2071" s="78">
        <v>237.75</v>
      </c>
      <c r="D2071" s="78">
        <v>23.25</v>
      </c>
      <c r="E2071" s="78">
        <v>19</v>
      </c>
      <c r="F2071" s="78">
        <v>6.25</v>
      </c>
      <c r="G2071" s="78">
        <v>4.75</v>
      </c>
      <c r="I2071" s="197">
        <v>7.8933015308605636</v>
      </c>
      <c r="J2071" s="197">
        <v>6.6438561897747253</v>
      </c>
      <c r="K2071" s="197">
        <v>6.6438561897747253</v>
      </c>
      <c r="L2071" s="197">
        <v>6.6438561897747253</v>
      </c>
      <c r="M2071" s="197">
        <v>6.6438561897747253</v>
      </c>
      <c r="P2071" s="77">
        <f t="shared" si="128"/>
        <v>1.2494453410858384</v>
      </c>
      <c r="Q2071" s="77">
        <f t="shared" si="129"/>
        <v>0</v>
      </c>
      <c r="R2071" s="77">
        <f t="shared" si="130"/>
        <v>0</v>
      </c>
      <c r="S2071" s="77">
        <f t="shared" si="131"/>
        <v>0</v>
      </c>
    </row>
    <row r="2072" spans="1:19" x14ac:dyDescent="0.25">
      <c r="A2072" s="83" t="s">
        <v>307</v>
      </c>
      <c r="B2072" s="69" t="s">
        <v>446</v>
      </c>
      <c r="C2072" s="78">
        <v>2664.75</v>
      </c>
      <c r="D2072" s="78">
        <v>891.25</v>
      </c>
      <c r="E2072" s="78">
        <v>32.75</v>
      </c>
      <c r="F2072" s="78">
        <v>8.75</v>
      </c>
      <c r="G2072" s="78">
        <v>7</v>
      </c>
      <c r="I2072" s="197">
        <v>11.379784474052379</v>
      </c>
      <c r="J2072" s="197">
        <v>9.7996863613312506</v>
      </c>
      <c r="K2072" s="197">
        <v>6.6438561897747253</v>
      </c>
      <c r="L2072" s="197">
        <v>6.6438561897747253</v>
      </c>
      <c r="M2072" s="197">
        <v>6.6438561897747253</v>
      </c>
      <c r="P2072" s="77">
        <f t="shared" si="128"/>
        <v>1.580098112721128</v>
      </c>
      <c r="Q2072" s="77">
        <f t="shared" si="129"/>
        <v>3.1558301715565253</v>
      </c>
      <c r="R2072" s="77">
        <f t="shared" si="130"/>
        <v>0</v>
      </c>
      <c r="S2072" s="77">
        <f t="shared" si="131"/>
        <v>0</v>
      </c>
    </row>
    <row r="2073" spans="1:19" x14ac:dyDescent="0.25">
      <c r="A2073" s="83" t="s">
        <v>307</v>
      </c>
      <c r="B2073" s="69" t="s">
        <v>188</v>
      </c>
      <c r="C2073" s="78">
        <v>-2027</v>
      </c>
      <c r="D2073" s="78">
        <v>112.25</v>
      </c>
      <c r="E2073" s="78">
        <v>24.5</v>
      </c>
      <c r="F2073" s="78">
        <v>18.25</v>
      </c>
      <c r="G2073" s="78">
        <v>17.5</v>
      </c>
      <c r="I2073" s="197">
        <v>6.6438561897747253</v>
      </c>
      <c r="J2073" s="197">
        <v>6.8105716347411471</v>
      </c>
      <c r="K2073" s="197">
        <v>6.6438561897747253</v>
      </c>
      <c r="L2073" s="197">
        <v>6.6438561897747253</v>
      </c>
      <c r="M2073" s="197">
        <v>6.6438561897747253</v>
      </c>
      <c r="P2073" s="77">
        <f t="shared" si="128"/>
        <v>-0.16671544496642188</v>
      </c>
      <c r="Q2073" s="77">
        <f t="shared" si="129"/>
        <v>0.16671544496642188</v>
      </c>
      <c r="R2073" s="77">
        <f t="shared" si="130"/>
        <v>0</v>
      </c>
      <c r="S2073" s="77">
        <f t="shared" si="131"/>
        <v>0</v>
      </c>
    </row>
    <row r="2074" spans="1:19" x14ac:dyDescent="0.25">
      <c r="A2074" s="83" t="s">
        <v>307</v>
      </c>
      <c r="B2074" s="69" t="s">
        <v>447</v>
      </c>
      <c r="C2074" s="78">
        <v>138.5</v>
      </c>
      <c r="D2074" s="78">
        <v>474.5</v>
      </c>
      <c r="E2074" s="78">
        <v>186</v>
      </c>
      <c r="F2074" s="78">
        <v>114.25</v>
      </c>
      <c r="G2074" s="78">
        <v>201.25</v>
      </c>
      <c r="I2074" s="197">
        <v>7.1137421660491889</v>
      </c>
      <c r="J2074" s="197">
        <v>8.8902642770211102</v>
      </c>
      <c r="K2074" s="197">
        <v>7.5391588111080319</v>
      </c>
      <c r="L2074" s="197">
        <v>6.8360503550580702</v>
      </c>
      <c r="M2074" s="197">
        <v>7.6528449730019794</v>
      </c>
      <c r="P2074" s="77">
        <f t="shared" si="128"/>
        <v>-1.7765221109719214</v>
      </c>
      <c r="Q2074" s="77">
        <f t="shared" si="129"/>
        <v>1.3511054659130783</v>
      </c>
      <c r="R2074" s="77">
        <f t="shared" si="130"/>
        <v>0.70310845604996164</v>
      </c>
      <c r="S2074" s="77">
        <f t="shared" si="131"/>
        <v>-0.81679461794390917</v>
      </c>
    </row>
    <row r="2075" spans="1:19" x14ac:dyDescent="0.25">
      <c r="A2075" s="83" t="s">
        <v>307</v>
      </c>
      <c r="B2075" s="69" t="s">
        <v>288</v>
      </c>
      <c r="C2075" s="78">
        <v>22829.5</v>
      </c>
      <c r="D2075" s="78">
        <v>3104</v>
      </c>
      <c r="E2075" s="78">
        <v>158.25</v>
      </c>
      <c r="F2075" s="78">
        <v>58.5</v>
      </c>
      <c r="G2075" s="78">
        <v>30.5</v>
      </c>
      <c r="I2075" s="197">
        <v>14.478611642291229</v>
      </c>
      <c r="J2075" s="197">
        <v>11.599912842187129</v>
      </c>
      <c r="K2075" s="197">
        <v>7.3060616894283417</v>
      </c>
      <c r="L2075" s="197">
        <v>6.6438561897747253</v>
      </c>
      <c r="M2075" s="197">
        <v>6.6438561897747253</v>
      </c>
      <c r="P2075" s="77">
        <f t="shared" si="128"/>
        <v>2.8786988001041003</v>
      </c>
      <c r="Q2075" s="77">
        <f t="shared" si="129"/>
        <v>4.293851152758787</v>
      </c>
      <c r="R2075" s="77">
        <f t="shared" si="130"/>
        <v>0.66220549965361641</v>
      </c>
      <c r="S2075" s="77">
        <f t="shared" si="131"/>
        <v>0</v>
      </c>
    </row>
    <row r="2076" spans="1:19" x14ac:dyDescent="0.25">
      <c r="A2076" s="83" t="s">
        <v>307</v>
      </c>
      <c r="B2076" s="69" t="s">
        <v>448</v>
      </c>
      <c r="C2076" s="78">
        <v>-1223.75</v>
      </c>
      <c r="D2076" s="78">
        <v>157.75</v>
      </c>
      <c r="E2076" s="78">
        <v>90</v>
      </c>
      <c r="F2076" s="78">
        <v>61</v>
      </c>
      <c r="G2076" s="78">
        <v>72.25</v>
      </c>
      <c r="I2076" s="197">
        <v>6.6438561897747253</v>
      </c>
      <c r="J2076" s="197">
        <v>7.3014961949825494</v>
      </c>
      <c r="K2076" s="197">
        <v>6.6438561897747253</v>
      </c>
      <c r="L2076" s="197">
        <v>6.6438561897747253</v>
      </c>
      <c r="M2076" s="197">
        <v>6.6438561897747253</v>
      </c>
      <c r="P2076" s="77">
        <f t="shared" si="128"/>
        <v>-0.65764000520782417</v>
      </c>
      <c r="Q2076" s="77">
        <f t="shared" si="129"/>
        <v>0.65764000520782417</v>
      </c>
      <c r="R2076" s="77">
        <f t="shared" si="130"/>
        <v>0</v>
      </c>
      <c r="S2076" s="77">
        <f t="shared" si="131"/>
        <v>0</v>
      </c>
    </row>
    <row r="2077" spans="1:19" x14ac:dyDescent="0.25">
      <c r="A2077" s="83" t="s">
        <v>307</v>
      </c>
      <c r="B2077" s="69" t="s">
        <v>449</v>
      </c>
      <c r="C2077" s="78">
        <v>-685.5</v>
      </c>
      <c r="D2077" s="78">
        <v>248.75</v>
      </c>
      <c r="E2077" s="78">
        <v>36.5</v>
      </c>
      <c r="F2077" s="78">
        <v>16.5</v>
      </c>
      <c r="G2077" s="78">
        <v>11.75</v>
      </c>
      <c r="I2077" s="197">
        <v>6.6438561897747253</v>
      </c>
      <c r="J2077" s="197">
        <v>7.9585527154310114</v>
      </c>
      <c r="K2077" s="197">
        <v>6.6438561897747253</v>
      </c>
      <c r="L2077" s="197">
        <v>6.6438561897747253</v>
      </c>
      <c r="M2077" s="197">
        <v>6.6438561897747253</v>
      </c>
      <c r="P2077" s="77">
        <f t="shared" si="128"/>
        <v>-1.3146965256562861</v>
      </c>
      <c r="Q2077" s="77">
        <f t="shared" si="129"/>
        <v>1.3146965256562861</v>
      </c>
      <c r="R2077" s="77">
        <f t="shared" si="130"/>
        <v>0</v>
      </c>
      <c r="S2077" s="77">
        <f t="shared" si="131"/>
        <v>0</v>
      </c>
    </row>
    <row r="2078" spans="1:19" x14ac:dyDescent="0.25">
      <c r="A2078" s="83" t="s">
        <v>307</v>
      </c>
      <c r="B2078" s="69" t="s">
        <v>68</v>
      </c>
      <c r="C2078" s="78">
        <v>20606.25</v>
      </c>
      <c r="D2078" s="78">
        <v>3483</v>
      </c>
      <c r="E2078" s="78">
        <v>132.75</v>
      </c>
      <c r="F2078" s="78">
        <v>46.25</v>
      </c>
      <c r="G2078" s="78">
        <v>29.75</v>
      </c>
      <c r="I2078" s="197">
        <v>14.330794361445111</v>
      </c>
      <c r="J2078" s="197">
        <v>11.766114757586724</v>
      </c>
      <c r="K2078" s="197">
        <v>7.0525680508041537</v>
      </c>
      <c r="L2078" s="197">
        <v>6.6438561897747253</v>
      </c>
      <c r="M2078" s="197">
        <v>6.6438561897747253</v>
      </c>
      <c r="P2078" s="77">
        <f t="shared" si="128"/>
        <v>2.5646796038583872</v>
      </c>
      <c r="Q2078" s="77">
        <f t="shared" si="129"/>
        <v>4.7135467067825703</v>
      </c>
      <c r="R2078" s="77">
        <f t="shared" si="130"/>
        <v>0.40871186102942847</v>
      </c>
      <c r="S2078" s="77">
        <f t="shared" si="131"/>
        <v>0</v>
      </c>
    </row>
    <row r="2079" spans="1:19" x14ac:dyDescent="0.25">
      <c r="A2079" s="83" t="s">
        <v>307</v>
      </c>
      <c r="B2079" s="69" t="s">
        <v>450</v>
      </c>
      <c r="C2079" s="78">
        <v>1636</v>
      </c>
      <c r="D2079" s="78">
        <v>432.75</v>
      </c>
      <c r="E2079" s="78">
        <v>26</v>
      </c>
      <c r="F2079" s="78">
        <v>5.5</v>
      </c>
      <c r="G2079" s="78">
        <v>4.75</v>
      </c>
      <c r="I2079" s="197">
        <v>10.675957032941749</v>
      </c>
      <c r="J2079" s="197">
        <v>8.7573900093666399</v>
      </c>
      <c r="K2079" s="197">
        <v>6.6438561897747253</v>
      </c>
      <c r="L2079" s="197">
        <v>6.6438561897747253</v>
      </c>
      <c r="M2079" s="197">
        <v>6.6438561897747253</v>
      </c>
      <c r="P2079" s="77">
        <f t="shared" si="128"/>
        <v>1.9185670235751093</v>
      </c>
      <c r="Q2079" s="77">
        <f t="shared" si="129"/>
        <v>2.1135338195919147</v>
      </c>
      <c r="R2079" s="77">
        <f t="shared" si="130"/>
        <v>0</v>
      </c>
      <c r="S2079" s="77">
        <f t="shared" si="131"/>
        <v>0</v>
      </c>
    </row>
    <row r="2080" spans="1:19" x14ac:dyDescent="0.25">
      <c r="A2080" s="83" t="s">
        <v>307</v>
      </c>
      <c r="B2080" s="69" t="s">
        <v>290</v>
      </c>
      <c r="C2080" s="78">
        <v>-2031.3333333333333</v>
      </c>
      <c r="D2080" s="78">
        <v>118.5</v>
      </c>
      <c r="E2080" s="78">
        <v>32.5</v>
      </c>
      <c r="F2080" s="78">
        <v>9.25</v>
      </c>
      <c r="G2080" s="78">
        <v>8.75</v>
      </c>
      <c r="I2080" s="197">
        <v>6.6438561897747253</v>
      </c>
      <c r="J2080" s="197">
        <v>6.8887432488982601</v>
      </c>
      <c r="K2080" s="197">
        <v>6.6438561897747253</v>
      </c>
      <c r="L2080" s="197">
        <v>6.6438561897747253</v>
      </c>
      <c r="M2080" s="197">
        <v>6.6438561897747253</v>
      </c>
      <c r="P2080" s="77">
        <f t="shared" si="128"/>
        <v>-0.24488705912353481</v>
      </c>
      <c r="Q2080" s="77">
        <f t="shared" si="129"/>
        <v>0.24488705912353481</v>
      </c>
      <c r="R2080" s="77">
        <f t="shared" si="130"/>
        <v>0</v>
      </c>
      <c r="S2080" s="77">
        <f t="shared" si="131"/>
        <v>0</v>
      </c>
    </row>
    <row r="2081" spans="1:19" x14ac:dyDescent="0.25">
      <c r="A2081" s="83" t="s">
        <v>307</v>
      </c>
      <c r="B2081" s="69" t="s">
        <v>193</v>
      </c>
      <c r="C2081" s="78">
        <v>-1046.3333333333333</v>
      </c>
      <c r="D2081" s="78">
        <v>415.75</v>
      </c>
      <c r="E2081" s="78">
        <v>100.75</v>
      </c>
      <c r="F2081" s="78">
        <v>14.5</v>
      </c>
      <c r="G2081" s="78">
        <v>10.5</v>
      </c>
      <c r="I2081" s="197">
        <v>6.6438561897747253</v>
      </c>
      <c r="J2081" s="197">
        <v>8.6995724532872689</v>
      </c>
      <c r="K2081" s="197">
        <v>6.6546360285279684</v>
      </c>
      <c r="L2081" s="197">
        <v>6.6438561897747253</v>
      </c>
      <c r="M2081" s="197">
        <v>6.6438561897747253</v>
      </c>
      <c r="P2081" s="77">
        <f t="shared" si="128"/>
        <v>-2.0557162635125437</v>
      </c>
      <c r="Q2081" s="77">
        <f t="shared" si="129"/>
        <v>2.0449364247593005</v>
      </c>
      <c r="R2081" s="77">
        <f t="shared" si="130"/>
        <v>1.0779838753243176E-2</v>
      </c>
      <c r="S2081" s="77">
        <f t="shared" si="131"/>
        <v>0</v>
      </c>
    </row>
    <row r="2082" spans="1:19" x14ac:dyDescent="0.25">
      <c r="A2082" s="83" t="s">
        <v>307</v>
      </c>
      <c r="B2082" s="69" t="s">
        <v>451</v>
      </c>
      <c r="C2082" s="78">
        <v>-2185.5</v>
      </c>
      <c r="D2082" s="78">
        <v>47</v>
      </c>
      <c r="E2082" s="78">
        <v>10</v>
      </c>
      <c r="F2082" s="78">
        <v>1</v>
      </c>
      <c r="G2082" s="78">
        <v>1.5</v>
      </c>
      <c r="I2082" s="197">
        <v>6.6438561897747253</v>
      </c>
      <c r="J2082" s="197">
        <v>6.6438561897747253</v>
      </c>
      <c r="K2082" s="197">
        <v>6.6438561897747253</v>
      </c>
      <c r="L2082" s="197">
        <v>6.6438561897747253</v>
      </c>
      <c r="M2082" s="197">
        <v>6.6438561897747253</v>
      </c>
      <c r="P2082" s="77">
        <f t="shared" si="128"/>
        <v>0</v>
      </c>
      <c r="Q2082" s="77">
        <f t="shared" si="129"/>
        <v>0</v>
      </c>
      <c r="R2082" s="77">
        <f t="shared" si="130"/>
        <v>0</v>
      </c>
      <c r="S2082" s="77">
        <f t="shared" si="131"/>
        <v>0</v>
      </c>
    </row>
    <row r="2083" spans="1:19" x14ac:dyDescent="0.25">
      <c r="A2083" s="83" t="s">
        <v>307</v>
      </c>
      <c r="B2083" s="69" t="s">
        <v>452</v>
      </c>
      <c r="C2083" s="78">
        <v>-10977</v>
      </c>
      <c r="D2083" s="78">
        <v>-24.75</v>
      </c>
      <c r="E2083" s="78">
        <v>7.5</v>
      </c>
      <c r="F2083" s="78">
        <v>9.25</v>
      </c>
      <c r="G2083" s="78">
        <v>8</v>
      </c>
      <c r="I2083" s="197">
        <v>6.6438561897747253</v>
      </c>
      <c r="J2083" s="197">
        <v>6.6438561897747253</v>
      </c>
      <c r="K2083" s="197">
        <v>6.6438561897747253</v>
      </c>
      <c r="L2083" s="197">
        <v>6.6438561897747253</v>
      </c>
      <c r="M2083" s="197">
        <v>6.6438561897747253</v>
      </c>
      <c r="P2083" s="77">
        <f t="shared" si="128"/>
        <v>0</v>
      </c>
      <c r="Q2083" s="77">
        <f t="shared" si="129"/>
        <v>0</v>
      </c>
      <c r="R2083" s="77">
        <f t="shared" si="130"/>
        <v>0</v>
      </c>
      <c r="S2083" s="77">
        <f t="shared" si="131"/>
        <v>0</v>
      </c>
    </row>
    <row r="2084" spans="1:19" x14ac:dyDescent="0.25">
      <c r="A2084" s="83" t="s">
        <v>307</v>
      </c>
      <c r="B2084" s="69" t="s">
        <v>453</v>
      </c>
      <c r="C2084" s="78">
        <v>-4543.75</v>
      </c>
      <c r="D2084" s="78">
        <v>-72.5</v>
      </c>
      <c r="E2084" s="78">
        <v>9</v>
      </c>
      <c r="F2084" s="78">
        <v>3.75</v>
      </c>
      <c r="G2084" s="78">
        <v>4</v>
      </c>
      <c r="I2084" s="197">
        <v>6.6438561897747253</v>
      </c>
      <c r="J2084" s="197">
        <v>6.6438561897747253</v>
      </c>
      <c r="K2084" s="197">
        <v>6.6438561897747253</v>
      </c>
      <c r="L2084" s="197">
        <v>6.6438561897747253</v>
      </c>
      <c r="M2084" s="197">
        <v>6.6438561897747253</v>
      </c>
      <c r="P2084" s="77">
        <f t="shared" si="128"/>
        <v>0</v>
      </c>
      <c r="Q2084" s="77">
        <f t="shared" si="129"/>
        <v>0</v>
      </c>
      <c r="R2084" s="77">
        <f t="shared" si="130"/>
        <v>0</v>
      </c>
      <c r="S2084" s="77">
        <f t="shared" si="131"/>
        <v>0</v>
      </c>
    </row>
    <row r="2085" spans="1:19" x14ac:dyDescent="0.25">
      <c r="A2085" s="83" t="s">
        <v>307</v>
      </c>
      <c r="B2085" s="69" t="s">
        <v>454</v>
      </c>
      <c r="C2085" s="78">
        <v>-4269.5</v>
      </c>
      <c r="D2085" s="78">
        <v>-90.25</v>
      </c>
      <c r="E2085" s="78">
        <v>0.75</v>
      </c>
      <c r="F2085" s="78">
        <v>1</v>
      </c>
      <c r="G2085" s="78">
        <v>3.25</v>
      </c>
      <c r="I2085" s="197">
        <v>6.6438561897747253</v>
      </c>
      <c r="J2085" s="197">
        <v>6.6438561897747253</v>
      </c>
      <c r="K2085" s="197">
        <v>6.6438561897747253</v>
      </c>
      <c r="L2085" s="197">
        <v>6.6438561897747253</v>
      </c>
      <c r="M2085" s="197">
        <v>6.6438561897747253</v>
      </c>
      <c r="P2085" s="77">
        <f t="shared" si="128"/>
        <v>0</v>
      </c>
      <c r="Q2085" s="77">
        <f t="shared" si="129"/>
        <v>0</v>
      </c>
      <c r="R2085" s="77">
        <f t="shared" si="130"/>
        <v>0</v>
      </c>
      <c r="S2085" s="77">
        <f t="shared" si="131"/>
        <v>0</v>
      </c>
    </row>
    <row r="2086" spans="1:19" x14ac:dyDescent="0.25">
      <c r="A2086" s="83" t="s">
        <v>307</v>
      </c>
      <c r="B2086" s="69" t="s">
        <v>455</v>
      </c>
      <c r="C2086" s="78">
        <v>-12327</v>
      </c>
      <c r="D2086" s="78">
        <v>-191.5</v>
      </c>
      <c r="E2086" s="78">
        <v>-3</v>
      </c>
      <c r="F2086" s="78">
        <v>5.5</v>
      </c>
      <c r="G2086" s="78">
        <v>7.5</v>
      </c>
      <c r="I2086" s="197">
        <v>6.6438561897747253</v>
      </c>
      <c r="J2086" s="197">
        <v>6.6438561897747253</v>
      </c>
      <c r="K2086" s="197">
        <v>6.6438561897747253</v>
      </c>
      <c r="L2086" s="197">
        <v>6.6438561897747253</v>
      </c>
      <c r="M2086" s="197">
        <v>6.6438561897747253</v>
      </c>
      <c r="P2086" s="77">
        <f t="shared" si="128"/>
        <v>0</v>
      </c>
      <c r="Q2086" s="77">
        <f t="shared" si="129"/>
        <v>0</v>
      </c>
      <c r="R2086" s="77">
        <f t="shared" si="130"/>
        <v>0</v>
      </c>
      <c r="S2086" s="77">
        <f t="shared" si="131"/>
        <v>0</v>
      </c>
    </row>
    <row r="2087" spans="1:19" x14ac:dyDescent="0.25">
      <c r="A2087" s="83" t="s">
        <v>307</v>
      </c>
      <c r="B2087" s="69" t="s">
        <v>456</v>
      </c>
      <c r="C2087" s="78">
        <v>-13312.75</v>
      </c>
      <c r="D2087" s="78">
        <v>-126.75</v>
      </c>
      <c r="E2087" s="78">
        <v>-9.5</v>
      </c>
      <c r="F2087" s="78">
        <v>1.5</v>
      </c>
      <c r="G2087" s="78">
        <v>6.5</v>
      </c>
      <c r="I2087" s="197">
        <v>6.6438561897747253</v>
      </c>
      <c r="J2087" s="197">
        <v>6.6438561897747253</v>
      </c>
      <c r="K2087" s="197">
        <v>6.6438561897747253</v>
      </c>
      <c r="L2087" s="197">
        <v>6.6438561897747253</v>
      </c>
      <c r="M2087" s="197">
        <v>6.6438561897747253</v>
      </c>
      <c r="P2087" s="77">
        <f t="shared" si="128"/>
        <v>0</v>
      </c>
      <c r="Q2087" s="77">
        <f t="shared" si="129"/>
        <v>0</v>
      </c>
      <c r="R2087" s="77">
        <f t="shared" si="130"/>
        <v>0</v>
      </c>
      <c r="S2087" s="77">
        <f t="shared" si="131"/>
        <v>0</v>
      </c>
    </row>
    <row r="2088" spans="1:19" x14ac:dyDescent="0.25">
      <c r="A2088" s="83" t="s">
        <v>307</v>
      </c>
      <c r="B2088" s="69" t="s">
        <v>457</v>
      </c>
      <c r="C2088" s="78">
        <v>-9329.5</v>
      </c>
      <c r="D2088" s="78">
        <v>-57.25</v>
      </c>
      <c r="E2088" s="78">
        <v>-2.5</v>
      </c>
      <c r="F2088" s="78">
        <v>0.5</v>
      </c>
      <c r="G2088" s="78">
        <v>2.5</v>
      </c>
      <c r="I2088" s="197">
        <v>6.6438561897747253</v>
      </c>
      <c r="J2088" s="197">
        <v>6.6438561897747253</v>
      </c>
      <c r="K2088" s="197">
        <v>6.6438561897747253</v>
      </c>
      <c r="L2088" s="197">
        <v>6.6438561897747253</v>
      </c>
      <c r="M2088" s="197">
        <v>6.6438561897747253</v>
      </c>
      <c r="P2088" s="77">
        <f t="shared" si="128"/>
        <v>0</v>
      </c>
      <c r="Q2088" s="77">
        <f t="shared" si="129"/>
        <v>0</v>
      </c>
      <c r="R2088" s="77">
        <f t="shared" si="130"/>
        <v>0</v>
      </c>
      <c r="S2088" s="77">
        <f t="shared" si="131"/>
        <v>0</v>
      </c>
    </row>
    <row r="2089" spans="1:19" x14ac:dyDescent="0.25">
      <c r="A2089" s="83" t="s">
        <v>307</v>
      </c>
      <c r="B2089" s="69" t="s">
        <v>458</v>
      </c>
      <c r="C2089" s="78">
        <v>-5367.25</v>
      </c>
      <c r="D2089" s="78">
        <v>-91</v>
      </c>
      <c r="E2089" s="78">
        <v>4.25</v>
      </c>
      <c r="F2089" s="78">
        <v>4.5</v>
      </c>
      <c r="G2089" s="78">
        <v>7</v>
      </c>
      <c r="I2089" s="197">
        <v>6.6438561897747253</v>
      </c>
      <c r="J2089" s="197">
        <v>6.6438561897747253</v>
      </c>
      <c r="K2089" s="197">
        <v>6.6438561897747253</v>
      </c>
      <c r="L2089" s="197">
        <v>6.6438561897747253</v>
      </c>
      <c r="M2089" s="197">
        <v>6.6438561897747253</v>
      </c>
      <c r="P2089" s="77">
        <f t="shared" si="128"/>
        <v>0</v>
      </c>
      <c r="Q2089" s="77">
        <f t="shared" si="129"/>
        <v>0</v>
      </c>
      <c r="R2089" s="77">
        <f t="shared" si="130"/>
        <v>0</v>
      </c>
      <c r="S2089" s="77">
        <f t="shared" si="131"/>
        <v>0</v>
      </c>
    </row>
    <row r="2090" spans="1:19" x14ac:dyDescent="0.25">
      <c r="A2090" s="83" t="s">
        <v>307</v>
      </c>
      <c r="B2090" s="69" t="s">
        <v>459</v>
      </c>
      <c r="C2090" s="78">
        <v>-3413.5</v>
      </c>
      <c r="D2090" s="78">
        <v>-9.5</v>
      </c>
      <c r="E2090" s="78">
        <v>-1.5</v>
      </c>
      <c r="F2090" s="78">
        <v>0.5</v>
      </c>
      <c r="G2090" s="78">
        <v>1.75</v>
      </c>
      <c r="I2090" s="197">
        <v>6.6438561897747253</v>
      </c>
      <c r="J2090" s="197">
        <v>6.6438561897747253</v>
      </c>
      <c r="K2090" s="197">
        <v>6.6438561897747253</v>
      </c>
      <c r="L2090" s="197">
        <v>6.6438561897747253</v>
      </c>
      <c r="M2090" s="197">
        <v>6.6438561897747253</v>
      </c>
      <c r="P2090" s="77">
        <f t="shared" si="128"/>
        <v>0</v>
      </c>
      <c r="Q2090" s="77">
        <f t="shared" si="129"/>
        <v>0</v>
      </c>
      <c r="R2090" s="77">
        <f t="shared" si="130"/>
        <v>0</v>
      </c>
      <c r="S2090" s="77">
        <f t="shared" si="131"/>
        <v>0</v>
      </c>
    </row>
    <row r="2091" spans="1:19" x14ac:dyDescent="0.25">
      <c r="A2091" s="83" t="s">
        <v>307</v>
      </c>
      <c r="B2091" s="69" t="s">
        <v>30</v>
      </c>
      <c r="C2091" s="78">
        <v>-6911.75</v>
      </c>
      <c r="D2091" s="78">
        <v>-58.25</v>
      </c>
      <c r="E2091" s="78">
        <v>24.25</v>
      </c>
      <c r="F2091" s="78">
        <v>25.25</v>
      </c>
      <c r="G2091" s="78">
        <v>15.5</v>
      </c>
      <c r="I2091" s="197">
        <v>6.6438561897747253</v>
      </c>
      <c r="J2091" s="197">
        <v>6.6438561897747253</v>
      </c>
      <c r="K2091" s="197">
        <v>6.6438561897747253</v>
      </c>
      <c r="L2091" s="197">
        <v>6.6438561897747253</v>
      </c>
      <c r="M2091" s="197">
        <v>6.6438561897747253</v>
      </c>
      <c r="P2091" s="77">
        <f t="shared" si="128"/>
        <v>0</v>
      </c>
      <c r="Q2091" s="77">
        <f t="shared" si="129"/>
        <v>0</v>
      </c>
      <c r="R2091" s="77">
        <f t="shared" si="130"/>
        <v>0</v>
      </c>
      <c r="S2091" s="77">
        <f t="shared" si="131"/>
        <v>0</v>
      </c>
    </row>
    <row r="2092" spans="1:19" x14ac:dyDescent="0.25">
      <c r="A2092" s="83" t="s">
        <v>307</v>
      </c>
      <c r="B2092" s="69" t="s">
        <v>41</v>
      </c>
      <c r="C2092" s="78">
        <v>-2428.75</v>
      </c>
      <c r="D2092" s="78">
        <v>1.25</v>
      </c>
      <c r="E2092" s="78">
        <v>12.75</v>
      </c>
      <c r="F2092" s="78">
        <v>3.5</v>
      </c>
      <c r="G2092" s="78">
        <v>3.75</v>
      </c>
      <c r="I2092" s="197">
        <v>6.6438561897747253</v>
      </c>
      <c r="J2092" s="197">
        <v>6.6438561897747253</v>
      </c>
      <c r="K2092" s="197">
        <v>6.6438561897747253</v>
      </c>
      <c r="L2092" s="197">
        <v>6.6438561897747253</v>
      </c>
      <c r="M2092" s="197">
        <v>6.6438561897747253</v>
      </c>
      <c r="P2092" s="77">
        <f t="shared" si="128"/>
        <v>0</v>
      </c>
      <c r="Q2092" s="77">
        <f t="shared" si="129"/>
        <v>0</v>
      </c>
      <c r="R2092" s="77">
        <f t="shared" si="130"/>
        <v>0</v>
      </c>
      <c r="S2092" s="77">
        <f t="shared" si="131"/>
        <v>0</v>
      </c>
    </row>
    <row r="2093" spans="1:19" x14ac:dyDescent="0.25">
      <c r="A2093" s="83" t="s">
        <v>307</v>
      </c>
      <c r="B2093" s="69" t="s">
        <v>460</v>
      </c>
      <c r="C2093" s="78">
        <v>-6774.333333333333</v>
      </c>
      <c r="D2093" s="78">
        <v>33.5</v>
      </c>
      <c r="E2093" s="78">
        <v>24.25</v>
      </c>
      <c r="F2093" s="78">
        <v>7.75</v>
      </c>
      <c r="G2093" s="78">
        <v>6.75</v>
      </c>
      <c r="I2093" s="197">
        <v>6.6438561897747253</v>
      </c>
      <c r="J2093" s="197">
        <v>6.6438561897747253</v>
      </c>
      <c r="K2093" s="197">
        <v>6.6438561897747253</v>
      </c>
      <c r="L2093" s="197">
        <v>6.6438561897747253</v>
      </c>
      <c r="M2093" s="197">
        <v>6.6438561897747253</v>
      </c>
      <c r="P2093" s="77">
        <f t="shared" si="128"/>
        <v>0</v>
      </c>
      <c r="Q2093" s="77">
        <f t="shared" si="129"/>
        <v>0</v>
      </c>
      <c r="R2093" s="77">
        <f t="shared" si="130"/>
        <v>0</v>
      </c>
      <c r="S2093" s="77">
        <f t="shared" si="131"/>
        <v>0</v>
      </c>
    </row>
    <row r="2094" spans="1:19" x14ac:dyDescent="0.25">
      <c r="A2094" s="83" t="s">
        <v>307</v>
      </c>
      <c r="B2094" s="69" t="s">
        <v>461</v>
      </c>
      <c r="C2094" s="78">
        <v>-12743.5</v>
      </c>
      <c r="D2094" s="78">
        <v>-156.5</v>
      </c>
      <c r="E2094" s="78">
        <v>18.5</v>
      </c>
      <c r="F2094" s="78">
        <v>18.75</v>
      </c>
      <c r="G2094" s="78">
        <v>14.5</v>
      </c>
      <c r="I2094" s="197">
        <v>6.6438561897747253</v>
      </c>
      <c r="J2094" s="197">
        <v>6.6438561897747253</v>
      </c>
      <c r="K2094" s="197">
        <v>6.6438561897747253</v>
      </c>
      <c r="L2094" s="197">
        <v>6.6438561897747253</v>
      </c>
      <c r="M2094" s="197">
        <v>6.6438561897747253</v>
      </c>
      <c r="P2094" s="77">
        <f t="shared" si="128"/>
        <v>0</v>
      </c>
      <c r="Q2094" s="77">
        <f t="shared" si="129"/>
        <v>0</v>
      </c>
      <c r="R2094" s="77">
        <f t="shared" si="130"/>
        <v>0</v>
      </c>
      <c r="S2094" s="77">
        <f t="shared" si="131"/>
        <v>0</v>
      </c>
    </row>
    <row r="2095" spans="1:19" x14ac:dyDescent="0.25">
      <c r="A2095" s="83" t="s">
        <v>307</v>
      </c>
      <c r="B2095" s="69" t="s">
        <v>462</v>
      </c>
      <c r="C2095" s="78">
        <v>-2648.25</v>
      </c>
      <c r="D2095" s="78">
        <v>221</v>
      </c>
      <c r="E2095" s="78">
        <v>41.25</v>
      </c>
      <c r="F2095" s="78">
        <v>16</v>
      </c>
      <c r="G2095" s="78">
        <v>17.5</v>
      </c>
      <c r="I2095" s="197">
        <v>6.6438561897747253</v>
      </c>
      <c r="J2095" s="197">
        <v>7.7879025593914317</v>
      </c>
      <c r="K2095" s="197">
        <v>6.6438561897747253</v>
      </c>
      <c r="L2095" s="197">
        <v>6.6438561897747253</v>
      </c>
      <c r="M2095" s="197">
        <v>6.6438561897747253</v>
      </c>
      <c r="P2095" s="77">
        <f t="shared" si="128"/>
        <v>-1.1440463696167065</v>
      </c>
      <c r="Q2095" s="77">
        <f t="shared" si="129"/>
        <v>1.1440463696167065</v>
      </c>
      <c r="R2095" s="77">
        <f t="shared" si="130"/>
        <v>0</v>
      </c>
      <c r="S2095" s="77">
        <f t="shared" si="131"/>
        <v>0</v>
      </c>
    </row>
    <row r="2096" spans="1:19" x14ac:dyDescent="0.25">
      <c r="A2096" s="83" t="s">
        <v>307</v>
      </c>
      <c r="B2096" s="69" t="s">
        <v>463</v>
      </c>
      <c r="C2096" s="78">
        <v>-7580</v>
      </c>
      <c r="D2096" s="78">
        <v>57</v>
      </c>
      <c r="E2096" s="78">
        <v>25.25</v>
      </c>
      <c r="F2096" s="78">
        <v>8.25</v>
      </c>
      <c r="G2096" s="78">
        <v>9.75</v>
      </c>
      <c r="I2096" s="197">
        <v>6.6438561897747253</v>
      </c>
      <c r="J2096" s="197">
        <v>6.6438561897747253</v>
      </c>
      <c r="K2096" s="197">
        <v>6.6438561897747253</v>
      </c>
      <c r="L2096" s="197">
        <v>6.6438561897747253</v>
      </c>
      <c r="M2096" s="197">
        <v>6.6438561897747253</v>
      </c>
      <c r="P2096" s="77">
        <f t="shared" si="128"/>
        <v>0</v>
      </c>
      <c r="Q2096" s="77">
        <f t="shared" si="129"/>
        <v>0</v>
      </c>
      <c r="R2096" s="77">
        <f t="shared" si="130"/>
        <v>0</v>
      </c>
      <c r="S2096" s="77">
        <f t="shared" si="131"/>
        <v>0</v>
      </c>
    </row>
    <row r="2097" spans="1:19" x14ac:dyDescent="0.25">
      <c r="A2097" s="83" t="s">
        <v>307</v>
      </c>
      <c r="B2097" s="69" t="s">
        <v>73</v>
      </c>
      <c r="C2097" s="78">
        <v>-3551.75</v>
      </c>
      <c r="D2097" s="78">
        <v>-97</v>
      </c>
      <c r="E2097" s="78">
        <v>20</v>
      </c>
      <c r="F2097" s="78">
        <v>20.25</v>
      </c>
      <c r="G2097" s="78">
        <v>16</v>
      </c>
      <c r="I2097" s="197">
        <v>6.6438561897747253</v>
      </c>
      <c r="J2097" s="197">
        <v>6.6438561897747253</v>
      </c>
      <c r="K2097" s="197">
        <v>6.6438561897747253</v>
      </c>
      <c r="L2097" s="197">
        <v>6.6438561897747253</v>
      </c>
      <c r="M2097" s="197">
        <v>6.6438561897747253</v>
      </c>
      <c r="P2097" s="77">
        <f t="shared" si="128"/>
        <v>0</v>
      </c>
      <c r="Q2097" s="77">
        <f t="shared" si="129"/>
        <v>0</v>
      </c>
      <c r="R2097" s="77">
        <f t="shared" si="130"/>
        <v>0</v>
      </c>
      <c r="S2097" s="77">
        <f t="shared" si="131"/>
        <v>0</v>
      </c>
    </row>
    <row r="2098" spans="1:19" x14ac:dyDescent="0.25">
      <c r="A2098" s="83" t="s">
        <v>307</v>
      </c>
      <c r="B2098" s="69" t="s">
        <v>464</v>
      </c>
      <c r="C2098" s="78">
        <v>936.75</v>
      </c>
      <c r="D2098" s="78">
        <v>288.5</v>
      </c>
      <c r="E2098" s="78">
        <v>19.25</v>
      </c>
      <c r="F2098" s="78">
        <v>6.25</v>
      </c>
      <c r="G2098" s="78">
        <v>5.75</v>
      </c>
      <c r="I2098" s="197">
        <v>9.8715202623291134</v>
      </c>
      <c r="J2098" s="197">
        <v>8.1724275086454838</v>
      </c>
      <c r="K2098" s="197">
        <v>6.6438561897747253</v>
      </c>
      <c r="L2098" s="197">
        <v>6.6438561897747253</v>
      </c>
      <c r="M2098" s="197">
        <v>6.6438561897747253</v>
      </c>
      <c r="P2098" s="77">
        <f t="shared" si="128"/>
        <v>1.6990927536836296</v>
      </c>
      <c r="Q2098" s="77">
        <f t="shared" si="129"/>
        <v>1.5285713188707586</v>
      </c>
      <c r="R2098" s="77">
        <f t="shared" si="130"/>
        <v>0</v>
      </c>
      <c r="S2098" s="77">
        <f t="shared" si="131"/>
        <v>0</v>
      </c>
    </row>
    <row r="2099" spans="1:19" x14ac:dyDescent="0.25">
      <c r="A2099" s="83" t="s">
        <v>307</v>
      </c>
      <c r="B2099" s="69" t="s">
        <v>465</v>
      </c>
      <c r="C2099" s="78">
        <v>1019.25</v>
      </c>
      <c r="D2099" s="78">
        <v>199.25</v>
      </c>
      <c r="E2099" s="78">
        <v>32.5</v>
      </c>
      <c r="F2099" s="78">
        <v>8</v>
      </c>
      <c r="G2099" s="78">
        <v>6.5</v>
      </c>
      <c r="I2099" s="197">
        <v>9.9932922414885468</v>
      </c>
      <c r="J2099" s="197">
        <v>7.6384359139904721</v>
      </c>
      <c r="K2099" s="197">
        <v>6.6438561897747253</v>
      </c>
      <c r="L2099" s="197">
        <v>6.6438561897747253</v>
      </c>
      <c r="M2099" s="197">
        <v>6.6438561897747253</v>
      </c>
      <c r="P2099" s="77">
        <f t="shared" si="128"/>
        <v>2.3548563274980747</v>
      </c>
      <c r="Q2099" s="77">
        <f t="shared" si="129"/>
        <v>0.99457972421574681</v>
      </c>
      <c r="R2099" s="77">
        <f t="shared" si="130"/>
        <v>0</v>
      </c>
      <c r="S2099" s="77">
        <f t="shared" si="131"/>
        <v>0</v>
      </c>
    </row>
    <row r="2100" spans="1:19" x14ac:dyDescent="0.25">
      <c r="A2100" s="83" t="s">
        <v>307</v>
      </c>
      <c r="B2100" s="69" t="s">
        <v>466</v>
      </c>
      <c r="C2100" s="78">
        <v>-16463.75</v>
      </c>
      <c r="D2100" s="78">
        <v>-177.25</v>
      </c>
      <c r="E2100" s="78">
        <v>-5</v>
      </c>
      <c r="F2100" s="78">
        <v>6.5</v>
      </c>
      <c r="G2100" s="78">
        <v>8.25</v>
      </c>
      <c r="I2100" s="197">
        <v>6.6438561897747253</v>
      </c>
      <c r="J2100" s="197">
        <v>6.6438561897747253</v>
      </c>
      <c r="K2100" s="197">
        <v>6.6438561897747253</v>
      </c>
      <c r="L2100" s="197">
        <v>6.6438561897747253</v>
      </c>
      <c r="M2100" s="197">
        <v>6.6438561897747253</v>
      </c>
      <c r="P2100" s="77">
        <f t="shared" si="128"/>
        <v>0</v>
      </c>
      <c r="Q2100" s="77">
        <f t="shared" si="129"/>
        <v>0</v>
      </c>
      <c r="R2100" s="77">
        <f t="shared" si="130"/>
        <v>0</v>
      </c>
      <c r="S2100" s="77">
        <f t="shared" si="131"/>
        <v>0</v>
      </c>
    </row>
    <row r="2101" spans="1:19" x14ac:dyDescent="0.25">
      <c r="A2101" s="83" t="s">
        <v>307</v>
      </c>
      <c r="B2101" s="69" t="s">
        <v>467</v>
      </c>
      <c r="C2101" s="78">
        <v>8736.5</v>
      </c>
      <c r="D2101" s="78">
        <v>3522.5</v>
      </c>
      <c r="E2101" s="78">
        <v>146.5</v>
      </c>
      <c r="F2101" s="78">
        <v>59</v>
      </c>
      <c r="G2101" s="78">
        <v>24.75</v>
      </c>
      <c r="I2101" s="197">
        <v>13.092839710388521</v>
      </c>
      <c r="J2101" s="197">
        <v>11.782383991196999</v>
      </c>
      <c r="K2101" s="197">
        <v>7.1947568544222484</v>
      </c>
      <c r="L2101" s="197">
        <v>6.6438561897747253</v>
      </c>
      <c r="M2101" s="197">
        <v>6.6438561897747253</v>
      </c>
      <c r="P2101" s="77">
        <f t="shared" si="128"/>
        <v>1.3104557191915216</v>
      </c>
      <c r="Q2101" s="77">
        <f t="shared" si="129"/>
        <v>4.587627136774751</v>
      </c>
      <c r="R2101" s="77">
        <f t="shared" si="130"/>
        <v>0.55090066464752319</v>
      </c>
      <c r="S2101" s="77">
        <f t="shared" si="131"/>
        <v>0</v>
      </c>
    </row>
    <row r="2102" spans="1:19" x14ac:dyDescent="0.25">
      <c r="A2102" s="83" t="s">
        <v>307</v>
      </c>
      <c r="B2102" s="69" t="s">
        <v>468</v>
      </c>
      <c r="C2102" s="78">
        <v>4570.5</v>
      </c>
      <c r="D2102" s="78">
        <v>1063.75</v>
      </c>
      <c r="E2102" s="78">
        <v>53.5</v>
      </c>
      <c r="F2102" s="78">
        <v>27.25</v>
      </c>
      <c r="G2102" s="78">
        <v>30</v>
      </c>
      <c r="I2102" s="197">
        <v>12.158136285407643</v>
      </c>
      <c r="J2102" s="197">
        <v>10.054943416573325</v>
      </c>
      <c r="K2102" s="197">
        <v>6.6438561897747253</v>
      </c>
      <c r="L2102" s="197">
        <v>6.6438561897747253</v>
      </c>
      <c r="M2102" s="197">
        <v>6.6438561897747253</v>
      </c>
      <c r="P2102" s="77">
        <f t="shared" si="128"/>
        <v>2.1031928688343182</v>
      </c>
      <c r="Q2102" s="77">
        <f t="shared" si="129"/>
        <v>3.4110872267985997</v>
      </c>
      <c r="R2102" s="77">
        <f t="shared" si="130"/>
        <v>0</v>
      </c>
      <c r="S2102" s="77">
        <f t="shared" si="131"/>
        <v>0</v>
      </c>
    </row>
    <row r="2103" spans="1:19" x14ac:dyDescent="0.25">
      <c r="A2103" s="83" t="s">
        <v>307</v>
      </c>
      <c r="B2103" s="69" t="s">
        <v>130</v>
      </c>
      <c r="C2103" s="78">
        <v>1006</v>
      </c>
      <c r="D2103" s="78">
        <v>172.5</v>
      </c>
      <c r="E2103" s="78">
        <v>12</v>
      </c>
      <c r="F2103" s="78">
        <v>6.5</v>
      </c>
      <c r="G2103" s="78">
        <v>6</v>
      </c>
      <c r="I2103" s="197">
        <v>9.9744145898055283</v>
      </c>
      <c r="J2103" s="197">
        <v>7.4304525516655318</v>
      </c>
      <c r="K2103" s="197">
        <v>6.6438561897747253</v>
      </c>
      <c r="L2103" s="197">
        <v>6.6438561897747253</v>
      </c>
      <c r="M2103" s="197">
        <v>6.6438561897747253</v>
      </c>
      <c r="P2103" s="77">
        <f t="shared" si="128"/>
        <v>2.5439620381399966</v>
      </c>
      <c r="Q2103" s="77">
        <f t="shared" si="129"/>
        <v>0.78659636189080651</v>
      </c>
      <c r="R2103" s="77">
        <f t="shared" si="130"/>
        <v>0</v>
      </c>
      <c r="S2103" s="77">
        <f t="shared" si="131"/>
        <v>0</v>
      </c>
    </row>
    <row r="2104" spans="1:19" x14ac:dyDescent="0.25">
      <c r="A2104" s="83" t="s">
        <v>307</v>
      </c>
      <c r="B2104" s="69" t="s">
        <v>469</v>
      </c>
      <c r="C2104" s="78">
        <v>-9147.5</v>
      </c>
      <c r="D2104" s="78">
        <v>-170.5</v>
      </c>
      <c r="E2104" s="78">
        <v>-7</v>
      </c>
      <c r="F2104" s="78">
        <v>0.5</v>
      </c>
      <c r="G2104" s="78">
        <v>0.75</v>
      </c>
      <c r="I2104" s="197">
        <v>6.6438561897747253</v>
      </c>
      <c r="J2104" s="197">
        <v>6.6438561897747253</v>
      </c>
      <c r="K2104" s="197">
        <v>6.6438561897747253</v>
      </c>
      <c r="L2104" s="197">
        <v>6.6438561897747253</v>
      </c>
      <c r="M2104" s="197">
        <v>6.6438561897747253</v>
      </c>
      <c r="P2104" s="77">
        <f t="shared" si="128"/>
        <v>0</v>
      </c>
      <c r="Q2104" s="77">
        <f t="shared" si="129"/>
        <v>0</v>
      </c>
      <c r="R2104" s="77">
        <f t="shared" si="130"/>
        <v>0</v>
      </c>
      <c r="S2104" s="77">
        <f t="shared" si="131"/>
        <v>0</v>
      </c>
    </row>
    <row r="2105" spans="1:19" x14ac:dyDescent="0.25">
      <c r="A2105" s="83" t="s">
        <v>307</v>
      </c>
      <c r="B2105" s="69" t="s">
        <v>470</v>
      </c>
      <c r="C2105" s="78">
        <v>-5412.5</v>
      </c>
      <c r="D2105" s="78">
        <v>-71.25</v>
      </c>
      <c r="E2105" s="78">
        <v>5.75</v>
      </c>
      <c r="F2105" s="78">
        <v>5.75</v>
      </c>
      <c r="G2105" s="78">
        <v>6.5</v>
      </c>
      <c r="I2105" s="197">
        <v>6.6438561897747253</v>
      </c>
      <c r="J2105" s="197">
        <v>6.6438561897747253</v>
      </c>
      <c r="K2105" s="197">
        <v>6.6438561897747253</v>
      </c>
      <c r="L2105" s="197">
        <v>6.6438561897747253</v>
      </c>
      <c r="M2105" s="197">
        <v>6.6438561897747253</v>
      </c>
      <c r="P2105" s="77">
        <f t="shared" si="128"/>
        <v>0</v>
      </c>
      <c r="Q2105" s="77">
        <f t="shared" si="129"/>
        <v>0</v>
      </c>
      <c r="R2105" s="77">
        <f t="shared" si="130"/>
        <v>0</v>
      </c>
      <c r="S2105" s="77">
        <f t="shared" si="131"/>
        <v>0</v>
      </c>
    </row>
    <row r="2106" spans="1:19" x14ac:dyDescent="0.25">
      <c r="A2106" s="83" t="s">
        <v>307</v>
      </c>
      <c r="B2106" s="69" t="s">
        <v>81</v>
      </c>
      <c r="C2106" s="78">
        <v>-3483.75</v>
      </c>
      <c r="D2106" s="78">
        <v>-50.75</v>
      </c>
      <c r="E2106" s="78">
        <v>-3.25</v>
      </c>
      <c r="F2106" s="78">
        <v>3.5</v>
      </c>
      <c r="G2106" s="78">
        <v>2.75</v>
      </c>
      <c r="I2106" s="197">
        <v>6.6438561897747253</v>
      </c>
      <c r="J2106" s="197">
        <v>6.6438561897747253</v>
      </c>
      <c r="K2106" s="197">
        <v>6.6438561897747253</v>
      </c>
      <c r="L2106" s="197">
        <v>6.6438561897747253</v>
      </c>
      <c r="M2106" s="197">
        <v>6.6438561897747253</v>
      </c>
      <c r="P2106" s="77">
        <f t="shared" si="128"/>
        <v>0</v>
      </c>
      <c r="Q2106" s="77">
        <f t="shared" si="129"/>
        <v>0</v>
      </c>
      <c r="R2106" s="77">
        <f t="shared" si="130"/>
        <v>0</v>
      </c>
      <c r="S2106" s="77">
        <f t="shared" si="131"/>
        <v>0</v>
      </c>
    </row>
    <row r="2107" spans="1:19" x14ac:dyDescent="0.25">
      <c r="A2107" s="83" t="s">
        <v>307</v>
      </c>
      <c r="B2107" s="69" t="s">
        <v>471</v>
      </c>
      <c r="C2107" s="78">
        <v>-6520.5</v>
      </c>
      <c r="D2107" s="78">
        <v>-83.5</v>
      </c>
      <c r="E2107" s="78">
        <v>-5.25</v>
      </c>
      <c r="F2107" s="78">
        <v>3</v>
      </c>
      <c r="G2107" s="78">
        <v>3.25</v>
      </c>
      <c r="I2107" s="197">
        <v>6.6438561897747253</v>
      </c>
      <c r="J2107" s="197">
        <v>6.6438561897747253</v>
      </c>
      <c r="K2107" s="197">
        <v>6.6438561897747253</v>
      </c>
      <c r="L2107" s="197">
        <v>6.6438561897747253</v>
      </c>
      <c r="M2107" s="197">
        <v>6.6438561897747253</v>
      </c>
      <c r="P2107" s="77">
        <f t="shared" si="128"/>
        <v>0</v>
      </c>
      <c r="Q2107" s="77">
        <f t="shared" si="129"/>
        <v>0</v>
      </c>
      <c r="R2107" s="77">
        <f t="shared" si="130"/>
        <v>0</v>
      </c>
      <c r="S2107" s="77">
        <f t="shared" si="131"/>
        <v>0</v>
      </c>
    </row>
    <row r="2108" spans="1:19" x14ac:dyDescent="0.25">
      <c r="A2108" s="83" t="s">
        <v>307</v>
      </c>
      <c r="B2108" s="69" t="s">
        <v>472</v>
      </c>
      <c r="C2108" s="78">
        <v>-7036.75</v>
      </c>
      <c r="D2108" s="78">
        <v>-48</v>
      </c>
      <c r="E2108" s="78">
        <v>-3</v>
      </c>
      <c r="F2108" s="78">
        <v>2.75</v>
      </c>
      <c r="G2108" s="78">
        <v>5</v>
      </c>
      <c r="I2108" s="197">
        <v>6.6438561897747253</v>
      </c>
      <c r="J2108" s="197">
        <v>6.6438561897747253</v>
      </c>
      <c r="K2108" s="197">
        <v>6.6438561897747253</v>
      </c>
      <c r="L2108" s="197">
        <v>6.6438561897747253</v>
      </c>
      <c r="M2108" s="197">
        <v>6.6438561897747253</v>
      </c>
      <c r="P2108" s="77">
        <f t="shared" si="128"/>
        <v>0</v>
      </c>
      <c r="Q2108" s="77">
        <f t="shared" si="129"/>
        <v>0</v>
      </c>
      <c r="R2108" s="77">
        <f t="shared" si="130"/>
        <v>0</v>
      </c>
      <c r="S2108" s="77">
        <f t="shared" si="131"/>
        <v>0</v>
      </c>
    </row>
    <row r="2109" spans="1:19" x14ac:dyDescent="0.25">
      <c r="A2109" s="83" t="s">
        <v>307</v>
      </c>
      <c r="B2109" s="69" t="s">
        <v>95</v>
      </c>
      <c r="C2109" s="78">
        <v>-5626.75</v>
      </c>
      <c r="D2109" s="78">
        <v>-45.75</v>
      </c>
      <c r="E2109" s="78">
        <v>3</v>
      </c>
      <c r="F2109" s="78">
        <v>5.75</v>
      </c>
      <c r="G2109" s="78">
        <v>6</v>
      </c>
      <c r="I2109" s="197">
        <v>6.6438561897747253</v>
      </c>
      <c r="J2109" s="197">
        <v>6.6438561897747253</v>
      </c>
      <c r="K2109" s="197">
        <v>6.6438561897747253</v>
      </c>
      <c r="L2109" s="197">
        <v>6.6438561897747253</v>
      </c>
      <c r="M2109" s="197">
        <v>6.6438561897747253</v>
      </c>
      <c r="P2109" s="77">
        <f t="shared" si="128"/>
        <v>0</v>
      </c>
      <c r="Q2109" s="77">
        <f t="shared" si="129"/>
        <v>0</v>
      </c>
      <c r="R2109" s="77">
        <f t="shared" si="130"/>
        <v>0</v>
      </c>
      <c r="S2109" s="77">
        <f t="shared" si="131"/>
        <v>0</v>
      </c>
    </row>
    <row r="2110" spans="1:19" x14ac:dyDescent="0.25">
      <c r="A2110" s="83" t="s">
        <v>307</v>
      </c>
      <c r="B2110" s="69" t="s">
        <v>473</v>
      </c>
      <c r="C2110" s="78">
        <v>-3704.5</v>
      </c>
      <c r="D2110" s="78">
        <v>28</v>
      </c>
      <c r="E2110" s="78">
        <v>9</v>
      </c>
      <c r="F2110" s="78">
        <v>2</v>
      </c>
      <c r="G2110" s="78">
        <v>2</v>
      </c>
      <c r="I2110" s="197">
        <v>6.6438561897747253</v>
      </c>
      <c r="J2110" s="197">
        <v>6.6438561897747253</v>
      </c>
      <c r="K2110" s="197">
        <v>6.6438561897747253</v>
      </c>
      <c r="L2110" s="197">
        <v>6.6438561897747253</v>
      </c>
      <c r="M2110" s="197">
        <v>6.6438561897747253</v>
      </c>
      <c r="P2110" s="77">
        <f t="shared" si="128"/>
        <v>0</v>
      </c>
      <c r="Q2110" s="77">
        <f t="shared" si="129"/>
        <v>0</v>
      </c>
      <c r="R2110" s="77">
        <f t="shared" si="130"/>
        <v>0</v>
      </c>
      <c r="S2110" s="77">
        <f t="shared" si="131"/>
        <v>0</v>
      </c>
    </row>
    <row r="2111" spans="1:19" x14ac:dyDescent="0.25">
      <c r="A2111" s="83" t="s">
        <v>307</v>
      </c>
      <c r="B2111" s="69" t="s">
        <v>291</v>
      </c>
      <c r="C2111" s="78">
        <v>-3197.25</v>
      </c>
      <c r="D2111" s="78">
        <v>-185</v>
      </c>
      <c r="E2111" s="78">
        <v>-9.25</v>
      </c>
      <c r="F2111" s="78">
        <v>-1</v>
      </c>
      <c r="G2111" s="78">
        <v>3</v>
      </c>
      <c r="I2111" s="197">
        <v>6.6438561897747253</v>
      </c>
      <c r="J2111" s="197">
        <v>6.6438561897747253</v>
      </c>
      <c r="K2111" s="197">
        <v>6.6438561897747253</v>
      </c>
      <c r="L2111" s="197">
        <v>6.6438561897747253</v>
      </c>
      <c r="M2111" s="197">
        <v>6.6438561897747253</v>
      </c>
      <c r="P2111" s="77">
        <f t="shared" si="128"/>
        <v>0</v>
      </c>
      <c r="Q2111" s="77">
        <f t="shared" si="129"/>
        <v>0</v>
      </c>
      <c r="R2111" s="77">
        <f t="shared" si="130"/>
        <v>0</v>
      </c>
      <c r="S2111" s="77">
        <f t="shared" si="131"/>
        <v>0</v>
      </c>
    </row>
    <row r="2112" spans="1:19" x14ac:dyDescent="0.25">
      <c r="A2112" s="83" t="s">
        <v>307</v>
      </c>
      <c r="B2112" s="69" t="s">
        <v>137</v>
      </c>
      <c r="C2112" s="78">
        <v>-5713.25</v>
      </c>
      <c r="D2112" s="78">
        <v>-128</v>
      </c>
      <c r="E2112" s="78">
        <v>-4.5</v>
      </c>
      <c r="F2112" s="78">
        <v>1.5</v>
      </c>
      <c r="G2112" s="78">
        <v>2</v>
      </c>
      <c r="I2112" s="197">
        <v>6.6438561897747253</v>
      </c>
      <c r="J2112" s="197">
        <v>6.6438561897747253</v>
      </c>
      <c r="K2112" s="197">
        <v>6.6438561897747253</v>
      </c>
      <c r="L2112" s="197">
        <v>6.6438561897747253</v>
      </c>
      <c r="M2112" s="197">
        <v>6.6438561897747253</v>
      </c>
      <c r="P2112" s="77">
        <f t="shared" si="128"/>
        <v>0</v>
      </c>
      <c r="Q2112" s="77">
        <f t="shared" si="129"/>
        <v>0</v>
      </c>
      <c r="R2112" s="77">
        <f t="shared" si="130"/>
        <v>0</v>
      </c>
      <c r="S2112" s="77">
        <f t="shared" si="131"/>
        <v>0</v>
      </c>
    </row>
    <row r="2113" spans="1:19" x14ac:dyDescent="0.25">
      <c r="A2113" s="83" t="s">
        <v>307</v>
      </c>
      <c r="B2113" s="69" t="s">
        <v>474</v>
      </c>
      <c r="C2113" s="78">
        <v>-10082.25</v>
      </c>
      <c r="D2113" s="78">
        <v>-142.25</v>
      </c>
      <c r="E2113" s="78">
        <v>0.25</v>
      </c>
      <c r="F2113" s="78">
        <v>3</v>
      </c>
      <c r="G2113" s="78">
        <v>5.5</v>
      </c>
      <c r="I2113" s="197">
        <v>6.6438561897747253</v>
      </c>
      <c r="J2113" s="197">
        <v>6.6438561897747253</v>
      </c>
      <c r="K2113" s="197">
        <v>6.6438561897747253</v>
      </c>
      <c r="L2113" s="197">
        <v>6.6438561897747253</v>
      </c>
      <c r="M2113" s="197">
        <v>6.6438561897747253</v>
      </c>
      <c r="P2113" s="77">
        <f t="shared" si="128"/>
        <v>0</v>
      </c>
      <c r="Q2113" s="77">
        <f t="shared" si="129"/>
        <v>0</v>
      </c>
      <c r="R2113" s="77">
        <f t="shared" si="130"/>
        <v>0</v>
      </c>
      <c r="S2113" s="77">
        <f t="shared" si="131"/>
        <v>0</v>
      </c>
    </row>
    <row r="2114" spans="1:19" x14ac:dyDescent="0.25">
      <c r="A2114" s="83" t="s">
        <v>307</v>
      </c>
      <c r="B2114" s="69" t="s">
        <v>475</v>
      </c>
      <c r="C2114" s="78">
        <v>-2659.25</v>
      </c>
      <c r="D2114" s="78">
        <v>-47.75</v>
      </c>
      <c r="E2114" s="78">
        <v>-5.25</v>
      </c>
      <c r="F2114" s="78">
        <v>2</v>
      </c>
      <c r="G2114" s="78">
        <v>2.5</v>
      </c>
      <c r="I2114" s="197">
        <v>6.6438561897747253</v>
      </c>
      <c r="J2114" s="197">
        <v>6.6438561897747253</v>
      </c>
      <c r="K2114" s="197">
        <v>6.6438561897747253</v>
      </c>
      <c r="L2114" s="197">
        <v>6.6438561897747253</v>
      </c>
      <c r="M2114" s="197">
        <v>6.6438561897747253</v>
      </c>
      <c r="P2114" s="77">
        <f t="shared" si="128"/>
        <v>0</v>
      </c>
      <c r="Q2114" s="77">
        <f t="shared" si="129"/>
        <v>0</v>
      </c>
      <c r="R2114" s="77">
        <f t="shared" si="130"/>
        <v>0</v>
      </c>
      <c r="S2114" s="77">
        <f t="shared" si="131"/>
        <v>0</v>
      </c>
    </row>
    <row r="2115" spans="1:19" x14ac:dyDescent="0.25">
      <c r="A2115" s="83" t="s">
        <v>307</v>
      </c>
      <c r="B2115" s="69" t="s">
        <v>476</v>
      </c>
      <c r="C2115" s="78">
        <v>-13453.25</v>
      </c>
      <c r="D2115" s="78">
        <v>-120</v>
      </c>
      <c r="E2115" s="78">
        <v>7.25</v>
      </c>
      <c r="F2115" s="78">
        <v>12.75</v>
      </c>
      <c r="G2115" s="78">
        <v>10.5</v>
      </c>
      <c r="I2115" s="197">
        <v>6.6438561897747253</v>
      </c>
      <c r="J2115" s="197">
        <v>6.6438561897747253</v>
      </c>
      <c r="K2115" s="197">
        <v>6.6438561897747253</v>
      </c>
      <c r="L2115" s="197">
        <v>6.6438561897747253</v>
      </c>
      <c r="M2115" s="197">
        <v>6.6438561897747253</v>
      </c>
      <c r="P2115" s="77">
        <f t="shared" si="128"/>
        <v>0</v>
      </c>
      <c r="Q2115" s="77">
        <f t="shared" si="129"/>
        <v>0</v>
      </c>
      <c r="R2115" s="77">
        <f t="shared" si="130"/>
        <v>0</v>
      </c>
      <c r="S2115" s="77">
        <f t="shared" si="131"/>
        <v>0</v>
      </c>
    </row>
    <row r="2116" spans="1:19" x14ac:dyDescent="0.25">
      <c r="A2116" s="83" t="s">
        <v>307</v>
      </c>
      <c r="B2116" s="69" t="s">
        <v>477</v>
      </c>
      <c r="C2116" s="78">
        <v>-11705.25</v>
      </c>
      <c r="D2116" s="78">
        <v>-188.5</v>
      </c>
      <c r="E2116" s="78">
        <v>1</v>
      </c>
      <c r="F2116" s="78">
        <v>8.75</v>
      </c>
      <c r="G2116" s="78">
        <v>12.5</v>
      </c>
      <c r="I2116" s="197">
        <v>6.6438561897747253</v>
      </c>
      <c r="J2116" s="197">
        <v>6.6438561897747253</v>
      </c>
      <c r="K2116" s="197">
        <v>6.6438561897747253</v>
      </c>
      <c r="L2116" s="197">
        <v>6.6438561897747253</v>
      </c>
      <c r="M2116" s="197">
        <v>6.6438561897747253</v>
      </c>
      <c r="P2116" s="77">
        <f t="shared" si="128"/>
        <v>0</v>
      </c>
      <c r="Q2116" s="77">
        <f t="shared" si="129"/>
        <v>0</v>
      </c>
      <c r="R2116" s="77">
        <f t="shared" si="130"/>
        <v>0</v>
      </c>
      <c r="S2116" s="77">
        <f t="shared" si="131"/>
        <v>0</v>
      </c>
    </row>
    <row r="2117" spans="1:19" x14ac:dyDescent="0.25">
      <c r="A2117" s="83" t="s">
        <v>307</v>
      </c>
      <c r="B2117" s="69" t="s">
        <v>478</v>
      </c>
      <c r="C2117" s="78">
        <v>-3294</v>
      </c>
      <c r="D2117" s="78">
        <v>-48.5</v>
      </c>
      <c r="E2117" s="78">
        <v>5.75</v>
      </c>
      <c r="F2117" s="78">
        <v>4.75</v>
      </c>
      <c r="G2117" s="78">
        <v>5.25</v>
      </c>
      <c r="I2117" s="197">
        <v>6.6438561897747253</v>
      </c>
      <c r="J2117" s="197">
        <v>6.6438561897747253</v>
      </c>
      <c r="K2117" s="197">
        <v>6.6438561897747253</v>
      </c>
      <c r="L2117" s="197">
        <v>6.6438561897747253</v>
      </c>
      <c r="M2117" s="197">
        <v>6.6438561897747253</v>
      </c>
      <c r="P2117" s="77">
        <f t="shared" si="128"/>
        <v>0</v>
      </c>
      <c r="Q2117" s="77">
        <f t="shared" si="129"/>
        <v>0</v>
      </c>
      <c r="R2117" s="77">
        <f t="shared" si="130"/>
        <v>0</v>
      </c>
      <c r="S2117" s="77">
        <f t="shared" si="131"/>
        <v>0</v>
      </c>
    </row>
    <row r="2118" spans="1:19" x14ac:dyDescent="0.25">
      <c r="A2118" s="83" t="s">
        <v>307</v>
      </c>
      <c r="B2118" s="87" t="s">
        <v>479</v>
      </c>
      <c r="C2118" s="78">
        <v>-1746.5</v>
      </c>
      <c r="D2118" s="78">
        <v>-18.5</v>
      </c>
      <c r="E2118" s="78">
        <v>1.5</v>
      </c>
      <c r="F2118" s="78">
        <v>3.75</v>
      </c>
      <c r="G2118" s="78">
        <v>5.75</v>
      </c>
      <c r="I2118" s="197">
        <v>6.6438561897747253</v>
      </c>
      <c r="J2118" s="197">
        <v>6.6438561897747253</v>
      </c>
      <c r="K2118" s="197">
        <v>6.6438561897747253</v>
      </c>
      <c r="L2118" s="197">
        <v>6.6438561897747253</v>
      </c>
      <c r="M2118" s="197">
        <v>6.6438561897747253</v>
      </c>
      <c r="P2118" s="77">
        <f t="shared" ref="P2118:P2181" si="132">I2118-J2118</f>
        <v>0</v>
      </c>
      <c r="Q2118" s="77">
        <f t="shared" ref="Q2118:Q2181" si="133">J2118-K2118</f>
        <v>0</v>
      </c>
      <c r="R2118" s="77">
        <f t="shared" ref="R2118:R2181" si="134">K2118-L2118</f>
        <v>0</v>
      </c>
      <c r="S2118" s="77">
        <f t="shared" ref="S2118:S2181" si="135">L2118-M2118</f>
        <v>0</v>
      </c>
    </row>
    <row r="2119" spans="1:19" x14ac:dyDescent="0.25">
      <c r="A2119" s="83" t="s">
        <v>307</v>
      </c>
      <c r="B2119" s="87" t="s">
        <v>480</v>
      </c>
      <c r="C2119" s="78">
        <v>-4548.25</v>
      </c>
      <c r="D2119" s="78">
        <v>17</v>
      </c>
      <c r="E2119" s="78">
        <v>1.25</v>
      </c>
      <c r="F2119" s="78">
        <v>5.25</v>
      </c>
      <c r="G2119" s="78">
        <v>7.25</v>
      </c>
      <c r="I2119" s="197">
        <v>6.6438561897747253</v>
      </c>
      <c r="J2119" s="197">
        <v>6.6438561897747253</v>
      </c>
      <c r="K2119" s="197">
        <v>6.6438561897747253</v>
      </c>
      <c r="L2119" s="197">
        <v>6.6438561897747253</v>
      </c>
      <c r="M2119" s="197">
        <v>6.6438561897747253</v>
      </c>
      <c r="P2119" s="77">
        <f t="shared" si="132"/>
        <v>0</v>
      </c>
      <c r="Q2119" s="77">
        <f t="shared" si="133"/>
        <v>0</v>
      </c>
      <c r="R2119" s="77">
        <f t="shared" si="134"/>
        <v>0</v>
      </c>
      <c r="S2119" s="77">
        <f t="shared" si="135"/>
        <v>0</v>
      </c>
    </row>
    <row r="2120" spans="1:19" x14ac:dyDescent="0.25">
      <c r="A2120" s="83" t="s">
        <v>307</v>
      </c>
      <c r="B2120" s="87" t="s">
        <v>481</v>
      </c>
      <c r="C2120" s="78">
        <v>-6088.5</v>
      </c>
      <c r="D2120" s="78">
        <v>-89.25</v>
      </c>
      <c r="E2120" s="78">
        <v>7.5</v>
      </c>
      <c r="F2120" s="78">
        <v>6</v>
      </c>
      <c r="G2120" s="78">
        <v>9.25</v>
      </c>
      <c r="I2120" s="197">
        <v>6.6438561897747253</v>
      </c>
      <c r="J2120" s="197">
        <v>6.6438561897747253</v>
      </c>
      <c r="K2120" s="197">
        <v>6.6438561897747253</v>
      </c>
      <c r="L2120" s="197">
        <v>6.6438561897747253</v>
      </c>
      <c r="M2120" s="197">
        <v>6.6438561897747253</v>
      </c>
      <c r="P2120" s="77">
        <f t="shared" si="132"/>
        <v>0</v>
      </c>
      <c r="Q2120" s="77">
        <f t="shared" si="133"/>
        <v>0</v>
      </c>
      <c r="R2120" s="77">
        <f t="shared" si="134"/>
        <v>0</v>
      </c>
      <c r="S2120" s="77">
        <f t="shared" si="135"/>
        <v>0</v>
      </c>
    </row>
    <row r="2121" spans="1:19" x14ac:dyDescent="0.25">
      <c r="A2121" s="83" t="s">
        <v>307</v>
      </c>
      <c r="B2121" s="87" t="s">
        <v>482</v>
      </c>
      <c r="C2121" s="78">
        <v>-6576.25</v>
      </c>
      <c r="D2121" s="78">
        <v>-66.75</v>
      </c>
      <c r="E2121" s="78">
        <v>2</v>
      </c>
      <c r="F2121" s="78">
        <v>2</v>
      </c>
      <c r="G2121" s="78">
        <v>4.25</v>
      </c>
      <c r="I2121" s="197">
        <v>6.6438561897747253</v>
      </c>
      <c r="J2121" s="197">
        <v>6.6438561897747253</v>
      </c>
      <c r="K2121" s="197">
        <v>6.6438561897747253</v>
      </c>
      <c r="L2121" s="197">
        <v>6.6438561897747253</v>
      </c>
      <c r="M2121" s="197">
        <v>6.6438561897747253</v>
      </c>
      <c r="P2121" s="77">
        <f t="shared" si="132"/>
        <v>0</v>
      </c>
      <c r="Q2121" s="77">
        <f t="shared" si="133"/>
        <v>0</v>
      </c>
      <c r="R2121" s="77">
        <f t="shared" si="134"/>
        <v>0</v>
      </c>
      <c r="S2121" s="77">
        <f t="shared" si="135"/>
        <v>0</v>
      </c>
    </row>
    <row r="2122" spans="1:19" x14ac:dyDescent="0.25">
      <c r="A2122" s="83" t="s">
        <v>307</v>
      </c>
      <c r="B2122" s="87" t="s">
        <v>483</v>
      </c>
      <c r="C2122" s="78">
        <v>-5693</v>
      </c>
      <c r="D2122" s="78">
        <v>-25.25</v>
      </c>
      <c r="E2122" s="78">
        <v>0.25</v>
      </c>
      <c r="F2122" s="78">
        <v>9.25</v>
      </c>
      <c r="G2122" s="78">
        <v>13</v>
      </c>
      <c r="I2122" s="197">
        <v>6.6438561897747253</v>
      </c>
      <c r="J2122" s="197">
        <v>6.6438561897747253</v>
      </c>
      <c r="K2122" s="197">
        <v>6.6438561897747253</v>
      </c>
      <c r="L2122" s="197">
        <v>6.6438561897747253</v>
      </c>
      <c r="M2122" s="197">
        <v>6.6438561897747253</v>
      </c>
      <c r="P2122" s="77">
        <f t="shared" si="132"/>
        <v>0</v>
      </c>
      <c r="Q2122" s="77">
        <f t="shared" si="133"/>
        <v>0</v>
      </c>
      <c r="R2122" s="77">
        <f t="shared" si="134"/>
        <v>0</v>
      </c>
      <c r="S2122" s="77">
        <f t="shared" si="135"/>
        <v>0</v>
      </c>
    </row>
    <row r="2123" spans="1:19" x14ac:dyDescent="0.25">
      <c r="A2123" s="83" t="s">
        <v>307</v>
      </c>
      <c r="B2123" s="69" t="s">
        <v>484</v>
      </c>
      <c r="C2123" s="78">
        <v>-1497.75</v>
      </c>
      <c r="D2123" s="78">
        <v>74</v>
      </c>
      <c r="E2123" s="78">
        <v>13</v>
      </c>
      <c r="F2123" s="78">
        <v>4.5</v>
      </c>
      <c r="G2123" s="78">
        <v>4</v>
      </c>
      <c r="I2123" s="197">
        <v>6.6438561897747253</v>
      </c>
      <c r="J2123" s="197">
        <v>6.6438561897747253</v>
      </c>
      <c r="K2123" s="197">
        <v>6.6438561897747253</v>
      </c>
      <c r="L2123" s="197">
        <v>6.6438561897747253</v>
      </c>
      <c r="M2123" s="197">
        <v>6.6438561897747253</v>
      </c>
      <c r="P2123" s="77">
        <f t="shared" si="132"/>
        <v>0</v>
      </c>
      <c r="Q2123" s="77">
        <f t="shared" si="133"/>
        <v>0</v>
      </c>
      <c r="R2123" s="77">
        <f t="shared" si="134"/>
        <v>0</v>
      </c>
      <c r="S2123" s="77">
        <f t="shared" si="135"/>
        <v>0</v>
      </c>
    </row>
    <row r="2124" spans="1:19" x14ac:dyDescent="0.25">
      <c r="A2124" s="83" t="s">
        <v>307</v>
      </c>
      <c r="B2124" s="69" t="s">
        <v>485</v>
      </c>
      <c r="C2124" s="78">
        <v>-2040</v>
      </c>
      <c r="D2124" s="78">
        <v>-52.75</v>
      </c>
      <c r="E2124" s="78">
        <v>5</v>
      </c>
      <c r="F2124" s="78">
        <v>1</v>
      </c>
      <c r="G2124" s="78">
        <v>5</v>
      </c>
      <c r="I2124" s="197">
        <v>6.6438561897747253</v>
      </c>
      <c r="J2124" s="197">
        <v>6.6438561897747253</v>
      </c>
      <c r="K2124" s="197">
        <v>6.6438561897747253</v>
      </c>
      <c r="L2124" s="197">
        <v>6.6438561897747253</v>
      </c>
      <c r="M2124" s="197">
        <v>6.6438561897747253</v>
      </c>
      <c r="P2124" s="77">
        <f t="shared" si="132"/>
        <v>0</v>
      </c>
      <c r="Q2124" s="77">
        <f t="shared" si="133"/>
        <v>0</v>
      </c>
      <c r="R2124" s="77">
        <f t="shared" si="134"/>
        <v>0</v>
      </c>
      <c r="S2124" s="77">
        <f t="shared" si="135"/>
        <v>0</v>
      </c>
    </row>
    <row r="2125" spans="1:19" x14ac:dyDescent="0.25">
      <c r="A2125" s="83" t="s">
        <v>307</v>
      </c>
      <c r="B2125" s="69" t="s">
        <v>486</v>
      </c>
      <c r="C2125" s="78">
        <v>864.5</v>
      </c>
      <c r="D2125" s="78">
        <v>258.75</v>
      </c>
      <c r="E2125" s="78">
        <v>68.5</v>
      </c>
      <c r="F2125" s="78">
        <v>63.25</v>
      </c>
      <c r="G2125" s="78">
        <v>40.75</v>
      </c>
      <c r="I2125" s="197">
        <v>9.7557221536422833</v>
      </c>
      <c r="J2125" s="197">
        <v>8.0154150523866878</v>
      </c>
      <c r="K2125" s="197">
        <v>6.6438561897747253</v>
      </c>
      <c r="L2125" s="197">
        <v>6.6438561897747253</v>
      </c>
      <c r="M2125" s="197">
        <v>6.6438561897747253</v>
      </c>
      <c r="P2125" s="77">
        <f t="shared" si="132"/>
        <v>1.7403071012555955</v>
      </c>
      <c r="Q2125" s="77">
        <f t="shared" si="133"/>
        <v>1.3715588626119626</v>
      </c>
      <c r="R2125" s="77">
        <f t="shared" si="134"/>
        <v>0</v>
      </c>
      <c r="S2125" s="77">
        <f t="shared" si="135"/>
        <v>0</v>
      </c>
    </row>
    <row r="2126" spans="1:19" x14ac:dyDescent="0.25">
      <c r="A2126" s="83" t="s">
        <v>307</v>
      </c>
      <c r="B2126" s="69" t="s">
        <v>487</v>
      </c>
      <c r="C2126" s="78">
        <v>-2714.3333333333335</v>
      </c>
      <c r="D2126" s="78">
        <v>133.5</v>
      </c>
      <c r="E2126" s="78">
        <v>25.5</v>
      </c>
      <c r="F2126" s="78">
        <v>5.75</v>
      </c>
      <c r="G2126" s="78">
        <v>5.25</v>
      </c>
      <c r="I2126" s="197">
        <v>6.6438561897747253</v>
      </c>
      <c r="J2126" s="197">
        <v>7.0606959316875546</v>
      </c>
      <c r="K2126" s="197">
        <v>6.6438561897747253</v>
      </c>
      <c r="L2126" s="197">
        <v>6.6438561897747253</v>
      </c>
      <c r="M2126" s="197">
        <v>6.6438561897747253</v>
      </c>
      <c r="P2126" s="77">
        <f t="shared" si="132"/>
        <v>-0.41683974191282935</v>
      </c>
      <c r="Q2126" s="77">
        <f t="shared" si="133"/>
        <v>0.41683974191282935</v>
      </c>
      <c r="R2126" s="77">
        <f t="shared" si="134"/>
        <v>0</v>
      </c>
      <c r="S2126" s="77">
        <f t="shared" si="135"/>
        <v>0</v>
      </c>
    </row>
    <row r="2127" spans="1:19" x14ac:dyDescent="0.25">
      <c r="A2127" s="83" t="s">
        <v>307</v>
      </c>
      <c r="B2127" s="69" t="s">
        <v>488</v>
      </c>
      <c r="C2127" s="78">
        <v>7493.75</v>
      </c>
      <c r="D2127" s="78">
        <v>3152.5</v>
      </c>
      <c r="E2127" s="78">
        <v>65.75</v>
      </c>
      <c r="F2127" s="78">
        <v>29.25</v>
      </c>
      <c r="G2127" s="78">
        <v>18</v>
      </c>
      <c r="I2127" s="197">
        <v>12.871472133188949</v>
      </c>
      <c r="J2127" s="197">
        <v>11.622280655215583</v>
      </c>
      <c r="K2127" s="197">
        <v>6.6438561897747253</v>
      </c>
      <c r="L2127" s="197">
        <v>6.6438561897747253</v>
      </c>
      <c r="M2127" s="197">
        <v>6.6438561897747253</v>
      </c>
      <c r="P2127" s="77">
        <f t="shared" si="132"/>
        <v>1.2491914779733655</v>
      </c>
      <c r="Q2127" s="77">
        <f t="shared" si="133"/>
        <v>4.9784244654408578</v>
      </c>
      <c r="R2127" s="77">
        <f t="shared" si="134"/>
        <v>0</v>
      </c>
      <c r="S2127" s="77">
        <f t="shared" si="135"/>
        <v>0</v>
      </c>
    </row>
    <row r="2128" spans="1:19" x14ac:dyDescent="0.25">
      <c r="A2128" s="83" t="s">
        <v>307</v>
      </c>
      <c r="B2128" s="69" t="s">
        <v>489</v>
      </c>
      <c r="C2128" s="78">
        <v>-2307</v>
      </c>
      <c r="D2128" s="78">
        <v>100.5</v>
      </c>
      <c r="E2128" s="78">
        <v>9.5</v>
      </c>
      <c r="F2128" s="78">
        <v>3.5</v>
      </c>
      <c r="G2128" s="78">
        <v>4</v>
      </c>
      <c r="I2128" s="197">
        <v>6.6438561897747253</v>
      </c>
      <c r="J2128" s="197">
        <v>6.651051691178929</v>
      </c>
      <c r="K2128" s="197">
        <v>6.6438561897747253</v>
      </c>
      <c r="L2128" s="197">
        <v>6.6438561897747253</v>
      </c>
      <c r="M2128" s="197">
        <v>6.6438561897747253</v>
      </c>
      <c r="P2128" s="77">
        <f t="shared" si="132"/>
        <v>-7.1955014042037746E-3</v>
      </c>
      <c r="Q2128" s="77">
        <f t="shared" si="133"/>
        <v>7.1955014042037746E-3</v>
      </c>
      <c r="R2128" s="77">
        <f t="shared" si="134"/>
        <v>0</v>
      </c>
      <c r="S2128" s="77">
        <f t="shared" si="135"/>
        <v>0</v>
      </c>
    </row>
    <row r="2129" spans="1:19" x14ac:dyDescent="0.25">
      <c r="A2129" s="83" t="s">
        <v>307</v>
      </c>
      <c r="B2129" s="69" t="s">
        <v>490</v>
      </c>
      <c r="C2129" s="78">
        <v>-10106.75</v>
      </c>
      <c r="D2129" s="78">
        <v>-96</v>
      </c>
      <c r="E2129" s="78">
        <v>1.5</v>
      </c>
      <c r="F2129" s="78">
        <v>3</v>
      </c>
      <c r="G2129" s="78">
        <v>4</v>
      </c>
      <c r="I2129" s="197">
        <v>6.6438561897747253</v>
      </c>
      <c r="J2129" s="197">
        <v>6.6438561897747253</v>
      </c>
      <c r="K2129" s="197">
        <v>6.6438561897747253</v>
      </c>
      <c r="L2129" s="197">
        <v>6.6438561897747253</v>
      </c>
      <c r="M2129" s="197">
        <v>6.6438561897747253</v>
      </c>
      <c r="P2129" s="77">
        <f t="shared" si="132"/>
        <v>0</v>
      </c>
      <c r="Q2129" s="77">
        <f t="shared" si="133"/>
        <v>0</v>
      </c>
      <c r="R2129" s="77">
        <f t="shared" si="134"/>
        <v>0</v>
      </c>
      <c r="S2129" s="77">
        <f t="shared" si="135"/>
        <v>0</v>
      </c>
    </row>
    <row r="2130" spans="1:19" x14ac:dyDescent="0.25">
      <c r="A2130" s="83" t="s">
        <v>307</v>
      </c>
      <c r="B2130" s="69" t="s">
        <v>491</v>
      </c>
      <c r="C2130" s="78">
        <v>-845.25</v>
      </c>
      <c r="D2130" s="78">
        <v>93.75</v>
      </c>
      <c r="E2130" s="78">
        <v>13.75</v>
      </c>
      <c r="F2130" s="78">
        <v>5</v>
      </c>
      <c r="G2130" s="78">
        <v>8</v>
      </c>
      <c r="I2130" s="197">
        <v>6.6438561897747253</v>
      </c>
      <c r="J2130" s="197">
        <v>6.6438561897747253</v>
      </c>
      <c r="K2130" s="197">
        <v>6.6438561897747253</v>
      </c>
      <c r="L2130" s="197">
        <v>6.6438561897747253</v>
      </c>
      <c r="M2130" s="197">
        <v>6.6438561897747253</v>
      </c>
      <c r="P2130" s="77">
        <f t="shared" si="132"/>
        <v>0</v>
      </c>
      <c r="Q2130" s="77">
        <f t="shared" si="133"/>
        <v>0</v>
      </c>
      <c r="R2130" s="77">
        <f t="shared" si="134"/>
        <v>0</v>
      </c>
      <c r="S2130" s="77">
        <f t="shared" si="135"/>
        <v>0</v>
      </c>
    </row>
    <row r="2131" spans="1:19" x14ac:dyDescent="0.25">
      <c r="A2131" s="83" t="s">
        <v>307</v>
      </c>
      <c r="B2131" s="69" t="s">
        <v>492</v>
      </c>
      <c r="C2131" s="78">
        <v>-1184.5</v>
      </c>
      <c r="D2131" s="78">
        <v>-5</v>
      </c>
      <c r="E2131" s="78">
        <v>4.5</v>
      </c>
      <c r="F2131" s="78">
        <v>4.25</v>
      </c>
      <c r="G2131" s="78">
        <v>5.25</v>
      </c>
      <c r="I2131" s="197">
        <v>6.6438561897747253</v>
      </c>
      <c r="J2131" s="197">
        <v>6.6438561897747253</v>
      </c>
      <c r="K2131" s="197">
        <v>6.6438561897747253</v>
      </c>
      <c r="L2131" s="197">
        <v>6.6438561897747253</v>
      </c>
      <c r="M2131" s="197">
        <v>6.6438561897747253</v>
      </c>
      <c r="P2131" s="77">
        <f t="shared" si="132"/>
        <v>0</v>
      </c>
      <c r="Q2131" s="77">
        <f t="shared" si="133"/>
        <v>0</v>
      </c>
      <c r="R2131" s="77">
        <f t="shared" si="134"/>
        <v>0</v>
      </c>
      <c r="S2131" s="77">
        <f t="shared" si="135"/>
        <v>0</v>
      </c>
    </row>
    <row r="2132" spans="1:19" x14ac:dyDescent="0.25">
      <c r="A2132" s="83" t="s">
        <v>307</v>
      </c>
      <c r="B2132" s="69" t="s">
        <v>493</v>
      </c>
      <c r="C2132" s="78">
        <v>-1758</v>
      </c>
      <c r="D2132" s="78">
        <v>316.5</v>
      </c>
      <c r="E2132" s="78">
        <v>26.5</v>
      </c>
      <c r="F2132" s="78">
        <v>7.75</v>
      </c>
      <c r="G2132" s="78">
        <v>7.25</v>
      </c>
      <c r="I2132" s="197">
        <v>6.6438561897747253</v>
      </c>
      <c r="J2132" s="197">
        <v>8.3060616894283417</v>
      </c>
      <c r="K2132" s="197">
        <v>6.6438561897747253</v>
      </c>
      <c r="L2132" s="197">
        <v>6.6438561897747253</v>
      </c>
      <c r="M2132" s="197">
        <v>6.6438561897747253</v>
      </c>
      <c r="P2132" s="77">
        <f t="shared" si="132"/>
        <v>-1.6622054996536164</v>
      </c>
      <c r="Q2132" s="77">
        <f t="shared" si="133"/>
        <v>1.6622054996536164</v>
      </c>
      <c r="R2132" s="77">
        <f t="shared" si="134"/>
        <v>0</v>
      </c>
      <c r="S2132" s="77">
        <f t="shared" si="135"/>
        <v>0</v>
      </c>
    </row>
    <row r="2133" spans="1:19" x14ac:dyDescent="0.25">
      <c r="A2133" s="83" t="s">
        <v>307</v>
      </c>
      <c r="B2133" s="69" t="s">
        <v>494</v>
      </c>
      <c r="C2133" s="78">
        <v>1941</v>
      </c>
      <c r="D2133" s="78">
        <v>265</v>
      </c>
      <c r="E2133" s="78">
        <v>24</v>
      </c>
      <c r="F2133" s="78">
        <v>11.5</v>
      </c>
      <c r="G2133" s="78">
        <v>3.75</v>
      </c>
      <c r="I2133" s="197">
        <v>10.922584402713664</v>
      </c>
      <c r="J2133" s="197">
        <v>8.0498485494505623</v>
      </c>
      <c r="K2133" s="197">
        <v>6.6438561897747253</v>
      </c>
      <c r="L2133" s="197">
        <v>6.6438561897747253</v>
      </c>
      <c r="M2133" s="197">
        <v>6.6438561897747253</v>
      </c>
      <c r="P2133" s="77">
        <f t="shared" si="132"/>
        <v>2.8727358532631015</v>
      </c>
      <c r="Q2133" s="77">
        <f t="shared" si="133"/>
        <v>1.405992359675837</v>
      </c>
      <c r="R2133" s="77">
        <f t="shared" si="134"/>
        <v>0</v>
      </c>
      <c r="S2133" s="77">
        <f t="shared" si="135"/>
        <v>0</v>
      </c>
    </row>
    <row r="2134" spans="1:19" x14ac:dyDescent="0.25">
      <c r="A2134" s="83" t="s">
        <v>307</v>
      </c>
      <c r="B2134" s="69" t="s">
        <v>495</v>
      </c>
      <c r="C2134" s="78">
        <v>2761.75</v>
      </c>
      <c r="D2134" s="78">
        <v>426.5</v>
      </c>
      <c r="E2134" s="78">
        <v>37.75</v>
      </c>
      <c r="F2134" s="78">
        <v>14</v>
      </c>
      <c r="G2134" s="78">
        <v>6.25</v>
      </c>
      <c r="I2134" s="197">
        <v>11.431367014075487</v>
      </c>
      <c r="J2134" s="197">
        <v>8.7364019313182908</v>
      </c>
      <c r="K2134" s="197">
        <v>6.6438561897747253</v>
      </c>
      <c r="L2134" s="197">
        <v>6.6438561897747253</v>
      </c>
      <c r="M2134" s="197">
        <v>6.6438561897747253</v>
      </c>
      <c r="P2134" s="77">
        <f t="shared" si="132"/>
        <v>2.6949650827571965</v>
      </c>
      <c r="Q2134" s="77">
        <f t="shared" si="133"/>
        <v>2.0925457415435655</v>
      </c>
      <c r="R2134" s="77">
        <f t="shared" si="134"/>
        <v>0</v>
      </c>
      <c r="S2134" s="77">
        <f t="shared" si="135"/>
        <v>0</v>
      </c>
    </row>
    <row r="2135" spans="1:19" x14ac:dyDescent="0.25">
      <c r="A2135" s="83" t="s">
        <v>307</v>
      </c>
      <c r="B2135" s="69" t="s">
        <v>195</v>
      </c>
      <c r="C2135" s="78">
        <v>2158.75</v>
      </c>
      <c r="D2135" s="78">
        <v>150</v>
      </c>
      <c r="E2135" s="78">
        <v>33.75</v>
      </c>
      <c r="F2135" s="78">
        <v>31</v>
      </c>
      <c r="G2135" s="78">
        <v>12</v>
      </c>
      <c r="I2135" s="197">
        <v>11.075980462416286</v>
      </c>
      <c r="J2135" s="197">
        <v>7.2288186904958804</v>
      </c>
      <c r="K2135" s="197">
        <v>6.6438561897747253</v>
      </c>
      <c r="L2135" s="197">
        <v>6.6438561897747253</v>
      </c>
      <c r="M2135" s="197">
        <v>6.6438561897747253</v>
      </c>
      <c r="P2135" s="77">
        <f t="shared" si="132"/>
        <v>3.8471617719204056</v>
      </c>
      <c r="Q2135" s="77">
        <f t="shared" si="133"/>
        <v>0.58496250072115519</v>
      </c>
      <c r="R2135" s="77">
        <f t="shared" si="134"/>
        <v>0</v>
      </c>
      <c r="S2135" s="77">
        <f t="shared" si="135"/>
        <v>0</v>
      </c>
    </row>
    <row r="2136" spans="1:19" x14ac:dyDescent="0.25">
      <c r="A2136" s="83" t="s">
        <v>307</v>
      </c>
      <c r="B2136" s="69" t="s">
        <v>496</v>
      </c>
      <c r="C2136" s="78">
        <v>-7239.5</v>
      </c>
      <c r="D2136" s="78">
        <v>-153</v>
      </c>
      <c r="E2136" s="78">
        <v>-6.75</v>
      </c>
      <c r="F2136" s="78">
        <v>3.75</v>
      </c>
      <c r="G2136" s="78">
        <v>5.75</v>
      </c>
      <c r="I2136" s="197">
        <v>6.6438561897747253</v>
      </c>
      <c r="J2136" s="197">
        <v>6.6438561897747253</v>
      </c>
      <c r="K2136" s="197">
        <v>6.6438561897747253</v>
      </c>
      <c r="L2136" s="197">
        <v>6.6438561897747253</v>
      </c>
      <c r="M2136" s="197">
        <v>6.6438561897747253</v>
      </c>
      <c r="P2136" s="77">
        <f t="shared" si="132"/>
        <v>0</v>
      </c>
      <c r="Q2136" s="77">
        <f t="shared" si="133"/>
        <v>0</v>
      </c>
      <c r="R2136" s="77">
        <f t="shared" si="134"/>
        <v>0</v>
      </c>
      <c r="S2136" s="77">
        <f t="shared" si="135"/>
        <v>0</v>
      </c>
    </row>
    <row r="2137" spans="1:19" x14ac:dyDescent="0.25">
      <c r="A2137" s="83" t="s">
        <v>307</v>
      </c>
      <c r="B2137" s="69" t="s">
        <v>99</v>
      </c>
      <c r="C2137" s="78">
        <v>-3905</v>
      </c>
      <c r="D2137" s="78">
        <v>-123.5</v>
      </c>
      <c r="E2137" s="78">
        <v>-6.5</v>
      </c>
      <c r="F2137" s="78">
        <v>3</v>
      </c>
      <c r="G2137" s="78">
        <v>3.5</v>
      </c>
      <c r="I2137" s="197">
        <v>6.6438561897747253</v>
      </c>
      <c r="J2137" s="197">
        <v>6.6438561897747253</v>
      </c>
      <c r="K2137" s="197">
        <v>6.6438561897747253</v>
      </c>
      <c r="L2137" s="197">
        <v>6.6438561897747253</v>
      </c>
      <c r="M2137" s="197">
        <v>6.6438561897747253</v>
      </c>
      <c r="P2137" s="77">
        <f t="shared" si="132"/>
        <v>0</v>
      </c>
      <c r="Q2137" s="77">
        <f t="shared" si="133"/>
        <v>0</v>
      </c>
      <c r="R2137" s="77">
        <f t="shared" si="134"/>
        <v>0</v>
      </c>
      <c r="S2137" s="77">
        <f t="shared" si="135"/>
        <v>0</v>
      </c>
    </row>
    <row r="2138" spans="1:19" x14ac:dyDescent="0.25">
      <c r="A2138" s="83" t="s">
        <v>307</v>
      </c>
      <c r="B2138" s="69" t="s">
        <v>103</v>
      </c>
      <c r="C2138" s="78">
        <v>5276.75</v>
      </c>
      <c r="D2138" s="78">
        <v>863.75</v>
      </c>
      <c r="E2138" s="78">
        <v>79.75</v>
      </c>
      <c r="F2138" s="78">
        <v>16.75</v>
      </c>
      <c r="G2138" s="78">
        <v>14</v>
      </c>
      <c r="I2138" s="197">
        <v>12.36543391831553</v>
      </c>
      <c r="J2138" s="197">
        <v>9.7544699952756222</v>
      </c>
      <c r="K2138" s="197">
        <v>6.6438561897747253</v>
      </c>
      <c r="L2138" s="197">
        <v>6.6438561897747253</v>
      </c>
      <c r="M2138" s="197">
        <v>6.6438561897747253</v>
      </c>
      <c r="P2138" s="77">
        <f t="shared" si="132"/>
        <v>2.6109639230399075</v>
      </c>
      <c r="Q2138" s="77">
        <f t="shared" si="133"/>
        <v>3.1106138055008969</v>
      </c>
      <c r="R2138" s="77">
        <f t="shared" si="134"/>
        <v>0</v>
      </c>
      <c r="S2138" s="77">
        <f t="shared" si="135"/>
        <v>0</v>
      </c>
    </row>
    <row r="2139" spans="1:19" x14ac:dyDescent="0.25">
      <c r="A2139" s="83" t="s">
        <v>307</v>
      </c>
      <c r="B2139" s="69" t="s">
        <v>497</v>
      </c>
      <c r="C2139" s="78">
        <v>-1200.5</v>
      </c>
      <c r="D2139" s="78">
        <v>3.75</v>
      </c>
      <c r="E2139" s="78">
        <v>11.5</v>
      </c>
      <c r="F2139" s="78">
        <v>6.75</v>
      </c>
      <c r="G2139" s="78">
        <v>5.75</v>
      </c>
      <c r="I2139" s="197">
        <v>6.6438561897747253</v>
      </c>
      <c r="J2139" s="197">
        <v>6.6438561897747253</v>
      </c>
      <c r="K2139" s="197">
        <v>6.6438561897747253</v>
      </c>
      <c r="L2139" s="197">
        <v>6.6438561897747253</v>
      </c>
      <c r="M2139" s="197">
        <v>6.6438561897747253</v>
      </c>
      <c r="P2139" s="77">
        <f t="shared" si="132"/>
        <v>0</v>
      </c>
      <c r="Q2139" s="77">
        <f t="shared" si="133"/>
        <v>0</v>
      </c>
      <c r="R2139" s="77">
        <f t="shared" si="134"/>
        <v>0</v>
      </c>
      <c r="S2139" s="77">
        <f t="shared" si="135"/>
        <v>0</v>
      </c>
    </row>
    <row r="2140" spans="1:19" x14ac:dyDescent="0.25">
      <c r="A2140" s="83" t="s">
        <v>307</v>
      </c>
      <c r="B2140" s="69" t="s">
        <v>292</v>
      </c>
      <c r="C2140" s="78">
        <v>486</v>
      </c>
      <c r="D2140" s="78">
        <v>102.75</v>
      </c>
      <c r="E2140" s="78">
        <v>6.75</v>
      </c>
      <c r="F2140" s="78">
        <v>3.75</v>
      </c>
      <c r="G2140" s="78">
        <v>3</v>
      </c>
      <c r="I2140" s="197">
        <v>8.9248125036057804</v>
      </c>
      <c r="J2140" s="197">
        <v>6.6829945836816833</v>
      </c>
      <c r="K2140" s="197">
        <v>6.6438561897747253</v>
      </c>
      <c r="L2140" s="197">
        <v>6.6438561897747253</v>
      </c>
      <c r="M2140" s="197">
        <v>6.6438561897747253</v>
      </c>
      <c r="P2140" s="77">
        <f t="shared" si="132"/>
        <v>2.2418179199240971</v>
      </c>
      <c r="Q2140" s="77">
        <f t="shared" si="133"/>
        <v>3.9138393906958058E-2</v>
      </c>
      <c r="R2140" s="77">
        <f t="shared" si="134"/>
        <v>0</v>
      </c>
      <c r="S2140" s="77">
        <f t="shared" si="135"/>
        <v>0</v>
      </c>
    </row>
    <row r="2141" spans="1:19" x14ac:dyDescent="0.25">
      <c r="A2141" s="83" t="s">
        <v>307</v>
      </c>
      <c r="B2141" s="69" t="s">
        <v>110</v>
      </c>
      <c r="C2141" s="78">
        <v>-1307.5</v>
      </c>
      <c r="D2141" s="78">
        <v>134.5</v>
      </c>
      <c r="E2141" s="78">
        <v>25.5</v>
      </c>
      <c r="F2141" s="78">
        <v>12.75</v>
      </c>
      <c r="G2141" s="78">
        <v>9.25</v>
      </c>
      <c r="I2141" s="197">
        <v>6.6438561897747253</v>
      </c>
      <c r="J2141" s="197">
        <v>7.0714623625566242</v>
      </c>
      <c r="K2141" s="197">
        <v>6.6438561897747253</v>
      </c>
      <c r="L2141" s="197">
        <v>6.6438561897747253</v>
      </c>
      <c r="M2141" s="197">
        <v>6.6438561897747253</v>
      </c>
      <c r="P2141" s="77">
        <f t="shared" si="132"/>
        <v>-0.42760617278189894</v>
      </c>
      <c r="Q2141" s="77">
        <f t="shared" si="133"/>
        <v>0.42760617278189894</v>
      </c>
      <c r="R2141" s="77">
        <f t="shared" si="134"/>
        <v>0</v>
      </c>
      <c r="S2141" s="77">
        <f t="shared" si="135"/>
        <v>0</v>
      </c>
    </row>
    <row r="2142" spans="1:19" x14ac:dyDescent="0.25">
      <c r="A2142" s="83" t="s">
        <v>307</v>
      </c>
      <c r="B2142" s="69" t="s">
        <v>498</v>
      </c>
      <c r="C2142" s="78">
        <v>-4390</v>
      </c>
      <c r="D2142" s="78">
        <v>18.5</v>
      </c>
      <c r="E2142" s="78">
        <v>3.5</v>
      </c>
      <c r="F2142" s="78">
        <v>4.25</v>
      </c>
      <c r="G2142" s="78">
        <v>4.25</v>
      </c>
      <c r="I2142" s="197">
        <v>6.6438561897747253</v>
      </c>
      <c r="J2142" s="197">
        <v>6.6438561897747253</v>
      </c>
      <c r="K2142" s="197">
        <v>6.6438561897747253</v>
      </c>
      <c r="L2142" s="197">
        <v>6.6438561897747253</v>
      </c>
      <c r="M2142" s="197">
        <v>6.6438561897747253</v>
      </c>
      <c r="P2142" s="77">
        <f t="shared" si="132"/>
        <v>0</v>
      </c>
      <c r="Q2142" s="77">
        <f t="shared" si="133"/>
        <v>0</v>
      </c>
      <c r="R2142" s="77">
        <f t="shared" si="134"/>
        <v>0</v>
      </c>
      <c r="S2142" s="77">
        <f t="shared" si="135"/>
        <v>0</v>
      </c>
    </row>
    <row r="2143" spans="1:19" x14ac:dyDescent="0.25">
      <c r="A2143" s="83" t="s">
        <v>307</v>
      </c>
      <c r="B2143" s="69" t="s">
        <v>140</v>
      </c>
      <c r="C2143" s="78">
        <v>-257.25</v>
      </c>
      <c r="D2143" s="78">
        <v>83</v>
      </c>
      <c r="E2143" s="78">
        <v>8.25</v>
      </c>
      <c r="F2143" s="78">
        <v>6</v>
      </c>
      <c r="G2143" s="78">
        <v>3.25</v>
      </c>
      <c r="I2143" s="197">
        <v>6.6438561897747253</v>
      </c>
      <c r="J2143" s="197">
        <v>6.6438561897747253</v>
      </c>
      <c r="K2143" s="197">
        <v>6.6438561897747253</v>
      </c>
      <c r="L2143" s="197">
        <v>6.6438561897747253</v>
      </c>
      <c r="M2143" s="197">
        <v>6.6438561897747253</v>
      </c>
      <c r="P2143" s="77">
        <f t="shared" si="132"/>
        <v>0</v>
      </c>
      <c r="Q2143" s="77">
        <f t="shared" si="133"/>
        <v>0</v>
      </c>
      <c r="R2143" s="77">
        <f t="shared" si="134"/>
        <v>0</v>
      </c>
      <c r="S2143" s="77">
        <f t="shared" si="135"/>
        <v>0</v>
      </c>
    </row>
    <row r="2144" spans="1:19" x14ac:dyDescent="0.25">
      <c r="A2144" s="83" t="s">
        <v>307</v>
      </c>
      <c r="B2144" s="69" t="s">
        <v>499</v>
      </c>
      <c r="C2144" s="78">
        <v>2202.6666666666665</v>
      </c>
      <c r="D2144" s="78">
        <v>369</v>
      </c>
      <c r="E2144" s="78">
        <v>26.75</v>
      </c>
      <c r="F2144" s="78">
        <v>5.5</v>
      </c>
      <c r="G2144" s="78">
        <v>5.5</v>
      </c>
      <c r="I2144" s="197">
        <v>11.105035470698288</v>
      </c>
      <c r="J2144" s="197">
        <v>8.5274770060603959</v>
      </c>
      <c r="K2144" s="197">
        <v>6.6438561897747253</v>
      </c>
      <c r="L2144" s="197">
        <v>6.6438561897747253</v>
      </c>
      <c r="M2144" s="197">
        <v>6.6438561897747253</v>
      </c>
      <c r="P2144" s="77">
        <f t="shared" si="132"/>
        <v>2.5775584646378924</v>
      </c>
      <c r="Q2144" s="77">
        <f t="shared" si="133"/>
        <v>1.8836208162856707</v>
      </c>
      <c r="R2144" s="77">
        <f t="shared" si="134"/>
        <v>0</v>
      </c>
      <c r="S2144" s="77">
        <f t="shared" si="135"/>
        <v>0</v>
      </c>
    </row>
    <row r="2145" spans="1:19" x14ac:dyDescent="0.25">
      <c r="A2145" s="83" t="s">
        <v>307</v>
      </c>
      <c r="B2145" s="69" t="s">
        <v>201</v>
      </c>
      <c r="C2145" s="78">
        <v>3436.5</v>
      </c>
      <c r="D2145" s="78">
        <v>656.75</v>
      </c>
      <c r="E2145" s="78">
        <v>40.75</v>
      </c>
      <c r="F2145" s="78">
        <v>13</v>
      </c>
      <c r="G2145" s="78">
        <v>8.25</v>
      </c>
      <c r="I2145" s="197">
        <v>11.746724244025833</v>
      </c>
      <c r="J2145" s="197">
        <v>9.3592004851336323</v>
      </c>
      <c r="K2145" s="197">
        <v>6.6438561897747253</v>
      </c>
      <c r="L2145" s="197">
        <v>6.6438561897747253</v>
      </c>
      <c r="M2145" s="197">
        <v>6.6438561897747253</v>
      </c>
      <c r="P2145" s="77">
        <f t="shared" si="132"/>
        <v>2.3875237588922005</v>
      </c>
      <c r="Q2145" s="77">
        <f t="shared" si="133"/>
        <v>2.7153442953589071</v>
      </c>
      <c r="R2145" s="77">
        <f t="shared" si="134"/>
        <v>0</v>
      </c>
      <c r="S2145" s="77">
        <f t="shared" si="135"/>
        <v>0</v>
      </c>
    </row>
    <row r="2146" spans="1:19" x14ac:dyDescent="0.25">
      <c r="A2146" s="83" t="s">
        <v>307</v>
      </c>
      <c r="B2146" s="69" t="s">
        <v>500</v>
      </c>
      <c r="C2146" s="78">
        <v>-4818.25</v>
      </c>
      <c r="D2146" s="78">
        <v>-52.25</v>
      </c>
      <c r="E2146" s="78">
        <v>14.5</v>
      </c>
      <c r="F2146" s="78">
        <v>9.5</v>
      </c>
      <c r="G2146" s="78">
        <v>9.75</v>
      </c>
      <c r="I2146" s="197">
        <v>6.6438561897747253</v>
      </c>
      <c r="J2146" s="197">
        <v>6.6438561897747253</v>
      </c>
      <c r="K2146" s="197">
        <v>6.6438561897747253</v>
      </c>
      <c r="L2146" s="197">
        <v>6.6438561897747253</v>
      </c>
      <c r="M2146" s="197">
        <v>6.6438561897747253</v>
      </c>
      <c r="P2146" s="77">
        <f t="shared" si="132"/>
        <v>0</v>
      </c>
      <c r="Q2146" s="77">
        <f t="shared" si="133"/>
        <v>0</v>
      </c>
      <c r="R2146" s="77">
        <f t="shared" si="134"/>
        <v>0</v>
      </c>
      <c r="S2146" s="77">
        <f t="shared" si="135"/>
        <v>0</v>
      </c>
    </row>
    <row r="2147" spans="1:19" x14ac:dyDescent="0.25">
      <c r="A2147" s="83" t="s">
        <v>307</v>
      </c>
      <c r="B2147" s="69" t="s">
        <v>501</v>
      </c>
      <c r="C2147" s="78">
        <v>2307.75</v>
      </c>
      <c r="D2147" s="78">
        <v>454.5</v>
      </c>
      <c r="E2147" s="78">
        <v>31.25</v>
      </c>
      <c r="F2147" s="78">
        <v>9.25</v>
      </c>
      <c r="G2147" s="78">
        <v>9.25</v>
      </c>
      <c r="I2147" s="197">
        <v>11.172271229054701</v>
      </c>
      <c r="J2147" s="197">
        <v>8.8281364841941077</v>
      </c>
      <c r="K2147" s="197">
        <v>6.6438561897747253</v>
      </c>
      <c r="L2147" s="197">
        <v>6.6438561897747253</v>
      </c>
      <c r="M2147" s="197">
        <v>6.6438561897747253</v>
      </c>
      <c r="P2147" s="77">
        <f t="shared" si="132"/>
        <v>2.3441347448605931</v>
      </c>
      <c r="Q2147" s="77">
        <f t="shared" si="133"/>
        <v>2.1842802944193824</v>
      </c>
      <c r="R2147" s="77">
        <f t="shared" si="134"/>
        <v>0</v>
      </c>
      <c r="S2147" s="77">
        <f t="shared" si="135"/>
        <v>0</v>
      </c>
    </row>
    <row r="2148" spans="1:19" x14ac:dyDescent="0.25">
      <c r="A2148" s="83" t="s">
        <v>307</v>
      </c>
      <c r="B2148" s="69" t="s">
        <v>502</v>
      </c>
      <c r="C2148" s="78">
        <v>-4088.75</v>
      </c>
      <c r="D2148" s="78">
        <v>22.25</v>
      </c>
      <c r="E2148" s="78">
        <v>14</v>
      </c>
      <c r="F2148" s="78">
        <v>11.75</v>
      </c>
      <c r="G2148" s="78">
        <v>9.75</v>
      </c>
      <c r="I2148" s="197">
        <v>6.6438561897747253</v>
      </c>
      <c r="J2148" s="197">
        <v>6.6438561897747253</v>
      </c>
      <c r="K2148" s="197">
        <v>6.6438561897747253</v>
      </c>
      <c r="L2148" s="197">
        <v>6.6438561897747253</v>
      </c>
      <c r="M2148" s="197">
        <v>6.6438561897747253</v>
      </c>
      <c r="P2148" s="77">
        <f t="shared" si="132"/>
        <v>0</v>
      </c>
      <c r="Q2148" s="77">
        <f t="shared" si="133"/>
        <v>0</v>
      </c>
      <c r="R2148" s="77">
        <f t="shared" si="134"/>
        <v>0</v>
      </c>
      <c r="S2148" s="77">
        <f t="shared" si="135"/>
        <v>0</v>
      </c>
    </row>
    <row r="2149" spans="1:19" x14ac:dyDescent="0.25">
      <c r="A2149" s="83" t="s">
        <v>307</v>
      </c>
      <c r="B2149" s="69" t="s">
        <v>503</v>
      </c>
      <c r="C2149" s="78">
        <v>-5914.333333333333</v>
      </c>
      <c r="D2149" s="78">
        <v>-62.333333333333336</v>
      </c>
      <c r="E2149" s="78">
        <v>25.25</v>
      </c>
      <c r="F2149" s="78">
        <v>0.25</v>
      </c>
      <c r="G2149" s="78">
        <v>3.25</v>
      </c>
      <c r="I2149" s="197">
        <v>6.6438561897747253</v>
      </c>
      <c r="J2149" s="197">
        <v>6.6438561897747253</v>
      </c>
      <c r="K2149" s="197">
        <v>6.6438561897747253</v>
      </c>
      <c r="L2149" s="197">
        <v>6.6438561897747253</v>
      </c>
      <c r="M2149" s="197">
        <v>6.6438561897747253</v>
      </c>
      <c r="P2149" s="77">
        <f t="shared" si="132"/>
        <v>0</v>
      </c>
      <c r="Q2149" s="77">
        <f t="shared" si="133"/>
        <v>0</v>
      </c>
      <c r="R2149" s="77">
        <f t="shared" si="134"/>
        <v>0</v>
      </c>
      <c r="S2149" s="77">
        <f t="shared" si="135"/>
        <v>0</v>
      </c>
    </row>
    <row r="2150" spans="1:19" x14ac:dyDescent="0.25">
      <c r="A2150" s="83" t="s">
        <v>307</v>
      </c>
      <c r="B2150" s="69" t="s">
        <v>504</v>
      </c>
      <c r="C2150" s="78">
        <v>-4174.75</v>
      </c>
      <c r="D2150" s="78">
        <v>-64.75</v>
      </c>
      <c r="E2150" s="78">
        <v>1.25</v>
      </c>
      <c r="F2150" s="78">
        <v>3.5</v>
      </c>
      <c r="G2150" s="78">
        <v>7</v>
      </c>
      <c r="I2150" s="197">
        <v>6.6438561897747253</v>
      </c>
      <c r="J2150" s="197">
        <v>6.6438561897747253</v>
      </c>
      <c r="K2150" s="197">
        <v>6.6438561897747253</v>
      </c>
      <c r="L2150" s="197">
        <v>6.6438561897747253</v>
      </c>
      <c r="M2150" s="197">
        <v>6.6438561897747253</v>
      </c>
      <c r="P2150" s="77">
        <f t="shared" si="132"/>
        <v>0</v>
      </c>
      <c r="Q2150" s="77">
        <f t="shared" si="133"/>
        <v>0</v>
      </c>
      <c r="R2150" s="77">
        <f t="shared" si="134"/>
        <v>0</v>
      </c>
      <c r="S2150" s="77">
        <f t="shared" si="135"/>
        <v>0</v>
      </c>
    </row>
    <row r="2151" spans="1:19" x14ac:dyDescent="0.25">
      <c r="A2151" s="83" t="s">
        <v>307</v>
      </c>
      <c r="B2151" s="69" t="s">
        <v>505</v>
      </c>
      <c r="C2151" s="78">
        <v>-2080.5</v>
      </c>
      <c r="D2151" s="78">
        <v>230</v>
      </c>
      <c r="E2151" s="78">
        <v>14.75</v>
      </c>
      <c r="F2151" s="78">
        <v>9.5</v>
      </c>
      <c r="G2151" s="78">
        <v>8</v>
      </c>
      <c r="I2151" s="197">
        <v>6.6438561897747253</v>
      </c>
      <c r="J2151" s="197">
        <v>7.8454900509443757</v>
      </c>
      <c r="K2151" s="197">
        <v>6.6438561897747253</v>
      </c>
      <c r="L2151" s="197">
        <v>6.6438561897747253</v>
      </c>
      <c r="M2151" s="197">
        <v>6.6438561897747253</v>
      </c>
      <c r="P2151" s="77">
        <f t="shared" si="132"/>
        <v>-1.2016338611696504</v>
      </c>
      <c r="Q2151" s="77">
        <f t="shared" si="133"/>
        <v>1.2016338611696504</v>
      </c>
      <c r="R2151" s="77">
        <f t="shared" si="134"/>
        <v>0</v>
      </c>
      <c r="S2151" s="77">
        <f t="shared" si="135"/>
        <v>0</v>
      </c>
    </row>
    <row r="2152" spans="1:19" x14ac:dyDescent="0.25">
      <c r="A2152" s="83" t="s">
        <v>307</v>
      </c>
      <c r="B2152" s="69" t="s">
        <v>506</v>
      </c>
      <c r="C2152" s="78">
        <v>-4825.5</v>
      </c>
      <c r="D2152" s="78">
        <v>-91.5</v>
      </c>
      <c r="E2152" s="78">
        <v>13.75</v>
      </c>
      <c r="F2152" s="78">
        <v>7.75</v>
      </c>
      <c r="G2152" s="78">
        <v>5.5</v>
      </c>
      <c r="I2152" s="197">
        <v>6.6438561897747253</v>
      </c>
      <c r="J2152" s="197">
        <v>6.6438561897747253</v>
      </c>
      <c r="K2152" s="197">
        <v>6.6438561897747253</v>
      </c>
      <c r="L2152" s="197">
        <v>6.6438561897747253</v>
      </c>
      <c r="M2152" s="197">
        <v>6.6438561897747253</v>
      </c>
      <c r="P2152" s="77">
        <f t="shared" si="132"/>
        <v>0</v>
      </c>
      <c r="Q2152" s="77">
        <f t="shared" si="133"/>
        <v>0</v>
      </c>
      <c r="R2152" s="77">
        <f t="shared" si="134"/>
        <v>0</v>
      </c>
      <c r="S2152" s="77">
        <f t="shared" si="135"/>
        <v>0</v>
      </c>
    </row>
    <row r="2153" spans="1:19" x14ac:dyDescent="0.25">
      <c r="A2153" s="83" t="s">
        <v>307</v>
      </c>
      <c r="B2153" s="69" t="s">
        <v>507</v>
      </c>
      <c r="C2153" s="78">
        <v>-92.666666666666671</v>
      </c>
      <c r="D2153" s="78">
        <v>262.5</v>
      </c>
      <c r="E2153" s="78">
        <v>50.25</v>
      </c>
      <c r="F2153" s="78">
        <v>17.75</v>
      </c>
      <c r="G2153" s="78">
        <v>10.75</v>
      </c>
      <c r="I2153" s="197">
        <v>6.6438561897747253</v>
      </c>
      <c r="J2153" s="197">
        <v>8.0361736125534851</v>
      </c>
      <c r="K2153" s="197">
        <v>6.6438561897747253</v>
      </c>
      <c r="L2153" s="197">
        <v>6.6438561897747253</v>
      </c>
      <c r="M2153" s="197">
        <v>6.6438561897747253</v>
      </c>
      <c r="P2153" s="77">
        <f t="shared" si="132"/>
        <v>-1.3923174227787598</v>
      </c>
      <c r="Q2153" s="77">
        <f t="shared" si="133"/>
        <v>1.3923174227787598</v>
      </c>
      <c r="R2153" s="77">
        <f t="shared" si="134"/>
        <v>0</v>
      </c>
      <c r="S2153" s="77">
        <f t="shared" si="135"/>
        <v>0</v>
      </c>
    </row>
    <row r="2154" spans="1:19" x14ac:dyDescent="0.25">
      <c r="A2154" s="83" t="s">
        <v>307</v>
      </c>
      <c r="B2154" s="69" t="s">
        <v>508</v>
      </c>
      <c r="C2154" s="78">
        <v>110</v>
      </c>
      <c r="D2154" s="78">
        <v>95.5</v>
      </c>
      <c r="E2154" s="78">
        <v>26.75</v>
      </c>
      <c r="F2154" s="78">
        <v>9.75</v>
      </c>
      <c r="G2154" s="78">
        <v>12.75</v>
      </c>
      <c r="I2154" s="197">
        <v>6.7813597135246599</v>
      </c>
      <c r="J2154" s="197">
        <v>6.6438561897747253</v>
      </c>
      <c r="K2154" s="197">
        <v>6.6438561897747253</v>
      </c>
      <c r="L2154" s="197">
        <v>6.6438561897747253</v>
      </c>
      <c r="M2154" s="197">
        <v>6.6438561897747253</v>
      </c>
      <c r="P2154" s="77">
        <f t="shared" si="132"/>
        <v>0.13750352374993469</v>
      </c>
      <c r="Q2154" s="77">
        <f t="shared" si="133"/>
        <v>0</v>
      </c>
      <c r="R2154" s="77">
        <f t="shared" si="134"/>
        <v>0</v>
      </c>
      <c r="S2154" s="77">
        <f t="shared" si="135"/>
        <v>0</v>
      </c>
    </row>
    <row r="2155" spans="1:19" x14ac:dyDescent="0.25">
      <c r="A2155" s="83" t="s">
        <v>307</v>
      </c>
      <c r="B2155" s="69" t="s">
        <v>509</v>
      </c>
      <c r="C2155" s="78">
        <v>1577.5</v>
      </c>
      <c r="D2155" s="78">
        <v>238</v>
      </c>
      <c r="E2155" s="78">
        <v>58.75</v>
      </c>
      <c r="F2155" s="78">
        <v>22.75</v>
      </c>
      <c r="G2155" s="78">
        <v>40.75</v>
      </c>
      <c r="I2155" s="197">
        <v>10.623424289869911</v>
      </c>
      <c r="J2155" s="197">
        <v>7.8948177633079446</v>
      </c>
      <c r="K2155" s="197">
        <v>6.6438561897747253</v>
      </c>
      <c r="L2155" s="197">
        <v>6.6438561897747253</v>
      </c>
      <c r="M2155" s="197">
        <v>6.6438561897747253</v>
      </c>
      <c r="P2155" s="77">
        <f t="shared" si="132"/>
        <v>2.7286065265619666</v>
      </c>
      <c r="Q2155" s="77">
        <f t="shared" si="133"/>
        <v>1.2509615735332194</v>
      </c>
      <c r="R2155" s="77">
        <f t="shared" si="134"/>
        <v>0</v>
      </c>
      <c r="S2155" s="77">
        <f t="shared" si="135"/>
        <v>0</v>
      </c>
    </row>
    <row r="2156" spans="1:19" x14ac:dyDescent="0.25">
      <c r="A2156" s="83" t="s">
        <v>307</v>
      </c>
      <c r="B2156" s="69" t="s">
        <v>510</v>
      </c>
      <c r="C2156" s="78">
        <v>414.25</v>
      </c>
      <c r="D2156" s="78">
        <v>263</v>
      </c>
      <c r="E2156" s="78">
        <v>60.75</v>
      </c>
      <c r="F2156" s="78">
        <v>27.75</v>
      </c>
      <c r="G2156" s="78">
        <v>29.5</v>
      </c>
      <c r="I2156" s="197">
        <v>8.694357887221452</v>
      </c>
      <c r="J2156" s="197">
        <v>8.0389189892923021</v>
      </c>
      <c r="K2156" s="197">
        <v>6.6438561897747253</v>
      </c>
      <c r="L2156" s="197">
        <v>6.6438561897747253</v>
      </c>
      <c r="M2156" s="197">
        <v>6.6438561897747253</v>
      </c>
      <c r="P2156" s="77">
        <f t="shared" si="132"/>
        <v>0.65543889792914989</v>
      </c>
      <c r="Q2156" s="77">
        <f t="shared" si="133"/>
        <v>1.3950627995175768</v>
      </c>
      <c r="R2156" s="77">
        <f t="shared" si="134"/>
        <v>0</v>
      </c>
      <c r="S2156" s="77">
        <f t="shared" si="135"/>
        <v>0</v>
      </c>
    </row>
    <row r="2157" spans="1:19" x14ac:dyDescent="0.25">
      <c r="A2157" s="83" t="s">
        <v>307</v>
      </c>
      <c r="B2157" s="69" t="s">
        <v>511</v>
      </c>
      <c r="C2157" s="78">
        <v>-91.333333333333329</v>
      </c>
      <c r="D2157" s="78">
        <v>115</v>
      </c>
      <c r="E2157" s="78">
        <v>35.75</v>
      </c>
      <c r="F2157" s="78">
        <v>9.25</v>
      </c>
      <c r="G2157" s="78">
        <v>8.5</v>
      </c>
      <c r="I2157" s="197">
        <v>6.6438561897747253</v>
      </c>
      <c r="J2157" s="197">
        <v>6.8454900509443757</v>
      </c>
      <c r="K2157" s="197">
        <v>6.6438561897747253</v>
      </c>
      <c r="L2157" s="197">
        <v>6.6438561897747253</v>
      </c>
      <c r="M2157" s="197">
        <v>6.6438561897747253</v>
      </c>
      <c r="P2157" s="77">
        <f t="shared" si="132"/>
        <v>-0.20163386116965043</v>
      </c>
      <c r="Q2157" s="77">
        <f t="shared" si="133"/>
        <v>0.20163386116965043</v>
      </c>
      <c r="R2157" s="77">
        <f t="shared" si="134"/>
        <v>0</v>
      </c>
      <c r="S2157" s="77">
        <f t="shared" si="135"/>
        <v>0</v>
      </c>
    </row>
    <row r="2158" spans="1:19" x14ac:dyDescent="0.25">
      <c r="A2158" s="83" t="s">
        <v>307</v>
      </c>
      <c r="B2158" s="69" t="s">
        <v>512</v>
      </c>
      <c r="C2158" s="78">
        <v>-2015.5</v>
      </c>
      <c r="D2158" s="78">
        <v>2</v>
      </c>
      <c r="E2158" s="78">
        <v>24.75</v>
      </c>
      <c r="F2158" s="78">
        <v>14.5</v>
      </c>
      <c r="G2158" s="78">
        <v>18</v>
      </c>
      <c r="I2158" s="197">
        <v>6.6438561897747253</v>
      </c>
      <c r="J2158" s="197">
        <v>6.6438561897747253</v>
      </c>
      <c r="K2158" s="197">
        <v>6.6438561897747253</v>
      </c>
      <c r="L2158" s="197">
        <v>6.6438561897747253</v>
      </c>
      <c r="M2158" s="197">
        <v>6.6438561897747253</v>
      </c>
      <c r="P2158" s="77">
        <f t="shared" si="132"/>
        <v>0</v>
      </c>
      <c r="Q2158" s="77">
        <f t="shared" si="133"/>
        <v>0</v>
      </c>
      <c r="R2158" s="77">
        <f t="shared" si="134"/>
        <v>0</v>
      </c>
      <c r="S2158" s="77">
        <f t="shared" si="135"/>
        <v>0</v>
      </c>
    </row>
    <row r="2159" spans="1:19" x14ac:dyDescent="0.25">
      <c r="A2159" s="83" t="s">
        <v>307</v>
      </c>
      <c r="B2159" s="69" t="s">
        <v>513</v>
      </c>
      <c r="C2159" s="78">
        <v>-4170</v>
      </c>
      <c r="D2159" s="78">
        <v>-45.75</v>
      </c>
      <c r="E2159" s="78">
        <v>14.5</v>
      </c>
      <c r="F2159" s="78">
        <v>9.25</v>
      </c>
      <c r="G2159" s="78">
        <v>7.5</v>
      </c>
      <c r="I2159" s="197">
        <v>6.6438561897747253</v>
      </c>
      <c r="J2159" s="197">
        <v>6.6438561897747253</v>
      </c>
      <c r="K2159" s="197">
        <v>6.6438561897747253</v>
      </c>
      <c r="L2159" s="197">
        <v>6.6438561897747253</v>
      </c>
      <c r="M2159" s="197">
        <v>6.6438561897747253</v>
      </c>
      <c r="P2159" s="77">
        <f t="shared" si="132"/>
        <v>0</v>
      </c>
      <c r="Q2159" s="77">
        <f t="shared" si="133"/>
        <v>0</v>
      </c>
      <c r="R2159" s="77">
        <f t="shared" si="134"/>
        <v>0</v>
      </c>
      <c r="S2159" s="77">
        <f t="shared" si="135"/>
        <v>0</v>
      </c>
    </row>
    <row r="2160" spans="1:19" x14ac:dyDescent="0.25">
      <c r="A2160" s="83" t="s">
        <v>307</v>
      </c>
      <c r="B2160" s="69" t="s">
        <v>514</v>
      </c>
      <c r="C2160" s="78">
        <v>-6006.5</v>
      </c>
      <c r="D2160" s="78">
        <v>-92.25</v>
      </c>
      <c r="E2160" s="78">
        <v>-3</v>
      </c>
      <c r="F2160" s="78">
        <v>0</v>
      </c>
      <c r="G2160" s="78">
        <v>2.5</v>
      </c>
      <c r="I2160" s="197">
        <v>6.6438561897747253</v>
      </c>
      <c r="J2160" s="197">
        <v>6.6438561897747253</v>
      </c>
      <c r="K2160" s="197">
        <v>6.6438561897747253</v>
      </c>
      <c r="L2160" s="197">
        <v>6.6438561897747253</v>
      </c>
      <c r="M2160" s="197">
        <v>6.6438561897747253</v>
      </c>
      <c r="P2160" s="77">
        <f t="shared" si="132"/>
        <v>0</v>
      </c>
      <c r="Q2160" s="77">
        <f t="shared" si="133"/>
        <v>0</v>
      </c>
      <c r="R2160" s="77">
        <f t="shared" si="134"/>
        <v>0</v>
      </c>
      <c r="S2160" s="77">
        <f t="shared" si="135"/>
        <v>0</v>
      </c>
    </row>
    <row r="2161" spans="1:19" x14ac:dyDescent="0.25">
      <c r="A2161" s="83" t="s">
        <v>307</v>
      </c>
      <c r="B2161" s="69" t="s">
        <v>145</v>
      </c>
      <c r="C2161" s="78">
        <v>-4338.75</v>
      </c>
      <c r="D2161" s="78">
        <v>-111.25</v>
      </c>
      <c r="E2161" s="78">
        <v>-1.75</v>
      </c>
      <c r="F2161" s="78">
        <v>0.25</v>
      </c>
      <c r="G2161" s="78">
        <v>3.75</v>
      </c>
      <c r="I2161" s="197">
        <v>6.6438561897747253</v>
      </c>
      <c r="J2161" s="197">
        <v>6.6438561897747253</v>
      </c>
      <c r="K2161" s="197">
        <v>6.6438561897747253</v>
      </c>
      <c r="L2161" s="197">
        <v>6.6438561897747253</v>
      </c>
      <c r="M2161" s="197">
        <v>6.6438561897747253</v>
      </c>
      <c r="P2161" s="77">
        <f t="shared" si="132"/>
        <v>0</v>
      </c>
      <c r="Q2161" s="77">
        <f t="shared" si="133"/>
        <v>0</v>
      </c>
      <c r="R2161" s="77">
        <f t="shared" si="134"/>
        <v>0</v>
      </c>
      <c r="S2161" s="77">
        <f t="shared" si="135"/>
        <v>0</v>
      </c>
    </row>
    <row r="2162" spans="1:19" x14ac:dyDescent="0.25">
      <c r="A2162" s="83" t="s">
        <v>307</v>
      </c>
      <c r="B2162" s="69" t="s">
        <v>515</v>
      </c>
      <c r="C2162" s="78">
        <v>-4264.75</v>
      </c>
      <c r="D2162" s="78">
        <v>-47.25</v>
      </c>
      <c r="E2162" s="78">
        <v>2.5</v>
      </c>
      <c r="F2162" s="78">
        <v>2.25</v>
      </c>
      <c r="G2162" s="78">
        <v>3.5</v>
      </c>
      <c r="I2162" s="197">
        <v>6.6438561897747253</v>
      </c>
      <c r="J2162" s="197">
        <v>6.6438561897747253</v>
      </c>
      <c r="K2162" s="197">
        <v>6.6438561897747253</v>
      </c>
      <c r="L2162" s="197">
        <v>6.6438561897747253</v>
      </c>
      <c r="M2162" s="197">
        <v>6.6438561897747253</v>
      </c>
      <c r="P2162" s="77">
        <f t="shared" si="132"/>
        <v>0</v>
      </c>
      <c r="Q2162" s="77">
        <f t="shared" si="133"/>
        <v>0</v>
      </c>
      <c r="R2162" s="77">
        <f t="shared" si="134"/>
        <v>0</v>
      </c>
      <c r="S2162" s="77">
        <f t="shared" si="135"/>
        <v>0</v>
      </c>
    </row>
    <row r="2163" spans="1:19" x14ac:dyDescent="0.25">
      <c r="A2163" s="83" t="s">
        <v>307</v>
      </c>
      <c r="B2163" s="69" t="s">
        <v>205</v>
      </c>
      <c r="C2163" s="78">
        <v>-5153.25</v>
      </c>
      <c r="D2163" s="78">
        <v>-130</v>
      </c>
      <c r="E2163" s="78">
        <v>-3.75</v>
      </c>
      <c r="F2163" s="78">
        <v>0.25</v>
      </c>
      <c r="G2163" s="78">
        <v>2.75</v>
      </c>
      <c r="I2163" s="197">
        <v>6.6438561897747253</v>
      </c>
      <c r="J2163" s="197">
        <v>6.6438561897747253</v>
      </c>
      <c r="K2163" s="197">
        <v>6.6438561897747253</v>
      </c>
      <c r="L2163" s="197">
        <v>6.6438561897747253</v>
      </c>
      <c r="M2163" s="197">
        <v>6.6438561897747253</v>
      </c>
      <c r="P2163" s="77">
        <f t="shared" si="132"/>
        <v>0</v>
      </c>
      <c r="Q2163" s="77">
        <f t="shared" si="133"/>
        <v>0</v>
      </c>
      <c r="R2163" s="77">
        <f t="shared" si="134"/>
        <v>0</v>
      </c>
      <c r="S2163" s="77">
        <f t="shared" si="135"/>
        <v>0</v>
      </c>
    </row>
    <row r="2164" spans="1:19" x14ac:dyDescent="0.25">
      <c r="A2164" s="83" t="s">
        <v>307</v>
      </c>
      <c r="B2164" s="69" t="s">
        <v>516</v>
      </c>
      <c r="C2164" s="78">
        <v>-7170.25</v>
      </c>
      <c r="D2164" s="78">
        <v>-190.25</v>
      </c>
      <c r="E2164" s="78">
        <v>6.75</v>
      </c>
      <c r="F2164" s="78">
        <v>2.5</v>
      </c>
      <c r="G2164" s="78">
        <v>4.75</v>
      </c>
      <c r="I2164" s="197">
        <v>6.6438561897747253</v>
      </c>
      <c r="J2164" s="197">
        <v>6.6438561897747253</v>
      </c>
      <c r="K2164" s="197">
        <v>6.6438561897747253</v>
      </c>
      <c r="L2164" s="197">
        <v>6.6438561897747253</v>
      </c>
      <c r="M2164" s="197">
        <v>6.6438561897747253</v>
      </c>
      <c r="P2164" s="77">
        <f t="shared" si="132"/>
        <v>0</v>
      </c>
      <c r="Q2164" s="77">
        <f t="shared" si="133"/>
        <v>0</v>
      </c>
      <c r="R2164" s="77">
        <f t="shared" si="134"/>
        <v>0</v>
      </c>
      <c r="S2164" s="77">
        <f t="shared" si="135"/>
        <v>0</v>
      </c>
    </row>
    <row r="2165" spans="1:19" x14ac:dyDescent="0.25">
      <c r="A2165" s="83" t="s">
        <v>307</v>
      </c>
      <c r="B2165" s="69" t="s">
        <v>517</v>
      </c>
      <c r="C2165" s="78">
        <v>2165.25</v>
      </c>
      <c r="D2165" s="78">
        <v>84.75</v>
      </c>
      <c r="E2165" s="78">
        <v>20.75</v>
      </c>
      <c r="F2165" s="78">
        <v>7</v>
      </c>
      <c r="G2165" s="78">
        <v>4.5</v>
      </c>
      <c r="I2165" s="197">
        <v>11.080317892957138</v>
      </c>
      <c r="J2165" s="197">
        <v>6.6438561897747253</v>
      </c>
      <c r="K2165" s="197">
        <v>6.6438561897747253</v>
      </c>
      <c r="L2165" s="197">
        <v>6.6438561897747253</v>
      </c>
      <c r="M2165" s="197">
        <v>6.6438561897747253</v>
      </c>
      <c r="P2165" s="77">
        <f t="shared" si="132"/>
        <v>4.4364617031824132</v>
      </c>
      <c r="Q2165" s="77">
        <f t="shared" si="133"/>
        <v>0</v>
      </c>
      <c r="R2165" s="77">
        <f t="shared" si="134"/>
        <v>0</v>
      </c>
      <c r="S2165" s="77">
        <f t="shared" si="135"/>
        <v>0</v>
      </c>
    </row>
    <row r="2166" spans="1:19" x14ac:dyDescent="0.25">
      <c r="A2166" s="83" t="s">
        <v>307</v>
      </c>
      <c r="B2166" s="69" t="s">
        <v>518</v>
      </c>
      <c r="C2166" s="78">
        <v>44367.5</v>
      </c>
      <c r="D2166" s="78">
        <v>64978</v>
      </c>
      <c r="E2166" s="78">
        <v>14105.5</v>
      </c>
      <c r="F2166" s="78">
        <v>4892.75</v>
      </c>
      <c r="G2166" s="78">
        <v>1585</v>
      </c>
      <c r="I2166" s="197">
        <v>15.437215642664409</v>
      </c>
      <c r="J2166" s="197">
        <v>15.987663718253982</v>
      </c>
      <c r="K2166" s="197">
        <v>13.783970185829929</v>
      </c>
      <c r="L2166" s="197">
        <v>12.2564298533569</v>
      </c>
      <c r="M2166" s="197">
        <v>10.630267125026769</v>
      </c>
      <c r="P2166" s="77">
        <f t="shared" si="132"/>
        <v>-0.55044807558957309</v>
      </c>
      <c r="Q2166" s="77">
        <f t="shared" si="133"/>
        <v>2.2036935324240527</v>
      </c>
      <c r="R2166" s="77">
        <f t="shared" si="134"/>
        <v>1.5275403324730288</v>
      </c>
      <c r="S2166" s="77">
        <f t="shared" si="135"/>
        <v>1.6261627283301312</v>
      </c>
    </row>
    <row r="2167" spans="1:19" x14ac:dyDescent="0.25">
      <c r="A2167" s="83" t="s">
        <v>307</v>
      </c>
      <c r="B2167" s="69" t="s">
        <v>519</v>
      </c>
      <c r="C2167" s="78">
        <v>-2677.5</v>
      </c>
      <c r="D2167" s="78">
        <v>15.75</v>
      </c>
      <c r="E2167" s="78">
        <v>23.25</v>
      </c>
      <c r="F2167" s="78">
        <v>5</v>
      </c>
      <c r="G2167" s="78">
        <v>5.75</v>
      </c>
      <c r="I2167" s="197">
        <v>6.6438561897747253</v>
      </c>
      <c r="J2167" s="197">
        <v>6.6438561897747253</v>
      </c>
      <c r="K2167" s="197">
        <v>6.6438561897747253</v>
      </c>
      <c r="L2167" s="197">
        <v>6.6438561897747253</v>
      </c>
      <c r="M2167" s="197">
        <v>6.6438561897747253</v>
      </c>
      <c r="P2167" s="77">
        <f t="shared" si="132"/>
        <v>0</v>
      </c>
      <c r="Q2167" s="77">
        <f t="shared" si="133"/>
        <v>0</v>
      </c>
      <c r="R2167" s="77">
        <f t="shared" si="134"/>
        <v>0</v>
      </c>
      <c r="S2167" s="77">
        <f t="shared" si="135"/>
        <v>0</v>
      </c>
    </row>
    <row r="2168" spans="1:19" x14ac:dyDescent="0.25">
      <c r="A2168" s="83" t="s">
        <v>307</v>
      </c>
      <c r="B2168" s="69" t="s">
        <v>45</v>
      </c>
      <c r="C2168" s="78">
        <v>-6735.25</v>
      </c>
      <c r="D2168" s="78">
        <v>-72.75</v>
      </c>
      <c r="E2168" s="78">
        <v>17.25</v>
      </c>
      <c r="F2168" s="78">
        <v>9</v>
      </c>
      <c r="G2168" s="78">
        <v>6.75</v>
      </c>
      <c r="I2168" s="197">
        <v>6.6438561897747253</v>
      </c>
      <c r="J2168" s="197">
        <v>6.6438561897747253</v>
      </c>
      <c r="K2168" s="197">
        <v>6.6438561897747253</v>
      </c>
      <c r="L2168" s="197">
        <v>6.6438561897747253</v>
      </c>
      <c r="M2168" s="197">
        <v>6.6438561897747253</v>
      </c>
      <c r="P2168" s="77">
        <f t="shared" si="132"/>
        <v>0</v>
      </c>
      <c r="Q2168" s="77">
        <f t="shared" si="133"/>
        <v>0</v>
      </c>
      <c r="R2168" s="77">
        <f t="shared" si="134"/>
        <v>0</v>
      </c>
      <c r="S2168" s="77">
        <f t="shared" si="135"/>
        <v>0</v>
      </c>
    </row>
    <row r="2169" spans="1:19" x14ac:dyDescent="0.25">
      <c r="A2169" s="83" t="s">
        <v>307</v>
      </c>
      <c r="B2169" s="69" t="s">
        <v>520</v>
      </c>
      <c r="C2169" s="78">
        <v>-3122.75</v>
      </c>
      <c r="D2169" s="78">
        <v>55</v>
      </c>
      <c r="E2169" s="78">
        <v>16</v>
      </c>
      <c r="F2169" s="78">
        <v>0.75</v>
      </c>
      <c r="G2169" s="78">
        <v>2.25</v>
      </c>
      <c r="I2169" s="197">
        <v>6.6438561897747253</v>
      </c>
      <c r="J2169" s="197">
        <v>6.6438561897747253</v>
      </c>
      <c r="K2169" s="197">
        <v>6.6438561897747253</v>
      </c>
      <c r="L2169" s="197">
        <v>6.6438561897747253</v>
      </c>
      <c r="M2169" s="197">
        <v>6.6438561897747253</v>
      </c>
      <c r="P2169" s="77">
        <f t="shared" si="132"/>
        <v>0</v>
      </c>
      <c r="Q2169" s="77">
        <f t="shared" si="133"/>
        <v>0</v>
      </c>
      <c r="R2169" s="77">
        <f t="shared" si="134"/>
        <v>0</v>
      </c>
      <c r="S2169" s="77">
        <f t="shared" si="135"/>
        <v>0</v>
      </c>
    </row>
    <row r="2170" spans="1:19" x14ac:dyDescent="0.25">
      <c r="A2170" s="83" t="s">
        <v>307</v>
      </c>
      <c r="B2170" s="69" t="s">
        <v>521</v>
      </c>
      <c r="C2170" s="78">
        <v>-7388.25</v>
      </c>
      <c r="D2170" s="78">
        <v>-82.75</v>
      </c>
      <c r="E2170" s="78">
        <v>7</v>
      </c>
      <c r="F2170" s="78">
        <v>2.25</v>
      </c>
      <c r="G2170" s="78">
        <v>4</v>
      </c>
      <c r="I2170" s="197">
        <v>6.6438561897747253</v>
      </c>
      <c r="J2170" s="197">
        <v>6.6438561897747253</v>
      </c>
      <c r="K2170" s="197">
        <v>6.6438561897747253</v>
      </c>
      <c r="L2170" s="197">
        <v>6.6438561897747253</v>
      </c>
      <c r="M2170" s="197">
        <v>6.6438561897747253</v>
      </c>
      <c r="P2170" s="77">
        <f t="shared" si="132"/>
        <v>0</v>
      </c>
      <c r="Q2170" s="77">
        <f t="shared" si="133"/>
        <v>0</v>
      </c>
      <c r="R2170" s="77">
        <f t="shared" si="134"/>
        <v>0</v>
      </c>
      <c r="S2170" s="77">
        <f t="shared" si="135"/>
        <v>0</v>
      </c>
    </row>
    <row r="2171" spans="1:19" x14ac:dyDescent="0.25">
      <c r="A2171" s="83" t="s">
        <v>307</v>
      </c>
      <c r="B2171" s="69" t="s">
        <v>522</v>
      </c>
      <c r="C2171" s="78">
        <v>-1341.75</v>
      </c>
      <c r="D2171" s="78">
        <v>286.25</v>
      </c>
      <c r="E2171" s="78">
        <v>47.25</v>
      </c>
      <c r="F2171" s="78">
        <v>13.75</v>
      </c>
      <c r="G2171" s="78">
        <v>16.25</v>
      </c>
      <c r="I2171" s="197">
        <v>6.6438561897747253</v>
      </c>
      <c r="J2171" s="197">
        <v>8.1611318829843071</v>
      </c>
      <c r="K2171" s="197">
        <v>6.6438561897747253</v>
      </c>
      <c r="L2171" s="197">
        <v>6.6438561897747253</v>
      </c>
      <c r="M2171" s="197">
        <v>6.6438561897747253</v>
      </c>
      <c r="P2171" s="77">
        <f t="shared" si="132"/>
        <v>-1.5172756932095819</v>
      </c>
      <c r="Q2171" s="77">
        <f t="shared" si="133"/>
        <v>1.5172756932095819</v>
      </c>
      <c r="R2171" s="77">
        <f t="shared" si="134"/>
        <v>0</v>
      </c>
      <c r="S2171" s="77">
        <f t="shared" si="135"/>
        <v>0</v>
      </c>
    </row>
    <row r="2172" spans="1:19" x14ac:dyDescent="0.25">
      <c r="A2172" s="83" t="s">
        <v>307</v>
      </c>
      <c r="B2172" s="69" t="s">
        <v>523</v>
      </c>
      <c r="C2172" s="78">
        <v>-2950.25</v>
      </c>
      <c r="D2172" s="78">
        <v>74.75</v>
      </c>
      <c r="E2172" s="78">
        <v>29.5</v>
      </c>
      <c r="F2172" s="78">
        <v>10</v>
      </c>
      <c r="G2172" s="78">
        <v>15.75</v>
      </c>
      <c r="I2172" s="197">
        <v>6.6438561897747253</v>
      </c>
      <c r="J2172" s="197">
        <v>6.6438561897747253</v>
      </c>
      <c r="K2172" s="197">
        <v>6.6438561897747253</v>
      </c>
      <c r="L2172" s="197">
        <v>6.6438561897747253</v>
      </c>
      <c r="M2172" s="197">
        <v>6.6438561897747253</v>
      </c>
      <c r="P2172" s="77">
        <f t="shared" si="132"/>
        <v>0</v>
      </c>
      <c r="Q2172" s="77">
        <f t="shared" si="133"/>
        <v>0</v>
      </c>
      <c r="R2172" s="77">
        <f t="shared" si="134"/>
        <v>0</v>
      </c>
      <c r="S2172" s="77">
        <f t="shared" si="135"/>
        <v>0</v>
      </c>
    </row>
    <row r="2173" spans="1:19" x14ac:dyDescent="0.25">
      <c r="A2173" s="83" t="s">
        <v>307</v>
      </c>
      <c r="B2173" s="69" t="s">
        <v>524</v>
      </c>
      <c r="C2173" s="78">
        <v>20788.333333333332</v>
      </c>
      <c r="D2173" s="78">
        <v>98</v>
      </c>
      <c r="E2173" s="78">
        <v>17.5</v>
      </c>
      <c r="F2173" s="78">
        <v>3.25</v>
      </c>
      <c r="G2173" s="78">
        <v>308.5</v>
      </c>
      <c r="I2173" s="197">
        <v>14.343486476941493</v>
      </c>
      <c r="J2173" s="197">
        <v>6.6438561897747253</v>
      </c>
      <c r="K2173" s="197">
        <v>6.6438561897747253</v>
      </c>
      <c r="L2173" s="197">
        <v>6.6438561897747253</v>
      </c>
      <c r="M2173" s="197">
        <v>8.2691266791494176</v>
      </c>
      <c r="P2173" s="77">
        <f t="shared" si="132"/>
        <v>7.6996302871667677</v>
      </c>
      <c r="Q2173" s="77">
        <f t="shared" si="133"/>
        <v>0</v>
      </c>
      <c r="R2173" s="77">
        <f t="shared" si="134"/>
        <v>0</v>
      </c>
      <c r="S2173" s="77">
        <f t="shared" si="135"/>
        <v>-1.6252704893746923</v>
      </c>
    </row>
    <row r="2174" spans="1:19" x14ac:dyDescent="0.25">
      <c r="A2174" s="83" t="s">
        <v>307</v>
      </c>
      <c r="B2174" s="69" t="s">
        <v>525</v>
      </c>
      <c r="C2174" s="78">
        <v>-2398.5</v>
      </c>
      <c r="D2174" s="78">
        <v>220</v>
      </c>
      <c r="E2174" s="78">
        <v>39</v>
      </c>
      <c r="F2174" s="78">
        <v>7.5</v>
      </c>
      <c r="G2174" s="78">
        <v>7.75</v>
      </c>
      <c r="I2174" s="197">
        <v>6.6438561897747253</v>
      </c>
      <c r="J2174" s="197">
        <v>7.7813597135246608</v>
      </c>
      <c r="K2174" s="197">
        <v>6.6438561897747253</v>
      </c>
      <c r="L2174" s="197">
        <v>6.6438561897747253</v>
      </c>
      <c r="M2174" s="197">
        <v>6.6438561897747253</v>
      </c>
      <c r="P2174" s="77">
        <f t="shared" si="132"/>
        <v>-1.1375035237499356</v>
      </c>
      <c r="Q2174" s="77">
        <f t="shared" si="133"/>
        <v>1.1375035237499356</v>
      </c>
      <c r="R2174" s="77">
        <f t="shared" si="134"/>
        <v>0</v>
      </c>
      <c r="S2174" s="77">
        <f t="shared" si="135"/>
        <v>0</v>
      </c>
    </row>
    <row r="2175" spans="1:19" x14ac:dyDescent="0.25">
      <c r="A2175" s="83" t="s">
        <v>307</v>
      </c>
      <c r="B2175" s="69" t="s">
        <v>526</v>
      </c>
      <c r="C2175" s="78">
        <v>-5996.5</v>
      </c>
      <c r="D2175" s="78">
        <v>41.75</v>
      </c>
      <c r="E2175" s="78">
        <v>39.5</v>
      </c>
      <c r="F2175" s="78">
        <v>13.5</v>
      </c>
      <c r="G2175" s="78">
        <v>20.5</v>
      </c>
      <c r="I2175" s="197">
        <v>6.6438561897747253</v>
      </c>
      <c r="J2175" s="197">
        <v>6.6438561897747253</v>
      </c>
      <c r="K2175" s="197">
        <v>6.6438561897747253</v>
      </c>
      <c r="L2175" s="197">
        <v>6.6438561897747253</v>
      </c>
      <c r="M2175" s="197">
        <v>6.6438561897747253</v>
      </c>
      <c r="P2175" s="77">
        <f t="shared" si="132"/>
        <v>0</v>
      </c>
      <c r="Q2175" s="77">
        <f t="shared" si="133"/>
        <v>0</v>
      </c>
      <c r="R2175" s="77">
        <f t="shared" si="134"/>
        <v>0</v>
      </c>
      <c r="S2175" s="77">
        <f t="shared" si="135"/>
        <v>0</v>
      </c>
    </row>
    <row r="2176" spans="1:19" x14ac:dyDescent="0.25">
      <c r="A2176" s="83" t="s">
        <v>307</v>
      </c>
      <c r="B2176" s="69" t="s">
        <v>527</v>
      </c>
      <c r="C2176" s="78">
        <v>-3170.5</v>
      </c>
      <c r="D2176" s="78">
        <v>794</v>
      </c>
      <c r="E2176" s="78">
        <v>104.75</v>
      </c>
      <c r="F2176" s="78">
        <v>44.75</v>
      </c>
      <c r="G2176" s="78">
        <v>39.5</v>
      </c>
      <c r="I2176" s="197">
        <v>6.6438561897747253</v>
      </c>
      <c r="J2176" s="197">
        <v>9.632995197142959</v>
      </c>
      <c r="K2176" s="197">
        <v>6.7108064336993527</v>
      </c>
      <c r="L2176" s="197">
        <v>6.6438561897747253</v>
      </c>
      <c r="M2176" s="197">
        <v>6.6438561897747253</v>
      </c>
      <c r="P2176" s="77">
        <f t="shared" si="132"/>
        <v>-2.9891390073682338</v>
      </c>
      <c r="Q2176" s="77">
        <f t="shared" si="133"/>
        <v>2.9221887634436063</v>
      </c>
      <c r="R2176" s="77">
        <f t="shared" si="134"/>
        <v>6.6950243924627451E-2</v>
      </c>
      <c r="S2176" s="77">
        <f t="shared" si="135"/>
        <v>0</v>
      </c>
    </row>
    <row r="2177" spans="1:19" x14ac:dyDescent="0.25">
      <c r="A2177" s="83" t="s">
        <v>307</v>
      </c>
      <c r="B2177" s="69" t="s">
        <v>528</v>
      </c>
      <c r="C2177" s="78">
        <v>-2631.75</v>
      </c>
      <c r="D2177" s="78">
        <v>74.75</v>
      </c>
      <c r="E2177" s="78">
        <v>41.75</v>
      </c>
      <c r="F2177" s="78">
        <v>15.75</v>
      </c>
      <c r="G2177" s="78">
        <v>29.75</v>
      </c>
      <c r="I2177" s="197">
        <v>6.6438561897747253</v>
      </c>
      <c r="J2177" s="197">
        <v>6.6438561897747253</v>
      </c>
      <c r="K2177" s="197">
        <v>6.6438561897747253</v>
      </c>
      <c r="L2177" s="197">
        <v>6.6438561897747253</v>
      </c>
      <c r="M2177" s="197">
        <v>6.6438561897747253</v>
      </c>
      <c r="P2177" s="77">
        <f t="shared" si="132"/>
        <v>0</v>
      </c>
      <c r="Q2177" s="77">
        <f t="shared" si="133"/>
        <v>0</v>
      </c>
      <c r="R2177" s="77">
        <f t="shared" si="134"/>
        <v>0</v>
      </c>
      <c r="S2177" s="77">
        <f t="shared" si="135"/>
        <v>0</v>
      </c>
    </row>
    <row r="2178" spans="1:19" x14ac:dyDescent="0.25">
      <c r="A2178" s="83" t="s">
        <v>307</v>
      </c>
      <c r="B2178" s="69" t="s">
        <v>529</v>
      </c>
      <c r="C2178" s="78">
        <v>97.5</v>
      </c>
      <c r="D2178" s="78">
        <v>417</v>
      </c>
      <c r="E2178" s="78">
        <v>58.5</v>
      </c>
      <c r="F2178" s="78">
        <v>39.5</v>
      </c>
      <c r="G2178" s="78">
        <v>24</v>
      </c>
      <c r="I2178" s="197">
        <v>6.6438561897747253</v>
      </c>
      <c r="J2178" s="197">
        <v>8.7039035734446646</v>
      </c>
      <c r="K2178" s="197">
        <v>6.6438561897747253</v>
      </c>
      <c r="L2178" s="197">
        <v>6.6438561897747253</v>
      </c>
      <c r="M2178" s="197">
        <v>6.6438561897747253</v>
      </c>
      <c r="P2178" s="77">
        <f t="shared" si="132"/>
        <v>-2.0600473836699393</v>
      </c>
      <c r="Q2178" s="77">
        <f t="shared" si="133"/>
        <v>2.0600473836699393</v>
      </c>
      <c r="R2178" s="77">
        <f t="shared" si="134"/>
        <v>0</v>
      </c>
      <c r="S2178" s="77">
        <f t="shared" si="135"/>
        <v>0</v>
      </c>
    </row>
    <row r="2179" spans="1:19" x14ac:dyDescent="0.25">
      <c r="A2179" s="83" t="s">
        <v>307</v>
      </c>
      <c r="B2179" s="69" t="s">
        <v>48</v>
      </c>
      <c r="C2179" s="78">
        <v>-2608.75</v>
      </c>
      <c r="D2179" s="78">
        <v>-1</v>
      </c>
      <c r="E2179" s="78">
        <v>28.75</v>
      </c>
      <c r="F2179" s="78">
        <v>18.75</v>
      </c>
      <c r="G2179" s="78">
        <v>17</v>
      </c>
      <c r="I2179" s="197">
        <v>6.6438561897747253</v>
      </c>
      <c r="J2179" s="197">
        <v>6.6438561897747253</v>
      </c>
      <c r="K2179" s="197">
        <v>6.6438561897747253</v>
      </c>
      <c r="L2179" s="197">
        <v>6.6438561897747253</v>
      </c>
      <c r="M2179" s="197">
        <v>6.6438561897747253</v>
      </c>
      <c r="P2179" s="77">
        <f t="shared" si="132"/>
        <v>0</v>
      </c>
      <c r="Q2179" s="77">
        <f t="shared" si="133"/>
        <v>0</v>
      </c>
      <c r="R2179" s="77">
        <f t="shared" si="134"/>
        <v>0</v>
      </c>
      <c r="S2179" s="77">
        <f t="shared" si="135"/>
        <v>0</v>
      </c>
    </row>
    <row r="2180" spans="1:19" x14ac:dyDescent="0.25">
      <c r="A2180" s="83" t="s">
        <v>307</v>
      </c>
      <c r="B2180" s="69" t="s">
        <v>53</v>
      </c>
      <c r="C2180" s="78">
        <v>-2392.75</v>
      </c>
      <c r="D2180" s="78">
        <v>65.75</v>
      </c>
      <c r="E2180" s="78">
        <v>-1.25</v>
      </c>
      <c r="F2180" s="78">
        <v>-0.25</v>
      </c>
      <c r="G2180" s="78">
        <v>1.25</v>
      </c>
      <c r="I2180" s="197">
        <v>6.6438561897747253</v>
      </c>
      <c r="J2180" s="197">
        <v>6.6438561897747253</v>
      </c>
      <c r="K2180" s="197">
        <v>6.6438561897747253</v>
      </c>
      <c r="L2180" s="197">
        <v>6.6438561897747253</v>
      </c>
      <c r="M2180" s="197">
        <v>6.6438561897747253</v>
      </c>
      <c r="P2180" s="77">
        <f t="shared" si="132"/>
        <v>0</v>
      </c>
      <c r="Q2180" s="77">
        <f t="shared" si="133"/>
        <v>0</v>
      </c>
      <c r="R2180" s="77">
        <f t="shared" si="134"/>
        <v>0</v>
      </c>
      <c r="S2180" s="77">
        <f t="shared" si="135"/>
        <v>0</v>
      </c>
    </row>
    <row r="2181" spans="1:19" x14ac:dyDescent="0.25">
      <c r="A2181" s="83" t="s">
        <v>307</v>
      </c>
      <c r="B2181" s="69" t="s">
        <v>530</v>
      </c>
      <c r="C2181" s="78">
        <v>3468.25</v>
      </c>
      <c r="D2181" s="78">
        <v>2643.25</v>
      </c>
      <c r="E2181" s="78">
        <v>94.25</v>
      </c>
      <c r="F2181" s="78">
        <v>18</v>
      </c>
      <c r="G2181" s="78">
        <v>13</v>
      </c>
      <c r="I2181" s="197">
        <v>11.759992179980999</v>
      </c>
      <c r="J2181" s="197">
        <v>11.368097166964054</v>
      </c>
      <c r="K2181" s="197">
        <v>6.6438561897747253</v>
      </c>
      <c r="L2181" s="197">
        <v>6.6438561897747253</v>
      </c>
      <c r="M2181" s="197">
        <v>6.6438561897747253</v>
      </c>
      <c r="P2181" s="77">
        <f t="shared" si="132"/>
        <v>0.39189501301694563</v>
      </c>
      <c r="Q2181" s="77">
        <f t="shared" si="133"/>
        <v>4.7242409771893286</v>
      </c>
      <c r="R2181" s="77">
        <f t="shared" si="134"/>
        <v>0</v>
      </c>
      <c r="S2181" s="77">
        <f t="shared" si="135"/>
        <v>0</v>
      </c>
    </row>
    <row r="2182" spans="1:19" x14ac:dyDescent="0.25">
      <c r="A2182" s="83" t="s">
        <v>307</v>
      </c>
      <c r="B2182" s="69" t="s">
        <v>531</v>
      </c>
      <c r="C2182" s="78">
        <v>-1463</v>
      </c>
      <c r="D2182" s="78">
        <v>159.75</v>
      </c>
      <c r="E2182" s="78">
        <v>6.5</v>
      </c>
      <c r="F2182" s="78">
        <v>2.25</v>
      </c>
      <c r="G2182" s="78">
        <v>3.25</v>
      </c>
      <c r="I2182" s="197">
        <v>6.6438561897747253</v>
      </c>
      <c r="J2182" s="197">
        <v>7.3196721209469944</v>
      </c>
      <c r="K2182" s="197">
        <v>6.6438561897747253</v>
      </c>
      <c r="L2182" s="197">
        <v>6.6438561897747253</v>
      </c>
      <c r="M2182" s="197">
        <v>6.6438561897747253</v>
      </c>
      <c r="P2182" s="77">
        <f t="shared" ref="P2182:P2245" si="136">I2182-J2182</f>
        <v>-0.67581593117226912</v>
      </c>
      <c r="Q2182" s="77">
        <f t="shared" ref="Q2182:Q2245" si="137">J2182-K2182</f>
        <v>0.67581593117226912</v>
      </c>
      <c r="R2182" s="77">
        <f t="shared" ref="R2182:R2245" si="138">K2182-L2182</f>
        <v>0</v>
      </c>
      <c r="S2182" s="77">
        <f t="shared" ref="S2182:S2245" si="139">L2182-M2182</f>
        <v>0</v>
      </c>
    </row>
    <row r="2183" spans="1:19" x14ac:dyDescent="0.25">
      <c r="A2183" s="83" t="s">
        <v>307</v>
      </c>
      <c r="B2183" s="69" t="s">
        <v>532</v>
      </c>
      <c r="C2183" s="78">
        <v>-3897.25</v>
      </c>
      <c r="D2183" s="78">
        <v>-131</v>
      </c>
      <c r="E2183" s="78">
        <v>10.5</v>
      </c>
      <c r="F2183" s="78">
        <v>4.75</v>
      </c>
      <c r="G2183" s="78">
        <v>4</v>
      </c>
      <c r="I2183" s="197">
        <v>6.6438561897747253</v>
      </c>
      <c r="J2183" s="197">
        <v>6.6438561897747253</v>
      </c>
      <c r="K2183" s="197">
        <v>6.6438561897747253</v>
      </c>
      <c r="L2183" s="197">
        <v>6.6438561897747253</v>
      </c>
      <c r="M2183" s="197">
        <v>6.6438561897747253</v>
      </c>
      <c r="P2183" s="77">
        <f t="shared" si="136"/>
        <v>0</v>
      </c>
      <c r="Q2183" s="77">
        <f t="shared" si="137"/>
        <v>0</v>
      </c>
      <c r="R2183" s="77">
        <f t="shared" si="138"/>
        <v>0</v>
      </c>
      <c r="S2183" s="77">
        <f t="shared" si="139"/>
        <v>0</v>
      </c>
    </row>
    <row r="2184" spans="1:19" x14ac:dyDescent="0.25">
      <c r="A2184" s="83" t="s">
        <v>307</v>
      </c>
      <c r="B2184" s="69" t="s">
        <v>54</v>
      </c>
      <c r="C2184" s="78">
        <v>-6781</v>
      </c>
      <c r="D2184" s="78">
        <v>150.5</v>
      </c>
      <c r="E2184" s="78">
        <v>58</v>
      </c>
      <c r="F2184" s="78">
        <v>34.25</v>
      </c>
      <c r="G2184" s="78">
        <v>39.25</v>
      </c>
      <c r="I2184" s="197">
        <v>6.6438561897747253</v>
      </c>
      <c r="J2184" s="197">
        <v>7.2336196767597016</v>
      </c>
      <c r="K2184" s="197">
        <v>6.6438561897747253</v>
      </c>
      <c r="L2184" s="197">
        <v>6.6438561897747253</v>
      </c>
      <c r="M2184" s="197">
        <v>6.6438561897747253</v>
      </c>
      <c r="P2184" s="77">
        <f t="shared" si="136"/>
        <v>-0.58976348698497638</v>
      </c>
      <c r="Q2184" s="77">
        <f t="shared" si="137"/>
        <v>0.58976348698497638</v>
      </c>
      <c r="R2184" s="77">
        <f t="shared" si="138"/>
        <v>0</v>
      </c>
      <c r="S2184" s="77">
        <f t="shared" si="139"/>
        <v>0</v>
      </c>
    </row>
    <row r="2185" spans="1:19" x14ac:dyDescent="0.25">
      <c r="A2185" s="83" t="s">
        <v>307</v>
      </c>
      <c r="B2185" s="69" t="s">
        <v>533</v>
      </c>
      <c r="C2185" s="78">
        <v>-1749.25</v>
      </c>
      <c r="D2185" s="78">
        <v>11</v>
      </c>
      <c r="E2185" s="78">
        <v>-0.75</v>
      </c>
      <c r="F2185" s="78">
        <v>4.5</v>
      </c>
      <c r="G2185" s="78">
        <v>2</v>
      </c>
      <c r="I2185" s="197">
        <v>6.6438561897747253</v>
      </c>
      <c r="J2185" s="197">
        <v>6.6438561897747253</v>
      </c>
      <c r="K2185" s="197">
        <v>6.6438561897747253</v>
      </c>
      <c r="L2185" s="197">
        <v>6.6438561897747253</v>
      </c>
      <c r="M2185" s="197">
        <v>6.6438561897747253</v>
      </c>
      <c r="P2185" s="77">
        <f t="shared" si="136"/>
        <v>0</v>
      </c>
      <c r="Q2185" s="77">
        <f t="shared" si="137"/>
        <v>0</v>
      </c>
      <c r="R2185" s="77">
        <f t="shared" si="138"/>
        <v>0</v>
      </c>
      <c r="S2185" s="77">
        <f t="shared" si="139"/>
        <v>0</v>
      </c>
    </row>
    <row r="2186" spans="1:19" x14ac:dyDescent="0.25">
      <c r="A2186" s="83" t="s">
        <v>307</v>
      </c>
      <c r="B2186" s="69" t="s">
        <v>534</v>
      </c>
      <c r="C2186" s="78">
        <v>-2031.75</v>
      </c>
      <c r="D2186" s="78">
        <v>133.75</v>
      </c>
      <c r="E2186" s="78">
        <v>9.75</v>
      </c>
      <c r="F2186" s="78">
        <v>8.75</v>
      </c>
      <c r="G2186" s="78">
        <v>8.75</v>
      </c>
      <c r="I2186" s="197">
        <v>6.6438561897747253</v>
      </c>
      <c r="J2186" s="197">
        <v>7.0633950812885091</v>
      </c>
      <c r="K2186" s="197">
        <v>6.6438561897747253</v>
      </c>
      <c r="L2186" s="197">
        <v>6.6438561897747253</v>
      </c>
      <c r="M2186" s="197">
        <v>6.6438561897747253</v>
      </c>
      <c r="P2186" s="77">
        <f t="shared" si="136"/>
        <v>-0.41953889151378387</v>
      </c>
      <c r="Q2186" s="77">
        <f t="shared" si="137"/>
        <v>0.41953889151378387</v>
      </c>
      <c r="R2186" s="77">
        <f t="shared" si="138"/>
        <v>0</v>
      </c>
      <c r="S2186" s="77">
        <f t="shared" si="139"/>
        <v>0</v>
      </c>
    </row>
    <row r="2187" spans="1:19" x14ac:dyDescent="0.25">
      <c r="A2187" s="83" t="s">
        <v>307</v>
      </c>
      <c r="B2187" s="69" t="s">
        <v>535</v>
      </c>
      <c r="C2187" s="78">
        <v>-3655.5</v>
      </c>
      <c r="D2187" s="78">
        <v>-75</v>
      </c>
      <c r="E2187" s="78">
        <v>9.25</v>
      </c>
      <c r="F2187" s="78">
        <v>3.5</v>
      </c>
      <c r="G2187" s="78">
        <v>3.75</v>
      </c>
      <c r="I2187" s="197">
        <v>6.6438561897747253</v>
      </c>
      <c r="J2187" s="197">
        <v>6.6438561897747253</v>
      </c>
      <c r="K2187" s="197">
        <v>6.6438561897747253</v>
      </c>
      <c r="L2187" s="197">
        <v>6.6438561897747253</v>
      </c>
      <c r="M2187" s="197">
        <v>6.6438561897747253</v>
      </c>
      <c r="P2187" s="77">
        <f t="shared" si="136"/>
        <v>0</v>
      </c>
      <c r="Q2187" s="77">
        <f t="shared" si="137"/>
        <v>0</v>
      </c>
      <c r="R2187" s="77">
        <f t="shared" si="138"/>
        <v>0</v>
      </c>
      <c r="S2187" s="77">
        <f t="shared" si="139"/>
        <v>0</v>
      </c>
    </row>
    <row r="2188" spans="1:19" x14ac:dyDescent="0.25">
      <c r="A2188" s="83" t="s">
        <v>307</v>
      </c>
      <c r="B2188" s="69" t="s">
        <v>536</v>
      </c>
      <c r="C2188" s="78">
        <v>29332.333333333332</v>
      </c>
      <c r="D2188" s="78">
        <v>65087</v>
      </c>
      <c r="E2188" s="78">
        <v>17783.25</v>
      </c>
      <c r="F2188" s="78">
        <v>6604</v>
      </c>
      <c r="G2188" s="78">
        <v>2115</v>
      </c>
      <c r="I2188" s="197">
        <v>14.840204218954382</v>
      </c>
      <c r="J2188" s="197">
        <v>15.99008179838731</v>
      </c>
      <c r="K2188" s="197">
        <v>14.118231389341812</v>
      </c>
      <c r="L2188" s="197">
        <v>12.689124404913258</v>
      </c>
      <c r="M2188" s="197">
        <v>11.046441948007311</v>
      </c>
      <c r="P2188" s="77">
        <f t="shared" si="136"/>
        <v>-1.1498775794329283</v>
      </c>
      <c r="Q2188" s="77">
        <f t="shared" si="137"/>
        <v>1.8718504090454982</v>
      </c>
      <c r="R2188" s="77">
        <f t="shared" si="138"/>
        <v>1.4291069844285538</v>
      </c>
      <c r="S2188" s="77">
        <f t="shared" si="139"/>
        <v>1.6426824569059466</v>
      </c>
    </row>
    <row r="2189" spans="1:19" x14ac:dyDescent="0.25">
      <c r="A2189" s="83" t="s">
        <v>307</v>
      </c>
      <c r="B2189" s="69" t="s">
        <v>537</v>
      </c>
      <c r="C2189" s="78">
        <v>45947.5</v>
      </c>
      <c r="D2189" s="78">
        <v>65036.5</v>
      </c>
      <c r="E2189" s="78">
        <v>21442</v>
      </c>
      <c r="F2189" s="78">
        <v>8509</v>
      </c>
      <c r="G2189" s="78">
        <v>3370.25</v>
      </c>
      <c r="I2189" s="197">
        <v>15.487698746271125</v>
      </c>
      <c r="J2189" s="197">
        <v>15.988961999070161</v>
      </c>
      <c r="K2189" s="197">
        <v>14.388151858829762</v>
      </c>
      <c r="L2189" s="197">
        <v>13.054773877229939</v>
      </c>
      <c r="M2189" s="197">
        <v>11.718639896954318</v>
      </c>
      <c r="P2189" s="77">
        <f t="shared" si="136"/>
        <v>-0.50126325279903661</v>
      </c>
      <c r="Q2189" s="77">
        <f t="shared" si="137"/>
        <v>1.6008101402403998</v>
      </c>
      <c r="R2189" s="77">
        <f t="shared" si="138"/>
        <v>1.3333779815998223</v>
      </c>
      <c r="S2189" s="77">
        <f t="shared" si="139"/>
        <v>1.3361339802756209</v>
      </c>
    </row>
    <row r="2190" spans="1:19" x14ac:dyDescent="0.25">
      <c r="A2190" s="83" t="s">
        <v>307</v>
      </c>
      <c r="B2190" s="69" t="s">
        <v>538</v>
      </c>
      <c r="C2190" s="78">
        <v>-531.5</v>
      </c>
      <c r="D2190" s="78">
        <v>59</v>
      </c>
      <c r="E2190" s="78">
        <v>8.5</v>
      </c>
      <c r="F2190" s="78">
        <v>19.75</v>
      </c>
      <c r="G2190" s="78">
        <v>15.5</v>
      </c>
      <c r="I2190" s="197">
        <v>6.6438561897747253</v>
      </c>
      <c r="J2190" s="197">
        <v>6.6438561897747253</v>
      </c>
      <c r="K2190" s="197">
        <v>6.6438561897747253</v>
      </c>
      <c r="L2190" s="197">
        <v>6.6438561897747253</v>
      </c>
      <c r="M2190" s="197">
        <v>6.6438561897747253</v>
      </c>
      <c r="P2190" s="77">
        <f t="shared" si="136"/>
        <v>0</v>
      </c>
      <c r="Q2190" s="77">
        <f t="shared" si="137"/>
        <v>0</v>
      </c>
      <c r="R2190" s="77">
        <f t="shared" si="138"/>
        <v>0</v>
      </c>
      <c r="S2190" s="77">
        <f t="shared" si="139"/>
        <v>0</v>
      </c>
    </row>
    <row r="2191" spans="1:19" x14ac:dyDescent="0.25">
      <c r="A2191" s="83" t="s">
        <v>307</v>
      </c>
      <c r="B2191" s="69" t="s">
        <v>539</v>
      </c>
      <c r="C2191" s="78">
        <v>-16.5</v>
      </c>
      <c r="D2191" s="78">
        <v>231</v>
      </c>
      <c r="E2191" s="78">
        <v>25.5</v>
      </c>
      <c r="F2191" s="78">
        <v>11.75</v>
      </c>
      <c r="G2191" s="78">
        <v>13</v>
      </c>
      <c r="I2191" s="197">
        <v>6.6438561897747253</v>
      </c>
      <c r="J2191" s="197">
        <v>7.8517490414160571</v>
      </c>
      <c r="K2191" s="197">
        <v>6.6438561897747253</v>
      </c>
      <c r="L2191" s="197">
        <v>6.6438561897747253</v>
      </c>
      <c r="M2191" s="197">
        <v>6.6438561897747253</v>
      </c>
      <c r="P2191" s="77">
        <f t="shared" si="136"/>
        <v>-1.2078928516413319</v>
      </c>
      <c r="Q2191" s="77">
        <f t="shared" si="137"/>
        <v>1.2078928516413319</v>
      </c>
      <c r="R2191" s="77">
        <f t="shared" si="138"/>
        <v>0</v>
      </c>
      <c r="S2191" s="77">
        <f t="shared" si="139"/>
        <v>0</v>
      </c>
    </row>
    <row r="2192" spans="1:19" x14ac:dyDescent="0.25">
      <c r="A2192" s="83" t="s">
        <v>307</v>
      </c>
      <c r="B2192" s="69" t="s">
        <v>540</v>
      </c>
      <c r="C2192" s="78">
        <v>-855.5</v>
      </c>
      <c r="D2192" s="78">
        <v>200.75</v>
      </c>
      <c r="E2192" s="78">
        <v>18.5</v>
      </c>
      <c r="F2192" s="78">
        <v>9.75</v>
      </c>
      <c r="G2192" s="78">
        <v>8.25</v>
      </c>
      <c r="I2192" s="197">
        <v>6.6438561897747253</v>
      </c>
      <c r="J2192" s="197">
        <v>7.649256177517314</v>
      </c>
      <c r="K2192" s="197">
        <v>6.6438561897747253</v>
      </c>
      <c r="L2192" s="197">
        <v>6.6438561897747253</v>
      </c>
      <c r="M2192" s="197">
        <v>6.6438561897747253</v>
      </c>
      <c r="P2192" s="77">
        <f t="shared" si="136"/>
        <v>-1.0053999877425888</v>
      </c>
      <c r="Q2192" s="77">
        <f t="shared" si="137"/>
        <v>1.0053999877425888</v>
      </c>
      <c r="R2192" s="77">
        <f t="shared" si="138"/>
        <v>0</v>
      </c>
      <c r="S2192" s="77">
        <f t="shared" si="139"/>
        <v>0</v>
      </c>
    </row>
    <row r="2193" spans="1:19" x14ac:dyDescent="0.25">
      <c r="A2193" s="83" t="s">
        <v>307</v>
      </c>
      <c r="B2193" s="69" t="s">
        <v>541</v>
      </c>
      <c r="C2193" s="78">
        <v>-1095.5</v>
      </c>
      <c r="D2193" s="78">
        <v>199.5</v>
      </c>
      <c r="E2193" s="78">
        <v>15.25</v>
      </c>
      <c r="F2193" s="78">
        <v>12</v>
      </c>
      <c r="G2193" s="78">
        <v>12</v>
      </c>
      <c r="I2193" s="197">
        <v>6.6438561897747253</v>
      </c>
      <c r="J2193" s="197">
        <v>7.6402449362223459</v>
      </c>
      <c r="K2193" s="197">
        <v>6.6438561897747253</v>
      </c>
      <c r="L2193" s="197">
        <v>6.6438561897747253</v>
      </c>
      <c r="M2193" s="197">
        <v>6.6438561897747253</v>
      </c>
      <c r="P2193" s="77">
        <f t="shared" si="136"/>
        <v>-0.99638874644762065</v>
      </c>
      <c r="Q2193" s="77">
        <f t="shared" si="137"/>
        <v>0.99638874644762065</v>
      </c>
      <c r="R2193" s="77">
        <f t="shared" si="138"/>
        <v>0</v>
      </c>
      <c r="S2193" s="77">
        <f t="shared" si="139"/>
        <v>0</v>
      </c>
    </row>
    <row r="2194" spans="1:19" x14ac:dyDescent="0.25">
      <c r="A2194" s="83" t="s">
        <v>307</v>
      </c>
      <c r="B2194" s="69" t="s">
        <v>542</v>
      </c>
      <c r="C2194" s="78">
        <v>344</v>
      </c>
      <c r="D2194" s="78">
        <v>220.75</v>
      </c>
      <c r="E2194" s="78">
        <v>25.5</v>
      </c>
      <c r="F2194" s="78">
        <v>16.25</v>
      </c>
      <c r="G2194" s="78">
        <v>14</v>
      </c>
      <c r="I2194" s="197">
        <v>8.4262647547020979</v>
      </c>
      <c r="J2194" s="197">
        <v>7.7862696276484664</v>
      </c>
      <c r="K2194" s="197">
        <v>6.6438561897747253</v>
      </c>
      <c r="L2194" s="197">
        <v>6.6438561897747253</v>
      </c>
      <c r="M2194" s="197">
        <v>6.6438561897747253</v>
      </c>
      <c r="P2194" s="77">
        <f t="shared" si="136"/>
        <v>0.63999512705363149</v>
      </c>
      <c r="Q2194" s="77">
        <f t="shared" si="137"/>
        <v>1.1424134378737412</v>
      </c>
      <c r="R2194" s="77">
        <f t="shared" si="138"/>
        <v>0</v>
      </c>
      <c r="S2194" s="77">
        <f t="shared" si="139"/>
        <v>0</v>
      </c>
    </row>
    <row r="2195" spans="1:19" x14ac:dyDescent="0.25">
      <c r="A2195" s="83" t="s">
        <v>307</v>
      </c>
      <c r="B2195" s="69" t="s">
        <v>543</v>
      </c>
      <c r="C2195" s="78">
        <v>713.75</v>
      </c>
      <c r="D2195" s="78">
        <v>341</v>
      </c>
      <c r="E2195" s="78">
        <v>31.25</v>
      </c>
      <c r="F2195" s="78">
        <v>15.75</v>
      </c>
      <c r="G2195" s="78">
        <v>15.5</v>
      </c>
      <c r="I2195" s="197">
        <v>9.4792750302502053</v>
      </c>
      <c r="J2195" s="197">
        <v>8.4136279290241731</v>
      </c>
      <c r="K2195" s="197">
        <v>6.6438561897747253</v>
      </c>
      <c r="L2195" s="197">
        <v>6.6438561897747253</v>
      </c>
      <c r="M2195" s="197">
        <v>6.6438561897747253</v>
      </c>
      <c r="P2195" s="77">
        <f t="shared" si="136"/>
        <v>1.0656471012260322</v>
      </c>
      <c r="Q2195" s="77">
        <f t="shared" si="137"/>
        <v>1.7697717392494479</v>
      </c>
      <c r="R2195" s="77">
        <f t="shared" si="138"/>
        <v>0</v>
      </c>
      <c r="S2195" s="77">
        <f t="shared" si="139"/>
        <v>0</v>
      </c>
    </row>
    <row r="2196" spans="1:19" x14ac:dyDescent="0.25">
      <c r="A2196" s="83" t="s">
        <v>307</v>
      </c>
      <c r="B2196" s="69" t="s">
        <v>544</v>
      </c>
      <c r="C2196" s="78">
        <v>-655.25</v>
      </c>
      <c r="D2196" s="78">
        <v>204.25</v>
      </c>
      <c r="E2196" s="78">
        <v>23</v>
      </c>
      <c r="F2196" s="78">
        <v>14.5</v>
      </c>
      <c r="G2196" s="78">
        <v>11.75</v>
      </c>
      <c r="I2196" s="197">
        <v>6.6438561897747253</v>
      </c>
      <c r="J2196" s="197">
        <v>7.674192268145684</v>
      </c>
      <c r="K2196" s="197">
        <v>6.6438561897747253</v>
      </c>
      <c r="L2196" s="197">
        <v>6.6438561897747253</v>
      </c>
      <c r="M2196" s="197">
        <v>6.6438561897747253</v>
      </c>
      <c r="P2196" s="77">
        <f t="shared" si="136"/>
        <v>-1.0303360783709588</v>
      </c>
      <c r="Q2196" s="77">
        <f t="shared" si="137"/>
        <v>1.0303360783709588</v>
      </c>
      <c r="R2196" s="77">
        <f t="shared" si="138"/>
        <v>0</v>
      </c>
      <c r="S2196" s="77">
        <f t="shared" si="139"/>
        <v>0</v>
      </c>
    </row>
    <row r="2197" spans="1:19" x14ac:dyDescent="0.25">
      <c r="A2197" s="83" t="s">
        <v>307</v>
      </c>
      <c r="B2197" s="69" t="s">
        <v>545</v>
      </c>
      <c r="C2197" s="78">
        <v>-135</v>
      </c>
      <c r="D2197" s="78">
        <v>235</v>
      </c>
      <c r="E2197" s="78">
        <v>31.75</v>
      </c>
      <c r="F2197" s="78">
        <v>27.75</v>
      </c>
      <c r="G2197" s="78">
        <v>16.5</v>
      </c>
      <c r="I2197" s="197">
        <v>6.6438561897747253</v>
      </c>
      <c r="J2197" s="197">
        <v>7.8765169465650002</v>
      </c>
      <c r="K2197" s="197">
        <v>6.6438561897747253</v>
      </c>
      <c r="L2197" s="197">
        <v>6.6438561897747253</v>
      </c>
      <c r="M2197" s="197">
        <v>6.6438561897747253</v>
      </c>
      <c r="P2197" s="77">
        <f t="shared" si="136"/>
        <v>-1.232660756790275</v>
      </c>
      <c r="Q2197" s="77">
        <f t="shared" si="137"/>
        <v>1.232660756790275</v>
      </c>
      <c r="R2197" s="77">
        <f t="shared" si="138"/>
        <v>0</v>
      </c>
      <c r="S2197" s="77">
        <f t="shared" si="139"/>
        <v>0</v>
      </c>
    </row>
    <row r="2198" spans="1:19" x14ac:dyDescent="0.25">
      <c r="A2198" s="83" t="s">
        <v>307</v>
      </c>
      <c r="B2198" s="69" t="s">
        <v>546</v>
      </c>
      <c r="C2198" s="78">
        <v>-1218</v>
      </c>
      <c r="D2198" s="78">
        <v>226.5</v>
      </c>
      <c r="E2198" s="78">
        <v>27.5</v>
      </c>
      <c r="F2198" s="78">
        <v>12</v>
      </c>
      <c r="G2198" s="78">
        <v>12</v>
      </c>
      <c r="I2198" s="197">
        <v>6.6438561897747253</v>
      </c>
      <c r="J2198" s="197">
        <v>7.8233672400462355</v>
      </c>
      <c r="K2198" s="197">
        <v>6.6438561897747253</v>
      </c>
      <c r="L2198" s="197">
        <v>6.6438561897747253</v>
      </c>
      <c r="M2198" s="197">
        <v>6.6438561897747253</v>
      </c>
      <c r="P2198" s="77">
        <f t="shared" si="136"/>
        <v>-1.1795110502715103</v>
      </c>
      <c r="Q2198" s="77">
        <f t="shared" si="137"/>
        <v>1.1795110502715103</v>
      </c>
      <c r="R2198" s="77">
        <f t="shared" si="138"/>
        <v>0</v>
      </c>
      <c r="S2198" s="77">
        <f t="shared" si="139"/>
        <v>0</v>
      </c>
    </row>
    <row r="2199" spans="1:19" x14ac:dyDescent="0.25">
      <c r="A2199" s="83" t="s">
        <v>307</v>
      </c>
      <c r="B2199" s="69" t="s">
        <v>547</v>
      </c>
      <c r="C2199" s="78">
        <v>765.75</v>
      </c>
      <c r="D2199" s="78">
        <v>335.5</v>
      </c>
      <c r="E2199" s="78">
        <v>19.5</v>
      </c>
      <c r="F2199" s="78">
        <v>20.75</v>
      </c>
      <c r="G2199" s="78">
        <v>17.75</v>
      </c>
      <c r="I2199" s="197">
        <v>9.5807296515989577</v>
      </c>
      <c r="J2199" s="197">
        <v>8.3901689562001849</v>
      </c>
      <c r="K2199" s="197">
        <v>6.6438561897747253</v>
      </c>
      <c r="L2199" s="197">
        <v>6.6438561897747253</v>
      </c>
      <c r="M2199" s="197">
        <v>6.6438561897747253</v>
      </c>
      <c r="P2199" s="77">
        <f t="shared" si="136"/>
        <v>1.1905606953987729</v>
      </c>
      <c r="Q2199" s="77">
        <f t="shared" si="137"/>
        <v>1.7463127664254596</v>
      </c>
      <c r="R2199" s="77">
        <f t="shared" si="138"/>
        <v>0</v>
      </c>
      <c r="S2199" s="77">
        <f t="shared" si="139"/>
        <v>0</v>
      </c>
    </row>
    <row r="2200" spans="1:19" x14ac:dyDescent="0.25">
      <c r="A2200" s="83" t="s">
        <v>307</v>
      </c>
      <c r="B2200" s="69" t="s">
        <v>548</v>
      </c>
      <c r="C2200" s="78">
        <v>7420.75</v>
      </c>
      <c r="D2200" s="78">
        <v>1859</v>
      </c>
      <c r="E2200" s="78">
        <v>110.5</v>
      </c>
      <c r="F2200" s="78">
        <v>29</v>
      </c>
      <c r="G2200" s="78">
        <v>10.5</v>
      </c>
      <c r="I2200" s="197">
        <v>12.857349289109242</v>
      </c>
      <c r="J2200" s="197">
        <v>10.860311054919482</v>
      </c>
      <c r="K2200" s="197">
        <v>6.7879025593914326</v>
      </c>
      <c r="L2200" s="197">
        <v>6.6438561897747253</v>
      </c>
      <c r="M2200" s="197">
        <v>6.6438561897747253</v>
      </c>
      <c r="P2200" s="77">
        <f t="shared" si="136"/>
        <v>1.9970382341897608</v>
      </c>
      <c r="Q2200" s="77">
        <f t="shared" si="137"/>
        <v>4.0724084955280491</v>
      </c>
      <c r="R2200" s="77">
        <f t="shared" si="138"/>
        <v>0.14404636961670736</v>
      </c>
      <c r="S2200" s="77">
        <f t="shared" si="139"/>
        <v>0</v>
      </c>
    </row>
    <row r="2201" spans="1:19" x14ac:dyDescent="0.25">
      <c r="A2201" s="83" t="s">
        <v>307</v>
      </c>
      <c r="B2201" s="69" t="s">
        <v>549</v>
      </c>
      <c r="C2201" s="78">
        <v>5640</v>
      </c>
      <c r="D2201" s="78">
        <v>1059</v>
      </c>
      <c r="E2201" s="78">
        <v>75.5</v>
      </c>
      <c r="F2201" s="78">
        <v>14</v>
      </c>
      <c r="G2201" s="78">
        <v>8.5</v>
      </c>
      <c r="I2201" s="197">
        <v>12.461479447286155</v>
      </c>
      <c r="J2201" s="197">
        <v>10.048486873992337</v>
      </c>
      <c r="K2201" s="197">
        <v>6.6438561897747253</v>
      </c>
      <c r="L2201" s="197">
        <v>6.6438561897747253</v>
      </c>
      <c r="M2201" s="197">
        <v>6.6438561897747253</v>
      </c>
      <c r="P2201" s="77">
        <f t="shared" si="136"/>
        <v>2.4129925732938187</v>
      </c>
      <c r="Q2201" s="77">
        <f t="shared" si="137"/>
        <v>3.4046306842176115</v>
      </c>
      <c r="R2201" s="77">
        <f t="shared" si="138"/>
        <v>0</v>
      </c>
      <c r="S2201" s="77">
        <f t="shared" si="139"/>
        <v>0</v>
      </c>
    </row>
    <row r="2202" spans="1:19" x14ac:dyDescent="0.25">
      <c r="A2202" s="83" t="s">
        <v>307</v>
      </c>
      <c r="B2202" s="69" t="s">
        <v>550</v>
      </c>
      <c r="C2202" s="78">
        <v>-11665.5</v>
      </c>
      <c r="D2202" s="78">
        <v>6.5</v>
      </c>
      <c r="E2202" s="78">
        <v>11.75</v>
      </c>
      <c r="F2202" s="78">
        <v>5.25</v>
      </c>
      <c r="G2202" s="78">
        <v>7.25</v>
      </c>
      <c r="I2202" s="197">
        <v>6.6438561897747253</v>
      </c>
      <c r="J2202" s="197">
        <v>6.6438561897747253</v>
      </c>
      <c r="K2202" s="197">
        <v>6.6438561897747253</v>
      </c>
      <c r="L2202" s="197">
        <v>6.6438561897747253</v>
      </c>
      <c r="M2202" s="197">
        <v>6.6438561897747253</v>
      </c>
      <c r="P2202" s="77">
        <f t="shared" si="136"/>
        <v>0</v>
      </c>
      <c r="Q2202" s="77">
        <f t="shared" si="137"/>
        <v>0</v>
      </c>
      <c r="R2202" s="77">
        <f t="shared" si="138"/>
        <v>0</v>
      </c>
      <c r="S2202" s="77">
        <f t="shared" si="139"/>
        <v>0</v>
      </c>
    </row>
    <row r="2203" spans="1:19" x14ac:dyDescent="0.25">
      <c r="A2203" s="83" t="s">
        <v>307</v>
      </c>
      <c r="B2203" s="69" t="s">
        <v>551</v>
      </c>
      <c r="C2203" s="78">
        <v>5445</v>
      </c>
      <c r="D2203" s="78">
        <v>1222.75</v>
      </c>
      <c r="E2203" s="78">
        <v>31.25</v>
      </c>
      <c r="F2203" s="78">
        <v>10.75</v>
      </c>
      <c r="G2203" s="78">
        <v>7.25</v>
      </c>
      <c r="I2203" s="197">
        <v>12.41071633360427</v>
      </c>
      <c r="J2203" s="197">
        <v>10.25591374933779</v>
      </c>
      <c r="K2203" s="197">
        <v>6.6438561897747253</v>
      </c>
      <c r="L2203" s="197">
        <v>6.6438561897747253</v>
      </c>
      <c r="M2203" s="197">
        <v>6.6438561897747253</v>
      </c>
      <c r="P2203" s="77">
        <f t="shared" si="136"/>
        <v>2.1548025842664806</v>
      </c>
      <c r="Q2203" s="77">
        <f t="shared" si="137"/>
        <v>3.6120575595630644</v>
      </c>
      <c r="R2203" s="77">
        <f t="shared" si="138"/>
        <v>0</v>
      </c>
      <c r="S2203" s="77">
        <f t="shared" si="139"/>
        <v>0</v>
      </c>
    </row>
    <row r="2204" spans="1:19" x14ac:dyDescent="0.25">
      <c r="A2204" s="83" t="s">
        <v>307</v>
      </c>
      <c r="B2204" s="69" t="s">
        <v>552</v>
      </c>
      <c r="C2204" s="78">
        <v>863.75</v>
      </c>
      <c r="D2204" s="78">
        <v>687.25</v>
      </c>
      <c r="E2204" s="78">
        <v>38.5</v>
      </c>
      <c r="F2204" s="78">
        <v>21</v>
      </c>
      <c r="G2204" s="78">
        <v>14.25</v>
      </c>
      <c r="I2204" s="197">
        <v>9.7544699952756222</v>
      </c>
      <c r="J2204" s="197">
        <v>9.4246911915129541</v>
      </c>
      <c r="K2204" s="197">
        <v>6.6438561897747253</v>
      </c>
      <c r="L2204" s="197">
        <v>6.6438561897747253</v>
      </c>
      <c r="M2204" s="197">
        <v>6.6438561897747253</v>
      </c>
      <c r="P2204" s="77">
        <f t="shared" si="136"/>
        <v>0.3297788037626681</v>
      </c>
      <c r="Q2204" s="77">
        <f t="shared" si="137"/>
        <v>2.7808350017382288</v>
      </c>
      <c r="R2204" s="77">
        <f t="shared" si="138"/>
        <v>0</v>
      </c>
      <c r="S2204" s="77">
        <f t="shared" si="139"/>
        <v>0</v>
      </c>
    </row>
    <row r="2205" spans="1:19" x14ac:dyDescent="0.25">
      <c r="A2205" s="83" t="s">
        <v>307</v>
      </c>
      <c r="B2205" s="69" t="s">
        <v>208</v>
      </c>
      <c r="C2205" s="78">
        <v>-12187.5</v>
      </c>
      <c r="D2205" s="78">
        <v>-35.5</v>
      </c>
      <c r="E2205" s="78">
        <v>7.75</v>
      </c>
      <c r="F2205" s="78">
        <v>2.75</v>
      </c>
      <c r="G2205" s="78">
        <v>3.75</v>
      </c>
      <c r="I2205" s="197">
        <v>6.6438561897747253</v>
      </c>
      <c r="J2205" s="197">
        <v>6.6438561897747253</v>
      </c>
      <c r="K2205" s="197">
        <v>6.6438561897747253</v>
      </c>
      <c r="L2205" s="197">
        <v>6.6438561897747253</v>
      </c>
      <c r="M2205" s="197">
        <v>6.6438561897747253</v>
      </c>
      <c r="P2205" s="77">
        <f t="shared" si="136"/>
        <v>0</v>
      </c>
      <c r="Q2205" s="77">
        <f t="shared" si="137"/>
        <v>0</v>
      </c>
      <c r="R2205" s="77">
        <f t="shared" si="138"/>
        <v>0</v>
      </c>
      <c r="S2205" s="77">
        <f t="shared" si="139"/>
        <v>0</v>
      </c>
    </row>
    <row r="2206" spans="1:19" x14ac:dyDescent="0.25">
      <c r="A2206" s="83" t="s">
        <v>307</v>
      </c>
      <c r="B2206" s="69" t="s">
        <v>553</v>
      </c>
      <c r="C2206" s="78">
        <v>-2257</v>
      </c>
      <c r="D2206" s="78">
        <v>137</v>
      </c>
      <c r="E2206" s="78">
        <v>17.25</v>
      </c>
      <c r="F2206" s="78">
        <v>9.5</v>
      </c>
      <c r="G2206" s="78">
        <v>10.5</v>
      </c>
      <c r="I2206" s="197">
        <v>6.6438561897747253</v>
      </c>
      <c r="J2206" s="197">
        <v>7.0980320829605272</v>
      </c>
      <c r="K2206" s="197">
        <v>6.6438561897747253</v>
      </c>
      <c r="L2206" s="197">
        <v>6.6438561897747253</v>
      </c>
      <c r="M2206" s="197">
        <v>6.6438561897747253</v>
      </c>
      <c r="P2206" s="77">
        <f t="shared" si="136"/>
        <v>-0.45417589318580198</v>
      </c>
      <c r="Q2206" s="77">
        <f t="shared" si="137"/>
        <v>0.45417589318580198</v>
      </c>
      <c r="R2206" s="77">
        <f t="shared" si="138"/>
        <v>0</v>
      </c>
      <c r="S2206" s="77">
        <f t="shared" si="139"/>
        <v>0</v>
      </c>
    </row>
    <row r="2207" spans="1:19" x14ac:dyDescent="0.25">
      <c r="A2207" s="83" t="s">
        <v>307</v>
      </c>
      <c r="B2207" s="69" t="s">
        <v>215</v>
      </c>
      <c r="C2207" s="78">
        <v>11257.75</v>
      </c>
      <c r="D2207" s="78">
        <v>1847.25</v>
      </c>
      <c r="E2207" s="78">
        <v>191</v>
      </c>
      <c r="F2207" s="78">
        <v>113.75</v>
      </c>
      <c r="G2207" s="78">
        <v>126.5</v>
      </c>
      <c r="I2207" s="197">
        <v>13.458630895404244</v>
      </c>
      <c r="J2207" s="197">
        <v>10.851163413220117</v>
      </c>
      <c r="K2207" s="197">
        <v>7.5774288280357487</v>
      </c>
      <c r="L2207" s="197">
        <v>6.8297227350860581</v>
      </c>
      <c r="M2207" s="197">
        <v>6.9829935746943104</v>
      </c>
      <c r="P2207" s="77">
        <f t="shared" si="136"/>
        <v>2.6074674821841271</v>
      </c>
      <c r="Q2207" s="77">
        <f t="shared" si="137"/>
        <v>3.2737345851843687</v>
      </c>
      <c r="R2207" s="77">
        <f t="shared" si="138"/>
        <v>0.74770609294969059</v>
      </c>
      <c r="S2207" s="77">
        <f t="shared" si="139"/>
        <v>-0.15327083960825227</v>
      </c>
    </row>
    <row r="2208" spans="1:19" x14ac:dyDescent="0.25">
      <c r="A2208" s="83" t="s">
        <v>307</v>
      </c>
      <c r="B2208" s="69" t="s">
        <v>554</v>
      </c>
      <c r="C2208" s="78">
        <v>-168.75</v>
      </c>
      <c r="D2208" s="78">
        <v>160.5</v>
      </c>
      <c r="E2208" s="78">
        <v>20.25</v>
      </c>
      <c r="F2208" s="78">
        <v>18.5</v>
      </c>
      <c r="G2208" s="78">
        <v>18</v>
      </c>
      <c r="I2208" s="197">
        <v>6.6438561897747253</v>
      </c>
      <c r="J2208" s="197">
        <v>7.3264294871223035</v>
      </c>
      <c r="K2208" s="197">
        <v>6.6438561897747253</v>
      </c>
      <c r="L2208" s="197">
        <v>6.6438561897747253</v>
      </c>
      <c r="M2208" s="197">
        <v>6.6438561897747253</v>
      </c>
      <c r="P2208" s="77">
        <f t="shared" si="136"/>
        <v>-0.68257329734757821</v>
      </c>
      <c r="Q2208" s="77">
        <f t="shared" si="137"/>
        <v>0.68257329734757821</v>
      </c>
      <c r="R2208" s="77">
        <f t="shared" si="138"/>
        <v>0</v>
      </c>
      <c r="S2208" s="77">
        <f t="shared" si="139"/>
        <v>0</v>
      </c>
    </row>
    <row r="2209" spans="1:19" x14ac:dyDescent="0.25">
      <c r="A2209" s="83" t="s">
        <v>307</v>
      </c>
      <c r="B2209" s="69" t="s">
        <v>555</v>
      </c>
      <c r="C2209" s="78">
        <v>-12387</v>
      </c>
      <c r="D2209" s="78">
        <v>-84</v>
      </c>
      <c r="E2209" s="78">
        <v>8</v>
      </c>
      <c r="F2209" s="78">
        <v>3.25</v>
      </c>
      <c r="G2209" s="78">
        <v>4</v>
      </c>
      <c r="I2209" s="197">
        <v>6.6438561897747253</v>
      </c>
      <c r="J2209" s="197">
        <v>6.6438561897747253</v>
      </c>
      <c r="K2209" s="197">
        <v>6.6438561897747253</v>
      </c>
      <c r="L2209" s="197">
        <v>6.6438561897747253</v>
      </c>
      <c r="M2209" s="197">
        <v>6.6438561897747253</v>
      </c>
      <c r="P2209" s="77">
        <f t="shared" si="136"/>
        <v>0</v>
      </c>
      <c r="Q2209" s="77">
        <f t="shared" si="137"/>
        <v>0</v>
      </c>
      <c r="R2209" s="77">
        <f t="shared" si="138"/>
        <v>0</v>
      </c>
      <c r="S2209" s="77">
        <f t="shared" si="139"/>
        <v>0</v>
      </c>
    </row>
    <row r="2210" spans="1:19" x14ac:dyDescent="0.25">
      <c r="A2210" s="83" t="s">
        <v>307</v>
      </c>
      <c r="B2210" s="69" t="s">
        <v>556</v>
      </c>
      <c r="C2210" s="78">
        <v>1612</v>
      </c>
      <c r="D2210" s="78">
        <v>171.5</v>
      </c>
      <c r="E2210" s="78">
        <v>29.75</v>
      </c>
      <c r="F2210" s="78">
        <v>6.75</v>
      </c>
      <c r="G2210" s="78">
        <v>4</v>
      </c>
      <c r="I2210" s="197">
        <v>10.654636028527968</v>
      </c>
      <c r="J2210" s="197">
        <v>7.422064766172813</v>
      </c>
      <c r="K2210" s="197">
        <v>6.6438561897747253</v>
      </c>
      <c r="L2210" s="197">
        <v>6.6438561897747253</v>
      </c>
      <c r="M2210" s="197">
        <v>6.6438561897747253</v>
      </c>
      <c r="P2210" s="77">
        <f t="shared" si="136"/>
        <v>3.2325712623551546</v>
      </c>
      <c r="Q2210" s="77">
        <f t="shared" si="137"/>
        <v>0.77820857639808771</v>
      </c>
      <c r="R2210" s="77">
        <f t="shared" si="138"/>
        <v>0</v>
      </c>
      <c r="S2210" s="77">
        <f t="shared" si="139"/>
        <v>0</v>
      </c>
    </row>
    <row r="2211" spans="1:19" x14ac:dyDescent="0.25">
      <c r="A2211" s="83" t="s">
        <v>307</v>
      </c>
      <c r="B2211" s="69" t="s">
        <v>557</v>
      </c>
      <c r="C2211" s="78">
        <v>-3087</v>
      </c>
      <c r="D2211" s="78">
        <v>46.75</v>
      </c>
      <c r="E2211" s="78">
        <v>31.25</v>
      </c>
      <c r="F2211" s="78">
        <v>10</v>
      </c>
      <c r="G2211" s="78">
        <v>10.25</v>
      </c>
      <c r="I2211" s="197">
        <v>6.6438561897747253</v>
      </c>
      <c r="J2211" s="197">
        <v>6.6438561897747253</v>
      </c>
      <c r="K2211" s="197">
        <v>6.6438561897747253</v>
      </c>
      <c r="L2211" s="197">
        <v>6.6438561897747253</v>
      </c>
      <c r="M2211" s="197">
        <v>6.6438561897747253</v>
      </c>
      <c r="P2211" s="77">
        <f t="shared" si="136"/>
        <v>0</v>
      </c>
      <c r="Q2211" s="77">
        <f t="shared" si="137"/>
        <v>0</v>
      </c>
      <c r="R2211" s="77">
        <f t="shared" si="138"/>
        <v>0</v>
      </c>
      <c r="S2211" s="77">
        <f t="shared" si="139"/>
        <v>0</v>
      </c>
    </row>
    <row r="2212" spans="1:19" x14ac:dyDescent="0.25">
      <c r="A2212" s="83" t="s">
        <v>307</v>
      </c>
      <c r="B2212" s="69" t="s">
        <v>558</v>
      </c>
      <c r="C2212" s="78">
        <v>-2789.75</v>
      </c>
      <c r="D2212" s="78">
        <v>32</v>
      </c>
      <c r="E2212" s="78">
        <v>34.75</v>
      </c>
      <c r="F2212" s="78">
        <v>14.25</v>
      </c>
      <c r="G2212" s="78">
        <v>11</v>
      </c>
      <c r="I2212" s="197">
        <v>6.6438561897747253</v>
      </c>
      <c r="J2212" s="197">
        <v>6.6438561897747253</v>
      </c>
      <c r="K2212" s="197">
        <v>6.6438561897747253</v>
      </c>
      <c r="L2212" s="197">
        <v>6.6438561897747253</v>
      </c>
      <c r="M2212" s="197">
        <v>6.6438561897747253</v>
      </c>
      <c r="P2212" s="77">
        <f t="shared" si="136"/>
        <v>0</v>
      </c>
      <c r="Q2212" s="77">
        <f t="shared" si="137"/>
        <v>0</v>
      </c>
      <c r="R2212" s="77">
        <f t="shared" si="138"/>
        <v>0</v>
      </c>
      <c r="S2212" s="77">
        <f t="shared" si="139"/>
        <v>0</v>
      </c>
    </row>
    <row r="2213" spans="1:19" x14ac:dyDescent="0.25">
      <c r="A2213" s="83" t="s">
        <v>307</v>
      </c>
      <c r="B2213" s="69" t="s">
        <v>559</v>
      </c>
      <c r="C2213" s="78">
        <v>-1136.25</v>
      </c>
      <c r="D2213" s="78">
        <v>139.75</v>
      </c>
      <c r="E2213" s="78">
        <v>5</v>
      </c>
      <c r="F2213" s="78">
        <v>5</v>
      </c>
      <c r="G2213" s="78">
        <v>3.25</v>
      </c>
      <c r="I2213" s="197">
        <v>6.6438561897747253</v>
      </c>
      <c r="J2213" s="197">
        <v>7.1267044728431896</v>
      </c>
      <c r="K2213" s="197">
        <v>6.6438561897747253</v>
      </c>
      <c r="L2213" s="197">
        <v>6.6438561897747253</v>
      </c>
      <c r="M2213" s="197">
        <v>6.6438561897747253</v>
      </c>
      <c r="P2213" s="77">
        <f t="shared" si="136"/>
        <v>-0.48284828306846439</v>
      </c>
      <c r="Q2213" s="77">
        <f t="shared" si="137"/>
        <v>0.48284828306846439</v>
      </c>
      <c r="R2213" s="77">
        <f t="shared" si="138"/>
        <v>0</v>
      </c>
      <c r="S2213" s="77">
        <f t="shared" si="139"/>
        <v>0</v>
      </c>
    </row>
    <row r="2214" spans="1:19" x14ac:dyDescent="0.25">
      <c r="A2214" s="83" t="s">
        <v>307</v>
      </c>
      <c r="B2214" s="69" t="s">
        <v>560</v>
      </c>
      <c r="C2214" s="78">
        <v>872</v>
      </c>
      <c r="D2214" s="78">
        <v>340.75</v>
      </c>
      <c r="E2214" s="78">
        <v>86.25</v>
      </c>
      <c r="F2214" s="78">
        <v>64.5</v>
      </c>
      <c r="G2214" s="78">
        <v>65</v>
      </c>
      <c r="I2214" s="197">
        <v>9.7681843247769269</v>
      </c>
      <c r="J2214" s="197">
        <v>8.4125698468052104</v>
      </c>
      <c r="K2214" s="197">
        <v>6.6438561897747253</v>
      </c>
      <c r="L2214" s="197">
        <v>6.6438561897747253</v>
      </c>
      <c r="M2214" s="197">
        <v>6.6438561897747253</v>
      </c>
      <c r="P2214" s="77">
        <f t="shared" si="136"/>
        <v>1.3556144779717165</v>
      </c>
      <c r="Q2214" s="77">
        <f t="shared" si="137"/>
        <v>1.7687136570304851</v>
      </c>
      <c r="R2214" s="77">
        <f t="shared" si="138"/>
        <v>0</v>
      </c>
      <c r="S2214" s="77">
        <f t="shared" si="139"/>
        <v>0</v>
      </c>
    </row>
    <row r="2215" spans="1:19" x14ac:dyDescent="0.25">
      <c r="A2215" s="83" t="s">
        <v>307</v>
      </c>
      <c r="B2215" s="69" t="s">
        <v>561</v>
      </c>
      <c r="C2215" s="78">
        <v>-5161.75</v>
      </c>
      <c r="D2215" s="78">
        <v>-81.75</v>
      </c>
      <c r="E2215" s="78">
        <v>-0.75</v>
      </c>
      <c r="F2215" s="78">
        <v>4.5</v>
      </c>
      <c r="G2215" s="78">
        <v>6.5</v>
      </c>
      <c r="I2215" s="197">
        <v>6.6438561897747253</v>
      </c>
      <c r="J2215" s="197">
        <v>6.6438561897747253</v>
      </c>
      <c r="K2215" s="197">
        <v>6.6438561897747253</v>
      </c>
      <c r="L2215" s="197">
        <v>6.6438561897747253</v>
      </c>
      <c r="M2215" s="197">
        <v>6.6438561897747253</v>
      </c>
      <c r="P2215" s="77">
        <f t="shared" si="136"/>
        <v>0</v>
      </c>
      <c r="Q2215" s="77">
        <f t="shared" si="137"/>
        <v>0</v>
      </c>
      <c r="R2215" s="77">
        <f t="shared" si="138"/>
        <v>0</v>
      </c>
      <c r="S2215" s="77">
        <f t="shared" si="139"/>
        <v>0</v>
      </c>
    </row>
    <row r="2216" spans="1:19" x14ac:dyDescent="0.25">
      <c r="A2216" s="83" t="s">
        <v>307</v>
      </c>
      <c r="B2216" s="69" t="s">
        <v>562</v>
      </c>
      <c r="C2216" s="78">
        <v>-2570.25</v>
      </c>
      <c r="D2216" s="78">
        <v>-93</v>
      </c>
      <c r="E2216" s="78">
        <v>8.75</v>
      </c>
      <c r="F2216" s="78">
        <v>12</v>
      </c>
      <c r="G2216" s="78">
        <v>8.5</v>
      </c>
      <c r="I2216" s="197">
        <v>6.6438561897747253</v>
      </c>
      <c r="J2216" s="197">
        <v>6.6438561897747253</v>
      </c>
      <c r="K2216" s="197">
        <v>6.6438561897747253</v>
      </c>
      <c r="L2216" s="197">
        <v>6.6438561897747253</v>
      </c>
      <c r="M2216" s="197">
        <v>6.6438561897747253</v>
      </c>
      <c r="P2216" s="77">
        <f t="shared" si="136"/>
        <v>0</v>
      </c>
      <c r="Q2216" s="77">
        <f t="shared" si="137"/>
        <v>0</v>
      </c>
      <c r="R2216" s="77">
        <f t="shared" si="138"/>
        <v>0</v>
      </c>
      <c r="S2216" s="77">
        <f t="shared" si="139"/>
        <v>0</v>
      </c>
    </row>
    <row r="2217" spans="1:19" x14ac:dyDescent="0.25">
      <c r="A2217" s="83" t="s">
        <v>307</v>
      </c>
      <c r="B2217" s="69" t="s">
        <v>563</v>
      </c>
      <c r="C2217" s="78">
        <v>-10618.75</v>
      </c>
      <c r="D2217" s="78">
        <v>-123.75</v>
      </c>
      <c r="E2217" s="78">
        <v>11.5</v>
      </c>
      <c r="F2217" s="78">
        <v>5.25</v>
      </c>
      <c r="G2217" s="78">
        <v>4.5</v>
      </c>
      <c r="I2217" s="197">
        <v>6.6438561897747253</v>
      </c>
      <c r="J2217" s="197">
        <v>6.6438561897747253</v>
      </c>
      <c r="K2217" s="197">
        <v>6.6438561897747253</v>
      </c>
      <c r="L2217" s="197">
        <v>6.6438561897747253</v>
      </c>
      <c r="M2217" s="197">
        <v>6.6438561897747253</v>
      </c>
      <c r="P2217" s="77">
        <f t="shared" si="136"/>
        <v>0</v>
      </c>
      <c r="Q2217" s="77">
        <f t="shared" si="137"/>
        <v>0</v>
      </c>
      <c r="R2217" s="77">
        <f t="shared" si="138"/>
        <v>0</v>
      </c>
      <c r="S2217" s="77">
        <f t="shared" si="139"/>
        <v>0</v>
      </c>
    </row>
    <row r="2218" spans="1:19" x14ac:dyDescent="0.25">
      <c r="A2218" s="83" t="s">
        <v>307</v>
      </c>
      <c r="B2218" s="69" t="s">
        <v>564</v>
      </c>
      <c r="C2218" s="78">
        <v>-5321</v>
      </c>
      <c r="D2218" s="78">
        <v>-79.75</v>
      </c>
      <c r="E2218" s="78">
        <v>2.5</v>
      </c>
      <c r="F2218" s="78">
        <v>5</v>
      </c>
      <c r="G2218" s="78">
        <v>5.5</v>
      </c>
      <c r="I2218" s="197">
        <v>6.6438561897747253</v>
      </c>
      <c r="J2218" s="197">
        <v>6.6438561897747253</v>
      </c>
      <c r="K2218" s="197">
        <v>6.6438561897747253</v>
      </c>
      <c r="L2218" s="197">
        <v>6.6438561897747253</v>
      </c>
      <c r="M2218" s="197">
        <v>6.6438561897747253</v>
      </c>
      <c r="P2218" s="77">
        <f t="shared" si="136"/>
        <v>0</v>
      </c>
      <c r="Q2218" s="77">
        <f t="shared" si="137"/>
        <v>0</v>
      </c>
      <c r="R2218" s="77">
        <f t="shared" si="138"/>
        <v>0</v>
      </c>
      <c r="S2218" s="77">
        <f t="shared" si="139"/>
        <v>0</v>
      </c>
    </row>
    <row r="2219" spans="1:19" x14ac:dyDescent="0.25">
      <c r="A2219" s="83" t="s">
        <v>307</v>
      </c>
      <c r="B2219" s="69" t="s">
        <v>565</v>
      </c>
      <c r="C2219" s="78">
        <v>-3275.5</v>
      </c>
      <c r="D2219" s="78">
        <v>2.25</v>
      </c>
      <c r="E2219" s="78">
        <v>10.5</v>
      </c>
      <c r="F2219" s="78">
        <v>4.75</v>
      </c>
      <c r="G2219" s="78">
        <v>2.75</v>
      </c>
      <c r="I2219" s="197">
        <v>6.6438561897747253</v>
      </c>
      <c r="J2219" s="197">
        <v>6.6438561897747253</v>
      </c>
      <c r="K2219" s="197">
        <v>6.6438561897747253</v>
      </c>
      <c r="L2219" s="197">
        <v>6.6438561897747253</v>
      </c>
      <c r="M2219" s="197">
        <v>6.6438561897747253</v>
      </c>
      <c r="P2219" s="77">
        <f t="shared" si="136"/>
        <v>0</v>
      </c>
      <c r="Q2219" s="77">
        <f t="shared" si="137"/>
        <v>0</v>
      </c>
      <c r="R2219" s="77">
        <f t="shared" si="138"/>
        <v>0</v>
      </c>
      <c r="S2219" s="77">
        <f t="shared" si="139"/>
        <v>0</v>
      </c>
    </row>
    <row r="2220" spans="1:19" x14ac:dyDescent="0.25">
      <c r="A2220" s="83" t="s">
        <v>307</v>
      </c>
      <c r="B2220" s="69" t="s">
        <v>566</v>
      </c>
      <c r="C2220" s="78">
        <v>1005</v>
      </c>
      <c r="D2220" s="78">
        <v>223.75</v>
      </c>
      <c r="E2220" s="78">
        <v>26.5</v>
      </c>
      <c r="F2220" s="78">
        <v>10.25</v>
      </c>
      <c r="G2220" s="78">
        <v>11.25</v>
      </c>
      <c r="I2220" s="197">
        <v>9.9729797860662917</v>
      </c>
      <c r="J2220" s="197">
        <v>7.805743872151619</v>
      </c>
      <c r="K2220" s="197">
        <v>6.6438561897747253</v>
      </c>
      <c r="L2220" s="197">
        <v>6.6438561897747253</v>
      </c>
      <c r="M2220" s="197">
        <v>6.6438561897747253</v>
      </c>
      <c r="P2220" s="77">
        <f t="shared" si="136"/>
        <v>2.1672359139146726</v>
      </c>
      <c r="Q2220" s="77">
        <f t="shared" si="137"/>
        <v>1.1618876823768938</v>
      </c>
      <c r="R2220" s="77">
        <f t="shared" si="138"/>
        <v>0</v>
      </c>
      <c r="S2220" s="77">
        <f t="shared" si="139"/>
        <v>0</v>
      </c>
    </row>
    <row r="2221" spans="1:19" x14ac:dyDescent="0.25">
      <c r="A2221" s="83" t="s">
        <v>307</v>
      </c>
      <c r="B2221" s="69" t="s">
        <v>567</v>
      </c>
      <c r="C2221" s="78">
        <v>-5273.25</v>
      </c>
      <c r="D2221" s="78">
        <v>-30</v>
      </c>
      <c r="E2221" s="78">
        <v>3</v>
      </c>
      <c r="F2221" s="78">
        <v>5.75</v>
      </c>
      <c r="G2221" s="78">
        <v>4.25</v>
      </c>
      <c r="I2221" s="197">
        <v>6.6438561897747253</v>
      </c>
      <c r="J2221" s="197">
        <v>6.6438561897747253</v>
      </c>
      <c r="K2221" s="197">
        <v>6.6438561897747253</v>
      </c>
      <c r="L2221" s="197">
        <v>6.6438561897747253</v>
      </c>
      <c r="M2221" s="197">
        <v>6.6438561897747253</v>
      </c>
      <c r="P2221" s="77">
        <f t="shared" si="136"/>
        <v>0</v>
      </c>
      <c r="Q2221" s="77">
        <f t="shared" si="137"/>
        <v>0</v>
      </c>
      <c r="R2221" s="77">
        <f t="shared" si="138"/>
        <v>0</v>
      </c>
      <c r="S2221" s="77">
        <f t="shared" si="139"/>
        <v>0</v>
      </c>
    </row>
    <row r="2222" spans="1:19" x14ac:dyDescent="0.25">
      <c r="A2222" s="83" t="s">
        <v>307</v>
      </c>
      <c r="B2222" s="69" t="s">
        <v>568</v>
      </c>
      <c r="C2222" s="78">
        <v>45050.75</v>
      </c>
      <c r="D2222" s="78">
        <v>47731.75</v>
      </c>
      <c r="E2222" s="78">
        <v>6218.25</v>
      </c>
      <c r="F2222" s="78">
        <v>1867</v>
      </c>
      <c r="G2222" s="78">
        <v>600.25</v>
      </c>
      <c r="I2222" s="197">
        <v>15.459263503618763</v>
      </c>
      <c r="J2222" s="197">
        <v>15.542661610765439</v>
      </c>
      <c r="K2222" s="197">
        <v>12.602292904961171</v>
      </c>
      <c r="L2222" s="197">
        <v>10.866506212226202</v>
      </c>
      <c r="M2222" s="197">
        <v>9.2294196882304167</v>
      </c>
      <c r="P2222" s="77">
        <f t="shared" si="136"/>
        <v>-8.3398107146676281E-2</v>
      </c>
      <c r="Q2222" s="77">
        <f t="shared" si="137"/>
        <v>2.9403687058042678</v>
      </c>
      <c r="R2222" s="77">
        <f t="shared" si="138"/>
        <v>1.735786692734969</v>
      </c>
      <c r="S2222" s="77">
        <f t="shared" si="139"/>
        <v>1.6370865239957855</v>
      </c>
    </row>
    <row r="2223" spans="1:19" x14ac:dyDescent="0.25">
      <c r="A2223" s="83" t="s">
        <v>307</v>
      </c>
      <c r="B2223" s="69" t="s">
        <v>569</v>
      </c>
      <c r="C2223" s="78">
        <v>-5603.75</v>
      </c>
      <c r="D2223" s="78">
        <v>-77</v>
      </c>
      <c r="E2223" s="78">
        <v>19.5</v>
      </c>
      <c r="F2223" s="78">
        <v>5.5</v>
      </c>
      <c r="G2223" s="78">
        <v>6.75</v>
      </c>
      <c r="I2223" s="197">
        <v>6.6438561897747253</v>
      </c>
      <c r="J2223" s="197">
        <v>6.6438561897747253</v>
      </c>
      <c r="K2223" s="197">
        <v>6.6438561897747253</v>
      </c>
      <c r="L2223" s="197">
        <v>6.6438561897747253</v>
      </c>
      <c r="M2223" s="197">
        <v>6.6438561897747253</v>
      </c>
      <c r="P2223" s="77">
        <f t="shared" si="136"/>
        <v>0</v>
      </c>
      <c r="Q2223" s="77">
        <f t="shared" si="137"/>
        <v>0</v>
      </c>
      <c r="R2223" s="77">
        <f t="shared" si="138"/>
        <v>0</v>
      </c>
      <c r="S2223" s="77">
        <f t="shared" si="139"/>
        <v>0</v>
      </c>
    </row>
    <row r="2224" spans="1:19" x14ac:dyDescent="0.25">
      <c r="A2224" s="83" t="s">
        <v>307</v>
      </c>
      <c r="B2224" s="69" t="s">
        <v>570</v>
      </c>
      <c r="C2224" s="78">
        <v>-708</v>
      </c>
      <c r="D2224" s="78">
        <v>35</v>
      </c>
      <c r="E2224" s="78">
        <v>21.5</v>
      </c>
      <c r="F2224" s="78">
        <v>9</v>
      </c>
      <c r="G2224" s="78">
        <v>5</v>
      </c>
      <c r="I2224" s="197">
        <v>6.6438561897747253</v>
      </c>
      <c r="J2224" s="197">
        <v>6.6438561897747253</v>
      </c>
      <c r="K2224" s="197">
        <v>6.6438561897747253</v>
      </c>
      <c r="L2224" s="197">
        <v>6.6438561897747253</v>
      </c>
      <c r="M2224" s="197">
        <v>6.6438561897747253</v>
      </c>
      <c r="P2224" s="77">
        <f t="shared" si="136"/>
        <v>0</v>
      </c>
      <c r="Q2224" s="77">
        <f t="shared" si="137"/>
        <v>0</v>
      </c>
      <c r="R2224" s="77">
        <f t="shared" si="138"/>
        <v>0</v>
      </c>
      <c r="S2224" s="77">
        <f t="shared" si="139"/>
        <v>0</v>
      </c>
    </row>
    <row r="2225" spans="1:19" x14ac:dyDescent="0.25">
      <c r="A2225" s="82" t="s">
        <v>4</v>
      </c>
      <c r="B2225" s="69" t="s">
        <v>314</v>
      </c>
      <c r="C2225" s="78">
        <v>98.25</v>
      </c>
      <c r="D2225" s="78">
        <v>31.5</v>
      </c>
      <c r="E2225" s="78">
        <v>12</v>
      </c>
      <c r="F2225" s="78">
        <v>5.75</v>
      </c>
      <c r="G2225" s="78">
        <v>5.5</v>
      </c>
      <c r="I2225" s="197">
        <v>6.6438561897747253</v>
      </c>
      <c r="J2225" s="197">
        <v>6.6438561897747253</v>
      </c>
      <c r="K2225" s="197">
        <v>6.6438561897747253</v>
      </c>
      <c r="L2225" s="197">
        <v>6.6438561897747253</v>
      </c>
      <c r="M2225" s="197">
        <v>6.6438561897747253</v>
      </c>
      <c r="P2225" s="77">
        <f t="shared" si="136"/>
        <v>0</v>
      </c>
      <c r="Q2225" s="77">
        <f t="shared" si="137"/>
        <v>0</v>
      </c>
      <c r="R2225" s="77">
        <f t="shared" si="138"/>
        <v>0</v>
      </c>
      <c r="S2225" s="77">
        <f t="shared" si="139"/>
        <v>0</v>
      </c>
    </row>
    <row r="2226" spans="1:19" x14ac:dyDescent="0.25">
      <c r="A2226" s="82" t="s">
        <v>4</v>
      </c>
      <c r="B2226" s="69" t="s">
        <v>315</v>
      </c>
      <c r="C2226" s="78">
        <v>558</v>
      </c>
      <c r="D2226" s="78">
        <v>46</v>
      </c>
      <c r="E2226" s="78">
        <v>18</v>
      </c>
      <c r="F2226" s="78">
        <v>8.5</v>
      </c>
      <c r="G2226" s="78">
        <v>5</v>
      </c>
      <c r="I2226" s="197">
        <v>9.1241213118291871</v>
      </c>
      <c r="J2226" s="197">
        <v>6.6438561897747253</v>
      </c>
      <c r="K2226" s="197">
        <v>6.6438561897747253</v>
      </c>
      <c r="L2226" s="197">
        <v>6.6438561897747253</v>
      </c>
      <c r="M2226" s="197">
        <v>6.6438561897747253</v>
      </c>
      <c r="P2226" s="77">
        <f t="shared" si="136"/>
        <v>2.4802651220544618</v>
      </c>
      <c r="Q2226" s="77">
        <f t="shared" si="137"/>
        <v>0</v>
      </c>
      <c r="R2226" s="77">
        <f t="shared" si="138"/>
        <v>0</v>
      </c>
      <c r="S2226" s="77">
        <f t="shared" si="139"/>
        <v>0</v>
      </c>
    </row>
    <row r="2227" spans="1:19" x14ac:dyDescent="0.25">
      <c r="A2227" s="82" t="s">
        <v>4</v>
      </c>
      <c r="B2227" s="69" t="s">
        <v>316</v>
      </c>
      <c r="C2227" s="78">
        <v>27</v>
      </c>
      <c r="D2227" s="78">
        <v>6.25</v>
      </c>
      <c r="E2227" s="78">
        <v>5.25</v>
      </c>
      <c r="F2227" s="78">
        <v>5</v>
      </c>
      <c r="G2227" s="78">
        <v>2.25</v>
      </c>
      <c r="I2227" s="197">
        <v>6.6438561897747253</v>
      </c>
      <c r="J2227" s="197">
        <v>6.6438561897747253</v>
      </c>
      <c r="K2227" s="197">
        <v>6.6438561897747253</v>
      </c>
      <c r="L2227" s="197">
        <v>6.6438561897747253</v>
      </c>
      <c r="M2227" s="197">
        <v>6.6438561897747253</v>
      </c>
      <c r="P2227" s="77">
        <f t="shared" si="136"/>
        <v>0</v>
      </c>
      <c r="Q2227" s="77">
        <f t="shared" si="137"/>
        <v>0</v>
      </c>
      <c r="R2227" s="77">
        <f t="shared" si="138"/>
        <v>0</v>
      </c>
      <c r="S2227" s="77">
        <f t="shared" si="139"/>
        <v>0</v>
      </c>
    </row>
    <row r="2228" spans="1:19" x14ac:dyDescent="0.25">
      <c r="A2228" s="82" t="s">
        <v>4</v>
      </c>
      <c r="B2228" s="69" t="s">
        <v>317</v>
      </c>
      <c r="C2228" s="78">
        <v>106</v>
      </c>
      <c r="D2228" s="78">
        <v>21.75</v>
      </c>
      <c r="E2228" s="78">
        <v>10.75</v>
      </c>
      <c r="F2228" s="78">
        <v>5.75</v>
      </c>
      <c r="G2228" s="78">
        <v>4.75</v>
      </c>
      <c r="I2228" s="197">
        <v>6.7279204545631988</v>
      </c>
      <c r="J2228" s="197">
        <v>6.6438561897747253</v>
      </c>
      <c r="K2228" s="197">
        <v>6.6438561897747253</v>
      </c>
      <c r="L2228" s="197">
        <v>6.6438561897747253</v>
      </c>
      <c r="M2228" s="197">
        <v>6.6438561897747253</v>
      </c>
      <c r="P2228" s="77">
        <f t="shared" si="136"/>
        <v>8.4064264788473508E-2</v>
      </c>
      <c r="Q2228" s="77">
        <f t="shared" si="137"/>
        <v>0</v>
      </c>
      <c r="R2228" s="77">
        <f t="shared" si="138"/>
        <v>0</v>
      </c>
      <c r="S2228" s="77">
        <f t="shared" si="139"/>
        <v>0</v>
      </c>
    </row>
    <row r="2229" spans="1:19" x14ac:dyDescent="0.25">
      <c r="A2229" s="82" t="s">
        <v>4</v>
      </c>
      <c r="B2229" s="69" t="s">
        <v>318</v>
      </c>
      <c r="C2229" s="78">
        <v>54.75</v>
      </c>
      <c r="D2229" s="78">
        <v>9.25</v>
      </c>
      <c r="E2229" s="78">
        <v>6</v>
      </c>
      <c r="F2229" s="78">
        <v>5.75</v>
      </c>
      <c r="G2229" s="78">
        <v>5.25</v>
      </c>
      <c r="I2229" s="197">
        <v>6.6438561897747253</v>
      </c>
      <c r="J2229" s="197">
        <v>6.6438561897747253</v>
      </c>
      <c r="K2229" s="197">
        <v>6.6438561897747253</v>
      </c>
      <c r="L2229" s="197">
        <v>6.6438561897747253</v>
      </c>
      <c r="M2229" s="197">
        <v>6.6438561897747253</v>
      </c>
      <c r="P2229" s="77">
        <f t="shared" si="136"/>
        <v>0</v>
      </c>
      <c r="Q2229" s="77">
        <f t="shared" si="137"/>
        <v>0</v>
      </c>
      <c r="R2229" s="77">
        <f t="shared" si="138"/>
        <v>0</v>
      </c>
      <c r="S2229" s="77">
        <f t="shared" si="139"/>
        <v>0</v>
      </c>
    </row>
    <row r="2230" spans="1:19" x14ac:dyDescent="0.25">
      <c r="A2230" s="82" t="s">
        <v>4</v>
      </c>
      <c r="B2230" s="69" t="s">
        <v>319</v>
      </c>
      <c r="C2230" s="78">
        <v>82.25</v>
      </c>
      <c r="D2230" s="78">
        <v>25.75</v>
      </c>
      <c r="E2230" s="78">
        <v>20.5</v>
      </c>
      <c r="F2230" s="78">
        <v>7.5</v>
      </c>
      <c r="G2230" s="78">
        <v>11.25</v>
      </c>
      <c r="I2230" s="197">
        <v>6.6438561897747253</v>
      </c>
      <c r="J2230" s="197">
        <v>6.6438561897747253</v>
      </c>
      <c r="K2230" s="197">
        <v>6.6438561897747253</v>
      </c>
      <c r="L2230" s="197">
        <v>6.6438561897747253</v>
      </c>
      <c r="M2230" s="197">
        <v>6.6438561897747253</v>
      </c>
      <c r="P2230" s="77">
        <f t="shared" si="136"/>
        <v>0</v>
      </c>
      <c r="Q2230" s="77">
        <f t="shared" si="137"/>
        <v>0</v>
      </c>
      <c r="R2230" s="77">
        <f t="shared" si="138"/>
        <v>0</v>
      </c>
      <c r="S2230" s="77">
        <f t="shared" si="139"/>
        <v>0</v>
      </c>
    </row>
    <row r="2231" spans="1:19" x14ac:dyDescent="0.25">
      <c r="A2231" s="82" t="s">
        <v>4</v>
      </c>
      <c r="B2231" s="69" t="s">
        <v>320</v>
      </c>
      <c r="C2231" s="78">
        <v>67.25</v>
      </c>
      <c r="D2231" s="78">
        <v>10</v>
      </c>
      <c r="E2231" s="78">
        <v>9.75</v>
      </c>
      <c r="F2231" s="78">
        <v>5.25</v>
      </c>
      <c r="G2231" s="78">
        <v>3.75</v>
      </c>
      <c r="I2231" s="197">
        <v>6.6438561897747253</v>
      </c>
      <c r="J2231" s="197">
        <v>6.6438561897747253</v>
      </c>
      <c r="K2231" s="197">
        <v>6.6438561897747253</v>
      </c>
      <c r="L2231" s="197">
        <v>6.6438561897747253</v>
      </c>
      <c r="M2231" s="197">
        <v>6.6438561897747253</v>
      </c>
      <c r="P2231" s="77">
        <f t="shared" si="136"/>
        <v>0</v>
      </c>
      <c r="Q2231" s="77">
        <f t="shared" si="137"/>
        <v>0</v>
      </c>
      <c r="R2231" s="77">
        <f t="shared" si="138"/>
        <v>0</v>
      </c>
      <c r="S2231" s="77">
        <f t="shared" si="139"/>
        <v>0</v>
      </c>
    </row>
    <row r="2232" spans="1:19" x14ac:dyDescent="0.25">
      <c r="A2232" s="82" t="s">
        <v>4</v>
      </c>
      <c r="B2232" s="69" t="s">
        <v>120</v>
      </c>
      <c r="C2232" s="78">
        <v>62338</v>
      </c>
      <c r="D2232" s="78">
        <v>27794.5</v>
      </c>
      <c r="E2232" s="78">
        <v>1392.5</v>
      </c>
      <c r="F2232" s="78">
        <v>220.5</v>
      </c>
      <c r="G2232" s="78">
        <v>49</v>
      </c>
      <c r="I2232" s="197">
        <v>15.927824249040039</v>
      </c>
      <c r="J2232" s="197">
        <v>14.762511808982119</v>
      </c>
      <c r="K2232" s="197">
        <v>10.443461612227395</v>
      </c>
      <c r="L2232" s="197">
        <v>7.7846348455575205</v>
      </c>
      <c r="M2232" s="197">
        <v>6.6438561897747253</v>
      </c>
      <c r="P2232" s="77">
        <f t="shared" si="136"/>
        <v>1.1653124400579209</v>
      </c>
      <c r="Q2232" s="77">
        <f t="shared" si="137"/>
        <v>4.3190501967547235</v>
      </c>
      <c r="R2232" s="77">
        <f t="shared" si="138"/>
        <v>2.6588267666698746</v>
      </c>
      <c r="S2232" s="77">
        <f t="shared" si="139"/>
        <v>1.1407786557827952</v>
      </c>
    </row>
    <row r="2233" spans="1:19" x14ac:dyDescent="0.25">
      <c r="A2233" s="82" t="s">
        <v>4</v>
      </c>
      <c r="B2233" s="69" t="s">
        <v>228</v>
      </c>
      <c r="C2233" s="78">
        <v>28755.5</v>
      </c>
      <c r="D2233" s="78">
        <v>9890.75</v>
      </c>
      <c r="E2233" s="78">
        <v>296</v>
      </c>
      <c r="F2233" s="78">
        <v>56</v>
      </c>
      <c r="G2233" s="78">
        <v>21.5</v>
      </c>
      <c r="I2233" s="197">
        <v>14.811550303044328</v>
      </c>
      <c r="J2233" s="197">
        <v>13.271864207087892</v>
      </c>
      <c r="K2233" s="197">
        <v>8.2094533656289492</v>
      </c>
      <c r="L2233" s="197">
        <v>6.6438561897747253</v>
      </c>
      <c r="M2233" s="197">
        <v>6.6438561897747253</v>
      </c>
      <c r="P2233" s="77">
        <f t="shared" si="136"/>
        <v>1.5396860959564354</v>
      </c>
      <c r="Q2233" s="77">
        <f t="shared" si="137"/>
        <v>5.0624108414589433</v>
      </c>
      <c r="R2233" s="77">
        <f t="shared" si="138"/>
        <v>1.565597175854224</v>
      </c>
      <c r="S2233" s="77">
        <f t="shared" si="139"/>
        <v>0</v>
      </c>
    </row>
    <row r="2234" spans="1:19" x14ac:dyDescent="0.25">
      <c r="A2234" s="82" t="s">
        <v>4</v>
      </c>
      <c r="B2234" s="69" t="s">
        <v>321</v>
      </c>
      <c r="C2234" s="78">
        <v>188.75</v>
      </c>
      <c r="D2234" s="78">
        <v>44.25</v>
      </c>
      <c r="E2234" s="78">
        <v>19.75</v>
      </c>
      <c r="F2234" s="78">
        <v>11</v>
      </c>
      <c r="G2234" s="78">
        <v>5.5</v>
      </c>
      <c r="I2234" s="197">
        <v>7.5603328342124412</v>
      </c>
      <c r="J2234" s="197">
        <v>6.6438561897747253</v>
      </c>
      <c r="K2234" s="197">
        <v>6.6438561897747253</v>
      </c>
      <c r="L2234" s="197">
        <v>6.6438561897747253</v>
      </c>
      <c r="M2234" s="197">
        <v>6.6438561897747253</v>
      </c>
      <c r="P2234" s="77">
        <f t="shared" si="136"/>
        <v>0.91647664443771593</v>
      </c>
      <c r="Q2234" s="77">
        <f t="shared" si="137"/>
        <v>0</v>
      </c>
      <c r="R2234" s="77">
        <f t="shared" si="138"/>
        <v>0</v>
      </c>
      <c r="S2234" s="77">
        <f t="shared" si="139"/>
        <v>0</v>
      </c>
    </row>
    <row r="2235" spans="1:19" x14ac:dyDescent="0.25">
      <c r="A2235" s="82" t="s">
        <v>4</v>
      </c>
      <c r="B2235" s="69" t="s">
        <v>322</v>
      </c>
      <c r="C2235" s="78">
        <v>147.25</v>
      </c>
      <c r="D2235" s="78">
        <v>25.5</v>
      </c>
      <c r="E2235" s="78">
        <v>7.25</v>
      </c>
      <c r="F2235" s="78">
        <v>2.25</v>
      </c>
      <c r="G2235" s="78">
        <v>1.75</v>
      </c>
      <c r="I2235" s="197">
        <v>7.2021238238304601</v>
      </c>
      <c r="J2235" s="197">
        <v>6.6438561897747253</v>
      </c>
      <c r="K2235" s="197">
        <v>6.6438561897747253</v>
      </c>
      <c r="L2235" s="197">
        <v>6.6438561897747253</v>
      </c>
      <c r="M2235" s="197">
        <v>6.6438561897747253</v>
      </c>
      <c r="P2235" s="77">
        <f t="shared" si="136"/>
        <v>0.55826763405573487</v>
      </c>
      <c r="Q2235" s="77">
        <f t="shared" si="137"/>
        <v>0</v>
      </c>
      <c r="R2235" s="77">
        <f t="shared" si="138"/>
        <v>0</v>
      </c>
      <c r="S2235" s="77">
        <f t="shared" si="139"/>
        <v>0</v>
      </c>
    </row>
    <row r="2236" spans="1:19" x14ac:dyDescent="0.25">
      <c r="A2236" s="82" t="s">
        <v>4</v>
      </c>
      <c r="B2236" s="69" t="s">
        <v>323</v>
      </c>
      <c r="C2236" s="78">
        <v>112.25</v>
      </c>
      <c r="D2236" s="78">
        <v>62.75</v>
      </c>
      <c r="E2236" s="78">
        <v>59.5</v>
      </c>
      <c r="F2236" s="78">
        <v>22.75</v>
      </c>
      <c r="G2236" s="78">
        <v>11</v>
      </c>
      <c r="I2236" s="197">
        <v>6.8105716347411471</v>
      </c>
      <c r="J2236" s="197">
        <v>6.6438561897747253</v>
      </c>
      <c r="K2236" s="197">
        <v>6.6438561897747253</v>
      </c>
      <c r="L2236" s="197">
        <v>6.6438561897747253</v>
      </c>
      <c r="M2236" s="197">
        <v>6.6438561897747253</v>
      </c>
      <c r="P2236" s="77">
        <f t="shared" si="136"/>
        <v>0.16671544496642188</v>
      </c>
      <c r="Q2236" s="77">
        <f t="shared" si="137"/>
        <v>0</v>
      </c>
      <c r="R2236" s="77">
        <f t="shared" si="138"/>
        <v>0</v>
      </c>
      <c r="S2236" s="77">
        <f t="shared" si="139"/>
        <v>0</v>
      </c>
    </row>
    <row r="2237" spans="1:19" x14ac:dyDescent="0.25">
      <c r="A2237" s="82" t="s">
        <v>4</v>
      </c>
      <c r="B2237" s="69" t="s">
        <v>324</v>
      </c>
      <c r="C2237" s="78">
        <v>40.25</v>
      </c>
      <c r="D2237" s="78">
        <v>9.5</v>
      </c>
      <c r="E2237" s="78">
        <v>10.75</v>
      </c>
      <c r="F2237" s="78">
        <v>5.25</v>
      </c>
      <c r="G2237" s="78">
        <v>2.5</v>
      </c>
      <c r="I2237" s="197">
        <v>6.6438561897747253</v>
      </c>
      <c r="J2237" s="197">
        <v>6.6438561897747253</v>
      </c>
      <c r="K2237" s="197">
        <v>6.6438561897747253</v>
      </c>
      <c r="L2237" s="197">
        <v>6.6438561897747253</v>
      </c>
      <c r="M2237" s="197">
        <v>6.6438561897747253</v>
      </c>
      <c r="P2237" s="77">
        <f t="shared" si="136"/>
        <v>0</v>
      </c>
      <c r="Q2237" s="77">
        <f t="shared" si="137"/>
        <v>0</v>
      </c>
      <c r="R2237" s="77">
        <f t="shared" si="138"/>
        <v>0</v>
      </c>
      <c r="S2237" s="77">
        <f t="shared" si="139"/>
        <v>0</v>
      </c>
    </row>
    <row r="2238" spans="1:19" x14ac:dyDescent="0.25">
      <c r="A2238" s="82" t="s">
        <v>4</v>
      </c>
      <c r="B2238" s="69" t="s">
        <v>325</v>
      </c>
      <c r="C2238" s="78">
        <v>279.5</v>
      </c>
      <c r="D2238" s="78">
        <v>85.25</v>
      </c>
      <c r="E2238" s="78">
        <v>29.5</v>
      </c>
      <c r="F2238" s="78">
        <v>7.25</v>
      </c>
      <c r="G2238" s="78">
        <v>5.5</v>
      </c>
      <c r="I2238" s="197">
        <v>8.1267044728431905</v>
      </c>
      <c r="J2238" s="197">
        <v>6.6438561897747253</v>
      </c>
      <c r="K2238" s="197">
        <v>6.6438561897747253</v>
      </c>
      <c r="L2238" s="197">
        <v>6.6438561897747253</v>
      </c>
      <c r="M2238" s="197">
        <v>6.6438561897747253</v>
      </c>
      <c r="P2238" s="77">
        <f t="shared" si="136"/>
        <v>1.4828482830684653</v>
      </c>
      <c r="Q2238" s="77">
        <f t="shared" si="137"/>
        <v>0</v>
      </c>
      <c r="R2238" s="77">
        <f t="shared" si="138"/>
        <v>0</v>
      </c>
      <c r="S2238" s="77">
        <f t="shared" si="139"/>
        <v>0</v>
      </c>
    </row>
    <row r="2239" spans="1:19" x14ac:dyDescent="0.25">
      <c r="A2239" s="82" t="s">
        <v>4</v>
      </c>
      <c r="B2239" s="69" t="s">
        <v>326</v>
      </c>
      <c r="C2239" s="78">
        <v>615.5</v>
      </c>
      <c r="D2239" s="78">
        <v>66.5</v>
      </c>
      <c r="E2239" s="78">
        <v>10.5</v>
      </c>
      <c r="F2239" s="78">
        <v>6</v>
      </c>
      <c r="G2239" s="78">
        <v>4</v>
      </c>
      <c r="I2239" s="197">
        <v>9.2656150464844576</v>
      </c>
      <c r="J2239" s="197">
        <v>6.6438561897747253</v>
      </c>
      <c r="K2239" s="197">
        <v>6.6438561897747253</v>
      </c>
      <c r="L2239" s="197">
        <v>6.6438561897747253</v>
      </c>
      <c r="M2239" s="197">
        <v>6.6438561897747253</v>
      </c>
      <c r="P2239" s="77">
        <f t="shared" si="136"/>
        <v>2.6217588567097323</v>
      </c>
      <c r="Q2239" s="77">
        <f t="shared" si="137"/>
        <v>0</v>
      </c>
      <c r="R2239" s="77">
        <f t="shared" si="138"/>
        <v>0</v>
      </c>
      <c r="S2239" s="77">
        <f t="shared" si="139"/>
        <v>0</v>
      </c>
    </row>
    <row r="2240" spans="1:19" x14ac:dyDescent="0.25">
      <c r="A2240" s="82" t="s">
        <v>4</v>
      </c>
      <c r="B2240" s="69" t="s">
        <v>327</v>
      </c>
      <c r="C2240" s="78">
        <v>55.75</v>
      </c>
      <c r="D2240" s="78">
        <v>8.5</v>
      </c>
      <c r="E2240" s="78">
        <v>6.25</v>
      </c>
      <c r="F2240" s="78">
        <v>4</v>
      </c>
      <c r="G2240" s="78">
        <v>3.75</v>
      </c>
      <c r="I2240" s="197">
        <v>6.6438561897747253</v>
      </c>
      <c r="J2240" s="197">
        <v>6.6438561897747253</v>
      </c>
      <c r="K2240" s="197">
        <v>6.6438561897747253</v>
      </c>
      <c r="L2240" s="197">
        <v>6.6438561897747253</v>
      </c>
      <c r="M2240" s="197">
        <v>6.6438561897747253</v>
      </c>
      <c r="P2240" s="77">
        <f t="shared" si="136"/>
        <v>0</v>
      </c>
      <c r="Q2240" s="77">
        <f t="shared" si="137"/>
        <v>0</v>
      </c>
      <c r="R2240" s="77">
        <f t="shared" si="138"/>
        <v>0</v>
      </c>
      <c r="S2240" s="77">
        <f t="shared" si="139"/>
        <v>0</v>
      </c>
    </row>
    <row r="2241" spans="1:19" x14ac:dyDescent="0.25">
      <c r="A2241" s="82" t="s">
        <v>4</v>
      </c>
      <c r="B2241" s="69" t="s">
        <v>328</v>
      </c>
      <c r="C2241" s="78">
        <v>45.5</v>
      </c>
      <c r="D2241" s="78">
        <v>6.75</v>
      </c>
      <c r="E2241" s="78">
        <v>3.75</v>
      </c>
      <c r="F2241" s="78">
        <v>2.25</v>
      </c>
      <c r="G2241" s="78">
        <v>1.75</v>
      </c>
      <c r="I2241" s="197">
        <v>6.6438561897747253</v>
      </c>
      <c r="J2241" s="197">
        <v>6.6438561897747253</v>
      </c>
      <c r="K2241" s="197">
        <v>6.6438561897747253</v>
      </c>
      <c r="L2241" s="197">
        <v>6.6438561897747253</v>
      </c>
      <c r="M2241" s="197">
        <v>6.6438561897747253</v>
      </c>
      <c r="P2241" s="77">
        <f t="shared" si="136"/>
        <v>0</v>
      </c>
      <c r="Q2241" s="77">
        <f t="shared" si="137"/>
        <v>0</v>
      </c>
      <c r="R2241" s="77">
        <f t="shared" si="138"/>
        <v>0</v>
      </c>
      <c r="S2241" s="77">
        <f t="shared" si="139"/>
        <v>0</v>
      </c>
    </row>
    <row r="2242" spans="1:19" x14ac:dyDescent="0.25">
      <c r="A2242" s="82" t="s">
        <v>4</v>
      </c>
      <c r="B2242" s="69" t="s">
        <v>235</v>
      </c>
      <c r="C2242" s="78">
        <v>8469</v>
      </c>
      <c r="D2242" s="78">
        <v>775</v>
      </c>
      <c r="E2242" s="78">
        <v>30.75</v>
      </c>
      <c r="F2242" s="78">
        <v>13.25</v>
      </c>
      <c r="G2242" s="78">
        <v>7</v>
      </c>
      <c r="I2242" s="197">
        <v>13.04797591417085</v>
      </c>
      <c r="J2242" s="197">
        <v>9.5980525001616002</v>
      </c>
      <c r="K2242" s="197">
        <v>6.6438561897747253</v>
      </c>
      <c r="L2242" s="197">
        <v>6.6438561897747253</v>
      </c>
      <c r="M2242" s="197">
        <v>6.6438561897747253</v>
      </c>
      <c r="P2242" s="77">
        <f t="shared" si="136"/>
        <v>3.4499234140092501</v>
      </c>
      <c r="Q2242" s="77">
        <f t="shared" si="137"/>
        <v>2.9541963103868749</v>
      </c>
      <c r="R2242" s="77">
        <f t="shared" si="138"/>
        <v>0</v>
      </c>
      <c r="S2242" s="77">
        <f t="shared" si="139"/>
        <v>0</v>
      </c>
    </row>
    <row r="2243" spans="1:19" x14ac:dyDescent="0.25">
      <c r="A2243" s="82" t="s">
        <v>4</v>
      </c>
      <c r="B2243" s="69" t="s">
        <v>232</v>
      </c>
      <c r="C2243" s="78">
        <v>17529.5</v>
      </c>
      <c r="D2243" s="78">
        <v>2432.75</v>
      </c>
      <c r="E2243" s="78">
        <v>68.25</v>
      </c>
      <c r="F2243" s="78">
        <v>20.75</v>
      </c>
      <c r="G2243" s="78">
        <v>9.5</v>
      </c>
      <c r="I2243" s="197">
        <v>14.097497225743425</v>
      </c>
      <c r="J2243" s="197">
        <v>11.248372354921253</v>
      </c>
      <c r="K2243" s="197">
        <v>6.6438561897747253</v>
      </c>
      <c r="L2243" s="197">
        <v>6.6438561897747253</v>
      </c>
      <c r="M2243" s="197">
        <v>6.6438561897747253</v>
      </c>
      <c r="P2243" s="77">
        <f t="shared" si="136"/>
        <v>2.8491248708221715</v>
      </c>
      <c r="Q2243" s="77">
        <f t="shared" si="137"/>
        <v>4.6045161651465278</v>
      </c>
      <c r="R2243" s="77">
        <f t="shared" si="138"/>
        <v>0</v>
      </c>
      <c r="S2243" s="77">
        <f t="shared" si="139"/>
        <v>0</v>
      </c>
    </row>
    <row r="2244" spans="1:19" x14ac:dyDescent="0.25">
      <c r="A2244" s="82" t="s">
        <v>4</v>
      </c>
      <c r="B2244" s="69" t="s">
        <v>329</v>
      </c>
      <c r="C2244" s="78">
        <v>724</v>
      </c>
      <c r="D2244" s="78">
        <v>54.5</v>
      </c>
      <c r="E2244" s="78">
        <v>26.25</v>
      </c>
      <c r="F2244" s="78">
        <v>9.75</v>
      </c>
      <c r="G2244" s="78">
        <v>11</v>
      </c>
      <c r="I2244" s="197">
        <v>9.4998458870832057</v>
      </c>
      <c r="J2244" s="197">
        <v>6.6438561897747253</v>
      </c>
      <c r="K2244" s="197">
        <v>6.6438561897747253</v>
      </c>
      <c r="L2244" s="197">
        <v>6.6438561897747253</v>
      </c>
      <c r="M2244" s="197">
        <v>6.6438561897747253</v>
      </c>
      <c r="P2244" s="77">
        <f t="shared" si="136"/>
        <v>2.8559896973084804</v>
      </c>
      <c r="Q2244" s="77">
        <f t="shared" si="137"/>
        <v>0</v>
      </c>
      <c r="R2244" s="77">
        <f t="shared" si="138"/>
        <v>0</v>
      </c>
      <c r="S2244" s="77">
        <f t="shared" si="139"/>
        <v>0</v>
      </c>
    </row>
    <row r="2245" spans="1:19" x14ac:dyDescent="0.25">
      <c r="A2245" s="82" t="s">
        <v>4</v>
      </c>
      <c r="B2245" s="69" t="s">
        <v>330</v>
      </c>
      <c r="C2245" s="78">
        <v>1129.75</v>
      </c>
      <c r="D2245" s="78">
        <v>205.75</v>
      </c>
      <c r="E2245" s="78">
        <v>33.5</v>
      </c>
      <c r="F2245" s="78">
        <v>9.75</v>
      </c>
      <c r="G2245" s="78">
        <v>5</v>
      </c>
      <c r="I2245" s="197">
        <v>10.141787841671004</v>
      </c>
      <c r="J2245" s="197">
        <v>7.684748620421626</v>
      </c>
      <c r="K2245" s="197">
        <v>6.6438561897747253</v>
      </c>
      <c r="L2245" s="197">
        <v>6.6438561897747253</v>
      </c>
      <c r="M2245" s="197">
        <v>6.6438561897747253</v>
      </c>
      <c r="P2245" s="77">
        <f t="shared" si="136"/>
        <v>2.4570392212493779</v>
      </c>
      <c r="Q2245" s="77">
        <f t="shared" si="137"/>
        <v>1.0408924306469007</v>
      </c>
      <c r="R2245" s="77">
        <f t="shared" si="138"/>
        <v>0</v>
      </c>
      <c r="S2245" s="77">
        <f t="shared" si="139"/>
        <v>0</v>
      </c>
    </row>
    <row r="2246" spans="1:19" x14ac:dyDescent="0.25">
      <c r="A2246" s="82" t="s">
        <v>4</v>
      </c>
      <c r="B2246" s="69" t="s">
        <v>239</v>
      </c>
      <c r="C2246" s="78">
        <v>22402.5</v>
      </c>
      <c r="D2246" s="78">
        <v>6773.25</v>
      </c>
      <c r="E2246" s="78">
        <v>183.5</v>
      </c>
      <c r="F2246" s="78">
        <v>38.75</v>
      </c>
      <c r="G2246" s="78">
        <v>16.25</v>
      </c>
      <c r="I2246" s="197">
        <v>14.451372117919309</v>
      </c>
      <c r="J2246" s="197">
        <v>12.725632531136259</v>
      </c>
      <c r="K2246" s="197">
        <v>7.5196362528432132</v>
      </c>
      <c r="L2246" s="197">
        <v>6.6438561897747253</v>
      </c>
      <c r="M2246" s="197">
        <v>6.6438561897747253</v>
      </c>
      <c r="P2246" s="77">
        <f t="shared" ref="P2246:P2309" si="140">I2246-J2246</f>
        <v>1.7257395867830496</v>
      </c>
      <c r="Q2246" s="77">
        <f t="shared" ref="Q2246:Q2309" si="141">J2246-K2246</f>
        <v>5.2059962782930462</v>
      </c>
      <c r="R2246" s="77">
        <f t="shared" ref="R2246:R2309" si="142">K2246-L2246</f>
        <v>0.87578006306848799</v>
      </c>
      <c r="S2246" s="77">
        <f t="shared" ref="S2246:S2309" si="143">L2246-M2246</f>
        <v>0</v>
      </c>
    </row>
    <row r="2247" spans="1:19" x14ac:dyDescent="0.25">
      <c r="A2247" s="82" t="s">
        <v>4</v>
      </c>
      <c r="B2247" s="69" t="s">
        <v>331</v>
      </c>
      <c r="C2247" s="78">
        <v>828</v>
      </c>
      <c r="D2247" s="78">
        <v>143.75</v>
      </c>
      <c r="E2247" s="78">
        <v>27.75</v>
      </c>
      <c r="F2247" s="78">
        <v>13.5</v>
      </c>
      <c r="G2247" s="78">
        <v>7</v>
      </c>
      <c r="I2247" s="197">
        <v>9.6934869574993261</v>
      </c>
      <c r="J2247" s="197">
        <v>7.1674181458317383</v>
      </c>
      <c r="K2247" s="197">
        <v>6.6438561897747253</v>
      </c>
      <c r="L2247" s="197">
        <v>6.6438561897747253</v>
      </c>
      <c r="M2247" s="197">
        <v>6.6438561897747253</v>
      </c>
      <c r="P2247" s="77">
        <f t="shared" si="140"/>
        <v>2.5260688116675878</v>
      </c>
      <c r="Q2247" s="77">
        <f t="shared" si="141"/>
        <v>0.52356195605701306</v>
      </c>
      <c r="R2247" s="77">
        <f t="shared" si="142"/>
        <v>0</v>
      </c>
      <c r="S2247" s="77">
        <f t="shared" si="143"/>
        <v>0</v>
      </c>
    </row>
    <row r="2248" spans="1:19" x14ac:dyDescent="0.25">
      <c r="A2248" s="82" t="s">
        <v>4</v>
      </c>
      <c r="B2248" s="69" t="s">
        <v>332</v>
      </c>
      <c r="C2248" s="78">
        <v>2291.5</v>
      </c>
      <c r="D2248" s="78">
        <v>344</v>
      </c>
      <c r="E2248" s="78">
        <v>66.75</v>
      </c>
      <c r="F2248" s="78">
        <v>27.5</v>
      </c>
      <c r="G2248" s="78">
        <v>12.25</v>
      </c>
      <c r="I2248" s="197">
        <v>11.162076570374312</v>
      </c>
      <c r="J2248" s="197">
        <v>8.4262647547020979</v>
      </c>
      <c r="K2248" s="197">
        <v>6.6438561897747253</v>
      </c>
      <c r="L2248" s="197">
        <v>6.6438561897747253</v>
      </c>
      <c r="M2248" s="197">
        <v>6.6438561897747253</v>
      </c>
      <c r="P2248" s="77">
        <f t="shared" si="140"/>
        <v>2.7358118156722142</v>
      </c>
      <c r="Q2248" s="77">
        <f t="shared" si="141"/>
        <v>1.7824085649273727</v>
      </c>
      <c r="R2248" s="77">
        <f t="shared" si="142"/>
        <v>0</v>
      </c>
      <c r="S2248" s="77">
        <f t="shared" si="143"/>
        <v>0</v>
      </c>
    </row>
    <row r="2249" spans="1:19" x14ac:dyDescent="0.25">
      <c r="A2249" s="82" t="s">
        <v>4</v>
      </c>
      <c r="B2249" s="69" t="s">
        <v>333</v>
      </c>
      <c r="C2249" s="78">
        <v>49.75</v>
      </c>
      <c r="D2249" s="78">
        <v>11.25</v>
      </c>
      <c r="E2249" s="78">
        <v>6.75</v>
      </c>
      <c r="F2249" s="78">
        <v>3.25</v>
      </c>
      <c r="G2249" s="78">
        <v>3.25</v>
      </c>
      <c r="I2249" s="197">
        <v>6.6438561897747253</v>
      </c>
      <c r="J2249" s="197">
        <v>6.6438561897747253</v>
      </c>
      <c r="K2249" s="197">
        <v>6.6438561897747253</v>
      </c>
      <c r="L2249" s="197">
        <v>6.6438561897747253</v>
      </c>
      <c r="M2249" s="197">
        <v>6.6438561897747253</v>
      </c>
      <c r="P2249" s="77">
        <f t="shared" si="140"/>
        <v>0</v>
      </c>
      <c r="Q2249" s="77">
        <f t="shared" si="141"/>
        <v>0</v>
      </c>
      <c r="R2249" s="77">
        <f t="shared" si="142"/>
        <v>0</v>
      </c>
      <c r="S2249" s="77">
        <f t="shared" si="143"/>
        <v>0</v>
      </c>
    </row>
    <row r="2250" spans="1:19" x14ac:dyDescent="0.25">
      <c r="A2250" s="82" t="s">
        <v>4</v>
      </c>
      <c r="B2250" s="69" t="s">
        <v>334</v>
      </c>
      <c r="C2250" s="78">
        <v>83.75</v>
      </c>
      <c r="D2250" s="78">
        <v>20.5</v>
      </c>
      <c r="E2250" s="78">
        <v>7.25</v>
      </c>
      <c r="F2250" s="78">
        <v>3.75</v>
      </c>
      <c r="G2250" s="78">
        <v>3</v>
      </c>
      <c r="I2250" s="197">
        <v>6.6438561897747253</v>
      </c>
      <c r="J2250" s="197">
        <v>6.6438561897747253</v>
      </c>
      <c r="K2250" s="197">
        <v>6.6438561897747253</v>
      </c>
      <c r="L2250" s="197">
        <v>6.6438561897747253</v>
      </c>
      <c r="M2250" s="197">
        <v>6.6438561897747253</v>
      </c>
      <c r="P2250" s="77">
        <f t="shared" si="140"/>
        <v>0</v>
      </c>
      <c r="Q2250" s="77">
        <f t="shared" si="141"/>
        <v>0</v>
      </c>
      <c r="R2250" s="77">
        <f t="shared" si="142"/>
        <v>0</v>
      </c>
      <c r="S2250" s="77">
        <f t="shared" si="143"/>
        <v>0</v>
      </c>
    </row>
    <row r="2251" spans="1:19" x14ac:dyDescent="0.25">
      <c r="A2251" s="82" t="s">
        <v>4</v>
      </c>
      <c r="B2251" s="69" t="s">
        <v>335</v>
      </c>
      <c r="C2251" s="78">
        <v>36.5</v>
      </c>
      <c r="D2251" s="78">
        <v>8.5</v>
      </c>
      <c r="E2251" s="78">
        <v>10.5</v>
      </c>
      <c r="F2251" s="78">
        <v>5</v>
      </c>
      <c r="G2251" s="78">
        <v>3.5</v>
      </c>
      <c r="I2251" s="197">
        <v>6.6438561897747253</v>
      </c>
      <c r="J2251" s="197">
        <v>6.6438561897747253</v>
      </c>
      <c r="K2251" s="197">
        <v>6.6438561897747253</v>
      </c>
      <c r="L2251" s="197">
        <v>6.6438561897747253</v>
      </c>
      <c r="M2251" s="197">
        <v>6.6438561897747253</v>
      </c>
      <c r="P2251" s="77">
        <f t="shared" si="140"/>
        <v>0</v>
      </c>
      <c r="Q2251" s="77">
        <f t="shared" si="141"/>
        <v>0</v>
      </c>
      <c r="R2251" s="77">
        <f t="shared" si="142"/>
        <v>0</v>
      </c>
      <c r="S2251" s="77">
        <f t="shared" si="143"/>
        <v>0</v>
      </c>
    </row>
    <row r="2252" spans="1:19" x14ac:dyDescent="0.25">
      <c r="A2252" s="82" t="s">
        <v>4</v>
      </c>
      <c r="B2252" s="69" t="s">
        <v>123</v>
      </c>
      <c r="C2252" s="78">
        <v>1997</v>
      </c>
      <c r="D2252" s="78">
        <v>239</v>
      </c>
      <c r="E2252" s="78">
        <v>27.75</v>
      </c>
      <c r="F2252" s="78">
        <v>5.75</v>
      </c>
      <c r="G2252" s="78">
        <v>6</v>
      </c>
      <c r="I2252" s="197">
        <v>10.963618617443974</v>
      </c>
      <c r="J2252" s="197">
        <v>7.9008668079807496</v>
      </c>
      <c r="K2252" s="197">
        <v>6.6438561897747253</v>
      </c>
      <c r="L2252" s="197">
        <v>6.6438561897747253</v>
      </c>
      <c r="M2252" s="197">
        <v>6.6438561897747253</v>
      </c>
      <c r="P2252" s="77">
        <f t="shared" si="140"/>
        <v>3.062751809463224</v>
      </c>
      <c r="Q2252" s="77">
        <f t="shared" si="141"/>
        <v>1.2570106182060243</v>
      </c>
      <c r="R2252" s="77">
        <f t="shared" si="142"/>
        <v>0</v>
      </c>
      <c r="S2252" s="77">
        <f t="shared" si="143"/>
        <v>0</v>
      </c>
    </row>
    <row r="2253" spans="1:19" x14ac:dyDescent="0.25">
      <c r="A2253" s="82" t="s">
        <v>4</v>
      </c>
      <c r="B2253" s="69" t="s">
        <v>336</v>
      </c>
      <c r="C2253" s="78">
        <v>18.25</v>
      </c>
      <c r="D2253" s="78">
        <v>32</v>
      </c>
      <c r="E2253" s="78">
        <v>6.75</v>
      </c>
      <c r="F2253" s="78">
        <v>7.5</v>
      </c>
      <c r="G2253" s="78">
        <v>6</v>
      </c>
      <c r="I2253" s="197">
        <v>6.6438561897747253</v>
      </c>
      <c r="J2253" s="197">
        <v>6.6438561897747253</v>
      </c>
      <c r="K2253" s="197">
        <v>6.6438561897747253</v>
      </c>
      <c r="L2253" s="197">
        <v>6.6438561897747253</v>
      </c>
      <c r="M2253" s="197">
        <v>6.6438561897747253</v>
      </c>
      <c r="P2253" s="77">
        <f t="shared" si="140"/>
        <v>0</v>
      </c>
      <c r="Q2253" s="77">
        <f t="shared" si="141"/>
        <v>0</v>
      </c>
      <c r="R2253" s="77">
        <f t="shared" si="142"/>
        <v>0</v>
      </c>
      <c r="S2253" s="77">
        <f t="shared" si="143"/>
        <v>0</v>
      </c>
    </row>
    <row r="2254" spans="1:19" x14ac:dyDescent="0.25">
      <c r="A2254" s="82" t="s">
        <v>4</v>
      </c>
      <c r="B2254" s="69" t="s">
        <v>337</v>
      </c>
      <c r="C2254" s="78">
        <v>324.25</v>
      </c>
      <c r="D2254" s="78">
        <v>56.5</v>
      </c>
      <c r="E2254" s="78">
        <v>12.5</v>
      </c>
      <c r="F2254" s="78">
        <v>7</v>
      </c>
      <c r="G2254" s="78">
        <v>4.25</v>
      </c>
      <c r="I2254" s="197">
        <v>8.3409627642516995</v>
      </c>
      <c r="J2254" s="197">
        <v>6.6438561897747253</v>
      </c>
      <c r="K2254" s="197">
        <v>6.6438561897747253</v>
      </c>
      <c r="L2254" s="197">
        <v>6.6438561897747253</v>
      </c>
      <c r="M2254" s="197">
        <v>6.6438561897747253</v>
      </c>
      <c r="P2254" s="77">
        <f t="shared" si="140"/>
        <v>1.6971065744769742</v>
      </c>
      <c r="Q2254" s="77">
        <f t="shared" si="141"/>
        <v>0</v>
      </c>
      <c r="R2254" s="77">
        <f t="shared" si="142"/>
        <v>0</v>
      </c>
      <c r="S2254" s="77">
        <f t="shared" si="143"/>
        <v>0</v>
      </c>
    </row>
    <row r="2255" spans="1:19" x14ac:dyDescent="0.25">
      <c r="A2255" s="82" t="s">
        <v>4</v>
      </c>
      <c r="B2255" s="69" t="s">
        <v>338</v>
      </c>
      <c r="C2255" s="78">
        <v>1881</v>
      </c>
      <c r="D2255" s="78">
        <v>149</v>
      </c>
      <c r="E2255" s="78">
        <v>15</v>
      </c>
      <c r="F2255" s="78">
        <v>6.5</v>
      </c>
      <c r="G2255" s="78">
        <v>3.5</v>
      </c>
      <c r="I2255" s="197">
        <v>10.877284133523196</v>
      </c>
      <c r="J2255" s="197">
        <v>7.2191685204621621</v>
      </c>
      <c r="K2255" s="197">
        <v>6.6438561897747253</v>
      </c>
      <c r="L2255" s="197">
        <v>6.6438561897747253</v>
      </c>
      <c r="M2255" s="197">
        <v>6.6438561897747253</v>
      </c>
      <c r="P2255" s="77">
        <f t="shared" si="140"/>
        <v>3.6581156130610335</v>
      </c>
      <c r="Q2255" s="77">
        <f t="shared" si="141"/>
        <v>0.57531233068743681</v>
      </c>
      <c r="R2255" s="77">
        <f t="shared" si="142"/>
        <v>0</v>
      </c>
      <c r="S2255" s="77">
        <f t="shared" si="143"/>
        <v>0</v>
      </c>
    </row>
    <row r="2256" spans="1:19" x14ac:dyDescent="0.25">
      <c r="A2256" s="82" t="s">
        <v>4</v>
      </c>
      <c r="B2256" s="69" t="s">
        <v>339</v>
      </c>
      <c r="C2256" s="78">
        <v>164</v>
      </c>
      <c r="D2256" s="78">
        <v>34</v>
      </c>
      <c r="E2256" s="78">
        <v>24</v>
      </c>
      <c r="F2256" s="78">
        <v>12.75</v>
      </c>
      <c r="G2256" s="78">
        <v>7.75</v>
      </c>
      <c r="I2256" s="197">
        <v>7.3575520046180847</v>
      </c>
      <c r="J2256" s="197">
        <v>6.6438561897747253</v>
      </c>
      <c r="K2256" s="197">
        <v>6.6438561897747253</v>
      </c>
      <c r="L2256" s="197">
        <v>6.6438561897747253</v>
      </c>
      <c r="M2256" s="197">
        <v>6.6438561897747253</v>
      </c>
      <c r="P2256" s="77">
        <f t="shared" si="140"/>
        <v>0.71369581484335942</v>
      </c>
      <c r="Q2256" s="77">
        <f t="shared" si="141"/>
        <v>0</v>
      </c>
      <c r="R2256" s="77">
        <f t="shared" si="142"/>
        <v>0</v>
      </c>
      <c r="S2256" s="77">
        <f t="shared" si="143"/>
        <v>0</v>
      </c>
    </row>
    <row r="2257" spans="1:19" x14ac:dyDescent="0.25">
      <c r="A2257" s="82" t="s">
        <v>4</v>
      </c>
      <c r="B2257" s="69" t="s">
        <v>340</v>
      </c>
      <c r="C2257" s="78">
        <v>37.666666666666664</v>
      </c>
      <c r="D2257" s="78">
        <v>38</v>
      </c>
      <c r="E2257" s="78">
        <v>11.75</v>
      </c>
      <c r="F2257" s="78">
        <v>8</v>
      </c>
      <c r="G2257" s="78">
        <v>7</v>
      </c>
      <c r="I2257" s="197">
        <v>6.6438561897747253</v>
      </c>
      <c r="J2257" s="197">
        <v>6.6438561897747253</v>
      </c>
      <c r="K2257" s="197">
        <v>6.6438561897747253</v>
      </c>
      <c r="L2257" s="197">
        <v>6.6438561897747253</v>
      </c>
      <c r="M2257" s="197">
        <v>6.6438561897747253</v>
      </c>
      <c r="P2257" s="77">
        <f t="shared" si="140"/>
        <v>0</v>
      </c>
      <c r="Q2257" s="77">
        <f t="shared" si="141"/>
        <v>0</v>
      </c>
      <c r="R2257" s="77">
        <f t="shared" si="142"/>
        <v>0</v>
      </c>
      <c r="S2257" s="77">
        <f t="shared" si="143"/>
        <v>0</v>
      </c>
    </row>
    <row r="2258" spans="1:19" x14ac:dyDescent="0.25">
      <c r="A2258" s="82" t="s">
        <v>4</v>
      </c>
      <c r="B2258" s="69" t="s">
        <v>245</v>
      </c>
      <c r="C2258" s="78">
        <v>34012</v>
      </c>
      <c r="D2258" s="78">
        <v>18668.5</v>
      </c>
      <c r="E2258" s="78">
        <v>1460.25</v>
      </c>
      <c r="F2258" s="78">
        <v>317.25</v>
      </c>
      <c r="G2258" s="78">
        <v>96.5</v>
      </c>
      <c r="I2258" s="197">
        <v>15.053756222562145</v>
      </c>
      <c r="J2258" s="197">
        <v>14.188318392303785</v>
      </c>
      <c r="K2258" s="197">
        <v>10.511999669441451</v>
      </c>
      <c r="L2258" s="197">
        <v>8.3094763538411058</v>
      </c>
      <c r="M2258" s="197">
        <v>6.6438561897747253</v>
      </c>
      <c r="P2258" s="77">
        <f t="shared" si="140"/>
        <v>0.86543783025835985</v>
      </c>
      <c r="Q2258" s="77">
        <f t="shared" si="141"/>
        <v>3.6763187228623337</v>
      </c>
      <c r="R2258" s="77">
        <f t="shared" si="142"/>
        <v>2.2025233156003452</v>
      </c>
      <c r="S2258" s="77">
        <f t="shared" si="143"/>
        <v>1.6656201640663806</v>
      </c>
    </row>
    <row r="2259" spans="1:19" x14ac:dyDescent="0.25">
      <c r="A2259" s="82" t="s">
        <v>4</v>
      </c>
      <c r="B2259" s="69" t="s">
        <v>341</v>
      </c>
      <c r="C2259" s="78">
        <v>18792.75</v>
      </c>
      <c r="D2259" s="78">
        <v>10142.25</v>
      </c>
      <c r="E2259" s="78">
        <v>1444</v>
      </c>
      <c r="F2259" s="78">
        <v>249.25</v>
      </c>
      <c r="G2259" s="78">
        <v>85.5</v>
      </c>
      <c r="I2259" s="197">
        <v>14.197888575688291</v>
      </c>
      <c r="J2259" s="197">
        <v>13.30809012101842</v>
      </c>
      <c r="K2259" s="197">
        <v>10.49585502688717</v>
      </c>
      <c r="L2259" s="197">
        <v>7.9614496943981958</v>
      </c>
      <c r="M2259" s="197">
        <v>6.6438561897747253</v>
      </c>
      <c r="P2259" s="77">
        <f t="shared" si="140"/>
        <v>0.88979845466987051</v>
      </c>
      <c r="Q2259" s="77">
        <f t="shared" si="141"/>
        <v>2.8122350941312497</v>
      </c>
      <c r="R2259" s="77">
        <f t="shared" si="142"/>
        <v>2.5344053324889746</v>
      </c>
      <c r="S2259" s="77">
        <f t="shared" si="143"/>
        <v>1.3175935046234706</v>
      </c>
    </row>
    <row r="2260" spans="1:19" x14ac:dyDescent="0.25">
      <c r="A2260" s="82" t="s">
        <v>4</v>
      </c>
      <c r="B2260" s="69" t="s">
        <v>342</v>
      </c>
      <c r="C2260" s="78">
        <v>57.5</v>
      </c>
      <c r="D2260" s="78">
        <v>10.5</v>
      </c>
      <c r="E2260" s="78">
        <v>11</v>
      </c>
      <c r="F2260" s="78">
        <v>7.25</v>
      </c>
      <c r="G2260" s="78">
        <v>3.75</v>
      </c>
      <c r="I2260" s="197">
        <v>6.6438561897747253</v>
      </c>
      <c r="J2260" s="197">
        <v>6.6438561897747253</v>
      </c>
      <c r="K2260" s="197">
        <v>6.6438561897747253</v>
      </c>
      <c r="L2260" s="197">
        <v>6.6438561897747253</v>
      </c>
      <c r="M2260" s="197">
        <v>6.6438561897747253</v>
      </c>
      <c r="P2260" s="77">
        <f t="shared" si="140"/>
        <v>0</v>
      </c>
      <c r="Q2260" s="77">
        <f t="shared" si="141"/>
        <v>0</v>
      </c>
      <c r="R2260" s="77">
        <f t="shared" si="142"/>
        <v>0</v>
      </c>
      <c r="S2260" s="77">
        <f t="shared" si="143"/>
        <v>0</v>
      </c>
    </row>
    <row r="2261" spans="1:19" x14ac:dyDescent="0.25">
      <c r="A2261" s="82" t="s">
        <v>4</v>
      </c>
      <c r="B2261" s="69" t="s">
        <v>343</v>
      </c>
      <c r="C2261" s="78">
        <v>131</v>
      </c>
      <c r="D2261" s="78">
        <v>9.5</v>
      </c>
      <c r="E2261" s="78">
        <v>17</v>
      </c>
      <c r="F2261" s="78">
        <v>8.5</v>
      </c>
      <c r="G2261" s="78">
        <v>4.75</v>
      </c>
      <c r="I2261" s="197">
        <v>7.0334230015374501</v>
      </c>
      <c r="J2261" s="197">
        <v>6.6438561897747253</v>
      </c>
      <c r="K2261" s="197">
        <v>6.6438561897747253</v>
      </c>
      <c r="L2261" s="197">
        <v>6.6438561897747253</v>
      </c>
      <c r="M2261" s="197">
        <v>6.6438561897747253</v>
      </c>
      <c r="P2261" s="77">
        <f t="shared" si="140"/>
        <v>0.3895668117627249</v>
      </c>
      <c r="Q2261" s="77">
        <f t="shared" si="141"/>
        <v>0</v>
      </c>
      <c r="R2261" s="77">
        <f t="shared" si="142"/>
        <v>0</v>
      </c>
      <c r="S2261" s="77">
        <f t="shared" si="143"/>
        <v>0</v>
      </c>
    </row>
    <row r="2262" spans="1:19" x14ac:dyDescent="0.25">
      <c r="A2262" s="82" t="s">
        <v>4</v>
      </c>
      <c r="B2262" s="69" t="s">
        <v>344</v>
      </c>
      <c r="C2262" s="78">
        <v>1258</v>
      </c>
      <c r="D2262" s="78">
        <v>284.25</v>
      </c>
      <c r="E2262" s="78">
        <v>37</v>
      </c>
      <c r="F2262" s="78">
        <v>19.25</v>
      </c>
      <c r="G2262" s="78">
        <v>9.5</v>
      </c>
      <c r="I2262" s="197">
        <v>10.296916206879288</v>
      </c>
      <c r="J2262" s="197">
        <v>8.1510165388922484</v>
      </c>
      <c r="K2262" s="197">
        <v>6.6438561897747253</v>
      </c>
      <c r="L2262" s="197">
        <v>6.6438561897747253</v>
      </c>
      <c r="M2262" s="197">
        <v>6.6438561897747253</v>
      </c>
      <c r="P2262" s="77">
        <f t="shared" si="140"/>
        <v>2.1458996679870399</v>
      </c>
      <c r="Q2262" s="77">
        <f t="shared" si="141"/>
        <v>1.5071603491175232</v>
      </c>
      <c r="R2262" s="77">
        <f t="shared" si="142"/>
        <v>0</v>
      </c>
      <c r="S2262" s="77">
        <f t="shared" si="143"/>
        <v>0</v>
      </c>
    </row>
    <row r="2263" spans="1:19" x14ac:dyDescent="0.25">
      <c r="A2263" s="82" t="s">
        <v>4</v>
      </c>
      <c r="B2263" s="69" t="s">
        <v>250</v>
      </c>
      <c r="C2263" s="78">
        <v>16321</v>
      </c>
      <c r="D2263" s="78">
        <v>4983</v>
      </c>
      <c r="E2263" s="78">
        <v>209</v>
      </c>
      <c r="F2263" s="78">
        <v>39.25</v>
      </c>
      <c r="G2263" s="78">
        <v>22.5</v>
      </c>
      <c r="I2263" s="197">
        <v>13.99444183458205</v>
      </c>
      <c r="J2263" s="197">
        <v>12.282798858683533</v>
      </c>
      <c r="K2263" s="197">
        <v>7.7073591320808825</v>
      </c>
      <c r="L2263" s="197">
        <v>6.6438561897747253</v>
      </c>
      <c r="M2263" s="197">
        <v>6.6438561897747253</v>
      </c>
      <c r="P2263" s="77">
        <f t="shared" si="140"/>
        <v>1.711642975898517</v>
      </c>
      <c r="Q2263" s="77">
        <f t="shared" si="141"/>
        <v>4.5754397266026503</v>
      </c>
      <c r="R2263" s="77">
        <f t="shared" si="142"/>
        <v>1.0635029423061573</v>
      </c>
      <c r="S2263" s="77">
        <f t="shared" si="143"/>
        <v>0</v>
      </c>
    </row>
    <row r="2264" spans="1:19" x14ac:dyDescent="0.25">
      <c r="A2264" s="82" t="s">
        <v>4</v>
      </c>
      <c r="B2264" s="69" t="s">
        <v>345</v>
      </c>
      <c r="C2264" s="78">
        <v>83.75</v>
      </c>
      <c r="D2264" s="78">
        <v>22.5</v>
      </c>
      <c r="E2264" s="78">
        <v>10.5</v>
      </c>
      <c r="F2264" s="78">
        <v>6.5</v>
      </c>
      <c r="G2264" s="78">
        <v>7.5</v>
      </c>
      <c r="I2264" s="197">
        <v>6.6438561897747253</v>
      </c>
      <c r="J2264" s="197">
        <v>6.6438561897747253</v>
      </c>
      <c r="K2264" s="197">
        <v>6.6438561897747253</v>
      </c>
      <c r="L2264" s="197">
        <v>6.6438561897747253</v>
      </c>
      <c r="M2264" s="197">
        <v>6.6438561897747253</v>
      </c>
      <c r="P2264" s="77">
        <f t="shared" si="140"/>
        <v>0</v>
      </c>
      <c r="Q2264" s="77">
        <f t="shared" si="141"/>
        <v>0</v>
      </c>
      <c r="R2264" s="77">
        <f t="shared" si="142"/>
        <v>0</v>
      </c>
      <c r="S2264" s="77">
        <f t="shared" si="143"/>
        <v>0</v>
      </c>
    </row>
    <row r="2265" spans="1:19" x14ac:dyDescent="0.25">
      <c r="A2265" s="82" t="s">
        <v>4</v>
      </c>
      <c r="B2265" s="69" t="s">
        <v>346</v>
      </c>
      <c r="C2265" s="78">
        <v>335.25</v>
      </c>
      <c r="D2265" s="78">
        <v>61.75</v>
      </c>
      <c r="E2265" s="78">
        <v>11.5</v>
      </c>
      <c r="F2265" s="78">
        <v>4.5</v>
      </c>
      <c r="G2265" s="78">
        <v>3.75</v>
      </c>
      <c r="I2265" s="197">
        <v>8.3890935219044742</v>
      </c>
      <c r="J2265" s="197">
        <v>6.6438561897747253</v>
      </c>
      <c r="K2265" s="197">
        <v>6.6438561897747253</v>
      </c>
      <c r="L2265" s="197">
        <v>6.6438561897747253</v>
      </c>
      <c r="M2265" s="197">
        <v>6.6438561897747253</v>
      </c>
      <c r="P2265" s="77">
        <f t="shared" si="140"/>
        <v>1.745237332129749</v>
      </c>
      <c r="Q2265" s="77">
        <f t="shared" si="141"/>
        <v>0</v>
      </c>
      <c r="R2265" s="77">
        <f t="shared" si="142"/>
        <v>0</v>
      </c>
      <c r="S2265" s="77">
        <f t="shared" si="143"/>
        <v>0</v>
      </c>
    </row>
    <row r="2266" spans="1:19" x14ac:dyDescent="0.25">
      <c r="A2266" s="82" t="s">
        <v>4</v>
      </c>
      <c r="B2266" s="69" t="s">
        <v>347</v>
      </c>
      <c r="C2266" s="78">
        <v>153.75</v>
      </c>
      <c r="D2266" s="78">
        <v>50</v>
      </c>
      <c r="E2266" s="78">
        <v>46.25</v>
      </c>
      <c r="F2266" s="78">
        <v>12.25</v>
      </c>
      <c r="G2266" s="78">
        <v>12.5</v>
      </c>
      <c r="I2266" s="197">
        <v>7.2644426002266034</v>
      </c>
      <c r="J2266" s="197">
        <v>6.6438561897747253</v>
      </c>
      <c r="K2266" s="197">
        <v>6.6438561897747253</v>
      </c>
      <c r="L2266" s="197">
        <v>6.6438561897747253</v>
      </c>
      <c r="M2266" s="197">
        <v>6.6438561897747253</v>
      </c>
      <c r="P2266" s="77">
        <f t="shared" si="140"/>
        <v>0.62058641045187812</v>
      </c>
      <c r="Q2266" s="77">
        <f t="shared" si="141"/>
        <v>0</v>
      </c>
      <c r="R2266" s="77">
        <f t="shared" si="142"/>
        <v>0</v>
      </c>
      <c r="S2266" s="77">
        <f t="shared" si="143"/>
        <v>0</v>
      </c>
    </row>
    <row r="2267" spans="1:19" x14ac:dyDescent="0.25">
      <c r="A2267" s="82" t="s">
        <v>4</v>
      </c>
      <c r="B2267" s="69" t="s">
        <v>348</v>
      </c>
      <c r="C2267" s="78">
        <v>591.25</v>
      </c>
      <c r="D2267" s="78">
        <v>120.25</v>
      </c>
      <c r="E2267" s="78">
        <v>41.25</v>
      </c>
      <c r="F2267" s="78">
        <v>21.75</v>
      </c>
      <c r="G2267" s="78">
        <v>26.5</v>
      </c>
      <c r="I2267" s="197">
        <v>9.2076244682267578</v>
      </c>
      <c r="J2267" s="197">
        <v>6.9098930837700419</v>
      </c>
      <c r="K2267" s="197">
        <v>6.6438561897747253</v>
      </c>
      <c r="L2267" s="197">
        <v>6.6438561897747253</v>
      </c>
      <c r="M2267" s="197">
        <v>6.6438561897747253</v>
      </c>
      <c r="P2267" s="77">
        <f t="shared" si="140"/>
        <v>2.297731384456716</v>
      </c>
      <c r="Q2267" s="77">
        <f t="shared" si="141"/>
        <v>0.2660368939953166</v>
      </c>
      <c r="R2267" s="77">
        <f t="shared" si="142"/>
        <v>0</v>
      </c>
      <c r="S2267" s="77">
        <f t="shared" si="143"/>
        <v>0</v>
      </c>
    </row>
    <row r="2268" spans="1:19" x14ac:dyDescent="0.25">
      <c r="A2268" s="82" t="s">
        <v>4</v>
      </c>
      <c r="B2268" s="69" t="s">
        <v>349</v>
      </c>
      <c r="C2268" s="78">
        <v>1885.75</v>
      </c>
      <c r="D2268" s="78">
        <v>840</v>
      </c>
      <c r="E2268" s="78">
        <v>70.75</v>
      </c>
      <c r="F2268" s="78">
        <v>36.5</v>
      </c>
      <c r="G2268" s="78">
        <v>29.25</v>
      </c>
      <c r="I2268" s="197">
        <v>10.880922710586544</v>
      </c>
      <c r="J2268" s="197">
        <v>9.7142455176661233</v>
      </c>
      <c r="K2268" s="197">
        <v>6.6438561897747253</v>
      </c>
      <c r="L2268" s="197">
        <v>6.6438561897747253</v>
      </c>
      <c r="M2268" s="197">
        <v>6.6438561897747253</v>
      </c>
      <c r="P2268" s="77">
        <f t="shared" si="140"/>
        <v>1.1666771929204209</v>
      </c>
      <c r="Q2268" s="77">
        <f t="shared" si="141"/>
        <v>3.0703893278913981</v>
      </c>
      <c r="R2268" s="77">
        <f t="shared" si="142"/>
        <v>0</v>
      </c>
      <c r="S2268" s="77">
        <f t="shared" si="143"/>
        <v>0</v>
      </c>
    </row>
    <row r="2269" spans="1:19" x14ac:dyDescent="0.25">
      <c r="A2269" s="82" t="s">
        <v>4</v>
      </c>
      <c r="B2269" s="69" t="s">
        <v>350</v>
      </c>
      <c r="C2269" s="78">
        <v>486.5</v>
      </c>
      <c r="D2269" s="78">
        <v>69.75</v>
      </c>
      <c r="E2269" s="78">
        <v>33.75</v>
      </c>
      <c r="F2269" s="78">
        <v>8</v>
      </c>
      <c r="G2269" s="78">
        <v>4.25</v>
      </c>
      <c r="I2269" s="197">
        <v>8.9262959947811122</v>
      </c>
      <c r="J2269" s="197">
        <v>6.6438561897747253</v>
      </c>
      <c r="K2269" s="197">
        <v>6.6438561897747253</v>
      </c>
      <c r="L2269" s="197">
        <v>6.6438561897747253</v>
      </c>
      <c r="M2269" s="197">
        <v>6.6438561897747253</v>
      </c>
      <c r="P2269" s="77">
        <f t="shared" si="140"/>
        <v>2.282439805006387</v>
      </c>
      <c r="Q2269" s="77">
        <f t="shared" si="141"/>
        <v>0</v>
      </c>
      <c r="R2269" s="77">
        <f t="shared" si="142"/>
        <v>0</v>
      </c>
      <c r="S2269" s="77">
        <f t="shared" si="143"/>
        <v>0</v>
      </c>
    </row>
    <row r="2270" spans="1:19" x14ac:dyDescent="0.25">
      <c r="A2270" s="82" t="s">
        <v>4</v>
      </c>
      <c r="B2270" s="69" t="s">
        <v>351</v>
      </c>
      <c r="C2270" s="78">
        <v>776</v>
      </c>
      <c r="D2270" s="78">
        <v>360.5</v>
      </c>
      <c r="E2270" s="78">
        <v>64.75</v>
      </c>
      <c r="F2270" s="78">
        <v>22</v>
      </c>
      <c r="G2270" s="78">
        <v>12</v>
      </c>
      <c r="I2270" s="197">
        <v>9.5999128421871287</v>
      </c>
      <c r="J2270" s="197">
        <v>8.4938554492408223</v>
      </c>
      <c r="K2270" s="197">
        <v>6.6438561897747253</v>
      </c>
      <c r="L2270" s="197">
        <v>6.6438561897747253</v>
      </c>
      <c r="M2270" s="197">
        <v>6.6438561897747253</v>
      </c>
      <c r="P2270" s="77">
        <f t="shared" si="140"/>
        <v>1.1060573929463065</v>
      </c>
      <c r="Q2270" s="77">
        <f t="shared" si="141"/>
        <v>1.849999259466097</v>
      </c>
      <c r="R2270" s="77">
        <f t="shared" si="142"/>
        <v>0</v>
      </c>
      <c r="S2270" s="77">
        <f t="shared" si="143"/>
        <v>0</v>
      </c>
    </row>
    <row r="2271" spans="1:19" x14ac:dyDescent="0.25">
      <c r="A2271" s="82" t="s">
        <v>4</v>
      </c>
      <c r="B2271" s="69" t="s">
        <v>352</v>
      </c>
      <c r="C2271" s="78">
        <v>148.5</v>
      </c>
      <c r="D2271" s="78">
        <v>35.5</v>
      </c>
      <c r="E2271" s="78">
        <v>23.25</v>
      </c>
      <c r="F2271" s="78">
        <v>3</v>
      </c>
      <c r="G2271" s="78">
        <v>16.5</v>
      </c>
      <c r="I2271" s="197">
        <v>7.2143191208007664</v>
      </c>
      <c r="J2271" s="197">
        <v>6.6438561897747253</v>
      </c>
      <c r="K2271" s="197">
        <v>6.6438561897747253</v>
      </c>
      <c r="L2271" s="197">
        <v>6.6438561897747253</v>
      </c>
      <c r="M2271" s="197">
        <v>6.6438561897747253</v>
      </c>
      <c r="P2271" s="77">
        <f t="shared" si="140"/>
        <v>0.57046293102604118</v>
      </c>
      <c r="Q2271" s="77">
        <f t="shared" si="141"/>
        <v>0</v>
      </c>
      <c r="R2271" s="77">
        <f t="shared" si="142"/>
        <v>0</v>
      </c>
      <c r="S2271" s="77">
        <f t="shared" si="143"/>
        <v>0</v>
      </c>
    </row>
    <row r="2272" spans="1:19" x14ac:dyDescent="0.25">
      <c r="A2272" s="82" t="s">
        <v>4</v>
      </c>
      <c r="B2272" s="69" t="s">
        <v>353</v>
      </c>
      <c r="C2272" s="78">
        <v>163.25</v>
      </c>
      <c r="D2272" s="78">
        <v>34.5</v>
      </c>
      <c r="E2272" s="78">
        <v>27.5</v>
      </c>
      <c r="F2272" s="78">
        <v>4.75</v>
      </c>
      <c r="G2272" s="78">
        <v>8.5</v>
      </c>
      <c r="I2272" s="197">
        <v>7.3509391815464307</v>
      </c>
      <c r="J2272" s="197">
        <v>6.6438561897747253</v>
      </c>
      <c r="K2272" s="197">
        <v>6.6438561897747253</v>
      </c>
      <c r="L2272" s="197">
        <v>6.6438561897747253</v>
      </c>
      <c r="M2272" s="197">
        <v>6.6438561897747253</v>
      </c>
      <c r="P2272" s="77">
        <f t="shared" si="140"/>
        <v>0.70708299177170542</v>
      </c>
      <c r="Q2272" s="77">
        <f t="shared" si="141"/>
        <v>0</v>
      </c>
      <c r="R2272" s="77">
        <f t="shared" si="142"/>
        <v>0</v>
      </c>
      <c r="S2272" s="77">
        <f t="shared" si="143"/>
        <v>0</v>
      </c>
    </row>
    <row r="2273" spans="1:19" x14ac:dyDescent="0.25">
      <c r="A2273" s="82" t="s">
        <v>4</v>
      </c>
      <c r="B2273" s="69" t="s">
        <v>354</v>
      </c>
      <c r="C2273" s="78">
        <v>1197.5</v>
      </c>
      <c r="D2273" s="78">
        <v>219.75</v>
      </c>
      <c r="E2273" s="78">
        <v>37</v>
      </c>
      <c r="F2273" s="78">
        <v>10.25</v>
      </c>
      <c r="G2273" s="78">
        <v>7.75</v>
      </c>
      <c r="I2273" s="197">
        <v>10.225809940623543</v>
      </c>
      <c r="J2273" s="197">
        <v>7.7797193551434036</v>
      </c>
      <c r="K2273" s="197">
        <v>6.6438561897747253</v>
      </c>
      <c r="L2273" s="197">
        <v>6.6438561897747253</v>
      </c>
      <c r="M2273" s="197">
        <v>6.6438561897747253</v>
      </c>
      <c r="P2273" s="77">
        <f t="shared" si="140"/>
        <v>2.4460905854801398</v>
      </c>
      <c r="Q2273" s="77">
        <f t="shared" si="141"/>
        <v>1.1358631653686784</v>
      </c>
      <c r="R2273" s="77">
        <f t="shared" si="142"/>
        <v>0</v>
      </c>
      <c r="S2273" s="77">
        <f t="shared" si="143"/>
        <v>0</v>
      </c>
    </row>
    <row r="2274" spans="1:19" x14ac:dyDescent="0.25">
      <c r="A2274" s="82" t="s">
        <v>4</v>
      </c>
      <c r="B2274" s="69" t="s">
        <v>355</v>
      </c>
      <c r="C2274" s="78">
        <v>480.66666666666669</v>
      </c>
      <c r="D2274" s="78">
        <v>89.25</v>
      </c>
      <c r="E2274" s="78">
        <v>12.5</v>
      </c>
      <c r="F2274" s="78">
        <v>5.25</v>
      </c>
      <c r="G2274" s="78">
        <v>3.75</v>
      </c>
      <c r="I2274" s="197">
        <v>8.9088929485196662</v>
      </c>
      <c r="J2274" s="197">
        <v>6.6438561897747253</v>
      </c>
      <c r="K2274" s="197">
        <v>6.6438561897747253</v>
      </c>
      <c r="L2274" s="197">
        <v>6.6438561897747253</v>
      </c>
      <c r="M2274" s="197">
        <v>6.6438561897747253</v>
      </c>
      <c r="P2274" s="77">
        <f t="shared" si="140"/>
        <v>2.2650367587449409</v>
      </c>
      <c r="Q2274" s="77">
        <f t="shared" si="141"/>
        <v>0</v>
      </c>
      <c r="R2274" s="77">
        <f t="shared" si="142"/>
        <v>0</v>
      </c>
      <c r="S2274" s="77">
        <f t="shared" si="143"/>
        <v>0</v>
      </c>
    </row>
    <row r="2275" spans="1:19" x14ac:dyDescent="0.25">
      <c r="A2275" s="82" t="s">
        <v>4</v>
      </c>
      <c r="B2275" s="69" t="s">
        <v>356</v>
      </c>
      <c r="C2275" s="78">
        <v>38698.25</v>
      </c>
      <c r="D2275" s="78">
        <v>7951.5</v>
      </c>
      <c r="E2275" s="78">
        <v>210</v>
      </c>
      <c r="F2275" s="78">
        <v>46.5</v>
      </c>
      <c r="G2275" s="78">
        <v>17.25</v>
      </c>
      <c r="I2275" s="197">
        <v>15.239980706296224</v>
      </c>
      <c r="J2275" s="197">
        <v>12.95701132599393</v>
      </c>
      <c r="K2275" s="197">
        <v>7.7142455176661224</v>
      </c>
      <c r="L2275" s="197">
        <v>6.6438561897747253</v>
      </c>
      <c r="M2275" s="197">
        <v>6.6438561897747253</v>
      </c>
      <c r="P2275" s="77">
        <f t="shared" si="140"/>
        <v>2.2829693803022941</v>
      </c>
      <c r="Q2275" s="77">
        <f t="shared" si="141"/>
        <v>5.2427658083278077</v>
      </c>
      <c r="R2275" s="77">
        <f t="shared" si="142"/>
        <v>1.0703893278913972</v>
      </c>
      <c r="S2275" s="77">
        <f t="shared" si="143"/>
        <v>0</v>
      </c>
    </row>
    <row r="2276" spans="1:19" x14ac:dyDescent="0.25">
      <c r="A2276" s="82" t="s">
        <v>4</v>
      </c>
      <c r="B2276" s="69" t="s">
        <v>357</v>
      </c>
      <c r="C2276" s="78">
        <v>36.25</v>
      </c>
      <c r="D2276" s="78">
        <v>8.25</v>
      </c>
      <c r="E2276" s="78">
        <v>5.25</v>
      </c>
      <c r="F2276" s="78">
        <v>2.5</v>
      </c>
      <c r="G2276" s="78">
        <v>1.75</v>
      </c>
      <c r="I2276" s="197">
        <v>6.6438561897747253</v>
      </c>
      <c r="J2276" s="197">
        <v>6.6438561897747253</v>
      </c>
      <c r="K2276" s="197">
        <v>6.6438561897747253</v>
      </c>
      <c r="L2276" s="197">
        <v>6.6438561897747253</v>
      </c>
      <c r="M2276" s="197">
        <v>6.6438561897747253</v>
      </c>
      <c r="P2276" s="77">
        <f t="shared" si="140"/>
        <v>0</v>
      </c>
      <c r="Q2276" s="77">
        <f t="shared" si="141"/>
        <v>0</v>
      </c>
      <c r="R2276" s="77">
        <f t="shared" si="142"/>
        <v>0</v>
      </c>
      <c r="S2276" s="77">
        <f t="shared" si="143"/>
        <v>0</v>
      </c>
    </row>
    <row r="2277" spans="1:19" x14ac:dyDescent="0.25">
      <c r="A2277" s="82" t="s">
        <v>4</v>
      </c>
      <c r="B2277" s="69" t="s">
        <v>358</v>
      </c>
      <c r="C2277" s="78">
        <v>500.5</v>
      </c>
      <c r="D2277" s="78">
        <v>122.5</v>
      </c>
      <c r="E2277" s="78">
        <v>48</v>
      </c>
      <c r="F2277" s="78">
        <v>17.75</v>
      </c>
      <c r="G2277" s="78">
        <v>11</v>
      </c>
      <c r="I2277" s="197">
        <v>8.9672262588359928</v>
      </c>
      <c r="J2277" s="197">
        <v>6.936637939002571</v>
      </c>
      <c r="K2277" s="197">
        <v>6.6438561897747253</v>
      </c>
      <c r="L2277" s="197">
        <v>6.6438561897747253</v>
      </c>
      <c r="M2277" s="197">
        <v>6.6438561897747253</v>
      </c>
      <c r="P2277" s="77">
        <f t="shared" si="140"/>
        <v>2.0305883198334218</v>
      </c>
      <c r="Q2277" s="77">
        <f t="shared" si="141"/>
        <v>0.29278174922784572</v>
      </c>
      <c r="R2277" s="77">
        <f t="shared" si="142"/>
        <v>0</v>
      </c>
      <c r="S2277" s="77">
        <f t="shared" si="143"/>
        <v>0</v>
      </c>
    </row>
    <row r="2278" spans="1:19" x14ac:dyDescent="0.25">
      <c r="A2278" s="82" t="s">
        <v>4</v>
      </c>
      <c r="B2278" s="69" t="s">
        <v>359</v>
      </c>
      <c r="C2278" s="78">
        <v>162.5</v>
      </c>
      <c r="D2278" s="78">
        <v>45.75</v>
      </c>
      <c r="E2278" s="78">
        <v>74.75</v>
      </c>
      <c r="F2278" s="78">
        <v>22.5</v>
      </c>
      <c r="G2278" s="78">
        <v>5.25</v>
      </c>
      <c r="I2278" s="197">
        <v>7.344295907915817</v>
      </c>
      <c r="J2278" s="197">
        <v>6.6438561897747253</v>
      </c>
      <c r="K2278" s="197">
        <v>6.6438561897747253</v>
      </c>
      <c r="L2278" s="197">
        <v>6.6438561897747253</v>
      </c>
      <c r="M2278" s="197">
        <v>6.6438561897747253</v>
      </c>
      <c r="P2278" s="77">
        <f t="shared" si="140"/>
        <v>0.70043971814109174</v>
      </c>
      <c r="Q2278" s="77">
        <f t="shared" si="141"/>
        <v>0</v>
      </c>
      <c r="R2278" s="77">
        <f t="shared" si="142"/>
        <v>0</v>
      </c>
      <c r="S2278" s="77">
        <f t="shared" si="143"/>
        <v>0</v>
      </c>
    </row>
    <row r="2279" spans="1:19" x14ac:dyDescent="0.25">
      <c r="A2279" s="82" t="s">
        <v>4</v>
      </c>
      <c r="B2279" s="69" t="s">
        <v>92</v>
      </c>
      <c r="C2279" s="78">
        <v>187</v>
      </c>
      <c r="D2279" s="78">
        <v>42.25</v>
      </c>
      <c r="E2279" s="78">
        <v>38.5</v>
      </c>
      <c r="F2279" s="78">
        <v>17.25</v>
      </c>
      <c r="G2279" s="78">
        <v>5.25</v>
      </c>
      <c r="I2279" s="197">
        <v>7.5468944598876373</v>
      </c>
      <c r="J2279" s="197">
        <v>6.6438561897747253</v>
      </c>
      <c r="K2279" s="197">
        <v>6.6438561897747253</v>
      </c>
      <c r="L2279" s="197">
        <v>6.6438561897747253</v>
      </c>
      <c r="M2279" s="197">
        <v>6.6438561897747253</v>
      </c>
      <c r="P2279" s="77">
        <f t="shared" si="140"/>
        <v>0.90303827011291204</v>
      </c>
      <c r="Q2279" s="77">
        <f t="shared" si="141"/>
        <v>0</v>
      </c>
      <c r="R2279" s="77">
        <f t="shared" si="142"/>
        <v>0</v>
      </c>
      <c r="S2279" s="77">
        <f t="shared" si="143"/>
        <v>0</v>
      </c>
    </row>
    <row r="2280" spans="1:19" x14ac:dyDescent="0.25">
      <c r="A2280" s="82" t="s">
        <v>4</v>
      </c>
      <c r="B2280" s="69" t="s">
        <v>91</v>
      </c>
      <c r="C2280" s="78">
        <v>550.25</v>
      </c>
      <c r="D2280" s="78">
        <v>130</v>
      </c>
      <c r="E2280" s="78">
        <v>34.75</v>
      </c>
      <c r="F2280" s="78">
        <v>12.75</v>
      </c>
      <c r="G2280" s="78">
        <v>5.25</v>
      </c>
      <c r="I2280" s="197">
        <v>9.103943429891558</v>
      </c>
      <c r="J2280" s="197">
        <v>7.0223678130284544</v>
      </c>
      <c r="K2280" s="197">
        <v>6.6438561897747253</v>
      </c>
      <c r="L2280" s="197">
        <v>6.6438561897747253</v>
      </c>
      <c r="M2280" s="197">
        <v>6.6438561897747253</v>
      </c>
      <c r="P2280" s="77">
        <f t="shared" si="140"/>
        <v>2.0815756168631037</v>
      </c>
      <c r="Q2280" s="77">
        <f t="shared" si="141"/>
        <v>0.37851162325372911</v>
      </c>
      <c r="R2280" s="77">
        <f t="shared" si="142"/>
        <v>0</v>
      </c>
      <c r="S2280" s="77">
        <f t="shared" si="143"/>
        <v>0</v>
      </c>
    </row>
    <row r="2281" spans="1:19" x14ac:dyDescent="0.25">
      <c r="A2281" s="82" t="s">
        <v>4</v>
      </c>
      <c r="B2281" s="69" t="s">
        <v>87</v>
      </c>
      <c r="C2281" s="78">
        <v>464.75</v>
      </c>
      <c r="D2281" s="78">
        <v>161</v>
      </c>
      <c r="E2281" s="78">
        <v>41.25</v>
      </c>
      <c r="F2281" s="78">
        <v>16</v>
      </c>
      <c r="G2281" s="78">
        <v>7</v>
      </c>
      <c r="I2281" s="197">
        <v>8.8603110549194817</v>
      </c>
      <c r="J2281" s="197">
        <v>7.3309168781146177</v>
      </c>
      <c r="K2281" s="197">
        <v>6.6438561897747253</v>
      </c>
      <c r="L2281" s="197">
        <v>6.6438561897747253</v>
      </c>
      <c r="M2281" s="197">
        <v>6.6438561897747253</v>
      </c>
      <c r="P2281" s="77">
        <f t="shared" si="140"/>
        <v>1.529394176804864</v>
      </c>
      <c r="Q2281" s="77">
        <f t="shared" si="141"/>
        <v>0.68706068833989242</v>
      </c>
      <c r="R2281" s="77">
        <f t="shared" si="142"/>
        <v>0</v>
      </c>
      <c r="S2281" s="77">
        <f t="shared" si="143"/>
        <v>0</v>
      </c>
    </row>
    <row r="2282" spans="1:19" x14ac:dyDescent="0.25">
      <c r="A2282" s="82" t="s">
        <v>4</v>
      </c>
      <c r="B2282" s="69" t="s">
        <v>360</v>
      </c>
      <c r="C2282" s="78">
        <v>37.75</v>
      </c>
      <c r="D2282" s="78">
        <v>9</v>
      </c>
      <c r="E2282" s="78">
        <v>12.5</v>
      </c>
      <c r="F2282" s="78">
        <v>2.75</v>
      </c>
      <c r="G2282" s="78">
        <v>3.25</v>
      </c>
      <c r="I2282" s="197">
        <v>6.6438561897747253</v>
      </c>
      <c r="J2282" s="197">
        <v>6.6438561897747253</v>
      </c>
      <c r="K2282" s="197">
        <v>6.6438561897747253</v>
      </c>
      <c r="L2282" s="197">
        <v>6.6438561897747253</v>
      </c>
      <c r="M2282" s="197">
        <v>6.6438561897747253</v>
      </c>
      <c r="P2282" s="77">
        <f t="shared" si="140"/>
        <v>0</v>
      </c>
      <c r="Q2282" s="77">
        <f t="shared" si="141"/>
        <v>0</v>
      </c>
      <c r="R2282" s="77">
        <f t="shared" si="142"/>
        <v>0</v>
      </c>
      <c r="S2282" s="77">
        <f t="shared" si="143"/>
        <v>0</v>
      </c>
    </row>
    <row r="2283" spans="1:19" x14ac:dyDescent="0.25">
      <c r="A2283" s="82" t="s">
        <v>4</v>
      </c>
      <c r="B2283" s="69" t="s">
        <v>226</v>
      </c>
      <c r="C2283" s="78">
        <v>288</v>
      </c>
      <c r="D2283" s="78">
        <v>19.5</v>
      </c>
      <c r="E2283" s="78">
        <v>165.5</v>
      </c>
      <c r="F2283" s="78">
        <v>101.25</v>
      </c>
      <c r="G2283" s="78">
        <v>5.5</v>
      </c>
      <c r="I2283" s="197">
        <v>8.1699250014423122</v>
      </c>
      <c r="J2283" s="197">
        <v>6.6438561897747253</v>
      </c>
      <c r="K2283" s="197">
        <v>7.3706874068072175</v>
      </c>
      <c r="L2283" s="197">
        <v>6.6617780977719878</v>
      </c>
      <c r="M2283" s="197">
        <v>6.6438561897747253</v>
      </c>
      <c r="P2283" s="77">
        <f t="shared" si="140"/>
        <v>1.5260688116675869</v>
      </c>
      <c r="Q2283" s="77">
        <f t="shared" si="141"/>
        <v>-0.72683121703249221</v>
      </c>
      <c r="R2283" s="77">
        <f t="shared" si="142"/>
        <v>0.70890930903522964</v>
      </c>
      <c r="S2283" s="77">
        <f t="shared" si="143"/>
        <v>1.7921907997262565E-2</v>
      </c>
    </row>
    <row r="2284" spans="1:19" x14ac:dyDescent="0.25">
      <c r="A2284" s="82" t="s">
        <v>4</v>
      </c>
      <c r="B2284" s="69" t="s">
        <v>225</v>
      </c>
      <c r="C2284" s="78">
        <v>1850.25</v>
      </c>
      <c r="D2284" s="78">
        <v>371</v>
      </c>
      <c r="E2284" s="78">
        <v>64.75</v>
      </c>
      <c r="F2284" s="78">
        <v>20.75</v>
      </c>
      <c r="G2284" s="78">
        <v>9.25</v>
      </c>
      <c r="I2284" s="197">
        <v>10.853504501021281</v>
      </c>
      <c r="J2284" s="197">
        <v>8.5352753766208025</v>
      </c>
      <c r="K2284" s="197">
        <v>6.6438561897747253</v>
      </c>
      <c r="L2284" s="197">
        <v>6.6438561897747253</v>
      </c>
      <c r="M2284" s="197">
        <v>6.6438561897747253</v>
      </c>
      <c r="P2284" s="77">
        <f t="shared" si="140"/>
        <v>2.318229124400478</v>
      </c>
      <c r="Q2284" s="77">
        <f t="shared" si="141"/>
        <v>1.8914191868460772</v>
      </c>
      <c r="R2284" s="77">
        <f t="shared" si="142"/>
        <v>0</v>
      </c>
      <c r="S2284" s="77">
        <f t="shared" si="143"/>
        <v>0</v>
      </c>
    </row>
    <row r="2285" spans="1:19" x14ac:dyDescent="0.25">
      <c r="A2285" s="82" t="s">
        <v>4</v>
      </c>
      <c r="B2285" s="69" t="s">
        <v>222</v>
      </c>
      <c r="C2285" s="78">
        <v>1921.75</v>
      </c>
      <c r="D2285" s="78">
        <v>615.75</v>
      </c>
      <c r="E2285" s="78">
        <v>89.5</v>
      </c>
      <c r="F2285" s="78">
        <v>26.25</v>
      </c>
      <c r="G2285" s="78">
        <v>12.75</v>
      </c>
      <c r="I2285" s="197">
        <v>10.908204953125891</v>
      </c>
      <c r="J2285" s="197">
        <v>9.2662009124989613</v>
      </c>
      <c r="K2285" s="197">
        <v>6.6438561897747253</v>
      </c>
      <c r="L2285" s="197">
        <v>6.6438561897747253</v>
      </c>
      <c r="M2285" s="197">
        <v>6.6438561897747253</v>
      </c>
      <c r="P2285" s="77">
        <f t="shared" si="140"/>
        <v>1.6420040406269294</v>
      </c>
      <c r="Q2285" s="77">
        <f t="shared" si="141"/>
        <v>2.622344722724236</v>
      </c>
      <c r="R2285" s="77">
        <f t="shared" si="142"/>
        <v>0</v>
      </c>
      <c r="S2285" s="77">
        <f t="shared" si="143"/>
        <v>0</v>
      </c>
    </row>
    <row r="2286" spans="1:19" x14ac:dyDescent="0.25">
      <c r="A2286" s="82" t="s">
        <v>4</v>
      </c>
      <c r="B2286" s="69" t="s">
        <v>361</v>
      </c>
      <c r="C2286" s="78">
        <v>124</v>
      </c>
      <c r="D2286" s="78">
        <v>75</v>
      </c>
      <c r="E2286" s="78">
        <v>56.75</v>
      </c>
      <c r="F2286" s="78">
        <v>33.5</v>
      </c>
      <c r="G2286" s="78">
        <v>42</v>
      </c>
      <c r="I2286" s="197">
        <v>6.9541963103868758</v>
      </c>
      <c r="J2286" s="197">
        <v>6.6438561897747253</v>
      </c>
      <c r="K2286" s="197">
        <v>6.6438561897747253</v>
      </c>
      <c r="L2286" s="197">
        <v>6.6438561897747253</v>
      </c>
      <c r="M2286" s="197">
        <v>6.6438561897747253</v>
      </c>
      <c r="P2286" s="77">
        <f t="shared" si="140"/>
        <v>0.31034012061215055</v>
      </c>
      <c r="Q2286" s="77">
        <f t="shared" si="141"/>
        <v>0</v>
      </c>
      <c r="R2286" s="77">
        <f t="shared" si="142"/>
        <v>0</v>
      </c>
      <c r="S2286" s="77">
        <f t="shared" si="143"/>
        <v>0</v>
      </c>
    </row>
    <row r="2287" spans="1:19" x14ac:dyDescent="0.25">
      <c r="A2287" s="82" t="s">
        <v>4</v>
      </c>
      <c r="B2287" s="69" t="s">
        <v>362</v>
      </c>
      <c r="C2287" s="78">
        <v>608.25</v>
      </c>
      <c r="D2287" s="78">
        <v>86.5</v>
      </c>
      <c r="E2287" s="78">
        <v>41.5</v>
      </c>
      <c r="F2287" s="78">
        <v>17.25</v>
      </c>
      <c r="G2287" s="78">
        <v>16.5</v>
      </c>
      <c r="I2287" s="197">
        <v>9.2485206049384292</v>
      </c>
      <c r="J2287" s="197">
        <v>6.6438561897747253</v>
      </c>
      <c r="K2287" s="197">
        <v>6.6438561897747253</v>
      </c>
      <c r="L2287" s="197">
        <v>6.6438561897747253</v>
      </c>
      <c r="M2287" s="197">
        <v>6.6438561897747253</v>
      </c>
      <c r="P2287" s="77">
        <f t="shared" si="140"/>
        <v>2.6046644151637039</v>
      </c>
      <c r="Q2287" s="77">
        <f t="shared" si="141"/>
        <v>0</v>
      </c>
      <c r="R2287" s="77">
        <f t="shared" si="142"/>
        <v>0</v>
      </c>
      <c r="S2287" s="77">
        <f t="shared" si="143"/>
        <v>0</v>
      </c>
    </row>
    <row r="2288" spans="1:19" x14ac:dyDescent="0.25">
      <c r="A2288" s="82" t="s">
        <v>4</v>
      </c>
      <c r="B2288" s="69" t="s">
        <v>363</v>
      </c>
      <c r="C2288" s="78">
        <v>1989.25</v>
      </c>
      <c r="D2288" s="78">
        <v>650.75</v>
      </c>
      <c r="E2288" s="78">
        <v>63.75</v>
      </c>
      <c r="F2288" s="78">
        <v>24.75</v>
      </c>
      <c r="G2288" s="78">
        <v>42.5</v>
      </c>
      <c r="I2288" s="197">
        <v>10.958008883656944</v>
      </c>
      <c r="J2288" s="197">
        <v>9.3459595964041124</v>
      </c>
      <c r="K2288" s="197">
        <v>6.6438561897747253</v>
      </c>
      <c r="L2288" s="197">
        <v>6.6438561897747253</v>
      </c>
      <c r="M2288" s="197">
        <v>6.6438561897747253</v>
      </c>
      <c r="P2288" s="77">
        <f t="shared" si="140"/>
        <v>1.612049287252832</v>
      </c>
      <c r="Q2288" s="77">
        <f t="shared" si="141"/>
        <v>2.7021034066293872</v>
      </c>
      <c r="R2288" s="77">
        <f t="shared" si="142"/>
        <v>0</v>
      </c>
      <c r="S2288" s="77">
        <f t="shared" si="143"/>
        <v>0</v>
      </c>
    </row>
    <row r="2289" spans="1:19" x14ac:dyDescent="0.25">
      <c r="A2289" s="82" t="s">
        <v>4</v>
      </c>
      <c r="B2289" s="69" t="s">
        <v>364</v>
      </c>
      <c r="C2289" s="78">
        <v>121.5</v>
      </c>
      <c r="D2289" s="78">
        <v>40.75</v>
      </c>
      <c r="E2289" s="78">
        <v>40.25</v>
      </c>
      <c r="F2289" s="78">
        <v>12.75</v>
      </c>
      <c r="G2289" s="78">
        <v>12.25</v>
      </c>
      <c r="I2289" s="197">
        <v>6.9248125036057804</v>
      </c>
      <c r="J2289" s="197">
        <v>6.6438561897747253</v>
      </c>
      <c r="K2289" s="197">
        <v>6.6438561897747253</v>
      </c>
      <c r="L2289" s="197">
        <v>6.6438561897747253</v>
      </c>
      <c r="M2289" s="197">
        <v>6.6438561897747253</v>
      </c>
      <c r="P2289" s="77">
        <f t="shared" si="140"/>
        <v>0.28095631383105513</v>
      </c>
      <c r="Q2289" s="77">
        <f t="shared" si="141"/>
        <v>0</v>
      </c>
      <c r="R2289" s="77">
        <f t="shared" si="142"/>
        <v>0</v>
      </c>
      <c r="S2289" s="77">
        <f t="shared" si="143"/>
        <v>0</v>
      </c>
    </row>
    <row r="2290" spans="1:19" x14ac:dyDescent="0.25">
      <c r="A2290" s="82" t="s">
        <v>4</v>
      </c>
      <c r="B2290" s="69" t="s">
        <v>365</v>
      </c>
      <c r="C2290" s="78">
        <v>290.5</v>
      </c>
      <c r="D2290" s="78">
        <v>54.25</v>
      </c>
      <c r="E2290" s="78">
        <v>39.25</v>
      </c>
      <c r="F2290" s="78">
        <v>14.5</v>
      </c>
      <c r="G2290" s="78">
        <v>15.25</v>
      </c>
      <c r="I2290" s="197">
        <v>8.1823943534045291</v>
      </c>
      <c r="J2290" s="197">
        <v>6.6438561897747253</v>
      </c>
      <c r="K2290" s="197">
        <v>6.6438561897747253</v>
      </c>
      <c r="L2290" s="197">
        <v>6.6438561897747253</v>
      </c>
      <c r="M2290" s="197">
        <v>6.6438561897747253</v>
      </c>
      <c r="P2290" s="77">
        <f t="shared" si="140"/>
        <v>1.5385381636298039</v>
      </c>
      <c r="Q2290" s="77">
        <f t="shared" si="141"/>
        <v>0</v>
      </c>
      <c r="R2290" s="77">
        <f t="shared" si="142"/>
        <v>0</v>
      </c>
      <c r="S2290" s="77">
        <f t="shared" si="143"/>
        <v>0</v>
      </c>
    </row>
    <row r="2291" spans="1:19" x14ac:dyDescent="0.25">
      <c r="A2291" s="82" t="s">
        <v>4</v>
      </c>
      <c r="B2291" s="69" t="s">
        <v>366</v>
      </c>
      <c r="C2291" s="78">
        <v>1324</v>
      </c>
      <c r="D2291" s="78">
        <v>311.5</v>
      </c>
      <c r="E2291" s="78">
        <v>37.75</v>
      </c>
      <c r="F2291" s="78">
        <v>15.5</v>
      </c>
      <c r="G2291" s="78">
        <v>8.75</v>
      </c>
      <c r="I2291" s="197">
        <v>10.370687406807217</v>
      </c>
      <c r="J2291" s="197">
        <v>8.2830883530240023</v>
      </c>
      <c r="K2291" s="197">
        <v>6.6438561897747253</v>
      </c>
      <c r="L2291" s="197">
        <v>6.6438561897747253</v>
      </c>
      <c r="M2291" s="197">
        <v>6.6438561897747253</v>
      </c>
      <c r="P2291" s="77">
        <f t="shared" si="140"/>
        <v>2.0875990537832152</v>
      </c>
      <c r="Q2291" s="77">
        <f t="shared" si="141"/>
        <v>1.639232163249277</v>
      </c>
      <c r="R2291" s="77">
        <f t="shared" si="142"/>
        <v>0</v>
      </c>
      <c r="S2291" s="77">
        <f t="shared" si="143"/>
        <v>0</v>
      </c>
    </row>
    <row r="2292" spans="1:19" x14ac:dyDescent="0.25">
      <c r="A2292" s="82" t="s">
        <v>4</v>
      </c>
      <c r="B2292" s="69" t="s">
        <v>367</v>
      </c>
      <c r="C2292" s="78">
        <v>205.75</v>
      </c>
      <c r="D2292" s="78">
        <v>11.75</v>
      </c>
      <c r="E2292" s="78">
        <v>107.25</v>
      </c>
      <c r="F2292" s="78">
        <v>62.5</v>
      </c>
      <c r="G2292" s="78">
        <v>3.25</v>
      </c>
      <c r="I2292" s="197">
        <v>7.684748620421626</v>
      </c>
      <c r="J2292" s="197">
        <v>6.6438561897747253</v>
      </c>
      <c r="K2292" s="197">
        <v>6.7448338374995451</v>
      </c>
      <c r="L2292" s="197">
        <v>6.6438561897747253</v>
      </c>
      <c r="M2292" s="197">
        <v>6.6438561897747253</v>
      </c>
      <c r="P2292" s="77">
        <f t="shared" si="140"/>
        <v>1.0408924306469007</v>
      </c>
      <c r="Q2292" s="77">
        <f t="shared" si="141"/>
        <v>-0.10097764772481987</v>
      </c>
      <c r="R2292" s="77">
        <f t="shared" si="142"/>
        <v>0.10097764772481987</v>
      </c>
      <c r="S2292" s="77">
        <f t="shared" si="143"/>
        <v>0</v>
      </c>
    </row>
    <row r="2293" spans="1:19" x14ac:dyDescent="0.25">
      <c r="A2293" s="82" t="s">
        <v>4</v>
      </c>
      <c r="B2293" s="69" t="s">
        <v>368</v>
      </c>
      <c r="C2293" s="78">
        <v>106.75</v>
      </c>
      <c r="D2293" s="78">
        <v>38.5</v>
      </c>
      <c r="E2293" s="78">
        <v>36.5</v>
      </c>
      <c r="F2293" s="78">
        <v>6.75</v>
      </c>
      <c r="G2293" s="78">
        <v>12</v>
      </c>
      <c r="I2293" s="197">
        <v>6.7380922596204904</v>
      </c>
      <c r="J2293" s="197">
        <v>6.6438561897747253</v>
      </c>
      <c r="K2293" s="197">
        <v>6.6438561897747253</v>
      </c>
      <c r="L2293" s="197">
        <v>6.6438561897747253</v>
      </c>
      <c r="M2293" s="197">
        <v>6.6438561897747253</v>
      </c>
      <c r="P2293" s="77">
        <f t="shared" si="140"/>
        <v>9.4236069845765158E-2</v>
      </c>
      <c r="Q2293" s="77">
        <f t="shared" si="141"/>
        <v>0</v>
      </c>
      <c r="R2293" s="77">
        <f t="shared" si="142"/>
        <v>0</v>
      </c>
      <c r="S2293" s="77">
        <f t="shared" si="143"/>
        <v>0</v>
      </c>
    </row>
    <row r="2294" spans="1:19" x14ac:dyDescent="0.25">
      <c r="A2294" s="82" t="s">
        <v>4</v>
      </c>
      <c r="B2294" s="69" t="s">
        <v>369</v>
      </c>
      <c r="C2294" s="78">
        <v>1615.25</v>
      </c>
      <c r="D2294" s="78">
        <v>570</v>
      </c>
      <c r="E2294" s="78">
        <v>49</v>
      </c>
      <c r="F2294" s="78">
        <v>15.25</v>
      </c>
      <c r="G2294" s="78">
        <v>13.75</v>
      </c>
      <c r="I2294" s="197">
        <v>10.657541759703378</v>
      </c>
      <c r="J2294" s="197">
        <v>9.1548181090521048</v>
      </c>
      <c r="K2294" s="197">
        <v>6.6438561897747253</v>
      </c>
      <c r="L2294" s="197">
        <v>6.6438561897747253</v>
      </c>
      <c r="M2294" s="197">
        <v>6.6438561897747253</v>
      </c>
      <c r="P2294" s="77">
        <f t="shared" si="140"/>
        <v>1.5027236506512729</v>
      </c>
      <c r="Q2294" s="77">
        <f t="shared" si="141"/>
        <v>2.5109619192773796</v>
      </c>
      <c r="R2294" s="77">
        <f t="shared" si="142"/>
        <v>0</v>
      </c>
      <c r="S2294" s="77">
        <f t="shared" si="143"/>
        <v>0</v>
      </c>
    </row>
    <row r="2295" spans="1:19" x14ac:dyDescent="0.25">
      <c r="A2295" s="82" t="s">
        <v>4</v>
      </c>
      <c r="B2295" s="69" t="s">
        <v>370</v>
      </c>
      <c r="C2295" s="78">
        <v>169.75</v>
      </c>
      <c r="D2295" s="78">
        <v>43.75</v>
      </c>
      <c r="E2295" s="78">
        <v>25</v>
      </c>
      <c r="F2295" s="78">
        <v>3.25</v>
      </c>
      <c r="G2295" s="78">
        <v>15</v>
      </c>
      <c r="I2295" s="197">
        <v>7.4072677642447324</v>
      </c>
      <c r="J2295" s="197">
        <v>6.6438561897747253</v>
      </c>
      <c r="K2295" s="197">
        <v>6.6438561897747253</v>
      </c>
      <c r="L2295" s="197">
        <v>6.6438561897747253</v>
      </c>
      <c r="M2295" s="197">
        <v>6.6438561897747253</v>
      </c>
      <c r="P2295" s="77">
        <f t="shared" si="140"/>
        <v>0.76341157447000718</v>
      </c>
      <c r="Q2295" s="77">
        <f t="shared" si="141"/>
        <v>0</v>
      </c>
      <c r="R2295" s="77">
        <f t="shared" si="142"/>
        <v>0</v>
      </c>
      <c r="S2295" s="77">
        <f t="shared" si="143"/>
        <v>0</v>
      </c>
    </row>
    <row r="2296" spans="1:19" x14ac:dyDescent="0.25">
      <c r="A2296" s="82" t="s">
        <v>4</v>
      </c>
      <c r="B2296" s="69" t="s">
        <v>371</v>
      </c>
      <c r="C2296" s="78">
        <v>252</v>
      </c>
      <c r="D2296" s="78">
        <v>86.75</v>
      </c>
      <c r="E2296" s="78">
        <v>33.75</v>
      </c>
      <c r="F2296" s="78">
        <v>5.75</v>
      </c>
      <c r="G2296" s="78">
        <v>16</v>
      </c>
      <c r="I2296" s="197">
        <v>7.9772799234999168</v>
      </c>
      <c r="J2296" s="197">
        <v>6.6438561897747253</v>
      </c>
      <c r="K2296" s="197">
        <v>6.6438561897747253</v>
      </c>
      <c r="L2296" s="197">
        <v>6.6438561897747253</v>
      </c>
      <c r="M2296" s="197">
        <v>6.6438561897747253</v>
      </c>
      <c r="P2296" s="77">
        <f t="shared" si="140"/>
        <v>1.3334237337251915</v>
      </c>
      <c r="Q2296" s="77">
        <f t="shared" si="141"/>
        <v>0</v>
      </c>
      <c r="R2296" s="77">
        <f t="shared" si="142"/>
        <v>0</v>
      </c>
      <c r="S2296" s="77">
        <f t="shared" si="143"/>
        <v>0</v>
      </c>
    </row>
    <row r="2297" spans="1:19" x14ac:dyDescent="0.25">
      <c r="A2297" s="82" t="s">
        <v>4</v>
      </c>
      <c r="B2297" s="69" t="s">
        <v>372</v>
      </c>
      <c r="C2297" s="78">
        <v>947</v>
      </c>
      <c r="D2297" s="78">
        <v>345.25</v>
      </c>
      <c r="E2297" s="78">
        <v>48.5</v>
      </c>
      <c r="F2297" s="78">
        <v>7.5</v>
      </c>
      <c r="G2297" s="78">
        <v>5.5</v>
      </c>
      <c r="I2297" s="197">
        <v>9.8872206154683848</v>
      </c>
      <c r="J2297" s="197">
        <v>8.4314976042580518</v>
      </c>
      <c r="K2297" s="197">
        <v>6.6438561897747253</v>
      </c>
      <c r="L2297" s="197">
        <v>6.6438561897747253</v>
      </c>
      <c r="M2297" s="197">
        <v>6.6438561897747253</v>
      </c>
      <c r="P2297" s="77">
        <f t="shared" si="140"/>
        <v>1.455723011210333</v>
      </c>
      <c r="Q2297" s="77">
        <f t="shared" si="141"/>
        <v>1.7876414144833266</v>
      </c>
      <c r="R2297" s="77">
        <f t="shared" si="142"/>
        <v>0</v>
      </c>
      <c r="S2297" s="77">
        <f t="shared" si="143"/>
        <v>0</v>
      </c>
    </row>
    <row r="2298" spans="1:19" x14ac:dyDescent="0.25">
      <c r="A2298" s="82" t="s">
        <v>4</v>
      </c>
      <c r="B2298" s="69" t="s">
        <v>373</v>
      </c>
      <c r="C2298" s="78">
        <v>93.5</v>
      </c>
      <c r="D2298" s="78">
        <v>32.5</v>
      </c>
      <c r="E2298" s="78">
        <v>14.75</v>
      </c>
      <c r="F2298" s="78">
        <v>3.75</v>
      </c>
      <c r="G2298" s="78">
        <v>9</v>
      </c>
      <c r="I2298" s="197">
        <v>6.6438561897747253</v>
      </c>
      <c r="J2298" s="197">
        <v>6.6438561897747253</v>
      </c>
      <c r="K2298" s="197">
        <v>6.6438561897747253</v>
      </c>
      <c r="L2298" s="197">
        <v>6.6438561897747253</v>
      </c>
      <c r="M2298" s="197">
        <v>6.6438561897747253</v>
      </c>
      <c r="P2298" s="77">
        <f t="shared" si="140"/>
        <v>0</v>
      </c>
      <c r="Q2298" s="77">
        <f t="shared" si="141"/>
        <v>0</v>
      </c>
      <c r="R2298" s="77">
        <f t="shared" si="142"/>
        <v>0</v>
      </c>
      <c r="S2298" s="77">
        <f t="shared" si="143"/>
        <v>0</v>
      </c>
    </row>
    <row r="2299" spans="1:19" x14ac:dyDescent="0.25">
      <c r="A2299" s="82" t="s">
        <v>4</v>
      </c>
      <c r="B2299" s="69" t="s">
        <v>374</v>
      </c>
      <c r="C2299" s="78">
        <v>126</v>
      </c>
      <c r="D2299" s="78">
        <v>35.75</v>
      </c>
      <c r="E2299" s="78">
        <v>25.25</v>
      </c>
      <c r="F2299" s="78">
        <v>3.5</v>
      </c>
      <c r="G2299" s="78">
        <v>12.5</v>
      </c>
      <c r="I2299" s="197">
        <v>6.9772799234999168</v>
      </c>
      <c r="J2299" s="197">
        <v>6.6438561897747253</v>
      </c>
      <c r="K2299" s="197">
        <v>6.6438561897747253</v>
      </c>
      <c r="L2299" s="197">
        <v>6.6438561897747253</v>
      </c>
      <c r="M2299" s="197">
        <v>6.6438561897747253</v>
      </c>
      <c r="P2299" s="77">
        <f t="shared" si="140"/>
        <v>0.33342373372519152</v>
      </c>
      <c r="Q2299" s="77">
        <f t="shared" si="141"/>
        <v>0</v>
      </c>
      <c r="R2299" s="77">
        <f t="shared" si="142"/>
        <v>0</v>
      </c>
      <c r="S2299" s="77">
        <f t="shared" si="143"/>
        <v>0</v>
      </c>
    </row>
    <row r="2300" spans="1:19" x14ac:dyDescent="0.25">
      <c r="A2300" s="82" t="s">
        <v>4</v>
      </c>
      <c r="B2300" s="69" t="s">
        <v>375</v>
      </c>
      <c r="C2300" s="78">
        <v>422</v>
      </c>
      <c r="D2300" s="78">
        <v>95.75</v>
      </c>
      <c r="E2300" s="78">
        <v>36.25</v>
      </c>
      <c r="F2300" s="78">
        <v>16</v>
      </c>
      <c r="G2300" s="78">
        <v>12.5</v>
      </c>
      <c r="I2300" s="197">
        <v>8.7210991887071856</v>
      </c>
      <c r="J2300" s="197">
        <v>6.6438561897747253</v>
      </c>
      <c r="K2300" s="197">
        <v>6.6438561897747253</v>
      </c>
      <c r="L2300" s="197">
        <v>6.6438561897747253</v>
      </c>
      <c r="M2300" s="197">
        <v>6.6438561897747253</v>
      </c>
      <c r="P2300" s="77">
        <f t="shared" si="140"/>
        <v>2.0772429989324603</v>
      </c>
      <c r="Q2300" s="77">
        <f t="shared" si="141"/>
        <v>0</v>
      </c>
      <c r="R2300" s="77">
        <f t="shared" si="142"/>
        <v>0</v>
      </c>
      <c r="S2300" s="77">
        <f t="shared" si="143"/>
        <v>0</v>
      </c>
    </row>
    <row r="2301" spans="1:19" x14ac:dyDescent="0.25">
      <c r="A2301" s="82" t="s">
        <v>4</v>
      </c>
      <c r="B2301" s="69" t="s">
        <v>376</v>
      </c>
      <c r="C2301" s="78">
        <v>421.5</v>
      </c>
      <c r="D2301" s="78">
        <v>164.75</v>
      </c>
      <c r="E2301" s="78">
        <v>28</v>
      </c>
      <c r="F2301" s="78">
        <v>9.5</v>
      </c>
      <c r="G2301" s="78">
        <v>9</v>
      </c>
      <c r="I2301" s="197">
        <v>8.7193888209420827</v>
      </c>
      <c r="J2301" s="197">
        <v>7.3641346550080513</v>
      </c>
      <c r="K2301" s="197">
        <v>6.6438561897747253</v>
      </c>
      <c r="L2301" s="197">
        <v>6.6438561897747253</v>
      </c>
      <c r="M2301" s="197">
        <v>6.6438561897747253</v>
      </c>
      <c r="P2301" s="77">
        <f t="shared" si="140"/>
        <v>1.3552541659340314</v>
      </c>
      <c r="Q2301" s="77">
        <f t="shared" si="141"/>
        <v>0.72027846523332606</v>
      </c>
      <c r="R2301" s="77">
        <f t="shared" si="142"/>
        <v>0</v>
      </c>
      <c r="S2301" s="77">
        <f t="shared" si="143"/>
        <v>0</v>
      </c>
    </row>
    <row r="2302" spans="1:19" x14ac:dyDescent="0.25">
      <c r="A2302" s="82" t="s">
        <v>4</v>
      </c>
      <c r="B2302" s="69" t="s">
        <v>377</v>
      </c>
      <c r="C2302" s="78">
        <v>454</v>
      </c>
      <c r="D2302" s="78">
        <v>47.75</v>
      </c>
      <c r="E2302" s="78">
        <v>80.25</v>
      </c>
      <c r="F2302" s="78">
        <v>29.75</v>
      </c>
      <c r="G2302" s="78">
        <v>9.5</v>
      </c>
      <c r="I2302" s="197">
        <v>8.8265484872909159</v>
      </c>
      <c r="J2302" s="197">
        <v>6.6438561897747253</v>
      </c>
      <c r="K2302" s="197">
        <v>6.6438561897747253</v>
      </c>
      <c r="L2302" s="197">
        <v>6.6438561897747253</v>
      </c>
      <c r="M2302" s="197">
        <v>6.6438561897747253</v>
      </c>
      <c r="P2302" s="77">
        <f t="shared" si="140"/>
        <v>2.1826922975161906</v>
      </c>
      <c r="Q2302" s="77">
        <f t="shared" si="141"/>
        <v>0</v>
      </c>
      <c r="R2302" s="77">
        <f t="shared" si="142"/>
        <v>0</v>
      </c>
      <c r="S2302" s="77">
        <f t="shared" si="143"/>
        <v>0</v>
      </c>
    </row>
    <row r="2303" spans="1:19" x14ac:dyDescent="0.25">
      <c r="A2303" s="82" t="s">
        <v>4</v>
      </c>
      <c r="B2303" s="69" t="s">
        <v>378</v>
      </c>
      <c r="C2303" s="78">
        <v>1517.25</v>
      </c>
      <c r="D2303" s="78">
        <v>712.75</v>
      </c>
      <c r="E2303" s="78">
        <v>73.25</v>
      </c>
      <c r="F2303" s="78">
        <v>9.25</v>
      </c>
      <c r="G2303" s="78">
        <v>5.75</v>
      </c>
      <c r="I2303" s="197">
        <v>10.567243105279438</v>
      </c>
      <c r="J2303" s="197">
        <v>9.477252323937952</v>
      </c>
      <c r="K2303" s="197">
        <v>6.6438561897747253</v>
      </c>
      <c r="L2303" s="197">
        <v>6.6438561897747253</v>
      </c>
      <c r="M2303" s="197">
        <v>6.6438561897747253</v>
      </c>
      <c r="P2303" s="77">
        <f t="shared" si="140"/>
        <v>1.089990781341486</v>
      </c>
      <c r="Q2303" s="77">
        <f t="shared" si="141"/>
        <v>2.8333961341632268</v>
      </c>
      <c r="R2303" s="77">
        <f t="shared" si="142"/>
        <v>0</v>
      </c>
      <c r="S2303" s="77">
        <f t="shared" si="143"/>
        <v>0</v>
      </c>
    </row>
    <row r="2304" spans="1:19" x14ac:dyDescent="0.25">
      <c r="A2304" s="82" t="s">
        <v>4</v>
      </c>
      <c r="B2304" s="69" t="s">
        <v>379</v>
      </c>
      <c r="C2304" s="78">
        <v>2830</v>
      </c>
      <c r="D2304" s="78">
        <v>1744.5</v>
      </c>
      <c r="E2304" s="78">
        <v>198.5</v>
      </c>
      <c r="F2304" s="78">
        <v>47.25</v>
      </c>
      <c r="G2304" s="78">
        <v>13.75</v>
      </c>
      <c r="I2304" s="197">
        <v>11.466586337719246</v>
      </c>
      <c r="J2304" s="197">
        <v>10.768597882194376</v>
      </c>
      <c r="K2304" s="197">
        <v>7.6329951971429582</v>
      </c>
      <c r="L2304" s="197">
        <v>6.6438561897747253</v>
      </c>
      <c r="M2304" s="197">
        <v>6.6438561897747253</v>
      </c>
      <c r="P2304" s="77">
        <f t="shared" si="140"/>
        <v>0.69798845552486988</v>
      </c>
      <c r="Q2304" s="77">
        <f t="shared" si="141"/>
        <v>3.1356026850514178</v>
      </c>
      <c r="R2304" s="77">
        <f t="shared" si="142"/>
        <v>0.9891390073682329</v>
      </c>
      <c r="S2304" s="77">
        <f t="shared" si="143"/>
        <v>0</v>
      </c>
    </row>
    <row r="2305" spans="1:19" x14ac:dyDescent="0.25">
      <c r="A2305" s="82" t="s">
        <v>4</v>
      </c>
      <c r="B2305" s="69" t="s">
        <v>380</v>
      </c>
      <c r="C2305" s="78">
        <v>1828</v>
      </c>
      <c r="D2305" s="78">
        <v>690.5</v>
      </c>
      <c r="E2305" s="78">
        <v>60.75</v>
      </c>
      <c r="F2305" s="78">
        <v>26.5</v>
      </c>
      <c r="G2305" s="78">
        <v>9.75</v>
      </c>
      <c r="I2305" s="197">
        <v>10.83605035505807</v>
      </c>
      <c r="J2305" s="197">
        <v>9.4314976042580518</v>
      </c>
      <c r="K2305" s="197">
        <v>6.6438561897747253</v>
      </c>
      <c r="L2305" s="197">
        <v>6.6438561897747253</v>
      </c>
      <c r="M2305" s="197">
        <v>6.6438561897747253</v>
      </c>
      <c r="P2305" s="77">
        <f t="shared" si="140"/>
        <v>1.4045527508000184</v>
      </c>
      <c r="Q2305" s="77">
        <f t="shared" si="141"/>
        <v>2.7876414144833266</v>
      </c>
      <c r="R2305" s="77">
        <f t="shared" si="142"/>
        <v>0</v>
      </c>
      <c r="S2305" s="77">
        <f t="shared" si="143"/>
        <v>0</v>
      </c>
    </row>
    <row r="2306" spans="1:19" x14ac:dyDescent="0.25">
      <c r="A2306" s="82" t="s">
        <v>4</v>
      </c>
      <c r="B2306" s="69" t="s">
        <v>381</v>
      </c>
      <c r="C2306" s="78">
        <v>295.75</v>
      </c>
      <c r="D2306" s="78">
        <v>32.5</v>
      </c>
      <c r="E2306" s="78">
        <v>21.25</v>
      </c>
      <c r="F2306" s="78">
        <v>3.75</v>
      </c>
      <c r="G2306" s="78">
        <v>6.75</v>
      </c>
      <c r="I2306" s="197">
        <v>8.208234358339789</v>
      </c>
      <c r="J2306" s="197">
        <v>6.6438561897747253</v>
      </c>
      <c r="K2306" s="197">
        <v>6.6438561897747253</v>
      </c>
      <c r="L2306" s="197">
        <v>6.6438561897747253</v>
      </c>
      <c r="M2306" s="197">
        <v>6.6438561897747253</v>
      </c>
      <c r="P2306" s="77">
        <f t="shared" si="140"/>
        <v>1.5643781685650637</v>
      </c>
      <c r="Q2306" s="77">
        <f t="shared" si="141"/>
        <v>0</v>
      </c>
      <c r="R2306" s="77">
        <f t="shared" si="142"/>
        <v>0</v>
      </c>
      <c r="S2306" s="77">
        <f t="shared" si="143"/>
        <v>0</v>
      </c>
    </row>
    <row r="2307" spans="1:19" x14ac:dyDescent="0.25">
      <c r="A2307" s="82" t="s">
        <v>4</v>
      </c>
      <c r="B2307" s="69" t="s">
        <v>382</v>
      </c>
      <c r="C2307" s="78">
        <v>703.25</v>
      </c>
      <c r="D2307" s="78">
        <v>81.25</v>
      </c>
      <c r="E2307" s="78">
        <v>23.75</v>
      </c>
      <c r="F2307" s="78">
        <v>4.25</v>
      </c>
      <c r="G2307" s="78">
        <v>9</v>
      </c>
      <c r="I2307" s="197">
        <v>9.4578938373147015</v>
      </c>
      <c r="J2307" s="197">
        <v>6.6438561897747253</v>
      </c>
      <c r="K2307" s="197">
        <v>6.6438561897747253</v>
      </c>
      <c r="L2307" s="197">
        <v>6.6438561897747253</v>
      </c>
      <c r="M2307" s="197">
        <v>6.6438561897747253</v>
      </c>
      <c r="P2307" s="77">
        <f t="shared" si="140"/>
        <v>2.8140376475399762</v>
      </c>
      <c r="Q2307" s="77">
        <f t="shared" si="141"/>
        <v>0</v>
      </c>
      <c r="R2307" s="77">
        <f t="shared" si="142"/>
        <v>0</v>
      </c>
      <c r="S2307" s="77">
        <f t="shared" si="143"/>
        <v>0</v>
      </c>
    </row>
    <row r="2308" spans="1:19" x14ac:dyDescent="0.25">
      <c r="A2308" s="82" t="s">
        <v>4</v>
      </c>
      <c r="B2308" s="69" t="s">
        <v>383</v>
      </c>
      <c r="C2308" s="78">
        <v>830.5</v>
      </c>
      <c r="D2308" s="78">
        <v>389.25</v>
      </c>
      <c r="E2308" s="78">
        <v>46.25</v>
      </c>
      <c r="F2308" s="78">
        <v>8.5</v>
      </c>
      <c r="G2308" s="78">
        <v>10.5</v>
      </c>
      <c r="I2308" s="197">
        <v>9.6978363579623768</v>
      </c>
      <c r="J2308" s="197">
        <v>8.6045532290790376</v>
      </c>
      <c r="K2308" s="197">
        <v>6.6438561897747253</v>
      </c>
      <c r="L2308" s="197">
        <v>6.6438561897747253</v>
      </c>
      <c r="M2308" s="197">
        <v>6.6438561897747253</v>
      </c>
      <c r="P2308" s="77">
        <f t="shared" si="140"/>
        <v>1.0932831288833391</v>
      </c>
      <c r="Q2308" s="77">
        <f t="shared" si="141"/>
        <v>1.9606970393043124</v>
      </c>
      <c r="R2308" s="77">
        <f t="shared" si="142"/>
        <v>0</v>
      </c>
      <c r="S2308" s="77">
        <f t="shared" si="143"/>
        <v>0</v>
      </c>
    </row>
    <row r="2309" spans="1:19" x14ac:dyDescent="0.25">
      <c r="A2309" s="82" t="s">
        <v>4</v>
      </c>
      <c r="B2309" s="69" t="s">
        <v>384</v>
      </c>
      <c r="C2309" s="78">
        <v>141.25</v>
      </c>
      <c r="D2309" s="78">
        <v>47.5</v>
      </c>
      <c r="E2309" s="78">
        <v>52.5</v>
      </c>
      <c r="F2309" s="78">
        <v>18.75</v>
      </c>
      <c r="G2309" s="78">
        <v>18.5</v>
      </c>
      <c r="I2309" s="197">
        <v>7.1421070573025505</v>
      </c>
      <c r="J2309" s="197">
        <v>6.6438561897747253</v>
      </c>
      <c r="K2309" s="197">
        <v>6.6438561897747253</v>
      </c>
      <c r="L2309" s="197">
        <v>6.6438561897747253</v>
      </c>
      <c r="M2309" s="197">
        <v>6.6438561897747253</v>
      </c>
      <c r="P2309" s="77">
        <f t="shared" si="140"/>
        <v>0.49825086752782521</v>
      </c>
      <c r="Q2309" s="77">
        <f t="shared" si="141"/>
        <v>0</v>
      </c>
      <c r="R2309" s="77">
        <f t="shared" si="142"/>
        <v>0</v>
      </c>
      <c r="S2309" s="77">
        <f t="shared" si="143"/>
        <v>0</v>
      </c>
    </row>
    <row r="2310" spans="1:19" x14ac:dyDescent="0.25">
      <c r="A2310" s="82" t="s">
        <v>4</v>
      </c>
      <c r="B2310" s="69" t="s">
        <v>385</v>
      </c>
      <c r="C2310" s="78">
        <v>536.75</v>
      </c>
      <c r="D2310" s="78">
        <v>61</v>
      </c>
      <c r="E2310" s="78">
        <v>28.25</v>
      </c>
      <c r="F2310" s="78">
        <v>11</v>
      </c>
      <c r="G2310" s="78">
        <v>11.5</v>
      </c>
      <c r="I2310" s="197">
        <v>9.0681064758587731</v>
      </c>
      <c r="J2310" s="197">
        <v>6.6438561897747253</v>
      </c>
      <c r="K2310" s="197">
        <v>6.6438561897747253</v>
      </c>
      <c r="L2310" s="197">
        <v>6.6438561897747253</v>
      </c>
      <c r="M2310" s="197">
        <v>6.6438561897747253</v>
      </c>
      <c r="P2310" s="77">
        <f t="shared" ref="P2310:P2373" si="144">I2310-J2310</f>
        <v>2.4242502860840478</v>
      </c>
      <c r="Q2310" s="77">
        <f t="shared" ref="Q2310:Q2373" si="145">J2310-K2310</f>
        <v>0</v>
      </c>
      <c r="R2310" s="77">
        <f t="shared" ref="R2310:R2373" si="146">K2310-L2310</f>
        <v>0</v>
      </c>
      <c r="S2310" s="77">
        <f t="shared" ref="S2310:S2373" si="147">L2310-M2310</f>
        <v>0</v>
      </c>
    </row>
    <row r="2311" spans="1:19" x14ac:dyDescent="0.25">
      <c r="A2311" s="82" t="s">
        <v>4</v>
      </c>
      <c r="B2311" s="69" t="s">
        <v>386</v>
      </c>
      <c r="C2311" s="78">
        <v>1614</v>
      </c>
      <c r="D2311" s="78">
        <v>619.5</v>
      </c>
      <c r="E2311" s="78">
        <v>60.75</v>
      </c>
      <c r="F2311" s="78">
        <v>22.75</v>
      </c>
      <c r="G2311" s="78">
        <v>10</v>
      </c>
      <c r="I2311" s="197">
        <v>10.656424863277781</v>
      </c>
      <c r="J2311" s="197">
        <v>9.2749604721406023</v>
      </c>
      <c r="K2311" s="197">
        <v>6.6438561897747253</v>
      </c>
      <c r="L2311" s="197">
        <v>6.6438561897747253</v>
      </c>
      <c r="M2311" s="197">
        <v>6.6438561897747253</v>
      </c>
      <c r="P2311" s="77">
        <f t="shared" si="144"/>
        <v>1.3814643911371789</v>
      </c>
      <c r="Q2311" s="77">
        <f t="shared" si="145"/>
        <v>2.631104282365877</v>
      </c>
      <c r="R2311" s="77">
        <f t="shared" si="146"/>
        <v>0</v>
      </c>
      <c r="S2311" s="77">
        <f t="shared" si="147"/>
        <v>0</v>
      </c>
    </row>
    <row r="2312" spans="1:19" x14ac:dyDescent="0.25">
      <c r="A2312" s="82" t="s">
        <v>4</v>
      </c>
      <c r="B2312" s="69" t="s">
        <v>387</v>
      </c>
      <c r="C2312" s="78">
        <v>186.75</v>
      </c>
      <c r="D2312" s="78">
        <v>58.25</v>
      </c>
      <c r="E2312" s="78">
        <v>46</v>
      </c>
      <c r="F2312" s="78">
        <v>27.75</v>
      </c>
      <c r="G2312" s="78">
        <v>24.75</v>
      </c>
      <c r="I2312" s="197">
        <v>7.5449644327892376</v>
      </c>
      <c r="J2312" s="197">
        <v>6.6438561897747253</v>
      </c>
      <c r="K2312" s="197">
        <v>6.6438561897747253</v>
      </c>
      <c r="L2312" s="197">
        <v>6.6438561897747253</v>
      </c>
      <c r="M2312" s="197">
        <v>6.6438561897747253</v>
      </c>
      <c r="P2312" s="77">
        <f t="shared" si="144"/>
        <v>0.90110824301451231</v>
      </c>
      <c r="Q2312" s="77">
        <f t="shared" si="145"/>
        <v>0</v>
      </c>
      <c r="R2312" s="77">
        <f t="shared" si="146"/>
        <v>0</v>
      </c>
      <c r="S2312" s="77">
        <f t="shared" si="147"/>
        <v>0</v>
      </c>
    </row>
    <row r="2313" spans="1:19" x14ac:dyDescent="0.25">
      <c r="A2313" s="82" t="s">
        <v>4</v>
      </c>
      <c r="B2313" s="69" t="s">
        <v>388</v>
      </c>
      <c r="C2313" s="78">
        <v>678.75</v>
      </c>
      <c r="D2313" s="78">
        <v>85.75</v>
      </c>
      <c r="E2313" s="78">
        <v>45</v>
      </c>
      <c r="F2313" s="78">
        <v>14.25</v>
      </c>
      <c r="G2313" s="78">
        <v>18.75</v>
      </c>
      <c r="I2313" s="197">
        <v>9.4067364826917235</v>
      </c>
      <c r="J2313" s="197">
        <v>6.6438561897747253</v>
      </c>
      <c r="K2313" s="197">
        <v>6.6438561897747253</v>
      </c>
      <c r="L2313" s="197">
        <v>6.6438561897747253</v>
      </c>
      <c r="M2313" s="197">
        <v>6.6438561897747253</v>
      </c>
      <c r="P2313" s="77">
        <f t="shared" si="144"/>
        <v>2.7628802929169982</v>
      </c>
      <c r="Q2313" s="77">
        <f t="shared" si="145"/>
        <v>0</v>
      </c>
      <c r="R2313" s="77">
        <f t="shared" si="146"/>
        <v>0</v>
      </c>
      <c r="S2313" s="77">
        <f t="shared" si="147"/>
        <v>0</v>
      </c>
    </row>
    <row r="2314" spans="1:19" x14ac:dyDescent="0.25">
      <c r="A2314" s="82" t="s">
        <v>4</v>
      </c>
      <c r="B2314" s="69" t="s">
        <v>389</v>
      </c>
      <c r="C2314" s="78">
        <v>1504.25</v>
      </c>
      <c r="D2314" s="78">
        <v>552.75</v>
      </c>
      <c r="E2314" s="78">
        <v>56.25</v>
      </c>
      <c r="F2314" s="78">
        <v>16.5</v>
      </c>
      <c r="G2314" s="78">
        <v>17.75</v>
      </c>
      <c r="I2314" s="197">
        <v>10.554828641429854</v>
      </c>
      <c r="J2314" s="197">
        <v>9.1104833098162263</v>
      </c>
      <c r="K2314" s="197">
        <v>6.6438561897747253</v>
      </c>
      <c r="L2314" s="197">
        <v>6.6438561897747253</v>
      </c>
      <c r="M2314" s="197">
        <v>6.6438561897747253</v>
      </c>
      <c r="P2314" s="77">
        <f t="shared" si="144"/>
        <v>1.4443453316136274</v>
      </c>
      <c r="Q2314" s="77">
        <f t="shared" si="145"/>
        <v>2.4666271200415011</v>
      </c>
      <c r="R2314" s="77">
        <f t="shared" si="146"/>
        <v>0</v>
      </c>
      <c r="S2314" s="77">
        <f t="shared" si="147"/>
        <v>0</v>
      </c>
    </row>
    <row r="2315" spans="1:19" x14ac:dyDescent="0.25">
      <c r="A2315" s="82" t="s">
        <v>4</v>
      </c>
      <c r="B2315" s="69" t="s">
        <v>390</v>
      </c>
      <c r="C2315" s="78">
        <v>164.75</v>
      </c>
      <c r="D2315" s="78">
        <v>79.75</v>
      </c>
      <c r="E2315" s="78">
        <v>118.75</v>
      </c>
      <c r="F2315" s="78">
        <v>84.5</v>
      </c>
      <c r="G2315" s="78">
        <v>62</v>
      </c>
      <c r="I2315" s="197">
        <v>7.3641346550080513</v>
      </c>
      <c r="J2315" s="197">
        <v>6.6438561897747253</v>
      </c>
      <c r="K2315" s="197">
        <v>6.8917837032183105</v>
      </c>
      <c r="L2315" s="197">
        <v>6.6438561897747253</v>
      </c>
      <c r="M2315" s="197">
        <v>6.6438561897747253</v>
      </c>
      <c r="P2315" s="77">
        <f t="shared" si="144"/>
        <v>0.72027846523332606</v>
      </c>
      <c r="Q2315" s="77">
        <f t="shared" si="145"/>
        <v>-0.24792751344358521</v>
      </c>
      <c r="R2315" s="77">
        <f t="shared" si="146"/>
        <v>0.24792751344358521</v>
      </c>
      <c r="S2315" s="77">
        <f t="shared" si="147"/>
        <v>0</v>
      </c>
    </row>
    <row r="2316" spans="1:19" x14ac:dyDescent="0.25">
      <c r="A2316" s="82" t="s">
        <v>4</v>
      </c>
      <c r="B2316" s="69" t="s">
        <v>255</v>
      </c>
      <c r="C2316" s="78">
        <v>16533.75</v>
      </c>
      <c r="D2316" s="78">
        <v>4612.5</v>
      </c>
      <c r="E2316" s="78">
        <v>186.5</v>
      </c>
      <c r="F2316" s="78">
        <v>42.5</v>
      </c>
      <c r="G2316" s="78">
        <v>16.75</v>
      </c>
      <c r="I2316" s="197">
        <v>14.013126357224266</v>
      </c>
      <c r="J2316" s="197">
        <v>12.171333195835121</v>
      </c>
      <c r="K2316" s="197">
        <v>7.5430318202552389</v>
      </c>
      <c r="L2316" s="197">
        <v>6.6438561897747253</v>
      </c>
      <c r="M2316" s="197">
        <v>6.6438561897747253</v>
      </c>
      <c r="P2316" s="77">
        <f t="shared" si="144"/>
        <v>1.8417931613891447</v>
      </c>
      <c r="Q2316" s="77">
        <f t="shared" si="145"/>
        <v>4.6283013755798823</v>
      </c>
      <c r="R2316" s="77">
        <f t="shared" si="146"/>
        <v>0.89917563048051363</v>
      </c>
      <c r="S2316" s="77">
        <f t="shared" si="147"/>
        <v>0</v>
      </c>
    </row>
    <row r="2317" spans="1:19" x14ac:dyDescent="0.25">
      <c r="A2317" s="82" t="s">
        <v>4</v>
      </c>
      <c r="B2317" s="69" t="s">
        <v>391</v>
      </c>
      <c r="C2317" s="78">
        <v>369</v>
      </c>
      <c r="D2317" s="78">
        <v>13.75</v>
      </c>
      <c r="E2317" s="78">
        <v>16.75</v>
      </c>
      <c r="F2317" s="78">
        <v>10</v>
      </c>
      <c r="G2317" s="78">
        <v>9.75</v>
      </c>
      <c r="I2317" s="197">
        <v>8.5274770060603959</v>
      </c>
      <c r="J2317" s="197">
        <v>6.6438561897747253</v>
      </c>
      <c r="K2317" s="197">
        <v>6.6438561897747253</v>
      </c>
      <c r="L2317" s="197">
        <v>6.6438561897747253</v>
      </c>
      <c r="M2317" s="197">
        <v>6.6438561897747253</v>
      </c>
      <c r="P2317" s="77">
        <f t="shared" si="144"/>
        <v>1.8836208162856707</v>
      </c>
      <c r="Q2317" s="77">
        <f t="shared" si="145"/>
        <v>0</v>
      </c>
      <c r="R2317" s="77">
        <f t="shared" si="146"/>
        <v>0</v>
      </c>
      <c r="S2317" s="77">
        <f t="shared" si="147"/>
        <v>0</v>
      </c>
    </row>
    <row r="2318" spans="1:19" x14ac:dyDescent="0.25">
      <c r="A2318" s="82" t="s">
        <v>4</v>
      </c>
      <c r="B2318" s="69" t="s">
        <v>392</v>
      </c>
      <c r="C2318" s="78">
        <v>37.75</v>
      </c>
      <c r="D2318" s="78">
        <v>14.25</v>
      </c>
      <c r="E2318" s="78">
        <v>4.5</v>
      </c>
      <c r="F2318" s="78">
        <v>2.75</v>
      </c>
      <c r="G2318" s="78">
        <v>3.75</v>
      </c>
      <c r="I2318" s="197">
        <v>6.6438561897747253</v>
      </c>
      <c r="J2318" s="197">
        <v>6.6438561897747253</v>
      </c>
      <c r="K2318" s="197">
        <v>6.6438561897747253</v>
      </c>
      <c r="L2318" s="197">
        <v>6.6438561897747253</v>
      </c>
      <c r="M2318" s="197">
        <v>6.6438561897747253</v>
      </c>
      <c r="P2318" s="77">
        <f t="shared" si="144"/>
        <v>0</v>
      </c>
      <c r="Q2318" s="77">
        <f t="shared" si="145"/>
        <v>0</v>
      </c>
      <c r="R2318" s="77">
        <f t="shared" si="146"/>
        <v>0</v>
      </c>
      <c r="S2318" s="77">
        <f t="shared" si="147"/>
        <v>0</v>
      </c>
    </row>
    <row r="2319" spans="1:19" x14ac:dyDescent="0.25">
      <c r="A2319" s="82" t="s">
        <v>4</v>
      </c>
      <c r="B2319" s="69" t="s">
        <v>393</v>
      </c>
      <c r="C2319" s="78">
        <v>120.5</v>
      </c>
      <c r="D2319" s="78">
        <v>85.5</v>
      </c>
      <c r="E2319" s="78">
        <v>10.75</v>
      </c>
      <c r="F2319" s="78">
        <v>5.75</v>
      </c>
      <c r="G2319" s="78">
        <v>3</v>
      </c>
      <c r="I2319" s="197">
        <v>6.912889336229961</v>
      </c>
      <c r="J2319" s="197">
        <v>6.6438561897747253</v>
      </c>
      <c r="K2319" s="197">
        <v>6.6438561897747253</v>
      </c>
      <c r="L2319" s="197">
        <v>6.6438561897747253</v>
      </c>
      <c r="M2319" s="197">
        <v>6.6438561897747253</v>
      </c>
      <c r="P2319" s="77">
        <f t="shared" si="144"/>
        <v>0.26903314645523579</v>
      </c>
      <c r="Q2319" s="77">
        <f t="shared" si="145"/>
        <v>0</v>
      </c>
      <c r="R2319" s="77">
        <f t="shared" si="146"/>
        <v>0</v>
      </c>
      <c r="S2319" s="77">
        <f t="shared" si="147"/>
        <v>0</v>
      </c>
    </row>
    <row r="2320" spans="1:19" x14ac:dyDescent="0.25">
      <c r="A2320" s="82" t="s">
        <v>4</v>
      </c>
      <c r="B2320" s="69" t="s">
        <v>394</v>
      </c>
      <c r="C2320" s="78">
        <v>127</v>
      </c>
      <c r="D2320" s="78">
        <v>29.25</v>
      </c>
      <c r="E2320" s="78">
        <v>31.5</v>
      </c>
      <c r="F2320" s="78">
        <v>16.5</v>
      </c>
      <c r="G2320" s="78">
        <v>4.5</v>
      </c>
      <c r="I2320" s="197">
        <v>6.9886846867721664</v>
      </c>
      <c r="J2320" s="197">
        <v>6.6438561897747253</v>
      </c>
      <c r="K2320" s="197">
        <v>6.6438561897747253</v>
      </c>
      <c r="L2320" s="197">
        <v>6.6438561897747253</v>
      </c>
      <c r="M2320" s="197">
        <v>6.6438561897747253</v>
      </c>
      <c r="P2320" s="77">
        <f t="shared" si="144"/>
        <v>0.34482849699744111</v>
      </c>
      <c r="Q2320" s="77">
        <f t="shared" si="145"/>
        <v>0</v>
      </c>
      <c r="R2320" s="77">
        <f t="shared" si="146"/>
        <v>0</v>
      </c>
      <c r="S2320" s="77">
        <f t="shared" si="147"/>
        <v>0</v>
      </c>
    </row>
    <row r="2321" spans="1:19" x14ac:dyDescent="0.25">
      <c r="A2321" s="82" t="s">
        <v>4</v>
      </c>
      <c r="B2321" s="69" t="s">
        <v>395</v>
      </c>
      <c r="C2321" s="78">
        <v>55</v>
      </c>
      <c r="D2321" s="78">
        <v>4.75</v>
      </c>
      <c r="E2321" s="78">
        <v>4.25</v>
      </c>
      <c r="F2321" s="78">
        <v>1.5</v>
      </c>
      <c r="G2321" s="78">
        <v>1</v>
      </c>
      <c r="I2321" s="197">
        <v>6.6438561897747253</v>
      </c>
      <c r="J2321" s="197">
        <v>6.6438561897747253</v>
      </c>
      <c r="K2321" s="197">
        <v>6.6438561897747253</v>
      </c>
      <c r="L2321" s="197">
        <v>6.6438561897747253</v>
      </c>
      <c r="M2321" s="197">
        <v>6.6438561897747253</v>
      </c>
      <c r="P2321" s="77">
        <f t="shared" si="144"/>
        <v>0</v>
      </c>
      <c r="Q2321" s="77">
        <f t="shared" si="145"/>
        <v>0</v>
      </c>
      <c r="R2321" s="77">
        <f t="shared" si="146"/>
        <v>0</v>
      </c>
      <c r="S2321" s="77">
        <f t="shared" si="147"/>
        <v>0</v>
      </c>
    </row>
    <row r="2322" spans="1:19" x14ac:dyDescent="0.25">
      <c r="A2322" s="82" t="s">
        <v>4</v>
      </c>
      <c r="B2322" s="69" t="s">
        <v>396</v>
      </c>
      <c r="C2322" s="78">
        <v>164.75</v>
      </c>
      <c r="D2322" s="78">
        <v>53.5</v>
      </c>
      <c r="E2322" s="78">
        <v>10</v>
      </c>
      <c r="F2322" s="78">
        <v>3</v>
      </c>
      <c r="G2322" s="78">
        <v>3.75</v>
      </c>
      <c r="I2322" s="197">
        <v>7.3641346550080513</v>
      </c>
      <c r="J2322" s="197">
        <v>6.6438561897747253</v>
      </c>
      <c r="K2322" s="197">
        <v>6.6438561897747253</v>
      </c>
      <c r="L2322" s="197">
        <v>6.6438561897747253</v>
      </c>
      <c r="M2322" s="197">
        <v>6.6438561897747253</v>
      </c>
      <c r="P2322" s="77">
        <f t="shared" si="144"/>
        <v>0.72027846523332606</v>
      </c>
      <c r="Q2322" s="77">
        <f t="shared" si="145"/>
        <v>0</v>
      </c>
      <c r="R2322" s="77">
        <f t="shared" si="146"/>
        <v>0</v>
      </c>
      <c r="S2322" s="77">
        <f t="shared" si="147"/>
        <v>0</v>
      </c>
    </row>
    <row r="2323" spans="1:19" x14ac:dyDescent="0.25">
      <c r="A2323" s="82" t="s">
        <v>4</v>
      </c>
      <c r="B2323" s="69" t="s">
        <v>397</v>
      </c>
      <c r="C2323" s="78">
        <v>226.25</v>
      </c>
      <c r="D2323" s="78">
        <v>69.25</v>
      </c>
      <c r="E2323" s="78">
        <v>15.75</v>
      </c>
      <c r="F2323" s="78">
        <v>9</v>
      </c>
      <c r="G2323" s="78">
        <v>4.75</v>
      </c>
      <c r="I2323" s="197">
        <v>7.8217739819705683</v>
      </c>
      <c r="J2323" s="197">
        <v>6.6438561897747253</v>
      </c>
      <c r="K2323" s="197">
        <v>6.6438561897747253</v>
      </c>
      <c r="L2323" s="197">
        <v>6.6438561897747253</v>
      </c>
      <c r="M2323" s="197">
        <v>6.6438561897747253</v>
      </c>
      <c r="P2323" s="77">
        <f t="shared" si="144"/>
        <v>1.177917792195843</v>
      </c>
      <c r="Q2323" s="77">
        <f t="shared" si="145"/>
        <v>0</v>
      </c>
      <c r="R2323" s="77">
        <f t="shared" si="146"/>
        <v>0</v>
      </c>
      <c r="S2323" s="77">
        <f t="shared" si="147"/>
        <v>0</v>
      </c>
    </row>
    <row r="2324" spans="1:19" x14ac:dyDescent="0.25">
      <c r="A2324" s="82" t="s">
        <v>4</v>
      </c>
      <c r="B2324" s="69" t="s">
        <v>398</v>
      </c>
      <c r="C2324" s="78">
        <v>103.75</v>
      </c>
      <c r="D2324" s="78">
        <v>7.5</v>
      </c>
      <c r="E2324" s="78">
        <v>22</v>
      </c>
      <c r="F2324" s="78">
        <v>8</v>
      </c>
      <c r="G2324" s="78">
        <v>1.75</v>
      </c>
      <c r="I2324" s="197">
        <v>6.696967526234288</v>
      </c>
      <c r="J2324" s="197">
        <v>6.6438561897747253</v>
      </c>
      <c r="K2324" s="197">
        <v>6.6438561897747253</v>
      </c>
      <c r="L2324" s="197">
        <v>6.6438561897747253</v>
      </c>
      <c r="M2324" s="197">
        <v>6.6438561897747253</v>
      </c>
      <c r="P2324" s="77">
        <f t="shared" si="144"/>
        <v>5.3111336459562786E-2</v>
      </c>
      <c r="Q2324" s="77">
        <f t="shared" si="145"/>
        <v>0</v>
      </c>
      <c r="R2324" s="77">
        <f t="shared" si="146"/>
        <v>0</v>
      </c>
      <c r="S2324" s="77">
        <f t="shared" si="147"/>
        <v>0</v>
      </c>
    </row>
    <row r="2325" spans="1:19" x14ac:dyDescent="0.25">
      <c r="A2325" s="82" t="s">
        <v>4</v>
      </c>
      <c r="B2325" s="69" t="s">
        <v>399</v>
      </c>
      <c r="C2325" s="78">
        <v>61.5</v>
      </c>
      <c r="D2325" s="78">
        <v>14.5</v>
      </c>
      <c r="E2325" s="78">
        <v>12.75</v>
      </c>
      <c r="F2325" s="78">
        <v>4.5</v>
      </c>
      <c r="G2325" s="78">
        <v>4.25</v>
      </c>
      <c r="I2325" s="197">
        <v>6.6438561897747253</v>
      </c>
      <c r="J2325" s="197">
        <v>6.6438561897747253</v>
      </c>
      <c r="K2325" s="197">
        <v>6.6438561897747253</v>
      </c>
      <c r="L2325" s="197">
        <v>6.6438561897747253</v>
      </c>
      <c r="M2325" s="197">
        <v>6.6438561897747253</v>
      </c>
      <c r="P2325" s="77">
        <f t="shared" si="144"/>
        <v>0</v>
      </c>
      <c r="Q2325" s="77">
        <f t="shared" si="145"/>
        <v>0</v>
      </c>
      <c r="R2325" s="77">
        <f t="shared" si="146"/>
        <v>0</v>
      </c>
      <c r="S2325" s="77">
        <f t="shared" si="147"/>
        <v>0</v>
      </c>
    </row>
    <row r="2326" spans="1:19" x14ac:dyDescent="0.25">
      <c r="A2326" s="82" t="s">
        <v>4</v>
      </c>
      <c r="B2326" s="69" t="s">
        <v>158</v>
      </c>
      <c r="C2326" s="78">
        <v>29</v>
      </c>
      <c r="D2326" s="78">
        <v>22.75</v>
      </c>
      <c r="E2326" s="78">
        <v>7.75</v>
      </c>
      <c r="F2326" s="78">
        <v>4.75</v>
      </c>
      <c r="G2326" s="78">
        <v>5.5</v>
      </c>
      <c r="I2326" s="197">
        <v>6.6438561897747253</v>
      </c>
      <c r="J2326" s="197">
        <v>6.6438561897747253</v>
      </c>
      <c r="K2326" s="197">
        <v>6.6438561897747253</v>
      </c>
      <c r="L2326" s="197">
        <v>6.6438561897747253</v>
      </c>
      <c r="M2326" s="197">
        <v>6.6438561897747253</v>
      </c>
      <c r="P2326" s="77">
        <f t="shared" si="144"/>
        <v>0</v>
      </c>
      <c r="Q2326" s="77">
        <f t="shared" si="145"/>
        <v>0</v>
      </c>
      <c r="R2326" s="77">
        <f t="shared" si="146"/>
        <v>0</v>
      </c>
      <c r="S2326" s="77">
        <f t="shared" si="147"/>
        <v>0</v>
      </c>
    </row>
    <row r="2327" spans="1:19" x14ac:dyDescent="0.25">
      <c r="A2327" s="82" t="s">
        <v>4</v>
      </c>
      <c r="B2327" s="69" t="s">
        <v>156</v>
      </c>
      <c r="C2327" s="78">
        <v>673.75</v>
      </c>
      <c r="D2327" s="78">
        <v>220.75</v>
      </c>
      <c r="E2327" s="78">
        <v>50</v>
      </c>
      <c r="F2327" s="78">
        <v>18.5</v>
      </c>
      <c r="G2327" s="78">
        <v>10.75</v>
      </c>
      <c r="I2327" s="197">
        <v>9.3960695576398692</v>
      </c>
      <c r="J2327" s="197">
        <v>7.7862696276484664</v>
      </c>
      <c r="K2327" s="197">
        <v>6.6438561897747253</v>
      </c>
      <c r="L2327" s="197">
        <v>6.6438561897747253</v>
      </c>
      <c r="M2327" s="197">
        <v>6.6438561897747253</v>
      </c>
      <c r="P2327" s="77">
        <f t="shared" si="144"/>
        <v>1.6097999299914028</v>
      </c>
      <c r="Q2327" s="77">
        <f t="shared" si="145"/>
        <v>1.1424134378737412</v>
      </c>
      <c r="R2327" s="77">
        <f t="shared" si="146"/>
        <v>0</v>
      </c>
      <c r="S2327" s="77">
        <f t="shared" si="147"/>
        <v>0</v>
      </c>
    </row>
    <row r="2328" spans="1:19" x14ac:dyDescent="0.25">
      <c r="A2328" s="82" t="s">
        <v>4</v>
      </c>
      <c r="B2328" s="69" t="s">
        <v>163</v>
      </c>
      <c r="C2328" s="78">
        <v>6332</v>
      </c>
      <c r="D2328" s="78">
        <v>2192</v>
      </c>
      <c r="E2328" s="78">
        <v>92</v>
      </c>
      <c r="F2328" s="78">
        <v>29.5</v>
      </c>
      <c r="G2328" s="78">
        <v>14.5</v>
      </c>
      <c r="I2328" s="197">
        <v>12.628445540137182</v>
      </c>
      <c r="J2328" s="197">
        <v>11.098032082960527</v>
      </c>
      <c r="K2328" s="197">
        <v>6.6438561897747253</v>
      </c>
      <c r="L2328" s="197">
        <v>6.6438561897747253</v>
      </c>
      <c r="M2328" s="197">
        <v>6.6438561897747253</v>
      </c>
      <c r="P2328" s="77">
        <f t="shared" si="144"/>
        <v>1.530413457176655</v>
      </c>
      <c r="Q2328" s="77">
        <f t="shared" si="145"/>
        <v>4.454175893185802</v>
      </c>
      <c r="R2328" s="77">
        <f t="shared" si="146"/>
        <v>0</v>
      </c>
      <c r="S2328" s="77">
        <f t="shared" si="147"/>
        <v>0</v>
      </c>
    </row>
    <row r="2329" spans="1:19" x14ac:dyDescent="0.25">
      <c r="A2329" s="82" t="s">
        <v>4</v>
      </c>
      <c r="B2329" s="69" t="s">
        <v>400</v>
      </c>
      <c r="C2329" s="78">
        <v>264</v>
      </c>
      <c r="D2329" s="78">
        <v>34.5</v>
      </c>
      <c r="E2329" s="78">
        <v>20.75</v>
      </c>
      <c r="F2329" s="78">
        <v>10</v>
      </c>
      <c r="G2329" s="78">
        <v>7.5</v>
      </c>
      <c r="I2329" s="197">
        <v>8.0443941193584543</v>
      </c>
      <c r="J2329" s="197">
        <v>6.6438561897747253</v>
      </c>
      <c r="K2329" s="197">
        <v>6.6438561897747253</v>
      </c>
      <c r="L2329" s="197">
        <v>6.6438561897747253</v>
      </c>
      <c r="M2329" s="197">
        <v>6.6438561897747253</v>
      </c>
      <c r="P2329" s="77">
        <f t="shared" si="144"/>
        <v>1.400537929583729</v>
      </c>
      <c r="Q2329" s="77">
        <f t="shared" si="145"/>
        <v>0</v>
      </c>
      <c r="R2329" s="77">
        <f t="shared" si="146"/>
        <v>0</v>
      </c>
      <c r="S2329" s="77">
        <f t="shared" si="147"/>
        <v>0</v>
      </c>
    </row>
    <row r="2330" spans="1:19" x14ac:dyDescent="0.25">
      <c r="A2330" s="82" t="s">
        <v>4</v>
      </c>
      <c r="B2330" s="69" t="s">
        <v>401</v>
      </c>
      <c r="C2330" s="78">
        <v>56</v>
      </c>
      <c r="D2330" s="78">
        <v>18.25</v>
      </c>
      <c r="E2330" s="78">
        <v>17.75</v>
      </c>
      <c r="F2330" s="78">
        <v>4.75</v>
      </c>
      <c r="G2330" s="78">
        <v>4</v>
      </c>
      <c r="I2330" s="197">
        <v>6.6438561897747253</v>
      </c>
      <c r="J2330" s="197">
        <v>6.6438561897747253</v>
      </c>
      <c r="K2330" s="197">
        <v>6.6438561897747253</v>
      </c>
      <c r="L2330" s="197">
        <v>6.6438561897747253</v>
      </c>
      <c r="M2330" s="197">
        <v>6.6438561897747253</v>
      </c>
      <c r="P2330" s="77">
        <f t="shared" si="144"/>
        <v>0</v>
      </c>
      <c r="Q2330" s="77">
        <f t="shared" si="145"/>
        <v>0</v>
      </c>
      <c r="R2330" s="77">
        <f t="shared" si="146"/>
        <v>0</v>
      </c>
      <c r="S2330" s="77">
        <f t="shared" si="147"/>
        <v>0</v>
      </c>
    </row>
    <row r="2331" spans="1:19" x14ac:dyDescent="0.25">
      <c r="A2331" s="82" t="s">
        <v>4</v>
      </c>
      <c r="B2331" s="69" t="s">
        <v>402</v>
      </c>
      <c r="C2331" s="78">
        <v>83.75</v>
      </c>
      <c r="D2331" s="78">
        <v>11.5</v>
      </c>
      <c r="E2331" s="78">
        <v>16.75</v>
      </c>
      <c r="F2331" s="78">
        <v>6.75</v>
      </c>
      <c r="G2331" s="78">
        <v>2</v>
      </c>
      <c r="I2331" s="197">
        <v>6.6438561897747253</v>
      </c>
      <c r="J2331" s="197">
        <v>6.6438561897747253</v>
      </c>
      <c r="K2331" s="197">
        <v>6.6438561897747253</v>
      </c>
      <c r="L2331" s="197">
        <v>6.6438561897747253</v>
      </c>
      <c r="M2331" s="197">
        <v>6.6438561897747253</v>
      </c>
      <c r="P2331" s="77">
        <f t="shared" si="144"/>
        <v>0</v>
      </c>
      <c r="Q2331" s="77">
        <f t="shared" si="145"/>
        <v>0</v>
      </c>
      <c r="R2331" s="77">
        <f t="shared" si="146"/>
        <v>0</v>
      </c>
      <c r="S2331" s="77">
        <f t="shared" si="147"/>
        <v>0</v>
      </c>
    </row>
    <row r="2332" spans="1:19" x14ac:dyDescent="0.25">
      <c r="A2332" s="82" t="s">
        <v>4</v>
      </c>
      <c r="B2332" s="69" t="s">
        <v>267</v>
      </c>
      <c r="C2332" s="78">
        <v>24444</v>
      </c>
      <c r="D2332" s="78">
        <v>6414.75</v>
      </c>
      <c r="E2332" s="78">
        <v>156</v>
      </c>
      <c r="F2332" s="78">
        <v>41.25</v>
      </c>
      <c r="G2332" s="78">
        <v>12.75</v>
      </c>
      <c r="I2332" s="197">
        <v>14.577192765687043</v>
      </c>
      <c r="J2332" s="197">
        <v>12.647177325380264</v>
      </c>
      <c r="K2332" s="197">
        <v>7.2854022188622487</v>
      </c>
      <c r="L2332" s="197">
        <v>6.6438561897747253</v>
      </c>
      <c r="M2332" s="197">
        <v>6.6438561897747253</v>
      </c>
      <c r="P2332" s="77">
        <f t="shared" si="144"/>
        <v>1.9300154403067786</v>
      </c>
      <c r="Q2332" s="77">
        <f t="shared" si="145"/>
        <v>5.3617751065180155</v>
      </c>
      <c r="R2332" s="77">
        <f t="shared" si="146"/>
        <v>0.64154602908752345</v>
      </c>
      <c r="S2332" s="77">
        <f t="shared" si="147"/>
        <v>0</v>
      </c>
    </row>
    <row r="2333" spans="1:19" x14ac:dyDescent="0.25">
      <c r="A2333" s="82" t="s">
        <v>4</v>
      </c>
      <c r="B2333" s="69" t="s">
        <v>265</v>
      </c>
      <c r="C2333" s="78">
        <v>33274.75</v>
      </c>
      <c r="D2333" s="78">
        <v>10821.5</v>
      </c>
      <c r="E2333" s="78">
        <v>317.75</v>
      </c>
      <c r="F2333" s="78">
        <v>68</v>
      </c>
      <c r="G2333" s="78">
        <v>26.25</v>
      </c>
      <c r="I2333" s="197">
        <v>15.022140206464524</v>
      </c>
      <c r="J2333" s="197">
        <v>13.40161286878555</v>
      </c>
      <c r="K2333" s="197">
        <v>8.3117483150049587</v>
      </c>
      <c r="L2333" s="197">
        <v>6.6438561897747253</v>
      </c>
      <c r="M2333" s="197">
        <v>6.6438561897747253</v>
      </c>
      <c r="P2333" s="77">
        <f t="shared" si="144"/>
        <v>1.6205273376789737</v>
      </c>
      <c r="Q2333" s="77">
        <f t="shared" si="145"/>
        <v>5.0898645537805915</v>
      </c>
      <c r="R2333" s="77">
        <f t="shared" si="146"/>
        <v>1.6678921252302334</v>
      </c>
      <c r="S2333" s="77">
        <f t="shared" si="147"/>
        <v>0</v>
      </c>
    </row>
    <row r="2334" spans="1:19" x14ac:dyDescent="0.25">
      <c r="A2334" s="82" t="s">
        <v>4</v>
      </c>
      <c r="B2334" s="69" t="s">
        <v>261</v>
      </c>
      <c r="C2334" s="78">
        <v>65435.5</v>
      </c>
      <c r="D2334" s="78">
        <v>29044.5</v>
      </c>
      <c r="E2334" s="78">
        <v>1847.5</v>
      </c>
      <c r="F2334" s="78">
        <v>262.75</v>
      </c>
      <c r="G2334" s="78">
        <v>81</v>
      </c>
      <c r="I2334" s="197">
        <v>15.997785917087811</v>
      </c>
      <c r="J2334" s="197">
        <v>14.825977373679608</v>
      </c>
      <c r="K2334" s="197">
        <v>10.851358649033513</v>
      </c>
      <c r="L2334" s="197">
        <v>8.0375469539621793</v>
      </c>
      <c r="M2334" s="197">
        <v>6.6438561897747253</v>
      </c>
      <c r="P2334" s="77">
        <f t="shared" si="144"/>
        <v>1.1718085434082024</v>
      </c>
      <c r="Q2334" s="77">
        <f t="shared" si="145"/>
        <v>3.9746187246460956</v>
      </c>
      <c r="R2334" s="77">
        <f t="shared" si="146"/>
        <v>2.8138116950713332</v>
      </c>
      <c r="S2334" s="77">
        <f t="shared" si="147"/>
        <v>1.3936907641874541</v>
      </c>
    </row>
    <row r="2335" spans="1:19" x14ac:dyDescent="0.25">
      <c r="A2335" s="82" t="s">
        <v>4</v>
      </c>
      <c r="B2335" s="69" t="s">
        <v>403</v>
      </c>
      <c r="C2335" s="78">
        <v>75.25</v>
      </c>
      <c r="D2335" s="78">
        <v>8.75</v>
      </c>
      <c r="E2335" s="78">
        <v>18</v>
      </c>
      <c r="F2335" s="78">
        <v>5.25</v>
      </c>
      <c r="G2335" s="78">
        <v>2.75</v>
      </c>
      <c r="I2335" s="197">
        <v>6.6438561897747253</v>
      </c>
      <c r="J2335" s="197">
        <v>6.6438561897747253</v>
      </c>
      <c r="K2335" s="197">
        <v>6.6438561897747253</v>
      </c>
      <c r="L2335" s="197">
        <v>6.6438561897747253</v>
      </c>
      <c r="M2335" s="197">
        <v>6.6438561897747253</v>
      </c>
      <c r="P2335" s="77">
        <f t="shared" si="144"/>
        <v>0</v>
      </c>
      <c r="Q2335" s="77">
        <f t="shared" si="145"/>
        <v>0</v>
      </c>
      <c r="R2335" s="77">
        <f t="shared" si="146"/>
        <v>0</v>
      </c>
      <c r="S2335" s="77">
        <f t="shared" si="147"/>
        <v>0</v>
      </c>
    </row>
    <row r="2336" spans="1:19" x14ac:dyDescent="0.25">
      <c r="A2336" s="82" t="s">
        <v>4</v>
      </c>
      <c r="B2336" s="69" t="s">
        <v>404</v>
      </c>
      <c r="C2336" s="78">
        <v>47.25</v>
      </c>
      <c r="D2336" s="78">
        <v>6</v>
      </c>
      <c r="E2336" s="78">
        <v>5.75</v>
      </c>
      <c r="F2336" s="78">
        <v>3.75</v>
      </c>
      <c r="G2336" s="78">
        <v>2.25</v>
      </c>
      <c r="I2336" s="197">
        <v>6.6438561897747253</v>
      </c>
      <c r="J2336" s="197">
        <v>6.6438561897747253</v>
      </c>
      <c r="K2336" s="197">
        <v>6.6438561897747253</v>
      </c>
      <c r="L2336" s="197">
        <v>6.6438561897747253</v>
      </c>
      <c r="M2336" s="197">
        <v>6.6438561897747253</v>
      </c>
      <c r="P2336" s="77">
        <f t="shared" si="144"/>
        <v>0</v>
      </c>
      <c r="Q2336" s="77">
        <f t="shared" si="145"/>
        <v>0</v>
      </c>
      <c r="R2336" s="77">
        <f t="shared" si="146"/>
        <v>0</v>
      </c>
      <c r="S2336" s="77">
        <f t="shared" si="147"/>
        <v>0</v>
      </c>
    </row>
    <row r="2337" spans="1:20" x14ac:dyDescent="0.25">
      <c r="A2337" s="82" t="s">
        <v>4</v>
      </c>
      <c r="B2337" s="69" t="s">
        <v>405</v>
      </c>
      <c r="C2337" s="78">
        <v>31.25</v>
      </c>
      <c r="D2337" s="78">
        <v>11.25</v>
      </c>
      <c r="E2337" s="78">
        <v>7.75</v>
      </c>
      <c r="F2337" s="78">
        <v>4.5</v>
      </c>
      <c r="G2337" s="78">
        <v>4.75</v>
      </c>
      <c r="I2337" s="197">
        <v>6.6438561897747253</v>
      </c>
      <c r="J2337" s="197">
        <v>6.6438561897747253</v>
      </c>
      <c r="K2337" s="197">
        <v>6.6438561897747253</v>
      </c>
      <c r="L2337" s="197">
        <v>6.6438561897747253</v>
      </c>
      <c r="M2337" s="197">
        <v>6.6438561897747253</v>
      </c>
      <c r="P2337" s="77">
        <f t="shared" si="144"/>
        <v>0</v>
      </c>
      <c r="Q2337" s="77">
        <f t="shared" si="145"/>
        <v>0</v>
      </c>
      <c r="R2337" s="77">
        <f t="shared" si="146"/>
        <v>0</v>
      </c>
      <c r="S2337" s="77">
        <f t="shared" si="147"/>
        <v>0</v>
      </c>
    </row>
    <row r="2338" spans="1:20" x14ac:dyDescent="0.25">
      <c r="A2338" s="82" t="s">
        <v>4</v>
      </c>
      <c r="B2338" s="69" t="s">
        <v>277</v>
      </c>
      <c r="C2338" s="78">
        <v>11175</v>
      </c>
      <c r="D2338" s="78">
        <v>440.75</v>
      </c>
      <c r="E2338" s="78">
        <v>26.5</v>
      </c>
      <c r="F2338" s="78">
        <v>8.5</v>
      </c>
      <c r="G2338" s="78">
        <v>3.75</v>
      </c>
      <c r="I2338" s="197">
        <v>13.447987210958043</v>
      </c>
      <c r="J2338" s="197">
        <v>8.7838167593201817</v>
      </c>
      <c r="K2338" s="197">
        <v>6.6438561897747253</v>
      </c>
      <c r="L2338" s="197">
        <v>6.6438561897747253</v>
      </c>
      <c r="M2338" s="197">
        <v>6.6438561897747253</v>
      </c>
      <c r="P2338" s="77">
        <f t="shared" si="144"/>
        <v>4.6641704516378617</v>
      </c>
      <c r="Q2338" s="77">
        <f t="shared" si="145"/>
        <v>2.1399605695454564</v>
      </c>
      <c r="R2338" s="77">
        <f t="shared" si="146"/>
        <v>0</v>
      </c>
      <c r="S2338" s="77">
        <f t="shared" si="147"/>
        <v>0</v>
      </c>
    </row>
    <row r="2339" spans="1:20" x14ac:dyDescent="0.25">
      <c r="A2339" s="82" t="s">
        <v>4</v>
      </c>
      <c r="B2339" s="69" t="s">
        <v>275</v>
      </c>
      <c r="C2339" s="78">
        <v>7855.5</v>
      </c>
      <c r="D2339" s="78">
        <v>1274.5</v>
      </c>
      <c r="E2339" s="78">
        <v>401.5</v>
      </c>
      <c r="F2339" s="78">
        <v>130.5</v>
      </c>
      <c r="G2339" s="78">
        <v>90.75</v>
      </c>
      <c r="I2339" s="197">
        <v>12.939487390170509</v>
      </c>
      <c r="J2339" s="197">
        <v>10.315715658022201</v>
      </c>
      <c r="K2339" s="197">
        <v>8.649256177517314</v>
      </c>
      <c r="L2339" s="197">
        <v>7.0279059965698849</v>
      </c>
      <c r="M2339" s="197">
        <v>6.6438561897747253</v>
      </c>
      <c r="P2339" s="77">
        <f t="shared" si="144"/>
        <v>2.6237717321483078</v>
      </c>
      <c r="Q2339" s="77">
        <f t="shared" si="145"/>
        <v>1.6664594805048871</v>
      </c>
      <c r="R2339" s="77">
        <f t="shared" si="146"/>
        <v>1.6213501809474291</v>
      </c>
      <c r="S2339" s="77">
        <f t="shared" si="147"/>
        <v>0.38404980679515965</v>
      </c>
    </row>
    <row r="2340" spans="1:20" x14ac:dyDescent="0.25">
      <c r="A2340" s="82" t="s">
        <v>4</v>
      </c>
      <c r="B2340" s="69" t="s">
        <v>271</v>
      </c>
      <c r="C2340" s="78">
        <v>61800.75</v>
      </c>
      <c r="D2340" s="78">
        <v>9950.25</v>
      </c>
      <c r="E2340" s="78">
        <v>141.5</v>
      </c>
      <c r="F2340" s="78">
        <v>30.25</v>
      </c>
      <c r="G2340" s="78">
        <v>12.5</v>
      </c>
      <c r="I2340" s="197">
        <v>15.915336726007823</v>
      </c>
      <c r="J2340" s="197">
        <v>13.280517058482115</v>
      </c>
      <c r="K2340" s="197">
        <v>7.1446582428318823</v>
      </c>
      <c r="L2340" s="197">
        <v>6.6438561897747253</v>
      </c>
      <c r="M2340" s="197">
        <v>6.6438561897747253</v>
      </c>
      <c r="P2340" s="77">
        <f t="shared" si="144"/>
        <v>2.6348196675257078</v>
      </c>
      <c r="Q2340" s="77">
        <f t="shared" si="145"/>
        <v>6.1358588156502325</v>
      </c>
      <c r="R2340" s="77">
        <f t="shared" si="146"/>
        <v>0.50080205305715708</v>
      </c>
      <c r="S2340" s="77">
        <f t="shared" si="147"/>
        <v>0</v>
      </c>
    </row>
    <row r="2341" spans="1:20" x14ac:dyDescent="0.25">
      <c r="A2341" s="82" t="s">
        <v>4</v>
      </c>
      <c r="B2341" s="69" t="s">
        <v>406</v>
      </c>
      <c r="C2341" s="78">
        <v>263.5</v>
      </c>
      <c r="D2341" s="78">
        <v>15.75</v>
      </c>
      <c r="E2341" s="78">
        <v>21.75</v>
      </c>
      <c r="F2341" s="78">
        <v>10.25</v>
      </c>
      <c r="G2341" s="78">
        <v>6</v>
      </c>
      <c r="I2341" s="197">
        <v>8.0416591516372158</v>
      </c>
      <c r="J2341" s="197">
        <v>6.6438561897747253</v>
      </c>
      <c r="K2341" s="197">
        <v>6.6438561897747253</v>
      </c>
      <c r="L2341" s="197">
        <v>6.6438561897747253</v>
      </c>
      <c r="M2341" s="197">
        <v>6.6438561897747253</v>
      </c>
      <c r="P2341" s="77">
        <f t="shared" si="144"/>
        <v>1.3978029618624905</v>
      </c>
      <c r="Q2341" s="77">
        <f t="shared" si="145"/>
        <v>0</v>
      </c>
      <c r="R2341" s="77">
        <f t="shared" si="146"/>
        <v>0</v>
      </c>
      <c r="S2341" s="77">
        <f t="shared" si="147"/>
        <v>0</v>
      </c>
    </row>
    <row r="2342" spans="1:20" x14ac:dyDescent="0.25">
      <c r="A2342" s="82" t="s">
        <v>4</v>
      </c>
      <c r="B2342" s="69" t="s">
        <v>169</v>
      </c>
      <c r="C2342" s="78">
        <v>26112.25</v>
      </c>
      <c r="D2342" s="78">
        <v>1939.25</v>
      </c>
      <c r="E2342" s="78">
        <v>99.25</v>
      </c>
      <c r="F2342" s="78">
        <v>27.25</v>
      </c>
      <c r="G2342" s="78">
        <v>8.5</v>
      </c>
      <c r="I2342" s="197">
        <v>14.672439154472785</v>
      </c>
      <c r="J2342" s="197">
        <v>10.921283086307383</v>
      </c>
      <c r="K2342" s="197">
        <v>6.6438561897747253</v>
      </c>
      <c r="L2342" s="197">
        <v>6.6438561897747253</v>
      </c>
      <c r="M2342" s="197">
        <v>6.6438561897747253</v>
      </c>
      <c r="P2342" s="77">
        <f t="shared" si="144"/>
        <v>3.7511560681654021</v>
      </c>
      <c r="Q2342" s="77">
        <f t="shared" si="145"/>
        <v>4.2774268965326581</v>
      </c>
      <c r="R2342" s="77">
        <f t="shared" si="146"/>
        <v>0</v>
      </c>
      <c r="S2342" s="77">
        <f t="shared" si="147"/>
        <v>0</v>
      </c>
    </row>
    <row r="2343" spans="1:20" x14ac:dyDescent="0.25">
      <c r="A2343" s="82" t="s">
        <v>4</v>
      </c>
      <c r="B2343" s="69" t="s">
        <v>37</v>
      </c>
      <c r="C2343" s="78">
        <v>139.25</v>
      </c>
      <c r="D2343" s="78">
        <v>108.25</v>
      </c>
      <c r="E2343" s="78">
        <v>122.75</v>
      </c>
      <c r="F2343" s="78">
        <v>161</v>
      </c>
      <c r="G2343" s="78">
        <v>88.5</v>
      </c>
      <c r="I2343" s="197">
        <v>7.1215335173400325</v>
      </c>
      <c r="J2343" s="197">
        <v>6.7582232147267245</v>
      </c>
      <c r="K2343" s="197">
        <v>6.9395792143146924</v>
      </c>
      <c r="L2343" s="197">
        <v>7.3309168781146177</v>
      </c>
      <c r="M2343" s="197">
        <v>6.6438561897747253</v>
      </c>
      <c r="P2343" s="77">
        <f t="shared" si="144"/>
        <v>0.36331030261330799</v>
      </c>
      <c r="Q2343" s="77">
        <f t="shared" si="145"/>
        <v>-0.18135599958796789</v>
      </c>
      <c r="R2343" s="77">
        <f t="shared" si="146"/>
        <v>-0.39133766379992529</v>
      </c>
      <c r="S2343" s="77">
        <f t="shared" si="147"/>
        <v>0.68706068833989242</v>
      </c>
    </row>
    <row r="2344" spans="1:20" x14ac:dyDescent="0.25">
      <c r="A2344" s="82" t="s">
        <v>4</v>
      </c>
      <c r="B2344" s="69" t="s">
        <v>407</v>
      </c>
      <c r="C2344" s="78">
        <v>65</v>
      </c>
      <c r="D2344" s="78">
        <v>11.5</v>
      </c>
      <c r="E2344" s="78">
        <v>13.5</v>
      </c>
      <c r="F2344" s="78">
        <v>6.25</v>
      </c>
      <c r="G2344" s="78">
        <v>3.25</v>
      </c>
      <c r="I2344" s="197">
        <v>6.6438561897747253</v>
      </c>
      <c r="J2344" s="197">
        <v>6.6438561897747253</v>
      </c>
      <c r="K2344" s="197">
        <v>6.6438561897747253</v>
      </c>
      <c r="L2344" s="197">
        <v>6.6438561897747253</v>
      </c>
      <c r="M2344" s="197">
        <v>6.6438561897747253</v>
      </c>
      <c r="P2344" s="77">
        <f t="shared" si="144"/>
        <v>0</v>
      </c>
      <c r="Q2344" s="77">
        <f t="shared" si="145"/>
        <v>0</v>
      </c>
      <c r="R2344" s="77">
        <f t="shared" si="146"/>
        <v>0</v>
      </c>
      <c r="S2344" s="77">
        <f t="shared" si="147"/>
        <v>0</v>
      </c>
    </row>
    <row r="2345" spans="1:20" x14ac:dyDescent="0.25">
      <c r="A2345" s="82" t="s">
        <v>4</v>
      </c>
      <c r="B2345" s="69" t="s">
        <v>408</v>
      </c>
      <c r="C2345" s="78">
        <v>36.25</v>
      </c>
      <c r="D2345" s="78">
        <v>8</v>
      </c>
      <c r="E2345" s="78">
        <v>2.25</v>
      </c>
      <c r="F2345" s="78">
        <v>2</v>
      </c>
      <c r="G2345" s="78">
        <v>0.75</v>
      </c>
      <c r="I2345" s="197">
        <v>6.6438561897747253</v>
      </c>
      <c r="J2345" s="197">
        <v>6.6438561897747253</v>
      </c>
      <c r="K2345" s="197">
        <v>6.6438561897747253</v>
      </c>
      <c r="L2345" s="197">
        <v>6.6438561897747253</v>
      </c>
      <c r="M2345" s="197">
        <v>6.6438561897747253</v>
      </c>
      <c r="P2345" s="77">
        <f t="shared" si="144"/>
        <v>0</v>
      </c>
      <c r="Q2345" s="77">
        <f t="shared" si="145"/>
        <v>0</v>
      </c>
      <c r="R2345" s="77">
        <f t="shared" si="146"/>
        <v>0</v>
      </c>
      <c r="S2345" s="77">
        <f t="shared" si="147"/>
        <v>0</v>
      </c>
    </row>
    <row r="2346" spans="1:20" x14ac:dyDescent="0.25">
      <c r="A2346" s="82" t="s">
        <v>4</v>
      </c>
      <c r="B2346" s="69" t="s">
        <v>409</v>
      </c>
      <c r="C2346" s="78">
        <v>994</v>
      </c>
      <c r="D2346" s="78">
        <v>544.25</v>
      </c>
      <c r="E2346" s="78">
        <v>961</v>
      </c>
      <c r="F2346" s="78">
        <v>515.75</v>
      </c>
      <c r="G2346" s="78">
        <v>408.75</v>
      </c>
      <c r="I2346" s="197">
        <v>9.9571020415622868</v>
      </c>
      <c r="J2346" s="197">
        <v>9.088125692188207</v>
      </c>
      <c r="K2346" s="197">
        <v>9.9083926207737516</v>
      </c>
      <c r="L2346" s="197">
        <v>9.0105281058864843</v>
      </c>
      <c r="M2346" s="197">
        <v>8.6750749203854447</v>
      </c>
      <c r="P2346" s="77">
        <f t="shared" si="144"/>
        <v>0.86897634937407986</v>
      </c>
      <c r="Q2346" s="77">
        <f t="shared" si="145"/>
        <v>-0.82026692858554462</v>
      </c>
      <c r="R2346" s="77">
        <f t="shared" si="146"/>
        <v>0.89786451488726726</v>
      </c>
      <c r="S2346" s="77">
        <f t="shared" si="147"/>
        <v>0.33545318550103964</v>
      </c>
    </row>
    <row r="2347" spans="1:20" x14ac:dyDescent="0.25">
      <c r="A2347" s="82" t="s">
        <v>4</v>
      </c>
      <c r="B2347" s="88" t="s">
        <v>410</v>
      </c>
      <c r="C2347" s="78">
        <v>63.25</v>
      </c>
      <c r="D2347" s="78">
        <v>18.5</v>
      </c>
      <c r="E2347" s="78">
        <v>9.75</v>
      </c>
      <c r="F2347" s="78">
        <v>6</v>
      </c>
      <c r="G2347" s="78">
        <v>3</v>
      </c>
      <c r="I2347" s="197">
        <v>6.6438561897747253</v>
      </c>
      <c r="J2347" s="197">
        <v>6.6438561897747253</v>
      </c>
      <c r="K2347" s="197">
        <v>6.6438561897747253</v>
      </c>
      <c r="L2347" s="197">
        <v>6.6438561897747253</v>
      </c>
      <c r="M2347" s="197">
        <v>6.6438561897747253</v>
      </c>
      <c r="P2347" s="77">
        <f t="shared" si="144"/>
        <v>0</v>
      </c>
      <c r="Q2347" s="77">
        <f t="shared" si="145"/>
        <v>0</v>
      </c>
      <c r="R2347" s="77">
        <f t="shared" si="146"/>
        <v>0</v>
      </c>
      <c r="S2347" s="77">
        <f t="shared" si="147"/>
        <v>0</v>
      </c>
    </row>
    <row r="2348" spans="1:20" x14ac:dyDescent="0.25">
      <c r="A2348" s="82" t="s">
        <v>4</v>
      </c>
      <c r="B2348" s="69" t="s">
        <v>411</v>
      </c>
      <c r="C2348" s="78">
        <v>64.75</v>
      </c>
      <c r="D2348" s="78">
        <v>15.5</v>
      </c>
      <c r="E2348" s="78">
        <v>12.5</v>
      </c>
      <c r="F2348" s="78">
        <v>5.25</v>
      </c>
      <c r="G2348" s="78">
        <v>5</v>
      </c>
      <c r="I2348" s="197">
        <v>6.6438561897747253</v>
      </c>
      <c r="J2348" s="197">
        <v>6.6438561897747253</v>
      </c>
      <c r="K2348" s="197">
        <v>6.6438561897747253</v>
      </c>
      <c r="L2348" s="197">
        <v>6.6438561897747253</v>
      </c>
      <c r="M2348" s="197">
        <v>6.6438561897747253</v>
      </c>
      <c r="P2348" s="77">
        <f t="shared" si="144"/>
        <v>0</v>
      </c>
      <c r="Q2348" s="77">
        <f t="shared" si="145"/>
        <v>0</v>
      </c>
      <c r="R2348" s="77">
        <f t="shared" si="146"/>
        <v>0</v>
      </c>
      <c r="S2348" s="77">
        <f t="shared" si="147"/>
        <v>0</v>
      </c>
    </row>
    <row r="2349" spans="1:20" x14ac:dyDescent="0.25">
      <c r="A2349" s="82" t="s">
        <v>4</v>
      </c>
      <c r="B2349" s="69" t="s">
        <v>412</v>
      </c>
      <c r="C2349" s="78">
        <v>47</v>
      </c>
      <c r="D2349" s="78">
        <v>6.75</v>
      </c>
      <c r="E2349" s="78">
        <v>14.75</v>
      </c>
      <c r="F2349" s="78">
        <v>10.5</v>
      </c>
      <c r="G2349" s="78">
        <v>3.75</v>
      </c>
      <c r="I2349" s="197">
        <v>6.6438561897747253</v>
      </c>
      <c r="J2349" s="197">
        <v>6.6438561897747253</v>
      </c>
      <c r="K2349" s="197">
        <v>6.6438561897747253</v>
      </c>
      <c r="L2349" s="197">
        <v>6.6438561897747253</v>
      </c>
      <c r="M2349" s="197">
        <v>6.6438561897747253</v>
      </c>
      <c r="P2349" s="77">
        <f t="shared" si="144"/>
        <v>0</v>
      </c>
      <c r="Q2349" s="77">
        <f t="shared" si="145"/>
        <v>0</v>
      </c>
      <c r="R2349" s="77">
        <f t="shared" si="146"/>
        <v>0</v>
      </c>
      <c r="S2349" s="77">
        <f t="shared" si="147"/>
        <v>0</v>
      </c>
    </row>
    <row r="2350" spans="1:20" x14ac:dyDescent="0.25">
      <c r="A2350" s="82" t="s">
        <v>4</v>
      </c>
      <c r="B2350" s="69" t="s">
        <v>413</v>
      </c>
      <c r="C2350" s="78">
        <v>50987.75</v>
      </c>
      <c r="D2350" s="78">
        <v>43638.5</v>
      </c>
      <c r="E2350" s="78">
        <v>11244.75</v>
      </c>
      <c r="F2350" s="78">
        <v>3674.25</v>
      </c>
      <c r="G2350" s="78">
        <v>1498</v>
      </c>
      <c r="I2350" s="197">
        <v>15.637863055318189</v>
      </c>
      <c r="J2350" s="197">
        <v>15.413313891849064</v>
      </c>
      <c r="K2350" s="197">
        <v>13.456963966163665</v>
      </c>
      <c r="L2350" s="197">
        <v>11.843234077004007</v>
      </c>
      <c r="M2350" s="197">
        <v>10.548821908458752</v>
      </c>
      <c r="P2350" s="77">
        <f t="shared" si="144"/>
        <v>0.22454916346912412</v>
      </c>
      <c r="Q2350" s="77">
        <f t="shared" si="145"/>
        <v>1.9563499256853998</v>
      </c>
      <c r="R2350" s="77">
        <f t="shared" si="146"/>
        <v>1.6137298891596572</v>
      </c>
      <c r="S2350" s="77">
        <f t="shared" si="147"/>
        <v>1.2944121685452554</v>
      </c>
    </row>
    <row r="2351" spans="1:20" x14ac:dyDescent="0.25">
      <c r="A2351" s="82" t="s">
        <v>4</v>
      </c>
      <c r="B2351" s="69" t="s">
        <v>281</v>
      </c>
      <c r="C2351" s="78">
        <v>51043.25</v>
      </c>
      <c r="D2351" s="78">
        <v>65490</v>
      </c>
      <c r="E2351" s="78">
        <v>50844</v>
      </c>
      <c r="F2351" s="78">
        <v>20885.25</v>
      </c>
      <c r="G2351" s="78">
        <v>11012</v>
      </c>
      <c r="I2351" s="197">
        <v>15.639432570125773</v>
      </c>
      <c r="J2351" s="197">
        <v>15.998987010599309</v>
      </c>
      <c r="K2351" s="197">
        <v>15.633789914085046</v>
      </c>
      <c r="L2351" s="197">
        <v>14.350196792458895</v>
      </c>
      <c r="M2351" s="197">
        <v>13.426788894595562</v>
      </c>
      <c r="P2351" s="77">
        <f t="shared" si="144"/>
        <v>-0.35955444047353602</v>
      </c>
      <c r="Q2351" s="77">
        <f t="shared" si="145"/>
        <v>0.36519709651426346</v>
      </c>
      <c r="R2351" s="77">
        <f t="shared" si="146"/>
        <v>1.2835931216261507</v>
      </c>
      <c r="S2351" s="77">
        <f t="shared" si="147"/>
        <v>0.9234078978633331</v>
      </c>
      <c r="T2351" s="84"/>
    </row>
    <row r="2352" spans="1:20" x14ac:dyDescent="0.25">
      <c r="A2352" s="82" t="s">
        <v>4</v>
      </c>
      <c r="B2352" s="69" t="s">
        <v>414</v>
      </c>
      <c r="C2352" s="78">
        <v>1639</v>
      </c>
      <c r="D2352" s="78">
        <v>236.75</v>
      </c>
      <c r="E2352" s="78">
        <v>25.25</v>
      </c>
      <c r="F2352" s="78">
        <v>13.75</v>
      </c>
      <c r="G2352" s="78">
        <v>8.75</v>
      </c>
      <c r="I2352" s="197">
        <v>10.67860013909946</v>
      </c>
      <c r="J2352" s="197">
        <v>7.8872206154683848</v>
      </c>
      <c r="K2352" s="197">
        <v>6.6438561897747253</v>
      </c>
      <c r="L2352" s="197">
        <v>6.6438561897747253</v>
      </c>
      <c r="M2352" s="197">
        <v>6.6438561897747253</v>
      </c>
      <c r="P2352" s="77">
        <f t="shared" si="144"/>
        <v>2.7913795236310754</v>
      </c>
      <c r="Q2352" s="77">
        <f t="shared" si="145"/>
        <v>1.2433644256936596</v>
      </c>
      <c r="R2352" s="77">
        <f t="shared" si="146"/>
        <v>0</v>
      </c>
      <c r="S2352" s="77">
        <f t="shared" si="147"/>
        <v>0</v>
      </c>
    </row>
    <row r="2353" spans="1:19" x14ac:dyDescent="0.25">
      <c r="A2353" s="82" t="s">
        <v>4</v>
      </c>
      <c r="B2353" s="69" t="s">
        <v>64</v>
      </c>
      <c r="C2353" s="78">
        <v>7192.5</v>
      </c>
      <c r="D2353" s="78">
        <v>810.25</v>
      </c>
      <c r="E2353" s="78">
        <v>51.5</v>
      </c>
      <c r="F2353" s="78">
        <v>16</v>
      </c>
      <c r="G2353" s="78">
        <v>5.25</v>
      </c>
      <c r="I2353" s="197">
        <v>12.812277600626649</v>
      </c>
      <c r="J2353" s="197">
        <v>9.6622233053178412</v>
      </c>
      <c r="K2353" s="197">
        <v>6.6438561897747253</v>
      </c>
      <c r="L2353" s="197">
        <v>6.6438561897747253</v>
      </c>
      <c r="M2353" s="197">
        <v>6.6438561897747253</v>
      </c>
      <c r="P2353" s="77">
        <f t="shared" si="144"/>
        <v>3.1500542953088075</v>
      </c>
      <c r="Q2353" s="77">
        <f t="shared" si="145"/>
        <v>3.018367115543116</v>
      </c>
      <c r="R2353" s="77">
        <f t="shared" si="146"/>
        <v>0</v>
      </c>
      <c r="S2353" s="77">
        <f t="shared" si="147"/>
        <v>0</v>
      </c>
    </row>
    <row r="2354" spans="1:19" x14ac:dyDescent="0.25">
      <c r="A2354" s="82" t="s">
        <v>4</v>
      </c>
      <c r="B2354" s="69" t="s">
        <v>415</v>
      </c>
      <c r="C2354" s="78">
        <v>63593</v>
      </c>
      <c r="D2354" s="78">
        <v>65483.75</v>
      </c>
      <c r="E2354" s="78">
        <v>65496</v>
      </c>
      <c r="F2354" s="78">
        <v>64461.25</v>
      </c>
      <c r="G2354" s="78">
        <v>65499.5</v>
      </c>
      <c r="I2354" s="197">
        <v>15.956580349130116</v>
      </c>
      <c r="J2354" s="197">
        <v>15.998849321268244</v>
      </c>
      <c r="K2354" s="197">
        <v>15.999119179995297</v>
      </c>
      <c r="L2354" s="197">
        <v>15.976144544231673</v>
      </c>
      <c r="M2354" s="197">
        <v>15.999196273218262</v>
      </c>
      <c r="P2354" s="77">
        <f t="shared" si="144"/>
        <v>-4.2268972138128191E-2</v>
      </c>
      <c r="Q2354" s="77">
        <f t="shared" si="145"/>
        <v>-2.6985872705331815E-4</v>
      </c>
      <c r="R2354" s="77">
        <f t="shared" si="146"/>
        <v>2.2974635763624462E-2</v>
      </c>
      <c r="S2354" s="77">
        <f t="shared" si="147"/>
        <v>-2.3051728986589026E-2</v>
      </c>
    </row>
    <row r="2355" spans="1:19" x14ac:dyDescent="0.25">
      <c r="A2355" s="82" t="s">
        <v>4</v>
      </c>
      <c r="B2355" s="69" t="s">
        <v>416</v>
      </c>
      <c r="C2355" s="78">
        <v>493</v>
      </c>
      <c r="D2355" s="78">
        <v>758</v>
      </c>
      <c r="E2355" s="78">
        <v>371.75</v>
      </c>
      <c r="F2355" s="78">
        <v>850</v>
      </c>
      <c r="G2355" s="78">
        <v>837.5</v>
      </c>
      <c r="I2355" s="197">
        <v>8.9454438363779119</v>
      </c>
      <c r="J2355" s="197">
        <v>9.5660540381710923</v>
      </c>
      <c r="K2355" s="197">
        <v>8.5381889320524191</v>
      </c>
      <c r="L2355" s="197">
        <v>9.7313190310250643</v>
      </c>
      <c r="M2355" s="197">
        <v>9.7099453802324973</v>
      </c>
      <c r="P2355" s="77">
        <f t="shared" si="144"/>
        <v>-0.62061020179318049</v>
      </c>
      <c r="Q2355" s="77">
        <f t="shared" si="145"/>
        <v>1.0278651061186732</v>
      </c>
      <c r="R2355" s="77">
        <f t="shared" si="146"/>
        <v>-1.1931300989726452</v>
      </c>
      <c r="S2355" s="77">
        <f t="shared" si="147"/>
        <v>2.1373650792567034E-2</v>
      </c>
    </row>
    <row r="2356" spans="1:19" x14ac:dyDescent="0.25">
      <c r="A2356" s="82" t="s">
        <v>4</v>
      </c>
      <c r="B2356" s="69" t="s">
        <v>417</v>
      </c>
      <c r="C2356" s="78">
        <v>69</v>
      </c>
      <c r="D2356" s="78">
        <v>10.75</v>
      </c>
      <c r="E2356" s="78">
        <v>7.25</v>
      </c>
      <c r="F2356" s="78">
        <v>5</v>
      </c>
      <c r="G2356" s="78">
        <v>3.75</v>
      </c>
      <c r="I2356" s="197">
        <v>6.6438561897747253</v>
      </c>
      <c r="J2356" s="197">
        <v>6.6438561897747253</v>
      </c>
      <c r="K2356" s="197">
        <v>6.6438561897747253</v>
      </c>
      <c r="L2356" s="197">
        <v>6.6438561897747253</v>
      </c>
      <c r="M2356" s="197">
        <v>6.6438561897747253</v>
      </c>
      <c r="P2356" s="77">
        <f t="shared" si="144"/>
        <v>0</v>
      </c>
      <c r="Q2356" s="77">
        <f t="shared" si="145"/>
        <v>0</v>
      </c>
      <c r="R2356" s="77">
        <f t="shared" si="146"/>
        <v>0</v>
      </c>
      <c r="S2356" s="77">
        <f t="shared" si="147"/>
        <v>0</v>
      </c>
    </row>
    <row r="2357" spans="1:19" x14ac:dyDescent="0.25">
      <c r="A2357" s="82" t="s">
        <v>4</v>
      </c>
      <c r="B2357" s="69" t="s">
        <v>418</v>
      </c>
      <c r="C2357" s="78">
        <v>32.25</v>
      </c>
      <c r="D2357" s="78">
        <v>7.5</v>
      </c>
      <c r="E2357" s="78">
        <v>5.75</v>
      </c>
      <c r="F2357" s="78">
        <v>3.75</v>
      </c>
      <c r="G2357" s="78">
        <v>5.5</v>
      </c>
      <c r="I2357" s="197">
        <v>6.6438561897747253</v>
      </c>
      <c r="J2357" s="197">
        <v>6.6438561897747253</v>
      </c>
      <c r="K2357" s="197">
        <v>6.6438561897747253</v>
      </c>
      <c r="L2357" s="197">
        <v>6.6438561897747253</v>
      </c>
      <c r="M2357" s="197">
        <v>6.6438561897747253</v>
      </c>
      <c r="P2357" s="77">
        <f t="shared" si="144"/>
        <v>0</v>
      </c>
      <c r="Q2357" s="77">
        <f t="shared" si="145"/>
        <v>0</v>
      </c>
      <c r="R2357" s="77">
        <f t="shared" si="146"/>
        <v>0</v>
      </c>
      <c r="S2357" s="77">
        <f t="shared" si="147"/>
        <v>0</v>
      </c>
    </row>
    <row r="2358" spans="1:19" x14ac:dyDescent="0.25">
      <c r="A2358" s="82" t="s">
        <v>4</v>
      </c>
      <c r="B2358" s="69" t="s">
        <v>419</v>
      </c>
      <c r="C2358" s="78">
        <v>548.25</v>
      </c>
      <c r="D2358" s="78">
        <v>337</v>
      </c>
      <c r="E2358" s="78">
        <v>28</v>
      </c>
      <c r="F2358" s="78">
        <v>14.5</v>
      </c>
      <c r="G2358" s="78">
        <v>9.25</v>
      </c>
      <c r="I2358" s="197">
        <v>9.0986900966735931</v>
      </c>
      <c r="J2358" s="197">
        <v>8.3966047811818587</v>
      </c>
      <c r="K2358" s="197">
        <v>6.6438561897747253</v>
      </c>
      <c r="L2358" s="197">
        <v>6.6438561897747253</v>
      </c>
      <c r="M2358" s="197">
        <v>6.6438561897747253</v>
      </c>
      <c r="P2358" s="77">
        <f t="shared" si="144"/>
        <v>0.70208531549173436</v>
      </c>
      <c r="Q2358" s="77">
        <f t="shared" si="145"/>
        <v>1.7527485914071335</v>
      </c>
      <c r="R2358" s="77">
        <f t="shared" si="146"/>
        <v>0</v>
      </c>
      <c r="S2358" s="77">
        <f t="shared" si="147"/>
        <v>0</v>
      </c>
    </row>
    <row r="2359" spans="1:19" x14ac:dyDescent="0.25">
      <c r="A2359" s="82" t="s">
        <v>4</v>
      </c>
      <c r="B2359" s="69" t="s">
        <v>420</v>
      </c>
      <c r="C2359" s="78">
        <v>50.25</v>
      </c>
      <c r="D2359" s="78">
        <v>25.75</v>
      </c>
      <c r="E2359" s="78">
        <v>14</v>
      </c>
      <c r="F2359" s="78">
        <v>7</v>
      </c>
      <c r="G2359" s="78">
        <v>5.25</v>
      </c>
      <c r="I2359" s="197">
        <v>6.6438561897747253</v>
      </c>
      <c r="J2359" s="197">
        <v>6.6438561897747253</v>
      </c>
      <c r="K2359" s="197">
        <v>6.6438561897747253</v>
      </c>
      <c r="L2359" s="197">
        <v>6.6438561897747253</v>
      </c>
      <c r="M2359" s="197">
        <v>6.6438561897747253</v>
      </c>
      <c r="P2359" s="77">
        <f t="shared" si="144"/>
        <v>0</v>
      </c>
      <c r="Q2359" s="77">
        <f t="shared" si="145"/>
        <v>0</v>
      </c>
      <c r="R2359" s="77">
        <f t="shared" si="146"/>
        <v>0</v>
      </c>
      <c r="S2359" s="77">
        <f t="shared" si="147"/>
        <v>0</v>
      </c>
    </row>
    <row r="2360" spans="1:19" x14ac:dyDescent="0.25">
      <c r="A2360" s="82" t="s">
        <v>4</v>
      </c>
      <c r="B2360" s="69" t="s">
        <v>421</v>
      </c>
      <c r="C2360" s="78">
        <v>15.75</v>
      </c>
      <c r="D2360" s="78">
        <v>20.75</v>
      </c>
      <c r="E2360" s="78">
        <v>7</v>
      </c>
      <c r="F2360" s="78">
        <v>6.25</v>
      </c>
      <c r="G2360" s="78">
        <v>4.5</v>
      </c>
      <c r="I2360" s="197">
        <v>6.6438561897747253</v>
      </c>
      <c r="J2360" s="197">
        <v>6.6438561897747253</v>
      </c>
      <c r="K2360" s="197">
        <v>6.6438561897747253</v>
      </c>
      <c r="L2360" s="197">
        <v>6.6438561897747253</v>
      </c>
      <c r="M2360" s="197">
        <v>6.6438561897747253</v>
      </c>
      <c r="P2360" s="77">
        <f t="shared" si="144"/>
        <v>0</v>
      </c>
      <c r="Q2360" s="77">
        <f t="shared" si="145"/>
        <v>0</v>
      </c>
      <c r="R2360" s="77">
        <f t="shared" si="146"/>
        <v>0</v>
      </c>
      <c r="S2360" s="77">
        <f t="shared" si="147"/>
        <v>0</v>
      </c>
    </row>
    <row r="2361" spans="1:19" x14ac:dyDescent="0.25">
      <c r="A2361" s="82" t="s">
        <v>4</v>
      </c>
      <c r="B2361" s="69" t="s">
        <v>422</v>
      </c>
      <c r="C2361" s="78">
        <v>85.5</v>
      </c>
      <c r="D2361" s="78">
        <v>12.75</v>
      </c>
      <c r="E2361" s="78">
        <v>23</v>
      </c>
      <c r="F2361" s="78">
        <v>5.75</v>
      </c>
      <c r="G2361" s="78">
        <v>2.75</v>
      </c>
      <c r="I2361" s="197">
        <v>6.6438561897747253</v>
      </c>
      <c r="J2361" s="197">
        <v>6.6438561897747253</v>
      </c>
      <c r="K2361" s="197">
        <v>6.6438561897747253</v>
      </c>
      <c r="L2361" s="197">
        <v>6.6438561897747253</v>
      </c>
      <c r="M2361" s="197">
        <v>6.6438561897747253</v>
      </c>
      <c r="P2361" s="77">
        <f t="shared" si="144"/>
        <v>0</v>
      </c>
      <c r="Q2361" s="77">
        <f t="shared" si="145"/>
        <v>0</v>
      </c>
      <c r="R2361" s="77">
        <f t="shared" si="146"/>
        <v>0</v>
      </c>
      <c r="S2361" s="77">
        <f t="shared" si="147"/>
        <v>0</v>
      </c>
    </row>
    <row r="2362" spans="1:19" x14ac:dyDescent="0.25">
      <c r="A2362" s="82" t="s">
        <v>4</v>
      </c>
      <c r="B2362" s="69" t="s">
        <v>423</v>
      </c>
      <c r="C2362" s="78">
        <v>143</v>
      </c>
      <c r="D2362" s="78">
        <v>32.5</v>
      </c>
      <c r="E2362" s="78">
        <v>16</v>
      </c>
      <c r="F2362" s="78">
        <v>5.75</v>
      </c>
      <c r="G2362" s="78">
        <v>6</v>
      </c>
      <c r="I2362" s="197">
        <v>7.1598713367783891</v>
      </c>
      <c r="J2362" s="197">
        <v>6.6438561897747253</v>
      </c>
      <c r="K2362" s="197">
        <v>6.6438561897747253</v>
      </c>
      <c r="L2362" s="197">
        <v>6.6438561897747253</v>
      </c>
      <c r="M2362" s="197">
        <v>6.6438561897747253</v>
      </c>
      <c r="P2362" s="77">
        <f t="shared" si="144"/>
        <v>0.5160151470036638</v>
      </c>
      <c r="Q2362" s="77">
        <f t="shared" si="145"/>
        <v>0</v>
      </c>
      <c r="R2362" s="77">
        <f t="shared" si="146"/>
        <v>0</v>
      </c>
      <c r="S2362" s="77">
        <f t="shared" si="147"/>
        <v>0</v>
      </c>
    </row>
    <row r="2363" spans="1:19" x14ac:dyDescent="0.25">
      <c r="A2363" s="82" t="s">
        <v>4</v>
      </c>
      <c r="B2363" s="69" t="s">
        <v>424</v>
      </c>
      <c r="C2363" s="78">
        <v>235</v>
      </c>
      <c r="D2363" s="78">
        <v>88.75</v>
      </c>
      <c r="E2363" s="78">
        <v>10.75</v>
      </c>
      <c r="F2363" s="78">
        <v>5.75</v>
      </c>
      <c r="G2363" s="78">
        <v>3.75</v>
      </c>
      <c r="I2363" s="197">
        <v>7.8765169465650002</v>
      </c>
      <c r="J2363" s="197">
        <v>6.6438561897747253</v>
      </c>
      <c r="K2363" s="197">
        <v>6.6438561897747253</v>
      </c>
      <c r="L2363" s="197">
        <v>6.6438561897747253</v>
      </c>
      <c r="M2363" s="197">
        <v>6.6438561897747253</v>
      </c>
      <c r="P2363" s="77">
        <f t="shared" si="144"/>
        <v>1.232660756790275</v>
      </c>
      <c r="Q2363" s="77">
        <f t="shared" si="145"/>
        <v>0</v>
      </c>
      <c r="R2363" s="77">
        <f t="shared" si="146"/>
        <v>0</v>
      </c>
      <c r="S2363" s="77">
        <f t="shared" si="147"/>
        <v>0</v>
      </c>
    </row>
    <row r="2364" spans="1:19" x14ac:dyDescent="0.25">
      <c r="A2364" s="82" t="s">
        <v>4</v>
      </c>
      <c r="B2364" s="69" t="s">
        <v>425</v>
      </c>
      <c r="C2364" s="78">
        <v>239</v>
      </c>
      <c r="D2364" s="78">
        <v>2572.5</v>
      </c>
      <c r="E2364" s="78">
        <v>14.75</v>
      </c>
      <c r="F2364" s="78">
        <v>40.75</v>
      </c>
      <c r="G2364" s="78">
        <v>16.5</v>
      </c>
      <c r="I2364" s="197">
        <v>7.9008668079807496</v>
      </c>
      <c r="J2364" s="197">
        <v>11.328955361781331</v>
      </c>
      <c r="K2364" s="197">
        <v>6.6438561897747253</v>
      </c>
      <c r="L2364" s="197">
        <v>6.6438561897747253</v>
      </c>
      <c r="M2364" s="197">
        <v>6.6438561897747253</v>
      </c>
      <c r="P2364" s="77">
        <f t="shared" si="144"/>
        <v>-3.4280885538005812</v>
      </c>
      <c r="Q2364" s="77">
        <f t="shared" si="145"/>
        <v>4.6850991720066055</v>
      </c>
      <c r="R2364" s="77">
        <f t="shared" si="146"/>
        <v>0</v>
      </c>
      <c r="S2364" s="77">
        <f t="shared" si="147"/>
        <v>0</v>
      </c>
    </row>
    <row r="2365" spans="1:19" x14ac:dyDescent="0.25">
      <c r="A2365" s="82" t="s">
        <v>4</v>
      </c>
      <c r="B2365" s="69" t="s">
        <v>426</v>
      </c>
      <c r="C2365" s="78">
        <v>936.5</v>
      </c>
      <c r="D2365" s="78">
        <v>234</v>
      </c>
      <c r="E2365" s="78">
        <v>122</v>
      </c>
      <c r="F2365" s="78">
        <v>69</v>
      </c>
      <c r="G2365" s="78">
        <v>66.25</v>
      </c>
      <c r="I2365" s="197">
        <v>9.8711351842430464</v>
      </c>
      <c r="J2365" s="197">
        <v>7.8703647195834048</v>
      </c>
      <c r="K2365" s="197">
        <v>6.9307373375628867</v>
      </c>
      <c r="L2365" s="197">
        <v>6.6438561897747253</v>
      </c>
      <c r="M2365" s="197">
        <v>6.6438561897747253</v>
      </c>
      <c r="P2365" s="77">
        <f t="shared" si="144"/>
        <v>2.0007704646596416</v>
      </c>
      <c r="Q2365" s="77">
        <f t="shared" si="145"/>
        <v>0.9396273820205181</v>
      </c>
      <c r="R2365" s="77">
        <f t="shared" si="146"/>
        <v>0.28688114778816143</v>
      </c>
      <c r="S2365" s="77">
        <f t="shared" si="147"/>
        <v>0</v>
      </c>
    </row>
    <row r="2366" spans="1:19" x14ac:dyDescent="0.25">
      <c r="A2366" s="82" t="s">
        <v>4</v>
      </c>
      <c r="B2366" s="69" t="s">
        <v>427</v>
      </c>
      <c r="C2366" s="78">
        <v>685.5</v>
      </c>
      <c r="D2366" s="78">
        <v>97.25</v>
      </c>
      <c r="E2366" s="78">
        <v>52</v>
      </c>
      <c r="F2366" s="78">
        <v>22.5</v>
      </c>
      <c r="G2366" s="78">
        <v>5.75</v>
      </c>
      <c r="I2366" s="197">
        <v>9.4210128557792263</v>
      </c>
      <c r="J2366" s="197">
        <v>6.6438561897747253</v>
      </c>
      <c r="K2366" s="197">
        <v>6.6438561897747253</v>
      </c>
      <c r="L2366" s="197">
        <v>6.6438561897747253</v>
      </c>
      <c r="M2366" s="197">
        <v>6.6438561897747253</v>
      </c>
      <c r="P2366" s="77">
        <f t="shared" si="144"/>
        <v>2.7771566660045011</v>
      </c>
      <c r="Q2366" s="77">
        <f t="shared" si="145"/>
        <v>0</v>
      </c>
      <c r="R2366" s="77">
        <f t="shared" si="146"/>
        <v>0</v>
      </c>
      <c r="S2366" s="77">
        <f t="shared" si="147"/>
        <v>0</v>
      </c>
    </row>
    <row r="2367" spans="1:19" x14ac:dyDescent="0.25">
      <c r="A2367" s="82" t="s">
        <v>4</v>
      </c>
      <c r="B2367" s="69" t="s">
        <v>180</v>
      </c>
      <c r="C2367" s="78">
        <v>3348.25</v>
      </c>
      <c r="D2367" s="78">
        <v>1612.5</v>
      </c>
      <c r="E2367" s="78">
        <v>242.25</v>
      </c>
      <c r="F2367" s="78">
        <v>79.25</v>
      </c>
      <c r="G2367" s="78">
        <v>20.75</v>
      </c>
      <c r="I2367" s="197">
        <v>11.709191536652757</v>
      </c>
      <c r="J2367" s="197">
        <v>10.655083445197979</v>
      </c>
      <c r="K2367" s="197">
        <v>7.9203528554150813</v>
      </c>
      <c r="L2367" s="197">
        <v>6.6438561897747253</v>
      </c>
      <c r="M2367" s="197">
        <v>6.6438561897747253</v>
      </c>
      <c r="P2367" s="77">
        <f t="shared" si="144"/>
        <v>1.0541080914547774</v>
      </c>
      <c r="Q2367" s="77">
        <f t="shared" si="145"/>
        <v>2.734730589782898</v>
      </c>
      <c r="R2367" s="77">
        <f t="shared" si="146"/>
        <v>1.276496665640356</v>
      </c>
      <c r="S2367" s="77">
        <f t="shared" si="147"/>
        <v>0</v>
      </c>
    </row>
    <row r="2368" spans="1:19" x14ac:dyDescent="0.25">
      <c r="A2368" s="82" t="s">
        <v>4</v>
      </c>
      <c r="B2368" s="69" t="s">
        <v>177</v>
      </c>
      <c r="C2368" s="78">
        <v>4093.75</v>
      </c>
      <c r="D2368" s="78">
        <v>3672.75</v>
      </c>
      <c r="E2368" s="78">
        <v>472</v>
      </c>
      <c r="F2368" s="78">
        <v>319.75</v>
      </c>
      <c r="G2368" s="78">
        <v>42</v>
      </c>
      <c r="I2368" s="197">
        <v>11.999207286199539</v>
      </c>
      <c r="J2368" s="197">
        <v>11.842644981429924</v>
      </c>
      <c r="K2368" s="197">
        <v>8.8826430493618407</v>
      </c>
      <c r="L2368" s="197">
        <v>8.3208005488816372</v>
      </c>
      <c r="M2368" s="197">
        <v>6.6438561897747253</v>
      </c>
      <c r="P2368" s="77">
        <f t="shared" si="144"/>
        <v>0.15656230476961497</v>
      </c>
      <c r="Q2368" s="77">
        <f t="shared" si="145"/>
        <v>2.9600019320680833</v>
      </c>
      <c r="R2368" s="77">
        <f t="shared" si="146"/>
        <v>0.56184250048020346</v>
      </c>
      <c r="S2368" s="77">
        <f t="shared" si="147"/>
        <v>1.676944359106912</v>
      </c>
    </row>
    <row r="2369" spans="1:19" x14ac:dyDescent="0.25">
      <c r="A2369" s="82" t="s">
        <v>4</v>
      </c>
      <c r="B2369" s="69" t="s">
        <v>428</v>
      </c>
      <c r="C2369" s="78">
        <v>343.25</v>
      </c>
      <c r="D2369" s="78">
        <v>76.75</v>
      </c>
      <c r="E2369" s="78">
        <v>14.25</v>
      </c>
      <c r="F2369" s="78">
        <v>6.75</v>
      </c>
      <c r="G2369" s="78">
        <v>3.75</v>
      </c>
      <c r="I2369" s="197">
        <v>8.4231159101471</v>
      </c>
      <c r="J2369" s="197">
        <v>6.6438561897747253</v>
      </c>
      <c r="K2369" s="197">
        <v>6.6438561897747253</v>
      </c>
      <c r="L2369" s="197">
        <v>6.6438561897747253</v>
      </c>
      <c r="M2369" s="197">
        <v>6.6438561897747253</v>
      </c>
      <c r="P2369" s="77">
        <f t="shared" si="144"/>
        <v>1.7792597203723748</v>
      </c>
      <c r="Q2369" s="77">
        <f t="shared" si="145"/>
        <v>0</v>
      </c>
      <c r="R2369" s="77">
        <f t="shared" si="146"/>
        <v>0</v>
      </c>
      <c r="S2369" s="77">
        <f t="shared" si="147"/>
        <v>0</v>
      </c>
    </row>
    <row r="2370" spans="1:19" x14ac:dyDescent="0.25">
      <c r="A2370" s="82" t="s">
        <v>4</v>
      </c>
      <c r="B2370" s="69" t="s">
        <v>429</v>
      </c>
      <c r="C2370" s="78">
        <v>3597.6666666666665</v>
      </c>
      <c r="D2370" s="78">
        <v>923.5</v>
      </c>
      <c r="E2370" s="78">
        <v>88.5</v>
      </c>
      <c r="F2370" s="78">
        <v>44.25</v>
      </c>
      <c r="G2370" s="78">
        <v>158.5</v>
      </c>
      <c r="I2370" s="197">
        <v>11.812845807931714</v>
      </c>
      <c r="J2370" s="197">
        <v>9.8509681509824389</v>
      </c>
      <c r="K2370" s="197">
        <v>6.6438561897747253</v>
      </c>
      <c r="L2370" s="197">
        <v>6.6438561897747253</v>
      </c>
      <c r="M2370" s="197">
        <v>7.3083390301394067</v>
      </c>
      <c r="P2370" s="77">
        <f t="shared" si="144"/>
        <v>1.9618776569492749</v>
      </c>
      <c r="Q2370" s="77">
        <f t="shared" si="145"/>
        <v>3.2071119612077137</v>
      </c>
      <c r="R2370" s="77">
        <f t="shared" si="146"/>
        <v>0</v>
      </c>
      <c r="S2370" s="77">
        <f t="shared" si="147"/>
        <v>-0.66448284036468142</v>
      </c>
    </row>
    <row r="2371" spans="1:19" x14ac:dyDescent="0.25">
      <c r="A2371" s="82" t="s">
        <v>4</v>
      </c>
      <c r="B2371" s="69" t="s">
        <v>430</v>
      </c>
      <c r="C2371" s="78">
        <v>63.25</v>
      </c>
      <c r="D2371" s="78">
        <v>68.25</v>
      </c>
      <c r="E2371" s="78">
        <v>22.75</v>
      </c>
      <c r="F2371" s="78">
        <v>17</v>
      </c>
      <c r="G2371" s="78">
        <v>17.75</v>
      </c>
      <c r="I2371" s="197">
        <v>6.6438561897747253</v>
      </c>
      <c r="J2371" s="197">
        <v>6.6438561897747253</v>
      </c>
      <c r="K2371" s="197">
        <v>6.6438561897747253</v>
      </c>
      <c r="L2371" s="197">
        <v>6.6438561897747253</v>
      </c>
      <c r="M2371" s="197">
        <v>6.6438561897747253</v>
      </c>
      <c r="P2371" s="77">
        <f t="shared" si="144"/>
        <v>0</v>
      </c>
      <c r="Q2371" s="77">
        <f t="shared" si="145"/>
        <v>0</v>
      </c>
      <c r="R2371" s="77">
        <f t="shared" si="146"/>
        <v>0</v>
      </c>
      <c r="S2371" s="77">
        <f t="shared" si="147"/>
        <v>0</v>
      </c>
    </row>
    <row r="2372" spans="1:19" x14ac:dyDescent="0.25">
      <c r="A2372" s="82" t="s">
        <v>4</v>
      </c>
      <c r="B2372" s="69" t="s">
        <v>431</v>
      </c>
      <c r="C2372" s="78">
        <v>277.75</v>
      </c>
      <c r="D2372" s="78">
        <v>48.25</v>
      </c>
      <c r="E2372" s="78">
        <v>87.25</v>
      </c>
      <c r="F2372" s="78">
        <v>39.5</v>
      </c>
      <c r="G2372" s="78">
        <v>12</v>
      </c>
      <c r="I2372" s="197">
        <v>8.117643101389092</v>
      </c>
      <c r="J2372" s="197">
        <v>6.6438561897747253</v>
      </c>
      <c r="K2372" s="197">
        <v>6.6438561897747253</v>
      </c>
      <c r="L2372" s="197">
        <v>6.6438561897747253</v>
      </c>
      <c r="M2372" s="197">
        <v>6.6438561897747253</v>
      </c>
      <c r="P2372" s="77">
        <f t="shared" si="144"/>
        <v>1.4737869116143667</v>
      </c>
      <c r="Q2372" s="77">
        <f t="shared" si="145"/>
        <v>0</v>
      </c>
      <c r="R2372" s="77">
        <f t="shared" si="146"/>
        <v>0</v>
      </c>
      <c r="S2372" s="77">
        <f t="shared" si="147"/>
        <v>0</v>
      </c>
    </row>
    <row r="2373" spans="1:19" x14ac:dyDescent="0.25">
      <c r="A2373" s="82" t="s">
        <v>4</v>
      </c>
      <c r="B2373" s="69" t="s">
        <v>432</v>
      </c>
      <c r="C2373" s="78">
        <v>231.5</v>
      </c>
      <c r="D2373" s="78">
        <v>117.25</v>
      </c>
      <c r="E2373" s="78">
        <v>78.5</v>
      </c>
      <c r="F2373" s="78">
        <v>44.25</v>
      </c>
      <c r="G2373" s="78">
        <v>22.75</v>
      </c>
      <c r="I2373" s="197">
        <v>7.8548683832602366</v>
      </c>
      <c r="J2373" s="197">
        <v>6.8734441125153767</v>
      </c>
      <c r="K2373" s="197">
        <v>6.6438561897747253</v>
      </c>
      <c r="L2373" s="197">
        <v>6.6438561897747253</v>
      </c>
      <c r="M2373" s="197">
        <v>6.6438561897747253</v>
      </c>
      <c r="P2373" s="77">
        <f t="shared" si="144"/>
        <v>0.98142427074485994</v>
      </c>
      <c r="Q2373" s="77">
        <f t="shared" si="145"/>
        <v>0.22958792274065143</v>
      </c>
      <c r="R2373" s="77">
        <f t="shared" si="146"/>
        <v>0</v>
      </c>
      <c r="S2373" s="77">
        <f t="shared" si="147"/>
        <v>0</v>
      </c>
    </row>
    <row r="2374" spans="1:19" x14ac:dyDescent="0.25">
      <c r="A2374" s="82" t="s">
        <v>4</v>
      </c>
      <c r="B2374" s="69" t="s">
        <v>433</v>
      </c>
      <c r="C2374" s="78">
        <v>385.75</v>
      </c>
      <c r="D2374" s="78">
        <v>227.75</v>
      </c>
      <c r="E2374" s="78">
        <v>198.25</v>
      </c>
      <c r="F2374" s="78">
        <v>52.5</v>
      </c>
      <c r="G2374" s="78">
        <v>25.75</v>
      </c>
      <c r="I2374" s="197">
        <v>8.5915223465707342</v>
      </c>
      <c r="J2374" s="197">
        <v>7.8313072438020503</v>
      </c>
      <c r="K2374" s="197">
        <v>7.6311770557039793</v>
      </c>
      <c r="L2374" s="197">
        <v>6.6438561897747253</v>
      </c>
      <c r="M2374" s="197">
        <v>6.6438561897747253</v>
      </c>
      <c r="P2374" s="77">
        <f t="shared" ref="P2374:P2437" si="148">I2374-J2374</f>
        <v>0.76021510276868387</v>
      </c>
      <c r="Q2374" s="77">
        <f t="shared" ref="Q2374:Q2437" si="149">J2374-K2374</f>
        <v>0.20013018809807104</v>
      </c>
      <c r="R2374" s="77">
        <f t="shared" ref="R2374:R2437" si="150">K2374-L2374</f>
        <v>0.98732086592925405</v>
      </c>
      <c r="S2374" s="77">
        <f t="shared" ref="S2374:S2437" si="151">L2374-M2374</f>
        <v>0</v>
      </c>
    </row>
    <row r="2375" spans="1:19" x14ac:dyDescent="0.25">
      <c r="A2375" s="82" t="s">
        <v>4</v>
      </c>
      <c r="B2375" s="69" t="s">
        <v>434</v>
      </c>
      <c r="C2375" s="78">
        <v>153.25</v>
      </c>
      <c r="D2375" s="78">
        <v>5.5</v>
      </c>
      <c r="E2375" s="78">
        <v>26</v>
      </c>
      <c r="F2375" s="78">
        <v>9.75</v>
      </c>
      <c r="G2375" s="78">
        <v>2.5</v>
      </c>
      <c r="I2375" s="197">
        <v>7.2597432636907815</v>
      </c>
      <c r="J2375" s="197">
        <v>6.6438561897747253</v>
      </c>
      <c r="K2375" s="197">
        <v>6.6438561897747253</v>
      </c>
      <c r="L2375" s="197">
        <v>6.6438561897747253</v>
      </c>
      <c r="M2375" s="197">
        <v>6.6438561897747253</v>
      </c>
      <c r="P2375" s="77">
        <f t="shared" si="148"/>
        <v>0.61588707391605624</v>
      </c>
      <c r="Q2375" s="77">
        <f t="shared" si="149"/>
        <v>0</v>
      </c>
      <c r="R2375" s="77">
        <f t="shared" si="150"/>
        <v>0</v>
      </c>
      <c r="S2375" s="77">
        <f t="shared" si="151"/>
        <v>0</v>
      </c>
    </row>
    <row r="2376" spans="1:19" x14ac:dyDescent="0.25">
      <c r="A2376" s="82" t="s">
        <v>4</v>
      </c>
      <c r="B2376" s="69" t="s">
        <v>435</v>
      </c>
      <c r="C2376" s="78">
        <v>190.5</v>
      </c>
      <c r="D2376" s="78">
        <v>12.5</v>
      </c>
      <c r="E2376" s="78">
        <v>124</v>
      </c>
      <c r="F2376" s="78">
        <v>86.25</v>
      </c>
      <c r="G2376" s="78">
        <v>7.5</v>
      </c>
      <c r="I2376" s="197">
        <v>7.5736471874933224</v>
      </c>
      <c r="J2376" s="197">
        <v>6.6438561897747253</v>
      </c>
      <c r="K2376" s="197">
        <v>6.9541963103868758</v>
      </c>
      <c r="L2376" s="197">
        <v>6.6438561897747253</v>
      </c>
      <c r="M2376" s="197">
        <v>6.6438561897747253</v>
      </c>
      <c r="P2376" s="77">
        <f t="shared" si="148"/>
        <v>0.92979099771859719</v>
      </c>
      <c r="Q2376" s="77">
        <f t="shared" si="149"/>
        <v>-0.31034012061215055</v>
      </c>
      <c r="R2376" s="77">
        <f t="shared" si="150"/>
        <v>0.31034012061215055</v>
      </c>
      <c r="S2376" s="77">
        <f t="shared" si="151"/>
        <v>0</v>
      </c>
    </row>
    <row r="2377" spans="1:19" x14ac:dyDescent="0.25">
      <c r="A2377" s="82" t="s">
        <v>4</v>
      </c>
      <c r="B2377" s="69" t="s">
        <v>436</v>
      </c>
      <c r="C2377" s="78">
        <v>53</v>
      </c>
      <c r="D2377" s="78">
        <v>22</v>
      </c>
      <c r="E2377" s="78">
        <v>6.75</v>
      </c>
      <c r="F2377" s="78">
        <v>3.75</v>
      </c>
      <c r="G2377" s="78">
        <v>3.75</v>
      </c>
      <c r="I2377" s="197">
        <v>6.6438561897747253</v>
      </c>
      <c r="J2377" s="197">
        <v>6.6438561897747253</v>
      </c>
      <c r="K2377" s="197">
        <v>6.6438561897747253</v>
      </c>
      <c r="L2377" s="197">
        <v>6.6438561897747253</v>
      </c>
      <c r="M2377" s="197">
        <v>6.6438561897747253</v>
      </c>
      <c r="P2377" s="77">
        <f t="shared" si="148"/>
        <v>0</v>
      </c>
      <c r="Q2377" s="77">
        <f t="shared" si="149"/>
        <v>0</v>
      </c>
      <c r="R2377" s="77">
        <f t="shared" si="150"/>
        <v>0</v>
      </c>
      <c r="S2377" s="77">
        <f t="shared" si="151"/>
        <v>0</v>
      </c>
    </row>
    <row r="2378" spans="1:19" x14ac:dyDescent="0.25">
      <c r="A2378" s="82" t="s">
        <v>4</v>
      </c>
      <c r="B2378" s="69" t="s">
        <v>437</v>
      </c>
      <c r="C2378" s="78">
        <v>307.75</v>
      </c>
      <c r="D2378" s="78">
        <v>35</v>
      </c>
      <c r="E2378" s="78">
        <v>38.25</v>
      </c>
      <c r="F2378" s="78">
        <v>12.75</v>
      </c>
      <c r="G2378" s="78">
        <v>6.75</v>
      </c>
      <c r="I2378" s="197">
        <v>8.2656150464844576</v>
      </c>
      <c r="J2378" s="197">
        <v>6.6438561897747253</v>
      </c>
      <c r="K2378" s="197">
        <v>6.6438561897747253</v>
      </c>
      <c r="L2378" s="197">
        <v>6.6438561897747253</v>
      </c>
      <c r="M2378" s="197">
        <v>6.6438561897747253</v>
      </c>
      <c r="P2378" s="77">
        <f t="shared" si="148"/>
        <v>1.6217588567097323</v>
      </c>
      <c r="Q2378" s="77">
        <f t="shared" si="149"/>
        <v>0</v>
      </c>
      <c r="R2378" s="77">
        <f t="shared" si="150"/>
        <v>0</v>
      </c>
      <c r="S2378" s="77">
        <f t="shared" si="151"/>
        <v>0</v>
      </c>
    </row>
    <row r="2379" spans="1:19" x14ac:dyDescent="0.25">
      <c r="A2379" s="82" t="s">
        <v>4</v>
      </c>
      <c r="B2379" s="69" t="s">
        <v>438</v>
      </c>
      <c r="C2379" s="78">
        <v>218.5</v>
      </c>
      <c r="D2379" s="78">
        <v>21.25</v>
      </c>
      <c r="E2379" s="78">
        <v>33.25</v>
      </c>
      <c r="F2379" s="78">
        <v>8.25</v>
      </c>
      <c r="G2379" s="78">
        <v>4.5</v>
      </c>
      <c r="I2379" s="197">
        <v>7.7714894695005983</v>
      </c>
      <c r="J2379" s="197">
        <v>6.6438561897747253</v>
      </c>
      <c r="K2379" s="197">
        <v>6.6438561897747253</v>
      </c>
      <c r="L2379" s="197">
        <v>6.6438561897747253</v>
      </c>
      <c r="M2379" s="197">
        <v>6.6438561897747253</v>
      </c>
      <c r="P2379" s="77">
        <f t="shared" si="148"/>
        <v>1.127633279725873</v>
      </c>
      <c r="Q2379" s="77">
        <f t="shared" si="149"/>
        <v>0</v>
      </c>
      <c r="R2379" s="77">
        <f t="shared" si="150"/>
        <v>0</v>
      </c>
      <c r="S2379" s="77">
        <f t="shared" si="151"/>
        <v>0</v>
      </c>
    </row>
    <row r="2380" spans="1:19" x14ac:dyDescent="0.25">
      <c r="A2380" s="82" t="s">
        <v>4</v>
      </c>
      <c r="B2380" s="69" t="s">
        <v>439</v>
      </c>
      <c r="C2380" s="78">
        <v>191.25</v>
      </c>
      <c r="D2380" s="78">
        <v>10</v>
      </c>
      <c r="E2380" s="78">
        <v>22.5</v>
      </c>
      <c r="F2380" s="78">
        <v>11.75</v>
      </c>
      <c r="G2380" s="78">
        <v>3</v>
      </c>
      <c r="I2380" s="197">
        <v>7.5793159375800139</v>
      </c>
      <c r="J2380" s="197">
        <v>6.6438561897747253</v>
      </c>
      <c r="K2380" s="197">
        <v>6.6438561897747253</v>
      </c>
      <c r="L2380" s="197">
        <v>6.6438561897747253</v>
      </c>
      <c r="M2380" s="197">
        <v>6.6438561897747253</v>
      </c>
      <c r="P2380" s="77">
        <f t="shared" si="148"/>
        <v>0.93545974780528862</v>
      </c>
      <c r="Q2380" s="77">
        <f t="shared" si="149"/>
        <v>0</v>
      </c>
      <c r="R2380" s="77">
        <f t="shared" si="150"/>
        <v>0</v>
      </c>
      <c r="S2380" s="77">
        <f t="shared" si="151"/>
        <v>0</v>
      </c>
    </row>
    <row r="2381" spans="1:19" x14ac:dyDescent="0.25">
      <c r="A2381" s="82" t="s">
        <v>4</v>
      </c>
      <c r="B2381" s="69" t="s">
        <v>440</v>
      </c>
      <c r="C2381" s="78">
        <v>83.75</v>
      </c>
      <c r="D2381" s="78">
        <v>34.5</v>
      </c>
      <c r="E2381" s="78">
        <v>23.5</v>
      </c>
      <c r="F2381" s="78">
        <v>7</v>
      </c>
      <c r="G2381" s="78">
        <v>13.5</v>
      </c>
      <c r="I2381" s="197">
        <v>6.6438561897747253</v>
      </c>
      <c r="J2381" s="197">
        <v>6.6438561897747253</v>
      </c>
      <c r="K2381" s="197">
        <v>6.6438561897747253</v>
      </c>
      <c r="L2381" s="197">
        <v>6.6438561897747253</v>
      </c>
      <c r="M2381" s="197">
        <v>6.6438561897747253</v>
      </c>
      <c r="P2381" s="77">
        <f t="shared" si="148"/>
        <v>0</v>
      </c>
      <c r="Q2381" s="77">
        <f t="shared" si="149"/>
        <v>0</v>
      </c>
      <c r="R2381" s="77">
        <f t="shared" si="150"/>
        <v>0</v>
      </c>
      <c r="S2381" s="77">
        <f t="shared" si="151"/>
        <v>0</v>
      </c>
    </row>
    <row r="2382" spans="1:19" x14ac:dyDescent="0.25">
      <c r="A2382" s="82" t="s">
        <v>4</v>
      </c>
      <c r="B2382" s="69" t="s">
        <v>441</v>
      </c>
      <c r="C2382" s="78">
        <v>470</v>
      </c>
      <c r="D2382" s="78">
        <v>460.75</v>
      </c>
      <c r="E2382" s="78">
        <v>221.5</v>
      </c>
      <c r="F2382" s="78">
        <v>58.25</v>
      </c>
      <c r="G2382" s="78">
        <v>78</v>
      </c>
      <c r="I2382" s="197">
        <v>8.8765169465649993</v>
      </c>
      <c r="J2382" s="197">
        <v>8.8478403556307121</v>
      </c>
      <c r="K2382" s="197">
        <v>7.7911628885550188</v>
      </c>
      <c r="L2382" s="197">
        <v>6.6438561897747253</v>
      </c>
      <c r="M2382" s="197">
        <v>6.6438561897747253</v>
      </c>
      <c r="P2382" s="77">
        <f t="shared" si="148"/>
        <v>2.8676590934287205E-2</v>
      </c>
      <c r="Q2382" s="77">
        <f t="shared" si="149"/>
        <v>1.0566774670756933</v>
      </c>
      <c r="R2382" s="77">
        <f t="shared" si="150"/>
        <v>1.1473066987802936</v>
      </c>
      <c r="S2382" s="77">
        <f t="shared" si="151"/>
        <v>0</v>
      </c>
    </row>
    <row r="2383" spans="1:19" x14ac:dyDescent="0.25">
      <c r="A2383" s="82" t="s">
        <v>4</v>
      </c>
      <c r="B2383" s="69" t="s">
        <v>181</v>
      </c>
      <c r="C2383" s="78">
        <v>157</v>
      </c>
      <c r="D2383" s="78">
        <v>50.75</v>
      </c>
      <c r="E2383" s="78">
        <v>29.25</v>
      </c>
      <c r="F2383" s="78">
        <v>18.75</v>
      </c>
      <c r="G2383" s="78">
        <v>8.25</v>
      </c>
      <c r="I2383" s="197">
        <v>7.294620748891627</v>
      </c>
      <c r="J2383" s="197">
        <v>6.6438561897747253</v>
      </c>
      <c r="K2383" s="197">
        <v>6.6438561897747253</v>
      </c>
      <c r="L2383" s="197">
        <v>6.6438561897747253</v>
      </c>
      <c r="M2383" s="197">
        <v>6.6438561897747253</v>
      </c>
      <c r="P2383" s="77">
        <f t="shared" si="148"/>
        <v>0.65076455911690179</v>
      </c>
      <c r="Q2383" s="77">
        <f t="shared" si="149"/>
        <v>0</v>
      </c>
      <c r="R2383" s="77">
        <f t="shared" si="150"/>
        <v>0</v>
      </c>
      <c r="S2383" s="77">
        <f t="shared" si="151"/>
        <v>0</v>
      </c>
    </row>
    <row r="2384" spans="1:19" x14ac:dyDescent="0.25">
      <c r="A2384" s="82" t="s">
        <v>4</v>
      </c>
      <c r="B2384" s="69" t="s">
        <v>442</v>
      </c>
      <c r="C2384" s="78">
        <v>360.5</v>
      </c>
      <c r="D2384" s="78">
        <v>20.75</v>
      </c>
      <c r="E2384" s="78">
        <v>15.75</v>
      </c>
      <c r="F2384" s="78">
        <v>6.75</v>
      </c>
      <c r="G2384" s="78">
        <v>4.75</v>
      </c>
      <c r="I2384" s="197">
        <v>8.4938554492408223</v>
      </c>
      <c r="J2384" s="197">
        <v>6.6438561897747253</v>
      </c>
      <c r="K2384" s="197">
        <v>6.6438561897747253</v>
      </c>
      <c r="L2384" s="197">
        <v>6.6438561897747253</v>
      </c>
      <c r="M2384" s="197">
        <v>6.6438561897747253</v>
      </c>
      <c r="P2384" s="77">
        <f t="shared" si="148"/>
        <v>1.849999259466097</v>
      </c>
      <c r="Q2384" s="77">
        <f t="shared" si="149"/>
        <v>0</v>
      </c>
      <c r="R2384" s="77">
        <f t="shared" si="150"/>
        <v>0</v>
      </c>
      <c r="S2384" s="77">
        <f t="shared" si="151"/>
        <v>0</v>
      </c>
    </row>
    <row r="2385" spans="1:19" x14ac:dyDescent="0.25">
      <c r="A2385" s="82" t="s">
        <v>4</v>
      </c>
      <c r="B2385" s="69" t="s">
        <v>443</v>
      </c>
      <c r="C2385" s="78">
        <v>121.5</v>
      </c>
      <c r="D2385" s="78">
        <v>69.75</v>
      </c>
      <c r="E2385" s="78">
        <v>5.25</v>
      </c>
      <c r="F2385" s="78">
        <v>3.5</v>
      </c>
      <c r="G2385" s="78">
        <v>4</v>
      </c>
      <c r="I2385" s="197">
        <v>6.9248125036057804</v>
      </c>
      <c r="J2385" s="197">
        <v>6.6438561897747253</v>
      </c>
      <c r="K2385" s="197">
        <v>6.6438561897747253</v>
      </c>
      <c r="L2385" s="197">
        <v>6.6438561897747253</v>
      </c>
      <c r="M2385" s="197">
        <v>6.6438561897747253</v>
      </c>
      <c r="P2385" s="77">
        <f t="shared" si="148"/>
        <v>0.28095631383105513</v>
      </c>
      <c r="Q2385" s="77">
        <f t="shared" si="149"/>
        <v>0</v>
      </c>
      <c r="R2385" s="77">
        <f t="shared" si="150"/>
        <v>0</v>
      </c>
      <c r="S2385" s="77">
        <f t="shared" si="151"/>
        <v>0</v>
      </c>
    </row>
    <row r="2386" spans="1:19" x14ac:dyDescent="0.25">
      <c r="A2386" s="82" t="s">
        <v>4</v>
      </c>
      <c r="B2386" s="69" t="s">
        <v>444</v>
      </c>
      <c r="C2386" s="78">
        <v>147</v>
      </c>
      <c r="D2386" s="78">
        <v>64</v>
      </c>
      <c r="E2386" s="78">
        <v>46.5</v>
      </c>
      <c r="F2386" s="78">
        <v>13.75</v>
      </c>
      <c r="G2386" s="78">
        <v>30</v>
      </c>
      <c r="I2386" s="197">
        <v>7.1996723448363644</v>
      </c>
      <c r="J2386" s="197">
        <v>6.6438561897747253</v>
      </c>
      <c r="K2386" s="197">
        <v>6.6438561897747253</v>
      </c>
      <c r="L2386" s="197">
        <v>6.6438561897747253</v>
      </c>
      <c r="M2386" s="197">
        <v>6.6438561897747253</v>
      </c>
      <c r="P2386" s="77">
        <f t="shared" si="148"/>
        <v>0.55581615506163917</v>
      </c>
      <c r="Q2386" s="77">
        <f t="shared" si="149"/>
        <v>0</v>
      </c>
      <c r="R2386" s="77">
        <f t="shared" si="150"/>
        <v>0</v>
      </c>
      <c r="S2386" s="77">
        <f t="shared" si="151"/>
        <v>0</v>
      </c>
    </row>
    <row r="2387" spans="1:19" x14ac:dyDescent="0.25">
      <c r="A2387" s="82" t="s">
        <v>4</v>
      </c>
      <c r="B2387" s="69" t="s">
        <v>445</v>
      </c>
      <c r="C2387" s="78">
        <v>227.75</v>
      </c>
      <c r="D2387" s="78">
        <v>273.75</v>
      </c>
      <c r="E2387" s="78">
        <v>31</v>
      </c>
      <c r="F2387" s="78">
        <v>14</v>
      </c>
      <c r="G2387" s="78">
        <v>10</v>
      </c>
      <c r="I2387" s="197">
        <v>7.8313072438020503</v>
      </c>
      <c r="J2387" s="197">
        <v>8.0967151544885354</v>
      </c>
      <c r="K2387" s="197">
        <v>6.6438561897747253</v>
      </c>
      <c r="L2387" s="197">
        <v>6.6438561897747253</v>
      </c>
      <c r="M2387" s="197">
        <v>6.6438561897747253</v>
      </c>
      <c r="P2387" s="77">
        <f t="shared" si="148"/>
        <v>-0.26540791068648506</v>
      </c>
      <c r="Q2387" s="77">
        <f t="shared" si="149"/>
        <v>1.4528589647138102</v>
      </c>
      <c r="R2387" s="77">
        <f t="shared" si="150"/>
        <v>0</v>
      </c>
      <c r="S2387" s="77">
        <f t="shared" si="151"/>
        <v>0</v>
      </c>
    </row>
    <row r="2388" spans="1:19" x14ac:dyDescent="0.25">
      <c r="A2388" s="82" t="s">
        <v>4</v>
      </c>
      <c r="B2388" s="69" t="s">
        <v>148</v>
      </c>
      <c r="C2388" s="78">
        <v>360</v>
      </c>
      <c r="D2388" s="78">
        <v>177.25</v>
      </c>
      <c r="E2388" s="78">
        <v>7.75</v>
      </c>
      <c r="F2388" s="78">
        <v>5</v>
      </c>
      <c r="G2388" s="78">
        <v>3.5</v>
      </c>
      <c r="I2388" s="197">
        <v>8.4918530963296757</v>
      </c>
      <c r="J2388" s="197">
        <v>7.4696418172395163</v>
      </c>
      <c r="K2388" s="197">
        <v>6.6438561897747253</v>
      </c>
      <c r="L2388" s="197">
        <v>6.6438561897747253</v>
      </c>
      <c r="M2388" s="197">
        <v>6.6438561897747253</v>
      </c>
      <c r="P2388" s="77">
        <f t="shared" si="148"/>
        <v>1.0222112790901594</v>
      </c>
      <c r="Q2388" s="77">
        <f t="shared" si="149"/>
        <v>0.82578562746479101</v>
      </c>
      <c r="R2388" s="77">
        <f t="shared" si="150"/>
        <v>0</v>
      </c>
      <c r="S2388" s="77">
        <f t="shared" si="151"/>
        <v>0</v>
      </c>
    </row>
    <row r="2389" spans="1:19" x14ac:dyDescent="0.25">
      <c r="A2389" s="82" t="s">
        <v>4</v>
      </c>
      <c r="B2389" s="69" t="s">
        <v>446</v>
      </c>
      <c r="C2389" s="78">
        <v>213.75</v>
      </c>
      <c r="D2389" s="78">
        <v>23</v>
      </c>
      <c r="E2389" s="78">
        <v>22.5</v>
      </c>
      <c r="F2389" s="78">
        <v>4.5</v>
      </c>
      <c r="G2389" s="78">
        <v>4</v>
      </c>
      <c r="I2389" s="197">
        <v>7.7397806097732609</v>
      </c>
      <c r="J2389" s="197">
        <v>6.6438561897747253</v>
      </c>
      <c r="K2389" s="197">
        <v>6.6438561897747253</v>
      </c>
      <c r="L2389" s="197">
        <v>6.6438561897747253</v>
      </c>
      <c r="M2389" s="197">
        <v>6.6438561897747253</v>
      </c>
      <c r="P2389" s="77">
        <f t="shared" si="148"/>
        <v>1.0959244199985356</v>
      </c>
      <c r="Q2389" s="77">
        <f t="shared" si="149"/>
        <v>0</v>
      </c>
      <c r="R2389" s="77">
        <f t="shared" si="150"/>
        <v>0</v>
      </c>
      <c r="S2389" s="77">
        <f t="shared" si="151"/>
        <v>0</v>
      </c>
    </row>
    <row r="2390" spans="1:19" x14ac:dyDescent="0.25">
      <c r="A2390" s="82" t="s">
        <v>4</v>
      </c>
      <c r="B2390" s="69" t="s">
        <v>188</v>
      </c>
      <c r="C2390" s="78">
        <v>164.5</v>
      </c>
      <c r="D2390" s="78">
        <v>62.75</v>
      </c>
      <c r="E2390" s="78">
        <v>45.75</v>
      </c>
      <c r="F2390" s="78">
        <v>9.25</v>
      </c>
      <c r="G2390" s="78">
        <v>21.5</v>
      </c>
      <c r="I2390" s="197">
        <v>7.3619437737352413</v>
      </c>
      <c r="J2390" s="197">
        <v>6.6438561897747253</v>
      </c>
      <c r="K2390" s="197">
        <v>6.6438561897747253</v>
      </c>
      <c r="L2390" s="197">
        <v>6.6438561897747253</v>
      </c>
      <c r="M2390" s="197">
        <v>6.6438561897747253</v>
      </c>
      <c r="P2390" s="77">
        <f t="shared" si="148"/>
        <v>0.71808758396051608</v>
      </c>
      <c r="Q2390" s="77">
        <f t="shared" si="149"/>
        <v>0</v>
      </c>
      <c r="R2390" s="77">
        <f t="shared" si="150"/>
        <v>0</v>
      </c>
      <c r="S2390" s="77">
        <f t="shared" si="151"/>
        <v>0</v>
      </c>
    </row>
    <row r="2391" spans="1:19" x14ac:dyDescent="0.25">
      <c r="A2391" s="82" t="s">
        <v>4</v>
      </c>
      <c r="B2391" s="69" t="s">
        <v>447</v>
      </c>
      <c r="C2391" s="78">
        <v>584.5</v>
      </c>
      <c r="D2391" s="78">
        <v>127</v>
      </c>
      <c r="E2391" s="78">
        <v>412.5</v>
      </c>
      <c r="F2391" s="78">
        <v>222.75</v>
      </c>
      <c r="G2391" s="78">
        <v>62</v>
      </c>
      <c r="I2391" s="197">
        <v>9.1910592145316574</v>
      </c>
      <c r="J2391" s="197">
        <v>6.9886846867721664</v>
      </c>
      <c r="K2391" s="197">
        <v>8.6882503091331778</v>
      </c>
      <c r="L2391" s="197">
        <v>7.7992816215219225</v>
      </c>
      <c r="M2391" s="197">
        <v>6.6438561897747253</v>
      </c>
      <c r="P2391" s="77">
        <f t="shared" si="148"/>
        <v>2.2023745277594911</v>
      </c>
      <c r="Q2391" s="77">
        <f t="shared" si="149"/>
        <v>-1.6995656223610114</v>
      </c>
      <c r="R2391" s="77">
        <f t="shared" si="150"/>
        <v>0.88896868761125525</v>
      </c>
      <c r="S2391" s="77">
        <f t="shared" si="151"/>
        <v>1.1554254317471973</v>
      </c>
    </row>
    <row r="2392" spans="1:19" x14ac:dyDescent="0.25">
      <c r="A2392" s="82" t="s">
        <v>4</v>
      </c>
      <c r="B2392" s="69" t="s">
        <v>288</v>
      </c>
      <c r="C2392" s="78">
        <v>46787.25</v>
      </c>
      <c r="D2392" s="78">
        <v>20056</v>
      </c>
      <c r="E2392" s="78">
        <v>612.75</v>
      </c>
      <c r="F2392" s="78">
        <v>120.25</v>
      </c>
      <c r="G2392" s="78">
        <v>60.5</v>
      </c>
      <c r="I2392" s="197">
        <v>15.513827813890849</v>
      </c>
      <c r="J2392" s="197">
        <v>14.291746280833939</v>
      </c>
      <c r="K2392" s="197">
        <v>9.259154768866841</v>
      </c>
      <c r="L2392" s="197">
        <v>6.9098930837700419</v>
      </c>
      <c r="M2392" s="197">
        <v>6.6438561897747253</v>
      </c>
      <c r="P2392" s="77">
        <f t="shared" si="148"/>
        <v>1.2220815330569099</v>
      </c>
      <c r="Q2392" s="77">
        <f t="shared" si="149"/>
        <v>5.0325915119670981</v>
      </c>
      <c r="R2392" s="77">
        <f t="shared" si="150"/>
        <v>2.3492616850967991</v>
      </c>
      <c r="S2392" s="77">
        <f t="shared" si="151"/>
        <v>0.2660368939953166</v>
      </c>
    </row>
    <row r="2393" spans="1:19" x14ac:dyDescent="0.25">
      <c r="A2393" s="82" t="s">
        <v>4</v>
      </c>
      <c r="B2393" s="69" t="s">
        <v>448</v>
      </c>
      <c r="C2393" s="78">
        <v>330.5</v>
      </c>
      <c r="D2393" s="78">
        <v>55.75</v>
      </c>
      <c r="E2393" s="78">
        <v>193.5</v>
      </c>
      <c r="F2393" s="78">
        <v>120.75</v>
      </c>
      <c r="G2393" s="78">
        <v>39</v>
      </c>
      <c r="I2393" s="197">
        <v>8.3685064615076925</v>
      </c>
      <c r="J2393" s="197">
        <v>6.6438561897747253</v>
      </c>
      <c r="K2393" s="197">
        <v>7.5961897561444109</v>
      </c>
      <c r="L2393" s="197">
        <v>6.9158793788357737</v>
      </c>
      <c r="M2393" s="197">
        <v>6.6438561897747253</v>
      </c>
      <c r="P2393" s="77">
        <f t="shared" si="148"/>
        <v>1.7246502717329673</v>
      </c>
      <c r="Q2393" s="77">
        <f t="shared" si="149"/>
        <v>-0.95233356636968569</v>
      </c>
      <c r="R2393" s="77">
        <f t="shared" si="150"/>
        <v>0.68031037730863719</v>
      </c>
      <c r="S2393" s="77">
        <f t="shared" si="151"/>
        <v>0.2720231890610485</v>
      </c>
    </row>
    <row r="2394" spans="1:19" x14ac:dyDescent="0.25">
      <c r="A2394" s="82" t="s">
        <v>4</v>
      </c>
      <c r="B2394" s="69" t="s">
        <v>449</v>
      </c>
      <c r="C2394" s="78">
        <v>1663</v>
      </c>
      <c r="D2394" s="78">
        <v>373.75</v>
      </c>
      <c r="E2394" s="78">
        <v>52.25</v>
      </c>
      <c r="F2394" s="78">
        <v>25.25</v>
      </c>
      <c r="G2394" s="78">
        <v>7.5</v>
      </c>
      <c r="I2394" s="197">
        <v>10.699572453287269</v>
      </c>
      <c r="J2394" s="197">
        <v>8.5459297690854683</v>
      </c>
      <c r="K2394" s="197">
        <v>6.6438561897747253</v>
      </c>
      <c r="L2394" s="197">
        <v>6.6438561897747253</v>
      </c>
      <c r="M2394" s="197">
        <v>6.6438561897747253</v>
      </c>
      <c r="P2394" s="77">
        <f t="shared" si="148"/>
        <v>2.1536426842018006</v>
      </c>
      <c r="Q2394" s="77">
        <f t="shared" si="149"/>
        <v>1.9020735793107431</v>
      </c>
      <c r="R2394" s="77">
        <f t="shared" si="150"/>
        <v>0</v>
      </c>
      <c r="S2394" s="77">
        <f t="shared" si="151"/>
        <v>0</v>
      </c>
    </row>
    <row r="2395" spans="1:19" x14ac:dyDescent="0.25">
      <c r="A2395" s="82" t="s">
        <v>4</v>
      </c>
      <c r="B2395" s="69" t="s">
        <v>68</v>
      </c>
      <c r="C2395" s="78">
        <v>52539.25</v>
      </c>
      <c r="D2395" s="78">
        <v>30357.25</v>
      </c>
      <c r="E2395" s="78">
        <v>1620.25</v>
      </c>
      <c r="F2395" s="78">
        <v>484.5</v>
      </c>
      <c r="G2395" s="78">
        <v>149</v>
      </c>
      <c r="I2395" s="197">
        <v>15.681107985635697</v>
      </c>
      <c r="J2395" s="197">
        <v>14.889753485485413</v>
      </c>
      <c r="K2395" s="197">
        <v>10.662000718718481</v>
      </c>
      <c r="L2395" s="197">
        <v>8.9203528554150822</v>
      </c>
      <c r="M2395" s="197">
        <v>7.2191685204621621</v>
      </c>
      <c r="P2395" s="77">
        <f t="shared" si="148"/>
        <v>0.79135450015028397</v>
      </c>
      <c r="Q2395" s="77">
        <f t="shared" si="149"/>
        <v>4.2277527667669315</v>
      </c>
      <c r="R2395" s="77">
        <f t="shared" si="150"/>
        <v>1.7416478633033989</v>
      </c>
      <c r="S2395" s="77">
        <f t="shared" si="151"/>
        <v>1.7011843349529201</v>
      </c>
    </row>
    <row r="2396" spans="1:19" x14ac:dyDescent="0.25">
      <c r="A2396" s="82" t="s">
        <v>4</v>
      </c>
      <c r="B2396" s="69" t="s">
        <v>450</v>
      </c>
      <c r="C2396" s="78">
        <v>508</v>
      </c>
      <c r="D2396" s="78">
        <v>97.25</v>
      </c>
      <c r="E2396" s="78">
        <v>79.75</v>
      </c>
      <c r="F2396" s="78">
        <v>39</v>
      </c>
      <c r="G2396" s="78">
        <v>15.75</v>
      </c>
      <c r="I2396" s="197">
        <v>8.9886846867721655</v>
      </c>
      <c r="J2396" s="197">
        <v>6.6438561897747253</v>
      </c>
      <c r="K2396" s="197">
        <v>6.6438561897747253</v>
      </c>
      <c r="L2396" s="197">
        <v>6.6438561897747253</v>
      </c>
      <c r="M2396" s="197">
        <v>6.6438561897747253</v>
      </c>
      <c r="P2396" s="77">
        <f t="shared" si="148"/>
        <v>2.3448284969974402</v>
      </c>
      <c r="Q2396" s="77">
        <f t="shared" si="149"/>
        <v>0</v>
      </c>
      <c r="R2396" s="77">
        <f t="shared" si="150"/>
        <v>0</v>
      </c>
      <c r="S2396" s="77">
        <f t="shared" si="151"/>
        <v>0</v>
      </c>
    </row>
    <row r="2397" spans="1:19" x14ac:dyDescent="0.25">
      <c r="A2397" s="82" t="s">
        <v>4</v>
      </c>
      <c r="B2397" s="69" t="s">
        <v>290</v>
      </c>
      <c r="C2397" s="78">
        <v>5291.5</v>
      </c>
      <c r="D2397" s="78">
        <v>343.75</v>
      </c>
      <c r="E2397" s="78">
        <v>44.25</v>
      </c>
      <c r="F2397" s="78">
        <v>22</v>
      </c>
      <c r="G2397" s="78">
        <v>10</v>
      </c>
      <c r="I2397" s="197">
        <v>12.369461030783617</v>
      </c>
      <c r="J2397" s="197">
        <v>8.4252159032993852</v>
      </c>
      <c r="K2397" s="197">
        <v>6.6438561897747253</v>
      </c>
      <c r="L2397" s="197">
        <v>6.6438561897747253</v>
      </c>
      <c r="M2397" s="197">
        <v>6.6438561897747253</v>
      </c>
      <c r="P2397" s="77">
        <f t="shared" si="148"/>
        <v>3.9442451274842316</v>
      </c>
      <c r="Q2397" s="77">
        <f t="shared" si="149"/>
        <v>1.7813597135246599</v>
      </c>
      <c r="R2397" s="77">
        <f t="shared" si="150"/>
        <v>0</v>
      </c>
      <c r="S2397" s="77">
        <f t="shared" si="151"/>
        <v>0</v>
      </c>
    </row>
    <row r="2398" spans="1:19" x14ac:dyDescent="0.25">
      <c r="A2398" s="82" t="s">
        <v>4</v>
      </c>
      <c r="B2398" s="69" t="s">
        <v>193</v>
      </c>
      <c r="C2398" s="78">
        <v>51443.333333333336</v>
      </c>
      <c r="D2398" s="78">
        <v>8461</v>
      </c>
      <c r="E2398" s="78">
        <v>161.5</v>
      </c>
      <c r="F2398" s="78">
        <v>28.5</v>
      </c>
      <c r="G2398" s="78">
        <v>13.75</v>
      </c>
      <c r="I2398" s="197">
        <v>15.650696506423403</v>
      </c>
      <c r="J2398" s="197">
        <v>13.046612469258132</v>
      </c>
      <c r="K2398" s="197">
        <v>7.3353903546939252</v>
      </c>
      <c r="L2398" s="197">
        <v>6.6438561897747253</v>
      </c>
      <c r="M2398" s="197">
        <v>6.6438561897747253</v>
      </c>
      <c r="P2398" s="77">
        <f t="shared" si="148"/>
        <v>2.6040840371652703</v>
      </c>
      <c r="Q2398" s="77">
        <f t="shared" si="149"/>
        <v>5.7112221145642073</v>
      </c>
      <c r="R2398" s="77">
        <f t="shared" si="150"/>
        <v>0.69153416491919995</v>
      </c>
      <c r="S2398" s="77">
        <f t="shared" si="151"/>
        <v>0</v>
      </c>
    </row>
    <row r="2399" spans="1:19" x14ac:dyDescent="0.25">
      <c r="A2399" s="82" t="s">
        <v>4</v>
      </c>
      <c r="B2399" s="69" t="s">
        <v>451</v>
      </c>
      <c r="C2399" s="78">
        <v>54.25</v>
      </c>
      <c r="D2399" s="78">
        <v>6.75</v>
      </c>
      <c r="E2399" s="78">
        <v>2.5</v>
      </c>
      <c r="F2399" s="78">
        <v>1.5</v>
      </c>
      <c r="G2399" s="78">
        <v>1</v>
      </c>
      <c r="I2399" s="197">
        <v>6.6438561897747253</v>
      </c>
      <c r="J2399" s="197">
        <v>6.6438561897747253</v>
      </c>
      <c r="K2399" s="197">
        <v>6.6438561897747253</v>
      </c>
      <c r="L2399" s="197">
        <v>6.6438561897747253</v>
      </c>
      <c r="M2399" s="197">
        <v>6.6438561897747253</v>
      </c>
      <c r="P2399" s="77">
        <f t="shared" si="148"/>
        <v>0</v>
      </c>
      <c r="Q2399" s="77">
        <f t="shared" si="149"/>
        <v>0</v>
      </c>
      <c r="R2399" s="77">
        <f t="shared" si="150"/>
        <v>0</v>
      </c>
      <c r="S2399" s="77">
        <f t="shared" si="151"/>
        <v>0</v>
      </c>
    </row>
    <row r="2400" spans="1:19" x14ac:dyDescent="0.25">
      <c r="A2400" s="82" t="s">
        <v>4</v>
      </c>
      <c r="B2400" s="69" t="s">
        <v>452</v>
      </c>
      <c r="C2400" s="78">
        <v>59.75</v>
      </c>
      <c r="D2400" s="78">
        <v>29.75</v>
      </c>
      <c r="E2400" s="78">
        <v>8</v>
      </c>
      <c r="F2400" s="78">
        <v>8</v>
      </c>
      <c r="G2400" s="78">
        <v>6.75</v>
      </c>
      <c r="I2400" s="197">
        <v>6.6438561897747253</v>
      </c>
      <c r="J2400" s="197">
        <v>6.6438561897747253</v>
      </c>
      <c r="K2400" s="197">
        <v>6.6438561897747253</v>
      </c>
      <c r="L2400" s="197">
        <v>6.6438561897747253</v>
      </c>
      <c r="M2400" s="197">
        <v>6.6438561897747253</v>
      </c>
      <c r="P2400" s="77">
        <f t="shared" si="148"/>
        <v>0</v>
      </c>
      <c r="Q2400" s="77">
        <f t="shared" si="149"/>
        <v>0</v>
      </c>
      <c r="R2400" s="77">
        <f t="shared" si="150"/>
        <v>0</v>
      </c>
      <c r="S2400" s="77">
        <f t="shared" si="151"/>
        <v>0</v>
      </c>
    </row>
    <row r="2401" spans="1:19" x14ac:dyDescent="0.25">
      <c r="A2401" s="82" t="s">
        <v>4</v>
      </c>
      <c r="B2401" s="69" t="s">
        <v>453</v>
      </c>
      <c r="C2401" s="78">
        <v>30</v>
      </c>
      <c r="D2401" s="78">
        <v>10.75</v>
      </c>
      <c r="E2401" s="78">
        <v>12</v>
      </c>
      <c r="F2401" s="78">
        <v>7</v>
      </c>
      <c r="G2401" s="78">
        <v>3.5</v>
      </c>
      <c r="I2401" s="197">
        <v>6.6438561897747253</v>
      </c>
      <c r="J2401" s="197">
        <v>6.6438561897747253</v>
      </c>
      <c r="K2401" s="197">
        <v>6.6438561897747253</v>
      </c>
      <c r="L2401" s="197">
        <v>6.6438561897747253</v>
      </c>
      <c r="M2401" s="197">
        <v>6.6438561897747253</v>
      </c>
      <c r="P2401" s="77">
        <f t="shared" si="148"/>
        <v>0</v>
      </c>
      <c r="Q2401" s="77">
        <f t="shared" si="149"/>
        <v>0</v>
      </c>
      <c r="R2401" s="77">
        <f t="shared" si="150"/>
        <v>0</v>
      </c>
      <c r="S2401" s="77">
        <f t="shared" si="151"/>
        <v>0</v>
      </c>
    </row>
    <row r="2402" spans="1:19" x14ac:dyDescent="0.25">
      <c r="A2402" s="82" t="s">
        <v>4</v>
      </c>
      <c r="B2402" s="69" t="s">
        <v>454</v>
      </c>
      <c r="C2402" s="78">
        <v>113.25</v>
      </c>
      <c r="D2402" s="78">
        <v>82.5</v>
      </c>
      <c r="E2402" s="78">
        <v>54</v>
      </c>
      <c r="F2402" s="78">
        <v>15.25</v>
      </c>
      <c r="G2402" s="78">
        <v>12.5</v>
      </c>
      <c r="I2402" s="197">
        <v>6.8233672400462355</v>
      </c>
      <c r="J2402" s="197">
        <v>6.6438561897747253</v>
      </c>
      <c r="K2402" s="197">
        <v>6.6438561897747253</v>
      </c>
      <c r="L2402" s="197">
        <v>6.6438561897747253</v>
      </c>
      <c r="M2402" s="197">
        <v>6.6438561897747253</v>
      </c>
      <c r="P2402" s="77">
        <f t="shared" si="148"/>
        <v>0.17951105027151026</v>
      </c>
      <c r="Q2402" s="77">
        <f t="shared" si="149"/>
        <v>0</v>
      </c>
      <c r="R2402" s="77">
        <f t="shared" si="150"/>
        <v>0</v>
      </c>
      <c r="S2402" s="77">
        <f t="shared" si="151"/>
        <v>0</v>
      </c>
    </row>
    <row r="2403" spans="1:19" x14ac:dyDescent="0.25">
      <c r="A2403" s="82" t="s">
        <v>4</v>
      </c>
      <c r="B2403" s="69" t="s">
        <v>455</v>
      </c>
      <c r="C2403" s="78">
        <v>35.5</v>
      </c>
      <c r="D2403" s="78">
        <v>17.25</v>
      </c>
      <c r="E2403" s="78">
        <v>11.25</v>
      </c>
      <c r="F2403" s="78">
        <v>8.75</v>
      </c>
      <c r="G2403" s="78">
        <v>5.5</v>
      </c>
      <c r="I2403" s="197">
        <v>6.6438561897747253</v>
      </c>
      <c r="J2403" s="197">
        <v>6.6438561897747253</v>
      </c>
      <c r="K2403" s="197">
        <v>6.6438561897747253</v>
      </c>
      <c r="L2403" s="197">
        <v>6.6438561897747253</v>
      </c>
      <c r="M2403" s="197">
        <v>6.6438561897747253</v>
      </c>
      <c r="P2403" s="77">
        <f t="shared" si="148"/>
        <v>0</v>
      </c>
      <c r="Q2403" s="77">
        <f t="shared" si="149"/>
        <v>0</v>
      </c>
      <c r="R2403" s="77">
        <f t="shared" si="150"/>
        <v>0</v>
      </c>
      <c r="S2403" s="77">
        <f t="shared" si="151"/>
        <v>0</v>
      </c>
    </row>
    <row r="2404" spans="1:19" x14ac:dyDescent="0.25">
      <c r="A2404" s="82" t="s">
        <v>4</v>
      </c>
      <c r="B2404" s="69" t="s">
        <v>456</v>
      </c>
      <c r="C2404" s="78">
        <v>47.5</v>
      </c>
      <c r="D2404" s="78">
        <v>8.75</v>
      </c>
      <c r="E2404" s="78">
        <v>7.5</v>
      </c>
      <c r="F2404" s="78">
        <v>6.75</v>
      </c>
      <c r="G2404" s="78">
        <v>4.75</v>
      </c>
      <c r="I2404" s="197">
        <v>6.6438561897747253</v>
      </c>
      <c r="J2404" s="197">
        <v>6.6438561897747253</v>
      </c>
      <c r="K2404" s="197">
        <v>6.6438561897747253</v>
      </c>
      <c r="L2404" s="197">
        <v>6.6438561897747253</v>
      </c>
      <c r="M2404" s="197">
        <v>6.6438561897747253</v>
      </c>
      <c r="P2404" s="77">
        <f t="shared" si="148"/>
        <v>0</v>
      </c>
      <c r="Q2404" s="77">
        <f t="shared" si="149"/>
        <v>0</v>
      </c>
      <c r="R2404" s="77">
        <f t="shared" si="150"/>
        <v>0</v>
      </c>
      <c r="S2404" s="77">
        <f t="shared" si="151"/>
        <v>0</v>
      </c>
    </row>
    <row r="2405" spans="1:19" x14ac:dyDescent="0.25">
      <c r="A2405" s="82" t="s">
        <v>4</v>
      </c>
      <c r="B2405" s="69" t="s">
        <v>457</v>
      </c>
      <c r="C2405" s="78">
        <v>27.75</v>
      </c>
      <c r="D2405" s="78">
        <v>7.75</v>
      </c>
      <c r="E2405" s="78">
        <v>3</v>
      </c>
      <c r="F2405" s="78">
        <v>3</v>
      </c>
      <c r="G2405" s="78">
        <v>1.75</v>
      </c>
      <c r="I2405" s="197">
        <v>6.6438561897747253</v>
      </c>
      <c r="J2405" s="197">
        <v>6.6438561897747253</v>
      </c>
      <c r="K2405" s="197">
        <v>6.6438561897747253</v>
      </c>
      <c r="L2405" s="197">
        <v>6.6438561897747253</v>
      </c>
      <c r="M2405" s="197">
        <v>6.6438561897747253</v>
      </c>
      <c r="P2405" s="77">
        <f t="shared" si="148"/>
        <v>0</v>
      </c>
      <c r="Q2405" s="77">
        <f t="shared" si="149"/>
        <v>0</v>
      </c>
      <c r="R2405" s="77">
        <f t="shared" si="150"/>
        <v>0</v>
      </c>
      <c r="S2405" s="77">
        <f t="shared" si="151"/>
        <v>0</v>
      </c>
    </row>
    <row r="2406" spans="1:19" x14ac:dyDescent="0.25">
      <c r="A2406" s="82" t="s">
        <v>4</v>
      </c>
      <c r="B2406" s="69" t="s">
        <v>458</v>
      </c>
      <c r="C2406" s="78">
        <v>71.5</v>
      </c>
      <c r="D2406" s="78">
        <v>12.75</v>
      </c>
      <c r="E2406" s="78">
        <v>21.25</v>
      </c>
      <c r="F2406" s="78">
        <v>13.25</v>
      </c>
      <c r="G2406" s="78">
        <v>6.5</v>
      </c>
      <c r="I2406" s="197">
        <v>6.6438561897747253</v>
      </c>
      <c r="J2406" s="197">
        <v>6.6438561897747253</v>
      </c>
      <c r="K2406" s="197">
        <v>6.6438561897747253</v>
      </c>
      <c r="L2406" s="197">
        <v>6.6438561897747253</v>
      </c>
      <c r="M2406" s="197">
        <v>6.6438561897747253</v>
      </c>
      <c r="P2406" s="77">
        <f t="shared" si="148"/>
        <v>0</v>
      </c>
      <c r="Q2406" s="77">
        <f t="shared" si="149"/>
        <v>0</v>
      </c>
      <c r="R2406" s="77">
        <f t="shared" si="150"/>
        <v>0</v>
      </c>
      <c r="S2406" s="77">
        <f t="shared" si="151"/>
        <v>0</v>
      </c>
    </row>
    <row r="2407" spans="1:19" x14ac:dyDescent="0.25">
      <c r="A2407" s="82" t="s">
        <v>4</v>
      </c>
      <c r="B2407" s="69" t="s">
        <v>459</v>
      </c>
      <c r="C2407" s="78">
        <v>44</v>
      </c>
      <c r="D2407" s="78">
        <v>9.75</v>
      </c>
      <c r="E2407" s="78">
        <v>10.5</v>
      </c>
      <c r="F2407" s="78">
        <v>4</v>
      </c>
      <c r="G2407" s="78">
        <v>1.75</v>
      </c>
      <c r="I2407" s="197">
        <v>6.6438561897747253</v>
      </c>
      <c r="J2407" s="197">
        <v>6.6438561897747253</v>
      </c>
      <c r="K2407" s="197">
        <v>6.6438561897747253</v>
      </c>
      <c r="L2407" s="197">
        <v>6.6438561897747253</v>
      </c>
      <c r="M2407" s="197">
        <v>6.6438561897747253</v>
      </c>
      <c r="P2407" s="77">
        <f t="shared" si="148"/>
        <v>0</v>
      </c>
      <c r="Q2407" s="77">
        <f t="shared" si="149"/>
        <v>0</v>
      </c>
      <c r="R2407" s="77">
        <f t="shared" si="150"/>
        <v>0</v>
      </c>
      <c r="S2407" s="77">
        <f t="shared" si="151"/>
        <v>0</v>
      </c>
    </row>
    <row r="2408" spans="1:19" x14ac:dyDescent="0.25">
      <c r="A2408" s="82" t="s">
        <v>4</v>
      </c>
      <c r="B2408" s="69" t="s">
        <v>30</v>
      </c>
      <c r="C2408" s="78">
        <v>80.75</v>
      </c>
      <c r="D2408" s="78">
        <v>20.75</v>
      </c>
      <c r="E2408" s="78">
        <v>18.5</v>
      </c>
      <c r="F2408" s="78">
        <v>12.5</v>
      </c>
      <c r="G2408" s="78">
        <v>16.25</v>
      </c>
      <c r="I2408" s="197">
        <v>6.6438561897747253</v>
      </c>
      <c r="J2408" s="197">
        <v>6.6438561897747253</v>
      </c>
      <c r="K2408" s="197">
        <v>6.6438561897747253</v>
      </c>
      <c r="L2408" s="197">
        <v>6.6438561897747253</v>
      </c>
      <c r="M2408" s="197">
        <v>6.6438561897747253</v>
      </c>
      <c r="P2408" s="77">
        <f t="shared" si="148"/>
        <v>0</v>
      </c>
      <c r="Q2408" s="77">
        <f t="shared" si="149"/>
        <v>0</v>
      </c>
      <c r="R2408" s="77">
        <f t="shared" si="150"/>
        <v>0</v>
      </c>
      <c r="S2408" s="77">
        <f t="shared" si="151"/>
        <v>0</v>
      </c>
    </row>
    <row r="2409" spans="1:19" x14ac:dyDescent="0.25">
      <c r="A2409" s="82" t="s">
        <v>4</v>
      </c>
      <c r="B2409" s="69" t="s">
        <v>41</v>
      </c>
      <c r="C2409" s="78">
        <v>41.25</v>
      </c>
      <c r="D2409" s="78">
        <v>11.5</v>
      </c>
      <c r="E2409" s="78">
        <v>5.25</v>
      </c>
      <c r="F2409" s="78">
        <v>3.5</v>
      </c>
      <c r="G2409" s="78">
        <v>1.75</v>
      </c>
      <c r="I2409" s="197">
        <v>6.6438561897747253</v>
      </c>
      <c r="J2409" s="197">
        <v>6.6438561897747253</v>
      </c>
      <c r="K2409" s="197">
        <v>6.6438561897747253</v>
      </c>
      <c r="L2409" s="197">
        <v>6.6438561897747253</v>
      </c>
      <c r="M2409" s="197">
        <v>6.6438561897747253</v>
      </c>
      <c r="P2409" s="77">
        <f t="shared" si="148"/>
        <v>0</v>
      </c>
      <c r="Q2409" s="77">
        <f t="shared" si="149"/>
        <v>0</v>
      </c>
      <c r="R2409" s="77">
        <f t="shared" si="150"/>
        <v>0</v>
      </c>
      <c r="S2409" s="77">
        <f t="shared" si="151"/>
        <v>0</v>
      </c>
    </row>
    <row r="2410" spans="1:19" x14ac:dyDescent="0.25">
      <c r="A2410" s="82" t="s">
        <v>4</v>
      </c>
      <c r="B2410" s="69" t="s">
        <v>460</v>
      </c>
      <c r="C2410" s="78">
        <v>74.5</v>
      </c>
      <c r="D2410" s="78">
        <v>6.75</v>
      </c>
      <c r="E2410" s="78">
        <v>22.5</v>
      </c>
      <c r="F2410" s="78">
        <v>10.25</v>
      </c>
      <c r="G2410" s="78">
        <v>3.25</v>
      </c>
      <c r="I2410" s="197">
        <v>6.6438561897747253</v>
      </c>
      <c r="J2410" s="197">
        <v>6.6438561897747253</v>
      </c>
      <c r="K2410" s="197">
        <v>6.6438561897747253</v>
      </c>
      <c r="L2410" s="197">
        <v>6.6438561897747253</v>
      </c>
      <c r="M2410" s="197">
        <v>6.6438561897747253</v>
      </c>
      <c r="P2410" s="77">
        <f t="shared" si="148"/>
        <v>0</v>
      </c>
      <c r="Q2410" s="77">
        <f t="shared" si="149"/>
        <v>0</v>
      </c>
      <c r="R2410" s="77">
        <f t="shared" si="150"/>
        <v>0</v>
      </c>
      <c r="S2410" s="77">
        <f t="shared" si="151"/>
        <v>0</v>
      </c>
    </row>
    <row r="2411" spans="1:19" x14ac:dyDescent="0.25">
      <c r="A2411" s="82" t="s">
        <v>4</v>
      </c>
      <c r="B2411" s="69" t="s">
        <v>461</v>
      </c>
      <c r="C2411" s="78">
        <v>283.5</v>
      </c>
      <c r="D2411" s="78">
        <v>42.25</v>
      </c>
      <c r="E2411" s="78">
        <v>18.5</v>
      </c>
      <c r="F2411" s="78">
        <v>14.75</v>
      </c>
      <c r="G2411" s="78">
        <v>19.75</v>
      </c>
      <c r="I2411" s="197">
        <v>8.1472049249422298</v>
      </c>
      <c r="J2411" s="197">
        <v>6.6438561897747253</v>
      </c>
      <c r="K2411" s="197">
        <v>6.6438561897747253</v>
      </c>
      <c r="L2411" s="197">
        <v>6.6438561897747253</v>
      </c>
      <c r="M2411" s="197">
        <v>6.6438561897747253</v>
      </c>
      <c r="P2411" s="77">
        <f t="shared" si="148"/>
        <v>1.5033487351675046</v>
      </c>
      <c r="Q2411" s="77">
        <f t="shared" si="149"/>
        <v>0</v>
      </c>
      <c r="R2411" s="77">
        <f t="shared" si="150"/>
        <v>0</v>
      </c>
      <c r="S2411" s="77">
        <f t="shared" si="151"/>
        <v>0</v>
      </c>
    </row>
    <row r="2412" spans="1:19" x14ac:dyDescent="0.25">
      <c r="A2412" s="82" t="s">
        <v>4</v>
      </c>
      <c r="B2412" s="69" t="s">
        <v>462</v>
      </c>
      <c r="C2412" s="78">
        <v>3144.25</v>
      </c>
      <c r="D2412" s="78">
        <v>1075.75</v>
      </c>
      <c r="E2412" s="78">
        <v>597</v>
      </c>
      <c r="F2412" s="78">
        <v>283</v>
      </c>
      <c r="G2412" s="78">
        <v>292.75</v>
      </c>
      <c r="I2412" s="197">
        <v>11.618500215814974</v>
      </c>
      <c r="J2412" s="197">
        <v>10.07112712494831</v>
      </c>
      <c r="K2412" s="197">
        <v>9.2215871212648057</v>
      </c>
      <c r="L2412" s="197">
        <v>8.1446582428318823</v>
      </c>
      <c r="M2412" s="197">
        <v>8.1935253605012157</v>
      </c>
      <c r="P2412" s="77">
        <f t="shared" si="148"/>
        <v>1.5473730908666639</v>
      </c>
      <c r="Q2412" s="77">
        <f t="shared" si="149"/>
        <v>0.84954000368350435</v>
      </c>
      <c r="R2412" s="77">
        <f t="shared" si="150"/>
        <v>1.0769288784329234</v>
      </c>
      <c r="S2412" s="77">
        <f t="shared" si="151"/>
        <v>-4.8867117669333382E-2</v>
      </c>
    </row>
    <row r="2413" spans="1:19" x14ac:dyDescent="0.25">
      <c r="A2413" s="82" t="s">
        <v>4</v>
      </c>
      <c r="B2413" s="69" t="s">
        <v>463</v>
      </c>
      <c r="C2413" s="78">
        <v>65434.75</v>
      </c>
      <c r="D2413" s="78">
        <v>33037.5</v>
      </c>
      <c r="E2413" s="78">
        <v>3099.25</v>
      </c>
      <c r="F2413" s="78">
        <v>583.75</v>
      </c>
      <c r="G2413" s="78">
        <v>167.75</v>
      </c>
      <c r="I2413" s="197">
        <v>15.997769381300943</v>
      </c>
      <c r="J2413" s="197">
        <v>15.011816899416296</v>
      </c>
      <c r="K2413" s="197">
        <v>11.59770341880952</v>
      </c>
      <c r="L2413" s="197">
        <v>9.1892068345970248</v>
      </c>
      <c r="M2413" s="197">
        <v>7.390168956200184</v>
      </c>
      <c r="P2413" s="77">
        <f t="shared" si="148"/>
        <v>0.98595248188464701</v>
      </c>
      <c r="Q2413" s="77">
        <f t="shared" si="149"/>
        <v>3.4141134806067761</v>
      </c>
      <c r="R2413" s="77">
        <f t="shared" si="150"/>
        <v>2.4084965842124948</v>
      </c>
      <c r="S2413" s="77">
        <f t="shared" si="151"/>
        <v>1.7990378783968408</v>
      </c>
    </row>
    <row r="2414" spans="1:19" x14ac:dyDescent="0.25">
      <c r="A2414" s="82" t="s">
        <v>4</v>
      </c>
      <c r="B2414" s="69" t="s">
        <v>73</v>
      </c>
      <c r="C2414" s="78">
        <v>65422.5</v>
      </c>
      <c r="D2414" s="78">
        <v>56313.25</v>
      </c>
      <c r="E2414" s="78">
        <v>9176.75</v>
      </c>
      <c r="F2414" s="78">
        <v>2447.75</v>
      </c>
      <c r="G2414" s="78">
        <v>938.25</v>
      </c>
      <c r="I2414" s="197">
        <v>15.997499269949794</v>
      </c>
      <c r="J2414" s="197">
        <v>15.781186794932013</v>
      </c>
      <c r="K2414" s="197">
        <v>13.163767589819617</v>
      </c>
      <c r="L2414" s="197">
        <v>11.257240501116577</v>
      </c>
      <c r="M2414" s="197">
        <v>9.873828574886975</v>
      </c>
      <c r="P2414" s="77">
        <f t="shared" si="148"/>
        <v>0.21631247501778006</v>
      </c>
      <c r="Q2414" s="77">
        <f t="shared" si="149"/>
        <v>2.6174192051123963</v>
      </c>
      <c r="R2414" s="77">
        <f t="shared" si="150"/>
        <v>1.9065270887030401</v>
      </c>
      <c r="S2414" s="77">
        <f t="shared" si="151"/>
        <v>1.3834119262296021</v>
      </c>
    </row>
    <row r="2415" spans="1:19" x14ac:dyDescent="0.25">
      <c r="A2415" s="82" t="s">
        <v>4</v>
      </c>
      <c r="B2415" s="69" t="s">
        <v>464</v>
      </c>
      <c r="C2415" s="78">
        <v>59.75</v>
      </c>
      <c r="D2415" s="78">
        <v>18.5</v>
      </c>
      <c r="E2415" s="78">
        <v>19.25</v>
      </c>
      <c r="F2415" s="78">
        <v>4</v>
      </c>
      <c r="G2415" s="78">
        <v>7</v>
      </c>
      <c r="I2415" s="197">
        <v>6.6438561897747253</v>
      </c>
      <c r="J2415" s="197">
        <v>6.6438561897747253</v>
      </c>
      <c r="K2415" s="197">
        <v>6.6438561897747253</v>
      </c>
      <c r="L2415" s="197">
        <v>6.6438561897747253</v>
      </c>
      <c r="M2415" s="197">
        <v>6.6438561897747253</v>
      </c>
      <c r="P2415" s="77">
        <f t="shared" si="148"/>
        <v>0</v>
      </c>
      <c r="Q2415" s="77">
        <f t="shared" si="149"/>
        <v>0</v>
      </c>
      <c r="R2415" s="77">
        <f t="shared" si="150"/>
        <v>0</v>
      </c>
      <c r="S2415" s="77">
        <f t="shared" si="151"/>
        <v>0</v>
      </c>
    </row>
    <row r="2416" spans="1:19" x14ac:dyDescent="0.25">
      <c r="A2416" s="82" t="s">
        <v>4</v>
      </c>
      <c r="B2416" s="69" t="s">
        <v>465</v>
      </c>
      <c r="C2416" s="78">
        <v>53</v>
      </c>
      <c r="D2416" s="78">
        <v>15.5</v>
      </c>
      <c r="E2416" s="78">
        <v>28</v>
      </c>
      <c r="F2416" s="78">
        <v>7.5</v>
      </c>
      <c r="G2416" s="78">
        <v>7.25</v>
      </c>
      <c r="I2416" s="197">
        <v>6.6438561897747253</v>
      </c>
      <c r="J2416" s="197">
        <v>6.6438561897747253</v>
      </c>
      <c r="K2416" s="197">
        <v>6.6438561897747253</v>
      </c>
      <c r="L2416" s="197">
        <v>6.6438561897747253</v>
      </c>
      <c r="M2416" s="197">
        <v>6.6438561897747253</v>
      </c>
      <c r="P2416" s="77">
        <f t="shared" si="148"/>
        <v>0</v>
      </c>
      <c r="Q2416" s="77">
        <f t="shared" si="149"/>
        <v>0</v>
      </c>
      <c r="R2416" s="77">
        <f t="shared" si="150"/>
        <v>0</v>
      </c>
      <c r="S2416" s="77">
        <f t="shared" si="151"/>
        <v>0</v>
      </c>
    </row>
    <row r="2417" spans="1:19" x14ac:dyDescent="0.25">
      <c r="A2417" s="82" t="s">
        <v>4</v>
      </c>
      <c r="B2417" s="69" t="s">
        <v>466</v>
      </c>
      <c r="C2417" s="78">
        <v>1005.25</v>
      </c>
      <c r="D2417" s="78">
        <v>50.75</v>
      </c>
      <c r="E2417" s="78">
        <v>15.75</v>
      </c>
      <c r="F2417" s="78">
        <v>12.75</v>
      </c>
      <c r="G2417" s="78">
        <v>9.75</v>
      </c>
      <c r="I2417" s="197">
        <v>9.9733386208003605</v>
      </c>
      <c r="J2417" s="197">
        <v>6.6438561897747253</v>
      </c>
      <c r="K2417" s="197">
        <v>6.6438561897747253</v>
      </c>
      <c r="L2417" s="197">
        <v>6.6438561897747253</v>
      </c>
      <c r="M2417" s="197">
        <v>6.6438561897747253</v>
      </c>
      <c r="P2417" s="77">
        <f t="shared" si="148"/>
        <v>3.3294824310256352</v>
      </c>
      <c r="Q2417" s="77">
        <f t="shared" si="149"/>
        <v>0</v>
      </c>
      <c r="R2417" s="77">
        <f t="shared" si="150"/>
        <v>0</v>
      </c>
      <c r="S2417" s="77">
        <f t="shared" si="151"/>
        <v>0</v>
      </c>
    </row>
    <row r="2418" spans="1:19" x14ac:dyDescent="0.25">
      <c r="A2418" s="82" t="s">
        <v>4</v>
      </c>
      <c r="B2418" s="69" t="s">
        <v>467</v>
      </c>
      <c r="C2418" s="78">
        <v>46</v>
      </c>
      <c r="D2418" s="78">
        <v>16.75</v>
      </c>
      <c r="E2418" s="78">
        <v>11.5</v>
      </c>
      <c r="F2418" s="78">
        <v>6.75</v>
      </c>
      <c r="G2418" s="78">
        <v>7.25</v>
      </c>
      <c r="I2418" s="197">
        <v>6.6438561897747253</v>
      </c>
      <c r="J2418" s="197">
        <v>6.6438561897747253</v>
      </c>
      <c r="K2418" s="197">
        <v>6.6438561897747253</v>
      </c>
      <c r="L2418" s="197">
        <v>6.6438561897747253</v>
      </c>
      <c r="M2418" s="197">
        <v>6.6438561897747253</v>
      </c>
      <c r="P2418" s="77">
        <f t="shared" si="148"/>
        <v>0</v>
      </c>
      <c r="Q2418" s="77">
        <f t="shared" si="149"/>
        <v>0</v>
      </c>
      <c r="R2418" s="77">
        <f t="shared" si="150"/>
        <v>0</v>
      </c>
      <c r="S2418" s="77">
        <f t="shared" si="151"/>
        <v>0</v>
      </c>
    </row>
    <row r="2419" spans="1:19" x14ac:dyDescent="0.25">
      <c r="A2419" s="82" t="s">
        <v>4</v>
      </c>
      <c r="B2419" s="69" t="s">
        <v>468</v>
      </c>
      <c r="C2419" s="78">
        <v>614.5</v>
      </c>
      <c r="D2419" s="78">
        <v>1060.5</v>
      </c>
      <c r="E2419" s="78">
        <v>22.5</v>
      </c>
      <c r="F2419" s="78">
        <v>12.75</v>
      </c>
      <c r="G2419" s="78">
        <v>10.75</v>
      </c>
      <c r="I2419" s="197">
        <v>9.2632692003726618</v>
      </c>
      <c r="J2419" s="197">
        <v>10.050528905530555</v>
      </c>
      <c r="K2419" s="197">
        <v>6.6438561897747253</v>
      </c>
      <c r="L2419" s="197">
        <v>6.6438561897747253</v>
      </c>
      <c r="M2419" s="197">
        <v>6.6438561897747253</v>
      </c>
      <c r="P2419" s="77">
        <f t="shared" si="148"/>
        <v>-0.78725970515789356</v>
      </c>
      <c r="Q2419" s="77">
        <f t="shared" si="149"/>
        <v>3.4066727157558301</v>
      </c>
      <c r="R2419" s="77">
        <f t="shared" si="150"/>
        <v>0</v>
      </c>
      <c r="S2419" s="77">
        <f t="shared" si="151"/>
        <v>0</v>
      </c>
    </row>
    <row r="2420" spans="1:19" x14ac:dyDescent="0.25">
      <c r="A2420" s="82" t="s">
        <v>4</v>
      </c>
      <c r="B2420" s="69" t="s">
        <v>130</v>
      </c>
      <c r="C2420" s="78">
        <v>412</v>
      </c>
      <c r="D2420" s="78">
        <v>28.75</v>
      </c>
      <c r="E2420" s="78">
        <v>16.5</v>
      </c>
      <c r="F2420" s="78">
        <v>6.75</v>
      </c>
      <c r="G2420" s="78">
        <v>4</v>
      </c>
      <c r="I2420" s="197">
        <v>8.6865005271832185</v>
      </c>
      <c r="J2420" s="197">
        <v>6.6438561897747253</v>
      </c>
      <c r="K2420" s="197">
        <v>6.6438561897747253</v>
      </c>
      <c r="L2420" s="197">
        <v>6.6438561897747253</v>
      </c>
      <c r="M2420" s="197">
        <v>6.6438561897747253</v>
      </c>
      <c r="P2420" s="77">
        <f t="shared" si="148"/>
        <v>2.0426443374084933</v>
      </c>
      <c r="Q2420" s="77">
        <f t="shared" si="149"/>
        <v>0</v>
      </c>
      <c r="R2420" s="77">
        <f t="shared" si="150"/>
        <v>0</v>
      </c>
      <c r="S2420" s="77">
        <f t="shared" si="151"/>
        <v>0</v>
      </c>
    </row>
    <row r="2421" spans="1:19" x14ac:dyDescent="0.25">
      <c r="A2421" s="82" t="s">
        <v>4</v>
      </c>
      <c r="B2421" s="69" t="s">
        <v>469</v>
      </c>
      <c r="C2421" s="78">
        <v>45</v>
      </c>
      <c r="D2421" s="78">
        <v>10.5</v>
      </c>
      <c r="E2421" s="78">
        <v>4</v>
      </c>
      <c r="F2421" s="78">
        <v>4</v>
      </c>
      <c r="G2421" s="78">
        <v>3.75</v>
      </c>
      <c r="I2421" s="197">
        <v>6.6438561897747253</v>
      </c>
      <c r="J2421" s="197">
        <v>6.6438561897747253</v>
      </c>
      <c r="K2421" s="197">
        <v>6.6438561897747253</v>
      </c>
      <c r="L2421" s="197">
        <v>6.6438561897747253</v>
      </c>
      <c r="M2421" s="197">
        <v>6.6438561897747253</v>
      </c>
      <c r="P2421" s="77">
        <f t="shared" si="148"/>
        <v>0</v>
      </c>
      <c r="Q2421" s="77">
        <f t="shared" si="149"/>
        <v>0</v>
      </c>
      <c r="R2421" s="77">
        <f t="shared" si="150"/>
        <v>0</v>
      </c>
      <c r="S2421" s="77">
        <f t="shared" si="151"/>
        <v>0</v>
      </c>
    </row>
    <row r="2422" spans="1:19" x14ac:dyDescent="0.25">
      <c r="A2422" s="82" t="s">
        <v>4</v>
      </c>
      <c r="B2422" s="69" t="s">
        <v>470</v>
      </c>
      <c r="C2422" s="78">
        <v>44.5</v>
      </c>
      <c r="D2422" s="78">
        <v>15.5</v>
      </c>
      <c r="E2422" s="78">
        <v>14</v>
      </c>
      <c r="F2422" s="78">
        <v>6.25</v>
      </c>
      <c r="G2422" s="78">
        <v>8</v>
      </c>
      <c r="I2422" s="197">
        <v>6.6438561897747253</v>
      </c>
      <c r="J2422" s="197">
        <v>6.6438561897747253</v>
      </c>
      <c r="K2422" s="197">
        <v>6.6438561897747253</v>
      </c>
      <c r="L2422" s="197">
        <v>6.6438561897747253</v>
      </c>
      <c r="M2422" s="197">
        <v>6.6438561897747253</v>
      </c>
      <c r="P2422" s="77">
        <f t="shared" si="148"/>
        <v>0</v>
      </c>
      <c r="Q2422" s="77">
        <f t="shared" si="149"/>
        <v>0</v>
      </c>
      <c r="R2422" s="77">
        <f t="shared" si="150"/>
        <v>0</v>
      </c>
      <c r="S2422" s="77">
        <f t="shared" si="151"/>
        <v>0</v>
      </c>
    </row>
    <row r="2423" spans="1:19" x14ac:dyDescent="0.25">
      <c r="A2423" s="82" t="s">
        <v>4</v>
      </c>
      <c r="B2423" s="69" t="s">
        <v>81</v>
      </c>
      <c r="C2423" s="78">
        <v>42.25</v>
      </c>
      <c r="D2423" s="78">
        <v>11</v>
      </c>
      <c r="E2423" s="78">
        <v>6.25</v>
      </c>
      <c r="F2423" s="78">
        <v>5.25</v>
      </c>
      <c r="G2423" s="78">
        <v>4.25</v>
      </c>
      <c r="I2423" s="197">
        <v>6.6438561897747253</v>
      </c>
      <c r="J2423" s="197">
        <v>6.6438561897747253</v>
      </c>
      <c r="K2423" s="197">
        <v>6.6438561897747253</v>
      </c>
      <c r="L2423" s="197">
        <v>6.6438561897747253</v>
      </c>
      <c r="M2423" s="197">
        <v>6.6438561897747253</v>
      </c>
      <c r="P2423" s="77">
        <f t="shared" si="148"/>
        <v>0</v>
      </c>
      <c r="Q2423" s="77">
        <f t="shared" si="149"/>
        <v>0</v>
      </c>
      <c r="R2423" s="77">
        <f t="shared" si="150"/>
        <v>0</v>
      </c>
      <c r="S2423" s="77">
        <f t="shared" si="151"/>
        <v>0</v>
      </c>
    </row>
    <row r="2424" spans="1:19" x14ac:dyDescent="0.25">
      <c r="A2424" s="82" t="s">
        <v>4</v>
      </c>
      <c r="B2424" s="69" t="s">
        <v>471</v>
      </c>
      <c r="C2424" s="78">
        <v>61.75</v>
      </c>
      <c r="D2424" s="78">
        <v>18.25</v>
      </c>
      <c r="E2424" s="78">
        <v>9.25</v>
      </c>
      <c r="F2424" s="78">
        <v>6.25</v>
      </c>
      <c r="G2424" s="78">
        <v>4.75</v>
      </c>
      <c r="I2424" s="197">
        <v>6.6438561897747253</v>
      </c>
      <c r="J2424" s="197">
        <v>6.6438561897747253</v>
      </c>
      <c r="K2424" s="197">
        <v>6.6438561897747253</v>
      </c>
      <c r="L2424" s="197">
        <v>6.6438561897747253</v>
      </c>
      <c r="M2424" s="197">
        <v>6.6438561897747253</v>
      </c>
      <c r="P2424" s="77">
        <f t="shared" si="148"/>
        <v>0</v>
      </c>
      <c r="Q2424" s="77">
        <f t="shared" si="149"/>
        <v>0</v>
      </c>
      <c r="R2424" s="77">
        <f t="shared" si="150"/>
        <v>0</v>
      </c>
      <c r="S2424" s="77">
        <f t="shared" si="151"/>
        <v>0</v>
      </c>
    </row>
    <row r="2425" spans="1:19" x14ac:dyDescent="0.25">
      <c r="A2425" s="82" t="s">
        <v>4</v>
      </c>
      <c r="B2425" s="69" t="s">
        <v>472</v>
      </c>
      <c r="C2425" s="78">
        <v>94.75</v>
      </c>
      <c r="D2425" s="78">
        <v>14.5</v>
      </c>
      <c r="E2425" s="78">
        <v>16.75</v>
      </c>
      <c r="F2425" s="78">
        <v>6.5</v>
      </c>
      <c r="G2425" s="78">
        <v>4.75</v>
      </c>
      <c r="I2425" s="197">
        <v>6.6438561897747253</v>
      </c>
      <c r="J2425" s="197">
        <v>6.6438561897747253</v>
      </c>
      <c r="K2425" s="197">
        <v>6.6438561897747253</v>
      </c>
      <c r="L2425" s="197">
        <v>6.6438561897747253</v>
      </c>
      <c r="M2425" s="197">
        <v>6.6438561897747253</v>
      </c>
      <c r="P2425" s="77">
        <f t="shared" si="148"/>
        <v>0</v>
      </c>
      <c r="Q2425" s="77">
        <f t="shared" si="149"/>
        <v>0</v>
      </c>
      <c r="R2425" s="77">
        <f t="shared" si="150"/>
        <v>0</v>
      </c>
      <c r="S2425" s="77">
        <f t="shared" si="151"/>
        <v>0</v>
      </c>
    </row>
    <row r="2426" spans="1:19" x14ac:dyDescent="0.25">
      <c r="A2426" s="82" t="s">
        <v>4</v>
      </c>
      <c r="B2426" s="69" t="s">
        <v>95</v>
      </c>
      <c r="C2426" s="78">
        <v>120.75</v>
      </c>
      <c r="D2426" s="78">
        <v>9</v>
      </c>
      <c r="E2426" s="78">
        <v>8.25</v>
      </c>
      <c r="F2426" s="78">
        <v>3.75</v>
      </c>
      <c r="G2426" s="78">
        <v>3.75</v>
      </c>
      <c r="I2426" s="197">
        <v>6.9158793788357737</v>
      </c>
      <c r="J2426" s="197">
        <v>6.6438561897747253</v>
      </c>
      <c r="K2426" s="197">
        <v>6.6438561897747253</v>
      </c>
      <c r="L2426" s="197">
        <v>6.6438561897747253</v>
      </c>
      <c r="M2426" s="197">
        <v>6.6438561897747253</v>
      </c>
      <c r="P2426" s="77">
        <f t="shared" si="148"/>
        <v>0.2720231890610485</v>
      </c>
      <c r="Q2426" s="77">
        <f t="shared" si="149"/>
        <v>0</v>
      </c>
      <c r="R2426" s="77">
        <f t="shared" si="150"/>
        <v>0</v>
      </c>
      <c r="S2426" s="77">
        <f t="shared" si="151"/>
        <v>0</v>
      </c>
    </row>
    <row r="2427" spans="1:19" x14ac:dyDescent="0.25">
      <c r="A2427" s="82" t="s">
        <v>4</v>
      </c>
      <c r="B2427" s="69" t="s">
        <v>473</v>
      </c>
      <c r="C2427" s="78">
        <v>36.75</v>
      </c>
      <c r="D2427" s="78">
        <v>4.75</v>
      </c>
      <c r="E2427" s="78">
        <v>5.75</v>
      </c>
      <c r="F2427" s="78">
        <v>2.5</v>
      </c>
      <c r="G2427" s="78">
        <v>1</v>
      </c>
      <c r="I2427" s="197">
        <v>6.6438561897747253</v>
      </c>
      <c r="J2427" s="197">
        <v>6.6438561897747253</v>
      </c>
      <c r="K2427" s="197">
        <v>6.6438561897747253</v>
      </c>
      <c r="L2427" s="197">
        <v>6.6438561897747253</v>
      </c>
      <c r="M2427" s="197">
        <v>6.6438561897747253</v>
      </c>
      <c r="P2427" s="77">
        <f t="shared" si="148"/>
        <v>0</v>
      </c>
      <c r="Q2427" s="77">
        <f t="shared" si="149"/>
        <v>0</v>
      </c>
      <c r="R2427" s="77">
        <f t="shared" si="150"/>
        <v>0</v>
      </c>
      <c r="S2427" s="77">
        <f t="shared" si="151"/>
        <v>0</v>
      </c>
    </row>
    <row r="2428" spans="1:19" x14ac:dyDescent="0.25">
      <c r="A2428" s="82" t="s">
        <v>4</v>
      </c>
      <c r="B2428" s="69" t="s">
        <v>291</v>
      </c>
      <c r="C2428" s="78">
        <v>18722.75</v>
      </c>
      <c r="D2428" s="78">
        <v>6687</v>
      </c>
      <c r="E2428" s="78">
        <v>231.5</v>
      </c>
      <c r="F2428" s="78">
        <v>55.5</v>
      </c>
      <c r="G2428" s="78">
        <v>15.5</v>
      </c>
      <c r="I2428" s="197">
        <v>14.192504733273184</v>
      </c>
      <c r="J2428" s="197">
        <v>12.707143401980909</v>
      </c>
      <c r="K2428" s="197">
        <v>7.8548683832602366</v>
      </c>
      <c r="L2428" s="197">
        <v>6.6438561897747253</v>
      </c>
      <c r="M2428" s="197">
        <v>6.6438561897747253</v>
      </c>
      <c r="P2428" s="77">
        <f t="shared" si="148"/>
        <v>1.4853613312922747</v>
      </c>
      <c r="Q2428" s="77">
        <f t="shared" si="149"/>
        <v>4.8522750187206727</v>
      </c>
      <c r="R2428" s="77">
        <f t="shared" si="150"/>
        <v>1.2110121934855114</v>
      </c>
      <c r="S2428" s="77">
        <f t="shared" si="151"/>
        <v>0</v>
      </c>
    </row>
    <row r="2429" spans="1:19" x14ac:dyDescent="0.25">
      <c r="A2429" s="82" t="s">
        <v>4</v>
      </c>
      <c r="B2429" s="69" t="s">
        <v>137</v>
      </c>
      <c r="C2429" s="78">
        <v>61526.5</v>
      </c>
      <c r="D2429" s="78">
        <v>32125</v>
      </c>
      <c r="E2429" s="78">
        <v>2550.5</v>
      </c>
      <c r="F2429" s="78">
        <v>286.75</v>
      </c>
      <c r="G2429" s="78">
        <v>86.5</v>
      </c>
      <c r="I2429" s="197">
        <v>15.908920305189923</v>
      </c>
      <c r="J2429" s="197">
        <v>14.971408833855966</v>
      </c>
      <c r="K2429" s="197">
        <v>11.316564385396942</v>
      </c>
      <c r="L2429" s="197">
        <v>8.1636496760158259</v>
      </c>
      <c r="M2429" s="197">
        <v>6.6438561897747253</v>
      </c>
      <c r="P2429" s="77">
        <f t="shared" si="148"/>
        <v>0.9375114713339574</v>
      </c>
      <c r="Q2429" s="77">
        <f t="shared" si="149"/>
        <v>3.6548444484590235</v>
      </c>
      <c r="R2429" s="77">
        <f t="shared" si="150"/>
        <v>3.1529147093811165</v>
      </c>
      <c r="S2429" s="77">
        <f t="shared" si="151"/>
        <v>1.5197934862411007</v>
      </c>
    </row>
    <row r="2430" spans="1:19" x14ac:dyDescent="0.25">
      <c r="A2430" s="82" t="s">
        <v>4</v>
      </c>
      <c r="B2430" s="69" t="s">
        <v>474</v>
      </c>
      <c r="C2430" s="78">
        <v>30</v>
      </c>
      <c r="D2430" s="78">
        <v>6.75</v>
      </c>
      <c r="E2430" s="78">
        <v>7</v>
      </c>
      <c r="F2430" s="78">
        <v>5.5</v>
      </c>
      <c r="G2430" s="78">
        <v>6.5</v>
      </c>
      <c r="I2430" s="197">
        <v>6.6438561897747253</v>
      </c>
      <c r="J2430" s="197">
        <v>6.6438561897747253</v>
      </c>
      <c r="K2430" s="197">
        <v>6.6438561897747253</v>
      </c>
      <c r="L2430" s="197">
        <v>6.6438561897747253</v>
      </c>
      <c r="M2430" s="197">
        <v>6.6438561897747253</v>
      </c>
      <c r="P2430" s="77">
        <f t="shared" si="148"/>
        <v>0</v>
      </c>
      <c r="Q2430" s="77">
        <f t="shared" si="149"/>
        <v>0</v>
      </c>
      <c r="R2430" s="77">
        <f t="shared" si="150"/>
        <v>0</v>
      </c>
      <c r="S2430" s="77">
        <f t="shared" si="151"/>
        <v>0</v>
      </c>
    </row>
    <row r="2431" spans="1:19" x14ac:dyDescent="0.25">
      <c r="A2431" s="82" t="s">
        <v>4</v>
      </c>
      <c r="B2431" s="69" t="s">
        <v>475</v>
      </c>
      <c r="C2431" s="78">
        <v>21</v>
      </c>
      <c r="D2431" s="78">
        <v>8.5</v>
      </c>
      <c r="E2431" s="78">
        <v>8.25</v>
      </c>
      <c r="F2431" s="78">
        <v>3.5</v>
      </c>
      <c r="G2431" s="78">
        <v>2.75</v>
      </c>
      <c r="I2431" s="197">
        <v>6.6438561897747253</v>
      </c>
      <c r="J2431" s="197">
        <v>6.6438561897747253</v>
      </c>
      <c r="K2431" s="197">
        <v>6.6438561897747253</v>
      </c>
      <c r="L2431" s="197">
        <v>6.6438561897747253</v>
      </c>
      <c r="M2431" s="197">
        <v>6.6438561897747253</v>
      </c>
      <c r="P2431" s="77">
        <f t="shared" si="148"/>
        <v>0</v>
      </c>
      <c r="Q2431" s="77">
        <f t="shared" si="149"/>
        <v>0</v>
      </c>
      <c r="R2431" s="77">
        <f t="shared" si="150"/>
        <v>0</v>
      </c>
      <c r="S2431" s="77">
        <f t="shared" si="151"/>
        <v>0</v>
      </c>
    </row>
    <row r="2432" spans="1:19" x14ac:dyDescent="0.25">
      <c r="A2432" s="82" t="s">
        <v>4</v>
      </c>
      <c r="B2432" s="69" t="s">
        <v>476</v>
      </c>
      <c r="C2432" s="78">
        <v>36.75</v>
      </c>
      <c r="D2432" s="78">
        <v>14.75</v>
      </c>
      <c r="E2432" s="78">
        <v>18</v>
      </c>
      <c r="F2432" s="78">
        <v>13</v>
      </c>
      <c r="G2432" s="78">
        <v>15.25</v>
      </c>
      <c r="I2432" s="197">
        <v>6.6438561897747253</v>
      </c>
      <c r="J2432" s="197">
        <v>6.6438561897747253</v>
      </c>
      <c r="K2432" s="197">
        <v>6.6438561897747253</v>
      </c>
      <c r="L2432" s="197">
        <v>6.6438561897747253</v>
      </c>
      <c r="M2432" s="197">
        <v>6.6438561897747253</v>
      </c>
      <c r="P2432" s="77">
        <f t="shared" si="148"/>
        <v>0</v>
      </c>
      <c r="Q2432" s="77">
        <f t="shared" si="149"/>
        <v>0</v>
      </c>
      <c r="R2432" s="77">
        <f t="shared" si="150"/>
        <v>0</v>
      </c>
      <c r="S2432" s="77">
        <f t="shared" si="151"/>
        <v>0</v>
      </c>
    </row>
    <row r="2433" spans="1:19" x14ac:dyDescent="0.25">
      <c r="A2433" s="82" t="s">
        <v>4</v>
      </c>
      <c r="B2433" s="69" t="s">
        <v>477</v>
      </c>
      <c r="C2433" s="78">
        <v>55.5</v>
      </c>
      <c r="D2433" s="78">
        <v>20.5</v>
      </c>
      <c r="E2433" s="78">
        <v>17.5</v>
      </c>
      <c r="F2433" s="78">
        <v>11.5</v>
      </c>
      <c r="G2433" s="78">
        <v>16.75</v>
      </c>
      <c r="I2433" s="197">
        <v>6.6438561897747253</v>
      </c>
      <c r="J2433" s="197">
        <v>6.6438561897747253</v>
      </c>
      <c r="K2433" s="197">
        <v>6.6438561897747253</v>
      </c>
      <c r="L2433" s="197">
        <v>6.6438561897747253</v>
      </c>
      <c r="M2433" s="197">
        <v>6.6438561897747253</v>
      </c>
      <c r="P2433" s="77">
        <f t="shared" si="148"/>
        <v>0</v>
      </c>
      <c r="Q2433" s="77">
        <f t="shared" si="149"/>
        <v>0</v>
      </c>
      <c r="R2433" s="77">
        <f t="shared" si="150"/>
        <v>0</v>
      </c>
      <c r="S2433" s="77">
        <f t="shared" si="151"/>
        <v>0</v>
      </c>
    </row>
    <row r="2434" spans="1:19" x14ac:dyDescent="0.25">
      <c r="A2434" s="82" t="s">
        <v>4</v>
      </c>
      <c r="B2434" s="69" t="s">
        <v>478</v>
      </c>
      <c r="C2434" s="78">
        <v>36.25</v>
      </c>
      <c r="D2434" s="78">
        <v>12.75</v>
      </c>
      <c r="E2434" s="78">
        <v>8</v>
      </c>
      <c r="F2434" s="78">
        <v>4</v>
      </c>
      <c r="G2434" s="78">
        <v>4.25</v>
      </c>
      <c r="I2434" s="197">
        <v>6.6438561897747253</v>
      </c>
      <c r="J2434" s="197">
        <v>6.6438561897747253</v>
      </c>
      <c r="K2434" s="197">
        <v>6.6438561897747253</v>
      </c>
      <c r="L2434" s="197">
        <v>6.6438561897747253</v>
      </c>
      <c r="M2434" s="197">
        <v>6.6438561897747253</v>
      </c>
      <c r="P2434" s="77">
        <f t="shared" si="148"/>
        <v>0</v>
      </c>
      <c r="Q2434" s="77">
        <f t="shared" si="149"/>
        <v>0</v>
      </c>
      <c r="R2434" s="77">
        <f t="shared" si="150"/>
        <v>0</v>
      </c>
      <c r="S2434" s="77">
        <f t="shared" si="151"/>
        <v>0</v>
      </c>
    </row>
    <row r="2435" spans="1:19" x14ac:dyDescent="0.25">
      <c r="A2435" s="82" t="s">
        <v>4</v>
      </c>
      <c r="B2435" s="87" t="s">
        <v>479</v>
      </c>
      <c r="C2435" s="78">
        <v>49.75</v>
      </c>
      <c r="D2435" s="78">
        <v>14.25</v>
      </c>
      <c r="E2435" s="78">
        <v>14.5</v>
      </c>
      <c r="F2435" s="78">
        <v>6.75</v>
      </c>
      <c r="G2435" s="78">
        <v>6</v>
      </c>
      <c r="I2435" s="197">
        <v>6.6438561897747253</v>
      </c>
      <c r="J2435" s="197">
        <v>6.6438561897747253</v>
      </c>
      <c r="K2435" s="197">
        <v>6.6438561897747253</v>
      </c>
      <c r="L2435" s="197">
        <v>6.6438561897747253</v>
      </c>
      <c r="M2435" s="197">
        <v>6.6438561897747253</v>
      </c>
      <c r="P2435" s="77">
        <f t="shared" si="148"/>
        <v>0</v>
      </c>
      <c r="Q2435" s="77">
        <f t="shared" si="149"/>
        <v>0</v>
      </c>
      <c r="R2435" s="77">
        <f t="shared" si="150"/>
        <v>0</v>
      </c>
      <c r="S2435" s="77">
        <f t="shared" si="151"/>
        <v>0</v>
      </c>
    </row>
    <row r="2436" spans="1:19" x14ac:dyDescent="0.25">
      <c r="A2436" s="82" t="s">
        <v>4</v>
      </c>
      <c r="B2436" s="87" t="s">
        <v>480</v>
      </c>
      <c r="C2436" s="78">
        <v>57.75</v>
      </c>
      <c r="D2436" s="78">
        <v>26.5</v>
      </c>
      <c r="E2436" s="78">
        <v>10.75</v>
      </c>
      <c r="F2436" s="78">
        <v>4.5</v>
      </c>
      <c r="G2436" s="78">
        <v>9.5</v>
      </c>
      <c r="I2436" s="197">
        <v>6.6438561897747253</v>
      </c>
      <c r="J2436" s="197">
        <v>6.6438561897747253</v>
      </c>
      <c r="K2436" s="197">
        <v>6.6438561897747253</v>
      </c>
      <c r="L2436" s="197">
        <v>6.6438561897747253</v>
      </c>
      <c r="M2436" s="197">
        <v>6.6438561897747253</v>
      </c>
      <c r="P2436" s="77">
        <f t="shared" si="148"/>
        <v>0</v>
      </c>
      <c r="Q2436" s="77">
        <f t="shared" si="149"/>
        <v>0</v>
      </c>
      <c r="R2436" s="77">
        <f t="shared" si="150"/>
        <v>0</v>
      </c>
      <c r="S2436" s="77">
        <f t="shared" si="151"/>
        <v>0</v>
      </c>
    </row>
    <row r="2437" spans="1:19" x14ac:dyDescent="0.25">
      <c r="A2437" s="82" t="s">
        <v>4</v>
      </c>
      <c r="B2437" s="87" t="s">
        <v>481</v>
      </c>
      <c r="C2437" s="78">
        <v>76.75</v>
      </c>
      <c r="D2437" s="78">
        <v>19.5</v>
      </c>
      <c r="E2437" s="78">
        <v>18.25</v>
      </c>
      <c r="F2437" s="78">
        <v>8</v>
      </c>
      <c r="G2437" s="78">
        <v>7.5</v>
      </c>
      <c r="I2437" s="197">
        <v>6.6438561897747253</v>
      </c>
      <c r="J2437" s="197">
        <v>6.6438561897747253</v>
      </c>
      <c r="K2437" s="197">
        <v>6.6438561897747253</v>
      </c>
      <c r="L2437" s="197">
        <v>6.6438561897747253</v>
      </c>
      <c r="M2437" s="197">
        <v>6.6438561897747253</v>
      </c>
      <c r="P2437" s="77">
        <f t="shared" si="148"/>
        <v>0</v>
      </c>
      <c r="Q2437" s="77">
        <f t="shared" si="149"/>
        <v>0</v>
      </c>
      <c r="R2437" s="77">
        <f t="shared" si="150"/>
        <v>0</v>
      </c>
      <c r="S2437" s="77">
        <f t="shared" si="151"/>
        <v>0</v>
      </c>
    </row>
    <row r="2438" spans="1:19" x14ac:dyDescent="0.25">
      <c r="A2438" s="82" t="s">
        <v>4</v>
      </c>
      <c r="B2438" s="87" t="s">
        <v>482</v>
      </c>
      <c r="C2438" s="78">
        <v>201.25</v>
      </c>
      <c r="D2438" s="78">
        <v>41.5</v>
      </c>
      <c r="E2438" s="78">
        <v>18.75</v>
      </c>
      <c r="F2438" s="78">
        <v>6.5</v>
      </c>
      <c r="G2438" s="78">
        <v>4.5</v>
      </c>
      <c r="I2438" s="197">
        <v>7.6528449730019794</v>
      </c>
      <c r="J2438" s="197">
        <v>6.6438561897747253</v>
      </c>
      <c r="K2438" s="197">
        <v>6.6438561897747253</v>
      </c>
      <c r="L2438" s="197">
        <v>6.6438561897747253</v>
      </c>
      <c r="M2438" s="197">
        <v>6.6438561897747253</v>
      </c>
      <c r="P2438" s="77">
        <f t="shared" ref="P2438:P2501" si="152">I2438-J2438</f>
        <v>1.0089887832272542</v>
      </c>
      <c r="Q2438" s="77">
        <f t="shared" ref="Q2438:Q2501" si="153">J2438-K2438</f>
        <v>0</v>
      </c>
      <c r="R2438" s="77">
        <f t="shared" ref="R2438:R2501" si="154">K2438-L2438</f>
        <v>0</v>
      </c>
      <c r="S2438" s="77">
        <f t="shared" ref="S2438:S2501" si="155">L2438-M2438</f>
        <v>0</v>
      </c>
    </row>
    <row r="2439" spans="1:19" x14ac:dyDescent="0.25">
      <c r="A2439" s="82" t="s">
        <v>4</v>
      </c>
      <c r="B2439" s="87" t="s">
        <v>483</v>
      </c>
      <c r="C2439" s="78">
        <v>94.5</v>
      </c>
      <c r="D2439" s="78">
        <v>36.75</v>
      </c>
      <c r="E2439" s="78">
        <v>33.25</v>
      </c>
      <c r="F2439" s="78">
        <v>8.25</v>
      </c>
      <c r="G2439" s="78">
        <v>18</v>
      </c>
      <c r="I2439" s="197">
        <v>6.6438561897747253</v>
      </c>
      <c r="J2439" s="197">
        <v>6.6438561897747253</v>
      </c>
      <c r="K2439" s="197">
        <v>6.6438561897747253</v>
      </c>
      <c r="L2439" s="197">
        <v>6.6438561897747253</v>
      </c>
      <c r="M2439" s="197">
        <v>6.6438561897747253</v>
      </c>
      <c r="P2439" s="77">
        <f t="shared" si="152"/>
        <v>0</v>
      </c>
      <c r="Q2439" s="77">
        <f t="shared" si="153"/>
        <v>0</v>
      </c>
      <c r="R2439" s="77">
        <f t="shared" si="154"/>
        <v>0</v>
      </c>
      <c r="S2439" s="77">
        <f t="shared" si="155"/>
        <v>0</v>
      </c>
    </row>
    <row r="2440" spans="1:19" x14ac:dyDescent="0.25">
      <c r="A2440" s="82" t="s">
        <v>4</v>
      </c>
      <c r="B2440" s="69" t="s">
        <v>484</v>
      </c>
      <c r="C2440" s="78">
        <v>37.25</v>
      </c>
      <c r="D2440" s="78">
        <v>18</v>
      </c>
      <c r="E2440" s="78">
        <v>7.25</v>
      </c>
      <c r="F2440" s="78">
        <v>3.5</v>
      </c>
      <c r="G2440" s="78">
        <v>3</v>
      </c>
      <c r="I2440" s="197">
        <v>6.6438561897747253</v>
      </c>
      <c r="J2440" s="197">
        <v>6.6438561897747253</v>
      </c>
      <c r="K2440" s="197">
        <v>6.6438561897747253</v>
      </c>
      <c r="L2440" s="197">
        <v>6.6438561897747253</v>
      </c>
      <c r="M2440" s="197">
        <v>6.6438561897747253</v>
      </c>
      <c r="P2440" s="77">
        <f t="shared" si="152"/>
        <v>0</v>
      </c>
      <c r="Q2440" s="77">
        <f t="shared" si="153"/>
        <v>0</v>
      </c>
      <c r="R2440" s="77">
        <f t="shared" si="154"/>
        <v>0</v>
      </c>
      <c r="S2440" s="77">
        <f t="shared" si="155"/>
        <v>0</v>
      </c>
    </row>
    <row r="2441" spans="1:19" x14ac:dyDescent="0.25">
      <c r="A2441" s="82" t="s">
        <v>4</v>
      </c>
      <c r="B2441" s="69" t="s">
        <v>485</v>
      </c>
      <c r="C2441" s="78">
        <v>40.75</v>
      </c>
      <c r="D2441" s="78">
        <v>12.5</v>
      </c>
      <c r="E2441" s="78">
        <v>20.75</v>
      </c>
      <c r="F2441" s="78">
        <v>7.25</v>
      </c>
      <c r="G2441" s="78">
        <v>4</v>
      </c>
      <c r="I2441" s="197">
        <v>6.6438561897747253</v>
      </c>
      <c r="J2441" s="197">
        <v>6.6438561897747253</v>
      </c>
      <c r="K2441" s="197">
        <v>6.6438561897747253</v>
      </c>
      <c r="L2441" s="197">
        <v>6.6438561897747253</v>
      </c>
      <c r="M2441" s="197">
        <v>6.6438561897747253</v>
      </c>
      <c r="P2441" s="77">
        <f t="shared" si="152"/>
        <v>0</v>
      </c>
      <c r="Q2441" s="77">
        <f t="shared" si="153"/>
        <v>0</v>
      </c>
      <c r="R2441" s="77">
        <f t="shared" si="154"/>
        <v>0</v>
      </c>
      <c r="S2441" s="77">
        <f t="shared" si="155"/>
        <v>0</v>
      </c>
    </row>
    <row r="2442" spans="1:19" x14ac:dyDescent="0.25">
      <c r="A2442" s="82" t="s">
        <v>4</v>
      </c>
      <c r="B2442" s="69" t="s">
        <v>486</v>
      </c>
      <c r="C2442" s="78">
        <v>61.75</v>
      </c>
      <c r="D2442" s="78">
        <v>55.25</v>
      </c>
      <c r="E2442" s="78">
        <v>38.5</v>
      </c>
      <c r="F2442" s="78">
        <v>40.25</v>
      </c>
      <c r="G2442" s="78">
        <v>56.25</v>
      </c>
      <c r="I2442" s="197">
        <v>6.6438561897747253</v>
      </c>
      <c r="J2442" s="197">
        <v>6.6438561897747253</v>
      </c>
      <c r="K2442" s="197">
        <v>6.6438561897747253</v>
      </c>
      <c r="L2442" s="197">
        <v>6.6438561897747253</v>
      </c>
      <c r="M2442" s="197">
        <v>6.6438561897747253</v>
      </c>
      <c r="P2442" s="77">
        <f t="shared" si="152"/>
        <v>0</v>
      </c>
      <c r="Q2442" s="77">
        <f t="shared" si="153"/>
        <v>0</v>
      </c>
      <c r="R2442" s="77">
        <f t="shared" si="154"/>
        <v>0</v>
      </c>
      <c r="S2442" s="77">
        <f t="shared" si="155"/>
        <v>0</v>
      </c>
    </row>
    <row r="2443" spans="1:19" x14ac:dyDescent="0.25">
      <c r="A2443" s="82" t="s">
        <v>4</v>
      </c>
      <c r="B2443" s="69" t="s">
        <v>487</v>
      </c>
      <c r="C2443" s="78">
        <v>68.25</v>
      </c>
      <c r="D2443" s="78">
        <v>12.25</v>
      </c>
      <c r="E2443" s="78">
        <v>10.75</v>
      </c>
      <c r="F2443" s="78">
        <v>3.5</v>
      </c>
      <c r="G2443" s="78">
        <v>4.75</v>
      </c>
      <c r="I2443" s="197">
        <v>6.6438561897747253</v>
      </c>
      <c r="J2443" s="197">
        <v>6.6438561897747253</v>
      </c>
      <c r="K2443" s="197">
        <v>6.6438561897747253</v>
      </c>
      <c r="L2443" s="197">
        <v>6.6438561897747253</v>
      </c>
      <c r="M2443" s="197">
        <v>6.6438561897747253</v>
      </c>
      <c r="P2443" s="77">
        <f t="shared" si="152"/>
        <v>0</v>
      </c>
      <c r="Q2443" s="77">
        <f t="shared" si="153"/>
        <v>0</v>
      </c>
      <c r="R2443" s="77">
        <f t="shared" si="154"/>
        <v>0</v>
      </c>
      <c r="S2443" s="77">
        <f t="shared" si="155"/>
        <v>0</v>
      </c>
    </row>
    <row r="2444" spans="1:19" x14ac:dyDescent="0.25">
      <c r="A2444" s="82" t="s">
        <v>4</v>
      </c>
      <c r="B2444" s="69" t="s">
        <v>488</v>
      </c>
      <c r="C2444" s="78">
        <v>1273.75</v>
      </c>
      <c r="D2444" s="78">
        <v>190.25</v>
      </c>
      <c r="E2444" s="78">
        <v>30.5</v>
      </c>
      <c r="F2444" s="78">
        <v>11.75</v>
      </c>
      <c r="G2444" s="78">
        <v>7</v>
      </c>
      <c r="I2444" s="197">
        <v>10.314866431053177</v>
      </c>
      <c r="J2444" s="197">
        <v>7.5717526435035456</v>
      </c>
      <c r="K2444" s="197">
        <v>6.6438561897747253</v>
      </c>
      <c r="L2444" s="197">
        <v>6.6438561897747253</v>
      </c>
      <c r="M2444" s="197">
        <v>6.6438561897747253</v>
      </c>
      <c r="P2444" s="77">
        <f t="shared" si="152"/>
        <v>2.7431137875496319</v>
      </c>
      <c r="Q2444" s="77">
        <f t="shared" si="153"/>
        <v>0.92789645372882035</v>
      </c>
      <c r="R2444" s="77">
        <f t="shared" si="154"/>
        <v>0</v>
      </c>
      <c r="S2444" s="77">
        <f t="shared" si="155"/>
        <v>0</v>
      </c>
    </row>
    <row r="2445" spans="1:19" x14ac:dyDescent="0.25">
      <c r="A2445" s="82" t="s">
        <v>4</v>
      </c>
      <c r="B2445" s="69" t="s">
        <v>489</v>
      </c>
      <c r="C2445" s="78">
        <v>78.75</v>
      </c>
      <c r="D2445" s="78">
        <v>18.25</v>
      </c>
      <c r="E2445" s="78">
        <v>19</v>
      </c>
      <c r="F2445" s="78">
        <v>4.75</v>
      </c>
      <c r="G2445" s="78">
        <v>4</v>
      </c>
      <c r="I2445" s="197">
        <v>6.6438561897747253</v>
      </c>
      <c r="J2445" s="197">
        <v>6.6438561897747253</v>
      </c>
      <c r="K2445" s="197">
        <v>6.6438561897747253</v>
      </c>
      <c r="L2445" s="197">
        <v>6.6438561897747253</v>
      </c>
      <c r="M2445" s="197">
        <v>6.6438561897747253</v>
      </c>
      <c r="P2445" s="77">
        <f t="shared" si="152"/>
        <v>0</v>
      </c>
      <c r="Q2445" s="77">
        <f t="shared" si="153"/>
        <v>0</v>
      </c>
      <c r="R2445" s="77">
        <f t="shared" si="154"/>
        <v>0</v>
      </c>
      <c r="S2445" s="77">
        <f t="shared" si="155"/>
        <v>0</v>
      </c>
    </row>
    <row r="2446" spans="1:19" x14ac:dyDescent="0.25">
      <c r="A2446" s="82" t="s">
        <v>4</v>
      </c>
      <c r="B2446" s="69" t="s">
        <v>490</v>
      </c>
      <c r="C2446" s="78">
        <v>142.75</v>
      </c>
      <c r="D2446" s="78">
        <v>17.5</v>
      </c>
      <c r="E2446" s="78">
        <v>16.5</v>
      </c>
      <c r="F2446" s="78">
        <v>8.75</v>
      </c>
      <c r="G2446" s="78">
        <v>4.75</v>
      </c>
      <c r="I2446" s="197">
        <v>7.1573469353628436</v>
      </c>
      <c r="J2446" s="197">
        <v>6.6438561897747253</v>
      </c>
      <c r="K2446" s="197">
        <v>6.6438561897747253</v>
      </c>
      <c r="L2446" s="197">
        <v>6.6438561897747253</v>
      </c>
      <c r="M2446" s="197">
        <v>6.6438561897747253</v>
      </c>
      <c r="P2446" s="77">
        <f t="shared" si="152"/>
        <v>0.51349074558811836</v>
      </c>
      <c r="Q2446" s="77">
        <f t="shared" si="153"/>
        <v>0</v>
      </c>
      <c r="R2446" s="77">
        <f t="shared" si="154"/>
        <v>0</v>
      </c>
      <c r="S2446" s="77">
        <f t="shared" si="155"/>
        <v>0</v>
      </c>
    </row>
    <row r="2447" spans="1:19" x14ac:dyDescent="0.25">
      <c r="A2447" s="82" t="s">
        <v>4</v>
      </c>
      <c r="B2447" s="69" t="s">
        <v>491</v>
      </c>
      <c r="C2447" s="78">
        <v>3452.5</v>
      </c>
      <c r="D2447" s="78">
        <v>509</v>
      </c>
      <c r="E2447" s="78">
        <v>88</v>
      </c>
      <c r="F2447" s="78">
        <v>13</v>
      </c>
      <c r="G2447" s="78">
        <v>7</v>
      </c>
      <c r="I2447" s="197">
        <v>11.753425699145414</v>
      </c>
      <c r="J2447" s="197">
        <v>8.9915218460756954</v>
      </c>
      <c r="K2447" s="197">
        <v>6.6438561897747253</v>
      </c>
      <c r="L2447" s="197">
        <v>6.6438561897747253</v>
      </c>
      <c r="M2447" s="197">
        <v>6.6438561897747253</v>
      </c>
      <c r="P2447" s="77">
        <f t="shared" si="152"/>
        <v>2.7619038530697182</v>
      </c>
      <c r="Q2447" s="77">
        <f t="shared" si="153"/>
        <v>2.3476656563009701</v>
      </c>
      <c r="R2447" s="77">
        <f t="shared" si="154"/>
        <v>0</v>
      </c>
      <c r="S2447" s="77">
        <f t="shared" si="155"/>
        <v>0</v>
      </c>
    </row>
    <row r="2448" spans="1:19" x14ac:dyDescent="0.25">
      <c r="A2448" s="82" t="s">
        <v>4</v>
      </c>
      <c r="B2448" s="69" t="s">
        <v>492</v>
      </c>
      <c r="C2448" s="78">
        <v>90.75</v>
      </c>
      <c r="D2448" s="78">
        <v>387.5</v>
      </c>
      <c r="E2448" s="78">
        <v>10.25</v>
      </c>
      <c r="F2448" s="78">
        <v>6.75</v>
      </c>
      <c r="G2448" s="78">
        <v>5.25</v>
      </c>
      <c r="I2448" s="197">
        <v>6.6438561897747253</v>
      </c>
      <c r="J2448" s="197">
        <v>8.5980525001616002</v>
      </c>
      <c r="K2448" s="197">
        <v>6.6438561897747253</v>
      </c>
      <c r="L2448" s="197">
        <v>6.6438561897747253</v>
      </c>
      <c r="M2448" s="197">
        <v>6.6438561897747253</v>
      </c>
      <c r="P2448" s="77">
        <f t="shared" si="152"/>
        <v>-1.9541963103868749</v>
      </c>
      <c r="Q2448" s="77">
        <f t="shared" si="153"/>
        <v>1.9541963103868749</v>
      </c>
      <c r="R2448" s="77">
        <f t="shared" si="154"/>
        <v>0</v>
      </c>
      <c r="S2448" s="77">
        <f t="shared" si="155"/>
        <v>0</v>
      </c>
    </row>
    <row r="2449" spans="1:19" x14ac:dyDescent="0.25">
      <c r="A2449" s="82" t="s">
        <v>4</v>
      </c>
      <c r="B2449" s="69" t="s">
        <v>493</v>
      </c>
      <c r="C2449" s="78">
        <v>106</v>
      </c>
      <c r="D2449" s="78">
        <v>17.25</v>
      </c>
      <c r="E2449" s="78">
        <v>18.25</v>
      </c>
      <c r="F2449" s="78">
        <v>8.5</v>
      </c>
      <c r="G2449" s="78">
        <v>5</v>
      </c>
      <c r="I2449" s="197">
        <v>6.7279204545631988</v>
      </c>
      <c r="J2449" s="197">
        <v>6.6438561897747253</v>
      </c>
      <c r="K2449" s="197">
        <v>6.6438561897747253</v>
      </c>
      <c r="L2449" s="197">
        <v>6.6438561897747253</v>
      </c>
      <c r="M2449" s="197">
        <v>6.6438561897747253</v>
      </c>
      <c r="P2449" s="77">
        <f t="shared" si="152"/>
        <v>8.4064264788473508E-2</v>
      </c>
      <c r="Q2449" s="77">
        <f t="shared" si="153"/>
        <v>0</v>
      </c>
      <c r="R2449" s="77">
        <f t="shared" si="154"/>
        <v>0</v>
      </c>
      <c r="S2449" s="77">
        <f t="shared" si="155"/>
        <v>0</v>
      </c>
    </row>
    <row r="2450" spans="1:19" x14ac:dyDescent="0.25">
      <c r="A2450" s="82" t="s">
        <v>4</v>
      </c>
      <c r="B2450" s="69" t="s">
        <v>494</v>
      </c>
      <c r="C2450" s="78">
        <v>37.5</v>
      </c>
      <c r="D2450" s="78">
        <v>7.5</v>
      </c>
      <c r="E2450" s="78">
        <v>10.25</v>
      </c>
      <c r="F2450" s="78">
        <v>2.75</v>
      </c>
      <c r="G2450" s="78">
        <v>1.75</v>
      </c>
      <c r="I2450" s="197">
        <v>6.6438561897747253</v>
      </c>
      <c r="J2450" s="197">
        <v>6.6438561897747253</v>
      </c>
      <c r="K2450" s="197">
        <v>6.6438561897747253</v>
      </c>
      <c r="L2450" s="197">
        <v>6.6438561897747253</v>
      </c>
      <c r="M2450" s="197">
        <v>6.6438561897747253</v>
      </c>
      <c r="P2450" s="77">
        <f t="shared" si="152"/>
        <v>0</v>
      </c>
      <c r="Q2450" s="77">
        <f t="shared" si="153"/>
        <v>0</v>
      </c>
      <c r="R2450" s="77">
        <f t="shared" si="154"/>
        <v>0</v>
      </c>
      <c r="S2450" s="77">
        <f t="shared" si="155"/>
        <v>0</v>
      </c>
    </row>
    <row r="2451" spans="1:19" x14ac:dyDescent="0.25">
      <c r="A2451" s="82" t="s">
        <v>4</v>
      </c>
      <c r="B2451" s="69" t="s">
        <v>495</v>
      </c>
      <c r="C2451" s="78">
        <v>144.25</v>
      </c>
      <c r="D2451" s="78">
        <v>10.25</v>
      </c>
      <c r="E2451" s="78">
        <v>20.75</v>
      </c>
      <c r="F2451" s="78">
        <v>4.75</v>
      </c>
      <c r="G2451" s="78">
        <v>2.25</v>
      </c>
      <c r="I2451" s="197">
        <v>7.172427508645483</v>
      </c>
      <c r="J2451" s="197">
        <v>6.6438561897747253</v>
      </c>
      <c r="K2451" s="197">
        <v>6.6438561897747253</v>
      </c>
      <c r="L2451" s="197">
        <v>6.6438561897747253</v>
      </c>
      <c r="M2451" s="197">
        <v>6.6438561897747253</v>
      </c>
      <c r="P2451" s="77">
        <f t="shared" si="152"/>
        <v>0.5285713188707577</v>
      </c>
      <c r="Q2451" s="77">
        <f t="shared" si="153"/>
        <v>0</v>
      </c>
      <c r="R2451" s="77">
        <f t="shared" si="154"/>
        <v>0</v>
      </c>
      <c r="S2451" s="77">
        <f t="shared" si="155"/>
        <v>0</v>
      </c>
    </row>
    <row r="2452" spans="1:19" x14ac:dyDescent="0.25">
      <c r="A2452" s="82" t="s">
        <v>4</v>
      </c>
      <c r="B2452" s="69" t="s">
        <v>195</v>
      </c>
      <c r="C2452" s="78">
        <v>425.5</v>
      </c>
      <c r="D2452" s="78">
        <v>2062</v>
      </c>
      <c r="E2452" s="78">
        <v>60</v>
      </c>
      <c r="F2452" s="78">
        <v>39.75</v>
      </c>
      <c r="G2452" s="78">
        <v>16.5</v>
      </c>
      <c r="I2452" s="197">
        <v>8.7330153216859632</v>
      </c>
      <c r="J2452" s="197">
        <v>11.009828617368109</v>
      </c>
      <c r="K2452" s="197">
        <v>6.6438561897747253</v>
      </c>
      <c r="L2452" s="197">
        <v>6.6438561897747253</v>
      </c>
      <c r="M2452" s="197">
        <v>6.6438561897747253</v>
      </c>
      <c r="P2452" s="77">
        <f t="shared" si="152"/>
        <v>-2.2768132956821461</v>
      </c>
      <c r="Q2452" s="77">
        <f t="shared" si="153"/>
        <v>4.365972427593384</v>
      </c>
      <c r="R2452" s="77">
        <f t="shared" si="154"/>
        <v>0</v>
      </c>
      <c r="S2452" s="77">
        <f t="shared" si="155"/>
        <v>0</v>
      </c>
    </row>
    <row r="2453" spans="1:19" x14ac:dyDescent="0.25">
      <c r="A2453" s="82" t="s">
        <v>4</v>
      </c>
      <c r="B2453" s="69" t="s">
        <v>496</v>
      </c>
      <c r="C2453" s="78">
        <v>1314.25</v>
      </c>
      <c r="D2453" s="78">
        <v>635</v>
      </c>
      <c r="E2453" s="78">
        <v>17.25</v>
      </c>
      <c r="F2453" s="78">
        <v>12</v>
      </c>
      <c r="G2453" s="78">
        <v>9</v>
      </c>
      <c r="I2453" s="197">
        <v>10.360024019571876</v>
      </c>
      <c r="J2453" s="197">
        <v>9.310612781659529</v>
      </c>
      <c r="K2453" s="197">
        <v>6.6438561897747253</v>
      </c>
      <c r="L2453" s="197">
        <v>6.6438561897747253</v>
      </c>
      <c r="M2453" s="197">
        <v>6.6438561897747253</v>
      </c>
      <c r="P2453" s="77">
        <f t="shared" si="152"/>
        <v>1.0494112379123468</v>
      </c>
      <c r="Q2453" s="77">
        <f t="shared" si="153"/>
        <v>2.6667565918848037</v>
      </c>
      <c r="R2453" s="77">
        <f t="shared" si="154"/>
        <v>0</v>
      </c>
      <c r="S2453" s="77">
        <f t="shared" si="155"/>
        <v>0</v>
      </c>
    </row>
    <row r="2454" spans="1:19" x14ac:dyDescent="0.25">
      <c r="A2454" s="82" t="s">
        <v>4</v>
      </c>
      <c r="B2454" s="69" t="s">
        <v>99</v>
      </c>
      <c r="C2454" s="78">
        <v>16073.25</v>
      </c>
      <c r="D2454" s="78">
        <v>3830.5</v>
      </c>
      <c r="E2454" s="78">
        <v>34.75</v>
      </c>
      <c r="F2454" s="78">
        <v>39.75</v>
      </c>
      <c r="G2454" s="78">
        <v>12.75</v>
      </c>
      <c r="I2454" s="197">
        <v>13.97237404999488</v>
      </c>
      <c r="J2454" s="197">
        <v>11.903317005908715</v>
      </c>
      <c r="K2454" s="197">
        <v>6.6438561897747253</v>
      </c>
      <c r="L2454" s="197">
        <v>6.6438561897747253</v>
      </c>
      <c r="M2454" s="197">
        <v>6.6438561897747253</v>
      </c>
      <c r="P2454" s="77">
        <f t="shared" si="152"/>
        <v>2.0690570440861649</v>
      </c>
      <c r="Q2454" s="77">
        <f t="shared" si="153"/>
        <v>5.2594608161339895</v>
      </c>
      <c r="R2454" s="77">
        <f t="shared" si="154"/>
        <v>0</v>
      </c>
      <c r="S2454" s="77">
        <f t="shared" si="155"/>
        <v>0</v>
      </c>
    </row>
    <row r="2455" spans="1:19" x14ac:dyDescent="0.25">
      <c r="A2455" s="82" t="s">
        <v>4</v>
      </c>
      <c r="B2455" s="69" t="s">
        <v>103</v>
      </c>
      <c r="C2455" s="78">
        <v>11263.75</v>
      </c>
      <c r="D2455" s="78">
        <v>3986</v>
      </c>
      <c r="E2455" s="78">
        <v>90</v>
      </c>
      <c r="F2455" s="78">
        <v>89.5</v>
      </c>
      <c r="G2455" s="78">
        <v>20.75</v>
      </c>
      <c r="I2455" s="197">
        <v>13.459399598239322</v>
      </c>
      <c r="J2455" s="197">
        <v>11.960725994839059</v>
      </c>
      <c r="K2455" s="197">
        <v>6.6438561897747253</v>
      </c>
      <c r="L2455" s="197">
        <v>6.6438561897747253</v>
      </c>
      <c r="M2455" s="197">
        <v>6.6438561897747253</v>
      </c>
      <c r="P2455" s="77">
        <f t="shared" si="152"/>
        <v>1.4986736034002632</v>
      </c>
      <c r="Q2455" s="77">
        <f t="shared" si="153"/>
        <v>5.3168698050643339</v>
      </c>
      <c r="R2455" s="77">
        <f t="shared" si="154"/>
        <v>0</v>
      </c>
      <c r="S2455" s="77">
        <f t="shared" si="155"/>
        <v>0</v>
      </c>
    </row>
    <row r="2456" spans="1:19" x14ac:dyDescent="0.25">
      <c r="A2456" s="82" t="s">
        <v>4</v>
      </c>
      <c r="B2456" s="69" t="s">
        <v>497</v>
      </c>
      <c r="C2456" s="78">
        <v>478.5</v>
      </c>
      <c r="D2456" s="78">
        <v>218.5</v>
      </c>
      <c r="E2456" s="78">
        <v>31</v>
      </c>
      <c r="F2456" s="78">
        <v>10.5</v>
      </c>
      <c r="G2456" s="78">
        <v>9</v>
      </c>
      <c r="I2456" s="197">
        <v>8.9023751144860253</v>
      </c>
      <c r="J2456" s="197">
        <v>7.7714894695005983</v>
      </c>
      <c r="K2456" s="197">
        <v>6.6438561897747253</v>
      </c>
      <c r="L2456" s="197">
        <v>6.6438561897747253</v>
      </c>
      <c r="M2456" s="197">
        <v>6.6438561897747253</v>
      </c>
      <c r="P2456" s="77">
        <f t="shared" si="152"/>
        <v>1.130885644985427</v>
      </c>
      <c r="Q2456" s="77">
        <f t="shared" si="153"/>
        <v>1.127633279725873</v>
      </c>
      <c r="R2456" s="77">
        <f t="shared" si="154"/>
        <v>0</v>
      </c>
      <c r="S2456" s="77">
        <f t="shared" si="155"/>
        <v>0</v>
      </c>
    </row>
    <row r="2457" spans="1:19" x14ac:dyDescent="0.25">
      <c r="A2457" s="82" t="s">
        <v>4</v>
      </c>
      <c r="B2457" s="69" t="s">
        <v>292</v>
      </c>
      <c r="C2457" s="78">
        <v>8944.75</v>
      </c>
      <c r="D2457" s="78">
        <v>1925.5</v>
      </c>
      <c r="E2457" s="78">
        <v>48.75</v>
      </c>
      <c r="F2457" s="78">
        <v>23.5</v>
      </c>
      <c r="G2457" s="78">
        <v>15.75</v>
      </c>
      <c r="I2457" s="197">
        <v>13.126825445105791</v>
      </c>
      <c r="J2457" s="197">
        <v>10.911017407796985</v>
      </c>
      <c r="K2457" s="197">
        <v>6.6438561897747253</v>
      </c>
      <c r="L2457" s="197">
        <v>6.6438561897747253</v>
      </c>
      <c r="M2457" s="197">
        <v>6.6438561897747253</v>
      </c>
      <c r="P2457" s="77">
        <f t="shared" si="152"/>
        <v>2.2158080373088058</v>
      </c>
      <c r="Q2457" s="77">
        <f t="shared" si="153"/>
        <v>4.2671612180222596</v>
      </c>
      <c r="R2457" s="77">
        <f t="shared" si="154"/>
        <v>0</v>
      </c>
      <c r="S2457" s="77">
        <f t="shared" si="155"/>
        <v>0</v>
      </c>
    </row>
    <row r="2458" spans="1:19" x14ac:dyDescent="0.25">
      <c r="A2458" s="82" t="s">
        <v>4</v>
      </c>
      <c r="B2458" s="69" t="s">
        <v>110</v>
      </c>
      <c r="C2458" s="78">
        <v>116.5</v>
      </c>
      <c r="D2458" s="78">
        <v>3798.75</v>
      </c>
      <c r="E2458" s="78">
        <v>19.75</v>
      </c>
      <c r="F2458" s="78">
        <v>44</v>
      </c>
      <c r="G2458" s="78">
        <v>18</v>
      </c>
      <c r="I2458" s="197">
        <v>6.8641861446542807</v>
      </c>
      <c r="J2458" s="197">
        <v>11.891309054409657</v>
      </c>
      <c r="K2458" s="197">
        <v>6.6438561897747253</v>
      </c>
      <c r="L2458" s="197">
        <v>6.6438561897747253</v>
      </c>
      <c r="M2458" s="197">
        <v>6.6438561897747253</v>
      </c>
      <c r="P2458" s="77">
        <f t="shared" si="152"/>
        <v>-5.0271229097553762</v>
      </c>
      <c r="Q2458" s="77">
        <f t="shared" si="153"/>
        <v>5.2474528646349317</v>
      </c>
      <c r="R2458" s="77">
        <f t="shared" si="154"/>
        <v>0</v>
      </c>
      <c r="S2458" s="77">
        <f t="shared" si="155"/>
        <v>0</v>
      </c>
    </row>
    <row r="2459" spans="1:19" x14ac:dyDescent="0.25">
      <c r="A2459" s="82" t="s">
        <v>4</v>
      </c>
      <c r="B2459" s="69" t="s">
        <v>498</v>
      </c>
      <c r="C2459" s="78">
        <v>51</v>
      </c>
      <c r="D2459" s="78">
        <v>44.25</v>
      </c>
      <c r="E2459" s="78">
        <v>14.75</v>
      </c>
      <c r="F2459" s="78">
        <v>7.5</v>
      </c>
      <c r="G2459" s="78">
        <v>7.25</v>
      </c>
      <c r="I2459" s="197">
        <v>6.6438561897747253</v>
      </c>
      <c r="J2459" s="197">
        <v>6.6438561897747253</v>
      </c>
      <c r="K2459" s="197">
        <v>6.6438561897747253</v>
      </c>
      <c r="L2459" s="197">
        <v>6.6438561897747253</v>
      </c>
      <c r="M2459" s="197">
        <v>6.6438561897747253</v>
      </c>
      <c r="P2459" s="77">
        <f t="shared" si="152"/>
        <v>0</v>
      </c>
      <c r="Q2459" s="77">
        <f t="shared" si="153"/>
        <v>0</v>
      </c>
      <c r="R2459" s="77">
        <f t="shared" si="154"/>
        <v>0</v>
      </c>
      <c r="S2459" s="77">
        <f t="shared" si="155"/>
        <v>0</v>
      </c>
    </row>
    <row r="2460" spans="1:19" x14ac:dyDescent="0.25">
      <c r="A2460" s="82" t="s">
        <v>4</v>
      </c>
      <c r="B2460" s="69" t="s">
        <v>140</v>
      </c>
      <c r="C2460" s="78">
        <v>36</v>
      </c>
      <c r="D2460" s="78">
        <v>176.25</v>
      </c>
      <c r="E2460" s="78">
        <v>6.5</v>
      </c>
      <c r="F2460" s="78">
        <v>4.5</v>
      </c>
      <c r="G2460" s="78">
        <v>4.25</v>
      </c>
      <c r="I2460" s="197">
        <v>6.6438561897747253</v>
      </c>
      <c r="J2460" s="197">
        <v>7.4614794472861563</v>
      </c>
      <c r="K2460" s="197">
        <v>6.6438561897747253</v>
      </c>
      <c r="L2460" s="197">
        <v>6.6438561897747253</v>
      </c>
      <c r="M2460" s="197">
        <v>6.6438561897747253</v>
      </c>
      <c r="P2460" s="77">
        <f t="shared" si="152"/>
        <v>-0.81762325751143106</v>
      </c>
      <c r="Q2460" s="77">
        <f t="shared" si="153"/>
        <v>0.81762325751143106</v>
      </c>
      <c r="R2460" s="77">
        <f t="shared" si="154"/>
        <v>0</v>
      </c>
      <c r="S2460" s="77">
        <f t="shared" si="155"/>
        <v>0</v>
      </c>
    </row>
    <row r="2461" spans="1:19" x14ac:dyDescent="0.25">
      <c r="A2461" s="82" t="s">
        <v>4</v>
      </c>
      <c r="B2461" s="69" t="s">
        <v>499</v>
      </c>
      <c r="C2461" s="78">
        <v>60486</v>
      </c>
      <c r="D2461" s="78">
        <v>42100.5</v>
      </c>
      <c r="E2461" s="78">
        <v>7194.25</v>
      </c>
      <c r="F2461" s="78">
        <v>1996.25</v>
      </c>
      <c r="G2461" s="78">
        <v>617</v>
      </c>
      <c r="I2461" s="197">
        <v>15.884313636517501</v>
      </c>
      <c r="J2461" s="197">
        <v>15.361549746884753</v>
      </c>
      <c r="K2461" s="197">
        <v>12.812628578621542</v>
      </c>
      <c r="L2461" s="197">
        <v>10.963076692298596</v>
      </c>
      <c r="M2461" s="197">
        <v>9.2691266791494193</v>
      </c>
      <c r="P2461" s="77">
        <f t="shared" si="152"/>
        <v>0.52276388963274734</v>
      </c>
      <c r="Q2461" s="77">
        <f t="shared" si="153"/>
        <v>2.5489211682632114</v>
      </c>
      <c r="R2461" s="77">
        <f t="shared" si="154"/>
        <v>1.8495518863229456</v>
      </c>
      <c r="S2461" s="77">
        <f t="shared" si="155"/>
        <v>1.6939500131491769</v>
      </c>
    </row>
    <row r="2462" spans="1:19" x14ac:dyDescent="0.25">
      <c r="A2462" s="82" t="s">
        <v>4</v>
      </c>
      <c r="B2462" s="69" t="s">
        <v>201</v>
      </c>
      <c r="C2462" s="78">
        <v>65437</v>
      </c>
      <c r="D2462" s="78">
        <v>51986.25</v>
      </c>
      <c r="E2462" s="78">
        <v>11306.25</v>
      </c>
      <c r="F2462" s="78">
        <v>3170.5</v>
      </c>
      <c r="G2462" s="78">
        <v>1231.25</v>
      </c>
      <c r="I2462" s="197">
        <v>15.99781898809297</v>
      </c>
      <c r="J2462" s="197">
        <v>15.665842470496209</v>
      </c>
      <c r="K2462" s="197">
        <v>13.464832882395967</v>
      </c>
      <c r="L2462" s="197">
        <v>11.630494661505578</v>
      </c>
      <c r="M2462" s="197">
        <v>10.265908009231101</v>
      </c>
      <c r="P2462" s="77">
        <f t="shared" si="152"/>
        <v>0.33197651759676106</v>
      </c>
      <c r="Q2462" s="77">
        <f t="shared" si="153"/>
        <v>2.2010095881002414</v>
      </c>
      <c r="R2462" s="77">
        <f t="shared" si="154"/>
        <v>1.8343382208903893</v>
      </c>
      <c r="S2462" s="77">
        <f t="shared" si="155"/>
        <v>1.3645866522744772</v>
      </c>
    </row>
    <row r="2463" spans="1:19" x14ac:dyDescent="0.25">
      <c r="A2463" s="82" t="s">
        <v>4</v>
      </c>
      <c r="B2463" s="69" t="s">
        <v>500</v>
      </c>
      <c r="C2463" s="78">
        <v>425.5</v>
      </c>
      <c r="D2463" s="78">
        <v>37.5</v>
      </c>
      <c r="E2463" s="78">
        <v>20.5</v>
      </c>
      <c r="F2463" s="78">
        <v>10</v>
      </c>
      <c r="G2463" s="78">
        <v>4.75</v>
      </c>
      <c r="I2463" s="197">
        <v>8.7330153216859632</v>
      </c>
      <c r="J2463" s="197">
        <v>6.6438561897747253</v>
      </c>
      <c r="K2463" s="197">
        <v>6.6438561897747253</v>
      </c>
      <c r="L2463" s="197">
        <v>6.6438561897747253</v>
      </c>
      <c r="M2463" s="197">
        <v>6.6438561897747253</v>
      </c>
      <c r="P2463" s="77">
        <f t="shared" si="152"/>
        <v>2.0891591319112379</v>
      </c>
      <c r="Q2463" s="77">
        <f t="shared" si="153"/>
        <v>0</v>
      </c>
      <c r="R2463" s="77">
        <f t="shared" si="154"/>
        <v>0</v>
      </c>
      <c r="S2463" s="77">
        <f t="shared" si="155"/>
        <v>0</v>
      </c>
    </row>
    <row r="2464" spans="1:19" x14ac:dyDescent="0.25">
      <c r="A2464" s="82" t="s">
        <v>4</v>
      </c>
      <c r="B2464" s="69" t="s">
        <v>501</v>
      </c>
      <c r="C2464" s="78">
        <v>56.75</v>
      </c>
      <c r="D2464" s="78">
        <v>17</v>
      </c>
      <c r="E2464" s="78">
        <v>16.25</v>
      </c>
      <c r="F2464" s="78">
        <v>8.5</v>
      </c>
      <c r="G2464" s="78">
        <v>5</v>
      </c>
      <c r="I2464" s="197">
        <v>6.6438561897747253</v>
      </c>
      <c r="J2464" s="197">
        <v>6.6438561897747253</v>
      </c>
      <c r="K2464" s="197">
        <v>6.6438561897747253</v>
      </c>
      <c r="L2464" s="197">
        <v>6.6438561897747253</v>
      </c>
      <c r="M2464" s="197">
        <v>6.6438561897747253</v>
      </c>
      <c r="P2464" s="77">
        <f t="shared" si="152"/>
        <v>0</v>
      </c>
      <c r="Q2464" s="77">
        <f t="shared" si="153"/>
        <v>0</v>
      </c>
      <c r="R2464" s="77">
        <f t="shared" si="154"/>
        <v>0</v>
      </c>
      <c r="S2464" s="77">
        <f t="shared" si="155"/>
        <v>0</v>
      </c>
    </row>
    <row r="2465" spans="1:19" x14ac:dyDescent="0.25">
      <c r="A2465" s="82" t="s">
        <v>4</v>
      </c>
      <c r="B2465" s="69" t="s">
        <v>502</v>
      </c>
      <c r="C2465" s="78">
        <v>92.5</v>
      </c>
      <c r="D2465" s="78">
        <v>10</v>
      </c>
      <c r="E2465" s="78">
        <v>20.5</v>
      </c>
      <c r="F2465" s="78">
        <v>10</v>
      </c>
      <c r="G2465" s="78">
        <v>5.25</v>
      </c>
      <c r="I2465" s="197">
        <v>6.6438561897747253</v>
      </c>
      <c r="J2465" s="197">
        <v>6.6438561897747253</v>
      </c>
      <c r="K2465" s="197">
        <v>6.6438561897747253</v>
      </c>
      <c r="L2465" s="197">
        <v>6.6438561897747253</v>
      </c>
      <c r="M2465" s="197">
        <v>6.6438561897747253</v>
      </c>
      <c r="P2465" s="77">
        <f t="shared" si="152"/>
        <v>0</v>
      </c>
      <c r="Q2465" s="77">
        <f t="shared" si="153"/>
        <v>0</v>
      </c>
      <c r="R2465" s="77">
        <f t="shared" si="154"/>
        <v>0</v>
      </c>
      <c r="S2465" s="77">
        <f t="shared" si="155"/>
        <v>0</v>
      </c>
    </row>
    <row r="2466" spans="1:19" x14ac:dyDescent="0.25">
      <c r="A2466" s="82" t="s">
        <v>4</v>
      </c>
      <c r="B2466" s="69" t="s">
        <v>503</v>
      </c>
      <c r="C2466" s="78">
        <v>21.5</v>
      </c>
      <c r="D2466" s="78">
        <v>8</v>
      </c>
      <c r="E2466" s="78">
        <v>5</v>
      </c>
      <c r="F2466" s="78">
        <v>5.75</v>
      </c>
      <c r="G2466" s="78">
        <v>2.5</v>
      </c>
      <c r="I2466" s="197">
        <v>6.6438561897747253</v>
      </c>
      <c r="J2466" s="197">
        <v>6.6438561897747253</v>
      </c>
      <c r="K2466" s="197">
        <v>6.6438561897747253</v>
      </c>
      <c r="L2466" s="197">
        <v>6.6438561897747253</v>
      </c>
      <c r="M2466" s="197">
        <v>6.6438561897747253</v>
      </c>
      <c r="P2466" s="77">
        <f t="shared" si="152"/>
        <v>0</v>
      </c>
      <c r="Q2466" s="77">
        <f t="shared" si="153"/>
        <v>0</v>
      </c>
      <c r="R2466" s="77">
        <f t="shared" si="154"/>
        <v>0</v>
      </c>
      <c r="S2466" s="77">
        <f t="shared" si="155"/>
        <v>0</v>
      </c>
    </row>
    <row r="2467" spans="1:19" x14ac:dyDescent="0.25">
      <c r="A2467" s="82" t="s">
        <v>4</v>
      </c>
      <c r="B2467" s="69" t="s">
        <v>504</v>
      </c>
      <c r="C2467" s="78">
        <v>54.5</v>
      </c>
      <c r="D2467" s="78">
        <v>18.75</v>
      </c>
      <c r="E2467" s="78">
        <v>9</v>
      </c>
      <c r="F2467" s="78">
        <v>4.75</v>
      </c>
      <c r="G2467" s="78">
        <v>7</v>
      </c>
      <c r="I2467" s="197">
        <v>6.6438561897747253</v>
      </c>
      <c r="J2467" s="197">
        <v>6.6438561897747253</v>
      </c>
      <c r="K2467" s="197">
        <v>6.6438561897747253</v>
      </c>
      <c r="L2467" s="197">
        <v>6.6438561897747253</v>
      </c>
      <c r="M2467" s="197">
        <v>6.6438561897747253</v>
      </c>
      <c r="P2467" s="77">
        <f t="shared" si="152"/>
        <v>0</v>
      </c>
      <c r="Q2467" s="77">
        <f t="shared" si="153"/>
        <v>0</v>
      </c>
      <c r="R2467" s="77">
        <f t="shared" si="154"/>
        <v>0</v>
      </c>
      <c r="S2467" s="77">
        <f t="shared" si="155"/>
        <v>0</v>
      </c>
    </row>
    <row r="2468" spans="1:19" x14ac:dyDescent="0.25">
      <c r="A2468" s="82" t="s">
        <v>4</v>
      </c>
      <c r="B2468" s="69" t="s">
        <v>505</v>
      </c>
      <c r="C2468" s="78">
        <v>38.5</v>
      </c>
      <c r="D2468" s="78">
        <v>17.5</v>
      </c>
      <c r="E2468" s="78">
        <v>8</v>
      </c>
      <c r="F2468" s="78">
        <v>6</v>
      </c>
      <c r="G2468" s="78">
        <v>4</v>
      </c>
      <c r="I2468" s="197">
        <v>6.6438561897747253</v>
      </c>
      <c r="J2468" s="197">
        <v>6.6438561897747253</v>
      </c>
      <c r="K2468" s="197">
        <v>6.6438561897747253</v>
      </c>
      <c r="L2468" s="197">
        <v>6.6438561897747253</v>
      </c>
      <c r="M2468" s="197">
        <v>6.6438561897747253</v>
      </c>
      <c r="P2468" s="77">
        <f t="shared" si="152"/>
        <v>0</v>
      </c>
      <c r="Q2468" s="77">
        <f t="shared" si="153"/>
        <v>0</v>
      </c>
      <c r="R2468" s="77">
        <f t="shared" si="154"/>
        <v>0</v>
      </c>
      <c r="S2468" s="77">
        <f t="shared" si="155"/>
        <v>0</v>
      </c>
    </row>
    <row r="2469" spans="1:19" x14ac:dyDescent="0.25">
      <c r="A2469" s="82" t="s">
        <v>4</v>
      </c>
      <c r="B2469" s="69" t="s">
        <v>506</v>
      </c>
      <c r="C2469" s="78">
        <v>70</v>
      </c>
      <c r="D2469" s="78">
        <v>11</v>
      </c>
      <c r="E2469" s="78">
        <v>18.75</v>
      </c>
      <c r="F2469" s="78">
        <v>8.25</v>
      </c>
      <c r="G2469" s="78">
        <v>2.5</v>
      </c>
      <c r="I2469" s="197">
        <v>6.6438561897747253</v>
      </c>
      <c r="J2469" s="197">
        <v>6.6438561897747253</v>
      </c>
      <c r="K2469" s="197">
        <v>6.6438561897747253</v>
      </c>
      <c r="L2469" s="197">
        <v>6.6438561897747253</v>
      </c>
      <c r="M2469" s="197">
        <v>6.6438561897747253</v>
      </c>
      <c r="P2469" s="77">
        <f t="shared" si="152"/>
        <v>0</v>
      </c>
      <c r="Q2469" s="77">
        <f t="shared" si="153"/>
        <v>0</v>
      </c>
      <c r="R2469" s="77">
        <f t="shared" si="154"/>
        <v>0</v>
      </c>
      <c r="S2469" s="77">
        <f t="shared" si="155"/>
        <v>0</v>
      </c>
    </row>
    <row r="2470" spans="1:19" x14ac:dyDescent="0.25">
      <c r="A2470" s="82" t="s">
        <v>4</v>
      </c>
      <c r="B2470" s="69" t="s">
        <v>507</v>
      </c>
      <c r="C2470" s="78">
        <v>326</v>
      </c>
      <c r="D2470" s="78">
        <v>22</v>
      </c>
      <c r="E2470" s="78">
        <v>36.25</v>
      </c>
      <c r="F2470" s="78">
        <v>8.5</v>
      </c>
      <c r="G2470" s="78">
        <v>4.75</v>
      </c>
      <c r="I2470" s="197">
        <v>8.3487281542310772</v>
      </c>
      <c r="J2470" s="197">
        <v>6.6438561897747253</v>
      </c>
      <c r="K2470" s="197">
        <v>6.6438561897747253</v>
      </c>
      <c r="L2470" s="197">
        <v>6.6438561897747253</v>
      </c>
      <c r="M2470" s="197">
        <v>6.6438561897747253</v>
      </c>
      <c r="P2470" s="77">
        <f t="shared" si="152"/>
        <v>1.7048719644563519</v>
      </c>
      <c r="Q2470" s="77">
        <f t="shared" si="153"/>
        <v>0</v>
      </c>
      <c r="R2470" s="77">
        <f t="shared" si="154"/>
        <v>0</v>
      </c>
      <c r="S2470" s="77">
        <f t="shared" si="155"/>
        <v>0</v>
      </c>
    </row>
    <row r="2471" spans="1:19" x14ac:dyDescent="0.25">
      <c r="A2471" s="82" t="s">
        <v>4</v>
      </c>
      <c r="B2471" s="69" t="s">
        <v>508</v>
      </c>
      <c r="C2471" s="78">
        <v>12306.25</v>
      </c>
      <c r="D2471" s="78">
        <v>4266.5</v>
      </c>
      <c r="E2471" s="78">
        <v>657.5</v>
      </c>
      <c r="F2471" s="78">
        <v>230.5</v>
      </c>
      <c r="G2471" s="78">
        <v>231</v>
      </c>
      <c r="I2471" s="197">
        <v>13.58710358567628</v>
      </c>
      <c r="J2471" s="197">
        <v>12.058837332677818</v>
      </c>
      <c r="K2471" s="197">
        <v>9.3608470841796656</v>
      </c>
      <c r="L2471" s="197">
        <v>7.8486229404293386</v>
      </c>
      <c r="M2471" s="197">
        <v>7.8517490414160571</v>
      </c>
      <c r="P2471" s="77">
        <f t="shared" si="152"/>
        <v>1.5282662529984616</v>
      </c>
      <c r="Q2471" s="77">
        <f t="shared" si="153"/>
        <v>2.6979902484981526</v>
      </c>
      <c r="R2471" s="77">
        <f t="shared" si="154"/>
        <v>1.512224143750327</v>
      </c>
      <c r="S2471" s="77">
        <f t="shared" si="155"/>
        <v>-3.1261009867185052E-3</v>
      </c>
    </row>
    <row r="2472" spans="1:19" x14ac:dyDescent="0.25">
      <c r="A2472" s="82" t="s">
        <v>4</v>
      </c>
      <c r="B2472" s="69" t="s">
        <v>509</v>
      </c>
      <c r="C2472" s="78">
        <v>14673.5</v>
      </c>
      <c r="D2472" s="78">
        <v>6083</v>
      </c>
      <c r="E2472" s="78">
        <v>518.25</v>
      </c>
      <c r="F2472" s="78">
        <v>496.75</v>
      </c>
      <c r="G2472" s="78">
        <v>209</v>
      </c>
      <c r="I2472" s="197">
        <v>13.840925410777976</v>
      </c>
      <c r="J2472" s="197">
        <v>12.570567288872004</v>
      </c>
      <c r="K2472" s="197">
        <v>9.0175044011094148</v>
      </c>
      <c r="L2472" s="197">
        <v>8.9563761572496698</v>
      </c>
      <c r="M2472" s="197">
        <v>7.7073591320808825</v>
      </c>
      <c r="P2472" s="77">
        <f t="shared" si="152"/>
        <v>1.2703581219059714</v>
      </c>
      <c r="Q2472" s="77">
        <f t="shared" si="153"/>
        <v>3.5530628877625894</v>
      </c>
      <c r="R2472" s="77">
        <f t="shared" si="154"/>
        <v>6.1128243859744913E-2</v>
      </c>
      <c r="S2472" s="77">
        <f t="shared" si="155"/>
        <v>1.2490170251687873</v>
      </c>
    </row>
    <row r="2473" spans="1:19" x14ac:dyDescent="0.25">
      <c r="A2473" s="82" t="s">
        <v>4</v>
      </c>
      <c r="B2473" s="69" t="s">
        <v>510</v>
      </c>
      <c r="C2473" s="78">
        <v>648</v>
      </c>
      <c r="D2473" s="78">
        <v>279</v>
      </c>
      <c r="E2473" s="78">
        <v>272.5</v>
      </c>
      <c r="F2473" s="78">
        <v>134.5</v>
      </c>
      <c r="G2473" s="78">
        <v>95.25</v>
      </c>
      <c r="I2473" s="197">
        <v>9.3398500028846243</v>
      </c>
      <c r="J2473" s="197">
        <v>8.1241213118291871</v>
      </c>
      <c r="K2473" s="197">
        <v>8.0901124196642886</v>
      </c>
      <c r="L2473" s="197">
        <v>7.0714623625566242</v>
      </c>
      <c r="M2473" s="197">
        <v>6.6438561897747253</v>
      </c>
      <c r="P2473" s="77">
        <f t="shared" si="152"/>
        <v>1.2157286910554372</v>
      </c>
      <c r="Q2473" s="77">
        <f t="shared" si="153"/>
        <v>3.4008892164898441E-2</v>
      </c>
      <c r="R2473" s="77">
        <f t="shared" si="154"/>
        <v>1.0186500571076644</v>
      </c>
      <c r="S2473" s="77">
        <f t="shared" si="155"/>
        <v>0.42760617278189894</v>
      </c>
    </row>
    <row r="2474" spans="1:19" x14ac:dyDescent="0.25">
      <c r="A2474" s="82" t="s">
        <v>4</v>
      </c>
      <c r="B2474" s="69" t="s">
        <v>511</v>
      </c>
      <c r="C2474" s="78">
        <v>63</v>
      </c>
      <c r="D2474" s="78">
        <v>499.75</v>
      </c>
      <c r="E2474" s="78">
        <v>16.5</v>
      </c>
      <c r="F2474" s="78">
        <v>11.75</v>
      </c>
      <c r="G2474" s="78">
        <v>10</v>
      </c>
      <c r="I2474" s="197">
        <v>6.6438561897747253</v>
      </c>
      <c r="J2474" s="197">
        <v>8.9650627567446293</v>
      </c>
      <c r="K2474" s="197">
        <v>6.6438561897747253</v>
      </c>
      <c r="L2474" s="197">
        <v>6.6438561897747253</v>
      </c>
      <c r="M2474" s="197">
        <v>6.6438561897747253</v>
      </c>
      <c r="P2474" s="77">
        <f t="shared" si="152"/>
        <v>-2.321206566969904</v>
      </c>
      <c r="Q2474" s="77">
        <f t="shared" si="153"/>
        <v>2.321206566969904</v>
      </c>
      <c r="R2474" s="77">
        <f t="shared" si="154"/>
        <v>0</v>
      </c>
      <c r="S2474" s="77">
        <f t="shared" si="155"/>
        <v>0</v>
      </c>
    </row>
    <row r="2475" spans="1:19" x14ac:dyDescent="0.25">
      <c r="A2475" s="82" t="s">
        <v>4</v>
      </c>
      <c r="B2475" s="69" t="s">
        <v>512</v>
      </c>
      <c r="C2475" s="78">
        <v>49.25</v>
      </c>
      <c r="D2475" s="78">
        <v>28.25</v>
      </c>
      <c r="E2475" s="78">
        <v>41.25</v>
      </c>
      <c r="F2475" s="78">
        <v>18.5</v>
      </c>
      <c r="G2475" s="78">
        <v>11.75</v>
      </c>
      <c r="I2475" s="197">
        <v>6.6438561897747253</v>
      </c>
      <c r="J2475" s="197">
        <v>6.6438561897747253</v>
      </c>
      <c r="K2475" s="197">
        <v>6.6438561897747253</v>
      </c>
      <c r="L2475" s="197">
        <v>6.6438561897747253</v>
      </c>
      <c r="M2475" s="197">
        <v>6.6438561897747253</v>
      </c>
      <c r="P2475" s="77">
        <f t="shared" si="152"/>
        <v>0</v>
      </c>
      <c r="Q2475" s="77">
        <f t="shared" si="153"/>
        <v>0</v>
      </c>
      <c r="R2475" s="77">
        <f t="shared" si="154"/>
        <v>0</v>
      </c>
      <c r="S2475" s="77">
        <f t="shared" si="155"/>
        <v>0</v>
      </c>
    </row>
    <row r="2476" spans="1:19" x14ac:dyDescent="0.25">
      <c r="A2476" s="82" t="s">
        <v>4</v>
      </c>
      <c r="B2476" s="69" t="s">
        <v>513</v>
      </c>
      <c r="C2476" s="78">
        <v>112.25</v>
      </c>
      <c r="D2476" s="78">
        <v>52.75</v>
      </c>
      <c r="E2476" s="78">
        <v>22.75</v>
      </c>
      <c r="F2476" s="78">
        <v>14.5</v>
      </c>
      <c r="G2476" s="78">
        <v>6.5</v>
      </c>
      <c r="I2476" s="197">
        <v>6.8105716347411471</v>
      </c>
      <c r="J2476" s="197">
        <v>6.6438561897747253</v>
      </c>
      <c r="K2476" s="197">
        <v>6.6438561897747253</v>
      </c>
      <c r="L2476" s="197">
        <v>6.6438561897747253</v>
      </c>
      <c r="M2476" s="197">
        <v>6.6438561897747253</v>
      </c>
      <c r="P2476" s="77">
        <f t="shared" si="152"/>
        <v>0.16671544496642188</v>
      </c>
      <c r="Q2476" s="77">
        <f t="shared" si="153"/>
        <v>0</v>
      </c>
      <c r="R2476" s="77">
        <f t="shared" si="154"/>
        <v>0</v>
      </c>
      <c r="S2476" s="77">
        <f t="shared" si="155"/>
        <v>0</v>
      </c>
    </row>
    <row r="2477" spans="1:19" x14ac:dyDescent="0.25">
      <c r="A2477" s="82" t="s">
        <v>4</v>
      </c>
      <c r="B2477" s="69" t="s">
        <v>514</v>
      </c>
      <c r="C2477" s="78">
        <v>77</v>
      </c>
      <c r="D2477" s="78">
        <v>17.75</v>
      </c>
      <c r="E2477" s="78">
        <v>8.25</v>
      </c>
      <c r="F2477" s="78">
        <v>3.25</v>
      </c>
      <c r="G2477" s="78">
        <v>3.25</v>
      </c>
      <c r="I2477" s="197">
        <v>6.6438561897747253</v>
      </c>
      <c r="J2477" s="197">
        <v>6.6438561897747253</v>
      </c>
      <c r="K2477" s="197">
        <v>6.6438561897747253</v>
      </c>
      <c r="L2477" s="197">
        <v>6.6438561897747253</v>
      </c>
      <c r="M2477" s="197">
        <v>6.6438561897747253</v>
      </c>
      <c r="P2477" s="77">
        <f t="shared" si="152"/>
        <v>0</v>
      </c>
      <c r="Q2477" s="77">
        <f t="shared" si="153"/>
        <v>0</v>
      </c>
      <c r="R2477" s="77">
        <f t="shared" si="154"/>
        <v>0</v>
      </c>
      <c r="S2477" s="77">
        <f t="shared" si="155"/>
        <v>0</v>
      </c>
    </row>
    <row r="2478" spans="1:19" x14ac:dyDescent="0.25">
      <c r="A2478" s="82" t="s">
        <v>4</v>
      </c>
      <c r="B2478" s="69" t="s">
        <v>145</v>
      </c>
      <c r="C2478" s="78">
        <v>483.75</v>
      </c>
      <c r="D2478" s="78">
        <v>66.5</v>
      </c>
      <c r="E2478" s="78">
        <v>17.75</v>
      </c>
      <c r="F2478" s="78">
        <v>16</v>
      </c>
      <c r="G2478" s="78">
        <v>5.25</v>
      </c>
      <c r="I2478" s="197">
        <v>8.9181178510317736</v>
      </c>
      <c r="J2478" s="197">
        <v>6.6438561897747253</v>
      </c>
      <c r="K2478" s="197">
        <v>6.6438561897747253</v>
      </c>
      <c r="L2478" s="197">
        <v>6.6438561897747253</v>
      </c>
      <c r="M2478" s="197">
        <v>6.6438561897747253</v>
      </c>
      <c r="P2478" s="77">
        <f t="shared" si="152"/>
        <v>2.2742616612570483</v>
      </c>
      <c r="Q2478" s="77">
        <f t="shared" si="153"/>
        <v>0</v>
      </c>
      <c r="R2478" s="77">
        <f t="shared" si="154"/>
        <v>0</v>
      </c>
      <c r="S2478" s="77">
        <f t="shared" si="155"/>
        <v>0</v>
      </c>
    </row>
    <row r="2479" spans="1:19" x14ac:dyDescent="0.25">
      <c r="A2479" s="82" t="s">
        <v>4</v>
      </c>
      <c r="B2479" s="69" t="s">
        <v>515</v>
      </c>
      <c r="C2479" s="78">
        <v>312.25</v>
      </c>
      <c r="D2479" s="78">
        <v>53</v>
      </c>
      <c r="E2479" s="78">
        <v>13.75</v>
      </c>
      <c r="F2479" s="78">
        <v>7.25</v>
      </c>
      <c r="G2479" s="78">
        <v>4</v>
      </c>
      <c r="I2479" s="197">
        <v>8.2865577616079573</v>
      </c>
      <c r="J2479" s="197">
        <v>6.6438561897747253</v>
      </c>
      <c r="K2479" s="197">
        <v>6.6438561897747253</v>
      </c>
      <c r="L2479" s="197">
        <v>6.6438561897747253</v>
      </c>
      <c r="M2479" s="197">
        <v>6.6438561897747253</v>
      </c>
      <c r="P2479" s="77">
        <f t="shared" si="152"/>
        <v>1.6427015718332321</v>
      </c>
      <c r="Q2479" s="77">
        <f t="shared" si="153"/>
        <v>0</v>
      </c>
      <c r="R2479" s="77">
        <f t="shared" si="154"/>
        <v>0</v>
      </c>
      <c r="S2479" s="77">
        <f t="shared" si="155"/>
        <v>0</v>
      </c>
    </row>
    <row r="2480" spans="1:19" x14ac:dyDescent="0.25">
      <c r="A2480" s="82" t="s">
        <v>4</v>
      </c>
      <c r="B2480" s="69" t="s">
        <v>205</v>
      </c>
      <c r="C2480" s="78">
        <v>7826.333333333333</v>
      </c>
      <c r="D2480" s="78">
        <v>354.5</v>
      </c>
      <c r="E2480" s="78">
        <v>22</v>
      </c>
      <c r="F2480" s="78">
        <v>7.5</v>
      </c>
      <c r="G2480" s="78">
        <v>5.25</v>
      </c>
      <c r="I2480" s="197">
        <v>12.934120842397061</v>
      </c>
      <c r="J2480" s="197">
        <v>8.4696418172395163</v>
      </c>
      <c r="K2480" s="197">
        <v>6.6438561897747253</v>
      </c>
      <c r="L2480" s="197">
        <v>6.6438561897747253</v>
      </c>
      <c r="M2480" s="197">
        <v>6.6438561897747253</v>
      </c>
      <c r="P2480" s="77">
        <f t="shared" si="152"/>
        <v>4.4644790251575444</v>
      </c>
      <c r="Q2480" s="77">
        <f t="shared" si="153"/>
        <v>1.825785627464791</v>
      </c>
      <c r="R2480" s="77">
        <f t="shared" si="154"/>
        <v>0</v>
      </c>
      <c r="S2480" s="77">
        <f t="shared" si="155"/>
        <v>0</v>
      </c>
    </row>
    <row r="2481" spans="1:19" x14ac:dyDescent="0.25">
      <c r="A2481" s="82" t="s">
        <v>4</v>
      </c>
      <c r="B2481" s="69" t="s">
        <v>516</v>
      </c>
      <c r="C2481" s="78">
        <v>129</v>
      </c>
      <c r="D2481" s="78">
        <v>10.75</v>
      </c>
      <c r="E2481" s="78">
        <v>16.5</v>
      </c>
      <c r="F2481" s="78">
        <v>11.75</v>
      </c>
      <c r="G2481" s="78">
        <v>3.25</v>
      </c>
      <c r="I2481" s="197">
        <v>7.011227255423254</v>
      </c>
      <c r="J2481" s="197">
        <v>6.6438561897747253</v>
      </c>
      <c r="K2481" s="197">
        <v>6.6438561897747253</v>
      </c>
      <c r="L2481" s="197">
        <v>6.6438561897747253</v>
      </c>
      <c r="M2481" s="197">
        <v>6.6438561897747253</v>
      </c>
      <c r="P2481" s="77">
        <f t="shared" si="152"/>
        <v>0.36737106564852873</v>
      </c>
      <c r="Q2481" s="77">
        <f t="shared" si="153"/>
        <v>0</v>
      </c>
      <c r="R2481" s="77">
        <f t="shared" si="154"/>
        <v>0</v>
      </c>
      <c r="S2481" s="77">
        <f t="shared" si="155"/>
        <v>0</v>
      </c>
    </row>
    <row r="2482" spans="1:19" x14ac:dyDescent="0.25">
      <c r="A2482" s="82" t="s">
        <v>4</v>
      </c>
      <c r="B2482" s="69" t="s">
        <v>517</v>
      </c>
      <c r="C2482" s="78">
        <v>97.5</v>
      </c>
      <c r="D2482" s="78">
        <v>21.5</v>
      </c>
      <c r="E2482" s="78">
        <v>17.75</v>
      </c>
      <c r="F2482" s="78">
        <v>9.5</v>
      </c>
      <c r="G2482" s="78">
        <v>2.75</v>
      </c>
      <c r="I2482" s="197">
        <v>6.6438561897747253</v>
      </c>
      <c r="J2482" s="197">
        <v>6.6438561897747253</v>
      </c>
      <c r="K2482" s="197">
        <v>6.6438561897747253</v>
      </c>
      <c r="L2482" s="197">
        <v>6.6438561897747253</v>
      </c>
      <c r="M2482" s="197">
        <v>6.6438561897747253</v>
      </c>
      <c r="P2482" s="77">
        <f t="shared" si="152"/>
        <v>0</v>
      </c>
      <c r="Q2482" s="77">
        <f t="shared" si="153"/>
        <v>0</v>
      </c>
      <c r="R2482" s="77">
        <f t="shared" si="154"/>
        <v>0</v>
      </c>
      <c r="S2482" s="77">
        <f t="shared" si="155"/>
        <v>0</v>
      </c>
    </row>
    <row r="2483" spans="1:19" x14ac:dyDescent="0.25">
      <c r="A2483" s="82" t="s">
        <v>4</v>
      </c>
      <c r="B2483" s="69" t="s">
        <v>518</v>
      </c>
      <c r="C2483" s="78">
        <v>112.25</v>
      </c>
      <c r="D2483" s="78">
        <v>218</v>
      </c>
      <c r="E2483" s="78">
        <v>28</v>
      </c>
      <c r="F2483" s="78">
        <v>13</v>
      </c>
      <c r="G2483" s="78">
        <v>4.75</v>
      </c>
      <c r="I2483" s="197">
        <v>6.8105716347411471</v>
      </c>
      <c r="J2483" s="197">
        <v>7.768184324776926</v>
      </c>
      <c r="K2483" s="197">
        <v>6.6438561897747253</v>
      </c>
      <c r="L2483" s="197">
        <v>6.6438561897747253</v>
      </c>
      <c r="M2483" s="197">
        <v>6.6438561897747253</v>
      </c>
      <c r="P2483" s="77">
        <f t="shared" si="152"/>
        <v>-0.95761269003577887</v>
      </c>
      <c r="Q2483" s="77">
        <f t="shared" si="153"/>
        <v>1.1243281350022007</v>
      </c>
      <c r="R2483" s="77">
        <f t="shared" si="154"/>
        <v>0</v>
      </c>
      <c r="S2483" s="77">
        <f t="shared" si="155"/>
        <v>0</v>
      </c>
    </row>
    <row r="2484" spans="1:19" x14ac:dyDescent="0.25">
      <c r="A2484" s="82" t="s">
        <v>4</v>
      </c>
      <c r="B2484" s="69" t="s">
        <v>519</v>
      </c>
      <c r="C2484" s="78">
        <v>57.25</v>
      </c>
      <c r="D2484" s="78">
        <v>11</v>
      </c>
      <c r="E2484" s="78">
        <v>24</v>
      </c>
      <c r="F2484" s="78">
        <v>9.25</v>
      </c>
      <c r="G2484" s="78">
        <v>4</v>
      </c>
      <c r="I2484" s="197">
        <v>6.6438561897747253</v>
      </c>
      <c r="J2484" s="197">
        <v>6.6438561897747253</v>
      </c>
      <c r="K2484" s="197">
        <v>6.6438561897747253</v>
      </c>
      <c r="L2484" s="197">
        <v>6.6438561897747253</v>
      </c>
      <c r="M2484" s="197">
        <v>6.6438561897747253</v>
      </c>
      <c r="P2484" s="77">
        <f t="shared" si="152"/>
        <v>0</v>
      </c>
      <c r="Q2484" s="77">
        <f t="shared" si="153"/>
        <v>0</v>
      </c>
      <c r="R2484" s="77">
        <f t="shared" si="154"/>
        <v>0</v>
      </c>
      <c r="S2484" s="77">
        <f t="shared" si="155"/>
        <v>0</v>
      </c>
    </row>
    <row r="2485" spans="1:19" x14ac:dyDescent="0.25">
      <c r="A2485" s="82" t="s">
        <v>4</v>
      </c>
      <c r="B2485" s="69" t="s">
        <v>45</v>
      </c>
      <c r="C2485" s="78">
        <v>83.5</v>
      </c>
      <c r="D2485" s="78">
        <v>17.25</v>
      </c>
      <c r="E2485" s="78">
        <v>18.75</v>
      </c>
      <c r="F2485" s="78">
        <v>7.75</v>
      </c>
      <c r="G2485" s="78">
        <v>4.5</v>
      </c>
      <c r="I2485" s="197">
        <v>6.6438561897747253</v>
      </c>
      <c r="J2485" s="197">
        <v>6.6438561897747253</v>
      </c>
      <c r="K2485" s="197">
        <v>6.6438561897747253</v>
      </c>
      <c r="L2485" s="197">
        <v>6.6438561897747253</v>
      </c>
      <c r="M2485" s="197">
        <v>6.6438561897747253</v>
      </c>
      <c r="P2485" s="77">
        <f t="shared" si="152"/>
        <v>0</v>
      </c>
      <c r="Q2485" s="77">
        <f t="shared" si="153"/>
        <v>0</v>
      </c>
      <c r="R2485" s="77">
        <f t="shared" si="154"/>
        <v>0</v>
      </c>
      <c r="S2485" s="77">
        <f t="shared" si="155"/>
        <v>0</v>
      </c>
    </row>
    <row r="2486" spans="1:19" x14ac:dyDescent="0.25">
      <c r="A2486" s="82" t="s">
        <v>4</v>
      </c>
      <c r="B2486" s="69" t="s">
        <v>520</v>
      </c>
      <c r="C2486" s="78">
        <v>892.75</v>
      </c>
      <c r="D2486" s="78">
        <v>270</v>
      </c>
      <c r="E2486" s="78">
        <v>97.5</v>
      </c>
      <c r="F2486" s="78">
        <v>24.25</v>
      </c>
      <c r="G2486" s="78">
        <v>9</v>
      </c>
      <c r="I2486" s="197">
        <v>9.8021124185860646</v>
      </c>
      <c r="J2486" s="197">
        <v>8.0768155970508317</v>
      </c>
      <c r="K2486" s="197">
        <v>6.6438561897747253</v>
      </c>
      <c r="L2486" s="197">
        <v>6.6438561897747253</v>
      </c>
      <c r="M2486" s="197">
        <v>6.6438561897747253</v>
      </c>
      <c r="P2486" s="77">
        <f t="shared" si="152"/>
        <v>1.7252968215352329</v>
      </c>
      <c r="Q2486" s="77">
        <f t="shared" si="153"/>
        <v>1.4329594072761065</v>
      </c>
      <c r="R2486" s="77">
        <f t="shared" si="154"/>
        <v>0</v>
      </c>
      <c r="S2486" s="77">
        <f t="shared" si="155"/>
        <v>0</v>
      </c>
    </row>
    <row r="2487" spans="1:19" x14ac:dyDescent="0.25">
      <c r="A2487" s="82" t="s">
        <v>4</v>
      </c>
      <c r="B2487" s="69" t="s">
        <v>521</v>
      </c>
      <c r="C2487" s="78">
        <v>36160.75</v>
      </c>
      <c r="D2487" s="78">
        <v>17850.5</v>
      </c>
      <c r="E2487" s="78">
        <v>3590.75</v>
      </c>
      <c r="F2487" s="78">
        <v>744.5</v>
      </c>
      <c r="G2487" s="78">
        <v>185.75</v>
      </c>
      <c r="I2487" s="197">
        <v>15.14213698014712</v>
      </c>
      <c r="J2487" s="197">
        <v>14.123676864863642</v>
      </c>
      <c r="K2487" s="197">
        <v>11.810069495917071</v>
      </c>
      <c r="L2487" s="197">
        <v>9.5401280385821003</v>
      </c>
      <c r="M2487" s="197">
        <v>7.5372184005385963</v>
      </c>
      <c r="P2487" s="77">
        <f t="shared" si="152"/>
        <v>1.018460115283478</v>
      </c>
      <c r="Q2487" s="77">
        <f t="shared" si="153"/>
        <v>2.3136073689465704</v>
      </c>
      <c r="R2487" s="77">
        <f t="shared" si="154"/>
        <v>2.269941457334971</v>
      </c>
      <c r="S2487" s="77">
        <f t="shared" si="155"/>
        <v>2.0029096380435041</v>
      </c>
    </row>
    <row r="2488" spans="1:19" x14ac:dyDescent="0.25">
      <c r="A2488" s="82" t="s">
        <v>4</v>
      </c>
      <c r="B2488" s="69" t="s">
        <v>522</v>
      </c>
      <c r="C2488" s="78">
        <v>266.5</v>
      </c>
      <c r="D2488" s="78">
        <v>107.75</v>
      </c>
      <c r="E2488" s="78">
        <v>113.75</v>
      </c>
      <c r="F2488" s="78">
        <v>42.5</v>
      </c>
      <c r="G2488" s="78">
        <v>20.5</v>
      </c>
      <c r="I2488" s="197">
        <v>8.0579917227591764</v>
      </c>
      <c r="J2488" s="197">
        <v>6.7515440590890989</v>
      </c>
      <c r="K2488" s="197">
        <v>6.8297227350860581</v>
      </c>
      <c r="L2488" s="197">
        <v>6.6438561897747253</v>
      </c>
      <c r="M2488" s="197">
        <v>6.6438561897747253</v>
      </c>
      <c r="P2488" s="77">
        <f t="shared" si="152"/>
        <v>1.3064476636700775</v>
      </c>
      <c r="Q2488" s="77">
        <f t="shared" si="153"/>
        <v>-7.8178675996959157E-2</v>
      </c>
      <c r="R2488" s="77">
        <f t="shared" si="154"/>
        <v>0.18586654531133284</v>
      </c>
      <c r="S2488" s="77">
        <f t="shared" si="155"/>
        <v>0</v>
      </c>
    </row>
    <row r="2489" spans="1:19" x14ac:dyDescent="0.25">
      <c r="A2489" s="82" t="s">
        <v>4</v>
      </c>
      <c r="B2489" s="69" t="s">
        <v>523</v>
      </c>
      <c r="C2489" s="78">
        <v>105</v>
      </c>
      <c r="D2489" s="78">
        <v>37</v>
      </c>
      <c r="E2489" s="78">
        <v>31.5</v>
      </c>
      <c r="F2489" s="78">
        <v>14.5</v>
      </c>
      <c r="G2489" s="78">
        <v>5.5</v>
      </c>
      <c r="I2489" s="197">
        <v>6.7142455176661224</v>
      </c>
      <c r="J2489" s="197">
        <v>6.6438561897747253</v>
      </c>
      <c r="K2489" s="197">
        <v>6.6438561897747253</v>
      </c>
      <c r="L2489" s="197">
        <v>6.6438561897747253</v>
      </c>
      <c r="M2489" s="197">
        <v>6.6438561897747253</v>
      </c>
      <c r="P2489" s="77">
        <f t="shared" si="152"/>
        <v>7.038932789139718E-2</v>
      </c>
      <c r="Q2489" s="77">
        <f t="shared" si="153"/>
        <v>0</v>
      </c>
      <c r="R2489" s="77">
        <f t="shared" si="154"/>
        <v>0</v>
      </c>
      <c r="S2489" s="77">
        <f t="shared" si="155"/>
        <v>0</v>
      </c>
    </row>
    <row r="2490" spans="1:19" x14ac:dyDescent="0.25">
      <c r="A2490" s="82" t="s">
        <v>4</v>
      </c>
      <c r="B2490" s="69" t="s">
        <v>524</v>
      </c>
      <c r="C2490" s="78">
        <v>86</v>
      </c>
      <c r="D2490" s="78">
        <v>30.25</v>
      </c>
      <c r="E2490" s="78">
        <v>19.75</v>
      </c>
      <c r="F2490" s="78">
        <v>16.25</v>
      </c>
      <c r="G2490" s="78">
        <v>7</v>
      </c>
      <c r="I2490" s="197">
        <v>6.6438561897747253</v>
      </c>
      <c r="J2490" s="197">
        <v>6.6438561897747253</v>
      </c>
      <c r="K2490" s="197">
        <v>6.6438561897747253</v>
      </c>
      <c r="L2490" s="197">
        <v>6.6438561897747253</v>
      </c>
      <c r="M2490" s="197">
        <v>6.6438561897747253</v>
      </c>
      <c r="P2490" s="77">
        <f t="shared" si="152"/>
        <v>0</v>
      </c>
      <c r="Q2490" s="77">
        <f t="shared" si="153"/>
        <v>0</v>
      </c>
      <c r="R2490" s="77">
        <f t="shared" si="154"/>
        <v>0</v>
      </c>
      <c r="S2490" s="77">
        <f t="shared" si="155"/>
        <v>0</v>
      </c>
    </row>
    <row r="2491" spans="1:19" x14ac:dyDescent="0.25">
      <c r="A2491" s="82" t="s">
        <v>4</v>
      </c>
      <c r="B2491" s="69" t="s">
        <v>525</v>
      </c>
      <c r="C2491" s="78">
        <v>37.5</v>
      </c>
      <c r="D2491" s="78">
        <v>11.25</v>
      </c>
      <c r="E2491" s="78">
        <v>10.25</v>
      </c>
      <c r="F2491" s="78">
        <v>5.75</v>
      </c>
      <c r="G2491" s="78">
        <v>4</v>
      </c>
      <c r="I2491" s="197">
        <v>6.6438561897747253</v>
      </c>
      <c r="J2491" s="197">
        <v>6.6438561897747253</v>
      </c>
      <c r="K2491" s="197">
        <v>6.6438561897747253</v>
      </c>
      <c r="L2491" s="197">
        <v>6.6438561897747253</v>
      </c>
      <c r="M2491" s="197">
        <v>6.6438561897747253</v>
      </c>
      <c r="P2491" s="77">
        <f t="shared" si="152"/>
        <v>0</v>
      </c>
      <c r="Q2491" s="77">
        <f t="shared" si="153"/>
        <v>0</v>
      </c>
      <c r="R2491" s="77">
        <f t="shared" si="154"/>
        <v>0</v>
      </c>
      <c r="S2491" s="77">
        <f t="shared" si="155"/>
        <v>0</v>
      </c>
    </row>
    <row r="2492" spans="1:19" x14ac:dyDescent="0.25">
      <c r="A2492" s="82" t="s">
        <v>4</v>
      </c>
      <c r="B2492" s="69" t="s">
        <v>526</v>
      </c>
      <c r="C2492" s="78">
        <v>103.5</v>
      </c>
      <c r="D2492" s="78">
        <v>38.75</v>
      </c>
      <c r="E2492" s="78">
        <v>21.75</v>
      </c>
      <c r="F2492" s="78">
        <v>9</v>
      </c>
      <c r="G2492" s="78">
        <v>8.5</v>
      </c>
      <c r="I2492" s="197">
        <v>6.6934869574993252</v>
      </c>
      <c r="J2492" s="197">
        <v>6.6438561897747253</v>
      </c>
      <c r="K2492" s="197">
        <v>6.6438561897747253</v>
      </c>
      <c r="L2492" s="197">
        <v>6.6438561897747253</v>
      </c>
      <c r="M2492" s="197">
        <v>6.6438561897747253</v>
      </c>
      <c r="P2492" s="77">
        <f t="shared" si="152"/>
        <v>4.9630767724599956E-2</v>
      </c>
      <c r="Q2492" s="77">
        <f t="shared" si="153"/>
        <v>0</v>
      </c>
      <c r="R2492" s="77">
        <f t="shared" si="154"/>
        <v>0</v>
      </c>
      <c r="S2492" s="77">
        <f t="shared" si="155"/>
        <v>0</v>
      </c>
    </row>
    <row r="2493" spans="1:19" x14ac:dyDescent="0.25">
      <c r="A2493" s="82" t="s">
        <v>4</v>
      </c>
      <c r="B2493" s="69" t="s">
        <v>527</v>
      </c>
      <c r="C2493" s="78">
        <v>153</v>
      </c>
      <c r="D2493" s="78">
        <v>58.25</v>
      </c>
      <c r="E2493" s="78">
        <v>23</v>
      </c>
      <c r="F2493" s="78">
        <v>8.5</v>
      </c>
      <c r="G2493" s="78">
        <v>7.25</v>
      </c>
      <c r="I2493" s="197">
        <v>7.2573878426926521</v>
      </c>
      <c r="J2493" s="197">
        <v>6.6438561897747253</v>
      </c>
      <c r="K2493" s="197">
        <v>6.6438561897747253</v>
      </c>
      <c r="L2493" s="197">
        <v>6.6438561897747253</v>
      </c>
      <c r="M2493" s="197">
        <v>6.6438561897747253</v>
      </c>
      <c r="P2493" s="77">
        <f t="shared" si="152"/>
        <v>0.61353165291792688</v>
      </c>
      <c r="Q2493" s="77">
        <f t="shared" si="153"/>
        <v>0</v>
      </c>
      <c r="R2493" s="77">
        <f t="shared" si="154"/>
        <v>0</v>
      </c>
      <c r="S2493" s="77">
        <f t="shared" si="155"/>
        <v>0</v>
      </c>
    </row>
    <row r="2494" spans="1:19" x14ac:dyDescent="0.25">
      <c r="A2494" s="82" t="s">
        <v>4</v>
      </c>
      <c r="B2494" s="69" t="s">
        <v>528</v>
      </c>
      <c r="C2494" s="78">
        <v>80</v>
      </c>
      <c r="D2494" s="78">
        <v>62.25</v>
      </c>
      <c r="E2494" s="78">
        <v>47.25</v>
      </c>
      <c r="F2494" s="78">
        <v>14.75</v>
      </c>
      <c r="G2494" s="78">
        <v>6.25</v>
      </c>
      <c r="I2494" s="197">
        <v>6.6438561897747253</v>
      </c>
      <c r="J2494" s="197">
        <v>6.6438561897747253</v>
      </c>
      <c r="K2494" s="197">
        <v>6.6438561897747253</v>
      </c>
      <c r="L2494" s="197">
        <v>6.6438561897747253</v>
      </c>
      <c r="M2494" s="197">
        <v>6.6438561897747253</v>
      </c>
      <c r="P2494" s="77">
        <f t="shared" si="152"/>
        <v>0</v>
      </c>
      <c r="Q2494" s="77">
        <f t="shared" si="153"/>
        <v>0</v>
      </c>
      <c r="R2494" s="77">
        <f t="shared" si="154"/>
        <v>0</v>
      </c>
      <c r="S2494" s="77">
        <f t="shared" si="155"/>
        <v>0</v>
      </c>
    </row>
    <row r="2495" spans="1:19" x14ac:dyDescent="0.25">
      <c r="A2495" s="82" t="s">
        <v>4</v>
      </c>
      <c r="B2495" s="69" t="s">
        <v>529</v>
      </c>
      <c r="C2495" s="78">
        <v>33.25</v>
      </c>
      <c r="D2495" s="78">
        <v>44.25</v>
      </c>
      <c r="E2495" s="78">
        <v>17.25</v>
      </c>
      <c r="F2495" s="78">
        <v>4.25</v>
      </c>
      <c r="G2495" s="78">
        <v>5.5</v>
      </c>
      <c r="I2495" s="197">
        <v>6.6438561897747253</v>
      </c>
      <c r="J2495" s="197">
        <v>6.6438561897747253</v>
      </c>
      <c r="K2495" s="197">
        <v>6.6438561897747253</v>
      </c>
      <c r="L2495" s="197">
        <v>6.6438561897747253</v>
      </c>
      <c r="M2495" s="197">
        <v>6.6438561897747253</v>
      </c>
      <c r="P2495" s="77">
        <f t="shared" si="152"/>
        <v>0</v>
      </c>
      <c r="Q2495" s="77">
        <f t="shared" si="153"/>
        <v>0</v>
      </c>
      <c r="R2495" s="77">
        <f t="shared" si="154"/>
        <v>0</v>
      </c>
      <c r="S2495" s="77">
        <f t="shared" si="155"/>
        <v>0</v>
      </c>
    </row>
    <row r="2496" spans="1:19" x14ac:dyDescent="0.25">
      <c r="A2496" s="82" t="s">
        <v>4</v>
      </c>
      <c r="B2496" s="69" t="s">
        <v>48</v>
      </c>
      <c r="C2496" s="78">
        <v>46.25</v>
      </c>
      <c r="D2496" s="78">
        <v>20.25</v>
      </c>
      <c r="E2496" s="78">
        <v>22.5</v>
      </c>
      <c r="F2496" s="78">
        <v>10</v>
      </c>
      <c r="G2496" s="78">
        <v>19.75</v>
      </c>
      <c r="I2496" s="197">
        <v>6.6438561897747253</v>
      </c>
      <c r="J2496" s="197">
        <v>6.6438561897747253</v>
      </c>
      <c r="K2496" s="197">
        <v>6.6438561897747253</v>
      </c>
      <c r="L2496" s="197">
        <v>6.6438561897747253</v>
      </c>
      <c r="M2496" s="197">
        <v>6.6438561897747253</v>
      </c>
      <c r="P2496" s="77">
        <f t="shared" si="152"/>
        <v>0</v>
      </c>
      <c r="Q2496" s="77">
        <f t="shared" si="153"/>
        <v>0</v>
      </c>
      <c r="R2496" s="77">
        <f t="shared" si="154"/>
        <v>0</v>
      </c>
      <c r="S2496" s="77">
        <f t="shared" si="155"/>
        <v>0</v>
      </c>
    </row>
    <row r="2497" spans="1:19" x14ac:dyDescent="0.25">
      <c r="A2497" s="82" t="s">
        <v>4</v>
      </c>
      <c r="B2497" s="69" t="s">
        <v>53</v>
      </c>
      <c r="C2497" s="78">
        <v>72</v>
      </c>
      <c r="D2497" s="78">
        <v>15.5</v>
      </c>
      <c r="E2497" s="78">
        <v>9.25</v>
      </c>
      <c r="F2497" s="78">
        <v>2</v>
      </c>
      <c r="G2497" s="78">
        <v>2.5</v>
      </c>
      <c r="I2497" s="197">
        <v>6.6438561897747253</v>
      </c>
      <c r="J2497" s="197">
        <v>6.6438561897747253</v>
      </c>
      <c r="K2497" s="197">
        <v>6.6438561897747253</v>
      </c>
      <c r="L2497" s="197">
        <v>6.6438561897747253</v>
      </c>
      <c r="M2497" s="197">
        <v>6.6438561897747253</v>
      </c>
      <c r="P2497" s="77">
        <f t="shared" si="152"/>
        <v>0</v>
      </c>
      <c r="Q2497" s="77">
        <f t="shared" si="153"/>
        <v>0</v>
      </c>
      <c r="R2497" s="77">
        <f t="shared" si="154"/>
        <v>0</v>
      </c>
      <c r="S2497" s="77">
        <f t="shared" si="155"/>
        <v>0</v>
      </c>
    </row>
    <row r="2498" spans="1:19" x14ac:dyDescent="0.25">
      <c r="A2498" s="82" t="s">
        <v>4</v>
      </c>
      <c r="B2498" s="69" t="s">
        <v>530</v>
      </c>
      <c r="C2498" s="78">
        <v>346.25</v>
      </c>
      <c r="D2498" s="78">
        <v>12.25</v>
      </c>
      <c r="E2498" s="78">
        <v>21.25</v>
      </c>
      <c r="F2498" s="78">
        <v>8.75</v>
      </c>
      <c r="G2498" s="78">
        <v>4.25</v>
      </c>
      <c r="I2498" s="197">
        <v>8.4356702609365506</v>
      </c>
      <c r="J2498" s="197">
        <v>6.6438561897747253</v>
      </c>
      <c r="K2498" s="197">
        <v>6.6438561897747253</v>
      </c>
      <c r="L2498" s="197">
        <v>6.6438561897747253</v>
      </c>
      <c r="M2498" s="197">
        <v>6.6438561897747253</v>
      </c>
      <c r="P2498" s="77">
        <f t="shared" si="152"/>
        <v>1.7918140711618253</v>
      </c>
      <c r="Q2498" s="77">
        <f t="shared" si="153"/>
        <v>0</v>
      </c>
      <c r="R2498" s="77">
        <f t="shared" si="154"/>
        <v>0</v>
      </c>
      <c r="S2498" s="77">
        <f t="shared" si="155"/>
        <v>0</v>
      </c>
    </row>
    <row r="2499" spans="1:19" x14ac:dyDescent="0.25">
      <c r="A2499" s="82" t="s">
        <v>4</v>
      </c>
      <c r="B2499" s="69" t="s">
        <v>531</v>
      </c>
      <c r="C2499" s="78">
        <v>31.75</v>
      </c>
      <c r="D2499" s="78">
        <v>7.5</v>
      </c>
      <c r="E2499" s="78">
        <v>6.75</v>
      </c>
      <c r="F2499" s="78">
        <v>2.5</v>
      </c>
      <c r="G2499" s="78">
        <v>2.75</v>
      </c>
      <c r="I2499" s="197">
        <v>6.6438561897747253</v>
      </c>
      <c r="J2499" s="197">
        <v>6.6438561897747253</v>
      </c>
      <c r="K2499" s="197">
        <v>6.6438561897747253</v>
      </c>
      <c r="L2499" s="197">
        <v>6.6438561897747253</v>
      </c>
      <c r="M2499" s="197">
        <v>6.6438561897747253</v>
      </c>
      <c r="P2499" s="77">
        <f t="shared" si="152"/>
        <v>0</v>
      </c>
      <c r="Q2499" s="77">
        <f t="shared" si="153"/>
        <v>0</v>
      </c>
      <c r="R2499" s="77">
        <f t="shared" si="154"/>
        <v>0</v>
      </c>
      <c r="S2499" s="77">
        <f t="shared" si="155"/>
        <v>0</v>
      </c>
    </row>
    <row r="2500" spans="1:19" x14ac:dyDescent="0.25">
      <c r="A2500" s="82" t="s">
        <v>4</v>
      </c>
      <c r="B2500" s="69" t="s">
        <v>532</v>
      </c>
      <c r="C2500" s="78">
        <v>106.75</v>
      </c>
      <c r="D2500" s="78">
        <v>11.75</v>
      </c>
      <c r="E2500" s="78">
        <v>15.25</v>
      </c>
      <c r="F2500" s="78">
        <v>7</v>
      </c>
      <c r="G2500" s="78">
        <v>3.25</v>
      </c>
      <c r="I2500" s="197">
        <v>6.7380922596204904</v>
      </c>
      <c r="J2500" s="197">
        <v>6.6438561897747253</v>
      </c>
      <c r="K2500" s="197">
        <v>6.6438561897747253</v>
      </c>
      <c r="L2500" s="197">
        <v>6.6438561897747253</v>
      </c>
      <c r="M2500" s="197">
        <v>6.6438561897747253</v>
      </c>
      <c r="P2500" s="77">
        <f t="shared" si="152"/>
        <v>9.4236069845765158E-2</v>
      </c>
      <c r="Q2500" s="77">
        <f t="shared" si="153"/>
        <v>0</v>
      </c>
      <c r="R2500" s="77">
        <f t="shared" si="154"/>
        <v>0</v>
      </c>
      <c r="S2500" s="77">
        <f t="shared" si="155"/>
        <v>0</v>
      </c>
    </row>
    <row r="2501" spans="1:19" x14ac:dyDescent="0.25">
      <c r="A2501" s="82" t="s">
        <v>4</v>
      </c>
      <c r="B2501" s="69" t="s">
        <v>54</v>
      </c>
      <c r="C2501" s="78">
        <v>511</v>
      </c>
      <c r="D2501" s="78">
        <v>86.25</v>
      </c>
      <c r="E2501" s="78">
        <v>32</v>
      </c>
      <c r="F2501" s="78">
        <v>11.25</v>
      </c>
      <c r="G2501" s="78">
        <v>7</v>
      </c>
      <c r="I2501" s="197">
        <v>8.9971794809376213</v>
      </c>
      <c r="J2501" s="197">
        <v>6.6438561897747253</v>
      </c>
      <c r="K2501" s="197">
        <v>6.6438561897747253</v>
      </c>
      <c r="L2501" s="197">
        <v>6.6438561897747253</v>
      </c>
      <c r="M2501" s="197">
        <v>6.6438561897747253</v>
      </c>
      <c r="P2501" s="77">
        <f t="shared" si="152"/>
        <v>2.3533232911628961</v>
      </c>
      <c r="Q2501" s="77">
        <f t="shared" si="153"/>
        <v>0</v>
      </c>
      <c r="R2501" s="77">
        <f t="shared" si="154"/>
        <v>0</v>
      </c>
      <c r="S2501" s="77">
        <f t="shared" si="155"/>
        <v>0</v>
      </c>
    </row>
    <row r="2502" spans="1:19" x14ac:dyDescent="0.25">
      <c r="A2502" s="82" t="s">
        <v>4</v>
      </c>
      <c r="B2502" s="69" t="s">
        <v>533</v>
      </c>
      <c r="C2502" s="78">
        <v>53.75</v>
      </c>
      <c r="D2502" s="78">
        <v>45.5</v>
      </c>
      <c r="E2502" s="78">
        <v>6.75</v>
      </c>
      <c r="F2502" s="78">
        <v>3.75</v>
      </c>
      <c r="G2502" s="78">
        <v>3.25</v>
      </c>
      <c r="I2502" s="197">
        <v>6.6438561897747253</v>
      </c>
      <c r="J2502" s="197">
        <v>6.6438561897747253</v>
      </c>
      <c r="K2502" s="197">
        <v>6.6438561897747253</v>
      </c>
      <c r="L2502" s="197">
        <v>6.6438561897747253</v>
      </c>
      <c r="M2502" s="197">
        <v>6.6438561897747253</v>
      </c>
      <c r="P2502" s="77">
        <f t="shared" ref="P2502:P2541" si="156">I2502-J2502</f>
        <v>0</v>
      </c>
      <c r="Q2502" s="77">
        <f t="shared" ref="Q2502:Q2541" si="157">J2502-K2502</f>
        <v>0</v>
      </c>
      <c r="R2502" s="77">
        <f t="shared" ref="R2502:R2541" si="158">K2502-L2502</f>
        <v>0</v>
      </c>
      <c r="S2502" s="77">
        <f t="shared" ref="S2502:S2541" si="159">L2502-M2502</f>
        <v>0</v>
      </c>
    </row>
    <row r="2503" spans="1:19" x14ac:dyDescent="0.25">
      <c r="A2503" s="82" t="s">
        <v>4</v>
      </c>
      <c r="B2503" s="69" t="s">
        <v>534</v>
      </c>
      <c r="C2503" s="78">
        <v>8864.5</v>
      </c>
      <c r="D2503" s="78">
        <v>2884</v>
      </c>
      <c r="E2503" s="78">
        <v>105.75</v>
      </c>
      <c r="F2503" s="78">
        <v>39.75</v>
      </c>
      <c r="G2503" s="78">
        <v>21</v>
      </c>
      <c r="I2503" s="197">
        <v>13.113823543212586</v>
      </c>
      <c r="J2503" s="197">
        <v>11.493855449240824</v>
      </c>
      <c r="K2503" s="197">
        <v>6.7245138531199506</v>
      </c>
      <c r="L2503" s="197">
        <v>6.6438561897747253</v>
      </c>
      <c r="M2503" s="197">
        <v>6.6438561897747253</v>
      </c>
      <c r="P2503" s="77">
        <f t="shared" si="156"/>
        <v>1.619968093971762</v>
      </c>
      <c r="Q2503" s="77">
        <f t="shared" si="157"/>
        <v>4.7693415961208734</v>
      </c>
      <c r="R2503" s="77">
        <f t="shared" si="158"/>
        <v>8.0657663345225394E-2</v>
      </c>
      <c r="S2503" s="77">
        <f t="shared" si="159"/>
        <v>0</v>
      </c>
    </row>
    <row r="2504" spans="1:19" x14ac:dyDescent="0.25">
      <c r="A2504" s="82" t="s">
        <v>4</v>
      </c>
      <c r="B2504" s="69" t="s">
        <v>535</v>
      </c>
      <c r="C2504" s="78">
        <v>15.25</v>
      </c>
      <c r="D2504" s="78">
        <v>44.5</v>
      </c>
      <c r="E2504" s="78">
        <v>6</v>
      </c>
      <c r="F2504" s="78">
        <v>4.5</v>
      </c>
      <c r="G2504" s="78">
        <v>4.5</v>
      </c>
      <c r="I2504" s="197">
        <v>6.6438561897747253</v>
      </c>
      <c r="J2504" s="197">
        <v>6.6438561897747253</v>
      </c>
      <c r="K2504" s="197">
        <v>6.6438561897747253</v>
      </c>
      <c r="L2504" s="197">
        <v>6.6438561897747253</v>
      </c>
      <c r="M2504" s="197">
        <v>6.6438561897747253</v>
      </c>
      <c r="P2504" s="77">
        <f t="shared" si="156"/>
        <v>0</v>
      </c>
      <c r="Q2504" s="77">
        <f t="shared" si="157"/>
        <v>0</v>
      </c>
      <c r="R2504" s="77">
        <f t="shared" si="158"/>
        <v>0</v>
      </c>
      <c r="S2504" s="77">
        <f t="shared" si="159"/>
        <v>0</v>
      </c>
    </row>
    <row r="2505" spans="1:19" x14ac:dyDescent="0.25">
      <c r="A2505" s="82" t="s">
        <v>4</v>
      </c>
      <c r="B2505" s="69" t="s">
        <v>536</v>
      </c>
      <c r="C2505" s="78">
        <v>56</v>
      </c>
      <c r="D2505" s="78">
        <v>108.5</v>
      </c>
      <c r="E2505" s="78">
        <v>14.25</v>
      </c>
      <c r="F2505" s="78">
        <v>5.25</v>
      </c>
      <c r="G2505" s="78">
        <v>5.5</v>
      </c>
      <c r="I2505" s="197">
        <v>6.6438561897747253</v>
      </c>
      <c r="J2505" s="197">
        <v>6.7615512324444795</v>
      </c>
      <c r="K2505" s="197">
        <v>6.6438561897747253</v>
      </c>
      <c r="L2505" s="197">
        <v>6.6438561897747253</v>
      </c>
      <c r="M2505" s="197">
        <v>6.6438561897747253</v>
      </c>
      <c r="P2505" s="77">
        <f t="shared" si="156"/>
        <v>-0.11769504266975428</v>
      </c>
      <c r="Q2505" s="77">
        <f t="shared" si="157"/>
        <v>0.11769504266975428</v>
      </c>
      <c r="R2505" s="77">
        <f t="shared" si="158"/>
        <v>0</v>
      </c>
      <c r="S2505" s="77">
        <f t="shared" si="159"/>
        <v>0</v>
      </c>
    </row>
    <row r="2506" spans="1:19" x14ac:dyDescent="0.25">
      <c r="A2506" s="82" t="s">
        <v>4</v>
      </c>
      <c r="B2506" s="69" t="s">
        <v>537</v>
      </c>
      <c r="C2506" s="78">
        <v>38</v>
      </c>
      <c r="D2506" s="78">
        <v>481.25</v>
      </c>
      <c r="E2506" s="78">
        <v>19.5</v>
      </c>
      <c r="F2506" s="78">
        <v>11.75</v>
      </c>
      <c r="G2506" s="78">
        <v>6.75</v>
      </c>
      <c r="I2506" s="197">
        <v>6.6438561897747253</v>
      </c>
      <c r="J2506" s="197">
        <v>8.9106427304696272</v>
      </c>
      <c r="K2506" s="197">
        <v>6.6438561897747253</v>
      </c>
      <c r="L2506" s="197">
        <v>6.6438561897747253</v>
      </c>
      <c r="M2506" s="197">
        <v>6.6438561897747253</v>
      </c>
      <c r="P2506" s="77">
        <f t="shared" si="156"/>
        <v>-2.2667865406949019</v>
      </c>
      <c r="Q2506" s="77">
        <f t="shared" si="157"/>
        <v>2.2667865406949019</v>
      </c>
      <c r="R2506" s="77">
        <f t="shared" si="158"/>
        <v>0</v>
      </c>
      <c r="S2506" s="77">
        <f t="shared" si="159"/>
        <v>0</v>
      </c>
    </row>
    <row r="2507" spans="1:19" x14ac:dyDescent="0.25">
      <c r="A2507" s="82" t="s">
        <v>4</v>
      </c>
      <c r="B2507" s="69" t="s">
        <v>538</v>
      </c>
      <c r="C2507" s="78">
        <v>152.25</v>
      </c>
      <c r="D2507" s="78">
        <v>3181</v>
      </c>
      <c r="E2507" s="78">
        <v>32.75</v>
      </c>
      <c r="F2507" s="78">
        <v>59.5</v>
      </c>
      <c r="G2507" s="78">
        <v>34.75</v>
      </c>
      <c r="I2507" s="197">
        <v>7.2502984179063326</v>
      </c>
      <c r="J2507" s="197">
        <v>11.635264656539514</v>
      </c>
      <c r="K2507" s="197">
        <v>6.6438561897747253</v>
      </c>
      <c r="L2507" s="197">
        <v>6.6438561897747253</v>
      </c>
      <c r="M2507" s="197">
        <v>6.6438561897747253</v>
      </c>
      <c r="P2507" s="77">
        <f t="shared" si="156"/>
        <v>-4.3849662386331811</v>
      </c>
      <c r="Q2507" s="77">
        <f t="shared" si="157"/>
        <v>4.9914084667647884</v>
      </c>
      <c r="R2507" s="77">
        <f t="shared" si="158"/>
        <v>0</v>
      </c>
      <c r="S2507" s="77">
        <f t="shared" si="159"/>
        <v>0</v>
      </c>
    </row>
    <row r="2508" spans="1:19" x14ac:dyDescent="0.25">
      <c r="A2508" s="82" t="s">
        <v>4</v>
      </c>
      <c r="B2508" s="69" t="s">
        <v>539</v>
      </c>
      <c r="C2508" s="78">
        <v>143.5</v>
      </c>
      <c r="D2508" s="78">
        <v>2118.75</v>
      </c>
      <c r="E2508" s="78">
        <v>43.5</v>
      </c>
      <c r="F2508" s="78">
        <v>34</v>
      </c>
      <c r="G2508" s="78">
        <v>25</v>
      </c>
      <c r="I2508" s="197">
        <v>7.1649069266756884</v>
      </c>
      <c r="J2508" s="197">
        <v>11.048997652911069</v>
      </c>
      <c r="K2508" s="197">
        <v>6.6438561897747253</v>
      </c>
      <c r="L2508" s="197">
        <v>6.6438561897747253</v>
      </c>
      <c r="M2508" s="197">
        <v>6.6438561897747253</v>
      </c>
      <c r="P2508" s="77">
        <f t="shared" si="156"/>
        <v>-3.8840907262353808</v>
      </c>
      <c r="Q2508" s="77">
        <f t="shared" si="157"/>
        <v>4.4051414631363439</v>
      </c>
      <c r="R2508" s="77">
        <f t="shared" si="158"/>
        <v>0</v>
      </c>
      <c r="S2508" s="77">
        <f t="shared" si="159"/>
        <v>0</v>
      </c>
    </row>
    <row r="2509" spans="1:19" x14ac:dyDescent="0.25">
      <c r="A2509" s="82" t="s">
        <v>4</v>
      </c>
      <c r="B2509" s="69" t="s">
        <v>540</v>
      </c>
      <c r="C2509" s="78">
        <v>132</v>
      </c>
      <c r="D2509" s="78">
        <v>1446.5</v>
      </c>
      <c r="E2509" s="78">
        <v>36.5</v>
      </c>
      <c r="F2509" s="78">
        <v>38.75</v>
      </c>
      <c r="G2509" s="78">
        <v>31</v>
      </c>
      <c r="I2509" s="197">
        <v>7.0443941193584534</v>
      </c>
      <c r="J2509" s="197">
        <v>10.4983506079296</v>
      </c>
      <c r="K2509" s="197">
        <v>6.6438561897747253</v>
      </c>
      <c r="L2509" s="197">
        <v>6.6438561897747253</v>
      </c>
      <c r="M2509" s="197">
        <v>6.6438561897747253</v>
      </c>
      <c r="P2509" s="77">
        <f t="shared" si="156"/>
        <v>-3.4539564885711469</v>
      </c>
      <c r="Q2509" s="77">
        <f t="shared" si="157"/>
        <v>3.854494418154875</v>
      </c>
      <c r="R2509" s="77">
        <f t="shared" si="158"/>
        <v>0</v>
      </c>
      <c r="S2509" s="77">
        <f t="shared" si="159"/>
        <v>0</v>
      </c>
    </row>
    <row r="2510" spans="1:19" x14ac:dyDescent="0.25">
      <c r="A2510" s="82" t="s">
        <v>4</v>
      </c>
      <c r="B2510" s="69" t="s">
        <v>541</v>
      </c>
      <c r="C2510" s="78">
        <v>94.5</v>
      </c>
      <c r="D2510" s="78">
        <v>67</v>
      </c>
      <c r="E2510" s="78">
        <v>34.5</v>
      </c>
      <c r="F2510" s="78">
        <v>6.5</v>
      </c>
      <c r="G2510" s="78">
        <v>18.5</v>
      </c>
      <c r="I2510" s="197">
        <v>6.6438561897747253</v>
      </c>
      <c r="J2510" s="197">
        <v>6.6438561897747253</v>
      </c>
      <c r="K2510" s="197">
        <v>6.6438561897747253</v>
      </c>
      <c r="L2510" s="197">
        <v>6.6438561897747253</v>
      </c>
      <c r="M2510" s="197">
        <v>6.6438561897747253</v>
      </c>
      <c r="P2510" s="77">
        <f t="shared" si="156"/>
        <v>0</v>
      </c>
      <c r="Q2510" s="77">
        <f t="shared" si="157"/>
        <v>0</v>
      </c>
      <c r="R2510" s="77">
        <f t="shared" si="158"/>
        <v>0</v>
      </c>
      <c r="S2510" s="77">
        <f t="shared" si="159"/>
        <v>0</v>
      </c>
    </row>
    <row r="2511" spans="1:19" x14ac:dyDescent="0.25">
      <c r="A2511" s="82" t="s">
        <v>4</v>
      </c>
      <c r="B2511" s="69" t="s">
        <v>542</v>
      </c>
      <c r="C2511" s="78">
        <v>139.25</v>
      </c>
      <c r="D2511" s="78">
        <v>54</v>
      </c>
      <c r="E2511" s="78">
        <v>56.75</v>
      </c>
      <c r="F2511" s="78">
        <v>8.25</v>
      </c>
      <c r="G2511" s="78">
        <v>14.75</v>
      </c>
      <c r="I2511" s="197">
        <v>7.1215335173400325</v>
      </c>
      <c r="J2511" s="197">
        <v>6.6438561897747253</v>
      </c>
      <c r="K2511" s="197">
        <v>6.6438561897747253</v>
      </c>
      <c r="L2511" s="197">
        <v>6.6438561897747253</v>
      </c>
      <c r="M2511" s="197">
        <v>6.6438561897747253</v>
      </c>
      <c r="P2511" s="77">
        <f t="shared" si="156"/>
        <v>0.47767732756530723</v>
      </c>
      <c r="Q2511" s="77">
        <f t="shared" si="157"/>
        <v>0</v>
      </c>
      <c r="R2511" s="77">
        <f t="shared" si="158"/>
        <v>0</v>
      </c>
      <c r="S2511" s="77">
        <f t="shared" si="159"/>
        <v>0</v>
      </c>
    </row>
    <row r="2512" spans="1:19" x14ac:dyDescent="0.25">
      <c r="A2512" s="82" t="s">
        <v>4</v>
      </c>
      <c r="B2512" s="69" t="s">
        <v>543</v>
      </c>
      <c r="C2512" s="78">
        <v>138.75</v>
      </c>
      <c r="D2512" s="78">
        <v>41.75</v>
      </c>
      <c r="E2512" s="78">
        <v>34</v>
      </c>
      <c r="F2512" s="78">
        <v>4.5</v>
      </c>
      <c r="G2512" s="78">
        <v>18</v>
      </c>
      <c r="I2512" s="197">
        <v>7.1163439612374679</v>
      </c>
      <c r="J2512" s="197">
        <v>6.6438561897747253</v>
      </c>
      <c r="K2512" s="197">
        <v>6.6438561897747253</v>
      </c>
      <c r="L2512" s="197">
        <v>6.6438561897747253</v>
      </c>
      <c r="M2512" s="197">
        <v>6.6438561897747253</v>
      </c>
      <c r="P2512" s="77">
        <f t="shared" si="156"/>
        <v>0.47248777146274268</v>
      </c>
      <c r="Q2512" s="77">
        <f t="shared" si="157"/>
        <v>0</v>
      </c>
      <c r="R2512" s="77">
        <f t="shared" si="158"/>
        <v>0</v>
      </c>
      <c r="S2512" s="77">
        <f t="shared" si="159"/>
        <v>0</v>
      </c>
    </row>
    <row r="2513" spans="1:19" x14ac:dyDescent="0.25">
      <c r="A2513" s="82" t="s">
        <v>4</v>
      </c>
      <c r="B2513" s="69" t="s">
        <v>544</v>
      </c>
      <c r="C2513" s="78">
        <v>89</v>
      </c>
      <c r="D2513" s="78">
        <v>66.25</v>
      </c>
      <c r="E2513" s="78">
        <v>39.75</v>
      </c>
      <c r="F2513" s="78">
        <v>11.25</v>
      </c>
      <c r="G2513" s="78">
        <v>20</v>
      </c>
      <c r="I2513" s="197">
        <v>6.6438561897747253</v>
      </c>
      <c r="J2513" s="197">
        <v>6.6438561897747253</v>
      </c>
      <c r="K2513" s="197">
        <v>6.6438561897747253</v>
      </c>
      <c r="L2513" s="197">
        <v>6.6438561897747253</v>
      </c>
      <c r="M2513" s="197">
        <v>6.6438561897747253</v>
      </c>
      <c r="P2513" s="77">
        <f t="shared" si="156"/>
        <v>0</v>
      </c>
      <c r="Q2513" s="77">
        <f t="shared" si="157"/>
        <v>0</v>
      </c>
      <c r="R2513" s="77">
        <f t="shared" si="158"/>
        <v>0</v>
      </c>
      <c r="S2513" s="77">
        <f t="shared" si="159"/>
        <v>0</v>
      </c>
    </row>
    <row r="2514" spans="1:19" x14ac:dyDescent="0.25">
      <c r="A2514" s="82" t="s">
        <v>4</v>
      </c>
      <c r="B2514" s="69" t="s">
        <v>545</v>
      </c>
      <c r="C2514" s="78">
        <v>114.5</v>
      </c>
      <c r="D2514" s="78">
        <v>88.25</v>
      </c>
      <c r="E2514" s="78">
        <v>37.5</v>
      </c>
      <c r="F2514" s="78">
        <v>29.75</v>
      </c>
      <c r="G2514" s="78">
        <v>40.25</v>
      </c>
      <c r="I2514" s="197">
        <v>6.8392037880969445</v>
      </c>
      <c r="J2514" s="197">
        <v>6.6438561897747253</v>
      </c>
      <c r="K2514" s="197">
        <v>6.6438561897747253</v>
      </c>
      <c r="L2514" s="197">
        <v>6.6438561897747253</v>
      </c>
      <c r="M2514" s="197">
        <v>6.6438561897747253</v>
      </c>
      <c r="P2514" s="77">
        <f t="shared" si="156"/>
        <v>0.19534759832221926</v>
      </c>
      <c r="Q2514" s="77">
        <f t="shared" si="157"/>
        <v>0</v>
      </c>
      <c r="R2514" s="77">
        <f t="shared" si="158"/>
        <v>0</v>
      </c>
      <c r="S2514" s="77">
        <f t="shared" si="159"/>
        <v>0</v>
      </c>
    </row>
    <row r="2515" spans="1:19" x14ac:dyDescent="0.25">
      <c r="A2515" s="82" t="s">
        <v>4</v>
      </c>
      <c r="B2515" s="69" t="s">
        <v>546</v>
      </c>
      <c r="C2515" s="78">
        <v>67.5</v>
      </c>
      <c r="D2515" s="78">
        <v>46</v>
      </c>
      <c r="E2515" s="78">
        <v>24.5</v>
      </c>
      <c r="F2515" s="78">
        <v>7.25</v>
      </c>
      <c r="G2515" s="78">
        <v>20.75</v>
      </c>
      <c r="I2515" s="197">
        <v>6.6438561897747253</v>
      </c>
      <c r="J2515" s="197">
        <v>6.6438561897747253</v>
      </c>
      <c r="K2515" s="197">
        <v>6.6438561897747253</v>
      </c>
      <c r="L2515" s="197">
        <v>6.6438561897747253</v>
      </c>
      <c r="M2515" s="197">
        <v>6.6438561897747253</v>
      </c>
      <c r="P2515" s="77">
        <f t="shared" si="156"/>
        <v>0</v>
      </c>
      <c r="Q2515" s="77">
        <f t="shared" si="157"/>
        <v>0</v>
      </c>
      <c r="R2515" s="77">
        <f t="shared" si="158"/>
        <v>0</v>
      </c>
      <c r="S2515" s="77">
        <f t="shared" si="159"/>
        <v>0</v>
      </c>
    </row>
    <row r="2516" spans="1:19" x14ac:dyDescent="0.25">
      <c r="A2516" s="82" t="s">
        <v>4</v>
      </c>
      <c r="B2516" s="69" t="s">
        <v>547</v>
      </c>
      <c r="C2516" s="78">
        <v>130</v>
      </c>
      <c r="D2516" s="78">
        <v>44</v>
      </c>
      <c r="E2516" s="78">
        <v>40.5</v>
      </c>
      <c r="F2516" s="78">
        <v>4.75</v>
      </c>
      <c r="G2516" s="78">
        <v>19</v>
      </c>
      <c r="I2516" s="197">
        <v>7.0223678130284544</v>
      </c>
      <c r="J2516" s="197">
        <v>6.6438561897747253</v>
      </c>
      <c r="K2516" s="197">
        <v>6.6438561897747253</v>
      </c>
      <c r="L2516" s="197">
        <v>6.6438561897747253</v>
      </c>
      <c r="M2516" s="197">
        <v>6.6438561897747253</v>
      </c>
      <c r="P2516" s="77">
        <f t="shared" si="156"/>
        <v>0.37851162325372911</v>
      </c>
      <c r="Q2516" s="77">
        <f t="shared" si="157"/>
        <v>0</v>
      </c>
      <c r="R2516" s="77">
        <f t="shared" si="158"/>
        <v>0</v>
      </c>
      <c r="S2516" s="77">
        <f t="shared" si="159"/>
        <v>0</v>
      </c>
    </row>
    <row r="2517" spans="1:19" x14ac:dyDescent="0.25">
      <c r="A2517" s="82" t="s">
        <v>4</v>
      </c>
      <c r="B2517" s="69" t="s">
        <v>548</v>
      </c>
      <c r="C2517" s="78">
        <v>333</v>
      </c>
      <c r="D2517" s="78">
        <v>190.5</v>
      </c>
      <c r="E2517" s="78">
        <v>46.5</v>
      </c>
      <c r="F2517" s="78">
        <v>9.75</v>
      </c>
      <c r="G2517" s="78">
        <v>4.75</v>
      </c>
      <c r="I2517" s="197">
        <v>8.3793783670712632</v>
      </c>
      <c r="J2517" s="197">
        <v>7.5736471874933224</v>
      </c>
      <c r="K2517" s="197">
        <v>6.6438561897747253</v>
      </c>
      <c r="L2517" s="197">
        <v>6.6438561897747253</v>
      </c>
      <c r="M2517" s="197">
        <v>6.6438561897747253</v>
      </c>
      <c r="P2517" s="77">
        <f t="shared" si="156"/>
        <v>0.80573117957794071</v>
      </c>
      <c r="Q2517" s="77">
        <f t="shared" si="157"/>
        <v>0.92979099771859719</v>
      </c>
      <c r="R2517" s="77">
        <f t="shared" si="158"/>
        <v>0</v>
      </c>
      <c r="S2517" s="77">
        <f t="shared" si="159"/>
        <v>0</v>
      </c>
    </row>
    <row r="2518" spans="1:19" x14ac:dyDescent="0.25">
      <c r="A2518" s="82" t="s">
        <v>4</v>
      </c>
      <c r="B2518" s="69" t="s">
        <v>549</v>
      </c>
      <c r="C2518" s="78">
        <v>503.5</v>
      </c>
      <c r="D2518" s="78">
        <v>308.25</v>
      </c>
      <c r="E2518" s="78">
        <v>73.5</v>
      </c>
      <c r="F2518" s="78">
        <v>14.5</v>
      </c>
      <c r="G2518" s="78">
        <v>5.5</v>
      </c>
      <c r="I2518" s="197">
        <v>8.9758479680067857</v>
      </c>
      <c r="J2518" s="197">
        <v>8.2679570844028394</v>
      </c>
      <c r="K2518" s="197">
        <v>6.6438561897747253</v>
      </c>
      <c r="L2518" s="197">
        <v>6.6438561897747253</v>
      </c>
      <c r="M2518" s="197">
        <v>6.6438561897747253</v>
      </c>
      <c r="P2518" s="77">
        <f t="shared" si="156"/>
        <v>0.70789088360394636</v>
      </c>
      <c r="Q2518" s="77">
        <f t="shared" si="157"/>
        <v>1.6241008946281141</v>
      </c>
      <c r="R2518" s="77">
        <f t="shared" si="158"/>
        <v>0</v>
      </c>
      <c r="S2518" s="77">
        <f t="shared" si="159"/>
        <v>0</v>
      </c>
    </row>
    <row r="2519" spans="1:19" x14ac:dyDescent="0.25">
      <c r="A2519" s="82" t="s">
        <v>4</v>
      </c>
      <c r="B2519" s="69" t="s">
        <v>550</v>
      </c>
      <c r="C2519" s="78">
        <v>979.75</v>
      </c>
      <c r="D2519" s="78">
        <v>231.25</v>
      </c>
      <c r="E2519" s="78">
        <v>125.25</v>
      </c>
      <c r="F2519" s="78">
        <v>46.75</v>
      </c>
      <c r="G2519" s="78">
        <v>38.25</v>
      </c>
      <c r="I2519" s="197">
        <v>9.936269857602209</v>
      </c>
      <c r="J2519" s="197">
        <v>7.8533095554036754</v>
      </c>
      <c r="K2519" s="197">
        <v>6.968666793195208</v>
      </c>
      <c r="L2519" s="197">
        <v>6.6438561897747253</v>
      </c>
      <c r="M2519" s="197">
        <v>6.6438561897747253</v>
      </c>
      <c r="P2519" s="77">
        <f t="shared" si="156"/>
        <v>2.0829603021985337</v>
      </c>
      <c r="Q2519" s="77">
        <f t="shared" si="157"/>
        <v>0.88464276220846738</v>
      </c>
      <c r="R2519" s="77">
        <f t="shared" si="158"/>
        <v>0.32481060342048274</v>
      </c>
      <c r="S2519" s="77">
        <f t="shared" si="159"/>
        <v>0</v>
      </c>
    </row>
    <row r="2520" spans="1:19" x14ac:dyDescent="0.25">
      <c r="A2520" s="82" t="s">
        <v>4</v>
      </c>
      <c r="B2520" s="69" t="s">
        <v>551</v>
      </c>
      <c r="C2520" s="78">
        <v>1552.5</v>
      </c>
      <c r="D2520" s="78">
        <v>457.5</v>
      </c>
      <c r="E2520" s="78">
        <v>214.75</v>
      </c>
      <c r="F2520" s="78">
        <v>28</v>
      </c>
      <c r="G2520" s="78">
        <v>9</v>
      </c>
      <c r="I2520" s="197">
        <v>10.600377553107844</v>
      </c>
      <c r="J2520" s="197">
        <v>8.8376279331714045</v>
      </c>
      <c r="K2520" s="197">
        <v>7.7465143211384646</v>
      </c>
      <c r="L2520" s="197">
        <v>6.6438561897747253</v>
      </c>
      <c r="M2520" s="197">
        <v>6.6438561897747253</v>
      </c>
      <c r="P2520" s="77">
        <f t="shared" si="156"/>
        <v>1.7627496199364394</v>
      </c>
      <c r="Q2520" s="77">
        <f t="shared" si="157"/>
        <v>1.0911136120329399</v>
      </c>
      <c r="R2520" s="77">
        <f t="shared" si="158"/>
        <v>1.1026581313637394</v>
      </c>
      <c r="S2520" s="77">
        <f t="shared" si="159"/>
        <v>0</v>
      </c>
    </row>
    <row r="2521" spans="1:19" x14ac:dyDescent="0.25">
      <c r="A2521" s="82" t="s">
        <v>4</v>
      </c>
      <c r="B2521" s="69" t="s">
        <v>552</v>
      </c>
      <c r="C2521" s="78">
        <v>547.25</v>
      </c>
      <c r="D2521" s="78">
        <v>285</v>
      </c>
      <c r="E2521" s="78">
        <v>87.75</v>
      </c>
      <c r="F2521" s="78">
        <v>133</v>
      </c>
      <c r="G2521" s="78">
        <v>64.75</v>
      </c>
      <c r="I2521" s="197">
        <v>9.0960562391809461</v>
      </c>
      <c r="J2521" s="197">
        <v>8.1548181090521048</v>
      </c>
      <c r="K2521" s="197">
        <v>6.6438561897747253</v>
      </c>
      <c r="L2521" s="197">
        <v>7.0552824355011898</v>
      </c>
      <c r="M2521" s="197">
        <v>6.6438561897747253</v>
      </c>
      <c r="P2521" s="77">
        <f t="shared" si="156"/>
        <v>0.94123813012884128</v>
      </c>
      <c r="Q2521" s="77">
        <f t="shared" si="157"/>
        <v>1.5109619192773796</v>
      </c>
      <c r="R2521" s="77">
        <f t="shared" si="158"/>
        <v>-0.41142624572646458</v>
      </c>
      <c r="S2521" s="77">
        <f t="shared" si="159"/>
        <v>0.41142624572646458</v>
      </c>
    </row>
    <row r="2522" spans="1:19" x14ac:dyDescent="0.25">
      <c r="A2522" s="82" t="s">
        <v>4</v>
      </c>
      <c r="B2522" s="69" t="s">
        <v>208</v>
      </c>
      <c r="C2522" s="78">
        <v>16635.5</v>
      </c>
      <c r="D2522" s="78">
        <v>926.5</v>
      </c>
      <c r="E2522" s="78">
        <v>78</v>
      </c>
      <c r="F2522" s="78">
        <v>29.75</v>
      </c>
      <c r="G2522" s="78">
        <v>16.25</v>
      </c>
      <c r="I2522" s="197">
        <v>14.021977608359942</v>
      </c>
      <c r="J2522" s="197">
        <v>9.855647166027266</v>
      </c>
      <c r="K2522" s="197">
        <v>6.6438561897747253</v>
      </c>
      <c r="L2522" s="197">
        <v>6.6438561897747253</v>
      </c>
      <c r="M2522" s="197">
        <v>6.6438561897747253</v>
      </c>
      <c r="P2522" s="77">
        <f t="shared" si="156"/>
        <v>4.1663304423326757</v>
      </c>
      <c r="Q2522" s="77">
        <f t="shared" si="157"/>
        <v>3.2117909762525407</v>
      </c>
      <c r="R2522" s="77">
        <f t="shared" si="158"/>
        <v>0</v>
      </c>
      <c r="S2522" s="77">
        <f t="shared" si="159"/>
        <v>0</v>
      </c>
    </row>
    <row r="2523" spans="1:19" x14ac:dyDescent="0.25">
      <c r="A2523" s="82" t="s">
        <v>4</v>
      </c>
      <c r="B2523" s="69" t="s">
        <v>553</v>
      </c>
      <c r="C2523" s="78">
        <v>49.75</v>
      </c>
      <c r="D2523" s="78">
        <v>20.75</v>
      </c>
      <c r="E2523" s="78">
        <v>18</v>
      </c>
      <c r="F2523" s="78">
        <v>8</v>
      </c>
      <c r="G2523" s="78">
        <v>12.25</v>
      </c>
      <c r="I2523" s="197">
        <v>6.6438561897747253</v>
      </c>
      <c r="J2523" s="197">
        <v>6.6438561897747253</v>
      </c>
      <c r="K2523" s="197">
        <v>6.6438561897747253</v>
      </c>
      <c r="L2523" s="197">
        <v>6.6438561897747253</v>
      </c>
      <c r="M2523" s="197">
        <v>6.6438561897747253</v>
      </c>
      <c r="P2523" s="77">
        <f t="shared" si="156"/>
        <v>0</v>
      </c>
      <c r="Q2523" s="77">
        <f t="shared" si="157"/>
        <v>0</v>
      </c>
      <c r="R2523" s="77">
        <f t="shared" si="158"/>
        <v>0</v>
      </c>
      <c r="S2523" s="77">
        <f t="shared" si="159"/>
        <v>0</v>
      </c>
    </row>
    <row r="2524" spans="1:19" x14ac:dyDescent="0.25">
      <c r="A2524" s="82" t="s">
        <v>4</v>
      </c>
      <c r="B2524" s="69" t="s">
        <v>215</v>
      </c>
      <c r="C2524" s="78">
        <v>294.25</v>
      </c>
      <c r="D2524" s="78">
        <v>111</v>
      </c>
      <c r="E2524" s="78">
        <v>127.5</v>
      </c>
      <c r="F2524" s="78">
        <v>91.5</v>
      </c>
      <c r="G2524" s="78">
        <v>97.5</v>
      </c>
      <c r="I2524" s="197">
        <v>8.2008986050384447</v>
      </c>
      <c r="J2524" s="197">
        <v>6.7944158663501062</v>
      </c>
      <c r="K2524" s="197">
        <v>6.9943534368588587</v>
      </c>
      <c r="L2524" s="197">
        <v>6.6438561897747253</v>
      </c>
      <c r="M2524" s="197">
        <v>6.6438561897747253</v>
      </c>
      <c r="P2524" s="77">
        <f t="shared" si="156"/>
        <v>1.4064827386883385</v>
      </c>
      <c r="Q2524" s="77">
        <f t="shared" si="157"/>
        <v>-0.19993757050875249</v>
      </c>
      <c r="R2524" s="77">
        <f t="shared" si="158"/>
        <v>0.35049724708413343</v>
      </c>
      <c r="S2524" s="77">
        <f t="shared" si="159"/>
        <v>0</v>
      </c>
    </row>
    <row r="2525" spans="1:19" x14ac:dyDescent="0.25">
      <c r="A2525" s="82" t="s">
        <v>4</v>
      </c>
      <c r="B2525" s="69" t="s">
        <v>554</v>
      </c>
      <c r="C2525" s="78">
        <v>349.25</v>
      </c>
      <c r="D2525" s="78">
        <v>223.75</v>
      </c>
      <c r="E2525" s="78">
        <v>189.75</v>
      </c>
      <c r="F2525" s="78">
        <v>56</v>
      </c>
      <c r="G2525" s="78">
        <v>94.25</v>
      </c>
      <c r="I2525" s="197">
        <v>8.4481163054094637</v>
      </c>
      <c r="J2525" s="197">
        <v>7.805743872151619</v>
      </c>
      <c r="K2525" s="197">
        <v>7.5679560754154673</v>
      </c>
      <c r="L2525" s="197">
        <v>6.6438561897747253</v>
      </c>
      <c r="M2525" s="197">
        <v>6.6438561897747253</v>
      </c>
      <c r="P2525" s="77">
        <f t="shared" si="156"/>
        <v>0.64237243325784465</v>
      </c>
      <c r="Q2525" s="77">
        <f t="shared" si="157"/>
        <v>0.23778779673615169</v>
      </c>
      <c r="R2525" s="77">
        <f t="shared" si="158"/>
        <v>0.92409988564074208</v>
      </c>
      <c r="S2525" s="77">
        <f t="shared" si="159"/>
        <v>0</v>
      </c>
    </row>
    <row r="2526" spans="1:19" x14ac:dyDescent="0.25">
      <c r="A2526" s="82" t="s">
        <v>4</v>
      </c>
      <c r="B2526" s="69" t="s">
        <v>555</v>
      </c>
      <c r="C2526" s="78">
        <v>433.25</v>
      </c>
      <c r="D2526" s="78">
        <v>133</v>
      </c>
      <c r="E2526" s="78">
        <v>44.5</v>
      </c>
      <c r="F2526" s="78">
        <v>18</v>
      </c>
      <c r="G2526" s="78">
        <v>5.75</v>
      </c>
      <c r="I2526" s="197">
        <v>8.7590559391601701</v>
      </c>
      <c r="J2526" s="197">
        <v>7.0552824355011898</v>
      </c>
      <c r="K2526" s="197">
        <v>6.6438561897747253</v>
      </c>
      <c r="L2526" s="197">
        <v>6.6438561897747253</v>
      </c>
      <c r="M2526" s="197">
        <v>6.6438561897747253</v>
      </c>
      <c r="P2526" s="77">
        <f t="shared" si="156"/>
        <v>1.7037735036589803</v>
      </c>
      <c r="Q2526" s="77">
        <f t="shared" si="157"/>
        <v>0.41142624572646458</v>
      </c>
      <c r="R2526" s="77">
        <f t="shared" si="158"/>
        <v>0</v>
      </c>
      <c r="S2526" s="77">
        <f t="shared" si="159"/>
        <v>0</v>
      </c>
    </row>
    <row r="2527" spans="1:19" x14ac:dyDescent="0.25">
      <c r="A2527" s="82" t="s">
        <v>4</v>
      </c>
      <c r="B2527" s="69" t="s">
        <v>556</v>
      </c>
      <c r="C2527" s="78">
        <v>65.25</v>
      </c>
      <c r="D2527" s="78">
        <v>37.75</v>
      </c>
      <c r="E2527" s="78">
        <v>18</v>
      </c>
      <c r="F2527" s="78">
        <v>4</v>
      </c>
      <c r="G2527" s="78">
        <v>1.75</v>
      </c>
      <c r="I2527" s="197">
        <v>6.6438561897747253</v>
      </c>
      <c r="J2527" s="197">
        <v>6.6438561897747253</v>
      </c>
      <c r="K2527" s="197">
        <v>6.6438561897747253</v>
      </c>
      <c r="L2527" s="197">
        <v>6.6438561897747253</v>
      </c>
      <c r="M2527" s="197">
        <v>6.6438561897747253</v>
      </c>
      <c r="P2527" s="77">
        <f t="shared" si="156"/>
        <v>0</v>
      </c>
      <c r="Q2527" s="77">
        <f t="shared" si="157"/>
        <v>0</v>
      </c>
      <c r="R2527" s="77">
        <f t="shared" si="158"/>
        <v>0</v>
      </c>
      <c r="S2527" s="77">
        <f t="shared" si="159"/>
        <v>0</v>
      </c>
    </row>
    <row r="2528" spans="1:19" x14ac:dyDescent="0.25">
      <c r="A2528" s="82" t="s">
        <v>4</v>
      </c>
      <c r="B2528" s="69" t="s">
        <v>557</v>
      </c>
      <c r="C2528" s="78">
        <v>136.75</v>
      </c>
      <c r="D2528" s="78">
        <v>30.25</v>
      </c>
      <c r="E2528" s="78">
        <v>50.25</v>
      </c>
      <c r="F2528" s="78">
        <v>23.25</v>
      </c>
      <c r="G2528" s="78">
        <v>8</v>
      </c>
      <c r="I2528" s="197">
        <v>7.0953970227925565</v>
      </c>
      <c r="J2528" s="197">
        <v>6.6438561897747253</v>
      </c>
      <c r="K2528" s="197">
        <v>6.6438561897747253</v>
      </c>
      <c r="L2528" s="197">
        <v>6.6438561897747253</v>
      </c>
      <c r="M2528" s="197">
        <v>6.6438561897747253</v>
      </c>
      <c r="P2528" s="77">
        <f t="shared" si="156"/>
        <v>0.45154083301783121</v>
      </c>
      <c r="Q2528" s="77">
        <f t="shared" si="157"/>
        <v>0</v>
      </c>
      <c r="R2528" s="77">
        <f t="shared" si="158"/>
        <v>0</v>
      </c>
      <c r="S2528" s="77">
        <f t="shared" si="159"/>
        <v>0</v>
      </c>
    </row>
    <row r="2529" spans="1:19" x14ac:dyDescent="0.25">
      <c r="A2529" s="82" t="s">
        <v>4</v>
      </c>
      <c r="B2529" s="69" t="s">
        <v>558</v>
      </c>
      <c r="C2529" s="78">
        <v>111.25</v>
      </c>
      <c r="D2529" s="78">
        <v>5264.25</v>
      </c>
      <c r="E2529" s="78">
        <v>36.25</v>
      </c>
      <c r="F2529" s="78">
        <v>65.25</v>
      </c>
      <c r="G2529" s="78">
        <v>24.5</v>
      </c>
      <c r="I2529" s="197">
        <v>6.7976615258537603</v>
      </c>
      <c r="J2529" s="197">
        <v>12.362012289159988</v>
      </c>
      <c r="K2529" s="197">
        <v>6.6438561897747253</v>
      </c>
      <c r="L2529" s="197">
        <v>6.6438561897747253</v>
      </c>
      <c r="M2529" s="197">
        <v>6.6438561897747253</v>
      </c>
      <c r="P2529" s="77">
        <f t="shared" si="156"/>
        <v>-5.5643507633062281</v>
      </c>
      <c r="Q2529" s="77">
        <f t="shared" si="157"/>
        <v>5.7181560993852631</v>
      </c>
      <c r="R2529" s="77">
        <f t="shared" si="158"/>
        <v>0</v>
      </c>
      <c r="S2529" s="77">
        <f t="shared" si="159"/>
        <v>0</v>
      </c>
    </row>
    <row r="2530" spans="1:19" x14ac:dyDescent="0.25">
      <c r="A2530" s="82" t="s">
        <v>4</v>
      </c>
      <c r="B2530" s="69" t="s">
        <v>559</v>
      </c>
      <c r="C2530" s="78">
        <v>5659.25</v>
      </c>
      <c r="D2530" s="78">
        <v>3090.25</v>
      </c>
      <c r="E2530" s="78">
        <v>117.75</v>
      </c>
      <c r="F2530" s="78">
        <v>32</v>
      </c>
      <c r="G2530" s="78">
        <v>10.25</v>
      </c>
      <c r="I2530" s="197">
        <v>12.466395155214705</v>
      </c>
      <c r="J2530" s="197">
        <v>11.59350784096994</v>
      </c>
      <c r="K2530" s="197">
        <v>6.8795832496127831</v>
      </c>
      <c r="L2530" s="197">
        <v>6.6438561897747253</v>
      </c>
      <c r="M2530" s="197">
        <v>6.6438561897747253</v>
      </c>
      <c r="P2530" s="77">
        <f t="shared" si="156"/>
        <v>0.87288731424476573</v>
      </c>
      <c r="Q2530" s="77">
        <f t="shared" si="157"/>
        <v>4.7139245913571566</v>
      </c>
      <c r="R2530" s="77">
        <f t="shared" si="158"/>
        <v>0.23572705983805786</v>
      </c>
      <c r="S2530" s="77">
        <f t="shared" si="159"/>
        <v>0</v>
      </c>
    </row>
    <row r="2531" spans="1:19" x14ac:dyDescent="0.25">
      <c r="A2531" s="82" t="s">
        <v>4</v>
      </c>
      <c r="B2531" s="69" t="s">
        <v>560</v>
      </c>
      <c r="C2531" s="78">
        <v>150.75</v>
      </c>
      <c r="D2531" s="78">
        <v>74.25</v>
      </c>
      <c r="E2531" s="78">
        <v>85.75</v>
      </c>
      <c r="F2531" s="78">
        <v>63</v>
      </c>
      <c r="G2531" s="78">
        <v>56</v>
      </c>
      <c r="I2531" s="197">
        <v>7.2360141919000851</v>
      </c>
      <c r="J2531" s="197">
        <v>6.6438561897747253</v>
      </c>
      <c r="K2531" s="197">
        <v>6.6438561897747253</v>
      </c>
      <c r="L2531" s="197">
        <v>6.6438561897747253</v>
      </c>
      <c r="M2531" s="197">
        <v>6.6438561897747253</v>
      </c>
      <c r="P2531" s="77">
        <f t="shared" si="156"/>
        <v>0.59215800212535985</v>
      </c>
      <c r="Q2531" s="77">
        <f t="shared" si="157"/>
        <v>0</v>
      </c>
      <c r="R2531" s="77">
        <f t="shared" si="158"/>
        <v>0</v>
      </c>
      <c r="S2531" s="77">
        <f t="shared" si="159"/>
        <v>0</v>
      </c>
    </row>
    <row r="2532" spans="1:19" x14ac:dyDescent="0.25">
      <c r="A2532" s="82" t="s">
        <v>4</v>
      </c>
      <c r="B2532" s="69" t="s">
        <v>561</v>
      </c>
      <c r="C2532" s="78">
        <v>1084.25</v>
      </c>
      <c r="D2532" s="78">
        <v>203.25</v>
      </c>
      <c r="E2532" s="78">
        <v>34.5</v>
      </c>
      <c r="F2532" s="78">
        <v>11.5</v>
      </c>
      <c r="G2532" s="78">
        <v>9.25</v>
      </c>
      <c r="I2532" s="197">
        <v>10.082481727863103</v>
      </c>
      <c r="J2532" s="197">
        <v>7.6671115420750287</v>
      </c>
      <c r="K2532" s="197">
        <v>6.6438561897747253</v>
      </c>
      <c r="L2532" s="197">
        <v>6.6438561897747253</v>
      </c>
      <c r="M2532" s="197">
        <v>6.6438561897747253</v>
      </c>
      <c r="P2532" s="77">
        <f t="shared" si="156"/>
        <v>2.4153701857880741</v>
      </c>
      <c r="Q2532" s="77">
        <f t="shared" si="157"/>
        <v>1.0232553523003034</v>
      </c>
      <c r="R2532" s="77">
        <f t="shared" si="158"/>
        <v>0</v>
      </c>
      <c r="S2532" s="77">
        <f t="shared" si="159"/>
        <v>0</v>
      </c>
    </row>
    <row r="2533" spans="1:19" x14ac:dyDescent="0.25">
      <c r="A2533" s="82" t="s">
        <v>4</v>
      </c>
      <c r="B2533" s="69" t="s">
        <v>562</v>
      </c>
      <c r="C2533" s="78">
        <v>65</v>
      </c>
      <c r="D2533" s="78">
        <v>19.75</v>
      </c>
      <c r="E2533" s="78">
        <v>13</v>
      </c>
      <c r="F2533" s="78">
        <v>9.25</v>
      </c>
      <c r="G2533" s="78">
        <v>7.75</v>
      </c>
      <c r="I2533" s="197">
        <v>6.6438561897747253</v>
      </c>
      <c r="J2533" s="197">
        <v>6.6438561897747253</v>
      </c>
      <c r="K2533" s="197">
        <v>6.6438561897747253</v>
      </c>
      <c r="L2533" s="197">
        <v>6.6438561897747253</v>
      </c>
      <c r="M2533" s="197">
        <v>6.6438561897747253</v>
      </c>
      <c r="P2533" s="77">
        <f t="shared" si="156"/>
        <v>0</v>
      </c>
      <c r="Q2533" s="77">
        <f t="shared" si="157"/>
        <v>0</v>
      </c>
      <c r="R2533" s="77">
        <f t="shared" si="158"/>
        <v>0</v>
      </c>
      <c r="S2533" s="77">
        <f t="shared" si="159"/>
        <v>0</v>
      </c>
    </row>
    <row r="2534" spans="1:19" x14ac:dyDescent="0.25">
      <c r="A2534" s="82" t="s">
        <v>4</v>
      </c>
      <c r="B2534" s="69" t="s">
        <v>563</v>
      </c>
      <c r="C2534" s="78">
        <v>81.25</v>
      </c>
      <c r="D2534" s="78">
        <v>20.75</v>
      </c>
      <c r="E2534" s="78">
        <v>15</v>
      </c>
      <c r="F2534" s="78">
        <v>5.5</v>
      </c>
      <c r="G2534" s="78">
        <v>4.75</v>
      </c>
      <c r="I2534" s="197">
        <v>6.6438561897747253</v>
      </c>
      <c r="J2534" s="197">
        <v>6.6438561897747253</v>
      </c>
      <c r="K2534" s="197">
        <v>6.6438561897747253</v>
      </c>
      <c r="L2534" s="197">
        <v>6.6438561897747253</v>
      </c>
      <c r="M2534" s="197">
        <v>6.6438561897747253</v>
      </c>
      <c r="P2534" s="77">
        <f t="shared" si="156"/>
        <v>0</v>
      </c>
      <c r="Q2534" s="77">
        <f t="shared" si="157"/>
        <v>0</v>
      </c>
      <c r="R2534" s="77">
        <f t="shared" si="158"/>
        <v>0</v>
      </c>
      <c r="S2534" s="77">
        <f t="shared" si="159"/>
        <v>0</v>
      </c>
    </row>
    <row r="2535" spans="1:19" x14ac:dyDescent="0.25">
      <c r="A2535" s="82" t="s">
        <v>4</v>
      </c>
      <c r="B2535" s="69" t="s">
        <v>564</v>
      </c>
      <c r="C2535" s="78">
        <v>74.5</v>
      </c>
      <c r="D2535" s="78">
        <v>12.75</v>
      </c>
      <c r="E2535" s="78">
        <v>9.25</v>
      </c>
      <c r="F2535" s="78">
        <v>5.25</v>
      </c>
      <c r="G2535" s="78">
        <v>5.5</v>
      </c>
      <c r="I2535" s="197">
        <v>6.6438561897747253</v>
      </c>
      <c r="J2535" s="197">
        <v>6.6438561897747253</v>
      </c>
      <c r="K2535" s="197">
        <v>6.6438561897747253</v>
      </c>
      <c r="L2535" s="197">
        <v>6.6438561897747253</v>
      </c>
      <c r="M2535" s="197">
        <v>6.6438561897747253</v>
      </c>
      <c r="P2535" s="77">
        <f t="shared" si="156"/>
        <v>0</v>
      </c>
      <c r="Q2535" s="77">
        <f t="shared" si="157"/>
        <v>0</v>
      </c>
      <c r="R2535" s="77">
        <f t="shared" si="158"/>
        <v>0</v>
      </c>
      <c r="S2535" s="77">
        <f t="shared" si="159"/>
        <v>0</v>
      </c>
    </row>
    <row r="2536" spans="1:19" x14ac:dyDescent="0.25">
      <c r="A2536" s="82" t="s">
        <v>4</v>
      </c>
      <c r="B2536" s="69" t="s">
        <v>565</v>
      </c>
      <c r="C2536" s="78">
        <v>30.25</v>
      </c>
      <c r="D2536" s="78">
        <v>7.25</v>
      </c>
      <c r="E2536" s="78">
        <v>11</v>
      </c>
      <c r="F2536" s="78">
        <v>4.75</v>
      </c>
      <c r="G2536" s="78">
        <v>2.5</v>
      </c>
      <c r="I2536" s="197">
        <v>6.6438561897747253</v>
      </c>
      <c r="J2536" s="197">
        <v>6.6438561897747253</v>
      </c>
      <c r="K2536" s="197">
        <v>6.6438561897747253</v>
      </c>
      <c r="L2536" s="197">
        <v>6.6438561897747253</v>
      </c>
      <c r="M2536" s="197">
        <v>6.6438561897747253</v>
      </c>
      <c r="P2536" s="77">
        <f t="shared" si="156"/>
        <v>0</v>
      </c>
      <c r="Q2536" s="77">
        <f t="shared" si="157"/>
        <v>0</v>
      </c>
      <c r="R2536" s="77">
        <f t="shared" si="158"/>
        <v>0</v>
      </c>
      <c r="S2536" s="77">
        <f t="shared" si="159"/>
        <v>0</v>
      </c>
    </row>
    <row r="2537" spans="1:19" x14ac:dyDescent="0.25">
      <c r="A2537" s="82" t="s">
        <v>4</v>
      </c>
      <c r="B2537" s="69" t="s">
        <v>566</v>
      </c>
      <c r="C2537" s="78">
        <v>57.75</v>
      </c>
      <c r="D2537" s="78">
        <v>281.25</v>
      </c>
      <c r="E2537" s="78">
        <v>15.25</v>
      </c>
      <c r="F2537" s="78">
        <v>12.25</v>
      </c>
      <c r="G2537" s="78">
        <v>8.75</v>
      </c>
      <c r="I2537" s="197">
        <v>6.6438561897747253</v>
      </c>
      <c r="J2537" s="197">
        <v>8.1357092861043991</v>
      </c>
      <c r="K2537" s="197">
        <v>6.6438561897747253</v>
      </c>
      <c r="L2537" s="197">
        <v>6.6438561897747253</v>
      </c>
      <c r="M2537" s="197">
        <v>6.6438561897747253</v>
      </c>
      <c r="P2537" s="77">
        <f t="shared" si="156"/>
        <v>-1.4918530963296739</v>
      </c>
      <c r="Q2537" s="77">
        <f t="shared" si="157"/>
        <v>1.4918530963296739</v>
      </c>
      <c r="R2537" s="77">
        <f t="shared" si="158"/>
        <v>0</v>
      </c>
      <c r="S2537" s="77">
        <f t="shared" si="159"/>
        <v>0</v>
      </c>
    </row>
    <row r="2538" spans="1:19" x14ac:dyDescent="0.25">
      <c r="A2538" s="82" t="s">
        <v>4</v>
      </c>
      <c r="B2538" s="69" t="s">
        <v>567</v>
      </c>
      <c r="C2538" s="78">
        <v>48.75</v>
      </c>
      <c r="D2538" s="78">
        <v>120.5</v>
      </c>
      <c r="E2538" s="78">
        <v>7.5</v>
      </c>
      <c r="F2538" s="78">
        <v>6.5</v>
      </c>
      <c r="G2538" s="78">
        <v>5.5</v>
      </c>
      <c r="I2538" s="197">
        <v>6.6438561897747253</v>
      </c>
      <c r="J2538" s="197">
        <v>6.912889336229961</v>
      </c>
      <c r="K2538" s="197">
        <v>6.6438561897747253</v>
      </c>
      <c r="L2538" s="197">
        <v>6.6438561897747253</v>
      </c>
      <c r="M2538" s="197">
        <v>6.6438561897747253</v>
      </c>
      <c r="P2538" s="77">
        <f t="shared" si="156"/>
        <v>-0.26903314645523579</v>
      </c>
      <c r="Q2538" s="77">
        <f t="shared" si="157"/>
        <v>0.26903314645523579</v>
      </c>
      <c r="R2538" s="77">
        <f t="shared" si="158"/>
        <v>0</v>
      </c>
      <c r="S2538" s="77">
        <f t="shared" si="159"/>
        <v>0</v>
      </c>
    </row>
    <row r="2539" spans="1:19" x14ac:dyDescent="0.25">
      <c r="A2539" s="82" t="s">
        <v>4</v>
      </c>
      <c r="B2539" s="69" t="s">
        <v>568</v>
      </c>
      <c r="C2539" s="78">
        <v>190.75</v>
      </c>
      <c r="D2539" s="78">
        <v>374</v>
      </c>
      <c r="E2539" s="78">
        <v>17.75</v>
      </c>
      <c r="F2539" s="78">
        <v>9.25</v>
      </c>
      <c r="G2539" s="78">
        <v>4.25</v>
      </c>
      <c r="I2539" s="197">
        <v>7.5755392468345306</v>
      </c>
      <c r="J2539" s="197">
        <v>8.5468944598876373</v>
      </c>
      <c r="K2539" s="197">
        <v>6.6438561897747253</v>
      </c>
      <c r="L2539" s="197">
        <v>6.6438561897747253</v>
      </c>
      <c r="M2539" s="197">
        <v>6.6438561897747253</v>
      </c>
      <c r="P2539" s="77">
        <f t="shared" si="156"/>
        <v>-0.97135521305310668</v>
      </c>
      <c r="Q2539" s="77">
        <f t="shared" si="157"/>
        <v>1.903038270112912</v>
      </c>
      <c r="R2539" s="77">
        <f t="shared" si="158"/>
        <v>0</v>
      </c>
      <c r="S2539" s="77">
        <f t="shared" si="159"/>
        <v>0</v>
      </c>
    </row>
    <row r="2540" spans="1:19" x14ac:dyDescent="0.25">
      <c r="A2540" s="82" t="s">
        <v>4</v>
      </c>
      <c r="B2540" s="69" t="s">
        <v>569</v>
      </c>
      <c r="C2540" s="78">
        <v>107.25</v>
      </c>
      <c r="D2540" s="78">
        <v>9.75</v>
      </c>
      <c r="E2540" s="78">
        <v>19.5</v>
      </c>
      <c r="F2540" s="78">
        <v>10.25</v>
      </c>
      <c r="G2540" s="78">
        <v>4</v>
      </c>
      <c r="I2540" s="197">
        <v>6.7448338374995451</v>
      </c>
      <c r="J2540" s="197">
        <v>6.6438561897747253</v>
      </c>
      <c r="K2540" s="197">
        <v>6.6438561897747253</v>
      </c>
      <c r="L2540" s="197">
        <v>6.6438561897747253</v>
      </c>
      <c r="M2540" s="197">
        <v>6.6438561897747253</v>
      </c>
      <c r="P2540" s="77">
        <f t="shared" si="156"/>
        <v>0.10097764772481987</v>
      </c>
      <c r="Q2540" s="77">
        <f t="shared" si="157"/>
        <v>0</v>
      </c>
      <c r="R2540" s="77">
        <f t="shared" si="158"/>
        <v>0</v>
      </c>
      <c r="S2540" s="77">
        <f t="shared" si="159"/>
        <v>0</v>
      </c>
    </row>
    <row r="2541" spans="1:19" x14ac:dyDescent="0.25">
      <c r="A2541" s="82" t="s">
        <v>4</v>
      </c>
      <c r="B2541" s="69" t="s">
        <v>570</v>
      </c>
      <c r="C2541" s="78">
        <v>132</v>
      </c>
      <c r="D2541" s="78">
        <v>9.75</v>
      </c>
      <c r="E2541" s="78">
        <v>24.5</v>
      </c>
      <c r="F2541" s="78">
        <v>6.5</v>
      </c>
      <c r="G2541" s="78">
        <v>3.5</v>
      </c>
      <c r="I2541" s="197">
        <v>7.0443941193584534</v>
      </c>
      <c r="J2541" s="197">
        <v>6.6438561897747253</v>
      </c>
      <c r="K2541" s="197">
        <v>6.6438561897747253</v>
      </c>
      <c r="L2541" s="197">
        <v>6.6438561897747253</v>
      </c>
      <c r="M2541" s="197">
        <v>6.6438561897747253</v>
      </c>
      <c r="P2541" s="77">
        <f t="shared" si="156"/>
        <v>0.40053792958372814</v>
      </c>
      <c r="Q2541" s="77">
        <f t="shared" si="157"/>
        <v>0</v>
      </c>
      <c r="R2541" s="77">
        <f t="shared" si="158"/>
        <v>0</v>
      </c>
      <c r="S2541" s="77">
        <f t="shared" si="159"/>
        <v>0</v>
      </c>
    </row>
  </sheetData>
  <autoFilter ref="A5:V5" xr:uid="{F940A070-8516-44CA-9C65-7F081D12D096}">
    <sortState ref="A6:V2541">
      <sortCondition ref="A5"/>
    </sortState>
  </autoFilter>
  <mergeCells count="3">
    <mergeCell ref="C1:G1"/>
    <mergeCell ref="I1:M1"/>
    <mergeCell ref="P1:S1"/>
  </mergeCells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F0BC59-2E95-4AB1-9AFC-078D99DC5B3A}">
  <sheetPr>
    <tabColor rgb="FF00B050"/>
  </sheetPr>
  <dimension ref="A1:AO590"/>
  <sheetViews>
    <sheetView tabSelected="1" zoomScale="70" zoomScaleNormal="70" workbookViewId="0">
      <pane ySplit="5" topLeftCell="A39" activePane="bottomLeft" state="frozen"/>
      <selection activeCell="H56" sqref="H56"/>
      <selection pane="bottomLeft" activeCell="AL1" sqref="AL1:AO1048576"/>
    </sheetView>
  </sheetViews>
  <sheetFormatPr defaultRowHeight="15" x14ac:dyDescent="0.25"/>
  <cols>
    <col min="1" max="1" width="9.140625" style="1"/>
    <col min="2" max="2" width="15.85546875" style="2" customWidth="1"/>
    <col min="3" max="3" width="39.85546875" style="1" customWidth="1"/>
    <col min="4" max="4" width="15.85546875" style="56" customWidth="1"/>
    <col min="5" max="5" width="9.140625" style="56"/>
    <col min="6" max="6" width="24.28515625" style="56" customWidth="1"/>
    <col min="7" max="7" width="41.140625" style="56" customWidth="1"/>
    <col min="8" max="8" width="11.28515625" style="56" customWidth="1"/>
    <col min="9" max="9" width="9.7109375" style="56" customWidth="1"/>
    <col min="10" max="10" width="12.28515625" style="56" customWidth="1"/>
    <col min="11" max="11" width="10.42578125" style="1" customWidth="1"/>
    <col min="12" max="13" width="14.85546875" style="56" customWidth="1"/>
    <col min="14" max="14" width="11" style="1" customWidth="1"/>
    <col min="15" max="18" width="9.140625" style="1"/>
    <col min="19" max="19" width="9.42578125" style="57" customWidth="1"/>
    <col min="20" max="20" width="30.140625" style="57" customWidth="1"/>
    <col min="21" max="21" width="12" style="1" customWidth="1"/>
    <col min="22" max="23" width="10.28515625" style="1" customWidth="1"/>
    <col min="24" max="30" width="9.140625" style="1"/>
    <col min="31" max="35" width="11" style="1" customWidth="1"/>
    <col min="36" max="37" width="9.140625" style="1"/>
    <col min="38" max="41" width="12.140625" style="1" customWidth="1"/>
    <col min="42" max="16384" width="9.140625" style="57"/>
  </cols>
  <sheetData>
    <row r="1" spans="2:41" s="1" customFormat="1" x14ac:dyDescent="0.25">
      <c r="B1" s="2"/>
      <c r="D1" s="56"/>
      <c r="E1" s="56"/>
      <c r="F1" s="56"/>
      <c r="G1" s="56"/>
      <c r="H1" s="56"/>
      <c r="I1" s="56"/>
      <c r="J1" s="56"/>
      <c r="L1" s="56"/>
      <c r="M1" s="56"/>
      <c r="O1" s="31"/>
      <c r="P1" s="31"/>
      <c r="Q1" s="31"/>
      <c r="R1" s="31"/>
      <c r="S1" s="57"/>
      <c r="T1" s="57"/>
      <c r="AF1" s="7"/>
      <c r="AG1" s="7"/>
      <c r="AH1" s="7"/>
      <c r="AI1" s="7"/>
      <c r="AJ1" s="7"/>
      <c r="AM1" s="7"/>
      <c r="AN1" s="7"/>
      <c r="AO1" s="7"/>
    </row>
    <row r="2" spans="2:41" s="1" customFormat="1" ht="15.75" x14ac:dyDescent="0.25">
      <c r="B2" s="2"/>
      <c r="C2" s="112" t="s">
        <v>830</v>
      </c>
      <c r="D2" s="113"/>
      <c r="E2" s="113"/>
      <c r="F2" s="113"/>
      <c r="G2" s="113"/>
      <c r="H2" s="113"/>
      <c r="I2" s="113"/>
      <c r="J2" s="113"/>
      <c r="K2" s="114"/>
      <c r="L2" s="113"/>
      <c r="M2" s="113"/>
      <c r="N2" s="114"/>
      <c r="O2" s="115"/>
      <c r="P2" s="115"/>
      <c r="Q2" s="115"/>
      <c r="R2" s="115"/>
      <c r="S2" s="26"/>
      <c r="T2" s="116" t="s">
        <v>831</v>
      </c>
      <c r="U2" s="117"/>
      <c r="V2" s="118"/>
      <c r="W2" s="118"/>
      <c r="X2" s="119"/>
      <c r="Y2" s="119"/>
      <c r="Z2" s="119"/>
      <c r="AA2" s="119"/>
      <c r="AB2" s="119"/>
      <c r="AD2" s="58"/>
      <c r="AE2" s="10" t="s">
        <v>833</v>
      </c>
      <c r="AF2" s="59"/>
      <c r="AG2" s="59"/>
      <c r="AH2" s="59"/>
      <c r="AI2" s="59"/>
      <c r="AJ2" s="7"/>
      <c r="AL2" s="10" t="s">
        <v>832</v>
      </c>
      <c r="AM2" s="7"/>
      <c r="AN2" s="7"/>
      <c r="AO2" s="7"/>
    </row>
    <row r="3" spans="2:41" s="1" customFormat="1" x14ac:dyDescent="0.25">
      <c r="B3" s="2"/>
      <c r="D3" s="56"/>
      <c r="E3" s="56"/>
      <c r="F3" s="56"/>
      <c r="G3" s="56"/>
      <c r="H3" s="56"/>
      <c r="I3" s="56"/>
      <c r="J3" s="56"/>
      <c r="L3" s="56"/>
      <c r="M3" s="56"/>
      <c r="N3" s="31" t="s">
        <v>571</v>
      </c>
      <c r="O3" s="61"/>
      <c r="P3" s="61"/>
      <c r="Q3" s="61"/>
      <c r="R3" s="61"/>
      <c r="S3" s="60"/>
      <c r="T3" s="60"/>
      <c r="X3" s="31" t="s">
        <v>571</v>
      </c>
      <c r="Y3" s="62"/>
      <c r="Z3" s="62"/>
      <c r="AA3" s="62"/>
      <c r="AB3" s="62"/>
      <c r="AD3" s="58"/>
      <c r="AE3" s="59"/>
      <c r="AF3" s="59"/>
      <c r="AG3" s="59"/>
      <c r="AH3" s="59"/>
      <c r="AI3" s="59"/>
      <c r="AJ3" s="7"/>
      <c r="AL3" s="63"/>
      <c r="AM3" s="7"/>
      <c r="AN3" s="7"/>
      <c r="AO3" s="7"/>
    </row>
    <row r="4" spans="2:41" s="1" customFormat="1" x14ac:dyDescent="0.25">
      <c r="B4" s="2"/>
      <c r="D4" s="56"/>
      <c r="E4" s="56"/>
      <c r="F4" s="56"/>
      <c r="G4" s="56"/>
      <c r="H4" s="56"/>
      <c r="I4" s="56"/>
      <c r="J4" s="56"/>
      <c r="K4" s="12"/>
      <c r="L4" s="56"/>
      <c r="M4" s="56"/>
      <c r="N4" s="61"/>
      <c r="O4" s="61"/>
      <c r="P4" s="61"/>
      <c r="Q4" s="61"/>
      <c r="R4" s="61"/>
      <c r="S4" s="60"/>
      <c r="T4" s="60"/>
      <c r="X4" s="62"/>
      <c r="Y4" s="62"/>
      <c r="Z4" s="62"/>
      <c r="AA4" s="62"/>
      <c r="AB4" s="62"/>
      <c r="AD4" s="58"/>
      <c r="AE4" s="59"/>
      <c r="AF4" s="59"/>
      <c r="AG4" s="59"/>
      <c r="AH4" s="59"/>
      <c r="AI4" s="59"/>
      <c r="AJ4" s="7"/>
      <c r="AL4" s="63"/>
      <c r="AM4" s="63"/>
      <c r="AN4" s="63"/>
      <c r="AO4" s="63"/>
    </row>
    <row r="5" spans="2:41" s="1" customFormat="1" ht="30" x14ac:dyDescent="0.25">
      <c r="B5" s="11" t="s">
        <v>5</v>
      </c>
      <c r="C5" s="13" t="s">
        <v>10</v>
      </c>
      <c r="D5" s="64" t="s">
        <v>12</v>
      </c>
      <c r="E5" s="65" t="s">
        <v>829</v>
      </c>
      <c r="F5" s="64" t="s">
        <v>14</v>
      </c>
      <c r="G5" s="64" t="s">
        <v>15</v>
      </c>
      <c r="H5" s="64" t="s">
        <v>16</v>
      </c>
      <c r="I5" s="64" t="s">
        <v>572</v>
      </c>
      <c r="J5" s="65" t="s">
        <v>573</v>
      </c>
      <c r="K5" s="13" t="s">
        <v>574</v>
      </c>
      <c r="L5" s="65" t="s">
        <v>575</v>
      </c>
      <c r="M5" s="65" t="s">
        <v>576</v>
      </c>
      <c r="N5" s="16" t="s">
        <v>309</v>
      </c>
      <c r="O5" s="16" t="s">
        <v>310</v>
      </c>
      <c r="P5" s="16" t="s">
        <v>311</v>
      </c>
      <c r="Q5" s="16" t="s">
        <v>312</v>
      </c>
      <c r="R5" s="16" t="s">
        <v>313</v>
      </c>
      <c r="S5" s="66"/>
      <c r="T5" s="13" t="s">
        <v>10</v>
      </c>
      <c r="U5" s="65" t="s">
        <v>573</v>
      </c>
      <c r="V5" s="13" t="s">
        <v>574</v>
      </c>
      <c r="W5" s="67" t="s">
        <v>577</v>
      </c>
      <c r="X5" s="68" t="s">
        <v>309</v>
      </c>
      <c r="Y5" s="68" t="s">
        <v>310</v>
      </c>
      <c r="Z5" s="68" t="s">
        <v>311</v>
      </c>
      <c r="AA5" s="68" t="s">
        <v>312</v>
      </c>
      <c r="AB5" s="68" t="s">
        <v>313</v>
      </c>
      <c r="AE5" s="18" t="s">
        <v>309</v>
      </c>
      <c r="AF5" s="18" t="s">
        <v>310</v>
      </c>
      <c r="AG5" s="18" t="s">
        <v>311</v>
      </c>
      <c r="AH5" s="18" t="s">
        <v>312</v>
      </c>
      <c r="AI5" s="18" t="s">
        <v>313</v>
      </c>
      <c r="AJ5" s="18"/>
      <c r="AL5" s="18" t="s">
        <v>578</v>
      </c>
      <c r="AM5" s="18" t="s">
        <v>579</v>
      </c>
      <c r="AN5" s="18" t="s">
        <v>580</v>
      </c>
      <c r="AO5" s="18" t="s">
        <v>581</v>
      </c>
    </row>
    <row r="6" spans="2:41" s="1" customFormat="1" ht="25.5" x14ac:dyDescent="0.25">
      <c r="B6" s="120" t="s">
        <v>0</v>
      </c>
      <c r="C6" s="4" t="s">
        <v>314</v>
      </c>
      <c r="D6" s="22" t="s">
        <v>165</v>
      </c>
      <c r="E6" s="23">
        <v>253</v>
      </c>
      <c r="F6" s="24" t="s">
        <v>314</v>
      </c>
      <c r="G6" s="22" t="s">
        <v>600</v>
      </c>
      <c r="H6" s="22" t="s">
        <v>63</v>
      </c>
      <c r="I6" s="22" t="s">
        <v>37</v>
      </c>
      <c r="J6" s="23">
        <v>5</v>
      </c>
      <c r="K6" s="25" t="s">
        <v>42</v>
      </c>
      <c r="L6" s="23" t="s">
        <v>39</v>
      </c>
      <c r="M6" s="23" t="s">
        <v>40</v>
      </c>
      <c r="N6" s="128">
        <v>6.6438561897747253</v>
      </c>
      <c r="O6" s="128">
        <v>6.6438561897747253</v>
      </c>
      <c r="P6" s="128">
        <v>6.6438561897747253</v>
      </c>
      <c r="Q6" s="128">
        <v>6.6438561897747253</v>
      </c>
      <c r="R6" s="128">
        <v>6.6438561897747253</v>
      </c>
      <c r="S6" s="129"/>
      <c r="T6" s="4" t="s">
        <v>315</v>
      </c>
      <c r="U6" s="23">
        <v>13</v>
      </c>
      <c r="V6" s="25" t="s">
        <v>38</v>
      </c>
      <c r="W6" s="130">
        <f t="shared" ref="W6:W69" si="0">U6/J6</f>
        <v>2.6</v>
      </c>
      <c r="X6" s="128">
        <v>11.013148171454761</v>
      </c>
      <c r="Y6" s="128">
        <v>9.0967151544885372</v>
      </c>
      <c r="Z6" s="128">
        <v>9.390706372872776</v>
      </c>
      <c r="AA6" s="128">
        <v>6.6438561897747253</v>
      </c>
      <c r="AB6" s="128">
        <v>6.6438561897747253</v>
      </c>
      <c r="AC6" s="4"/>
      <c r="AD6" s="4"/>
      <c r="AE6" s="128">
        <v>4.3692919816800355</v>
      </c>
      <c r="AF6" s="128">
        <v>2.4528589647138119</v>
      </c>
      <c r="AG6" s="128">
        <v>2.7468501830980507</v>
      </c>
      <c r="AH6" s="128">
        <v>0</v>
      </c>
      <c r="AI6" s="128">
        <v>0</v>
      </c>
      <c r="AJ6" s="128"/>
      <c r="AK6" s="4"/>
      <c r="AL6" s="128">
        <v>2.4528589647138119</v>
      </c>
      <c r="AM6" s="128">
        <v>2.7468501830980507</v>
      </c>
      <c r="AN6" s="128">
        <v>0</v>
      </c>
      <c r="AO6" s="128">
        <v>0</v>
      </c>
    </row>
    <row r="7" spans="2:41" s="1" customFormat="1" ht="25.5" x14ac:dyDescent="0.25">
      <c r="B7" s="120" t="s">
        <v>0</v>
      </c>
      <c r="C7" s="4" t="s">
        <v>316</v>
      </c>
      <c r="D7" s="22" t="s">
        <v>272</v>
      </c>
      <c r="E7" s="23">
        <v>333</v>
      </c>
      <c r="F7" s="24" t="s">
        <v>316</v>
      </c>
      <c r="G7" s="22" t="s">
        <v>624</v>
      </c>
      <c r="H7" s="22" t="s">
        <v>63</v>
      </c>
      <c r="I7" s="22" t="s">
        <v>37</v>
      </c>
      <c r="J7" s="23">
        <v>3</v>
      </c>
      <c r="K7" s="25" t="s">
        <v>42</v>
      </c>
      <c r="L7" s="23" t="s">
        <v>39</v>
      </c>
      <c r="M7" s="23" t="s">
        <v>40</v>
      </c>
      <c r="N7" s="128">
        <v>6.6438561897747253</v>
      </c>
      <c r="O7" s="128">
        <v>6.6438561897747253</v>
      </c>
      <c r="P7" s="128">
        <v>6.6438561897747253</v>
      </c>
      <c r="Q7" s="128">
        <v>6.6438561897747253</v>
      </c>
      <c r="R7" s="128">
        <v>6.6438561897747253</v>
      </c>
      <c r="S7" s="129"/>
      <c r="T7" s="4" t="s">
        <v>318</v>
      </c>
      <c r="U7" s="23">
        <v>15</v>
      </c>
      <c r="V7" s="25" t="s">
        <v>38</v>
      </c>
      <c r="W7" s="130">
        <f t="shared" si="0"/>
        <v>5</v>
      </c>
      <c r="X7" s="128">
        <v>6.6438561897747253</v>
      </c>
      <c r="Y7" s="128">
        <v>6.6438561897747253</v>
      </c>
      <c r="Z7" s="128">
        <v>6.6438561897747253</v>
      </c>
      <c r="AA7" s="128">
        <v>6.6438561897747253</v>
      </c>
      <c r="AB7" s="128">
        <v>6.6438561897747253</v>
      </c>
      <c r="AC7" s="4"/>
      <c r="AD7" s="4"/>
      <c r="AE7" s="128">
        <v>0</v>
      </c>
      <c r="AF7" s="128">
        <v>0</v>
      </c>
      <c r="AG7" s="128">
        <v>0</v>
      </c>
      <c r="AH7" s="128">
        <v>0</v>
      </c>
      <c r="AI7" s="128">
        <v>0</v>
      </c>
      <c r="AJ7" s="128"/>
      <c r="AK7" s="4"/>
      <c r="AL7" s="128">
        <v>0</v>
      </c>
      <c r="AM7" s="128">
        <v>0</v>
      </c>
      <c r="AN7" s="128">
        <v>0</v>
      </c>
      <c r="AO7" s="128">
        <v>0</v>
      </c>
    </row>
    <row r="8" spans="2:41" s="1" customFormat="1" ht="25.5" x14ac:dyDescent="0.25">
      <c r="B8" s="120" t="s">
        <v>0</v>
      </c>
      <c r="C8" s="4" t="s">
        <v>120</v>
      </c>
      <c r="D8" s="24" t="s">
        <v>75</v>
      </c>
      <c r="E8" s="23">
        <v>320</v>
      </c>
      <c r="F8" s="24" t="s">
        <v>121</v>
      </c>
      <c r="G8" s="24" t="s">
        <v>122</v>
      </c>
      <c r="H8" s="22" t="s">
        <v>63</v>
      </c>
      <c r="I8" s="22" t="s">
        <v>37</v>
      </c>
      <c r="J8" s="23">
        <v>6</v>
      </c>
      <c r="K8" s="25" t="s">
        <v>42</v>
      </c>
      <c r="L8" s="23" t="s">
        <v>39</v>
      </c>
      <c r="M8" s="23" t="s">
        <v>40</v>
      </c>
      <c r="N8" s="128">
        <v>6.6438561897747253</v>
      </c>
      <c r="O8" s="128">
        <v>6.6438561897747253</v>
      </c>
      <c r="P8" s="128">
        <v>6.6438561897747253</v>
      </c>
      <c r="Q8" s="128">
        <v>6.6438561897747253</v>
      </c>
      <c r="R8" s="128">
        <v>6.6438561897747253</v>
      </c>
      <c r="S8" s="129"/>
      <c r="T8" s="4" t="s">
        <v>228</v>
      </c>
      <c r="U8" s="23">
        <v>14</v>
      </c>
      <c r="V8" s="25" t="s">
        <v>38</v>
      </c>
      <c r="W8" s="130">
        <f t="shared" si="0"/>
        <v>2.3333333333333335</v>
      </c>
      <c r="X8" s="128">
        <v>6.6438561897747253</v>
      </c>
      <c r="Y8" s="128">
        <v>6.6438561897747253</v>
      </c>
      <c r="Z8" s="128">
        <v>6.6438561897747253</v>
      </c>
      <c r="AA8" s="128">
        <v>6.6438561897747253</v>
      </c>
      <c r="AB8" s="128">
        <v>6.6438561897747253</v>
      </c>
      <c r="AC8" s="129"/>
      <c r="AD8" s="129"/>
      <c r="AE8" s="128">
        <v>0</v>
      </c>
      <c r="AF8" s="128">
        <v>0</v>
      </c>
      <c r="AG8" s="128">
        <v>0</v>
      </c>
      <c r="AH8" s="128">
        <v>0</v>
      </c>
      <c r="AI8" s="128">
        <v>0</v>
      </c>
      <c r="AJ8" s="128"/>
      <c r="AK8" s="129"/>
      <c r="AL8" s="128">
        <v>0</v>
      </c>
      <c r="AM8" s="128">
        <v>0</v>
      </c>
      <c r="AN8" s="128">
        <v>0</v>
      </c>
      <c r="AO8" s="128">
        <v>0</v>
      </c>
    </row>
    <row r="9" spans="2:41" s="1" customFormat="1" x14ac:dyDescent="0.25">
      <c r="B9" s="120" t="s">
        <v>0</v>
      </c>
      <c r="C9" s="4" t="s">
        <v>321</v>
      </c>
      <c r="D9" s="24" t="s">
        <v>65</v>
      </c>
      <c r="E9" s="23">
        <v>251</v>
      </c>
      <c r="F9" s="24" t="s">
        <v>638</v>
      </c>
      <c r="G9" s="24" t="s">
        <v>639</v>
      </c>
      <c r="H9" s="22" t="s">
        <v>63</v>
      </c>
      <c r="I9" s="22" t="s">
        <v>37</v>
      </c>
      <c r="J9" s="23">
        <v>5</v>
      </c>
      <c r="K9" s="25" t="s">
        <v>42</v>
      </c>
      <c r="L9" s="23" t="s">
        <v>39</v>
      </c>
      <c r="M9" s="23" t="s">
        <v>40</v>
      </c>
      <c r="N9" s="128">
        <v>6.6438561897747253</v>
      </c>
      <c r="O9" s="128">
        <v>6.6438561897747253</v>
      </c>
      <c r="P9" s="128">
        <v>6.6438561897747253</v>
      </c>
      <c r="Q9" s="128">
        <v>6.6438561897747253</v>
      </c>
      <c r="R9" s="128">
        <v>6.6438561897747253</v>
      </c>
      <c r="S9" s="129"/>
      <c r="T9" s="4" t="s">
        <v>322</v>
      </c>
      <c r="U9" s="23">
        <v>12</v>
      </c>
      <c r="V9" s="25" t="s">
        <v>38</v>
      </c>
      <c r="W9" s="130">
        <f t="shared" si="0"/>
        <v>2.4</v>
      </c>
      <c r="X9" s="128">
        <v>6.6438561897747253</v>
      </c>
      <c r="Y9" s="128">
        <v>6.6438561897747253</v>
      </c>
      <c r="Z9" s="128">
        <v>6.6438561897747253</v>
      </c>
      <c r="AA9" s="128">
        <v>6.6438561897747253</v>
      </c>
      <c r="AB9" s="128">
        <v>6.6438561897747253</v>
      </c>
      <c r="AC9" s="129"/>
      <c r="AD9" s="129"/>
      <c r="AE9" s="128">
        <v>0</v>
      </c>
      <c r="AF9" s="128">
        <v>0</v>
      </c>
      <c r="AG9" s="128">
        <v>0</v>
      </c>
      <c r="AH9" s="128">
        <v>0</v>
      </c>
      <c r="AI9" s="128">
        <v>0</v>
      </c>
      <c r="AJ9" s="128"/>
      <c r="AK9" s="129"/>
      <c r="AL9" s="128">
        <v>0</v>
      </c>
      <c r="AM9" s="128">
        <v>0</v>
      </c>
      <c r="AN9" s="128">
        <v>0</v>
      </c>
      <c r="AO9" s="128">
        <v>0</v>
      </c>
    </row>
    <row r="10" spans="2:41" s="1" customFormat="1" x14ac:dyDescent="0.25">
      <c r="B10" s="120" t="s">
        <v>0</v>
      </c>
      <c r="C10" s="4" t="s">
        <v>323</v>
      </c>
      <c r="D10" s="24" t="s">
        <v>125</v>
      </c>
      <c r="E10" s="23">
        <v>263</v>
      </c>
      <c r="F10" s="24" t="s">
        <v>629</v>
      </c>
      <c r="G10" s="24" t="s">
        <v>630</v>
      </c>
      <c r="H10" s="22" t="s">
        <v>63</v>
      </c>
      <c r="I10" s="22" t="s">
        <v>37</v>
      </c>
      <c r="J10" s="23">
        <v>4</v>
      </c>
      <c r="K10" s="25" t="s">
        <v>42</v>
      </c>
      <c r="L10" s="23" t="s">
        <v>39</v>
      </c>
      <c r="M10" s="23" t="s">
        <v>40</v>
      </c>
      <c r="N10" s="128">
        <v>6.6438561897747253</v>
      </c>
      <c r="O10" s="128">
        <v>6.6438561897747253</v>
      </c>
      <c r="P10" s="128">
        <v>6.6438561897747253</v>
      </c>
      <c r="Q10" s="128">
        <v>6.6438561897747253</v>
      </c>
      <c r="R10" s="128">
        <v>6.6438561897747253</v>
      </c>
      <c r="S10" s="129"/>
      <c r="T10" s="4" t="s">
        <v>324</v>
      </c>
      <c r="U10" s="23">
        <v>12</v>
      </c>
      <c r="V10" s="25" t="s">
        <v>38</v>
      </c>
      <c r="W10" s="130">
        <f t="shared" si="0"/>
        <v>3</v>
      </c>
      <c r="X10" s="128">
        <v>6.6438561897747253</v>
      </c>
      <c r="Y10" s="128">
        <v>6.6438561897747253</v>
      </c>
      <c r="Z10" s="128">
        <v>6.6438561897747253</v>
      </c>
      <c r="AA10" s="128">
        <v>6.6438561897747253</v>
      </c>
      <c r="AB10" s="128">
        <v>6.6438561897747253</v>
      </c>
      <c r="AC10" s="129"/>
      <c r="AD10" s="129"/>
      <c r="AE10" s="128">
        <v>0</v>
      </c>
      <c r="AF10" s="128">
        <v>0</v>
      </c>
      <c r="AG10" s="128">
        <v>0</v>
      </c>
      <c r="AH10" s="128">
        <v>0</v>
      </c>
      <c r="AI10" s="128">
        <v>0</v>
      </c>
      <c r="AJ10" s="128"/>
      <c r="AK10" s="129"/>
      <c r="AL10" s="128">
        <v>0</v>
      </c>
      <c r="AM10" s="128">
        <v>0</v>
      </c>
      <c r="AN10" s="128">
        <v>0</v>
      </c>
      <c r="AO10" s="128">
        <v>0</v>
      </c>
    </row>
    <row r="11" spans="2:41" s="1" customFormat="1" x14ac:dyDescent="0.25">
      <c r="B11" s="120" t="s">
        <v>0</v>
      </c>
      <c r="C11" s="4" t="s">
        <v>325</v>
      </c>
      <c r="D11" s="24" t="s">
        <v>65</v>
      </c>
      <c r="E11" s="23">
        <v>256</v>
      </c>
      <c r="F11" s="24" t="s">
        <v>649</v>
      </c>
      <c r="G11" s="24" t="s">
        <v>650</v>
      </c>
      <c r="H11" s="22" t="s">
        <v>63</v>
      </c>
      <c r="I11" s="22" t="s">
        <v>37</v>
      </c>
      <c r="J11" s="23">
        <v>6</v>
      </c>
      <c r="K11" s="25" t="s">
        <v>42</v>
      </c>
      <c r="L11" s="23" t="s">
        <v>39</v>
      </c>
      <c r="M11" s="23" t="s">
        <v>162</v>
      </c>
      <c r="N11" s="128">
        <v>6.6438561897747253</v>
      </c>
      <c r="O11" s="128">
        <v>6.6438561897747253</v>
      </c>
      <c r="P11" s="128">
        <v>6.6438561897747253</v>
      </c>
      <c r="Q11" s="128">
        <v>6.6438561897747253</v>
      </c>
      <c r="R11" s="128">
        <v>6.6438561897747253</v>
      </c>
      <c r="S11" s="129"/>
      <c r="T11" s="4" t="s">
        <v>326</v>
      </c>
      <c r="U11" s="23">
        <v>10</v>
      </c>
      <c r="V11" s="25" t="s">
        <v>38</v>
      </c>
      <c r="W11" s="130">
        <f t="shared" si="0"/>
        <v>1.6666666666666667</v>
      </c>
      <c r="X11" s="128">
        <v>6.6438561897747253</v>
      </c>
      <c r="Y11" s="128">
        <v>6.6438561897747253</v>
      </c>
      <c r="Z11" s="128">
        <v>6.6438561897747253</v>
      </c>
      <c r="AA11" s="128">
        <v>6.6438561897747253</v>
      </c>
      <c r="AB11" s="128">
        <v>6.6438561897747253</v>
      </c>
      <c r="AC11" s="129"/>
      <c r="AD11" s="129"/>
      <c r="AE11" s="128">
        <v>0</v>
      </c>
      <c r="AF11" s="128">
        <v>0</v>
      </c>
      <c r="AG11" s="128">
        <v>0</v>
      </c>
      <c r="AH11" s="128">
        <v>0</v>
      </c>
      <c r="AI11" s="128">
        <v>0</v>
      </c>
      <c r="AJ11" s="128"/>
      <c r="AK11" s="129"/>
      <c r="AL11" s="128">
        <v>0</v>
      </c>
      <c r="AM11" s="128">
        <v>0</v>
      </c>
      <c r="AN11" s="128">
        <v>0</v>
      </c>
      <c r="AO11" s="128">
        <v>0</v>
      </c>
    </row>
    <row r="12" spans="2:41" s="1" customFormat="1" x14ac:dyDescent="0.25">
      <c r="B12" s="120" t="s">
        <v>0</v>
      </c>
      <c r="C12" s="4" t="s">
        <v>327</v>
      </c>
      <c r="D12" s="24" t="s">
        <v>125</v>
      </c>
      <c r="E12" s="23">
        <v>316</v>
      </c>
      <c r="F12" s="24" t="s">
        <v>640</v>
      </c>
      <c r="G12" s="24" t="s">
        <v>641</v>
      </c>
      <c r="H12" s="22" t="s">
        <v>63</v>
      </c>
      <c r="I12" s="22" t="s">
        <v>37</v>
      </c>
      <c r="J12" s="23">
        <v>5</v>
      </c>
      <c r="K12" s="25" t="s">
        <v>42</v>
      </c>
      <c r="L12" s="23" t="s">
        <v>39</v>
      </c>
      <c r="M12" s="23" t="s">
        <v>162</v>
      </c>
      <c r="N12" s="128">
        <v>6.6438561897747253</v>
      </c>
      <c r="O12" s="128">
        <v>6.6438561897747253</v>
      </c>
      <c r="P12" s="128">
        <v>6.6438561897747253</v>
      </c>
      <c r="Q12" s="128">
        <v>6.6438561897747253</v>
      </c>
      <c r="R12" s="128">
        <v>6.6438561897747253</v>
      </c>
      <c r="S12" s="129"/>
      <c r="T12" s="4" t="s">
        <v>328</v>
      </c>
      <c r="U12" s="23">
        <v>12</v>
      </c>
      <c r="V12" s="25" t="s">
        <v>38</v>
      </c>
      <c r="W12" s="130">
        <f t="shared" si="0"/>
        <v>2.4</v>
      </c>
      <c r="X12" s="128">
        <v>6.6438561897747253</v>
      </c>
      <c r="Y12" s="128">
        <v>6.6438561897747253</v>
      </c>
      <c r="Z12" s="128">
        <v>6.6438561897747253</v>
      </c>
      <c r="AA12" s="128">
        <v>6.6438561897747253</v>
      </c>
      <c r="AB12" s="128">
        <v>6.6438561897747253</v>
      </c>
      <c r="AC12" s="129"/>
      <c r="AD12" s="129"/>
      <c r="AE12" s="128">
        <v>0</v>
      </c>
      <c r="AF12" s="128">
        <v>0</v>
      </c>
      <c r="AG12" s="128">
        <v>0</v>
      </c>
      <c r="AH12" s="128">
        <v>0</v>
      </c>
      <c r="AI12" s="128">
        <v>0</v>
      </c>
      <c r="AJ12" s="128"/>
      <c r="AK12" s="129"/>
      <c r="AL12" s="128">
        <v>0</v>
      </c>
      <c r="AM12" s="128">
        <v>0</v>
      </c>
      <c r="AN12" s="128">
        <v>0</v>
      </c>
      <c r="AO12" s="128">
        <v>0</v>
      </c>
    </row>
    <row r="13" spans="2:41" s="1" customFormat="1" ht="25.5" x14ac:dyDescent="0.25">
      <c r="B13" s="120" t="s">
        <v>0</v>
      </c>
      <c r="C13" s="4" t="s">
        <v>235</v>
      </c>
      <c r="D13" s="24" t="s">
        <v>65</v>
      </c>
      <c r="E13" s="23">
        <v>308</v>
      </c>
      <c r="F13" s="24" t="s">
        <v>236</v>
      </c>
      <c r="G13" s="24" t="s">
        <v>234</v>
      </c>
      <c r="H13" s="22" t="s">
        <v>63</v>
      </c>
      <c r="I13" s="22" t="s">
        <v>37</v>
      </c>
      <c r="J13" s="23">
        <v>6</v>
      </c>
      <c r="K13" s="25" t="s">
        <v>42</v>
      </c>
      <c r="L13" s="23" t="s">
        <v>39</v>
      </c>
      <c r="M13" s="23" t="s">
        <v>40</v>
      </c>
      <c r="N13" s="128">
        <v>6.6438561897747253</v>
      </c>
      <c r="O13" s="128">
        <v>6.6438561897747253</v>
      </c>
      <c r="P13" s="128">
        <v>6.6438561897747253</v>
      </c>
      <c r="Q13" s="128">
        <v>6.6438561897747253</v>
      </c>
      <c r="R13" s="128">
        <v>6.6438561897747253</v>
      </c>
      <c r="S13" s="129"/>
      <c r="T13" s="4" t="s">
        <v>232</v>
      </c>
      <c r="U13" s="23">
        <v>13</v>
      </c>
      <c r="V13" s="25" t="s">
        <v>38</v>
      </c>
      <c r="W13" s="130">
        <f t="shared" si="0"/>
        <v>2.1666666666666665</v>
      </c>
      <c r="X13" s="128">
        <v>6.6438561897747253</v>
      </c>
      <c r="Y13" s="128">
        <v>6.6438561897747253</v>
      </c>
      <c r="Z13" s="128">
        <v>6.6438561897747253</v>
      </c>
      <c r="AA13" s="128">
        <v>6.6438561897747253</v>
      </c>
      <c r="AB13" s="128">
        <v>6.6438561897747253</v>
      </c>
      <c r="AC13" s="129"/>
      <c r="AD13" s="129"/>
      <c r="AE13" s="128">
        <v>0</v>
      </c>
      <c r="AF13" s="128">
        <v>0</v>
      </c>
      <c r="AG13" s="128">
        <v>0</v>
      </c>
      <c r="AH13" s="128">
        <v>0</v>
      </c>
      <c r="AI13" s="128">
        <v>0</v>
      </c>
      <c r="AJ13" s="128"/>
      <c r="AK13" s="129"/>
      <c r="AL13" s="128">
        <v>0</v>
      </c>
      <c r="AM13" s="128">
        <v>0</v>
      </c>
      <c r="AN13" s="128">
        <v>0</v>
      </c>
      <c r="AO13" s="128">
        <v>0</v>
      </c>
    </row>
    <row r="14" spans="2:41" s="1" customFormat="1" x14ac:dyDescent="0.25">
      <c r="B14" s="120" t="s">
        <v>0</v>
      </c>
      <c r="C14" s="4" t="s">
        <v>330</v>
      </c>
      <c r="D14" s="24" t="s">
        <v>65</v>
      </c>
      <c r="E14" s="23">
        <v>273</v>
      </c>
      <c r="F14" s="24" t="s">
        <v>614</v>
      </c>
      <c r="G14" s="24" t="s">
        <v>241</v>
      </c>
      <c r="H14" s="22" t="s">
        <v>63</v>
      </c>
      <c r="I14" s="22" t="s">
        <v>37</v>
      </c>
      <c r="J14" s="23">
        <v>5</v>
      </c>
      <c r="K14" s="25" t="s">
        <v>42</v>
      </c>
      <c r="L14" s="23" t="s">
        <v>39</v>
      </c>
      <c r="M14" s="23" t="s">
        <v>40</v>
      </c>
      <c r="N14" s="128">
        <v>6.6438561897747253</v>
      </c>
      <c r="O14" s="128">
        <v>6.6438561897747253</v>
      </c>
      <c r="P14" s="128">
        <v>6.6438561897747253</v>
      </c>
      <c r="Q14" s="128">
        <v>6.6438561897747253</v>
      </c>
      <c r="R14" s="128">
        <v>6.6438561897747253</v>
      </c>
      <c r="S14" s="129"/>
      <c r="T14" s="4" t="s">
        <v>239</v>
      </c>
      <c r="U14" s="23">
        <v>10</v>
      </c>
      <c r="V14" s="25" t="s">
        <v>38</v>
      </c>
      <c r="W14" s="130">
        <f t="shared" si="0"/>
        <v>2</v>
      </c>
      <c r="X14" s="128">
        <v>6.6438561897747253</v>
      </c>
      <c r="Y14" s="128">
        <v>6.6438561897747253</v>
      </c>
      <c r="Z14" s="128">
        <v>6.6438561897747253</v>
      </c>
      <c r="AA14" s="128">
        <v>6.6438561897747253</v>
      </c>
      <c r="AB14" s="128">
        <v>6.6438561897747253</v>
      </c>
      <c r="AC14" s="129"/>
      <c r="AD14" s="129"/>
      <c r="AE14" s="128">
        <v>0</v>
      </c>
      <c r="AF14" s="128">
        <v>0</v>
      </c>
      <c r="AG14" s="128">
        <v>0</v>
      </c>
      <c r="AH14" s="128">
        <v>0</v>
      </c>
      <c r="AI14" s="128">
        <v>0</v>
      </c>
      <c r="AJ14" s="128"/>
      <c r="AK14" s="129"/>
      <c r="AL14" s="128">
        <v>0</v>
      </c>
      <c r="AM14" s="128">
        <v>0</v>
      </c>
      <c r="AN14" s="128">
        <v>0</v>
      </c>
      <c r="AO14" s="128">
        <v>0</v>
      </c>
    </row>
    <row r="15" spans="2:41" s="1" customFormat="1" x14ac:dyDescent="0.25">
      <c r="B15" s="120" t="s">
        <v>0</v>
      </c>
      <c r="C15" s="4" t="s">
        <v>331</v>
      </c>
      <c r="D15" s="24" t="s">
        <v>65</v>
      </c>
      <c r="E15" s="23">
        <v>331</v>
      </c>
      <c r="F15" s="24" t="s">
        <v>646</v>
      </c>
      <c r="G15" s="24" t="s">
        <v>647</v>
      </c>
      <c r="H15" s="22" t="s">
        <v>63</v>
      </c>
      <c r="I15" s="22" t="s">
        <v>37</v>
      </c>
      <c r="J15" s="23">
        <v>5</v>
      </c>
      <c r="K15" s="25" t="s">
        <v>42</v>
      </c>
      <c r="L15" s="23" t="s">
        <v>39</v>
      </c>
      <c r="M15" s="23" t="s">
        <v>40</v>
      </c>
      <c r="N15" s="128">
        <v>6.6438561897747253</v>
      </c>
      <c r="O15" s="128">
        <v>6.6438561897747253</v>
      </c>
      <c r="P15" s="128">
        <v>6.6438561897747253</v>
      </c>
      <c r="Q15" s="128">
        <v>6.6438561897747253</v>
      </c>
      <c r="R15" s="128">
        <v>6.6438561897747253</v>
      </c>
      <c r="S15" s="129"/>
      <c r="T15" s="4" t="s">
        <v>332</v>
      </c>
      <c r="U15" s="23">
        <v>11</v>
      </c>
      <c r="V15" s="25" t="s">
        <v>38</v>
      </c>
      <c r="W15" s="130">
        <f t="shared" si="0"/>
        <v>2.2000000000000002</v>
      </c>
      <c r="X15" s="128">
        <v>6.6438561897747253</v>
      </c>
      <c r="Y15" s="128">
        <v>6.6438561897747253</v>
      </c>
      <c r="Z15" s="128">
        <v>6.6438561897747253</v>
      </c>
      <c r="AA15" s="128">
        <v>6.6438561897747253</v>
      </c>
      <c r="AB15" s="128">
        <v>6.6438561897747253</v>
      </c>
      <c r="AC15" s="129"/>
      <c r="AD15" s="129"/>
      <c r="AE15" s="128">
        <v>0</v>
      </c>
      <c r="AF15" s="128">
        <v>0</v>
      </c>
      <c r="AG15" s="128">
        <v>0</v>
      </c>
      <c r="AH15" s="128">
        <v>0</v>
      </c>
      <c r="AI15" s="128">
        <v>0</v>
      </c>
      <c r="AJ15" s="128"/>
      <c r="AK15" s="129"/>
      <c r="AL15" s="128">
        <v>0</v>
      </c>
      <c r="AM15" s="128">
        <v>0</v>
      </c>
      <c r="AN15" s="128">
        <v>0</v>
      </c>
      <c r="AO15" s="128">
        <v>0</v>
      </c>
    </row>
    <row r="16" spans="2:41" s="1" customFormat="1" x14ac:dyDescent="0.25">
      <c r="B16" s="120" t="s">
        <v>0</v>
      </c>
      <c r="C16" s="4" t="s">
        <v>333</v>
      </c>
      <c r="D16" s="24" t="s">
        <v>125</v>
      </c>
      <c r="E16" s="23">
        <v>284</v>
      </c>
      <c r="F16" s="24" t="s">
        <v>642</v>
      </c>
      <c r="G16" s="24" t="s">
        <v>643</v>
      </c>
      <c r="H16" s="22" t="s">
        <v>63</v>
      </c>
      <c r="I16" s="22" t="s">
        <v>37</v>
      </c>
      <c r="J16" s="23">
        <v>5</v>
      </c>
      <c r="K16" s="25" t="s">
        <v>42</v>
      </c>
      <c r="L16" s="23" t="s">
        <v>39</v>
      </c>
      <c r="M16" s="23" t="s">
        <v>40</v>
      </c>
      <c r="N16" s="128">
        <v>6.6438561897747253</v>
      </c>
      <c r="O16" s="128">
        <v>6.6438561897747253</v>
      </c>
      <c r="P16" s="128">
        <v>6.6438561897747253</v>
      </c>
      <c r="Q16" s="128">
        <v>6.6438561897747253</v>
      </c>
      <c r="R16" s="128">
        <v>6.6438561897747253</v>
      </c>
      <c r="S16" s="129"/>
      <c r="T16" s="4" t="s">
        <v>334</v>
      </c>
      <c r="U16" s="23">
        <v>12</v>
      </c>
      <c r="V16" s="25" t="s">
        <v>38</v>
      </c>
      <c r="W16" s="130">
        <f t="shared" si="0"/>
        <v>2.4</v>
      </c>
      <c r="X16" s="128">
        <v>6.6438561897747253</v>
      </c>
      <c r="Y16" s="128">
        <v>6.6438561897747253</v>
      </c>
      <c r="Z16" s="128">
        <v>6.6438561897747253</v>
      </c>
      <c r="AA16" s="128">
        <v>6.6438561897747253</v>
      </c>
      <c r="AB16" s="128">
        <v>6.6438561897747253</v>
      </c>
      <c r="AC16" s="129"/>
      <c r="AD16" s="129"/>
      <c r="AE16" s="128">
        <v>0</v>
      </c>
      <c r="AF16" s="128">
        <v>0</v>
      </c>
      <c r="AG16" s="128">
        <v>0</v>
      </c>
      <c r="AH16" s="128">
        <v>0</v>
      </c>
      <c r="AI16" s="128">
        <v>0</v>
      </c>
      <c r="AJ16" s="128"/>
      <c r="AK16" s="129"/>
      <c r="AL16" s="128">
        <v>0</v>
      </c>
      <c r="AM16" s="128">
        <v>0</v>
      </c>
      <c r="AN16" s="128">
        <v>0</v>
      </c>
      <c r="AO16" s="128">
        <v>0</v>
      </c>
    </row>
    <row r="17" spans="2:41" ht="25.5" x14ac:dyDescent="0.25">
      <c r="B17" s="120" t="s">
        <v>0</v>
      </c>
      <c r="C17" s="4" t="s">
        <v>337</v>
      </c>
      <c r="D17" s="24" t="s">
        <v>65</v>
      </c>
      <c r="E17" s="23">
        <v>315</v>
      </c>
      <c r="F17" s="24" t="s">
        <v>632</v>
      </c>
      <c r="G17" s="24" t="s">
        <v>633</v>
      </c>
      <c r="H17" s="22" t="s">
        <v>63</v>
      </c>
      <c r="I17" s="22" t="s">
        <v>37</v>
      </c>
      <c r="J17" s="23">
        <v>5</v>
      </c>
      <c r="K17" s="25" t="s">
        <v>42</v>
      </c>
      <c r="L17" s="23" t="s">
        <v>39</v>
      </c>
      <c r="M17" s="23" t="s">
        <v>40</v>
      </c>
      <c r="N17" s="128">
        <v>6.6438561897747253</v>
      </c>
      <c r="O17" s="128">
        <v>6.6438561897747253</v>
      </c>
      <c r="P17" s="128">
        <v>6.6438561897747253</v>
      </c>
      <c r="Q17" s="128">
        <v>6.6438561897747253</v>
      </c>
      <c r="R17" s="128">
        <v>6.6438561897747253</v>
      </c>
      <c r="S17" s="129"/>
      <c r="T17" s="4" t="s">
        <v>338</v>
      </c>
      <c r="U17" s="23">
        <v>13</v>
      </c>
      <c r="V17" s="25" t="s">
        <v>38</v>
      </c>
      <c r="W17" s="130">
        <f t="shared" si="0"/>
        <v>2.6</v>
      </c>
      <c r="X17" s="128">
        <v>6.6438561897747253</v>
      </c>
      <c r="Y17" s="128">
        <v>6.6438561897747253</v>
      </c>
      <c r="Z17" s="128">
        <v>6.6438561897747253</v>
      </c>
      <c r="AA17" s="128">
        <v>6.6438561897747253</v>
      </c>
      <c r="AB17" s="128">
        <v>6.6438561897747253</v>
      </c>
      <c r="AC17" s="129"/>
      <c r="AD17" s="129"/>
      <c r="AE17" s="128">
        <v>0</v>
      </c>
      <c r="AF17" s="128">
        <v>0</v>
      </c>
      <c r="AG17" s="128">
        <v>0</v>
      </c>
      <c r="AH17" s="128">
        <v>0</v>
      </c>
      <c r="AI17" s="128">
        <v>0</v>
      </c>
      <c r="AJ17" s="128"/>
      <c r="AK17" s="129"/>
      <c r="AL17" s="128">
        <v>0</v>
      </c>
      <c r="AM17" s="128">
        <v>0</v>
      </c>
      <c r="AN17" s="128">
        <v>0</v>
      </c>
      <c r="AO17" s="128">
        <v>0</v>
      </c>
    </row>
    <row r="18" spans="2:41" x14ac:dyDescent="0.25">
      <c r="B18" s="120" t="s">
        <v>0</v>
      </c>
      <c r="C18" s="4" t="s">
        <v>245</v>
      </c>
      <c r="D18" s="24" t="s">
        <v>65</v>
      </c>
      <c r="E18" s="23">
        <v>324</v>
      </c>
      <c r="F18" s="24" t="s">
        <v>246</v>
      </c>
      <c r="G18" s="24" t="s">
        <v>247</v>
      </c>
      <c r="H18" s="22" t="s">
        <v>63</v>
      </c>
      <c r="I18" s="22" t="s">
        <v>37</v>
      </c>
      <c r="J18" s="23">
        <v>5</v>
      </c>
      <c r="K18" s="25" t="s">
        <v>42</v>
      </c>
      <c r="L18" s="23" t="s">
        <v>39</v>
      </c>
      <c r="M18" s="23" t="s">
        <v>40</v>
      </c>
      <c r="N18" s="128">
        <v>6.6438561897747253</v>
      </c>
      <c r="O18" s="128">
        <v>6.6438561897747253</v>
      </c>
      <c r="P18" s="128">
        <v>6.6438561897747253</v>
      </c>
      <c r="Q18" s="128">
        <v>6.6438561897747253</v>
      </c>
      <c r="R18" s="128">
        <v>6.6438561897747253</v>
      </c>
      <c r="S18" s="129"/>
      <c r="T18" s="4" t="s">
        <v>341</v>
      </c>
      <c r="U18" s="23">
        <v>13</v>
      </c>
      <c r="V18" s="25" t="s">
        <v>38</v>
      </c>
      <c r="W18" s="130">
        <f t="shared" si="0"/>
        <v>2.6</v>
      </c>
      <c r="X18" s="128">
        <v>6.6438561897747253</v>
      </c>
      <c r="Y18" s="128">
        <v>6.6438561897747253</v>
      </c>
      <c r="Z18" s="128">
        <v>6.6438561897747253</v>
      </c>
      <c r="AA18" s="128">
        <v>6.6438561897747253</v>
      </c>
      <c r="AB18" s="128">
        <v>6.6438561897747253</v>
      </c>
      <c r="AC18" s="129"/>
      <c r="AD18" s="129"/>
      <c r="AE18" s="128">
        <v>0</v>
      </c>
      <c r="AF18" s="128">
        <v>0</v>
      </c>
      <c r="AG18" s="128">
        <v>0</v>
      </c>
      <c r="AH18" s="128">
        <v>0</v>
      </c>
      <c r="AI18" s="128">
        <v>0</v>
      </c>
      <c r="AJ18" s="128"/>
      <c r="AK18" s="129"/>
      <c r="AL18" s="128">
        <v>0</v>
      </c>
      <c r="AM18" s="128">
        <v>0</v>
      </c>
      <c r="AN18" s="128">
        <v>0</v>
      </c>
      <c r="AO18" s="128">
        <v>0</v>
      </c>
    </row>
    <row r="19" spans="2:41" ht="25.5" x14ac:dyDescent="0.25">
      <c r="B19" s="120" t="s">
        <v>0</v>
      </c>
      <c r="C19" s="4" t="s">
        <v>344</v>
      </c>
      <c r="D19" s="24" t="s">
        <v>65</v>
      </c>
      <c r="E19" s="23">
        <v>222</v>
      </c>
      <c r="F19" s="24" t="s">
        <v>615</v>
      </c>
      <c r="G19" s="24" t="s">
        <v>252</v>
      </c>
      <c r="H19" s="22" t="s">
        <v>63</v>
      </c>
      <c r="I19" s="22" t="s">
        <v>37</v>
      </c>
      <c r="J19" s="23">
        <v>4</v>
      </c>
      <c r="K19" s="25" t="s">
        <v>42</v>
      </c>
      <c r="L19" s="23" t="s">
        <v>39</v>
      </c>
      <c r="M19" s="23" t="s">
        <v>40</v>
      </c>
      <c r="N19" s="128">
        <v>6.7714894695005983</v>
      </c>
      <c r="O19" s="128">
        <v>6.6438561897747253</v>
      </c>
      <c r="P19" s="128">
        <v>6.6438561897747253</v>
      </c>
      <c r="Q19" s="128">
        <v>6.6438561897747253</v>
      </c>
      <c r="R19" s="128">
        <v>6.6438561897747253</v>
      </c>
      <c r="S19" s="129"/>
      <c r="T19" s="4" t="s">
        <v>250</v>
      </c>
      <c r="U19" s="23">
        <v>10</v>
      </c>
      <c r="V19" s="25" t="s">
        <v>38</v>
      </c>
      <c r="W19" s="130">
        <f t="shared" si="0"/>
        <v>2.5</v>
      </c>
      <c r="X19" s="128">
        <v>6.6438561897747253</v>
      </c>
      <c r="Y19" s="128">
        <v>6.6438561897747253</v>
      </c>
      <c r="Z19" s="128">
        <v>6.6438561897747253</v>
      </c>
      <c r="AA19" s="128">
        <v>6.6438561897747253</v>
      </c>
      <c r="AB19" s="128">
        <v>6.6438561897747253</v>
      </c>
      <c r="AC19" s="129"/>
      <c r="AD19" s="129"/>
      <c r="AE19" s="128">
        <v>-0.12763327972587302</v>
      </c>
      <c r="AF19" s="128">
        <v>0</v>
      </c>
      <c r="AG19" s="128">
        <v>0</v>
      </c>
      <c r="AH19" s="128">
        <v>0</v>
      </c>
      <c r="AI19" s="128">
        <v>0</v>
      </c>
      <c r="AJ19" s="128"/>
      <c r="AK19" s="129"/>
      <c r="AL19" s="128">
        <v>-0.12763327972587302</v>
      </c>
      <c r="AM19" s="128">
        <v>0</v>
      </c>
      <c r="AN19" s="128">
        <v>0</v>
      </c>
      <c r="AO19" s="128">
        <v>0</v>
      </c>
    </row>
    <row r="20" spans="2:41" x14ac:dyDescent="0.25">
      <c r="B20" s="120" t="s">
        <v>0</v>
      </c>
      <c r="C20" s="4" t="s">
        <v>345</v>
      </c>
      <c r="D20" s="24" t="s">
        <v>125</v>
      </c>
      <c r="E20" s="23">
        <v>310</v>
      </c>
      <c r="F20" s="24" t="s">
        <v>644</v>
      </c>
      <c r="G20" s="24" t="s">
        <v>645</v>
      </c>
      <c r="H20" s="22" t="s">
        <v>63</v>
      </c>
      <c r="I20" s="22" t="s">
        <v>37</v>
      </c>
      <c r="J20" s="23">
        <v>5</v>
      </c>
      <c r="K20" s="25" t="s">
        <v>42</v>
      </c>
      <c r="L20" s="23" t="s">
        <v>39</v>
      </c>
      <c r="M20" s="23" t="s">
        <v>40</v>
      </c>
      <c r="N20" s="128">
        <v>6.6438561897747253</v>
      </c>
      <c r="O20" s="128">
        <v>6.6438561897747253</v>
      </c>
      <c r="P20" s="128">
        <v>6.6438561897747253</v>
      </c>
      <c r="Q20" s="128">
        <v>6.6438561897747253</v>
      </c>
      <c r="R20" s="128">
        <v>6.6438561897747253</v>
      </c>
      <c r="S20" s="129"/>
      <c r="T20" s="4" t="s">
        <v>346</v>
      </c>
      <c r="U20" s="23">
        <v>12</v>
      </c>
      <c r="V20" s="25" t="s">
        <v>38</v>
      </c>
      <c r="W20" s="130">
        <f t="shared" si="0"/>
        <v>2.4</v>
      </c>
      <c r="X20" s="128">
        <v>6.6438561897747253</v>
      </c>
      <c r="Y20" s="128">
        <v>6.6438561897747253</v>
      </c>
      <c r="Z20" s="128">
        <v>6.6438561897747253</v>
      </c>
      <c r="AA20" s="128">
        <v>6.6438561897747253</v>
      </c>
      <c r="AB20" s="128">
        <v>6.6438561897747253</v>
      </c>
      <c r="AC20" s="129"/>
      <c r="AD20" s="129"/>
      <c r="AE20" s="128">
        <v>0</v>
      </c>
      <c r="AF20" s="128">
        <v>0</v>
      </c>
      <c r="AG20" s="128">
        <v>0</v>
      </c>
      <c r="AH20" s="128">
        <v>0</v>
      </c>
      <c r="AI20" s="128">
        <v>0</v>
      </c>
      <c r="AJ20" s="128"/>
      <c r="AK20" s="129"/>
      <c r="AL20" s="128">
        <v>0</v>
      </c>
      <c r="AM20" s="128">
        <v>0</v>
      </c>
      <c r="AN20" s="128">
        <v>0</v>
      </c>
      <c r="AO20" s="128">
        <v>0</v>
      </c>
    </row>
    <row r="21" spans="2:41" x14ac:dyDescent="0.25">
      <c r="B21" s="120" t="s">
        <v>0</v>
      </c>
      <c r="C21" s="4" t="s">
        <v>347</v>
      </c>
      <c r="D21" s="22" t="s">
        <v>605</v>
      </c>
      <c r="E21" s="23">
        <v>147</v>
      </c>
      <c r="F21" s="24" t="s">
        <v>347</v>
      </c>
      <c r="G21" s="24" t="s">
        <v>612</v>
      </c>
      <c r="H21" s="24" t="s">
        <v>90</v>
      </c>
      <c r="I21" s="24" t="s">
        <v>37</v>
      </c>
      <c r="J21" s="23">
        <v>5</v>
      </c>
      <c r="K21" s="25" t="s">
        <v>42</v>
      </c>
      <c r="L21" s="23" t="s">
        <v>39</v>
      </c>
      <c r="M21" s="23" t="s">
        <v>40</v>
      </c>
      <c r="N21" s="128">
        <v>6.6438561897747253</v>
      </c>
      <c r="O21" s="128">
        <v>6.6438561897747253</v>
      </c>
      <c r="P21" s="128">
        <v>6.6438561897747253</v>
      </c>
      <c r="Q21" s="128">
        <v>6.6438561897747253</v>
      </c>
      <c r="R21" s="128">
        <v>6.6438561897747253</v>
      </c>
      <c r="S21" s="129"/>
      <c r="T21" s="4" t="s">
        <v>349</v>
      </c>
      <c r="U21" s="23">
        <v>23</v>
      </c>
      <c r="V21" s="25" t="s">
        <v>38</v>
      </c>
      <c r="W21" s="130">
        <f t="shared" si="0"/>
        <v>4.5999999999999996</v>
      </c>
      <c r="X21" s="128">
        <v>6.6438561897747253</v>
      </c>
      <c r="Y21" s="128">
        <v>6.6438561897747253</v>
      </c>
      <c r="Z21" s="128">
        <v>6.6438561897747253</v>
      </c>
      <c r="AA21" s="128">
        <v>6.6438561897747253</v>
      </c>
      <c r="AB21" s="128">
        <v>6.6438561897747253</v>
      </c>
      <c r="AC21" s="129"/>
      <c r="AD21" s="129"/>
      <c r="AE21" s="128">
        <v>0</v>
      </c>
      <c r="AF21" s="128">
        <v>0</v>
      </c>
      <c r="AG21" s="128">
        <v>0</v>
      </c>
      <c r="AH21" s="128">
        <v>0</v>
      </c>
      <c r="AI21" s="128">
        <v>0</v>
      </c>
      <c r="AJ21" s="128"/>
      <c r="AK21" s="129"/>
      <c r="AL21" s="128">
        <v>0</v>
      </c>
      <c r="AM21" s="128">
        <v>0</v>
      </c>
      <c r="AN21" s="128">
        <v>0</v>
      </c>
      <c r="AO21" s="128">
        <v>0</v>
      </c>
    </row>
    <row r="22" spans="2:41" ht="25.5" x14ac:dyDescent="0.25">
      <c r="B22" s="120" t="s">
        <v>0</v>
      </c>
      <c r="C22" s="4" t="s">
        <v>350</v>
      </c>
      <c r="D22" s="22" t="s">
        <v>605</v>
      </c>
      <c r="E22" s="23">
        <v>184</v>
      </c>
      <c r="F22" s="24" t="s">
        <v>350</v>
      </c>
      <c r="G22" s="24" t="s">
        <v>652</v>
      </c>
      <c r="H22" s="24" t="s">
        <v>90</v>
      </c>
      <c r="I22" s="24" t="s">
        <v>37</v>
      </c>
      <c r="J22" s="23">
        <v>4</v>
      </c>
      <c r="K22" s="25" t="s">
        <v>42</v>
      </c>
      <c r="L22" s="23" t="s">
        <v>39</v>
      </c>
      <c r="M22" s="23" t="s">
        <v>40</v>
      </c>
      <c r="N22" s="128">
        <v>7.6036263449861927</v>
      </c>
      <c r="O22" s="128">
        <v>6.6438561897747253</v>
      </c>
      <c r="P22" s="128">
        <v>6.6438561897747253</v>
      </c>
      <c r="Q22" s="128">
        <v>6.6438561897747253</v>
      </c>
      <c r="R22" s="128">
        <v>6.6438561897747253</v>
      </c>
      <c r="S22" s="129"/>
      <c r="T22" s="4" t="s">
        <v>351</v>
      </c>
      <c r="U22" s="23">
        <v>21</v>
      </c>
      <c r="V22" s="25" t="s">
        <v>38</v>
      </c>
      <c r="W22" s="130">
        <f t="shared" si="0"/>
        <v>5.25</v>
      </c>
      <c r="X22" s="128">
        <v>6.6438561897747253</v>
      </c>
      <c r="Y22" s="128">
        <v>6.6438561897747253</v>
      </c>
      <c r="Z22" s="128">
        <v>6.6438561897747253</v>
      </c>
      <c r="AA22" s="128">
        <v>6.6438561897747253</v>
      </c>
      <c r="AB22" s="128">
        <v>6.6438561897747253</v>
      </c>
      <c r="AC22" s="129"/>
      <c r="AD22" s="129"/>
      <c r="AE22" s="128">
        <v>-0.95977015521146747</v>
      </c>
      <c r="AF22" s="128">
        <v>0</v>
      </c>
      <c r="AG22" s="128">
        <v>0</v>
      </c>
      <c r="AH22" s="128">
        <v>0</v>
      </c>
      <c r="AI22" s="128">
        <v>0</v>
      </c>
      <c r="AJ22" s="128"/>
      <c r="AK22" s="129"/>
      <c r="AL22" s="128">
        <v>-0.95977015521146747</v>
      </c>
      <c r="AM22" s="128">
        <v>0</v>
      </c>
      <c r="AN22" s="128">
        <v>0</v>
      </c>
      <c r="AO22" s="128">
        <v>0</v>
      </c>
    </row>
    <row r="23" spans="2:41" x14ac:dyDescent="0.25">
      <c r="B23" s="120" t="s">
        <v>0</v>
      </c>
      <c r="C23" s="4" t="s">
        <v>352</v>
      </c>
      <c r="D23" s="22" t="s">
        <v>605</v>
      </c>
      <c r="E23" s="23">
        <v>171</v>
      </c>
      <c r="F23" s="24" t="s">
        <v>352</v>
      </c>
      <c r="G23" s="24" t="s">
        <v>610</v>
      </c>
      <c r="H23" s="24" t="s">
        <v>90</v>
      </c>
      <c r="I23" s="24" t="s">
        <v>37</v>
      </c>
      <c r="J23" s="23">
        <v>5</v>
      </c>
      <c r="K23" s="25" t="s">
        <v>42</v>
      </c>
      <c r="L23" s="23" t="s">
        <v>39</v>
      </c>
      <c r="M23" s="23" t="s">
        <v>40</v>
      </c>
      <c r="N23" s="128">
        <v>7.1623913287569057</v>
      </c>
      <c r="O23" s="128">
        <v>6.6438561897747253</v>
      </c>
      <c r="P23" s="128">
        <v>6.6438561897747253</v>
      </c>
      <c r="Q23" s="128">
        <v>6.6438561897747253</v>
      </c>
      <c r="R23" s="128">
        <v>6.6438561897747253</v>
      </c>
      <c r="S23" s="129"/>
      <c r="T23" s="4" t="s">
        <v>354</v>
      </c>
      <c r="U23" s="23">
        <v>22</v>
      </c>
      <c r="V23" s="25" t="s">
        <v>38</v>
      </c>
      <c r="W23" s="130">
        <f t="shared" si="0"/>
        <v>4.4000000000000004</v>
      </c>
      <c r="X23" s="128">
        <v>7.4325419003882587</v>
      </c>
      <c r="Y23" s="128">
        <v>6.6438561897747253</v>
      </c>
      <c r="Z23" s="128">
        <v>6.6438561897747253</v>
      </c>
      <c r="AA23" s="128">
        <v>6.6438561897747253</v>
      </c>
      <c r="AB23" s="128">
        <v>6.6438561897747253</v>
      </c>
      <c r="AC23" s="129"/>
      <c r="AD23" s="129"/>
      <c r="AE23" s="128">
        <v>0.27015057163135303</v>
      </c>
      <c r="AF23" s="128">
        <v>0</v>
      </c>
      <c r="AG23" s="128">
        <v>0</v>
      </c>
      <c r="AH23" s="128">
        <v>0</v>
      </c>
      <c r="AI23" s="128">
        <v>0</v>
      </c>
      <c r="AJ23" s="128"/>
      <c r="AK23" s="129"/>
      <c r="AL23" s="128">
        <v>-0.5185351389821804</v>
      </c>
      <c r="AM23" s="128">
        <v>0</v>
      </c>
      <c r="AN23" s="128">
        <v>0</v>
      </c>
      <c r="AO23" s="128">
        <v>0</v>
      </c>
    </row>
    <row r="24" spans="2:41" x14ac:dyDescent="0.25">
      <c r="B24" s="120" t="s">
        <v>0</v>
      </c>
      <c r="C24" s="4" t="s">
        <v>357</v>
      </c>
      <c r="D24" s="22" t="s">
        <v>601</v>
      </c>
      <c r="E24" s="23">
        <v>306</v>
      </c>
      <c r="F24" s="24" t="s">
        <v>602</v>
      </c>
      <c r="G24" s="24" t="s">
        <v>603</v>
      </c>
      <c r="H24" s="24" t="s">
        <v>90</v>
      </c>
      <c r="I24" s="24" t="s">
        <v>37</v>
      </c>
      <c r="J24" s="23">
        <v>7</v>
      </c>
      <c r="K24" s="25" t="s">
        <v>42</v>
      </c>
      <c r="L24" s="23" t="s">
        <v>39</v>
      </c>
      <c r="M24" s="23" t="s">
        <v>40</v>
      </c>
      <c r="N24" s="128">
        <v>6.6438561897747253</v>
      </c>
      <c r="O24" s="128">
        <v>6.6438561897747253</v>
      </c>
      <c r="P24" s="128">
        <v>6.6438561897747253</v>
      </c>
      <c r="Q24" s="128">
        <v>6.6438561897747253</v>
      </c>
      <c r="R24" s="128">
        <v>6.6438561897747253</v>
      </c>
      <c r="S24" s="129"/>
      <c r="T24" s="4" t="s">
        <v>358</v>
      </c>
      <c r="U24" s="23">
        <v>24</v>
      </c>
      <c r="V24" s="25" t="s">
        <v>38</v>
      </c>
      <c r="W24" s="130">
        <f t="shared" si="0"/>
        <v>3.4285714285714284</v>
      </c>
      <c r="X24" s="128">
        <v>6.6438561897747253</v>
      </c>
      <c r="Y24" s="128">
        <v>6.6438561897747253</v>
      </c>
      <c r="Z24" s="128">
        <v>6.6438561897747253</v>
      </c>
      <c r="AA24" s="128">
        <v>6.6438561897747253</v>
      </c>
      <c r="AB24" s="128">
        <v>6.6438561897747253</v>
      </c>
      <c r="AC24" s="129"/>
      <c r="AD24" s="129"/>
      <c r="AE24" s="128">
        <v>0</v>
      </c>
      <c r="AF24" s="128">
        <v>0</v>
      </c>
      <c r="AG24" s="128">
        <v>0</v>
      </c>
      <c r="AH24" s="128">
        <v>0</v>
      </c>
      <c r="AI24" s="128">
        <v>0</v>
      </c>
      <c r="AJ24" s="128"/>
      <c r="AK24" s="129"/>
      <c r="AL24" s="128">
        <v>0</v>
      </c>
      <c r="AM24" s="128">
        <v>0</v>
      </c>
      <c r="AN24" s="128">
        <v>0</v>
      </c>
      <c r="AO24" s="128">
        <v>0</v>
      </c>
    </row>
    <row r="25" spans="2:41" x14ac:dyDescent="0.25">
      <c r="B25" s="120" t="s">
        <v>0</v>
      </c>
      <c r="C25" s="4" t="s">
        <v>92</v>
      </c>
      <c r="D25" s="22" t="s">
        <v>88</v>
      </c>
      <c r="E25" s="23">
        <v>123</v>
      </c>
      <c r="F25" s="24" t="s">
        <v>92</v>
      </c>
      <c r="G25" s="24" t="s">
        <v>89</v>
      </c>
      <c r="H25" s="24" t="s">
        <v>90</v>
      </c>
      <c r="I25" s="24" t="s">
        <v>37</v>
      </c>
      <c r="J25" s="23">
        <v>4</v>
      </c>
      <c r="K25" s="25" t="s">
        <v>42</v>
      </c>
      <c r="L25" s="23" t="s">
        <v>39</v>
      </c>
      <c r="M25" s="23" t="s">
        <v>40</v>
      </c>
      <c r="N25" s="128">
        <v>7.344295907915817</v>
      </c>
      <c r="O25" s="128">
        <v>6.6438561897747253</v>
      </c>
      <c r="P25" s="128">
        <v>6.6438561897747253</v>
      </c>
      <c r="Q25" s="128">
        <v>6.6438561897747253</v>
      </c>
      <c r="R25" s="128">
        <v>6.6438561897747253</v>
      </c>
      <c r="S25" s="129"/>
      <c r="T25" s="4" t="s">
        <v>91</v>
      </c>
      <c r="U25" s="23">
        <v>16</v>
      </c>
      <c r="V25" s="25" t="s">
        <v>38</v>
      </c>
      <c r="W25" s="130">
        <f t="shared" si="0"/>
        <v>4</v>
      </c>
      <c r="X25" s="128">
        <v>10.250594507192316</v>
      </c>
      <c r="Y25" s="128">
        <v>6.6438561897747253</v>
      </c>
      <c r="Z25" s="128">
        <v>7.9023751144860261</v>
      </c>
      <c r="AA25" s="128">
        <v>6.6438561897747253</v>
      </c>
      <c r="AB25" s="128">
        <v>6.6438561897747253</v>
      </c>
      <c r="AC25" s="129"/>
      <c r="AD25" s="129"/>
      <c r="AE25" s="128">
        <v>2.9062985992764991</v>
      </c>
      <c r="AF25" s="128">
        <v>0</v>
      </c>
      <c r="AG25" s="128">
        <v>1.2585189247113009</v>
      </c>
      <c r="AH25" s="128">
        <v>0</v>
      </c>
      <c r="AI25" s="128">
        <v>0</v>
      </c>
      <c r="AJ25" s="128"/>
      <c r="AK25" s="129"/>
      <c r="AL25" s="128">
        <v>-0.70043971814109174</v>
      </c>
      <c r="AM25" s="128">
        <v>1.2585189247113009</v>
      </c>
      <c r="AN25" s="128">
        <v>0</v>
      </c>
      <c r="AO25" s="128">
        <v>0</v>
      </c>
    </row>
    <row r="26" spans="2:41" x14ac:dyDescent="0.25">
      <c r="B26" s="120" t="s">
        <v>0</v>
      </c>
      <c r="C26" s="4" t="s">
        <v>226</v>
      </c>
      <c r="D26" s="22" t="s">
        <v>223</v>
      </c>
      <c r="E26" s="23">
        <v>120</v>
      </c>
      <c r="F26" s="24" t="s">
        <v>226</v>
      </c>
      <c r="G26" s="24" t="s">
        <v>227</v>
      </c>
      <c r="H26" s="24" t="s">
        <v>90</v>
      </c>
      <c r="I26" s="24" t="s">
        <v>37</v>
      </c>
      <c r="J26" s="23">
        <v>4</v>
      </c>
      <c r="K26" s="25" t="s">
        <v>42</v>
      </c>
      <c r="L26" s="23" t="s">
        <v>39</v>
      </c>
      <c r="M26" s="23" t="s">
        <v>40</v>
      </c>
      <c r="N26" s="128">
        <v>9.8692082505508267</v>
      </c>
      <c r="O26" s="128">
        <v>6.6438561897747253</v>
      </c>
      <c r="P26" s="128">
        <v>7.9322147519683863</v>
      </c>
      <c r="Q26" s="128">
        <v>6.6438561897747253</v>
      </c>
      <c r="R26" s="128">
        <v>6.7414669864011465</v>
      </c>
      <c r="S26" s="129"/>
      <c r="T26" s="4" t="s">
        <v>225</v>
      </c>
      <c r="U26" s="23">
        <v>22</v>
      </c>
      <c r="V26" s="25" t="s">
        <v>38</v>
      </c>
      <c r="W26" s="130">
        <f t="shared" si="0"/>
        <v>5.5</v>
      </c>
      <c r="X26" s="128">
        <v>8.4807902010958163</v>
      </c>
      <c r="Y26" s="128">
        <v>7.1898245588800176</v>
      </c>
      <c r="Z26" s="128">
        <v>6.6438561897747253</v>
      </c>
      <c r="AA26" s="128">
        <v>6.6438561897747253</v>
      </c>
      <c r="AB26" s="128">
        <v>6.6438561897747253</v>
      </c>
      <c r="AC26" s="129"/>
      <c r="AD26" s="129"/>
      <c r="AE26" s="128">
        <v>-1.3884180494550105</v>
      </c>
      <c r="AF26" s="128">
        <v>0.54596836910529234</v>
      </c>
      <c r="AG26" s="128">
        <v>-1.2883585621936611</v>
      </c>
      <c r="AH26" s="128">
        <v>0</v>
      </c>
      <c r="AI26" s="128">
        <v>-9.7610796626421248E-2</v>
      </c>
      <c r="AJ26" s="128"/>
      <c r="AK26" s="129"/>
      <c r="AL26" s="128">
        <v>-2.6793836916708091</v>
      </c>
      <c r="AM26" s="128">
        <v>0</v>
      </c>
      <c r="AN26" s="128">
        <v>-1.2883585621936611</v>
      </c>
      <c r="AO26" s="128">
        <v>0</v>
      </c>
    </row>
    <row r="27" spans="2:41" x14ac:dyDescent="0.25">
      <c r="B27" s="120" t="s">
        <v>0</v>
      </c>
      <c r="C27" s="4" t="s">
        <v>361</v>
      </c>
      <c r="D27" s="22" t="s">
        <v>605</v>
      </c>
      <c r="E27" s="23">
        <v>141</v>
      </c>
      <c r="F27" s="24" t="s">
        <v>361</v>
      </c>
      <c r="G27" s="24" t="s">
        <v>606</v>
      </c>
      <c r="H27" s="24" t="s">
        <v>90</v>
      </c>
      <c r="I27" s="24" t="s">
        <v>37</v>
      </c>
      <c r="J27" s="23">
        <v>4</v>
      </c>
      <c r="K27" s="25" t="s">
        <v>42</v>
      </c>
      <c r="L27" s="23" t="s">
        <v>39</v>
      </c>
      <c r="M27" s="23" t="s">
        <v>40</v>
      </c>
      <c r="N27" s="128">
        <v>6.6724253419714952</v>
      </c>
      <c r="O27" s="128">
        <v>6.6438561897747253</v>
      </c>
      <c r="P27" s="128">
        <v>6.6438561897747253</v>
      </c>
      <c r="Q27" s="128">
        <v>6.6438561897747253</v>
      </c>
      <c r="R27" s="128">
        <v>6.6438561897747253</v>
      </c>
      <c r="S27" s="129"/>
      <c r="T27" s="4" t="s">
        <v>363</v>
      </c>
      <c r="U27" s="23">
        <v>22</v>
      </c>
      <c r="V27" s="25" t="s">
        <v>38</v>
      </c>
      <c r="W27" s="130">
        <f t="shared" si="0"/>
        <v>5.5</v>
      </c>
      <c r="X27" s="128">
        <v>6.6438561897747253</v>
      </c>
      <c r="Y27" s="128">
        <v>6.6438561897747253</v>
      </c>
      <c r="Z27" s="128">
        <v>6.6438561897747253</v>
      </c>
      <c r="AA27" s="128">
        <v>6.6438561897747253</v>
      </c>
      <c r="AB27" s="128">
        <v>6.6438561897747253</v>
      </c>
      <c r="AC27" s="129"/>
      <c r="AD27" s="129"/>
      <c r="AE27" s="128">
        <v>-2.856915219676992E-2</v>
      </c>
      <c r="AF27" s="128">
        <v>0</v>
      </c>
      <c r="AG27" s="128">
        <v>0</v>
      </c>
      <c r="AH27" s="128">
        <v>0</v>
      </c>
      <c r="AI27" s="128">
        <v>0</v>
      </c>
      <c r="AJ27" s="128"/>
      <c r="AK27" s="129"/>
      <c r="AL27" s="128">
        <v>-2.856915219676992E-2</v>
      </c>
      <c r="AM27" s="128">
        <v>0</v>
      </c>
      <c r="AN27" s="128">
        <v>0</v>
      </c>
      <c r="AO27" s="128">
        <v>0</v>
      </c>
    </row>
    <row r="28" spans="2:41" x14ac:dyDescent="0.25">
      <c r="B28" s="120" t="s">
        <v>0</v>
      </c>
      <c r="C28" s="4" t="s">
        <v>364</v>
      </c>
      <c r="D28" s="22" t="s">
        <v>605</v>
      </c>
      <c r="E28" s="23">
        <v>150</v>
      </c>
      <c r="F28" s="24" t="s">
        <v>364</v>
      </c>
      <c r="G28" s="24" t="s">
        <v>613</v>
      </c>
      <c r="H28" s="24" t="s">
        <v>90</v>
      </c>
      <c r="I28" s="24" t="s">
        <v>37</v>
      </c>
      <c r="J28" s="23">
        <v>3</v>
      </c>
      <c r="K28" s="25" t="s">
        <v>42</v>
      </c>
      <c r="L28" s="23" t="s">
        <v>39</v>
      </c>
      <c r="M28" s="23" t="s">
        <v>40</v>
      </c>
      <c r="N28" s="128">
        <v>6.6438561897747253</v>
      </c>
      <c r="O28" s="128">
        <v>6.6438561897747253</v>
      </c>
      <c r="P28" s="128">
        <v>6.6438561897747253</v>
      </c>
      <c r="Q28" s="128">
        <v>6.6438561897747253</v>
      </c>
      <c r="R28" s="128">
        <v>6.6438561897747253</v>
      </c>
      <c r="S28" s="129"/>
      <c r="T28" s="4" t="s">
        <v>366</v>
      </c>
      <c r="U28" s="23">
        <v>19</v>
      </c>
      <c r="V28" s="25" t="s">
        <v>38</v>
      </c>
      <c r="W28" s="130">
        <f t="shared" si="0"/>
        <v>6.333333333333333</v>
      </c>
      <c r="X28" s="128">
        <v>6.6438561897747253</v>
      </c>
      <c r="Y28" s="128">
        <v>6.6438561897747253</v>
      </c>
      <c r="Z28" s="128">
        <v>6.6438561897747253</v>
      </c>
      <c r="AA28" s="128">
        <v>6.6438561897747253</v>
      </c>
      <c r="AB28" s="128">
        <v>6.6438561897747253</v>
      </c>
      <c r="AC28" s="129"/>
      <c r="AD28" s="129"/>
      <c r="AE28" s="128">
        <v>0</v>
      </c>
      <c r="AF28" s="128">
        <v>0</v>
      </c>
      <c r="AG28" s="128">
        <v>0</v>
      </c>
      <c r="AH28" s="128">
        <v>0</v>
      </c>
      <c r="AI28" s="128">
        <v>0</v>
      </c>
      <c r="AJ28" s="128"/>
      <c r="AK28" s="129"/>
      <c r="AL28" s="128">
        <v>0</v>
      </c>
      <c r="AM28" s="128">
        <v>0</v>
      </c>
      <c r="AN28" s="128">
        <v>0</v>
      </c>
      <c r="AO28" s="128">
        <v>0</v>
      </c>
    </row>
    <row r="29" spans="2:41" x14ac:dyDescent="0.25">
      <c r="B29" s="120" t="s">
        <v>0</v>
      </c>
      <c r="C29" s="4" t="s">
        <v>368</v>
      </c>
      <c r="D29" s="22" t="s">
        <v>605</v>
      </c>
      <c r="E29" s="23">
        <v>157</v>
      </c>
      <c r="F29" s="24" t="s">
        <v>368</v>
      </c>
      <c r="G29" s="24" t="s">
        <v>611</v>
      </c>
      <c r="H29" s="24" t="s">
        <v>90</v>
      </c>
      <c r="I29" s="24" t="s">
        <v>108</v>
      </c>
      <c r="J29" s="23">
        <v>4</v>
      </c>
      <c r="K29" s="25" t="s">
        <v>42</v>
      </c>
      <c r="L29" s="23" t="s">
        <v>39</v>
      </c>
      <c r="M29" s="23" t="s">
        <v>40</v>
      </c>
      <c r="N29" s="128">
        <v>6.9628960053372611</v>
      </c>
      <c r="O29" s="128">
        <v>6.6438561897747253</v>
      </c>
      <c r="P29" s="128">
        <v>6.6438561897747253</v>
      </c>
      <c r="Q29" s="128">
        <v>6.6438561897747253</v>
      </c>
      <c r="R29" s="128">
        <v>6.6438561897747253</v>
      </c>
      <c r="S29" s="129"/>
      <c r="T29" s="4" t="s">
        <v>369</v>
      </c>
      <c r="U29" s="23">
        <v>23</v>
      </c>
      <c r="V29" s="25" t="s">
        <v>38</v>
      </c>
      <c r="W29" s="130">
        <f t="shared" si="0"/>
        <v>5.75</v>
      </c>
      <c r="X29" s="128">
        <v>6.6438561897747253</v>
      </c>
      <c r="Y29" s="128">
        <v>6.6438561897747253</v>
      </c>
      <c r="Z29" s="128">
        <v>6.6438561897747253</v>
      </c>
      <c r="AA29" s="128">
        <v>6.6438561897747253</v>
      </c>
      <c r="AB29" s="128">
        <v>6.6438561897747253</v>
      </c>
      <c r="AC29" s="129"/>
      <c r="AD29" s="129"/>
      <c r="AE29" s="128">
        <v>-0.3190398155625358</v>
      </c>
      <c r="AF29" s="128">
        <v>0</v>
      </c>
      <c r="AG29" s="128">
        <v>0</v>
      </c>
      <c r="AH29" s="128">
        <v>0</v>
      </c>
      <c r="AI29" s="128">
        <v>0</v>
      </c>
      <c r="AJ29" s="128"/>
      <c r="AK29" s="129"/>
      <c r="AL29" s="128">
        <v>-0.3190398155625358</v>
      </c>
      <c r="AM29" s="128">
        <v>0</v>
      </c>
      <c r="AN29" s="128">
        <v>0</v>
      </c>
      <c r="AO29" s="128">
        <v>0</v>
      </c>
    </row>
    <row r="30" spans="2:41" ht="25.5" x14ac:dyDescent="0.25">
      <c r="B30" s="120" t="s">
        <v>0</v>
      </c>
      <c r="C30" s="4" t="s">
        <v>370</v>
      </c>
      <c r="D30" s="22" t="s">
        <v>605</v>
      </c>
      <c r="E30" s="23">
        <v>177</v>
      </c>
      <c r="F30" s="24" t="s">
        <v>370</v>
      </c>
      <c r="G30" s="24" t="s">
        <v>621</v>
      </c>
      <c r="H30" s="24" t="s">
        <v>90</v>
      </c>
      <c r="I30" s="24" t="s">
        <v>37</v>
      </c>
      <c r="J30" s="23">
        <v>5</v>
      </c>
      <c r="K30" s="25" t="s">
        <v>42</v>
      </c>
      <c r="L30" s="23" t="s">
        <v>39</v>
      </c>
      <c r="M30" s="23" t="s">
        <v>40</v>
      </c>
      <c r="N30" s="128">
        <v>6.936637939002571</v>
      </c>
      <c r="O30" s="128">
        <v>6.8297227350860581</v>
      </c>
      <c r="P30" s="128">
        <v>6.6438561897747253</v>
      </c>
      <c r="Q30" s="128">
        <v>6.6438561897747253</v>
      </c>
      <c r="R30" s="128">
        <v>6.6438561897747253</v>
      </c>
      <c r="S30" s="129"/>
      <c r="T30" s="4" t="s">
        <v>372</v>
      </c>
      <c r="U30" s="23">
        <v>22</v>
      </c>
      <c r="V30" s="25" t="s">
        <v>38</v>
      </c>
      <c r="W30" s="130">
        <f t="shared" si="0"/>
        <v>4.4000000000000004</v>
      </c>
      <c r="X30" s="128">
        <v>7.2830883530240014</v>
      </c>
      <c r="Y30" s="128">
        <v>6.6438561897747253</v>
      </c>
      <c r="Z30" s="128">
        <v>6.6438561897747253</v>
      </c>
      <c r="AA30" s="128">
        <v>6.6438561897747253</v>
      </c>
      <c r="AB30" s="128">
        <v>6.6438561897747253</v>
      </c>
      <c r="AC30" s="129"/>
      <c r="AD30" s="129"/>
      <c r="AE30" s="128">
        <v>0.3464504140214304</v>
      </c>
      <c r="AF30" s="128">
        <v>-0.18586654531133284</v>
      </c>
      <c r="AG30" s="128">
        <v>0</v>
      </c>
      <c r="AH30" s="128">
        <v>0</v>
      </c>
      <c r="AI30" s="128">
        <v>0</v>
      </c>
      <c r="AJ30" s="128"/>
      <c r="AK30" s="129"/>
      <c r="AL30" s="128">
        <v>-0.29278174922784572</v>
      </c>
      <c r="AM30" s="128">
        <v>-0.18586654531133284</v>
      </c>
      <c r="AN30" s="128">
        <v>0</v>
      </c>
      <c r="AO30" s="128">
        <v>0</v>
      </c>
    </row>
    <row r="31" spans="2:41" x14ac:dyDescent="0.25">
      <c r="B31" s="120" t="s">
        <v>0</v>
      </c>
      <c r="C31" s="4" t="s">
        <v>373</v>
      </c>
      <c r="D31" s="22" t="s">
        <v>605</v>
      </c>
      <c r="E31" s="23">
        <v>182</v>
      </c>
      <c r="F31" s="24" t="s">
        <v>373</v>
      </c>
      <c r="G31" s="24" t="s">
        <v>651</v>
      </c>
      <c r="H31" s="24" t="s">
        <v>90</v>
      </c>
      <c r="I31" s="24" t="s">
        <v>37</v>
      </c>
      <c r="J31" s="23">
        <v>4</v>
      </c>
      <c r="K31" s="25" t="s">
        <v>42</v>
      </c>
      <c r="L31" s="23" t="s">
        <v>39</v>
      </c>
      <c r="M31" s="23" t="s">
        <v>40</v>
      </c>
      <c r="N31" s="128">
        <v>6.7347096202258392</v>
      </c>
      <c r="O31" s="128">
        <v>6.6438561897747253</v>
      </c>
      <c r="P31" s="128">
        <v>6.6438561897747253</v>
      </c>
      <c r="Q31" s="128">
        <v>6.6438561897747253</v>
      </c>
      <c r="R31" s="128">
        <v>6.6438561897747253</v>
      </c>
      <c r="S31" s="129"/>
      <c r="T31" s="4" t="s">
        <v>374</v>
      </c>
      <c r="U31" s="23">
        <v>22</v>
      </c>
      <c r="V31" s="25" t="s">
        <v>38</v>
      </c>
      <c r="W31" s="130">
        <f t="shared" si="0"/>
        <v>5.5</v>
      </c>
      <c r="X31" s="128">
        <v>6.6438561897747253</v>
      </c>
      <c r="Y31" s="128">
        <v>6.6438561897747253</v>
      </c>
      <c r="Z31" s="128">
        <v>6.6438561897747253</v>
      </c>
      <c r="AA31" s="128">
        <v>6.6438561897747253</v>
      </c>
      <c r="AB31" s="128">
        <v>6.6438561897747253</v>
      </c>
      <c r="AC31" s="129"/>
      <c r="AD31" s="129"/>
      <c r="AE31" s="128">
        <v>-9.0853430451113937E-2</v>
      </c>
      <c r="AF31" s="128">
        <v>0</v>
      </c>
      <c r="AG31" s="128">
        <v>0</v>
      </c>
      <c r="AH31" s="128">
        <v>0</v>
      </c>
      <c r="AI31" s="128">
        <v>0</v>
      </c>
      <c r="AJ31" s="128"/>
      <c r="AK31" s="129"/>
      <c r="AL31" s="128">
        <v>-9.0853430451113937E-2</v>
      </c>
      <c r="AM31" s="128">
        <v>0</v>
      </c>
      <c r="AN31" s="128">
        <v>0</v>
      </c>
      <c r="AO31" s="128">
        <v>0</v>
      </c>
    </row>
    <row r="32" spans="2:41" x14ac:dyDescent="0.25">
      <c r="B32" s="120" t="s">
        <v>0</v>
      </c>
      <c r="C32" s="4" t="s">
        <v>375</v>
      </c>
      <c r="D32" s="22" t="s">
        <v>88</v>
      </c>
      <c r="E32" s="23">
        <v>158</v>
      </c>
      <c r="F32" s="24" t="s">
        <v>375</v>
      </c>
      <c r="G32" s="24" t="s">
        <v>589</v>
      </c>
      <c r="H32" s="24" t="s">
        <v>90</v>
      </c>
      <c r="I32" s="24" t="s">
        <v>37</v>
      </c>
      <c r="J32" s="23">
        <v>4</v>
      </c>
      <c r="K32" s="25" t="s">
        <v>42</v>
      </c>
      <c r="L32" s="23" t="s">
        <v>39</v>
      </c>
      <c r="M32" s="23" t="s">
        <v>40</v>
      </c>
      <c r="N32" s="128">
        <v>6.6438561897747253</v>
      </c>
      <c r="O32" s="128">
        <v>6.6438561897747253</v>
      </c>
      <c r="P32" s="128">
        <v>6.6438561897747253</v>
      </c>
      <c r="Q32" s="128">
        <v>6.6438561897747253</v>
      </c>
      <c r="R32" s="128">
        <v>6.6438561897747253</v>
      </c>
      <c r="S32" s="129"/>
      <c r="T32" s="4" t="s">
        <v>376</v>
      </c>
      <c r="U32" s="23">
        <v>24</v>
      </c>
      <c r="V32" s="25" t="s">
        <v>38</v>
      </c>
      <c r="W32" s="130">
        <f t="shared" si="0"/>
        <v>6</v>
      </c>
      <c r="X32" s="128">
        <v>6.6438561897747253</v>
      </c>
      <c r="Y32" s="128">
        <v>6.6438561897747253</v>
      </c>
      <c r="Z32" s="128">
        <v>6.6438561897747253</v>
      </c>
      <c r="AA32" s="128">
        <v>6.6438561897747253</v>
      </c>
      <c r="AB32" s="128">
        <v>6.6438561897747253</v>
      </c>
      <c r="AC32" s="129"/>
      <c r="AD32" s="129"/>
      <c r="AE32" s="128">
        <v>0</v>
      </c>
      <c r="AF32" s="128">
        <v>0</v>
      </c>
      <c r="AG32" s="128">
        <v>0</v>
      </c>
      <c r="AH32" s="128">
        <v>0</v>
      </c>
      <c r="AI32" s="128">
        <v>0</v>
      </c>
      <c r="AJ32" s="128"/>
      <c r="AK32" s="129"/>
      <c r="AL32" s="128">
        <v>0</v>
      </c>
      <c r="AM32" s="128">
        <v>0</v>
      </c>
      <c r="AN32" s="128">
        <v>0</v>
      </c>
      <c r="AO32" s="128">
        <v>0</v>
      </c>
    </row>
    <row r="33" spans="2:41" ht="25.5" x14ac:dyDescent="0.25">
      <c r="B33" s="120" t="s">
        <v>0</v>
      </c>
      <c r="C33" s="4" t="s">
        <v>377</v>
      </c>
      <c r="D33" s="22" t="s">
        <v>223</v>
      </c>
      <c r="E33" s="23">
        <v>121</v>
      </c>
      <c r="F33" s="24" t="s">
        <v>377</v>
      </c>
      <c r="G33" s="24" t="s">
        <v>620</v>
      </c>
      <c r="H33" s="24" t="s">
        <v>90</v>
      </c>
      <c r="I33" s="24" t="s">
        <v>37</v>
      </c>
      <c r="J33" s="23">
        <v>3</v>
      </c>
      <c r="K33" s="25" t="s">
        <v>42</v>
      </c>
      <c r="L33" s="23" t="s">
        <v>39</v>
      </c>
      <c r="M33" s="23" t="s">
        <v>40</v>
      </c>
      <c r="N33" s="128">
        <v>8.4314976042580518</v>
      </c>
      <c r="O33" s="128">
        <v>6.6438561897747253</v>
      </c>
      <c r="P33" s="128">
        <v>7.3619437737352413</v>
      </c>
      <c r="Q33" s="128">
        <v>6.6438561897747253</v>
      </c>
      <c r="R33" s="128">
        <v>6.6438561897747253</v>
      </c>
      <c r="S33" s="129"/>
      <c r="T33" s="4" t="s">
        <v>378</v>
      </c>
      <c r="U33" s="23">
        <v>16</v>
      </c>
      <c r="V33" s="25" t="s">
        <v>38</v>
      </c>
      <c r="W33" s="130">
        <f t="shared" si="0"/>
        <v>5.333333333333333</v>
      </c>
      <c r="X33" s="128">
        <v>8.9872640120725382</v>
      </c>
      <c r="Y33" s="128">
        <v>6.7380922596204904</v>
      </c>
      <c r="Z33" s="128">
        <v>6.6617780977719878</v>
      </c>
      <c r="AA33" s="128">
        <v>6.6438561897747253</v>
      </c>
      <c r="AB33" s="128">
        <v>6.6438561897747253</v>
      </c>
      <c r="AC33" s="129"/>
      <c r="AD33" s="129"/>
      <c r="AE33" s="128">
        <v>0.55576640781448639</v>
      </c>
      <c r="AF33" s="128">
        <v>9.4236069845765158E-2</v>
      </c>
      <c r="AG33" s="128">
        <v>-0.70016567596325352</v>
      </c>
      <c r="AH33" s="128">
        <v>0</v>
      </c>
      <c r="AI33" s="128">
        <v>0</v>
      </c>
      <c r="AJ33" s="128"/>
      <c r="AK33" s="129"/>
      <c r="AL33" s="128">
        <v>-1.6934053446375614</v>
      </c>
      <c r="AM33" s="128">
        <v>1.7921907997262565E-2</v>
      </c>
      <c r="AN33" s="128">
        <v>-0.71808758396051608</v>
      </c>
      <c r="AO33" s="128">
        <v>0</v>
      </c>
    </row>
    <row r="34" spans="2:41" ht="25.5" x14ac:dyDescent="0.25">
      <c r="B34" s="120" t="s">
        <v>0</v>
      </c>
      <c r="C34" s="4" t="s">
        <v>381</v>
      </c>
      <c r="D34" s="22" t="s">
        <v>605</v>
      </c>
      <c r="E34" s="23">
        <v>174</v>
      </c>
      <c r="F34" s="24" t="s">
        <v>381</v>
      </c>
      <c r="G34" s="24" t="s">
        <v>626</v>
      </c>
      <c r="H34" s="24" t="s">
        <v>90</v>
      </c>
      <c r="I34" s="24" t="s">
        <v>37</v>
      </c>
      <c r="J34" s="23">
        <v>5</v>
      </c>
      <c r="K34" s="25" t="s">
        <v>42</v>
      </c>
      <c r="L34" s="23" t="s">
        <v>39</v>
      </c>
      <c r="M34" s="23" t="s">
        <v>40</v>
      </c>
      <c r="N34" s="128">
        <v>6.6438561897747253</v>
      </c>
      <c r="O34" s="128">
        <v>6.6438561897747253</v>
      </c>
      <c r="P34" s="128">
        <v>6.6438561897747253</v>
      </c>
      <c r="Q34" s="128">
        <v>6.6438561897747253</v>
      </c>
      <c r="R34" s="128">
        <v>6.6438561897747253</v>
      </c>
      <c r="S34" s="129"/>
      <c r="T34" s="4" t="s">
        <v>383</v>
      </c>
      <c r="U34" s="23">
        <v>20</v>
      </c>
      <c r="V34" s="25" t="s">
        <v>38</v>
      </c>
      <c r="W34" s="130">
        <f t="shared" si="0"/>
        <v>4</v>
      </c>
      <c r="X34" s="128">
        <v>6.6438561897747253</v>
      </c>
      <c r="Y34" s="128">
        <v>6.6438561897747253</v>
      </c>
      <c r="Z34" s="128">
        <v>6.6438561897747253</v>
      </c>
      <c r="AA34" s="128">
        <v>6.6438561897747253</v>
      </c>
      <c r="AB34" s="128">
        <v>6.6438561897747253</v>
      </c>
      <c r="AC34" s="129"/>
      <c r="AD34" s="129"/>
      <c r="AE34" s="128">
        <v>0</v>
      </c>
      <c r="AF34" s="128">
        <v>0</v>
      </c>
      <c r="AG34" s="128">
        <v>0</v>
      </c>
      <c r="AH34" s="128">
        <v>0</v>
      </c>
      <c r="AI34" s="128">
        <v>0</v>
      </c>
      <c r="AJ34" s="128"/>
      <c r="AK34" s="129"/>
      <c r="AL34" s="128">
        <v>0</v>
      </c>
      <c r="AM34" s="128">
        <v>0</v>
      </c>
      <c r="AN34" s="128">
        <v>0</v>
      </c>
      <c r="AO34" s="128">
        <v>0</v>
      </c>
    </row>
    <row r="35" spans="2:41" x14ac:dyDescent="0.25">
      <c r="B35" s="120" t="s">
        <v>0</v>
      </c>
      <c r="C35" s="4" t="s">
        <v>384</v>
      </c>
      <c r="D35" s="22" t="s">
        <v>605</v>
      </c>
      <c r="E35" s="23">
        <v>153</v>
      </c>
      <c r="F35" s="24" t="s">
        <v>384</v>
      </c>
      <c r="G35" s="24" t="s">
        <v>623</v>
      </c>
      <c r="H35" s="24" t="s">
        <v>90</v>
      </c>
      <c r="I35" s="24" t="s">
        <v>37</v>
      </c>
      <c r="J35" s="23">
        <v>4</v>
      </c>
      <c r="K35" s="25" t="s">
        <v>42</v>
      </c>
      <c r="L35" s="23" t="s">
        <v>39</v>
      </c>
      <c r="M35" s="23" t="s">
        <v>40</v>
      </c>
      <c r="N35" s="128">
        <v>6.6438561897747253</v>
      </c>
      <c r="O35" s="128">
        <v>6.6438561897747253</v>
      </c>
      <c r="P35" s="128">
        <v>6.6438561897747253</v>
      </c>
      <c r="Q35" s="128">
        <v>6.6438561897747253</v>
      </c>
      <c r="R35" s="128">
        <v>6.6438561897747253</v>
      </c>
      <c r="S35" s="129"/>
      <c r="T35" s="4" t="s">
        <v>386</v>
      </c>
      <c r="U35" s="23">
        <v>21</v>
      </c>
      <c r="V35" s="25" t="s">
        <v>38</v>
      </c>
      <c r="W35" s="130">
        <f t="shared" si="0"/>
        <v>5.25</v>
      </c>
      <c r="X35" s="128">
        <v>6.6438561897747253</v>
      </c>
      <c r="Y35" s="128">
        <v>6.6438561897747253</v>
      </c>
      <c r="Z35" s="128">
        <v>6.6438561897747253</v>
      </c>
      <c r="AA35" s="128">
        <v>6.6438561897747253</v>
      </c>
      <c r="AB35" s="128">
        <v>6.6438561897747253</v>
      </c>
      <c r="AC35" s="129"/>
      <c r="AD35" s="129"/>
      <c r="AE35" s="128">
        <v>0</v>
      </c>
      <c r="AF35" s="128">
        <v>0</v>
      </c>
      <c r="AG35" s="128">
        <v>0</v>
      </c>
      <c r="AH35" s="128">
        <v>0</v>
      </c>
      <c r="AI35" s="128">
        <v>0</v>
      </c>
      <c r="AJ35" s="128"/>
      <c r="AK35" s="129"/>
      <c r="AL35" s="128">
        <v>0</v>
      </c>
      <c r="AM35" s="128">
        <v>0</v>
      </c>
      <c r="AN35" s="128">
        <v>0</v>
      </c>
      <c r="AO35" s="128">
        <v>0</v>
      </c>
    </row>
    <row r="36" spans="2:41" x14ac:dyDescent="0.25">
      <c r="B36" s="120" t="s">
        <v>0</v>
      </c>
      <c r="C36" s="4" t="s">
        <v>387</v>
      </c>
      <c r="D36" s="22" t="s">
        <v>605</v>
      </c>
      <c r="E36" s="23">
        <v>144</v>
      </c>
      <c r="F36" s="24" t="s">
        <v>387</v>
      </c>
      <c r="G36" s="24" t="s">
        <v>625</v>
      </c>
      <c r="H36" s="24" t="s">
        <v>90</v>
      </c>
      <c r="I36" s="24" t="s">
        <v>37</v>
      </c>
      <c r="J36" s="23">
        <v>4</v>
      </c>
      <c r="K36" s="25" t="s">
        <v>42</v>
      </c>
      <c r="L36" s="23" t="s">
        <v>39</v>
      </c>
      <c r="M36" s="23" t="s">
        <v>40</v>
      </c>
      <c r="N36" s="128">
        <v>6.6438561897747253</v>
      </c>
      <c r="O36" s="128">
        <v>6.6438561897747253</v>
      </c>
      <c r="P36" s="128">
        <v>6.6438561897747253</v>
      </c>
      <c r="Q36" s="128">
        <v>6.6438561897747253</v>
      </c>
      <c r="R36" s="128">
        <v>6.6438561897747253</v>
      </c>
      <c r="S36" s="129"/>
      <c r="T36" s="4" t="s">
        <v>389</v>
      </c>
      <c r="U36" s="23">
        <v>19</v>
      </c>
      <c r="V36" s="25" t="s">
        <v>38</v>
      </c>
      <c r="W36" s="130">
        <f t="shared" si="0"/>
        <v>4.75</v>
      </c>
      <c r="X36" s="128">
        <v>6.6438561897747253</v>
      </c>
      <c r="Y36" s="128">
        <v>6.6438561897747253</v>
      </c>
      <c r="Z36" s="128">
        <v>6.6438561897747253</v>
      </c>
      <c r="AA36" s="128">
        <v>6.6438561897747253</v>
      </c>
      <c r="AB36" s="128">
        <v>6.6438561897747253</v>
      </c>
      <c r="AC36" s="129"/>
      <c r="AD36" s="129"/>
      <c r="AE36" s="128">
        <v>0</v>
      </c>
      <c r="AF36" s="128">
        <v>0</v>
      </c>
      <c r="AG36" s="128">
        <v>0</v>
      </c>
      <c r="AH36" s="128">
        <v>0</v>
      </c>
      <c r="AI36" s="128">
        <v>0</v>
      </c>
      <c r="AJ36" s="128"/>
      <c r="AK36" s="129"/>
      <c r="AL36" s="128">
        <v>0</v>
      </c>
      <c r="AM36" s="128">
        <v>0</v>
      </c>
      <c r="AN36" s="128">
        <v>0</v>
      </c>
      <c r="AO36" s="128">
        <v>0</v>
      </c>
    </row>
    <row r="37" spans="2:41" x14ac:dyDescent="0.25">
      <c r="B37" s="120" t="s">
        <v>0</v>
      </c>
      <c r="C37" s="4" t="s">
        <v>390</v>
      </c>
      <c r="D37" s="22" t="s">
        <v>165</v>
      </c>
      <c r="E37" s="23">
        <v>115</v>
      </c>
      <c r="F37" s="24" t="s">
        <v>390</v>
      </c>
      <c r="G37" s="24" t="s">
        <v>256</v>
      </c>
      <c r="H37" s="24" t="s">
        <v>36</v>
      </c>
      <c r="I37" s="24" t="s">
        <v>37</v>
      </c>
      <c r="J37" s="23">
        <v>4</v>
      </c>
      <c r="K37" s="25" t="s">
        <v>42</v>
      </c>
      <c r="L37" s="23" t="s">
        <v>39</v>
      </c>
      <c r="M37" s="23" t="s">
        <v>40</v>
      </c>
      <c r="N37" s="128">
        <v>8.7772553151919226</v>
      </c>
      <c r="O37" s="128">
        <v>7.0471239121140261</v>
      </c>
      <c r="P37" s="128">
        <v>7.759888183221836</v>
      </c>
      <c r="Q37" s="128">
        <v>6.6438561897747253</v>
      </c>
      <c r="R37" s="128">
        <v>6.6438561897747253</v>
      </c>
      <c r="S37" s="129"/>
      <c r="T37" s="4" t="s">
        <v>255</v>
      </c>
      <c r="U37" s="23">
        <v>17</v>
      </c>
      <c r="V37" s="25" t="s">
        <v>38</v>
      </c>
      <c r="W37" s="130">
        <f t="shared" si="0"/>
        <v>4.25</v>
      </c>
      <c r="X37" s="128">
        <v>6.6438561897747253</v>
      </c>
      <c r="Y37" s="128">
        <v>6.6438561897747253</v>
      </c>
      <c r="Z37" s="128">
        <v>6.6438561897747253</v>
      </c>
      <c r="AA37" s="128">
        <v>6.6438561897747253</v>
      </c>
      <c r="AB37" s="128">
        <v>6.6438561897747253</v>
      </c>
      <c r="AC37" s="129"/>
      <c r="AD37" s="129"/>
      <c r="AE37" s="128">
        <v>-2.1333991254171973</v>
      </c>
      <c r="AF37" s="128">
        <v>-0.40326772233930086</v>
      </c>
      <c r="AG37" s="128">
        <v>-1.1160319934471108</v>
      </c>
      <c r="AH37" s="128">
        <v>0</v>
      </c>
      <c r="AI37" s="128">
        <v>0</v>
      </c>
      <c r="AJ37" s="128"/>
      <c r="AK37" s="129"/>
      <c r="AL37" s="128">
        <v>-2.1333991254171973</v>
      </c>
      <c r="AM37" s="128">
        <v>-0.40326772233930086</v>
      </c>
      <c r="AN37" s="128">
        <v>-1.1160319934471108</v>
      </c>
      <c r="AO37" s="128">
        <v>0</v>
      </c>
    </row>
    <row r="38" spans="2:41" x14ac:dyDescent="0.25">
      <c r="B38" s="120" t="s">
        <v>0</v>
      </c>
      <c r="C38" s="4" t="s">
        <v>395</v>
      </c>
      <c r="D38" s="22" t="s">
        <v>159</v>
      </c>
      <c r="E38" s="23">
        <v>309</v>
      </c>
      <c r="F38" s="24" t="s">
        <v>395</v>
      </c>
      <c r="G38" s="22" t="s">
        <v>586</v>
      </c>
      <c r="H38" s="24" t="s">
        <v>134</v>
      </c>
      <c r="I38" s="22" t="s">
        <v>37</v>
      </c>
      <c r="J38" s="23">
        <v>4</v>
      </c>
      <c r="K38" s="25" t="s">
        <v>42</v>
      </c>
      <c r="L38" s="23" t="s">
        <v>39</v>
      </c>
      <c r="M38" s="23" t="s">
        <v>162</v>
      </c>
      <c r="N38" s="128">
        <v>6.6438561897747253</v>
      </c>
      <c r="O38" s="128">
        <v>6.6438561897747253</v>
      </c>
      <c r="P38" s="128">
        <v>6.6438561897747253</v>
      </c>
      <c r="Q38" s="128">
        <v>6.6438561897747253</v>
      </c>
      <c r="R38" s="128">
        <v>6.6438561897747253</v>
      </c>
      <c r="S38" s="129"/>
      <c r="T38" s="4" t="s">
        <v>396</v>
      </c>
      <c r="U38" s="23">
        <v>17</v>
      </c>
      <c r="V38" s="25" t="s">
        <v>38</v>
      </c>
      <c r="W38" s="130">
        <f t="shared" si="0"/>
        <v>4.25</v>
      </c>
      <c r="X38" s="128">
        <v>6.6438561897747253</v>
      </c>
      <c r="Y38" s="128">
        <v>6.6438561897747253</v>
      </c>
      <c r="Z38" s="128">
        <v>6.6438561897747253</v>
      </c>
      <c r="AA38" s="128">
        <v>6.6438561897747253</v>
      </c>
      <c r="AB38" s="128">
        <v>6.6438561897747253</v>
      </c>
      <c r="AC38" s="129"/>
      <c r="AD38" s="129"/>
      <c r="AE38" s="128">
        <v>0</v>
      </c>
      <c r="AF38" s="128">
        <v>0</v>
      </c>
      <c r="AG38" s="128">
        <v>0</v>
      </c>
      <c r="AH38" s="128">
        <v>0</v>
      </c>
      <c r="AI38" s="128">
        <v>0</v>
      </c>
      <c r="AJ38" s="128"/>
      <c r="AK38" s="129"/>
      <c r="AL38" s="128">
        <v>0</v>
      </c>
      <c r="AM38" s="128">
        <v>0</v>
      </c>
      <c r="AN38" s="128">
        <v>0</v>
      </c>
      <c r="AO38" s="128">
        <v>0</v>
      </c>
    </row>
    <row r="39" spans="2:41" x14ac:dyDescent="0.25">
      <c r="B39" s="120" t="s">
        <v>0</v>
      </c>
      <c r="C39" s="4" t="s">
        <v>399</v>
      </c>
      <c r="D39" s="22" t="s">
        <v>159</v>
      </c>
      <c r="E39" s="23">
        <v>223</v>
      </c>
      <c r="F39" s="24" t="s">
        <v>591</v>
      </c>
      <c r="G39" s="24" t="s">
        <v>592</v>
      </c>
      <c r="H39" s="22" t="s">
        <v>134</v>
      </c>
      <c r="I39" s="22" t="s">
        <v>37</v>
      </c>
      <c r="J39" s="23">
        <v>6</v>
      </c>
      <c r="K39" s="25" t="s">
        <v>42</v>
      </c>
      <c r="L39" s="23" t="s">
        <v>39</v>
      </c>
      <c r="M39" s="23" t="s">
        <v>162</v>
      </c>
      <c r="N39" s="128">
        <v>7.5274770060603959</v>
      </c>
      <c r="O39" s="128">
        <v>6.6438561897747253</v>
      </c>
      <c r="P39" s="128">
        <v>6.6438561897747253</v>
      </c>
      <c r="Q39" s="128">
        <v>6.6438561897747253</v>
      </c>
      <c r="R39" s="128">
        <v>6.6438561897747253</v>
      </c>
      <c r="S39" s="129"/>
      <c r="T39" s="4" t="s">
        <v>158</v>
      </c>
      <c r="U39" s="23">
        <v>16</v>
      </c>
      <c r="V39" s="25" t="s">
        <v>38</v>
      </c>
      <c r="W39" s="130">
        <f t="shared" si="0"/>
        <v>2.6666666666666665</v>
      </c>
      <c r="X39" s="128">
        <v>6.6438561897747253</v>
      </c>
      <c r="Y39" s="128">
        <v>6.6438561897747253</v>
      </c>
      <c r="Z39" s="128">
        <v>6.6438561897747253</v>
      </c>
      <c r="AA39" s="128">
        <v>6.6438561897747253</v>
      </c>
      <c r="AB39" s="128">
        <v>6.6438561897747253</v>
      </c>
      <c r="AC39" s="129"/>
      <c r="AD39" s="129"/>
      <c r="AE39" s="128">
        <v>-0.88362081628567068</v>
      </c>
      <c r="AF39" s="128">
        <v>0</v>
      </c>
      <c r="AG39" s="128">
        <v>0</v>
      </c>
      <c r="AH39" s="128">
        <v>0</v>
      </c>
      <c r="AI39" s="128">
        <v>0</v>
      </c>
      <c r="AJ39" s="128"/>
      <c r="AK39" s="129"/>
      <c r="AL39" s="128">
        <v>-0.88362081628567068</v>
      </c>
      <c r="AM39" s="128">
        <v>0</v>
      </c>
      <c r="AN39" s="128">
        <v>0</v>
      </c>
      <c r="AO39" s="128">
        <v>0</v>
      </c>
    </row>
    <row r="40" spans="2:41" x14ac:dyDescent="0.25">
      <c r="B40" s="120" t="s">
        <v>0</v>
      </c>
      <c r="C40" s="4" t="s">
        <v>401</v>
      </c>
      <c r="D40" s="22" t="s">
        <v>165</v>
      </c>
      <c r="E40" s="23">
        <v>265</v>
      </c>
      <c r="F40" s="24" t="s">
        <v>618</v>
      </c>
      <c r="G40" s="24" t="s">
        <v>619</v>
      </c>
      <c r="H40" s="22" t="s">
        <v>63</v>
      </c>
      <c r="I40" s="22" t="s">
        <v>37</v>
      </c>
      <c r="J40" s="23">
        <v>5</v>
      </c>
      <c r="K40" s="25" t="s">
        <v>42</v>
      </c>
      <c r="L40" s="23" t="s">
        <v>39</v>
      </c>
      <c r="M40" s="23" t="s">
        <v>40</v>
      </c>
      <c r="N40" s="128">
        <v>6.6438561897747253</v>
      </c>
      <c r="O40" s="128">
        <v>6.6438561897747253</v>
      </c>
      <c r="P40" s="128">
        <v>6.6438561897747253</v>
      </c>
      <c r="Q40" s="128">
        <v>6.6438561897747253</v>
      </c>
      <c r="R40" s="128">
        <v>6.6438561897747253</v>
      </c>
      <c r="S40" s="129"/>
      <c r="T40" s="4" t="s">
        <v>402</v>
      </c>
      <c r="U40" s="23">
        <v>15</v>
      </c>
      <c r="V40" s="25" t="s">
        <v>38</v>
      </c>
      <c r="W40" s="130">
        <f t="shared" si="0"/>
        <v>3</v>
      </c>
      <c r="X40" s="128">
        <v>7.4491486453754359</v>
      </c>
      <c r="Y40" s="128">
        <v>6.6438561897747253</v>
      </c>
      <c r="Z40" s="128">
        <v>6.6438561897747253</v>
      </c>
      <c r="AA40" s="128">
        <v>6.6438561897747253</v>
      </c>
      <c r="AB40" s="128">
        <v>6.6438561897747253</v>
      </c>
      <c r="AC40" s="129"/>
      <c r="AD40" s="129"/>
      <c r="AE40" s="128">
        <v>0.80529245560071061</v>
      </c>
      <c r="AF40" s="128">
        <v>0</v>
      </c>
      <c r="AG40" s="128">
        <v>0</v>
      </c>
      <c r="AH40" s="128">
        <v>0</v>
      </c>
      <c r="AI40" s="128">
        <v>0</v>
      </c>
      <c r="AJ40" s="128"/>
      <c r="AK40" s="129"/>
      <c r="AL40" s="128">
        <v>0</v>
      </c>
      <c r="AM40" s="128">
        <v>0</v>
      </c>
      <c r="AN40" s="128">
        <v>0</v>
      </c>
      <c r="AO40" s="128">
        <v>0</v>
      </c>
    </row>
    <row r="41" spans="2:41" x14ac:dyDescent="0.25">
      <c r="B41" s="120" t="s">
        <v>0</v>
      </c>
      <c r="C41" s="4" t="s">
        <v>267</v>
      </c>
      <c r="D41" s="22" t="s">
        <v>165</v>
      </c>
      <c r="E41" s="23">
        <v>334</v>
      </c>
      <c r="F41" s="24" t="s">
        <v>268</v>
      </c>
      <c r="G41" s="24" t="s">
        <v>263</v>
      </c>
      <c r="H41" s="22" t="s">
        <v>63</v>
      </c>
      <c r="I41" s="22" t="s">
        <v>37</v>
      </c>
      <c r="J41" s="23">
        <v>5</v>
      </c>
      <c r="K41" s="25" t="s">
        <v>42</v>
      </c>
      <c r="L41" s="23" t="s">
        <v>39</v>
      </c>
      <c r="M41" s="23" t="s">
        <v>40</v>
      </c>
      <c r="N41" s="128">
        <v>6.6438561897747253</v>
      </c>
      <c r="O41" s="128">
        <v>6.6438561897747253</v>
      </c>
      <c r="P41" s="128">
        <v>6.6438561897747253</v>
      </c>
      <c r="Q41" s="128">
        <v>6.6438561897747253</v>
      </c>
      <c r="R41" s="128">
        <v>6.6438561897747253</v>
      </c>
      <c r="S41" s="129"/>
      <c r="T41" s="4" t="s">
        <v>261</v>
      </c>
      <c r="U41" s="23">
        <v>17</v>
      </c>
      <c r="V41" s="25" t="s">
        <v>38</v>
      </c>
      <c r="W41" s="130">
        <f t="shared" si="0"/>
        <v>3.4</v>
      </c>
      <c r="X41" s="128">
        <v>6.6438561897747253</v>
      </c>
      <c r="Y41" s="128">
        <v>6.6438561897747253</v>
      </c>
      <c r="Z41" s="128">
        <v>6.6438561897747253</v>
      </c>
      <c r="AA41" s="128">
        <v>6.6438561897747253</v>
      </c>
      <c r="AB41" s="128">
        <v>6.6438561897747253</v>
      </c>
      <c r="AC41" s="129"/>
      <c r="AD41" s="129"/>
      <c r="AE41" s="128">
        <v>0</v>
      </c>
      <c r="AF41" s="128">
        <v>0</v>
      </c>
      <c r="AG41" s="128">
        <v>0</v>
      </c>
      <c r="AH41" s="128">
        <v>0</v>
      </c>
      <c r="AI41" s="128">
        <v>0</v>
      </c>
      <c r="AJ41" s="128"/>
      <c r="AK41" s="129"/>
      <c r="AL41" s="128">
        <v>0</v>
      </c>
      <c r="AM41" s="128">
        <v>0</v>
      </c>
      <c r="AN41" s="128">
        <v>0</v>
      </c>
      <c r="AO41" s="128">
        <v>0</v>
      </c>
    </row>
    <row r="42" spans="2:41" x14ac:dyDescent="0.25">
      <c r="B42" s="120" t="s">
        <v>0</v>
      </c>
      <c r="C42" s="4" t="s">
        <v>404</v>
      </c>
      <c r="D42" s="22" t="s">
        <v>272</v>
      </c>
      <c r="E42" s="23">
        <v>276</v>
      </c>
      <c r="F42" s="24" t="s">
        <v>627</v>
      </c>
      <c r="G42" s="24" t="s">
        <v>628</v>
      </c>
      <c r="H42" s="22" t="s">
        <v>63</v>
      </c>
      <c r="I42" s="22" t="s">
        <v>37</v>
      </c>
      <c r="J42" s="23">
        <v>4</v>
      </c>
      <c r="K42" s="25" t="s">
        <v>42</v>
      </c>
      <c r="L42" s="23" t="s">
        <v>39</v>
      </c>
      <c r="M42" s="23" t="s">
        <v>40</v>
      </c>
      <c r="N42" s="128">
        <v>6.6438561897747253</v>
      </c>
      <c r="O42" s="128">
        <v>6.6438561897747253</v>
      </c>
      <c r="P42" s="128">
        <v>6.6438561897747253</v>
      </c>
      <c r="Q42" s="128">
        <v>6.6438561897747253</v>
      </c>
      <c r="R42" s="128">
        <v>6.6438561897747253</v>
      </c>
      <c r="S42" s="129"/>
      <c r="T42" s="4" t="s">
        <v>405</v>
      </c>
      <c r="U42" s="23">
        <v>16</v>
      </c>
      <c r="V42" s="25" t="s">
        <v>38</v>
      </c>
      <c r="W42" s="130">
        <f t="shared" si="0"/>
        <v>4</v>
      </c>
      <c r="X42" s="128">
        <v>6.6438561897747253</v>
      </c>
      <c r="Y42" s="128">
        <v>6.6438561897747253</v>
      </c>
      <c r="Z42" s="128">
        <v>6.6438561897747253</v>
      </c>
      <c r="AA42" s="128">
        <v>6.6438561897747253</v>
      </c>
      <c r="AB42" s="128">
        <v>6.6438561897747253</v>
      </c>
      <c r="AC42" s="129"/>
      <c r="AD42" s="129"/>
      <c r="AE42" s="128">
        <v>0</v>
      </c>
      <c r="AF42" s="128">
        <v>0</v>
      </c>
      <c r="AG42" s="128">
        <v>0</v>
      </c>
      <c r="AH42" s="128">
        <v>0</v>
      </c>
      <c r="AI42" s="128">
        <v>0</v>
      </c>
      <c r="AJ42" s="128"/>
      <c r="AK42" s="129"/>
      <c r="AL42" s="128">
        <v>0</v>
      </c>
      <c r="AM42" s="128">
        <v>0</v>
      </c>
      <c r="AN42" s="128">
        <v>0</v>
      </c>
      <c r="AO42" s="128">
        <v>0</v>
      </c>
    </row>
    <row r="43" spans="2:41" x14ac:dyDescent="0.25">
      <c r="B43" s="120" t="s">
        <v>0</v>
      </c>
      <c r="C43" s="4" t="s">
        <v>277</v>
      </c>
      <c r="D43" s="22" t="s">
        <v>272</v>
      </c>
      <c r="E43" s="23">
        <v>335</v>
      </c>
      <c r="F43" s="24" t="s">
        <v>278</v>
      </c>
      <c r="G43" s="24" t="s">
        <v>274</v>
      </c>
      <c r="H43" s="22" t="s">
        <v>63</v>
      </c>
      <c r="I43" s="22" t="s">
        <v>37</v>
      </c>
      <c r="J43" s="23">
        <v>5</v>
      </c>
      <c r="K43" s="25" t="s">
        <v>42</v>
      </c>
      <c r="L43" s="23" t="s">
        <v>39</v>
      </c>
      <c r="M43" s="23" t="s">
        <v>40</v>
      </c>
      <c r="N43" s="128">
        <v>6.6438561897747253</v>
      </c>
      <c r="O43" s="128">
        <v>6.6438561897747253</v>
      </c>
      <c r="P43" s="128">
        <v>6.6438561897747253</v>
      </c>
      <c r="Q43" s="128">
        <v>6.6438561897747253</v>
      </c>
      <c r="R43" s="128">
        <v>6.6438561897747253</v>
      </c>
      <c r="S43" s="129"/>
      <c r="T43" s="4" t="s">
        <v>271</v>
      </c>
      <c r="U43" s="23">
        <v>20</v>
      </c>
      <c r="V43" s="25" t="s">
        <v>38</v>
      </c>
      <c r="W43" s="130">
        <f t="shared" si="0"/>
        <v>4</v>
      </c>
      <c r="X43" s="128">
        <v>6.6438561897747253</v>
      </c>
      <c r="Y43" s="128">
        <v>6.6438561897747253</v>
      </c>
      <c r="Z43" s="128">
        <v>6.6438561897747253</v>
      </c>
      <c r="AA43" s="128">
        <v>6.6438561897747253</v>
      </c>
      <c r="AB43" s="128">
        <v>6.6438561897747253</v>
      </c>
      <c r="AC43" s="129"/>
      <c r="AD43" s="129"/>
      <c r="AE43" s="128">
        <v>0</v>
      </c>
      <c r="AF43" s="128">
        <v>0</v>
      </c>
      <c r="AG43" s="128">
        <v>0</v>
      </c>
      <c r="AH43" s="128">
        <v>0</v>
      </c>
      <c r="AI43" s="128">
        <v>0</v>
      </c>
      <c r="AJ43" s="128"/>
      <c r="AK43" s="129"/>
      <c r="AL43" s="128">
        <v>0</v>
      </c>
      <c r="AM43" s="128">
        <v>0</v>
      </c>
      <c r="AN43" s="128">
        <v>0</v>
      </c>
      <c r="AO43" s="128">
        <v>0</v>
      </c>
    </row>
    <row r="44" spans="2:41" ht="25.5" x14ac:dyDescent="0.25">
      <c r="B44" s="120" t="s">
        <v>0</v>
      </c>
      <c r="C44" s="4" t="s">
        <v>413</v>
      </c>
      <c r="D44" s="22" t="s">
        <v>151</v>
      </c>
      <c r="E44" s="23">
        <v>75</v>
      </c>
      <c r="F44" s="24" t="s">
        <v>653</v>
      </c>
      <c r="G44" s="24" t="s">
        <v>654</v>
      </c>
      <c r="H44" s="24" t="s">
        <v>284</v>
      </c>
      <c r="I44" s="24" t="s">
        <v>37</v>
      </c>
      <c r="J44" s="23">
        <v>8</v>
      </c>
      <c r="K44" s="25" t="s">
        <v>109</v>
      </c>
      <c r="L44" s="23" t="s">
        <v>60</v>
      </c>
      <c r="M44" s="23" t="s">
        <v>285</v>
      </c>
      <c r="N44" s="128">
        <v>7.7927902943010636</v>
      </c>
      <c r="O44" s="128">
        <v>6.6438561897747253</v>
      </c>
      <c r="P44" s="128">
        <v>6.6438561897747253</v>
      </c>
      <c r="Q44" s="128">
        <v>6.6438561897747253</v>
      </c>
      <c r="R44" s="128">
        <v>6.6438561897747253</v>
      </c>
      <c r="S44" s="129"/>
      <c r="T44" s="4" t="s">
        <v>281</v>
      </c>
      <c r="U44" s="23">
        <v>20</v>
      </c>
      <c r="V44" s="25" t="s">
        <v>38</v>
      </c>
      <c r="W44" s="130">
        <f t="shared" si="0"/>
        <v>2.5</v>
      </c>
      <c r="X44" s="128">
        <v>7.1898245588800176</v>
      </c>
      <c r="Y44" s="128">
        <v>6.6438561897747253</v>
      </c>
      <c r="Z44" s="128">
        <v>6.6438561897747253</v>
      </c>
      <c r="AA44" s="128">
        <v>6.6438561897747253</v>
      </c>
      <c r="AB44" s="128">
        <v>6.6438561897747253</v>
      </c>
      <c r="AC44" s="129"/>
      <c r="AD44" s="129"/>
      <c r="AE44" s="128">
        <v>-0.60296573542104603</v>
      </c>
      <c r="AF44" s="128">
        <v>0</v>
      </c>
      <c r="AG44" s="128">
        <v>0</v>
      </c>
      <c r="AH44" s="128">
        <v>0</v>
      </c>
      <c r="AI44" s="128">
        <v>0</v>
      </c>
      <c r="AJ44" s="128"/>
      <c r="AK44" s="129"/>
      <c r="AL44" s="128">
        <v>-1.1489341045263384</v>
      </c>
      <c r="AM44" s="128">
        <v>0</v>
      </c>
      <c r="AN44" s="128">
        <v>0</v>
      </c>
      <c r="AO44" s="128">
        <v>0</v>
      </c>
    </row>
    <row r="45" spans="2:41" ht="25.5" x14ac:dyDescent="0.25">
      <c r="B45" s="120" t="s">
        <v>0</v>
      </c>
      <c r="C45" s="4" t="s">
        <v>414</v>
      </c>
      <c r="D45" s="24" t="s">
        <v>65</v>
      </c>
      <c r="E45" s="23">
        <v>298</v>
      </c>
      <c r="F45" s="24" t="s">
        <v>414</v>
      </c>
      <c r="G45" s="24" t="s">
        <v>66</v>
      </c>
      <c r="H45" s="22" t="s">
        <v>63</v>
      </c>
      <c r="I45" s="22" t="s">
        <v>37</v>
      </c>
      <c r="J45" s="23">
        <v>5</v>
      </c>
      <c r="K45" s="25" t="s">
        <v>42</v>
      </c>
      <c r="L45" s="23" t="s">
        <v>39</v>
      </c>
      <c r="M45" s="23" t="s">
        <v>40</v>
      </c>
      <c r="N45" s="128">
        <v>6.6438561897747253</v>
      </c>
      <c r="O45" s="128">
        <v>6.6438561897747253</v>
      </c>
      <c r="P45" s="128">
        <v>6.6438561897747253</v>
      </c>
      <c r="Q45" s="128">
        <v>6.6438561897747253</v>
      </c>
      <c r="R45" s="128">
        <v>6.6438561897747253</v>
      </c>
      <c r="S45" s="129"/>
      <c r="T45" s="4" t="s">
        <v>64</v>
      </c>
      <c r="U45" s="23">
        <v>13</v>
      </c>
      <c r="V45" s="25" t="s">
        <v>38</v>
      </c>
      <c r="W45" s="130">
        <f t="shared" si="0"/>
        <v>2.6</v>
      </c>
      <c r="X45" s="128">
        <v>6.6438561897747253</v>
      </c>
      <c r="Y45" s="128">
        <v>6.6438561897747253</v>
      </c>
      <c r="Z45" s="128">
        <v>6.6438561897747253</v>
      </c>
      <c r="AA45" s="128">
        <v>6.6438561897747253</v>
      </c>
      <c r="AB45" s="128">
        <v>6.6438561897747253</v>
      </c>
      <c r="AC45" s="129"/>
      <c r="AD45" s="129"/>
      <c r="AE45" s="128">
        <v>0</v>
      </c>
      <c r="AF45" s="128">
        <v>0</v>
      </c>
      <c r="AG45" s="128">
        <v>0</v>
      </c>
      <c r="AH45" s="128">
        <v>0</v>
      </c>
      <c r="AI45" s="128">
        <v>0</v>
      </c>
      <c r="AJ45" s="128"/>
      <c r="AK45" s="129"/>
      <c r="AL45" s="128">
        <v>0</v>
      </c>
      <c r="AM45" s="128">
        <v>0</v>
      </c>
      <c r="AN45" s="128">
        <v>0</v>
      </c>
      <c r="AO45" s="128">
        <v>0</v>
      </c>
    </row>
    <row r="46" spans="2:41" x14ac:dyDescent="0.25">
      <c r="B46" s="120" t="s">
        <v>0</v>
      </c>
      <c r="C46" s="4" t="s">
        <v>420</v>
      </c>
      <c r="D46" s="24" t="s">
        <v>125</v>
      </c>
      <c r="E46" s="23">
        <v>239</v>
      </c>
      <c r="F46" s="24" t="s">
        <v>616</v>
      </c>
      <c r="G46" s="24" t="s">
        <v>617</v>
      </c>
      <c r="H46" s="22" t="s">
        <v>63</v>
      </c>
      <c r="I46" s="22" t="s">
        <v>37</v>
      </c>
      <c r="J46" s="23">
        <v>6</v>
      </c>
      <c r="K46" s="25" t="s">
        <v>42</v>
      </c>
      <c r="L46" s="23" t="s">
        <v>39</v>
      </c>
      <c r="M46" s="23" t="s">
        <v>40</v>
      </c>
      <c r="N46" s="128">
        <v>6.6438561897747253</v>
      </c>
      <c r="O46" s="128">
        <v>6.6438561897747253</v>
      </c>
      <c r="P46" s="128">
        <v>6.6438561897747253</v>
      </c>
      <c r="Q46" s="128">
        <v>6.6438561897747253</v>
      </c>
      <c r="R46" s="128">
        <v>6.6438561897747253</v>
      </c>
      <c r="S46" s="129"/>
      <c r="T46" s="4" t="s">
        <v>421</v>
      </c>
      <c r="U46" s="23">
        <v>16</v>
      </c>
      <c r="V46" s="25" t="s">
        <v>38</v>
      </c>
      <c r="W46" s="130">
        <f t="shared" si="0"/>
        <v>2.6666666666666665</v>
      </c>
      <c r="X46" s="128">
        <v>9.008428622070582</v>
      </c>
      <c r="Y46" s="128">
        <v>7.949826710759111</v>
      </c>
      <c r="Z46" s="128">
        <v>6.6438561897747253</v>
      </c>
      <c r="AA46" s="128">
        <v>6.6438561897747253</v>
      </c>
      <c r="AB46" s="128">
        <v>6.6438561897747253</v>
      </c>
      <c r="AC46" s="129"/>
      <c r="AD46" s="129"/>
      <c r="AE46" s="128">
        <v>2.3645724322958568</v>
      </c>
      <c r="AF46" s="128">
        <v>1.3059705209843857</v>
      </c>
      <c r="AG46" s="128">
        <v>0</v>
      </c>
      <c r="AH46" s="128">
        <v>0</v>
      </c>
      <c r="AI46" s="128">
        <v>0</v>
      </c>
      <c r="AJ46" s="128"/>
      <c r="AK46" s="129"/>
      <c r="AL46" s="128">
        <v>1.3059705209843857</v>
      </c>
      <c r="AM46" s="128">
        <v>0</v>
      </c>
      <c r="AN46" s="128">
        <v>0</v>
      </c>
      <c r="AO46" s="128">
        <v>0</v>
      </c>
    </row>
    <row r="47" spans="2:41" ht="25.5" x14ac:dyDescent="0.25">
      <c r="B47" s="120" t="s">
        <v>0</v>
      </c>
      <c r="C47" s="4" t="s">
        <v>427</v>
      </c>
      <c r="D47" s="22" t="s">
        <v>151</v>
      </c>
      <c r="E47" s="23">
        <v>119</v>
      </c>
      <c r="F47" s="24" t="s">
        <v>427</v>
      </c>
      <c r="G47" s="24" t="s">
        <v>178</v>
      </c>
      <c r="H47" s="24" t="s">
        <v>36</v>
      </c>
      <c r="I47" s="24" t="s">
        <v>37</v>
      </c>
      <c r="J47" s="23">
        <v>4</v>
      </c>
      <c r="K47" s="25" t="s">
        <v>42</v>
      </c>
      <c r="L47" s="23" t="s">
        <v>39</v>
      </c>
      <c r="M47" s="23" t="s">
        <v>179</v>
      </c>
      <c r="N47" s="128">
        <v>7.9571020415622868</v>
      </c>
      <c r="O47" s="128">
        <v>6.6438561897747253</v>
      </c>
      <c r="P47" s="128">
        <v>6.6438561897747253</v>
      </c>
      <c r="Q47" s="128">
        <v>6.6438561897747253</v>
      </c>
      <c r="R47" s="128">
        <v>6.6438561897747253</v>
      </c>
      <c r="S47" s="129"/>
      <c r="T47" s="4" t="s">
        <v>180</v>
      </c>
      <c r="U47" s="23">
        <v>21</v>
      </c>
      <c r="V47" s="25" t="s">
        <v>38</v>
      </c>
      <c r="W47" s="130">
        <f t="shared" si="0"/>
        <v>5.25</v>
      </c>
      <c r="X47" s="128">
        <v>10.195987298028509</v>
      </c>
      <c r="Y47" s="128">
        <v>6.6438561897747253</v>
      </c>
      <c r="Z47" s="128">
        <v>7.6812384117778052</v>
      </c>
      <c r="AA47" s="128">
        <v>6.6438561897747253</v>
      </c>
      <c r="AB47" s="128">
        <v>6.6438561897747253</v>
      </c>
      <c r="AC47" s="129"/>
      <c r="AD47" s="129"/>
      <c r="AE47" s="128">
        <v>2.2388852564662223</v>
      </c>
      <c r="AF47" s="128">
        <v>0</v>
      </c>
      <c r="AG47" s="128">
        <v>1.0373822220030799</v>
      </c>
      <c r="AH47" s="128">
        <v>0</v>
      </c>
      <c r="AI47" s="128">
        <v>0</v>
      </c>
      <c r="AJ47" s="128"/>
      <c r="AK47" s="129"/>
      <c r="AL47" s="128">
        <v>-1.3132458517875616</v>
      </c>
      <c r="AM47" s="128">
        <v>1.0373822220030799</v>
      </c>
      <c r="AN47" s="128">
        <v>0</v>
      </c>
      <c r="AO47" s="128">
        <v>0</v>
      </c>
    </row>
    <row r="48" spans="2:41" ht="25.5" x14ac:dyDescent="0.25">
      <c r="B48" s="120" t="s">
        <v>0</v>
      </c>
      <c r="C48" s="4" t="s">
        <v>428</v>
      </c>
      <c r="D48" s="22" t="s">
        <v>151</v>
      </c>
      <c r="E48" s="23">
        <v>244</v>
      </c>
      <c r="F48" s="24" t="s">
        <v>428</v>
      </c>
      <c r="G48" s="24" t="s">
        <v>634</v>
      </c>
      <c r="H48" s="24" t="s">
        <v>134</v>
      </c>
      <c r="I48" s="24" t="s">
        <v>37</v>
      </c>
      <c r="J48" s="23">
        <v>5</v>
      </c>
      <c r="K48" s="25" t="s">
        <v>42</v>
      </c>
      <c r="L48" s="23" t="s">
        <v>39</v>
      </c>
      <c r="M48" s="23" t="s">
        <v>179</v>
      </c>
      <c r="N48" s="128">
        <v>6.6438561897747253</v>
      </c>
      <c r="O48" s="128">
        <v>6.6438561897747253</v>
      </c>
      <c r="P48" s="128">
        <v>6.6438561897747253</v>
      </c>
      <c r="Q48" s="128">
        <v>6.6438561897747253</v>
      </c>
      <c r="R48" s="128">
        <v>6.6438561897747253</v>
      </c>
      <c r="S48" s="129"/>
      <c r="T48" s="4" t="s">
        <v>429</v>
      </c>
      <c r="U48" s="23">
        <v>13</v>
      </c>
      <c r="V48" s="25" t="s">
        <v>38</v>
      </c>
      <c r="W48" s="130">
        <f t="shared" si="0"/>
        <v>2.6</v>
      </c>
      <c r="X48" s="128">
        <v>6.6438561897747253</v>
      </c>
      <c r="Y48" s="128">
        <v>6.6438561897747253</v>
      </c>
      <c r="Z48" s="128">
        <v>6.6438561897747253</v>
      </c>
      <c r="AA48" s="128">
        <v>6.6438561897747253</v>
      </c>
      <c r="AB48" s="128">
        <v>6.6438561897747253</v>
      </c>
      <c r="AC48" s="129"/>
      <c r="AD48" s="129"/>
      <c r="AE48" s="128">
        <v>0</v>
      </c>
      <c r="AF48" s="128">
        <v>0</v>
      </c>
      <c r="AG48" s="128">
        <v>0</v>
      </c>
      <c r="AH48" s="128">
        <v>0</v>
      </c>
      <c r="AI48" s="128">
        <v>0</v>
      </c>
      <c r="AJ48" s="128"/>
      <c r="AK48" s="129"/>
      <c r="AL48" s="128">
        <v>0</v>
      </c>
      <c r="AM48" s="128">
        <v>0</v>
      </c>
      <c r="AN48" s="128">
        <v>0</v>
      </c>
      <c r="AO48" s="128">
        <v>0</v>
      </c>
    </row>
    <row r="49" spans="2:41" ht="25.5" x14ac:dyDescent="0.25">
      <c r="B49" s="120" t="s">
        <v>0</v>
      </c>
      <c r="C49" s="4" t="s">
        <v>435</v>
      </c>
      <c r="D49" s="22" t="s">
        <v>112</v>
      </c>
      <c r="E49" s="23">
        <v>118</v>
      </c>
      <c r="F49" s="24" t="s">
        <v>597</v>
      </c>
      <c r="G49" s="24" t="s">
        <v>598</v>
      </c>
      <c r="H49" s="24" t="s">
        <v>134</v>
      </c>
      <c r="I49" s="24"/>
      <c r="J49" s="23">
        <v>6</v>
      </c>
      <c r="K49" s="25" t="s">
        <v>42</v>
      </c>
      <c r="L49" s="23" t="s">
        <v>60</v>
      </c>
      <c r="M49" s="23" t="s">
        <v>40</v>
      </c>
      <c r="N49" s="128">
        <v>9.3793783670712632</v>
      </c>
      <c r="O49" s="128">
        <v>6.6438561897747253</v>
      </c>
      <c r="P49" s="128">
        <v>7.6564248632777812</v>
      </c>
      <c r="Q49" s="128">
        <v>6.6438561897747253</v>
      </c>
      <c r="R49" s="128">
        <v>6.7347096202258392</v>
      </c>
      <c r="S49" s="129"/>
      <c r="T49" s="4" t="s">
        <v>436</v>
      </c>
      <c r="U49" s="23">
        <v>20</v>
      </c>
      <c r="V49" s="25" t="s">
        <v>38</v>
      </c>
      <c r="W49" s="130">
        <f t="shared" si="0"/>
        <v>3.3333333333333335</v>
      </c>
      <c r="X49" s="128">
        <v>7.6311770557039793</v>
      </c>
      <c r="Y49" s="128">
        <v>6.6438561897747253</v>
      </c>
      <c r="Z49" s="128">
        <v>6.6438561897747253</v>
      </c>
      <c r="AA49" s="128">
        <v>6.6438561897747253</v>
      </c>
      <c r="AB49" s="128">
        <v>6.6438561897747253</v>
      </c>
      <c r="AC49" s="129"/>
      <c r="AD49" s="129"/>
      <c r="AE49" s="128">
        <v>-1.7482013113672839</v>
      </c>
      <c r="AF49" s="128">
        <v>0</v>
      </c>
      <c r="AG49" s="128">
        <v>-1.0125686735030559</v>
      </c>
      <c r="AH49" s="128">
        <v>0</v>
      </c>
      <c r="AI49" s="128">
        <v>-9.0853430451113937E-2</v>
      </c>
      <c r="AJ49" s="128"/>
      <c r="AK49" s="129"/>
      <c r="AL49" s="128">
        <v>-2.7355221772965379</v>
      </c>
      <c r="AM49" s="128">
        <v>0</v>
      </c>
      <c r="AN49" s="128">
        <v>-1.0125686735030559</v>
      </c>
      <c r="AO49" s="128">
        <v>0</v>
      </c>
    </row>
    <row r="50" spans="2:41" x14ac:dyDescent="0.25">
      <c r="B50" s="120" t="s">
        <v>0</v>
      </c>
      <c r="C50" s="4" t="s">
        <v>447</v>
      </c>
      <c r="D50" s="22" t="s">
        <v>70</v>
      </c>
      <c r="E50" s="23">
        <v>113</v>
      </c>
      <c r="F50" s="24" t="s">
        <v>447</v>
      </c>
      <c r="G50" s="24" t="s">
        <v>289</v>
      </c>
      <c r="H50" s="24" t="s">
        <v>36</v>
      </c>
      <c r="I50" s="24"/>
      <c r="J50" s="23">
        <v>4</v>
      </c>
      <c r="K50" s="25" t="s">
        <v>42</v>
      </c>
      <c r="L50" s="23" t="s">
        <v>39</v>
      </c>
      <c r="M50" s="23" t="s">
        <v>40</v>
      </c>
      <c r="N50" s="128">
        <v>10.216745858195306</v>
      </c>
      <c r="O50" s="128">
        <v>7.3858624006414617</v>
      </c>
      <c r="P50" s="128">
        <v>9.2431739834729516</v>
      </c>
      <c r="Q50" s="128">
        <v>6.6438561897747253</v>
      </c>
      <c r="R50" s="128">
        <v>8.451211111832329</v>
      </c>
      <c r="S50" s="129"/>
      <c r="T50" s="4" t="s">
        <v>288</v>
      </c>
      <c r="U50" s="23">
        <v>22</v>
      </c>
      <c r="V50" s="25" t="s">
        <v>38</v>
      </c>
      <c r="W50" s="130">
        <f t="shared" si="0"/>
        <v>5.5</v>
      </c>
      <c r="X50" s="128">
        <v>6.6438561897747253</v>
      </c>
      <c r="Y50" s="128">
        <v>6.6438561897747253</v>
      </c>
      <c r="Z50" s="128">
        <v>6.6438561897747253</v>
      </c>
      <c r="AA50" s="128">
        <v>6.6438561897747253</v>
      </c>
      <c r="AB50" s="128">
        <v>6.6438561897747253</v>
      </c>
      <c r="AC50" s="129"/>
      <c r="AD50" s="129"/>
      <c r="AE50" s="128">
        <v>-3.5728896684205811</v>
      </c>
      <c r="AF50" s="128">
        <v>-0.74200621086673646</v>
      </c>
      <c r="AG50" s="128">
        <v>-2.5993177936982264</v>
      </c>
      <c r="AH50" s="128">
        <v>0</v>
      </c>
      <c r="AI50" s="128">
        <v>-1.8073549220576037</v>
      </c>
      <c r="AJ50" s="128"/>
      <c r="AK50" s="129"/>
      <c r="AL50" s="128">
        <v>-3.5728896684205811</v>
      </c>
      <c r="AM50" s="128">
        <v>-0.74200621086673646</v>
      </c>
      <c r="AN50" s="128">
        <v>-2.5993177936982264</v>
      </c>
      <c r="AO50" s="128">
        <v>0</v>
      </c>
    </row>
    <row r="51" spans="2:41" x14ac:dyDescent="0.25">
      <c r="B51" s="120" t="s">
        <v>0</v>
      </c>
      <c r="C51" s="4" t="s">
        <v>448</v>
      </c>
      <c r="D51" s="22" t="s">
        <v>70</v>
      </c>
      <c r="E51" s="23">
        <v>114</v>
      </c>
      <c r="F51" s="24" t="s">
        <v>448</v>
      </c>
      <c r="G51" s="24" t="s">
        <v>588</v>
      </c>
      <c r="H51" s="24" t="s">
        <v>36</v>
      </c>
      <c r="I51" s="24"/>
      <c r="J51" s="23">
        <v>4</v>
      </c>
      <c r="K51" s="25" t="s">
        <v>42</v>
      </c>
      <c r="L51" s="23" t="s">
        <v>39</v>
      </c>
      <c r="M51" s="23" t="s">
        <v>40</v>
      </c>
      <c r="N51" s="128">
        <v>9.5679560754154664</v>
      </c>
      <c r="O51" s="128">
        <v>7.1369911120802296</v>
      </c>
      <c r="P51" s="128">
        <v>8.4716752143920449</v>
      </c>
      <c r="Q51" s="128">
        <v>6.6438561897747253</v>
      </c>
      <c r="R51" s="128">
        <v>7.2094533656289492</v>
      </c>
      <c r="S51" s="129"/>
      <c r="T51" s="4" t="s">
        <v>449</v>
      </c>
      <c r="U51" s="23">
        <v>22</v>
      </c>
      <c r="V51" s="25" t="s">
        <v>38</v>
      </c>
      <c r="W51" s="130">
        <f t="shared" si="0"/>
        <v>5.5</v>
      </c>
      <c r="X51" s="128">
        <v>6.6438561897747253</v>
      </c>
      <c r="Y51" s="128">
        <v>6.6438561897747253</v>
      </c>
      <c r="Z51" s="128">
        <v>6.6438561897747253</v>
      </c>
      <c r="AA51" s="128">
        <v>6.6438561897747253</v>
      </c>
      <c r="AB51" s="128">
        <v>6.6438561897747253</v>
      </c>
      <c r="AC51" s="129"/>
      <c r="AD51" s="129"/>
      <c r="AE51" s="128">
        <v>-2.9240998856407412</v>
      </c>
      <c r="AF51" s="128">
        <v>-0.49313492230550438</v>
      </c>
      <c r="AG51" s="128">
        <v>-1.8278190246173196</v>
      </c>
      <c r="AH51" s="128">
        <v>0</v>
      </c>
      <c r="AI51" s="128">
        <v>-0.56559717585422398</v>
      </c>
      <c r="AJ51" s="128"/>
      <c r="AK51" s="129"/>
      <c r="AL51" s="128">
        <v>-2.9240998856407412</v>
      </c>
      <c r="AM51" s="128">
        <v>-0.49313492230550438</v>
      </c>
      <c r="AN51" s="128">
        <v>-1.8278190246173196</v>
      </c>
      <c r="AO51" s="128">
        <v>0</v>
      </c>
    </row>
    <row r="52" spans="2:41" x14ac:dyDescent="0.25">
      <c r="B52" s="120" t="s">
        <v>0</v>
      </c>
      <c r="C52" s="4" t="s">
        <v>290</v>
      </c>
      <c r="D52" s="22" t="s">
        <v>112</v>
      </c>
      <c r="E52" s="23">
        <v>87</v>
      </c>
      <c r="F52" s="24" t="s">
        <v>290</v>
      </c>
      <c r="G52" s="22" t="s">
        <v>194</v>
      </c>
      <c r="H52" s="22" t="s">
        <v>63</v>
      </c>
      <c r="I52" s="22" t="s">
        <v>37</v>
      </c>
      <c r="J52" s="23">
        <v>6</v>
      </c>
      <c r="K52" s="25" t="s">
        <v>42</v>
      </c>
      <c r="L52" s="23" t="s">
        <v>39</v>
      </c>
      <c r="M52" s="23" t="s">
        <v>40</v>
      </c>
      <c r="N52" s="128">
        <v>11.673309075561694</v>
      </c>
      <c r="O52" s="128">
        <v>11.140989493445835</v>
      </c>
      <c r="P52" s="128">
        <v>10.149429590056743</v>
      </c>
      <c r="Q52" s="128">
        <v>8.0861362250273103</v>
      </c>
      <c r="R52" s="128">
        <v>6.8917837032183105</v>
      </c>
      <c r="S52" s="129"/>
      <c r="T52" s="4" t="s">
        <v>193</v>
      </c>
      <c r="U52" s="23">
        <v>15</v>
      </c>
      <c r="V52" s="25" t="s">
        <v>38</v>
      </c>
      <c r="W52" s="25">
        <f t="shared" si="0"/>
        <v>2.5</v>
      </c>
      <c r="X52" s="128">
        <v>6.6438561897747253</v>
      </c>
      <c r="Y52" s="128">
        <v>6.6438561897747253</v>
      </c>
      <c r="Z52" s="128">
        <v>6.6438561897747253</v>
      </c>
      <c r="AA52" s="128">
        <v>6.6438561897747253</v>
      </c>
      <c r="AB52" s="128">
        <v>6.6438561897747253</v>
      </c>
      <c r="AC52" s="129"/>
      <c r="AD52" s="129"/>
      <c r="AE52" s="128">
        <v>-5.0294528857869683</v>
      </c>
      <c r="AF52" s="128">
        <v>-4.4971333036711094</v>
      </c>
      <c r="AG52" s="128">
        <v>-3.5055734002820174</v>
      </c>
      <c r="AH52" s="128">
        <v>-1.4422800352525851</v>
      </c>
      <c r="AI52" s="128">
        <v>-0.24792751344358521</v>
      </c>
      <c r="AJ52" s="128"/>
      <c r="AK52" s="129"/>
      <c r="AL52" s="128">
        <v>-5.0294528857869683</v>
      </c>
      <c r="AM52" s="128">
        <v>-4.4971333036711094</v>
      </c>
      <c r="AN52" s="128">
        <v>-3.5055734002820174</v>
      </c>
      <c r="AO52" s="128">
        <v>-1.4422800352525851</v>
      </c>
    </row>
    <row r="53" spans="2:41" x14ac:dyDescent="0.25">
      <c r="B53" s="120" t="s">
        <v>0</v>
      </c>
      <c r="C53" s="4" t="s">
        <v>451</v>
      </c>
      <c r="D53" s="22" t="s">
        <v>112</v>
      </c>
      <c r="E53" s="23">
        <v>291</v>
      </c>
      <c r="F53" s="24" t="s">
        <v>451</v>
      </c>
      <c r="G53" s="22" t="s">
        <v>587</v>
      </c>
      <c r="H53" s="24" t="s">
        <v>134</v>
      </c>
      <c r="I53" s="22" t="s">
        <v>37</v>
      </c>
      <c r="J53" s="23">
        <v>4</v>
      </c>
      <c r="K53" s="25" t="s">
        <v>42</v>
      </c>
      <c r="L53" s="23" t="s">
        <v>39</v>
      </c>
      <c r="M53" s="23" t="s">
        <v>40</v>
      </c>
      <c r="N53" s="128">
        <v>6.6438561897747253</v>
      </c>
      <c r="O53" s="128">
        <v>6.6438561897747253</v>
      </c>
      <c r="P53" s="128">
        <v>6.6438561897747253</v>
      </c>
      <c r="Q53" s="128">
        <v>6.6438561897747253</v>
      </c>
      <c r="R53" s="128">
        <v>6.6438561897747253</v>
      </c>
      <c r="S53" s="129"/>
      <c r="T53" s="4" t="s">
        <v>452</v>
      </c>
      <c r="U53" s="23">
        <v>12</v>
      </c>
      <c r="V53" s="25" t="s">
        <v>38</v>
      </c>
      <c r="W53" s="130">
        <f t="shared" si="0"/>
        <v>3</v>
      </c>
      <c r="X53" s="128">
        <v>6.6438561897747253</v>
      </c>
      <c r="Y53" s="128">
        <v>6.6438561897747253</v>
      </c>
      <c r="Z53" s="128">
        <v>6.6438561897747253</v>
      </c>
      <c r="AA53" s="128">
        <v>6.6438561897747253</v>
      </c>
      <c r="AB53" s="128">
        <v>6.6438561897747253</v>
      </c>
      <c r="AC53" s="129"/>
      <c r="AD53" s="129"/>
      <c r="AE53" s="128">
        <v>0</v>
      </c>
      <c r="AF53" s="128">
        <v>0</v>
      </c>
      <c r="AG53" s="128">
        <v>0</v>
      </c>
      <c r="AH53" s="128">
        <v>0</v>
      </c>
      <c r="AI53" s="128">
        <v>0</v>
      </c>
      <c r="AJ53" s="128"/>
      <c r="AK53" s="129"/>
      <c r="AL53" s="128">
        <v>0</v>
      </c>
      <c r="AM53" s="128">
        <v>0</v>
      </c>
      <c r="AN53" s="128">
        <v>0</v>
      </c>
      <c r="AO53" s="128">
        <v>0</v>
      </c>
    </row>
    <row r="54" spans="2:41" ht="25.5" x14ac:dyDescent="0.25">
      <c r="B54" s="120" t="s">
        <v>0</v>
      </c>
      <c r="C54" s="4" t="s">
        <v>453</v>
      </c>
      <c r="D54" s="22" t="s">
        <v>82</v>
      </c>
      <c r="E54" s="23">
        <v>229</v>
      </c>
      <c r="F54" s="24" t="s">
        <v>453</v>
      </c>
      <c r="G54" s="24" t="s">
        <v>648</v>
      </c>
      <c r="H54" s="22" t="s">
        <v>63</v>
      </c>
      <c r="I54" s="22" t="s">
        <v>37</v>
      </c>
      <c r="J54" s="23">
        <v>5</v>
      </c>
      <c r="K54" s="25" t="s">
        <v>42</v>
      </c>
      <c r="L54" s="23" t="s">
        <v>39</v>
      </c>
      <c r="M54" s="23" t="s">
        <v>40</v>
      </c>
      <c r="N54" s="128">
        <v>6.6438561897747253</v>
      </c>
      <c r="O54" s="128">
        <v>6.6438561897747253</v>
      </c>
      <c r="P54" s="128">
        <v>6.6438561897747253</v>
      </c>
      <c r="Q54" s="128">
        <v>6.6438561897747253</v>
      </c>
      <c r="R54" s="128">
        <v>6.6438561897747253</v>
      </c>
      <c r="S54" s="129"/>
      <c r="T54" s="4" t="s">
        <v>454</v>
      </c>
      <c r="U54" s="23">
        <v>10</v>
      </c>
      <c r="V54" s="25" t="s">
        <v>38</v>
      </c>
      <c r="W54" s="130">
        <f t="shared" si="0"/>
        <v>2</v>
      </c>
      <c r="X54" s="128">
        <v>6.6438561897747253</v>
      </c>
      <c r="Y54" s="128">
        <v>6.6438561897747253</v>
      </c>
      <c r="Z54" s="128">
        <v>6.6438561897747253</v>
      </c>
      <c r="AA54" s="128">
        <v>6.6438561897747253</v>
      </c>
      <c r="AB54" s="128">
        <v>6.6438561897747253</v>
      </c>
      <c r="AC54" s="129"/>
      <c r="AD54" s="129"/>
      <c r="AE54" s="128">
        <v>0</v>
      </c>
      <c r="AF54" s="128">
        <v>0</v>
      </c>
      <c r="AG54" s="128">
        <v>0</v>
      </c>
      <c r="AH54" s="128">
        <v>0</v>
      </c>
      <c r="AI54" s="128">
        <v>0</v>
      </c>
      <c r="AJ54" s="128"/>
      <c r="AK54" s="129"/>
      <c r="AL54" s="128">
        <v>0</v>
      </c>
      <c r="AM54" s="128">
        <v>0</v>
      </c>
      <c r="AN54" s="128">
        <v>0</v>
      </c>
      <c r="AO54" s="128">
        <v>0</v>
      </c>
    </row>
    <row r="55" spans="2:41" ht="25.5" x14ac:dyDescent="0.25">
      <c r="B55" s="120" t="s">
        <v>0</v>
      </c>
      <c r="C55" s="4" t="s">
        <v>456</v>
      </c>
      <c r="D55" s="22" t="s">
        <v>82</v>
      </c>
      <c r="E55" s="23">
        <v>314</v>
      </c>
      <c r="F55" s="24" t="s">
        <v>456</v>
      </c>
      <c r="G55" s="24" t="s">
        <v>635</v>
      </c>
      <c r="H55" s="22" t="s">
        <v>63</v>
      </c>
      <c r="I55" s="22" t="s">
        <v>37</v>
      </c>
      <c r="J55" s="23">
        <v>4</v>
      </c>
      <c r="K55" s="25" t="s">
        <v>42</v>
      </c>
      <c r="L55" s="23" t="s">
        <v>39</v>
      </c>
      <c r="M55" s="23" t="s">
        <v>40</v>
      </c>
      <c r="N55" s="128">
        <v>6.6438561897747253</v>
      </c>
      <c r="O55" s="128">
        <v>6.6438561897747253</v>
      </c>
      <c r="P55" s="128">
        <v>6.6438561897747253</v>
      </c>
      <c r="Q55" s="128">
        <v>6.6438561897747253</v>
      </c>
      <c r="R55" s="128">
        <v>6.6438561897747253</v>
      </c>
      <c r="S55" s="129"/>
      <c r="T55" s="4" t="s">
        <v>457</v>
      </c>
      <c r="U55" s="23">
        <v>10</v>
      </c>
      <c r="V55" s="25" t="s">
        <v>38</v>
      </c>
      <c r="W55" s="130">
        <f t="shared" si="0"/>
        <v>2.5</v>
      </c>
      <c r="X55" s="128">
        <v>6.6438561897747253</v>
      </c>
      <c r="Y55" s="128">
        <v>6.6438561897747253</v>
      </c>
      <c r="Z55" s="128">
        <v>6.6438561897747253</v>
      </c>
      <c r="AA55" s="128">
        <v>6.6438561897747253</v>
      </c>
      <c r="AB55" s="128">
        <v>6.6438561897747253</v>
      </c>
      <c r="AC55" s="129"/>
      <c r="AD55" s="129"/>
      <c r="AE55" s="128">
        <v>0</v>
      </c>
      <c r="AF55" s="128">
        <v>0</v>
      </c>
      <c r="AG55" s="128">
        <v>0</v>
      </c>
      <c r="AH55" s="128">
        <v>0</v>
      </c>
      <c r="AI55" s="128">
        <v>0</v>
      </c>
      <c r="AJ55" s="128"/>
      <c r="AK55" s="129"/>
      <c r="AL55" s="128">
        <v>0</v>
      </c>
      <c r="AM55" s="128">
        <v>0</v>
      </c>
      <c r="AN55" s="128">
        <v>0</v>
      </c>
      <c r="AO55" s="128">
        <v>0</v>
      </c>
    </row>
    <row r="56" spans="2:41" x14ac:dyDescent="0.25">
      <c r="B56" s="120" t="s">
        <v>0</v>
      </c>
      <c r="C56" s="4" t="s">
        <v>458</v>
      </c>
      <c r="D56" s="22" t="s">
        <v>82</v>
      </c>
      <c r="E56" s="23">
        <v>271</v>
      </c>
      <c r="F56" s="24" t="s">
        <v>458</v>
      </c>
      <c r="G56" s="24" t="s">
        <v>656</v>
      </c>
      <c r="H56" s="22" t="s">
        <v>63</v>
      </c>
      <c r="I56" s="22" t="s">
        <v>37</v>
      </c>
      <c r="J56" s="23">
        <v>4</v>
      </c>
      <c r="K56" s="25" t="s">
        <v>42</v>
      </c>
      <c r="L56" s="23" t="s">
        <v>39</v>
      </c>
      <c r="M56" s="23" t="s">
        <v>40</v>
      </c>
      <c r="N56" s="128">
        <v>11.016285982108814</v>
      </c>
      <c r="O56" s="128">
        <v>10.020285500844647</v>
      </c>
      <c r="P56" s="128">
        <v>8.8025163651212228</v>
      </c>
      <c r="Q56" s="128">
        <v>6.9068905956085187</v>
      </c>
      <c r="R56" s="128">
        <v>6.6438561897747253</v>
      </c>
      <c r="S56" s="129"/>
      <c r="T56" s="4" t="s">
        <v>459</v>
      </c>
      <c r="U56" s="23">
        <v>8</v>
      </c>
      <c r="V56" s="25" t="s">
        <v>109</v>
      </c>
      <c r="W56" s="130">
        <f t="shared" si="0"/>
        <v>2</v>
      </c>
      <c r="X56" s="128">
        <v>6.6438561897747253</v>
      </c>
      <c r="Y56" s="128">
        <v>6.6438561897747253</v>
      </c>
      <c r="Z56" s="128">
        <v>6.6438561897747253</v>
      </c>
      <c r="AA56" s="128">
        <v>6.6438561897747253</v>
      </c>
      <c r="AB56" s="128">
        <v>6.6438561897747253</v>
      </c>
      <c r="AC56" s="129"/>
      <c r="AD56" s="129"/>
      <c r="AE56" s="128">
        <v>-4.3724297923340885</v>
      </c>
      <c r="AF56" s="128">
        <v>-3.3764293110699217</v>
      </c>
      <c r="AG56" s="128">
        <v>-2.1586601753464976</v>
      </c>
      <c r="AH56" s="128">
        <v>-0.26303440583379345</v>
      </c>
      <c r="AI56" s="128">
        <v>0</v>
      </c>
      <c r="AJ56" s="128"/>
      <c r="AK56" s="129"/>
      <c r="AL56" s="128">
        <v>-4.3724297923340885</v>
      </c>
      <c r="AM56" s="128">
        <v>-3.3764293110699217</v>
      </c>
      <c r="AN56" s="128">
        <v>-2.1586601753464976</v>
      </c>
      <c r="AO56" s="128">
        <v>-0.26303440583379345</v>
      </c>
    </row>
    <row r="57" spans="2:41" x14ac:dyDescent="0.25">
      <c r="B57" s="120" t="s">
        <v>0</v>
      </c>
      <c r="C57" s="4" t="s">
        <v>41</v>
      </c>
      <c r="D57" s="22" t="s">
        <v>33</v>
      </c>
      <c r="E57" s="23">
        <v>258</v>
      </c>
      <c r="F57" s="22" t="s">
        <v>41</v>
      </c>
      <c r="G57" s="22" t="s">
        <v>35</v>
      </c>
      <c r="H57" s="24" t="s">
        <v>36</v>
      </c>
      <c r="I57" s="22" t="s">
        <v>37</v>
      </c>
      <c r="J57" s="23">
        <v>5</v>
      </c>
      <c r="K57" s="25" t="s">
        <v>42</v>
      </c>
      <c r="L57" s="23" t="s">
        <v>39</v>
      </c>
      <c r="M57" s="23" t="s">
        <v>40</v>
      </c>
      <c r="N57" s="128">
        <v>14.102385842117631</v>
      </c>
      <c r="O57" s="128">
        <v>9.310612781659529</v>
      </c>
      <c r="P57" s="128">
        <v>6.6438561897747253</v>
      </c>
      <c r="Q57" s="128">
        <v>6.6438561897747253</v>
      </c>
      <c r="R57" s="128">
        <v>6.6438561897747253</v>
      </c>
      <c r="S57" s="129"/>
      <c r="T57" s="4" t="s">
        <v>30</v>
      </c>
      <c r="U57" s="23">
        <v>22</v>
      </c>
      <c r="V57" s="25" t="s">
        <v>38</v>
      </c>
      <c r="W57" s="130">
        <f t="shared" si="0"/>
        <v>4.4000000000000004</v>
      </c>
      <c r="X57" s="128">
        <v>15.995750591936043</v>
      </c>
      <c r="Y57" s="128">
        <v>15.731829453212807</v>
      </c>
      <c r="Z57" s="128">
        <v>11.037718529753651</v>
      </c>
      <c r="AA57" s="128">
        <v>7.649256177517314</v>
      </c>
      <c r="AB57" s="128">
        <v>6.6438561897747253</v>
      </c>
      <c r="AC57" s="129"/>
      <c r="AD57" s="129"/>
      <c r="AE57" s="128">
        <v>1.8933647498184119</v>
      </c>
      <c r="AF57" s="128">
        <v>6.4212166715532781</v>
      </c>
      <c r="AG57" s="128">
        <v>4.3938623399789254</v>
      </c>
      <c r="AH57" s="128">
        <v>1.0053999877425888</v>
      </c>
      <c r="AI57" s="128">
        <v>0</v>
      </c>
      <c r="AJ57" s="128"/>
      <c r="AK57" s="129"/>
      <c r="AL57" s="128">
        <v>1.6294436110951764</v>
      </c>
      <c r="AM57" s="128">
        <v>1.7271057480941217</v>
      </c>
      <c r="AN57" s="128">
        <v>1.0053999877425888</v>
      </c>
      <c r="AO57" s="128">
        <v>0</v>
      </c>
    </row>
    <row r="58" spans="2:41" x14ac:dyDescent="0.25">
      <c r="B58" s="120" t="s">
        <v>0</v>
      </c>
      <c r="C58" s="4" t="s">
        <v>462</v>
      </c>
      <c r="D58" s="22" t="s">
        <v>75</v>
      </c>
      <c r="E58" s="23">
        <v>132</v>
      </c>
      <c r="F58" s="24" t="s">
        <v>462</v>
      </c>
      <c r="G58" s="24" t="s">
        <v>596</v>
      </c>
      <c r="H58" s="24" t="s">
        <v>36</v>
      </c>
      <c r="I58" s="24" t="s">
        <v>37</v>
      </c>
      <c r="J58" s="23">
        <v>3</v>
      </c>
      <c r="K58" s="25" t="s">
        <v>42</v>
      </c>
      <c r="L58" s="23" t="s">
        <v>39</v>
      </c>
      <c r="M58" s="23" t="s">
        <v>40</v>
      </c>
      <c r="N58" s="128">
        <v>8.3793783670712632</v>
      </c>
      <c r="O58" s="128">
        <v>6.6438561897747253</v>
      </c>
      <c r="P58" s="128">
        <v>6.6438561897747253</v>
      </c>
      <c r="Q58" s="128">
        <v>6.6438561897747253</v>
      </c>
      <c r="R58" s="128">
        <v>6.6438561897747253</v>
      </c>
      <c r="S58" s="129"/>
      <c r="T58" s="4" t="s">
        <v>463</v>
      </c>
      <c r="U58" s="23">
        <v>20</v>
      </c>
      <c r="V58" s="25" t="s">
        <v>38</v>
      </c>
      <c r="W58" s="130">
        <f t="shared" si="0"/>
        <v>6.666666666666667</v>
      </c>
      <c r="X58" s="128">
        <v>14.140889668847571</v>
      </c>
      <c r="Y58" s="128">
        <v>9.0774833568595081</v>
      </c>
      <c r="Z58" s="128">
        <v>6.6438561897747253</v>
      </c>
      <c r="AA58" s="128">
        <v>6.6438561897747253</v>
      </c>
      <c r="AB58" s="128">
        <v>6.6438561897747253</v>
      </c>
      <c r="AC58" s="129"/>
      <c r="AD58" s="129"/>
      <c r="AE58" s="128">
        <v>5.7615113017763075</v>
      </c>
      <c r="AF58" s="128">
        <v>2.4336271670847829</v>
      </c>
      <c r="AG58" s="128">
        <v>0</v>
      </c>
      <c r="AH58" s="128">
        <v>0</v>
      </c>
      <c r="AI58" s="128">
        <v>0</v>
      </c>
      <c r="AJ58" s="128"/>
      <c r="AK58" s="129"/>
      <c r="AL58" s="128">
        <v>0.69810498978824498</v>
      </c>
      <c r="AM58" s="128">
        <v>0</v>
      </c>
      <c r="AN58" s="128">
        <v>0</v>
      </c>
      <c r="AO58" s="128">
        <v>0</v>
      </c>
    </row>
    <row r="59" spans="2:41" x14ac:dyDescent="0.25">
      <c r="B59" s="120" t="s">
        <v>0</v>
      </c>
      <c r="C59" s="4" t="s">
        <v>469</v>
      </c>
      <c r="D59" s="24" t="s">
        <v>82</v>
      </c>
      <c r="E59" s="23">
        <v>336</v>
      </c>
      <c r="F59" s="24" t="s">
        <v>469</v>
      </c>
      <c r="G59" s="24" t="s">
        <v>83</v>
      </c>
      <c r="H59" s="22" t="s">
        <v>63</v>
      </c>
      <c r="I59" s="22" t="s">
        <v>37</v>
      </c>
      <c r="J59" s="23">
        <v>4</v>
      </c>
      <c r="K59" s="25" t="s">
        <v>42</v>
      </c>
      <c r="L59" s="23" t="s">
        <v>39</v>
      </c>
      <c r="M59" s="23" t="s">
        <v>40</v>
      </c>
      <c r="N59" s="128">
        <v>6.6438561897747253</v>
      </c>
      <c r="O59" s="128">
        <v>6.6438561897747253</v>
      </c>
      <c r="P59" s="128">
        <v>6.6438561897747253</v>
      </c>
      <c r="Q59" s="128">
        <v>6.6438561897747253</v>
      </c>
      <c r="R59" s="128">
        <v>6.6438561897747253</v>
      </c>
      <c r="S59" s="129"/>
      <c r="T59" s="4" t="s">
        <v>81</v>
      </c>
      <c r="U59" s="23">
        <v>14</v>
      </c>
      <c r="V59" s="25" t="s">
        <v>38</v>
      </c>
      <c r="W59" s="130">
        <f t="shared" si="0"/>
        <v>3.5</v>
      </c>
      <c r="X59" s="128">
        <v>6.6438561897747253</v>
      </c>
      <c r="Y59" s="128">
        <v>6.6438561897747253</v>
      </c>
      <c r="Z59" s="128">
        <v>6.6438561897747253</v>
      </c>
      <c r="AA59" s="128">
        <v>6.6438561897747253</v>
      </c>
      <c r="AB59" s="128">
        <v>6.6438561897747253</v>
      </c>
      <c r="AC59" s="129"/>
      <c r="AD59" s="129"/>
      <c r="AE59" s="128">
        <v>0</v>
      </c>
      <c r="AF59" s="128">
        <v>0</v>
      </c>
      <c r="AG59" s="128">
        <v>0</v>
      </c>
      <c r="AH59" s="128">
        <v>0</v>
      </c>
      <c r="AI59" s="128">
        <v>0</v>
      </c>
      <c r="AJ59" s="128"/>
      <c r="AK59" s="129"/>
      <c r="AL59" s="128">
        <v>0</v>
      </c>
      <c r="AM59" s="128">
        <v>0</v>
      </c>
      <c r="AN59" s="128">
        <v>0</v>
      </c>
      <c r="AO59" s="128">
        <v>0</v>
      </c>
    </row>
    <row r="60" spans="2:41" x14ac:dyDescent="0.25">
      <c r="B60" s="120" t="s">
        <v>0</v>
      </c>
      <c r="C60" s="4" t="s">
        <v>471</v>
      </c>
      <c r="D60" s="22" t="s">
        <v>82</v>
      </c>
      <c r="E60" s="23">
        <v>322</v>
      </c>
      <c r="F60" s="24" t="s">
        <v>471</v>
      </c>
      <c r="G60" s="24" t="s">
        <v>631</v>
      </c>
      <c r="H60" s="22" t="s">
        <v>63</v>
      </c>
      <c r="I60" s="22" t="s">
        <v>37</v>
      </c>
      <c r="J60" s="23">
        <v>5</v>
      </c>
      <c r="K60" s="25" t="s">
        <v>42</v>
      </c>
      <c r="L60" s="23" t="s">
        <v>39</v>
      </c>
      <c r="M60" s="23" t="s">
        <v>162</v>
      </c>
      <c r="N60" s="128">
        <v>6.6438561897747253</v>
      </c>
      <c r="O60" s="128">
        <v>6.6438561897747253</v>
      </c>
      <c r="P60" s="128">
        <v>6.6438561897747253</v>
      </c>
      <c r="Q60" s="128">
        <v>6.6438561897747253</v>
      </c>
      <c r="R60" s="128">
        <v>6.6438561897747253</v>
      </c>
      <c r="S60" s="129"/>
      <c r="T60" s="4" t="s">
        <v>472</v>
      </c>
      <c r="U60" s="23">
        <v>14</v>
      </c>
      <c r="V60" s="25" t="s">
        <v>38</v>
      </c>
      <c r="W60" s="130">
        <f t="shared" si="0"/>
        <v>2.8</v>
      </c>
      <c r="X60" s="128">
        <v>6.6438561897747253</v>
      </c>
      <c r="Y60" s="128">
        <v>6.6438561897747253</v>
      </c>
      <c r="Z60" s="128">
        <v>6.6438561897747253</v>
      </c>
      <c r="AA60" s="128">
        <v>6.6438561897747253</v>
      </c>
      <c r="AB60" s="128">
        <v>6.6438561897747253</v>
      </c>
      <c r="AC60" s="129"/>
      <c r="AD60" s="129"/>
      <c r="AE60" s="128">
        <v>0</v>
      </c>
      <c r="AF60" s="128">
        <v>0</v>
      </c>
      <c r="AG60" s="128">
        <v>0</v>
      </c>
      <c r="AH60" s="128">
        <v>0</v>
      </c>
      <c r="AI60" s="128">
        <v>0</v>
      </c>
      <c r="AJ60" s="128"/>
      <c r="AK60" s="129"/>
      <c r="AL60" s="128">
        <v>0</v>
      </c>
      <c r="AM60" s="128">
        <v>0</v>
      </c>
      <c r="AN60" s="128">
        <v>0</v>
      </c>
      <c r="AO60" s="128">
        <v>0</v>
      </c>
    </row>
    <row r="61" spans="2:41" x14ac:dyDescent="0.25">
      <c r="B61" s="120" t="s">
        <v>0</v>
      </c>
      <c r="C61" s="4" t="s">
        <v>95</v>
      </c>
      <c r="D61" s="22" t="s">
        <v>82</v>
      </c>
      <c r="E61" s="23">
        <v>285</v>
      </c>
      <c r="F61" s="24" t="s">
        <v>95</v>
      </c>
      <c r="G61" s="24" t="s">
        <v>96</v>
      </c>
      <c r="H61" s="22" t="s">
        <v>63</v>
      </c>
      <c r="I61" s="22" t="s">
        <v>37</v>
      </c>
      <c r="J61" s="23">
        <v>4</v>
      </c>
      <c r="K61" s="25" t="s">
        <v>42</v>
      </c>
      <c r="L61" s="23" t="s">
        <v>39</v>
      </c>
      <c r="M61" s="23" t="s">
        <v>40</v>
      </c>
      <c r="N61" s="128">
        <v>6.6438561897747253</v>
      </c>
      <c r="O61" s="128">
        <v>6.6438561897747253</v>
      </c>
      <c r="P61" s="128">
        <v>6.6438561897747253</v>
      </c>
      <c r="Q61" s="128">
        <v>6.6438561897747253</v>
      </c>
      <c r="R61" s="128">
        <v>6.6438561897747253</v>
      </c>
      <c r="S61" s="129"/>
      <c r="T61" s="4" t="s">
        <v>473</v>
      </c>
      <c r="U61" s="23">
        <v>11</v>
      </c>
      <c r="V61" s="25" t="s">
        <v>38</v>
      </c>
      <c r="W61" s="130">
        <f t="shared" si="0"/>
        <v>2.75</v>
      </c>
      <c r="X61" s="128">
        <v>6.8948177633079437</v>
      </c>
      <c r="Y61" s="128">
        <v>6.6438561897747253</v>
      </c>
      <c r="Z61" s="128">
        <v>6.6438561897747253</v>
      </c>
      <c r="AA61" s="128">
        <v>6.6438561897747253</v>
      </c>
      <c r="AB61" s="128">
        <v>6.6438561897747253</v>
      </c>
      <c r="AC61" s="129"/>
      <c r="AD61" s="129"/>
      <c r="AE61" s="128">
        <v>0.25096157353321846</v>
      </c>
      <c r="AF61" s="128">
        <v>0</v>
      </c>
      <c r="AG61" s="128">
        <v>0</v>
      </c>
      <c r="AH61" s="128">
        <v>0</v>
      </c>
      <c r="AI61" s="128">
        <v>0</v>
      </c>
      <c r="AJ61" s="128"/>
      <c r="AK61" s="129"/>
      <c r="AL61" s="128">
        <v>0</v>
      </c>
      <c r="AM61" s="128">
        <v>0</v>
      </c>
      <c r="AN61" s="128">
        <v>0</v>
      </c>
      <c r="AO61" s="128">
        <v>0</v>
      </c>
    </row>
    <row r="62" spans="2:41" x14ac:dyDescent="0.25">
      <c r="B62" s="120" t="s">
        <v>0</v>
      </c>
      <c r="C62" s="4" t="s">
        <v>291</v>
      </c>
      <c r="D62" s="24" t="s">
        <v>75</v>
      </c>
      <c r="E62" s="23">
        <v>252</v>
      </c>
      <c r="F62" s="24" t="s">
        <v>291</v>
      </c>
      <c r="G62" s="24" t="s">
        <v>138</v>
      </c>
      <c r="H62" s="22" t="s">
        <v>63</v>
      </c>
      <c r="I62" s="22" t="s">
        <v>37</v>
      </c>
      <c r="J62" s="23">
        <v>6</v>
      </c>
      <c r="K62" s="25" t="s">
        <v>42</v>
      </c>
      <c r="L62" s="23" t="s">
        <v>39</v>
      </c>
      <c r="M62" s="23" t="s">
        <v>40</v>
      </c>
      <c r="N62" s="128">
        <v>6.6438561897747253</v>
      </c>
      <c r="O62" s="128">
        <v>6.6438561897747253</v>
      </c>
      <c r="P62" s="128">
        <v>6.6438561897747253</v>
      </c>
      <c r="Q62" s="128">
        <v>6.6438561897747253</v>
      </c>
      <c r="R62" s="128">
        <v>6.6438561897747253</v>
      </c>
      <c r="S62" s="129"/>
      <c r="T62" s="4" t="s">
        <v>137</v>
      </c>
      <c r="U62" s="23">
        <v>16</v>
      </c>
      <c r="V62" s="25" t="s">
        <v>38</v>
      </c>
      <c r="W62" s="130">
        <f t="shared" si="0"/>
        <v>2.6666666666666665</v>
      </c>
      <c r="X62" s="128">
        <v>6.6438561897747253</v>
      </c>
      <c r="Y62" s="128">
        <v>6.6438561897747253</v>
      </c>
      <c r="Z62" s="128">
        <v>6.6438561897747253</v>
      </c>
      <c r="AA62" s="128">
        <v>6.6438561897747253</v>
      </c>
      <c r="AB62" s="128">
        <v>6.6438561897747253</v>
      </c>
      <c r="AC62" s="129"/>
      <c r="AD62" s="129"/>
      <c r="AE62" s="128">
        <v>0</v>
      </c>
      <c r="AF62" s="128">
        <v>0</v>
      </c>
      <c r="AG62" s="128">
        <v>0</v>
      </c>
      <c r="AH62" s="128">
        <v>0</v>
      </c>
      <c r="AI62" s="128">
        <v>0</v>
      </c>
      <c r="AJ62" s="128"/>
      <c r="AK62" s="129"/>
      <c r="AL62" s="128">
        <v>0</v>
      </c>
      <c r="AM62" s="128">
        <v>0</v>
      </c>
      <c r="AN62" s="128">
        <v>0</v>
      </c>
      <c r="AO62" s="128">
        <v>0</v>
      </c>
    </row>
    <row r="63" spans="2:41" ht="25.5" x14ac:dyDescent="0.25">
      <c r="B63" s="120" t="s">
        <v>0</v>
      </c>
      <c r="C63" s="4" t="s">
        <v>476</v>
      </c>
      <c r="D63" s="22" t="s">
        <v>82</v>
      </c>
      <c r="E63" s="23">
        <v>295</v>
      </c>
      <c r="F63" s="24" t="s">
        <v>476</v>
      </c>
      <c r="G63" s="24" t="s">
        <v>655</v>
      </c>
      <c r="H63" s="22" t="s">
        <v>63</v>
      </c>
      <c r="I63" s="22" t="s">
        <v>37</v>
      </c>
      <c r="J63" s="23">
        <v>3</v>
      </c>
      <c r="K63" s="25" t="s">
        <v>42</v>
      </c>
      <c r="L63" s="23" t="s">
        <v>39</v>
      </c>
      <c r="M63" s="23" t="s">
        <v>40</v>
      </c>
      <c r="N63" s="128">
        <v>6.6438561897747253</v>
      </c>
      <c r="O63" s="128">
        <v>6.6438561897747253</v>
      </c>
      <c r="P63" s="128">
        <v>6.6438561897747253</v>
      </c>
      <c r="Q63" s="128">
        <v>6.6438561897747253</v>
      </c>
      <c r="R63" s="128">
        <v>6.6438561897747253</v>
      </c>
      <c r="S63" s="129"/>
      <c r="T63" s="4" t="s">
        <v>477</v>
      </c>
      <c r="U63" s="23">
        <v>8</v>
      </c>
      <c r="V63" s="25" t="s">
        <v>109</v>
      </c>
      <c r="W63" s="130">
        <f t="shared" si="0"/>
        <v>2.6666666666666665</v>
      </c>
      <c r="X63" s="128">
        <v>6.6438561897747253</v>
      </c>
      <c r="Y63" s="128">
        <v>6.6438561897747253</v>
      </c>
      <c r="Z63" s="128">
        <v>6.6438561897747253</v>
      </c>
      <c r="AA63" s="128">
        <v>6.6438561897747253</v>
      </c>
      <c r="AB63" s="128">
        <v>6.6438561897747253</v>
      </c>
      <c r="AC63" s="129"/>
      <c r="AD63" s="129"/>
      <c r="AE63" s="128">
        <v>0</v>
      </c>
      <c r="AF63" s="128">
        <v>0</v>
      </c>
      <c r="AG63" s="128">
        <v>0</v>
      </c>
      <c r="AH63" s="128">
        <v>0</v>
      </c>
      <c r="AI63" s="128">
        <v>0</v>
      </c>
      <c r="AJ63" s="128"/>
      <c r="AK63" s="129"/>
      <c r="AL63" s="128">
        <v>0</v>
      </c>
      <c r="AM63" s="128">
        <v>0</v>
      </c>
      <c r="AN63" s="128">
        <v>0</v>
      </c>
      <c r="AO63" s="128">
        <v>0</v>
      </c>
    </row>
    <row r="64" spans="2:41" x14ac:dyDescent="0.25">
      <c r="B64" s="120" t="s">
        <v>0</v>
      </c>
      <c r="C64" s="4" t="s">
        <v>496</v>
      </c>
      <c r="D64" s="24" t="s">
        <v>100</v>
      </c>
      <c r="E64" s="23">
        <v>311</v>
      </c>
      <c r="F64" s="24" t="s">
        <v>609</v>
      </c>
      <c r="G64" s="24" t="s">
        <v>102</v>
      </c>
      <c r="H64" s="22" t="s">
        <v>63</v>
      </c>
      <c r="I64" s="22" t="s">
        <v>37</v>
      </c>
      <c r="J64" s="23">
        <v>6</v>
      </c>
      <c r="K64" s="25" t="s">
        <v>42</v>
      </c>
      <c r="L64" s="23" t="s">
        <v>39</v>
      </c>
      <c r="M64" s="23" t="s">
        <v>40</v>
      </c>
      <c r="N64" s="128">
        <v>6.6438561897747253</v>
      </c>
      <c r="O64" s="128">
        <v>6.6438561897747253</v>
      </c>
      <c r="P64" s="128">
        <v>6.6438561897747253</v>
      </c>
      <c r="Q64" s="128">
        <v>6.6438561897747253</v>
      </c>
      <c r="R64" s="128">
        <v>6.6438561897747253</v>
      </c>
      <c r="S64" s="129"/>
      <c r="T64" s="4" t="s">
        <v>99</v>
      </c>
      <c r="U64" s="23">
        <v>16</v>
      </c>
      <c r="V64" s="25" t="s">
        <v>38</v>
      </c>
      <c r="W64" s="130">
        <f t="shared" si="0"/>
        <v>2.6666666666666665</v>
      </c>
      <c r="X64" s="128">
        <v>6.6438561897747253</v>
      </c>
      <c r="Y64" s="128">
        <v>6.6438561897747253</v>
      </c>
      <c r="Z64" s="128">
        <v>6.6438561897747253</v>
      </c>
      <c r="AA64" s="128">
        <v>6.6438561897747253</v>
      </c>
      <c r="AB64" s="128">
        <v>6.6438561897747253</v>
      </c>
      <c r="AC64" s="129"/>
      <c r="AD64" s="129"/>
      <c r="AE64" s="128">
        <v>0</v>
      </c>
      <c r="AF64" s="128">
        <v>0</v>
      </c>
      <c r="AG64" s="128">
        <v>0</v>
      </c>
      <c r="AH64" s="128">
        <v>0</v>
      </c>
      <c r="AI64" s="128">
        <v>0</v>
      </c>
      <c r="AJ64" s="128"/>
      <c r="AK64" s="129"/>
      <c r="AL64" s="128">
        <v>0</v>
      </c>
      <c r="AM64" s="128">
        <v>0</v>
      </c>
      <c r="AN64" s="128">
        <v>0</v>
      </c>
      <c r="AO64" s="128">
        <v>0</v>
      </c>
    </row>
    <row r="65" spans="2:41" x14ac:dyDescent="0.25">
      <c r="B65" s="120" t="s">
        <v>0</v>
      </c>
      <c r="C65" s="4" t="s">
        <v>497</v>
      </c>
      <c r="D65" s="24" t="s">
        <v>100</v>
      </c>
      <c r="E65" s="23">
        <v>227</v>
      </c>
      <c r="F65" s="24" t="s">
        <v>497</v>
      </c>
      <c r="G65" s="24" t="s">
        <v>293</v>
      </c>
      <c r="H65" s="22" t="s">
        <v>63</v>
      </c>
      <c r="I65" s="22" t="s">
        <v>37</v>
      </c>
      <c r="J65" s="23">
        <v>6</v>
      </c>
      <c r="K65" s="25" t="s">
        <v>42</v>
      </c>
      <c r="L65" s="23" t="s">
        <v>39</v>
      </c>
      <c r="M65" s="23" t="s">
        <v>40</v>
      </c>
      <c r="N65" s="128">
        <v>6.7414669864011465</v>
      </c>
      <c r="O65" s="128">
        <v>6.6438561897747253</v>
      </c>
      <c r="P65" s="128">
        <v>6.6438561897747253</v>
      </c>
      <c r="Q65" s="128">
        <v>6.6438561897747253</v>
      </c>
      <c r="R65" s="128">
        <v>6.6438561897747253</v>
      </c>
      <c r="S65" s="129"/>
      <c r="T65" s="4" t="s">
        <v>292</v>
      </c>
      <c r="U65" s="23">
        <v>15</v>
      </c>
      <c r="V65" s="25" t="s">
        <v>38</v>
      </c>
      <c r="W65" s="130">
        <f t="shared" si="0"/>
        <v>2.5</v>
      </c>
      <c r="X65" s="128">
        <v>6.6438561897747253</v>
      </c>
      <c r="Y65" s="128">
        <v>6.6438561897747253</v>
      </c>
      <c r="Z65" s="128">
        <v>6.6438561897747253</v>
      </c>
      <c r="AA65" s="128">
        <v>6.6438561897747253</v>
      </c>
      <c r="AB65" s="128">
        <v>6.6438561897747253</v>
      </c>
      <c r="AC65" s="129"/>
      <c r="AD65" s="129"/>
      <c r="AE65" s="128">
        <v>-9.7610796626421248E-2</v>
      </c>
      <c r="AF65" s="128">
        <v>0</v>
      </c>
      <c r="AG65" s="128">
        <v>0</v>
      </c>
      <c r="AH65" s="128">
        <v>0</v>
      </c>
      <c r="AI65" s="128">
        <v>0</v>
      </c>
      <c r="AJ65" s="128"/>
      <c r="AK65" s="129"/>
      <c r="AL65" s="128">
        <v>-9.7610796626421248E-2</v>
      </c>
      <c r="AM65" s="128">
        <v>0</v>
      </c>
      <c r="AN65" s="128">
        <v>0</v>
      </c>
      <c r="AO65" s="128">
        <v>0</v>
      </c>
    </row>
    <row r="66" spans="2:41" x14ac:dyDescent="0.25">
      <c r="B66" s="120" t="s">
        <v>0</v>
      </c>
      <c r="C66" s="4" t="s">
        <v>498</v>
      </c>
      <c r="D66" s="22" t="s">
        <v>112</v>
      </c>
      <c r="E66" s="23">
        <v>240</v>
      </c>
      <c r="F66" s="24" t="s">
        <v>608</v>
      </c>
      <c r="G66" s="24" t="s">
        <v>114</v>
      </c>
      <c r="H66" s="22" t="s">
        <v>142</v>
      </c>
      <c r="I66" s="24" t="s">
        <v>37</v>
      </c>
      <c r="J66" s="23">
        <v>5</v>
      </c>
      <c r="K66" s="25" t="s">
        <v>42</v>
      </c>
      <c r="L66" s="23" t="s">
        <v>39</v>
      </c>
      <c r="M66" s="23" t="s">
        <v>40</v>
      </c>
      <c r="N66" s="128">
        <v>6.6438561897747253</v>
      </c>
      <c r="O66" s="128">
        <v>6.6438561897747253</v>
      </c>
      <c r="P66" s="128">
        <v>6.6438561897747253</v>
      </c>
      <c r="Q66" s="128">
        <v>6.6438561897747253</v>
      </c>
      <c r="R66" s="128">
        <v>6.6438561897747253</v>
      </c>
      <c r="S66" s="129"/>
      <c r="T66" s="4" t="s">
        <v>140</v>
      </c>
      <c r="U66" s="23">
        <v>14</v>
      </c>
      <c r="V66" s="25" t="s">
        <v>38</v>
      </c>
      <c r="W66" s="130">
        <f t="shared" si="0"/>
        <v>2.8</v>
      </c>
      <c r="X66" s="128">
        <v>6.6438561897747253</v>
      </c>
      <c r="Y66" s="128">
        <v>6.6438561897747253</v>
      </c>
      <c r="Z66" s="128">
        <v>6.6438561897747253</v>
      </c>
      <c r="AA66" s="128">
        <v>6.6438561897747253</v>
      </c>
      <c r="AB66" s="128">
        <v>6.6438561897747253</v>
      </c>
      <c r="AC66" s="129"/>
      <c r="AD66" s="129"/>
      <c r="AE66" s="128">
        <v>0</v>
      </c>
      <c r="AF66" s="128">
        <v>0</v>
      </c>
      <c r="AG66" s="128">
        <v>0</v>
      </c>
      <c r="AH66" s="128">
        <v>0</v>
      </c>
      <c r="AI66" s="128">
        <v>0</v>
      </c>
      <c r="AJ66" s="128"/>
      <c r="AK66" s="129"/>
      <c r="AL66" s="128">
        <v>0</v>
      </c>
      <c r="AM66" s="128">
        <v>0</v>
      </c>
      <c r="AN66" s="128">
        <v>0</v>
      </c>
      <c r="AO66" s="128">
        <v>0</v>
      </c>
    </row>
    <row r="67" spans="2:41" x14ac:dyDescent="0.25">
      <c r="B67" s="120" t="s">
        <v>0</v>
      </c>
      <c r="C67" s="4" t="s">
        <v>499</v>
      </c>
      <c r="D67" s="24" t="s">
        <v>70</v>
      </c>
      <c r="E67" s="23">
        <v>323</v>
      </c>
      <c r="F67" s="24" t="s">
        <v>499</v>
      </c>
      <c r="G67" s="24" t="s">
        <v>202</v>
      </c>
      <c r="H67" s="22" t="s">
        <v>63</v>
      </c>
      <c r="I67" s="22" t="s">
        <v>37</v>
      </c>
      <c r="J67" s="23">
        <v>5</v>
      </c>
      <c r="K67" s="25" t="s">
        <v>42</v>
      </c>
      <c r="L67" s="23" t="s">
        <v>39</v>
      </c>
      <c r="M67" s="23" t="s">
        <v>40</v>
      </c>
      <c r="N67" s="128">
        <v>6.6438561897747253</v>
      </c>
      <c r="O67" s="128">
        <v>6.6438561897747253</v>
      </c>
      <c r="P67" s="128">
        <v>6.6438561897747253</v>
      </c>
      <c r="Q67" s="128">
        <v>6.6438561897747253</v>
      </c>
      <c r="R67" s="128">
        <v>6.6438561897747253</v>
      </c>
      <c r="S67" s="129"/>
      <c r="T67" s="4" t="s">
        <v>201</v>
      </c>
      <c r="U67" s="23">
        <v>14</v>
      </c>
      <c r="V67" s="25" t="s">
        <v>38</v>
      </c>
      <c r="W67" s="130">
        <f t="shared" si="0"/>
        <v>2.8</v>
      </c>
      <c r="X67" s="128">
        <v>6.6438561897747253</v>
      </c>
      <c r="Y67" s="128">
        <v>6.6438561897747253</v>
      </c>
      <c r="Z67" s="128">
        <v>6.6438561897747253</v>
      </c>
      <c r="AA67" s="128">
        <v>6.6438561897747253</v>
      </c>
      <c r="AB67" s="128">
        <v>6.6438561897747253</v>
      </c>
      <c r="AC67" s="129"/>
      <c r="AD67" s="129"/>
      <c r="AE67" s="128">
        <v>0</v>
      </c>
      <c r="AF67" s="128">
        <v>0</v>
      </c>
      <c r="AG67" s="128">
        <v>0</v>
      </c>
      <c r="AH67" s="128">
        <v>0</v>
      </c>
      <c r="AI67" s="128">
        <v>0</v>
      </c>
      <c r="AJ67" s="128"/>
      <c r="AK67" s="129"/>
      <c r="AL67" s="128">
        <v>0</v>
      </c>
      <c r="AM67" s="128">
        <v>0</v>
      </c>
      <c r="AN67" s="128">
        <v>0</v>
      </c>
      <c r="AO67" s="128">
        <v>0</v>
      </c>
    </row>
    <row r="68" spans="2:41" x14ac:dyDescent="0.25">
      <c r="B68" s="120" t="s">
        <v>0</v>
      </c>
      <c r="C68" s="4" t="s">
        <v>503</v>
      </c>
      <c r="D68" s="24" t="s">
        <v>636</v>
      </c>
      <c r="E68" s="23">
        <v>111</v>
      </c>
      <c r="F68" s="24" t="s">
        <v>503</v>
      </c>
      <c r="G68" s="24" t="s">
        <v>637</v>
      </c>
      <c r="H68" s="22" t="s">
        <v>63</v>
      </c>
      <c r="I68" s="22" t="s">
        <v>37</v>
      </c>
      <c r="J68" s="23">
        <v>6</v>
      </c>
      <c r="K68" s="25" t="s">
        <v>42</v>
      </c>
      <c r="L68" s="23" t="s">
        <v>39</v>
      </c>
      <c r="M68" s="23" t="s">
        <v>40</v>
      </c>
      <c r="N68" s="128">
        <v>6.6438561897747253</v>
      </c>
      <c r="O68" s="128">
        <v>6.6438561897747253</v>
      </c>
      <c r="P68" s="128">
        <v>6.6438561897747253</v>
      </c>
      <c r="Q68" s="128">
        <v>6.6438561897747253</v>
      </c>
      <c r="R68" s="128">
        <v>6.6438561897747253</v>
      </c>
      <c r="S68" s="129"/>
      <c r="T68" s="4" t="s">
        <v>505</v>
      </c>
      <c r="U68" s="23">
        <v>15</v>
      </c>
      <c r="V68" s="25" t="s">
        <v>38</v>
      </c>
      <c r="W68" s="130">
        <f t="shared" si="0"/>
        <v>2.5</v>
      </c>
      <c r="X68" s="128">
        <v>6.6438561897747253</v>
      </c>
      <c r="Y68" s="128">
        <v>6.6438561897747253</v>
      </c>
      <c r="Z68" s="128">
        <v>6.6438561897747253</v>
      </c>
      <c r="AA68" s="128">
        <v>6.6438561897747253</v>
      </c>
      <c r="AB68" s="128">
        <v>6.6438561897747253</v>
      </c>
      <c r="AC68" s="129"/>
      <c r="AD68" s="129"/>
      <c r="AE68" s="128">
        <v>0</v>
      </c>
      <c r="AF68" s="128">
        <v>0</v>
      </c>
      <c r="AG68" s="128">
        <v>0</v>
      </c>
      <c r="AH68" s="128">
        <v>0</v>
      </c>
      <c r="AI68" s="128">
        <v>0</v>
      </c>
      <c r="AJ68" s="128"/>
      <c r="AK68" s="129"/>
      <c r="AL68" s="128">
        <v>0</v>
      </c>
      <c r="AM68" s="128">
        <v>0</v>
      </c>
      <c r="AN68" s="128">
        <v>0</v>
      </c>
      <c r="AO68" s="128">
        <v>0</v>
      </c>
    </row>
    <row r="69" spans="2:41" x14ac:dyDescent="0.25">
      <c r="B69" s="120" t="s">
        <v>0</v>
      </c>
      <c r="C69" s="4" t="s">
        <v>510</v>
      </c>
      <c r="D69" s="22" t="s">
        <v>112</v>
      </c>
      <c r="E69" s="23">
        <v>135</v>
      </c>
      <c r="F69" s="24" t="s">
        <v>510</v>
      </c>
      <c r="G69" s="24" t="s">
        <v>604</v>
      </c>
      <c r="H69" s="24" t="s">
        <v>134</v>
      </c>
      <c r="I69" s="24" t="s">
        <v>37</v>
      </c>
      <c r="J69" s="23">
        <v>4</v>
      </c>
      <c r="K69" s="25" t="s">
        <v>42</v>
      </c>
      <c r="L69" s="23" t="s">
        <v>39</v>
      </c>
      <c r="M69" s="23" t="s">
        <v>40</v>
      </c>
      <c r="N69" s="128">
        <v>9.605016447911364</v>
      </c>
      <c r="O69" s="128">
        <v>7.1163439612374679</v>
      </c>
      <c r="P69" s="128">
        <v>7.5235619560570131</v>
      </c>
      <c r="Q69" s="128">
        <v>6.6438561897747253</v>
      </c>
      <c r="R69" s="128">
        <v>6.6438561897747253</v>
      </c>
      <c r="S69" s="129"/>
      <c r="T69" s="4" t="s">
        <v>511</v>
      </c>
      <c r="U69" s="23">
        <v>14</v>
      </c>
      <c r="V69" s="25" t="s">
        <v>38</v>
      </c>
      <c r="W69" s="130">
        <f t="shared" si="0"/>
        <v>3.5</v>
      </c>
      <c r="X69" s="128">
        <v>7.5117526537673793</v>
      </c>
      <c r="Y69" s="128">
        <v>6.6438561897747253</v>
      </c>
      <c r="Z69" s="128">
        <v>6.6438561897747253</v>
      </c>
      <c r="AA69" s="128">
        <v>6.6438561897747253</v>
      </c>
      <c r="AB69" s="128">
        <v>6.6438561897747253</v>
      </c>
      <c r="AC69" s="129"/>
      <c r="AD69" s="129"/>
      <c r="AE69" s="128">
        <v>-2.0932637941439847</v>
      </c>
      <c r="AF69" s="128">
        <v>-0.47248777146274268</v>
      </c>
      <c r="AG69" s="128">
        <v>-0.8797057662822878</v>
      </c>
      <c r="AH69" s="128">
        <v>0</v>
      </c>
      <c r="AI69" s="128">
        <v>0</v>
      </c>
      <c r="AJ69" s="128"/>
      <c r="AK69" s="129"/>
      <c r="AL69" s="128">
        <v>-2.9611602581366387</v>
      </c>
      <c r="AM69" s="128">
        <v>-0.47248777146274268</v>
      </c>
      <c r="AN69" s="128">
        <v>-0.8797057662822878</v>
      </c>
      <c r="AO69" s="128">
        <v>0</v>
      </c>
    </row>
    <row r="70" spans="2:41" x14ac:dyDescent="0.25">
      <c r="B70" s="120" t="s">
        <v>0</v>
      </c>
      <c r="C70" s="4" t="s">
        <v>512</v>
      </c>
      <c r="D70" s="22" t="s">
        <v>112</v>
      </c>
      <c r="E70" s="23">
        <v>117</v>
      </c>
      <c r="F70" s="24" t="s">
        <v>512</v>
      </c>
      <c r="G70" s="24" t="s">
        <v>590</v>
      </c>
      <c r="H70" s="24" t="s">
        <v>134</v>
      </c>
      <c r="I70" s="24" t="s">
        <v>37</v>
      </c>
      <c r="J70" s="23">
        <v>5</v>
      </c>
      <c r="K70" s="25" t="s">
        <v>42</v>
      </c>
      <c r="L70" s="23" t="s">
        <v>39</v>
      </c>
      <c r="M70" s="23" t="s">
        <v>40</v>
      </c>
      <c r="N70" s="128">
        <v>7.4491486453754359</v>
      </c>
      <c r="O70" s="128">
        <v>6.6438561897747253</v>
      </c>
      <c r="P70" s="128">
        <v>6.7004397181410917</v>
      </c>
      <c r="Q70" s="128">
        <v>6.6438561897747253</v>
      </c>
      <c r="R70" s="128">
        <v>6.6438561897747253</v>
      </c>
      <c r="S70" s="129"/>
      <c r="T70" s="4" t="s">
        <v>513</v>
      </c>
      <c r="U70" s="23">
        <v>21</v>
      </c>
      <c r="V70" s="25" t="s">
        <v>38</v>
      </c>
      <c r="W70" s="130">
        <f t="shared" ref="W70:W133" si="1">U70/J70</f>
        <v>4.2</v>
      </c>
      <c r="X70" s="128">
        <v>9.8141818841902815</v>
      </c>
      <c r="Y70" s="128">
        <v>6.6438561897747253</v>
      </c>
      <c r="Z70" s="128">
        <v>7.2288186904958804</v>
      </c>
      <c r="AA70" s="128">
        <v>6.6438561897747253</v>
      </c>
      <c r="AB70" s="128">
        <v>6.6438561897747253</v>
      </c>
      <c r="AC70" s="129"/>
      <c r="AD70" s="129"/>
      <c r="AE70" s="128">
        <v>2.3650332388148456</v>
      </c>
      <c r="AF70" s="128">
        <v>0</v>
      </c>
      <c r="AG70" s="128">
        <v>0.5283789723547887</v>
      </c>
      <c r="AH70" s="128">
        <v>0</v>
      </c>
      <c r="AI70" s="128">
        <v>0</v>
      </c>
      <c r="AJ70" s="128"/>
      <c r="AK70" s="129"/>
      <c r="AL70" s="128">
        <v>-0.80529245560071061</v>
      </c>
      <c r="AM70" s="128">
        <v>0.58496250072115519</v>
      </c>
      <c r="AN70" s="128">
        <v>-5.6583528366366487E-2</v>
      </c>
      <c r="AO70" s="128">
        <v>0</v>
      </c>
    </row>
    <row r="71" spans="2:41" x14ac:dyDescent="0.25">
      <c r="B71" s="120" t="s">
        <v>0</v>
      </c>
      <c r="C71" s="4" t="s">
        <v>514</v>
      </c>
      <c r="D71" s="24" t="s">
        <v>75</v>
      </c>
      <c r="E71" s="23">
        <v>287</v>
      </c>
      <c r="F71" s="24" t="s">
        <v>514</v>
      </c>
      <c r="G71" s="22" t="s">
        <v>146</v>
      </c>
      <c r="H71" s="22" t="s">
        <v>63</v>
      </c>
      <c r="I71" s="22" t="s">
        <v>37</v>
      </c>
      <c r="J71" s="23">
        <v>6</v>
      </c>
      <c r="K71" s="25" t="s">
        <v>42</v>
      </c>
      <c r="L71" s="23" t="s">
        <v>39</v>
      </c>
      <c r="M71" s="23" t="s">
        <v>40</v>
      </c>
      <c r="N71" s="128">
        <v>6.6438561897747253</v>
      </c>
      <c r="O71" s="128">
        <v>6.6438561897747253</v>
      </c>
      <c r="P71" s="128">
        <v>6.6438561897747253</v>
      </c>
      <c r="Q71" s="128">
        <v>6.6438561897747253</v>
      </c>
      <c r="R71" s="128">
        <v>6.6438561897747253</v>
      </c>
      <c r="S71" s="129"/>
      <c r="T71" s="4" t="s">
        <v>145</v>
      </c>
      <c r="U71" s="23">
        <v>15</v>
      </c>
      <c r="V71" s="25" t="s">
        <v>38</v>
      </c>
      <c r="W71" s="130">
        <f t="shared" si="1"/>
        <v>2.5</v>
      </c>
      <c r="X71" s="128">
        <v>6.6438561897747253</v>
      </c>
      <c r="Y71" s="128">
        <v>6.6438561897747253</v>
      </c>
      <c r="Z71" s="128">
        <v>6.6438561897747253</v>
      </c>
      <c r="AA71" s="128">
        <v>6.6438561897747253</v>
      </c>
      <c r="AB71" s="128">
        <v>6.6438561897747253</v>
      </c>
      <c r="AC71" s="129"/>
      <c r="AD71" s="129"/>
      <c r="AE71" s="128">
        <v>0</v>
      </c>
      <c r="AF71" s="128">
        <v>0</v>
      </c>
      <c r="AG71" s="128">
        <v>0</v>
      </c>
      <c r="AH71" s="128">
        <v>0</v>
      </c>
      <c r="AI71" s="128">
        <v>0</v>
      </c>
      <c r="AJ71" s="128"/>
      <c r="AK71" s="129"/>
      <c r="AL71" s="128">
        <v>0</v>
      </c>
      <c r="AM71" s="128">
        <v>0</v>
      </c>
      <c r="AN71" s="128">
        <v>0</v>
      </c>
      <c r="AO71" s="128">
        <v>0</v>
      </c>
    </row>
    <row r="72" spans="2:41" x14ac:dyDescent="0.25">
      <c r="B72" s="120" t="s">
        <v>0</v>
      </c>
      <c r="C72" s="4" t="s">
        <v>515</v>
      </c>
      <c r="D72" s="24" t="s">
        <v>206</v>
      </c>
      <c r="E72" s="23">
        <v>278</v>
      </c>
      <c r="F72" s="24" t="s">
        <v>515</v>
      </c>
      <c r="G72" s="24" t="s">
        <v>207</v>
      </c>
      <c r="H72" s="22" t="s">
        <v>63</v>
      </c>
      <c r="I72" s="22" t="s">
        <v>37</v>
      </c>
      <c r="J72" s="23">
        <v>6</v>
      </c>
      <c r="K72" s="25" t="s">
        <v>42</v>
      </c>
      <c r="L72" s="23" t="s">
        <v>39</v>
      </c>
      <c r="M72" s="23" t="s">
        <v>40</v>
      </c>
      <c r="N72" s="128">
        <v>6.6438561897747253</v>
      </c>
      <c r="O72" s="128">
        <v>6.6438561897747253</v>
      </c>
      <c r="P72" s="128">
        <v>6.6438561897747253</v>
      </c>
      <c r="Q72" s="128">
        <v>6.6438561897747253</v>
      </c>
      <c r="R72" s="128">
        <v>6.6438561897747253</v>
      </c>
      <c r="S72" s="129"/>
      <c r="T72" s="4" t="s">
        <v>205</v>
      </c>
      <c r="U72" s="23">
        <v>15</v>
      </c>
      <c r="V72" s="25" t="s">
        <v>38</v>
      </c>
      <c r="W72" s="130">
        <f t="shared" si="1"/>
        <v>2.5</v>
      </c>
      <c r="X72" s="128">
        <v>6.6438561897747253</v>
      </c>
      <c r="Y72" s="128">
        <v>6.6438561897747253</v>
      </c>
      <c r="Z72" s="128">
        <v>6.6438561897747253</v>
      </c>
      <c r="AA72" s="128">
        <v>6.6438561897747253</v>
      </c>
      <c r="AB72" s="128">
        <v>6.6438561897747253</v>
      </c>
      <c r="AC72" s="129"/>
      <c r="AD72" s="129"/>
      <c r="AE72" s="128">
        <v>0</v>
      </c>
      <c r="AF72" s="128">
        <v>0</v>
      </c>
      <c r="AG72" s="128">
        <v>0</v>
      </c>
      <c r="AH72" s="128">
        <v>0</v>
      </c>
      <c r="AI72" s="128">
        <v>0</v>
      </c>
      <c r="AJ72" s="128"/>
      <c r="AK72" s="129"/>
      <c r="AL72" s="128">
        <v>0</v>
      </c>
      <c r="AM72" s="128">
        <v>0</v>
      </c>
      <c r="AN72" s="128">
        <v>0</v>
      </c>
      <c r="AO72" s="128">
        <v>0</v>
      </c>
    </row>
    <row r="73" spans="2:41" x14ac:dyDescent="0.25">
      <c r="B73" s="120" t="s">
        <v>0</v>
      </c>
      <c r="C73" s="4" t="s">
        <v>520</v>
      </c>
      <c r="D73" s="24" t="s">
        <v>593</v>
      </c>
      <c r="E73" s="23">
        <v>264</v>
      </c>
      <c r="F73" s="22" t="s">
        <v>520</v>
      </c>
      <c r="G73" s="22" t="s">
        <v>594</v>
      </c>
      <c r="H73" s="22" t="s">
        <v>595</v>
      </c>
      <c r="I73" s="22" t="s">
        <v>37</v>
      </c>
      <c r="J73" s="23">
        <v>4</v>
      </c>
      <c r="K73" s="25" t="s">
        <v>42</v>
      </c>
      <c r="L73" s="23" t="s">
        <v>39</v>
      </c>
      <c r="M73" s="23" t="s">
        <v>40</v>
      </c>
      <c r="N73" s="128">
        <v>6.6438561897747253</v>
      </c>
      <c r="O73" s="128">
        <v>6.6438561897747253</v>
      </c>
      <c r="P73" s="128">
        <v>6.6438561897747253</v>
      </c>
      <c r="Q73" s="128">
        <v>6.6438561897747253</v>
      </c>
      <c r="R73" s="128">
        <v>6.6438561897747253</v>
      </c>
      <c r="S73" s="129"/>
      <c r="T73" s="4" t="s">
        <v>521</v>
      </c>
      <c r="U73" s="23">
        <v>12</v>
      </c>
      <c r="V73" s="25" t="s">
        <v>38</v>
      </c>
      <c r="W73" s="130">
        <f t="shared" si="1"/>
        <v>3</v>
      </c>
      <c r="X73" s="128">
        <v>6.6438561897747253</v>
      </c>
      <c r="Y73" s="128">
        <v>6.6438561897747253</v>
      </c>
      <c r="Z73" s="128">
        <v>6.6438561897747253</v>
      </c>
      <c r="AA73" s="128">
        <v>6.6438561897747253</v>
      </c>
      <c r="AB73" s="128">
        <v>6.6438561897747253</v>
      </c>
      <c r="AC73" s="129"/>
      <c r="AD73" s="129"/>
      <c r="AE73" s="128">
        <v>0</v>
      </c>
      <c r="AF73" s="128">
        <v>0</v>
      </c>
      <c r="AG73" s="128">
        <v>0</v>
      </c>
      <c r="AH73" s="128">
        <v>0</v>
      </c>
      <c r="AI73" s="128">
        <v>0</v>
      </c>
      <c r="AJ73" s="128"/>
      <c r="AK73" s="129"/>
      <c r="AL73" s="128">
        <v>0</v>
      </c>
      <c r="AM73" s="128">
        <v>0</v>
      </c>
      <c r="AN73" s="128">
        <v>0</v>
      </c>
      <c r="AO73" s="128">
        <v>0</v>
      </c>
    </row>
    <row r="74" spans="2:41" x14ac:dyDescent="0.25">
      <c r="B74" s="120" t="s">
        <v>0</v>
      </c>
      <c r="C74" s="4" t="s">
        <v>53</v>
      </c>
      <c r="D74" s="22" t="s">
        <v>50</v>
      </c>
      <c r="E74" s="23">
        <v>275</v>
      </c>
      <c r="F74" s="22" t="s">
        <v>53</v>
      </c>
      <c r="G74" s="22" t="s">
        <v>52</v>
      </c>
      <c r="H74" s="24" t="s">
        <v>36</v>
      </c>
      <c r="I74" s="22" t="s">
        <v>37</v>
      </c>
      <c r="J74" s="23">
        <v>5</v>
      </c>
      <c r="K74" s="25" t="s">
        <v>42</v>
      </c>
      <c r="L74" s="23" t="s">
        <v>39</v>
      </c>
      <c r="M74" s="23" t="s">
        <v>40</v>
      </c>
      <c r="N74" s="128">
        <v>15.483618992632373</v>
      </c>
      <c r="O74" s="128">
        <v>13.289370525595134</v>
      </c>
      <c r="P74" s="128">
        <v>7.2667865406949019</v>
      </c>
      <c r="Q74" s="128">
        <v>6.6438561897747253</v>
      </c>
      <c r="R74" s="128">
        <v>6.6438561897747253</v>
      </c>
      <c r="S74" s="129"/>
      <c r="T74" s="4" t="s">
        <v>48</v>
      </c>
      <c r="U74" s="23">
        <v>20</v>
      </c>
      <c r="V74" s="25" t="s">
        <v>38</v>
      </c>
      <c r="W74" s="130">
        <f t="shared" si="1"/>
        <v>4</v>
      </c>
      <c r="X74" s="128">
        <v>15.995750591936043</v>
      </c>
      <c r="Y74" s="128">
        <v>15.998535340448161</v>
      </c>
      <c r="Z74" s="128">
        <v>13.422097626017271</v>
      </c>
      <c r="AA74" s="128">
        <v>10.075144844066317</v>
      </c>
      <c r="AB74" s="128">
        <v>7.5058115539195942</v>
      </c>
      <c r="AC74" s="129"/>
      <c r="AD74" s="129"/>
      <c r="AE74" s="128">
        <v>0.51213159930366992</v>
      </c>
      <c r="AF74" s="128">
        <v>2.7091648148530272</v>
      </c>
      <c r="AG74" s="128">
        <v>6.1553110853223689</v>
      </c>
      <c r="AH74" s="128">
        <v>3.4312886542915919</v>
      </c>
      <c r="AI74" s="128">
        <v>0.86195536414486895</v>
      </c>
      <c r="AJ74" s="128"/>
      <c r="AK74" s="129"/>
      <c r="AL74" s="128">
        <v>0.5149163478157881</v>
      </c>
      <c r="AM74" s="128">
        <v>0.13272710042213731</v>
      </c>
      <c r="AN74" s="128">
        <v>2.8083583033714152</v>
      </c>
      <c r="AO74" s="128">
        <v>0.86195536414486895</v>
      </c>
    </row>
    <row r="75" spans="2:41" x14ac:dyDescent="0.25">
      <c r="B75" s="120" t="s">
        <v>0</v>
      </c>
      <c r="C75" s="4" t="s">
        <v>531</v>
      </c>
      <c r="D75" s="22" t="s">
        <v>50</v>
      </c>
      <c r="E75" s="23">
        <v>225</v>
      </c>
      <c r="F75" s="22" t="s">
        <v>531</v>
      </c>
      <c r="G75" s="22" t="s">
        <v>599</v>
      </c>
      <c r="H75" s="24" t="s">
        <v>36</v>
      </c>
      <c r="I75" s="22" t="s">
        <v>37</v>
      </c>
      <c r="J75" s="23">
        <v>4</v>
      </c>
      <c r="K75" s="25" t="s">
        <v>42</v>
      </c>
      <c r="L75" s="23" t="s">
        <v>39</v>
      </c>
      <c r="M75" s="23" t="s">
        <v>40</v>
      </c>
      <c r="N75" s="128">
        <v>10.659326997414105</v>
      </c>
      <c r="O75" s="128">
        <v>8.0848083878043617</v>
      </c>
      <c r="P75" s="128">
        <v>6.6438561897747253</v>
      </c>
      <c r="Q75" s="128">
        <v>6.6438561897747253</v>
      </c>
      <c r="R75" s="128">
        <v>6.6438561897747253</v>
      </c>
      <c r="S75" s="129"/>
      <c r="T75" s="4" t="s">
        <v>530</v>
      </c>
      <c r="U75" s="23">
        <v>15</v>
      </c>
      <c r="V75" s="25" t="s">
        <v>38</v>
      </c>
      <c r="W75" s="130">
        <f t="shared" si="1"/>
        <v>3.75</v>
      </c>
      <c r="X75" s="128">
        <v>15.506478051062961</v>
      </c>
      <c r="Y75" s="128">
        <v>12.912515144802397</v>
      </c>
      <c r="Z75" s="128">
        <v>7.9218409370744904</v>
      </c>
      <c r="AA75" s="128">
        <v>6.6438561897747253</v>
      </c>
      <c r="AB75" s="128">
        <v>6.6438561897747253</v>
      </c>
      <c r="AC75" s="129"/>
      <c r="AD75" s="129"/>
      <c r="AE75" s="128">
        <v>4.8471510536488562</v>
      </c>
      <c r="AF75" s="128">
        <v>4.827706756998035</v>
      </c>
      <c r="AG75" s="128">
        <v>1.2779847472997652</v>
      </c>
      <c r="AH75" s="128">
        <v>0</v>
      </c>
      <c r="AI75" s="128">
        <v>0</v>
      </c>
      <c r="AJ75" s="128"/>
      <c r="AK75" s="129"/>
      <c r="AL75" s="128">
        <v>2.2531881473882915</v>
      </c>
      <c r="AM75" s="128">
        <v>-0.16296745072987129</v>
      </c>
      <c r="AN75" s="128">
        <v>0</v>
      </c>
      <c r="AO75" s="128">
        <v>0</v>
      </c>
    </row>
    <row r="76" spans="2:41" x14ac:dyDescent="0.25">
      <c r="B76" s="120" t="s">
        <v>0</v>
      </c>
      <c r="C76" s="4" t="s">
        <v>554</v>
      </c>
      <c r="D76" s="24" t="s">
        <v>206</v>
      </c>
      <c r="E76" s="23">
        <v>136</v>
      </c>
      <c r="F76" s="24" t="s">
        <v>554</v>
      </c>
      <c r="G76" s="24" t="s">
        <v>607</v>
      </c>
      <c r="H76" s="24" t="s">
        <v>134</v>
      </c>
      <c r="I76" s="24" t="s">
        <v>37</v>
      </c>
      <c r="J76" s="23">
        <v>7</v>
      </c>
      <c r="K76" s="25" t="s">
        <v>42</v>
      </c>
      <c r="L76" s="23" t="s">
        <v>39</v>
      </c>
      <c r="M76" s="23" t="s">
        <v>40</v>
      </c>
      <c r="N76" s="128">
        <v>7.5137275959524379</v>
      </c>
      <c r="O76" s="128">
        <v>6.6438561897747253</v>
      </c>
      <c r="P76" s="128">
        <v>6.7944158663501062</v>
      </c>
      <c r="Q76" s="128">
        <v>6.6438561897747253</v>
      </c>
      <c r="R76" s="128">
        <v>6.6438561897747253</v>
      </c>
      <c r="S76" s="129"/>
      <c r="T76" s="4" t="s">
        <v>555</v>
      </c>
      <c r="U76" s="23">
        <v>21</v>
      </c>
      <c r="V76" s="25" t="s">
        <v>38</v>
      </c>
      <c r="W76" s="130">
        <f t="shared" si="1"/>
        <v>3</v>
      </c>
      <c r="X76" s="128">
        <v>7.8548683832602366</v>
      </c>
      <c r="Y76" s="128">
        <v>6.6438561897747253</v>
      </c>
      <c r="Z76" s="128">
        <v>6.6438561897747253</v>
      </c>
      <c r="AA76" s="128">
        <v>6.6438561897747253</v>
      </c>
      <c r="AB76" s="128">
        <v>6.6438561897747253</v>
      </c>
      <c r="AC76" s="129"/>
      <c r="AD76" s="129"/>
      <c r="AE76" s="128">
        <v>0.34114078730779873</v>
      </c>
      <c r="AF76" s="128">
        <v>0</v>
      </c>
      <c r="AG76" s="128">
        <v>-0.15055967657538094</v>
      </c>
      <c r="AH76" s="128">
        <v>0</v>
      </c>
      <c r="AI76" s="128">
        <v>0</v>
      </c>
      <c r="AJ76" s="128"/>
      <c r="AK76" s="129"/>
      <c r="AL76" s="128">
        <v>-0.86987140617771264</v>
      </c>
      <c r="AM76" s="128">
        <v>0</v>
      </c>
      <c r="AN76" s="128">
        <v>-0.15055967657538094</v>
      </c>
      <c r="AO76" s="128">
        <v>0</v>
      </c>
    </row>
    <row r="77" spans="2:41" ht="25.5" x14ac:dyDescent="0.25">
      <c r="B77" s="120" t="s">
        <v>0</v>
      </c>
      <c r="C77" s="4" t="s">
        <v>564</v>
      </c>
      <c r="D77" s="22" t="s">
        <v>82</v>
      </c>
      <c r="E77" s="23">
        <v>231</v>
      </c>
      <c r="F77" s="24" t="s">
        <v>564</v>
      </c>
      <c r="G77" s="24" t="s">
        <v>622</v>
      </c>
      <c r="H77" s="22" t="s">
        <v>63</v>
      </c>
      <c r="I77" s="22" t="s">
        <v>37</v>
      </c>
      <c r="J77" s="23">
        <v>5</v>
      </c>
      <c r="K77" s="25" t="s">
        <v>42</v>
      </c>
      <c r="L77" s="23" t="s">
        <v>39</v>
      </c>
      <c r="M77" s="23" t="s">
        <v>40</v>
      </c>
      <c r="N77" s="128">
        <v>6.6438561897747253</v>
      </c>
      <c r="O77" s="128">
        <v>6.6438561897747253</v>
      </c>
      <c r="P77" s="128">
        <v>6.6438561897747253</v>
      </c>
      <c r="Q77" s="128">
        <v>6.6438561897747253</v>
      </c>
      <c r="R77" s="128">
        <v>6.6438561897747253</v>
      </c>
      <c r="S77" s="129"/>
      <c r="T77" s="4" t="s">
        <v>565</v>
      </c>
      <c r="U77" s="23">
        <v>12</v>
      </c>
      <c r="V77" s="25" t="s">
        <v>38</v>
      </c>
      <c r="W77" s="130">
        <f t="shared" si="1"/>
        <v>2.4</v>
      </c>
      <c r="X77" s="128">
        <v>6.6546360285279684</v>
      </c>
      <c r="Y77" s="128">
        <v>6.6438561897747253</v>
      </c>
      <c r="Z77" s="128">
        <v>6.6438561897747253</v>
      </c>
      <c r="AA77" s="128">
        <v>6.6438561897747253</v>
      </c>
      <c r="AB77" s="128">
        <v>6.6438561897747253</v>
      </c>
      <c r="AC77" s="129"/>
      <c r="AD77" s="129"/>
      <c r="AE77" s="128">
        <v>1.0779838753243176E-2</v>
      </c>
      <c r="AF77" s="128">
        <v>0</v>
      </c>
      <c r="AG77" s="128">
        <v>0</v>
      </c>
      <c r="AH77" s="128">
        <v>0</v>
      </c>
      <c r="AI77" s="128">
        <v>0</v>
      </c>
      <c r="AJ77" s="128"/>
      <c r="AK77" s="129"/>
      <c r="AL77" s="128">
        <v>0</v>
      </c>
      <c r="AM77" s="128">
        <v>0</v>
      </c>
      <c r="AN77" s="128">
        <v>0</v>
      </c>
      <c r="AO77" s="128">
        <v>0</v>
      </c>
    </row>
    <row r="78" spans="2:41" ht="25.5" x14ac:dyDescent="0.25">
      <c r="B78" s="121" t="s">
        <v>2</v>
      </c>
      <c r="C78" s="4" t="s">
        <v>314</v>
      </c>
      <c r="D78" s="22" t="s">
        <v>165</v>
      </c>
      <c r="E78" s="23">
        <v>253</v>
      </c>
      <c r="F78" s="24" t="s">
        <v>314</v>
      </c>
      <c r="G78" s="22" t="s">
        <v>600</v>
      </c>
      <c r="H78" s="22" t="s">
        <v>63</v>
      </c>
      <c r="I78" s="22" t="s">
        <v>37</v>
      </c>
      <c r="J78" s="23">
        <v>5</v>
      </c>
      <c r="K78" s="25" t="s">
        <v>42</v>
      </c>
      <c r="L78" s="23" t="s">
        <v>39</v>
      </c>
      <c r="M78" s="23" t="s">
        <v>40</v>
      </c>
      <c r="N78" s="128">
        <v>15.332753380727219</v>
      </c>
      <c r="O78" s="128">
        <v>15.357148183179154</v>
      </c>
      <c r="P78" s="128">
        <v>15.037396808404305</v>
      </c>
      <c r="Q78" s="128">
        <v>14.288181179261912</v>
      </c>
      <c r="R78" s="128">
        <v>13.071210941653685</v>
      </c>
      <c r="S78" s="129"/>
      <c r="T78" s="4" t="s">
        <v>315</v>
      </c>
      <c r="U78" s="23">
        <v>13</v>
      </c>
      <c r="V78" s="25" t="s">
        <v>38</v>
      </c>
      <c r="W78" s="130">
        <f t="shared" si="1"/>
        <v>2.6</v>
      </c>
      <c r="X78" s="128">
        <v>15.62025562892283</v>
      </c>
      <c r="Y78" s="128">
        <v>15.458054099369372</v>
      </c>
      <c r="Z78" s="128">
        <v>15.09922451191661</v>
      </c>
      <c r="AA78" s="128">
        <v>14.379496826749884</v>
      </c>
      <c r="AB78" s="128">
        <v>12.957736890875452</v>
      </c>
      <c r="AC78" s="4"/>
      <c r="AD78" s="4"/>
      <c r="AE78" s="128">
        <v>0.28750224819561154</v>
      </c>
      <c r="AF78" s="128">
        <v>0.10090591619021794</v>
      </c>
      <c r="AG78" s="128">
        <v>6.1827703512305376E-2</v>
      </c>
      <c r="AH78" s="128">
        <v>9.1315647487972385E-2</v>
      </c>
      <c r="AI78" s="128">
        <v>-0.11347405077823325</v>
      </c>
      <c r="AJ78" s="128"/>
      <c r="AK78" s="4"/>
      <c r="AL78" s="128">
        <v>0.12530071864215309</v>
      </c>
      <c r="AM78" s="128">
        <v>-0.25792367126254412</v>
      </c>
      <c r="AN78" s="128">
        <v>-0.65789998165442043</v>
      </c>
      <c r="AO78" s="128">
        <v>-1.3304442883864596</v>
      </c>
    </row>
    <row r="79" spans="2:41" ht="25.5" x14ac:dyDescent="0.25">
      <c r="B79" s="121" t="s">
        <v>2</v>
      </c>
      <c r="C79" s="4" t="s">
        <v>316</v>
      </c>
      <c r="D79" s="22" t="s">
        <v>272</v>
      </c>
      <c r="E79" s="23">
        <v>333</v>
      </c>
      <c r="F79" s="24" t="s">
        <v>316</v>
      </c>
      <c r="G79" s="22" t="s">
        <v>624</v>
      </c>
      <c r="H79" s="22" t="s">
        <v>63</v>
      </c>
      <c r="I79" s="22" t="s">
        <v>37</v>
      </c>
      <c r="J79" s="23">
        <v>3</v>
      </c>
      <c r="K79" s="25" t="s">
        <v>42</v>
      </c>
      <c r="L79" s="23" t="s">
        <v>39</v>
      </c>
      <c r="M79" s="23" t="s">
        <v>40</v>
      </c>
      <c r="N79" s="128">
        <v>6.6438561897747253</v>
      </c>
      <c r="O79" s="128">
        <v>6.6438561897747253</v>
      </c>
      <c r="P79" s="128">
        <v>6.6438561897747253</v>
      </c>
      <c r="Q79" s="128">
        <v>6.6438561897747253</v>
      </c>
      <c r="R79" s="128">
        <v>6.6438561897747253</v>
      </c>
      <c r="S79" s="129"/>
      <c r="T79" s="4" t="s">
        <v>318</v>
      </c>
      <c r="U79" s="23">
        <v>15</v>
      </c>
      <c r="V79" s="25" t="s">
        <v>38</v>
      </c>
      <c r="W79" s="130">
        <f t="shared" si="1"/>
        <v>5</v>
      </c>
      <c r="X79" s="128">
        <v>8.1686721181322302</v>
      </c>
      <c r="Y79" s="128">
        <v>8.1636496760158259</v>
      </c>
      <c r="Z79" s="128">
        <v>6.6438561897747253</v>
      </c>
      <c r="AA79" s="128">
        <v>6.6438561897747253</v>
      </c>
      <c r="AB79" s="128">
        <v>6.6438561897747253</v>
      </c>
      <c r="AC79" s="4"/>
      <c r="AD79" s="4"/>
      <c r="AE79" s="128">
        <v>1.5248159283575049</v>
      </c>
      <c r="AF79" s="128">
        <v>1.5197934862411007</v>
      </c>
      <c r="AG79" s="128">
        <v>0</v>
      </c>
      <c r="AH79" s="128">
        <v>0</v>
      </c>
      <c r="AI79" s="128">
        <v>0</v>
      </c>
      <c r="AJ79" s="128"/>
      <c r="AK79" s="4"/>
      <c r="AL79" s="128">
        <v>1.5197934862411007</v>
      </c>
      <c r="AM79" s="128">
        <v>0</v>
      </c>
      <c r="AN79" s="128">
        <v>0</v>
      </c>
      <c r="AO79" s="128">
        <v>0</v>
      </c>
    </row>
    <row r="80" spans="2:41" ht="25.5" x14ac:dyDescent="0.25">
      <c r="B80" s="121" t="s">
        <v>2</v>
      </c>
      <c r="C80" s="4" t="s">
        <v>120</v>
      </c>
      <c r="D80" s="24" t="s">
        <v>75</v>
      </c>
      <c r="E80" s="23">
        <v>320</v>
      </c>
      <c r="F80" s="24" t="s">
        <v>121</v>
      </c>
      <c r="G80" s="24" t="s">
        <v>122</v>
      </c>
      <c r="H80" s="22" t="s">
        <v>63</v>
      </c>
      <c r="I80" s="22" t="s">
        <v>37</v>
      </c>
      <c r="J80" s="23">
        <v>6</v>
      </c>
      <c r="K80" s="25" t="s">
        <v>42</v>
      </c>
      <c r="L80" s="23" t="s">
        <v>39</v>
      </c>
      <c r="M80" s="23" t="s">
        <v>40</v>
      </c>
      <c r="N80" s="128">
        <v>7.8454900509443757</v>
      </c>
      <c r="O80" s="128">
        <v>6.6438561897747253</v>
      </c>
      <c r="P80" s="128">
        <v>6.6438561897747253</v>
      </c>
      <c r="Q80" s="128">
        <v>6.6438561897747253</v>
      </c>
      <c r="R80" s="128">
        <v>6.6438561897747253</v>
      </c>
      <c r="S80" s="129"/>
      <c r="T80" s="4" t="s">
        <v>228</v>
      </c>
      <c r="U80" s="23">
        <v>14</v>
      </c>
      <c r="V80" s="25" t="s">
        <v>38</v>
      </c>
      <c r="W80" s="130">
        <f t="shared" si="1"/>
        <v>2.3333333333333335</v>
      </c>
      <c r="X80" s="128">
        <v>6.6438561897747253</v>
      </c>
      <c r="Y80" s="128">
        <v>9.2288186904958813</v>
      </c>
      <c r="Z80" s="128">
        <v>6.6438561897747253</v>
      </c>
      <c r="AA80" s="128">
        <v>6.6438561897747253</v>
      </c>
      <c r="AB80" s="128">
        <v>6.6438561897747253</v>
      </c>
      <c r="AC80" s="129"/>
      <c r="AD80" s="129"/>
      <c r="AE80" s="128">
        <v>-1.2016338611696504</v>
      </c>
      <c r="AF80" s="128">
        <v>2.5849625007211561</v>
      </c>
      <c r="AG80" s="128">
        <v>0</v>
      </c>
      <c r="AH80" s="128">
        <v>0</v>
      </c>
      <c r="AI80" s="128">
        <v>0</v>
      </c>
      <c r="AJ80" s="128"/>
      <c r="AK80" s="129"/>
      <c r="AL80" s="128">
        <v>1.3833286395515056</v>
      </c>
      <c r="AM80" s="128">
        <v>0</v>
      </c>
      <c r="AN80" s="128">
        <v>0</v>
      </c>
      <c r="AO80" s="128">
        <v>0</v>
      </c>
    </row>
    <row r="81" spans="2:41" x14ac:dyDescent="0.25">
      <c r="B81" s="121" t="s">
        <v>2</v>
      </c>
      <c r="C81" s="4" t="s">
        <v>321</v>
      </c>
      <c r="D81" s="24" t="s">
        <v>65</v>
      </c>
      <c r="E81" s="23">
        <v>251</v>
      </c>
      <c r="F81" s="24" t="s">
        <v>638</v>
      </c>
      <c r="G81" s="24" t="s">
        <v>639</v>
      </c>
      <c r="H81" s="22" t="s">
        <v>63</v>
      </c>
      <c r="I81" s="22" t="s">
        <v>37</v>
      </c>
      <c r="J81" s="23">
        <v>5</v>
      </c>
      <c r="K81" s="25" t="s">
        <v>42</v>
      </c>
      <c r="L81" s="23" t="s">
        <v>39</v>
      </c>
      <c r="M81" s="23" t="s">
        <v>40</v>
      </c>
      <c r="N81" s="128">
        <v>6.6438561897747253</v>
      </c>
      <c r="O81" s="128">
        <v>6.6438561897747253</v>
      </c>
      <c r="P81" s="128">
        <v>6.6438561897747253</v>
      </c>
      <c r="Q81" s="128">
        <v>6.6438561897747253</v>
      </c>
      <c r="R81" s="128">
        <v>6.6438561897747253</v>
      </c>
      <c r="S81" s="129"/>
      <c r="T81" s="4" t="s">
        <v>322</v>
      </c>
      <c r="U81" s="23">
        <v>12</v>
      </c>
      <c r="V81" s="25" t="s">
        <v>38</v>
      </c>
      <c r="W81" s="130">
        <f t="shared" si="1"/>
        <v>2.4</v>
      </c>
      <c r="X81" s="128">
        <v>6.6438561897747253</v>
      </c>
      <c r="Y81" s="128">
        <v>6.6438561897747253</v>
      </c>
      <c r="Z81" s="128">
        <v>6.6438561897747253</v>
      </c>
      <c r="AA81" s="128">
        <v>6.6438561897747253</v>
      </c>
      <c r="AB81" s="128">
        <v>6.6438561897747253</v>
      </c>
      <c r="AC81" s="129"/>
      <c r="AD81" s="129"/>
      <c r="AE81" s="128">
        <v>0</v>
      </c>
      <c r="AF81" s="128">
        <v>0</v>
      </c>
      <c r="AG81" s="128">
        <v>0</v>
      </c>
      <c r="AH81" s="128">
        <v>0</v>
      </c>
      <c r="AI81" s="128">
        <v>0</v>
      </c>
      <c r="AJ81" s="128"/>
      <c r="AK81" s="129"/>
      <c r="AL81" s="128">
        <v>0</v>
      </c>
      <c r="AM81" s="128">
        <v>0</v>
      </c>
      <c r="AN81" s="128">
        <v>0</v>
      </c>
      <c r="AO81" s="128">
        <v>0</v>
      </c>
    </row>
    <row r="82" spans="2:41" x14ac:dyDescent="0.25">
      <c r="B82" s="121" t="s">
        <v>2</v>
      </c>
      <c r="C82" s="4" t="s">
        <v>323</v>
      </c>
      <c r="D82" s="24" t="s">
        <v>125</v>
      </c>
      <c r="E82" s="23">
        <v>263</v>
      </c>
      <c r="F82" s="24" t="s">
        <v>629</v>
      </c>
      <c r="G82" s="24" t="s">
        <v>630</v>
      </c>
      <c r="H82" s="22" t="s">
        <v>63</v>
      </c>
      <c r="I82" s="22" t="s">
        <v>37</v>
      </c>
      <c r="J82" s="23">
        <v>4</v>
      </c>
      <c r="K82" s="25" t="s">
        <v>42</v>
      </c>
      <c r="L82" s="23" t="s">
        <v>39</v>
      </c>
      <c r="M82" s="23" t="s">
        <v>40</v>
      </c>
      <c r="N82" s="128">
        <v>6.6438561897747253</v>
      </c>
      <c r="O82" s="128">
        <v>6.6438561897747253</v>
      </c>
      <c r="P82" s="128">
        <v>6.6438561897747253</v>
      </c>
      <c r="Q82" s="128">
        <v>6.6438561897747253</v>
      </c>
      <c r="R82" s="128">
        <v>6.6438561897747253</v>
      </c>
      <c r="S82" s="129"/>
      <c r="T82" s="4" t="s">
        <v>324</v>
      </c>
      <c r="U82" s="23">
        <v>12</v>
      </c>
      <c r="V82" s="25" t="s">
        <v>38</v>
      </c>
      <c r="W82" s="130">
        <f t="shared" si="1"/>
        <v>3</v>
      </c>
      <c r="X82" s="128">
        <v>6.6438561897747253</v>
      </c>
      <c r="Y82" s="128">
        <v>6.6438561897747253</v>
      </c>
      <c r="Z82" s="128">
        <v>6.6438561897747253</v>
      </c>
      <c r="AA82" s="128">
        <v>6.6438561897747253</v>
      </c>
      <c r="AB82" s="128">
        <v>6.6438561897747253</v>
      </c>
      <c r="AC82" s="129"/>
      <c r="AD82" s="129"/>
      <c r="AE82" s="128">
        <v>0</v>
      </c>
      <c r="AF82" s="128">
        <v>0</v>
      </c>
      <c r="AG82" s="128">
        <v>0</v>
      </c>
      <c r="AH82" s="128">
        <v>0</v>
      </c>
      <c r="AI82" s="128">
        <v>0</v>
      </c>
      <c r="AJ82" s="128"/>
      <c r="AK82" s="129"/>
      <c r="AL82" s="128">
        <v>0</v>
      </c>
      <c r="AM82" s="128">
        <v>0</v>
      </c>
      <c r="AN82" s="128">
        <v>0</v>
      </c>
      <c r="AO82" s="128">
        <v>0</v>
      </c>
    </row>
    <row r="83" spans="2:41" x14ac:dyDescent="0.25">
      <c r="B83" s="121" t="s">
        <v>2</v>
      </c>
      <c r="C83" s="4" t="s">
        <v>325</v>
      </c>
      <c r="D83" s="24" t="s">
        <v>65</v>
      </c>
      <c r="E83" s="23">
        <v>256</v>
      </c>
      <c r="F83" s="24" t="s">
        <v>649</v>
      </c>
      <c r="G83" s="24" t="s">
        <v>650</v>
      </c>
      <c r="H83" s="22" t="s">
        <v>63</v>
      </c>
      <c r="I83" s="22" t="s">
        <v>37</v>
      </c>
      <c r="J83" s="23">
        <v>6</v>
      </c>
      <c r="K83" s="25" t="s">
        <v>42</v>
      </c>
      <c r="L83" s="23" t="s">
        <v>39</v>
      </c>
      <c r="M83" s="23" t="s">
        <v>162</v>
      </c>
      <c r="N83" s="128">
        <v>6.6438561897747253</v>
      </c>
      <c r="O83" s="128">
        <v>6.6438561897747253</v>
      </c>
      <c r="P83" s="128">
        <v>6.6438561897747253</v>
      </c>
      <c r="Q83" s="128">
        <v>6.6438561897747253</v>
      </c>
      <c r="R83" s="128">
        <v>6.6438561897747253</v>
      </c>
      <c r="S83" s="129"/>
      <c r="T83" s="4" t="s">
        <v>326</v>
      </c>
      <c r="U83" s="23">
        <v>10</v>
      </c>
      <c r="V83" s="25" t="s">
        <v>38</v>
      </c>
      <c r="W83" s="130">
        <f t="shared" si="1"/>
        <v>1.6666666666666667</v>
      </c>
      <c r="X83" s="128">
        <v>9.0258316683320263</v>
      </c>
      <c r="Y83" s="128">
        <v>9.1541852092652967</v>
      </c>
      <c r="Z83" s="128">
        <v>8.3695973462786775</v>
      </c>
      <c r="AA83" s="128">
        <v>7.3546167135935381</v>
      </c>
      <c r="AB83" s="128">
        <v>6.7944158663501062</v>
      </c>
      <c r="AC83" s="129"/>
      <c r="AD83" s="129"/>
      <c r="AE83" s="128">
        <v>2.3819754785573011</v>
      </c>
      <c r="AF83" s="128">
        <v>2.5103290194905714</v>
      </c>
      <c r="AG83" s="128">
        <v>1.7257411565039522</v>
      </c>
      <c r="AH83" s="128">
        <v>0.71076052381881283</v>
      </c>
      <c r="AI83" s="128">
        <v>0.15055967657538094</v>
      </c>
      <c r="AJ83" s="128"/>
      <c r="AK83" s="129"/>
      <c r="AL83" s="128">
        <v>2.5103290194905714</v>
      </c>
      <c r="AM83" s="128">
        <v>1.7257411565039522</v>
      </c>
      <c r="AN83" s="128">
        <v>0.71076052381881283</v>
      </c>
      <c r="AO83" s="128">
        <v>0.15055967657538094</v>
      </c>
    </row>
    <row r="84" spans="2:41" x14ac:dyDescent="0.25">
      <c r="B84" s="121" t="s">
        <v>2</v>
      </c>
      <c r="C84" s="4" t="s">
        <v>327</v>
      </c>
      <c r="D84" s="24" t="s">
        <v>125</v>
      </c>
      <c r="E84" s="23">
        <v>316</v>
      </c>
      <c r="F84" s="24" t="s">
        <v>640</v>
      </c>
      <c r="G84" s="24" t="s">
        <v>641</v>
      </c>
      <c r="H84" s="22" t="s">
        <v>63</v>
      </c>
      <c r="I84" s="22" t="s">
        <v>37</v>
      </c>
      <c r="J84" s="23">
        <v>5</v>
      </c>
      <c r="K84" s="25" t="s">
        <v>42</v>
      </c>
      <c r="L84" s="23" t="s">
        <v>39</v>
      </c>
      <c r="M84" s="23" t="s">
        <v>162</v>
      </c>
      <c r="N84" s="128">
        <v>6.6438561897747253</v>
      </c>
      <c r="O84" s="128">
        <v>6.6438561897747253</v>
      </c>
      <c r="P84" s="128">
        <v>6.6438561897747253</v>
      </c>
      <c r="Q84" s="128">
        <v>6.6438561897747253</v>
      </c>
      <c r="R84" s="128">
        <v>6.6438561897747253</v>
      </c>
      <c r="S84" s="129"/>
      <c r="T84" s="4" t="s">
        <v>328</v>
      </c>
      <c r="U84" s="23">
        <v>12</v>
      </c>
      <c r="V84" s="25" t="s">
        <v>38</v>
      </c>
      <c r="W84" s="130">
        <f t="shared" si="1"/>
        <v>2.4</v>
      </c>
      <c r="X84" s="128">
        <v>6.6438561897747253</v>
      </c>
      <c r="Y84" s="128">
        <v>6.6438561897747253</v>
      </c>
      <c r="Z84" s="128">
        <v>6.6438561897747253</v>
      </c>
      <c r="AA84" s="128">
        <v>6.6438561897747253</v>
      </c>
      <c r="AB84" s="128">
        <v>6.6438561897747253</v>
      </c>
      <c r="AC84" s="129"/>
      <c r="AD84" s="129"/>
      <c r="AE84" s="128">
        <v>0</v>
      </c>
      <c r="AF84" s="128">
        <v>0</v>
      </c>
      <c r="AG84" s="128">
        <v>0</v>
      </c>
      <c r="AH84" s="128">
        <v>0</v>
      </c>
      <c r="AI84" s="128">
        <v>0</v>
      </c>
      <c r="AJ84" s="128"/>
      <c r="AK84" s="129"/>
      <c r="AL84" s="128">
        <v>0</v>
      </c>
      <c r="AM84" s="128">
        <v>0</v>
      </c>
      <c r="AN84" s="128">
        <v>0</v>
      </c>
      <c r="AO84" s="128">
        <v>0</v>
      </c>
    </row>
    <row r="85" spans="2:41" ht="25.5" x14ac:dyDescent="0.25">
      <c r="B85" s="121" t="s">
        <v>2</v>
      </c>
      <c r="C85" s="4" t="s">
        <v>235</v>
      </c>
      <c r="D85" s="24" t="s">
        <v>65</v>
      </c>
      <c r="E85" s="23">
        <v>308</v>
      </c>
      <c r="F85" s="24" t="s">
        <v>236</v>
      </c>
      <c r="G85" s="24" t="s">
        <v>234</v>
      </c>
      <c r="H85" s="22" t="s">
        <v>63</v>
      </c>
      <c r="I85" s="22" t="s">
        <v>37</v>
      </c>
      <c r="J85" s="23">
        <v>6</v>
      </c>
      <c r="K85" s="25" t="s">
        <v>42</v>
      </c>
      <c r="L85" s="23" t="s">
        <v>39</v>
      </c>
      <c r="M85" s="23" t="s">
        <v>40</v>
      </c>
      <c r="N85" s="128">
        <v>7.8201789624151887</v>
      </c>
      <c r="O85" s="128">
        <v>8.032045726930809</v>
      </c>
      <c r="P85" s="128">
        <v>7.2431739834729507</v>
      </c>
      <c r="Q85" s="128">
        <v>6.768184324776926</v>
      </c>
      <c r="R85" s="128">
        <v>6.6438561897747253</v>
      </c>
      <c r="S85" s="129"/>
      <c r="T85" s="4" t="s">
        <v>232</v>
      </c>
      <c r="U85" s="23">
        <v>13</v>
      </c>
      <c r="V85" s="25" t="s">
        <v>38</v>
      </c>
      <c r="W85" s="130">
        <f t="shared" si="1"/>
        <v>2.1666666666666665</v>
      </c>
      <c r="X85" s="128">
        <v>8.4625022725972645</v>
      </c>
      <c r="Y85" s="128">
        <v>8.4625022725972645</v>
      </c>
      <c r="Z85" s="128">
        <v>8.1811522568655679</v>
      </c>
      <c r="AA85" s="128">
        <v>7.5924570372680806</v>
      </c>
      <c r="AB85" s="128">
        <v>6.8201789624151887</v>
      </c>
      <c r="AC85" s="129"/>
      <c r="AD85" s="129"/>
      <c r="AE85" s="128">
        <v>0.64232331018207578</v>
      </c>
      <c r="AF85" s="128">
        <v>0.43045654566645553</v>
      </c>
      <c r="AG85" s="128">
        <v>0.93797827339261719</v>
      </c>
      <c r="AH85" s="128">
        <v>0.82427271249115464</v>
      </c>
      <c r="AI85" s="128">
        <v>0.17632277264046348</v>
      </c>
      <c r="AJ85" s="128"/>
      <c r="AK85" s="129"/>
      <c r="AL85" s="128">
        <v>0.64232331018207578</v>
      </c>
      <c r="AM85" s="128">
        <v>0.14910652993475892</v>
      </c>
      <c r="AN85" s="128">
        <v>0.34928305379512992</v>
      </c>
      <c r="AO85" s="128">
        <v>5.1994637638262731E-2</v>
      </c>
    </row>
    <row r="86" spans="2:41" x14ac:dyDescent="0.25">
      <c r="B86" s="121" t="s">
        <v>2</v>
      </c>
      <c r="C86" s="4" t="s">
        <v>330</v>
      </c>
      <c r="D86" s="24" t="s">
        <v>65</v>
      </c>
      <c r="E86" s="23">
        <v>273</v>
      </c>
      <c r="F86" s="24" t="s">
        <v>614</v>
      </c>
      <c r="G86" s="24" t="s">
        <v>241</v>
      </c>
      <c r="H86" s="22" t="s">
        <v>63</v>
      </c>
      <c r="I86" s="22" t="s">
        <v>37</v>
      </c>
      <c r="J86" s="23">
        <v>5</v>
      </c>
      <c r="K86" s="25" t="s">
        <v>42</v>
      </c>
      <c r="L86" s="23" t="s">
        <v>39</v>
      </c>
      <c r="M86" s="23" t="s">
        <v>40</v>
      </c>
      <c r="N86" s="128">
        <v>6.6438561897747253</v>
      </c>
      <c r="O86" s="128">
        <v>6.6438561897747253</v>
      </c>
      <c r="P86" s="128">
        <v>6.6438561897747253</v>
      </c>
      <c r="Q86" s="128">
        <v>6.6438561897747253</v>
      </c>
      <c r="R86" s="128">
        <v>6.6438561897747253</v>
      </c>
      <c r="S86" s="129"/>
      <c r="T86" s="4" t="s">
        <v>239</v>
      </c>
      <c r="U86" s="23">
        <v>10</v>
      </c>
      <c r="V86" s="25" t="s">
        <v>38</v>
      </c>
      <c r="W86" s="130">
        <f t="shared" si="1"/>
        <v>2</v>
      </c>
      <c r="X86" s="128">
        <v>8.8895039634114763</v>
      </c>
      <c r="Y86" s="128">
        <v>8.9758479680067857</v>
      </c>
      <c r="Z86" s="128">
        <v>8.2118882945460037</v>
      </c>
      <c r="AA86" s="128">
        <v>7.6546360285279684</v>
      </c>
      <c r="AB86" s="128">
        <v>6.8169836232553811</v>
      </c>
      <c r="AC86" s="129"/>
      <c r="AD86" s="129"/>
      <c r="AE86" s="128">
        <v>2.2456477736367511</v>
      </c>
      <c r="AF86" s="128">
        <v>2.3319917782320605</v>
      </c>
      <c r="AG86" s="128">
        <v>1.5680321047712784</v>
      </c>
      <c r="AH86" s="128">
        <v>1.0107798387532432</v>
      </c>
      <c r="AI86" s="128">
        <v>0.17312743348065585</v>
      </c>
      <c r="AJ86" s="128"/>
      <c r="AK86" s="129"/>
      <c r="AL86" s="128">
        <v>2.3319917782320605</v>
      </c>
      <c r="AM86" s="128">
        <v>1.5680321047712784</v>
      </c>
      <c r="AN86" s="128">
        <v>1.0107798387532432</v>
      </c>
      <c r="AO86" s="128">
        <v>0.17312743348065585</v>
      </c>
    </row>
    <row r="87" spans="2:41" x14ac:dyDescent="0.25">
      <c r="B87" s="121" t="s">
        <v>2</v>
      </c>
      <c r="C87" s="4" t="s">
        <v>331</v>
      </c>
      <c r="D87" s="24" t="s">
        <v>65</v>
      </c>
      <c r="E87" s="23">
        <v>331</v>
      </c>
      <c r="F87" s="24" t="s">
        <v>646</v>
      </c>
      <c r="G87" s="24" t="s">
        <v>647</v>
      </c>
      <c r="H87" s="22" t="s">
        <v>63</v>
      </c>
      <c r="I87" s="22" t="s">
        <v>37</v>
      </c>
      <c r="J87" s="23">
        <v>5</v>
      </c>
      <c r="K87" s="25" t="s">
        <v>42</v>
      </c>
      <c r="L87" s="23" t="s">
        <v>39</v>
      </c>
      <c r="M87" s="23" t="s">
        <v>40</v>
      </c>
      <c r="N87" s="128">
        <v>6.6438561897747253</v>
      </c>
      <c r="O87" s="128">
        <v>6.6438561897747253</v>
      </c>
      <c r="P87" s="128">
        <v>6.6438561897747253</v>
      </c>
      <c r="Q87" s="128">
        <v>6.6438561897747253</v>
      </c>
      <c r="R87" s="128">
        <v>6.6438561897747253</v>
      </c>
      <c r="S87" s="129"/>
      <c r="T87" s="4" t="s">
        <v>332</v>
      </c>
      <c r="U87" s="23">
        <v>11</v>
      </c>
      <c r="V87" s="25" t="s">
        <v>38</v>
      </c>
      <c r="W87" s="130">
        <f t="shared" si="1"/>
        <v>2.2000000000000002</v>
      </c>
      <c r="X87" s="128">
        <v>6.6438561897747253</v>
      </c>
      <c r="Y87" s="128">
        <v>6.6438561897747253</v>
      </c>
      <c r="Z87" s="128">
        <v>6.6438561897747253</v>
      </c>
      <c r="AA87" s="128">
        <v>6.6438561897747253</v>
      </c>
      <c r="AB87" s="128">
        <v>6.6438561897747253</v>
      </c>
      <c r="AC87" s="129"/>
      <c r="AD87" s="129"/>
      <c r="AE87" s="128">
        <v>0</v>
      </c>
      <c r="AF87" s="128">
        <v>0</v>
      </c>
      <c r="AG87" s="128">
        <v>0</v>
      </c>
      <c r="AH87" s="128">
        <v>0</v>
      </c>
      <c r="AI87" s="128">
        <v>0</v>
      </c>
      <c r="AJ87" s="128"/>
      <c r="AK87" s="129"/>
      <c r="AL87" s="128">
        <v>0</v>
      </c>
      <c r="AM87" s="128">
        <v>0</v>
      </c>
      <c r="AN87" s="128">
        <v>0</v>
      </c>
      <c r="AO87" s="128">
        <v>0</v>
      </c>
    </row>
    <row r="88" spans="2:41" x14ac:dyDescent="0.25">
      <c r="B88" s="121" t="s">
        <v>2</v>
      </c>
      <c r="C88" s="4" t="s">
        <v>333</v>
      </c>
      <c r="D88" s="24" t="s">
        <v>125</v>
      </c>
      <c r="E88" s="23">
        <v>284</v>
      </c>
      <c r="F88" s="24" t="s">
        <v>642</v>
      </c>
      <c r="G88" s="24" t="s">
        <v>643</v>
      </c>
      <c r="H88" s="22" t="s">
        <v>63</v>
      </c>
      <c r="I88" s="22" t="s">
        <v>37</v>
      </c>
      <c r="J88" s="23">
        <v>5</v>
      </c>
      <c r="K88" s="25" t="s">
        <v>42</v>
      </c>
      <c r="L88" s="23" t="s">
        <v>39</v>
      </c>
      <c r="M88" s="23" t="s">
        <v>40</v>
      </c>
      <c r="N88" s="128">
        <v>7.8121773055144486</v>
      </c>
      <c r="O88" s="128">
        <v>8.105908508571158</v>
      </c>
      <c r="P88" s="128">
        <v>7.965784284662087</v>
      </c>
      <c r="Q88" s="128">
        <v>7.6329951971429582</v>
      </c>
      <c r="R88" s="128">
        <v>6.8917837032183105</v>
      </c>
      <c r="S88" s="129"/>
      <c r="T88" s="4" t="s">
        <v>334</v>
      </c>
      <c r="U88" s="23">
        <v>12</v>
      </c>
      <c r="V88" s="25" t="s">
        <v>38</v>
      </c>
      <c r="W88" s="130">
        <f t="shared" si="1"/>
        <v>2.4</v>
      </c>
      <c r="X88" s="128">
        <v>6.6438561897747253</v>
      </c>
      <c r="Y88" s="128">
        <v>6.6438561897747253</v>
      </c>
      <c r="Z88" s="128">
        <v>6.6438561897747253</v>
      </c>
      <c r="AA88" s="128">
        <v>6.6438561897747253</v>
      </c>
      <c r="AB88" s="128">
        <v>6.6438561897747253</v>
      </c>
      <c r="AC88" s="129"/>
      <c r="AD88" s="129"/>
      <c r="AE88" s="128">
        <v>-1.1683211157397233</v>
      </c>
      <c r="AF88" s="128">
        <v>-1.4620523187964327</v>
      </c>
      <c r="AG88" s="128">
        <v>-1.3219280948873617</v>
      </c>
      <c r="AH88" s="128">
        <v>-0.9891390073682329</v>
      </c>
      <c r="AI88" s="128">
        <v>-0.24792751344358521</v>
      </c>
      <c r="AJ88" s="128"/>
      <c r="AK88" s="129"/>
      <c r="AL88" s="128">
        <v>-1.1683211157397233</v>
      </c>
      <c r="AM88" s="128">
        <v>-1.4620523187964327</v>
      </c>
      <c r="AN88" s="128">
        <v>-1.3219280948873617</v>
      </c>
      <c r="AO88" s="128">
        <v>-0.9891390073682329</v>
      </c>
    </row>
    <row r="89" spans="2:41" ht="25.5" x14ac:dyDescent="0.25">
      <c r="B89" s="121" t="s">
        <v>2</v>
      </c>
      <c r="C89" s="4" t="s">
        <v>337</v>
      </c>
      <c r="D89" s="24" t="s">
        <v>65</v>
      </c>
      <c r="E89" s="23">
        <v>315</v>
      </c>
      <c r="F89" s="24" t="s">
        <v>632</v>
      </c>
      <c r="G89" s="24" t="s">
        <v>633</v>
      </c>
      <c r="H89" s="22" t="s">
        <v>63</v>
      </c>
      <c r="I89" s="22" t="s">
        <v>37</v>
      </c>
      <c r="J89" s="23">
        <v>5</v>
      </c>
      <c r="K89" s="25" t="s">
        <v>42</v>
      </c>
      <c r="L89" s="23" t="s">
        <v>39</v>
      </c>
      <c r="M89" s="23" t="s">
        <v>40</v>
      </c>
      <c r="N89" s="128">
        <v>6.7813597135246599</v>
      </c>
      <c r="O89" s="128">
        <v>6.6438561897747253</v>
      </c>
      <c r="P89" s="128">
        <v>6.6438561897747253</v>
      </c>
      <c r="Q89" s="128">
        <v>6.6438561897747253</v>
      </c>
      <c r="R89" s="128">
        <v>6.6438561897747253</v>
      </c>
      <c r="S89" s="129"/>
      <c r="T89" s="4" t="s">
        <v>338</v>
      </c>
      <c r="U89" s="23">
        <v>13</v>
      </c>
      <c r="V89" s="25" t="s">
        <v>38</v>
      </c>
      <c r="W89" s="130">
        <f t="shared" si="1"/>
        <v>2.6</v>
      </c>
      <c r="X89" s="128">
        <v>6.6438561897747253</v>
      </c>
      <c r="Y89" s="128">
        <v>6.6438561897747253</v>
      </c>
      <c r="Z89" s="128">
        <v>6.6438561897747253</v>
      </c>
      <c r="AA89" s="128">
        <v>6.6438561897747253</v>
      </c>
      <c r="AB89" s="128">
        <v>6.6438561897747253</v>
      </c>
      <c r="AC89" s="129"/>
      <c r="AD89" s="129"/>
      <c r="AE89" s="128">
        <v>-0.13750352374993469</v>
      </c>
      <c r="AF89" s="128">
        <v>0</v>
      </c>
      <c r="AG89" s="128">
        <v>0</v>
      </c>
      <c r="AH89" s="128">
        <v>0</v>
      </c>
      <c r="AI89" s="128">
        <v>0</v>
      </c>
      <c r="AJ89" s="128"/>
      <c r="AK89" s="129"/>
      <c r="AL89" s="128">
        <v>-0.13750352374993469</v>
      </c>
      <c r="AM89" s="128">
        <v>0</v>
      </c>
      <c r="AN89" s="128">
        <v>0</v>
      </c>
      <c r="AO89" s="128">
        <v>0</v>
      </c>
    </row>
    <row r="90" spans="2:41" x14ac:dyDescent="0.25">
      <c r="B90" s="121" t="s">
        <v>2</v>
      </c>
      <c r="C90" s="4" t="s">
        <v>245</v>
      </c>
      <c r="D90" s="24" t="s">
        <v>65</v>
      </c>
      <c r="E90" s="23">
        <v>324</v>
      </c>
      <c r="F90" s="24" t="s">
        <v>246</v>
      </c>
      <c r="G90" s="24" t="s">
        <v>247</v>
      </c>
      <c r="H90" s="22" t="s">
        <v>63</v>
      </c>
      <c r="I90" s="22" t="s">
        <v>37</v>
      </c>
      <c r="J90" s="23">
        <v>5</v>
      </c>
      <c r="K90" s="25" t="s">
        <v>42</v>
      </c>
      <c r="L90" s="23" t="s">
        <v>39</v>
      </c>
      <c r="M90" s="23" t="s">
        <v>40</v>
      </c>
      <c r="N90" s="128">
        <v>6.6438561897747253</v>
      </c>
      <c r="O90" s="128">
        <v>6.6438561897747253</v>
      </c>
      <c r="P90" s="128">
        <v>6.6438561897747253</v>
      </c>
      <c r="Q90" s="128">
        <v>6.6438561897747253</v>
      </c>
      <c r="R90" s="128">
        <v>6.6438561897747253</v>
      </c>
      <c r="S90" s="129"/>
      <c r="T90" s="4" t="s">
        <v>341</v>
      </c>
      <c r="U90" s="23">
        <v>13</v>
      </c>
      <c r="V90" s="25" t="s">
        <v>38</v>
      </c>
      <c r="W90" s="130">
        <f t="shared" si="1"/>
        <v>2.6</v>
      </c>
      <c r="X90" s="128">
        <v>6.6438561897747253</v>
      </c>
      <c r="Y90" s="128">
        <v>6.6438561897747253</v>
      </c>
      <c r="Z90" s="128">
        <v>6.6438561897747253</v>
      </c>
      <c r="AA90" s="128">
        <v>6.6438561897747253</v>
      </c>
      <c r="AB90" s="128">
        <v>6.6438561897747253</v>
      </c>
      <c r="AC90" s="129"/>
      <c r="AD90" s="129"/>
      <c r="AE90" s="128">
        <v>0</v>
      </c>
      <c r="AF90" s="128">
        <v>0</v>
      </c>
      <c r="AG90" s="128">
        <v>0</v>
      </c>
      <c r="AH90" s="128">
        <v>0</v>
      </c>
      <c r="AI90" s="128">
        <v>0</v>
      </c>
      <c r="AJ90" s="128"/>
      <c r="AK90" s="129"/>
      <c r="AL90" s="128">
        <v>0</v>
      </c>
      <c r="AM90" s="128">
        <v>0</v>
      </c>
      <c r="AN90" s="128">
        <v>0</v>
      </c>
      <c r="AO90" s="128">
        <v>0</v>
      </c>
    </row>
    <row r="91" spans="2:41" ht="25.5" x14ac:dyDescent="0.25">
      <c r="B91" s="121" t="s">
        <v>2</v>
      </c>
      <c r="C91" s="4" t="s">
        <v>344</v>
      </c>
      <c r="D91" s="24" t="s">
        <v>65</v>
      </c>
      <c r="E91" s="23">
        <v>222</v>
      </c>
      <c r="F91" s="24" t="s">
        <v>615</v>
      </c>
      <c r="G91" s="24" t="s">
        <v>252</v>
      </c>
      <c r="H91" s="22" t="s">
        <v>63</v>
      </c>
      <c r="I91" s="22" t="s">
        <v>37</v>
      </c>
      <c r="J91" s="23">
        <v>4</v>
      </c>
      <c r="K91" s="25" t="s">
        <v>42</v>
      </c>
      <c r="L91" s="23" t="s">
        <v>39</v>
      </c>
      <c r="M91" s="23" t="s">
        <v>40</v>
      </c>
      <c r="N91" s="128">
        <v>6.6438561897747253</v>
      </c>
      <c r="O91" s="128">
        <v>6.6438561897747253</v>
      </c>
      <c r="P91" s="128">
        <v>6.6438561897747253</v>
      </c>
      <c r="Q91" s="128">
        <v>6.6438561897747253</v>
      </c>
      <c r="R91" s="128">
        <v>6.6438561897747253</v>
      </c>
      <c r="S91" s="129"/>
      <c r="T91" s="4" t="s">
        <v>250</v>
      </c>
      <c r="U91" s="23">
        <v>10</v>
      </c>
      <c r="V91" s="25" t="s">
        <v>38</v>
      </c>
      <c r="W91" s="130">
        <f t="shared" si="1"/>
        <v>2.5</v>
      </c>
      <c r="X91" s="128">
        <v>6.6438561897747253</v>
      </c>
      <c r="Y91" s="128">
        <v>6.6438561897747253</v>
      </c>
      <c r="Z91" s="128">
        <v>6.6438561897747253</v>
      </c>
      <c r="AA91" s="128">
        <v>6.6438561897747253</v>
      </c>
      <c r="AB91" s="128">
        <v>6.6438561897747253</v>
      </c>
      <c r="AC91" s="129"/>
      <c r="AD91" s="129"/>
      <c r="AE91" s="128">
        <v>0</v>
      </c>
      <c r="AF91" s="128">
        <v>0</v>
      </c>
      <c r="AG91" s="128">
        <v>0</v>
      </c>
      <c r="AH91" s="128">
        <v>0</v>
      </c>
      <c r="AI91" s="128">
        <v>0</v>
      </c>
      <c r="AJ91" s="128"/>
      <c r="AK91" s="129"/>
      <c r="AL91" s="128">
        <v>0</v>
      </c>
      <c r="AM91" s="128">
        <v>0</v>
      </c>
      <c r="AN91" s="128">
        <v>0</v>
      </c>
      <c r="AO91" s="128">
        <v>0</v>
      </c>
    </row>
    <row r="92" spans="2:41" x14ac:dyDescent="0.25">
      <c r="B92" s="121" t="s">
        <v>2</v>
      </c>
      <c r="C92" s="4" t="s">
        <v>345</v>
      </c>
      <c r="D92" s="24" t="s">
        <v>125</v>
      </c>
      <c r="E92" s="23">
        <v>310</v>
      </c>
      <c r="F92" s="24" t="s">
        <v>644</v>
      </c>
      <c r="G92" s="24" t="s">
        <v>645</v>
      </c>
      <c r="H92" s="22" t="s">
        <v>63</v>
      </c>
      <c r="I92" s="22" t="s">
        <v>37</v>
      </c>
      <c r="J92" s="23">
        <v>5</v>
      </c>
      <c r="K92" s="25" t="s">
        <v>42</v>
      </c>
      <c r="L92" s="23" t="s">
        <v>39</v>
      </c>
      <c r="M92" s="23" t="s">
        <v>40</v>
      </c>
      <c r="N92" s="128">
        <v>6.6438561897747253</v>
      </c>
      <c r="O92" s="128">
        <v>6.6438561897747253</v>
      </c>
      <c r="P92" s="128">
        <v>6.6438561897747253</v>
      </c>
      <c r="Q92" s="128">
        <v>6.6438561897747253</v>
      </c>
      <c r="R92" s="128">
        <v>6.6438561897747253</v>
      </c>
      <c r="S92" s="129"/>
      <c r="T92" s="4" t="s">
        <v>346</v>
      </c>
      <c r="U92" s="23">
        <v>12</v>
      </c>
      <c r="V92" s="25" t="s">
        <v>38</v>
      </c>
      <c r="W92" s="130">
        <f t="shared" si="1"/>
        <v>2.4</v>
      </c>
      <c r="X92" s="128">
        <v>6.6438561897747253</v>
      </c>
      <c r="Y92" s="128">
        <v>6.6438561897747253</v>
      </c>
      <c r="Z92" s="128">
        <v>6.6438561897747253</v>
      </c>
      <c r="AA92" s="128">
        <v>6.6438561897747253</v>
      </c>
      <c r="AB92" s="128">
        <v>6.6438561897747253</v>
      </c>
      <c r="AC92" s="129"/>
      <c r="AD92" s="129"/>
      <c r="AE92" s="128">
        <v>0</v>
      </c>
      <c r="AF92" s="128">
        <v>0</v>
      </c>
      <c r="AG92" s="128">
        <v>0</v>
      </c>
      <c r="AH92" s="128">
        <v>0</v>
      </c>
      <c r="AI92" s="128">
        <v>0</v>
      </c>
      <c r="AJ92" s="128"/>
      <c r="AK92" s="129"/>
      <c r="AL92" s="128">
        <v>0</v>
      </c>
      <c r="AM92" s="128">
        <v>0</v>
      </c>
      <c r="AN92" s="128">
        <v>0</v>
      </c>
      <c r="AO92" s="128">
        <v>0</v>
      </c>
    </row>
    <row r="93" spans="2:41" x14ac:dyDescent="0.25">
      <c r="B93" s="121" t="s">
        <v>2</v>
      </c>
      <c r="C93" s="4" t="s">
        <v>347</v>
      </c>
      <c r="D93" s="22" t="s">
        <v>605</v>
      </c>
      <c r="E93" s="23">
        <v>147</v>
      </c>
      <c r="F93" s="24" t="s">
        <v>347</v>
      </c>
      <c r="G93" s="24" t="s">
        <v>612</v>
      </c>
      <c r="H93" s="24" t="s">
        <v>90</v>
      </c>
      <c r="I93" s="24" t="s">
        <v>37</v>
      </c>
      <c r="J93" s="23">
        <v>5</v>
      </c>
      <c r="K93" s="25" t="s">
        <v>42</v>
      </c>
      <c r="L93" s="23" t="s">
        <v>39</v>
      </c>
      <c r="M93" s="23" t="s">
        <v>40</v>
      </c>
      <c r="N93" s="128">
        <v>15.010473470557221</v>
      </c>
      <c r="O93" s="128">
        <v>14.765972365713536</v>
      </c>
      <c r="P93" s="128">
        <v>14.140510272368221</v>
      </c>
      <c r="Q93" s="128">
        <v>13.387579834806335</v>
      </c>
      <c r="R93" s="128">
        <v>12.166006122950492</v>
      </c>
      <c r="S93" s="129"/>
      <c r="T93" s="4" t="s">
        <v>349</v>
      </c>
      <c r="U93" s="23">
        <v>23</v>
      </c>
      <c r="V93" s="25" t="s">
        <v>38</v>
      </c>
      <c r="W93" s="130">
        <f t="shared" si="1"/>
        <v>4.5999999999999996</v>
      </c>
      <c r="X93" s="128">
        <v>15.566804750837173</v>
      </c>
      <c r="Y93" s="128">
        <v>15.615363819596935</v>
      </c>
      <c r="Z93" s="128">
        <v>15.165564582231221</v>
      </c>
      <c r="AA93" s="128">
        <v>14.107094447841302</v>
      </c>
      <c r="AB93" s="128">
        <v>12.796242448203165</v>
      </c>
      <c r="AC93" s="129"/>
      <c r="AD93" s="129"/>
      <c r="AE93" s="128">
        <v>0.55633128027995227</v>
      </c>
      <c r="AF93" s="128">
        <v>0.84939145388339909</v>
      </c>
      <c r="AG93" s="128">
        <v>1.0250543098630001</v>
      </c>
      <c r="AH93" s="128">
        <v>0.719514613034967</v>
      </c>
      <c r="AI93" s="128">
        <v>0.63023632525267281</v>
      </c>
      <c r="AJ93" s="128"/>
      <c r="AK93" s="129"/>
      <c r="AL93" s="128">
        <v>0.60489034903971373</v>
      </c>
      <c r="AM93" s="128">
        <v>0.39959221651768573</v>
      </c>
      <c r="AN93" s="128">
        <v>-3.341582452691938E-2</v>
      </c>
      <c r="AO93" s="128">
        <v>-0.59133738660317015</v>
      </c>
    </row>
    <row r="94" spans="2:41" ht="25.5" x14ac:dyDescent="0.25">
      <c r="B94" s="121" t="s">
        <v>2</v>
      </c>
      <c r="C94" s="4" t="s">
        <v>350</v>
      </c>
      <c r="D94" s="22" t="s">
        <v>605</v>
      </c>
      <c r="E94" s="23">
        <v>184</v>
      </c>
      <c r="F94" s="24" t="s">
        <v>350</v>
      </c>
      <c r="G94" s="24" t="s">
        <v>652</v>
      </c>
      <c r="H94" s="24" t="s">
        <v>90</v>
      </c>
      <c r="I94" s="24" t="s">
        <v>37</v>
      </c>
      <c r="J94" s="23">
        <v>4</v>
      </c>
      <c r="K94" s="25" t="s">
        <v>42</v>
      </c>
      <c r="L94" s="23" t="s">
        <v>39</v>
      </c>
      <c r="M94" s="23" t="s">
        <v>40</v>
      </c>
      <c r="N94" s="128">
        <v>15.032250249248001</v>
      </c>
      <c r="O94" s="128">
        <v>14.921399323006762</v>
      </c>
      <c r="P94" s="128">
        <v>14.419960177847891</v>
      </c>
      <c r="Q94" s="128">
        <v>13.602031870303923</v>
      </c>
      <c r="R94" s="128">
        <v>12.390773535883001</v>
      </c>
      <c r="S94" s="129"/>
      <c r="T94" s="4" t="s">
        <v>351</v>
      </c>
      <c r="U94" s="23">
        <v>21</v>
      </c>
      <c r="V94" s="25" t="s">
        <v>38</v>
      </c>
      <c r="W94" s="130">
        <f t="shared" si="1"/>
        <v>5.25</v>
      </c>
      <c r="X94" s="128">
        <v>15.112083106010171</v>
      </c>
      <c r="Y94" s="128">
        <v>15.11644549870036</v>
      </c>
      <c r="Z94" s="128">
        <v>14.673019160144591</v>
      </c>
      <c r="AA94" s="128">
        <v>13.752276099646012</v>
      </c>
      <c r="AB94" s="128">
        <v>12.656033745160467</v>
      </c>
      <c r="AC94" s="129"/>
      <c r="AD94" s="129"/>
      <c r="AE94" s="128">
        <v>7.9832856762170223E-2</v>
      </c>
      <c r="AF94" s="128">
        <v>0.19504617569359795</v>
      </c>
      <c r="AG94" s="128">
        <v>0.25305898229670021</v>
      </c>
      <c r="AH94" s="128">
        <v>0.15024422934208914</v>
      </c>
      <c r="AI94" s="128">
        <v>0.26526020927746607</v>
      </c>
      <c r="AJ94" s="128"/>
      <c r="AK94" s="129"/>
      <c r="AL94" s="128">
        <v>8.4195249452358567E-2</v>
      </c>
      <c r="AM94" s="128">
        <v>-0.24838016286217091</v>
      </c>
      <c r="AN94" s="128">
        <v>-0.66768407820187825</v>
      </c>
      <c r="AO94" s="128">
        <v>-0.94599812514345594</v>
      </c>
    </row>
    <row r="95" spans="2:41" x14ac:dyDescent="0.25">
      <c r="B95" s="121" t="s">
        <v>2</v>
      </c>
      <c r="C95" s="4" t="s">
        <v>352</v>
      </c>
      <c r="D95" s="22" t="s">
        <v>605</v>
      </c>
      <c r="E95" s="23">
        <v>171</v>
      </c>
      <c r="F95" s="24" t="s">
        <v>352</v>
      </c>
      <c r="G95" s="24" t="s">
        <v>610</v>
      </c>
      <c r="H95" s="24" t="s">
        <v>90</v>
      </c>
      <c r="I95" s="24" t="s">
        <v>37</v>
      </c>
      <c r="J95" s="23">
        <v>5</v>
      </c>
      <c r="K95" s="25" t="s">
        <v>42</v>
      </c>
      <c r="L95" s="23" t="s">
        <v>39</v>
      </c>
      <c r="M95" s="23" t="s">
        <v>40</v>
      </c>
      <c r="N95" s="128">
        <v>14.124080913216948</v>
      </c>
      <c r="O95" s="128">
        <v>14.299494239009364</v>
      </c>
      <c r="P95" s="128">
        <v>13.45994384837493</v>
      </c>
      <c r="Q95" s="128">
        <v>12.216442739160492</v>
      </c>
      <c r="R95" s="128">
        <v>11.28828934218097</v>
      </c>
      <c r="S95" s="129"/>
      <c r="T95" s="4" t="s">
        <v>354</v>
      </c>
      <c r="U95" s="23">
        <v>22</v>
      </c>
      <c r="V95" s="25" t="s">
        <v>38</v>
      </c>
      <c r="W95" s="130">
        <f t="shared" si="1"/>
        <v>4.4000000000000004</v>
      </c>
      <c r="X95" s="128">
        <v>15.760018177999488</v>
      </c>
      <c r="Y95" s="128">
        <v>15.597936149095696</v>
      </c>
      <c r="Z95" s="128">
        <v>15.179121844698077</v>
      </c>
      <c r="AA95" s="128">
        <v>14.12064288984873</v>
      </c>
      <c r="AB95" s="128">
        <v>12.881066150529747</v>
      </c>
      <c r="AC95" s="129"/>
      <c r="AD95" s="129"/>
      <c r="AE95" s="128">
        <v>1.6359372647825392</v>
      </c>
      <c r="AF95" s="128">
        <v>1.298441910086332</v>
      </c>
      <c r="AG95" s="128">
        <v>1.7191779963231468</v>
      </c>
      <c r="AH95" s="128">
        <v>1.9042001506882382</v>
      </c>
      <c r="AI95" s="128">
        <v>1.592776808348777</v>
      </c>
      <c r="AJ95" s="128"/>
      <c r="AK95" s="129"/>
      <c r="AL95" s="128">
        <v>1.473855235878748</v>
      </c>
      <c r="AM95" s="128">
        <v>0.87962760568871268</v>
      </c>
      <c r="AN95" s="128">
        <v>0.66069904147379965</v>
      </c>
      <c r="AO95" s="128">
        <v>0.66462341136925573</v>
      </c>
    </row>
    <row r="96" spans="2:41" ht="25.5" x14ac:dyDescent="0.25">
      <c r="B96" s="121" t="s">
        <v>2</v>
      </c>
      <c r="C96" s="4" t="s">
        <v>355</v>
      </c>
      <c r="D96" s="22" t="s">
        <v>582</v>
      </c>
      <c r="E96" s="23">
        <v>299</v>
      </c>
      <c r="F96" s="24" t="s">
        <v>583</v>
      </c>
      <c r="G96" s="24" t="s">
        <v>584</v>
      </c>
      <c r="H96" s="24" t="s">
        <v>90</v>
      </c>
      <c r="I96" s="24" t="s">
        <v>37</v>
      </c>
      <c r="J96" s="23">
        <v>7</v>
      </c>
      <c r="K96" s="25" t="s">
        <v>42</v>
      </c>
      <c r="L96" s="23" t="s">
        <v>39</v>
      </c>
      <c r="M96" s="23" t="s">
        <v>585</v>
      </c>
      <c r="N96" s="128">
        <v>15.154234664560704</v>
      </c>
      <c r="O96" s="128">
        <v>14.482335298385811</v>
      </c>
      <c r="P96" s="128">
        <v>12.343810303829477</v>
      </c>
      <c r="Q96" s="128">
        <v>10.62958430019385</v>
      </c>
      <c r="R96" s="128">
        <v>9.5068034377956465</v>
      </c>
      <c r="S96" s="129"/>
      <c r="T96" s="4" t="s">
        <v>356</v>
      </c>
      <c r="U96" s="23">
        <v>24</v>
      </c>
      <c r="V96" s="25" t="s">
        <v>38</v>
      </c>
      <c r="W96" s="130">
        <f t="shared" si="1"/>
        <v>3.4285714285714284</v>
      </c>
      <c r="X96" s="128">
        <v>15.571078592499369</v>
      </c>
      <c r="Y96" s="128">
        <v>15.564164379017233</v>
      </c>
      <c r="Z96" s="128">
        <v>14.888231918457429</v>
      </c>
      <c r="AA96" s="128">
        <v>14.262168270570129</v>
      </c>
      <c r="AB96" s="128">
        <v>13.090071057401612</v>
      </c>
      <c r="AC96" s="129"/>
      <c r="AD96" s="129"/>
      <c r="AE96" s="128">
        <v>0.41684392793866465</v>
      </c>
      <c r="AF96" s="128">
        <v>1.0818290806314224</v>
      </c>
      <c r="AG96" s="128">
        <v>2.5444216146279519</v>
      </c>
      <c r="AH96" s="128">
        <v>3.6325839703762792</v>
      </c>
      <c r="AI96" s="128">
        <v>3.5832676196059658</v>
      </c>
      <c r="AJ96" s="128"/>
      <c r="AK96" s="129"/>
      <c r="AL96" s="128">
        <v>0.40992971445652948</v>
      </c>
      <c r="AM96" s="128">
        <v>0.40589662007161742</v>
      </c>
      <c r="AN96" s="128">
        <v>1.9183579667406523</v>
      </c>
      <c r="AO96" s="128">
        <v>2.4604867572077627</v>
      </c>
    </row>
    <row r="97" spans="2:41" x14ac:dyDescent="0.25">
      <c r="B97" s="121" t="s">
        <v>2</v>
      </c>
      <c r="C97" s="4" t="s">
        <v>357</v>
      </c>
      <c r="D97" s="22" t="s">
        <v>601</v>
      </c>
      <c r="E97" s="23">
        <v>306</v>
      </c>
      <c r="F97" s="24" t="s">
        <v>602</v>
      </c>
      <c r="G97" s="24" t="s">
        <v>603</v>
      </c>
      <c r="H97" s="24" t="s">
        <v>90</v>
      </c>
      <c r="I97" s="24" t="s">
        <v>37</v>
      </c>
      <c r="J97" s="23">
        <v>7</v>
      </c>
      <c r="K97" s="25" t="s">
        <v>42</v>
      </c>
      <c r="L97" s="23" t="s">
        <v>39</v>
      </c>
      <c r="M97" s="23" t="s">
        <v>40</v>
      </c>
      <c r="N97" s="128">
        <v>6.6438561897747253</v>
      </c>
      <c r="O97" s="128">
        <v>6.6438561897747253</v>
      </c>
      <c r="P97" s="128">
        <v>6.6438561897747253</v>
      </c>
      <c r="Q97" s="128">
        <v>6.6438561897747253</v>
      </c>
      <c r="R97" s="128">
        <v>6.6438561897747253</v>
      </c>
      <c r="S97" s="129"/>
      <c r="T97" s="4" t="s">
        <v>358</v>
      </c>
      <c r="U97" s="23">
        <v>24</v>
      </c>
      <c r="V97" s="25" t="s">
        <v>38</v>
      </c>
      <c r="W97" s="130">
        <f t="shared" si="1"/>
        <v>3.4285714285714284</v>
      </c>
      <c r="X97" s="128">
        <v>10.883597907455398</v>
      </c>
      <c r="Y97" s="128">
        <v>6.6438561897747253</v>
      </c>
      <c r="Z97" s="128">
        <v>6.6438561897747253</v>
      </c>
      <c r="AA97" s="128">
        <v>6.6438561897747253</v>
      </c>
      <c r="AB97" s="128">
        <v>6.6438561897747253</v>
      </c>
      <c r="AC97" s="129"/>
      <c r="AD97" s="129"/>
      <c r="AE97" s="128">
        <v>4.2397417176806727</v>
      </c>
      <c r="AF97" s="128">
        <v>0</v>
      </c>
      <c r="AG97" s="128">
        <v>0</v>
      </c>
      <c r="AH97" s="128">
        <v>0</v>
      </c>
      <c r="AI97" s="128">
        <v>0</v>
      </c>
      <c r="AJ97" s="128"/>
      <c r="AK97" s="129"/>
      <c r="AL97" s="128">
        <v>0</v>
      </c>
      <c r="AM97" s="128">
        <v>0</v>
      </c>
      <c r="AN97" s="128">
        <v>0</v>
      </c>
      <c r="AO97" s="128">
        <v>0</v>
      </c>
    </row>
    <row r="98" spans="2:41" x14ac:dyDescent="0.25">
      <c r="B98" s="121" t="s">
        <v>2</v>
      </c>
      <c r="C98" s="4" t="s">
        <v>92</v>
      </c>
      <c r="D98" s="22" t="s">
        <v>88</v>
      </c>
      <c r="E98" s="23">
        <v>123</v>
      </c>
      <c r="F98" s="24" t="s">
        <v>92</v>
      </c>
      <c r="G98" s="24" t="s">
        <v>89</v>
      </c>
      <c r="H98" s="24" t="s">
        <v>90</v>
      </c>
      <c r="I98" s="24" t="s">
        <v>37</v>
      </c>
      <c r="J98" s="23">
        <v>4</v>
      </c>
      <c r="K98" s="25" t="s">
        <v>42</v>
      </c>
      <c r="L98" s="23" t="s">
        <v>39</v>
      </c>
      <c r="M98" s="23" t="s">
        <v>40</v>
      </c>
      <c r="N98" s="128">
        <v>13.29304050024473</v>
      </c>
      <c r="O98" s="128">
        <v>11.26781081836724</v>
      </c>
      <c r="P98" s="128">
        <v>8.5097750043269382</v>
      </c>
      <c r="Q98" s="128">
        <v>7.2264121927887857</v>
      </c>
      <c r="R98" s="128">
        <v>6.6438561897747253</v>
      </c>
      <c r="S98" s="129"/>
      <c r="T98" s="4" t="s">
        <v>91</v>
      </c>
      <c r="U98" s="23">
        <v>16</v>
      </c>
      <c r="V98" s="25" t="s">
        <v>38</v>
      </c>
      <c r="W98" s="130">
        <f t="shared" si="1"/>
        <v>4</v>
      </c>
      <c r="X98" s="128">
        <v>15.577377192697423</v>
      </c>
      <c r="Y98" s="128">
        <v>15.318225031574737</v>
      </c>
      <c r="Z98" s="128">
        <v>13.841834582049504</v>
      </c>
      <c r="AA98" s="128">
        <v>12.359543681614753</v>
      </c>
      <c r="AB98" s="128">
        <v>10.876133200043018</v>
      </c>
      <c r="AC98" s="129"/>
      <c r="AD98" s="129"/>
      <c r="AE98" s="128">
        <v>2.2843366924526922</v>
      </c>
      <c r="AF98" s="128">
        <v>4.0504142132074978</v>
      </c>
      <c r="AG98" s="128">
        <v>5.3320595777225659</v>
      </c>
      <c r="AH98" s="128">
        <v>5.1331314888259669</v>
      </c>
      <c r="AI98" s="128">
        <v>4.2322770102682927</v>
      </c>
      <c r="AJ98" s="128"/>
      <c r="AK98" s="129"/>
      <c r="AL98" s="128">
        <v>2.025184531330007</v>
      </c>
      <c r="AM98" s="128">
        <v>2.5740237636822645</v>
      </c>
      <c r="AN98" s="128">
        <v>3.8497686772878144</v>
      </c>
      <c r="AO98" s="128">
        <v>3.6497210072542323</v>
      </c>
    </row>
    <row r="99" spans="2:41" x14ac:dyDescent="0.25">
      <c r="B99" s="121" t="s">
        <v>2</v>
      </c>
      <c r="C99" s="4" t="s">
        <v>226</v>
      </c>
      <c r="D99" s="22" t="s">
        <v>223</v>
      </c>
      <c r="E99" s="23">
        <v>120</v>
      </c>
      <c r="F99" s="24" t="s">
        <v>226</v>
      </c>
      <c r="G99" s="24" t="s">
        <v>227</v>
      </c>
      <c r="H99" s="24" t="s">
        <v>90</v>
      </c>
      <c r="I99" s="24" t="s">
        <v>37</v>
      </c>
      <c r="J99" s="23">
        <v>4</v>
      </c>
      <c r="K99" s="25" t="s">
        <v>42</v>
      </c>
      <c r="L99" s="23" t="s">
        <v>39</v>
      </c>
      <c r="M99" s="23" t="s">
        <v>40</v>
      </c>
      <c r="N99" s="128">
        <v>14.932133994964017</v>
      </c>
      <c r="O99" s="128">
        <v>14.75574822872187</v>
      </c>
      <c r="P99" s="128">
        <v>14.252739339114585</v>
      </c>
      <c r="Q99" s="128">
        <v>13.649536873870302</v>
      </c>
      <c r="R99" s="128">
        <v>12.405673332281868</v>
      </c>
      <c r="S99" s="129"/>
      <c r="T99" s="4" t="s">
        <v>225</v>
      </c>
      <c r="U99" s="23">
        <v>22</v>
      </c>
      <c r="V99" s="25" t="s">
        <v>38</v>
      </c>
      <c r="W99" s="130">
        <f t="shared" si="1"/>
        <v>5.5</v>
      </c>
      <c r="X99" s="128">
        <v>15.568787428826923</v>
      </c>
      <c r="Y99" s="128">
        <v>15.792351838281299</v>
      </c>
      <c r="Z99" s="128">
        <v>15.289073280919917</v>
      </c>
      <c r="AA99" s="128">
        <v>14.35588443707363</v>
      </c>
      <c r="AB99" s="128">
        <v>13.115084302627748</v>
      </c>
      <c r="AC99" s="129"/>
      <c r="AD99" s="129"/>
      <c r="AE99" s="128">
        <v>0.63665343386290552</v>
      </c>
      <c r="AF99" s="128">
        <v>1.0366036095594282</v>
      </c>
      <c r="AG99" s="128">
        <v>1.0363339418053314</v>
      </c>
      <c r="AH99" s="128">
        <v>0.70634756320332848</v>
      </c>
      <c r="AI99" s="128">
        <v>0.70941097034588019</v>
      </c>
      <c r="AJ99" s="128"/>
      <c r="AK99" s="129"/>
      <c r="AL99" s="128">
        <v>0.86021784331728135</v>
      </c>
      <c r="AM99" s="128">
        <v>0.53332505219804638</v>
      </c>
      <c r="AN99" s="128">
        <v>0.10314509795904492</v>
      </c>
      <c r="AO99" s="128">
        <v>-0.53445257124255363</v>
      </c>
    </row>
    <row r="100" spans="2:41" x14ac:dyDescent="0.25">
      <c r="B100" s="121" t="s">
        <v>2</v>
      </c>
      <c r="C100" s="4" t="s">
        <v>361</v>
      </c>
      <c r="D100" s="22" t="s">
        <v>605</v>
      </c>
      <c r="E100" s="23">
        <v>141</v>
      </c>
      <c r="F100" s="24" t="s">
        <v>361</v>
      </c>
      <c r="G100" s="24" t="s">
        <v>606</v>
      </c>
      <c r="H100" s="24" t="s">
        <v>90</v>
      </c>
      <c r="I100" s="24" t="s">
        <v>37</v>
      </c>
      <c r="J100" s="23">
        <v>4</v>
      </c>
      <c r="K100" s="25" t="s">
        <v>42</v>
      </c>
      <c r="L100" s="23" t="s">
        <v>39</v>
      </c>
      <c r="M100" s="23" t="s">
        <v>40</v>
      </c>
      <c r="N100" s="128">
        <v>14.777473655290313</v>
      </c>
      <c r="O100" s="128">
        <v>14.659605741360892</v>
      </c>
      <c r="P100" s="128">
        <v>13.830663747006918</v>
      </c>
      <c r="Q100" s="128">
        <v>13.26161749046104</v>
      </c>
      <c r="R100" s="128">
        <v>12.144737894732023</v>
      </c>
      <c r="S100" s="129"/>
      <c r="T100" s="4" t="s">
        <v>363</v>
      </c>
      <c r="U100" s="23">
        <v>22</v>
      </c>
      <c r="V100" s="25" t="s">
        <v>38</v>
      </c>
      <c r="W100" s="130">
        <f t="shared" si="1"/>
        <v>5.5</v>
      </c>
      <c r="X100" s="128">
        <v>15.573188580875799</v>
      </c>
      <c r="Y100" s="128">
        <v>15.676797294746427</v>
      </c>
      <c r="Z100" s="128">
        <v>15.133222502633023</v>
      </c>
      <c r="AA100" s="128">
        <v>14.276542464479023</v>
      </c>
      <c r="AB100" s="128">
        <v>12.949325181309492</v>
      </c>
      <c r="AC100" s="129"/>
      <c r="AD100" s="129"/>
      <c r="AE100" s="128">
        <v>0.79571492558548584</v>
      </c>
      <c r="AF100" s="128">
        <v>1.0171915533855351</v>
      </c>
      <c r="AG100" s="128">
        <v>1.3025587556261051</v>
      </c>
      <c r="AH100" s="128">
        <v>1.0149249740179833</v>
      </c>
      <c r="AI100" s="128">
        <v>0.80458728657746903</v>
      </c>
      <c r="AJ100" s="128"/>
      <c r="AK100" s="129"/>
      <c r="AL100" s="128">
        <v>0.89932363945611371</v>
      </c>
      <c r="AM100" s="128">
        <v>0.47361676127213137</v>
      </c>
      <c r="AN100" s="128">
        <v>0.44587871747210528</v>
      </c>
      <c r="AO100" s="128">
        <v>-0.31229230915154815</v>
      </c>
    </row>
    <row r="101" spans="2:41" x14ac:dyDescent="0.25">
      <c r="B101" s="121" t="s">
        <v>2</v>
      </c>
      <c r="C101" s="4" t="s">
        <v>364</v>
      </c>
      <c r="D101" s="22" t="s">
        <v>605</v>
      </c>
      <c r="E101" s="23">
        <v>150</v>
      </c>
      <c r="F101" s="24" t="s">
        <v>364</v>
      </c>
      <c r="G101" s="24" t="s">
        <v>613</v>
      </c>
      <c r="H101" s="24" t="s">
        <v>90</v>
      </c>
      <c r="I101" s="24" t="s">
        <v>37</v>
      </c>
      <c r="J101" s="23">
        <v>3</v>
      </c>
      <c r="K101" s="25" t="s">
        <v>42</v>
      </c>
      <c r="L101" s="23" t="s">
        <v>39</v>
      </c>
      <c r="M101" s="23" t="s">
        <v>40</v>
      </c>
      <c r="N101" s="128">
        <v>14.866059405995831</v>
      </c>
      <c r="O101" s="128">
        <v>14.641910621512757</v>
      </c>
      <c r="P101" s="128">
        <v>14.008144081944623</v>
      </c>
      <c r="Q101" s="128">
        <v>13.538158612823255</v>
      </c>
      <c r="R101" s="128">
        <v>12.3371340458836</v>
      </c>
      <c r="S101" s="129"/>
      <c r="T101" s="4" t="s">
        <v>366</v>
      </c>
      <c r="U101" s="23">
        <v>19</v>
      </c>
      <c r="V101" s="25" t="s">
        <v>38</v>
      </c>
      <c r="W101" s="130">
        <f t="shared" si="1"/>
        <v>6.333333333333333</v>
      </c>
      <c r="X101" s="128">
        <v>15.492604304386683</v>
      </c>
      <c r="Y101" s="128">
        <v>15.491477345568105</v>
      </c>
      <c r="Z101" s="128">
        <v>15.224783650834386</v>
      </c>
      <c r="AA101" s="128">
        <v>14.033853130350417</v>
      </c>
      <c r="AB101" s="128">
        <v>12.842939559285133</v>
      </c>
      <c r="AC101" s="129"/>
      <c r="AD101" s="129"/>
      <c r="AE101" s="128">
        <v>0.62654489839085237</v>
      </c>
      <c r="AF101" s="128">
        <v>0.84956672405534839</v>
      </c>
      <c r="AG101" s="128">
        <v>1.2166395688897627</v>
      </c>
      <c r="AH101" s="128">
        <v>0.49569451752716276</v>
      </c>
      <c r="AI101" s="128">
        <v>0.50580551340153335</v>
      </c>
      <c r="AJ101" s="128"/>
      <c r="AK101" s="129"/>
      <c r="AL101" s="128">
        <v>0.62541793957227476</v>
      </c>
      <c r="AM101" s="128">
        <v>0.58287302932162888</v>
      </c>
      <c r="AN101" s="128">
        <v>2.5709048405794022E-2</v>
      </c>
      <c r="AO101" s="128">
        <v>-0.6952190535381213</v>
      </c>
    </row>
    <row r="102" spans="2:41" x14ac:dyDescent="0.25">
      <c r="B102" s="121" t="s">
        <v>2</v>
      </c>
      <c r="C102" s="4" t="s">
        <v>368</v>
      </c>
      <c r="D102" s="22" t="s">
        <v>605</v>
      </c>
      <c r="E102" s="23">
        <v>157</v>
      </c>
      <c r="F102" s="24" t="s">
        <v>368</v>
      </c>
      <c r="G102" s="24" t="s">
        <v>611</v>
      </c>
      <c r="H102" s="24" t="s">
        <v>90</v>
      </c>
      <c r="I102" s="24" t="s">
        <v>108</v>
      </c>
      <c r="J102" s="23">
        <v>4</v>
      </c>
      <c r="K102" s="25" t="s">
        <v>42</v>
      </c>
      <c r="L102" s="23" t="s">
        <v>39</v>
      </c>
      <c r="M102" s="23" t="s">
        <v>40</v>
      </c>
      <c r="N102" s="128">
        <v>14.532812479172199</v>
      </c>
      <c r="O102" s="128">
        <v>14.601727270164465</v>
      </c>
      <c r="P102" s="128">
        <v>13.806222340388</v>
      </c>
      <c r="Q102" s="128">
        <v>13.216366949449624</v>
      </c>
      <c r="R102" s="128">
        <v>12.132339064219257</v>
      </c>
      <c r="S102" s="129"/>
      <c r="T102" s="4" t="s">
        <v>369</v>
      </c>
      <c r="U102" s="23">
        <v>23</v>
      </c>
      <c r="V102" s="25" t="s">
        <v>38</v>
      </c>
      <c r="W102" s="130">
        <f t="shared" si="1"/>
        <v>5.75</v>
      </c>
      <c r="X102" s="128">
        <v>15.676459871350257</v>
      </c>
      <c r="Y102" s="128">
        <v>15.666667840690355</v>
      </c>
      <c r="Z102" s="128">
        <v>15.196717377701487</v>
      </c>
      <c r="AA102" s="128">
        <v>14.170511916157251</v>
      </c>
      <c r="AB102" s="128">
        <v>12.812428030222833</v>
      </c>
      <c r="AC102" s="129"/>
      <c r="AD102" s="129"/>
      <c r="AE102" s="128">
        <v>1.1436473921780586</v>
      </c>
      <c r="AF102" s="128">
        <v>1.0649405705258896</v>
      </c>
      <c r="AG102" s="128">
        <v>1.390495037313487</v>
      </c>
      <c r="AH102" s="128">
        <v>0.95414496670762716</v>
      </c>
      <c r="AI102" s="128">
        <v>0.68008896600357538</v>
      </c>
      <c r="AJ102" s="128"/>
      <c r="AK102" s="129"/>
      <c r="AL102" s="128">
        <v>1.1338553615181564</v>
      </c>
      <c r="AM102" s="128">
        <v>0.59499010753702208</v>
      </c>
      <c r="AN102" s="128">
        <v>0.36428957576925036</v>
      </c>
      <c r="AO102" s="128">
        <v>-0.40393891922679082</v>
      </c>
    </row>
    <row r="103" spans="2:41" ht="25.5" x14ac:dyDescent="0.25">
      <c r="B103" s="121" t="s">
        <v>2</v>
      </c>
      <c r="C103" s="4" t="s">
        <v>370</v>
      </c>
      <c r="D103" s="22" t="s">
        <v>605</v>
      </c>
      <c r="E103" s="23">
        <v>177</v>
      </c>
      <c r="F103" s="24" t="s">
        <v>370</v>
      </c>
      <c r="G103" s="24" t="s">
        <v>621</v>
      </c>
      <c r="H103" s="24" t="s">
        <v>90</v>
      </c>
      <c r="I103" s="24" t="s">
        <v>37</v>
      </c>
      <c r="J103" s="23">
        <v>5</v>
      </c>
      <c r="K103" s="25" t="s">
        <v>42</v>
      </c>
      <c r="L103" s="23" t="s">
        <v>39</v>
      </c>
      <c r="M103" s="23" t="s">
        <v>40</v>
      </c>
      <c r="N103" s="128">
        <v>14.006742450219697</v>
      </c>
      <c r="O103" s="128">
        <v>14.180860985733188</v>
      </c>
      <c r="P103" s="128">
        <v>13.267262188624841</v>
      </c>
      <c r="Q103" s="128">
        <v>12.703471046071948</v>
      </c>
      <c r="R103" s="128">
        <v>11.83555700791347</v>
      </c>
      <c r="S103" s="129"/>
      <c r="T103" s="4" t="s">
        <v>372</v>
      </c>
      <c r="U103" s="23">
        <v>22</v>
      </c>
      <c r="V103" s="25" t="s">
        <v>38</v>
      </c>
      <c r="W103" s="130">
        <f t="shared" si="1"/>
        <v>4.4000000000000004</v>
      </c>
      <c r="X103" s="128">
        <v>15.323732096423992</v>
      </c>
      <c r="Y103" s="128">
        <v>14.921317958300543</v>
      </c>
      <c r="Z103" s="128">
        <v>14.68975233429841</v>
      </c>
      <c r="AA103" s="128">
        <v>13.936798945089551</v>
      </c>
      <c r="AB103" s="128">
        <v>12.853943032370992</v>
      </c>
      <c r="AC103" s="129"/>
      <c r="AD103" s="129"/>
      <c r="AE103" s="128">
        <v>1.3169896462042949</v>
      </c>
      <c r="AF103" s="128">
        <v>0.74045697256735465</v>
      </c>
      <c r="AG103" s="128">
        <v>1.422490145673569</v>
      </c>
      <c r="AH103" s="128">
        <v>1.2333278990176026</v>
      </c>
      <c r="AI103" s="128">
        <v>1.0183860244575218</v>
      </c>
      <c r="AJ103" s="128"/>
      <c r="AK103" s="129"/>
      <c r="AL103" s="128">
        <v>0.91457550808084598</v>
      </c>
      <c r="AM103" s="128">
        <v>0.50889134856522134</v>
      </c>
      <c r="AN103" s="128">
        <v>0.66953675646471034</v>
      </c>
      <c r="AO103" s="128">
        <v>0.15047198629904379</v>
      </c>
    </row>
    <row r="104" spans="2:41" x14ac:dyDescent="0.25">
      <c r="B104" s="121" t="s">
        <v>2</v>
      </c>
      <c r="C104" s="4" t="s">
        <v>373</v>
      </c>
      <c r="D104" s="22" t="s">
        <v>605</v>
      </c>
      <c r="E104" s="23">
        <v>182</v>
      </c>
      <c r="F104" s="24" t="s">
        <v>373</v>
      </c>
      <c r="G104" s="24" t="s">
        <v>651</v>
      </c>
      <c r="H104" s="24" t="s">
        <v>90</v>
      </c>
      <c r="I104" s="24" t="s">
        <v>37</v>
      </c>
      <c r="J104" s="23">
        <v>4</v>
      </c>
      <c r="K104" s="25" t="s">
        <v>42</v>
      </c>
      <c r="L104" s="23" t="s">
        <v>39</v>
      </c>
      <c r="M104" s="23" t="s">
        <v>40</v>
      </c>
      <c r="N104" s="128">
        <v>13.935556432537343</v>
      </c>
      <c r="O104" s="128">
        <v>14.182394353404527</v>
      </c>
      <c r="P104" s="128">
        <v>13.069953179485541</v>
      </c>
      <c r="Q104" s="128">
        <v>12.239673108330578</v>
      </c>
      <c r="R104" s="128">
        <v>11.402612403506639</v>
      </c>
      <c r="S104" s="129"/>
      <c r="T104" s="4" t="s">
        <v>374</v>
      </c>
      <c r="U104" s="23">
        <v>22</v>
      </c>
      <c r="V104" s="25" t="s">
        <v>38</v>
      </c>
      <c r="W104" s="130">
        <f t="shared" si="1"/>
        <v>5.5</v>
      </c>
      <c r="X104" s="128">
        <v>12.436776597264991</v>
      </c>
      <c r="Y104" s="128">
        <v>12.705038341218907</v>
      </c>
      <c r="Z104" s="128">
        <v>11.901055432553271</v>
      </c>
      <c r="AA104" s="128">
        <v>10.249113452713727</v>
      </c>
      <c r="AB104" s="128">
        <v>9.7972562175097853</v>
      </c>
      <c r="AC104" s="129"/>
      <c r="AD104" s="129"/>
      <c r="AE104" s="128">
        <v>-1.4987798352723516</v>
      </c>
      <c r="AF104" s="128">
        <v>-1.47735601218562</v>
      </c>
      <c r="AG104" s="128">
        <v>-1.1688977469322701</v>
      </c>
      <c r="AH104" s="128">
        <v>-1.9905596556168508</v>
      </c>
      <c r="AI104" s="128">
        <v>-1.6053561859968539</v>
      </c>
      <c r="AJ104" s="128"/>
      <c r="AK104" s="129"/>
      <c r="AL104" s="128">
        <v>-1.2305180913184355</v>
      </c>
      <c r="AM104" s="128">
        <v>-2.2813389208512564</v>
      </c>
      <c r="AN104" s="128">
        <v>-2.8208397267718137</v>
      </c>
      <c r="AO104" s="128">
        <v>-2.4424168908207928</v>
      </c>
    </row>
    <row r="105" spans="2:41" x14ac:dyDescent="0.25">
      <c r="B105" s="121" t="s">
        <v>2</v>
      </c>
      <c r="C105" s="4" t="s">
        <v>375</v>
      </c>
      <c r="D105" s="22" t="s">
        <v>88</v>
      </c>
      <c r="E105" s="23">
        <v>158</v>
      </c>
      <c r="F105" s="24" t="s">
        <v>375</v>
      </c>
      <c r="G105" s="24" t="s">
        <v>589</v>
      </c>
      <c r="H105" s="24" t="s">
        <v>90</v>
      </c>
      <c r="I105" s="24" t="s">
        <v>37</v>
      </c>
      <c r="J105" s="23">
        <v>4</v>
      </c>
      <c r="K105" s="25" t="s">
        <v>42</v>
      </c>
      <c r="L105" s="23" t="s">
        <v>39</v>
      </c>
      <c r="M105" s="23" t="s">
        <v>40</v>
      </c>
      <c r="N105" s="128">
        <v>13.974033609217607</v>
      </c>
      <c r="O105" s="128">
        <v>12.997311816022719</v>
      </c>
      <c r="P105" s="128">
        <v>10.353973821818171</v>
      </c>
      <c r="Q105" s="128">
        <v>9.0437108633471563</v>
      </c>
      <c r="R105" s="128">
        <v>7.1947568544222484</v>
      </c>
      <c r="S105" s="129"/>
      <c r="T105" s="4" t="s">
        <v>376</v>
      </c>
      <c r="U105" s="23">
        <v>24</v>
      </c>
      <c r="V105" s="25" t="s">
        <v>38</v>
      </c>
      <c r="W105" s="130">
        <f t="shared" si="1"/>
        <v>6</v>
      </c>
      <c r="X105" s="128">
        <v>15.717562637145189</v>
      </c>
      <c r="Y105" s="128">
        <v>15.739200462241278</v>
      </c>
      <c r="Z105" s="128">
        <v>14.91370754177307</v>
      </c>
      <c r="AA105" s="128">
        <v>13.292321632802039</v>
      </c>
      <c r="AB105" s="128">
        <v>12.110238598588282</v>
      </c>
      <c r="AC105" s="129"/>
      <c r="AD105" s="129"/>
      <c r="AE105" s="128">
        <v>1.7435290279275826</v>
      </c>
      <c r="AF105" s="128">
        <v>2.741888646218559</v>
      </c>
      <c r="AG105" s="128">
        <v>4.5597337199548988</v>
      </c>
      <c r="AH105" s="128">
        <v>4.2486107694548831</v>
      </c>
      <c r="AI105" s="128">
        <v>4.9154817441660335</v>
      </c>
      <c r="AJ105" s="128"/>
      <c r="AK105" s="129"/>
      <c r="AL105" s="128">
        <v>1.7651668530236719</v>
      </c>
      <c r="AM105" s="128">
        <v>1.9163957257503501</v>
      </c>
      <c r="AN105" s="128">
        <v>2.9383478109838688</v>
      </c>
      <c r="AO105" s="128">
        <v>3.0665277352411255</v>
      </c>
    </row>
    <row r="106" spans="2:41" ht="25.5" x14ac:dyDescent="0.25">
      <c r="B106" s="121" t="s">
        <v>2</v>
      </c>
      <c r="C106" s="4" t="s">
        <v>377</v>
      </c>
      <c r="D106" s="22" t="s">
        <v>223</v>
      </c>
      <c r="E106" s="23">
        <v>121</v>
      </c>
      <c r="F106" s="24" t="s">
        <v>377</v>
      </c>
      <c r="G106" s="24" t="s">
        <v>620</v>
      </c>
      <c r="H106" s="24" t="s">
        <v>90</v>
      </c>
      <c r="I106" s="24" t="s">
        <v>37</v>
      </c>
      <c r="J106" s="23">
        <v>3</v>
      </c>
      <c r="K106" s="25" t="s">
        <v>42</v>
      </c>
      <c r="L106" s="23" t="s">
        <v>39</v>
      </c>
      <c r="M106" s="23" t="s">
        <v>40</v>
      </c>
      <c r="N106" s="128">
        <v>15.213559927476458</v>
      </c>
      <c r="O106" s="128">
        <v>15.079932639781886</v>
      </c>
      <c r="P106" s="128">
        <v>14.519713029104128</v>
      </c>
      <c r="Q106" s="128">
        <v>13.860214044191483</v>
      </c>
      <c r="R106" s="128">
        <v>12.563672959827516</v>
      </c>
      <c r="S106" s="129"/>
      <c r="T106" s="4" t="s">
        <v>378</v>
      </c>
      <c r="U106" s="23">
        <v>16</v>
      </c>
      <c r="V106" s="25" t="s">
        <v>38</v>
      </c>
      <c r="W106" s="130">
        <f t="shared" si="1"/>
        <v>5.333333333333333</v>
      </c>
      <c r="X106" s="128">
        <v>15.39713144799485</v>
      </c>
      <c r="Y106" s="128">
        <v>15.487808637785035</v>
      </c>
      <c r="Z106" s="128">
        <v>15.135949715242678</v>
      </c>
      <c r="AA106" s="128">
        <v>14.393004927474976</v>
      </c>
      <c r="AB106" s="128">
        <v>13.004834920727182</v>
      </c>
      <c r="AC106" s="129"/>
      <c r="AD106" s="129"/>
      <c r="AE106" s="128">
        <v>0.18357152051839165</v>
      </c>
      <c r="AF106" s="128">
        <v>0.40787599800314922</v>
      </c>
      <c r="AG106" s="128">
        <v>0.61623668613854932</v>
      </c>
      <c r="AH106" s="128">
        <v>0.53279088328349289</v>
      </c>
      <c r="AI106" s="128">
        <v>0.44116196089966664</v>
      </c>
      <c r="AJ106" s="128"/>
      <c r="AK106" s="129"/>
      <c r="AL106" s="128">
        <v>0.27424871030857645</v>
      </c>
      <c r="AM106" s="128">
        <v>5.6017075460792043E-2</v>
      </c>
      <c r="AN106" s="128">
        <v>-0.12670810162915203</v>
      </c>
      <c r="AO106" s="128">
        <v>-0.85537912346430112</v>
      </c>
    </row>
    <row r="107" spans="2:41" ht="25.5" x14ac:dyDescent="0.25">
      <c r="B107" s="121" t="s">
        <v>2</v>
      </c>
      <c r="C107" s="4" t="s">
        <v>381</v>
      </c>
      <c r="D107" s="22" t="s">
        <v>605</v>
      </c>
      <c r="E107" s="23">
        <v>174</v>
      </c>
      <c r="F107" s="24" t="s">
        <v>381</v>
      </c>
      <c r="G107" s="24" t="s">
        <v>626</v>
      </c>
      <c r="H107" s="24" t="s">
        <v>90</v>
      </c>
      <c r="I107" s="24" t="s">
        <v>37</v>
      </c>
      <c r="J107" s="23">
        <v>5</v>
      </c>
      <c r="K107" s="25" t="s">
        <v>42</v>
      </c>
      <c r="L107" s="23" t="s">
        <v>39</v>
      </c>
      <c r="M107" s="23" t="s">
        <v>40</v>
      </c>
      <c r="N107" s="128">
        <v>14.061919609571587</v>
      </c>
      <c r="O107" s="128">
        <v>14.064574373149144</v>
      </c>
      <c r="P107" s="128">
        <v>14.491806132836095</v>
      </c>
      <c r="Q107" s="128">
        <v>12.396136471442478</v>
      </c>
      <c r="R107" s="128">
        <v>12.654971604038119</v>
      </c>
      <c r="S107" s="129"/>
      <c r="T107" s="4" t="s">
        <v>383</v>
      </c>
      <c r="U107" s="23">
        <v>20</v>
      </c>
      <c r="V107" s="25" t="s">
        <v>38</v>
      </c>
      <c r="W107" s="130">
        <f t="shared" si="1"/>
        <v>4</v>
      </c>
      <c r="X107" s="128">
        <v>14.973114359550916</v>
      </c>
      <c r="Y107" s="128">
        <v>14.874152885339257</v>
      </c>
      <c r="Z107" s="128">
        <v>13.836888658217545</v>
      </c>
      <c r="AA107" s="128">
        <v>13.50974408203394</v>
      </c>
      <c r="AB107" s="128">
        <v>12.07405781613466</v>
      </c>
      <c r="AC107" s="129"/>
      <c r="AD107" s="129"/>
      <c r="AE107" s="128">
        <v>0.91119474997932848</v>
      </c>
      <c r="AF107" s="128">
        <v>0.80957851219011268</v>
      </c>
      <c r="AG107" s="128">
        <v>-0.65491747461854999</v>
      </c>
      <c r="AH107" s="128">
        <v>1.1136076105914618</v>
      </c>
      <c r="AI107" s="128">
        <v>-0.58091378790345871</v>
      </c>
      <c r="AJ107" s="128"/>
      <c r="AK107" s="129"/>
      <c r="AL107" s="128">
        <v>0.81223327576766913</v>
      </c>
      <c r="AM107" s="128">
        <v>-0.22768571493159939</v>
      </c>
      <c r="AN107" s="128">
        <v>-0.98206205080215447</v>
      </c>
      <c r="AO107" s="128">
        <v>-0.3220786553078181</v>
      </c>
    </row>
    <row r="108" spans="2:41" x14ac:dyDescent="0.25">
      <c r="B108" s="121" t="s">
        <v>2</v>
      </c>
      <c r="C108" s="4" t="s">
        <v>384</v>
      </c>
      <c r="D108" s="22" t="s">
        <v>605</v>
      </c>
      <c r="E108" s="23">
        <v>153</v>
      </c>
      <c r="F108" s="24" t="s">
        <v>384</v>
      </c>
      <c r="G108" s="24" t="s">
        <v>623</v>
      </c>
      <c r="H108" s="24" t="s">
        <v>90</v>
      </c>
      <c r="I108" s="24" t="s">
        <v>37</v>
      </c>
      <c r="J108" s="23">
        <v>4</v>
      </c>
      <c r="K108" s="25" t="s">
        <v>42</v>
      </c>
      <c r="L108" s="23" t="s">
        <v>39</v>
      </c>
      <c r="M108" s="23" t="s">
        <v>40</v>
      </c>
      <c r="N108" s="128">
        <v>14.896864517179122</v>
      </c>
      <c r="O108" s="128">
        <v>14.69314660772425</v>
      </c>
      <c r="P108" s="128">
        <v>14.078088247331031</v>
      </c>
      <c r="Q108" s="128">
        <v>13.272046524389937</v>
      </c>
      <c r="R108" s="128">
        <v>12.098196614527209</v>
      </c>
      <c r="S108" s="129"/>
      <c r="T108" s="4" t="s">
        <v>386</v>
      </c>
      <c r="U108" s="23">
        <v>21</v>
      </c>
      <c r="V108" s="25" t="s">
        <v>38</v>
      </c>
      <c r="W108" s="130">
        <f t="shared" si="1"/>
        <v>5.25</v>
      </c>
      <c r="X108" s="128">
        <v>15.491265942749926</v>
      </c>
      <c r="Y108" s="128">
        <v>15.682624319036663</v>
      </c>
      <c r="Z108" s="128">
        <v>15.038886847142411</v>
      </c>
      <c r="AA108" s="128">
        <v>14.141688072299591</v>
      </c>
      <c r="AB108" s="128">
        <v>12.84661671639866</v>
      </c>
      <c r="AC108" s="129"/>
      <c r="AD108" s="129"/>
      <c r="AE108" s="128">
        <v>0.59440142557080478</v>
      </c>
      <c r="AF108" s="128">
        <v>0.98947771131241247</v>
      </c>
      <c r="AG108" s="128">
        <v>0.96079859981137972</v>
      </c>
      <c r="AH108" s="128">
        <v>0.86964154790965331</v>
      </c>
      <c r="AI108" s="128">
        <v>0.74842010187145114</v>
      </c>
      <c r="AJ108" s="128"/>
      <c r="AK108" s="129"/>
      <c r="AL108" s="128">
        <v>0.78575980185754091</v>
      </c>
      <c r="AM108" s="128">
        <v>0.34574023941816101</v>
      </c>
      <c r="AN108" s="128">
        <v>6.3599824968559204E-2</v>
      </c>
      <c r="AO108" s="128">
        <v>-0.42542980799127683</v>
      </c>
    </row>
    <row r="109" spans="2:41" x14ac:dyDescent="0.25">
      <c r="B109" s="121" t="s">
        <v>2</v>
      </c>
      <c r="C109" s="4" t="s">
        <v>387</v>
      </c>
      <c r="D109" s="22" t="s">
        <v>605</v>
      </c>
      <c r="E109" s="23">
        <v>144</v>
      </c>
      <c r="F109" s="24" t="s">
        <v>387</v>
      </c>
      <c r="G109" s="24" t="s">
        <v>625</v>
      </c>
      <c r="H109" s="24" t="s">
        <v>90</v>
      </c>
      <c r="I109" s="24" t="s">
        <v>37</v>
      </c>
      <c r="J109" s="23">
        <v>4</v>
      </c>
      <c r="K109" s="25" t="s">
        <v>42</v>
      </c>
      <c r="L109" s="23" t="s">
        <v>39</v>
      </c>
      <c r="M109" s="23" t="s">
        <v>40</v>
      </c>
      <c r="N109" s="128">
        <v>14.871436035280109</v>
      </c>
      <c r="O109" s="128">
        <v>14.874717251906624</v>
      </c>
      <c r="P109" s="128">
        <v>14.237602106551863</v>
      </c>
      <c r="Q109" s="128">
        <v>13.527232626447566</v>
      </c>
      <c r="R109" s="128">
        <v>12.320236445241649</v>
      </c>
      <c r="S109" s="129"/>
      <c r="T109" s="4" t="s">
        <v>389</v>
      </c>
      <c r="U109" s="23">
        <v>19</v>
      </c>
      <c r="V109" s="25" t="s">
        <v>38</v>
      </c>
      <c r="W109" s="130">
        <f t="shared" si="1"/>
        <v>4.75</v>
      </c>
      <c r="X109" s="128">
        <v>15.611313030789001</v>
      </c>
      <c r="Y109" s="128">
        <v>15.508189382759701</v>
      </c>
      <c r="Z109" s="128">
        <v>15.186839661530792</v>
      </c>
      <c r="AA109" s="128">
        <v>14.056891688362848</v>
      </c>
      <c r="AB109" s="128">
        <v>12.734656703504177</v>
      </c>
      <c r="AC109" s="129"/>
      <c r="AD109" s="129"/>
      <c r="AE109" s="128">
        <v>0.73987699550889197</v>
      </c>
      <c r="AF109" s="128">
        <v>0.63347213085307708</v>
      </c>
      <c r="AG109" s="128">
        <v>0.9492375549789287</v>
      </c>
      <c r="AH109" s="128">
        <v>0.52965906191528234</v>
      </c>
      <c r="AI109" s="128">
        <v>0.4144202582625276</v>
      </c>
      <c r="AJ109" s="128"/>
      <c r="AK109" s="129"/>
      <c r="AL109" s="128">
        <v>0.63675334747959234</v>
      </c>
      <c r="AM109" s="128">
        <v>0.31212240962416793</v>
      </c>
      <c r="AN109" s="128">
        <v>-0.18071041818901534</v>
      </c>
      <c r="AO109" s="128">
        <v>-0.79257592294338863</v>
      </c>
    </row>
    <row r="110" spans="2:41" x14ac:dyDescent="0.25">
      <c r="B110" s="121" t="s">
        <v>2</v>
      </c>
      <c r="C110" s="4" t="s">
        <v>390</v>
      </c>
      <c r="D110" s="22" t="s">
        <v>165</v>
      </c>
      <c r="E110" s="23">
        <v>115</v>
      </c>
      <c r="F110" s="24" t="s">
        <v>390</v>
      </c>
      <c r="G110" s="24" t="s">
        <v>256</v>
      </c>
      <c r="H110" s="24" t="s">
        <v>36</v>
      </c>
      <c r="I110" s="24" t="s">
        <v>37</v>
      </c>
      <c r="J110" s="23">
        <v>4</v>
      </c>
      <c r="K110" s="25" t="s">
        <v>42</v>
      </c>
      <c r="L110" s="23" t="s">
        <v>39</v>
      </c>
      <c r="M110" s="23" t="s">
        <v>40</v>
      </c>
      <c r="N110" s="128">
        <v>14.553899234050165</v>
      </c>
      <c r="O110" s="128">
        <v>14.138411806484223</v>
      </c>
      <c r="P110" s="128">
        <v>13.324145379091814</v>
      </c>
      <c r="Q110" s="128">
        <v>12.930644948907938</v>
      </c>
      <c r="R110" s="128">
        <v>11.969746250814509</v>
      </c>
      <c r="S110" s="129"/>
      <c r="T110" s="4" t="s">
        <v>255</v>
      </c>
      <c r="U110" s="23">
        <v>17</v>
      </c>
      <c r="V110" s="25" t="s">
        <v>38</v>
      </c>
      <c r="W110" s="130">
        <f t="shared" si="1"/>
        <v>4.25</v>
      </c>
      <c r="X110" s="128">
        <v>15.581230009966875</v>
      </c>
      <c r="Y110" s="128">
        <v>15.513766142137241</v>
      </c>
      <c r="Z110" s="128">
        <v>15.071043303373125</v>
      </c>
      <c r="AA110" s="128">
        <v>14.146668108176636</v>
      </c>
      <c r="AB110" s="128">
        <v>12.922445032086992</v>
      </c>
      <c r="AC110" s="129"/>
      <c r="AD110" s="129"/>
      <c r="AE110" s="128">
        <v>1.0273307759167096</v>
      </c>
      <c r="AF110" s="128">
        <v>1.375354335653018</v>
      </c>
      <c r="AG110" s="128">
        <v>1.7468979242813116</v>
      </c>
      <c r="AH110" s="128">
        <v>1.2160231592686976</v>
      </c>
      <c r="AI110" s="128">
        <v>0.95269878127248298</v>
      </c>
      <c r="AJ110" s="128"/>
      <c r="AK110" s="129"/>
      <c r="AL110" s="128">
        <v>0.95986690808707564</v>
      </c>
      <c r="AM110" s="128">
        <v>0.93263149688890223</v>
      </c>
      <c r="AN110" s="128">
        <v>0.82252272908482205</v>
      </c>
      <c r="AO110" s="128">
        <v>-8.1999168209456741E-3</v>
      </c>
    </row>
    <row r="111" spans="2:41" x14ac:dyDescent="0.25">
      <c r="B111" s="121" t="s">
        <v>2</v>
      </c>
      <c r="C111" s="4" t="s">
        <v>395</v>
      </c>
      <c r="D111" s="22" t="s">
        <v>159</v>
      </c>
      <c r="E111" s="23">
        <v>309</v>
      </c>
      <c r="F111" s="24" t="s">
        <v>395</v>
      </c>
      <c r="G111" s="22" t="s">
        <v>586</v>
      </c>
      <c r="H111" s="24" t="s">
        <v>134</v>
      </c>
      <c r="I111" s="22" t="s">
        <v>37</v>
      </c>
      <c r="J111" s="23">
        <v>4</v>
      </c>
      <c r="K111" s="25" t="s">
        <v>42</v>
      </c>
      <c r="L111" s="23" t="s">
        <v>39</v>
      </c>
      <c r="M111" s="23" t="s">
        <v>162</v>
      </c>
      <c r="N111" s="128">
        <v>6.6438561897747253</v>
      </c>
      <c r="O111" s="128">
        <v>6.6438561897747253</v>
      </c>
      <c r="P111" s="128">
        <v>6.6438561897747253</v>
      </c>
      <c r="Q111" s="128">
        <v>6.6438561897747253</v>
      </c>
      <c r="R111" s="128">
        <v>6.6438561897747253</v>
      </c>
      <c r="S111" s="129"/>
      <c r="T111" s="4" t="s">
        <v>396</v>
      </c>
      <c r="U111" s="23">
        <v>17</v>
      </c>
      <c r="V111" s="25" t="s">
        <v>38</v>
      </c>
      <c r="W111" s="130">
        <f t="shared" si="1"/>
        <v>4.25</v>
      </c>
      <c r="X111" s="128">
        <v>13.263562639820616</v>
      </c>
      <c r="Y111" s="128">
        <v>12.474593210896684</v>
      </c>
      <c r="Z111" s="128">
        <v>11.38734422956391</v>
      </c>
      <c r="AA111" s="128">
        <v>11.124606006959192</v>
      </c>
      <c r="AB111" s="128">
        <v>10.615629636968098</v>
      </c>
      <c r="AC111" s="129"/>
      <c r="AD111" s="129"/>
      <c r="AE111" s="128">
        <v>6.6197064500458911</v>
      </c>
      <c r="AF111" s="128">
        <v>5.8307370211219585</v>
      </c>
      <c r="AG111" s="128">
        <v>4.7434880397891845</v>
      </c>
      <c r="AH111" s="128">
        <v>4.4807498171844671</v>
      </c>
      <c r="AI111" s="128">
        <v>3.9717734471933728</v>
      </c>
      <c r="AJ111" s="128"/>
      <c r="AK111" s="129"/>
      <c r="AL111" s="128">
        <v>5.8307370211219585</v>
      </c>
      <c r="AM111" s="128">
        <v>4.7434880397891845</v>
      </c>
      <c r="AN111" s="128">
        <v>4.4807498171844671</v>
      </c>
      <c r="AO111" s="128">
        <v>3.9717734471933728</v>
      </c>
    </row>
    <row r="112" spans="2:41" x14ac:dyDescent="0.25">
      <c r="B112" s="121" t="s">
        <v>2</v>
      </c>
      <c r="C112" s="4" t="s">
        <v>399</v>
      </c>
      <c r="D112" s="22" t="s">
        <v>159</v>
      </c>
      <c r="E112" s="23">
        <v>223</v>
      </c>
      <c r="F112" s="24" t="s">
        <v>591</v>
      </c>
      <c r="G112" s="24" t="s">
        <v>592</v>
      </c>
      <c r="H112" s="22" t="s">
        <v>134</v>
      </c>
      <c r="I112" s="22" t="s">
        <v>37</v>
      </c>
      <c r="J112" s="23">
        <v>6</v>
      </c>
      <c r="K112" s="25" t="s">
        <v>42</v>
      </c>
      <c r="L112" s="23" t="s">
        <v>39</v>
      </c>
      <c r="M112" s="23" t="s">
        <v>162</v>
      </c>
      <c r="N112" s="128">
        <v>6.6438561897747253</v>
      </c>
      <c r="O112" s="128">
        <v>6.6438561897747253</v>
      </c>
      <c r="P112" s="128">
        <v>6.6438561897747253</v>
      </c>
      <c r="Q112" s="128">
        <v>6.6438561897747253</v>
      </c>
      <c r="R112" s="128">
        <v>6.6438561897747253</v>
      </c>
      <c r="S112" s="129"/>
      <c r="T112" s="4" t="s">
        <v>158</v>
      </c>
      <c r="U112" s="23">
        <v>16</v>
      </c>
      <c r="V112" s="25" t="s">
        <v>38</v>
      </c>
      <c r="W112" s="130">
        <f t="shared" si="1"/>
        <v>2.6666666666666665</v>
      </c>
      <c r="X112" s="128">
        <v>12.160816849673546</v>
      </c>
      <c r="Y112" s="128">
        <v>10.375039431346925</v>
      </c>
      <c r="Z112" s="128">
        <v>6.6438561897747253</v>
      </c>
      <c r="AA112" s="128">
        <v>6.6438561897747253</v>
      </c>
      <c r="AB112" s="128">
        <v>6.6438561897747253</v>
      </c>
      <c r="AC112" s="129"/>
      <c r="AD112" s="129"/>
      <c r="AE112" s="128">
        <v>5.516960659898821</v>
      </c>
      <c r="AF112" s="128">
        <v>3.7311832415722002</v>
      </c>
      <c r="AG112" s="128">
        <v>0</v>
      </c>
      <c r="AH112" s="128">
        <v>0</v>
      </c>
      <c r="AI112" s="128">
        <v>0</v>
      </c>
      <c r="AJ112" s="128"/>
      <c r="AK112" s="129"/>
      <c r="AL112" s="128">
        <v>3.7311832415722002</v>
      </c>
      <c r="AM112" s="128">
        <v>0</v>
      </c>
      <c r="AN112" s="128">
        <v>0</v>
      </c>
      <c r="AO112" s="128">
        <v>0</v>
      </c>
    </row>
    <row r="113" spans="2:41" x14ac:dyDescent="0.25">
      <c r="B113" s="121" t="s">
        <v>2</v>
      </c>
      <c r="C113" s="4" t="s">
        <v>401</v>
      </c>
      <c r="D113" s="22" t="s">
        <v>165</v>
      </c>
      <c r="E113" s="23">
        <v>265</v>
      </c>
      <c r="F113" s="24" t="s">
        <v>618</v>
      </c>
      <c r="G113" s="24" t="s">
        <v>619</v>
      </c>
      <c r="H113" s="22" t="s">
        <v>63</v>
      </c>
      <c r="I113" s="22" t="s">
        <v>37</v>
      </c>
      <c r="J113" s="23">
        <v>5</v>
      </c>
      <c r="K113" s="25" t="s">
        <v>42</v>
      </c>
      <c r="L113" s="23" t="s">
        <v>39</v>
      </c>
      <c r="M113" s="23" t="s">
        <v>40</v>
      </c>
      <c r="N113" s="128">
        <v>13.830738011287217</v>
      </c>
      <c r="O113" s="128">
        <v>14.146628336024655</v>
      </c>
      <c r="P113" s="128">
        <v>13.080692635166498</v>
      </c>
      <c r="Q113" s="128">
        <v>12.87378052269316</v>
      </c>
      <c r="R113" s="128">
        <v>11.506307581100307</v>
      </c>
      <c r="S113" s="129"/>
      <c r="T113" s="4" t="s">
        <v>402</v>
      </c>
      <c r="U113" s="23">
        <v>15</v>
      </c>
      <c r="V113" s="25" t="s">
        <v>38</v>
      </c>
      <c r="W113" s="130">
        <f t="shared" si="1"/>
        <v>3</v>
      </c>
      <c r="X113" s="128">
        <v>14.828719138342475</v>
      </c>
      <c r="Y113" s="128">
        <v>15.062762921032624</v>
      </c>
      <c r="Z113" s="128">
        <v>14.556251572819603</v>
      </c>
      <c r="AA113" s="128">
        <v>13.76601120125456</v>
      </c>
      <c r="AB113" s="128">
        <v>12.566232460726104</v>
      </c>
      <c r="AC113" s="129"/>
      <c r="AD113" s="129"/>
      <c r="AE113" s="128">
        <v>0.9979811270552581</v>
      </c>
      <c r="AF113" s="128">
        <v>0.91613458500796874</v>
      </c>
      <c r="AG113" s="128">
        <v>1.4755589376531049</v>
      </c>
      <c r="AH113" s="128">
        <v>0.89223067856140048</v>
      </c>
      <c r="AI113" s="128">
        <v>1.0599248796257967</v>
      </c>
      <c r="AJ113" s="128"/>
      <c r="AK113" s="129"/>
      <c r="AL113" s="128">
        <v>1.232024909745407</v>
      </c>
      <c r="AM113" s="128">
        <v>0.40962323679494794</v>
      </c>
      <c r="AN113" s="128">
        <v>0.6853185660880623</v>
      </c>
      <c r="AO113" s="128">
        <v>-0.30754806196705609</v>
      </c>
    </row>
    <row r="114" spans="2:41" x14ac:dyDescent="0.25">
      <c r="B114" s="121" t="s">
        <v>2</v>
      </c>
      <c r="C114" s="4" t="s">
        <v>267</v>
      </c>
      <c r="D114" s="22" t="s">
        <v>165</v>
      </c>
      <c r="E114" s="23">
        <v>334</v>
      </c>
      <c r="F114" s="24" t="s">
        <v>268</v>
      </c>
      <c r="G114" s="24" t="s">
        <v>263</v>
      </c>
      <c r="H114" s="22" t="s">
        <v>63</v>
      </c>
      <c r="I114" s="22" t="s">
        <v>37</v>
      </c>
      <c r="J114" s="23">
        <v>5</v>
      </c>
      <c r="K114" s="25" t="s">
        <v>42</v>
      </c>
      <c r="L114" s="23" t="s">
        <v>39</v>
      </c>
      <c r="M114" s="23" t="s">
        <v>40</v>
      </c>
      <c r="N114" s="128">
        <v>15.419548766820236</v>
      </c>
      <c r="O114" s="128">
        <v>15.355196218653697</v>
      </c>
      <c r="P114" s="128">
        <v>14.99209746291849</v>
      </c>
      <c r="Q114" s="128">
        <v>14.320007215118864</v>
      </c>
      <c r="R114" s="128">
        <v>13.028596777067108</v>
      </c>
      <c r="S114" s="129"/>
      <c r="T114" s="4" t="s">
        <v>261</v>
      </c>
      <c r="U114" s="23">
        <v>17</v>
      </c>
      <c r="V114" s="25" t="s">
        <v>38</v>
      </c>
      <c r="W114" s="130">
        <f t="shared" si="1"/>
        <v>3.4</v>
      </c>
      <c r="X114" s="128">
        <v>15.625516223570175</v>
      </c>
      <c r="Y114" s="128">
        <v>15.887518131119821</v>
      </c>
      <c r="Z114" s="128">
        <v>15.375294026087712</v>
      </c>
      <c r="AA114" s="128">
        <v>14.583347253023215</v>
      </c>
      <c r="AB114" s="128">
        <v>13.400979471763675</v>
      </c>
      <c r="AC114" s="129"/>
      <c r="AD114" s="129"/>
      <c r="AE114" s="128">
        <v>0.20596745674993855</v>
      </c>
      <c r="AF114" s="128">
        <v>0.53232191246612359</v>
      </c>
      <c r="AG114" s="128">
        <v>0.38319656316922135</v>
      </c>
      <c r="AH114" s="128">
        <v>0.26334003790435112</v>
      </c>
      <c r="AI114" s="128">
        <v>0.37238269469656693</v>
      </c>
      <c r="AJ114" s="128"/>
      <c r="AK114" s="129"/>
      <c r="AL114" s="128">
        <v>0.46796936429958436</v>
      </c>
      <c r="AM114" s="128">
        <v>2.009780743401457E-2</v>
      </c>
      <c r="AN114" s="128">
        <v>-0.40875020989527577</v>
      </c>
      <c r="AO114" s="128">
        <v>-0.91902774335518878</v>
      </c>
    </row>
    <row r="115" spans="2:41" x14ac:dyDescent="0.25">
      <c r="B115" s="121" t="s">
        <v>2</v>
      </c>
      <c r="C115" s="4" t="s">
        <v>404</v>
      </c>
      <c r="D115" s="22" t="s">
        <v>272</v>
      </c>
      <c r="E115" s="23">
        <v>276</v>
      </c>
      <c r="F115" s="24" t="s">
        <v>627</v>
      </c>
      <c r="G115" s="24" t="s">
        <v>628</v>
      </c>
      <c r="H115" s="22" t="s">
        <v>63</v>
      </c>
      <c r="I115" s="22" t="s">
        <v>37</v>
      </c>
      <c r="J115" s="23">
        <v>4</v>
      </c>
      <c r="K115" s="25" t="s">
        <v>42</v>
      </c>
      <c r="L115" s="23" t="s">
        <v>39</v>
      </c>
      <c r="M115" s="23" t="s">
        <v>40</v>
      </c>
      <c r="N115" s="128">
        <v>6.6438561897747253</v>
      </c>
      <c r="O115" s="128">
        <v>6.6438561897747253</v>
      </c>
      <c r="P115" s="128">
        <v>6.6438561897747253</v>
      </c>
      <c r="Q115" s="128">
        <v>6.6438561897747253</v>
      </c>
      <c r="R115" s="128">
        <v>6.6438561897747253</v>
      </c>
      <c r="S115" s="129"/>
      <c r="T115" s="4" t="s">
        <v>405</v>
      </c>
      <c r="U115" s="23">
        <v>16</v>
      </c>
      <c r="V115" s="25" t="s">
        <v>38</v>
      </c>
      <c r="W115" s="130">
        <f t="shared" si="1"/>
        <v>4</v>
      </c>
      <c r="X115" s="128">
        <v>6.6438561897747253</v>
      </c>
      <c r="Y115" s="128">
        <v>6.6438561897747253</v>
      </c>
      <c r="Z115" s="128">
        <v>6.6438561897747253</v>
      </c>
      <c r="AA115" s="128">
        <v>6.6438561897747253</v>
      </c>
      <c r="AB115" s="128">
        <v>6.6438561897747253</v>
      </c>
      <c r="AC115" s="129"/>
      <c r="AD115" s="129"/>
      <c r="AE115" s="128">
        <v>0</v>
      </c>
      <c r="AF115" s="128">
        <v>0</v>
      </c>
      <c r="AG115" s="128">
        <v>0</v>
      </c>
      <c r="AH115" s="128">
        <v>0</v>
      </c>
      <c r="AI115" s="128">
        <v>0</v>
      </c>
      <c r="AJ115" s="128"/>
      <c r="AK115" s="129"/>
      <c r="AL115" s="128">
        <v>0</v>
      </c>
      <c r="AM115" s="128">
        <v>0</v>
      </c>
      <c r="AN115" s="128">
        <v>0</v>
      </c>
      <c r="AO115" s="128">
        <v>0</v>
      </c>
    </row>
    <row r="116" spans="2:41" x14ac:dyDescent="0.25">
      <c r="B116" s="121" t="s">
        <v>2</v>
      </c>
      <c r="C116" s="4" t="s">
        <v>277</v>
      </c>
      <c r="D116" s="22" t="s">
        <v>272</v>
      </c>
      <c r="E116" s="23">
        <v>335</v>
      </c>
      <c r="F116" s="24" t="s">
        <v>278</v>
      </c>
      <c r="G116" s="24" t="s">
        <v>274</v>
      </c>
      <c r="H116" s="22" t="s">
        <v>63</v>
      </c>
      <c r="I116" s="22" t="s">
        <v>37</v>
      </c>
      <c r="J116" s="23">
        <v>5</v>
      </c>
      <c r="K116" s="25" t="s">
        <v>42</v>
      </c>
      <c r="L116" s="23" t="s">
        <v>39</v>
      </c>
      <c r="M116" s="23" t="s">
        <v>40</v>
      </c>
      <c r="N116" s="128">
        <v>8.014020470314934</v>
      </c>
      <c r="O116" s="128">
        <v>7.5887146355822646</v>
      </c>
      <c r="P116" s="128">
        <v>6.6688849842662474</v>
      </c>
      <c r="Q116" s="128">
        <v>6.6438561897747253</v>
      </c>
      <c r="R116" s="128">
        <v>6.6438561897747253</v>
      </c>
      <c r="S116" s="129"/>
      <c r="T116" s="4" t="s">
        <v>271</v>
      </c>
      <c r="U116" s="23">
        <v>20</v>
      </c>
      <c r="V116" s="25" t="s">
        <v>38</v>
      </c>
      <c r="W116" s="130">
        <f t="shared" si="1"/>
        <v>4</v>
      </c>
      <c r="X116" s="128">
        <v>6.6438561897747253</v>
      </c>
      <c r="Y116" s="128">
        <v>6.6438561897747253</v>
      </c>
      <c r="Z116" s="128">
        <v>6.6438561897747253</v>
      </c>
      <c r="AA116" s="128">
        <v>6.6438561897747253</v>
      </c>
      <c r="AB116" s="128">
        <v>6.6438561897747253</v>
      </c>
      <c r="AC116" s="129"/>
      <c r="AD116" s="129"/>
      <c r="AE116" s="128">
        <v>-1.3701642805402088</v>
      </c>
      <c r="AF116" s="128">
        <v>-0.9448584458075393</v>
      </c>
      <c r="AG116" s="128">
        <v>-2.5028794491522177E-2</v>
      </c>
      <c r="AH116" s="128">
        <v>0</v>
      </c>
      <c r="AI116" s="128">
        <v>0</v>
      </c>
      <c r="AJ116" s="128"/>
      <c r="AK116" s="129"/>
      <c r="AL116" s="128">
        <v>-1.3701642805402088</v>
      </c>
      <c r="AM116" s="128">
        <v>-0.9448584458075393</v>
      </c>
      <c r="AN116" s="128">
        <v>-2.5028794491522177E-2</v>
      </c>
      <c r="AO116" s="128">
        <v>0</v>
      </c>
    </row>
    <row r="117" spans="2:41" ht="25.5" x14ac:dyDescent="0.25">
      <c r="B117" s="121" t="s">
        <v>2</v>
      </c>
      <c r="C117" s="4" t="s">
        <v>413</v>
      </c>
      <c r="D117" s="22" t="s">
        <v>151</v>
      </c>
      <c r="E117" s="23">
        <v>75</v>
      </c>
      <c r="F117" s="24" t="s">
        <v>653</v>
      </c>
      <c r="G117" s="24" t="s">
        <v>654</v>
      </c>
      <c r="H117" s="24" t="s">
        <v>284</v>
      </c>
      <c r="I117" s="24" t="s">
        <v>37</v>
      </c>
      <c r="J117" s="23">
        <v>8</v>
      </c>
      <c r="K117" s="25" t="s">
        <v>109</v>
      </c>
      <c r="L117" s="23" t="s">
        <v>60</v>
      </c>
      <c r="M117" s="23" t="s">
        <v>285</v>
      </c>
      <c r="N117" s="128">
        <v>8.7287708495426646</v>
      </c>
      <c r="O117" s="128">
        <v>8.9314762338867908</v>
      </c>
      <c r="P117" s="128">
        <v>8.6662240028031796</v>
      </c>
      <c r="Q117" s="128">
        <v>8.5156998382840428</v>
      </c>
      <c r="R117" s="128">
        <v>7.6257088430644657</v>
      </c>
      <c r="S117" s="129"/>
      <c r="T117" s="4" t="s">
        <v>281</v>
      </c>
      <c r="U117" s="23">
        <v>20</v>
      </c>
      <c r="V117" s="25" t="s">
        <v>38</v>
      </c>
      <c r="W117" s="130">
        <f t="shared" si="1"/>
        <v>2.5</v>
      </c>
      <c r="X117" s="128">
        <v>11.548821908458752</v>
      </c>
      <c r="Y117" s="128">
        <v>9.011227255423254</v>
      </c>
      <c r="Z117" s="128">
        <v>7.9023751144860261</v>
      </c>
      <c r="AA117" s="128">
        <v>6.6438561897747253</v>
      </c>
      <c r="AB117" s="128">
        <v>6.8548683832602366</v>
      </c>
      <c r="AC117" s="129"/>
      <c r="AD117" s="129"/>
      <c r="AE117" s="128">
        <v>2.8200510589160874</v>
      </c>
      <c r="AF117" s="128">
        <v>7.9751021536463185E-2</v>
      </c>
      <c r="AG117" s="128">
        <v>-0.76384888831715347</v>
      </c>
      <c r="AH117" s="128">
        <v>-1.8718436485093175</v>
      </c>
      <c r="AI117" s="128">
        <v>-0.77084045980422911</v>
      </c>
      <c r="AJ117" s="128"/>
      <c r="AK117" s="129"/>
      <c r="AL117" s="128">
        <v>0.2824564058805894</v>
      </c>
      <c r="AM117" s="128">
        <v>-1.0291011194007647</v>
      </c>
      <c r="AN117" s="128">
        <v>-2.0223678130284544</v>
      </c>
      <c r="AO117" s="128">
        <v>-1.6608314550238061</v>
      </c>
    </row>
    <row r="118" spans="2:41" ht="25.5" x14ac:dyDescent="0.25">
      <c r="B118" s="121" t="s">
        <v>2</v>
      </c>
      <c r="C118" s="4" t="s">
        <v>414</v>
      </c>
      <c r="D118" s="24" t="s">
        <v>65</v>
      </c>
      <c r="E118" s="23">
        <v>298</v>
      </c>
      <c r="F118" s="24" t="s">
        <v>414</v>
      </c>
      <c r="G118" s="24" t="s">
        <v>66</v>
      </c>
      <c r="H118" s="22" t="s">
        <v>63</v>
      </c>
      <c r="I118" s="22" t="s">
        <v>37</v>
      </c>
      <c r="J118" s="23">
        <v>5</v>
      </c>
      <c r="K118" s="25" t="s">
        <v>42</v>
      </c>
      <c r="L118" s="23" t="s">
        <v>39</v>
      </c>
      <c r="M118" s="23" t="s">
        <v>40</v>
      </c>
      <c r="N118" s="128">
        <v>13.174418590918176</v>
      </c>
      <c r="O118" s="128">
        <v>9.5980525001616002</v>
      </c>
      <c r="P118" s="128">
        <v>6.6438561897747253</v>
      </c>
      <c r="Q118" s="128">
        <v>6.6438561897747253</v>
      </c>
      <c r="R118" s="128">
        <v>6.6438561897747253</v>
      </c>
      <c r="S118" s="129"/>
      <c r="T118" s="4" t="s">
        <v>64</v>
      </c>
      <c r="U118" s="23">
        <v>13</v>
      </c>
      <c r="V118" s="25" t="s">
        <v>38</v>
      </c>
      <c r="W118" s="130">
        <f t="shared" si="1"/>
        <v>2.6</v>
      </c>
      <c r="X118" s="128">
        <v>14.140849737074177</v>
      </c>
      <c r="Y118" s="128">
        <v>12.2584924251223</v>
      </c>
      <c r="Z118" s="128">
        <v>8.7895336449703603</v>
      </c>
      <c r="AA118" s="128">
        <v>7.896332403909943</v>
      </c>
      <c r="AB118" s="128">
        <v>7.0901124196642886</v>
      </c>
      <c r="AC118" s="129"/>
      <c r="AD118" s="129"/>
      <c r="AE118" s="128">
        <v>0.96643114615600112</v>
      </c>
      <c r="AF118" s="128">
        <v>2.6604399249607003</v>
      </c>
      <c r="AG118" s="128">
        <v>2.145677455195635</v>
      </c>
      <c r="AH118" s="128">
        <v>1.2524762141352177</v>
      </c>
      <c r="AI118" s="128">
        <v>0.44625622988956337</v>
      </c>
      <c r="AJ118" s="128"/>
      <c r="AK118" s="129"/>
      <c r="AL118" s="128">
        <v>-0.91592616579587549</v>
      </c>
      <c r="AM118" s="128">
        <v>-0.80851885519123989</v>
      </c>
      <c r="AN118" s="128">
        <v>1.2524762141352177</v>
      </c>
      <c r="AO118" s="128">
        <v>0.44625622988956337</v>
      </c>
    </row>
    <row r="119" spans="2:41" x14ac:dyDescent="0.25">
      <c r="B119" s="121" t="s">
        <v>2</v>
      </c>
      <c r="C119" s="4" t="s">
        <v>420</v>
      </c>
      <c r="D119" s="24" t="s">
        <v>125</v>
      </c>
      <c r="E119" s="23">
        <v>239</v>
      </c>
      <c r="F119" s="24" t="s">
        <v>616</v>
      </c>
      <c r="G119" s="24" t="s">
        <v>617</v>
      </c>
      <c r="H119" s="22" t="s">
        <v>63</v>
      </c>
      <c r="I119" s="22" t="s">
        <v>37</v>
      </c>
      <c r="J119" s="23">
        <v>6</v>
      </c>
      <c r="K119" s="25" t="s">
        <v>42</v>
      </c>
      <c r="L119" s="23" t="s">
        <v>39</v>
      </c>
      <c r="M119" s="23" t="s">
        <v>40</v>
      </c>
      <c r="N119" s="128">
        <v>6.6438561897747253</v>
      </c>
      <c r="O119" s="128">
        <v>6.6438561897747253</v>
      </c>
      <c r="P119" s="128">
        <v>6.6438561897747253</v>
      </c>
      <c r="Q119" s="128">
        <v>6.6438561897747253</v>
      </c>
      <c r="R119" s="128">
        <v>6.6438561897747253</v>
      </c>
      <c r="S119" s="129"/>
      <c r="T119" s="4" t="s">
        <v>421</v>
      </c>
      <c r="U119" s="23">
        <v>16</v>
      </c>
      <c r="V119" s="25" t="s">
        <v>38</v>
      </c>
      <c r="W119" s="130">
        <f t="shared" si="1"/>
        <v>2.6666666666666665</v>
      </c>
      <c r="X119" s="128">
        <v>6.6438561897747253</v>
      </c>
      <c r="Y119" s="128">
        <v>6.6438561897747253</v>
      </c>
      <c r="Z119" s="128">
        <v>6.6438561897747253</v>
      </c>
      <c r="AA119" s="128">
        <v>6.6438561897747253</v>
      </c>
      <c r="AB119" s="128">
        <v>6.6438561897747253</v>
      </c>
      <c r="AC119" s="129"/>
      <c r="AD119" s="129"/>
      <c r="AE119" s="128">
        <v>0</v>
      </c>
      <c r="AF119" s="128">
        <v>0</v>
      </c>
      <c r="AG119" s="128">
        <v>0</v>
      </c>
      <c r="AH119" s="128">
        <v>0</v>
      </c>
      <c r="AI119" s="128">
        <v>0</v>
      </c>
      <c r="AJ119" s="128"/>
      <c r="AK119" s="129"/>
      <c r="AL119" s="128">
        <v>0</v>
      </c>
      <c r="AM119" s="128">
        <v>0</v>
      </c>
      <c r="AN119" s="128">
        <v>0</v>
      </c>
      <c r="AO119" s="128">
        <v>0</v>
      </c>
    </row>
    <row r="120" spans="2:41" ht="25.5" x14ac:dyDescent="0.25">
      <c r="B120" s="121" t="s">
        <v>2</v>
      </c>
      <c r="C120" s="4" t="s">
        <v>427</v>
      </c>
      <c r="D120" s="22" t="s">
        <v>151</v>
      </c>
      <c r="E120" s="23">
        <v>119</v>
      </c>
      <c r="F120" s="24" t="s">
        <v>427</v>
      </c>
      <c r="G120" s="24" t="s">
        <v>178</v>
      </c>
      <c r="H120" s="24" t="s">
        <v>36</v>
      </c>
      <c r="I120" s="24" t="s">
        <v>37</v>
      </c>
      <c r="J120" s="23">
        <v>4</v>
      </c>
      <c r="K120" s="25" t="s">
        <v>42</v>
      </c>
      <c r="L120" s="23" t="s">
        <v>39</v>
      </c>
      <c r="M120" s="23" t="s">
        <v>179</v>
      </c>
      <c r="N120" s="128">
        <v>15.211241917271758</v>
      </c>
      <c r="O120" s="128">
        <v>15.069323886961692</v>
      </c>
      <c r="P120" s="128">
        <v>14.645151779184578</v>
      </c>
      <c r="Q120" s="128">
        <v>13.84512246971833</v>
      </c>
      <c r="R120" s="128">
        <v>12.606867837374153</v>
      </c>
      <c r="S120" s="129"/>
      <c r="T120" s="4" t="s">
        <v>180</v>
      </c>
      <c r="U120" s="23">
        <v>21</v>
      </c>
      <c r="V120" s="25" t="s">
        <v>38</v>
      </c>
      <c r="W120" s="130">
        <f t="shared" si="1"/>
        <v>5.25</v>
      </c>
      <c r="X120" s="128">
        <v>15.541142001434297</v>
      </c>
      <c r="Y120" s="128">
        <v>15.468234236065395</v>
      </c>
      <c r="Z120" s="128">
        <v>15.150322463560739</v>
      </c>
      <c r="AA120" s="128">
        <v>14.110829913017348</v>
      </c>
      <c r="AB120" s="128">
        <v>12.907360146480324</v>
      </c>
      <c r="AC120" s="129"/>
      <c r="AD120" s="129"/>
      <c r="AE120" s="128">
        <v>0.32990008416253858</v>
      </c>
      <c r="AF120" s="128">
        <v>0.39891034910370315</v>
      </c>
      <c r="AG120" s="128">
        <v>0.50517068437616075</v>
      </c>
      <c r="AH120" s="128">
        <v>0.26570744329901785</v>
      </c>
      <c r="AI120" s="128">
        <v>0.3004923091061702</v>
      </c>
      <c r="AJ120" s="128"/>
      <c r="AK120" s="129"/>
      <c r="AL120" s="128">
        <v>0.25699231879363715</v>
      </c>
      <c r="AM120" s="128">
        <v>8.0998576599046856E-2</v>
      </c>
      <c r="AN120" s="128">
        <v>-0.53432186616723065</v>
      </c>
      <c r="AO120" s="128">
        <v>-0.93776232323800635</v>
      </c>
    </row>
    <row r="121" spans="2:41" ht="25.5" x14ac:dyDescent="0.25">
      <c r="B121" s="121" t="s">
        <v>2</v>
      </c>
      <c r="C121" s="4" t="s">
        <v>428</v>
      </c>
      <c r="D121" s="22" t="s">
        <v>151</v>
      </c>
      <c r="E121" s="23">
        <v>244</v>
      </c>
      <c r="F121" s="24" t="s">
        <v>428</v>
      </c>
      <c r="G121" s="24" t="s">
        <v>634</v>
      </c>
      <c r="H121" s="24" t="s">
        <v>134</v>
      </c>
      <c r="I121" s="24" t="s">
        <v>37</v>
      </c>
      <c r="J121" s="23">
        <v>5</v>
      </c>
      <c r="K121" s="25" t="s">
        <v>42</v>
      </c>
      <c r="L121" s="23" t="s">
        <v>39</v>
      </c>
      <c r="M121" s="23" t="s">
        <v>179</v>
      </c>
      <c r="N121" s="128">
        <v>14.773680115945883</v>
      </c>
      <c r="O121" s="128">
        <v>14.991200729206275</v>
      </c>
      <c r="P121" s="128">
        <v>14.247538164602542</v>
      </c>
      <c r="Q121" s="128">
        <v>13.554349022063441</v>
      </c>
      <c r="R121" s="128">
        <v>12.349142980047198</v>
      </c>
      <c r="S121" s="129"/>
      <c r="T121" s="4" t="s">
        <v>429</v>
      </c>
      <c r="U121" s="23">
        <v>13</v>
      </c>
      <c r="V121" s="25" t="s">
        <v>38</v>
      </c>
      <c r="W121" s="130">
        <f t="shared" si="1"/>
        <v>2.6</v>
      </c>
      <c r="X121" s="128">
        <v>15.603148187587593</v>
      </c>
      <c r="Y121" s="128">
        <v>15.714292479630966</v>
      </c>
      <c r="Z121" s="128">
        <v>15.244902663743465</v>
      </c>
      <c r="AA121" s="128">
        <v>14.312173909690447</v>
      </c>
      <c r="AB121" s="128">
        <v>13.173520992026967</v>
      </c>
      <c r="AC121" s="129"/>
      <c r="AD121" s="129"/>
      <c r="AE121" s="128">
        <v>0.82946807164170977</v>
      </c>
      <c r="AF121" s="128">
        <v>0.72309175042469143</v>
      </c>
      <c r="AG121" s="128">
        <v>0.9973644991409234</v>
      </c>
      <c r="AH121" s="128">
        <v>0.75782488762700595</v>
      </c>
      <c r="AI121" s="128">
        <v>0.82437801197976945</v>
      </c>
      <c r="AJ121" s="128"/>
      <c r="AK121" s="129"/>
      <c r="AL121" s="128">
        <v>0.94061236368508361</v>
      </c>
      <c r="AM121" s="128">
        <v>0.25370193453719025</v>
      </c>
      <c r="AN121" s="128">
        <v>6.463574508790515E-2</v>
      </c>
      <c r="AO121" s="128">
        <v>-0.38082803003647392</v>
      </c>
    </row>
    <row r="122" spans="2:41" ht="25.5" x14ac:dyDescent="0.25">
      <c r="B122" s="121" t="s">
        <v>2</v>
      </c>
      <c r="C122" s="4" t="s">
        <v>435</v>
      </c>
      <c r="D122" s="22" t="s">
        <v>112</v>
      </c>
      <c r="E122" s="23">
        <v>118</v>
      </c>
      <c r="F122" s="24" t="s">
        <v>597</v>
      </c>
      <c r="G122" s="24" t="s">
        <v>598</v>
      </c>
      <c r="H122" s="24" t="s">
        <v>134</v>
      </c>
      <c r="I122" s="24"/>
      <c r="J122" s="23">
        <v>6</v>
      </c>
      <c r="K122" s="25" t="s">
        <v>42</v>
      </c>
      <c r="L122" s="23" t="s">
        <v>60</v>
      </c>
      <c r="M122" s="23" t="s">
        <v>40</v>
      </c>
      <c r="N122" s="128">
        <v>6.6438561897747253</v>
      </c>
      <c r="O122" s="128">
        <v>6.6438561897747253</v>
      </c>
      <c r="P122" s="128">
        <v>6.6438561897747253</v>
      </c>
      <c r="Q122" s="128">
        <v>6.6438561897747253</v>
      </c>
      <c r="R122" s="128">
        <v>6.6438561897747253</v>
      </c>
      <c r="S122" s="129"/>
      <c r="T122" s="4" t="s">
        <v>436</v>
      </c>
      <c r="U122" s="23">
        <v>20</v>
      </c>
      <c r="V122" s="25" t="s">
        <v>38</v>
      </c>
      <c r="W122" s="130">
        <f t="shared" si="1"/>
        <v>3.3333333333333335</v>
      </c>
      <c r="X122" s="128">
        <v>6.6438561897747253</v>
      </c>
      <c r="Y122" s="128">
        <v>6.6438561897747253</v>
      </c>
      <c r="Z122" s="128">
        <v>6.6438561897747253</v>
      </c>
      <c r="AA122" s="128">
        <v>6.6438561897747253</v>
      </c>
      <c r="AB122" s="128">
        <v>6.6438561897747253</v>
      </c>
      <c r="AC122" s="129"/>
      <c r="AD122" s="129"/>
      <c r="AE122" s="128">
        <v>0</v>
      </c>
      <c r="AF122" s="128">
        <v>0</v>
      </c>
      <c r="AG122" s="128">
        <v>0</v>
      </c>
      <c r="AH122" s="128">
        <v>0</v>
      </c>
      <c r="AI122" s="128">
        <v>0</v>
      </c>
      <c r="AJ122" s="128"/>
      <c r="AK122" s="129"/>
      <c r="AL122" s="128">
        <v>0</v>
      </c>
      <c r="AM122" s="128">
        <v>0</v>
      </c>
      <c r="AN122" s="128">
        <v>0</v>
      </c>
      <c r="AO122" s="128">
        <v>0</v>
      </c>
    </row>
    <row r="123" spans="2:41" x14ac:dyDescent="0.25">
      <c r="B123" s="121" t="s">
        <v>2</v>
      </c>
      <c r="C123" s="4" t="s">
        <v>447</v>
      </c>
      <c r="D123" s="22" t="s">
        <v>70</v>
      </c>
      <c r="E123" s="23">
        <v>113</v>
      </c>
      <c r="F123" s="24" t="s">
        <v>447</v>
      </c>
      <c r="G123" s="24" t="s">
        <v>289</v>
      </c>
      <c r="H123" s="24" t="s">
        <v>36</v>
      </c>
      <c r="I123" s="24"/>
      <c r="J123" s="23">
        <v>4</v>
      </c>
      <c r="K123" s="25" t="s">
        <v>42</v>
      </c>
      <c r="L123" s="23" t="s">
        <v>39</v>
      </c>
      <c r="M123" s="23" t="s">
        <v>40</v>
      </c>
      <c r="N123" s="128">
        <v>13.757858746590957</v>
      </c>
      <c r="O123" s="128">
        <v>13.387916346993178</v>
      </c>
      <c r="P123" s="128">
        <v>10.293759009667864</v>
      </c>
      <c r="Q123" s="128">
        <v>8.8454900509443757</v>
      </c>
      <c r="R123" s="128">
        <v>8.1598713367783891</v>
      </c>
      <c r="S123" s="129"/>
      <c r="T123" s="4" t="s">
        <v>288</v>
      </c>
      <c r="U123" s="23">
        <v>22</v>
      </c>
      <c r="V123" s="25" t="s">
        <v>38</v>
      </c>
      <c r="W123" s="130">
        <f t="shared" si="1"/>
        <v>5.5</v>
      </c>
      <c r="X123" s="128">
        <v>15.585490734707978</v>
      </c>
      <c r="Y123" s="128">
        <v>15.520871854266636</v>
      </c>
      <c r="Z123" s="128">
        <v>14.863895873695073</v>
      </c>
      <c r="AA123" s="128">
        <v>14.228743548172321</v>
      </c>
      <c r="AB123" s="128">
        <v>12.785094815285914</v>
      </c>
      <c r="AC123" s="129"/>
      <c r="AD123" s="129"/>
      <c r="AE123" s="128">
        <v>1.8276319881170213</v>
      </c>
      <c r="AF123" s="128">
        <v>2.1329555072734578</v>
      </c>
      <c r="AG123" s="128">
        <v>4.5701368640272086</v>
      </c>
      <c r="AH123" s="128">
        <v>5.3832534972279458</v>
      </c>
      <c r="AI123" s="128">
        <v>4.6252234785075252</v>
      </c>
      <c r="AJ123" s="128"/>
      <c r="AK123" s="129"/>
      <c r="AL123" s="128">
        <v>1.763013107675679</v>
      </c>
      <c r="AM123" s="128">
        <v>1.4759795267018951</v>
      </c>
      <c r="AN123" s="128">
        <v>3.9349845385044571</v>
      </c>
      <c r="AO123" s="128">
        <v>3.9396047643415386</v>
      </c>
    </row>
    <row r="124" spans="2:41" x14ac:dyDescent="0.25">
      <c r="B124" s="121" t="s">
        <v>2</v>
      </c>
      <c r="C124" s="4" t="s">
        <v>448</v>
      </c>
      <c r="D124" s="22" t="s">
        <v>70</v>
      </c>
      <c r="E124" s="23">
        <v>114</v>
      </c>
      <c r="F124" s="24" t="s">
        <v>448</v>
      </c>
      <c r="G124" s="24" t="s">
        <v>588</v>
      </c>
      <c r="H124" s="24" t="s">
        <v>36</v>
      </c>
      <c r="I124" s="24"/>
      <c r="J124" s="23">
        <v>4</v>
      </c>
      <c r="K124" s="25" t="s">
        <v>42</v>
      </c>
      <c r="L124" s="23" t="s">
        <v>39</v>
      </c>
      <c r="M124" s="23" t="s">
        <v>40</v>
      </c>
      <c r="N124" s="128">
        <v>14.129605011152504</v>
      </c>
      <c r="O124" s="128">
        <v>13.636454695134738</v>
      </c>
      <c r="P124" s="128">
        <v>12.486395108450667</v>
      </c>
      <c r="Q124" s="128">
        <v>12.042257869018638</v>
      </c>
      <c r="R124" s="128">
        <v>10.965243172556892</v>
      </c>
      <c r="S124" s="129"/>
      <c r="T124" s="4" t="s">
        <v>449</v>
      </c>
      <c r="U124" s="23">
        <v>22</v>
      </c>
      <c r="V124" s="25" t="s">
        <v>38</v>
      </c>
      <c r="W124" s="130">
        <f t="shared" si="1"/>
        <v>5.5</v>
      </c>
      <c r="X124" s="128">
        <v>15.656375979311406</v>
      </c>
      <c r="Y124" s="128">
        <v>15.706570212206653</v>
      </c>
      <c r="Z124" s="128">
        <v>15.196851825773985</v>
      </c>
      <c r="AA124" s="128">
        <v>14.391998711915182</v>
      </c>
      <c r="AB124" s="128">
        <v>12.881352987638694</v>
      </c>
      <c r="AC124" s="129"/>
      <c r="AD124" s="129"/>
      <c r="AE124" s="128">
        <v>1.5267709681589015</v>
      </c>
      <c r="AF124" s="128">
        <v>2.0701155170719154</v>
      </c>
      <c r="AG124" s="128">
        <v>2.7104567173233178</v>
      </c>
      <c r="AH124" s="128">
        <v>2.3497408428965443</v>
      </c>
      <c r="AI124" s="128">
        <v>1.9161098150818017</v>
      </c>
      <c r="AJ124" s="128"/>
      <c r="AK124" s="129"/>
      <c r="AL124" s="128">
        <v>1.5769652010541488</v>
      </c>
      <c r="AM124" s="128">
        <v>1.560397130639247</v>
      </c>
      <c r="AN124" s="128">
        <v>1.905603603464515</v>
      </c>
      <c r="AO124" s="128">
        <v>0.83909511862005637</v>
      </c>
    </row>
    <row r="125" spans="2:41" x14ac:dyDescent="0.25">
      <c r="B125" s="121" t="s">
        <v>2</v>
      </c>
      <c r="C125" s="4" t="s">
        <v>290</v>
      </c>
      <c r="D125" s="22" t="s">
        <v>112</v>
      </c>
      <c r="E125" s="23">
        <v>87</v>
      </c>
      <c r="F125" s="24" t="s">
        <v>290</v>
      </c>
      <c r="G125" s="22" t="s">
        <v>194</v>
      </c>
      <c r="H125" s="22" t="s">
        <v>63</v>
      </c>
      <c r="I125" s="22" t="s">
        <v>37</v>
      </c>
      <c r="J125" s="23">
        <v>6</v>
      </c>
      <c r="K125" s="25" t="s">
        <v>42</v>
      </c>
      <c r="L125" s="23" t="s">
        <v>39</v>
      </c>
      <c r="M125" s="23" t="s">
        <v>40</v>
      </c>
      <c r="N125" s="128">
        <v>6.6438561897747253</v>
      </c>
      <c r="O125" s="128">
        <v>6.6438561897747253</v>
      </c>
      <c r="P125" s="128">
        <v>6.6438561897747253</v>
      </c>
      <c r="Q125" s="128">
        <v>6.6438561897747253</v>
      </c>
      <c r="R125" s="128">
        <v>6.6438561897747253</v>
      </c>
      <c r="S125" s="129"/>
      <c r="T125" s="4" t="s">
        <v>193</v>
      </c>
      <c r="U125" s="23">
        <v>15</v>
      </c>
      <c r="V125" s="25" t="s">
        <v>38</v>
      </c>
      <c r="W125" s="130">
        <f t="shared" si="1"/>
        <v>2.5</v>
      </c>
      <c r="X125" s="128">
        <v>9.9285183752578892</v>
      </c>
      <c r="Y125" s="128">
        <v>6.6438561897747253</v>
      </c>
      <c r="Z125" s="128">
        <v>6.6438561897747253</v>
      </c>
      <c r="AA125" s="128">
        <v>6.6438561897747253</v>
      </c>
      <c r="AB125" s="128">
        <v>6.6438561897747253</v>
      </c>
      <c r="AC125" s="129"/>
      <c r="AD125" s="129"/>
      <c r="AE125" s="128">
        <v>3.2846621854831639</v>
      </c>
      <c r="AF125" s="128">
        <v>0</v>
      </c>
      <c r="AG125" s="128">
        <v>0</v>
      </c>
      <c r="AH125" s="128">
        <v>0</v>
      </c>
      <c r="AI125" s="128">
        <v>0</v>
      </c>
      <c r="AJ125" s="128"/>
      <c r="AK125" s="129"/>
      <c r="AL125" s="128">
        <v>0</v>
      </c>
      <c r="AM125" s="128">
        <v>0</v>
      </c>
      <c r="AN125" s="128">
        <v>0</v>
      </c>
      <c r="AO125" s="128">
        <v>0</v>
      </c>
    </row>
    <row r="126" spans="2:41" x14ac:dyDescent="0.25">
      <c r="B126" s="121" t="s">
        <v>2</v>
      </c>
      <c r="C126" s="4" t="s">
        <v>451</v>
      </c>
      <c r="D126" s="22" t="s">
        <v>112</v>
      </c>
      <c r="E126" s="23">
        <v>291</v>
      </c>
      <c r="F126" s="24" t="s">
        <v>451</v>
      </c>
      <c r="G126" s="22" t="s">
        <v>587</v>
      </c>
      <c r="H126" s="24" t="s">
        <v>134</v>
      </c>
      <c r="I126" s="22" t="s">
        <v>37</v>
      </c>
      <c r="J126" s="23">
        <v>4</v>
      </c>
      <c r="K126" s="25" t="s">
        <v>42</v>
      </c>
      <c r="L126" s="23" t="s">
        <v>39</v>
      </c>
      <c r="M126" s="23" t="s">
        <v>40</v>
      </c>
      <c r="N126" s="128">
        <v>9.4083297407673907</v>
      </c>
      <c r="O126" s="128">
        <v>9.8285332104556158</v>
      </c>
      <c r="P126" s="128">
        <v>8.7879025593914317</v>
      </c>
      <c r="Q126" s="128">
        <v>8.6211361132746411</v>
      </c>
      <c r="R126" s="128">
        <v>6.8233672400462355</v>
      </c>
      <c r="S126" s="129"/>
      <c r="T126" s="4" t="s">
        <v>452</v>
      </c>
      <c r="U126" s="23">
        <v>12</v>
      </c>
      <c r="V126" s="25" t="s">
        <v>38</v>
      </c>
      <c r="W126" s="130">
        <f t="shared" si="1"/>
        <v>3</v>
      </c>
      <c r="X126" s="128">
        <v>6.6438561897747253</v>
      </c>
      <c r="Y126" s="128">
        <v>6.6438561897747253</v>
      </c>
      <c r="Z126" s="128">
        <v>6.6438561897747253</v>
      </c>
      <c r="AA126" s="128">
        <v>6.6438561897747253</v>
      </c>
      <c r="AB126" s="128">
        <v>6.6438561897747253</v>
      </c>
      <c r="AC126" s="129"/>
      <c r="AD126" s="129"/>
      <c r="AE126" s="128">
        <v>-2.7644735509926655</v>
      </c>
      <c r="AF126" s="128">
        <v>-3.1846770206808905</v>
      </c>
      <c r="AG126" s="128">
        <v>-2.1440463696167065</v>
      </c>
      <c r="AH126" s="128">
        <v>-1.9772799234999159</v>
      </c>
      <c r="AI126" s="128">
        <v>-0.17951105027151026</v>
      </c>
      <c r="AJ126" s="128"/>
      <c r="AK126" s="129"/>
      <c r="AL126" s="128">
        <v>-2.7644735509926655</v>
      </c>
      <c r="AM126" s="128">
        <v>-3.1846770206808905</v>
      </c>
      <c r="AN126" s="128">
        <v>-2.1440463696167065</v>
      </c>
      <c r="AO126" s="128">
        <v>-1.9772799234999159</v>
      </c>
    </row>
    <row r="127" spans="2:41" ht="25.5" x14ac:dyDescent="0.25">
      <c r="B127" s="121" t="s">
        <v>2</v>
      </c>
      <c r="C127" s="4" t="s">
        <v>453</v>
      </c>
      <c r="D127" s="22" t="s">
        <v>82</v>
      </c>
      <c r="E127" s="23">
        <v>229</v>
      </c>
      <c r="F127" s="24" t="s">
        <v>453</v>
      </c>
      <c r="G127" s="24" t="s">
        <v>648</v>
      </c>
      <c r="H127" s="22" t="s">
        <v>63</v>
      </c>
      <c r="I127" s="22" t="s">
        <v>37</v>
      </c>
      <c r="J127" s="23">
        <v>5</v>
      </c>
      <c r="K127" s="25" t="s">
        <v>42</v>
      </c>
      <c r="L127" s="23" t="s">
        <v>39</v>
      </c>
      <c r="M127" s="23" t="s">
        <v>40</v>
      </c>
      <c r="N127" s="128">
        <v>6.6438561897747253</v>
      </c>
      <c r="O127" s="128">
        <v>8.0209799389042118</v>
      </c>
      <c r="P127" s="128">
        <v>6.6438561897747253</v>
      </c>
      <c r="Q127" s="128">
        <v>6.6438561897747253</v>
      </c>
      <c r="R127" s="128">
        <v>6.6438561897747253</v>
      </c>
      <c r="S127" s="129"/>
      <c r="T127" s="4" t="s">
        <v>454</v>
      </c>
      <c r="U127" s="23">
        <v>10</v>
      </c>
      <c r="V127" s="25" t="s">
        <v>38</v>
      </c>
      <c r="W127" s="130">
        <f t="shared" si="1"/>
        <v>2</v>
      </c>
      <c r="X127" s="128">
        <v>6.6438561897747253</v>
      </c>
      <c r="Y127" s="128">
        <v>6.6438561897747253</v>
      </c>
      <c r="Z127" s="128">
        <v>6.6438561897747253</v>
      </c>
      <c r="AA127" s="128">
        <v>6.6438561897747253</v>
      </c>
      <c r="AB127" s="128">
        <v>6.6438561897747253</v>
      </c>
      <c r="AC127" s="129"/>
      <c r="AD127" s="129"/>
      <c r="AE127" s="128">
        <v>0</v>
      </c>
      <c r="AF127" s="128">
        <v>-1.3771237491294865</v>
      </c>
      <c r="AG127" s="128">
        <v>0</v>
      </c>
      <c r="AH127" s="128">
        <v>0</v>
      </c>
      <c r="AI127" s="128">
        <v>0</v>
      </c>
      <c r="AJ127" s="128"/>
      <c r="AK127" s="129"/>
      <c r="AL127" s="128">
        <v>0</v>
      </c>
      <c r="AM127" s="128">
        <v>-1.3771237491294865</v>
      </c>
      <c r="AN127" s="128">
        <v>0</v>
      </c>
      <c r="AO127" s="128">
        <v>0</v>
      </c>
    </row>
    <row r="128" spans="2:41" ht="25.5" x14ac:dyDescent="0.25">
      <c r="B128" s="121" t="s">
        <v>2</v>
      </c>
      <c r="C128" s="4" t="s">
        <v>456</v>
      </c>
      <c r="D128" s="22" t="s">
        <v>82</v>
      </c>
      <c r="E128" s="23">
        <v>314</v>
      </c>
      <c r="F128" s="24" t="s">
        <v>456</v>
      </c>
      <c r="G128" s="24" t="s">
        <v>635</v>
      </c>
      <c r="H128" s="22" t="s">
        <v>63</v>
      </c>
      <c r="I128" s="22" t="s">
        <v>37</v>
      </c>
      <c r="J128" s="23">
        <v>4</v>
      </c>
      <c r="K128" s="25" t="s">
        <v>42</v>
      </c>
      <c r="L128" s="23" t="s">
        <v>39</v>
      </c>
      <c r="M128" s="23" t="s">
        <v>40</v>
      </c>
      <c r="N128" s="128">
        <v>14.676508079524549</v>
      </c>
      <c r="O128" s="128">
        <v>13.543756853375895</v>
      </c>
      <c r="P128" s="128">
        <v>10.330916878114618</v>
      </c>
      <c r="Q128" s="128">
        <v>7.965784284662087</v>
      </c>
      <c r="R128" s="128">
        <v>6.6438561897747253</v>
      </c>
      <c r="S128" s="129"/>
      <c r="T128" s="4" t="s">
        <v>457</v>
      </c>
      <c r="U128" s="23">
        <v>10</v>
      </c>
      <c r="V128" s="25" t="s">
        <v>38</v>
      </c>
      <c r="W128" s="130">
        <f t="shared" si="1"/>
        <v>2.5</v>
      </c>
      <c r="X128" s="128">
        <v>15.122443818019295</v>
      </c>
      <c r="Y128" s="128">
        <v>14.465311308877185</v>
      </c>
      <c r="Z128" s="128">
        <v>12.461479447286155</v>
      </c>
      <c r="AA128" s="128">
        <v>11.163335192081961</v>
      </c>
      <c r="AB128" s="128">
        <v>9.8963324039099412</v>
      </c>
      <c r="AC128" s="129"/>
      <c r="AD128" s="129"/>
      <c r="AE128" s="128">
        <v>0.44593573849474666</v>
      </c>
      <c r="AF128" s="128">
        <v>0.92155445550129045</v>
      </c>
      <c r="AG128" s="128">
        <v>2.1305625691715377</v>
      </c>
      <c r="AH128" s="128">
        <v>3.197550907419874</v>
      </c>
      <c r="AI128" s="128">
        <v>3.2524762141352159</v>
      </c>
      <c r="AJ128" s="128"/>
      <c r="AK128" s="129"/>
      <c r="AL128" s="128">
        <v>-0.21119677064736386</v>
      </c>
      <c r="AM128" s="128">
        <v>-1.0822774060897391</v>
      </c>
      <c r="AN128" s="128">
        <v>0.83241831396734334</v>
      </c>
      <c r="AO128" s="128">
        <v>1.9305481192478542</v>
      </c>
    </row>
    <row r="129" spans="2:41" x14ac:dyDescent="0.25">
      <c r="B129" s="121" t="s">
        <v>2</v>
      </c>
      <c r="C129" s="4" t="s">
        <v>458</v>
      </c>
      <c r="D129" s="22" t="s">
        <v>82</v>
      </c>
      <c r="E129" s="23">
        <v>271</v>
      </c>
      <c r="F129" s="24" t="s">
        <v>458</v>
      </c>
      <c r="G129" s="24" t="s">
        <v>656</v>
      </c>
      <c r="H129" s="22" t="s">
        <v>63</v>
      </c>
      <c r="I129" s="22" t="s">
        <v>37</v>
      </c>
      <c r="J129" s="23">
        <v>4</v>
      </c>
      <c r="K129" s="25" t="s">
        <v>42</v>
      </c>
      <c r="L129" s="23" t="s">
        <v>39</v>
      </c>
      <c r="M129" s="23" t="s">
        <v>40</v>
      </c>
      <c r="N129" s="128">
        <v>6.6438561897747253</v>
      </c>
      <c r="O129" s="128">
        <v>6.6438561897747253</v>
      </c>
      <c r="P129" s="128">
        <v>6.6438561897747253</v>
      </c>
      <c r="Q129" s="128">
        <v>6.6438561897747253</v>
      </c>
      <c r="R129" s="128">
        <v>6.6438561897747253</v>
      </c>
      <c r="S129" s="129"/>
      <c r="T129" s="4" t="s">
        <v>459</v>
      </c>
      <c r="U129" s="23">
        <v>8</v>
      </c>
      <c r="V129" s="25" t="s">
        <v>109</v>
      </c>
      <c r="W129" s="130">
        <f t="shared" si="1"/>
        <v>2</v>
      </c>
      <c r="X129" s="128">
        <v>6.6438561897747253</v>
      </c>
      <c r="Y129" s="128">
        <v>6.6438561897747253</v>
      </c>
      <c r="Z129" s="128">
        <v>6.6438561897747253</v>
      </c>
      <c r="AA129" s="128">
        <v>6.6438561897747253</v>
      </c>
      <c r="AB129" s="128">
        <v>6.6438561897747253</v>
      </c>
      <c r="AC129" s="129"/>
      <c r="AD129" s="129"/>
      <c r="AE129" s="128">
        <v>0</v>
      </c>
      <c r="AF129" s="128">
        <v>0</v>
      </c>
      <c r="AG129" s="128">
        <v>0</v>
      </c>
      <c r="AH129" s="128">
        <v>0</v>
      </c>
      <c r="AI129" s="128">
        <v>0</v>
      </c>
      <c r="AJ129" s="128"/>
      <c r="AK129" s="129"/>
      <c r="AL129" s="128">
        <v>0</v>
      </c>
      <c r="AM129" s="128">
        <v>0</v>
      </c>
      <c r="AN129" s="128">
        <v>0</v>
      </c>
      <c r="AO129" s="128">
        <v>0</v>
      </c>
    </row>
    <row r="130" spans="2:41" x14ac:dyDescent="0.25">
      <c r="B130" s="121" t="s">
        <v>2</v>
      </c>
      <c r="C130" s="4" t="s">
        <v>41</v>
      </c>
      <c r="D130" s="22" t="s">
        <v>33</v>
      </c>
      <c r="E130" s="23">
        <v>258</v>
      </c>
      <c r="F130" s="22" t="s">
        <v>41</v>
      </c>
      <c r="G130" s="22" t="s">
        <v>35</v>
      </c>
      <c r="H130" s="24" t="s">
        <v>36</v>
      </c>
      <c r="I130" s="22" t="s">
        <v>37</v>
      </c>
      <c r="J130" s="23">
        <v>5</v>
      </c>
      <c r="K130" s="25" t="s">
        <v>42</v>
      </c>
      <c r="L130" s="23" t="s">
        <v>39</v>
      </c>
      <c r="M130" s="23" t="s">
        <v>40</v>
      </c>
      <c r="N130" s="128">
        <v>6.6438561897747253</v>
      </c>
      <c r="O130" s="128">
        <v>6.6438561897747253</v>
      </c>
      <c r="P130" s="128">
        <v>6.6438561897747253</v>
      </c>
      <c r="Q130" s="128">
        <v>6.6438561897747253</v>
      </c>
      <c r="R130" s="128">
        <v>6.6438561897747253</v>
      </c>
      <c r="S130" s="129"/>
      <c r="T130" s="4" t="s">
        <v>30</v>
      </c>
      <c r="U130" s="23">
        <v>22</v>
      </c>
      <c r="V130" s="25" t="s">
        <v>38</v>
      </c>
      <c r="W130" s="130">
        <f t="shared" si="1"/>
        <v>4.4000000000000004</v>
      </c>
      <c r="X130" s="128">
        <v>9.3657756353262691</v>
      </c>
      <c r="Y130" s="128">
        <v>8.4377520723236028</v>
      </c>
      <c r="Z130" s="128">
        <v>7.0279059965698849</v>
      </c>
      <c r="AA130" s="128">
        <v>6.6438561897747253</v>
      </c>
      <c r="AB130" s="128">
        <v>6.6438561897747253</v>
      </c>
      <c r="AC130" s="129"/>
      <c r="AD130" s="129"/>
      <c r="AE130" s="128">
        <v>2.7219194455515439</v>
      </c>
      <c r="AF130" s="128">
        <v>1.7938958825488776</v>
      </c>
      <c r="AG130" s="128">
        <v>0.38404980679515965</v>
      </c>
      <c r="AH130" s="128">
        <v>0</v>
      </c>
      <c r="AI130" s="128">
        <v>0</v>
      </c>
      <c r="AJ130" s="128"/>
      <c r="AK130" s="129"/>
      <c r="AL130" s="128">
        <v>1.7938958825488776</v>
      </c>
      <c r="AM130" s="128">
        <v>0.38404980679515965</v>
      </c>
      <c r="AN130" s="128">
        <v>0</v>
      </c>
      <c r="AO130" s="128">
        <v>0</v>
      </c>
    </row>
    <row r="131" spans="2:41" x14ac:dyDescent="0.25">
      <c r="B131" s="121" t="s">
        <v>2</v>
      </c>
      <c r="C131" s="4" t="s">
        <v>462</v>
      </c>
      <c r="D131" s="22" t="s">
        <v>75</v>
      </c>
      <c r="E131" s="23">
        <v>132</v>
      </c>
      <c r="F131" s="24" t="s">
        <v>462</v>
      </c>
      <c r="G131" s="24" t="s">
        <v>596</v>
      </c>
      <c r="H131" s="24" t="s">
        <v>36</v>
      </c>
      <c r="I131" s="24" t="s">
        <v>37</v>
      </c>
      <c r="J131" s="23">
        <v>3</v>
      </c>
      <c r="K131" s="25" t="s">
        <v>42</v>
      </c>
      <c r="L131" s="23" t="s">
        <v>39</v>
      </c>
      <c r="M131" s="23" t="s">
        <v>40</v>
      </c>
      <c r="N131" s="128">
        <v>13.971363924361933</v>
      </c>
      <c r="O131" s="128">
        <v>12.79156991212688</v>
      </c>
      <c r="P131" s="128">
        <v>10.346513733165635</v>
      </c>
      <c r="Q131" s="128">
        <v>11.411113715521363</v>
      </c>
      <c r="R131" s="128">
        <v>7.3376219019925077</v>
      </c>
      <c r="S131" s="129"/>
      <c r="T131" s="4" t="s">
        <v>463</v>
      </c>
      <c r="U131" s="23">
        <v>20</v>
      </c>
      <c r="V131" s="25" t="s">
        <v>38</v>
      </c>
      <c r="W131" s="130">
        <f t="shared" si="1"/>
        <v>6.666666666666667</v>
      </c>
      <c r="X131" s="128">
        <v>15.604176754233089</v>
      </c>
      <c r="Y131" s="128">
        <v>15.332989332971881</v>
      </c>
      <c r="Z131" s="128">
        <v>14.821412764825775</v>
      </c>
      <c r="AA131" s="128">
        <v>14.432101430137321</v>
      </c>
      <c r="AB131" s="128">
        <v>12.911672859068116</v>
      </c>
      <c r="AC131" s="129"/>
      <c r="AD131" s="129"/>
      <c r="AE131" s="128">
        <v>1.6328128298711562</v>
      </c>
      <c r="AF131" s="128">
        <v>2.5414194208450009</v>
      </c>
      <c r="AG131" s="128">
        <v>4.47489903166014</v>
      </c>
      <c r="AH131" s="128">
        <v>3.0209877146159574</v>
      </c>
      <c r="AI131" s="128">
        <v>5.5740509570756078</v>
      </c>
      <c r="AJ131" s="128"/>
      <c r="AK131" s="129"/>
      <c r="AL131" s="128">
        <v>1.3616254086099477</v>
      </c>
      <c r="AM131" s="128">
        <v>2.029842852698895</v>
      </c>
      <c r="AN131" s="128">
        <v>4.085587696971686</v>
      </c>
      <c r="AO131" s="128">
        <v>1.5005591435467522</v>
      </c>
    </row>
    <row r="132" spans="2:41" x14ac:dyDescent="0.25">
      <c r="B132" s="121" t="s">
        <v>2</v>
      </c>
      <c r="C132" s="4" t="s">
        <v>469</v>
      </c>
      <c r="D132" s="24" t="s">
        <v>82</v>
      </c>
      <c r="E132" s="23">
        <v>336</v>
      </c>
      <c r="F132" s="24" t="s">
        <v>469</v>
      </c>
      <c r="G132" s="24" t="s">
        <v>83</v>
      </c>
      <c r="H132" s="22" t="s">
        <v>63</v>
      </c>
      <c r="I132" s="22" t="s">
        <v>37</v>
      </c>
      <c r="J132" s="23">
        <v>4</v>
      </c>
      <c r="K132" s="25" t="s">
        <v>42</v>
      </c>
      <c r="L132" s="23" t="s">
        <v>39</v>
      </c>
      <c r="M132" s="23" t="s">
        <v>40</v>
      </c>
      <c r="N132" s="128">
        <v>12.605479518061669</v>
      </c>
      <c r="O132" s="128">
        <v>9.6860627498954148</v>
      </c>
      <c r="P132" s="128">
        <v>6.6438561897747253</v>
      </c>
      <c r="Q132" s="128">
        <v>6.6438561897747253</v>
      </c>
      <c r="R132" s="128">
        <v>6.6438561897747253</v>
      </c>
      <c r="S132" s="129"/>
      <c r="T132" s="4" t="s">
        <v>81</v>
      </c>
      <c r="U132" s="23">
        <v>14</v>
      </c>
      <c r="V132" s="25" t="s">
        <v>38</v>
      </c>
      <c r="W132" s="130">
        <f t="shared" si="1"/>
        <v>3.5</v>
      </c>
      <c r="X132" s="128">
        <v>14.241610812468506</v>
      </c>
      <c r="Y132" s="128">
        <v>13.550806896424309</v>
      </c>
      <c r="Z132" s="128">
        <v>10.294907880953653</v>
      </c>
      <c r="AA132" s="128">
        <v>9.0042204663181966</v>
      </c>
      <c r="AB132" s="128">
        <v>7.3706874068072175</v>
      </c>
      <c r="AC132" s="129"/>
      <c r="AD132" s="129"/>
      <c r="AE132" s="128">
        <v>1.6361312944068374</v>
      </c>
      <c r="AF132" s="128">
        <v>3.8647441465288939</v>
      </c>
      <c r="AG132" s="128">
        <v>3.6510516911789281</v>
      </c>
      <c r="AH132" s="128">
        <v>2.3603642765434714</v>
      </c>
      <c r="AI132" s="128">
        <v>0.72683121703249221</v>
      </c>
      <c r="AJ132" s="128"/>
      <c r="AK132" s="129"/>
      <c r="AL132" s="128">
        <v>0.94532737836263969</v>
      </c>
      <c r="AM132" s="128">
        <v>0.60884513105823856</v>
      </c>
      <c r="AN132" s="128">
        <v>2.3603642765434714</v>
      </c>
      <c r="AO132" s="128">
        <v>0.72683121703249221</v>
      </c>
    </row>
    <row r="133" spans="2:41" x14ac:dyDescent="0.25">
      <c r="B133" s="121" t="s">
        <v>2</v>
      </c>
      <c r="C133" s="4" t="s">
        <v>471</v>
      </c>
      <c r="D133" s="22" t="s">
        <v>82</v>
      </c>
      <c r="E133" s="23">
        <v>322</v>
      </c>
      <c r="F133" s="24" t="s">
        <v>471</v>
      </c>
      <c r="G133" s="24" t="s">
        <v>631</v>
      </c>
      <c r="H133" s="22" t="s">
        <v>63</v>
      </c>
      <c r="I133" s="22" t="s">
        <v>37</v>
      </c>
      <c r="J133" s="23">
        <v>5</v>
      </c>
      <c r="K133" s="25" t="s">
        <v>42</v>
      </c>
      <c r="L133" s="23" t="s">
        <v>39</v>
      </c>
      <c r="M133" s="23" t="s">
        <v>162</v>
      </c>
      <c r="N133" s="128">
        <v>6.6438561897747253</v>
      </c>
      <c r="O133" s="128">
        <v>6.6438561897747253</v>
      </c>
      <c r="P133" s="128">
        <v>6.6438561897747253</v>
      </c>
      <c r="Q133" s="128">
        <v>6.6438561897747253</v>
      </c>
      <c r="R133" s="128">
        <v>6.6438561897747253</v>
      </c>
      <c r="S133" s="129"/>
      <c r="T133" s="4" t="s">
        <v>472</v>
      </c>
      <c r="U133" s="23">
        <v>14</v>
      </c>
      <c r="V133" s="25" t="s">
        <v>38</v>
      </c>
      <c r="W133" s="130">
        <f t="shared" si="1"/>
        <v>2.8</v>
      </c>
      <c r="X133" s="128">
        <v>6.8610869059953945</v>
      </c>
      <c r="Y133" s="128">
        <v>6.6438561897747253</v>
      </c>
      <c r="Z133" s="128">
        <v>6.6438561897747253</v>
      </c>
      <c r="AA133" s="128">
        <v>6.6438561897747253</v>
      </c>
      <c r="AB133" s="128">
        <v>6.6438561897747253</v>
      </c>
      <c r="AC133" s="129"/>
      <c r="AD133" s="129"/>
      <c r="AE133" s="128">
        <v>0.21723071622066925</v>
      </c>
      <c r="AF133" s="128">
        <v>0</v>
      </c>
      <c r="AG133" s="128">
        <v>0</v>
      </c>
      <c r="AH133" s="128">
        <v>0</v>
      </c>
      <c r="AI133" s="128">
        <v>0</v>
      </c>
      <c r="AJ133" s="128"/>
      <c r="AK133" s="129"/>
      <c r="AL133" s="128">
        <v>0</v>
      </c>
      <c r="AM133" s="128">
        <v>0</v>
      </c>
      <c r="AN133" s="128">
        <v>0</v>
      </c>
      <c r="AO133" s="128">
        <v>0</v>
      </c>
    </row>
    <row r="134" spans="2:41" x14ac:dyDescent="0.25">
      <c r="B134" s="121" t="s">
        <v>2</v>
      </c>
      <c r="C134" s="4" t="s">
        <v>95</v>
      </c>
      <c r="D134" s="22" t="s">
        <v>82</v>
      </c>
      <c r="E134" s="23">
        <v>285</v>
      </c>
      <c r="F134" s="24" t="s">
        <v>95</v>
      </c>
      <c r="G134" s="24" t="s">
        <v>96</v>
      </c>
      <c r="H134" s="22" t="s">
        <v>63</v>
      </c>
      <c r="I134" s="22" t="s">
        <v>37</v>
      </c>
      <c r="J134" s="23">
        <v>4</v>
      </c>
      <c r="K134" s="25" t="s">
        <v>42</v>
      </c>
      <c r="L134" s="23" t="s">
        <v>39</v>
      </c>
      <c r="M134" s="23" t="s">
        <v>40</v>
      </c>
      <c r="N134" s="128">
        <v>6.6438561897747253</v>
      </c>
      <c r="O134" s="128">
        <v>6.6438561897747253</v>
      </c>
      <c r="P134" s="128">
        <v>6.6438561897747253</v>
      </c>
      <c r="Q134" s="128">
        <v>6.6438561897747253</v>
      </c>
      <c r="R134" s="128">
        <v>6.6438561897747253</v>
      </c>
      <c r="S134" s="129"/>
      <c r="T134" s="4" t="s">
        <v>473</v>
      </c>
      <c r="U134" s="23">
        <v>11</v>
      </c>
      <c r="V134" s="25" t="s">
        <v>38</v>
      </c>
      <c r="W134" s="130">
        <f t="shared" ref="W134:W197" si="2">U134/J134</f>
        <v>2.75</v>
      </c>
      <c r="X134" s="128">
        <v>6.6438561897747253</v>
      </c>
      <c r="Y134" s="128">
        <v>6.6438561897747253</v>
      </c>
      <c r="Z134" s="128">
        <v>6.6438561897747253</v>
      </c>
      <c r="AA134" s="128">
        <v>6.6438561897747253</v>
      </c>
      <c r="AB134" s="128">
        <v>6.6438561897747253</v>
      </c>
      <c r="AC134" s="129"/>
      <c r="AD134" s="129"/>
      <c r="AE134" s="128">
        <v>0</v>
      </c>
      <c r="AF134" s="128">
        <v>0</v>
      </c>
      <c r="AG134" s="128">
        <v>0</v>
      </c>
      <c r="AH134" s="128">
        <v>0</v>
      </c>
      <c r="AI134" s="128">
        <v>0</v>
      </c>
      <c r="AJ134" s="128"/>
      <c r="AK134" s="129"/>
      <c r="AL134" s="128">
        <v>0</v>
      </c>
      <c r="AM134" s="128">
        <v>0</v>
      </c>
      <c r="AN134" s="128">
        <v>0</v>
      </c>
      <c r="AO134" s="128">
        <v>0</v>
      </c>
    </row>
    <row r="135" spans="2:41" x14ac:dyDescent="0.25">
      <c r="B135" s="121" t="s">
        <v>2</v>
      </c>
      <c r="C135" s="4" t="s">
        <v>291</v>
      </c>
      <c r="D135" s="24" t="s">
        <v>75</v>
      </c>
      <c r="E135" s="23">
        <v>252</v>
      </c>
      <c r="F135" s="24" t="s">
        <v>291</v>
      </c>
      <c r="G135" s="24" t="s">
        <v>138</v>
      </c>
      <c r="H135" s="22" t="s">
        <v>63</v>
      </c>
      <c r="I135" s="22" t="s">
        <v>37</v>
      </c>
      <c r="J135" s="23">
        <v>6</v>
      </c>
      <c r="K135" s="25" t="s">
        <v>42</v>
      </c>
      <c r="L135" s="23" t="s">
        <v>39</v>
      </c>
      <c r="M135" s="23" t="s">
        <v>40</v>
      </c>
      <c r="N135" s="128">
        <v>6.6438561897747253</v>
      </c>
      <c r="O135" s="128">
        <v>6.6438561897747253</v>
      </c>
      <c r="P135" s="128">
        <v>6.6438561897747253</v>
      </c>
      <c r="Q135" s="128">
        <v>6.6438561897747253</v>
      </c>
      <c r="R135" s="128">
        <v>6.6438561897747253</v>
      </c>
      <c r="S135" s="129"/>
      <c r="T135" s="4" t="s">
        <v>137</v>
      </c>
      <c r="U135" s="23">
        <v>16</v>
      </c>
      <c r="V135" s="25" t="s">
        <v>38</v>
      </c>
      <c r="W135" s="130">
        <f t="shared" si="2"/>
        <v>2.6666666666666665</v>
      </c>
      <c r="X135" s="128">
        <v>9.2401950539799262</v>
      </c>
      <c r="Y135" s="128">
        <v>6.8486229404293377</v>
      </c>
      <c r="Z135" s="128">
        <v>6.6438561897747253</v>
      </c>
      <c r="AA135" s="128">
        <v>6.6438561897747253</v>
      </c>
      <c r="AB135" s="128">
        <v>6.6438561897747253</v>
      </c>
      <c r="AC135" s="129"/>
      <c r="AD135" s="129"/>
      <c r="AE135" s="128">
        <v>2.596338864205201</v>
      </c>
      <c r="AF135" s="128">
        <v>0.20476675065461247</v>
      </c>
      <c r="AG135" s="128">
        <v>0</v>
      </c>
      <c r="AH135" s="128">
        <v>0</v>
      </c>
      <c r="AI135" s="128">
        <v>0</v>
      </c>
      <c r="AJ135" s="128"/>
      <c r="AK135" s="129"/>
      <c r="AL135" s="128">
        <v>0.20476675065461247</v>
      </c>
      <c r="AM135" s="128">
        <v>0</v>
      </c>
      <c r="AN135" s="128">
        <v>0</v>
      </c>
      <c r="AO135" s="128">
        <v>0</v>
      </c>
    </row>
    <row r="136" spans="2:41" ht="25.5" x14ac:dyDescent="0.25">
      <c r="B136" s="121" t="s">
        <v>2</v>
      </c>
      <c r="C136" s="4" t="s">
        <v>476</v>
      </c>
      <c r="D136" s="22" t="s">
        <v>82</v>
      </c>
      <c r="E136" s="23">
        <v>295</v>
      </c>
      <c r="F136" s="24" t="s">
        <v>476</v>
      </c>
      <c r="G136" s="24" t="s">
        <v>655</v>
      </c>
      <c r="H136" s="22" t="s">
        <v>63</v>
      </c>
      <c r="I136" s="22" t="s">
        <v>37</v>
      </c>
      <c r="J136" s="23">
        <v>3</v>
      </c>
      <c r="K136" s="25" t="s">
        <v>42</v>
      </c>
      <c r="L136" s="23" t="s">
        <v>39</v>
      </c>
      <c r="M136" s="23" t="s">
        <v>40</v>
      </c>
      <c r="N136" s="128">
        <v>14.248576194767583</v>
      </c>
      <c r="O136" s="128">
        <v>13.08484990122184</v>
      </c>
      <c r="P136" s="128">
        <v>11.065752701816974</v>
      </c>
      <c r="Q136" s="128">
        <v>10.438272056124831</v>
      </c>
      <c r="R136" s="128">
        <v>9.0389189892923039</v>
      </c>
      <c r="S136" s="129"/>
      <c r="T136" s="4" t="s">
        <v>477</v>
      </c>
      <c r="U136" s="23">
        <v>8</v>
      </c>
      <c r="V136" s="25" t="s">
        <v>109</v>
      </c>
      <c r="W136" s="130">
        <f t="shared" si="2"/>
        <v>2.6666666666666665</v>
      </c>
      <c r="X136" s="128">
        <v>14.909834501213666</v>
      </c>
      <c r="Y136" s="128">
        <v>13.972441366563535</v>
      </c>
      <c r="Z136" s="128">
        <v>11.659326997414105</v>
      </c>
      <c r="AA136" s="128">
        <v>9.6653359171851765</v>
      </c>
      <c r="AB136" s="128">
        <v>8.0980320829605272</v>
      </c>
      <c r="AC136" s="129"/>
      <c r="AD136" s="129"/>
      <c r="AE136" s="128">
        <v>0.66125830644608286</v>
      </c>
      <c r="AF136" s="128">
        <v>0.88759146534169453</v>
      </c>
      <c r="AG136" s="128">
        <v>0.59357429559713104</v>
      </c>
      <c r="AH136" s="128">
        <v>-0.77293613893965407</v>
      </c>
      <c r="AI136" s="128">
        <v>-0.94088690633177663</v>
      </c>
      <c r="AJ136" s="128"/>
      <c r="AK136" s="129"/>
      <c r="AL136" s="128">
        <v>-0.27613482820404833</v>
      </c>
      <c r="AM136" s="128">
        <v>-1.4255229038077353</v>
      </c>
      <c r="AN136" s="128">
        <v>-1.4004167846317976</v>
      </c>
      <c r="AO136" s="128">
        <v>-2.3402399731643033</v>
      </c>
    </row>
    <row r="137" spans="2:41" x14ac:dyDescent="0.25">
      <c r="B137" s="121" t="s">
        <v>2</v>
      </c>
      <c r="C137" s="4" t="s">
        <v>496</v>
      </c>
      <c r="D137" s="24" t="s">
        <v>100</v>
      </c>
      <c r="E137" s="23">
        <v>311</v>
      </c>
      <c r="F137" s="24" t="s">
        <v>609</v>
      </c>
      <c r="G137" s="24" t="s">
        <v>102</v>
      </c>
      <c r="H137" s="22" t="s">
        <v>63</v>
      </c>
      <c r="I137" s="22" t="s">
        <v>37</v>
      </c>
      <c r="J137" s="23">
        <v>6</v>
      </c>
      <c r="K137" s="25" t="s">
        <v>42</v>
      </c>
      <c r="L137" s="23" t="s">
        <v>39</v>
      </c>
      <c r="M137" s="23" t="s">
        <v>40</v>
      </c>
      <c r="N137" s="128">
        <v>6.6438561897747253</v>
      </c>
      <c r="O137" s="128">
        <v>6.6438561897747253</v>
      </c>
      <c r="P137" s="128">
        <v>6.6438561897747253</v>
      </c>
      <c r="Q137" s="128">
        <v>6.6438561897747253</v>
      </c>
      <c r="R137" s="128">
        <v>6.6438561897747253</v>
      </c>
      <c r="S137" s="129"/>
      <c r="T137" s="4" t="s">
        <v>99</v>
      </c>
      <c r="U137" s="23">
        <v>16</v>
      </c>
      <c r="V137" s="25" t="s">
        <v>38</v>
      </c>
      <c r="W137" s="130">
        <f t="shared" si="2"/>
        <v>2.6666666666666665</v>
      </c>
      <c r="X137" s="128">
        <v>6.6438561897747253</v>
      </c>
      <c r="Y137" s="128">
        <v>6.6438561897747253</v>
      </c>
      <c r="Z137" s="128">
        <v>6.6438561897747253</v>
      </c>
      <c r="AA137" s="128">
        <v>6.6438561897747253</v>
      </c>
      <c r="AB137" s="128">
        <v>6.6438561897747253</v>
      </c>
      <c r="AC137" s="129"/>
      <c r="AD137" s="129"/>
      <c r="AE137" s="128">
        <v>0</v>
      </c>
      <c r="AF137" s="128">
        <v>0</v>
      </c>
      <c r="AG137" s="128">
        <v>0</v>
      </c>
      <c r="AH137" s="128">
        <v>0</v>
      </c>
      <c r="AI137" s="128">
        <v>0</v>
      </c>
      <c r="AJ137" s="128"/>
      <c r="AK137" s="129"/>
      <c r="AL137" s="128">
        <v>0</v>
      </c>
      <c r="AM137" s="128">
        <v>0</v>
      </c>
      <c r="AN137" s="128">
        <v>0</v>
      </c>
      <c r="AO137" s="128">
        <v>0</v>
      </c>
    </row>
    <row r="138" spans="2:41" x14ac:dyDescent="0.25">
      <c r="B138" s="121" t="s">
        <v>2</v>
      </c>
      <c r="C138" s="4" t="s">
        <v>497</v>
      </c>
      <c r="D138" s="24" t="s">
        <v>100</v>
      </c>
      <c r="E138" s="23">
        <v>227</v>
      </c>
      <c r="F138" s="24" t="s">
        <v>497</v>
      </c>
      <c r="G138" s="24" t="s">
        <v>293</v>
      </c>
      <c r="H138" s="22" t="s">
        <v>63</v>
      </c>
      <c r="I138" s="22" t="s">
        <v>37</v>
      </c>
      <c r="J138" s="23">
        <v>6</v>
      </c>
      <c r="K138" s="25" t="s">
        <v>42</v>
      </c>
      <c r="L138" s="23" t="s">
        <v>39</v>
      </c>
      <c r="M138" s="23" t="s">
        <v>40</v>
      </c>
      <c r="N138" s="128">
        <v>6.6438561897747253</v>
      </c>
      <c r="O138" s="128">
        <v>6.6438561897747253</v>
      </c>
      <c r="P138" s="128">
        <v>6.6438561897747253</v>
      </c>
      <c r="Q138" s="128">
        <v>6.6438561897747253</v>
      </c>
      <c r="R138" s="128">
        <v>6.6438561897747253</v>
      </c>
      <c r="S138" s="129"/>
      <c r="T138" s="4" t="s">
        <v>292</v>
      </c>
      <c r="U138" s="23">
        <v>15</v>
      </c>
      <c r="V138" s="25" t="s">
        <v>38</v>
      </c>
      <c r="W138" s="130">
        <f t="shared" si="2"/>
        <v>2.5</v>
      </c>
      <c r="X138" s="128">
        <v>7.6934869574993252</v>
      </c>
      <c r="Y138" s="128">
        <v>7.6653359171851765</v>
      </c>
      <c r="Z138" s="128">
        <v>7.3219280948873617</v>
      </c>
      <c r="AA138" s="128">
        <v>6.7073591320808825</v>
      </c>
      <c r="AB138" s="128">
        <v>6.6438561897747253</v>
      </c>
      <c r="AC138" s="129"/>
      <c r="AD138" s="129"/>
      <c r="AE138" s="128">
        <v>1.0496307677246</v>
      </c>
      <c r="AF138" s="128">
        <v>1.0214797274104512</v>
      </c>
      <c r="AG138" s="128">
        <v>0.67807190511263649</v>
      </c>
      <c r="AH138" s="128">
        <v>6.3502942306157273E-2</v>
      </c>
      <c r="AI138" s="128">
        <v>0</v>
      </c>
      <c r="AJ138" s="128"/>
      <c r="AK138" s="129"/>
      <c r="AL138" s="128">
        <v>1.0214797274104512</v>
      </c>
      <c r="AM138" s="128">
        <v>0.67807190511263649</v>
      </c>
      <c r="AN138" s="128">
        <v>6.3502942306157273E-2</v>
      </c>
      <c r="AO138" s="128">
        <v>0</v>
      </c>
    </row>
    <row r="139" spans="2:41" x14ac:dyDescent="0.25">
      <c r="B139" s="121" t="s">
        <v>2</v>
      </c>
      <c r="C139" s="4" t="s">
        <v>498</v>
      </c>
      <c r="D139" s="22" t="s">
        <v>112</v>
      </c>
      <c r="E139" s="23">
        <v>240</v>
      </c>
      <c r="F139" s="24" t="s">
        <v>608</v>
      </c>
      <c r="G139" s="24" t="s">
        <v>114</v>
      </c>
      <c r="H139" s="22" t="s">
        <v>142</v>
      </c>
      <c r="I139" s="24" t="s">
        <v>37</v>
      </c>
      <c r="J139" s="23">
        <v>5</v>
      </c>
      <c r="K139" s="25" t="s">
        <v>42</v>
      </c>
      <c r="L139" s="23" t="s">
        <v>39</v>
      </c>
      <c r="M139" s="23" t="s">
        <v>40</v>
      </c>
      <c r="N139" s="128">
        <v>6.6438561897747253</v>
      </c>
      <c r="O139" s="128">
        <v>6.6438561897747253</v>
      </c>
      <c r="P139" s="128">
        <v>6.6438561897747253</v>
      </c>
      <c r="Q139" s="128">
        <v>6.6438561897747253</v>
      </c>
      <c r="R139" s="128">
        <v>6.6438561897747253</v>
      </c>
      <c r="S139" s="129"/>
      <c r="T139" s="4" t="s">
        <v>140</v>
      </c>
      <c r="U139" s="23">
        <v>14</v>
      </c>
      <c r="V139" s="25" t="s">
        <v>38</v>
      </c>
      <c r="W139" s="130">
        <f t="shared" si="2"/>
        <v>2.8</v>
      </c>
      <c r="X139" s="128">
        <v>6.6438561897747253</v>
      </c>
      <c r="Y139" s="128">
        <v>6.6438561897747253</v>
      </c>
      <c r="Z139" s="128">
        <v>6.6438561897747253</v>
      </c>
      <c r="AA139" s="128">
        <v>6.6438561897747253</v>
      </c>
      <c r="AB139" s="128">
        <v>6.6438561897747253</v>
      </c>
      <c r="AC139" s="129"/>
      <c r="AD139" s="129"/>
      <c r="AE139" s="128">
        <v>0</v>
      </c>
      <c r="AF139" s="128">
        <v>0</v>
      </c>
      <c r="AG139" s="128">
        <v>0</v>
      </c>
      <c r="AH139" s="128">
        <v>0</v>
      </c>
      <c r="AI139" s="128">
        <v>0</v>
      </c>
      <c r="AJ139" s="128"/>
      <c r="AK139" s="129"/>
      <c r="AL139" s="128">
        <v>0</v>
      </c>
      <c r="AM139" s="128">
        <v>0</v>
      </c>
      <c r="AN139" s="128">
        <v>0</v>
      </c>
      <c r="AO139" s="128">
        <v>0</v>
      </c>
    </row>
    <row r="140" spans="2:41" x14ac:dyDescent="0.25">
      <c r="B140" s="121" t="s">
        <v>2</v>
      </c>
      <c r="C140" s="4" t="s">
        <v>499</v>
      </c>
      <c r="D140" s="24" t="s">
        <v>70</v>
      </c>
      <c r="E140" s="23">
        <v>323</v>
      </c>
      <c r="F140" s="24" t="s">
        <v>499</v>
      </c>
      <c r="G140" s="24" t="s">
        <v>202</v>
      </c>
      <c r="H140" s="22" t="s">
        <v>63</v>
      </c>
      <c r="I140" s="22" t="s">
        <v>37</v>
      </c>
      <c r="J140" s="23">
        <v>5</v>
      </c>
      <c r="K140" s="25" t="s">
        <v>42</v>
      </c>
      <c r="L140" s="23" t="s">
        <v>39</v>
      </c>
      <c r="M140" s="23" t="s">
        <v>40</v>
      </c>
      <c r="N140" s="128">
        <v>6.6438561897747253</v>
      </c>
      <c r="O140" s="128">
        <v>6.6438561897747253</v>
      </c>
      <c r="P140" s="128">
        <v>6.6438561897747253</v>
      </c>
      <c r="Q140" s="128">
        <v>6.6438561897747253</v>
      </c>
      <c r="R140" s="128">
        <v>6.6438561897747253</v>
      </c>
      <c r="S140" s="129"/>
      <c r="T140" s="4" t="s">
        <v>201</v>
      </c>
      <c r="U140" s="23">
        <v>14</v>
      </c>
      <c r="V140" s="25" t="s">
        <v>38</v>
      </c>
      <c r="W140" s="130">
        <f t="shared" si="2"/>
        <v>2.8</v>
      </c>
      <c r="X140" s="128">
        <v>8.4051414631363439</v>
      </c>
      <c r="Y140" s="128">
        <v>6.6438561897747253</v>
      </c>
      <c r="Z140" s="128">
        <v>6.6438561897747253</v>
      </c>
      <c r="AA140" s="128">
        <v>6.6438561897747253</v>
      </c>
      <c r="AB140" s="128">
        <v>6.6438561897747253</v>
      </c>
      <c r="AC140" s="129"/>
      <c r="AD140" s="129"/>
      <c r="AE140" s="128">
        <v>1.7612852733616187</v>
      </c>
      <c r="AF140" s="128">
        <v>0</v>
      </c>
      <c r="AG140" s="128">
        <v>0</v>
      </c>
      <c r="AH140" s="128">
        <v>0</v>
      </c>
      <c r="AI140" s="128">
        <v>0</v>
      </c>
      <c r="AJ140" s="128"/>
      <c r="AK140" s="129"/>
      <c r="AL140" s="128">
        <v>0</v>
      </c>
      <c r="AM140" s="128">
        <v>0</v>
      </c>
      <c r="AN140" s="128">
        <v>0</v>
      </c>
      <c r="AO140" s="128">
        <v>0</v>
      </c>
    </row>
    <row r="141" spans="2:41" x14ac:dyDescent="0.25">
      <c r="B141" s="121" t="s">
        <v>2</v>
      </c>
      <c r="C141" s="4" t="s">
        <v>503</v>
      </c>
      <c r="D141" s="24" t="s">
        <v>636</v>
      </c>
      <c r="E141" s="23">
        <v>111</v>
      </c>
      <c r="F141" s="24" t="s">
        <v>503</v>
      </c>
      <c r="G141" s="24" t="s">
        <v>637</v>
      </c>
      <c r="H141" s="22" t="s">
        <v>63</v>
      </c>
      <c r="I141" s="22" t="s">
        <v>37</v>
      </c>
      <c r="J141" s="23">
        <v>6</v>
      </c>
      <c r="K141" s="25" t="s">
        <v>42</v>
      </c>
      <c r="L141" s="23" t="s">
        <v>39</v>
      </c>
      <c r="M141" s="23" t="s">
        <v>40</v>
      </c>
      <c r="N141" s="128">
        <v>6.6438561897747253</v>
      </c>
      <c r="O141" s="128">
        <v>6.6438561897747253</v>
      </c>
      <c r="P141" s="128">
        <v>6.6438561897747253</v>
      </c>
      <c r="Q141" s="128">
        <v>6.6438561897747253</v>
      </c>
      <c r="R141" s="128">
        <v>6.6438561897747253</v>
      </c>
      <c r="S141" s="129"/>
      <c r="T141" s="4" t="s">
        <v>505</v>
      </c>
      <c r="U141" s="23">
        <v>15</v>
      </c>
      <c r="V141" s="25" t="s">
        <v>38</v>
      </c>
      <c r="W141" s="130">
        <f t="shared" si="2"/>
        <v>2.5</v>
      </c>
      <c r="X141" s="128">
        <v>6.6438561897747253</v>
      </c>
      <c r="Y141" s="128">
        <v>6.6438561897747253</v>
      </c>
      <c r="Z141" s="128">
        <v>6.6438561897747253</v>
      </c>
      <c r="AA141" s="128">
        <v>6.6438561897747253</v>
      </c>
      <c r="AB141" s="128">
        <v>6.6438561897747253</v>
      </c>
      <c r="AC141" s="129"/>
      <c r="AD141" s="129"/>
      <c r="AE141" s="128">
        <v>0</v>
      </c>
      <c r="AF141" s="128">
        <v>0</v>
      </c>
      <c r="AG141" s="128">
        <v>0</v>
      </c>
      <c r="AH141" s="128">
        <v>0</v>
      </c>
      <c r="AI141" s="128">
        <v>0</v>
      </c>
      <c r="AJ141" s="128"/>
      <c r="AK141" s="129"/>
      <c r="AL141" s="128">
        <v>0</v>
      </c>
      <c r="AM141" s="128">
        <v>0</v>
      </c>
      <c r="AN141" s="128">
        <v>0</v>
      </c>
      <c r="AO141" s="128">
        <v>0</v>
      </c>
    </row>
    <row r="142" spans="2:41" x14ac:dyDescent="0.25">
      <c r="B142" s="121" t="s">
        <v>2</v>
      </c>
      <c r="C142" s="4" t="s">
        <v>510</v>
      </c>
      <c r="D142" s="22" t="s">
        <v>112</v>
      </c>
      <c r="E142" s="23">
        <v>135</v>
      </c>
      <c r="F142" s="24" t="s">
        <v>510</v>
      </c>
      <c r="G142" s="24" t="s">
        <v>604</v>
      </c>
      <c r="H142" s="24" t="s">
        <v>134</v>
      </c>
      <c r="I142" s="24" t="s">
        <v>37</v>
      </c>
      <c r="J142" s="23">
        <v>4</v>
      </c>
      <c r="K142" s="25" t="s">
        <v>42</v>
      </c>
      <c r="L142" s="23" t="s">
        <v>39</v>
      </c>
      <c r="M142" s="23" t="s">
        <v>40</v>
      </c>
      <c r="N142" s="128">
        <v>9.5863706951139651</v>
      </c>
      <c r="O142" s="128">
        <v>8.6856248397263549</v>
      </c>
      <c r="P142" s="128">
        <v>8.7279204545631988</v>
      </c>
      <c r="Q142" s="128">
        <v>7.7039035734446637</v>
      </c>
      <c r="R142" s="128">
        <v>6.8137811912170374</v>
      </c>
      <c r="S142" s="129"/>
      <c r="T142" s="4" t="s">
        <v>511</v>
      </c>
      <c r="U142" s="23">
        <v>14</v>
      </c>
      <c r="V142" s="25" t="s">
        <v>38</v>
      </c>
      <c r="W142" s="130">
        <f t="shared" si="2"/>
        <v>3.5</v>
      </c>
      <c r="X142" s="128">
        <v>7.4008794362821844</v>
      </c>
      <c r="Y142" s="128">
        <v>6.6438561897747253</v>
      </c>
      <c r="Z142" s="128">
        <v>6.6438561897747253</v>
      </c>
      <c r="AA142" s="128">
        <v>6.6438561897747253</v>
      </c>
      <c r="AB142" s="128">
        <v>6.6438561897747253</v>
      </c>
      <c r="AC142" s="129"/>
      <c r="AD142" s="129"/>
      <c r="AE142" s="128">
        <v>-2.1854912588317807</v>
      </c>
      <c r="AF142" s="128">
        <v>-2.0417686499516297</v>
      </c>
      <c r="AG142" s="128">
        <v>-2.0840642647884735</v>
      </c>
      <c r="AH142" s="128">
        <v>-1.0600473836699384</v>
      </c>
      <c r="AI142" s="128">
        <v>-0.16992500144231215</v>
      </c>
      <c r="AJ142" s="128"/>
      <c r="AK142" s="129"/>
      <c r="AL142" s="128">
        <v>-2.9425145053392399</v>
      </c>
      <c r="AM142" s="128">
        <v>-2.0417686499516297</v>
      </c>
      <c r="AN142" s="128">
        <v>-2.0840642647884735</v>
      </c>
      <c r="AO142" s="128">
        <v>-1.0600473836699384</v>
      </c>
    </row>
    <row r="143" spans="2:41" x14ac:dyDescent="0.25">
      <c r="B143" s="121" t="s">
        <v>2</v>
      </c>
      <c r="C143" s="4" t="s">
        <v>512</v>
      </c>
      <c r="D143" s="22" t="s">
        <v>112</v>
      </c>
      <c r="E143" s="23">
        <v>117</v>
      </c>
      <c r="F143" s="24" t="s">
        <v>512</v>
      </c>
      <c r="G143" s="24" t="s">
        <v>590</v>
      </c>
      <c r="H143" s="24" t="s">
        <v>134</v>
      </c>
      <c r="I143" s="24" t="s">
        <v>37</v>
      </c>
      <c r="J143" s="23">
        <v>5</v>
      </c>
      <c r="K143" s="25" t="s">
        <v>42</v>
      </c>
      <c r="L143" s="23" t="s">
        <v>39</v>
      </c>
      <c r="M143" s="23" t="s">
        <v>40</v>
      </c>
      <c r="N143" s="128">
        <v>6.6438561897747253</v>
      </c>
      <c r="O143" s="128">
        <v>6.6438561897747253</v>
      </c>
      <c r="P143" s="128">
        <v>6.6438561897747253</v>
      </c>
      <c r="Q143" s="128">
        <v>6.6438561897747253</v>
      </c>
      <c r="R143" s="128">
        <v>6.6438561897747253</v>
      </c>
      <c r="S143" s="129"/>
      <c r="T143" s="4" t="s">
        <v>513</v>
      </c>
      <c r="U143" s="23">
        <v>21</v>
      </c>
      <c r="V143" s="25" t="s">
        <v>38</v>
      </c>
      <c r="W143" s="130">
        <f t="shared" si="2"/>
        <v>4.2</v>
      </c>
      <c r="X143" s="128">
        <v>6.6438561897747253</v>
      </c>
      <c r="Y143" s="128">
        <v>6.6438561897747253</v>
      </c>
      <c r="Z143" s="128">
        <v>6.6438561897747253</v>
      </c>
      <c r="AA143" s="128">
        <v>6.6438561897747253</v>
      </c>
      <c r="AB143" s="128">
        <v>7.2312211807111852</v>
      </c>
      <c r="AC143" s="129"/>
      <c r="AD143" s="129"/>
      <c r="AE143" s="128">
        <v>0</v>
      </c>
      <c r="AF143" s="128">
        <v>0</v>
      </c>
      <c r="AG143" s="128">
        <v>0</v>
      </c>
      <c r="AH143" s="128">
        <v>0</v>
      </c>
      <c r="AI143" s="128">
        <v>0.58736499093646</v>
      </c>
      <c r="AJ143" s="128"/>
      <c r="AK143" s="129"/>
      <c r="AL143" s="128">
        <v>0</v>
      </c>
      <c r="AM143" s="128">
        <v>0</v>
      </c>
      <c r="AN143" s="128">
        <v>0</v>
      </c>
      <c r="AO143" s="128">
        <v>0.58736499093646</v>
      </c>
    </row>
    <row r="144" spans="2:41" x14ac:dyDescent="0.25">
      <c r="B144" s="121" t="s">
        <v>2</v>
      </c>
      <c r="C144" s="4" t="s">
        <v>514</v>
      </c>
      <c r="D144" s="24" t="s">
        <v>75</v>
      </c>
      <c r="E144" s="23">
        <v>287</v>
      </c>
      <c r="F144" s="24" t="s">
        <v>514</v>
      </c>
      <c r="G144" s="22" t="s">
        <v>146</v>
      </c>
      <c r="H144" s="22" t="s">
        <v>63</v>
      </c>
      <c r="I144" s="22" t="s">
        <v>37</v>
      </c>
      <c r="J144" s="23">
        <v>6</v>
      </c>
      <c r="K144" s="25" t="s">
        <v>42</v>
      </c>
      <c r="L144" s="23" t="s">
        <v>39</v>
      </c>
      <c r="M144" s="23" t="s">
        <v>40</v>
      </c>
      <c r="N144" s="128">
        <v>6.6438561897747253</v>
      </c>
      <c r="O144" s="128">
        <v>6.6438561897747253</v>
      </c>
      <c r="P144" s="128">
        <v>6.6438561897747253</v>
      </c>
      <c r="Q144" s="128">
        <v>6.6438561897747253</v>
      </c>
      <c r="R144" s="128">
        <v>6.6438561897747253</v>
      </c>
      <c r="S144" s="129"/>
      <c r="T144" s="4" t="s">
        <v>145</v>
      </c>
      <c r="U144" s="23">
        <v>15</v>
      </c>
      <c r="V144" s="25" t="s">
        <v>38</v>
      </c>
      <c r="W144" s="130">
        <f t="shared" si="2"/>
        <v>2.5</v>
      </c>
      <c r="X144" s="128">
        <v>7.1395513523987937</v>
      </c>
      <c r="Y144" s="128">
        <v>6.6438561897747253</v>
      </c>
      <c r="Z144" s="128">
        <v>6.6438561897747253</v>
      </c>
      <c r="AA144" s="128">
        <v>6.6438561897747253</v>
      </c>
      <c r="AB144" s="128">
        <v>6.6438561897747253</v>
      </c>
      <c r="AC144" s="129"/>
      <c r="AD144" s="129"/>
      <c r="AE144" s="128">
        <v>0.49569516262406843</v>
      </c>
      <c r="AF144" s="128">
        <v>0</v>
      </c>
      <c r="AG144" s="128">
        <v>0</v>
      </c>
      <c r="AH144" s="128">
        <v>0</v>
      </c>
      <c r="AI144" s="128">
        <v>0</v>
      </c>
      <c r="AJ144" s="128"/>
      <c r="AK144" s="129"/>
      <c r="AL144" s="128">
        <v>0</v>
      </c>
      <c r="AM144" s="128">
        <v>0</v>
      </c>
      <c r="AN144" s="128">
        <v>0</v>
      </c>
      <c r="AO144" s="128">
        <v>0</v>
      </c>
    </row>
    <row r="145" spans="2:41" x14ac:dyDescent="0.25">
      <c r="B145" s="121" t="s">
        <v>2</v>
      </c>
      <c r="C145" s="4" t="s">
        <v>515</v>
      </c>
      <c r="D145" s="24" t="s">
        <v>206</v>
      </c>
      <c r="E145" s="23">
        <v>278</v>
      </c>
      <c r="F145" s="24" t="s">
        <v>515</v>
      </c>
      <c r="G145" s="24" t="s">
        <v>207</v>
      </c>
      <c r="H145" s="22" t="s">
        <v>63</v>
      </c>
      <c r="I145" s="22" t="s">
        <v>37</v>
      </c>
      <c r="J145" s="23">
        <v>6</v>
      </c>
      <c r="K145" s="25" t="s">
        <v>42</v>
      </c>
      <c r="L145" s="23" t="s">
        <v>39</v>
      </c>
      <c r="M145" s="23" t="s">
        <v>40</v>
      </c>
      <c r="N145" s="128">
        <v>8.5670053702470348</v>
      </c>
      <c r="O145" s="128">
        <v>8.4252159032993852</v>
      </c>
      <c r="P145" s="128">
        <v>7.674192268145684</v>
      </c>
      <c r="Q145" s="128">
        <v>6.8826430493618416</v>
      </c>
      <c r="R145" s="128">
        <v>6.6438561897747253</v>
      </c>
      <c r="S145" s="129"/>
      <c r="T145" s="4" t="s">
        <v>205</v>
      </c>
      <c r="U145" s="23">
        <v>15</v>
      </c>
      <c r="V145" s="25" t="s">
        <v>38</v>
      </c>
      <c r="W145" s="130">
        <f t="shared" si="2"/>
        <v>2.5</v>
      </c>
      <c r="X145" s="128">
        <v>6.6438561897747253</v>
      </c>
      <c r="Y145" s="128">
        <v>6.6438561897747253</v>
      </c>
      <c r="Z145" s="128">
        <v>6.6438561897747253</v>
      </c>
      <c r="AA145" s="128">
        <v>6.6438561897747253</v>
      </c>
      <c r="AB145" s="128">
        <v>6.6438561897747253</v>
      </c>
      <c r="AC145" s="129"/>
      <c r="AD145" s="129"/>
      <c r="AE145" s="128">
        <v>-1.9231491804723095</v>
      </c>
      <c r="AF145" s="128">
        <v>-1.7813597135246599</v>
      </c>
      <c r="AG145" s="128">
        <v>-1.0303360783709588</v>
      </c>
      <c r="AH145" s="128">
        <v>-0.23878685958711632</v>
      </c>
      <c r="AI145" s="128">
        <v>0</v>
      </c>
      <c r="AJ145" s="128"/>
      <c r="AK145" s="129"/>
      <c r="AL145" s="128">
        <v>-1.9231491804723095</v>
      </c>
      <c r="AM145" s="128">
        <v>-1.7813597135246599</v>
      </c>
      <c r="AN145" s="128">
        <v>-1.0303360783709588</v>
      </c>
      <c r="AO145" s="128">
        <v>-0.23878685958711632</v>
      </c>
    </row>
    <row r="146" spans="2:41" x14ac:dyDescent="0.25">
      <c r="B146" s="121" t="s">
        <v>2</v>
      </c>
      <c r="C146" s="4" t="s">
        <v>520</v>
      </c>
      <c r="D146" s="24" t="s">
        <v>593</v>
      </c>
      <c r="E146" s="23">
        <v>264</v>
      </c>
      <c r="F146" s="22" t="s">
        <v>520</v>
      </c>
      <c r="G146" s="22" t="s">
        <v>594</v>
      </c>
      <c r="H146" s="22" t="s">
        <v>595</v>
      </c>
      <c r="I146" s="22" t="s">
        <v>37</v>
      </c>
      <c r="J146" s="23">
        <v>4</v>
      </c>
      <c r="K146" s="25" t="s">
        <v>42</v>
      </c>
      <c r="L146" s="23" t="s">
        <v>39</v>
      </c>
      <c r="M146" s="23" t="s">
        <v>40</v>
      </c>
      <c r="N146" s="128">
        <v>6.6438561897747253</v>
      </c>
      <c r="O146" s="128">
        <v>6.6438561897747253</v>
      </c>
      <c r="P146" s="128">
        <v>6.6438561897747253</v>
      </c>
      <c r="Q146" s="128">
        <v>6.6438561897747253</v>
      </c>
      <c r="R146" s="128">
        <v>6.6438561897747253</v>
      </c>
      <c r="S146" s="129"/>
      <c r="T146" s="4" t="s">
        <v>521</v>
      </c>
      <c r="U146" s="23">
        <v>12</v>
      </c>
      <c r="V146" s="25" t="s">
        <v>38</v>
      </c>
      <c r="W146" s="130">
        <f t="shared" si="2"/>
        <v>3</v>
      </c>
      <c r="X146" s="128">
        <v>6.6438561897747253</v>
      </c>
      <c r="Y146" s="128">
        <v>6.6438561897747253</v>
      </c>
      <c r="Z146" s="128">
        <v>6.6438561897747253</v>
      </c>
      <c r="AA146" s="128">
        <v>6.6438561897747253</v>
      </c>
      <c r="AB146" s="128">
        <v>6.6438561897747253</v>
      </c>
      <c r="AC146" s="129"/>
      <c r="AD146" s="129"/>
      <c r="AE146" s="128">
        <v>0</v>
      </c>
      <c r="AF146" s="128">
        <v>0</v>
      </c>
      <c r="AG146" s="128">
        <v>0</v>
      </c>
      <c r="AH146" s="128">
        <v>0</v>
      </c>
      <c r="AI146" s="128">
        <v>0</v>
      </c>
      <c r="AJ146" s="128"/>
      <c r="AK146" s="129"/>
      <c r="AL146" s="128">
        <v>0</v>
      </c>
      <c r="AM146" s="128">
        <v>0</v>
      </c>
      <c r="AN146" s="128">
        <v>0</v>
      </c>
      <c r="AO146" s="128">
        <v>0</v>
      </c>
    </row>
    <row r="147" spans="2:41" x14ac:dyDescent="0.25">
      <c r="B147" s="121" t="s">
        <v>2</v>
      </c>
      <c r="C147" s="4" t="s">
        <v>53</v>
      </c>
      <c r="D147" s="22" t="s">
        <v>50</v>
      </c>
      <c r="E147" s="23">
        <v>275</v>
      </c>
      <c r="F147" s="22" t="s">
        <v>53</v>
      </c>
      <c r="G147" s="22" t="s">
        <v>52</v>
      </c>
      <c r="H147" s="24" t="s">
        <v>36</v>
      </c>
      <c r="I147" s="22" t="s">
        <v>37</v>
      </c>
      <c r="J147" s="23">
        <v>5</v>
      </c>
      <c r="K147" s="25" t="s">
        <v>42</v>
      </c>
      <c r="L147" s="23" t="s">
        <v>39</v>
      </c>
      <c r="M147" s="23" t="s">
        <v>40</v>
      </c>
      <c r="N147" s="128">
        <v>6.6438561897747253</v>
      </c>
      <c r="O147" s="128">
        <v>6.6438561897747253</v>
      </c>
      <c r="P147" s="128">
        <v>6.6438561897747253</v>
      </c>
      <c r="Q147" s="128">
        <v>6.6438561897747253</v>
      </c>
      <c r="R147" s="128">
        <v>6.6438561897747253</v>
      </c>
      <c r="S147" s="129"/>
      <c r="T147" s="4" t="s">
        <v>48</v>
      </c>
      <c r="U147" s="23">
        <v>20</v>
      </c>
      <c r="V147" s="25" t="s">
        <v>38</v>
      </c>
      <c r="W147" s="130">
        <f t="shared" si="2"/>
        <v>4</v>
      </c>
      <c r="X147" s="128">
        <v>7.2070143201775325</v>
      </c>
      <c r="Y147" s="128">
        <v>6.6438561897747253</v>
      </c>
      <c r="Z147" s="128">
        <v>6.6438561897747253</v>
      </c>
      <c r="AA147" s="128">
        <v>6.6438561897747253</v>
      </c>
      <c r="AB147" s="128">
        <v>6.6438561897747253</v>
      </c>
      <c r="AC147" s="129"/>
      <c r="AD147" s="129"/>
      <c r="AE147" s="128">
        <v>0.56315813040280727</v>
      </c>
      <c r="AF147" s="128">
        <v>0</v>
      </c>
      <c r="AG147" s="128">
        <v>0</v>
      </c>
      <c r="AH147" s="128">
        <v>0</v>
      </c>
      <c r="AI147" s="128">
        <v>0</v>
      </c>
      <c r="AJ147" s="128"/>
      <c r="AK147" s="129"/>
      <c r="AL147" s="128">
        <v>0</v>
      </c>
      <c r="AM147" s="128">
        <v>0</v>
      </c>
      <c r="AN147" s="128">
        <v>0</v>
      </c>
      <c r="AO147" s="128">
        <v>0</v>
      </c>
    </row>
    <row r="148" spans="2:41" x14ac:dyDescent="0.25">
      <c r="B148" s="121" t="s">
        <v>2</v>
      </c>
      <c r="C148" s="4" t="s">
        <v>531</v>
      </c>
      <c r="D148" s="22" t="s">
        <v>50</v>
      </c>
      <c r="E148" s="23">
        <v>225</v>
      </c>
      <c r="F148" s="22" t="s">
        <v>531</v>
      </c>
      <c r="G148" s="22" t="s">
        <v>599</v>
      </c>
      <c r="H148" s="24" t="s">
        <v>36</v>
      </c>
      <c r="I148" s="22" t="s">
        <v>37</v>
      </c>
      <c r="J148" s="23">
        <v>4</v>
      </c>
      <c r="K148" s="25" t="s">
        <v>42</v>
      </c>
      <c r="L148" s="23" t="s">
        <v>39</v>
      </c>
      <c r="M148" s="23" t="s">
        <v>40</v>
      </c>
      <c r="N148" s="128">
        <v>6.6438561897747253</v>
      </c>
      <c r="O148" s="128">
        <v>6.6438561897747253</v>
      </c>
      <c r="P148" s="128">
        <v>6.6438561897747253</v>
      </c>
      <c r="Q148" s="128">
        <v>6.6438561897747253</v>
      </c>
      <c r="R148" s="128">
        <v>6.6438561897747253</v>
      </c>
      <c r="S148" s="129"/>
      <c r="T148" s="4" t="s">
        <v>530</v>
      </c>
      <c r="U148" s="23">
        <v>15</v>
      </c>
      <c r="V148" s="25" t="s">
        <v>38</v>
      </c>
      <c r="W148" s="130">
        <f t="shared" si="2"/>
        <v>3.75</v>
      </c>
      <c r="X148" s="128">
        <v>7.4512111118323299</v>
      </c>
      <c r="Y148" s="128">
        <v>6.6438561897747253</v>
      </c>
      <c r="Z148" s="128">
        <v>6.6438561897747253</v>
      </c>
      <c r="AA148" s="128">
        <v>6.6438561897747253</v>
      </c>
      <c r="AB148" s="128">
        <v>6.6438561897747253</v>
      </c>
      <c r="AC148" s="129"/>
      <c r="AD148" s="129"/>
      <c r="AE148" s="128">
        <v>0.80735492205760462</v>
      </c>
      <c r="AF148" s="128">
        <v>0</v>
      </c>
      <c r="AG148" s="128">
        <v>0</v>
      </c>
      <c r="AH148" s="128">
        <v>0</v>
      </c>
      <c r="AI148" s="128">
        <v>0</v>
      </c>
      <c r="AJ148" s="128"/>
      <c r="AK148" s="129"/>
      <c r="AL148" s="128">
        <v>0</v>
      </c>
      <c r="AM148" s="128">
        <v>0</v>
      </c>
      <c r="AN148" s="128">
        <v>0</v>
      </c>
      <c r="AO148" s="128">
        <v>0</v>
      </c>
    </row>
    <row r="149" spans="2:41" ht="25.5" x14ac:dyDescent="0.25">
      <c r="B149" s="121" t="s">
        <v>2</v>
      </c>
      <c r="C149" s="4" t="s">
        <v>554</v>
      </c>
      <c r="D149" s="24" t="s">
        <v>206</v>
      </c>
      <c r="E149" s="23">
        <v>136</v>
      </c>
      <c r="F149" s="24" t="s">
        <v>554</v>
      </c>
      <c r="G149" s="24" t="s">
        <v>607</v>
      </c>
      <c r="H149" s="24" t="s">
        <v>134</v>
      </c>
      <c r="I149" s="24" t="s">
        <v>37</v>
      </c>
      <c r="J149" s="23">
        <v>7</v>
      </c>
      <c r="K149" s="25" t="s">
        <v>42</v>
      </c>
      <c r="L149" s="23" t="s">
        <v>39</v>
      </c>
      <c r="M149" s="23" t="s">
        <v>40</v>
      </c>
      <c r="N149" s="128">
        <v>7.5622424242210728</v>
      </c>
      <c r="O149" s="128">
        <v>6.6438561897747253</v>
      </c>
      <c r="P149" s="128">
        <v>7.3331553503106166</v>
      </c>
      <c r="Q149" s="128">
        <v>6.6438561897747253</v>
      </c>
      <c r="R149" s="128">
        <v>6.6438561897747253</v>
      </c>
      <c r="S149" s="129"/>
      <c r="T149" s="4" t="s">
        <v>555</v>
      </c>
      <c r="U149" s="23">
        <v>21</v>
      </c>
      <c r="V149" s="25" t="s">
        <v>38</v>
      </c>
      <c r="W149" s="130">
        <f t="shared" si="2"/>
        <v>3</v>
      </c>
      <c r="X149" s="128">
        <v>6.6438561897747253</v>
      </c>
      <c r="Y149" s="128">
        <v>6.6438561897747253</v>
      </c>
      <c r="Z149" s="128">
        <v>6.6438561897747253</v>
      </c>
      <c r="AA149" s="128">
        <v>6.6438561897747253</v>
      </c>
      <c r="AB149" s="128">
        <v>6.6438561897747253</v>
      </c>
      <c r="AC149" s="129"/>
      <c r="AD149" s="129"/>
      <c r="AE149" s="128">
        <v>-0.91838623444634759</v>
      </c>
      <c r="AF149" s="128">
        <v>0</v>
      </c>
      <c r="AG149" s="128">
        <v>-0.68929916053589135</v>
      </c>
      <c r="AH149" s="128">
        <v>0</v>
      </c>
      <c r="AI149" s="128">
        <v>0</v>
      </c>
      <c r="AJ149" s="128"/>
      <c r="AK149" s="129"/>
      <c r="AL149" s="128">
        <v>-0.91838623444634759</v>
      </c>
      <c r="AM149" s="128">
        <v>0</v>
      </c>
      <c r="AN149" s="128">
        <v>-0.68929916053589135</v>
      </c>
      <c r="AO149" s="128">
        <v>0</v>
      </c>
    </row>
    <row r="150" spans="2:41" s="1" customFormat="1" ht="0" hidden="1" customHeight="1" x14ac:dyDescent="0.25">
      <c r="B150" s="120" t="s">
        <v>0</v>
      </c>
      <c r="C150" s="4" t="s">
        <v>355</v>
      </c>
      <c r="D150" s="22" t="s">
        <v>582</v>
      </c>
      <c r="E150" s="23">
        <v>299</v>
      </c>
      <c r="F150" s="24" t="s">
        <v>583</v>
      </c>
      <c r="G150" s="24" t="s">
        <v>584</v>
      </c>
      <c r="H150" s="24" t="s">
        <v>90</v>
      </c>
      <c r="I150" s="24" t="s">
        <v>37</v>
      </c>
      <c r="J150" s="23">
        <v>7</v>
      </c>
      <c r="K150" s="25" t="s">
        <v>42</v>
      </c>
      <c r="L150" s="23" t="s">
        <v>39</v>
      </c>
      <c r="M150" s="23" t="s">
        <v>585</v>
      </c>
      <c r="N150" s="128">
        <v>8.007027266893969</v>
      </c>
      <c r="O150" s="128">
        <v>6.6438561897747253</v>
      </c>
      <c r="P150" s="128">
        <v>6.6438561897747253</v>
      </c>
      <c r="Q150" s="128">
        <v>6.6438561897747253</v>
      </c>
      <c r="R150" s="128">
        <v>6.6438561897747253</v>
      </c>
      <c r="S150" s="129"/>
      <c r="T150" s="4" t="s">
        <v>356</v>
      </c>
      <c r="U150" s="23">
        <v>24</v>
      </c>
      <c r="V150" s="25" t="s">
        <v>38</v>
      </c>
      <c r="W150" s="130">
        <f t="shared" si="2"/>
        <v>3.4285714285714284</v>
      </c>
      <c r="X150" s="128">
        <v>14.457172437678141</v>
      </c>
      <c r="Y150" s="128">
        <v>9.3230547603416465</v>
      </c>
      <c r="Z150" s="128">
        <v>6.6438561897747253</v>
      </c>
      <c r="AA150" s="128">
        <v>6.6438561897747253</v>
      </c>
      <c r="AB150" s="128">
        <v>6.6438561897747253</v>
      </c>
      <c r="AC150" s="129"/>
      <c r="AD150" s="129"/>
      <c r="AE150" s="128">
        <v>6.4501451707841717</v>
      </c>
      <c r="AF150" s="128">
        <v>2.6791985705669212</v>
      </c>
      <c r="AG150" s="128">
        <v>0</v>
      </c>
      <c r="AH150" s="128">
        <v>0</v>
      </c>
      <c r="AI150" s="128">
        <v>0</v>
      </c>
      <c r="AJ150" s="128"/>
      <c r="AK150" s="129"/>
      <c r="AL150" s="128">
        <v>1.3160274934476774</v>
      </c>
      <c r="AM150" s="128">
        <v>0</v>
      </c>
      <c r="AN150" s="128">
        <v>0</v>
      </c>
      <c r="AO150" s="128">
        <v>0</v>
      </c>
    </row>
    <row r="151" spans="2:41" ht="25.5" x14ac:dyDescent="0.25">
      <c r="B151" s="121" t="s">
        <v>2</v>
      </c>
      <c r="C151" s="4" t="s">
        <v>564</v>
      </c>
      <c r="D151" s="22" t="s">
        <v>82</v>
      </c>
      <c r="E151" s="23">
        <v>231</v>
      </c>
      <c r="F151" s="24" t="s">
        <v>564</v>
      </c>
      <c r="G151" s="24" t="s">
        <v>622</v>
      </c>
      <c r="H151" s="22" t="s">
        <v>63</v>
      </c>
      <c r="I151" s="22" t="s">
        <v>37</v>
      </c>
      <c r="J151" s="23">
        <v>5</v>
      </c>
      <c r="K151" s="25" t="s">
        <v>42</v>
      </c>
      <c r="L151" s="23" t="s">
        <v>39</v>
      </c>
      <c r="M151" s="23" t="s">
        <v>40</v>
      </c>
      <c r="N151" s="128">
        <v>6.6438561897747253</v>
      </c>
      <c r="O151" s="128">
        <v>6.6438561897747253</v>
      </c>
      <c r="P151" s="128">
        <v>6.6438561897747253</v>
      </c>
      <c r="Q151" s="128">
        <v>6.6438561897747253</v>
      </c>
      <c r="R151" s="128">
        <v>6.6438561897747253</v>
      </c>
      <c r="S151" s="129"/>
      <c r="T151" s="4" t="s">
        <v>565</v>
      </c>
      <c r="U151" s="23">
        <v>12</v>
      </c>
      <c r="V151" s="25" t="s">
        <v>38</v>
      </c>
      <c r="W151" s="130">
        <f t="shared" si="2"/>
        <v>2.4</v>
      </c>
      <c r="X151" s="128">
        <v>6.6438561897747253</v>
      </c>
      <c r="Y151" s="128">
        <v>6.6438561897747253</v>
      </c>
      <c r="Z151" s="128">
        <v>6.6438561897747253</v>
      </c>
      <c r="AA151" s="128">
        <v>6.6438561897747253</v>
      </c>
      <c r="AB151" s="128">
        <v>6.6438561897747253</v>
      </c>
      <c r="AC151" s="129"/>
      <c r="AD151" s="129"/>
      <c r="AE151" s="128">
        <v>0</v>
      </c>
      <c r="AF151" s="128">
        <v>0</v>
      </c>
      <c r="AG151" s="128">
        <v>0</v>
      </c>
      <c r="AH151" s="128">
        <v>0</v>
      </c>
      <c r="AI151" s="128">
        <v>0</v>
      </c>
      <c r="AJ151" s="128"/>
      <c r="AK151" s="129"/>
      <c r="AL151" s="128">
        <v>0</v>
      </c>
      <c r="AM151" s="128">
        <v>0</v>
      </c>
      <c r="AN151" s="128">
        <v>0</v>
      </c>
      <c r="AO151" s="128">
        <v>0</v>
      </c>
    </row>
    <row r="152" spans="2:41" ht="25.5" x14ac:dyDescent="0.25">
      <c r="B152" s="122" t="s">
        <v>3</v>
      </c>
      <c r="C152" s="4" t="s">
        <v>314</v>
      </c>
      <c r="D152" s="22" t="s">
        <v>165</v>
      </c>
      <c r="E152" s="23">
        <v>253</v>
      </c>
      <c r="F152" s="24" t="s">
        <v>314</v>
      </c>
      <c r="G152" s="22" t="s">
        <v>600</v>
      </c>
      <c r="H152" s="22" t="s">
        <v>63</v>
      </c>
      <c r="I152" s="22" t="s">
        <v>37</v>
      </c>
      <c r="J152" s="23">
        <v>5</v>
      </c>
      <c r="K152" s="25" t="s">
        <v>42</v>
      </c>
      <c r="L152" s="23" t="s">
        <v>39</v>
      </c>
      <c r="M152" s="23" t="s">
        <v>40</v>
      </c>
      <c r="N152" s="128">
        <v>6.6438561897747253</v>
      </c>
      <c r="O152" s="128">
        <v>6.6438561897747253</v>
      </c>
      <c r="P152" s="128">
        <v>6.6438561897747253</v>
      </c>
      <c r="Q152" s="128">
        <v>6.6438561897747253</v>
      </c>
      <c r="R152" s="128">
        <v>6.6438561897747253</v>
      </c>
      <c r="S152" s="129"/>
      <c r="T152" s="4" t="s">
        <v>315</v>
      </c>
      <c r="U152" s="23">
        <v>13</v>
      </c>
      <c r="V152" s="25" t="s">
        <v>38</v>
      </c>
      <c r="W152" s="130">
        <f t="shared" si="2"/>
        <v>2.6</v>
      </c>
      <c r="X152" s="128">
        <v>6.6438561897747253</v>
      </c>
      <c r="Y152" s="128">
        <v>6.6438561897747253</v>
      </c>
      <c r="Z152" s="128">
        <v>6.6438561897747253</v>
      </c>
      <c r="AA152" s="128">
        <v>6.6438561897747253</v>
      </c>
      <c r="AB152" s="128">
        <v>6.6438561897747253</v>
      </c>
      <c r="AC152" s="4"/>
      <c r="AD152" s="4"/>
      <c r="AE152" s="128">
        <v>0</v>
      </c>
      <c r="AF152" s="128">
        <v>0</v>
      </c>
      <c r="AG152" s="128">
        <v>0</v>
      </c>
      <c r="AH152" s="128">
        <v>0</v>
      </c>
      <c r="AI152" s="128">
        <v>0</v>
      </c>
      <c r="AJ152" s="128"/>
      <c r="AK152" s="4"/>
      <c r="AL152" s="128">
        <v>0</v>
      </c>
      <c r="AM152" s="128">
        <v>0</v>
      </c>
      <c r="AN152" s="128">
        <v>0</v>
      </c>
      <c r="AO152" s="128">
        <v>0</v>
      </c>
    </row>
    <row r="153" spans="2:41" ht="25.5" x14ac:dyDescent="0.25">
      <c r="B153" s="122" t="s">
        <v>3</v>
      </c>
      <c r="C153" s="4" t="s">
        <v>316</v>
      </c>
      <c r="D153" s="22" t="s">
        <v>272</v>
      </c>
      <c r="E153" s="23">
        <v>333</v>
      </c>
      <c r="F153" s="24" t="s">
        <v>316</v>
      </c>
      <c r="G153" s="22" t="s">
        <v>624</v>
      </c>
      <c r="H153" s="22" t="s">
        <v>63</v>
      </c>
      <c r="I153" s="22" t="s">
        <v>37</v>
      </c>
      <c r="J153" s="23">
        <v>3</v>
      </c>
      <c r="K153" s="25" t="s">
        <v>42</v>
      </c>
      <c r="L153" s="23" t="s">
        <v>39</v>
      </c>
      <c r="M153" s="23" t="s">
        <v>40</v>
      </c>
      <c r="N153" s="128">
        <v>6.6438561897747253</v>
      </c>
      <c r="O153" s="128">
        <v>6.6438561897747253</v>
      </c>
      <c r="P153" s="128">
        <v>6.6438561897747253</v>
      </c>
      <c r="Q153" s="128">
        <v>6.6438561897747253</v>
      </c>
      <c r="R153" s="128">
        <v>6.6438561897747253</v>
      </c>
      <c r="S153" s="129"/>
      <c r="T153" s="4" t="s">
        <v>318</v>
      </c>
      <c r="U153" s="23">
        <v>15</v>
      </c>
      <c r="V153" s="25" t="s">
        <v>38</v>
      </c>
      <c r="W153" s="130">
        <f t="shared" si="2"/>
        <v>5</v>
      </c>
      <c r="X153" s="128">
        <v>6.6438561897747253</v>
      </c>
      <c r="Y153" s="128">
        <v>6.6438561897747253</v>
      </c>
      <c r="Z153" s="128">
        <v>6.6438561897747253</v>
      </c>
      <c r="AA153" s="128">
        <v>6.6438561897747253</v>
      </c>
      <c r="AB153" s="128">
        <v>6.6438561897747253</v>
      </c>
      <c r="AC153" s="4"/>
      <c r="AD153" s="4"/>
      <c r="AE153" s="128">
        <v>0</v>
      </c>
      <c r="AF153" s="128">
        <v>0</v>
      </c>
      <c r="AG153" s="128">
        <v>0</v>
      </c>
      <c r="AH153" s="128">
        <v>0</v>
      </c>
      <c r="AI153" s="128">
        <v>0</v>
      </c>
      <c r="AJ153" s="128"/>
      <c r="AK153" s="4"/>
      <c r="AL153" s="128">
        <v>0</v>
      </c>
      <c r="AM153" s="128">
        <v>0</v>
      </c>
      <c r="AN153" s="128">
        <v>0</v>
      </c>
      <c r="AO153" s="128">
        <v>0</v>
      </c>
    </row>
    <row r="154" spans="2:41" ht="25.5" x14ac:dyDescent="0.25">
      <c r="B154" s="122" t="s">
        <v>3</v>
      </c>
      <c r="C154" s="4" t="s">
        <v>120</v>
      </c>
      <c r="D154" s="24" t="s">
        <v>75</v>
      </c>
      <c r="E154" s="23">
        <v>320</v>
      </c>
      <c r="F154" s="24" t="s">
        <v>121</v>
      </c>
      <c r="G154" s="24" t="s">
        <v>122</v>
      </c>
      <c r="H154" s="22" t="s">
        <v>63</v>
      </c>
      <c r="I154" s="22" t="s">
        <v>37</v>
      </c>
      <c r="J154" s="23">
        <v>6</v>
      </c>
      <c r="K154" s="25" t="s">
        <v>42</v>
      </c>
      <c r="L154" s="23" t="s">
        <v>39</v>
      </c>
      <c r="M154" s="23" t="s">
        <v>40</v>
      </c>
      <c r="N154" s="128">
        <v>6.6438561897747253</v>
      </c>
      <c r="O154" s="128">
        <v>6.6438561897747253</v>
      </c>
      <c r="P154" s="128">
        <v>6.6438561897747253</v>
      </c>
      <c r="Q154" s="128">
        <v>6.6438561897747253</v>
      </c>
      <c r="R154" s="128">
        <v>6.6438561897747253</v>
      </c>
      <c r="S154" s="129"/>
      <c r="T154" s="4" t="s">
        <v>228</v>
      </c>
      <c r="U154" s="23">
        <v>14</v>
      </c>
      <c r="V154" s="25" t="s">
        <v>38</v>
      </c>
      <c r="W154" s="130">
        <f t="shared" si="2"/>
        <v>2.3333333333333335</v>
      </c>
      <c r="X154" s="128">
        <v>6.6438561897747253</v>
      </c>
      <c r="Y154" s="128">
        <v>6.6438561897747253</v>
      </c>
      <c r="Z154" s="128">
        <v>6.6438561897747253</v>
      </c>
      <c r="AA154" s="128">
        <v>6.6438561897747253</v>
      </c>
      <c r="AB154" s="128">
        <v>6.6438561897747253</v>
      </c>
      <c r="AC154" s="129"/>
      <c r="AD154" s="129"/>
      <c r="AE154" s="128">
        <v>0</v>
      </c>
      <c r="AF154" s="128">
        <v>0</v>
      </c>
      <c r="AG154" s="128">
        <v>0</v>
      </c>
      <c r="AH154" s="128">
        <v>0</v>
      </c>
      <c r="AI154" s="128">
        <v>0</v>
      </c>
      <c r="AJ154" s="128"/>
      <c r="AK154" s="129"/>
      <c r="AL154" s="128">
        <v>0</v>
      </c>
      <c r="AM154" s="128">
        <v>0</v>
      </c>
      <c r="AN154" s="128">
        <v>0</v>
      </c>
      <c r="AO154" s="128">
        <v>0</v>
      </c>
    </row>
    <row r="155" spans="2:41" x14ac:dyDescent="0.25">
      <c r="B155" s="122" t="s">
        <v>3</v>
      </c>
      <c r="C155" s="4" t="s">
        <v>321</v>
      </c>
      <c r="D155" s="24" t="s">
        <v>65</v>
      </c>
      <c r="E155" s="23">
        <v>251</v>
      </c>
      <c r="F155" s="24" t="s">
        <v>638</v>
      </c>
      <c r="G155" s="24" t="s">
        <v>639</v>
      </c>
      <c r="H155" s="22" t="s">
        <v>63</v>
      </c>
      <c r="I155" s="22" t="s">
        <v>37</v>
      </c>
      <c r="J155" s="23">
        <v>5</v>
      </c>
      <c r="K155" s="25" t="s">
        <v>42</v>
      </c>
      <c r="L155" s="23" t="s">
        <v>39</v>
      </c>
      <c r="M155" s="23" t="s">
        <v>40</v>
      </c>
      <c r="N155" s="128">
        <v>14.382894168892136</v>
      </c>
      <c r="O155" s="128">
        <v>13.101606417165083</v>
      </c>
      <c r="P155" s="128">
        <v>9.8269456504154853</v>
      </c>
      <c r="Q155" s="128">
        <v>7.6917435191712746</v>
      </c>
      <c r="R155" s="128">
        <v>6.6438561897747253</v>
      </c>
      <c r="S155" s="129"/>
      <c r="T155" s="4" t="s">
        <v>322</v>
      </c>
      <c r="U155" s="23">
        <v>12</v>
      </c>
      <c r="V155" s="25" t="s">
        <v>38</v>
      </c>
      <c r="W155" s="130">
        <f t="shared" si="2"/>
        <v>2.4</v>
      </c>
      <c r="X155" s="128">
        <v>12.804786459365154</v>
      </c>
      <c r="Y155" s="128">
        <v>11.373952655370193</v>
      </c>
      <c r="Z155" s="128">
        <v>7.5117526537673793</v>
      </c>
      <c r="AA155" s="128">
        <v>6.6438561897747253</v>
      </c>
      <c r="AB155" s="128">
        <v>6.6438561897747253</v>
      </c>
      <c r="AC155" s="129"/>
      <c r="AD155" s="129"/>
      <c r="AE155" s="128">
        <v>-1.5781077095269822</v>
      </c>
      <c r="AF155" s="128">
        <v>-1.7276537617948904</v>
      </c>
      <c r="AG155" s="128">
        <v>-2.315192996648106</v>
      </c>
      <c r="AH155" s="128">
        <v>-1.0478873293965494</v>
      </c>
      <c r="AI155" s="128">
        <v>0</v>
      </c>
      <c r="AJ155" s="128"/>
      <c r="AK155" s="129"/>
      <c r="AL155" s="128">
        <v>-3.0089415135219433</v>
      </c>
      <c r="AM155" s="128">
        <v>-5.5898537633977039</v>
      </c>
      <c r="AN155" s="128">
        <v>-3.18308946064076</v>
      </c>
      <c r="AO155" s="128">
        <v>-1.0478873293965494</v>
      </c>
    </row>
    <row r="156" spans="2:41" x14ac:dyDescent="0.25">
      <c r="B156" s="122" t="s">
        <v>3</v>
      </c>
      <c r="C156" s="4" t="s">
        <v>323</v>
      </c>
      <c r="D156" s="24" t="s">
        <v>125</v>
      </c>
      <c r="E156" s="23">
        <v>263</v>
      </c>
      <c r="F156" s="24" t="s">
        <v>629</v>
      </c>
      <c r="G156" s="24" t="s">
        <v>630</v>
      </c>
      <c r="H156" s="22" t="s">
        <v>63</v>
      </c>
      <c r="I156" s="22" t="s">
        <v>37</v>
      </c>
      <c r="J156" s="23">
        <v>4</v>
      </c>
      <c r="K156" s="25" t="s">
        <v>42</v>
      </c>
      <c r="L156" s="23" t="s">
        <v>39</v>
      </c>
      <c r="M156" s="23" t="s">
        <v>40</v>
      </c>
      <c r="N156" s="128">
        <v>6.6438561897747253</v>
      </c>
      <c r="O156" s="128">
        <v>6.6438561897747253</v>
      </c>
      <c r="P156" s="128">
        <v>6.6438561897747253</v>
      </c>
      <c r="Q156" s="128">
        <v>6.6438561897747253</v>
      </c>
      <c r="R156" s="128">
        <v>6.6438561897747253</v>
      </c>
      <c r="S156" s="129"/>
      <c r="T156" s="4" t="s">
        <v>324</v>
      </c>
      <c r="U156" s="23">
        <v>12</v>
      </c>
      <c r="V156" s="25" t="s">
        <v>38</v>
      </c>
      <c r="W156" s="130">
        <f t="shared" si="2"/>
        <v>3</v>
      </c>
      <c r="X156" s="128">
        <v>6.6438561897747253</v>
      </c>
      <c r="Y156" s="128">
        <v>6.6438561897747253</v>
      </c>
      <c r="Z156" s="128">
        <v>6.6438561897747253</v>
      </c>
      <c r="AA156" s="128">
        <v>6.6438561897747253</v>
      </c>
      <c r="AB156" s="128">
        <v>6.6438561897747253</v>
      </c>
      <c r="AC156" s="129"/>
      <c r="AD156" s="129"/>
      <c r="AE156" s="128">
        <v>0</v>
      </c>
      <c r="AF156" s="128">
        <v>0</v>
      </c>
      <c r="AG156" s="128">
        <v>0</v>
      </c>
      <c r="AH156" s="128">
        <v>0</v>
      </c>
      <c r="AI156" s="128">
        <v>0</v>
      </c>
      <c r="AJ156" s="128"/>
      <c r="AK156" s="129"/>
      <c r="AL156" s="128">
        <v>0</v>
      </c>
      <c r="AM156" s="128">
        <v>0</v>
      </c>
      <c r="AN156" s="128">
        <v>0</v>
      </c>
      <c r="AO156" s="128">
        <v>0</v>
      </c>
    </row>
    <row r="157" spans="2:41" x14ac:dyDescent="0.25">
      <c r="B157" s="122" t="s">
        <v>3</v>
      </c>
      <c r="C157" s="4" t="s">
        <v>325</v>
      </c>
      <c r="D157" s="24" t="s">
        <v>65</v>
      </c>
      <c r="E157" s="23">
        <v>256</v>
      </c>
      <c r="F157" s="24" t="s">
        <v>649</v>
      </c>
      <c r="G157" s="24" t="s">
        <v>650</v>
      </c>
      <c r="H157" s="22" t="s">
        <v>63</v>
      </c>
      <c r="I157" s="22" t="s">
        <v>37</v>
      </c>
      <c r="J157" s="23">
        <v>6</v>
      </c>
      <c r="K157" s="25" t="s">
        <v>42</v>
      </c>
      <c r="L157" s="23" t="s">
        <v>39</v>
      </c>
      <c r="M157" s="23" t="s">
        <v>162</v>
      </c>
      <c r="N157" s="128">
        <v>14.79306981988077</v>
      </c>
      <c r="O157" s="128">
        <v>13.920492428291974</v>
      </c>
      <c r="P157" s="128">
        <v>10.539643506238036</v>
      </c>
      <c r="Q157" s="128">
        <v>8.6706562491184407</v>
      </c>
      <c r="R157" s="128">
        <v>6.8073549220576037</v>
      </c>
      <c r="S157" s="129"/>
      <c r="T157" s="4" t="s">
        <v>326</v>
      </c>
      <c r="U157" s="23">
        <v>10</v>
      </c>
      <c r="V157" s="25" t="s">
        <v>38</v>
      </c>
      <c r="W157" s="130">
        <f t="shared" si="2"/>
        <v>1.6666666666666667</v>
      </c>
      <c r="X157" s="128">
        <v>15.045237067504619</v>
      </c>
      <c r="Y157" s="128">
        <v>14.300960229114725</v>
      </c>
      <c r="Z157" s="128">
        <v>11.436060829465099</v>
      </c>
      <c r="AA157" s="128">
        <v>9.2923216328020395</v>
      </c>
      <c r="AB157" s="128">
        <v>7.5430318202552389</v>
      </c>
      <c r="AC157" s="129"/>
      <c r="AD157" s="129"/>
      <c r="AE157" s="128">
        <v>0.25216724762384857</v>
      </c>
      <c r="AF157" s="128">
        <v>0.38046780082275156</v>
      </c>
      <c r="AG157" s="128">
        <v>0.89641732322706247</v>
      </c>
      <c r="AH157" s="128">
        <v>0.6216653836835988</v>
      </c>
      <c r="AI157" s="128">
        <v>0.73567689819763515</v>
      </c>
      <c r="AJ157" s="128"/>
      <c r="AK157" s="129"/>
      <c r="AL157" s="128">
        <v>-0.4921095907660451</v>
      </c>
      <c r="AM157" s="128">
        <v>-2.484431598826875</v>
      </c>
      <c r="AN157" s="128">
        <v>-1.2473218734359968</v>
      </c>
      <c r="AO157" s="128">
        <v>-1.1276244288632018</v>
      </c>
    </row>
    <row r="158" spans="2:41" x14ac:dyDescent="0.25">
      <c r="B158" s="122" t="s">
        <v>3</v>
      </c>
      <c r="C158" s="4" t="s">
        <v>327</v>
      </c>
      <c r="D158" s="24" t="s">
        <v>125</v>
      </c>
      <c r="E158" s="23">
        <v>316</v>
      </c>
      <c r="F158" s="24" t="s">
        <v>640</v>
      </c>
      <c r="G158" s="24" t="s">
        <v>641</v>
      </c>
      <c r="H158" s="22" t="s">
        <v>63</v>
      </c>
      <c r="I158" s="22" t="s">
        <v>37</v>
      </c>
      <c r="J158" s="23">
        <v>5</v>
      </c>
      <c r="K158" s="25" t="s">
        <v>42</v>
      </c>
      <c r="L158" s="23" t="s">
        <v>39</v>
      </c>
      <c r="M158" s="23" t="s">
        <v>162</v>
      </c>
      <c r="N158" s="128">
        <v>6.6438561897747253</v>
      </c>
      <c r="O158" s="128">
        <v>6.6438561897747253</v>
      </c>
      <c r="P158" s="128">
        <v>6.6438561897747253</v>
      </c>
      <c r="Q158" s="128">
        <v>6.6438561897747253</v>
      </c>
      <c r="R158" s="128">
        <v>6.6438561897747253</v>
      </c>
      <c r="S158" s="129"/>
      <c r="T158" s="4" t="s">
        <v>328</v>
      </c>
      <c r="U158" s="23">
        <v>12</v>
      </c>
      <c r="V158" s="25" t="s">
        <v>38</v>
      </c>
      <c r="W158" s="130">
        <f t="shared" si="2"/>
        <v>2.4</v>
      </c>
      <c r="X158" s="128">
        <v>6.6438561897747253</v>
      </c>
      <c r="Y158" s="128">
        <v>6.6438561897747253</v>
      </c>
      <c r="Z158" s="128">
        <v>6.6438561897747253</v>
      </c>
      <c r="AA158" s="128">
        <v>6.6438561897747253</v>
      </c>
      <c r="AB158" s="128">
        <v>6.6438561897747253</v>
      </c>
      <c r="AC158" s="129"/>
      <c r="AD158" s="129"/>
      <c r="AE158" s="128">
        <v>0</v>
      </c>
      <c r="AF158" s="128">
        <v>0</v>
      </c>
      <c r="AG158" s="128">
        <v>0</v>
      </c>
      <c r="AH158" s="128">
        <v>0</v>
      </c>
      <c r="AI158" s="128">
        <v>0</v>
      </c>
      <c r="AJ158" s="128"/>
      <c r="AK158" s="129"/>
      <c r="AL158" s="128">
        <v>0</v>
      </c>
      <c r="AM158" s="128">
        <v>0</v>
      </c>
      <c r="AN158" s="128">
        <v>0</v>
      </c>
      <c r="AO158" s="128">
        <v>0</v>
      </c>
    </row>
    <row r="159" spans="2:41" ht="25.5" x14ac:dyDescent="0.25">
      <c r="B159" s="122" t="s">
        <v>3</v>
      </c>
      <c r="C159" s="4" t="s">
        <v>235</v>
      </c>
      <c r="D159" s="24" t="s">
        <v>65</v>
      </c>
      <c r="E159" s="23">
        <v>308</v>
      </c>
      <c r="F159" s="24" t="s">
        <v>236</v>
      </c>
      <c r="G159" s="24" t="s">
        <v>234</v>
      </c>
      <c r="H159" s="22" t="s">
        <v>63</v>
      </c>
      <c r="I159" s="22" t="s">
        <v>37</v>
      </c>
      <c r="J159" s="23">
        <v>6</v>
      </c>
      <c r="K159" s="25" t="s">
        <v>42</v>
      </c>
      <c r="L159" s="23" t="s">
        <v>39</v>
      </c>
      <c r="M159" s="23" t="s">
        <v>40</v>
      </c>
      <c r="N159" s="128">
        <v>14.919771156373722</v>
      </c>
      <c r="O159" s="128">
        <v>14.276360714492528</v>
      </c>
      <c r="P159" s="128">
        <v>12.001935913123642</v>
      </c>
      <c r="Q159" s="128">
        <v>9.7304701371842217</v>
      </c>
      <c r="R159" s="128">
        <v>7.581200581924957</v>
      </c>
      <c r="S159" s="129"/>
      <c r="T159" s="4" t="s">
        <v>232</v>
      </c>
      <c r="U159" s="23">
        <v>13</v>
      </c>
      <c r="V159" s="25" t="s">
        <v>38</v>
      </c>
      <c r="W159" s="130">
        <f t="shared" si="2"/>
        <v>2.1666666666666665</v>
      </c>
      <c r="X159" s="128">
        <v>14.68624061294023</v>
      </c>
      <c r="Y159" s="128">
        <v>13.995016287796725</v>
      </c>
      <c r="Z159" s="128">
        <v>11.595840223728191</v>
      </c>
      <c r="AA159" s="128">
        <v>9.4589192069675931</v>
      </c>
      <c r="AB159" s="128">
        <v>7.5176693881338119</v>
      </c>
      <c r="AC159" s="129"/>
      <c r="AD159" s="129"/>
      <c r="AE159" s="128">
        <v>-0.233530543433492</v>
      </c>
      <c r="AF159" s="128">
        <v>-0.28134442669580295</v>
      </c>
      <c r="AG159" s="128">
        <v>-0.40609568939545149</v>
      </c>
      <c r="AH159" s="128">
        <v>-0.27155093021662857</v>
      </c>
      <c r="AI159" s="128">
        <v>-6.3531193791145135E-2</v>
      </c>
      <c r="AJ159" s="128"/>
      <c r="AK159" s="129"/>
      <c r="AL159" s="128">
        <v>-0.92475486857699707</v>
      </c>
      <c r="AM159" s="128">
        <v>-2.6805204907643372</v>
      </c>
      <c r="AN159" s="128">
        <v>-2.5430167061560489</v>
      </c>
      <c r="AO159" s="128">
        <v>-2.2128007490504098</v>
      </c>
    </row>
    <row r="160" spans="2:41" x14ac:dyDescent="0.25">
      <c r="B160" s="122" t="s">
        <v>3</v>
      </c>
      <c r="C160" s="4" t="s">
        <v>330</v>
      </c>
      <c r="D160" s="24" t="s">
        <v>65</v>
      </c>
      <c r="E160" s="23">
        <v>273</v>
      </c>
      <c r="F160" s="24" t="s">
        <v>614</v>
      </c>
      <c r="G160" s="24" t="s">
        <v>241</v>
      </c>
      <c r="H160" s="22" t="s">
        <v>63</v>
      </c>
      <c r="I160" s="22" t="s">
        <v>37</v>
      </c>
      <c r="J160" s="23">
        <v>5</v>
      </c>
      <c r="K160" s="25" t="s">
        <v>42</v>
      </c>
      <c r="L160" s="23" t="s">
        <v>39</v>
      </c>
      <c r="M160" s="23" t="s">
        <v>40</v>
      </c>
      <c r="N160" s="128">
        <v>14.310737024160067</v>
      </c>
      <c r="O160" s="128">
        <v>13.125897731760327</v>
      </c>
      <c r="P160" s="128">
        <v>9.0402897210257169</v>
      </c>
      <c r="Q160" s="128">
        <v>7.4241662888181006</v>
      </c>
      <c r="R160" s="128">
        <v>6.6438561897747253</v>
      </c>
      <c r="S160" s="129"/>
      <c r="T160" s="4" t="s">
        <v>239</v>
      </c>
      <c r="U160" s="23">
        <v>10</v>
      </c>
      <c r="V160" s="25" t="s">
        <v>38</v>
      </c>
      <c r="W160" s="130">
        <f t="shared" si="2"/>
        <v>2</v>
      </c>
      <c r="X160" s="128">
        <v>14.894391483971038</v>
      </c>
      <c r="Y160" s="128">
        <v>14.237490075771834</v>
      </c>
      <c r="Z160" s="128">
        <v>11.231821178657405</v>
      </c>
      <c r="AA160" s="128">
        <v>9.1363503414541558</v>
      </c>
      <c r="AB160" s="128">
        <v>7.0980320829605272</v>
      </c>
      <c r="AC160" s="129"/>
      <c r="AD160" s="129"/>
      <c r="AE160" s="128">
        <v>0.58365445981097075</v>
      </c>
      <c r="AF160" s="128">
        <v>1.1115923440115072</v>
      </c>
      <c r="AG160" s="128">
        <v>2.1915314576316884</v>
      </c>
      <c r="AH160" s="128">
        <v>1.7121840526360552</v>
      </c>
      <c r="AI160" s="128">
        <v>0.45417589318580198</v>
      </c>
      <c r="AJ160" s="128"/>
      <c r="AK160" s="129"/>
      <c r="AL160" s="128">
        <v>-7.324694838823298E-2</v>
      </c>
      <c r="AM160" s="128">
        <v>-1.8940765531029218</v>
      </c>
      <c r="AN160" s="128">
        <v>9.6060620428438881E-2</v>
      </c>
      <c r="AO160" s="128">
        <v>-0.32613420585757336</v>
      </c>
    </row>
    <row r="161" spans="2:41" x14ac:dyDescent="0.25">
      <c r="B161" s="122" t="s">
        <v>3</v>
      </c>
      <c r="C161" s="4" t="s">
        <v>331</v>
      </c>
      <c r="D161" s="24" t="s">
        <v>65</v>
      </c>
      <c r="E161" s="23">
        <v>331</v>
      </c>
      <c r="F161" s="24" t="s">
        <v>646</v>
      </c>
      <c r="G161" s="24" t="s">
        <v>647</v>
      </c>
      <c r="H161" s="22" t="s">
        <v>63</v>
      </c>
      <c r="I161" s="22" t="s">
        <v>37</v>
      </c>
      <c r="J161" s="23">
        <v>5</v>
      </c>
      <c r="K161" s="25" t="s">
        <v>42</v>
      </c>
      <c r="L161" s="23" t="s">
        <v>39</v>
      </c>
      <c r="M161" s="23" t="s">
        <v>40</v>
      </c>
      <c r="N161" s="128">
        <v>6.6438561897747253</v>
      </c>
      <c r="O161" s="128">
        <v>6.6438561897747253</v>
      </c>
      <c r="P161" s="128">
        <v>6.6438561897747253</v>
      </c>
      <c r="Q161" s="128">
        <v>6.6438561897747253</v>
      </c>
      <c r="R161" s="128">
        <v>6.6438561897747253</v>
      </c>
      <c r="S161" s="129"/>
      <c r="T161" s="4" t="s">
        <v>332</v>
      </c>
      <c r="U161" s="23">
        <v>11</v>
      </c>
      <c r="V161" s="25" t="s">
        <v>38</v>
      </c>
      <c r="W161" s="130">
        <f t="shared" si="2"/>
        <v>2.2000000000000002</v>
      </c>
      <c r="X161" s="128">
        <v>6.6438561897747253</v>
      </c>
      <c r="Y161" s="128">
        <v>6.6438561897747253</v>
      </c>
      <c r="Z161" s="128">
        <v>6.6438561897747253</v>
      </c>
      <c r="AA161" s="128">
        <v>6.6438561897747253</v>
      </c>
      <c r="AB161" s="128">
        <v>6.6438561897747253</v>
      </c>
      <c r="AC161" s="129"/>
      <c r="AD161" s="129"/>
      <c r="AE161" s="128">
        <v>0</v>
      </c>
      <c r="AF161" s="128">
        <v>0</v>
      </c>
      <c r="AG161" s="128">
        <v>0</v>
      </c>
      <c r="AH161" s="128">
        <v>0</v>
      </c>
      <c r="AI161" s="128">
        <v>0</v>
      </c>
      <c r="AJ161" s="128"/>
      <c r="AK161" s="129"/>
      <c r="AL161" s="128">
        <v>0</v>
      </c>
      <c r="AM161" s="128">
        <v>0</v>
      </c>
      <c r="AN161" s="128">
        <v>0</v>
      </c>
      <c r="AO161" s="128">
        <v>0</v>
      </c>
    </row>
    <row r="162" spans="2:41" x14ac:dyDescent="0.25">
      <c r="B162" s="122" t="s">
        <v>3</v>
      </c>
      <c r="C162" s="4" t="s">
        <v>333</v>
      </c>
      <c r="D162" s="24" t="s">
        <v>125</v>
      </c>
      <c r="E162" s="23">
        <v>284</v>
      </c>
      <c r="F162" s="24" t="s">
        <v>642</v>
      </c>
      <c r="G162" s="24" t="s">
        <v>643</v>
      </c>
      <c r="H162" s="22" t="s">
        <v>63</v>
      </c>
      <c r="I162" s="22" t="s">
        <v>37</v>
      </c>
      <c r="J162" s="23">
        <v>5</v>
      </c>
      <c r="K162" s="25" t="s">
        <v>42</v>
      </c>
      <c r="L162" s="23" t="s">
        <v>39</v>
      </c>
      <c r="M162" s="23" t="s">
        <v>40</v>
      </c>
      <c r="N162" s="128">
        <v>6.6438561897747253</v>
      </c>
      <c r="O162" s="128">
        <v>6.6438561897747253</v>
      </c>
      <c r="P162" s="128">
        <v>6.6438561897747253</v>
      </c>
      <c r="Q162" s="128">
        <v>6.6438561897747253</v>
      </c>
      <c r="R162" s="128">
        <v>6.6438561897747253</v>
      </c>
      <c r="S162" s="129"/>
      <c r="T162" s="4" t="s">
        <v>334</v>
      </c>
      <c r="U162" s="23">
        <v>12</v>
      </c>
      <c r="V162" s="25" t="s">
        <v>38</v>
      </c>
      <c r="W162" s="130">
        <f t="shared" si="2"/>
        <v>2.4</v>
      </c>
      <c r="X162" s="128">
        <v>6.6438561897747253</v>
      </c>
      <c r="Y162" s="128">
        <v>6.6438561897747253</v>
      </c>
      <c r="Z162" s="128">
        <v>6.6438561897747253</v>
      </c>
      <c r="AA162" s="128">
        <v>6.6438561897747253</v>
      </c>
      <c r="AB162" s="128">
        <v>6.6438561897747253</v>
      </c>
      <c r="AC162" s="129"/>
      <c r="AD162" s="129"/>
      <c r="AE162" s="128">
        <v>0</v>
      </c>
      <c r="AF162" s="128">
        <v>0</v>
      </c>
      <c r="AG162" s="128">
        <v>0</v>
      </c>
      <c r="AH162" s="128">
        <v>0</v>
      </c>
      <c r="AI162" s="128">
        <v>0</v>
      </c>
      <c r="AJ162" s="128"/>
      <c r="AK162" s="129"/>
      <c r="AL162" s="128">
        <v>0</v>
      </c>
      <c r="AM162" s="128">
        <v>0</v>
      </c>
      <c r="AN162" s="128">
        <v>0</v>
      </c>
      <c r="AO162" s="128">
        <v>0</v>
      </c>
    </row>
    <row r="163" spans="2:41" ht="25.5" x14ac:dyDescent="0.25">
      <c r="B163" s="122" t="s">
        <v>3</v>
      </c>
      <c r="C163" s="4" t="s">
        <v>337</v>
      </c>
      <c r="D163" s="24" t="s">
        <v>65</v>
      </c>
      <c r="E163" s="23">
        <v>315</v>
      </c>
      <c r="F163" s="24" t="s">
        <v>632</v>
      </c>
      <c r="G163" s="24" t="s">
        <v>633</v>
      </c>
      <c r="H163" s="22" t="s">
        <v>63</v>
      </c>
      <c r="I163" s="22" t="s">
        <v>37</v>
      </c>
      <c r="J163" s="23">
        <v>5</v>
      </c>
      <c r="K163" s="25" t="s">
        <v>42</v>
      </c>
      <c r="L163" s="23" t="s">
        <v>39</v>
      </c>
      <c r="M163" s="23" t="s">
        <v>40</v>
      </c>
      <c r="N163" s="128">
        <v>10.161761743304675</v>
      </c>
      <c r="O163" s="128">
        <v>8.0861362250273103</v>
      </c>
      <c r="P163" s="128">
        <v>6.6438561897747253</v>
      </c>
      <c r="Q163" s="128">
        <v>6.6438561897747253</v>
      </c>
      <c r="R163" s="128">
        <v>6.6438561897747253</v>
      </c>
      <c r="S163" s="129"/>
      <c r="T163" s="4" t="s">
        <v>338</v>
      </c>
      <c r="U163" s="23">
        <v>13</v>
      </c>
      <c r="V163" s="25" t="s">
        <v>38</v>
      </c>
      <c r="W163" s="130">
        <f t="shared" si="2"/>
        <v>2.6</v>
      </c>
      <c r="X163" s="128">
        <v>10.665113810335244</v>
      </c>
      <c r="Y163" s="128">
        <v>8.7862696276484655</v>
      </c>
      <c r="Z163" s="128">
        <v>6.6438561897747253</v>
      </c>
      <c r="AA163" s="128">
        <v>6.6438561897747253</v>
      </c>
      <c r="AB163" s="128">
        <v>6.6438561897747253</v>
      </c>
      <c r="AC163" s="129"/>
      <c r="AD163" s="129"/>
      <c r="AE163" s="128">
        <v>0.50335206703056912</v>
      </c>
      <c r="AF163" s="128">
        <v>0.7001334026211552</v>
      </c>
      <c r="AG163" s="128">
        <v>0</v>
      </c>
      <c r="AH163" s="128">
        <v>0</v>
      </c>
      <c r="AI163" s="128">
        <v>0</v>
      </c>
      <c r="AJ163" s="128"/>
      <c r="AK163" s="129"/>
      <c r="AL163" s="128">
        <v>-1.3754921156562094</v>
      </c>
      <c r="AM163" s="128">
        <v>-1.4422800352525851</v>
      </c>
      <c r="AN163" s="128">
        <v>0</v>
      </c>
      <c r="AO163" s="128">
        <v>0</v>
      </c>
    </row>
    <row r="164" spans="2:41" x14ac:dyDescent="0.25">
      <c r="B164" s="122" t="s">
        <v>3</v>
      </c>
      <c r="C164" s="4" t="s">
        <v>245</v>
      </c>
      <c r="D164" s="24" t="s">
        <v>65</v>
      </c>
      <c r="E164" s="23">
        <v>324</v>
      </c>
      <c r="F164" s="24" t="s">
        <v>246</v>
      </c>
      <c r="G164" s="24" t="s">
        <v>247</v>
      </c>
      <c r="H164" s="22" t="s">
        <v>63</v>
      </c>
      <c r="I164" s="22" t="s">
        <v>37</v>
      </c>
      <c r="J164" s="23">
        <v>5</v>
      </c>
      <c r="K164" s="25" t="s">
        <v>42</v>
      </c>
      <c r="L164" s="23" t="s">
        <v>39</v>
      </c>
      <c r="M164" s="23" t="s">
        <v>40</v>
      </c>
      <c r="N164" s="128">
        <v>6.6438561897747253</v>
      </c>
      <c r="O164" s="128">
        <v>6.6438561897747253</v>
      </c>
      <c r="P164" s="128">
        <v>6.6438561897747253</v>
      </c>
      <c r="Q164" s="128">
        <v>6.6438561897747253</v>
      </c>
      <c r="R164" s="128">
        <v>6.6438561897747253</v>
      </c>
      <c r="S164" s="129"/>
      <c r="T164" s="4" t="s">
        <v>341</v>
      </c>
      <c r="U164" s="23">
        <v>13</v>
      </c>
      <c r="V164" s="25" t="s">
        <v>38</v>
      </c>
      <c r="W164" s="130">
        <f t="shared" si="2"/>
        <v>2.6</v>
      </c>
      <c r="X164" s="128">
        <v>6.6438561897747253</v>
      </c>
      <c r="Y164" s="128">
        <v>6.6438561897747253</v>
      </c>
      <c r="Z164" s="128">
        <v>6.6438561897747253</v>
      </c>
      <c r="AA164" s="128">
        <v>6.6438561897747253</v>
      </c>
      <c r="AB164" s="128">
        <v>6.6438561897747253</v>
      </c>
      <c r="AC164" s="129"/>
      <c r="AD164" s="129"/>
      <c r="AE164" s="128">
        <v>0</v>
      </c>
      <c r="AF164" s="128">
        <v>0</v>
      </c>
      <c r="AG164" s="128">
        <v>0</v>
      </c>
      <c r="AH164" s="128">
        <v>0</v>
      </c>
      <c r="AI164" s="128">
        <v>0</v>
      </c>
      <c r="AJ164" s="128"/>
      <c r="AK164" s="129"/>
      <c r="AL164" s="128">
        <v>0</v>
      </c>
      <c r="AM164" s="128">
        <v>0</v>
      </c>
      <c r="AN164" s="128">
        <v>0</v>
      </c>
      <c r="AO164" s="128">
        <v>0</v>
      </c>
    </row>
    <row r="165" spans="2:41" ht="25.5" x14ac:dyDescent="0.25">
      <c r="B165" s="122" t="s">
        <v>3</v>
      </c>
      <c r="C165" s="4" t="s">
        <v>344</v>
      </c>
      <c r="D165" s="24" t="s">
        <v>65</v>
      </c>
      <c r="E165" s="23">
        <v>222</v>
      </c>
      <c r="F165" s="24" t="s">
        <v>615</v>
      </c>
      <c r="G165" s="24" t="s">
        <v>252</v>
      </c>
      <c r="H165" s="22" t="s">
        <v>63</v>
      </c>
      <c r="I165" s="22" t="s">
        <v>37</v>
      </c>
      <c r="J165" s="23">
        <v>4</v>
      </c>
      <c r="K165" s="25" t="s">
        <v>42</v>
      </c>
      <c r="L165" s="23" t="s">
        <v>39</v>
      </c>
      <c r="M165" s="23" t="s">
        <v>40</v>
      </c>
      <c r="N165" s="128">
        <v>14.093685775088989</v>
      </c>
      <c r="O165" s="128">
        <v>12.948914709312159</v>
      </c>
      <c r="P165" s="128">
        <v>9.1234747982441409</v>
      </c>
      <c r="Q165" s="128">
        <v>7.1573469353628436</v>
      </c>
      <c r="R165" s="128">
        <v>6.6438561897747253</v>
      </c>
      <c r="S165" s="129"/>
      <c r="T165" s="4" t="s">
        <v>250</v>
      </c>
      <c r="U165" s="23">
        <v>10</v>
      </c>
      <c r="V165" s="25" t="s">
        <v>38</v>
      </c>
      <c r="W165" s="130">
        <f t="shared" si="2"/>
        <v>2.5</v>
      </c>
      <c r="X165" s="128">
        <v>14.545356678565039</v>
      </c>
      <c r="Y165" s="128">
        <v>13.843577605036456</v>
      </c>
      <c r="Z165" s="128">
        <v>10.583082767502933</v>
      </c>
      <c r="AA165" s="128">
        <v>8.5641494899857307</v>
      </c>
      <c r="AB165" s="128">
        <v>6.6438561897747253</v>
      </c>
      <c r="AC165" s="129"/>
      <c r="AD165" s="129"/>
      <c r="AE165" s="128">
        <v>0.45167090347604955</v>
      </c>
      <c r="AF165" s="128">
        <v>0.8946628957242968</v>
      </c>
      <c r="AG165" s="128">
        <v>1.4596079692587924</v>
      </c>
      <c r="AH165" s="128">
        <v>1.4068025546228871</v>
      </c>
      <c r="AI165" s="128">
        <v>0</v>
      </c>
      <c r="AJ165" s="128"/>
      <c r="AK165" s="129"/>
      <c r="AL165" s="128">
        <v>-0.25010817005253294</v>
      </c>
      <c r="AM165" s="128">
        <v>-2.3658319418092262</v>
      </c>
      <c r="AN165" s="128">
        <v>-0.5593253082584102</v>
      </c>
      <c r="AO165" s="128">
        <v>-0.51349074558811836</v>
      </c>
    </row>
    <row r="166" spans="2:41" x14ac:dyDescent="0.25">
      <c r="B166" s="122" t="s">
        <v>3</v>
      </c>
      <c r="C166" s="4" t="s">
        <v>345</v>
      </c>
      <c r="D166" s="24" t="s">
        <v>125</v>
      </c>
      <c r="E166" s="23">
        <v>310</v>
      </c>
      <c r="F166" s="24" t="s">
        <v>644</v>
      </c>
      <c r="G166" s="24" t="s">
        <v>645</v>
      </c>
      <c r="H166" s="22" t="s">
        <v>63</v>
      </c>
      <c r="I166" s="22" t="s">
        <v>37</v>
      </c>
      <c r="J166" s="23">
        <v>5</v>
      </c>
      <c r="K166" s="25" t="s">
        <v>42</v>
      </c>
      <c r="L166" s="23" t="s">
        <v>39</v>
      </c>
      <c r="M166" s="23" t="s">
        <v>40</v>
      </c>
      <c r="N166" s="128">
        <v>6.6438561897747253</v>
      </c>
      <c r="O166" s="128">
        <v>6.6438561897747253</v>
      </c>
      <c r="P166" s="128">
        <v>6.6438561897747253</v>
      </c>
      <c r="Q166" s="128">
        <v>6.6438561897747253</v>
      </c>
      <c r="R166" s="128">
        <v>6.6438561897747253</v>
      </c>
      <c r="S166" s="129"/>
      <c r="T166" s="4" t="s">
        <v>346</v>
      </c>
      <c r="U166" s="23">
        <v>12</v>
      </c>
      <c r="V166" s="25" t="s">
        <v>38</v>
      </c>
      <c r="W166" s="130">
        <f t="shared" si="2"/>
        <v>2.4</v>
      </c>
      <c r="X166" s="128">
        <v>6.6438561897747253</v>
      </c>
      <c r="Y166" s="128">
        <v>6.6438561897747253</v>
      </c>
      <c r="Z166" s="128">
        <v>6.6438561897747253</v>
      </c>
      <c r="AA166" s="128">
        <v>6.6438561897747253</v>
      </c>
      <c r="AB166" s="128">
        <v>6.6438561897747253</v>
      </c>
      <c r="AC166" s="129"/>
      <c r="AD166" s="129"/>
      <c r="AE166" s="128">
        <v>0</v>
      </c>
      <c r="AF166" s="128">
        <v>0</v>
      </c>
      <c r="AG166" s="128">
        <v>0</v>
      </c>
      <c r="AH166" s="128">
        <v>0</v>
      </c>
      <c r="AI166" s="128">
        <v>0</v>
      </c>
      <c r="AJ166" s="128"/>
      <c r="AK166" s="129"/>
      <c r="AL166" s="128">
        <v>0</v>
      </c>
      <c r="AM166" s="128">
        <v>0</v>
      </c>
      <c r="AN166" s="128">
        <v>0</v>
      </c>
      <c r="AO166" s="128">
        <v>0</v>
      </c>
    </row>
    <row r="167" spans="2:41" x14ac:dyDescent="0.25">
      <c r="B167" s="122" t="s">
        <v>3</v>
      </c>
      <c r="C167" s="4" t="s">
        <v>347</v>
      </c>
      <c r="D167" s="22" t="s">
        <v>605</v>
      </c>
      <c r="E167" s="23">
        <v>147</v>
      </c>
      <c r="F167" s="24" t="s">
        <v>347</v>
      </c>
      <c r="G167" s="24" t="s">
        <v>612</v>
      </c>
      <c r="H167" s="24" t="s">
        <v>90</v>
      </c>
      <c r="I167" s="24" t="s">
        <v>37</v>
      </c>
      <c r="J167" s="23">
        <v>5</v>
      </c>
      <c r="K167" s="25" t="s">
        <v>42</v>
      </c>
      <c r="L167" s="23" t="s">
        <v>39</v>
      </c>
      <c r="M167" s="23" t="s">
        <v>40</v>
      </c>
      <c r="N167" s="128">
        <v>6.6438561897747253</v>
      </c>
      <c r="O167" s="128">
        <v>6.6438561897747253</v>
      </c>
      <c r="P167" s="128">
        <v>6.6438561897747253</v>
      </c>
      <c r="Q167" s="128">
        <v>6.6438561897747253</v>
      </c>
      <c r="R167" s="128">
        <v>6.6438561897747253</v>
      </c>
      <c r="S167" s="129"/>
      <c r="T167" s="4" t="s">
        <v>349</v>
      </c>
      <c r="U167" s="23">
        <v>23</v>
      </c>
      <c r="V167" s="25" t="s">
        <v>38</v>
      </c>
      <c r="W167" s="130">
        <f t="shared" si="2"/>
        <v>4.5999999999999996</v>
      </c>
      <c r="X167" s="128">
        <v>6.6438561897747253</v>
      </c>
      <c r="Y167" s="128">
        <v>6.6438561897747253</v>
      </c>
      <c r="Z167" s="128">
        <v>6.6438561897747253</v>
      </c>
      <c r="AA167" s="128">
        <v>6.6438561897747253</v>
      </c>
      <c r="AB167" s="128">
        <v>6.6438561897747253</v>
      </c>
      <c r="AC167" s="129"/>
      <c r="AD167" s="129"/>
      <c r="AE167" s="128">
        <v>0</v>
      </c>
      <c r="AF167" s="128">
        <v>0</v>
      </c>
      <c r="AG167" s="128">
        <v>0</v>
      </c>
      <c r="AH167" s="128">
        <v>0</v>
      </c>
      <c r="AI167" s="128">
        <v>0</v>
      </c>
      <c r="AJ167" s="128"/>
      <c r="AK167" s="129"/>
      <c r="AL167" s="128">
        <v>0</v>
      </c>
      <c r="AM167" s="128">
        <v>0</v>
      </c>
      <c r="AN167" s="128">
        <v>0</v>
      </c>
      <c r="AO167" s="128">
        <v>0</v>
      </c>
    </row>
    <row r="168" spans="2:41" ht="25.5" x14ac:dyDescent="0.25">
      <c r="B168" s="122" t="s">
        <v>3</v>
      </c>
      <c r="C168" s="4" t="s">
        <v>350</v>
      </c>
      <c r="D168" s="22" t="s">
        <v>605</v>
      </c>
      <c r="E168" s="23">
        <v>184</v>
      </c>
      <c r="F168" s="24" t="s">
        <v>350</v>
      </c>
      <c r="G168" s="24" t="s">
        <v>652</v>
      </c>
      <c r="H168" s="24" t="s">
        <v>90</v>
      </c>
      <c r="I168" s="24" t="s">
        <v>37</v>
      </c>
      <c r="J168" s="23">
        <v>4</v>
      </c>
      <c r="K168" s="25" t="s">
        <v>42</v>
      </c>
      <c r="L168" s="23" t="s">
        <v>39</v>
      </c>
      <c r="M168" s="23" t="s">
        <v>40</v>
      </c>
      <c r="N168" s="128">
        <v>6.6438561897747253</v>
      </c>
      <c r="O168" s="128">
        <v>6.6438561897747253</v>
      </c>
      <c r="P168" s="128">
        <v>6.6438561897747253</v>
      </c>
      <c r="Q168" s="128">
        <v>6.6438561897747253</v>
      </c>
      <c r="R168" s="128">
        <v>6.6438561897747253</v>
      </c>
      <c r="S168" s="129"/>
      <c r="T168" s="4" t="s">
        <v>351</v>
      </c>
      <c r="U168" s="23">
        <v>21</v>
      </c>
      <c r="V168" s="25" t="s">
        <v>38</v>
      </c>
      <c r="W168" s="130">
        <f t="shared" si="2"/>
        <v>5.25</v>
      </c>
      <c r="X168" s="128">
        <v>6.6438561897747253</v>
      </c>
      <c r="Y168" s="128">
        <v>6.6438561897747253</v>
      </c>
      <c r="Z168" s="128">
        <v>6.6438561897747253</v>
      </c>
      <c r="AA168" s="128">
        <v>6.6438561897747253</v>
      </c>
      <c r="AB168" s="128">
        <v>6.6438561897747253</v>
      </c>
      <c r="AC168" s="129"/>
      <c r="AD168" s="129"/>
      <c r="AE168" s="128">
        <v>0</v>
      </c>
      <c r="AF168" s="128">
        <v>0</v>
      </c>
      <c r="AG168" s="128">
        <v>0</v>
      </c>
      <c r="AH168" s="128">
        <v>0</v>
      </c>
      <c r="AI168" s="128">
        <v>0</v>
      </c>
      <c r="AJ168" s="128"/>
      <c r="AK168" s="129"/>
      <c r="AL168" s="128">
        <v>0</v>
      </c>
      <c r="AM168" s="128">
        <v>0</v>
      </c>
      <c r="AN168" s="128">
        <v>0</v>
      </c>
      <c r="AO168" s="128">
        <v>0</v>
      </c>
    </row>
    <row r="169" spans="2:41" x14ac:dyDescent="0.25">
      <c r="B169" s="122" t="s">
        <v>3</v>
      </c>
      <c r="C169" s="4" t="s">
        <v>352</v>
      </c>
      <c r="D169" s="22" t="s">
        <v>605</v>
      </c>
      <c r="E169" s="23">
        <v>171</v>
      </c>
      <c r="F169" s="24" t="s">
        <v>352</v>
      </c>
      <c r="G169" s="24" t="s">
        <v>610</v>
      </c>
      <c r="H169" s="24" t="s">
        <v>90</v>
      </c>
      <c r="I169" s="24" t="s">
        <v>37</v>
      </c>
      <c r="J169" s="23">
        <v>5</v>
      </c>
      <c r="K169" s="25" t="s">
        <v>42</v>
      </c>
      <c r="L169" s="23" t="s">
        <v>39</v>
      </c>
      <c r="M169" s="23" t="s">
        <v>40</v>
      </c>
      <c r="N169" s="128">
        <v>6.6438561897747253</v>
      </c>
      <c r="O169" s="128">
        <v>6.6438561897747253</v>
      </c>
      <c r="P169" s="128">
        <v>6.6438561897747253</v>
      </c>
      <c r="Q169" s="128">
        <v>6.6438561897747253</v>
      </c>
      <c r="R169" s="128">
        <v>6.6438561897747253</v>
      </c>
      <c r="S169" s="129"/>
      <c r="T169" s="4" t="s">
        <v>354</v>
      </c>
      <c r="U169" s="23">
        <v>22</v>
      </c>
      <c r="V169" s="25" t="s">
        <v>38</v>
      </c>
      <c r="W169" s="130">
        <f t="shared" si="2"/>
        <v>4.4000000000000004</v>
      </c>
      <c r="X169" s="128">
        <v>6.6438561897747253</v>
      </c>
      <c r="Y169" s="128">
        <v>6.6438561897747253</v>
      </c>
      <c r="Z169" s="128">
        <v>6.6438561897747253</v>
      </c>
      <c r="AA169" s="128">
        <v>6.6438561897747253</v>
      </c>
      <c r="AB169" s="128">
        <v>6.6438561897747253</v>
      </c>
      <c r="AC169" s="129"/>
      <c r="AD169" s="129"/>
      <c r="AE169" s="128">
        <v>0</v>
      </c>
      <c r="AF169" s="128">
        <v>0</v>
      </c>
      <c r="AG169" s="128">
        <v>0</v>
      </c>
      <c r="AH169" s="128">
        <v>0</v>
      </c>
      <c r="AI169" s="128">
        <v>0</v>
      </c>
      <c r="AJ169" s="128"/>
      <c r="AK169" s="129"/>
      <c r="AL169" s="128">
        <v>0</v>
      </c>
      <c r="AM169" s="128">
        <v>0</v>
      </c>
      <c r="AN169" s="128">
        <v>0</v>
      </c>
      <c r="AO169" s="128">
        <v>0</v>
      </c>
    </row>
    <row r="170" spans="2:41" ht="25.5" x14ac:dyDescent="0.25">
      <c r="B170" s="122" t="s">
        <v>3</v>
      </c>
      <c r="C170" s="4" t="s">
        <v>355</v>
      </c>
      <c r="D170" s="22" t="s">
        <v>582</v>
      </c>
      <c r="E170" s="23">
        <v>299</v>
      </c>
      <c r="F170" s="24" t="s">
        <v>583</v>
      </c>
      <c r="G170" s="24" t="s">
        <v>584</v>
      </c>
      <c r="H170" s="24" t="s">
        <v>90</v>
      </c>
      <c r="I170" s="24" t="s">
        <v>37</v>
      </c>
      <c r="J170" s="23">
        <v>7</v>
      </c>
      <c r="K170" s="25" t="s">
        <v>42</v>
      </c>
      <c r="L170" s="23" t="s">
        <v>39</v>
      </c>
      <c r="M170" s="23" t="s">
        <v>585</v>
      </c>
      <c r="N170" s="128">
        <v>6.6438561897747253</v>
      </c>
      <c r="O170" s="128">
        <v>6.6438561897747253</v>
      </c>
      <c r="P170" s="128">
        <v>6.6438561897747253</v>
      </c>
      <c r="Q170" s="128">
        <v>6.6438561897747253</v>
      </c>
      <c r="R170" s="128">
        <v>6.6438561897747253</v>
      </c>
      <c r="S170" s="129"/>
      <c r="T170" s="4" t="s">
        <v>356</v>
      </c>
      <c r="U170" s="23">
        <v>24</v>
      </c>
      <c r="V170" s="25" t="s">
        <v>38</v>
      </c>
      <c r="W170" s="130">
        <f t="shared" si="2"/>
        <v>3.4285714285714284</v>
      </c>
      <c r="X170" s="128">
        <v>6.6438561897747253</v>
      </c>
      <c r="Y170" s="128">
        <v>6.6438561897747253</v>
      </c>
      <c r="Z170" s="128">
        <v>6.6438561897747253</v>
      </c>
      <c r="AA170" s="128">
        <v>6.6438561897747253</v>
      </c>
      <c r="AB170" s="128">
        <v>6.6438561897747253</v>
      </c>
      <c r="AC170" s="129"/>
      <c r="AD170" s="129"/>
      <c r="AE170" s="128">
        <v>0</v>
      </c>
      <c r="AF170" s="128">
        <v>0</v>
      </c>
      <c r="AG170" s="128">
        <v>0</v>
      </c>
      <c r="AH170" s="128">
        <v>0</v>
      </c>
      <c r="AI170" s="128">
        <v>0</v>
      </c>
      <c r="AJ170" s="128"/>
      <c r="AK170" s="129"/>
      <c r="AL170" s="128">
        <v>0</v>
      </c>
      <c r="AM170" s="128">
        <v>0</v>
      </c>
      <c r="AN170" s="128">
        <v>0</v>
      </c>
      <c r="AO170" s="128">
        <v>0</v>
      </c>
    </row>
    <row r="171" spans="2:41" x14ac:dyDescent="0.25">
      <c r="B171" s="122" t="s">
        <v>3</v>
      </c>
      <c r="C171" s="4" t="s">
        <v>357</v>
      </c>
      <c r="D171" s="22" t="s">
        <v>601</v>
      </c>
      <c r="E171" s="23">
        <v>306</v>
      </c>
      <c r="F171" s="24" t="s">
        <v>602</v>
      </c>
      <c r="G171" s="24" t="s">
        <v>603</v>
      </c>
      <c r="H171" s="24" t="s">
        <v>90</v>
      </c>
      <c r="I171" s="24" t="s">
        <v>37</v>
      </c>
      <c r="J171" s="23">
        <v>7</v>
      </c>
      <c r="K171" s="25" t="s">
        <v>42</v>
      </c>
      <c r="L171" s="23" t="s">
        <v>39</v>
      </c>
      <c r="M171" s="23" t="s">
        <v>40</v>
      </c>
      <c r="N171" s="128">
        <v>6.6438561897747253</v>
      </c>
      <c r="O171" s="128">
        <v>6.6438561897747253</v>
      </c>
      <c r="P171" s="128">
        <v>6.6438561897747253</v>
      </c>
      <c r="Q171" s="128">
        <v>6.6438561897747253</v>
      </c>
      <c r="R171" s="128">
        <v>6.6438561897747253</v>
      </c>
      <c r="S171" s="129"/>
      <c r="T171" s="4" t="s">
        <v>358</v>
      </c>
      <c r="U171" s="23">
        <v>24</v>
      </c>
      <c r="V171" s="25" t="s">
        <v>38</v>
      </c>
      <c r="W171" s="130">
        <f t="shared" si="2"/>
        <v>3.4285714285714284</v>
      </c>
      <c r="X171" s="128">
        <v>6.6438561897747253</v>
      </c>
      <c r="Y171" s="128">
        <v>6.6438561897747253</v>
      </c>
      <c r="Z171" s="128">
        <v>6.6438561897747253</v>
      </c>
      <c r="AA171" s="128">
        <v>6.6438561897747253</v>
      </c>
      <c r="AB171" s="128">
        <v>6.6438561897747253</v>
      </c>
      <c r="AC171" s="129"/>
      <c r="AD171" s="129"/>
      <c r="AE171" s="128">
        <v>0</v>
      </c>
      <c r="AF171" s="128">
        <v>0</v>
      </c>
      <c r="AG171" s="128">
        <v>0</v>
      </c>
      <c r="AH171" s="128">
        <v>0</v>
      </c>
      <c r="AI171" s="128">
        <v>0</v>
      </c>
      <c r="AJ171" s="128"/>
      <c r="AK171" s="129"/>
      <c r="AL171" s="128">
        <v>0</v>
      </c>
      <c r="AM171" s="128">
        <v>0</v>
      </c>
      <c r="AN171" s="128">
        <v>0</v>
      </c>
      <c r="AO171" s="128">
        <v>0</v>
      </c>
    </row>
    <row r="172" spans="2:41" x14ac:dyDescent="0.25">
      <c r="B172" s="122" t="s">
        <v>3</v>
      </c>
      <c r="C172" s="4" t="s">
        <v>92</v>
      </c>
      <c r="D172" s="22" t="s">
        <v>88</v>
      </c>
      <c r="E172" s="23">
        <v>123</v>
      </c>
      <c r="F172" s="24" t="s">
        <v>92</v>
      </c>
      <c r="G172" s="24" t="s">
        <v>89</v>
      </c>
      <c r="H172" s="24" t="s">
        <v>90</v>
      </c>
      <c r="I172" s="24" t="s">
        <v>37</v>
      </c>
      <c r="J172" s="23">
        <v>4</v>
      </c>
      <c r="K172" s="25" t="s">
        <v>42</v>
      </c>
      <c r="L172" s="23" t="s">
        <v>39</v>
      </c>
      <c r="M172" s="23" t="s">
        <v>40</v>
      </c>
      <c r="N172" s="128">
        <v>6.6438561897747253</v>
      </c>
      <c r="O172" s="128">
        <v>6.6438561897747253</v>
      </c>
      <c r="P172" s="128">
        <v>6.6438561897747253</v>
      </c>
      <c r="Q172" s="128">
        <v>6.6438561897747253</v>
      </c>
      <c r="R172" s="128">
        <v>6.6438561897747253</v>
      </c>
      <c r="S172" s="129"/>
      <c r="T172" s="4" t="s">
        <v>91</v>
      </c>
      <c r="U172" s="23">
        <v>16</v>
      </c>
      <c r="V172" s="25" t="s">
        <v>38</v>
      </c>
      <c r="W172" s="130">
        <f t="shared" si="2"/>
        <v>4</v>
      </c>
      <c r="X172" s="128">
        <v>6.6438561897747253</v>
      </c>
      <c r="Y172" s="128">
        <v>6.6438561897747253</v>
      </c>
      <c r="Z172" s="128">
        <v>6.6438561897747253</v>
      </c>
      <c r="AA172" s="128">
        <v>6.6438561897747253</v>
      </c>
      <c r="AB172" s="128">
        <v>6.6438561897747253</v>
      </c>
      <c r="AC172" s="129"/>
      <c r="AD172" s="129"/>
      <c r="AE172" s="128">
        <v>0</v>
      </c>
      <c r="AF172" s="128">
        <v>0</v>
      </c>
      <c r="AG172" s="128">
        <v>0</v>
      </c>
      <c r="AH172" s="128">
        <v>0</v>
      </c>
      <c r="AI172" s="128">
        <v>0</v>
      </c>
      <c r="AJ172" s="128"/>
      <c r="AK172" s="129"/>
      <c r="AL172" s="128">
        <v>0</v>
      </c>
      <c r="AM172" s="128">
        <v>0</v>
      </c>
      <c r="AN172" s="128">
        <v>0</v>
      </c>
      <c r="AO172" s="128">
        <v>0</v>
      </c>
    </row>
    <row r="173" spans="2:41" x14ac:dyDescent="0.25">
      <c r="B173" s="122" t="s">
        <v>3</v>
      </c>
      <c r="C173" s="4" t="s">
        <v>226</v>
      </c>
      <c r="D173" s="22" t="s">
        <v>223</v>
      </c>
      <c r="E173" s="23">
        <v>120</v>
      </c>
      <c r="F173" s="24" t="s">
        <v>226</v>
      </c>
      <c r="G173" s="24" t="s">
        <v>227</v>
      </c>
      <c r="H173" s="24" t="s">
        <v>90</v>
      </c>
      <c r="I173" s="24" t="s">
        <v>37</v>
      </c>
      <c r="J173" s="23">
        <v>4</v>
      </c>
      <c r="K173" s="25" t="s">
        <v>42</v>
      </c>
      <c r="L173" s="23" t="s">
        <v>39</v>
      </c>
      <c r="M173" s="23" t="s">
        <v>40</v>
      </c>
      <c r="N173" s="128">
        <v>6.6438561897747253</v>
      </c>
      <c r="O173" s="128">
        <v>6.6438561897747253</v>
      </c>
      <c r="P173" s="128">
        <v>6.6438561897747253</v>
      </c>
      <c r="Q173" s="128">
        <v>6.6438561897747253</v>
      </c>
      <c r="R173" s="128">
        <v>6.6438561897747253</v>
      </c>
      <c r="S173" s="129"/>
      <c r="T173" s="4" t="s">
        <v>225</v>
      </c>
      <c r="U173" s="23">
        <v>22</v>
      </c>
      <c r="V173" s="25" t="s">
        <v>38</v>
      </c>
      <c r="W173" s="130">
        <f t="shared" si="2"/>
        <v>5.5</v>
      </c>
      <c r="X173" s="128">
        <v>6.6438561897747253</v>
      </c>
      <c r="Y173" s="128">
        <v>6.6438561897747253</v>
      </c>
      <c r="Z173" s="128">
        <v>6.6438561897747253</v>
      </c>
      <c r="AA173" s="128">
        <v>6.6438561897747253</v>
      </c>
      <c r="AB173" s="128">
        <v>6.6438561897747253</v>
      </c>
      <c r="AC173" s="129"/>
      <c r="AD173" s="129"/>
      <c r="AE173" s="128">
        <v>0</v>
      </c>
      <c r="AF173" s="128">
        <v>0</v>
      </c>
      <c r="AG173" s="128">
        <v>0</v>
      </c>
      <c r="AH173" s="128">
        <v>0</v>
      </c>
      <c r="AI173" s="128">
        <v>0</v>
      </c>
      <c r="AJ173" s="128"/>
      <c r="AK173" s="129"/>
      <c r="AL173" s="128">
        <v>0</v>
      </c>
      <c r="AM173" s="128">
        <v>0</v>
      </c>
      <c r="AN173" s="128">
        <v>0</v>
      </c>
      <c r="AO173" s="128">
        <v>0</v>
      </c>
    </row>
    <row r="174" spans="2:41" x14ac:dyDescent="0.25">
      <c r="B174" s="122" t="s">
        <v>3</v>
      </c>
      <c r="C174" s="4" t="s">
        <v>361</v>
      </c>
      <c r="D174" s="22" t="s">
        <v>605</v>
      </c>
      <c r="E174" s="23">
        <v>141</v>
      </c>
      <c r="F174" s="24" t="s">
        <v>361</v>
      </c>
      <c r="G174" s="24" t="s">
        <v>606</v>
      </c>
      <c r="H174" s="24" t="s">
        <v>90</v>
      </c>
      <c r="I174" s="24" t="s">
        <v>37</v>
      </c>
      <c r="J174" s="23">
        <v>4</v>
      </c>
      <c r="K174" s="25" t="s">
        <v>42</v>
      </c>
      <c r="L174" s="23" t="s">
        <v>39</v>
      </c>
      <c r="M174" s="23" t="s">
        <v>40</v>
      </c>
      <c r="N174" s="128">
        <v>6.6438561897747253</v>
      </c>
      <c r="O174" s="128">
        <v>6.6438561897747253</v>
      </c>
      <c r="P174" s="128">
        <v>6.6438561897747253</v>
      </c>
      <c r="Q174" s="128">
        <v>6.6438561897747253</v>
      </c>
      <c r="R174" s="128">
        <v>6.6438561897747253</v>
      </c>
      <c r="S174" s="129"/>
      <c r="T174" s="4" t="s">
        <v>363</v>
      </c>
      <c r="U174" s="23">
        <v>22</v>
      </c>
      <c r="V174" s="25" t="s">
        <v>38</v>
      </c>
      <c r="W174" s="130">
        <f t="shared" si="2"/>
        <v>5.5</v>
      </c>
      <c r="X174" s="128">
        <v>6.6438561897747253</v>
      </c>
      <c r="Y174" s="128">
        <v>6.6438561897747253</v>
      </c>
      <c r="Z174" s="128">
        <v>6.6438561897747253</v>
      </c>
      <c r="AA174" s="128">
        <v>6.6438561897747253</v>
      </c>
      <c r="AB174" s="128">
        <v>6.6438561897747253</v>
      </c>
      <c r="AC174" s="129"/>
      <c r="AD174" s="129"/>
      <c r="AE174" s="128">
        <v>0</v>
      </c>
      <c r="AF174" s="128">
        <v>0</v>
      </c>
      <c r="AG174" s="128">
        <v>0</v>
      </c>
      <c r="AH174" s="128">
        <v>0</v>
      </c>
      <c r="AI174" s="128">
        <v>0</v>
      </c>
      <c r="AJ174" s="128"/>
      <c r="AK174" s="129"/>
      <c r="AL174" s="128">
        <v>0</v>
      </c>
      <c r="AM174" s="128">
        <v>0</v>
      </c>
      <c r="AN174" s="128">
        <v>0</v>
      </c>
      <c r="AO174" s="128">
        <v>0</v>
      </c>
    </row>
    <row r="175" spans="2:41" x14ac:dyDescent="0.25">
      <c r="B175" s="122" t="s">
        <v>3</v>
      </c>
      <c r="C175" s="4" t="s">
        <v>364</v>
      </c>
      <c r="D175" s="22" t="s">
        <v>605</v>
      </c>
      <c r="E175" s="23">
        <v>150</v>
      </c>
      <c r="F175" s="24" t="s">
        <v>364</v>
      </c>
      <c r="G175" s="24" t="s">
        <v>613</v>
      </c>
      <c r="H175" s="24" t="s">
        <v>90</v>
      </c>
      <c r="I175" s="24" t="s">
        <v>37</v>
      </c>
      <c r="J175" s="23">
        <v>3</v>
      </c>
      <c r="K175" s="25" t="s">
        <v>42</v>
      </c>
      <c r="L175" s="23" t="s">
        <v>39</v>
      </c>
      <c r="M175" s="23" t="s">
        <v>40</v>
      </c>
      <c r="N175" s="128">
        <v>6.6438561897747253</v>
      </c>
      <c r="O175" s="128">
        <v>6.6438561897747253</v>
      </c>
      <c r="P175" s="128">
        <v>6.6438561897747253</v>
      </c>
      <c r="Q175" s="128">
        <v>6.6438561897747253</v>
      </c>
      <c r="R175" s="128">
        <v>6.6438561897747253</v>
      </c>
      <c r="S175" s="129"/>
      <c r="T175" s="4" t="s">
        <v>366</v>
      </c>
      <c r="U175" s="23">
        <v>19</v>
      </c>
      <c r="V175" s="25" t="s">
        <v>38</v>
      </c>
      <c r="W175" s="130">
        <f t="shared" si="2"/>
        <v>6.333333333333333</v>
      </c>
      <c r="X175" s="128">
        <v>6.6438561897747253</v>
      </c>
      <c r="Y175" s="128">
        <v>6.6438561897747253</v>
      </c>
      <c r="Z175" s="128">
        <v>6.6438561897747253</v>
      </c>
      <c r="AA175" s="128">
        <v>6.6438561897747253</v>
      </c>
      <c r="AB175" s="128">
        <v>6.6438561897747253</v>
      </c>
      <c r="AC175" s="129"/>
      <c r="AD175" s="129"/>
      <c r="AE175" s="128">
        <v>0</v>
      </c>
      <c r="AF175" s="128">
        <v>0</v>
      </c>
      <c r="AG175" s="128">
        <v>0</v>
      </c>
      <c r="AH175" s="128">
        <v>0</v>
      </c>
      <c r="AI175" s="128">
        <v>0</v>
      </c>
      <c r="AJ175" s="128"/>
      <c r="AK175" s="129"/>
      <c r="AL175" s="128">
        <v>0</v>
      </c>
      <c r="AM175" s="128">
        <v>0</v>
      </c>
      <c r="AN175" s="128">
        <v>0</v>
      </c>
      <c r="AO175" s="128">
        <v>0</v>
      </c>
    </row>
    <row r="176" spans="2:41" x14ac:dyDescent="0.25">
      <c r="B176" s="122" t="s">
        <v>3</v>
      </c>
      <c r="C176" s="4" t="s">
        <v>368</v>
      </c>
      <c r="D176" s="22" t="s">
        <v>605</v>
      </c>
      <c r="E176" s="23">
        <v>157</v>
      </c>
      <c r="F176" s="24" t="s">
        <v>368</v>
      </c>
      <c r="G176" s="24" t="s">
        <v>611</v>
      </c>
      <c r="H176" s="24" t="s">
        <v>90</v>
      </c>
      <c r="I176" s="24" t="s">
        <v>108</v>
      </c>
      <c r="J176" s="23">
        <v>4</v>
      </c>
      <c r="K176" s="25" t="s">
        <v>42</v>
      </c>
      <c r="L176" s="23" t="s">
        <v>39</v>
      </c>
      <c r="M176" s="23" t="s">
        <v>40</v>
      </c>
      <c r="N176" s="128">
        <v>6.6438561897747253</v>
      </c>
      <c r="O176" s="128">
        <v>6.6438561897747253</v>
      </c>
      <c r="P176" s="128">
        <v>6.6438561897747253</v>
      </c>
      <c r="Q176" s="128">
        <v>6.6438561897747253</v>
      </c>
      <c r="R176" s="128">
        <v>6.6438561897747253</v>
      </c>
      <c r="S176" s="129"/>
      <c r="T176" s="4" t="s">
        <v>369</v>
      </c>
      <c r="U176" s="23">
        <v>23</v>
      </c>
      <c r="V176" s="25" t="s">
        <v>38</v>
      </c>
      <c r="W176" s="130">
        <f t="shared" si="2"/>
        <v>5.75</v>
      </c>
      <c r="X176" s="128">
        <v>6.6438561897747253</v>
      </c>
      <c r="Y176" s="128">
        <v>6.6438561897747253</v>
      </c>
      <c r="Z176" s="128">
        <v>6.6438561897747253</v>
      </c>
      <c r="AA176" s="128">
        <v>6.6438561897747253</v>
      </c>
      <c r="AB176" s="128">
        <v>6.6438561897747253</v>
      </c>
      <c r="AC176" s="129"/>
      <c r="AD176" s="129"/>
      <c r="AE176" s="128">
        <v>0</v>
      </c>
      <c r="AF176" s="128">
        <v>0</v>
      </c>
      <c r="AG176" s="128">
        <v>0</v>
      </c>
      <c r="AH176" s="128">
        <v>0</v>
      </c>
      <c r="AI176" s="128">
        <v>0</v>
      </c>
      <c r="AJ176" s="128"/>
      <c r="AK176" s="129"/>
      <c r="AL176" s="128">
        <v>0</v>
      </c>
      <c r="AM176" s="128">
        <v>0</v>
      </c>
      <c r="AN176" s="128">
        <v>0</v>
      </c>
      <c r="AO176" s="128">
        <v>0</v>
      </c>
    </row>
    <row r="177" spans="2:41" ht="25.5" x14ac:dyDescent="0.25">
      <c r="B177" s="122" t="s">
        <v>3</v>
      </c>
      <c r="C177" s="4" t="s">
        <v>370</v>
      </c>
      <c r="D177" s="22" t="s">
        <v>605</v>
      </c>
      <c r="E177" s="23">
        <v>177</v>
      </c>
      <c r="F177" s="24" t="s">
        <v>370</v>
      </c>
      <c r="G177" s="24" t="s">
        <v>621</v>
      </c>
      <c r="H177" s="24" t="s">
        <v>90</v>
      </c>
      <c r="I177" s="24" t="s">
        <v>37</v>
      </c>
      <c r="J177" s="23">
        <v>5</v>
      </c>
      <c r="K177" s="25" t="s">
        <v>42</v>
      </c>
      <c r="L177" s="23" t="s">
        <v>39</v>
      </c>
      <c r="M177" s="23" t="s">
        <v>40</v>
      </c>
      <c r="N177" s="128">
        <v>6.6438561897747253</v>
      </c>
      <c r="O177" s="128">
        <v>6.6438561897747253</v>
      </c>
      <c r="P177" s="128">
        <v>6.6438561897747253</v>
      </c>
      <c r="Q177" s="128">
        <v>6.6438561897747253</v>
      </c>
      <c r="R177" s="128">
        <v>6.6438561897747253</v>
      </c>
      <c r="S177" s="129"/>
      <c r="T177" s="4" t="s">
        <v>372</v>
      </c>
      <c r="U177" s="23">
        <v>22</v>
      </c>
      <c r="V177" s="25" t="s">
        <v>38</v>
      </c>
      <c r="W177" s="130">
        <f t="shared" si="2"/>
        <v>4.4000000000000004</v>
      </c>
      <c r="X177" s="128">
        <v>6.6438561897747253</v>
      </c>
      <c r="Y177" s="128">
        <v>6.6438561897747253</v>
      </c>
      <c r="Z177" s="128">
        <v>6.6438561897747253</v>
      </c>
      <c r="AA177" s="128">
        <v>6.6438561897747253</v>
      </c>
      <c r="AB177" s="128">
        <v>6.6438561897747253</v>
      </c>
      <c r="AC177" s="129"/>
      <c r="AD177" s="129"/>
      <c r="AE177" s="128">
        <v>0</v>
      </c>
      <c r="AF177" s="128">
        <v>0</v>
      </c>
      <c r="AG177" s="128">
        <v>0</v>
      </c>
      <c r="AH177" s="128">
        <v>0</v>
      </c>
      <c r="AI177" s="128">
        <v>0</v>
      </c>
      <c r="AJ177" s="128"/>
      <c r="AK177" s="129"/>
      <c r="AL177" s="128">
        <v>0</v>
      </c>
      <c r="AM177" s="128">
        <v>0</v>
      </c>
      <c r="AN177" s="128">
        <v>0</v>
      </c>
      <c r="AO177" s="128">
        <v>0</v>
      </c>
    </row>
    <row r="178" spans="2:41" x14ac:dyDescent="0.25">
      <c r="B178" s="122" t="s">
        <v>3</v>
      </c>
      <c r="C178" s="4" t="s">
        <v>373</v>
      </c>
      <c r="D178" s="22" t="s">
        <v>605</v>
      </c>
      <c r="E178" s="23">
        <v>182</v>
      </c>
      <c r="F178" s="24" t="s">
        <v>373</v>
      </c>
      <c r="G178" s="24" t="s">
        <v>651</v>
      </c>
      <c r="H178" s="24" t="s">
        <v>90</v>
      </c>
      <c r="I178" s="24" t="s">
        <v>37</v>
      </c>
      <c r="J178" s="23">
        <v>4</v>
      </c>
      <c r="K178" s="25" t="s">
        <v>42</v>
      </c>
      <c r="L178" s="23" t="s">
        <v>39</v>
      </c>
      <c r="M178" s="23" t="s">
        <v>40</v>
      </c>
      <c r="N178" s="128">
        <v>6.6438561897747253</v>
      </c>
      <c r="O178" s="128">
        <v>6.6438561897747253</v>
      </c>
      <c r="P178" s="128">
        <v>6.6438561897747253</v>
      </c>
      <c r="Q178" s="128">
        <v>6.6438561897747253</v>
      </c>
      <c r="R178" s="128">
        <v>6.6438561897747253</v>
      </c>
      <c r="S178" s="129"/>
      <c r="T178" s="4" t="s">
        <v>374</v>
      </c>
      <c r="U178" s="23">
        <v>22</v>
      </c>
      <c r="V178" s="25" t="s">
        <v>38</v>
      </c>
      <c r="W178" s="130">
        <f t="shared" si="2"/>
        <v>5.5</v>
      </c>
      <c r="X178" s="128">
        <v>6.6438561897747253</v>
      </c>
      <c r="Y178" s="128">
        <v>6.6438561897747253</v>
      </c>
      <c r="Z178" s="128">
        <v>6.6438561897747253</v>
      </c>
      <c r="AA178" s="128">
        <v>6.6438561897747253</v>
      </c>
      <c r="AB178" s="128">
        <v>6.6438561897747253</v>
      </c>
      <c r="AC178" s="129"/>
      <c r="AD178" s="129"/>
      <c r="AE178" s="128">
        <v>0</v>
      </c>
      <c r="AF178" s="128">
        <v>0</v>
      </c>
      <c r="AG178" s="128">
        <v>0</v>
      </c>
      <c r="AH178" s="128">
        <v>0</v>
      </c>
      <c r="AI178" s="128">
        <v>0</v>
      </c>
      <c r="AJ178" s="128"/>
      <c r="AK178" s="129"/>
      <c r="AL178" s="128">
        <v>0</v>
      </c>
      <c r="AM178" s="128">
        <v>0</v>
      </c>
      <c r="AN178" s="128">
        <v>0</v>
      </c>
      <c r="AO178" s="128">
        <v>0</v>
      </c>
    </row>
    <row r="179" spans="2:41" x14ac:dyDescent="0.25">
      <c r="B179" s="122" t="s">
        <v>3</v>
      </c>
      <c r="C179" s="4" t="s">
        <v>375</v>
      </c>
      <c r="D179" s="22" t="s">
        <v>88</v>
      </c>
      <c r="E179" s="23">
        <v>158</v>
      </c>
      <c r="F179" s="24" t="s">
        <v>375</v>
      </c>
      <c r="G179" s="24" t="s">
        <v>589</v>
      </c>
      <c r="H179" s="24" t="s">
        <v>90</v>
      </c>
      <c r="I179" s="24" t="s">
        <v>37</v>
      </c>
      <c r="J179" s="23">
        <v>4</v>
      </c>
      <c r="K179" s="25" t="s">
        <v>42</v>
      </c>
      <c r="L179" s="23" t="s">
        <v>39</v>
      </c>
      <c r="M179" s="23" t="s">
        <v>40</v>
      </c>
      <c r="N179" s="128">
        <v>6.6438561897747253</v>
      </c>
      <c r="O179" s="128">
        <v>6.6438561897747253</v>
      </c>
      <c r="P179" s="128">
        <v>6.6438561897747253</v>
      </c>
      <c r="Q179" s="128">
        <v>6.6438561897747253</v>
      </c>
      <c r="R179" s="128">
        <v>6.6438561897747253</v>
      </c>
      <c r="S179" s="129"/>
      <c r="T179" s="4" t="s">
        <v>376</v>
      </c>
      <c r="U179" s="23">
        <v>24</v>
      </c>
      <c r="V179" s="25" t="s">
        <v>38</v>
      </c>
      <c r="W179" s="130">
        <f t="shared" si="2"/>
        <v>6</v>
      </c>
      <c r="X179" s="128">
        <v>6.6438561897747253</v>
      </c>
      <c r="Y179" s="128">
        <v>6.6438561897747253</v>
      </c>
      <c r="Z179" s="128">
        <v>6.6438561897747253</v>
      </c>
      <c r="AA179" s="128">
        <v>6.6438561897747253</v>
      </c>
      <c r="AB179" s="128">
        <v>6.6438561897747253</v>
      </c>
      <c r="AC179" s="129"/>
      <c r="AD179" s="129"/>
      <c r="AE179" s="128">
        <v>0</v>
      </c>
      <c r="AF179" s="128">
        <v>0</v>
      </c>
      <c r="AG179" s="128">
        <v>0</v>
      </c>
      <c r="AH179" s="128">
        <v>0</v>
      </c>
      <c r="AI179" s="128">
        <v>0</v>
      </c>
      <c r="AJ179" s="128"/>
      <c r="AK179" s="129"/>
      <c r="AL179" s="128">
        <v>0</v>
      </c>
      <c r="AM179" s="128">
        <v>0</v>
      </c>
      <c r="AN179" s="128">
        <v>0</v>
      </c>
      <c r="AO179" s="128">
        <v>0</v>
      </c>
    </row>
    <row r="180" spans="2:41" ht="25.5" x14ac:dyDescent="0.25">
      <c r="B180" s="122" t="s">
        <v>3</v>
      </c>
      <c r="C180" s="4" t="s">
        <v>377</v>
      </c>
      <c r="D180" s="22" t="s">
        <v>223</v>
      </c>
      <c r="E180" s="23">
        <v>121</v>
      </c>
      <c r="F180" s="24" t="s">
        <v>377</v>
      </c>
      <c r="G180" s="24" t="s">
        <v>620</v>
      </c>
      <c r="H180" s="24" t="s">
        <v>90</v>
      </c>
      <c r="I180" s="24" t="s">
        <v>37</v>
      </c>
      <c r="J180" s="23">
        <v>3</v>
      </c>
      <c r="K180" s="25" t="s">
        <v>42</v>
      </c>
      <c r="L180" s="23" t="s">
        <v>39</v>
      </c>
      <c r="M180" s="23" t="s">
        <v>40</v>
      </c>
      <c r="N180" s="128">
        <v>6.6438561897747253</v>
      </c>
      <c r="O180" s="128">
        <v>6.6438561897747253</v>
      </c>
      <c r="P180" s="128">
        <v>6.6438561897747253</v>
      </c>
      <c r="Q180" s="128">
        <v>6.6438561897747253</v>
      </c>
      <c r="R180" s="128">
        <v>6.6438561897747253</v>
      </c>
      <c r="S180" s="129"/>
      <c r="T180" s="4" t="s">
        <v>378</v>
      </c>
      <c r="U180" s="23">
        <v>16</v>
      </c>
      <c r="V180" s="25" t="s">
        <v>38</v>
      </c>
      <c r="W180" s="130">
        <f t="shared" si="2"/>
        <v>5.333333333333333</v>
      </c>
      <c r="X180" s="128">
        <v>6.6438561897747253</v>
      </c>
      <c r="Y180" s="128">
        <v>6.6438561897747253</v>
      </c>
      <c r="Z180" s="128">
        <v>6.6438561897747253</v>
      </c>
      <c r="AA180" s="128">
        <v>6.6438561897747253</v>
      </c>
      <c r="AB180" s="128">
        <v>6.6438561897747253</v>
      </c>
      <c r="AC180" s="129"/>
      <c r="AD180" s="129"/>
      <c r="AE180" s="128">
        <v>0</v>
      </c>
      <c r="AF180" s="128">
        <v>0</v>
      </c>
      <c r="AG180" s="128">
        <v>0</v>
      </c>
      <c r="AH180" s="128">
        <v>0</v>
      </c>
      <c r="AI180" s="128">
        <v>0</v>
      </c>
      <c r="AJ180" s="128"/>
      <c r="AK180" s="129"/>
      <c r="AL180" s="128">
        <v>0</v>
      </c>
      <c r="AM180" s="128">
        <v>0</v>
      </c>
      <c r="AN180" s="128">
        <v>0</v>
      </c>
      <c r="AO180" s="128">
        <v>0</v>
      </c>
    </row>
    <row r="181" spans="2:41" ht="25.5" x14ac:dyDescent="0.25">
      <c r="B181" s="122" t="s">
        <v>3</v>
      </c>
      <c r="C181" s="4" t="s">
        <v>381</v>
      </c>
      <c r="D181" s="22" t="s">
        <v>605</v>
      </c>
      <c r="E181" s="23">
        <v>174</v>
      </c>
      <c r="F181" s="24" t="s">
        <v>381</v>
      </c>
      <c r="G181" s="24" t="s">
        <v>626</v>
      </c>
      <c r="H181" s="24" t="s">
        <v>90</v>
      </c>
      <c r="I181" s="24" t="s">
        <v>37</v>
      </c>
      <c r="J181" s="23">
        <v>5</v>
      </c>
      <c r="K181" s="25" t="s">
        <v>42</v>
      </c>
      <c r="L181" s="23" t="s">
        <v>39</v>
      </c>
      <c r="M181" s="23" t="s">
        <v>40</v>
      </c>
      <c r="N181" s="128">
        <v>6.6438561897747253</v>
      </c>
      <c r="O181" s="128">
        <v>6.6438561897747253</v>
      </c>
      <c r="P181" s="128">
        <v>6.6438561897747253</v>
      </c>
      <c r="Q181" s="128">
        <v>6.6438561897747253</v>
      </c>
      <c r="R181" s="128">
        <v>6.6438561897747253</v>
      </c>
      <c r="S181" s="129"/>
      <c r="T181" s="4" t="s">
        <v>383</v>
      </c>
      <c r="U181" s="23">
        <v>20</v>
      </c>
      <c r="V181" s="25" t="s">
        <v>38</v>
      </c>
      <c r="W181" s="130">
        <f t="shared" si="2"/>
        <v>4</v>
      </c>
      <c r="X181" s="128">
        <v>6.6438561897747253</v>
      </c>
      <c r="Y181" s="128">
        <v>6.6438561897747253</v>
      </c>
      <c r="Z181" s="128">
        <v>6.6438561897747253</v>
      </c>
      <c r="AA181" s="128">
        <v>6.6438561897747253</v>
      </c>
      <c r="AB181" s="128">
        <v>6.6438561897747253</v>
      </c>
      <c r="AC181" s="129"/>
      <c r="AD181" s="129"/>
      <c r="AE181" s="128">
        <v>0</v>
      </c>
      <c r="AF181" s="128">
        <v>0</v>
      </c>
      <c r="AG181" s="128">
        <v>0</v>
      </c>
      <c r="AH181" s="128">
        <v>0</v>
      </c>
      <c r="AI181" s="128">
        <v>0</v>
      </c>
      <c r="AJ181" s="128"/>
      <c r="AK181" s="129"/>
      <c r="AL181" s="128">
        <v>0</v>
      </c>
      <c r="AM181" s="128">
        <v>0</v>
      </c>
      <c r="AN181" s="128">
        <v>0</v>
      </c>
      <c r="AO181" s="128">
        <v>0</v>
      </c>
    </row>
    <row r="182" spans="2:41" x14ac:dyDescent="0.25">
      <c r="B182" s="122" t="s">
        <v>3</v>
      </c>
      <c r="C182" s="4" t="s">
        <v>384</v>
      </c>
      <c r="D182" s="22" t="s">
        <v>605</v>
      </c>
      <c r="E182" s="23">
        <v>153</v>
      </c>
      <c r="F182" s="24" t="s">
        <v>384</v>
      </c>
      <c r="G182" s="24" t="s">
        <v>623</v>
      </c>
      <c r="H182" s="24" t="s">
        <v>90</v>
      </c>
      <c r="I182" s="24" t="s">
        <v>37</v>
      </c>
      <c r="J182" s="23">
        <v>4</v>
      </c>
      <c r="K182" s="25" t="s">
        <v>42</v>
      </c>
      <c r="L182" s="23" t="s">
        <v>39</v>
      </c>
      <c r="M182" s="23" t="s">
        <v>40</v>
      </c>
      <c r="N182" s="128">
        <v>6.6438561897747253</v>
      </c>
      <c r="O182" s="128">
        <v>6.6438561897747253</v>
      </c>
      <c r="P182" s="128">
        <v>6.6438561897747253</v>
      </c>
      <c r="Q182" s="128">
        <v>6.6438561897747253</v>
      </c>
      <c r="R182" s="128">
        <v>6.6438561897747253</v>
      </c>
      <c r="S182" s="129"/>
      <c r="T182" s="4" t="s">
        <v>386</v>
      </c>
      <c r="U182" s="23">
        <v>21</v>
      </c>
      <c r="V182" s="25" t="s">
        <v>38</v>
      </c>
      <c r="W182" s="130">
        <f t="shared" si="2"/>
        <v>5.25</v>
      </c>
      <c r="X182" s="128">
        <v>6.6438561897747253</v>
      </c>
      <c r="Y182" s="128">
        <v>6.6438561897747253</v>
      </c>
      <c r="Z182" s="128">
        <v>6.6438561897747253</v>
      </c>
      <c r="AA182" s="128">
        <v>6.6438561897747253</v>
      </c>
      <c r="AB182" s="128">
        <v>6.6438561897747253</v>
      </c>
      <c r="AC182" s="129"/>
      <c r="AD182" s="129"/>
      <c r="AE182" s="128">
        <v>0</v>
      </c>
      <c r="AF182" s="128">
        <v>0</v>
      </c>
      <c r="AG182" s="128">
        <v>0</v>
      </c>
      <c r="AH182" s="128">
        <v>0</v>
      </c>
      <c r="AI182" s="128">
        <v>0</v>
      </c>
      <c r="AJ182" s="128"/>
      <c r="AK182" s="129"/>
      <c r="AL182" s="128">
        <v>0</v>
      </c>
      <c r="AM182" s="128">
        <v>0</v>
      </c>
      <c r="AN182" s="128">
        <v>0</v>
      </c>
      <c r="AO182" s="128">
        <v>0</v>
      </c>
    </row>
    <row r="183" spans="2:41" x14ac:dyDescent="0.25">
      <c r="B183" s="122" t="s">
        <v>3</v>
      </c>
      <c r="C183" s="4" t="s">
        <v>387</v>
      </c>
      <c r="D183" s="22" t="s">
        <v>605</v>
      </c>
      <c r="E183" s="23">
        <v>144</v>
      </c>
      <c r="F183" s="24" t="s">
        <v>387</v>
      </c>
      <c r="G183" s="24" t="s">
        <v>625</v>
      </c>
      <c r="H183" s="24" t="s">
        <v>90</v>
      </c>
      <c r="I183" s="24" t="s">
        <v>37</v>
      </c>
      <c r="J183" s="23">
        <v>4</v>
      </c>
      <c r="K183" s="25" t="s">
        <v>42</v>
      </c>
      <c r="L183" s="23" t="s">
        <v>39</v>
      </c>
      <c r="M183" s="23" t="s">
        <v>40</v>
      </c>
      <c r="N183" s="128">
        <v>6.6438561897747253</v>
      </c>
      <c r="O183" s="128">
        <v>6.6438561897747253</v>
      </c>
      <c r="P183" s="128">
        <v>6.6438561897747253</v>
      </c>
      <c r="Q183" s="128">
        <v>6.6438561897747253</v>
      </c>
      <c r="R183" s="128">
        <v>6.6438561897747253</v>
      </c>
      <c r="S183" s="129"/>
      <c r="T183" s="4" t="s">
        <v>389</v>
      </c>
      <c r="U183" s="23">
        <v>19</v>
      </c>
      <c r="V183" s="25" t="s">
        <v>38</v>
      </c>
      <c r="W183" s="130">
        <f t="shared" si="2"/>
        <v>4.75</v>
      </c>
      <c r="X183" s="128">
        <v>6.6438561897747253</v>
      </c>
      <c r="Y183" s="128">
        <v>6.6438561897747253</v>
      </c>
      <c r="Z183" s="128">
        <v>6.6438561897747253</v>
      </c>
      <c r="AA183" s="128">
        <v>6.6438561897747253</v>
      </c>
      <c r="AB183" s="128">
        <v>6.6438561897747253</v>
      </c>
      <c r="AC183" s="129"/>
      <c r="AD183" s="129"/>
      <c r="AE183" s="128">
        <v>0</v>
      </c>
      <c r="AF183" s="128">
        <v>0</v>
      </c>
      <c r="AG183" s="128">
        <v>0</v>
      </c>
      <c r="AH183" s="128">
        <v>0</v>
      </c>
      <c r="AI183" s="128">
        <v>0</v>
      </c>
      <c r="AJ183" s="128"/>
      <c r="AK183" s="129"/>
      <c r="AL183" s="128">
        <v>0</v>
      </c>
      <c r="AM183" s="128">
        <v>0</v>
      </c>
      <c r="AN183" s="128">
        <v>0</v>
      </c>
      <c r="AO183" s="128">
        <v>0</v>
      </c>
    </row>
    <row r="184" spans="2:41" x14ac:dyDescent="0.25">
      <c r="B184" s="122" t="s">
        <v>3</v>
      </c>
      <c r="C184" s="4" t="s">
        <v>390</v>
      </c>
      <c r="D184" s="22" t="s">
        <v>165</v>
      </c>
      <c r="E184" s="23">
        <v>115</v>
      </c>
      <c r="F184" s="24" t="s">
        <v>390</v>
      </c>
      <c r="G184" s="24" t="s">
        <v>256</v>
      </c>
      <c r="H184" s="24" t="s">
        <v>36</v>
      </c>
      <c r="I184" s="24" t="s">
        <v>37</v>
      </c>
      <c r="J184" s="23">
        <v>4</v>
      </c>
      <c r="K184" s="25" t="s">
        <v>42</v>
      </c>
      <c r="L184" s="23" t="s">
        <v>39</v>
      </c>
      <c r="M184" s="23" t="s">
        <v>40</v>
      </c>
      <c r="N184" s="128">
        <v>6.6438561897747253</v>
      </c>
      <c r="O184" s="128">
        <v>6.6438561897747253</v>
      </c>
      <c r="P184" s="128">
        <v>6.6438561897747253</v>
      </c>
      <c r="Q184" s="128">
        <v>6.6438561897747253</v>
      </c>
      <c r="R184" s="128">
        <v>6.6438561897747253</v>
      </c>
      <c r="S184" s="129"/>
      <c r="T184" s="4" t="s">
        <v>255</v>
      </c>
      <c r="U184" s="23">
        <v>17</v>
      </c>
      <c r="V184" s="25" t="s">
        <v>38</v>
      </c>
      <c r="W184" s="130">
        <f t="shared" si="2"/>
        <v>4.25</v>
      </c>
      <c r="X184" s="128">
        <v>6.6438561897747253</v>
      </c>
      <c r="Y184" s="128">
        <v>6.6438561897747253</v>
      </c>
      <c r="Z184" s="128">
        <v>6.6438561897747253</v>
      </c>
      <c r="AA184" s="128">
        <v>6.6438561897747253</v>
      </c>
      <c r="AB184" s="128">
        <v>6.6438561897747253</v>
      </c>
      <c r="AC184" s="129"/>
      <c r="AD184" s="129"/>
      <c r="AE184" s="128">
        <v>0</v>
      </c>
      <c r="AF184" s="128">
        <v>0</v>
      </c>
      <c r="AG184" s="128">
        <v>0</v>
      </c>
      <c r="AH184" s="128">
        <v>0</v>
      </c>
      <c r="AI184" s="128">
        <v>0</v>
      </c>
      <c r="AJ184" s="128"/>
      <c r="AK184" s="129"/>
      <c r="AL184" s="128">
        <v>0</v>
      </c>
      <c r="AM184" s="128">
        <v>0</v>
      </c>
      <c r="AN184" s="128">
        <v>0</v>
      </c>
      <c r="AO184" s="128">
        <v>0</v>
      </c>
    </row>
    <row r="185" spans="2:41" x14ac:dyDescent="0.25">
      <c r="B185" s="122" t="s">
        <v>3</v>
      </c>
      <c r="C185" s="4" t="s">
        <v>395</v>
      </c>
      <c r="D185" s="22" t="s">
        <v>159</v>
      </c>
      <c r="E185" s="23">
        <v>309</v>
      </c>
      <c r="F185" s="24" t="s">
        <v>395</v>
      </c>
      <c r="G185" s="22" t="s">
        <v>586</v>
      </c>
      <c r="H185" s="24" t="s">
        <v>134</v>
      </c>
      <c r="I185" s="22" t="s">
        <v>37</v>
      </c>
      <c r="J185" s="23">
        <v>4</v>
      </c>
      <c r="K185" s="25" t="s">
        <v>42</v>
      </c>
      <c r="L185" s="23" t="s">
        <v>39</v>
      </c>
      <c r="M185" s="23" t="s">
        <v>162</v>
      </c>
      <c r="N185" s="128">
        <v>6.6438561897747253</v>
      </c>
      <c r="O185" s="128">
        <v>6.6438561897747253</v>
      </c>
      <c r="P185" s="128">
        <v>6.6438561897747253</v>
      </c>
      <c r="Q185" s="128">
        <v>6.6438561897747253</v>
      </c>
      <c r="R185" s="128">
        <v>6.6438561897747253</v>
      </c>
      <c r="S185" s="129"/>
      <c r="T185" s="4" t="s">
        <v>396</v>
      </c>
      <c r="U185" s="23">
        <v>17</v>
      </c>
      <c r="V185" s="25" t="s">
        <v>38</v>
      </c>
      <c r="W185" s="130">
        <f t="shared" si="2"/>
        <v>4.25</v>
      </c>
      <c r="X185" s="128">
        <v>6.6438561897747253</v>
      </c>
      <c r="Y185" s="128">
        <v>6.6438561897747253</v>
      </c>
      <c r="Z185" s="128">
        <v>6.6438561897747253</v>
      </c>
      <c r="AA185" s="128">
        <v>6.6438561897747253</v>
      </c>
      <c r="AB185" s="128">
        <v>6.6438561897747253</v>
      </c>
      <c r="AC185" s="129"/>
      <c r="AD185" s="129"/>
      <c r="AE185" s="128">
        <v>0</v>
      </c>
      <c r="AF185" s="128">
        <v>0</v>
      </c>
      <c r="AG185" s="128">
        <v>0</v>
      </c>
      <c r="AH185" s="128">
        <v>0</v>
      </c>
      <c r="AI185" s="128">
        <v>0</v>
      </c>
      <c r="AJ185" s="128"/>
      <c r="AK185" s="129"/>
      <c r="AL185" s="128">
        <v>0</v>
      </c>
      <c r="AM185" s="128">
        <v>0</v>
      </c>
      <c r="AN185" s="128">
        <v>0</v>
      </c>
      <c r="AO185" s="128">
        <v>0</v>
      </c>
    </row>
    <row r="186" spans="2:41" x14ac:dyDescent="0.25">
      <c r="B186" s="122" t="s">
        <v>3</v>
      </c>
      <c r="C186" s="4" t="s">
        <v>399</v>
      </c>
      <c r="D186" s="22" t="s">
        <v>159</v>
      </c>
      <c r="E186" s="23">
        <v>223</v>
      </c>
      <c r="F186" s="24" t="s">
        <v>591</v>
      </c>
      <c r="G186" s="24" t="s">
        <v>592</v>
      </c>
      <c r="H186" s="22" t="s">
        <v>134</v>
      </c>
      <c r="I186" s="22" t="s">
        <v>37</v>
      </c>
      <c r="J186" s="23">
        <v>6</v>
      </c>
      <c r="K186" s="25" t="s">
        <v>42</v>
      </c>
      <c r="L186" s="23" t="s">
        <v>39</v>
      </c>
      <c r="M186" s="23" t="s">
        <v>162</v>
      </c>
      <c r="N186" s="128">
        <v>6.6438561897747253</v>
      </c>
      <c r="O186" s="128">
        <v>6.6438561897747253</v>
      </c>
      <c r="P186" s="128">
        <v>6.6438561897747253</v>
      </c>
      <c r="Q186" s="128">
        <v>6.6438561897747253</v>
      </c>
      <c r="R186" s="128">
        <v>6.6438561897747253</v>
      </c>
      <c r="S186" s="129"/>
      <c r="T186" s="4" t="s">
        <v>158</v>
      </c>
      <c r="U186" s="23">
        <v>16</v>
      </c>
      <c r="V186" s="25" t="s">
        <v>38</v>
      </c>
      <c r="W186" s="130">
        <f t="shared" si="2"/>
        <v>2.6666666666666665</v>
      </c>
      <c r="X186" s="128">
        <v>6.6438561897747253</v>
      </c>
      <c r="Y186" s="128">
        <v>6.6438561897747253</v>
      </c>
      <c r="Z186" s="128">
        <v>6.6438561897747253</v>
      </c>
      <c r="AA186" s="128">
        <v>6.6438561897747253</v>
      </c>
      <c r="AB186" s="128">
        <v>6.6438561897747253</v>
      </c>
      <c r="AC186" s="129"/>
      <c r="AD186" s="129"/>
      <c r="AE186" s="128">
        <v>0</v>
      </c>
      <c r="AF186" s="128">
        <v>0</v>
      </c>
      <c r="AG186" s="128">
        <v>0</v>
      </c>
      <c r="AH186" s="128">
        <v>0</v>
      </c>
      <c r="AI186" s="128">
        <v>0</v>
      </c>
      <c r="AJ186" s="128"/>
      <c r="AK186" s="129"/>
      <c r="AL186" s="128">
        <v>0</v>
      </c>
      <c r="AM186" s="128">
        <v>0</v>
      </c>
      <c r="AN186" s="128">
        <v>0</v>
      </c>
      <c r="AO186" s="128">
        <v>0</v>
      </c>
    </row>
    <row r="187" spans="2:41" x14ac:dyDescent="0.25">
      <c r="B187" s="122" t="s">
        <v>3</v>
      </c>
      <c r="C187" s="4" t="s">
        <v>401</v>
      </c>
      <c r="D187" s="22" t="s">
        <v>165</v>
      </c>
      <c r="E187" s="23">
        <v>265</v>
      </c>
      <c r="F187" s="24" t="s">
        <v>618</v>
      </c>
      <c r="G187" s="24" t="s">
        <v>619</v>
      </c>
      <c r="H187" s="22" t="s">
        <v>63</v>
      </c>
      <c r="I187" s="22" t="s">
        <v>37</v>
      </c>
      <c r="J187" s="23">
        <v>5</v>
      </c>
      <c r="K187" s="25" t="s">
        <v>42</v>
      </c>
      <c r="L187" s="23" t="s">
        <v>39</v>
      </c>
      <c r="M187" s="23" t="s">
        <v>40</v>
      </c>
      <c r="N187" s="128">
        <v>6.6438561897747253</v>
      </c>
      <c r="O187" s="128">
        <v>6.6438561897747253</v>
      </c>
      <c r="P187" s="128">
        <v>6.6438561897747253</v>
      </c>
      <c r="Q187" s="128">
        <v>6.6438561897747253</v>
      </c>
      <c r="R187" s="128">
        <v>6.6438561897747253</v>
      </c>
      <c r="S187" s="129"/>
      <c r="T187" s="4" t="s">
        <v>402</v>
      </c>
      <c r="U187" s="23">
        <v>15</v>
      </c>
      <c r="V187" s="25" t="s">
        <v>38</v>
      </c>
      <c r="W187" s="130">
        <f t="shared" si="2"/>
        <v>3</v>
      </c>
      <c r="X187" s="128">
        <v>6.6438561897747253</v>
      </c>
      <c r="Y187" s="128">
        <v>6.6438561897747253</v>
      </c>
      <c r="Z187" s="128">
        <v>6.6438561897747253</v>
      </c>
      <c r="AA187" s="128">
        <v>6.6438561897747253</v>
      </c>
      <c r="AB187" s="128">
        <v>6.6438561897747253</v>
      </c>
      <c r="AC187" s="129"/>
      <c r="AD187" s="129"/>
      <c r="AE187" s="128">
        <v>0</v>
      </c>
      <c r="AF187" s="128">
        <v>0</v>
      </c>
      <c r="AG187" s="128">
        <v>0</v>
      </c>
      <c r="AH187" s="128">
        <v>0</v>
      </c>
      <c r="AI187" s="128">
        <v>0</v>
      </c>
      <c r="AJ187" s="128"/>
      <c r="AK187" s="129"/>
      <c r="AL187" s="128">
        <v>0</v>
      </c>
      <c r="AM187" s="128">
        <v>0</v>
      </c>
      <c r="AN187" s="128">
        <v>0</v>
      </c>
      <c r="AO187" s="128">
        <v>0</v>
      </c>
    </row>
    <row r="188" spans="2:41" x14ac:dyDescent="0.25">
      <c r="B188" s="122" t="s">
        <v>3</v>
      </c>
      <c r="C188" s="4" t="s">
        <v>267</v>
      </c>
      <c r="D188" s="22" t="s">
        <v>165</v>
      </c>
      <c r="E188" s="23">
        <v>334</v>
      </c>
      <c r="F188" s="24" t="s">
        <v>268</v>
      </c>
      <c r="G188" s="24" t="s">
        <v>263</v>
      </c>
      <c r="H188" s="22" t="s">
        <v>63</v>
      </c>
      <c r="I188" s="22" t="s">
        <v>37</v>
      </c>
      <c r="J188" s="23">
        <v>5</v>
      </c>
      <c r="K188" s="25" t="s">
        <v>42</v>
      </c>
      <c r="L188" s="23" t="s">
        <v>39</v>
      </c>
      <c r="M188" s="23" t="s">
        <v>40</v>
      </c>
      <c r="N188" s="128">
        <v>6.6438561897747253</v>
      </c>
      <c r="O188" s="128">
        <v>6.6438561897747253</v>
      </c>
      <c r="P188" s="128">
        <v>6.6438561897747253</v>
      </c>
      <c r="Q188" s="128">
        <v>6.6438561897747253</v>
      </c>
      <c r="R188" s="128">
        <v>6.6438561897747253</v>
      </c>
      <c r="S188" s="129"/>
      <c r="T188" s="4" t="s">
        <v>261</v>
      </c>
      <c r="U188" s="23">
        <v>17</v>
      </c>
      <c r="V188" s="25" t="s">
        <v>38</v>
      </c>
      <c r="W188" s="130">
        <f t="shared" si="2"/>
        <v>3.4</v>
      </c>
      <c r="X188" s="128">
        <v>6.6438561897747253</v>
      </c>
      <c r="Y188" s="128">
        <v>6.6438561897747253</v>
      </c>
      <c r="Z188" s="128">
        <v>6.6438561897747253</v>
      </c>
      <c r="AA188" s="128">
        <v>6.6438561897747253</v>
      </c>
      <c r="AB188" s="128">
        <v>6.6438561897747253</v>
      </c>
      <c r="AC188" s="129"/>
      <c r="AD188" s="129"/>
      <c r="AE188" s="128">
        <v>0</v>
      </c>
      <c r="AF188" s="128">
        <v>0</v>
      </c>
      <c r="AG188" s="128">
        <v>0</v>
      </c>
      <c r="AH188" s="128">
        <v>0</v>
      </c>
      <c r="AI188" s="128">
        <v>0</v>
      </c>
      <c r="AJ188" s="128"/>
      <c r="AK188" s="129"/>
      <c r="AL188" s="128">
        <v>0</v>
      </c>
      <c r="AM188" s="128">
        <v>0</v>
      </c>
      <c r="AN188" s="128">
        <v>0</v>
      </c>
      <c r="AO188" s="128">
        <v>0</v>
      </c>
    </row>
    <row r="189" spans="2:41" x14ac:dyDescent="0.25">
      <c r="B189" s="122" t="s">
        <v>3</v>
      </c>
      <c r="C189" s="4" t="s">
        <v>404</v>
      </c>
      <c r="D189" s="22" t="s">
        <v>272</v>
      </c>
      <c r="E189" s="23">
        <v>276</v>
      </c>
      <c r="F189" s="24" t="s">
        <v>627</v>
      </c>
      <c r="G189" s="24" t="s">
        <v>628</v>
      </c>
      <c r="H189" s="22" t="s">
        <v>63</v>
      </c>
      <c r="I189" s="22" t="s">
        <v>37</v>
      </c>
      <c r="J189" s="23">
        <v>4</v>
      </c>
      <c r="K189" s="25" t="s">
        <v>42</v>
      </c>
      <c r="L189" s="23" t="s">
        <v>39</v>
      </c>
      <c r="M189" s="23" t="s">
        <v>40</v>
      </c>
      <c r="N189" s="128">
        <v>6.6438561897747253</v>
      </c>
      <c r="O189" s="128">
        <v>6.6438561897747253</v>
      </c>
      <c r="P189" s="128">
        <v>6.6438561897747253</v>
      </c>
      <c r="Q189" s="128">
        <v>6.6438561897747253</v>
      </c>
      <c r="R189" s="128">
        <v>6.6438561897747253</v>
      </c>
      <c r="S189" s="129"/>
      <c r="T189" s="4" t="s">
        <v>405</v>
      </c>
      <c r="U189" s="23">
        <v>16</v>
      </c>
      <c r="V189" s="25" t="s">
        <v>38</v>
      </c>
      <c r="W189" s="130">
        <f t="shared" si="2"/>
        <v>4</v>
      </c>
      <c r="X189" s="128">
        <v>6.6438561897747253</v>
      </c>
      <c r="Y189" s="128">
        <v>6.6438561897747253</v>
      </c>
      <c r="Z189" s="128">
        <v>6.6438561897747253</v>
      </c>
      <c r="AA189" s="128">
        <v>6.6438561897747253</v>
      </c>
      <c r="AB189" s="128">
        <v>6.6438561897747253</v>
      </c>
      <c r="AC189" s="129"/>
      <c r="AD189" s="129"/>
      <c r="AE189" s="128">
        <v>0</v>
      </c>
      <c r="AF189" s="128">
        <v>0</v>
      </c>
      <c r="AG189" s="128">
        <v>0</v>
      </c>
      <c r="AH189" s="128">
        <v>0</v>
      </c>
      <c r="AI189" s="128">
        <v>0</v>
      </c>
      <c r="AJ189" s="128"/>
      <c r="AK189" s="129"/>
      <c r="AL189" s="128">
        <v>0</v>
      </c>
      <c r="AM189" s="128">
        <v>0</v>
      </c>
      <c r="AN189" s="128">
        <v>0</v>
      </c>
      <c r="AO189" s="128">
        <v>0</v>
      </c>
    </row>
    <row r="190" spans="2:41" x14ac:dyDescent="0.25">
      <c r="B190" s="122" t="s">
        <v>3</v>
      </c>
      <c r="C190" s="4" t="s">
        <v>277</v>
      </c>
      <c r="D190" s="22" t="s">
        <v>272</v>
      </c>
      <c r="E190" s="23">
        <v>335</v>
      </c>
      <c r="F190" s="24" t="s">
        <v>278</v>
      </c>
      <c r="G190" s="24" t="s">
        <v>274</v>
      </c>
      <c r="H190" s="22" t="s">
        <v>63</v>
      </c>
      <c r="I190" s="22" t="s">
        <v>37</v>
      </c>
      <c r="J190" s="23">
        <v>5</v>
      </c>
      <c r="K190" s="25" t="s">
        <v>42</v>
      </c>
      <c r="L190" s="23" t="s">
        <v>39</v>
      </c>
      <c r="M190" s="23" t="s">
        <v>40</v>
      </c>
      <c r="N190" s="128">
        <v>6.6438561897747253</v>
      </c>
      <c r="O190" s="128">
        <v>6.6438561897747253</v>
      </c>
      <c r="P190" s="128">
        <v>6.6438561897747253</v>
      </c>
      <c r="Q190" s="128">
        <v>6.6438561897747253</v>
      </c>
      <c r="R190" s="128">
        <v>6.6438561897747253</v>
      </c>
      <c r="S190" s="129"/>
      <c r="T190" s="4" t="s">
        <v>271</v>
      </c>
      <c r="U190" s="23">
        <v>20</v>
      </c>
      <c r="V190" s="25" t="s">
        <v>38</v>
      </c>
      <c r="W190" s="130">
        <f t="shared" si="2"/>
        <v>4</v>
      </c>
      <c r="X190" s="128">
        <v>6.6438561897747253</v>
      </c>
      <c r="Y190" s="128">
        <v>6.6438561897747253</v>
      </c>
      <c r="Z190" s="128">
        <v>6.6438561897747253</v>
      </c>
      <c r="AA190" s="128">
        <v>6.6438561897747253</v>
      </c>
      <c r="AB190" s="128">
        <v>6.6438561897747253</v>
      </c>
      <c r="AC190" s="129"/>
      <c r="AD190" s="129"/>
      <c r="AE190" s="128">
        <v>0</v>
      </c>
      <c r="AF190" s="128">
        <v>0</v>
      </c>
      <c r="AG190" s="128">
        <v>0</v>
      </c>
      <c r="AH190" s="128">
        <v>0</v>
      </c>
      <c r="AI190" s="128">
        <v>0</v>
      </c>
      <c r="AJ190" s="128"/>
      <c r="AK190" s="129"/>
      <c r="AL190" s="128">
        <v>0</v>
      </c>
      <c r="AM190" s="128">
        <v>0</v>
      </c>
      <c r="AN190" s="128">
        <v>0</v>
      </c>
      <c r="AO190" s="128">
        <v>0</v>
      </c>
    </row>
    <row r="191" spans="2:41" ht="25.5" x14ac:dyDescent="0.25">
      <c r="B191" s="122" t="s">
        <v>3</v>
      </c>
      <c r="C191" s="4" t="s">
        <v>413</v>
      </c>
      <c r="D191" s="22" t="s">
        <v>151</v>
      </c>
      <c r="E191" s="23">
        <v>75</v>
      </c>
      <c r="F191" s="24" t="s">
        <v>653</v>
      </c>
      <c r="G191" s="24" t="s">
        <v>654</v>
      </c>
      <c r="H191" s="24" t="s">
        <v>284</v>
      </c>
      <c r="I191" s="24" t="s">
        <v>37</v>
      </c>
      <c r="J191" s="23">
        <v>8</v>
      </c>
      <c r="K191" s="25" t="s">
        <v>109</v>
      </c>
      <c r="L191" s="23" t="s">
        <v>60</v>
      </c>
      <c r="M191" s="23" t="s">
        <v>285</v>
      </c>
      <c r="N191" s="128">
        <v>6.6438561897747253</v>
      </c>
      <c r="O191" s="128">
        <v>6.6438561897747253</v>
      </c>
      <c r="P191" s="128">
        <v>6.6438561897747253</v>
      </c>
      <c r="Q191" s="128">
        <v>6.6438561897747253</v>
      </c>
      <c r="R191" s="128">
        <v>6.6438561897747253</v>
      </c>
      <c r="S191" s="129"/>
      <c r="T191" s="4" t="s">
        <v>281</v>
      </c>
      <c r="U191" s="23">
        <v>20</v>
      </c>
      <c r="V191" s="25" t="s">
        <v>38</v>
      </c>
      <c r="W191" s="130">
        <f t="shared" si="2"/>
        <v>2.5</v>
      </c>
      <c r="X191" s="128">
        <v>6.6438561897747253</v>
      </c>
      <c r="Y191" s="128">
        <v>6.6438561897747253</v>
      </c>
      <c r="Z191" s="128">
        <v>6.6438561897747253</v>
      </c>
      <c r="AA191" s="128">
        <v>6.6438561897747253</v>
      </c>
      <c r="AB191" s="128">
        <v>6.6438561897747253</v>
      </c>
      <c r="AC191" s="129"/>
      <c r="AD191" s="129"/>
      <c r="AE191" s="128">
        <v>0</v>
      </c>
      <c r="AF191" s="128">
        <v>0</v>
      </c>
      <c r="AG191" s="128">
        <v>0</v>
      </c>
      <c r="AH191" s="128">
        <v>0</v>
      </c>
      <c r="AI191" s="128">
        <v>0</v>
      </c>
      <c r="AJ191" s="128"/>
      <c r="AK191" s="129"/>
      <c r="AL191" s="128">
        <v>0</v>
      </c>
      <c r="AM191" s="128">
        <v>0</v>
      </c>
      <c r="AN191" s="128">
        <v>0</v>
      </c>
      <c r="AO191" s="128">
        <v>0</v>
      </c>
    </row>
    <row r="192" spans="2:41" ht="25.5" x14ac:dyDescent="0.25">
      <c r="B192" s="122" t="s">
        <v>3</v>
      </c>
      <c r="C192" s="4" t="s">
        <v>414</v>
      </c>
      <c r="D192" s="24" t="s">
        <v>65</v>
      </c>
      <c r="E192" s="23">
        <v>298</v>
      </c>
      <c r="F192" s="24" t="s">
        <v>414</v>
      </c>
      <c r="G192" s="24" t="s">
        <v>66</v>
      </c>
      <c r="H192" s="22" t="s">
        <v>63</v>
      </c>
      <c r="I192" s="22" t="s">
        <v>37</v>
      </c>
      <c r="J192" s="23">
        <v>5</v>
      </c>
      <c r="K192" s="25" t="s">
        <v>42</v>
      </c>
      <c r="L192" s="23" t="s">
        <v>39</v>
      </c>
      <c r="M192" s="23" t="s">
        <v>40</v>
      </c>
      <c r="N192" s="128">
        <v>6.6438561897747253</v>
      </c>
      <c r="O192" s="128">
        <v>6.6438561897747253</v>
      </c>
      <c r="P192" s="128">
        <v>6.6438561897747253</v>
      </c>
      <c r="Q192" s="128">
        <v>6.6438561897747253</v>
      </c>
      <c r="R192" s="128">
        <v>6.6438561897747253</v>
      </c>
      <c r="S192" s="129"/>
      <c r="T192" s="4" t="s">
        <v>64</v>
      </c>
      <c r="U192" s="23">
        <v>13</v>
      </c>
      <c r="V192" s="25" t="s">
        <v>38</v>
      </c>
      <c r="W192" s="130">
        <f t="shared" si="2"/>
        <v>2.6</v>
      </c>
      <c r="X192" s="128">
        <v>6.6438561897747253</v>
      </c>
      <c r="Y192" s="128">
        <v>6.6438561897747253</v>
      </c>
      <c r="Z192" s="128">
        <v>6.6438561897747253</v>
      </c>
      <c r="AA192" s="128">
        <v>6.6438561897747253</v>
      </c>
      <c r="AB192" s="128">
        <v>6.6438561897747253</v>
      </c>
      <c r="AC192" s="129"/>
      <c r="AD192" s="129"/>
      <c r="AE192" s="128">
        <v>0</v>
      </c>
      <c r="AF192" s="128">
        <v>0</v>
      </c>
      <c r="AG192" s="128">
        <v>0</v>
      </c>
      <c r="AH192" s="128">
        <v>0</v>
      </c>
      <c r="AI192" s="128">
        <v>0</v>
      </c>
      <c r="AJ192" s="128"/>
      <c r="AK192" s="129"/>
      <c r="AL192" s="128">
        <v>0</v>
      </c>
      <c r="AM192" s="128">
        <v>0</v>
      </c>
      <c r="AN192" s="128">
        <v>0</v>
      </c>
      <c r="AO192" s="128">
        <v>0</v>
      </c>
    </row>
    <row r="193" spans="2:41" x14ac:dyDescent="0.25">
      <c r="B193" s="122" t="s">
        <v>3</v>
      </c>
      <c r="C193" s="4" t="s">
        <v>420</v>
      </c>
      <c r="D193" s="24" t="s">
        <v>125</v>
      </c>
      <c r="E193" s="23">
        <v>239</v>
      </c>
      <c r="F193" s="24" t="s">
        <v>616</v>
      </c>
      <c r="G193" s="24" t="s">
        <v>617</v>
      </c>
      <c r="H193" s="22" t="s">
        <v>63</v>
      </c>
      <c r="I193" s="22" t="s">
        <v>37</v>
      </c>
      <c r="J193" s="23">
        <v>6</v>
      </c>
      <c r="K193" s="25" t="s">
        <v>42</v>
      </c>
      <c r="L193" s="23" t="s">
        <v>39</v>
      </c>
      <c r="M193" s="23" t="s">
        <v>40</v>
      </c>
      <c r="N193" s="128">
        <v>6.6438561897747253</v>
      </c>
      <c r="O193" s="128">
        <v>6.6438561897747253</v>
      </c>
      <c r="P193" s="128">
        <v>6.6438561897747253</v>
      </c>
      <c r="Q193" s="128">
        <v>6.6438561897747253</v>
      </c>
      <c r="R193" s="128">
        <v>6.6438561897747253</v>
      </c>
      <c r="S193" s="129"/>
      <c r="T193" s="4" t="s">
        <v>421</v>
      </c>
      <c r="U193" s="23">
        <v>16</v>
      </c>
      <c r="V193" s="25" t="s">
        <v>38</v>
      </c>
      <c r="W193" s="130">
        <f t="shared" si="2"/>
        <v>2.6666666666666665</v>
      </c>
      <c r="X193" s="128">
        <v>6.6438561897747253</v>
      </c>
      <c r="Y193" s="128">
        <v>6.6438561897747253</v>
      </c>
      <c r="Z193" s="128">
        <v>6.6438561897747253</v>
      </c>
      <c r="AA193" s="128">
        <v>6.6438561897747253</v>
      </c>
      <c r="AB193" s="128">
        <v>6.6438561897747253</v>
      </c>
      <c r="AC193" s="129"/>
      <c r="AD193" s="129"/>
      <c r="AE193" s="128">
        <v>0</v>
      </c>
      <c r="AF193" s="128">
        <v>0</v>
      </c>
      <c r="AG193" s="128">
        <v>0</v>
      </c>
      <c r="AH193" s="128">
        <v>0</v>
      </c>
      <c r="AI193" s="128">
        <v>0</v>
      </c>
      <c r="AJ193" s="128"/>
      <c r="AK193" s="129"/>
      <c r="AL193" s="128">
        <v>0</v>
      </c>
      <c r="AM193" s="128">
        <v>0</v>
      </c>
      <c r="AN193" s="128">
        <v>0</v>
      </c>
      <c r="AO193" s="128">
        <v>0</v>
      </c>
    </row>
    <row r="194" spans="2:41" ht="25.5" x14ac:dyDescent="0.25">
      <c r="B194" s="122" t="s">
        <v>3</v>
      </c>
      <c r="C194" s="4" t="s">
        <v>427</v>
      </c>
      <c r="D194" s="22" t="s">
        <v>151</v>
      </c>
      <c r="E194" s="23">
        <v>119</v>
      </c>
      <c r="F194" s="24" t="s">
        <v>427</v>
      </c>
      <c r="G194" s="24" t="s">
        <v>178</v>
      </c>
      <c r="H194" s="24" t="s">
        <v>36</v>
      </c>
      <c r="I194" s="24" t="s">
        <v>37</v>
      </c>
      <c r="J194" s="23">
        <v>4</v>
      </c>
      <c r="K194" s="25" t="s">
        <v>42</v>
      </c>
      <c r="L194" s="23" t="s">
        <v>39</v>
      </c>
      <c r="M194" s="23" t="s">
        <v>179</v>
      </c>
      <c r="N194" s="128">
        <v>6.6438561897747253</v>
      </c>
      <c r="O194" s="128">
        <v>6.6438561897747253</v>
      </c>
      <c r="P194" s="128">
        <v>6.6438561897747253</v>
      </c>
      <c r="Q194" s="128">
        <v>6.6438561897747253</v>
      </c>
      <c r="R194" s="128">
        <v>6.6438561897747253</v>
      </c>
      <c r="S194" s="129"/>
      <c r="T194" s="4" t="s">
        <v>180</v>
      </c>
      <c r="U194" s="23">
        <v>21</v>
      </c>
      <c r="V194" s="25" t="s">
        <v>38</v>
      </c>
      <c r="W194" s="130">
        <f t="shared" si="2"/>
        <v>5.25</v>
      </c>
      <c r="X194" s="128">
        <v>6.6438561897747253</v>
      </c>
      <c r="Y194" s="128">
        <v>6.6438561897747253</v>
      </c>
      <c r="Z194" s="128">
        <v>6.6438561897747253</v>
      </c>
      <c r="AA194" s="128">
        <v>6.6438561897747253</v>
      </c>
      <c r="AB194" s="128">
        <v>6.6438561897747253</v>
      </c>
      <c r="AC194" s="129"/>
      <c r="AD194" s="129"/>
      <c r="AE194" s="128">
        <v>0</v>
      </c>
      <c r="AF194" s="128">
        <v>0</v>
      </c>
      <c r="AG194" s="128">
        <v>0</v>
      </c>
      <c r="AH194" s="128">
        <v>0</v>
      </c>
      <c r="AI194" s="128">
        <v>0</v>
      </c>
      <c r="AJ194" s="128"/>
      <c r="AK194" s="129"/>
      <c r="AL194" s="128">
        <v>0</v>
      </c>
      <c r="AM194" s="128">
        <v>0</v>
      </c>
      <c r="AN194" s="128">
        <v>0</v>
      </c>
      <c r="AO194" s="128">
        <v>0</v>
      </c>
    </row>
    <row r="195" spans="2:41" ht="25.5" x14ac:dyDescent="0.25">
      <c r="B195" s="122" t="s">
        <v>3</v>
      </c>
      <c r="C195" s="4" t="s">
        <v>428</v>
      </c>
      <c r="D195" s="22" t="s">
        <v>151</v>
      </c>
      <c r="E195" s="23">
        <v>244</v>
      </c>
      <c r="F195" s="24" t="s">
        <v>428</v>
      </c>
      <c r="G195" s="24" t="s">
        <v>634</v>
      </c>
      <c r="H195" s="24" t="s">
        <v>134</v>
      </c>
      <c r="I195" s="24" t="s">
        <v>37</v>
      </c>
      <c r="J195" s="23">
        <v>5</v>
      </c>
      <c r="K195" s="25" t="s">
        <v>42</v>
      </c>
      <c r="L195" s="23" t="s">
        <v>39</v>
      </c>
      <c r="M195" s="23" t="s">
        <v>179</v>
      </c>
      <c r="N195" s="128">
        <v>6.6438561897747253</v>
      </c>
      <c r="O195" s="128">
        <v>6.6438561897747253</v>
      </c>
      <c r="P195" s="128">
        <v>6.6438561897747253</v>
      </c>
      <c r="Q195" s="128">
        <v>6.6438561897747253</v>
      </c>
      <c r="R195" s="128">
        <v>6.6438561897747253</v>
      </c>
      <c r="S195" s="129"/>
      <c r="T195" s="4" t="s">
        <v>429</v>
      </c>
      <c r="U195" s="23">
        <v>13</v>
      </c>
      <c r="V195" s="25" t="s">
        <v>38</v>
      </c>
      <c r="W195" s="130">
        <f t="shared" si="2"/>
        <v>2.6</v>
      </c>
      <c r="X195" s="128">
        <v>6.6438561897747253</v>
      </c>
      <c r="Y195" s="128">
        <v>6.6438561897747253</v>
      </c>
      <c r="Z195" s="128">
        <v>6.6438561897747253</v>
      </c>
      <c r="AA195" s="128">
        <v>6.6438561897747253</v>
      </c>
      <c r="AB195" s="128">
        <v>6.6438561897747253</v>
      </c>
      <c r="AC195" s="129"/>
      <c r="AD195" s="129"/>
      <c r="AE195" s="128">
        <v>0</v>
      </c>
      <c r="AF195" s="128">
        <v>0</v>
      </c>
      <c r="AG195" s="128">
        <v>0</v>
      </c>
      <c r="AH195" s="128">
        <v>0</v>
      </c>
      <c r="AI195" s="128">
        <v>0</v>
      </c>
      <c r="AJ195" s="128"/>
      <c r="AK195" s="129"/>
      <c r="AL195" s="128">
        <v>0</v>
      </c>
      <c r="AM195" s="128">
        <v>0</v>
      </c>
      <c r="AN195" s="128">
        <v>0</v>
      </c>
      <c r="AO195" s="128">
        <v>0</v>
      </c>
    </row>
    <row r="196" spans="2:41" ht="25.5" x14ac:dyDescent="0.25">
      <c r="B196" s="122" t="s">
        <v>3</v>
      </c>
      <c r="C196" s="4" t="s">
        <v>435</v>
      </c>
      <c r="D196" s="22" t="s">
        <v>112</v>
      </c>
      <c r="E196" s="23">
        <v>118</v>
      </c>
      <c r="F196" s="24" t="s">
        <v>597</v>
      </c>
      <c r="G196" s="24" t="s">
        <v>598</v>
      </c>
      <c r="H196" s="24" t="s">
        <v>134</v>
      </c>
      <c r="I196" s="24"/>
      <c r="J196" s="23">
        <v>6</v>
      </c>
      <c r="K196" s="25" t="s">
        <v>42</v>
      </c>
      <c r="L196" s="23" t="s">
        <v>60</v>
      </c>
      <c r="M196" s="23" t="s">
        <v>40</v>
      </c>
      <c r="N196" s="128">
        <v>6.6438561897747253</v>
      </c>
      <c r="O196" s="128">
        <v>6.6438561897747253</v>
      </c>
      <c r="P196" s="128">
        <v>6.6438561897747253</v>
      </c>
      <c r="Q196" s="128">
        <v>6.6438561897747253</v>
      </c>
      <c r="R196" s="128">
        <v>6.6438561897747253</v>
      </c>
      <c r="S196" s="129"/>
      <c r="T196" s="4" t="s">
        <v>436</v>
      </c>
      <c r="U196" s="23">
        <v>20</v>
      </c>
      <c r="V196" s="25" t="s">
        <v>38</v>
      </c>
      <c r="W196" s="130">
        <f t="shared" si="2"/>
        <v>3.3333333333333335</v>
      </c>
      <c r="X196" s="128">
        <v>6.6438561897747253</v>
      </c>
      <c r="Y196" s="128">
        <v>6.6438561897747253</v>
      </c>
      <c r="Z196" s="128">
        <v>6.6438561897747253</v>
      </c>
      <c r="AA196" s="128">
        <v>6.6438561897747253</v>
      </c>
      <c r="AB196" s="128">
        <v>6.6438561897747253</v>
      </c>
      <c r="AC196" s="129"/>
      <c r="AD196" s="129"/>
      <c r="AE196" s="128">
        <v>0</v>
      </c>
      <c r="AF196" s="128">
        <v>0</v>
      </c>
      <c r="AG196" s="128">
        <v>0</v>
      </c>
      <c r="AH196" s="128">
        <v>0</v>
      </c>
      <c r="AI196" s="128">
        <v>0</v>
      </c>
      <c r="AJ196" s="128"/>
      <c r="AK196" s="129"/>
      <c r="AL196" s="128">
        <v>0</v>
      </c>
      <c r="AM196" s="128">
        <v>0</v>
      </c>
      <c r="AN196" s="128">
        <v>0</v>
      </c>
      <c r="AO196" s="128">
        <v>0</v>
      </c>
    </row>
    <row r="197" spans="2:41" x14ac:dyDescent="0.25">
      <c r="B197" s="122" t="s">
        <v>3</v>
      </c>
      <c r="C197" s="4" t="s">
        <v>447</v>
      </c>
      <c r="D197" s="22" t="s">
        <v>70</v>
      </c>
      <c r="E197" s="23">
        <v>113</v>
      </c>
      <c r="F197" s="24" t="s">
        <v>447</v>
      </c>
      <c r="G197" s="24" t="s">
        <v>289</v>
      </c>
      <c r="H197" s="24" t="s">
        <v>36</v>
      </c>
      <c r="I197" s="24"/>
      <c r="J197" s="23">
        <v>4</v>
      </c>
      <c r="K197" s="25" t="s">
        <v>42</v>
      </c>
      <c r="L197" s="23" t="s">
        <v>39</v>
      </c>
      <c r="M197" s="23" t="s">
        <v>40</v>
      </c>
      <c r="N197" s="128">
        <v>7.4553272203045617</v>
      </c>
      <c r="O197" s="128">
        <v>7.4093909361377026</v>
      </c>
      <c r="P197" s="128">
        <v>6.9307373375628867</v>
      </c>
      <c r="Q197" s="128">
        <v>6.6438561897747253</v>
      </c>
      <c r="R197" s="128">
        <v>6.6438561897747253</v>
      </c>
      <c r="S197" s="129"/>
      <c r="T197" s="4" t="s">
        <v>288</v>
      </c>
      <c r="U197" s="23">
        <v>22</v>
      </c>
      <c r="V197" s="25" t="s">
        <v>38</v>
      </c>
      <c r="W197" s="130">
        <f t="shared" si="2"/>
        <v>5.5</v>
      </c>
      <c r="X197" s="128">
        <v>6.6438561897747253</v>
      </c>
      <c r="Y197" s="128">
        <v>6.6438561897747253</v>
      </c>
      <c r="Z197" s="128">
        <v>6.6438561897747253</v>
      </c>
      <c r="AA197" s="128">
        <v>6.6438561897747253</v>
      </c>
      <c r="AB197" s="128">
        <v>6.6438561897747253</v>
      </c>
      <c r="AC197" s="129"/>
      <c r="AD197" s="129"/>
      <c r="AE197" s="128">
        <v>-0.81147103052983649</v>
      </c>
      <c r="AF197" s="128">
        <v>-0.76553474636297736</v>
      </c>
      <c r="AG197" s="128">
        <v>-0.28688114778816143</v>
      </c>
      <c r="AH197" s="128">
        <v>0</v>
      </c>
      <c r="AI197" s="128">
        <v>0</v>
      </c>
      <c r="AJ197" s="128"/>
      <c r="AK197" s="129"/>
      <c r="AL197" s="128">
        <v>-0.81147103052983649</v>
      </c>
      <c r="AM197" s="128">
        <v>-0.76553474636297736</v>
      </c>
      <c r="AN197" s="128">
        <v>-0.28688114778816143</v>
      </c>
      <c r="AO197" s="128">
        <v>0</v>
      </c>
    </row>
    <row r="198" spans="2:41" x14ac:dyDescent="0.25">
      <c r="B198" s="122" t="s">
        <v>3</v>
      </c>
      <c r="C198" s="4" t="s">
        <v>448</v>
      </c>
      <c r="D198" s="22" t="s">
        <v>70</v>
      </c>
      <c r="E198" s="23">
        <v>114</v>
      </c>
      <c r="F198" s="24" t="s">
        <v>448</v>
      </c>
      <c r="G198" s="24" t="s">
        <v>588</v>
      </c>
      <c r="H198" s="24" t="s">
        <v>36</v>
      </c>
      <c r="I198" s="24"/>
      <c r="J198" s="23">
        <v>4</v>
      </c>
      <c r="K198" s="25" t="s">
        <v>42</v>
      </c>
      <c r="L198" s="23" t="s">
        <v>39</v>
      </c>
      <c r="M198" s="23" t="s">
        <v>40</v>
      </c>
      <c r="N198" s="128">
        <v>6.6438561897747253</v>
      </c>
      <c r="O198" s="128">
        <v>6.6438561897747253</v>
      </c>
      <c r="P198" s="128">
        <v>6.6438561897747253</v>
      </c>
      <c r="Q198" s="128">
        <v>6.6438561897747253</v>
      </c>
      <c r="R198" s="128">
        <v>6.6438561897747253</v>
      </c>
      <c r="S198" s="129"/>
      <c r="T198" s="4" t="s">
        <v>449</v>
      </c>
      <c r="U198" s="23">
        <v>22</v>
      </c>
      <c r="V198" s="25" t="s">
        <v>38</v>
      </c>
      <c r="W198" s="130">
        <f t="shared" ref="W198:W261" si="3">U198/J198</f>
        <v>5.5</v>
      </c>
      <c r="X198" s="128">
        <v>6.6438561897747253</v>
      </c>
      <c r="Y198" s="128">
        <v>6.6438561897747253</v>
      </c>
      <c r="Z198" s="128">
        <v>6.6438561897747253</v>
      </c>
      <c r="AA198" s="128">
        <v>6.6438561897747253</v>
      </c>
      <c r="AB198" s="128">
        <v>6.6438561897747253</v>
      </c>
      <c r="AC198" s="129"/>
      <c r="AD198" s="129"/>
      <c r="AE198" s="128">
        <v>0</v>
      </c>
      <c r="AF198" s="128">
        <v>0</v>
      </c>
      <c r="AG198" s="128">
        <v>0</v>
      </c>
      <c r="AH198" s="128">
        <v>0</v>
      </c>
      <c r="AI198" s="128">
        <v>0</v>
      </c>
      <c r="AJ198" s="128"/>
      <c r="AK198" s="129"/>
      <c r="AL198" s="128">
        <v>0</v>
      </c>
      <c r="AM198" s="128">
        <v>0</v>
      </c>
      <c r="AN198" s="128">
        <v>0</v>
      </c>
      <c r="AO198" s="128">
        <v>0</v>
      </c>
    </row>
    <row r="199" spans="2:41" x14ac:dyDescent="0.25">
      <c r="B199" s="122" t="s">
        <v>3</v>
      </c>
      <c r="C199" s="4" t="s">
        <v>290</v>
      </c>
      <c r="D199" s="22" t="s">
        <v>112</v>
      </c>
      <c r="E199" s="23">
        <v>87</v>
      </c>
      <c r="F199" s="24" t="s">
        <v>290</v>
      </c>
      <c r="G199" s="22" t="s">
        <v>194</v>
      </c>
      <c r="H199" s="22" t="s">
        <v>63</v>
      </c>
      <c r="I199" s="22" t="s">
        <v>37</v>
      </c>
      <c r="J199" s="23">
        <v>6</v>
      </c>
      <c r="K199" s="25" t="s">
        <v>42</v>
      </c>
      <c r="L199" s="23" t="s">
        <v>39</v>
      </c>
      <c r="M199" s="23" t="s">
        <v>40</v>
      </c>
      <c r="N199" s="128">
        <v>6.6438561897747253</v>
      </c>
      <c r="O199" s="128">
        <v>6.6438561897747253</v>
      </c>
      <c r="P199" s="128">
        <v>6.6438561897747253</v>
      </c>
      <c r="Q199" s="128">
        <v>6.6438561897747253</v>
      </c>
      <c r="R199" s="128">
        <v>6.6438561897747253</v>
      </c>
      <c r="S199" s="129"/>
      <c r="T199" s="4" t="s">
        <v>193</v>
      </c>
      <c r="U199" s="23">
        <v>15</v>
      </c>
      <c r="V199" s="25" t="s">
        <v>38</v>
      </c>
      <c r="W199" s="130">
        <f t="shared" si="3"/>
        <v>2.5</v>
      </c>
      <c r="X199" s="128">
        <v>6.6438561897747253</v>
      </c>
      <c r="Y199" s="128">
        <v>6.6438561897747253</v>
      </c>
      <c r="Z199" s="128">
        <v>6.6438561897747253</v>
      </c>
      <c r="AA199" s="128">
        <v>6.6438561897747253</v>
      </c>
      <c r="AB199" s="128">
        <v>6.6438561897747253</v>
      </c>
      <c r="AC199" s="129"/>
      <c r="AD199" s="129"/>
      <c r="AE199" s="128">
        <v>0</v>
      </c>
      <c r="AF199" s="128">
        <v>0</v>
      </c>
      <c r="AG199" s="128">
        <v>0</v>
      </c>
      <c r="AH199" s="128">
        <v>0</v>
      </c>
      <c r="AI199" s="128">
        <v>0</v>
      </c>
      <c r="AJ199" s="128"/>
      <c r="AK199" s="129"/>
      <c r="AL199" s="128">
        <v>0</v>
      </c>
      <c r="AM199" s="128">
        <v>0</v>
      </c>
      <c r="AN199" s="128">
        <v>0</v>
      </c>
      <c r="AO199" s="128">
        <v>0</v>
      </c>
    </row>
    <row r="200" spans="2:41" x14ac:dyDescent="0.25">
      <c r="B200" s="122" t="s">
        <v>3</v>
      </c>
      <c r="C200" s="4" t="s">
        <v>451</v>
      </c>
      <c r="D200" s="22" t="s">
        <v>112</v>
      </c>
      <c r="E200" s="23">
        <v>291</v>
      </c>
      <c r="F200" s="24" t="s">
        <v>451</v>
      </c>
      <c r="G200" s="22" t="s">
        <v>587</v>
      </c>
      <c r="H200" s="24" t="s">
        <v>134</v>
      </c>
      <c r="I200" s="22" t="s">
        <v>37</v>
      </c>
      <c r="J200" s="23">
        <v>4</v>
      </c>
      <c r="K200" s="25" t="s">
        <v>42</v>
      </c>
      <c r="L200" s="23" t="s">
        <v>39</v>
      </c>
      <c r="M200" s="23" t="s">
        <v>40</v>
      </c>
      <c r="N200" s="128">
        <v>6.6438561897747253</v>
      </c>
      <c r="O200" s="128">
        <v>6.6438561897747253</v>
      </c>
      <c r="P200" s="128">
        <v>6.6438561897747253</v>
      </c>
      <c r="Q200" s="128">
        <v>6.6438561897747253</v>
      </c>
      <c r="R200" s="128">
        <v>6.6438561897747253</v>
      </c>
      <c r="S200" s="129"/>
      <c r="T200" s="4" t="s">
        <v>452</v>
      </c>
      <c r="U200" s="23">
        <v>12</v>
      </c>
      <c r="V200" s="25" t="s">
        <v>38</v>
      </c>
      <c r="W200" s="130">
        <f t="shared" si="3"/>
        <v>3</v>
      </c>
      <c r="X200" s="128">
        <v>6.6438561897747253</v>
      </c>
      <c r="Y200" s="128">
        <v>6.6438561897747253</v>
      </c>
      <c r="Z200" s="128">
        <v>6.6438561897747253</v>
      </c>
      <c r="AA200" s="128">
        <v>6.6438561897747253</v>
      </c>
      <c r="AB200" s="128">
        <v>6.6438561897747253</v>
      </c>
      <c r="AC200" s="129"/>
      <c r="AD200" s="129"/>
      <c r="AE200" s="128">
        <v>0</v>
      </c>
      <c r="AF200" s="128">
        <v>0</v>
      </c>
      <c r="AG200" s="128">
        <v>0</v>
      </c>
      <c r="AH200" s="128">
        <v>0</v>
      </c>
      <c r="AI200" s="128">
        <v>0</v>
      </c>
      <c r="AJ200" s="128"/>
      <c r="AK200" s="129"/>
      <c r="AL200" s="128">
        <v>0</v>
      </c>
      <c r="AM200" s="128">
        <v>0</v>
      </c>
      <c r="AN200" s="128">
        <v>0</v>
      </c>
      <c r="AO200" s="128">
        <v>0</v>
      </c>
    </row>
    <row r="201" spans="2:41" ht="25.5" x14ac:dyDescent="0.25">
      <c r="B201" s="122" t="s">
        <v>3</v>
      </c>
      <c r="C201" s="4" t="s">
        <v>453</v>
      </c>
      <c r="D201" s="22" t="s">
        <v>82</v>
      </c>
      <c r="E201" s="23">
        <v>229</v>
      </c>
      <c r="F201" s="24" t="s">
        <v>453</v>
      </c>
      <c r="G201" s="24" t="s">
        <v>648</v>
      </c>
      <c r="H201" s="22" t="s">
        <v>63</v>
      </c>
      <c r="I201" s="22" t="s">
        <v>37</v>
      </c>
      <c r="J201" s="23">
        <v>5</v>
      </c>
      <c r="K201" s="25" t="s">
        <v>42</v>
      </c>
      <c r="L201" s="23" t="s">
        <v>39</v>
      </c>
      <c r="M201" s="23" t="s">
        <v>40</v>
      </c>
      <c r="N201" s="128">
        <v>6.6438561897747253</v>
      </c>
      <c r="O201" s="128">
        <v>6.6438561897747253</v>
      </c>
      <c r="P201" s="128">
        <v>6.6438561897747253</v>
      </c>
      <c r="Q201" s="128">
        <v>6.6438561897747253</v>
      </c>
      <c r="R201" s="128">
        <v>6.6438561897747253</v>
      </c>
      <c r="S201" s="129"/>
      <c r="T201" s="4" t="s">
        <v>454</v>
      </c>
      <c r="U201" s="23">
        <v>10</v>
      </c>
      <c r="V201" s="25" t="s">
        <v>38</v>
      </c>
      <c r="W201" s="130">
        <f t="shared" si="3"/>
        <v>2</v>
      </c>
      <c r="X201" s="128">
        <v>6.6438561897747253</v>
      </c>
      <c r="Y201" s="128">
        <v>6.6438561897747253</v>
      </c>
      <c r="Z201" s="128">
        <v>6.6438561897747253</v>
      </c>
      <c r="AA201" s="128">
        <v>6.6438561897747253</v>
      </c>
      <c r="AB201" s="128">
        <v>6.6438561897747253</v>
      </c>
      <c r="AC201" s="129"/>
      <c r="AD201" s="129"/>
      <c r="AE201" s="128">
        <v>0</v>
      </c>
      <c r="AF201" s="128">
        <v>0</v>
      </c>
      <c r="AG201" s="128">
        <v>0</v>
      </c>
      <c r="AH201" s="128">
        <v>0</v>
      </c>
      <c r="AI201" s="128">
        <v>0</v>
      </c>
      <c r="AJ201" s="128"/>
      <c r="AK201" s="129"/>
      <c r="AL201" s="128">
        <v>0</v>
      </c>
      <c r="AM201" s="128">
        <v>0</v>
      </c>
      <c r="AN201" s="128">
        <v>0</v>
      </c>
      <c r="AO201" s="128">
        <v>0</v>
      </c>
    </row>
    <row r="202" spans="2:41" ht="25.5" x14ac:dyDescent="0.25">
      <c r="B202" s="122" t="s">
        <v>3</v>
      </c>
      <c r="C202" s="4" t="s">
        <v>456</v>
      </c>
      <c r="D202" s="22" t="s">
        <v>82</v>
      </c>
      <c r="E202" s="23">
        <v>314</v>
      </c>
      <c r="F202" s="24" t="s">
        <v>456</v>
      </c>
      <c r="G202" s="24" t="s">
        <v>635</v>
      </c>
      <c r="H202" s="22" t="s">
        <v>63</v>
      </c>
      <c r="I202" s="22" t="s">
        <v>37</v>
      </c>
      <c r="J202" s="23">
        <v>4</v>
      </c>
      <c r="K202" s="25" t="s">
        <v>42</v>
      </c>
      <c r="L202" s="23" t="s">
        <v>39</v>
      </c>
      <c r="M202" s="23" t="s">
        <v>40</v>
      </c>
      <c r="N202" s="128">
        <v>6.6438561897747253</v>
      </c>
      <c r="O202" s="128">
        <v>6.6438561897747253</v>
      </c>
      <c r="P202" s="128">
        <v>6.6438561897747253</v>
      </c>
      <c r="Q202" s="128">
        <v>6.6438561897747253</v>
      </c>
      <c r="R202" s="128">
        <v>6.6438561897747253</v>
      </c>
      <c r="S202" s="129"/>
      <c r="T202" s="4" t="s">
        <v>457</v>
      </c>
      <c r="U202" s="23">
        <v>10</v>
      </c>
      <c r="V202" s="25" t="s">
        <v>38</v>
      </c>
      <c r="W202" s="130">
        <f t="shared" si="3"/>
        <v>2.5</v>
      </c>
      <c r="X202" s="128">
        <v>6.6438561897747253</v>
      </c>
      <c r="Y202" s="128">
        <v>6.6438561897747253</v>
      </c>
      <c r="Z202" s="128">
        <v>6.6438561897747253</v>
      </c>
      <c r="AA202" s="128">
        <v>6.6438561897747253</v>
      </c>
      <c r="AB202" s="128">
        <v>6.6438561897747253</v>
      </c>
      <c r="AC202" s="129"/>
      <c r="AD202" s="129"/>
      <c r="AE202" s="128">
        <v>0</v>
      </c>
      <c r="AF202" s="128">
        <v>0</v>
      </c>
      <c r="AG202" s="128">
        <v>0</v>
      </c>
      <c r="AH202" s="128">
        <v>0</v>
      </c>
      <c r="AI202" s="128">
        <v>0</v>
      </c>
      <c r="AJ202" s="128"/>
      <c r="AK202" s="129"/>
      <c r="AL202" s="128">
        <v>0</v>
      </c>
      <c r="AM202" s="128">
        <v>0</v>
      </c>
      <c r="AN202" s="128">
        <v>0</v>
      </c>
      <c r="AO202" s="128">
        <v>0</v>
      </c>
    </row>
    <row r="203" spans="2:41" x14ac:dyDescent="0.25">
      <c r="B203" s="122" t="s">
        <v>3</v>
      </c>
      <c r="C203" s="4" t="s">
        <v>458</v>
      </c>
      <c r="D203" s="22" t="s">
        <v>82</v>
      </c>
      <c r="E203" s="23">
        <v>271</v>
      </c>
      <c r="F203" s="24" t="s">
        <v>458</v>
      </c>
      <c r="G203" s="24" t="s">
        <v>656</v>
      </c>
      <c r="H203" s="22" t="s">
        <v>63</v>
      </c>
      <c r="I203" s="22" t="s">
        <v>37</v>
      </c>
      <c r="J203" s="23">
        <v>4</v>
      </c>
      <c r="K203" s="25" t="s">
        <v>42</v>
      </c>
      <c r="L203" s="23" t="s">
        <v>39</v>
      </c>
      <c r="M203" s="23" t="s">
        <v>40</v>
      </c>
      <c r="N203" s="128">
        <v>14.08775287601018</v>
      </c>
      <c r="O203" s="128">
        <v>13.115409481124239</v>
      </c>
      <c r="P203" s="128">
        <v>9.1947568544222467</v>
      </c>
      <c r="Q203" s="128">
        <v>7.3083390301394067</v>
      </c>
      <c r="R203" s="128">
        <v>6.6438561897747253</v>
      </c>
      <c r="S203" s="129"/>
      <c r="T203" s="4" t="s">
        <v>459</v>
      </c>
      <c r="U203" s="23">
        <v>8</v>
      </c>
      <c r="V203" s="25" t="s">
        <v>109</v>
      </c>
      <c r="W203" s="130">
        <f t="shared" si="3"/>
        <v>2</v>
      </c>
      <c r="X203" s="128">
        <v>13.793628708616401</v>
      </c>
      <c r="Y203" s="128">
        <v>12.651500220652739</v>
      </c>
      <c r="Z203" s="128">
        <v>9.016808287686553</v>
      </c>
      <c r="AA203" s="128">
        <v>7.1873520732004961</v>
      </c>
      <c r="AB203" s="128">
        <v>6.6438561897747253</v>
      </c>
      <c r="AC203" s="129"/>
      <c r="AD203" s="129"/>
      <c r="AE203" s="128">
        <v>-0.29412416739377889</v>
      </c>
      <c r="AF203" s="128">
        <v>-0.46390926047149961</v>
      </c>
      <c r="AG203" s="128">
        <v>-0.1779485667356937</v>
      </c>
      <c r="AH203" s="128">
        <v>-0.12098695693891059</v>
      </c>
      <c r="AI203" s="128">
        <v>0</v>
      </c>
      <c r="AJ203" s="128"/>
      <c r="AK203" s="129"/>
      <c r="AL203" s="128">
        <v>-1.4362526553574408</v>
      </c>
      <c r="AM203" s="128">
        <v>-4.0986011934376858</v>
      </c>
      <c r="AN203" s="128">
        <v>-2.0074047812217506</v>
      </c>
      <c r="AO203" s="128">
        <v>-0.66448284036468142</v>
      </c>
    </row>
    <row r="204" spans="2:41" x14ac:dyDescent="0.25">
      <c r="B204" s="122" t="s">
        <v>3</v>
      </c>
      <c r="C204" s="4" t="s">
        <v>41</v>
      </c>
      <c r="D204" s="22" t="s">
        <v>33</v>
      </c>
      <c r="E204" s="23">
        <v>258</v>
      </c>
      <c r="F204" s="22" t="s">
        <v>41</v>
      </c>
      <c r="G204" s="22" t="s">
        <v>35</v>
      </c>
      <c r="H204" s="24" t="s">
        <v>36</v>
      </c>
      <c r="I204" s="22" t="s">
        <v>37</v>
      </c>
      <c r="J204" s="23">
        <v>5</v>
      </c>
      <c r="K204" s="25" t="s">
        <v>42</v>
      </c>
      <c r="L204" s="23" t="s">
        <v>39</v>
      </c>
      <c r="M204" s="23" t="s">
        <v>40</v>
      </c>
      <c r="N204" s="128">
        <v>6.6438561897747253</v>
      </c>
      <c r="O204" s="128">
        <v>6.6438561897747253</v>
      </c>
      <c r="P204" s="128">
        <v>6.6438561897747253</v>
      </c>
      <c r="Q204" s="128">
        <v>6.6438561897747253</v>
      </c>
      <c r="R204" s="128">
        <v>6.6438561897747253</v>
      </c>
      <c r="S204" s="129"/>
      <c r="T204" s="4" t="s">
        <v>30</v>
      </c>
      <c r="U204" s="23">
        <v>22</v>
      </c>
      <c r="V204" s="25" t="s">
        <v>38</v>
      </c>
      <c r="W204" s="130">
        <f t="shared" si="3"/>
        <v>4.4000000000000004</v>
      </c>
      <c r="X204" s="128">
        <v>6.6438561897747253</v>
      </c>
      <c r="Y204" s="128">
        <v>6.6438561897747253</v>
      </c>
      <c r="Z204" s="128">
        <v>6.6438561897747253</v>
      </c>
      <c r="AA204" s="128">
        <v>6.6438561897747253</v>
      </c>
      <c r="AB204" s="128">
        <v>6.6438561897747253</v>
      </c>
      <c r="AC204" s="129"/>
      <c r="AD204" s="129"/>
      <c r="AE204" s="128">
        <v>0</v>
      </c>
      <c r="AF204" s="128">
        <v>0</v>
      </c>
      <c r="AG204" s="128">
        <v>0</v>
      </c>
      <c r="AH204" s="128">
        <v>0</v>
      </c>
      <c r="AI204" s="128">
        <v>0</v>
      </c>
      <c r="AJ204" s="128"/>
      <c r="AK204" s="129"/>
      <c r="AL204" s="128">
        <v>0</v>
      </c>
      <c r="AM204" s="128">
        <v>0</v>
      </c>
      <c r="AN204" s="128">
        <v>0</v>
      </c>
      <c r="AO204" s="128">
        <v>0</v>
      </c>
    </row>
    <row r="205" spans="2:41" x14ac:dyDescent="0.25">
      <c r="B205" s="122" t="s">
        <v>3</v>
      </c>
      <c r="C205" s="4" t="s">
        <v>462</v>
      </c>
      <c r="D205" s="22" t="s">
        <v>75</v>
      </c>
      <c r="E205" s="23">
        <v>132</v>
      </c>
      <c r="F205" s="24" t="s">
        <v>462</v>
      </c>
      <c r="G205" s="24" t="s">
        <v>596</v>
      </c>
      <c r="H205" s="24" t="s">
        <v>36</v>
      </c>
      <c r="I205" s="24" t="s">
        <v>37</v>
      </c>
      <c r="J205" s="23">
        <v>3</v>
      </c>
      <c r="K205" s="25" t="s">
        <v>42</v>
      </c>
      <c r="L205" s="23" t="s">
        <v>39</v>
      </c>
      <c r="M205" s="23" t="s">
        <v>40</v>
      </c>
      <c r="N205" s="128">
        <v>6.6438561897747253</v>
      </c>
      <c r="O205" s="128">
        <v>6.6438561897747253</v>
      </c>
      <c r="P205" s="128">
        <v>6.6438561897747253</v>
      </c>
      <c r="Q205" s="128">
        <v>6.6438561897747253</v>
      </c>
      <c r="R205" s="128">
        <v>6.6438561897747253</v>
      </c>
      <c r="S205" s="129"/>
      <c r="T205" s="4" t="s">
        <v>463</v>
      </c>
      <c r="U205" s="23">
        <v>20</v>
      </c>
      <c r="V205" s="25" t="s">
        <v>38</v>
      </c>
      <c r="W205" s="130">
        <f t="shared" si="3"/>
        <v>6.666666666666667</v>
      </c>
      <c r="X205" s="128">
        <v>6.6438561897747253</v>
      </c>
      <c r="Y205" s="128">
        <v>6.6438561897747253</v>
      </c>
      <c r="Z205" s="128">
        <v>6.6438561897747253</v>
      </c>
      <c r="AA205" s="128">
        <v>6.6438561897747253</v>
      </c>
      <c r="AB205" s="128">
        <v>6.6438561897747253</v>
      </c>
      <c r="AC205" s="129"/>
      <c r="AD205" s="129"/>
      <c r="AE205" s="128">
        <v>0</v>
      </c>
      <c r="AF205" s="128">
        <v>0</v>
      </c>
      <c r="AG205" s="128">
        <v>0</v>
      </c>
      <c r="AH205" s="128">
        <v>0</v>
      </c>
      <c r="AI205" s="128">
        <v>0</v>
      </c>
      <c r="AJ205" s="128"/>
      <c r="AK205" s="129"/>
      <c r="AL205" s="128">
        <v>0</v>
      </c>
      <c r="AM205" s="128">
        <v>0</v>
      </c>
      <c r="AN205" s="128">
        <v>0</v>
      </c>
      <c r="AO205" s="128">
        <v>0</v>
      </c>
    </row>
    <row r="206" spans="2:41" x14ac:dyDescent="0.25">
      <c r="B206" s="122" t="s">
        <v>3</v>
      </c>
      <c r="C206" s="4" t="s">
        <v>469</v>
      </c>
      <c r="D206" s="24" t="s">
        <v>82</v>
      </c>
      <c r="E206" s="23">
        <v>336</v>
      </c>
      <c r="F206" s="24" t="s">
        <v>469</v>
      </c>
      <c r="G206" s="24" t="s">
        <v>83</v>
      </c>
      <c r="H206" s="22" t="s">
        <v>63</v>
      </c>
      <c r="I206" s="22" t="s">
        <v>37</v>
      </c>
      <c r="J206" s="23">
        <v>4</v>
      </c>
      <c r="K206" s="25" t="s">
        <v>42</v>
      </c>
      <c r="L206" s="23" t="s">
        <v>39</v>
      </c>
      <c r="M206" s="23" t="s">
        <v>40</v>
      </c>
      <c r="N206" s="128">
        <v>6.6438561897747253</v>
      </c>
      <c r="O206" s="128">
        <v>6.6438561897747253</v>
      </c>
      <c r="P206" s="128">
        <v>6.6438561897747253</v>
      </c>
      <c r="Q206" s="128">
        <v>6.6438561897747253</v>
      </c>
      <c r="R206" s="128">
        <v>6.6438561897747253</v>
      </c>
      <c r="S206" s="129"/>
      <c r="T206" s="4" t="s">
        <v>81</v>
      </c>
      <c r="U206" s="23">
        <v>14</v>
      </c>
      <c r="V206" s="25" t="s">
        <v>38</v>
      </c>
      <c r="W206" s="130">
        <f t="shared" si="3"/>
        <v>3.5</v>
      </c>
      <c r="X206" s="128">
        <v>6.6438561897747253</v>
      </c>
      <c r="Y206" s="128">
        <v>6.6438561897747253</v>
      </c>
      <c r="Z206" s="128">
        <v>6.6438561897747253</v>
      </c>
      <c r="AA206" s="128">
        <v>6.6438561897747253</v>
      </c>
      <c r="AB206" s="128">
        <v>6.6438561897747253</v>
      </c>
      <c r="AC206" s="129"/>
      <c r="AD206" s="129"/>
      <c r="AE206" s="128">
        <v>0</v>
      </c>
      <c r="AF206" s="128">
        <v>0</v>
      </c>
      <c r="AG206" s="128">
        <v>0</v>
      </c>
      <c r="AH206" s="128">
        <v>0</v>
      </c>
      <c r="AI206" s="128">
        <v>0</v>
      </c>
      <c r="AJ206" s="128"/>
      <c r="AK206" s="129"/>
      <c r="AL206" s="128">
        <v>0</v>
      </c>
      <c r="AM206" s="128">
        <v>0</v>
      </c>
      <c r="AN206" s="128">
        <v>0</v>
      </c>
      <c r="AO206" s="128">
        <v>0</v>
      </c>
    </row>
    <row r="207" spans="2:41" x14ac:dyDescent="0.25">
      <c r="B207" s="122" t="s">
        <v>3</v>
      </c>
      <c r="C207" s="4" t="s">
        <v>471</v>
      </c>
      <c r="D207" s="22" t="s">
        <v>82</v>
      </c>
      <c r="E207" s="23">
        <v>322</v>
      </c>
      <c r="F207" s="24" t="s">
        <v>471</v>
      </c>
      <c r="G207" s="24" t="s">
        <v>631</v>
      </c>
      <c r="H207" s="22" t="s">
        <v>63</v>
      </c>
      <c r="I207" s="22" t="s">
        <v>37</v>
      </c>
      <c r="J207" s="23">
        <v>5</v>
      </c>
      <c r="K207" s="25" t="s">
        <v>42</v>
      </c>
      <c r="L207" s="23" t="s">
        <v>39</v>
      </c>
      <c r="M207" s="23" t="s">
        <v>162</v>
      </c>
      <c r="N207" s="128">
        <v>14.030257613415502</v>
      </c>
      <c r="O207" s="128">
        <v>12.934151565163781</v>
      </c>
      <c r="P207" s="128">
        <v>9.1655351413779247</v>
      </c>
      <c r="Q207" s="128">
        <v>6.9307373375628867</v>
      </c>
      <c r="R207" s="128">
        <v>6.6438561897747253</v>
      </c>
      <c r="S207" s="129"/>
      <c r="T207" s="4" t="s">
        <v>472</v>
      </c>
      <c r="U207" s="23">
        <v>14</v>
      </c>
      <c r="V207" s="25" t="s">
        <v>38</v>
      </c>
      <c r="W207" s="130">
        <f t="shared" si="3"/>
        <v>2.8</v>
      </c>
      <c r="X207" s="128">
        <v>14.494464989174542</v>
      </c>
      <c r="Y207" s="128">
        <v>14.050550161489021</v>
      </c>
      <c r="Z207" s="128">
        <v>11.38653614792914</v>
      </c>
      <c r="AA207" s="128">
        <v>9.1573469353628436</v>
      </c>
      <c r="AB207" s="128">
        <v>7.0552824355011898</v>
      </c>
      <c r="AC207" s="129"/>
      <c r="AD207" s="129"/>
      <c r="AE207" s="128">
        <v>0.46420737575903992</v>
      </c>
      <c r="AF207" s="128">
        <v>1.1163985963252401</v>
      </c>
      <c r="AG207" s="128">
        <v>2.2210010065512158</v>
      </c>
      <c r="AH207" s="128">
        <v>2.2266095977999569</v>
      </c>
      <c r="AI207" s="128">
        <v>0.41142624572646458</v>
      </c>
      <c r="AJ207" s="128"/>
      <c r="AK207" s="129"/>
      <c r="AL207" s="128">
        <v>2.0292548073518546E-2</v>
      </c>
      <c r="AM207" s="128">
        <v>-1.5476154172346401</v>
      </c>
      <c r="AN207" s="128">
        <v>-8.1882060150810787E-3</v>
      </c>
      <c r="AO207" s="128">
        <v>0.12454509793830315</v>
      </c>
    </row>
    <row r="208" spans="2:41" x14ac:dyDescent="0.25">
      <c r="B208" s="122" t="s">
        <v>3</v>
      </c>
      <c r="C208" s="4" t="s">
        <v>95</v>
      </c>
      <c r="D208" s="22" t="s">
        <v>82</v>
      </c>
      <c r="E208" s="23">
        <v>285</v>
      </c>
      <c r="F208" s="24" t="s">
        <v>95</v>
      </c>
      <c r="G208" s="24" t="s">
        <v>96</v>
      </c>
      <c r="H208" s="22" t="s">
        <v>63</v>
      </c>
      <c r="I208" s="22" t="s">
        <v>37</v>
      </c>
      <c r="J208" s="23">
        <v>4</v>
      </c>
      <c r="K208" s="25" t="s">
        <v>42</v>
      </c>
      <c r="L208" s="23" t="s">
        <v>39</v>
      </c>
      <c r="M208" s="23" t="s">
        <v>40</v>
      </c>
      <c r="N208" s="128">
        <v>14.020936546317071</v>
      </c>
      <c r="O208" s="128">
        <v>12.861426209683898</v>
      </c>
      <c r="P208" s="128">
        <v>8.9001120629774562</v>
      </c>
      <c r="Q208" s="128">
        <v>7.3264294871223035</v>
      </c>
      <c r="R208" s="128">
        <v>6.6438561897747253</v>
      </c>
      <c r="S208" s="129"/>
      <c r="T208" s="4" t="s">
        <v>473</v>
      </c>
      <c r="U208" s="23">
        <v>11</v>
      </c>
      <c r="V208" s="25" t="s">
        <v>38</v>
      </c>
      <c r="W208" s="130">
        <f t="shared" si="3"/>
        <v>2.75</v>
      </c>
      <c r="X208" s="128">
        <v>13.197677446307418</v>
      </c>
      <c r="Y208" s="128">
        <v>11.737669863177453</v>
      </c>
      <c r="Z208" s="128">
        <v>7.8672787397096622</v>
      </c>
      <c r="AA208" s="128">
        <v>6.6438561897747253</v>
      </c>
      <c r="AB208" s="128">
        <v>6.6438561897747253</v>
      </c>
      <c r="AC208" s="129"/>
      <c r="AD208" s="129"/>
      <c r="AE208" s="128">
        <v>-0.8232591000096523</v>
      </c>
      <c r="AF208" s="128">
        <v>-1.1237563465064451</v>
      </c>
      <c r="AG208" s="128">
        <v>-1.032833323267794</v>
      </c>
      <c r="AH208" s="128">
        <v>-0.68257329734757821</v>
      </c>
      <c r="AI208" s="128">
        <v>0</v>
      </c>
      <c r="AJ208" s="128"/>
      <c r="AK208" s="129"/>
      <c r="AL208" s="128">
        <v>-2.2832666831396171</v>
      </c>
      <c r="AM208" s="128">
        <v>-4.9941474699742363</v>
      </c>
      <c r="AN208" s="128">
        <v>-2.2562558732027309</v>
      </c>
      <c r="AO208" s="128">
        <v>-0.68257329734757821</v>
      </c>
    </row>
    <row r="209" spans="2:41" x14ac:dyDescent="0.25">
      <c r="B209" s="122" t="s">
        <v>3</v>
      </c>
      <c r="C209" s="4" t="s">
        <v>291</v>
      </c>
      <c r="D209" s="24" t="s">
        <v>75</v>
      </c>
      <c r="E209" s="23">
        <v>252</v>
      </c>
      <c r="F209" s="24" t="s">
        <v>291</v>
      </c>
      <c r="G209" s="24" t="s">
        <v>138</v>
      </c>
      <c r="H209" s="22" t="s">
        <v>63</v>
      </c>
      <c r="I209" s="22" t="s">
        <v>37</v>
      </c>
      <c r="J209" s="23">
        <v>6</v>
      </c>
      <c r="K209" s="25" t="s">
        <v>42</v>
      </c>
      <c r="L209" s="23" t="s">
        <v>39</v>
      </c>
      <c r="M209" s="23" t="s">
        <v>40</v>
      </c>
      <c r="N209" s="128">
        <v>6.6438561897747253</v>
      </c>
      <c r="O209" s="128">
        <v>6.6438561897747253</v>
      </c>
      <c r="P209" s="128">
        <v>6.6438561897747253</v>
      </c>
      <c r="Q209" s="128">
        <v>6.6438561897747253</v>
      </c>
      <c r="R209" s="128">
        <v>6.6438561897747253</v>
      </c>
      <c r="S209" s="129"/>
      <c r="T209" s="4" t="s">
        <v>137</v>
      </c>
      <c r="U209" s="23">
        <v>16</v>
      </c>
      <c r="V209" s="25" t="s">
        <v>38</v>
      </c>
      <c r="W209" s="130">
        <f t="shared" si="3"/>
        <v>2.6666666666666665</v>
      </c>
      <c r="X209" s="128">
        <v>6.6438561897747253</v>
      </c>
      <c r="Y209" s="128">
        <v>6.6438561897747253</v>
      </c>
      <c r="Z209" s="128">
        <v>6.6438561897747253</v>
      </c>
      <c r="AA209" s="128">
        <v>6.6438561897747253</v>
      </c>
      <c r="AB209" s="128">
        <v>6.6438561897747253</v>
      </c>
      <c r="AC209" s="129"/>
      <c r="AD209" s="129"/>
      <c r="AE209" s="128">
        <v>0</v>
      </c>
      <c r="AF209" s="128">
        <v>0</v>
      </c>
      <c r="AG209" s="128">
        <v>0</v>
      </c>
      <c r="AH209" s="128">
        <v>0</v>
      </c>
      <c r="AI209" s="128">
        <v>0</v>
      </c>
      <c r="AJ209" s="128"/>
      <c r="AK209" s="129"/>
      <c r="AL209" s="128">
        <v>0</v>
      </c>
      <c r="AM209" s="128">
        <v>0</v>
      </c>
      <c r="AN209" s="128">
        <v>0</v>
      </c>
      <c r="AO209" s="128">
        <v>0</v>
      </c>
    </row>
    <row r="210" spans="2:41" ht="25.5" x14ac:dyDescent="0.25">
      <c r="B210" s="122" t="s">
        <v>3</v>
      </c>
      <c r="C210" s="4" t="s">
        <v>476</v>
      </c>
      <c r="D210" s="22" t="s">
        <v>82</v>
      </c>
      <c r="E210" s="23">
        <v>295</v>
      </c>
      <c r="F210" s="24" t="s">
        <v>476</v>
      </c>
      <c r="G210" s="24" t="s">
        <v>655</v>
      </c>
      <c r="H210" s="22" t="s">
        <v>63</v>
      </c>
      <c r="I210" s="22" t="s">
        <v>37</v>
      </c>
      <c r="J210" s="23">
        <v>3</v>
      </c>
      <c r="K210" s="25" t="s">
        <v>42</v>
      </c>
      <c r="L210" s="23" t="s">
        <v>39</v>
      </c>
      <c r="M210" s="23" t="s">
        <v>40</v>
      </c>
      <c r="N210" s="128">
        <v>6.6438561897747253</v>
      </c>
      <c r="O210" s="128">
        <v>6.6438561897747253</v>
      </c>
      <c r="P210" s="128">
        <v>6.6438561897747253</v>
      </c>
      <c r="Q210" s="128">
        <v>6.6438561897747253</v>
      </c>
      <c r="R210" s="128">
        <v>6.6438561897747253</v>
      </c>
      <c r="S210" s="129"/>
      <c r="T210" s="4" t="s">
        <v>477</v>
      </c>
      <c r="U210" s="23">
        <v>8</v>
      </c>
      <c r="V210" s="25" t="s">
        <v>109</v>
      </c>
      <c r="W210" s="130">
        <f t="shared" si="3"/>
        <v>2.6666666666666665</v>
      </c>
      <c r="X210" s="128">
        <v>6.6438561897747253</v>
      </c>
      <c r="Y210" s="128">
        <v>6.6438561897747253</v>
      </c>
      <c r="Z210" s="128">
        <v>6.6438561897747253</v>
      </c>
      <c r="AA210" s="128">
        <v>6.6438561897747253</v>
      </c>
      <c r="AB210" s="128">
        <v>6.6438561897747253</v>
      </c>
      <c r="AC210" s="129"/>
      <c r="AD210" s="129"/>
      <c r="AE210" s="128">
        <v>0</v>
      </c>
      <c r="AF210" s="128">
        <v>0</v>
      </c>
      <c r="AG210" s="128">
        <v>0</v>
      </c>
      <c r="AH210" s="128">
        <v>0</v>
      </c>
      <c r="AI210" s="128">
        <v>0</v>
      </c>
      <c r="AJ210" s="128"/>
      <c r="AK210" s="129"/>
      <c r="AL210" s="128">
        <v>0</v>
      </c>
      <c r="AM210" s="128">
        <v>0</v>
      </c>
      <c r="AN210" s="128">
        <v>0</v>
      </c>
      <c r="AO210" s="128">
        <v>0</v>
      </c>
    </row>
    <row r="211" spans="2:41" x14ac:dyDescent="0.25">
      <c r="B211" s="122" t="s">
        <v>3</v>
      </c>
      <c r="C211" s="4" t="s">
        <v>496</v>
      </c>
      <c r="D211" s="24" t="s">
        <v>100</v>
      </c>
      <c r="E211" s="23">
        <v>311</v>
      </c>
      <c r="F211" s="24" t="s">
        <v>609</v>
      </c>
      <c r="G211" s="24" t="s">
        <v>102</v>
      </c>
      <c r="H211" s="22" t="s">
        <v>63</v>
      </c>
      <c r="I211" s="22" t="s">
        <v>37</v>
      </c>
      <c r="J211" s="23">
        <v>6</v>
      </c>
      <c r="K211" s="25" t="s">
        <v>42</v>
      </c>
      <c r="L211" s="23" t="s">
        <v>39</v>
      </c>
      <c r="M211" s="23" t="s">
        <v>40</v>
      </c>
      <c r="N211" s="128">
        <v>12.534971542607321</v>
      </c>
      <c r="O211" s="128">
        <v>9.8017083589164624</v>
      </c>
      <c r="P211" s="128">
        <v>6.6438561897747253</v>
      </c>
      <c r="Q211" s="128">
        <v>6.6438561897747253</v>
      </c>
      <c r="R211" s="128">
        <v>6.6438561897747253</v>
      </c>
      <c r="S211" s="129"/>
      <c r="T211" s="4" t="s">
        <v>99</v>
      </c>
      <c r="U211" s="23">
        <v>16</v>
      </c>
      <c r="V211" s="25" t="s">
        <v>38</v>
      </c>
      <c r="W211" s="130">
        <f t="shared" si="3"/>
        <v>2.6666666666666665</v>
      </c>
      <c r="X211" s="128">
        <v>13.776998402175327</v>
      </c>
      <c r="Y211" s="128">
        <v>11.998325981932126</v>
      </c>
      <c r="Z211" s="128">
        <v>6.6438561897747253</v>
      </c>
      <c r="AA211" s="128">
        <v>6.6438561897747253</v>
      </c>
      <c r="AB211" s="128">
        <v>6.6438561897747253</v>
      </c>
      <c r="AC211" s="129"/>
      <c r="AD211" s="129"/>
      <c r="AE211" s="128">
        <v>1.2420268595680053</v>
      </c>
      <c r="AF211" s="128">
        <v>2.1966176230156638</v>
      </c>
      <c r="AG211" s="128">
        <v>0</v>
      </c>
      <c r="AH211" s="128">
        <v>0</v>
      </c>
      <c r="AI211" s="128">
        <v>0</v>
      </c>
      <c r="AJ211" s="128"/>
      <c r="AK211" s="129"/>
      <c r="AL211" s="128">
        <v>-0.5366455606751952</v>
      </c>
      <c r="AM211" s="128">
        <v>-3.1578521691417372</v>
      </c>
      <c r="AN211" s="128">
        <v>0</v>
      </c>
      <c r="AO211" s="128">
        <v>0</v>
      </c>
    </row>
    <row r="212" spans="2:41" x14ac:dyDescent="0.25">
      <c r="B212" s="122" t="s">
        <v>3</v>
      </c>
      <c r="C212" s="4" t="s">
        <v>497</v>
      </c>
      <c r="D212" s="24" t="s">
        <v>100</v>
      </c>
      <c r="E212" s="23">
        <v>227</v>
      </c>
      <c r="F212" s="24" t="s">
        <v>497</v>
      </c>
      <c r="G212" s="24" t="s">
        <v>293</v>
      </c>
      <c r="H212" s="22" t="s">
        <v>63</v>
      </c>
      <c r="I212" s="22" t="s">
        <v>37</v>
      </c>
      <c r="J212" s="23">
        <v>6</v>
      </c>
      <c r="K212" s="25" t="s">
        <v>42</v>
      </c>
      <c r="L212" s="23" t="s">
        <v>39</v>
      </c>
      <c r="M212" s="23" t="s">
        <v>40</v>
      </c>
      <c r="N212" s="128">
        <v>9.8753654006417726</v>
      </c>
      <c r="O212" s="128">
        <v>6.6438561897747253</v>
      </c>
      <c r="P212" s="128">
        <v>6.6438561897747253</v>
      </c>
      <c r="Q212" s="128">
        <v>6.6438561897747253</v>
      </c>
      <c r="R212" s="128">
        <v>6.6438561897747253</v>
      </c>
      <c r="S212" s="129"/>
      <c r="T212" s="4" t="s">
        <v>292</v>
      </c>
      <c r="U212" s="23">
        <v>15</v>
      </c>
      <c r="V212" s="25" t="s">
        <v>38</v>
      </c>
      <c r="W212" s="130">
        <f t="shared" si="3"/>
        <v>2.5</v>
      </c>
      <c r="X212" s="128">
        <v>11.849502841203268</v>
      </c>
      <c r="Y212" s="128">
        <v>8.2749604721406005</v>
      </c>
      <c r="Z212" s="128">
        <v>6.6438561897747253</v>
      </c>
      <c r="AA212" s="128">
        <v>6.6438561897747253</v>
      </c>
      <c r="AB212" s="128">
        <v>6.6438561897747253</v>
      </c>
      <c r="AC212" s="129"/>
      <c r="AD212" s="129"/>
      <c r="AE212" s="128">
        <v>1.9741374405614955</v>
      </c>
      <c r="AF212" s="128">
        <v>1.6311042823658752</v>
      </c>
      <c r="AG212" s="128">
        <v>0</v>
      </c>
      <c r="AH212" s="128">
        <v>0</v>
      </c>
      <c r="AI212" s="128">
        <v>0</v>
      </c>
      <c r="AJ212" s="128"/>
      <c r="AK212" s="129"/>
      <c r="AL212" s="128">
        <v>-1.6004049285011721</v>
      </c>
      <c r="AM212" s="128">
        <v>0</v>
      </c>
      <c r="AN212" s="128">
        <v>0</v>
      </c>
      <c r="AO212" s="128">
        <v>0</v>
      </c>
    </row>
    <row r="213" spans="2:41" x14ac:dyDescent="0.25">
      <c r="B213" s="122" t="s">
        <v>3</v>
      </c>
      <c r="C213" s="4" t="s">
        <v>498</v>
      </c>
      <c r="D213" s="22" t="s">
        <v>112</v>
      </c>
      <c r="E213" s="23">
        <v>240</v>
      </c>
      <c r="F213" s="24" t="s">
        <v>608</v>
      </c>
      <c r="G213" s="24" t="s">
        <v>114</v>
      </c>
      <c r="H213" s="22" t="s">
        <v>142</v>
      </c>
      <c r="I213" s="24" t="s">
        <v>37</v>
      </c>
      <c r="J213" s="23">
        <v>5</v>
      </c>
      <c r="K213" s="25" t="s">
        <v>42</v>
      </c>
      <c r="L213" s="23" t="s">
        <v>39</v>
      </c>
      <c r="M213" s="23" t="s">
        <v>40</v>
      </c>
      <c r="N213" s="128">
        <v>7.7056323873614154</v>
      </c>
      <c r="O213" s="128">
        <v>6.6438561897747253</v>
      </c>
      <c r="P213" s="128">
        <v>6.6438561897747253</v>
      </c>
      <c r="Q213" s="128">
        <v>6.6438561897747253</v>
      </c>
      <c r="R213" s="128">
        <v>6.6438561897747253</v>
      </c>
      <c r="S213" s="129"/>
      <c r="T213" s="4" t="s">
        <v>140</v>
      </c>
      <c r="U213" s="23">
        <v>14</v>
      </c>
      <c r="V213" s="25" t="s">
        <v>38</v>
      </c>
      <c r="W213" s="130">
        <f t="shared" si="3"/>
        <v>2.8</v>
      </c>
      <c r="X213" s="128">
        <v>11.423378576518493</v>
      </c>
      <c r="Y213" s="128">
        <v>7.2360141919000851</v>
      </c>
      <c r="Z213" s="128">
        <v>6.6438561897747253</v>
      </c>
      <c r="AA213" s="128">
        <v>6.6438561897747253</v>
      </c>
      <c r="AB213" s="128">
        <v>6.6438561897747253</v>
      </c>
      <c r="AC213" s="129"/>
      <c r="AD213" s="129"/>
      <c r="AE213" s="128">
        <v>3.7177461891570776</v>
      </c>
      <c r="AF213" s="128">
        <v>0.59215800212535985</v>
      </c>
      <c r="AG213" s="128">
        <v>0</v>
      </c>
      <c r="AH213" s="128">
        <v>0</v>
      </c>
      <c r="AI213" s="128">
        <v>0</v>
      </c>
      <c r="AJ213" s="128"/>
      <c r="AK213" s="129"/>
      <c r="AL213" s="128">
        <v>-0.46961819546133032</v>
      </c>
      <c r="AM213" s="128">
        <v>0</v>
      </c>
      <c r="AN213" s="128">
        <v>0</v>
      </c>
      <c r="AO213" s="128">
        <v>0</v>
      </c>
    </row>
    <row r="214" spans="2:41" x14ac:dyDescent="0.25">
      <c r="B214" s="122" t="s">
        <v>3</v>
      </c>
      <c r="C214" s="4" t="s">
        <v>499</v>
      </c>
      <c r="D214" s="24" t="s">
        <v>70</v>
      </c>
      <c r="E214" s="23">
        <v>323</v>
      </c>
      <c r="F214" s="24" t="s">
        <v>499</v>
      </c>
      <c r="G214" s="24" t="s">
        <v>202</v>
      </c>
      <c r="H214" s="22" t="s">
        <v>63</v>
      </c>
      <c r="I214" s="22" t="s">
        <v>37</v>
      </c>
      <c r="J214" s="23">
        <v>5</v>
      </c>
      <c r="K214" s="25" t="s">
        <v>42</v>
      </c>
      <c r="L214" s="23" t="s">
        <v>39</v>
      </c>
      <c r="M214" s="23" t="s">
        <v>40</v>
      </c>
      <c r="N214" s="128">
        <v>6.6438561897747253</v>
      </c>
      <c r="O214" s="128">
        <v>6.6438561897747253</v>
      </c>
      <c r="P214" s="128">
        <v>6.6438561897747253</v>
      </c>
      <c r="Q214" s="128">
        <v>6.6438561897747253</v>
      </c>
      <c r="R214" s="128">
        <v>6.6438561897747253</v>
      </c>
      <c r="S214" s="129"/>
      <c r="T214" s="4" t="s">
        <v>201</v>
      </c>
      <c r="U214" s="23">
        <v>14</v>
      </c>
      <c r="V214" s="25" t="s">
        <v>38</v>
      </c>
      <c r="W214" s="130">
        <f t="shared" si="3"/>
        <v>2.8</v>
      </c>
      <c r="X214" s="128">
        <v>6.6438561897747253</v>
      </c>
      <c r="Y214" s="128">
        <v>6.6438561897747253</v>
      </c>
      <c r="Z214" s="128">
        <v>6.6438561897747253</v>
      </c>
      <c r="AA214" s="128">
        <v>6.6438561897747253</v>
      </c>
      <c r="AB214" s="128">
        <v>6.6438561897747253</v>
      </c>
      <c r="AC214" s="129"/>
      <c r="AD214" s="129"/>
      <c r="AE214" s="128">
        <v>0</v>
      </c>
      <c r="AF214" s="128">
        <v>0</v>
      </c>
      <c r="AG214" s="128">
        <v>0</v>
      </c>
      <c r="AH214" s="128">
        <v>0</v>
      </c>
      <c r="AI214" s="128">
        <v>0</v>
      </c>
      <c r="AJ214" s="128"/>
      <c r="AK214" s="129"/>
      <c r="AL214" s="128">
        <v>0</v>
      </c>
      <c r="AM214" s="128">
        <v>0</v>
      </c>
      <c r="AN214" s="128">
        <v>0</v>
      </c>
      <c r="AO214" s="128">
        <v>0</v>
      </c>
    </row>
    <row r="215" spans="2:41" x14ac:dyDescent="0.25">
      <c r="B215" s="122" t="s">
        <v>3</v>
      </c>
      <c r="C215" s="4" t="s">
        <v>503</v>
      </c>
      <c r="D215" s="24" t="s">
        <v>636</v>
      </c>
      <c r="E215" s="23">
        <v>111</v>
      </c>
      <c r="F215" s="24" t="s">
        <v>503</v>
      </c>
      <c r="G215" s="24" t="s">
        <v>637</v>
      </c>
      <c r="H215" s="22" t="s">
        <v>63</v>
      </c>
      <c r="I215" s="22" t="s">
        <v>37</v>
      </c>
      <c r="J215" s="23">
        <v>6</v>
      </c>
      <c r="K215" s="25" t="s">
        <v>42</v>
      </c>
      <c r="L215" s="23" t="s">
        <v>39</v>
      </c>
      <c r="M215" s="23" t="s">
        <v>40</v>
      </c>
      <c r="N215" s="128">
        <v>6.6438561897747253</v>
      </c>
      <c r="O215" s="128">
        <v>6.6438561897747253</v>
      </c>
      <c r="P215" s="128">
        <v>6.6438561897747253</v>
      </c>
      <c r="Q215" s="128">
        <v>6.6438561897747253</v>
      </c>
      <c r="R215" s="128">
        <v>6.6438561897747253</v>
      </c>
      <c r="S215" s="129"/>
      <c r="T215" s="4" t="s">
        <v>505</v>
      </c>
      <c r="U215" s="23">
        <v>15</v>
      </c>
      <c r="V215" s="25" t="s">
        <v>38</v>
      </c>
      <c r="W215" s="130">
        <f t="shared" si="3"/>
        <v>2.5</v>
      </c>
      <c r="X215" s="128">
        <v>6.6438561897747253</v>
      </c>
      <c r="Y215" s="128">
        <v>6.6438561897747253</v>
      </c>
      <c r="Z215" s="128">
        <v>6.6438561897747253</v>
      </c>
      <c r="AA215" s="128">
        <v>6.6438561897747253</v>
      </c>
      <c r="AB215" s="128">
        <v>6.6438561897747253</v>
      </c>
      <c r="AC215" s="129"/>
      <c r="AD215" s="129"/>
      <c r="AE215" s="128">
        <v>0</v>
      </c>
      <c r="AF215" s="128">
        <v>0</v>
      </c>
      <c r="AG215" s="128">
        <v>0</v>
      </c>
      <c r="AH215" s="128">
        <v>0</v>
      </c>
      <c r="AI215" s="128">
        <v>0</v>
      </c>
      <c r="AJ215" s="128"/>
      <c r="AK215" s="129"/>
      <c r="AL215" s="128">
        <v>0</v>
      </c>
      <c r="AM215" s="128">
        <v>0</v>
      </c>
      <c r="AN215" s="128">
        <v>0</v>
      </c>
      <c r="AO215" s="128">
        <v>0</v>
      </c>
    </row>
    <row r="216" spans="2:41" x14ac:dyDescent="0.25">
      <c r="B216" s="122" t="s">
        <v>3</v>
      </c>
      <c r="C216" s="4" t="s">
        <v>510</v>
      </c>
      <c r="D216" s="22" t="s">
        <v>112</v>
      </c>
      <c r="E216" s="23">
        <v>135</v>
      </c>
      <c r="F216" s="24" t="s">
        <v>510</v>
      </c>
      <c r="G216" s="24" t="s">
        <v>604</v>
      </c>
      <c r="H216" s="24" t="s">
        <v>134</v>
      </c>
      <c r="I216" s="24" t="s">
        <v>37</v>
      </c>
      <c r="J216" s="23">
        <v>4</v>
      </c>
      <c r="K216" s="25" t="s">
        <v>42</v>
      </c>
      <c r="L216" s="23" t="s">
        <v>39</v>
      </c>
      <c r="M216" s="23" t="s">
        <v>40</v>
      </c>
      <c r="N216" s="128">
        <v>7.8265484872909159</v>
      </c>
      <c r="O216" s="128">
        <v>6.6438561897747253</v>
      </c>
      <c r="P216" s="128">
        <v>6.6438561897747253</v>
      </c>
      <c r="Q216" s="128">
        <v>6.6438561897747253</v>
      </c>
      <c r="R216" s="128">
        <v>6.6438561897747253</v>
      </c>
      <c r="S216" s="129"/>
      <c r="T216" s="4" t="s">
        <v>511</v>
      </c>
      <c r="U216" s="23">
        <v>14</v>
      </c>
      <c r="V216" s="25" t="s">
        <v>38</v>
      </c>
      <c r="W216" s="130">
        <f t="shared" si="3"/>
        <v>3.5</v>
      </c>
      <c r="X216" s="128">
        <v>12.953878140687999</v>
      </c>
      <c r="Y216" s="128">
        <v>10.965243172556892</v>
      </c>
      <c r="Z216" s="128">
        <v>6.6438561897747253</v>
      </c>
      <c r="AA216" s="128">
        <v>6.6438561897747253</v>
      </c>
      <c r="AB216" s="128">
        <v>6.6438561897747253</v>
      </c>
      <c r="AC216" s="129"/>
      <c r="AD216" s="129"/>
      <c r="AE216" s="128">
        <v>5.1273296533970836</v>
      </c>
      <c r="AF216" s="128">
        <v>4.3213869827821672</v>
      </c>
      <c r="AG216" s="128">
        <v>0</v>
      </c>
      <c r="AH216" s="128">
        <v>0</v>
      </c>
      <c r="AI216" s="128">
        <v>0</v>
      </c>
      <c r="AJ216" s="128"/>
      <c r="AK216" s="129"/>
      <c r="AL216" s="128">
        <v>3.1386946852659765</v>
      </c>
      <c r="AM216" s="128">
        <v>0</v>
      </c>
      <c r="AN216" s="128">
        <v>0</v>
      </c>
      <c r="AO216" s="128">
        <v>0</v>
      </c>
    </row>
    <row r="217" spans="2:41" x14ac:dyDescent="0.25">
      <c r="B217" s="122" t="s">
        <v>3</v>
      </c>
      <c r="C217" s="4" t="s">
        <v>512</v>
      </c>
      <c r="D217" s="22" t="s">
        <v>112</v>
      </c>
      <c r="E217" s="23">
        <v>117</v>
      </c>
      <c r="F217" s="24" t="s">
        <v>512</v>
      </c>
      <c r="G217" s="24" t="s">
        <v>590</v>
      </c>
      <c r="H217" s="24" t="s">
        <v>134</v>
      </c>
      <c r="I217" s="24" t="s">
        <v>37</v>
      </c>
      <c r="J217" s="23">
        <v>5</v>
      </c>
      <c r="K217" s="25" t="s">
        <v>42</v>
      </c>
      <c r="L217" s="23" t="s">
        <v>39</v>
      </c>
      <c r="M217" s="23" t="s">
        <v>40</v>
      </c>
      <c r="N217" s="128">
        <v>6.6438561897747253</v>
      </c>
      <c r="O217" s="128">
        <v>6.6438561897747253</v>
      </c>
      <c r="P217" s="128">
        <v>6.6438561897747253</v>
      </c>
      <c r="Q217" s="128">
        <v>6.6438561897747253</v>
      </c>
      <c r="R217" s="128">
        <v>6.6438561897747253</v>
      </c>
      <c r="S217" s="129"/>
      <c r="T217" s="4" t="s">
        <v>513</v>
      </c>
      <c r="U217" s="23">
        <v>21</v>
      </c>
      <c r="V217" s="25" t="s">
        <v>38</v>
      </c>
      <c r="W217" s="130">
        <f t="shared" si="3"/>
        <v>4.2</v>
      </c>
      <c r="X217" s="128">
        <v>6.6438561897747253</v>
      </c>
      <c r="Y217" s="128">
        <v>6.6438561897747253</v>
      </c>
      <c r="Z217" s="128">
        <v>6.6438561897747253</v>
      </c>
      <c r="AA217" s="128">
        <v>6.6438561897747253</v>
      </c>
      <c r="AB217" s="128">
        <v>6.6438561897747253</v>
      </c>
      <c r="AC217" s="129"/>
      <c r="AD217" s="129"/>
      <c r="AE217" s="128">
        <v>0</v>
      </c>
      <c r="AF217" s="128">
        <v>0</v>
      </c>
      <c r="AG217" s="128">
        <v>0</v>
      </c>
      <c r="AH217" s="128">
        <v>0</v>
      </c>
      <c r="AI217" s="128">
        <v>0</v>
      </c>
      <c r="AJ217" s="128"/>
      <c r="AK217" s="129"/>
      <c r="AL217" s="128">
        <v>0</v>
      </c>
      <c r="AM217" s="128">
        <v>0</v>
      </c>
      <c r="AN217" s="128">
        <v>0</v>
      </c>
      <c r="AO217" s="128">
        <v>0</v>
      </c>
    </row>
    <row r="218" spans="2:41" x14ac:dyDescent="0.25">
      <c r="B218" s="122" t="s">
        <v>3</v>
      </c>
      <c r="C218" s="4" t="s">
        <v>514</v>
      </c>
      <c r="D218" s="24" t="s">
        <v>75</v>
      </c>
      <c r="E218" s="23">
        <v>287</v>
      </c>
      <c r="F218" s="24" t="s">
        <v>514</v>
      </c>
      <c r="G218" s="22" t="s">
        <v>146</v>
      </c>
      <c r="H218" s="22" t="s">
        <v>63</v>
      </c>
      <c r="I218" s="22" t="s">
        <v>37</v>
      </c>
      <c r="J218" s="23">
        <v>6</v>
      </c>
      <c r="K218" s="25" t="s">
        <v>42</v>
      </c>
      <c r="L218" s="23" t="s">
        <v>39</v>
      </c>
      <c r="M218" s="23" t="s">
        <v>40</v>
      </c>
      <c r="N218" s="128">
        <v>6.6438561897747253</v>
      </c>
      <c r="O218" s="128">
        <v>6.6438561897747253</v>
      </c>
      <c r="P218" s="128">
        <v>6.6438561897747253</v>
      </c>
      <c r="Q218" s="128">
        <v>6.6438561897747253</v>
      </c>
      <c r="R218" s="128">
        <v>6.6438561897747253</v>
      </c>
      <c r="S218" s="129"/>
      <c r="T218" s="4" t="s">
        <v>145</v>
      </c>
      <c r="U218" s="23">
        <v>15</v>
      </c>
      <c r="V218" s="25" t="s">
        <v>38</v>
      </c>
      <c r="W218" s="130">
        <f t="shared" si="3"/>
        <v>2.5</v>
      </c>
      <c r="X218" s="128">
        <v>6.6438561897747253</v>
      </c>
      <c r="Y218" s="128">
        <v>6.6438561897747253</v>
      </c>
      <c r="Z218" s="128">
        <v>6.6438561897747253</v>
      </c>
      <c r="AA218" s="128">
        <v>6.6438561897747253</v>
      </c>
      <c r="AB218" s="128">
        <v>6.6438561897747253</v>
      </c>
      <c r="AC218" s="129"/>
      <c r="AD218" s="129"/>
      <c r="AE218" s="128">
        <v>0</v>
      </c>
      <c r="AF218" s="128">
        <v>0</v>
      </c>
      <c r="AG218" s="128">
        <v>0</v>
      </c>
      <c r="AH218" s="128">
        <v>0</v>
      </c>
      <c r="AI218" s="128">
        <v>0</v>
      </c>
      <c r="AJ218" s="128"/>
      <c r="AK218" s="129"/>
      <c r="AL218" s="128">
        <v>0</v>
      </c>
      <c r="AM218" s="128">
        <v>0</v>
      </c>
      <c r="AN218" s="128">
        <v>0</v>
      </c>
      <c r="AO218" s="128">
        <v>0</v>
      </c>
    </row>
    <row r="219" spans="2:41" x14ac:dyDescent="0.25">
      <c r="B219" s="122" t="s">
        <v>3</v>
      </c>
      <c r="C219" s="4" t="s">
        <v>515</v>
      </c>
      <c r="D219" s="24" t="s">
        <v>206</v>
      </c>
      <c r="E219" s="23">
        <v>278</v>
      </c>
      <c r="F219" s="24" t="s">
        <v>515</v>
      </c>
      <c r="G219" s="24" t="s">
        <v>207</v>
      </c>
      <c r="H219" s="22" t="s">
        <v>63</v>
      </c>
      <c r="I219" s="22" t="s">
        <v>37</v>
      </c>
      <c r="J219" s="23">
        <v>6</v>
      </c>
      <c r="K219" s="25" t="s">
        <v>42</v>
      </c>
      <c r="L219" s="23" t="s">
        <v>39</v>
      </c>
      <c r="M219" s="23" t="s">
        <v>40</v>
      </c>
      <c r="N219" s="128">
        <v>6.6438561897747253</v>
      </c>
      <c r="O219" s="128">
        <v>6.6438561897747253</v>
      </c>
      <c r="P219" s="128">
        <v>6.6438561897747253</v>
      </c>
      <c r="Q219" s="128">
        <v>6.6438561897747253</v>
      </c>
      <c r="R219" s="128">
        <v>6.6438561897747253</v>
      </c>
      <c r="S219" s="129"/>
      <c r="T219" s="4" t="s">
        <v>205</v>
      </c>
      <c r="U219" s="23">
        <v>15</v>
      </c>
      <c r="V219" s="25" t="s">
        <v>38</v>
      </c>
      <c r="W219" s="130">
        <f t="shared" si="3"/>
        <v>2.5</v>
      </c>
      <c r="X219" s="128">
        <v>6.6438561897747253</v>
      </c>
      <c r="Y219" s="128">
        <v>6.6438561897747253</v>
      </c>
      <c r="Z219" s="128">
        <v>6.6438561897747253</v>
      </c>
      <c r="AA219" s="128">
        <v>6.6438561897747253</v>
      </c>
      <c r="AB219" s="128">
        <v>6.6438561897747253</v>
      </c>
      <c r="AC219" s="129"/>
      <c r="AD219" s="129"/>
      <c r="AE219" s="128">
        <v>0</v>
      </c>
      <c r="AF219" s="128">
        <v>0</v>
      </c>
      <c r="AG219" s="128">
        <v>0</v>
      </c>
      <c r="AH219" s="128">
        <v>0</v>
      </c>
      <c r="AI219" s="128">
        <v>0</v>
      </c>
      <c r="AJ219" s="128"/>
      <c r="AK219" s="129"/>
      <c r="AL219" s="128">
        <v>0</v>
      </c>
      <c r="AM219" s="128">
        <v>0</v>
      </c>
      <c r="AN219" s="128">
        <v>0</v>
      </c>
      <c r="AO219" s="128">
        <v>0</v>
      </c>
    </row>
    <row r="220" spans="2:41" x14ac:dyDescent="0.25">
      <c r="B220" s="122" t="s">
        <v>3</v>
      </c>
      <c r="C220" s="4" t="s">
        <v>520</v>
      </c>
      <c r="D220" s="24" t="s">
        <v>593</v>
      </c>
      <c r="E220" s="23">
        <v>264</v>
      </c>
      <c r="F220" s="22" t="s">
        <v>520</v>
      </c>
      <c r="G220" s="22" t="s">
        <v>594</v>
      </c>
      <c r="H220" s="22" t="s">
        <v>595</v>
      </c>
      <c r="I220" s="22" t="s">
        <v>37</v>
      </c>
      <c r="J220" s="23">
        <v>4</v>
      </c>
      <c r="K220" s="25" t="s">
        <v>42</v>
      </c>
      <c r="L220" s="23" t="s">
        <v>39</v>
      </c>
      <c r="M220" s="23" t="s">
        <v>40</v>
      </c>
      <c r="N220" s="128">
        <v>6.6438561897747253</v>
      </c>
      <c r="O220" s="128">
        <v>6.6438561897747253</v>
      </c>
      <c r="P220" s="128">
        <v>6.6438561897747253</v>
      </c>
      <c r="Q220" s="128">
        <v>6.6438561897747253</v>
      </c>
      <c r="R220" s="128">
        <v>6.6438561897747253</v>
      </c>
      <c r="S220" s="129"/>
      <c r="T220" s="4" t="s">
        <v>521</v>
      </c>
      <c r="U220" s="23">
        <v>12</v>
      </c>
      <c r="V220" s="25" t="s">
        <v>38</v>
      </c>
      <c r="W220" s="130">
        <f t="shared" si="3"/>
        <v>3</v>
      </c>
      <c r="X220" s="128">
        <v>6.6438561897747253</v>
      </c>
      <c r="Y220" s="128">
        <v>6.6438561897747253</v>
      </c>
      <c r="Z220" s="128">
        <v>6.6438561897747253</v>
      </c>
      <c r="AA220" s="128">
        <v>6.6438561897747253</v>
      </c>
      <c r="AB220" s="128">
        <v>6.6438561897747253</v>
      </c>
      <c r="AC220" s="129"/>
      <c r="AD220" s="129"/>
      <c r="AE220" s="128">
        <v>0</v>
      </c>
      <c r="AF220" s="128">
        <v>0</v>
      </c>
      <c r="AG220" s="128">
        <v>0</v>
      </c>
      <c r="AH220" s="128">
        <v>0</v>
      </c>
      <c r="AI220" s="128">
        <v>0</v>
      </c>
      <c r="AJ220" s="128"/>
      <c r="AK220" s="129"/>
      <c r="AL220" s="128">
        <v>0</v>
      </c>
      <c r="AM220" s="128">
        <v>0</v>
      </c>
      <c r="AN220" s="128">
        <v>0</v>
      </c>
      <c r="AO220" s="128">
        <v>0</v>
      </c>
    </row>
    <row r="221" spans="2:41" x14ac:dyDescent="0.25">
      <c r="B221" s="122" t="s">
        <v>3</v>
      </c>
      <c r="C221" s="4" t="s">
        <v>53</v>
      </c>
      <c r="D221" s="22" t="s">
        <v>50</v>
      </c>
      <c r="E221" s="23">
        <v>275</v>
      </c>
      <c r="F221" s="22" t="s">
        <v>53</v>
      </c>
      <c r="G221" s="22" t="s">
        <v>52</v>
      </c>
      <c r="H221" s="24" t="s">
        <v>36</v>
      </c>
      <c r="I221" s="22" t="s">
        <v>37</v>
      </c>
      <c r="J221" s="23">
        <v>5</v>
      </c>
      <c r="K221" s="25" t="s">
        <v>42</v>
      </c>
      <c r="L221" s="23" t="s">
        <v>39</v>
      </c>
      <c r="M221" s="23" t="s">
        <v>40</v>
      </c>
      <c r="N221" s="128">
        <v>6.6438561897747253</v>
      </c>
      <c r="O221" s="128">
        <v>6.6438561897747253</v>
      </c>
      <c r="P221" s="128">
        <v>6.6438561897747253</v>
      </c>
      <c r="Q221" s="128">
        <v>6.6438561897747253</v>
      </c>
      <c r="R221" s="128">
        <v>6.6438561897747253</v>
      </c>
      <c r="S221" s="129"/>
      <c r="T221" s="4" t="s">
        <v>48</v>
      </c>
      <c r="U221" s="23">
        <v>20</v>
      </c>
      <c r="V221" s="25" t="s">
        <v>38</v>
      </c>
      <c r="W221" s="130">
        <f t="shared" si="3"/>
        <v>4</v>
      </c>
      <c r="X221" s="128">
        <v>6.6438561897747253</v>
      </c>
      <c r="Y221" s="128">
        <v>6.6438561897747253</v>
      </c>
      <c r="Z221" s="128">
        <v>6.6438561897747253</v>
      </c>
      <c r="AA221" s="128">
        <v>6.6438561897747253</v>
      </c>
      <c r="AB221" s="128">
        <v>6.6438561897747253</v>
      </c>
      <c r="AC221" s="129"/>
      <c r="AD221" s="129"/>
      <c r="AE221" s="128">
        <v>0</v>
      </c>
      <c r="AF221" s="128">
        <v>0</v>
      </c>
      <c r="AG221" s="128">
        <v>0</v>
      </c>
      <c r="AH221" s="128">
        <v>0</v>
      </c>
      <c r="AI221" s="128">
        <v>0</v>
      </c>
      <c r="AJ221" s="128"/>
      <c r="AK221" s="129"/>
      <c r="AL221" s="128">
        <v>0</v>
      </c>
      <c r="AM221" s="128">
        <v>0</v>
      </c>
      <c r="AN221" s="128">
        <v>0</v>
      </c>
      <c r="AO221" s="128">
        <v>0</v>
      </c>
    </row>
    <row r="222" spans="2:41" x14ac:dyDescent="0.25">
      <c r="B222" s="122" t="s">
        <v>3</v>
      </c>
      <c r="C222" s="4" t="s">
        <v>531</v>
      </c>
      <c r="D222" s="22" t="s">
        <v>50</v>
      </c>
      <c r="E222" s="23">
        <v>225</v>
      </c>
      <c r="F222" s="22" t="s">
        <v>531</v>
      </c>
      <c r="G222" s="22" t="s">
        <v>599</v>
      </c>
      <c r="H222" s="24" t="s">
        <v>36</v>
      </c>
      <c r="I222" s="22" t="s">
        <v>37</v>
      </c>
      <c r="J222" s="23">
        <v>4</v>
      </c>
      <c r="K222" s="25" t="s">
        <v>42</v>
      </c>
      <c r="L222" s="23" t="s">
        <v>39</v>
      </c>
      <c r="M222" s="23" t="s">
        <v>40</v>
      </c>
      <c r="N222" s="128">
        <v>6.6438561897747253</v>
      </c>
      <c r="O222" s="128">
        <v>6.6438561897747253</v>
      </c>
      <c r="P222" s="128">
        <v>6.6438561897747253</v>
      </c>
      <c r="Q222" s="128">
        <v>6.6438561897747253</v>
      </c>
      <c r="R222" s="128">
        <v>6.6438561897747253</v>
      </c>
      <c r="S222" s="129"/>
      <c r="T222" s="4" t="s">
        <v>530</v>
      </c>
      <c r="U222" s="23">
        <v>15</v>
      </c>
      <c r="V222" s="25" t="s">
        <v>38</v>
      </c>
      <c r="W222" s="130">
        <f t="shared" si="3"/>
        <v>3.75</v>
      </c>
      <c r="X222" s="128">
        <v>6.6438561897747253</v>
      </c>
      <c r="Y222" s="128">
        <v>6.6438561897747253</v>
      </c>
      <c r="Z222" s="128">
        <v>6.6438561897747253</v>
      </c>
      <c r="AA222" s="128">
        <v>6.6438561897747253</v>
      </c>
      <c r="AB222" s="128">
        <v>6.6438561897747253</v>
      </c>
      <c r="AC222" s="129"/>
      <c r="AD222" s="129"/>
      <c r="AE222" s="128">
        <v>0</v>
      </c>
      <c r="AF222" s="128">
        <v>0</v>
      </c>
      <c r="AG222" s="128">
        <v>0</v>
      </c>
      <c r="AH222" s="128">
        <v>0</v>
      </c>
      <c r="AI222" s="128">
        <v>0</v>
      </c>
      <c r="AJ222" s="128"/>
      <c r="AK222" s="129"/>
      <c r="AL222" s="128">
        <v>0</v>
      </c>
      <c r="AM222" s="128">
        <v>0</v>
      </c>
      <c r="AN222" s="128">
        <v>0</v>
      </c>
      <c r="AO222" s="128">
        <v>0</v>
      </c>
    </row>
    <row r="223" spans="2:41" ht="25.5" x14ac:dyDescent="0.25">
      <c r="B223" s="122" t="s">
        <v>3</v>
      </c>
      <c r="C223" s="4" t="s">
        <v>554</v>
      </c>
      <c r="D223" s="24" t="s">
        <v>206</v>
      </c>
      <c r="E223" s="23">
        <v>136</v>
      </c>
      <c r="F223" s="24" t="s">
        <v>554</v>
      </c>
      <c r="G223" s="24" t="s">
        <v>607</v>
      </c>
      <c r="H223" s="24" t="s">
        <v>134</v>
      </c>
      <c r="I223" s="24" t="s">
        <v>37</v>
      </c>
      <c r="J223" s="23">
        <v>7</v>
      </c>
      <c r="K223" s="25" t="s">
        <v>42</v>
      </c>
      <c r="L223" s="23" t="s">
        <v>39</v>
      </c>
      <c r="M223" s="23" t="s">
        <v>40</v>
      </c>
      <c r="N223" s="128">
        <v>6.6438561897747253</v>
      </c>
      <c r="O223" s="128">
        <v>6.6438561897747253</v>
      </c>
      <c r="P223" s="128">
        <v>6.6438561897747253</v>
      </c>
      <c r="Q223" s="128">
        <v>6.6438561897747253</v>
      </c>
      <c r="R223" s="128">
        <v>6.6438561897747253</v>
      </c>
      <c r="S223" s="129"/>
      <c r="T223" s="4" t="s">
        <v>555</v>
      </c>
      <c r="U223" s="23">
        <v>21</v>
      </c>
      <c r="V223" s="25" t="s">
        <v>38</v>
      </c>
      <c r="W223" s="130">
        <f t="shared" si="3"/>
        <v>3</v>
      </c>
      <c r="X223" s="128">
        <v>6.6438561897747253</v>
      </c>
      <c r="Y223" s="128">
        <v>6.6438561897747253</v>
      </c>
      <c r="Z223" s="128">
        <v>6.6438561897747253</v>
      </c>
      <c r="AA223" s="128">
        <v>6.6438561897747253</v>
      </c>
      <c r="AB223" s="128">
        <v>6.6438561897747253</v>
      </c>
      <c r="AC223" s="129"/>
      <c r="AD223" s="129"/>
      <c r="AE223" s="128">
        <v>0</v>
      </c>
      <c r="AF223" s="128">
        <v>0</v>
      </c>
      <c r="AG223" s="128">
        <v>0</v>
      </c>
      <c r="AH223" s="128">
        <v>0</v>
      </c>
      <c r="AI223" s="128">
        <v>0</v>
      </c>
      <c r="AJ223" s="128"/>
      <c r="AK223" s="129"/>
      <c r="AL223" s="128">
        <v>0</v>
      </c>
      <c r="AM223" s="128">
        <v>0</v>
      </c>
      <c r="AN223" s="128">
        <v>0</v>
      </c>
      <c r="AO223" s="128">
        <v>0</v>
      </c>
    </row>
    <row r="224" spans="2:41" ht="25.5" x14ac:dyDescent="0.25">
      <c r="B224" s="122" t="s">
        <v>3</v>
      </c>
      <c r="C224" s="4" t="s">
        <v>564</v>
      </c>
      <c r="D224" s="22" t="s">
        <v>82</v>
      </c>
      <c r="E224" s="23">
        <v>231</v>
      </c>
      <c r="F224" s="24" t="s">
        <v>564</v>
      </c>
      <c r="G224" s="24" t="s">
        <v>622</v>
      </c>
      <c r="H224" s="22" t="s">
        <v>63</v>
      </c>
      <c r="I224" s="22" t="s">
        <v>37</v>
      </c>
      <c r="J224" s="23">
        <v>5</v>
      </c>
      <c r="K224" s="25" t="s">
        <v>42</v>
      </c>
      <c r="L224" s="23" t="s">
        <v>39</v>
      </c>
      <c r="M224" s="23" t="s">
        <v>40</v>
      </c>
      <c r="N224" s="128">
        <v>6.6438561897747253</v>
      </c>
      <c r="O224" s="128">
        <v>6.6438561897747253</v>
      </c>
      <c r="P224" s="128">
        <v>6.6438561897747253</v>
      </c>
      <c r="Q224" s="128">
        <v>6.6438561897747253</v>
      </c>
      <c r="R224" s="128">
        <v>6.6438561897747253</v>
      </c>
      <c r="S224" s="129"/>
      <c r="T224" s="4" t="s">
        <v>565</v>
      </c>
      <c r="U224" s="23">
        <v>12</v>
      </c>
      <c r="V224" s="25" t="s">
        <v>38</v>
      </c>
      <c r="W224" s="130">
        <f t="shared" si="3"/>
        <v>2.4</v>
      </c>
      <c r="X224" s="128">
        <v>6.6438561897747253</v>
      </c>
      <c r="Y224" s="128">
        <v>6.6438561897747253</v>
      </c>
      <c r="Z224" s="128">
        <v>6.6438561897747253</v>
      </c>
      <c r="AA224" s="128">
        <v>6.6438561897747253</v>
      </c>
      <c r="AB224" s="128">
        <v>6.6438561897747253</v>
      </c>
      <c r="AC224" s="129"/>
      <c r="AD224" s="129"/>
      <c r="AE224" s="128">
        <v>0</v>
      </c>
      <c r="AF224" s="128">
        <v>0</v>
      </c>
      <c r="AG224" s="128">
        <v>0</v>
      </c>
      <c r="AH224" s="128">
        <v>0</v>
      </c>
      <c r="AI224" s="128">
        <v>0</v>
      </c>
      <c r="AJ224" s="128"/>
      <c r="AK224" s="129"/>
      <c r="AL224" s="128">
        <v>0</v>
      </c>
      <c r="AM224" s="128">
        <v>0</v>
      </c>
      <c r="AN224" s="128">
        <v>0</v>
      </c>
      <c r="AO224" s="128">
        <v>0</v>
      </c>
    </row>
    <row r="225" spans="2:41" ht="25.5" x14ac:dyDescent="0.25">
      <c r="B225" s="123" t="s">
        <v>117</v>
      </c>
      <c r="C225" s="4" t="s">
        <v>314</v>
      </c>
      <c r="D225" s="22" t="s">
        <v>165</v>
      </c>
      <c r="E225" s="23">
        <v>253</v>
      </c>
      <c r="F225" s="24" t="s">
        <v>314</v>
      </c>
      <c r="G225" s="22" t="s">
        <v>600</v>
      </c>
      <c r="H225" s="22" t="s">
        <v>63</v>
      </c>
      <c r="I225" s="22" t="s">
        <v>37</v>
      </c>
      <c r="J225" s="23">
        <v>5</v>
      </c>
      <c r="K225" s="25" t="s">
        <v>42</v>
      </c>
      <c r="L225" s="23" t="s">
        <v>39</v>
      </c>
      <c r="M225" s="23" t="s">
        <v>40</v>
      </c>
      <c r="N225" s="128">
        <v>6.6438561897747253</v>
      </c>
      <c r="O225" s="128">
        <v>6.6438561897747253</v>
      </c>
      <c r="P225" s="128">
        <v>6.6438561897747253</v>
      </c>
      <c r="Q225" s="128">
        <v>6.6438561897747253</v>
      </c>
      <c r="R225" s="128">
        <v>6.6438561897747253</v>
      </c>
      <c r="S225" s="129"/>
      <c r="T225" s="4" t="s">
        <v>315</v>
      </c>
      <c r="U225" s="23">
        <v>13</v>
      </c>
      <c r="V225" s="25" t="s">
        <v>38</v>
      </c>
      <c r="W225" s="130">
        <f t="shared" si="3"/>
        <v>2.6</v>
      </c>
      <c r="X225" s="128">
        <v>6.6438561897747253</v>
      </c>
      <c r="Y225" s="128">
        <v>6.6438561897747253</v>
      </c>
      <c r="Z225" s="128">
        <v>6.6438561897747253</v>
      </c>
      <c r="AA225" s="128">
        <v>6.6438561897747253</v>
      </c>
      <c r="AB225" s="128">
        <v>6.6438561897747253</v>
      </c>
      <c r="AC225" s="4"/>
      <c r="AD225" s="4"/>
      <c r="AE225" s="128">
        <v>0</v>
      </c>
      <c r="AF225" s="128">
        <v>0</v>
      </c>
      <c r="AG225" s="128">
        <v>0</v>
      </c>
      <c r="AH225" s="128">
        <v>0</v>
      </c>
      <c r="AI225" s="128">
        <v>0</v>
      </c>
      <c r="AJ225" s="128"/>
      <c r="AK225" s="4"/>
      <c r="AL225" s="128">
        <v>0</v>
      </c>
      <c r="AM225" s="128">
        <v>0</v>
      </c>
      <c r="AN225" s="128">
        <v>0</v>
      </c>
      <c r="AO225" s="128">
        <v>0</v>
      </c>
    </row>
    <row r="226" spans="2:41" ht="25.5" x14ac:dyDescent="0.25">
      <c r="B226" s="123" t="s">
        <v>117</v>
      </c>
      <c r="C226" s="4" t="s">
        <v>316</v>
      </c>
      <c r="D226" s="22" t="s">
        <v>272</v>
      </c>
      <c r="E226" s="23">
        <v>333</v>
      </c>
      <c r="F226" s="24" t="s">
        <v>316</v>
      </c>
      <c r="G226" s="22" t="s">
        <v>624</v>
      </c>
      <c r="H226" s="22" t="s">
        <v>63</v>
      </c>
      <c r="I226" s="22" t="s">
        <v>37</v>
      </c>
      <c r="J226" s="23">
        <v>3</v>
      </c>
      <c r="K226" s="25" t="s">
        <v>42</v>
      </c>
      <c r="L226" s="23" t="s">
        <v>39</v>
      </c>
      <c r="M226" s="23" t="s">
        <v>40</v>
      </c>
      <c r="N226" s="128">
        <v>6.6438561897747253</v>
      </c>
      <c r="O226" s="128">
        <v>6.6438561897747253</v>
      </c>
      <c r="P226" s="128">
        <v>6.6438561897747253</v>
      </c>
      <c r="Q226" s="128">
        <v>6.6438561897747253</v>
      </c>
      <c r="R226" s="128">
        <v>6.6438561897747253</v>
      </c>
      <c r="S226" s="129"/>
      <c r="T226" s="4" t="s">
        <v>318</v>
      </c>
      <c r="U226" s="23">
        <v>15</v>
      </c>
      <c r="V226" s="25" t="s">
        <v>38</v>
      </c>
      <c r="W226" s="130">
        <f t="shared" si="3"/>
        <v>5</v>
      </c>
      <c r="X226" s="128">
        <v>6.6438561897747253</v>
      </c>
      <c r="Y226" s="128">
        <v>6.6438561897747253</v>
      </c>
      <c r="Z226" s="128">
        <v>6.6438561897747253</v>
      </c>
      <c r="AA226" s="128">
        <v>6.6438561897747253</v>
      </c>
      <c r="AB226" s="128">
        <v>6.6438561897747253</v>
      </c>
      <c r="AC226" s="129"/>
      <c r="AD226" s="129"/>
      <c r="AE226" s="128">
        <v>0</v>
      </c>
      <c r="AF226" s="128">
        <v>0</v>
      </c>
      <c r="AG226" s="128">
        <v>0</v>
      </c>
      <c r="AH226" s="128">
        <v>0</v>
      </c>
      <c r="AI226" s="128">
        <v>0</v>
      </c>
      <c r="AJ226" s="128"/>
      <c r="AK226" s="129"/>
      <c r="AL226" s="128">
        <v>0</v>
      </c>
      <c r="AM226" s="128">
        <v>0</v>
      </c>
      <c r="AN226" s="128">
        <v>0</v>
      </c>
      <c r="AO226" s="128">
        <v>0</v>
      </c>
    </row>
    <row r="227" spans="2:41" ht="25.5" x14ac:dyDescent="0.25">
      <c r="B227" s="123" t="s">
        <v>117</v>
      </c>
      <c r="C227" s="4" t="s">
        <v>120</v>
      </c>
      <c r="D227" s="24" t="s">
        <v>75</v>
      </c>
      <c r="E227" s="23">
        <v>320</v>
      </c>
      <c r="F227" s="24" t="s">
        <v>121</v>
      </c>
      <c r="G227" s="24" t="s">
        <v>122</v>
      </c>
      <c r="H227" s="22" t="s">
        <v>63</v>
      </c>
      <c r="I227" s="22" t="s">
        <v>37</v>
      </c>
      <c r="J227" s="23">
        <v>6</v>
      </c>
      <c r="K227" s="25" t="s">
        <v>42</v>
      </c>
      <c r="L227" s="23" t="s">
        <v>39</v>
      </c>
      <c r="M227" s="23" t="s">
        <v>40</v>
      </c>
      <c r="N227" s="128">
        <v>14.96291859244503</v>
      </c>
      <c r="O227" s="128">
        <v>11.883216040052192</v>
      </c>
      <c r="P227" s="128">
        <v>6.696967526234288</v>
      </c>
      <c r="Q227" s="128">
        <v>6.6438561897747253</v>
      </c>
      <c r="R227" s="128">
        <v>6.6438561897747253</v>
      </c>
      <c r="S227" s="129"/>
      <c r="T227" s="4" t="s">
        <v>228</v>
      </c>
      <c r="U227" s="23">
        <v>14</v>
      </c>
      <c r="V227" s="25" t="s">
        <v>38</v>
      </c>
      <c r="W227" s="130">
        <f t="shared" si="3"/>
        <v>2.3333333333333335</v>
      </c>
      <c r="X227" s="128">
        <v>13.157425889804831</v>
      </c>
      <c r="Y227" s="128">
        <v>9.5651020783603133</v>
      </c>
      <c r="Z227" s="128">
        <v>6.6438561897747253</v>
      </c>
      <c r="AA227" s="128">
        <v>6.6438561897747253</v>
      </c>
      <c r="AB227" s="128">
        <v>6.6438561897747253</v>
      </c>
      <c r="AC227" s="129"/>
      <c r="AD227" s="129"/>
      <c r="AE227" s="128">
        <v>-1.8054927026401995</v>
      </c>
      <c r="AF227" s="128">
        <v>-2.3181139616918784</v>
      </c>
      <c r="AG227" s="128">
        <v>-5.3111336459562786E-2</v>
      </c>
      <c r="AH227" s="128">
        <v>0</v>
      </c>
      <c r="AI227" s="128">
        <v>0</v>
      </c>
      <c r="AJ227" s="128"/>
      <c r="AK227" s="129"/>
      <c r="AL227" s="128">
        <v>-5.3978165140847167</v>
      </c>
      <c r="AM227" s="128">
        <v>-5.2393598502774665</v>
      </c>
      <c r="AN227" s="128">
        <v>-5.3111336459562786E-2</v>
      </c>
      <c r="AO227" s="128">
        <v>0</v>
      </c>
    </row>
    <row r="228" spans="2:41" x14ac:dyDescent="0.25">
      <c r="B228" s="123" t="s">
        <v>117</v>
      </c>
      <c r="C228" s="4" t="s">
        <v>321</v>
      </c>
      <c r="D228" s="24" t="s">
        <v>65</v>
      </c>
      <c r="E228" s="23">
        <v>251</v>
      </c>
      <c r="F228" s="24" t="s">
        <v>638</v>
      </c>
      <c r="G228" s="24" t="s">
        <v>639</v>
      </c>
      <c r="H228" s="22" t="s">
        <v>63</v>
      </c>
      <c r="I228" s="22" t="s">
        <v>37</v>
      </c>
      <c r="J228" s="23">
        <v>5</v>
      </c>
      <c r="K228" s="25" t="s">
        <v>42</v>
      </c>
      <c r="L228" s="23" t="s">
        <v>39</v>
      </c>
      <c r="M228" s="23" t="s">
        <v>40</v>
      </c>
      <c r="N228" s="128">
        <v>6.6438561897747253</v>
      </c>
      <c r="O228" s="128">
        <v>6.6438561897747253</v>
      </c>
      <c r="P228" s="128">
        <v>6.6438561897747253</v>
      </c>
      <c r="Q228" s="128">
        <v>6.6438561897747253</v>
      </c>
      <c r="R228" s="128">
        <v>6.6438561897747253</v>
      </c>
      <c r="S228" s="129"/>
      <c r="T228" s="4" t="s">
        <v>322</v>
      </c>
      <c r="U228" s="23">
        <v>12</v>
      </c>
      <c r="V228" s="25" t="s">
        <v>38</v>
      </c>
      <c r="W228" s="130">
        <f t="shared" si="3"/>
        <v>2.4</v>
      </c>
      <c r="X228" s="128">
        <v>6.6438561897747253</v>
      </c>
      <c r="Y228" s="128">
        <v>6.6438561897747253</v>
      </c>
      <c r="Z228" s="128">
        <v>6.6438561897747253</v>
      </c>
      <c r="AA228" s="128">
        <v>6.6438561897747253</v>
      </c>
      <c r="AB228" s="128">
        <v>6.6438561897747253</v>
      </c>
      <c r="AC228" s="129"/>
      <c r="AD228" s="129"/>
      <c r="AE228" s="128">
        <v>0</v>
      </c>
      <c r="AF228" s="128">
        <v>0</v>
      </c>
      <c r="AG228" s="128">
        <v>0</v>
      </c>
      <c r="AH228" s="128">
        <v>0</v>
      </c>
      <c r="AI228" s="128">
        <v>0</v>
      </c>
      <c r="AJ228" s="128"/>
      <c r="AK228" s="129"/>
      <c r="AL228" s="128">
        <v>0</v>
      </c>
      <c r="AM228" s="128">
        <v>0</v>
      </c>
      <c r="AN228" s="128">
        <v>0</v>
      </c>
      <c r="AO228" s="128">
        <v>0</v>
      </c>
    </row>
    <row r="229" spans="2:41" x14ac:dyDescent="0.25">
      <c r="B229" s="123" t="s">
        <v>117</v>
      </c>
      <c r="C229" s="4" t="s">
        <v>323</v>
      </c>
      <c r="D229" s="24" t="s">
        <v>125</v>
      </c>
      <c r="E229" s="23">
        <v>263</v>
      </c>
      <c r="F229" s="24" t="s">
        <v>629</v>
      </c>
      <c r="G229" s="24" t="s">
        <v>630</v>
      </c>
      <c r="H229" s="22" t="s">
        <v>63</v>
      </c>
      <c r="I229" s="22" t="s">
        <v>37</v>
      </c>
      <c r="J229" s="23">
        <v>4</v>
      </c>
      <c r="K229" s="25" t="s">
        <v>42</v>
      </c>
      <c r="L229" s="23" t="s">
        <v>39</v>
      </c>
      <c r="M229" s="23" t="s">
        <v>40</v>
      </c>
      <c r="N229" s="128">
        <v>6.6438561897747253</v>
      </c>
      <c r="O229" s="128">
        <v>6.6438561897747253</v>
      </c>
      <c r="P229" s="128">
        <v>6.6438561897747253</v>
      </c>
      <c r="Q229" s="128">
        <v>6.6438561897747253</v>
      </c>
      <c r="R229" s="128">
        <v>6.6438561897747253</v>
      </c>
      <c r="S229" s="129"/>
      <c r="T229" s="4" t="s">
        <v>324</v>
      </c>
      <c r="U229" s="23">
        <v>12</v>
      </c>
      <c r="V229" s="25" t="s">
        <v>38</v>
      </c>
      <c r="W229" s="130">
        <f t="shared" si="3"/>
        <v>3</v>
      </c>
      <c r="X229" s="128">
        <v>6.6438561897747253</v>
      </c>
      <c r="Y229" s="128">
        <v>6.6438561897747253</v>
      </c>
      <c r="Z229" s="128">
        <v>6.6438561897747253</v>
      </c>
      <c r="AA229" s="128">
        <v>6.6438561897747253</v>
      </c>
      <c r="AB229" s="128">
        <v>6.6438561897747253</v>
      </c>
      <c r="AC229" s="129"/>
      <c r="AD229" s="129"/>
      <c r="AE229" s="128">
        <v>0</v>
      </c>
      <c r="AF229" s="128">
        <v>0</v>
      </c>
      <c r="AG229" s="128">
        <v>0</v>
      </c>
      <c r="AH229" s="128">
        <v>0</v>
      </c>
      <c r="AI229" s="128">
        <v>0</v>
      </c>
      <c r="AJ229" s="128"/>
      <c r="AK229" s="129"/>
      <c r="AL229" s="128">
        <v>0</v>
      </c>
      <c r="AM229" s="128">
        <v>0</v>
      </c>
      <c r="AN229" s="128">
        <v>0</v>
      </c>
      <c r="AO229" s="128">
        <v>0</v>
      </c>
    </row>
    <row r="230" spans="2:41" x14ac:dyDescent="0.25">
      <c r="B230" s="123" t="s">
        <v>117</v>
      </c>
      <c r="C230" s="4" t="s">
        <v>325</v>
      </c>
      <c r="D230" s="24" t="s">
        <v>65</v>
      </c>
      <c r="E230" s="23">
        <v>256</v>
      </c>
      <c r="F230" s="24" t="s">
        <v>649</v>
      </c>
      <c r="G230" s="24" t="s">
        <v>650</v>
      </c>
      <c r="H230" s="22" t="s">
        <v>63</v>
      </c>
      <c r="I230" s="22" t="s">
        <v>37</v>
      </c>
      <c r="J230" s="23">
        <v>6</v>
      </c>
      <c r="K230" s="25" t="s">
        <v>42</v>
      </c>
      <c r="L230" s="23" t="s">
        <v>39</v>
      </c>
      <c r="M230" s="23" t="s">
        <v>162</v>
      </c>
      <c r="N230" s="128">
        <v>6.6438561897747253</v>
      </c>
      <c r="O230" s="128">
        <v>6.6438561897747253</v>
      </c>
      <c r="P230" s="128">
        <v>6.6438561897747253</v>
      </c>
      <c r="Q230" s="128">
        <v>6.6438561897747253</v>
      </c>
      <c r="R230" s="128">
        <v>6.6438561897747253</v>
      </c>
      <c r="S230" s="129"/>
      <c r="T230" s="4" t="s">
        <v>326</v>
      </c>
      <c r="U230" s="23">
        <v>10</v>
      </c>
      <c r="V230" s="25" t="s">
        <v>38</v>
      </c>
      <c r="W230" s="130">
        <f t="shared" si="3"/>
        <v>1.6666666666666667</v>
      </c>
      <c r="X230" s="128">
        <v>6.6438561897747253</v>
      </c>
      <c r="Y230" s="128">
        <v>6.6438561897747253</v>
      </c>
      <c r="Z230" s="128">
        <v>6.6438561897747253</v>
      </c>
      <c r="AA230" s="128">
        <v>6.6438561897747253</v>
      </c>
      <c r="AB230" s="128">
        <v>6.6438561897747253</v>
      </c>
      <c r="AC230" s="129"/>
      <c r="AD230" s="129"/>
      <c r="AE230" s="128">
        <v>0</v>
      </c>
      <c r="AF230" s="128">
        <v>0</v>
      </c>
      <c r="AG230" s="128">
        <v>0</v>
      </c>
      <c r="AH230" s="128">
        <v>0</v>
      </c>
      <c r="AI230" s="128">
        <v>0</v>
      </c>
      <c r="AJ230" s="128"/>
      <c r="AK230" s="129"/>
      <c r="AL230" s="128">
        <v>0</v>
      </c>
      <c r="AM230" s="128">
        <v>0</v>
      </c>
      <c r="AN230" s="128">
        <v>0</v>
      </c>
      <c r="AO230" s="128">
        <v>0</v>
      </c>
    </row>
    <row r="231" spans="2:41" x14ac:dyDescent="0.25">
      <c r="B231" s="123" t="s">
        <v>117</v>
      </c>
      <c r="C231" s="4" t="s">
        <v>327</v>
      </c>
      <c r="D231" s="24" t="s">
        <v>125</v>
      </c>
      <c r="E231" s="23">
        <v>316</v>
      </c>
      <c r="F231" s="24" t="s">
        <v>640</v>
      </c>
      <c r="G231" s="24" t="s">
        <v>641</v>
      </c>
      <c r="H231" s="22" t="s">
        <v>63</v>
      </c>
      <c r="I231" s="22" t="s">
        <v>37</v>
      </c>
      <c r="J231" s="23">
        <v>5</v>
      </c>
      <c r="K231" s="25" t="s">
        <v>42</v>
      </c>
      <c r="L231" s="23" t="s">
        <v>39</v>
      </c>
      <c r="M231" s="23" t="s">
        <v>162</v>
      </c>
      <c r="N231" s="128">
        <v>6.6438561897747253</v>
      </c>
      <c r="O231" s="128">
        <v>6.6438561897747253</v>
      </c>
      <c r="P231" s="128">
        <v>6.6438561897747253</v>
      </c>
      <c r="Q231" s="128">
        <v>6.6438561897747253</v>
      </c>
      <c r="R231" s="128">
        <v>6.6438561897747253</v>
      </c>
      <c r="S231" s="129"/>
      <c r="T231" s="4" t="s">
        <v>328</v>
      </c>
      <c r="U231" s="23">
        <v>12</v>
      </c>
      <c r="V231" s="25" t="s">
        <v>38</v>
      </c>
      <c r="W231" s="130">
        <f t="shared" si="3"/>
        <v>2.4</v>
      </c>
      <c r="X231" s="128">
        <v>6.6438561897747253</v>
      </c>
      <c r="Y231" s="128">
        <v>6.6438561897747253</v>
      </c>
      <c r="Z231" s="128">
        <v>6.6438561897747253</v>
      </c>
      <c r="AA231" s="128">
        <v>6.6438561897747253</v>
      </c>
      <c r="AB231" s="128">
        <v>6.6438561897747253</v>
      </c>
      <c r="AC231" s="129"/>
      <c r="AD231" s="129"/>
      <c r="AE231" s="128">
        <v>0</v>
      </c>
      <c r="AF231" s="128">
        <v>0</v>
      </c>
      <c r="AG231" s="128">
        <v>0</v>
      </c>
      <c r="AH231" s="128">
        <v>0</v>
      </c>
      <c r="AI231" s="128">
        <v>0</v>
      </c>
      <c r="AJ231" s="128"/>
      <c r="AK231" s="129"/>
      <c r="AL231" s="128">
        <v>0</v>
      </c>
      <c r="AM231" s="128">
        <v>0</v>
      </c>
      <c r="AN231" s="128">
        <v>0</v>
      </c>
      <c r="AO231" s="128">
        <v>0</v>
      </c>
    </row>
    <row r="232" spans="2:41" ht="25.5" x14ac:dyDescent="0.25">
      <c r="B232" s="123" t="s">
        <v>117</v>
      </c>
      <c r="C232" s="4" t="s">
        <v>235</v>
      </c>
      <c r="D232" s="24" t="s">
        <v>65</v>
      </c>
      <c r="E232" s="23">
        <v>308</v>
      </c>
      <c r="F232" s="24" t="s">
        <v>236</v>
      </c>
      <c r="G232" s="24" t="s">
        <v>234</v>
      </c>
      <c r="H232" s="22" t="s">
        <v>63</v>
      </c>
      <c r="I232" s="22" t="s">
        <v>37</v>
      </c>
      <c r="J232" s="23">
        <v>6</v>
      </c>
      <c r="K232" s="25" t="s">
        <v>42</v>
      </c>
      <c r="L232" s="23" t="s">
        <v>39</v>
      </c>
      <c r="M232" s="23" t="s">
        <v>40</v>
      </c>
      <c r="N232" s="128">
        <v>6.6438561897747253</v>
      </c>
      <c r="O232" s="128">
        <v>6.6438561897747253</v>
      </c>
      <c r="P232" s="128">
        <v>6.6438561897747253</v>
      </c>
      <c r="Q232" s="128">
        <v>6.6438561897747253</v>
      </c>
      <c r="R232" s="128">
        <v>6.6438561897747253</v>
      </c>
      <c r="S232" s="129"/>
      <c r="T232" s="4" t="s">
        <v>232</v>
      </c>
      <c r="U232" s="23">
        <v>13</v>
      </c>
      <c r="V232" s="25" t="s">
        <v>38</v>
      </c>
      <c r="W232" s="130">
        <f t="shared" si="3"/>
        <v>2.1666666666666665</v>
      </c>
      <c r="X232" s="128">
        <v>6.6759570329417492</v>
      </c>
      <c r="Y232" s="128">
        <v>6.6438561897747253</v>
      </c>
      <c r="Z232" s="128">
        <v>6.6438561897747253</v>
      </c>
      <c r="AA232" s="128">
        <v>6.6438561897747253</v>
      </c>
      <c r="AB232" s="128">
        <v>6.6438561897747253</v>
      </c>
      <c r="AC232" s="129"/>
      <c r="AD232" s="129"/>
      <c r="AE232" s="128">
        <v>3.2100843167023996E-2</v>
      </c>
      <c r="AF232" s="128">
        <v>0</v>
      </c>
      <c r="AG232" s="128">
        <v>0</v>
      </c>
      <c r="AH232" s="128">
        <v>0</v>
      </c>
      <c r="AI232" s="128">
        <v>0</v>
      </c>
      <c r="AJ232" s="128"/>
      <c r="AK232" s="129"/>
      <c r="AL232" s="128">
        <v>0</v>
      </c>
      <c r="AM232" s="128">
        <v>0</v>
      </c>
      <c r="AN232" s="128">
        <v>0</v>
      </c>
      <c r="AO232" s="128">
        <v>0</v>
      </c>
    </row>
    <row r="233" spans="2:41" x14ac:dyDescent="0.25">
      <c r="B233" s="123" t="s">
        <v>117</v>
      </c>
      <c r="C233" s="4" t="s">
        <v>330</v>
      </c>
      <c r="D233" s="24" t="s">
        <v>65</v>
      </c>
      <c r="E233" s="23">
        <v>273</v>
      </c>
      <c r="F233" s="24" t="s">
        <v>614</v>
      </c>
      <c r="G233" s="24" t="s">
        <v>241</v>
      </c>
      <c r="H233" s="22" t="s">
        <v>63</v>
      </c>
      <c r="I233" s="22" t="s">
        <v>37</v>
      </c>
      <c r="J233" s="23">
        <v>5</v>
      </c>
      <c r="K233" s="25" t="s">
        <v>42</v>
      </c>
      <c r="L233" s="23" t="s">
        <v>39</v>
      </c>
      <c r="M233" s="23" t="s">
        <v>40</v>
      </c>
      <c r="N233" s="128">
        <v>6.6438561897747253</v>
      </c>
      <c r="O233" s="128">
        <v>6.6438561897747253</v>
      </c>
      <c r="P233" s="128">
        <v>6.6438561897747253</v>
      </c>
      <c r="Q233" s="128">
        <v>6.6438561897747253</v>
      </c>
      <c r="R233" s="128">
        <v>6.6438561897747253</v>
      </c>
      <c r="S233" s="129"/>
      <c r="T233" s="4" t="s">
        <v>239</v>
      </c>
      <c r="U233" s="23">
        <v>10</v>
      </c>
      <c r="V233" s="25" t="s">
        <v>38</v>
      </c>
      <c r="W233" s="130">
        <f t="shared" si="3"/>
        <v>2</v>
      </c>
      <c r="X233" s="128">
        <v>6.8978454560055118</v>
      </c>
      <c r="Y233" s="128">
        <v>6.6438561897747253</v>
      </c>
      <c r="Z233" s="128">
        <v>6.6438561897747253</v>
      </c>
      <c r="AA233" s="128">
        <v>6.6438561897747253</v>
      </c>
      <c r="AB233" s="128">
        <v>6.6438561897747253</v>
      </c>
      <c r="AC233" s="129"/>
      <c r="AD233" s="129"/>
      <c r="AE233" s="128">
        <v>0.25398926623078655</v>
      </c>
      <c r="AF233" s="128">
        <v>0</v>
      </c>
      <c r="AG233" s="128">
        <v>0</v>
      </c>
      <c r="AH233" s="128">
        <v>0</v>
      </c>
      <c r="AI233" s="128">
        <v>0</v>
      </c>
      <c r="AJ233" s="128"/>
      <c r="AK233" s="129"/>
      <c r="AL233" s="128">
        <v>0</v>
      </c>
      <c r="AM233" s="128">
        <v>0</v>
      </c>
      <c r="AN233" s="128">
        <v>0</v>
      </c>
      <c r="AO233" s="128">
        <v>0</v>
      </c>
    </row>
    <row r="234" spans="2:41" x14ac:dyDescent="0.25">
      <c r="B234" s="123" t="s">
        <v>117</v>
      </c>
      <c r="C234" s="4" t="s">
        <v>331</v>
      </c>
      <c r="D234" s="24" t="s">
        <v>65</v>
      </c>
      <c r="E234" s="23">
        <v>331</v>
      </c>
      <c r="F234" s="24" t="s">
        <v>646</v>
      </c>
      <c r="G234" s="24" t="s">
        <v>647</v>
      </c>
      <c r="H234" s="22" t="s">
        <v>63</v>
      </c>
      <c r="I234" s="22" t="s">
        <v>37</v>
      </c>
      <c r="J234" s="23">
        <v>5</v>
      </c>
      <c r="K234" s="25" t="s">
        <v>42</v>
      </c>
      <c r="L234" s="23" t="s">
        <v>39</v>
      </c>
      <c r="M234" s="23" t="s">
        <v>40</v>
      </c>
      <c r="N234" s="128">
        <v>6.6438561897747253</v>
      </c>
      <c r="O234" s="128">
        <v>6.6438561897747253</v>
      </c>
      <c r="P234" s="128">
        <v>6.6438561897747253</v>
      </c>
      <c r="Q234" s="128">
        <v>6.6438561897747253</v>
      </c>
      <c r="R234" s="128">
        <v>6.6438561897747253</v>
      </c>
      <c r="S234" s="129"/>
      <c r="T234" s="4" t="s">
        <v>332</v>
      </c>
      <c r="U234" s="23">
        <v>11</v>
      </c>
      <c r="V234" s="25" t="s">
        <v>38</v>
      </c>
      <c r="W234" s="130">
        <f t="shared" si="3"/>
        <v>2.2000000000000002</v>
      </c>
      <c r="X234" s="128">
        <v>6.6438561897747253</v>
      </c>
      <c r="Y234" s="128">
        <v>6.6438561897747253</v>
      </c>
      <c r="Z234" s="128">
        <v>6.6438561897747253</v>
      </c>
      <c r="AA234" s="128">
        <v>6.6438561897747253</v>
      </c>
      <c r="AB234" s="128">
        <v>6.6438561897747253</v>
      </c>
      <c r="AC234" s="129"/>
      <c r="AD234" s="129"/>
      <c r="AE234" s="128">
        <v>0</v>
      </c>
      <c r="AF234" s="128">
        <v>0</v>
      </c>
      <c r="AG234" s="128">
        <v>0</v>
      </c>
      <c r="AH234" s="128">
        <v>0</v>
      </c>
      <c r="AI234" s="128">
        <v>0</v>
      </c>
      <c r="AJ234" s="128"/>
      <c r="AK234" s="129"/>
      <c r="AL234" s="128">
        <v>0</v>
      </c>
      <c r="AM234" s="128">
        <v>0</v>
      </c>
      <c r="AN234" s="128">
        <v>0</v>
      </c>
      <c r="AO234" s="128">
        <v>0</v>
      </c>
    </row>
    <row r="235" spans="2:41" x14ac:dyDescent="0.25">
      <c r="B235" s="123" t="s">
        <v>117</v>
      </c>
      <c r="C235" s="4" t="s">
        <v>333</v>
      </c>
      <c r="D235" s="24" t="s">
        <v>125</v>
      </c>
      <c r="E235" s="23">
        <v>284</v>
      </c>
      <c r="F235" s="24" t="s">
        <v>642</v>
      </c>
      <c r="G235" s="24" t="s">
        <v>643</v>
      </c>
      <c r="H235" s="22" t="s">
        <v>63</v>
      </c>
      <c r="I235" s="22" t="s">
        <v>37</v>
      </c>
      <c r="J235" s="23">
        <v>5</v>
      </c>
      <c r="K235" s="25" t="s">
        <v>42</v>
      </c>
      <c r="L235" s="23" t="s">
        <v>39</v>
      </c>
      <c r="M235" s="23" t="s">
        <v>40</v>
      </c>
      <c r="N235" s="128">
        <v>6.6438561897747253</v>
      </c>
      <c r="O235" s="128">
        <v>6.6438561897747253</v>
      </c>
      <c r="P235" s="128">
        <v>6.6438561897747253</v>
      </c>
      <c r="Q235" s="128">
        <v>6.6438561897747253</v>
      </c>
      <c r="R235" s="128">
        <v>6.6438561897747253</v>
      </c>
      <c r="S235" s="129"/>
      <c r="T235" s="4" t="s">
        <v>334</v>
      </c>
      <c r="U235" s="23">
        <v>12</v>
      </c>
      <c r="V235" s="25" t="s">
        <v>38</v>
      </c>
      <c r="W235" s="130">
        <f t="shared" si="3"/>
        <v>2.4</v>
      </c>
      <c r="X235" s="128">
        <v>6.6438561897747253</v>
      </c>
      <c r="Y235" s="128">
        <v>6.6438561897747253</v>
      </c>
      <c r="Z235" s="128">
        <v>6.6438561897747253</v>
      </c>
      <c r="AA235" s="128">
        <v>6.6438561897747253</v>
      </c>
      <c r="AB235" s="128">
        <v>6.6438561897747253</v>
      </c>
      <c r="AC235" s="129"/>
      <c r="AD235" s="129"/>
      <c r="AE235" s="128">
        <v>0</v>
      </c>
      <c r="AF235" s="128">
        <v>0</v>
      </c>
      <c r="AG235" s="128">
        <v>0</v>
      </c>
      <c r="AH235" s="128">
        <v>0</v>
      </c>
      <c r="AI235" s="128">
        <v>0</v>
      </c>
      <c r="AJ235" s="128"/>
      <c r="AK235" s="129"/>
      <c r="AL235" s="128">
        <v>0</v>
      </c>
      <c r="AM235" s="128">
        <v>0</v>
      </c>
      <c r="AN235" s="128">
        <v>0</v>
      </c>
      <c r="AO235" s="128">
        <v>0</v>
      </c>
    </row>
    <row r="236" spans="2:41" ht="25.5" x14ac:dyDescent="0.25">
      <c r="B236" s="123" t="s">
        <v>117</v>
      </c>
      <c r="C236" s="4" t="s">
        <v>337</v>
      </c>
      <c r="D236" s="24" t="s">
        <v>65</v>
      </c>
      <c r="E236" s="23">
        <v>315</v>
      </c>
      <c r="F236" s="24" t="s">
        <v>632</v>
      </c>
      <c r="G236" s="24" t="s">
        <v>633</v>
      </c>
      <c r="H236" s="22" t="s">
        <v>63</v>
      </c>
      <c r="I236" s="22" t="s">
        <v>37</v>
      </c>
      <c r="J236" s="23">
        <v>5</v>
      </c>
      <c r="K236" s="25" t="s">
        <v>42</v>
      </c>
      <c r="L236" s="23" t="s">
        <v>39</v>
      </c>
      <c r="M236" s="23" t="s">
        <v>40</v>
      </c>
      <c r="N236" s="128">
        <v>6.6438561897747253</v>
      </c>
      <c r="O236" s="128">
        <v>6.6438561897747253</v>
      </c>
      <c r="P236" s="128">
        <v>6.6438561897747253</v>
      </c>
      <c r="Q236" s="128">
        <v>6.6438561897747253</v>
      </c>
      <c r="R236" s="128">
        <v>6.6438561897747253</v>
      </c>
      <c r="S236" s="129"/>
      <c r="T236" s="4" t="s">
        <v>338</v>
      </c>
      <c r="U236" s="23">
        <v>13</v>
      </c>
      <c r="V236" s="25" t="s">
        <v>38</v>
      </c>
      <c r="W236" s="130">
        <f t="shared" si="3"/>
        <v>2.6</v>
      </c>
      <c r="X236" s="128">
        <v>6.6438561897747253</v>
      </c>
      <c r="Y236" s="128">
        <v>6.6438561897747253</v>
      </c>
      <c r="Z236" s="128">
        <v>6.6438561897747253</v>
      </c>
      <c r="AA236" s="128">
        <v>6.6438561897747253</v>
      </c>
      <c r="AB236" s="128">
        <v>6.6438561897747253</v>
      </c>
      <c r="AC236" s="129"/>
      <c r="AD236" s="129"/>
      <c r="AE236" s="128">
        <v>0</v>
      </c>
      <c r="AF236" s="128">
        <v>0</v>
      </c>
      <c r="AG236" s="128">
        <v>0</v>
      </c>
      <c r="AH236" s="128">
        <v>0</v>
      </c>
      <c r="AI236" s="128">
        <v>0</v>
      </c>
      <c r="AJ236" s="128"/>
      <c r="AK236" s="129"/>
      <c r="AL236" s="128">
        <v>0</v>
      </c>
      <c r="AM236" s="128">
        <v>0</v>
      </c>
      <c r="AN236" s="128">
        <v>0</v>
      </c>
      <c r="AO236" s="128">
        <v>0</v>
      </c>
    </row>
    <row r="237" spans="2:41" x14ac:dyDescent="0.25">
      <c r="B237" s="123" t="s">
        <v>117</v>
      </c>
      <c r="C237" s="4" t="s">
        <v>245</v>
      </c>
      <c r="D237" s="24" t="s">
        <v>65</v>
      </c>
      <c r="E237" s="23">
        <v>324</v>
      </c>
      <c r="F237" s="24" t="s">
        <v>246</v>
      </c>
      <c r="G237" s="24" t="s">
        <v>247</v>
      </c>
      <c r="H237" s="22" t="s">
        <v>63</v>
      </c>
      <c r="I237" s="22" t="s">
        <v>37</v>
      </c>
      <c r="J237" s="23">
        <v>5</v>
      </c>
      <c r="K237" s="25" t="s">
        <v>42</v>
      </c>
      <c r="L237" s="23" t="s">
        <v>39</v>
      </c>
      <c r="M237" s="23" t="s">
        <v>40</v>
      </c>
      <c r="N237" s="128">
        <v>9.7296207435530402</v>
      </c>
      <c r="O237" s="128">
        <v>6.6438561897747253</v>
      </c>
      <c r="P237" s="128">
        <v>6.6438561897747253</v>
      </c>
      <c r="Q237" s="128">
        <v>6.6438561897747253</v>
      </c>
      <c r="R237" s="128">
        <v>6.6438561897747253</v>
      </c>
      <c r="S237" s="129"/>
      <c r="T237" s="4" t="s">
        <v>341</v>
      </c>
      <c r="U237" s="23">
        <v>13</v>
      </c>
      <c r="V237" s="25" t="s">
        <v>38</v>
      </c>
      <c r="W237" s="130">
        <f t="shared" si="3"/>
        <v>2.6</v>
      </c>
      <c r="X237" s="128">
        <v>11.067938476436064</v>
      </c>
      <c r="Y237" s="128">
        <v>6.7313190310250643</v>
      </c>
      <c r="Z237" s="128">
        <v>6.6438561897747253</v>
      </c>
      <c r="AA237" s="128">
        <v>6.6438561897747253</v>
      </c>
      <c r="AB237" s="128">
        <v>6.6438561897747253</v>
      </c>
      <c r="AC237" s="129"/>
      <c r="AD237" s="129"/>
      <c r="AE237" s="128">
        <v>1.3383177328830236</v>
      </c>
      <c r="AF237" s="128">
        <v>8.7462841250339096E-2</v>
      </c>
      <c r="AG237" s="128">
        <v>0</v>
      </c>
      <c r="AH237" s="128">
        <v>0</v>
      </c>
      <c r="AI237" s="128">
        <v>0</v>
      </c>
      <c r="AJ237" s="128"/>
      <c r="AK237" s="129"/>
      <c r="AL237" s="128">
        <v>-2.9983017125279758</v>
      </c>
      <c r="AM237" s="128">
        <v>0</v>
      </c>
      <c r="AN237" s="128">
        <v>0</v>
      </c>
      <c r="AO237" s="128">
        <v>0</v>
      </c>
    </row>
    <row r="238" spans="2:41" ht="25.5" x14ac:dyDescent="0.25">
      <c r="B238" s="123" t="s">
        <v>117</v>
      </c>
      <c r="C238" s="4" t="s">
        <v>344</v>
      </c>
      <c r="D238" s="24" t="s">
        <v>65</v>
      </c>
      <c r="E238" s="23">
        <v>222</v>
      </c>
      <c r="F238" s="24" t="s">
        <v>615</v>
      </c>
      <c r="G238" s="24" t="s">
        <v>252</v>
      </c>
      <c r="H238" s="22" t="s">
        <v>63</v>
      </c>
      <c r="I238" s="22" t="s">
        <v>37</v>
      </c>
      <c r="J238" s="23">
        <v>4</v>
      </c>
      <c r="K238" s="25" t="s">
        <v>42</v>
      </c>
      <c r="L238" s="23" t="s">
        <v>39</v>
      </c>
      <c r="M238" s="23" t="s">
        <v>40</v>
      </c>
      <c r="N238" s="128">
        <v>6.6438561897747253</v>
      </c>
      <c r="O238" s="128">
        <v>6.6438561897747253</v>
      </c>
      <c r="P238" s="128">
        <v>6.6438561897747253</v>
      </c>
      <c r="Q238" s="128">
        <v>6.6438561897747253</v>
      </c>
      <c r="R238" s="128">
        <v>6.6438561897747253</v>
      </c>
      <c r="S238" s="129"/>
      <c r="T238" s="4" t="s">
        <v>250</v>
      </c>
      <c r="U238" s="23">
        <v>10</v>
      </c>
      <c r="V238" s="25" t="s">
        <v>38</v>
      </c>
      <c r="W238" s="130">
        <f t="shared" si="3"/>
        <v>2.5</v>
      </c>
      <c r="X238" s="128">
        <v>7.1215335173400325</v>
      </c>
      <c r="Y238" s="128">
        <v>6.6438561897747253</v>
      </c>
      <c r="Z238" s="128">
        <v>6.6438561897747253</v>
      </c>
      <c r="AA238" s="128">
        <v>6.6438561897747253</v>
      </c>
      <c r="AB238" s="128">
        <v>6.6438561897747253</v>
      </c>
      <c r="AC238" s="129"/>
      <c r="AD238" s="129"/>
      <c r="AE238" s="128">
        <v>0.47767732756530723</v>
      </c>
      <c r="AF238" s="128">
        <v>0</v>
      </c>
      <c r="AG238" s="128">
        <v>0</v>
      </c>
      <c r="AH238" s="128">
        <v>0</v>
      </c>
      <c r="AI238" s="128">
        <v>0</v>
      </c>
      <c r="AJ238" s="128"/>
      <c r="AK238" s="129"/>
      <c r="AL238" s="128">
        <v>0</v>
      </c>
      <c r="AM238" s="128">
        <v>0</v>
      </c>
      <c r="AN238" s="128">
        <v>0</v>
      </c>
      <c r="AO238" s="128">
        <v>0</v>
      </c>
    </row>
    <row r="239" spans="2:41" x14ac:dyDescent="0.25">
      <c r="B239" s="123" t="s">
        <v>117</v>
      </c>
      <c r="C239" s="4" t="s">
        <v>345</v>
      </c>
      <c r="D239" s="24" t="s">
        <v>125</v>
      </c>
      <c r="E239" s="23">
        <v>310</v>
      </c>
      <c r="F239" s="24" t="s">
        <v>644</v>
      </c>
      <c r="G239" s="24" t="s">
        <v>645</v>
      </c>
      <c r="H239" s="22" t="s">
        <v>63</v>
      </c>
      <c r="I239" s="22" t="s">
        <v>37</v>
      </c>
      <c r="J239" s="23">
        <v>5</v>
      </c>
      <c r="K239" s="25" t="s">
        <v>42</v>
      </c>
      <c r="L239" s="23" t="s">
        <v>39</v>
      </c>
      <c r="M239" s="23" t="s">
        <v>40</v>
      </c>
      <c r="N239" s="128">
        <v>6.6438561897747253</v>
      </c>
      <c r="O239" s="128">
        <v>6.6438561897747253</v>
      </c>
      <c r="P239" s="128">
        <v>6.6438561897747253</v>
      </c>
      <c r="Q239" s="128">
        <v>6.6438561897747253</v>
      </c>
      <c r="R239" s="128">
        <v>6.6438561897747253</v>
      </c>
      <c r="S239" s="129"/>
      <c r="T239" s="4" t="s">
        <v>346</v>
      </c>
      <c r="U239" s="23">
        <v>12</v>
      </c>
      <c r="V239" s="25" t="s">
        <v>38</v>
      </c>
      <c r="W239" s="130">
        <f t="shared" si="3"/>
        <v>2.4</v>
      </c>
      <c r="X239" s="128">
        <v>6.6438561897747253</v>
      </c>
      <c r="Y239" s="128">
        <v>6.6438561897747253</v>
      </c>
      <c r="Z239" s="128">
        <v>6.6438561897747253</v>
      </c>
      <c r="AA239" s="128">
        <v>6.6438561897747253</v>
      </c>
      <c r="AB239" s="128">
        <v>6.6438561897747253</v>
      </c>
      <c r="AC239" s="129"/>
      <c r="AD239" s="129"/>
      <c r="AE239" s="128">
        <v>0</v>
      </c>
      <c r="AF239" s="128">
        <v>0</v>
      </c>
      <c r="AG239" s="128">
        <v>0</v>
      </c>
      <c r="AH239" s="128">
        <v>0</v>
      </c>
      <c r="AI239" s="128">
        <v>0</v>
      </c>
      <c r="AJ239" s="128"/>
      <c r="AK239" s="129"/>
      <c r="AL239" s="128">
        <v>0</v>
      </c>
      <c r="AM239" s="128">
        <v>0</v>
      </c>
      <c r="AN239" s="128">
        <v>0</v>
      </c>
      <c r="AO239" s="128">
        <v>0</v>
      </c>
    </row>
    <row r="240" spans="2:41" x14ac:dyDescent="0.25">
      <c r="B240" s="123" t="s">
        <v>117</v>
      </c>
      <c r="C240" s="4" t="s">
        <v>347</v>
      </c>
      <c r="D240" s="22" t="s">
        <v>605</v>
      </c>
      <c r="E240" s="23">
        <v>147</v>
      </c>
      <c r="F240" s="24" t="s">
        <v>347</v>
      </c>
      <c r="G240" s="24" t="s">
        <v>612</v>
      </c>
      <c r="H240" s="24" t="s">
        <v>90</v>
      </c>
      <c r="I240" s="24" t="s">
        <v>37</v>
      </c>
      <c r="J240" s="23">
        <v>5</v>
      </c>
      <c r="K240" s="25" t="s">
        <v>42</v>
      </c>
      <c r="L240" s="23" t="s">
        <v>39</v>
      </c>
      <c r="M240" s="23" t="s">
        <v>40</v>
      </c>
      <c r="N240" s="128">
        <v>6.6438561897747253</v>
      </c>
      <c r="O240" s="128">
        <v>6.6438561897747253</v>
      </c>
      <c r="P240" s="128">
        <v>6.6438561897747253</v>
      </c>
      <c r="Q240" s="128">
        <v>6.6438561897747253</v>
      </c>
      <c r="R240" s="128">
        <v>6.6438561897747253</v>
      </c>
      <c r="S240" s="129"/>
      <c r="T240" s="4" t="s">
        <v>349</v>
      </c>
      <c r="U240" s="23">
        <v>23</v>
      </c>
      <c r="V240" s="25" t="s">
        <v>38</v>
      </c>
      <c r="W240" s="130">
        <f t="shared" si="3"/>
        <v>4.5999999999999996</v>
      </c>
      <c r="X240" s="128">
        <v>6.7747870596011737</v>
      </c>
      <c r="Y240" s="128">
        <v>6.6438561897747253</v>
      </c>
      <c r="Z240" s="128">
        <v>6.6438561897747253</v>
      </c>
      <c r="AA240" s="128">
        <v>6.6438561897747253</v>
      </c>
      <c r="AB240" s="128">
        <v>6.6438561897747253</v>
      </c>
      <c r="AC240" s="129"/>
      <c r="AD240" s="129"/>
      <c r="AE240" s="128">
        <v>0.13093086982644841</v>
      </c>
      <c r="AF240" s="128">
        <v>0</v>
      </c>
      <c r="AG240" s="128">
        <v>0</v>
      </c>
      <c r="AH240" s="128">
        <v>0</v>
      </c>
      <c r="AI240" s="128">
        <v>0</v>
      </c>
      <c r="AJ240" s="128"/>
      <c r="AK240" s="129"/>
      <c r="AL240" s="128">
        <v>0</v>
      </c>
      <c r="AM240" s="128">
        <v>0</v>
      </c>
      <c r="AN240" s="128">
        <v>0</v>
      </c>
      <c r="AO240" s="128">
        <v>0</v>
      </c>
    </row>
    <row r="241" spans="2:41" ht="25.5" x14ac:dyDescent="0.25">
      <c r="B241" s="123" t="s">
        <v>117</v>
      </c>
      <c r="C241" s="4" t="s">
        <v>350</v>
      </c>
      <c r="D241" s="22" t="s">
        <v>605</v>
      </c>
      <c r="E241" s="23">
        <v>184</v>
      </c>
      <c r="F241" s="24" t="s">
        <v>350</v>
      </c>
      <c r="G241" s="24" t="s">
        <v>652</v>
      </c>
      <c r="H241" s="24" t="s">
        <v>90</v>
      </c>
      <c r="I241" s="24" t="s">
        <v>37</v>
      </c>
      <c r="J241" s="23">
        <v>4</v>
      </c>
      <c r="K241" s="25" t="s">
        <v>42</v>
      </c>
      <c r="L241" s="23" t="s">
        <v>39</v>
      </c>
      <c r="M241" s="23" t="s">
        <v>40</v>
      </c>
      <c r="N241" s="128">
        <v>6.6438561897747253</v>
      </c>
      <c r="O241" s="128">
        <v>6.6438561897747253</v>
      </c>
      <c r="P241" s="128">
        <v>6.6438561897747253</v>
      </c>
      <c r="Q241" s="128">
        <v>6.6438561897747253</v>
      </c>
      <c r="R241" s="128">
        <v>6.6438561897747253</v>
      </c>
      <c r="S241" s="129"/>
      <c r="T241" s="4" t="s">
        <v>351</v>
      </c>
      <c r="U241" s="23">
        <v>21</v>
      </c>
      <c r="V241" s="25" t="s">
        <v>38</v>
      </c>
      <c r="W241" s="130">
        <f t="shared" si="3"/>
        <v>5.25</v>
      </c>
      <c r="X241" s="128">
        <v>6.6438561897747253</v>
      </c>
      <c r="Y241" s="128">
        <v>6.6438561897747253</v>
      </c>
      <c r="Z241" s="128">
        <v>6.6438561897747253</v>
      </c>
      <c r="AA241" s="128">
        <v>6.6438561897747253</v>
      </c>
      <c r="AB241" s="128">
        <v>6.6438561897747253</v>
      </c>
      <c r="AC241" s="129"/>
      <c r="AD241" s="129"/>
      <c r="AE241" s="128">
        <v>0</v>
      </c>
      <c r="AF241" s="128">
        <v>0</v>
      </c>
      <c r="AG241" s="128">
        <v>0</v>
      </c>
      <c r="AH241" s="128">
        <v>0</v>
      </c>
      <c r="AI241" s="128">
        <v>0</v>
      </c>
      <c r="AJ241" s="128"/>
      <c r="AK241" s="129"/>
      <c r="AL241" s="128">
        <v>0</v>
      </c>
      <c r="AM241" s="128">
        <v>0</v>
      </c>
      <c r="AN241" s="128">
        <v>0</v>
      </c>
      <c r="AO241" s="128">
        <v>0</v>
      </c>
    </row>
    <row r="242" spans="2:41" x14ac:dyDescent="0.25">
      <c r="B242" s="123" t="s">
        <v>117</v>
      </c>
      <c r="C242" s="4" t="s">
        <v>352</v>
      </c>
      <c r="D242" s="22" t="s">
        <v>605</v>
      </c>
      <c r="E242" s="23">
        <v>171</v>
      </c>
      <c r="F242" s="24" t="s">
        <v>352</v>
      </c>
      <c r="G242" s="24" t="s">
        <v>610</v>
      </c>
      <c r="H242" s="24" t="s">
        <v>90</v>
      </c>
      <c r="I242" s="24" t="s">
        <v>37</v>
      </c>
      <c r="J242" s="23">
        <v>5</v>
      </c>
      <c r="K242" s="25" t="s">
        <v>42</v>
      </c>
      <c r="L242" s="23" t="s">
        <v>39</v>
      </c>
      <c r="M242" s="23" t="s">
        <v>40</v>
      </c>
      <c r="N242" s="128">
        <v>6.9395792143146924</v>
      </c>
      <c r="O242" s="128">
        <v>6.6438561897747253</v>
      </c>
      <c r="P242" s="128">
        <v>6.6438561897747253</v>
      </c>
      <c r="Q242" s="128">
        <v>6.6438561897747253</v>
      </c>
      <c r="R242" s="128">
        <v>6.6438561897747253</v>
      </c>
      <c r="S242" s="129"/>
      <c r="T242" s="4" t="s">
        <v>354</v>
      </c>
      <c r="U242" s="23">
        <v>22</v>
      </c>
      <c r="V242" s="25" t="s">
        <v>38</v>
      </c>
      <c r="W242" s="130">
        <f t="shared" si="3"/>
        <v>4.4000000000000004</v>
      </c>
      <c r="X242" s="128">
        <v>6.6438561897747253</v>
      </c>
      <c r="Y242" s="128">
        <v>6.6438561897747253</v>
      </c>
      <c r="Z242" s="128">
        <v>6.6438561897747253</v>
      </c>
      <c r="AA242" s="128">
        <v>6.6438561897747253</v>
      </c>
      <c r="AB242" s="128">
        <v>6.6438561897747253</v>
      </c>
      <c r="AC242" s="129"/>
      <c r="AD242" s="129"/>
      <c r="AE242" s="128">
        <v>-0.29572302453996713</v>
      </c>
      <c r="AF242" s="128">
        <v>0</v>
      </c>
      <c r="AG242" s="128">
        <v>0</v>
      </c>
      <c r="AH242" s="128">
        <v>0</v>
      </c>
      <c r="AI242" s="128">
        <v>0</v>
      </c>
      <c r="AJ242" s="128"/>
      <c r="AK242" s="129"/>
      <c r="AL242" s="128">
        <v>-0.29572302453996713</v>
      </c>
      <c r="AM242" s="128">
        <v>0</v>
      </c>
      <c r="AN242" s="128">
        <v>0</v>
      </c>
      <c r="AO242" s="128">
        <v>0</v>
      </c>
    </row>
    <row r="243" spans="2:41" ht="25.5" x14ac:dyDescent="0.25">
      <c r="B243" s="123" t="s">
        <v>117</v>
      </c>
      <c r="C243" s="4" t="s">
        <v>355</v>
      </c>
      <c r="D243" s="22" t="s">
        <v>582</v>
      </c>
      <c r="E243" s="23">
        <v>299</v>
      </c>
      <c r="F243" s="24" t="s">
        <v>583</v>
      </c>
      <c r="G243" s="24" t="s">
        <v>584</v>
      </c>
      <c r="H243" s="24" t="s">
        <v>90</v>
      </c>
      <c r="I243" s="24" t="s">
        <v>37</v>
      </c>
      <c r="J243" s="23">
        <v>7</v>
      </c>
      <c r="K243" s="25" t="s">
        <v>42</v>
      </c>
      <c r="L243" s="23" t="s">
        <v>39</v>
      </c>
      <c r="M243" s="23" t="s">
        <v>585</v>
      </c>
      <c r="N243" s="128">
        <v>6.6438561897747253</v>
      </c>
      <c r="O243" s="128">
        <v>6.6438561897747253</v>
      </c>
      <c r="P243" s="128">
        <v>6.6438561897747253</v>
      </c>
      <c r="Q243" s="128">
        <v>6.6438561897747253</v>
      </c>
      <c r="R243" s="128">
        <v>6.6438561897747253</v>
      </c>
      <c r="S243" s="129"/>
      <c r="T243" s="4" t="s">
        <v>356</v>
      </c>
      <c r="U243" s="23">
        <v>24</v>
      </c>
      <c r="V243" s="25" t="s">
        <v>38</v>
      </c>
      <c r="W243" s="130">
        <f t="shared" si="3"/>
        <v>3.4285714285714284</v>
      </c>
      <c r="X243" s="128">
        <v>7.3728650601125878</v>
      </c>
      <c r="Y243" s="128">
        <v>6.6438561897747253</v>
      </c>
      <c r="Z243" s="128">
        <v>6.6438561897747253</v>
      </c>
      <c r="AA243" s="128">
        <v>6.6438561897747253</v>
      </c>
      <c r="AB243" s="128">
        <v>6.6438561897747253</v>
      </c>
      <c r="AC243" s="129"/>
      <c r="AD243" s="129"/>
      <c r="AE243" s="128">
        <v>0.72900887033786255</v>
      </c>
      <c r="AF243" s="128">
        <v>0</v>
      </c>
      <c r="AG243" s="128">
        <v>0</v>
      </c>
      <c r="AH243" s="128">
        <v>0</v>
      </c>
      <c r="AI243" s="128">
        <v>0</v>
      </c>
      <c r="AJ243" s="128"/>
      <c r="AK243" s="129"/>
      <c r="AL243" s="128">
        <v>0</v>
      </c>
      <c r="AM243" s="128">
        <v>0</v>
      </c>
      <c r="AN243" s="128">
        <v>0</v>
      </c>
      <c r="AO243" s="128">
        <v>0</v>
      </c>
    </row>
    <row r="244" spans="2:41" x14ac:dyDescent="0.25">
      <c r="B244" s="123" t="s">
        <v>117</v>
      </c>
      <c r="C244" s="4" t="s">
        <v>357</v>
      </c>
      <c r="D244" s="22" t="s">
        <v>601</v>
      </c>
      <c r="E244" s="23">
        <v>306</v>
      </c>
      <c r="F244" s="24" t="s">
        <v>602</v>
      </c>
      <c r="G244" s="24" t="s">
        <v>603</v>
      </c>
      <c r="H244" s="24" t="s">
        <v>90</v>
      </c>
      <c r="I244" s="24" t="s">
        <v>37</v>
      </c>
      <c r="J244" s="23">
        <v>7</v>
      </c>
      <c r="K244" s="25" t="s">
        <v>42</v>
      </c>
      <c r="L244" s="23" t="s">
        <v>39</v>
      </c>
      <c r="M244" s="23" t="s">
        <v>40</v>
      </c>
      <c r="N244" s="128">
        <v>7.7210991887071856</v>
      </c>
      <c r="O244" s="128">
        <v>6.6438561897747253</v>
      </c>
      <c r="P244" s="128">
        <v>6.6438561897747253</v>
      </c>
      <c r="Q244" s="128">
        <v>6.6438561897747253</v>
      </c>
      <c r="R244" s="128">
        <v>6.6438561897747253</v>
      </c>
      <c r="S244" s="129"/>
      <c r="T244" s="4" t="s">
        <v>358</v>
      </c>
      <c r="U244" s="23">
        <v>24</v>
      </c>
      <c r="V244" s="25" t="s">
        <v>38</v>
      </c>
      <c r="W244" s="130">
        <f t="shared" si="3"/>
        <v>3.4285714285714284</v>
      </c>
      <c r="X244" s="128">
        <v>6.6438561897747253</v>
      </c>
      <c r="Y244" s="128">
        <v>6.6438561897747253</v>
      </c>
      <c r="Z244" s="128">
        <v>6.6438561897747253</v>
      </c>
      <c r="AA244" s="128">
        <v>6.6438561897747253</v>
      </c>
      <c r="AB244" s="128">
        <v>6.6438561897747253</v>
      </c>
      <c r="AC244" s="129"/>
      <c r="AD244" s="129"/>
      <c r="AE244" s="128">
        <v>-1.0772429989324603</v>
      </c>
      <c r="AF244" s="128">
        <v>0</v>
      </c>
      <c r="AG244" s="128">
        <v>0</v>
      </c>
      <c r="AH244" s="128">
        <v>0</v>
      </c>
      <c r="AI244" s="128">
        <v>0</v>
      </c>
      <c r="AJ244" s="128"/>
      <c r="AK244" s="129"/>
      <c r="AL244" s="128">
        <v>-1.0772429989324603</v>
      </c>
      <c r="AM244" s="128">
        <v>0</v>
      </c>
      <c r="AN244" s="128">
        <v>0</v>
      </c>
      <c r="AO244" s="128">
        <v>0</v>
      </c>
    </row>
    <row r="245" spans="2:41" x14ac:dyDescent="0.25">
      <c r="B245" s="123" t="s">
        <v>117</v>
      </c>
      <c r="C245" s="4" t="s">
        <v>92</v>
      </c>
      <c r="D245" s="22" t="s">
        <v>88</v>
      </c>
      <c r="E245" s="23">
        <v>123</v>
      </c>
      <c r="F245" s="24" t="s">
        <v>92</v>
      </c>
      <c r="G245" s="24" t="s">
        <v>89</v>
      </c>
      <c r="H245" s="24" t="s">
        <v>90</v>
      </c>
      <c r="I245" s="24" t="s">
        <v>37</v>
      </c>
      <c r="J245" s="23">
        <v>4</v>
      </c>
      <c r="K245" s="25" t="s">
        <v>42</v>
      </c>
      <c r="L245" s="23" t="s">
        <v>39</v>
      </c>
      <c r="M245" s="23" t="s">
        <v>40</v>
      </c>
      <c r="N245" s="128">
        <v>14.592165011470899</v>
      </c>
      <c r="O245" s="128">
        <v>12.036001852919865</v>
      </c>
      <c r="P245" s="128">
        <v>6.717676423066397</v>
      </c>
      <c r="Q245" s="128">
        <v>6.6438561897747253</v>
      </c>
      <c r="R245" s="128">
        <v>6.6438561897747253</v>
      </c>
      <c r="S245" s="129"/>
      <c r="T245" s="4" t="s">
        <v>91</v>
      </c>
      <c r="U245" s="23">
        <v>16</v>
      </c>
      <c r="V245" s="25" t="s">
        <v>38</v>
      </c>
      <c r="W245" s="130">
        <f t="shared" si="3"/>
        <v>4</v>
      </c>
      <c r="X245" s="128">
        <v>15.997659137878045</v>
      </c>
      <c r="Y245" s="128">
        <v>14.725166520708724</v>
      </c>
      <c r="Z245" s="128">
        <v>10.795024983961389</v>
      </c>
      <c r="AA245" s="128">
        <v>8.4665863377192458</v>
      </c>
      <c r="AB245" s="128">
        <v>6.826548487290915</v>
      </c>
      <c r="AC245" s="129"/>
      <c r="AD245" s="129"/>
      <c r="AE245" s="128">
        <v>1.405494126407147</v>
      </c>
      <c r="AF245" s="128">
        <v>2.6891646677888588</v>
      </c>
      <c r="AG245" s="128">
        <v>4.0773485608949915</v>
      </c>
      <c r="AH245" s="128">
        <v>1.8227301479445206</v>
      </c>
      <c r="AI245" s="128">
        <v>0.18269229751618976</v>
      </c>
      <c r="AJ245" s="128"/>
      <c r="AK245" s="129"/>
      <c r="AL245" s="128">
        <v>0.13300150923782539</v>
      </c>
      <c r="AM245" s="128">
        <v>-1.2409768689584766</v>
      </c>
      <c r="AN245" s="128">
        <v>1.7489099146528488</v>
      </c>
      <c r="AO245" s="128">
        <v>0.18269229751618976</v>
      </c>
    </row>
    <row r="246" spans="2:41" x14ac:dyDescent="0.25">
      <c r="B246" s="123" t="s">
        <v>117</v>
      </c>
      <c r="C246" s="4" t="s">
        <v>226</v>
      </c>
      <c r="D246" s="22" t="s">
        <v>223</v>
      </c>
      <c r="E246" s="23">
        <v>120</v>
      </c>
      <c r="F246" s="24" t="s">
        <v>226</v>
      </c>
      <c r="G246" s="24" t="s">
        <v>227</v>
      </c>
      <c r="H246" s="24" t="s">
        <v>90</v>
      </c>
      <c r="I246" s="24" t="s">
        <v>37</v>
      </c>
      <c r="J246" s="23">
        <v>4</v>
      </c>
      <c r="K246" s="25" t="s">
        <v>42</v>
      </c>
      <c r="L246" s="23" t="s">
        <v>39</v>
      </c>
      <c r="M246" s="23" t="s">
        <v>40</v>
      </c>
      <c r="N246" s="128">
        <v>6.6438561897747253</v>
      </c>
      <c r="O246" s="128">
        <v>6.6438561897747253</v>
      </c>
      <c r="P246" s="128">
        <v>6.6438561897747253</v>
      </c>
      <c r="Q246" s="128">
        <v>6.6438561897747253</v>
      </c>
      <c r="R246" s="128">
        <v>6.6438561897747253</v>
      </c>
      <c r="S246" s="129"/>
      <c r="T246" s="4" t="s">
        <v>225</v>
      </c>
      <c r="U246" s="23">
        <v>22</v>
      </c>
      <c r="V246" s="25" t="s">
        <v>38</v>
      </c>
      <c r="W246" s="130">
        <f t="shared" si="3"/>
        <v>5.5</v>
      </c>
      <c r="X246" s="128">
        <v>6.6438561897747253</v>
      </c>
      <c r="Y246" s="128">
        <v>6.6438561897747253</v>
      </c>
      <c r="Z246" s="128">
        <v>6.6438561897747253</v>
      </c>
      <c r="AA246" s="128">
        <v>6.6438561897747253</v>
      </c>
      <c r="AB246" s="128">
        <v>6.6438561897747253</v>
      </c>
      <c r="AC246" s="129"/>
      <c r="AD246" s="129"/>
      <c r="AE246" s="128">
        <v>0</v>
      </c>
      <c r="AF246" s="128">
        <v>0</v>
      </c>
      <c r="AG246" s="128">
        <v>0</v>
      </c>
      <c r="AH246" s="128">
        <v>0</v>
      </c>
      <c r="AI246" s="128">
        <v>0</v>
      </c>
      <c r="AJ246" s="128"/>
      <c r="AK246" s="129"/>
      <c r="AL246" s="128">
        <v>0</v>
      </c>
      <c r="AM246" s="128">
        <v>0</v>
      </c>
      <c r="AN246" s="128">
        <v>0</v>
      </c>
      <c r="AO246" s="128">
        <v>0</v>
      </c>
    </row>
    <row r="247" spans="2:41" x14ac:dyDescent="0.25">
      <c r="B247" s="123" t="s">
        <v>117</v>
      </c>
      <c r="C247" s="4" t="s">
        <v>361</v>
      </c>
      <c r="D247" s="22" t="s">
        <v>605</v>
      </c>
      <c r="E247" s="23">
        <v>141</v>
      </c>
      <c r="F247" s="24" t="s">
        <v>361</v>
      </c>
      <c r="G247" s="24" t="s">
        <v>606</v>
      </c>
      <c r="H247" s="24" t="s">
        <v>90</v>
      </c>
      <c r="I247" s="24" t="s">
        <v>37</v>
      </c>
      <c r="J247" s="23">
        <v>4</v>
      </c>
      <c r="K247" s="25" t="s">
        <v>42</v>
      </c>
      <c r="L247" s="23" t="s">
        <v>39</v>
      </c>
      <c r="M247" s="23" t="s">
        <v>40</v>
      </c>
      <c r="N247" s="128">
        <v>6.6438561897747253</v>
      </c>
      <c r="O247" s="128">
        <v>6.6438561897747253</v>
      </c>
      <c r="P247" s="128">
        <v>6.6438561897747253</v>
      </c>
      <c r="Q247" s="128">
        <v>6.6438561897747253</v>
      </c>
      <c r="R247" s="128">
        <v>6.6438561897747253</v>
      </c>
      <c r="S247" s="129"/>
      <c r="T247" s="4" t="s">
        <v>363</v>
      </c>
      <c r="U247" s="23">
        <v>22</v>
      </c>
      <c r="V247" s="25" t="s">
        <v>38</v>
      </c>
      <c r="W247" s="130">
        <f t="shared" si="3"/>
        <v>5.5</v>
      </c>
      <c r="X247" s="128">
        <v>6.9188632372745955</v>
      </c>
      <c r="Y247" s="128">
        <v>6.6438561897747253</v>
      </c>
      <c r="Z247" s="128">
        <v>6.6438561897747253</v>
      </c>
      <c r="AA247" s="128">
        <v>6.6438561897747253</v>
      </c>
      <c r="AB247" s="128">
        <v>6.6438561897747253</v>
      </c>
      <c r="AC247" s="129"/>
      <c r="AD247" s="129"/>
      <c r="AE247" s="128">
        <v>0.27500704749987026</v>
      </c>
      <c r="AF247" s="128">
        <v>0</v>
      </c>
      <c r="AG247" s="128">
        <v>0</v>
      </c>
      <c r="AH247" s="128">
        <v>0</v>
      </c>
      <c r="AI247" s="128">
        <v>0</v>
      </c>
      <c r="AJ247" s="128"/>
      <c r="AK247" s="129"/>
      <c r="AL247" s="128">
        <v>0</v>
      </c>
      <c r="AM247" s="128">
        <v>0</v>
      </c>
      <c r="AN247" s="128">
        <v>0</v>
      </c>
      <c r="AO247" s="128">
        <v>0</v>
      </c>
    </row>
    <row r="248" spans="2:41" x14ac:dyDescent="0.25">
      <c r="B248" s="123" t="s">
        <v>117</v>
      </c>
      <c r="C248" s="4" t="s">
        <v>364</v>
      </c>
      <c r="D248" s="22" t="s">
        <v>605</v>
      </c>
      <c r="E248" s="23">
        <v>150</v>
      </c>
      <c r="F248" s="24" t="s">
        <v>364</v>
      </c>
      <c r="G248" s="24" t="s">
        <v>613</v>
      </c>
      <c r="H248" s="24" t="s">
        <v>90</v>
      </c>
      <c r="I248" s="24" t="s">
        <v>37</v>
      </c>
      <c r="J248" s="23">
        <v>3</v>
      </c>
      <c r="K248" s="25" t="s">
        <v>42</v>
      </c>
      <c r="L248" s="23" t="s">
        <v>39</v>
      </c>
      <c r="M248" s="23" t="s">
        <v>40</v>
      </c>
      <c r="N248" s="128">
        <v>6.6438561897747253</v>
      </c>
      <c r="O248" s="128">
        <v>6.6438561897747253</v>
      </c>
      <c r="P248" s="128">
        <v>6.6438561897747253</v>
      </c>
      <c r="Q248" s="128">
        <v>6.6438561897747253</v>
      </c>
      <c r="R248" s="128">
        <v>6.6438561897747253</v>
      </c>
      <c r="S248" s="129"/>
      <c r="T248" s="4" t="s">
        <v>366</v>
      </c>
      <c r="U248" s="23">
        <v>19</v>
      </c>
      <c r="V248" s="25" t="s">
        <v>38</v>
      </c>
      <c r="W248" s="130">
        <f t="shared" si="3"/>
        <v>6.333333333333333</v>
      </c>
      <c r="X248" s="128">
        <v>6.6438561897747253</v>
      </c>
      <c r="Y248" s="128">
        <v>6.6438561897747253</v>
      </c>
      <c r="Z248" s="128">
        <v>6.6438561897747253</v>
      </c>
      <c r="AA248" s="128">
        <v>6.6438561897747253</v>
      </c>
      <c r="AB248" s="128">
        <v>6.6438561897747253</v>
      </c>
      <c r="AC248" s="129"/>
      <c r="AD248" s="129"/>
      <c r="AE248" s="128">
        <v>0</v>
      </c>
      <c r="AF248" s="128">
        <v>0</v>
      </c>
      <c r="AG248" s="128">
        <v>0</v>
      </c>
      <c r="AH248" s="128">
        <v>0</v>
      </c>
      <c r="AI248" s="128">
        <v>0</v>
      </c>
      <c r="AJ248" s="128"/>
      <c r="AK248" s="129"/>
      <c r="AL248" s="128">
        <v>0</v>
      </c>
      <c r="AM248" s="128">
        <v>0</v>
      </c>
      <c r="AN248" s="128">
        <v>0</v>
      </c>
      <c r="AO248" s="128">
        <v>0</v>
      </c>
    </row>
    <row r="249" spans="2:41" x14ac:dyDescent="0.25">
      <c r="B249" s="123" t="s">
        <v>117</v>
      </c>
      <c r="C249" s="4" t="s">
        <v>368</v>
      </c>
      <c r="D249" s="22" t="s">
        <v>605</v>
      </c>
      <c r="E249" s="23">
        <v>157</v>
      </c>
      <c r="F249" s="24" t="s">
        <v>368</v>
      </c>
      <c r="G249" s="24" t="s">
        <v>611</v>
      </c>
      <c r="H249" s="24" t="s">
        <v>90</v>
      </c>
      <c r="I249" s="24" t="s">
        <v>108</v>
      </c>
      <c r="J249" s="23">
        <v>4</v>
      </c>
      <c r="K249" s="25" t="s">
        <v>42</v>
      </c>
      <c r="L249" s="23" t="s">
        <v>39</v>
      </c>
      <c r="M249" s="23" t="s">
        <v>40</v>
      </c>
      <c r="N249" s="128">
        <v>6.6438561897747253</v>
      </c>
      <c r="O249" s="128">
        <v>6.6438561897747253</v>
      </c>
      <c r="P249" s="128">
        <v>6.6438561897747253</v>
      </c>
      <c r="Q249" s="128">
        <v>6.6438561897747253</v>
      </c>
      <c r="R249" s="128">
        <v>6.6438561897747253</v>
      </c>
      <c r="S249" s="129"/>
      <c r="T249" s="4" t="s">
        <v>369</v>
      </c>
      <c r="U249" s="23">
        <v>23</v>
      </c>
      <c r="V249" s="25" t="s">
        <v>38</v>
      </c>
      <c r="W249" s="130">
        <f t="shared" si="3"/>
        <v>5.75</v>
      </c>
      <c r="X249" s="128">
        <v>6.6438561897747253</v>
      </c>
      <c r="Y249" s="128">
        <v>6.6438561897747253</v>
      </c>
      <c r="Z249" s="128">
        <v>6.6438561897747253</v>
      </c>
      <c r="AA249" s="128">
        <v>6.6438561897747253</v>
      </c>
      <c r="AB249" s="128">
        <v>6.6438561897747253</v>
      </c>
      <c r="AC249" s="129"/>
      <c r="AD249" s="129"/>
      <c r="AE249" s="128">
        <v>0</v>
      </c>
      <c r="AF249" s="128">
        <v>0</v>
      </c>
      <c r="AG249" s="128">
        <v>0</v>
      </c>
      <c r="AH249" s="128">
        <v>0</v>
      </c>
      <c r="AI249" s="128">
        <v>0</v>
      </c>
      <c r="AJ249" s="128"/>
      <c r="AK249" s="129"/>
      <c r="AL249" s="128">
        <v>0</v>
      </c>
      <c r="AM249" s="128">
        <v>0</v>
      </c>
      <c r="AN249" s="128">
        <v>0</v>
      </c>
      <c r="AO249" s="128">
        <v>0</v>
      </c>
    </row>
    <row r="250" spans="2:41" ht="25.5" x14ac:dyDescent="0.25">
      <c r="B250" s="123" t="s">
        <v>117</v>
      </c>
      <c r="C250" s="4" t="s">
        <v>370</v>
      </c>
      <c r="D250" s="22" t="s">
        <v>605</v>
      </c>
      <c r="E250" s="23">
        <v>177</v>
      </c>
      <c r="F250" s="24" t="s">
        <v>370</v>
      </c>
      <c r="G250" s="24" t="s">
        <v>621</v>
      </c>
      <c r="H250" s="24" t="s">
        <v>90</v>
      </c>
      <c r="I250" s="24" t="s">
        <v>37</v>
      </c>
      <c r="J250" s="23">
        <v>5</v>
      </c>
      <c r="K250" s="25" t="s">
        <v>42</v>
      </c>
      <c r="L250" s="23" t="s">
        <v>39</v>
      </c>
      <c r="M250" s="23" t="s">
        <v>40</v>
      </c>
      <c r="N250" s="128">
        <v>6.6438561897747253</v>
      </c>
      <c r="O250" s="128">
        <v>6.6438561897747253</v>
      </c>
      <c r="P250" s="128">
        <v>6.6438561897747253</v>
      </c>
      <c r="Q250" s="128">
        <v>6.6438561897747253</v>
      </c>
      <c r="R250" s="128">
        <v>6.6438561897747253</v>
      </c>
      <c r="S250" s="129"/>
      <c r="T250" s="4" t="s">
        <v>372</v>
      </c>
      <c r="U250" s="23">
        <v>22</v>
      </c>
      <c r="V250" s="25" t="s">
        <v>38</v>
      </c>
      <c r="W250" s="130">
        <f t="shared" si="3"/>
        <v>4.4000000000000004</v>
      </c>
      <c r="X250" s="128">
        <v>6.8008998999203047</v>
      </c>
      <c r="Y250" s="128">
        <v>6.6438561897747253</v>
      </c>
      <c r="Z250" s="128">
        <v>6.6438561897747253</v>
      </c>
      <c r="AA250" s="128">
        <v>6.6438561897747253</v>
      </c>
      <c r="AB250" s="128">
        <v>6.6438561897747253</v>
      </c>
      <c r="AC250" s="129"/>
      <c r="AD250" s="129"/>
      <c r="AE250" s="128">
        <v>0.1570437101455795</v>
      </c>
      <c r="AF250" s="128">
        <v>0</v>
      </c>
      <c r="AG250" s="128">
        <v>0</v>
      </c>
      <c r="AH250" s="128">
        <v>0</v>
      </c>
      <c r="AI250" s="128">
        <v>0</v>
      </c>
      <c r="AJ250" s="128"/>
      <c r="AK250" s="129"/>
      <c r="AL250" s="128">
        <v>0</v>
      </c>
      <c r="AM250" s="128">
        <v>0</v>
      </c>
      <c r="AN250" s="128">
        <v>0</v>
      </c>
      <c r="AO250" s="128">
        <v>0</v>
      </c>
    </row>
    <row r="251" spans="2:41" x14ac:dyDescent="0.25">
      <c r="B251" s="123" t="s">
        <v>117</v>
      </c>
      <c r="C251" s="4" t="s">
        <v>373</v>
      </c>
      <c r="D251" s="22" t="s">
        <v>605</v>
      </c>
      <c r="E251" s="23">
        <v>182</v>
      </c>
      <c r="F251" s="24" t="s">
        <v>373</v>
      </c>
      <c r="G251" s="24" t="s">
        <v>651</v>
      </c>
      <c r="H251" s="24" t="s">
        <v>90</v>
      </c>
      <c r="I251" s="24" t="s">
        <v>37</v>
      </c>
      <c r="J251" s="23">
        <v>4</v>
      </c>
      <c r="K251" s="25" t="s">
        <v>42</v>
      </c>
      <c r="L251" s="23" t="s">
        <v>39</v>
      </c>
      <c r="M251" s="23" t="s">
        <v>40</v>
      </c>
      <c r="N251" s="128">
        <v>6.6438561897747253</v>
      </c>
      <c r="O251" s="128">
        <v>6.6438561897747253</v>
      </c>
      <c r="P251" s="128">
        <v>6.6438561897747253</v>
      </c>
      <c r="Q251" s="128">
        <v>6.6438561897747253</v>
      </c>
      <c r="R251" s="128">
        <v>6.6438561897747253</v>
      </c>
      <c r="S251" s="129"/>
      <c r="T251" s="4" t="s">
        <v>374</v>
      </c>
      <c r="U251" s="23">
        <v>22</v>
      </c>
      <c r="V251" s="25" t="s">
        <v>38</v>
      </c>
      <c r="W251" s="130">
        <f t="shared" si="3"/>
        <v>5.5</v>
      </c>
      <c r="X251" s="128">
        <v>6.8137811912170374</v>
      </c>
      <c r="Y251" s="128">
        <v>6.6438561897747253</v>
      </c>
      <c r="Z251" s="128">
        <v>6.6438561897747253</v>
      </c>
      <c r="AA251" s="128">
        <v>6.6438561897747253</v>
      </c>
      <c r="AB251" s="128">
        <v>6.6438561897747253</v>
      </c>
      <c r="AC251" s="129"/>
      <c r="AD251" s="129"/>
      <c r="AE251" s="128">
        <v>0.16992500144231215</v>
      </c>
      <c r="AF251" s="128">
        <v>0</v>
      </c>
      <c r="AG251" s="128">
        <v>0</v>
      </c>
      <c r="AH251" s="128">
        <v>0</v>
      </c>
      <c r="AI251" s="128">
        <v>0</v>
      </c>
      <c r="AJ251" s="128"/>
      <c r="AK251" s="129"/>
      <c r="AL251" s="128">
        <v>0</v>
      </c>
      <c r="AM251" s="128">
        <v>0</v>
      </c>
      <c r="AN251" s="128">
        <v>0</v>
      </c>
      <c r="AO251" s="128">
        <v>0</v>
      </c>
    </row>
    <row r="252" spans="2:41" x14ac:dyDescent="0.25">
      <c r="B252" s="123" t="s">
        <v>117</v>
      </c>
      <c r="C252" s="4" t="s">
        <v>375</v>
      </c>
      <c r="D252" s="22" t="s">
        <v>88</v>
      </c>
      <c r="E252" s="23">
        <v>158</v>
      </c>
      <c r="F252" s="24" t="s">
        <v>375</v>
      </c>
      <c r="G252" s="24" t="s">
        <v>589</v>
      </c>
      <c r="H252" s="24" t="s">
        <v>90</v>
      </c>
      <c r="I252" s="24" t="s">
        <v>37</v>
      </c>
      <c r="J252" s="23">
        <v>4</v>
      </c>
      <c r="K252" s="25" t="s">
        <v>42</v>
      </c>
      <c r="L252" s="23" t="s">
        <v>39</v>
      </c>
      <c r="M252" s="23" t="s">
        <v>40</v>
      </c>
      <c r="N252" s="128">
        <v>14.68717061631674</v>
      </c>
      <c r="O252" s="128">
        <v>12.126543160712325</v>
      </c>
      <c r="P252" s="128">
        <v>6.9395792143146924</v>
      </c>
      <c r="Q252" s="128">
        <v>6.6438561897747253</v>
      </c>
      <c r="R252" s="128">
        <v>6.6438561897747253</v>
      </c>
      <c r="S252" s="129"/>
      <c r="T252" s="4" t="s">
        <v>376</v>
      </c>
      <c r="U252" s="23">
        <v>24</v>
      </c>
      <c r="V252" s="25" t="s">
        <v>38</v>
      </c>
      <c r="W252" s="130">
        <f t="shared" si="3"/>
        <v>6</v>
      </c>
      <c r="X252" s="128">
        <v>15.997537860382064</v>
      </c>
      <c r="Y252" s="128">
        <v>15.343983752624531</v>
      </c>
      <c r="Z252" s="128">
        <v>11.862637357558794</v>
      </c>
      <c r="AA252" s="128">
        <v>9.5531492755985479</v>
      </c>
      <c r="AB252" s="128">
        <v>8.0098286173681092</v>
      </c>
      <c r="AC252" s="129"/>
      <c r="AD252" s="129"/>
      <c r="AE252" s="128">
        <v>1.3103672440653238</v>
      </c>
      <c r="AF252" s="128">
        <v>3.2174405919122062</v>
      </c>
      <c r="AG252" s="128">
        <v>4.9230581432441021</v>
      </c>
      <c r="AH252" s="128">
        <v>2.9092930858238226</v>
      </c>
      <c r="AI252" s="128">
        <v>1.365972427593384</v>
      </c>
      <c r="AJ252" s="128"/>
      <c r="AK252" s="129"/>
      <c r="AL252" s="128">
        <v>0.65681313630779137</v>
      </c>
      <c r="AM252" s="128">
        <v>-0.26390580315353063</v>
      </c>
      <c r="AN252" s="128">
        <v>2.6135700612838555</v>
      </c>
      <c r="AO252" s="128">
        <v>1.365972427593384</v>
      </c>
    </row>
    <row r="253" spans="2:41" ht="25.5" x14ac:dyDescent="0.25">
      <c r="B253" s="123" t="s">
        <v>117</v>
      </c>
      <c r="C253" s="4" t="s">
        <v>377</v>
      </c>
      <c r="D253" s="22" t="s">
        <v>223</v>
      </c>
      <c r="E253" s="23">
        <v>121</v>
      </c>
      <c r="F253" s="24" t="s">
        <v>377</v>
      </c>
      <c r="G253" s="24" t="s">
        <v>620</v>
      </c>
      <c r="H253" s="24" t="s">
        <v>90</v>
      </c>
      <c r="I253" s="24" t="s">
        <v>37</v>
      </c>
      <c r="J253" s="23">
        <v>3</v>
      </c>
      <c r="K253" s="25" t="s">
        <v>42</v>
      </c>
      <c r="L253" s="23" t="s">
        <v>39</v>
      </c>
      <c r="M253" s="23" t="s">
        <v>40</v>
      </c>
      <c r="N253" s="128">
        <v>6.6438561897747253</v>
      </c>
      <c r="O253" s="128">
        <v>6.6438561897747253</v>
      </c>
      <c r="P253" s="128">
        <v>6.6438561897747253</v>
      </c>
      <c r="Q253" s="128">
        <v>6.6438561897747253</v>
      </c>
      <c r="R253" s="128">
        <v>6.6438561897747253</v>
      </c>
      <c r="S253" s="129"/>
      <c r="T253" s="4" t="s">
        <v>378</v>
      </c>
      <c r="U253" s="23">
        <v>16</v>
      </c>
      <c r="V253" s="25" t="s">
        <v>38</v>
      </c>
      <c r="W253" s="130">
        <f t="shared" si="3"/>
        <v>5.333333333333333</v>
      </c>
      <c r="X253" s="128">
        <v>7.2045711442492042</v>
      </c>
      <c r="Y253" s="128">
        <v>6.6438561897747253</v>
      </c>
      <c r="Z253" s="128">
        <v>6.6438561897747253</v>
      </c>
      <c r="AA253" s="128">
        <v>6.6438561897747253</v>
      </c>
      <c r="AB253" s="128">
        <v>6.6438561897747253</v>
      </c>
      <c r="AC253" s="129"/>
      <c r="AD253" s="129"/>
      <c r="AE253" s="128">
        <v>0.56071495447447894</v>
      </c>
      <c r="AF253" s="128">
        <v>0</v>
      </c>
      <c r="AG253" s="128">
        <v>0</v>
      </c>
      <c r="AH253" s="128">
        <v>0</v>
      </c>
      <c r="AI253" s="128">
        <v>0</v>
      </c>
      <c r="AJ253" s="128"/>
      <c r="AK253" s="129"/>
      <c r="AL253" s="128">
        <v>0</v>
      </c>
      <c r="AM253" s="128">
        <v>0</v>
      </c>
      <c r="AN253" s="128">
        <v>0</v>
      </c>
      <c r="AO253" s="128">
        <v>0</v>
      </c>
    </row>
    <row r="254" spans="2:41" ht="25.5" x14ac:dyDescent="0.25">
      <c r="B254" s="123" t="s">
        <v>117</v>
      </c>
      <c r="C254" s="4" t="s">
        <v>381</v>
      </c>
      <c r="D254" s="22" t="s">
        <v>605</v>
      </c>
      <c r="E254" s="23">
        <v>174</v>
      </c>
      <c r="F254" s="24" t="s">
        <v>381</v>
      </c>
      <c r="G254" s="24" t="s">
        <v>626</v>
      </c>
      <c r="H254" s="24" t="s">
        <v>90</v>
      </c>
      <c r="I254" s="24" t="s">
        <v>37</v>
      </c>
      <c r="J254" s="23">
        <v>5</v>
      </c>
      <c r="K254" s="25" t="s">
        <v>42</v>
      </c>
      <c r="L254" s="23" t="s">
        <v>39</v>
      </c>
      <c r="M254" s="23" t="s">
        <v>40</v>
      </c>
      <c r="N254" s="128">
        <v>6.6438561897747253</v>
      </c>
      <c r="O254" s="128">
        <v>6.6438561897747253</v>
      </c>
      <c r="P254" s="128">
        <v>6.6438561897747253</v>
      </c>
      <c r="Q254" s="128">
        <v>6.6438561897747253</v>
      </c>
      <c r="R254" s="128">
        <v>6.6438561897747253</v>
      </c>
      <c r="S254" s="129"/>
      <c r="T254" s="4" t="s">
        <v>383</v>
      </c>
      <c r="U254" s="23">
        <v>20</v>
      </c>
      <c r="V254" s="25" t="s">
        <v>38</v>
      </c>
      <c r="W254" s="130">
        <f t="shared" si="3"/>
        <v>4</v>
      </c>
      <c r="X254" s="128">
        <v>6.6438561897747253</v>
      </c>
      <c r="Y254" s="128">
        <v>6.6438561897747253</v>
      </c>
      <c r="Z254" s="128">
        <v>6.6438561897747253</v>
      </c>
      <c r="AA254" s="128">
        <v>6.6438561897747253</v>
      </c>
      <c r="AB254" s="128">
        <v>6.6438561897747253</v>
      </c>
      <c r="AC254" s="129"/>
      <c r="AD254" s="129"/>
      <c r="AE254" s="128">
        <v>0</v>
      </c>
      <c r="AF254" s="128">
        <v>0</v>
      </c>
      <c r="AG254" s="128">
        <v>0</v>
      </c>
      <c r="AH254" s="128">
        <v>0</v>
      </c>
      <c r="AI254" s="128">
        <v>0</v>
      </c>
      <c r="AJ254" s="128"/>
      <c r="AK254" s="129"/>
      <c r="AL254" s="128">
        <v>0</v>
      </c>
      <c r="AM254" s="128">
        <v>0</v>
      </c>
      <c r="AN254" s="128">
        <v>0</v>
      </c>
      <c r="AO254" s="128">
        <v>0</v>
      </c>
    </row>
    <row r="255" spans="2:41" x14ac:dyDescent="0.25">
      <c r="B255" s="123" t="s">
        <v>117</v>
      </c>
      <c r="C255" s="4" t="s">
        <v>384</v>
      </c>
      <c r="D255" s="22" t="s">
        <v>605</v>
      </c>
      <c r="E255" s="23">
        <v>153</v>
      </c>
      <c r="F255" s="24" t="s">
        <v>384</v>
      </c>
      <c r="G255" s="24" t="s">
        <v>623</v>
      </c>
      <c r="H255" s="24" t="s">
        <v>90</v>
      </c>
      <c r="I255" s="24" t="s">
        <v>37</v>
      </c>
      <c r="J255" s="23">
        <v>4</v>
      </c>
      <c r="K255" s="25" t="s">
        <v>42</v>
      </c>
      <c r="L255" s="23" t="s">
        <v>39</v>
      </c>
      <c r="M255" s="23" t="s">
        <v>40</v>
      </c>
      <c r="N255" s="128">
        <v>6.6438561897747253</v>
      </c>
      <c r="O255" s="128">
        <v>6.6438561897747253</v>
      </c>
      <c r="P255" s="128">
        <v>6.6438561897747253</v>
      </c>
      <c r="Q255" s="128">
        <v>6.6438561897747253</v>
      </c>
      <c r="R255" s="128">
        <v>6.6438561897747253</v>
      </c>
      <c r="S255" s="129"/>
      <c r="T255" s="4" t="s">
        <v>386</v>
      </c>
      <c r="U255" s="23">
        <v>21</v>
      </c>
      <c r="V255" s="25" t="s">
        <v>38</v>
      </c>
      <c r="W255" s="130">
        <f t="shared" si="3"/>
        <v>5.25</v>
      </c>
      <c r="X255" s="128">
        <v>6.6438561897747253</v>
      </c>
      <c r="Y255" s="128">
        <v>6.6438561897747253</v>
      </c>
      <c r="Z255" s="128">
        <v>6.6438561897747253</v>
      </c>
      <c r="AA255" s="128">
        <v>6.6438561897747253</v>
      </c>
      <c r="AB255" s="128">
        <v>6.6438561897747253</v>
      </c>
      <c r="AC255" s="129"/>
      <c r="AD255" s="129"/>
      <c r="AE255" s="128">
        <v>0</v>
      </c>
      <c r="AF255" s="128">
        <v>0</v>
      </c>
      <c r="AG255" s="128">
        <v>0</v>
      </c>
      <c r="AH255" s="128">
        <v>0</v>
      </c>
      <c r="AI255" s="128">
        <v>0</v>
      </c>
      <c r="AJ255" s="128"/>
      <c r="AK255" s="129"/>
      <c r="AL255" s="128">
        <v>0</v>
      </c>
      <c r="AM255" s="128">
        <v>0</v>
      </c>
      <c r="AN255" s="128">
        <v>0</v>
      </c>
      <c r="AO255" s="128">
        <v>0</v>
      </c>
    </row>
    <row r="256" spans="2:41" x14ac:dyDescent="0.25">
      <c r="B256" s="123" t="s">
        <v>117</v>
      </c>
      <c r="C256" s="4" t="s">
        <v>387</v>
      </c>
      <c r="D256" s="22" t="s">
        <v>605</v>
      </c>
      <c r="E256" s="23">
        <v>144</v>
      </c>
      <c r="F256" s="24" t="s">
        <v>387</v>
      </c>
      <c r="G256" s="24" t="s">
        <v>625</v>
      </c>
      <c r="H256" s="24" t="s">
        <v>90</v>
      </c>
      <c r="I256" s="24" t="s">
        <v>37</v>
      </c>
      <c r="J256" s="23">
        <v>4</v>
      </c>
      <c r="K256" s="25" t="s">
        <v>42</v>
      </c>
      <c r="L256" s="23" t="s">
        <v>39</v>
      </c>
      <c r="M256" s="23" t="s">
        <v>40</v>
      </c>
      <c r="N256" s="128">
        <v>6.6438561897747253</v>
      </c>
      <c r="O256" s="128">
        <v>6.6438561897747253</v>
      </c>
      <c r="P256" s="128">
        <v>6.6438561897747253</v>
      </c>
      <c r="Q256" s="128">
        <v>6.6438561897747253</v>
      </c>
      <c r="R256" s="128">
        <v>6.6438561897747253</v>
      </c>
      <c r="S256" s="129"/>
      <c r="T256" s="4" t="s">
        <v>389</v>
      </c>
      <c r="U256" s="23">
        <v>19</v>
      </c>
      <c r="V256" s="25" t="s">
        <v>38</v>
      </c>
      <c r="W256" s="130">
        <f t="shared" si="3"/>
        <v>4.75</v>
      </c>
      <c r="X256" s="128">
        <v>6.6438561897747253</v>
      </c>
      <c r="Y256" s="128">
        <v>6.6438561897747253</v>
      </c>
      <c r="Z256" s="128">
        <v>6.6438561897747253</v>
      </c>
      <c r="AA256" s="128">
        <v>6.6438561897747253</v>
      </c>
      <c r="AB256" s="128">
        <v>6.6438561897747253</v>
      </c>
      <c r="AC256" s="129"/>
      <c r="AD256" s="129"/>
      <c r="AE256" s="128">
        <v>0</v>
      </c>
      <c r="AF256" s="128">
        <v>0</v>
      </c>
      <c r="AG256" s="128">
        <v>0</v>
      </c>
      <c r="AH256" s="128">
        <v>0</v>
      </c>
      <c r="AI256" s="128">
        <v>0</v>
      </c>
      <c r="AJ256" s="128"/>
      <c r="AK256" s="129"/>
      <c r="AL256" s="128">
        <v>0</v>
      </c>
      <c r="AM256" s="128">
        <v>0</v>
      </c>
      <c r="AN256" s="128">
        <v>0</v>
      </c>
      <c r="AO256" s="128">
        <v>0</v>
      </c>
    </row>
    <row r="257" spans="2:41" x14ac:dyDescent="0.25">
      <c r="B257" s="123" t="s">
        <v>117</v>
      </c>
      <c r="C257" s="4" t="s">
        <v>390</v>
      </c>
      <c r="D257" s="22" t="s">
        <v>165</v>
      </c>
      <c r="E257" s="23">
        <v>115</v>
      </c>
      <c r="F257" s="24" t="s">
        <v>390</v>
      </c>
      <c r="G257" s="24" t="s">
        <v>256</v>
      </c>
      <c r="H257" s="24" t="s">
        <v>36</v>
      </c>
      <c r="I257" s="24" t="s">
        <v>37</v>
      </c>
      <c r="J257" s="23">
        <v>4</v>
      </c>
      <c r="K257" s="25" t="s">
        <v>42</v>
      </c>
      <c r="L257" s="23" t="s">
        <v>39</v>
      </c>
      <c r="M257" s="23" t="s">
        <v>40</v>
      </c>
      <c r="N257" s="128">
        <v>6.7039035734446637</v>
      </c>
      <c r="O257" s="128">
        <v>6.6438561897747253</v>
      </c>
      <c r="P257" s="128">
        <v>6.6438561897747253</v>
      </c>
      <c r="Q257" s="128">
        <v>6.6438561897747253</v>
      </c>
      <c r="R257" s="128">
        <v>6.6438561897747253</v>
      </c>
      <c r="S257" s="129"/>
      <c r="T257" s="4" t="s">
        <v>255</v>
      </c>
      <c r="U257" s="23">
        <v>17</v>
      </c>
      <c r="V257" s="25" t="s">
        <v>38</v>
      </c>
      <c r="W257" s="130">
        <f t="shared" si="3"/>
        <v>4.25</v>
      </c>
      <c r="X257" s="128">
        <v>10.73724734302774</v>
      </c>
      <c r="Y257" s="128">
        <v>6.6438561897747253</v>
      </c>
      <c r="Z257" s="128">
        <v>6.6438561897747253</v>
      </c>
      <c r="AA257" s="128">
        <v>6.6438561897747253</v>
      </c>
      <c r="AB257" s="128">
        <v>6.6438561897747253</v>
      </c>
      <c r="AC257" s="129"/>
      <c r="AD257" s="129"/>
      <c r="AE257" s="128">
        <v>4.0333437695830758</v>
      </c>
      <c r="AF257" s="128">
        <v>0</v>
      </c>
      <c r="AG257" s="128">
        <v>0</v>
      </c>
      <c r="AH257" s="128">
        <v>0</v>
      </c>
      <c r="AI257" s="128">
        <v>0</v>
      </c>
      <c r="AJ257" s="128"/>
      <c r="AK257" s="129"/>
      <c r="AL257" s="128">
        <v>-6.0047383669938448E-2</v>
      </c>
      <c r="AM257" s="128">
        <v>0</v>
      </c>
      <c r="AN257" s="128">
        <v>0</v>
      </c>
      <c r="AO257" s="128">
        <v>0</v>
      </c>
    </row>
    <row r="258" spans="2:41" x14ac:dyDescent="0.25">
      <c r="B258" s="123" t="s">
        <v>117</v>
      </c>
      <c r="C258" s="4" t="s">
        <v>395</v>
      </c>
      <c r="D258" s="22" t="s">
        <v>159</v>
      </c>
      <c r="E258" s="23">
        <v>309</v>
      </c>
      <c r="F258" s="24" t="s">
        <v>395</v>
      </c>
      <c r="G258" s="22" t="s">
        <v>586</v>
      </c>
      <c r="H258" s="24" t="s">
        <v>134</v>
      </c>
      <c r="I258" s="22" t="s">
        <v>37</v>
      </c>
      <c r="J258" s="23">
        <v>4</v>
      </c>
      <c r="K258" s="25" t="s">
        <v>42</v>
      </c>
      <c r="L258" s="23" t="s">
        <v>39</v>
      </c>
      <c r="M258" s="23" t="s">
        <v>162</v>
      </c>
      <c r="N258" s="128">
        <v>6.6438561897747253</v>
      </c>
      <c r="O258" s="128">
        <v>6.6438561897747253</v>
      </c>
      <c r="P258" s="128">
        <v>6.6438561897747253</v>
      </c>
      <c r="Q258" s="128">
        <v>6.6438561897747253</v>
      </c>
      <c r="R258" s="128">
        <v>6.6438561897747253</v>
      </c>
      <c r="S258" s="129"/>
      <c r="T258" s="4" t="s">
        <v>396</v>
      </c>
      <c r="U258" s="23">
        <v>17</v>
      </c>
      <c r="V258" s="25" t="s">
        <v>38</v>
      </c>
      <c r="W258" s="130">
        <f t="shared" si="3"/>
        <v>4.25</v>
      </c>
      <c r="X258" s="128">
        <v>7.6952282914957504</v>
      </c>
      <c r="Y258" s="128">
        <v>6.6438561897747253</v>
      </c>
      <c r="Z258" s="128">
        <v>6.6438561897747253</v>
      </c>
      <c r="AA258" s="128">
        <v>6.6438561897747253</v>
      </c>
      <c r="AB258" s="128">
        <v>6.6438561897747253</v>
      </c>
      <c r="AC258" s="129"/>
      <c r="AD258" s="129"/>
      <c r="AE258" s="128">
        <v>1.0513721017210251</v>
      </c>
      <c r="AF258" s="128">
        <v>0</v>
      </c>
      <c r="AG258" s="128">
        <v>0</v>
      </c>
      <c r="AH258" s="128">
        <v>0</v>
      </c>
      <c r="AI258" s="128">
        <v>0</v>
      </c>
      <c r="AJ258" s="128"/>
      <c r="AK258" s="129"/>
      <c r="AL258" s="128">
        <v>0</v>
      </c>
      <c r="AM258" s="128">
        <v>0</v>
      </c>
      <c r="AN258" s="128">
        <v>0</v>
      </c>
      <c r="AO258" s="128">
        <v>0</v>
      </c>
    </row>
    <row r="259" spans="2:41" x14ac:dyDescent="0.25">
      <c r="B259" s="123" t="s">
        <v>117</v>
      </c>
      <c r="C259" s="4" t="s">
        <v>399</v>
      </c>
      <c r="D259" s="22" t="s">
        <v>159</v>
      </c>
      <c r="E259" s="23">
        <v>223</v>
      </c>
      <c r="F259" s="24" t="s">
        <v>591</v>
      </c>
      <c r="G259" s="24" t="s">
        <v>592</v>
      </c>
      <c r="H259" s="22" t="s">
        <v>134</v>
      </c>
      <c r="I259" s="22" t="s">
        <v>37</v>
      </c>
      <c r="J259" s="23">
        <v>6</v>
      </c>
      <c r="K259" s="25" t="s">
        <v>42</v>
      </c>
      <c r="L259" s="23" t="s">
        <v>39</v>
      </c>
      <c r="M259" s="23" t="s">
        <v>162</v>
      </c>
      <c r="N259" s="128">
        <v>6.6438561897747253</v>
      </c>
      <c r="O259" s="128">
        <v>6.6438561897747253</v>
      </c>
      <c r="P259" s="128">
        <v>6.6438561897747253</v>
      </c>
      <c r="Q259" s="128">
        <v>6.6438561897747253</v>
      </c>
      <c r="R259" s="128">
        <v>6.6438561897747253</v>
      </c>
      <c r="S259" s="129"/>
      <c r="T259" s="4" t="s">
        <v>158</v>
      </c>
      <c r="U259" s="23">
        <v>16</v>
      </c>
      <c r="V259" s="25" t="s">
        <v>38</v>
      </c>
      <c r="W259" s="130">
        <f t="shared" si="3"/>
        <v>2.6666666666666665</v>
      </c>
      <c r="X259" s="128">
        <v>7.3398500028846243</v>
      </c>
      <c r="Y259" s="128">
        <v>6.6438561897747253</v>
      </c>
      <c r="Z259" s="128">
        <v>6.6438561897747253</v>
      </c>
      <c r="AA259" s="128">
        <v>6.6438561897747253</v>
      </c>
      <c r="AB259" s="128">
        <v>6.6438561897747253</v>
      </c>
      <c r="AC259" s="129"/>
      <c r="AD259" s="129"/>
      <c r="AE259" s="128">
        <v>0.69599381310989905</v>
      </c>
      <c r="AF259" s="128">
        <v>0</v>
      </c>
      <c r="AG259" s="128">
        <v>0</v>
      </c>
      <c r="AH259" s="128">
        <v>0</v>
      </c>
      <c r="AI259" s="128">
        <v>0</v>
      </c>
      <c r="AJ259" s="128"/>
      <c r="AK259" s="129"/>
      <c r="AL259" s="128">
        <v>0</v>
      </c>
      <c r="AM259" s="128">
        <v>0</v>
      </c>
      <c r="AN259" s="128">
        <v>0</v>
      </c>
      <c r="AO259" s="128">
        <v>0</v>
      </c>
    </row>
    <row r="260" spans="2:41" x14ac:dyDescent="0.25">
      <c r="B260" s="123" t="s">
        <v>117</v>
      </c>
      <c r="C260" s="4" t="s">
        <v>401</v>
      </c>
      <c r="D260" s="22" t="s">
        <v>165</v>
      </c>
      <c r="E260" s="23">
        <v>265</v>
      </c>
      <c r="F260" s="24" t="s">
        <v>618</v>
      </c>
      <c r="G260" s="24" t="s">
        <v>619</v>
      </c>
      <c r="H260" s="22" t="s">
        <v>63</v>
      </c>
      <c r="I260" s="22" t="s">
        <v>37</v>
      </c>
      <c r="J260" s="23">
        <v>5</v>
      </c>
      <c r="K260" s="25" t="s">
        <v>42</v>
      </c>
      <c r="L260" s="23" t="s">
        <v>39</v>
      </c>
      <c r="M260" s="23" t="s">
        <v>40</v>
      </c>
      <c r="N260" s="128">
        <v>6.6438561897747253</v>
      </c>
      <c r="O260" s="128">
        <v>6.6438561897747253</v>
      </c>
      <c r="P260" s="128">
        <v>6.6438561897747253</v>
      </c>
      <c r="Q260" s="128">
        <v>6.6438561897747253</v>
      </c>
      <c r="R260" s="128">
        <v>6.6438561897747253</v>
      </c>
      <c r="S260" s="129"/>
      <c r="T260" s="4" t="s">
        <v>402</v>
      </c>
      <c r="U260" s="23">
        <v>15</v>
      </c>
      <c r="V260" s="25" t="s">
        <v>38</v>
      </c>
      <c r="W260" s="130">
        <f t="shared" si="3"/>
        <v>3</v>
      </c>
      <c r="X260" s="128">
        <v>6.6438561897747253</v>
      </c>
      <c r="Y260" s="128">
        <v>6.6438561897747253</v>
      </c>
      <c r="Z260" s="128">
        <v>6.6438561897747253</v>
      </c>
      <c r="AA260" s="128">
        <v>6.6438561897747253</v>
      </c>
      <c r="AB260" s="128">
        <v>6.6438561897747253</v>
      </c>
      <c r="AC260" s="129"/>
      <c r="AD260" s="129"/>
      <c r="AE260" s="128">
        <v>0</v>
      </c>
      <c r="AF260" s="128">
        <v>0</v>
      </c>
      <c r="AG260" s="128">
        <v>0</v>
      </c>
      <c r="AH260" s="128">
        <v>0</v>
      </c>
      <c r="AI260" s="128">
        <v>0</v>
      </c>
      <c r="AJ260" s="128"/>
      <c r="AK260" s="129"/>
      <c r="AL260" s="128">
        <v>0</v>
      </c>
      <c r="AM260" s="128">
        <v>0</v>
      </c>
      <c r="AN260" s="128">
        <v>0</v>
      </c>
      <c r="AO260" s="128">
        <v>0</v>
      </c>
    </row>
    <row r="261" spans="2:41" x14ac:dyDescent="0.25">
      <c r="B261" s="123" t="s">
        <v>117</v>
      </c>
      <c r="C261" s="4" t="s">
        <v>267</v>
      </c>
      <c r="D261" s="22" t="s">
        <v>165</v>
      </c>
      <c r="E261" s="23">
        <v>334</v>
      </c>
      <c r="F261" s="24" t="s">
        <v>268</v>
      </c>
      <c r="G261" s="24" t="s">
        <v>263</v>
      </c>
      <c r="H261" s="22" t="s">
        <v>63</v>
      </c>
      <c r="I261" s="22" t="s">
        <v>37</v>
      </c>
      <c r="J261" s="23">
        <v>5</v>
      </c>
      <c r="K261" s="25" t="s">
        <v>42</v>
      </c>
      <c r="L261" s="23" t="s">
        <v>39</v>
      </c>
      <c r="M261" s="23" t="s">
        <v>40</v>
      </c>
      <c r="N261" s="128">
        <v>7.651051691178929</v>
      </c>
      <c r="O261" s="128">
        <v>6.6438561897747253</v>
      </c>
      <c r="P261" s="128">
        <v>6.6438561897747253</v>
      </c>
      <c r="Q261" s="128">
        <v>6.6438561897747253</v>
      </c>
      <c r="R261" s="128">
        <v>6.6438561897747253</v>
      </c>
      <c r="S261" s="129"/>
      <c r="T261" s="4" t="s">
        <v>261</v>
      </c>
      <c r="U261" s="23">
        <v>17</v>
      </c>
      <c r="V261" s="25" t="s">
        <v>38</v>
      </c>
      <c r="W261" s="130">
        <f t="shared" si="3"/>
        <v>3.4</v>
      </c>
      <c r="X261" s="128">
        <v>9.1674181458317374</v>
      </c>
      <c r="Y261" s="128">
        <v>6.6438561897747253</v>
      </c>
      <c r="Z261" s="128">
        <v>6.6438561897747253</v>
      </c>
      <c r="AA261" s="128">
        <v>6.6438561897747253</v>
      </c>
      <c r="AB261" s="128">
        <v>6.6438561897747253</v>
      </c>
      <c r="AC261" s="129"/>
      <c r="AD261" s="129"/>
      <c r="AE261" s="128">
        <v>1.5163664546528084</v>
      </c>
      <c r="AF261" s="128">
        <v>0</v>
      </c>
      <c r="AG261" s="128">
        <v>0</v>
      </c>
      <c r="AH261" s="128">
        <v>0</v>
      </c>
      <c r="AI261" s="128">
        <v>0</v>
      </c>
      <c r="AJ261" s="128"/>
      <c r="AK261" s="129"/>
      <c r="AL261" s="128">
        <v>-1.0071955014042038</v>
      </c>
      <c r="AM261" s="128">
        <v>0</v>
      </c>
      <c r="AN261" s="128">
        <v>0</v>
      </c>
      <c r="AO261" s="128">
        <v>0</v>
      </c>
    </row>
    <row r="262" spans="2:41" x14ac:dyDescent="0.25">
      <c r="B262" s="123" t="s">
        <v>117</v>
      </c>
      <c r="C262" s="4" t="s">
        <v>404</v>
      </c>
      <c r="D262" s="22" t="s">
        <v>272</v>
      </c>
      <c r="E262" s="23">
        <v>276</v>
      </c>
      <c r="F262" s="24" t="s">
        <v>627</v>
      </c>
      <c r="G262" s="24" t="s">
        <v>628</v>
      </c>
      <c r="H262" s="22" t="s">
        <v>63</v>
      </c>
      <c r="I262" s="22" t="s">
        <v>37</v>
      </c>
      <c r="J262" s="23">
        <v>4</v>
      </c>
      <c r="K262" s="25" t="s">
        <v>42</v>
      </c>
      <c r="L262" s="23" t="s">
        <v>39</v>
      </c>
      <c r="M262" s="23" t="s">
        <v>40</v>
      </c>
      <c r="N262" s="128">
        <v>6.6438561897747253</v>
      </c>
      <c r="O262" s="128">
        <v>6.6438561897747253</v>
      </c>
      <c r="P262" s="128">
        <v>6.6438561897747253</v>
      </c>
      <c r="Q262" s="128">
        <v>6.6438561897747253</v>
      </c>
      <c r="R262" s="128">
        <v>6.6438561897747253</v>
      </c>
      <c r="S262" s="129"/>
      <c r="T262" s="4" t="s">
        <v>405</v>
      </c>
      <c r="U262" s="23">
        <v>16</v>
      </c>
      <c r="V262" s="25" t="s">
        <v>38</v>
      </c>
      <c r="W262" s="130">
        <f t="shared" ref="W262:W325" si="4">U262/J262</f>
        <v>4</v>
      </c>
      <c r="X262" s="128">
        <v>6.6438561897747253</v>
      </c>
      <c r="Y262" s="128">
        <v>6.6438561897747253</v>
      </c>
      <c r="Z262" s="128">
        <v>6.6438561897747253</v>
      </c>
      <c r="AA262" s="128">
        <v>6.6438561897747253</v>
      </c>
      <c r="AB262" s="128">
        <v>6.6438561897747253</v>
      </c>
      <c r="AC262" s="129"/>
      <c r="AD262" s="129"/>
      <c r="AE262" s="128">
        <v>0</v>
      </c>
      <c r="AF262" s="128">
        <v>0</v>
      </c>
      <c r="AG262" s="128">
        <v>0</v>
      </c>
      <c r="AH262" s="128">
        <v>0</v>
      </c>
      <c r="AI262" s="128">
        <v>0</v>
      </c>
      <c r="AJ262" s="128"/>
      <c r="AK262" s="129"/>
      <c r="AL262" s="128">
        <v>0</v>
      </c>
      <c r="AM262" s="128">
        <v>0</v>
      </c>
      <c r="AN262" s="128">
        <v>0</v>
      </c>
      <c r="AO262" s="128">
        <v>0</v>
      </c>
    </row>
    <row r="263" spans="2:41" x14ac:dyDescent="0.25">
      <c r="B263" s="123" t="s">
        <v>117</v>
      </c>
      <c r="C263" s="4" t="s">
        <v>277</v>
      </c>
      <c r="D263" s="22" t="s">
        <v>272</v>
      </c>
      <c r="E263" s="23">
        <v>335</v>
      </c>
      <c r="F263" s="24" t="s">
        <v>278</v>
      </c>
      <c r="G263" s="24" t="s">
        <v>274</v>
      </c>
      <c r="H263" s="22" t="s">
        <v>63</v>
      </c>
      <c r="I263" s="22" t="s">
        <v>37</v>
      </c>
      <c r="J263" s="23">
        <v>5</v>
      </c>
      <c r="K263" s="25" t="s">
        <v>42</v>
      </c>
      <c r="L263" s="23" t="s">
        <v>39</v>
      </c>
      <c r="M263" s="23" t="s">
        <v>40</v>
      </c>
      <c r="N263" s="128">
        <v>6.6438561897747253</v>
      </c>
      <c r="O263" s="128">
        <v>6.6438561897747253</v>
      </c>
      <c r="P263" s="128">
        <v>6.6438561897747253</v>
      </c>
      <c r="Q263" s="128">
        <v>6.6438561897747253</v>
      </c>
      <c r="R263" s="128">
        <v>6.6438561897747253</v>
      </c>
      <c r="S263" s="129"/>
      <c r="T263" s="4" t="s">
        <v>271</v>
      </c>
      <c r="U263" s="23">
        <v>20</v>
      </c>
      <c r="V263" s="25" t="s">
        <v>38</v>
      </c>
      <c r="W263" s="130">
        <f t="shared" si="4"/>
        <v>4</v>
      </c>
      <c r="X263" s="128">
        <v>6.6546360285279684</v>
      </c>
      <c r="Y263" s="128">
        <v>6.6438561897747253</v>
      </c>
      <c r="Z263" s="128">
        <v>6.6438561897747253</v>
      </c>
      <c r="AA263" s="128">
        <v>6.6438561897747253</v>
      </c>
      <c r="AB263" s="128">
        <v>6.6438561897747253</v>
      </c>
      <c r="AC263" s="129"/>
      <c r="AD263" s="129"/>
      <c r="AE263" s="128">
        <v>1.0779838753243176E-2</v>
      </c>
      <c r="AF263" s="128">
        <v>0</v>
      </c>
      <c r="AG263" s="128">
        <v>0</v>
      </c>
      <c r="AH263" s="128">
        <v>0</v>
      </c>
      <c r="AI263" s="128">
        <v>0</v>
      </c>
      <c r="AJ263" s="128"/>
      <c r="AK263" s="129"/>
      <c r="AL263" s="128">
        <v>0</v>
      </c>
      <c r="AM263" s="128">
        <v>0</v>
      </c>
      <c r="AN263" s="128">
        <v>0</v>
      </c>
      <c r="AO263" s="128">
        <v>0</v>
      </c>
    </row>
    <row r="264" spans="2:41" ht="25.5" x14ac:dyDescent="0.25">
      <c r="B264" s="123" t="s">
        <v>117</v>
      </c>
      <c r="C264" s="4" t="s">
        <v>413</v>
      </c>
      <c r="D264" s="22" t="s">
        <v>151</v>
      </c>
      <c r="E264" s="23">
        <v>75</v>
      </c>
      <c r="F264" s="24" t="s">
        <v>653</v>
      </c>
      <c r="G264" s="24" t="s">
        <v>654</v>
      </c>
      <c r="H264" s="24" t="s">
        <v>284</v>
      </c>
      <c r="I264" s="24" t="s">
        <v>37</v>
      </c>
      <c r="J264" s="23">
        <v>8</v>
      </c>
      <c r="K264" s="25" t="s">
        <v>109</v>
      </c>
      <c r="L264" s="23" t="s">
        <v>60</v>
      </c>
      <c r="M264" s="23" t="s">
        <v>285</v>
      </c>
      <c r="N264" s="128">
        <v>11.709083812550343</v>
      </c>
      <c r="O264" s="128">
        <v>9.0600203545078539</v>
      </c>
      <c r="P264" s="128">
        <v>6.6438561897747253</v>
      </c>
      <c r="Q264" s="128">
        <v>6.6438561897747253</v>
      </c>
      <c r="R264" s="128">
        <v>6.6438561897747253</v>
      </c>
      <c r="S264" s="129"/>
      <c r="T264" s="4" t="s">
        <v>281</v>
      </c>
      <c r="U264" s="23">
        <v>20</v>
      </c>
      <c r="V264" s="25" t="s">
        <v>38</v>
      </c>
      <c r="W264" s="130">
        <f t="shared" si="4"/>
        <v>2.5</v>
      </c>
      <c r="X264" s="128">
        <v>13.936016747153149</v>
      </c>
      <c r="Y264" s="128">
        <v>11.199212228410557</v>
      </c>
      <c r="Z264" s="128">
        <v>6.6438561897747253</v>
      </c>
      <c r="AA264" s="128">
        <v>6.6438561897747253</v>
      </c>
      <c r="AB264" s="128">
        <v>6.6438561897747253</v>
      </c>
      <c r="AC264" s="129"/>
      <c r="AD264" s="129"/>
      <c r="AE264" s="128">
        <v>2.2269329346028055</v>
      </c>
      <c r="AF264" s="128">
        <v>2.1391918739027034</v>
      </c>
      <c r="AG264" s="128">
        <v>0</v>
      </c>
      <c r="AH264" s="128">
        <v>0</v>
      </c>
      <c r="AI264" s="128">
        <v>0</v>
      </c>
      <c r="AJ264" s="128"/>
      <c r="AK264" s="129"/>
      <c r="AL264" s="128">
        <v>-0.50987158413978584</v>
      </c>
      <c r="AM264" s="128">
        <v>-2.4161641647331287</v>
      </c>
      <c r="AN264" s="128">
        <v>0</v>
      </c>
      <c r="AO264" s="128">
        <v>0</v>
      </c>
    </row>
    <row r="265" spans="2:41" ht="25.5" x14ac:dyDescent="0.25">
      <c r="B265" s="123" t="s">
        <v>117</v>
      </c>
      <c r="C265" s="4" t="s">
        <v>414</v>
      </c>
      <c r="D265" s="24" t="s">
        <v>65</v>
      </c>
      <c r="E265" s="23">
        <v>298</v>
      </c>
      <c r="F265" s="24" t="s">
        <v>414</v>
      </c>
      <c r="G265" s="24" t="s">
        <v>66</v>
      </c>
      <c r="H265" s="22" t="s">
        <v>63</v>
      </c>
      <c r="I265" s="22" t="s">
        <v>37</v>
      </c>
      <c r="J265" s="23">
        <v>5</v>
      </c>
      <c r="K265" s="25" t="s">
        <v>42</v>
      </c>
      <c r="L265" s="23" t="s">
        <v>39</v>
      </c>
      <c r="M265" s="23" t="s">
        <v>40</v>
      </c>
      <c r="N265" s="128">
        <v>6.6438561897747253</v>
      </c>
      <c r="O265" s="128">
        <v>6.6438561897747253</v>
      </c>
      <c r="P265" s="128">
        <v>6.6438561897747253</v>
      </c>
      <c r="Q265" s="128">
        <v>6.6438561897747253</v>
      </c>
      <c r="R265" s="128">
        <v>6.6438561897747253</v>
      </c>
      <c r="S265" s="129"/>
      <c r="T265" s="4" t="s">
        <v>64</v>
      </c>
      <c r="U265" s="23">
        <v>13</v>
      </c>
      <c r="V265" s="25" t="s">
        <v>38</v>
      </c>
      <c r="W265" s="130">
        <f t="shared" si="4"/>
        <v>2.6</v>
      </c>
      <c r="X265" s="128">
        <v>6.6438561897747253</v>
      </c>
      <c r="Y265" s="128">
        <v>6.6438561897747253</v>
      </c>
      <c r="Z265" s="128">
        <v>6.6438561897747253</v>
      </c>
      <c r="AA265" s="128">
        <v>6.6438561897747253</v>
      </c>
      <c r="AB265" s="128">
        <v>6.6438561897747253</v>
      </c>
      <c r="AC265" s="129"/>
      <c r="AD265" s="129"/>
      <c r="AE265" s="128">
        <v>0</v>
      </c>
      <c r="AF265" s="128">
        <v>0</v>
      </c>
      <c r="AG265" s="128">
        <v>0</v>
      </c>
      <c r="AH265" s="128">
        <v>0</v>
      </c>
      <c r="AI265" s="128">
        <v>0</v>
      </c>
      <c r="AJ265" s="128"/>
      <c r="AK265" s="129"/>
      <c r="AL265" s="128">
        <v>0</v>
      </c>
      <c r="AM265" s="128">
        <v>0</v>
      </c>
      <c r="AN265" s="128">
        <v>0</v>
      </c>
      <c r="AO265" s="128">
        <v>0</v>
      </c>
    </row>
    <row r="266" spans="2:41" x14ac:dyDescent="0.25">
      <c r="B266" s="123" t="s">
        <v>117</v>
      </c>
      <c r="C266" s="4" t="s">
        <v>420</v>
      </c>
      <c r="D266" s="24" t="s">
        <v>125</v>
      </c>
      <c r="E266" s="23">
        <v>239</v>
      </c>
      <c r="F266" s="24" t="s">
        <v>616</v>
      </c>
      <c r="G266" s="24" t="s">
        <v>617</v>
      </c>
      <c r="H266" s="22" t="s">
        <v>63</v>
      </c>
      <c r="I266" s="22" t="s">
        <v>37</v>
      </c>
      <c r="J266" s="23">
        <v>6</v>
      </c>
      <c r="K266" s="25" t="s">
        <v>42</v>
      </c>
      <c r="L266" s="23" t="s">
        <v>39</v>
      </c>
      <c r="M266" s="23" t="s">
        <v>40</v>
      </c>
      <c r="N266" s="128">
        <v>6.6438561897747253</v>
      </c>
      <c r="O266" s="128">
        <v>6.6438561897747253</v>
      </c>
      <c r="P266" s="128">
        <v>6.6438561897747253</v>
      </c>
      <c r="Q266" s="128">
        <v>6.6438561897747253</v>
      </c>
      <c r="R266" s="128">
        <v>6.6438561897747253</v>
      </c>
      <c r="S266" s="129"/>
      <c r="T266" s="4" t="s">
        <v>421</v>
      </c>
      <c r="U266" s="23">
        <v>16</v>
      </c>
      <c r="V266" s="25" t="s">
        <v>38</v>
      </c>
      <c r="W266" s="130">
        <f t="shared" si="4"/>
        <v>2.6666666666666665</v>
      </c>
      <c r="X266" s="128">
        <v>6.6438561897747253</v>
      </c>
      <c r="Y266" s="128">
        <v>6.6438561897747253</v>
      </c>
      <c r="Z266" s="128">
        <v>6.6438561897747253</v>
      </c>
      <c r="AA266" s="128">
        <v>6.6438561897747253</v>
      </c>
      <c r="AB266" s="128">
        <v>6.6438561897747253</v>
      </c>
      <c r="AC266" s="129"/>
      <c r="AD266" s="129"/>
      <c r="AE266" s="128">
        <v>0</v>
      </c>
      <c r="AF266" s="128">
        <v>0</v>
      </c>
      <c r="AG266" s="128">
        <v>0</v>
      </c>
      <c r="AH266" s="128">
        <v>0</v>
      </c>
      <c r="AI266" s="128">
        <v>0</v>
      </c>
      <c r="AJ266" s="128"/>
      <c r="AK266" s="129"/>
      <c r="AL266" s="128">
        <v>0</v>
      </c>
      <c r="AM266" s="128">
        <v>0</v>
      </c>
      <c r="AN266" s="128">
        <v>0</v>
      </c>
      <c r="AO266" s="128">
        <v>0</v>
      </c>
    </row>
    <row r="267" spans="2:41" ht="25.5" x14ac:dyDescent="0.25">
      <c r="B267" s="123" t="s">
        <v>117</v>
      </c>
      <c r="C267" s="4" t="s">
        <v>427</v>
      </c>
      <c r="D267" s="22" t="s">
        <v>151</v>
      </c>
      <c r="E267" s="23">
        <v>119</v>
      </c>
      <c r="F267" s="24" t="s">
        <v>427</v>
      </c>
      <c r="G267" s="24" t="s">
        <v>178</v>
      </c>
      <c r="H267" s="24" t="s">
        <v>36</v>
      </c>
      <c r="I267" s="24" t="s">
        <v>37</v>
      </c>
      <c r="J267" s="23">
        <v>4</v>
      </c>
      <c r="K267" s="25" t="s">
        <v>42</v>
      </c>
      <c r="L267" s="23" t="s">
        <v>39</v>
      </c>
      <c r="M267" s="23" t="s">
        <v>179</v>
      </c>
      <c r="N267" s="128">
        <v>6.6438561897747253</v>
      </c>
      <c r="O267" s="128">
        <v>6.6438561897747253</v>
      </c>
      <c r="P267" s="128">
        <v>6.6438561897747253</v>
      </c>
      <c r="Q267" s="128">
        <v>6.6438561897747253</v>
      </c>
      <c r="R267" s="128">
        <v>6.6438561897747253</v>
      </c>
      <c r="S267" s="129"/>
      <c r="T267" s="4" t="s">
        <v>180</v>
      </c>
      <c r="U267" s="23">
        <v>21</v>
      </c>
      <c r="V267" s="25" t="s">
        <v>38</v>
      </c>
      <c r="W267" s="130">
        <f t="shared" si="4"/>
        <v>5.25</v>
      </c>
      <c r="X267" s="128">
        <v>6.6438561897747253</v>
      </c>
      <c r="Y267" s="128">
        <v>6.6438561897747253</v>
      </c>
      <c r="Z267" s="128">
        <v>6.6438561897747253</v>
      </c>
      <c r="AA267" s="128">
        <v>6.6438561897747253</v>
      </c>
      <c r="AB267" s="128">
        <v>6.6438561897747253</v>
      </c>
      <c r="AC267" s="129"/>
      <c r="AD267" s="129"/>
      <c r="AE267" s="128">
        <v>0</v>
      </c>
      <c r="AF267" s="128">
        <v>0</v>
      </c>
      <c r="AG267" s="128">
        <v>0</v>
      </c>
      <c r="AH267" s="128">
        <v>0</v>
      </c>
      <c r="AI267" s="128">
        <v>0</v>
      </c>
      <c r="AJ267" s="128"/>
      <c r="AK267" s="129"/>
      <c r="AL267" s="128">
        <v>0</v>
      </c>
      <c r="AM267" s="128">
        <v>0</v>
      </c>
      <c r="AN267" s="128">
        <v>0</v>
      </c>
      <c r="AO267" s="128">
        <v>0</v>
      </c>
    </row>
    <row r="268" spans="2:41" ht="25.5" x14ac:dyDescent="0.25">
      <c r="B268" s="123" t="s">
        <v>117</v>
      </c>
      <c r="C268" s="4" t="s">
        <v>428</v>
      </c>
      <c r="D268" s="22" t="s">
        <v>151</v>
      </c>
      <c r="E268" s="23">
        <v>244</v>
      </c>
      <c r="F268" s="24" t="s">
        <v>428</v>
      </c>
      <c r="G268" s="24" t="s">
        <v>634</v>
      </c>
      <c r="H268" s="24" t="s">
        <v>134</v>
      </c>
      <c r="I268" s="24" t="s">
        <v>37</v>
      </c>
      <c r="J268" s="23">
        <v>5</v>
      </c>
      <c r="K268" s="25" t="s">
        <v>42</v>
      </c>
      <c r="L268" s="23" t="s">
        <v>39</v>
      </c>
      <c r="M268" s="23" t="s">
        <v>179</v>
      </c>
      <c r="N268" s="128">
        <v>6.6438561897747253</v>
      </c>
      <c r="O268" s="128">
        <v>6.6438561897747253</v>
      </c>
      <c r="P268" s="128">
        <v>6.6438561897747253</v>
      </c>
      <c r="Q268" s="128">
        <v>6.6438561897747253</v>
      </c>
      <c r="R268" s="128">
        <v>6.6438561897747253</v>
      </c>
      <c r="S268" s="129"/>
      <c r="T268" s="4" t="s">
        <v>429</v>
      </c>
      <c r="U268" s="23">
        <v>13</v>
      </c>
      <c r="V268" s="25" t="s">
        <v>38</v>
      </c>
      <c r="W268" s="130">
        <f t="shared" si="4"/>
        <v>2.6</v>
      </c>
      <c r="X268" s="128">
        <v>6.6438561897747253</v>
      </c>
      <c r="Y268" s="128">
        <v>6.6438561897747253</v>
      </c>
      <c r="Z268" s="128">
        <v>6.6438561897747253</v>
      </c>
      <c r="AA268" s="128">
        <v>6.6438561897747253</v>
      </c>
      <c r="AB268" s="128">
        <v>6.6438561897747253</v>
      </c>
      <c r="AC268" s="129"/>
      <c r="AD268" s="129"/>
      <c r="AE268" s="128">
        <v>0</v>
      </c>
      <c r="AF268" s="128">
        <v>0</v>
      </c>
      <c r="AG268" s="128">
        <v>0</v>
      </c>
      <c r="AH268" s="128">
        <v>0</v>
      </c>
      <c r="AI268" s="128">
        <v>0</v>
      </c>
      <c r="AJ268" s="128"/>
      <c r="AK268" s="129"/>
      <c r="AL268" s="128">
        <v>0</v>
      </c>
      <c r="AM268" s="128">
        <v>0</v>
      </c>
      <c r="AN268" s="128">
        <v>0</v>
      </c>
      <c r="AO268" s="128">
        <v>0</v>
      </c>
    </row>
    <row r="269" spans="2:41" ht="25.5" x14ac:dyDescent="0.25">
      <c r="B269" s="123" t="s">
        <v>117</v>
      </c>
      <c r="C269" s="4" t="s">
        <v>435</v>
      </c>
      <c r="D269" s="22" t="s">
        <v>112</v>
      </c>
      <c r="E269" s="23">
        <v>118</v>
      </c>
      <c r="F269" s="24" t="s">
        <v>597</v>
      </c>
      <c r="G269" s="24" t="s">
        <v>598</v>
      </c>
      <c r="H269" s="24" t="s">
        <v>134</v>
      </c>
      <c r="I269" s="24"/>
      <c r="J269" s="23">
        <v>6</v>
      </c>
      <c r="K269" s="25" t="s">
        <v>42</v>
      </c>
      <c r="L269" s="23" t="s">
        <v>60</v>
      </c>
      <c r="M269" s="23" t="s">
        <v>40</v>
      </c>
      <c r="N269" s="128">
        <v>14.655768283180542</v>
      </c>
      <c r="O269" s="128">
        <v>11.990990303530822</v>
      </c>
      <c r="P269" s="128">
        <v>6.7245138531199506</v>
      </c>
      <c r="Q269" s="128">
        <v>6.9277779620823416</v>
      </c>
      <c r="R269" s="128">
        <v>6.6438561897747253</v>
      </c>
      <c r="S269" s="129"/>
      <c r="T269" s="4" t="s">
        <v>436</v>
      </c>
      <c r="U269" s="23">
        <v>20</v>
      </c>
      <c r="V269" s="25" t="s">
        <v>38</v>
      </c>
      <c r="W269" s="130">
        <f t="shared" si="4"/>
        <v>3.3333333333333335</v>
      </c>
      <c r="X269" s="128">
        <v>15.951882298648774</v>
      </c>
      <c r="Y269" s="128">
        <v>14.154600581065759</v>
      </c>
      <c r="Z269" s="128">
        <v>10.315432637905376</v>
      </c>
      <c r="AA269" s="128">
        <v>7.8765169465650002</v>
      </c>
      <c r="AB269" s="128">
        <v>6.6438561897747253</v>
      </c>
      <c r="AC269" s="129"/>
      <c r="AD269" s="129"/>
      <c r="AE269" s="128">
        <v>1.2961140154682322</v>
      </c>
      <c r="AF269" s="128">
        <v>2.1636102775349375</v>
      </c>
      <c r="AG269" s="128">
        <v>3.5909187847854254</v>
      </c>
      <c r="AH269" s="128">
        <v>0.94873898448265859</v>
      </c>
      <c r="AI269" s="128">
        <v>0</v>
      </c>
      <c r="AJ269" s="128"/>
      <c r="AK269" s="129"/>
      <c r="AL269" s="128">
        <v>-0.5011677021147829</v>
      </c>
      <c r="AM269" s="128">
        <v>-1.6755576656254458</v>
      </c>
      <c r="AN269" s="128">
        <v>1.1520030934450496</v>
      </c>
      <c r="AO269" s="128">
        <v>-0.28392177230761639</v>
      </c>
    </row>
    <row r="270" spans="2:41" x14ac:dyDescent="0.25">
      <c r="B270" s="123" t="s">
        <v>117</v>
      </c>
      <c r="C270" s="4" t="s">
        <v>447</v>
      </c>
      <c r="D270" s="22" t="s">
        <v>70</v>
      </c>
      <c r="E270" s="23">
        <v>113</v>
      </c>
      <c r="F270" s="24" t="s">
        <v>447</v>
      </c>
      <c r="G270" s="24" t="s">
        <v>289</v>
      </c>
      <c r="H270" s="24" t="s">
        <v>36</v>
      </c>
      <c r="I270" s="24"/>
      <c r="J270" s="23">
        <v>4</v>
      </c>
      <c r="K270" s="25" t="s">
        <v>42</v>
      </c>
      <c r="L270" s="23" t="s">
        <v>39</v>
      </c>
      <c r="M270" s="23" t="s">
        <v>40</v>
      </c>
      <c r="N270" s="128">
        <v>7.6829945836816833</v>
      </c>
      <c r="O270" s="128">
        <v>6.9248125036057804</v>
      </c>
      <c r="P270" s="128">
        <v>6.6438561897747253</v>
      </c>
      <c r="Q270" s="128">
        <v>7.6091787381419795</v>
      </c>
      <c r="R270" s="128">
        <v>6.7279204545631988</v>
      </c>
      <c r="S270" s="129"/>
      <c r="T270" s="4" t="s">
        <v>288</v>
      </c>
      <c r="U270" s="23">
        <v>22</v>
      </c>
      <c r="V270" s="25" t="s">
        <v>38</v>
      </c>
      <c r="W270" s="130">
        <f t="shared" si="4"/>
        <v>5.5</v>
      </c>
      <c r="X270" s="128">
        <v>9.0313565962557103</v>
      </c>
      <c r="Y270" s="128">
        <v>6.6438561897747253</v>
      </c>
      <c r="Z270" s="128">
        <v>6.6438561897747253</v>
      </c>
      <c r="AA270" s="128">
        <v>6.6438561897747253</v>
      </c>
      <c r="AB270" s="128">
        <v>6.6438561897747253</v>
      </c>
      <c r="AC270" s="129"/>
      <c r="AD270" s="129"/>
      <c r="AE270" s="128">
        <v>1.348362012574027</v>
      </c>
      <c r="AF270" s="128">
        <v>-0.28095631383105513</v>
      </c>
      <c r="AG270" s="128">
        <v>0</v>
      </c>
      <c r="AH270" s="128">
        <v>-0.96532254836725429</v>
      </c>
      <c r="AI270" s="128">
        <v>-8.4064264788473508E-2</v>
      </c>
      <c r="AJ270" s="128"/>
      <c r="AK270" s="129"/>
      <c r="AL270" s="128">
        <v>-1.0391383939069581</v>
      </c>
      <c r="AM270" s="128">
        <v>-0.28095631383105513</v>
      </c>
      <c r="AN270" s="128">
        <v>0</v>
      </c>
      <c r="AO270" s="128">
        <v>-0.96532254836725429</v>
      </c>
    </row>
    <row r="271" spans="2:41" x14ac:dyDescent="0.25">
      <c r="B271" s="123" t="s">
        <v>117</v>
      </c>
      <c r="C271" s="4" t="s">
        <v>448</v>
      </c>
      <c r="D271" s="22" t="s">
        <v>70</v>
      </c>
      <c r="E271" s="23">
        <v>114</v>
      </c>
      <c r="F271" s="24" t="s">
        <v>448</v>
      </c>
      <c r="G271" s="24" t="s">
        <v>588</v>
      </c>
      <c r="H271" s="24" t="s">
        <v>36</v>
      </c>
      <c r="I271" s="24"/>
      <c r="J271" s="23">
        <v>4</v>
      </c>
      <c r="K271" s="25" t="s">
        <v>42</v>
      </c>
      <c r="L271" s="23" t="s">
        <v>39</v>
      </c>
      <c r="M271" s="23" t="s">
        <v>40</v>
      </c>
      <c r="N271" s="128">
        <v>8.8257538328831124</v>
      </c>
      <c r="O271" s="128">
        <v>6.6438561897747253</v>
      </c>
      <c r="P271" s="128">
        <v>6.6438561897747253</v>
      </c>
      <c r="Q271" s="128">
        <v>6.7279204545631988</v>
      </c>
      <c r="R271" s="128">
        <v>6.6438561897747253</v>
      </c>
      <c r="S271" s="129"/>
      <c r="T271" s="4" t="s">
        <v>449</v>
      </c>
      <c r="U271" s="23">
        <v>22</v>
      </c>
      <c r="V271" s="25" t="s">
        <v>38</v>
      </c>
      <c r="W271" s="130">
        <f t="shared" si="4"/>
        <v>5.5</v>
      </c>
      <c r="X271" s="128">
        <v>6.6438561897747253</v>
      </c>
      <c r="Y271" s="128">
        <v>6.6438561897747253</v>
      </c>
      <c r="Z271" s="128">
        <v>6.6438561897747253</v>
      </c>
      <c r="AA271" s="128">
        <v>6.6438561897747253</v>
      </c>
      <c r="AB271" s="128">
        <v>6.6438561897747253</v>
      </c>
      <c r="AC271" s="129"/>
      <c r="AD271" s="129"/>
      <c r="AE271" s="128">
        <v>-2.1818976431083872</v>
      </c>
      <c r="AF271" s="128">
        <v>0</v>
      </c>
      <c r="AG271" s="128">
        <v>0</v>
      </c>
      <c r="AH271" s="128">
        <v>-8.4064264788473508E-2</v>
      </c>
      <c r="AI271" s="128">
        <v>0</v>
      </c>
      <c r="AJ271" s="128"/>
      <c r="AK271" s="129"/>
      <c r="AL271" s="128">
        <v>-2.1818976431083872</v>
      </c>
      <c r="AM271" s="128">
        <v>0</v>
      </c>
      <c r="AN271" s="128">
        <v>0</v>
      </c>
      <c r="AO271" s="128">
        <v>-8.4064264788473508E-2</v>
      </c>
    </row>
    <row r="272" spans="2:41" x14ac:dyDescent="0.25">
      <c r="B272" s="123" t="s">
        <v>117</v>
      </c>
      <c r="C272" s="4" t="s">
        <v>290</v>
      </c>
      <c r="D272" s="22" t="s">
        <v>112</v>
      </c>
      <c r="E272" s="23">
        <v>87</v>
      </c>
      <c r="F272" s="24" t="s">
        <v>290</v>
      </c>
      <c r="G272" s="22" t="s">
        <v>194</v>
      </c>
      <c r="H272" s="22" t="s">
        <v>63</v>
      </c>
      <c r="I272" s="22" t="s">
        <v>37</v>
      </c>
      <c r="J272" s="23">
        <v>6</v>
      </c>
      <c r="K272" s="25" t="s">
        <v>42</v>
      </c>
      <c r="L272" s="23" t="s">
        <v>39</v>
      </c>
      <c r="M272" s="23" t="s">
        <v>40</v>
      </c>
      <c r="N272" s="128">
        <v>6.6438561897747253</v>
      </c>
      <c r="O272" s="128">
        <v>6.6438561897747253</v>
      </c>
      <c r="P272" s="128">
        <v>6.6438561897747253</v>
      </c>
      <c r="Q272" s="128">
        <v>6.6438561897747253</v>
      </c>
      <c r="R272" s="128">
        <v>6.6438561897747253</v>
      </c>
      <c r="S272" s="129"/>
      <c r="T272" s="4" t="s">
        <v>193</v>
      </c>
      <c r="U272" s="23">
        <v>15</v>
      </c>
      <c r="V272" s="25" t="s">
        <v>38</v>
      </c>
      <c r="W272" s="130">
        <f t="shared" si="4"/>
        <v>2.5</v>
      </c>
      <c r="X272" s="128">
        <v>7.3793783670712623</v>
      </c>
      <c r="Y272" s="128">
        <v>6.6438561897747253</v>
      </c>
      <c r="Z272" s="128">
        <v>6.6438561897747253</v>
      </c>
      <c r="AA272" s="128">
        <v>6.6438561897747253</v>
      </c>
      <c r="AB272" s="128">
        <v>6.6438561897747253</v>
      </c>
      <c r="AC272" s="129"/>
      <c r="AD272" s="129"/>
      <c r="AE272" s="128">
        <v>0.73552217729653702</v>
      </c>
      <c r="AF272" s="128">
        <v>0</v>
      </c>
      <c r="AG272" s="128">
        <v>0</v>
      </c>
      <c r="AH272" s="128">
        <v>0</v>
      </c>
      <c r="AI272" s="128">
        <v>0</v>
      </c>
      <c r="AJ272" s="128"/>
      <c r="AK272" s="129"/>
      <c r="AL272" s="128">
        <v>0</v>
      </c>
      <c r="AM272" s="128">
        <v>0</v>
      </c>
      <c r="AN272" s="128">
        <v>0</v>
      </c>
      <c r="AO272" s="128">
        <v>0</v>
      </c>
    </row>
    <row r="273" spans="2:41" x14ac:dyDescent="0.25">
      <c r="B273" s="123" t="s">
        <v>117</v>
      </c>
      <c r="C273" s="4" t="s">
        <v>451</v>
      </c>
      <c r="D273" s="22" t="s">
        <v>112</v>
      </c>
      <c r="E273" s="23">
        <v>291</v>
      </c>
      <c r="F273" s="24" t="s">
        <v>451</v>
      </c>
      <c r="G273" s="22" t="s">
        <v>587</v>
      </c>
      <c r="H273" s="24" t="s">
        <v>134</v>
      </c>
      <c r="I273" s="22" t="s">
        <v>37</v>
      </c>
      <c r="J273" s="23">
        <v>4</v>
      </c>
      <c r="K273" s="25" t="s">
        <v>42</v>
      </c>
      <c r="L273" s="23" t="s">
        <v>39</v>
      </c>
      <c r="M273" s="23" t="s">
        <v>40</v>
      </c>
      <c r="N273" s="128">
        <v>10.165849146176397</v>
      </c>
      <c r="O273" s="128">
        <v>7.7797193551434036</v>
      </c>
      <c r="P273" s="128">
        <v>6.6438561897747253</v>
      </c>
      <c r="Q273" s="128">
        <v>6.6438561897747253</v>
      </c>
      <c r="R273" s="128">
        <v>6.6438561897747253</v>
      </c>
      <c r="S273" s="129"/>
      <c r="T273" s="4" t="s">
        <v>452</v>
      </c>
      <c r="U273" s="23">
        <v>12</v>
      </c>
      <c r="V273" s="25" t="s">
        <v>38</v>
      </c>
      <c r="W273" s="130">
        <f t="shared" si="4"/>
        <v>3</v>
      </c>
      <c r="X273" s="128">
        <v>15.981232790458959</v>
      </c>
      <c r="Y273" s="128">
        <v>14.159201223357822</v>
      </c>
      <c r="Z273" s="128">
        <v>9.4413880293466867</v>
      </c>
      <c r="AA273" s="128">
        <v>7.1649069266756884</v>
      </c>
      <c r="AB273" s="128">
        <v>6.6438561897747253</v>
      </c>
      <c r="AC273" s="129"/>
      <c r="AD273" s="129"/>
      <c r="AE273" s="128">
        <v>5.8153836442825622</v>
      </c>
      <c r="AF273" s="128">
        <v>6.3794818682144188</v>
      </c>
      <c r="AG273" s="128">
        <v>2.7975318395719615</v>
      </c>
      <c r="AH273" s="128">
        <v>0.52105073690096315</v>
      </c>
      <c r="AI273" s="128">
        <v>0</v>
      </c>
      <c r="AJ273" s="128"/>
      <c r="AK273" s="129"/>
      <c r="AL273" s="128">
        <v>3.9933520771814255</v>
      </c>
      <c r="AM273" s="128">
        <v>1.6616686742032831</v>
      </c>
      <c r="AN273" s="128">
        <v>0.52105073690096315</v>
      </c>
      <c r="AO273" s="128">
        <v>0</v>
      </c>
    </row>
    <row r="274" spans="2:41" ht="25.5" x14ac:dyDescent="0.25">
      <c r="B274" s="123" t="s">
        <v>117</v>
      </c>
      <c r="C274" s="4" t="s">
        <v>453</v>
      </c>
      <c r="D274" s="22" t="s">
        <v>82</v>
      </c>
      <c r="E274" s="23">
        <v>229</v>
      </c>
      <c r="F274" s="24" t="s">
        <v>453</v>
      </c>
      <c r="G274" s="24" t="s">
        <v>648</v>
      </c>
      <c r="H274" s="22" t="s">
        <v>63</v>
      </c>
      <c r="I274" s="22" t="s">
        <v>37</v>
      </c>
      <c r="J274" s="23">
        <v>5</v>
      </c>
      <c r="K274" s="25" t="s">
        <v>42</v>
      </c>
      <c r="L274" s="23" t="s">
        <v>39</v>
      </c>
      <c r="M274" s="23" t="s">
        <v>40</v>
      </c>
      <c r="N274" s="128">
        <v>6.6438561897747253</v>
      </c>
      <c r="O274" s="128">
        <v>6.6438561897747253</v>
      </c>
      <c r="P274" s="128">
        <v>6.6438561897747253</v>
      </c>
      <c r="Q274" s="128">
        <v>6.6438561897747253</v>
      </c>
      <c r="R274" s="128">
        <v>6.6438561897747253</v>
      </c>
      <c r="S274" s="129"/>
      <c r="T274" s="4" t="s">
        <v>454</v>
      </c>
      <c r="U274" s="23">
        <v>10</v>
      </c>
      <c r="V274" s="25" t="s">
        <v>38</v>
      </c>
      <c r="W274" s="130">
        <f t="shared" si="4"/>
        <v>2</v>
      </c>
      <c r="X274" s="128">
        <v>6.6438561897747253</v>
      </c>
      <c r="Y274" s="128">
        <v>6.6438561897747253</v>
      </c>
      <c r="Z274" s="128">
        <v>6.6438561897747253</v>
      </c>
      <c r="AA274" s="128">
        <v>6.6438561897747253</v>
      </c>
      <c r="AB274" s="128">
        <v>6.6438561897747253</v>
      </c>
      <c r="AC274" s="129"/>
      <c r="AD274" s="129"/>
      <c r="AE274" s="128">
        <v>0</v>
      </c>
      <c r="AF274" s="128">
        <v>0</v>
      </c>
      <c r="AG274" s="128">
        <v>0</v>
      </c>
      <c r="AH274" s="128">
        <v>0</v>
      </c>
      <c r="AI274" s="128">
        <v>0</v>
      </c>
      <c r="AJ274" s="128"/>
      <c r="AK274" s="129"/>
      <c r="AL274" s="128">
        <v>0</v>
      </c>
      <c r="AM274" s="128">
        <v>0</v>
      </c>
      <c r="AN274" s="128">
        <v>0</v>
      </c>
      <c r="AO274" s="128">
        <v>0</v>
      </c>
    </row>
    <row r="275" spans="2:41" ht="25.5" x14ac:dyDescent="0.25">
      <c r="B275" s="123" t="s">
        <v>117</v>
      </c>
      <c r="C275" s="4" t="s">
        <v>456</v>
      </c>
      <c r="D275" s="22" t="s">
        <v>82</v>
      </c>
      <c r="E275" s="23">
        <v>314</v>
      </c>
      <c r="F275" s="24" t="s">
        <v>456</v>
      </c>
      <c r="G275" s="24" t="s">
        <v>635</v>
      </c>
      <c r="H275" s="22" t="s">
        <v>63</v>
      </c>
      <c r="I275" s="22" t="s">
        <v>37</v>
      </c>
      <c r="J275" s="23">
        <v>4</v>
      </c>
      <c r="K275" s="25" t="s">
        <v>42</v>
      </c>
      <c r="L275" s="23" t="s">
        <v>39</v>
      </c>
      <c r="M275" s="23" t="s">
        <v>40</v>
      </c>
      <c r="N275" s="128">
        <v>6.6438561897747253</v>
      </c>
      <c r="O275" s="128">
        <v>6.6438561897747253</v>
      </c>
      <c r="P275" s="128">
        <v>6.6438561897747253</v>
      </c>
      <c r="Q275" s="128">
        <v>6.6438561897747253</v>
      </c>
      <c r="R275" s="128">
        <v>6.6438561897747253</v>
      </c>
      <c r="S275" s="129"/>
      <c r="T275" s="4" t="s">
        <v>457</v>
      </c>
      <c r="U275" s="23">
        <v>10</v>
      </c>
      <c r="V275" s="25" t="s">
        <v>38</v>
      </c>
      <c r="W275" s="130">
        <f t="shared" si="4"/>
        <v>2.5</v>
      </c>
      <c r="X275" s="128">
        <v>6.6438561897747253</v>
      </c>
      <c r="Y275" s="128">
        <v>6.6438561897747253</v>
      </c>
      <c r="Z275" s="128">
        <v>6.6438561897747253</v>
      </c>
      <c r="AA275" s="128">
        <v>6.6438561897747253</v>
      </c>
      <c r="AB275" s="128">
        <v>6.6438561897747253</v>
      </c>
      <c r="AC275" s="129"/>
      <c r="AD275" s="129"/>
      <c r="AE275" s="128">
        <v>0</v>
      </c>
      <c r="AF275" s="128">
        <v>0</v>
      </c>
      <c r="AG275" s="128">
        <v>0</v>
      </c>
      <c r="AH275" s="128">
        <v>0</v>
      </c>
      <c r="AI275" s="128">
        <v>0</v>
      </c>
      <c r="AJ275" s="128"/>
      <c r="AK275" s="129"/>
      <c r="AL275" s="128">
        <v>0</v>
      </c>
      <c r="AM275" s="128">
        <v>0</v>
      </c>
      <c r="AN275" s="128">
        <v>0</v>
      </c>
      <c r="AO275" s="128">
        <v>0</v>
      </c>
    </row>
    <row r="276" spans="2:41" x14ac:dyDescent="0.25">
      <c r="B276" s="123" t="s">
        <v>117</v>
      </c>
      <c r="C276" s="4" t="s">
        <v>458</v>
      </c>
      <c r="D276" s="22" t="s">
        <v>82</v>
      </c>
      <c r="E276" s="23">
        <v>271</v>
      </c>
      <c r="F276" s="24" t="s">
        <v>458</v>
      </c>
      <c r="G276" s="24" t="s">
        <v>656</v>
      </c>
      <c r="H276" s="22" t="s">
        <v>63</v>
      </c>
      <c r="I276" s="22" t="s">
        <v>37</v>
      </c>
      <c r="J276" s="23">
        <v>4</v>
      </c>
      <c r="K276" s="25" t="s">
        <v>42</v>
      </c>
      <c r="L276" s="23" t="s">
        <v>39</v>
      </c>
      <c r="M276" s="23" t="s">
        <v>40</v>
      </c>
      <c r="N276" s="128">
        <v>6.6438561897747253</v>
      </c>
      <c r="O276" s="128">
        <v>6.6438561897747253</v>
      </c>
      <c r="P276" s="128">
        <v>6.6438561897747253</v>
      </c>
      <c r="Q276" s="128">
        <v>6.6438561897747253</v>
      </c>
      <c r="R276" s="128">
        <v>6.6438561897747253</v>
      </c>
      <c r="S276" s="129"/>
      <c r="T276" s="4" t="s">
        <v>459</v>
      </c>
      <c r="U276" s="23">
        <v>8</v>
      </c>
      <c r="V276" s="25" t="s">
        <v>109</v>
      </c>
      <c r="W276" s="130">
        <f t="shared" si="4"/>
        <v>2</v>
      </c>
      <c r="X276" s="128">
        <v>6.6438561897747253</v>
      </c>
      <c r="Y276" s="128">
        <v>6.6438561897747253</v>
      </c>
      <c r="Z276" s="128">
        <v>6.6438561897747253</v>
      </c>
      <c r="AA276" s="128">
        <v>6.6438561897747253</v>
      </c>
      <c r="AB276" s="128">
        <v>6.6438561897747253</v>
      </c>
      <c r="AC276" s="129"/>
      <c r="AD276" s="129"/>
      <c r="AE276" s="128">
        <v>0</v>
      </c>
      <c r="AF276" s="128">
        <v>0</v>
      </c>
      <c r="AG276" s="128">
        <v>0</v>
      </c>
      <c r="AH276" s="128">
        <v>0</v>
      </c>
      <c r="AI276" s="128">
        <v>0</v>
      </c>
      <c r="AJ276" s="128"/>
      <c r="AK276" s="129"/>
      <c r="AL276" s="128">
        <v>0</v>
      </c>
      <c r="AM276" s="128">
        <v>0</v>
      </c>
      <c r="AN276" s="128">
        <v>0</v>
      </c>
      <c r="AO276" s="128">
        <v>0</v>
      </c>
    </row>
    <row r="277" spans="2:41" x14ac:dyDescent="0.25">
      <c r="B277" s="123" t="s">
        <v>117</v>
      </c>
      <c r="C277" s="4" t="s">
        <v>41</v>
      </c>
      <c r="D277" s="22" t="s">
        <v>33</v>
      </c>
      <c r="E277" s="23">
        <v>258</v>
      </c>
      <c r="F277" s="22" t="s">
        <v>41</v>
      </c>
      <c r="G277" s="22" t="s">
        <v>35</v>
      </c>
      <c r="H277" s="24" t="s">
        <v>36</v>
      </c>
      <c r="I277" s="22" t="s">
        <v>37</v>
      </c>
      <c r="J277" s="23">
        <v>5</v>
      </c>
      <c r="K277" s="25" t="s">
        <v>42</v>
      </c>
      <c r="L277" s="23" t="s">
        <v>39</v>
      </c>
      <c r="M277" s="23" t="s">
        <v>40</v>
      </c>
      <c r="N277" s="128">
        <v>6.6438561897747253</v>
      </c>
      <c r="O277" s="128">
        <v>6.6438561897747253</v>
      </c>
      <c r="P277" s="128">
        <v>6.6438561897747253</v>
      </c>
      <c r="Q277" s="128">
        <v>6.6438561897747253</v>
      </c>
      <c r="R277" s="128">
        <v>6.6438561897747253</v>
      </c>
      <c r="S277" s="129"/>
      <c r="T277" s="4" t="s">
        <v>30</v>
      </c>
      <c r="U277" s="23">
        <v>22</v>
      </c>
      <c r="V277" s="25" t="s">
        <v>38</v>
      </c>
      <c r="W277" s="130">
        <f t="shared" si="4"/>
        <v>4.4000000000000004</v>
      </c>
      <c r="X277" s="128">
        <v>6.6438561897747253</v>
      </c>
      <c r="Y277" s="128">
        <v>6.6438561897747253</v>
      </c>
      <c r="Z277" s="128">
        <v>6.6438561897747253</v>
      </c>
      <c r="AA277" s="128">
        <v>6.6438561897747253</v>
      </c>
      <c r="AB277" s="128">
        <v>6.6438561897747253</v>
      </c>
      <c r="AC277" s="129"/>
      <c r="AD277" s="129"/>
      <c r="AE277" s="128">
        <v>0</v>
      </c>
      <c r="AF277" s="128">
        <v>0</v>
      </c>
      <c r="AG277" s="128">
        <v>0</v>
      </c>
      <c r="AH277" s="128">
        <v>0</v>
      </c>
      <c r="AI277" s="128">
        <v>0</v>
      </c>
      <c r="AJ277" s="128"/>
      <c r="AK277" s="129"/>
      <c r="AL277" s="128">
        <v>0</v>
      </c>
      <c r="AM277" s="128">
        <v>0</v>
      </c>
      <c r="AN277" s="128">
        <v>0</v>
      </c>
      <c r="AO277" s="128">
        <v>0</v>
      </c>
    </row>
    <row r="278" spans="2:41" x14ac:dyDescent="0.25">
      <c r="B278" s="123" t="s">
        <v>117</v>
      </c>
      <c r="C278" s="4" t="s">
        <v>462</v>
      </c>
      <c r="D278" s="22" t="s">
        <v>75</v>
      </c>
      <c r="E278" s="23">
        <v>132</v>
      </c>
      <c r="F278" s="24" t="s">
        <v>462</v>
      </c>
      <c r="G278" s="24" t="s">
        <v>596</v>
      </c>
      <c r="H278" s="24" t="s">
        <v>36</v>
      </c>
      <c r="I278" s="24" t="s">
        <v>37</v>
      </c>
      <c r="J278" s="23">
        <v>3</v>
      </c>
      <c r="K278" s="25" t="s">
        <v>42</v>
      </c>
      <c r="L278" s="23" t="s">
        <v>39</v>
      </c>
      <c r="M278" s="23" t="s">
        <v>40</v>
      </c>
      <c r="N278" s="128">
        <v>9.5289424150648951</v>
      </c>
      <c r="O278" s="128">
        <v>8.2691266791494176</v>
      </c>
      <c r="P278" s="128">
        <v>6.6438561897747253</v>
      </c>
      <c r="Q278" s="128">
        <v>6.6438561897747253</v>
      </c>
      <c r="R278" s="128">
        <v>6.6438561897747253</v>
      </c>
      <c r="S278" s="129"/>
      <c r="T278" s="4" t="s">
        <v>463</v>
      </c>
      <c r="U278" s="23">
        <v>20</v>
      </c>
      <c r="V278" s="25" t="s">
        <v>38</v>
      </c>
      <c r="W278" s="130">
        <f t="shared" si="4"/>
        <v>6.666666666666667</v>
      </c>
      <c r="X278" s="128">
        <v>10.139231570719353</v>
      </c>
      <c r="Y278" s="128">
        <v>6.6438561897747253</v>
      </c>
      <c r="Z278" s="128">
        <v>6.6438561897747253</v>
      </c>
      <c r="AA278" s="128">
        <v>6.6438561897747253</v>
      </c>
      <c r="AB278" s="128">
        <v>6.6438561897747253</v>
      </c>
      <c r="AC278" s="129"/>
      <c r="AD278" s="129"/>
      <c r="AE278" s="128">
        <v>0.61028915565445807</v>
      </c>
      <c r="AF278" s="128">
        <v>-1.6252704893746923</v>
      </c>
      <c r="AG278" s="128">
        <v>0</v>
      </c>
      <c r="AH278" s="128">
        <v>0</v>
      </c>
      <c r="AI278" s="128">
        <v>0</v>
      </c>
      <c r="AJ278" s="128"/>
      <c r="AK278" s="129"/>
      <c r="AL278" s="128">
        <v>-2.8850862252901699</v>
      </c>
      <c r="AM278" s="128">
        <v>-1.6252704893746923</v>
      </c>
      <c r="AN278" s="128">
        <v>0</v>
      </c>
      <c r="AO278" s="128">
        <v>0</v>
      </c>
    </row>
    <row r="279" spans="2:41" x14ac:dyDescent="0.25">
      <c r="B279" s="123" t="s">
        <v>117</v>
      </c>
      <c r="C279" s="4" t="s">
        <v>469</v>
      </c>
      <c r="D279" s="24" t="s">
        <v>82</v>
      </c>
      <c r="E279" s="23">
        <v>336</v>
      </c>
      <c r="F279" s="24" t="s">
        <v>469</v>
      </c>
      <c r="G279" s="24" t="s">
        <v>83</v>
      </c>
      <c r="H279" s="22" t="s">
        <v>63</v>
      </c>
      <c r="I279" s="22" t="s">
        <v>37</v>
      </c>
      <c r="J279" s="23">
        <v>4</v>
      </c>
      <c r="K279" s="25" t="s">
        <v>42</v>
      </c>
      <c r="L279" s="23" t="s">
        <v>39</v>
      </c>
      <c r="M279" s="23" t="s">
        <v>40</v>
      </c>
      <c r="N279" s="128">
        <v>6.6438561897747253</v>
      </c>
      <c r="O279" s="128">
        <v>6.6438561897747253</v>
      </c>
      <c r="P279" s="128">
        <v>6.6438561897747253</v>
      </c>
      <c r="Q279" s="128">
        <v>6.6438561897747253</v>
      </c>
      <c r="R279" s="128">
        <v>6.6438561897747253</v>
      </c>
      <c r="S279" s="129"/>
      <c r="T279" s="4" t="s">
        <v>81</v>
      </c>
      <c r="U279" s="23">
        <v>14</v>
      </c>
      <c r="V279" s="25" t="s">
        <v>38</v>
      </c>
      <c r="W279" s="130">
        <f t="shared" si="4"/>
        <v>3.5</v>
      </c>
      <c r="X279" s="128">
        <v>6.6438561897747253</v>
      </c>
      <c r="Y279" s="128">
        <v>6.6438561897747253</v>
      </c>
      <c r="Z279" s="128">
        <v>6.6438561897747253</v>
      </c>
      <c r="AA279" s="128">
        <v>6.6438561897747253</v>
      </c>
      <c r="AB279" s="128">
        <v>6.6438561897747253</v>
      </c>
      <c r="AC279" s="129"/>
      <c r="AD279" s="129"/>
      <c r="AE279" s="128">
        <v>0</v>
      </c>
      <c r="AF279" s="128">
        <v>0</v>
      </c>
      <c r="AG279" s="128">
        <v>0</v>
      </c>
      <c r="AH279" s="128">
        <v>0</v>
      </c>
      <c r="AI279" s="128">
        <v>0</v>
      </c>
      <c r="AJ279" s="128"/>
      <c r="AK279" s="129"/>
      <c r="AL279" s="128">
        <v>0</v>
      </c>
      <c r="AM279" s="128">
        <v>0</v>
      </c>
      <c r="AN279" s="128">
        <v>0</v>
      </c>
      <c r="AO279" s="128">
        <v>0</v>
      </c>
    </row>
    <row r="280" spans="2:41" x14ac:dyDescent="0.25">
      <c r="B280" s="123" t="s">
        <v>117</v>
      </c>
      <c r="C280" s="4" t="s">
        <v>471</v>
      </c>
      <c r="D280" s="22" t="s">
        <v>82</v>
      </c>
      <c r="E280" s="23">
        <v>322</v>
      </c>
      <c r="F280" s="24" t="s">
        <v>471</v>
      </c>
      <c r="G280" s="24" t="s">
        <v>631</v>
      </c>
      <c r="H280" s="22" t="s">
        <v>63</v>
      </c>
      <c r="I280" s="22" t="s">
        <v>37</v>
      </c>
      <c r="J280" s="23">
        <v>5</v>
      </c>
      <c r="K280" s="25" t="s">
        <v>42</v>
      </c>
      <c r="L280" s="23" t="s">
        <v>39</v>
      </c>
      <c r="M280" s="23" t="s">
        <v>162</v>
      </c>
      <c r="N280" s="128">
        <v>6.6438561897747253</v>
      </c>
      <c r="O280" s="128">
        <v>6.6438561897747253</v>
      </c>
      <c r="P280" s="128">
        <v>6.6438561897747253</v>
      </c>
      <c r="Q280" s="128">
        <v>6.6438561897747253</v>
      </c>
      <c r="R280" s="128">
        <v>6.6438561897747253</v>
      </c>
      <c r="S280" s="129"/>
      <c r="T280" s="4" t="s">
        <v>472</v>
      </c>
      <c r="U280" s="23">
        <v>14</v>
      </c>
      <c r="V280" s="25" t="s">
        <v>38</v>
      </c>
      <c r="W280" s="130">
        <f t="shared" si="4"/>
        <v>2.8</v>
      </c>
      <c r="X280" s="128">
        <v>6.6438561897747253</v>
      </c>
      <c r="Y280" s="128">
        <v>6.6438561897747253</v>
      </c>
      <c r="Z280" s="128">
        <v>6.6438561897747253</v>
      </c>
      <c r="AA280" s="128">
        <v>6.6438561897747253</v>
      </c>
      <c r="AB280" s="128">
        <v>6.6438561897747253</v>
      </c>
      <c r="AC280" s="129"/>
      <c r="AD280" s="129"/>
      <c r="AE280" s="128">
        <v>0</v>
      </c>
      <c r="AF280" s="128">
        <v>0</v>
      </c>
      <c r="AG280" s="128">
        <v>0</v>
      </c>
      <c r="AH280" s="128">
        <v>0</v>
      </c>
      <c r="AI280" s="128">
        <v>0</v>
      </c>
      <c r="AJ280" s="128"/>
      <c r="AK280" s="129"/>
      <c r="AL280" s="128">
        <v>0</v>
      </c>
      <c r="AM280" s="128">
        <v>0</v>
      </c>
      <c r="AN280" s="128">
        <v>0</v>
      </c>
      <c r="AO280" s="128">
        <v>0</v>
      </c>
    </row>
    <row r="281" spans="2:41" x14ac:dyDescent="0.25">
      <c r="B281" s="123" t="s">
        <v>117</v>
      </c>
      <c r="C281" s="4" t="s">
        <v>95</v>
      </c>
      <c r="D281" s="22" t="s">
        <v>82</v>
      </c>
      <c r="E281" s="23">
        <v>285</v>
      </c>
      <c r="F281" s="24" t="s">
        <v>95</v>
      </c>
      <c r="G281" s="24" t="s">
        <v>96</v>
      </c>
      <c r="H281" s="22" t="s">
        <v>63</v>
      </c>
      <c r="I281" s="22" t="s">
        <v>37</v>
      </c>
      <c r="J281" s="23">
        <v>4</v>
      </c>
      <c r="K281" s="25" t="s">
        <v>42</v>
      </c>
      <c r="L281" s="23" t="s">
        <v>39</v>
      </c>
      <c r="M281" s="23" t="s">
        <v>40</v>
      </c>
      <c r="N281" s="128">
        <v>6.6438561897747253</v>
      </c>
      <c r="O281" s="128">
        <v>6.6438561897747253</v>
      </c>
      <c r="P281" s="128">
        <v>6.6438561897747253</v>
      </c>
      <c r="Q281" s="128">
        <v>6.6438561897747253</v>
      </c>
      <c r="R281" s="128">
        <v>6.6438561897747253</v>
      </c>
      <c r="S281" s="129"/>
      <c r="T281" s="4" t="s">
        <v>473</v>
      </c>
      <c r="U281" s="23">
        <v>11</v>
      </c>
      <c r="V281" s="25" t="s">
        <v>38</v>
      </c>
      <c r="W281" s="130">
        <f t="shared" si="4"/>
        <v>2.75</v>
      </c>
      <c r="X281" s="128">
        <v>6.6438561897747253</v>
      </c>
      <c r="Y281" s="128">
        <v>6.6438561897747253</v>
      </c>
      <c r="Z281" s="128">
        <v>6.6438561897747253</v>
      </c>
      <c r="AA281" s="128">
        <v>6.6438561897747253</v>
      </c>
      <c r="AB281" s="128">
        <v>6.6438561897747253</v>
      </c>
      <c r="AC281" s="129"/>
      <c r="AD281" s="129"/>
      <c r="AE281" s="128">
        <v>0</v>
      </c>
      <c r="AF281" s="128">
        <v>0</v>
      </c>
      <c r="AG281" s="128">
        <v>0</v>
      </c>
      <c r="AH281" s="128">
        <v>0</v>
      </c>
      <c r="AI281" s="128">
        <v>0</v>
      </c>
      <c r="AJ281" s="128"/>
      <c r="AK281" s="129"/>
      <c r="AL281" s="128">
        <v>0</v>
      </c>
      <c r="AM281" s="128">
        <v>0</v>
      </c>
      <c r="AN281" s="128">
        <v>0</v>
      </c>
      <c r="AO281" s="128">
        <v>0</v>
      </c>
    </row>
    <row r="282" spans="2:41" x14ac:dyDescent="0.25">
      <c r="B282" s="123" t="s">
        <v>117</v>
      </c>
      <c r="C282" s="4" t="s">
        <v>291</v>
      </c>
      <c r="D282" s="24" t="s">
        <v>75</v>
      </c>
      <c r="E282" s="23">
        <v>252</v>
      </c>
      <c r="F282" s="24" t="s">
        <v>291</v>
      </c>
      <c r="G282" s="24" t="s">
        <v>138</v>
      </c>
      <c r="H282" s="22" t="s">
        <v>63</v>
      </c>
      <c r="I282" s="22" t="s">
        <v>37</v>
      </c>
      <c r="J282" s="23">
        <v>6</v>
      </c>
      <c r="K282" s="25" t="s">
        <v>42</v>
      </c>
      <c r="L282" s="23" t="s">
        <v>39</v>
      </c>
      <c r="M282" s="23" t="s">
        <v>40</v>
      </c>
      <c r="N282" s="128">
        <v>11.234817431117325</v>
      </c>
      <c r="O282" s="128">
        <v>7.497851836951118</v>
      </c>
      <c r="P282" s="128">
        <v>6.6438561897747253</v>
      </c>
      <c r="Q282" s="128">
        <v>6.6438561897747253</v>
      </c>
      <c r="R282" s="128">
        <v>6.6438561897747253</v>
      </c>
      <c r="S282" s="129"/>
      <c r="T282" s="4" t="s">
        <v>137</v>
      </c>
      <c r="U282" s="23">
        <v>16</v>
      </c>
      <c r="V282" s="25" t="s">
        <v>38</v>
      </c>
      <c r="W282" s="130">
        <f t="shared" si="4"/>
        <v>2.6666666666666665</v>
      </c>
      <c r="X282" s="128">
        <v>13.897160050879938</v>
      </c>
      <c r="Y282" s="128">
        <v>10.732379446391358</v>
      </c>
      <c r="Z282" s="128">
        <v>6.6438561897747253</v>
      </c>
      <c r="AA282" s="128">
        <v>6.6438561897747253</v>
      </c>
      <c r="AB282" s="128">
        <v>6.6438561897747253</v>
      </c>
      <c r="AC282" s="129"/>
      <c r="AD282" s="129"/>
      <c r="AE282" s="128">
        <v>2.6623426197626134</v>
      </c>
      <c r="AF282" s="128">
        <v>3.2345276094402395</v>
      </c>
      <c r="AG282" s="128">
        <v>0</v>
      </c>
      <c r="AH282" s="128">
        <v>0</v>
      </c>
      <c r="AI282" s="128">
        <v>0</v>
      </c>
      <c r="AJ282" s="128"/>
      <c r="AK282" s="129"/>
      <c r="AL282" s="128">
        <v>-0.50243798472596701</v>
      </c>
      <c r="AM282" s="128">
        <v>-0.85399564717639276</v>
      </c>
      <c r="AN282" s="128">
        <v>0</v>
      </c>
      <c r="AO282" s="128">
        <v>0</v>
      </c>
    </row>
    <row r="283" spans="2:41" ht="25.5" x14ac:dyDescent="0.25">
      <c r="B283" s="123" t="s">
        <v>117</v>
      </c>
      <c r="C283" s="4" t="s">
        <v>476</v>
      </c>
      <c r="D283" s="22" t="s">
        <v>82</v>
      </c>
      <c r="E283" s="23">
        <v>295</v>
      </c>
      <c r="F283" s="24" t="s">
        <v>476</v>
      </c>
      <c r="G283" s="24" t="s">
        <v>655</v>
      </c>
      <c r="H283" s="22" t="s">
        <v>63</v>
      </c>
      <c r="I283" s="22" t="s">
        <v>37</v>
      </c>
      <c r="J283" s="23">
        <v>3</v>
      </c>
      <c r="K283" s="25" t="s">
        <v>42</v>
      </c>
      <c r="L283" s="23" t="s">
        <v>39</v>
      </c>
      <c r="M283" s="23" t="s">
        <v>40</v>
      </c>
      <c r="N283" s="128">
        <v>6.6438561897747253</v>
      </c>
      <c r="O283" s="128">
        <v>6.6438561897747253</v>
      </c>
      <c r="P283" s="128">
        <v>6.6438561897747253</v>
      </c>
      <c r="Q283" s="128">
        <v>6.6438561897747253</v>
      </c>
      <c r="R283" s="128">
        <v>6.6438561897747253</v>
      </c>
      <c r="S283" s="129"/>
      <c r="T283" s="4" t="s">
        <v>477</v>
      </c>
      <c r="U283" s="23">
        <v>8</v>
      </c>
      <c r="V283" s="25" t="s">
        <v>109</v>
      </c>
      <c r="W283" s="130">
        <f t="shared" si="4"/>
        <v>2.6666666666666665</v>
      </c>
      <c r="X283" s="128">
        <v>6.6438561897747253</v>
      </c>
      <c r="Y283" s="128">
        <v>6.6438561897747253</v>
      </c>
      <c r="Z283" s="128">
        <v>6.6438561897747253</v>
      </c>
      <c r="AA283" s="128">
        <v>6.6438561897747253</v>
      </c>
      <c r="AB283" s="128">
        <v>6.6438561897747253</v>
      </c>
      <c r="AC283" s="129"/>
      <c r="AD283" s="129"/>
      <c r="AE283" s="128">
        <v>0</v>
      </c>
      <c r="AF283" s="128">
        <v>0</v>
      </c>
      <c r="AG283" s="128">
        <v>0</v>
      </c>
      <c r="AH283" s="128">
        <v>0</v>
      </c>
      <c r="AI283" s="128">
        <v>0</v>
      </c>
      <c r="AJ283" s="128"/>
      <c r="AK283" s="129"/>
      <c r="AL283" s="128">
        <v>0</v>
      </c>
      <c r="AM283" s="128">
        <v>0</v>
      </c>
      <c r="AN283" s="128">
        <v>0</v>
      </c>
      <c r="AO283" s="128">
        <v>0</v>
      </c>
    </row>
    <row r="284" spans="2:41" x14ac:dyDescent="0.25">
      <c r="B284" s="123" t="s">
        <v>117</v>
      </c>
      <c r="C284" s="4" t="s">
        <v>496</v>
      </c>
      <c r="D284" s="24" t="s">
        <v>100</v>
      </c>
      <c r="E284" s="23">
        <v>311</v>
      </c>
      <c r="F284" s="24" t="s">
        <v>609</v>
      </c>
      <c r="G284" s="24" t="s">
        <v>102</v>
      </c>
      <c r="H284" s="22" t="s">
        <v>63</v>
      </c>
      <c r="I284" s="22" t="s">
        <v>37</v>
      </c>
      <c r="J284" s="23">
        <v>6</v>
      </c>
      <c r="K284" s="25" t="s">
        <v>42</v>
      </c>
      <c r="L284" s="23" t="s">
        <v>39</v>
      </c>
      <c r="M284" s="23" t="s">
        <v>40</v>
      </c>
      <c r="N284" s="128">
        <v>6.6438561897747253</v>
      </c>
      <c r="O284" s="128">
        <v>6.6438561897747253</v>
      </c>
      <c r="P284" s="128">
        <v>6.6438561897747253</v>
      </c>
      <c r="Q284" s="128">
        <v>6.6438561897747253</v>
      </c>
      <c r="R284" s="128">
        <v>6.6438561897747253</v>
      </c>
      <c r="S284" s="129"/>
      <c r="T284" s="4" t="s">
        <v>99</v>
      </c>
      <c r="U284" s="23">
        <v>16</v>
      </c>
      <c r="V284" s="25" t="s">
        <v>38</v>
      </c>
      <c r="W284" s="130">
        <f t="shared" si="4"/>
        <v>2.6666666666666665</v>
      </c>
      <c r="X284" s="128">
        <v>8.0728025345442074</v>
      </c>
      <c r="Y284" s="128">
        <v>6.6438561897747253</v>
      </c>
      <c r="Z284" s="128">
        <v>6.6438561897747253</v>
      </c>
      <c r="AA284" s="128">
        <v>6.6438561897747253</v>
      </c>
      <c r="AB284" s="128">
        <v>6.6438561897747253</v>
      </c>
      <c r="AC284" s="129"/>
      <c r="AD284" s="129"/>
      <c r="AE284" s="128">
        <v>1.4289463447694821</v>
      </c>
      <c r="AF284" s="128">
        <v>0</v>
      </c>
      <c r="AG284" s="128">
        <v>0</v>
      </c>
      <c r="AH284" s="128">
        <v>0</v>
      </c>
      <c r="AI284" s="128">
        <v>0</v>
      </c>
      <c r="AJ284" s="128"/>
      <c r="AK284" s="129"/>
      <c r="AL284" s="128">
        <v>0</v>
      </c>
      <c r="AM284" s="128">
        <v>0</v>
      </c>
      <c r="AN284" s="128">
        <v>0</v>
      </c>
      <c r="AO284" s="128">
        <v>0</v>
      </c>
    </row>
    <row r="285" spans="2:41" x14ac:dyDescent="0.25">
      <c r="B285" s="123" t="s">
        <v>117</v>
      </c>
      <c r="C285" s="4" t="s">
        <v>497</v>
      </c>
      <c r="D285" s="24" t="s">
        <v>100</v>
      </c>
      <c r="E285" s="23">
        <v>227</v>
      </c>
      <c r="F285" s="24" t="s">
        <v>497</v>
      </c>
      <c r="G285" s="24" t="s">
        <v>293</v>
      </c>
      <c r="H285" s="22" t="s">
        <v>63</v>
      </c>
      <c r="I285" s="22" t="s">
        <v>37</v>
      </c>
      <c r="J285" s="23">
        <v>6</v>
      </c>
      <c r="K285" s="25" t="s">
        <v>42</v>
      </c>
      <c r="L285" s="23" t="s">
        <v>39</v>
      </c>
      <c r="M285" s="23" t="s">
        <v>40</v>
      </c>
      <c r="N285" s="128">
        <v>6.6438561897747253</v>
      </c>
      <c r="O285" s="128">
        <v>6.6438561897747253</v>
      </c>
      <c r="P285" s="128">
        <v>6.6438561897747253</v>
      </c>
      <c r="Q285" s="128">
        <v>6.6438561897747253</v>
      </c>
      <c r="R285" s="128">
        <v>6.6438561897747253</v>
      </c>
      <c r="S285" s="129"/>
      <c r="T285" s="4" t="s">
        <v>292</v>
      </c>
      <c r="U285" s="23">
        <v>15</v>
      </c>
      <c r="V285" s="25" t="s">
        <v>38</v>
      </c>
      <c r="W285" s="130">
        <f t="shared" si="4"/>
        <v>2.5</v>
      </c>
      <c r="X285" s="128">
        <v>6.6438561897747253</v>
      </c>
      <c r="Y285" s="128">
        <v>6.6438561897747253</v>
      </c>
      <c r="Z285" s="128">
        <v>6.6438561897747253</v>
      </c>
      <c r="AA285" s="128">
        <v>6.6438561897747253</v>
      </c>
      <c r="AB285" s="128">
        <v>6.6438561897747253</v>
      </c>
      <c r="AC285" s="129"/>
      <c r="AD285" s="129"/>
      <c r="AE285" s="128">
        <v>0</v>
      </c>
      <c r="AF285" s="128">
        <v>0</v>
      </c>
      <c r="AG285" s="128">
        <v>0</v>
      </c>
      <c r="AH285" s="128">
        <v>0</v>
      </c>
      <c r="AI285" s="128">
        <v>0</v>
      </c>
      <c r="AJ285" s="128"/>
      <c r="AK285" s="129"/>
      <c r="AL285" s="128">
        <v>0</v>
      </c>
      <c r="AM285" s="128">
        <v>0</v>
      </c>
      <c r="AN285" s="128">
        <v>0</v>
      </c>
      <c r="AO285" s="128">
        <v>0</v>
      </c>
    </row>
    <row r="286" spans="2:41" x14ac:dyDescent="0.25">
      <c r="B286" s="123" t="s">
        <v>117</v>
      </c>
      <c r="C286" s="4" t="s">
        <v>498</v>
      </c>
      <c r="D286" s="22" t="s">
        <v>112</v>
      </c>
      <c r="E286" s="23">
        <v>240</v>
      </c>
      <c r="F286" s="24" t="s">
        <v>608</v>
      </c>
      <c r="G286" s="24" t="s">
        <v>114</v>
      </c>
      <c r="H286" s="22" t="s">
        <v>142</v>
      </c>
      <c r="I286" s="24" t="s">
        <v>37</v>
      </c>
      <c r="J286" s="23">
        <v>5</v>
      </c>
      <c r="K286" s="25" t="s">
        <v>42</v>
      </c>
      <c r="L286" s="23" t="s">
        <v>39</v>
      </c>
      <c r="M286" s="23" t="s">
        <v>40</v>
      </c>
      <c r="N286" s="128">
        <v>11.14242620231898</v>
      </c>
      <c r="O286" s="128">
        <v>7.8121773055144486</v>
      </c>
      <c r="P286" s="128">
        <v>6.6438561897747253</v>
      </c>
      <c r="Q286" s="128">
        <v>6.6438561897747253</v>
      </c>
      <c r="R286" s="128">
        <v>6.6438561897747253</v>
      </c>
      <c r="S286" s="129"/>
      <c r="T286" s="4" t="s">
        <v>140</v>
      </c>
      <c r="U286" s="23">
        <v>14</v>
      </c>
      <c r="V286" s="25" t="s">
        <v>38</v>
      </c>
      <c r="W286" s="130">
        <f t="shared" si="4"/>
        <v>2.8</v>
      </c>
      <c r="X286" s="128">
        <v>13.875461397916379</v>
      </c>
      <c r="Y286" s="128">
        <v>10.856230977341992</v>
      </c>
      <c r="Z286" s="128">
        <v>6.6438561897747253</v>
      </c>
      <c r="AA286" s="128">
        <v>6.6438561897747253</v>
      </c>
      <c r="AB286" s="128">
        <v>6.6438561897747253</v>
      </c>
      <c r="AC286" s="129"/>
      <c r="AD286" s="129"/>
      <c r="AE286" s="128">
        <v>2.7330351955973988</v>
      </c>
      <c r="AF286" s="128">
        <v>3.0440536718275437</v>
      </c>
      <c r="AG286" s="128">
        <v>0</v>
      </c>
      <c r="AH286" s="128">
        <v>0</v>
      </c>
      <c r="AI286" s="128">
        <v>0</v>
      </c>
      <c r="AJ286" s="128"/>
      <c r="AK286" s="129"/>
      <c r="AL286" s="128">
        <v>-0.28619522497698746</v>
      </c>
      <c r="AM286" s="128">
        <v>-1.1683211157397233</v>
      </c>
      <c r="AN286" s="128">
        <v>0</v>
      </c>
      <c r="AO286" s="128">
        <v>0</v>
      </c>
    </row>
    <row r="287" spans="2:41" x14ac:dyDescent="0.25">
      <c r="B287" s="123" t="s">
        <v>117</v>
      </c>
      <c r="C287" s="4" t="s">
        <v>499</v>
      </c>
      <c r="D287" s="24" t="s">
        <v>70</v>
      </c>
      <c r="E287" s="23">
        <v>323</v>
      </c>
      <c r="F287" s="24" t="s">
        <v>499</v>
      </c>
      <c r="G287" s="24" t="s">
        <v>202</v>
      </c>
      <c r="H287" s="22" t="s">
        <v>63</v>
      </c>
      <c r="I287" s="22" t="s">
        <v>37</v>
      </c>
      <c r="J287" s="23">
        <v>5</v>
      </c>
      <c r="K287" s="25" t="s">
        <v>42</v>
      </c>
      <c r="L287" s="23" t="s">
        <v>39</v>
      </c>
      <c r="M287" s="23" t="s">
        <v>40</v>
      </c>
      <c r="N287" s="128">
        <v>11.391109304041681</v>
      </c>
      <c r="O287" s="128">
        <v>8.8772841335231956</v>
      </c>
      <c r="P287" s="128">
        <v>6.6438561897747253</v>
      </c>
      <c r="Q287" s="128">
        <v>6.6438561897747253</v>
      </c>
      <c r="R287" s="128">
        <v>6.6438561897747253</v>
      </c>
      <c r="S287" s="129"/>
      <c r="T287" s="4" t="s">
        <v>201</v>
      </c>
      <c r="U287" s="23">
        <v>14</v>
      </c>
      <c r="V287" s="25" t="s">
        <v>38</v>
      </c>
      <c r="W287" s="130">
        <f t="shared" si="4"/>
        <v>2.8</v>
      </c>
      <c r="X287" s="128">
        <v>12.061033601681112</v>
      </c>
      <c r="Y287" s="128">
        <v>9.3982092614668513</v>
      </c>
      <c r="Z287" s="128">
        <v>6.6438561897747253</v>
      </c>
      <c r="AA287" s="128">
        <v>6.6438561897747253</v>
      </c>
      <c r="AB287" s="128">
        <v>6.6438561897747253</v>
      </c>
      <c r="AC287" s="129"/>
      <c r="AD287" s="129"/>
      <c r="AE287" s="128">
        <v>0.66992429763943129</v>
      </c>
      <c r="AF287" s="128">
        <v>0.52092512794365575</v>
      </c>
      <c r="AG287" s="128">
        <v>0</v>
      </c>
      <c r="AH287" s="128">
        <v>0</v>
      </c>
      <c r="AI287" s="128">
        <v>0</v>
      </c>
      <c r="AJ287" s="128"/>
      <c r="AK287" s="129"/>
      <c r="AL287" s="128">
        <v>-1.9929000425748296</v>
      </c>
      <c r="AM287" s="128">
        <v>-2.2334279437484703</v>
      </c>
      <c r="AN287" s="128">
        <v>0</v>
      </c>
      <c r="AO287" s="128">
        <v>0</v>
      </c>
    </row>
    <row r="288" spans="2:41" x14ac:dyDescent="0.25">
      <c r="B288" s="123" t="s">
        <v>117</v>
      </c>
      <c r="C288" s="4" t="s">
        <v>503</v>
      </c>
      <c r="D288" s="24" t="s">
        <v>636</v>
      </c>
      <c r="E288" s="23">
        <v>111</v>
      </c>
      <c r="F288" s="24" t="s">
        <v>503</v>
      </c>
      <c r="G288" s="24" t="s">
        <v>637</v>
      </c>
      <c r="H288" s="22" t="s">
        <v>63</v>
      </c>
      <c r="I288" s="22" t="s">
        <v>37</v>
      </c>
      <c r="J288" s="23">
        <v>6</v>
      </c>
      <c r="K288" s="25" t="s">
        <v>42</v>
      </c>
      <c r="L288" s="23" t="s">
        <v>39</v>
      </c>
      <c r="M288" s="23" t="s">
        <v>40</v>
      </c>
      <c r="N288" s="128">
        <v>6.6438561897747253</v>
      </c>
      <c r="O288" s="128">
        <v>6.6438561897747253</v>
      </c>
      <c r="P288" s="128">
        <v>6.6438561897747253</v>
      </c>
      <c r="Q288" s="128">
        <v>6.6438561897747253</v>
      </c>
      <c r="R288" s="128">
        <v>6.6438561897747253</v>
      </c>
      <c r="S288" s="129"/>
      <c r="T288" s="4" t="s">
        <v>505</v>
      </c>
      <c r="U288" s="23">
        <v>15</v>
      </c>
      <c r="V288" s="25" t="s">
        <v>38</v>
      </c>
      <c r="W288" s="130">
        <f t="shared" si="4"/>
        <v>2.5</v>
      </c>
      <c r="X288" s="128">
        <v>6.6438561897747253</v>
      </c>
      <c r="Y288" s="128">
        <v>6.6438561897747253</v>
      </c>
      <c r="Z288" s="128">
        <v>6.6438561897747253</v>
      </c>
      <c r="AA288" s="128">
        <v>6.6438561897747253</v>
      </c>
      <c r="AB288" s="128">
        <v>6.6438561897747253</v>
      </c>
      <c r="AC288" s="129"/>
      <c r="AD288" s="129"/>
      <c r="AE288" s="128">
        <v>0</v>
      </c>
      <c r="AF288" s="128">
        <v>0</v>
      </c>
      <c r="AG288" s="128">
        <v>0</v>
      </c>
      <c r="AH288" s="128">
        <v>0</v>
      </c>
      <c r="AI288" s="128">
        <v>0</v>
      </c>
      <c r="AJ288" s="128"/>
      <c r="AK288" s="129"/>
      <c r="AL288" s="128">
        <v>0</v>
      </c>
      <c r="AM288" s="128">
        <v>0</v>
      </c>
      <c r="AN288" s="128">
        <v>0</v>
      </c>
      <c r="AO288" s="128">
        <v>0</v>
      </c>
    </row>
    <row r="289" spans="2:41" x14ac:dyDescent="0.25">
      <c r="B289" s="123" t="s">
        <v>117</v>
      </c>
      <c r="C289" s="4" t="s">
        <v>510</v>
      </c>
      <c r="D289" s="22" t="s">
        <v>112</v>
      </c>
      <c r="E289" s="23">
        <v>135</v>
      </c>
      <c r="F289" s="24" t="s">
        <v>510</v>
      </c>
      <c r="G289" s="24" t="s">
        <v>604</v>
      </c>
      <c r="H289" s="24" t="s">
        <v>134</v>
      </c>
      <c r="I289" s="24" t="s">
        <v>37</v>
      </c>
      <c r="J289" s="23">
        <v>4</v>
      </c>
      <c r="K289" s="25" t="s">
        <v>42</v>
      </c>
      <c r="L289" s="23" t="s">
        <v>39</v>
      </c>
      <c r="M289" s="23" t="s">
        <v>40</v>
      </c>
      <c r="N289" s="128">
        <v>8.6384359139904721</v>
      </c>
      <c r="O289" s="128">
        <v>7.2502984179063326</v>
      </c>
      <c r="P289" s="128">
        <v>6.6438561897747253</v>
      </c>
      <c r="Q289" s="128">
        <v>6.6438561897747253</v>
      </c>
      <c r="R289" s="128">
        <v>6.6438561897747253</v>
      </c>
      <c r="S289" s="129"/>
      <c r="T289" s="4" t="s">
        <v>511</v>
      </c>
      <c r="U289" s="23">
        <v>14</v>
      </c>
      <c r="V289" s="25" t="s">
        <v>38</v>
      </c>
      <c r="W289" s="130">
        <f t="shared" si="4"/>
        <v>3.5</v>
      </c>
      <c r="X289" s="128">
        <v>8.3320365483616516</v>
      </c>
      <c r="Y289" s="128">
        <v>6.8579809951275719</v>
      </c>
      <c r="Z289" s="128">
        <v>6.6438561897747253</v>
      </c>
      <c r="AA289" s="128">
        <v>6.6438561897747253</v>
      </c>
      <c r="AB289" s="128">
        <v>6.6438561897747253</v>
      </c>
      <c r="AC289" s="129"/>
      <c r="AD289" s="129"/>
      <c r="AE289" s="128">
        <v>-0.30639936562882042</v>
      </c>
      <c r="AF289" s="128">
        <v>-0.39231742277876069</v>
      </c>
      <c r="AG289" s="128">
        <v>0</v>
      </c>
      <c r="AH289" s="128">
        <v>0</v>
      </c>
      <c r="AI289" s="128">
        <v>0</v>
      </c>
      <c r="AJ289" s="128"/>
      <c r="AK289" s="129"/>
      <c r="AL289" s="128">
        <v>-1.7804549188629002</v>
      </c>
      <c r="AM289" s="128">
        <v>-0.60644222813160731</v>
      </c>
      <c r="AN289" s="128">
        <v>0</v>
      </c>
      <c r="AO289" s="128">
        <v>0</v>
      </c>
    </row>
    <row r="290" spans="2:41" x14ac:dyDescent="0.25">
      <c r="B290" s="123" t="s">
        <v>117</v>
      </c>
      <c r="C290" s="4" t="s">
        <v>512</v>
      </c>
      <c r="D290" s="22" t="s">
        <v>112</v>
      </c>
      <c r="E290" s="23">
        <v>117</v>
      </c>
      <c r="F290" s="24" t="s">
        <v>512</v>
      </c>
      <c r="G290" s="24" t="s">
        <v>590</v>
      </c>
      <c r="H290" s="24" t="s">
        <v>134</v>
      </c>
      <c r="I290" s="24" t="s">
        <v>37</v>
      </c>
      <c r="J290" s="23">
        <v>5</v>
      </c>
      <c r="K290" s="25" t="s">
        <v>42</v>
      </c>
      <c r="L290" s="23" t="s">
        <v>39</v>
      </c>
      <c r="M290" s="23" t="s">
        <v>40</v>
      </c>
      <c r="N290" s="128">
        <v>6.8672787397096622</v>
      </c>
      <c r="O290" s="128">
        <v>6.6438561897747253</v>
      </c>
      <c r="P290" s="128">
        <v>6.6438561897747253</v>
      </c>
      <c r="Q290" s="128">
        <v>6.6438561897747253</v>
      </c>
      <c r="R290" s="128">
        <v>6.6438561897747253</v>
      </c>
      <c r="S290" s="129"/>
      <c r="T290" s="4" t="s">
        <v>513</v>
      </c>
      <c r="U290" s="23">
        <v>21</v>
      </c>
      <c r="V290" s="25" t="s">
        <v>38</v>
      </c>
      <c r="W290" s="130">
        <f t="shared" si="4"/>
        <v>4.2</v>
      </c>
      <c r="X290" s="128">
        <v>11.680359523513713</v>
      </c>
      <c r="Y290" s="128">
        <v>8.4283601727042914</v>
      </c>
      <c r="Z290" s="128">
        <v>6.6438561897747253</v>
      </c>
      <c r="AA290" s="128">
        <v>6.6438561897747253</v>
      </c>
      <c r="AB290" s="128">
        <v>6.6438561897747253</v>
      </c>
      <c r="AC290" s="129"/>
      <c r="AD290" s="129"/>
      <c r="AE290" s="128">
        <v>4.8130807838040512</v>
      </c>
      <c r="AF290" s="128">
        <v>1.7845039829295661</v>
      </c>
      <c r="AG290" s="128">
        <v>0</v>
      </c>
      <c r="AH290" s="128">
        <v>0</v>
      </c>
      <c r="AI290" s="128">
        <v>0</v>
      </c>
      <c r="AJ290" s="128"/>
      <c r="AK290" s="129"/>
      <c r="AL290" s="128">
        <v>1.5610814329946292</v>
      </c>
      <c r="AM290" s="128">
        <v>0</v>
      </c>
      <c r="AN290" s="128">
        <v>0</v>
      </c>
      <c r="AO290" s="128">
        <v>0</v>
      </c>
    </row>
    <row r="291" spans="2:41" x14ac:dyDescent="0.25">
      <c r="B291" s="123" t="s">
        <v>117</v>
      </c>
      <c r="C291" s="4" t="s">
        <v>514</v>
      </c>
      <c r="D291" s="24" t="s">
        <v>75</v>
      </c>
      <c r="E291" s="23">
        <v>287</v>
      </c>
      <c r="F291" s="24" t="s">
        <v>514</v>
      </c>
      <c r="G291" s="22" t="s">
        <v>146</v>
      </c>
      <c r="H291" s="22" t="s">
        <v>63</v>
      </c>
      <c r="I291" s="22" t="s">
        <v>37</v>
      </c>
      <c r="J291" s="23">
        <v>6</v>
      </c>
      <c r="K291" s="25" t="s">
        <v>42</v>
      </c>
      <c r="L291" s="23" t="s">
        <v>39</v>
      </c>
      <c r="M291" s="23" t="s">
        <v>40</v>
      </c>
      <c r="N291" s="128">
        <v>10.579080183834757</v>
      </c>
      <c r="O291" s="128">
        <v>6.9772799234999168</v>
      </c>
      <c r="P291" s="128">
        <v>6.6438561897747253</v>
      </c>
      <c r="Q291" s="128">
        <v>6.6438561897747253</v>
      </c>
      <c r="R291" s="128">
        <v>6.6438561897747253</v>
      </c>
      <c r="S291" s="129"/>
      <c r="T291" s="4" t="s">
        <v>145</v>
      </c>
      <c r="U291" s="23">
        <v>15</v>
      </c>
      <c r="V291" s="25" t="s">
        <v>38</v>
      </c>
      <c r="W291" s="130">
        <f t="shared" si="4"/>
        <v>2.5</v>
      </c>
      <c r="X291" s="128">
        <v>13.477979560508947</v>
      </c>
      <c r="Y291" s="128">
        <v>10.420749758296799</v>
      </c>
      <c r="Z291" s="128">
        <v>6.6438561897747253</v>
      </c>
      <c r="AA291" s="128">
        <v>6.6438561897747253</v>
      </c>
      <c r="AB291" s="128">
        <v>6.6438561897747253</v>
      </c>
      <c r="AC291" s="129"/>
      <c r="AD291" s="129"/>
      <c r="AE291" s="128">
        <v>2.8988993766741906</v>
      </c>
      <c r="AF291" s="128">
        <v>3.4434698347968817</v>
      </c>
      <c r="AG291" s="128">
        <v>0</v>
      </c>
      <c r="AH291" s="128">
        <v>0</v>
      </c>
      <c r="AI291" s="128">
        <v>0</v>
      </c>
      <c r="AJ291" s="128"/>
      <c r="AK291" s="129"/>
      <c r="AL291" s="128">
        <v>-0.15833042553795806</v>
      </c>
      <c r="AM291" s="128">
        <v>-0.33342373372519152</v>
      </c>
      <c r="AN291" s="128">
        <v>0</v>
      </c>
      <c r="AO291" s="128">
        <v>0</v>
      </c>
    </row>
    <row r="292" spans="2:41" x14ac:dyDescent="0.25">
      <c r="B292" s="123" t="s">
        <v>117</v>
      </c>
      <c r="C292" s="4" t="s">
        <v>515</v>
      </c>
      <c r="D292" s="24" t="s">
        <v>206</v>
      </c>
      <c r="E292" s="23">
        <v>278</v>
      </c>
      <c r="F292" s="24" t="s">
        <v>515</v>
      </c>
      <c r="G292" s="24" t="s">
        <v>207</v>
      </c>
      <c r="H292" s="22" t="s">
        <v>63</v>
      </c>
      <c r="I292" s="22" t="s">
        <v>37</v>
      </c>
      <c r="J292" s="23">
        <v>6</v>
      </c>
      <c r="K292" s="25" t="s">
        <v>42</v>
      </c>
      <c r="L292" s="23" t="s">
        <v>39</v>
      </c>
      <c r="M292" s="23" t="s">
        <v>40</v>
      </c>
      <c r="N292" s="128">
        <v>6.6438561897747253</v>
      </c>
      <c r="O292" s="128">
        <v>6.6438561897747253</v>
      </c>
      <c r="P292" s="128">
        <v>6.6438561897747253</v>
      </c>
      <c r="Q292" s="128">
        <v>6.6438561897747253</v>
      </c>
      <c r="R292" s="128">
        <v>6.6438561897747253</v>
      </c>
      <c r="S292" s="129"/>
      <c r="T292" s="4" t="s">
        <v>205</v>
      </c>
      <c r="U292" s="23">
        <v>15</v>
      </c>
      <c r="V292" s="25" t="s">
        <v>38</v>
      </c>
      <c r="W292" s="130">
        <f t="shared" si="4"/>
        <v>2.5</v>
      </c>
      <c r="X292" s="128">
        <v>10.989571898558868</v>
      </c>
      <c r="Y292" s="128">
        <v>7.0794847838268158</v>
      </c>
      <c r="Z292" s="128">
        <v>6.6438561897747253</v>
      </c>
      <c r="AA292" s="128">
        <v>6.6438561897747253</v>
      </c>
      <c r="AB292" s="128">
        <v>6.6438561897747253</v>
      </c>
      <c r="AC292" s="129"/>
      <c r="AD292" s="129"/>
      <c r="AE292" s="128">
        <v>4.3457157087841427</v>
      </c>
      <c r="AF292" s="128">
        <v>0.43562859405209053</v>
      </c>
      <c r="AG292" s="128">
        <v>0</v>
      </c>
      <c r="AH292" s="128">
        <v>0</v>
      </c>
      <c r="AI292" s="128">
        <v>0</v>
      </c>
      <c r="AJ292" s="128"/>
      <c r="AK292" s="129"/>
      <c r="AL292" s="128">
        <v>0.43562859405209053</v>
      </c>
      <c r="AM292" s="128">
        <v>0</v>
      </c>
      <c r="AN292" s="128">
        <v>0</v>
      </c>
      <c r="AO292" s="128">
        <v>0</v>
      </c>
    </row>
    <row r="293" spans="2:41" x14ac:dyDescent="0.25">
      <c r="B293" s="123" t="s">
        <v>117</v>
      </c>
      <c r="C293" s="4" t="s">
        <v>520</v>
      </c>
      <c r="D293" s="24" t="s">
        <v>593</v>
      </c>
      <c r="E293" s="23">
        <v>264</v>
      </c>
      <c r="F293" s="22" t="s">
        <v>520</v>
      </c>
      <c r="G293" s="22" t="s">
        <v>594</v>
      </c>
      <c r="H293" s="22" t="s">
        <v>595</v>
      </c>
      <c r="I293" s="22" t="s">
        <v>37</v>
      </c>
      <c r="J293" s="23">
        <v>4</v>
      </c>
      <c r="K293" s="25" t="s">
        <v>42</v>
      </c>
      <c r="L293" s="23" t="s">
        <v>39</v>
      </c>
      <c r="M293" s="23" t="s">
        <v>40</v>
      </c>
      <c r="N293" s="128">
        <v>6.6438561897747253</v>
      </c>
      <c r="O293" s="128">
        <v>6.6438561897747253</v>
      </c>
      <c r="P293" s="128">
        <v>6.6438561897747253</v>
      </c>
      <c r="Q293" s="128">
        <v>6.6438561897747253</v>
      </c>
      <c r="R293" s="128">
        <v>6.6438561897747253</v>
      </c>
      <c r="S293" s="129"/>
      <c r="T293" s="4" t="s">
        <v>521</v>
      </c>
      <c r="U293" s="23">
        <v>12</v>
      </c>
      <c r="V293" s="25" t="s">
        <v>38</v>
      </c>
      <c r="W293" s="130">
        <f t="shared" si="4"/>
        <v>3</v>
      </c>
      <c r="X293" s="128">
        <v>9.2039597032394624</v>
      </c>
      <c r="Y293" s="128">
        <v>6.6438561897747253</v>
      </c>
      <c r="Z293" s="128">
        <v>6.6438561897747253</v>
      </c>
      <c r="AA293" s="128">
        <v>6.6438561897747253</v>
      </c>
      <c r="AB293" s="128">
        <v>6.6438561897747253</v>
      </c>
      <c r="AC293" s="129"/>
      <c r="AD293" s="129"/>
      <c r="AE293" s="128">
        <v>2.5601035134647372</v>
      </c>
      <c r="AF293" s="128">
        <v>0</v>
      </c>
      <c r="AG293" s="128">
        <v>0</v>
      </c>
      <c r="AH293" s="128">
        <v>0</v>
      </c>
      <c r="AI293" s="128">
        <v>0</v>
      </c>
      <c r="AJ293" s="128"/>
      <c r="AK293" s="129"/>
      <c r="AL293" s="128">
        <v>0</v>
      </c>
      <c r="AM293" s="128">
        <v>0</v>
      </c>
      <c r="AN293" s="128">
        <v>0</v>
      </c>
      <c r="AO293" s="128">
        <v>0</v>
      </c>
    </row>
    <row r="294" spans="2:41" x14ac:dyDescent="0.25">
      <c r="B294" s="123" t="s">
        <v>117</v>
      </c>
      <c r="C294" s="4" t="s">
        <v>53</v>
      </c>
      <c r="D294" s="22" t="s">
        <v>50</v>
      </c>
      <c r="E294" s="23">
        <v>275</v>
      </c>
      <c r="F294" s="22" t="s">
        <v>53</v>
      </c>
      <c r="G294" s="22" t="s">
        <v>52</v>
      </c>
      <c r="H294" s="24" t="s">
        <v>36</v>
      </c>
      <c r="I294" s="22" t="s">
        <v>37</v>
      </c>
      <c r="J294" s="23">
        <v>5</v>
      </c>
      <c r="K294" s="25" t="s">
        <v>42</v>
      </c>
      <c r="L294" s="23" t="s">
        <v>39</v>
      </c>
      <c r="M294" s="23" t="s">
        <v>40</v>
      </c>
      <c r="N294" s="128">
        <v>6.6438561897747253</v>
      </c>
      <c r="O294" s="128">
        <v>6.6438561897747253</v>
      </c>
      <c r="P294" s="128">
        <v>6.6438561897747253</v>
      </c>
      <c r="Q294" s="128">
        <v>6.6438561897747253</v>
      </c>
      <c r="R294" s="128">
        <v>6.6438561897747253</v>
      </c>
      <c r="S294" s="129"/>
      <c r="T294" s="4" t="s">
        <v>48</v>
      </c>
      <c r="U294" s="23">
        <v>20</v>
      </c>
      <c r="V294" s="25" t="s">
        <v>38</v>
      </c>
      <c r="W294" s="130">
        <f t="shared" si="4"/>
        <v>4</v>
      </c>
      <c r="X294" s="128">
        <v>6.6438561897747253</v>
      </c>
      <c r="Y294" s="128">
        <v>6.6438561897747253</v>
      </c>
      <c r="Z294" s="128">
        <v>6.6438561897747253</v>
      </c>
      <c r="AA294" s="128">
        <v>6.6438561897747253</v>
      </c>
      <c r="AB294" s="128">
        <v>6.6438561897747253</v>
      </c>
      <c r="AC294" s="129"/>
      <c r="AD294" s="129"/>
      <c r="AE294" s="128">
        <v>0</v>
      </c>
      <c r="AF294" s="128">
        <v>0</v>
      </c>
      <c r="AG294" s="128">
        <v>0</v>
      </c>
      <c r="AH294" s="128">
        <v>0</v>
      </c>
      <c r="AI294" s="128">
        <v>0</v>
      </c>
      <c r="AJ294" s="128"/>
      <c r="AK294" s="129"/>
      <c r="AL294" s="128">
        <v>0</v>
      </c>
      <c r="AM294" s="128">
        <v>0</v>
      </c>
      <c r="AN294" s="128">
        <v>0</v>
      </c>
      <c r="AO294" s="128">
        <v>0</v>
      </c>
    </row>
    <row r="295" spans="2:41" x14ac:dyDescent="0.25">
      <c r="B295" s="123" t="s">
        <v>117</v>
      </c>
      <c r="C295" s="4" t="s">
        <v>531</v>
      </c>
      <c r="D295" s="22" t="s">
        <v>50</v>
      </c>
      <c r="E295" s="23">
        <v>225</v>
      </c>
      <c r="F295" s="22" t="s">
        <v>531</v>
      </c>
      <c r="G295" s="22" t="s">
        <v>599</v>
      </c>
      <c r="H295" s="24" t="s">
        <v>36</v>
      </c>
      <c r="I295" s="22" t="s">
        <v>37</v>
      </c>
      <c r="J295" s="23">
        <v>4</v>
      </c>
      <c r="K295" s="25" t="s">
        <v>42</v>
      </c>
      <c r="L295" s="23" t="s">
        <v>39</v>
      </c>
      <c r="M295" s="23" t="s">
        <v>40</v>
      </c>
      <c r="N295" s="128">
        <v>6.6438561897747253</v>
      </c>
      <c r="O295" s="128">
        <v>6.6438561897747253</v>
      </c>
      <c r="P295" s="128">
        <v>6.6438561897747253</v>
      </c>
      <c r="Q295" s="128">
        <v>6.6438561897747253</v>
      </c>
      <c r="R295" s="128">
        <v>6.6438561897747253</v>
      </c>
      <c r="S295" s="129"/>
      <c r="T295" s="4" t="s">
        <v>530</v>
      </c>
      <c r="U295" s="23">
        <v>15</v>
      </c>
      <c r="V295" s="25" t="s">
        <v>38</v>
      </c>
      <c r="W295" s="130">
        <f t="shared" si="4"/>
        <v>3.75</v>
      </c>
      <c r="X295" s="128">
        <v>8.5284541107647893</v>
      </c>
      <c r="Y295" s="128">
        <v>6.6438561897747253</v>
      </c>
      <c r="Z295" s="128">
        <v>6.6438561897747253</v>
      </c>
      <c r="AA295" s="128">
        <v>6.6438561897747253</v>
      </c>
      <c r="AB295" s="128">
        <v>6.6438561897747253</v>
      </c>
      <c r="AC295" s="129"/>
      <c r="AD295" s="129"/>
      <c r="AE295" s="128">
        <v>1.8845979209900641</v>
      </c>
      <c r="AF295" s="128">
        <v>0</v>
      </c>
      <c r="AG295" s="128">
        <v>0</v>
      </c>
      <c r="AH295" s="128">
        <v>0</v>
      </c>
      <c r="AI295" s="128">
        <v>0</v>
      </c>
      <c r="AJ295" s="128"/>
      <c r="AK295" s="129"/>
      <c r="AL295" s="128">
        <v>0</v>
      </c>
      <c r="AM295" s="128">
        <v>0</v>
      </c>
      <c r="AN295" s="128">
        <v>0</v>
      </c>
      <c r="AO295" s="128">
        <v>0</v>
      </c>
    </row>
    <row r="296" spans="2:41" ht="25.5" x14ac:dyDescent="0.25">
      <c r="B296" s="123" t="s">
        <v>117</v>
      </c>
      <c r="C296" s="4" t="s">
        <v>554</v>
      </c>
      <c r="D296" s="24" t="s">
        <v>206</v>
      </c>
      <c r="E296" s="23">
        <v>136</v>
      </c>
      <c r="F296" s="24" t="s">
        <v>554</v>
      </c>
      <c r="G296" s="24" t="s">
        <v>607</v>
      </c>
      <c r="H296" s="24" t="s">
        <v>134</v>
      </c>
      <c r="I296" s="24" t="s">
        <v>37</v>
      </c>
      <c r="J296" s="23">
        <v>7</v>
      </c>
      <c r="K296" s="25" t="s">
        <v>42</v>
      </c>
      <c r="L296" s="23" t="s">
        <v>39</v>
      </c>
      <c r="M296" s="23" t="s">
        <v>40</v>
      </c>
      <c r="N296" s="128">
        <v>8.2550285698187302</v>
      </c>
      <c r="O296" s="128">
        <v>6.912889336229961</v>
      </c>
      <c r="P296" s="128">
        <v>6.6438561897747253</v>
      </c>
      <c r="Q296" s="128">
        <v>6.6438561897747253</v>
      </c>
      <c r="R296" s="128">
        <v>6.6438561897747253</v>
      </c>
      <c r="S296" s="129"/>
      <c r="T296" s="4" t="s">
        <v>555</v>
      </c>
      <c r="U296" s="23">
        <v>21</v>
      </c>
      <c r="V296" s="25" t="s">
        <v>38</v>
      </c>
      <c r="W296" s="130">
        <f t="shared" si="4"/>
        <v>3</v>
      </c>
      <c r="X296" s="128">
        <v>11.981478091767231</v>
      </c>
      <c r="Y296" s="128">
        <v>8.7846348455575214</v>
      </c>
      <c r="Z296" s="128">
        <v>6.6438561897747253</v>
      </c>
      <c r="AA296" s="128">
        <v>6.6438561897747253</v>
      </c>
      <c r="AB296" s="128">
        <v>6.6438561897747253</v>
      </c>
      <c r="AC296" s="129"/>
      <c r="AD296" s="129"/>
      <c r="AE296" s="128">
        <v>3.726449521948501</v>
      </c>
      <c r="AF296" s="128">
        <v>1.8717455093275603</v>
      </c>
      <c r="AG296" s="128">
        <v>0</v>
      </c>
      <c r="AH296" s="128">
        <v>0</v>
      </c>
      <c r="AI296" s="128">
        <v>0</v>
      </c>
      <c r="AJ296" s="128"/>
      <c r="AK296" s="129"/>
      <c r="AL296" s="128">
        <v>0.52960627573879115</v>
      </c>
      <c r="AM296" s="128">
        <v>-0.26903314645523579</v>
      </c>
      <c r="AN296" s="128">
        <v>0</v>
      </c>
      <c r="AO296" s="128">
        <v>0</v>
      </c>
    </row>
    <row r="297" spans="2:41" ht="25.5" x14ac:dyDescent="0.25">
      <c r="B297" s="123" t="s">
        <v>117</v>
      </c>
      <c r="C297" s="4" t="s">
        <v>564</v>
      </c>
      <c r="D297" s="22" t="s">
        <v>82</v>
      </c>
      <c r="E297" s="23">
        <v>231</v>
      </c>
      <c r="F297" s="24" t="s">
        <v>564</v>
      </c>
      <c r="G297" s="24" t="s">
        <v>622</v>
      </c>
      <c r="H297" s="22" t="s">
        <v>63</v>
      </c>
      <c r="I297" s="22" t="s">
        <v>37</v>
      </c>
      <c r="J297" s="23">
        <v>5</v>
      </c>
      <c r="K297" s="25" t="s">
        <v>42</v>
      </c>
      <c r="L297" s="23" t="s">
        <v>39</v>
      </c>
      <c r="M297" s="23" t="s">
        <v>40</v>
      </c>
      <c r="N297" s="128">
        <v>6.6438561897747253</v>
      </c>
      <c r="O297" s="128">
        <v>6.6438561897747253</v>
      </c>
      <c r="P297" s="128">
        <v>6.6438561897747253</v>
      </c>
      <c r="Q297" s="128">
        <v>6.6438561897747253</v>
      </c>
      <c r="R297" s="128">
        <v>6.6438561897747253</v>
      </c>
      <c r="S297" s="129"/>
      <c r="T297" s="4" t="s">
        <v>565</v>
      </c>
      <c r="U297" s="23">
        <v>12</v>
      </c>
      <c r="V297" s="25" t="s">
        <v>38</v>
      </c>
      <c r="W297" s="130">
        <f t="shared" si="4"/>
        <v>2.4</v>
      </c>
      <c r="X297" s="128">
        <v>6.6438561897747253</v>
      </c>
      <c r="Y297" s="128">
        <v>6.6438561897747253</v>
      </c>
      <c r="Z297" s="128">
        <v>6.6438561897747253</v>
      </c>
      <c r="AA297" s="128">
        <v>6.6438561897747253</v>
      </c>
      <c r="AB297" s="128">
        <v>6.6438561897747253</v>
      </c>
      <c r="AC297" s="129"/>
      <c r="AD297" s="129"/>
      <c r="AE297" s="128">
        <v>0</v>
      </c>
      <c r="AF297" s="128">
        <v>0</v>
      </c>
      <c r="AG297" s="128">
        <v>0</v>
      </c>
      <c r="AH297" s="128">
        <v>0</v>
      </c>
      <c r="AI297" s="128">
        <v>0</v>
      </c>
      <c r="AJ297" s="128"/>
      <c r="AK297" s="129"/>
      <c r="AL297" s="128">
        <v>0</v>
      </c>
      <c r="AM297" s="128">
        <v>0</v>
      </c>
      <c r="AN297" s="128">
        <v>0</v>
      </c>
      <c r="AO297" s="128">
        <v>0</v>
      </c>
    </row>
    <row r="298" spans="2:41" ht="25.5" x14ac:dyDescent="0.25">
      <c r="B298" s="124" t="s">
        <v>147</v>
      </c>
      <c r="C298" s="4" t="s">
        <v>314</v>
      </c>
      <c r="D298" s="22" t="s">
        <v>165</v>
      </c>
      <c r="E298" s="23">
        <v>253</v>
      </c>
      <c r="F298" s="24" t="s">
        <v>314</v>
      </c>
      <c r="G298" s="22" t="s">
        <v>600</v>
      </c>
      <c r="H298" s="22" t="s">
        <v>63</v>
      </c>
      <c r="I298" s="22" t="s">
        <v>37</v>
      </c>
      <c r="J298" s="23">
        <v>5</v>
      </c>
      <c r="K298" s="25" t="s">
        <v>42</v>
      </c>
      <c r="L298" s="23" t="s">
        <v>39</v>
      </c>
      <c r="M298" s="23" t="s">
        <v>40</v>
      </c>
      <c r="N298" s="128">
        <v>6.6438561897747253</v>
      </c>
      <c r="O298" s="128">
        <v>6.6438561897747253</v>
      </c>
      <c r="P298" s="128">
        <v>6.6438561897747253</v>
      </c>
      <c r="Q298" s="128">
        <v>6.6438561897747253</v>
      </c>
      <c r="R298" s="128">
        <v>6.6438561897747253</v>
      </c>
      <c r="S298" s="129"/>
      <c r="T298" s="4" t="s">
        <v>315</v>
      </c>
      <c r="U298" s="23">
        <v>13</v>
      </c>
      <c r="V298" s="25" t="s">
        <v>38</v>
      </c>
      <c r="W298" s="130">
        <f t="shared" si="4"/>
        <v>2.6</v>
      </c>
      <c r="X298" s="128">
        <v>7.4594316186372973</v>
      </c>
      <c r="Y298" s="128">
        <v>6.6438561897747253</v>
      </c>
      <c r="Z298" s="128">
        <v>6.6438561897747253</v>
      </c>
      <c r="AA298" s="128">
        <v>6.6438561897747253</v>
      </c>
      <c r="AB298" s="128">
        <v>6.6438561897747253</v>
      </c>
      <c r="AC298" s="4"/>
      <c r="AD298" s="4"/>
      <c r="AE298" s="128">
        <v>0.81557542886257206</v>
      </c>
      <c r="AF298" s="128">
        <v>0</v>
      </c>
      <c r="AG298" s="128">
        <v>0</v>
      </c>
      <c r="AH298" s="128">
        <v>0</v>
      </c>
      <c r="AI298" s="128">
        <v>0</v>
      </c>
      <c r="AJ298" s="128"/>
      <c r="AK298" s="4"/>
      <c r="AL298" s="128">
        <v>0</v>
      </c>
      <c r="AM298" s="128">
        <v>0</v>
      </c>
      <c r="AN298" s="128">
        <v>0</v>
      </c>
      <c r="AO298" s="128">
        <v>0</v>
      </c>
    </row>
    <row r="299" spans="2:41" ht="25.5" x14ac:dyDescent="0.25">
      <c r="B299" s="124" t="s">
        <v>147</v>
      </c>
      <c r="C299" s="4" t="s">
        <v>316</v>
      </c>
      <c r="D299" s="22" t="s">
        <v>272</v>
      </c>
      <c r="E299" s="23">
        <v>333</v>
      </c>
      <c r="F299" s="24" t="s">
        <v>316</v>
      </c>
      <c r="G299" s="22" t="s">
        <v>624</v>
      </c>
      <c r="H299" s="22" t="s">
        <v>63</v>
      </c>
      <c r="I299" s="22" t="s">
        <v>37</v>
      </c>
      <c r="J299" s="23">
        <v>3</v>
      </c>
      <c r="K299" s="25" t="s">
        <v>42</v>
      </c>
      <c r="L299" s="23" t="s">
        <v>39</v>
      </c>
      <c r="M299" s="23" t="s">
        <v>40</v>
      </c>
      <c r="N299" s="128">
        <v>6.6438561897747253</v>
      </c>
      <c r="O299" s="128">
        <v>6.6438561897747253</v>
      </c>
      <c r="P299" s="128">
        <v>6.6438561897747253</v>
      </c>
      <c r="Q299" s="128">
        <v>6.6438561897747253</v>
      </c>
      <c r="R299" s="128">
        <v>6.6438561897747253</v>
      </c>
      <c r="S299" s="129"/>
      <c r="T299" s="4" t="s">
        <v>318</v>
      </c>
      <c r="U299" s="23">
        <v>15</v>
      </c>
      <c r="V299" s="25" t="s">
        <v>38</v>
      </c>
      <c r="W299" s="130">
        <f t="shared" si="4"/>
        <v>5</v>
      </c>
      <c r="X299" s="128">
        <v>9.3196721209469953</v>
      </c>
      <c r="Y299" s="128">
        <v>7.696967526234288</v>
      </c>
      <c r="Z299" s="128">
        <v>6.6438561897747253</v>
      </c>
      <c r="AA299" s="128">
        <v>6.6438561897747253</v>
      </c>
      <c r="AB299" s="128">
        <v>6.6438561897747253</v>
      </c>
      <c r="AC299" s="129"/>
      <c r="AD299" s="129"/>
      <c r="AE299" s="128">
        <v>2.67581593117227</v>
      </c>
      <c r="AF299" s="128">
        <v>1.0531113364595628</v>
      </c>
      <c r="AG299" s="128">
        <v>0</v>
      </c>
      <c r="AH299" s="128">
        <v>0</v>
      </c>
      <c r="AI299" s="128">
        <v>0</v>
      </c>
      <c r="AJ299" s="128"/>
      <c r="AK299" s="129"/>
      <c r="AL299" s="128">
        <v>1.0531113364595628</v>
      </c>
      <c r="AM299" s="128">
        <v>0</v>
      </c>
      <c r="AN299" s="128">
        <v>0</v>
      </c>
      <c r="AO299" s="128">
        <v>0</v>
      </c>
    </row>
    <row r="300" spans="2:41" ht="25.5" x14ac:dyDescent="0.25">
      <c r="B300" s="124" t="s">
        <v>147</v>
      </c>
      <c r="C300" s="4" t="s">
        <v>120</v>
      </c>
      <c r="D300" s="24" t="s">
        <v>75</v>
      </c>
      <c r="E300" s="23">
        <v>320</v>
      </c>
      <c r="F300" s="24" t="s">
        <v>121</v>
      </c>
      <c r="G300" s="24" t="s">
        <v>122</v>
      </c>
      <c r="H300" s="22" t="s">
        <v>63</v>
      </c>
      <c r="I300" s="22" t="s">
        <v>37</v>
      </c>
      <c r="J300" s="23">
        <v>6</v>
      </c>
      <c r="K300" s="25" t="s">
        <v>42</v>
      </c>
      <c r="L300" s="23" t="s">
        <v>39</v>
      </c>
      <c r="M300" s="23" t="s">
        <v>40</v>
      </c>
      <c r="N300" s="128">
        <v>14.251149510869533</v>
      </c>
      <c r="O300" s="128">
        <v>11.45211251457386</v>
      </c>
      <c r="P300" s="128">
        <v>6.6438561897747253</v>
      </c>
      <c r="Q300" s="128">
        <v>6.6438561897747253</v>
      </c>
      <c r="R300" s="128">
        <v>6.6438561897747253</v>
      </c>
      <c r="S300" s="129"/>
      <c r="T300" s="4" t="s">
        <v>228</v>
      </c>
      <c r="U300" s="23">
        <v>14</v>
      </c>
      <c r="V300" s="25" t="s">
        <v>38</v>
      </c>
      <c r="W300" s="130">
        <f t="shared" si="4"/>
        <v>2.3333333333333335</v>
      </c>
      <c r="X300" s="128">
        <v>11.557583362779903</v>
      </c>
      <c r="Y300" s="128">
        <v>8.7607199474656241</v>
      </c>
      <c r="Z300" s="128">
        <v>6.6438561897747253</v>
      </c>
      <c r="AA300" s="128">
        <v>6.6438561897747253</v>
      </c>
      <c r="AB300" s="128">
        <v>6.6438561897747253</v>
      </c>
      <c r="AC300" s="129"/>
      <c r="AD300" s="129"/>
      <c r="AE300" s="128">
        <v>-2.69356614808963</v>
      </c>
      <c r="AF300" s="128">
        <v>-2.6913925671082364</v>
      </c>
      <c r="AG300" s="128">
        <v>0</v>
      </c>
      <c r="AH300" s="128">
        <v>0</v>
      </c>
      <c r="AI300" s="128">
        <v>0</v>
      </c>
      <c r="AJ300" s="128"/>
      <c r="AK300" s="129"/>
      <c r="AL300" s="128">
        <v>-5.4904295634039091</v>
      </c>
      <c r="AM300" s="128">
        <v>-4.8082563247991352</v>
      </c>
      <c r="AN300" s="128">
        <v>0</v>
      </c>
      <c r="AO300" s="128">
        <v>0</v>
      </c>
    </row>
    <row r="301" spans="2:41" x14ac:dyDescent="0.25">
      <c r="B301" s="124" t="s">
        <v>147</v>
      </c>
      <c r="C301" s="4" t="s">
        <v>321</v>
      </c>
      <c r="D301" s="24" t="s">
        <v>65</v>
      </c>
      <c r="E301" s="23">
        <v>251</v>
      </c>
      <c r="F301" s="24" t="s">
        <v>638</v>
      </c>
      <c r="G301" s="24" t="s">
        <v>639</v>
      </c>
      <c r="H301" s="22" t="s">
        <v>63</v>
      </c>
      <c r="I301" s="22" t="s">
        <v>37</v>
      </c>
      <c r="J301" s="23">
        <v>5</v>
      </c>
      <c r="K301" s="25" t="s">
        <v>42</v>
      </c>
      <c r="L301" s="23" t="s">
        <v>39</v>
      </c>
      <c r="M301" s="23" t="s">
        <v>40</v>
      </c>
      <c r="N301" s="128">
        <v>7.3083390301394067</v>
      </c>
      <c r="O301" s="128">
        <v>6.6438561897747253</v>
      </c>
      <c r="P301" s="128">
        <v>6.6438561897747253</v>
      </c>
      <c r="Q301" s="128">
        <v>6.6438561897747253</v>
      </c>
      <c r="R301" s="128">
        <v>6.6438561897747253</v>
      </c>
      <c r="S301" s="129"/>
      <c r="T301" s="4" t="s">
        <v>322</v>
      </c>
      <c r="U301" s="23">
        <v>12</v>
      </c>
      <c r="V301" s="25" t="s">
        <v>38</v>
      </c>
      <c r="W301" s="130">
        <f t="shared" si="4"/>
        <v>2.4</v>
      </c>
      <c r="X301" s="128">
        <v>7.4573808790725353</v>
      </c>
      <c r="Y301" s="128">
        <v>6.6438561897747253</v>
      </c>
      <c r="Z301" s="128">
        <v>6.6438561897747253</v>
      </c>
      <c r="AA301" s="128">
        <v>6.6438561897747253</v>
      </c>
      <c r="AB301" s="128">
        <v>6.6438561897747253</v>
      </c>
      <c r="AC301" s="129"/>
      <c r="AD301" s="129"/>
      <c r="AE301" s="128">
        <v>0.14904184893312866</v>
      </c>
      <c r="AF301" s="128">
        <v>0</v>
      </c>
      <c r="AG301" s="128">
        <v>0</v>
      </c>
      <c r="AH301" s="128">
        <v>0</v>
      </c>
      <c r="AI301" s="128">
        <v>0</v>
      </c>
      <c r="AJ301" s="128"/>
      <c r="AK301" s="129"/>
      <c r="AL301" s="128">
        <v>-0.66448284036468142</v>
      </c>
      <c r="AM301" s="128">
        <v>0</v>
      </c>
      <c r="AN301" s="128">
        <v>0</v>
      </c>
      <c r="AO301" s="128">
        <v>0</v>
      </c>
    </row>
    <row r="302" spans="2:41" x14ac:dyDescent="0.25">
      <c r="B302" s="124" t="s">
        <v>147</v>
      </c>
      <c r="C302" s="4" t="s">
        <v>323</v>
      </c>
      <c r="D302" s="24" t="s">
        <v>125</v>
      </c>
      <c r="E302" s="23">
        <v>263</v>
      </c>
      <c r="F302" s="24" t="s">
        <v>629</v>
      </c>
      <c r="G302" s="24" t="s">
        <v>630</v>
      </c>
      <c r="H302" s="22" t="s">
        <v>63</v>
      </c>
      <c r="I302" s="22" t="s">
        <v>37</v>
      </c>
      <c r="J302" s="23">
        <v>4</v>
      </c>
      <c r="K302" s="25" t="s">
        <v>42</v>
      </c>
      <c r="L302" s="23" t="s">
        <v>39</v>
      </c>
      <c r="M302" s="23" t="s">
        <v>40</v>
      </c>
      <c r="N302" s="128">
        <v>6.6438561897747253</v>
      </c>
      <c r="O302" s="128">
        <v>6.6438561897747253</v>
      </c>
      <c r="P302" s="128">
        <v>6.6438561897747253</v>
      </c>
      <c r="Q302" s="128">
        <v>6.6438561897747253</v>
      </c>
      <c r="R302" s="128">
        <v>6.6438561897747253</v>
      </c>
      <c r="S302" s="129"/>
      <c r="T302" s="4" t="s">
        <v>324</v>
      </c>
      <c r="U302" s="23">
        <v>12</v>
      </c>
      <c r="V302" s="25" t="s">
        <v>38</v>
      </c>
      <c r="W302" s="130">
        <f t="shared" si="4"/>
        <v>3</v>
      </c>
      <c r="X302" s="128">
        <v>6.6438561897747253</v>
      </c>
      <c r="Y302" s="128">
        <v>6.6438561897747253</v>
      </c>
      <c r="Z302" s="128">
        <v>6.6438561897747253</v>
      </c>
      <c r="AA302" s="128">
        <v>6.6438561897747253</v>
      </c>
      <c r="AB302" s="128">
        <v>6.6438561897747253</v>
      </c>
      <c r="AC302" s="129"/>
      <c r="AD302" s="129"/>
      <c r="AE302" s="128">
        <v>0</v>
      </c>
      <c r="AF302" s="128">
        <v>0</v>
      </c>
      <c r="AG302" s="128">
        <v>0</v>
      </c>
      <c r="AH302" s="128">
        <v>0</v>
      </c>
      <c r="AI302" s="128">
        <v>0</v>
      </c>
      <c r="AJ302" s="128"/>
      <c r="AK302" s="129"/>
      <c r="AL302" s="128">
        <v>0</v>
      </c>
      <c r="AM302" s="128">
        <v>0</v>
      </c>
      <c r="AN302" s="128">
        <v>0</v>
      </c>
      <c r="AO302" s="128">
        <v>0</v>
      </c>
    </row>
    <row r="303" spans="2:41" x14ac:dyDescent="0.25">
      <c r="B303" s="124" t="s">
        <v>147</v>
      </c>
      <c r="C303" s="4" t="s">
        <v>325</v>
      </c>
      <c r="D303" s="24" t="s">
        <v>65</v>
      </c>
      <c r="E303" s="23">
        <v>256</v>
      </c>
      <c r="F303" s="24" t="s">
        <v>649</v>
      </c>
      <c r="G303" s="24" t="s">
        <v>650</v>
      </c>
      <c r="H303" s="22" t="s">
        <v>63</v>
      </c>
      <c r="I303" s="22" t="s">
        <v>37</v>
      </c>
      <c r="J303" s="23">
        <v>6</v>
      </c>
      <c r="K303" s="25" t="s">
        <v>42</v>
      </c>
      <c r="L303" s="23" t="s">
        <v>39</v>
      </c>
      <c r="M303" s="23" t="s">
        <v>162</v>
      </c>
      <c r="N303" s="128">
        <v>6.6438561897747253</v>
      </c>
      <c r="O303" s="128">
        <v>6.6438561897747253</v>
      </c>
      <c r="P303" s="128">
        <v>6.6438561897747253</v>
      </c>
      <c r="Q303" s="128">
        <v>6.6438561897747253</v>
      </c>
      <c r="R303" s="128">
        <v>6.6438561897747253</v>
      </c>
      <c r="S303" s="129"/>
      <c r="T303" s="4" t="s">
        <v>326</v>
      </c>
      <c r="U303" s="23">
        <v>10</v>
      </c>
      <c r="V303" s="25" t="s">
        <v>38</v>
      </c>
      <c r="W303" s="130">
        <f t="shared" si="4"/>
        <v>1.6666666666666667</v>
      </c>
      <c r="X303" s="128">
        <v>6.6438561897747253</v>
      </c>
      <c r="Y303" s="128">
        <v>6.6438561897747253</v>
      </c>
      <c r="Z303" s="128">
        <v>6.6438561897747253</v>
      </c>
      <c r="AA303" s="128">
        <v>6.6438561897747253</v>
      </c>
      <c r="AB303" s="128">
        <v>6.6438561897747253</v>
      </c>
      <c r="AC303" s="129"/>
      <c r="AD303" s="129"/>
      <c r="AE303" s="128">
        <v>0</v>
      </c>
      <c r="AF303" s="128">
        <v>0</v>
      </c>
      <c r="AG303" s="128">
        <v>0</v>
      </c>
      <c r="AH303" s="128">
        <v>0</v>
      </c>
      <c r="AI303" s="128">
        <v>0</v>
      </c>
      <c r="AJ303" s="128"/>
      <c r="AK303" s="129"/>
      <c r="AL303" s="128">
        <v>0</v>
      </c>
      <c r="AM303" s="128">
        <v>0</v>
      </c>
      <c r="AN303" s="128">
        <v>0</v>
      </c>
      <c r="AO303" s="128">
        <v>0</v>
      </c>
    </row>
    <row r="304" spans="2:41" x14ac:dyDescent="0.25">
      <c r="B304" s="124" t="s">
        <v>147</v>
      </c>
      <c r="C304" s="4" t="s">
        <v>327</v>
      </c>
      <c r="D304" s="24" t="s">
        <v>125</v>
      </c>
      <c r="E304" s="23">
        <v>316</v>
      </c>
      <c r="F304" s="24" t="s">
        <v>640</v>
      </c>
      <c r="G304" s="24" t="s">
        <v>641</v>
      </c>
      <c r="H304" s="22" t="s">
        <v>63</v>
      </c>
      <c r="I304" s="22" t="s">
        <v>37</v>
      </c>
      <c r="J304" s="23">
        <v>5</v>
      </c>
      <c r="K304" s="25" t="s">
        <v>42</v>
      </c>
      <c r="L304" s="23" t="s">
        <v>39</v>
      </c>
      <c r="M304" s="23" t="s">
        <v>162</v>
      </c>
      <c r="N304" s="128">
        <v>6.6438561897747253</v>
      </c>
      <c r="O304" s="128">
        <v>6.6438561897747253</v>
      </c>
      <c r="P304" s="128">
        <v>6.6438561897747253</v>
      </c>
      <c r="Q304" s="128">
        <v>6.6438561897747253</v>
      </c>
      <c r="R304" s="128">
        <v>6.6438561897747253</v>
      </c>
      <c r="S304" s="129"/>
      <c r="T304" s="4" t="s">
        <v>328</v>
      </c>
      <c r="U304" s="23">
        <v>12</v>
      </c>
      <c r="V304" s="25" t="s">
        <v>38</v>
      </c>
      <c r="W304" s="130">
        <f t="shared" si="4"/>
        <v>2.4</v>
      </c>
      <c r="X304" s="128">
        <v>6.6438561897747253</v>
      </c>
      <c r="Y304" s="128">
        <v>6.6438561897747253</v>
      </c>
      <c r="Z304" s="128">
        <v>6.6438561897747253</v>
      </c>
      <c r="AA304" s="128">
        <v>6.6438561897747253</v>
      </c>
      <c r="AB304" s="128">
        <v>6.6438561897747253</v>
      </c>
      <c r="AC304" s="129"/>
      <c r="AD304" s="129"/>
      <c r="AE304" s="128">
        <v>0</v>
      </c>
      <c r="AF304" s="128">
        <v>0</v>
      </c>
      <c r="AG304" s="128">
        <v>0</v>
      </c>
      <c r="AH304" s="128">
        <v>0</v>
      </c>
      <c r="AI304" s="128">
        <v>0</v>
      </c>
      <c r="AJ304" s="128"/>
      <c r="AK304" s="129"/>
      <c r="AL304" s="128">
        <v>0</v>
      </c>
      <c r="AM304" s="128">
        <v>0</v>
      </c>
      <c r="AN304" s="128">
        <v>0</v>
      </c>
      <c r="AO304" s="128">
        <v>0</v>
      </c>
    </row>
    <row r="305" spans="2:41" ht="25.5" x14ac:dyDescent="0.25">
      <c r="B305" s="124" t="s">
        <v>147</v>
      </c>
      <c r="C305" s="4" t="s">
        <v>235</v>
      </c>
      <c r="D305" s="24" t="s">
        <v>65</v>
      </c>
      <c r="E305" s="23">
        <v>308</v>
      </c>
      <c r="F305" s="24" t="s">
        <v>236</v>
      </c>
      <c r="G305" s="24" t="s">
        <v>234</v>
      </c>
      <c r="H305" s="22" t="s">
        <v>63</v>
      </c>
      <c r="I305" s="22" t="s">
        <v>37</v>
      </c>
      <c r="J305" s="23">
        <v>6</v>
      </c>
      <c r="K305" s="25" t="s">
        <v>42</v>
      </c>
      <c r="L305" s="23" t="s">
        <v>39</v>
      </c>
      <c r="M305" s="23" t="s">
        <v>40</v>
      </c>
      <c r="N305" s="128">
        <v>6.6438561897747253</v>
      </c>
      <c r="O305" s="128">
        <v>6.6438561897747253</v>
      </c>
      <c r="P305" s="128">
        <v>6.6438561897747253</v>
      </c>
      <c r="Q305" s="128">
        <v>6.6438561897747253</v>
      </c>
      <c r="R305" s="128">
        <v>6.6438561897747253</v>
      </c>
      <c r="S305" s="129"/>
      <c r="T305" s="4" t="s">
        <v>232</v>
      </c>
      <c r="U305" s="23">
        <v>13</v>
      </c>
      <c r="V305" s="25" t="s">
        <v>38</v>
      </c>
      <c r="W305" s="130">
        <f t="shared" si="4"/>
        <v>2.1666666666666665</v>
      </c>
      <c r="X305" s="128">
        <v>7.9425145053392399</v>
      </c>
      <c r="Y305" s="128">
        <v>6.6438561897747253</v>
      </c>
      <c r="Z305" s="128">
        <v>6.6438561897747253</v>
      </c>
      <c r="AA305" s="128">
        <v>6.6438561897747253</v>
      </c>
      <c r="AB305" s="128">
        <v>6.6438561897747253</v>
      </c>
      <c r="AC305" s="129"/>
      <c r="AD305" s="129"/>
      <c r="AE305" s="128">
        <v>1.2986583155645146</v>
      </c>
      <c r="AF305" s="128">
        <v>0</v>
      </c>
      <c r="AG305" s="128">
        <v>0</v>
      </c>
      <c r="AH305" s="128">
        <v>0</v>
      </c>
      <c r="AI305" s="128">
        <v>0</v>
      </c>
      <c r="AJ305" s="128"/>
      <c r="AK305" s="129"/>
      <c r="AL305" s="128">
        <v>0</v>
      </c>
      <c r="AM305" s="128">
        <v>0</v>
      </c>
      <c r="AN305" s="128">
        <v>0</v>
      </c>
      <c r="AO305" s="128">
        <v>0</v>
      </c>
    </row>
    <row r="306" spans="2:41" x14ac:dyDescent="0.25">
      <c r="B306" s="124" t="s">
        <v>147</v>
      </c>
      <c r="C306" s="4" t="s">
        <v>330</v>
      </c>
      <c r="D306" s="24" t="s">
        <v>65</v>
      </c>
      <c r="E306" s="23">
        <v>273</v>
      </c>
      <c r="F306" s="24" t="s">
        <v>614</v>
      </c>
      <c r="G306" s="24" t="s">
        <v>241</v>
      </c>
      <c r="H306" s="22" t="s">
        <v>63</v>
      </c>
      <c r="I306" s="22" t="s">
        <v>37</v>
      </c>
      <c r="J306" s="23">
        <v>5</v>
      </c>
      <c r="K306" s="25" t="s">
        <v>42</v>
      </c>
      <c r="L306" s="23" t="s">
        <v>39</v>
      </c>
      <c r="M306" s="23" t="s">
        <v>40</v>
      </c>
      <c r="N306" s="128">
        <v>6.6438561897747253</v>
      </c>
      <c r="O306" s="128">
        <v>6.6438561897747253</v>
      </c>
      <c r="P306" s="128">
        <v>6.6438561897747253</v>
      </c>
      <c r="Q306" s="128">
        <v>6.6438561897747253</v>
      </c>
      <c r="R306" s="128">
        <v>6.6438561897747253</v>
      </c>
      <c r="S306" s="129"/>
      <c r="T306" s="4" t="s">
        <v>239</v>
      </c>
      <c r="U306" s="23">
        <v>10</v>
      </c>
      <c r="V306" s="25" t="s">
        <v>38</v>
      </c>
      <c r="W306" s="130">
        <f t="shared" si="4"/>
        <v>2</v>
      </c>
      <c r="X306" s="128">
        <v>6.6438561897747253</v>
      </c>
      <c r="Y306" s="128">
        <v>6.6438561897747253</v>
      </c>
      <c r="Z306" s="128">
        <v>6.6438561897747253</v>
      </c>
      <c r="AA306" s="128">
        <v>6.6438561897747253</v>
      </c>
      <c r="AB306" s="128">
        <v>6.6438561897747253</v>
      </c>
      <c r="AC306" s="129"/>
      <c r="AD306" s="129"/>
      <c r="AE306" s="128">
        <v>0</v>
      </c>
      <c r="AF306" s="128">
        <v>0</v>
      </c>
      <c r="AG306" s="128">
        <v>0</v>
      </c>
      <c r="AH306" s="128">
        <v>0</v>
      </c>
      <c r="AI306" s="128">
        <v>0</v>
      </c>
      <c r="AJ306" s="128"/>
      <c r="AK306" s="129"/>
      <c r="AL306" s="128">
        <v>0</v>
      </c>
      <c r="AM306" s="128">
        <v>0</v>
      </c>
      <c r="AN306" s="128">
        <v>0</v>
      </c>
      <c r="AO306" s="128">
        <v>0</v>
      </c>
    </row>
    <row r="307" spans="2:41" x14ac:dyDescent="0.25">
      <c r="B307" s="124" t="s">
        <v>147</v>
      </c>
      <c r="C307" s="4" t="s">
        <v>331</v>
      </c>
      <c r="D307" s="24" t="s">
        <v>65</v>
      </c>
      <c r="E307" s="23">
        <v>331</v>
      </c>
      <c r="F307" s="24" t="s">
        <v>646</v>
      </c>
      <c r="G307" s="24" t="s">
        <v>647</v>
      </c>
      <c r="H307" s="22" t="s">
        <v>63</v>
      </c>
      <c r="I307" s="22" t="s">
        <v>37</v>
      </c>
      <c r="J307" s="23">
        <v>5</v>
      </c>
      <c r="K307" s="25" t="s">
        <v>42</v>
      </c>
      <c r="L307" s="23" t="s">
        <v>39</v>
      </c>
      <c r="M307" s="23" t="s">
        <v>40</v>
      </c>
      <c r="N307" s="128">
        <v>6.6438561897747253</v>
      </c>
      <c r="O307" s="128">
        <v>6.6438561897747253</v>
      </c>
      <c r="P307" s="128">
        <v>6.6438561897747253</v>
      </c>
      <c r="Q307" s="128">
        <v>6.6438561897747253</v>
      </c>
      <c r="R307" s="128">
        <v>6.6438561897747253</v>
      </c>
      <c r="S307" s="129"/>
      <c r="T307" s="4" t="s">
        <v>332</v>
      </c>
      <c r="U307" s="23">
        <v>11</v>
      </c>
      <c r="V307" s="25" t="s">
        <v>38</v>
      </c>
      <c r="W307" s="130">
        <f t="shared" si="4"/>
        <v>2.2000000000000002</v>
      </c>
      <c r="X307" s="128">
        <v>6.6438561897747253</v>
      </c>
      <c r="Y307" s="128">
        <v>6.6438561897747253</v>
      </c>
      <c r="Z307" s="128">
        <v>6.6438561897747253</v>
      </c>
      <c r="AA307" s="128">
        <v>6.6438561897747253</v>
      </c>
      <c r="AB307" s="128">
        <v>6.6438561897747253</v>
      </c>
      <c r="AC307" s="129"/>
      <c r="AD307" s="129"/>
      <c r="AE307" s="128">
        <v>0</v>
      </c>
      <c r="AF307" s="128">
        <v>0</v>
      </c>
      <c r="AG307" s="128">
        <v>0</v>
      </c>
      <c r="AH307" s="128">
        <v>0</v>
      </c>
      <c r="AI307" s="128">
        <v>0</v>
      </c>
      <c r="AJ307" s="128"/>
      <c r="AK307" s="129"/>
      <c r="AL307" s="128">
        <v>0</v>
      </c>
      <c r="AM307" s="128">
        <v>0</v>
      </c>
      <c r="AN307" s="128">
        <v>0</v>
      </c>
      <c r="AO307" s="128">
        <v>0</v>
      </c>
    </row>
    <row r="308" spans="2:41" x14ac:dyDescent="0.25">
      <c r="B308" s="124" t="s">
        <v>147</v>
      </c>
      <c r="C308" s="4" t="s">
        <v>333</v>
      </c>
      <c r="D308" s="24" t="s">
        <v>125</v>
      </c>
      <c r="E308" s="23">
        <v>284</v>
      </c>
      <c r="F308" s="24" t="s">
        <v>642</v>
      </c>
      <c r="G308" s="24" t="s">
        <v>643</v>
      </c>
      <c r="H308" s="22" t="s">
        <v>63</v>
      </c>
      <c r="I308" s="22" t="s">
        <v>37</v>
      </c>
      <c r="J308" s="23">
        <v>5</v>
      </c>
      <c r="K308" s="25" t="s">
        <v>42</v>
      </c>
      <c r="L308" s="23" t="s">
        <v>39</v>
      </c>
      <c r="M308" s="23" t="s">
        <v>40</v>
      </c>
      <c r="N308" s="128">
        <v>6.6438561897747253</v>
      </c>
      <c r="O308" s="128">
        <v>6.6438561897747253</v>
      </c>
      <c r="P308" s="128">
        <v>6.6438561897747253</v>
      </c>
      <c r="Q308" s="128">
        <v>6.6438561897747253</v>
      </c>
      <c r="R308" s="128">
        <v>6.6438561897747253</v>
      </c>
      <c r="S308" s="129"/>
      <c r="T308" s="4" t="s">
        <v>334</v>
      </c>
      <c r="U308" s="23">
        <v>12</v>
      </c>
      <c r="V308" s="25" t="s">
        <v>38</v>
      </c>
      <c r="W308" s="130">
        <f t="shared" si="4"/>
        <v>2.4</v>
      </c>
      <c r="X308" s="128">
        <v>6.6438561897747253</v>
      </c>
      <c r="Y308" s="128">
        <v>6.6438561897747253</v>
      </c>
      <c r="Z308" s="128">
        <v>6.6438561897747253</v>
      </c>
      <c r="AA308" s="128">
        <v>6.6438561897747253</v>
      </c>
      <c r="AB308" s="128">
        <v>6.6438561897747253</v>
      </c>
      <c r="AC308" s="129"/>
      <c r="AD308" s="129"/>
      <c r="AE308" s="128">
        <v>0</v>
      </c>
      <c r="AF308" s="128">
        <v>0</v>
      </c>
      <c r="AG308" s="128">
        <v>0</v>
      </c>
      <c r="AH308" s="128">
        <v>0</v>
      </c>
      <c r="AI308" s="128">
        <v>0</v>
      </c>
      <c r="AJ308" s="128"/>
      <c r="AK308" s="129"/>
      <c r="AL308" s="128">
        <v>0</v>
      </c>
      <c r="AM308" s="128">
        <v>0</v>
      </c>
      <c r="AN308" s="128">
        <v>0</v>
      </c>
      <c r="AO308" s="128">
        <v>0</v>
      </c>
    </row>
    <row r="309" spans="2:41" ht="25.5" x14ac:dyDescent="0.25">
      <c r="B309" s="124" t="s">
        <v>147</v>
      </c>
      <c r="C309" s="4" t="s">
        <v>337</v>
      </c>
      <c r="D309" s="24" t="s">
        <v>65</v>
      </c>
      <c r="E309" s="23">
        <v>315</v>
      </c>
      <c r="F309" s="24" t="s">
        <v>632</v>
      </c>
      <c r="G309" s="24" t="s">
        <v>633</v>
      </c>
      <c r="H309" s="22" t="s">
        <v>63</v>
      </c>
      <c r="I309" s="22" t="s">
        <v>37</v>
      </c>
      <c r="J309" s="23">
        <v>5</v>
      </c>
      <c r="K309" s="25" t="s">
        <v>42</v>
      </c>
      <c r="L309" s="23" t="s">
        <v>39</v>
      </c>
      <c r="M309" s="23" t="s">
        <v>40</v>
      </c>
      <c r="N309" s="128">
        <v>10.54978466794786</v>
      </c>
      <c r="O309" s="128">
        <v>8.303780748177104</v>
      </c>
      <c r="P309" s="128">
        <v>6.6438561897747253</v>
      </c>
      <c r="Q309" s="128">
        <v>6.6438561897747253</v>
      </c>
      <c r="R309" s="128">
        <v>6.6438561897747253</v>
      </c>
      <c r="S309" s="129"/>
      <c r="T309" s="4" t="s">
        <v>338</v>
      </c>
      <c r="U309" s="23">
        <v>13</v>
      </c>
      <c r="V309" s="25" t="s">
        <v>38</v>
      </c>
      <c r="W309" s="130">
        <f t="shared" si="4"/>
        <v>2.6</v>
      </c>
      <c r="X309" s="128">
        <v>11.82257083095017</v>
      </c>
      <c r="Y309" s="128">
        <v>9.2526654324502502</v>
      </c>
      <c r="Z309" s="128">
        <v>6.6438561897747253</v>
      </c>
      <c r="AA309" s="128">
        <v>6.6438561897747253</v>
      </c>
      <c r="AB309" s="128">
        <v>6.6438561897747253</v>
      </c>
      <c r="AC309" s="129"/>
      <c r="AD309" s="129"/>
      <c r="AE309" s="128">
        <v>1.2727861630023103</v>
      </c>
      <c r="AF309" s="128">
        <v>0.94888468427314621</v>
      </c>
      <c r="AG309" s="128">
        <v>0</v>
      </c>
      <c r="AH309" s="128">
        <v>0</v>
      </c>
      <c r="AI309" s="128">
        <v>0</v>
      </c>
      <c r="AJ309" s="128"/>
      <c r="AK309" s="129"/>
      <c r="AL309" s="128">
        <v>-1.2971192354976093</v>
      </c>
      <c r="AM309" s="128">
        <v>-1.6599245584023787</v>
      </c>
      <c r="AN309" s="128">
        <v>0</v>
      </c>
      <c r="AO309" s="128">
        <v>0</v>
      </c>
    </row>
    <row r="310" spans="2:41" x14ac:dyDescent="0.25">
      <c r="B310" s="124" t="s">
        <v>147</v>
      </c>
      <c r="C310" s="4" t="s">
        <v>245</v>
      </c>
      <c r="D310" s="24" t="s">
        <v>65</v>
      </c>
      <c r="E310" s="23">
        <v>324</v>
      </c>
      <c r="F310" s="24" t="s">
        <v>246</v>
      </c>
      <c r="G310" s="24" t="s">
        <v>247</v>
      </c>
      <c r="H310" s="22" t="s">
        <v>63</v>
      </c>
      <c r="I310" s="22" t="s">
        <v>37</v>
      </c>
      <c r="J310" s="23">
        <v>5</v>
      </c>
      <c r="K310" s="25" t="s">
        <v>42</v>
      </c>
      <c r="L310" s="23" t="s">
        <v>39</v>
      </c>
      <c r="M310" s="23" t="s">
        <v>40</v>
      </c>
      <c r="N310" s="128">
        <v>9.9439799143437391</v>
      </c>
      <c r="O310" s="128">
        <v>7.3083390301394067</v>
      </c>
      <c r="P310" s="128">
        <v>6.6438561897747253</v>
      </c>
      <c r="Q310" s="128">
        <v>6.6438561897747253</v>
      </c>
      <c r="R310" s="128">
        <v>6.6438561897747253</v>
      </c>
      <c r="S310" s="129"/>
      <c r="T310" s="4" t="s">
        <v>341</v>
      </c>
      <c r="U310" s="23">
        <v>13</v>
      </c>
      <c r="V310" s="25" t="s">
        <v>38</v>
      </c>
      <c r="W310" s="130">
        <f t="shared" si="4"/>
        <v>2.6</v>
      </c>
      <c r="X310" s="128">
        <v>9.7108064336993518</v>
      </c>
      <c r="Y310" s="128">
        <v>7.2597432636907815</v>
      </c>
      <c r="Z310" s="128">
        <v>6.6438561897747253</v>
      </c>
      <c r="AA310" s="128">
        <v>6.6438561897747253</v>
      </c>
      <c r="AB310" s="128">
        <v>6.6438561897747253</v>
      </c>
      <c r="AC310" s="129"/>
      <c r="AD310" s="129"/>
      <c r="AE310" s="128">
        <v>-0.23317348064438725</v>
      </c>
      <c r="AF310" s="128">
        <v>-4.8595766448625177E-2</v>
      </c>
      <c r="AG310" s="128">
        <v>0</v>
      </c>
      <c r="AH310" s="128">
        <v>0</v>
      </c>
      <c r="AI310" s="128">
        <v>0</v>
      </c>
      <c r="AJ310" s="128"/>
      <c r="AK310" s="129"/>
      <c r="AL310" s="128">
        <v>-2.6842366506529576</v>
      </c>
      <c r="AM310" s="128">
        <v>-0.66448284036468142</v>
      </c>
      <c r="AN310" s="128">
        <v>0</v>
      </c>
      <c r="AO310" s="128">
        <v>0</v>
      </c>
    </row>
    <row r="311" spans="2:41" ht="25.5" x14ac:dyDescent="0.25">
      <c r="B311" s="124" t="s">
        <v>147</v>
      </c>
      <c r="C311" s="4" t="s">
        <v>344</v>
      </c>
      <c r="D311" s="24" t="s">
        <v>65</v>
      </c>
      <c r="E311" s="23">
        <v>222</v>
      </c>
      <c r="F311" s="24" t="s">
        <v>615</v>
      </c>
      <c r="G311" s="24" t="s">
        <v>252</v>
      </c>
      <c r="H311" s="22" t="s">
        <v>63</v>
      </c>
      <c r="I311" s="22" t="s">
        <v>37</v>
      </c>
      <c r="J311" s="23">
        <v>4</v>
      </c>
      <c r="K311" s="25" t="s">
        <v>42</v>
      </c>
      <c r="L311" s="23" t="s">
        <v>39</v>
      </c>
      <c r="M311" s="23" t="s">
        <v>40</v>
      </c>
      <c r="N311" s="128">
        <v>7.172427508645483</v>
      </c>
      <c r="O311" s="128">
        <v>6.6438561897747253</v>
      </c>
      <c r="P311" s="128">
        <v>6.6438561897747253</v>
      </c>
      <c r="Q311" s="128">
        <v>6.6438561897747253</v>
      </c>
      <c r="R311" s="128">
        <v>6.6438561897747253</v>
      </c>
      <c r="S311" s="129"/>
      <c r="T311" s="4" t="s">
        <v>250</v>
      </c>
      <c r="U311" s="23">
        <v>10</v>
      </c>
      <c r="V311" s="25" t="s">
        <v>38</v>
      </c>
      <c r="W311" s="130">
        <f t="shared" si="4"/>
        <v>2.5</v>
      </c>
      <c r="X311" s="128">
        <v>6.9395792143146924</v>
      </c>
      <c r="Y311" s="128">
        <v>6.6438561897747253</v>
      </c>
      <c r="Z311" s="128">
        <v>6.6438561897747253</v>
      </c>
      <c r="AA311" s="128">
        <v>6.6438561897747253</v>
      </c>
      <c r="AB311" s="128">
        <v>6.6438561897747253</v>
      </c>
      <c r="AC311" s="129"/>
      <c r="AD311" s="129"/>
      <c r="AE311" s="128">
        <v>-0.23284829433079057</v>
      </c>
      <c r="AF311" s="128">
        <v>0</v>
      </c>
      <c r="AG311" s="128">
        <v>0</v>
      </c>
      <c r="AH311" s="128">
        <v>0</v>
      </c>
      <c r="AI311" s="128">
        <v>0</v>
      </c>
      <c r="AJ311" s="128"/>
      <c r="AK311" s="129"/>
      <c r="AL311" s="128">
        <v>-0.5285713188707577</v>
      </c>
      <c r="AM311" s="128">
        <v>0</v>
      </c>
      <c r="AN311" s="128">
        <v>0</v>
      </c>
      <c r="AO311" s="128">
        <v>0</v>
      </c>
    </row>
    <row r="312" spans="2:41" x14ac:dyDescent="0.25">
      <c r="B312" s="124" t="s">
        <v>147</v>
      </c>
      <c r="C312" s="4" t="s">
        <v>345</v>
      </c>
      <c r="D312" s="24" t="s">
        <v>125</v>
      </c>
      <c r="E312" s="23">
        <v>310</v>
      </c>
      <c r="F312" s="24" t="s">
        <v>644</v>
      </c>
      <c r="G312" s="24" t="s">
        <v>645</v>
      </c>
      <c r="H312" s="22" t="s">
        <v>63</v>
      </c>
      <c r="I312" s="22" t="s">
        <v>37</v>
      </c>
      <c r="J312" s="23">
        <v>5</v>
      </c>
      <c r="K312" s="25" t="s">
        <v>42</v>
      </c>
      <c r="L312" s="23" t="s">
        <v>39</v>
      </c>
      <c r="M312" s="23" t="s">
        <v>40</v>
      </c>
      <c r="N312" s="128">
        <v>6.6438561897747253</v>
      </c>
      <c r="O312" s="128">
        <v>6.6438561897747253</v>
      </c>
      <c r="P312" s="128">
        <v>6.6438561897747253</v>
      </c>
      <c r="Q312" s="128">
        <v>6.6438561897747253</v>
      </c>
      <c r="R312" s="128">
        <v>6.6438561897747253</v>
      </c>
      <c r="S312" s="129"/>
      <c r="T312" s="4" t="s">
        <v>346</v>
      </c>
      <c r="U312" s="23">
        <v>12</v>
      </c>
      <c r="V312" s="25" t="s">
        <v>38</v>
      </c>
      <c r="W312" s="130">
        <f t="shared" si="4"/>
        <v>2.4</v>
      </c>
      <c r="X312" s="128">
        <v>6.6438561897747253</v>
      </c>
      <c r="Y312" s="128">
        <v>6.6438561897747253</v>
      </c>
      <c r="Z312" s="128">
        <v>6.6438561897747253</v>
      </c>
      <c r="AA312" s="128">
        <v>6.6438561897747253</v>
      </c>
      <c r="AB312" s="128">
        <v>6.6438561897747253</v>
      </c>
      <c r="AC312" s="129"/>
      <c r="AD312" s="129"/>
      <c r="AE312" s="128">
        <v>0</v>
      </c>
      <c r="AF312" s="128">
        <v>0</v>
      </c>
      <c r="AG312" s="128">
        <v>0</v>
      </c>
      <c r="AH312" s="128">
        <v>0</v>
      </c>
      <c r="AI312" s="128">
        <v>0</v>
      </c>
      <c r="AJ312" s="128"/>
      <c r="AK312" s="129"/>
      <c r="AL312" s="128">
        <v>0</v>
      </c>
      <c r="AM312" s="128">
        <v>0</v>
      </c>
      <c r="AN312" s="128">
        <v>0</v>
      </c>
      <c r="AO312" s="128">
        <v>0</v>
      </c>
    </row>
    <row r="313" spans="2:41" x14ac:dyDescent="0.25">
      <c r="B313" s="124" t="s">
        <v>147</v>
      </c>
      <c r="C313" s="4" t="s">
        <v>347</v>
      </c>
      <c r="D313" s="22" t="s">
        <v>605</v>
      </c>
      <c r="E313" s="23">
        <v>147</v>
      </c>
      <c r="F313" s="24" t="s">
        <v>347</v>
      </c>
      <c r="G313" s="24" t="s">
        <v>612</v>
      </c>
      <c r="H313" s="24" t="s">
        <v>90</v>
      </c>
      <c r="I313" s="24" t="s">
        <v>37</v>
      </c>
      <c r="J313" s="23">
        <v>5</v>
      </c>
      <c r="K313" s="25" t="s">
        <v>42</v>
      </c>
      <c r="L313" s="23" t="s">
        <v>39</v>
      </c>
      <c r="M313" s="23" t="s">
        <v>40</v>
      </c>
      <c r="N313" s="128">
        <v>7.7021726853655483</v>
      </c>
      <c r="O313" s="128">
        <v>6.6438561897747253</v>
      </c>
      <c r="P313" s="128">
        <v>6.6438561897747253</v>
      </c>
      <c r="Q313" s="128">
        <v>6.6438561897747253</v>
      </c>
      <c r="R313" s="128">
        <v>6.6438561897747253</v>
      </c>
      <c r="S313" s="129"/>
      <c r="T313" s="4" t="s">
        <v>349</v>
      </c>
      <c r="U313" s="23">
        <v>23</v>
      </c>
      <c r="V313" s="25" t="s">
        <v>38</v>
      </c>
      <c r="W313" s="130">
        <f t="shared" si="4"/>
        <v>4.5999999999999996</v>
      </c>
      <c r="X313" s="128">
        <v>11.074476000734501</v>
      </c>
      <c r="Y313" s="128">
        <v>7.7039035734446637</v>
      </c>
      <c r="Z313" s="128">
        <v>6.7976615258537603</v>
      </c>
      <c r="AA313" s="128">
        <v>6.6438561897747253</v>
      </c>
      <c r="AB313" s="128">
        <v>6.6438561897747253</v>
      </c>
      <c r="AC313" s="129"/>
      <c r="AD313" s="129"/>
      <c r="AE313" s="128">
        <v>3.3723033153689528</v>
      </c>
      <c r="AF313" s="128">
        <v>1.0600473836699384</v>
      </c>
      <c r="AG313" s="128">
        <v>0.15380533607903502</v>
      </c>
      <c r="AH313" s="128">
        <v>0</v>
      </c>
      <c r="AI313" s="128">
        <v>0</v>
      </c>
      <c r="AJ313" s="128"/>
      <c r="AK313" s="129"/>
      <c r="AL313" s="128">
        <v>1.7308880791153669E-3</v>
      </c>
      <c r="AM313" s="128">
        <v>0.15380533607903502</v>
      </c>
      <c r="AN313" s="128">
        <v>0</v>
      </c>
      <c r="AO313" s="128">
        <v>0</v>
      </c>
    </row>
    <row r="314" spans="2:41" ht="25.5" x14ac:dyDescent="0.25">
      <c r="B314" s="124" t="s">
        <v>147</v>
      </c>
      <c r="C314" s="4" t="s">
        <v>350</v>
      </c>
      <c r="D314" s="22" t="s">
        <v>605</v>
      </c>
      <c r="E314" s="23">
        <v>184</v>
      </c>
      <c r="F314" s="24" t="s">
        <v>350</v>
      </c>
      <c r="G314" s="24" t="s">
        <v>652</v>
      </c>
      <c r="H314" s="24" t="s">
        <v>90</v>
      </c>
      <c r="I314" s="24" t="s">
        <v>37</v>
      </c>
      <c r="J314" s="23">
        <v>4</v>
      </c>
      <c r="K314" s="25" t="s">
        <v>42</v>
      </c>
      <c r="L314" s="23" t="s">
        <v>39</v>
      </c>
      <c r="M314" s="23" t="s">
        <v>40</v>
      </c>
      <c r="N314" s="128">
        <v>8.7984718011016199</v>
      </c>
      <c r="O314" s="128">
        <v>6.6438561897747253</v>
      </c>
      <c r="P314" s="128">
        <v>6.6438561897747253</v>
      </c>
      <c r="Q314" s="128">
        <v>6.6438561897747253</v>
      </c>
      <c r="R314" s="128">
        <v>6.6438561897747253</v>
      </c>
      <c r="S314" s="129"/>
      <c r="T314" s="4" t="s">
        <v>351</v>
      </c>
      <c r="U314" s="23">
        <v>21</v>
      </c>
      <c r="V314" s="25" t="s">
        <v>38</v>
      </c>
      <c r="W314" s="130">
        <f t="shared" si="4"/>
        <v>5.25</v>
      </c>
      <c r="X314" s="128">
        <v>10.326429487122304</v>
      </c>
      <c r="Y314" s="128">
        <v>7.4429434958487288</v>
      </c>
      <c r="Z314" s="128">
        <v>6.6438561897747253</v>
      </c>
      <c r="AA314" s="128">
        <v>6.6438561897747253</v>
      </c>
      <c r="AB314" s="128">
        <v>6.6438561897747253</v>
      </c>
      <c r="AC314" s="129"/>
      <c r="AD314" s="129"/>
      <c r="AE314" s="128">
        <v>1.5279576860206845</v>
      </c>
      <c r="AF314" s="128">
        <v>0.79908730607400358</v>
      </c>
      <c r="AG314" s="128">
        <v>0</v>
      </c>
      <c r="AH314" s="128">
        <v>0</v>
      </c>
      <c r="AI314" s="128">
        <v>0</v>
      </c>
      <c r="AJ314" s="128"/>
      <c r="AK314" s="129"/>
      <c r="AL314" s="128">
        <v>-1.355528305252891</v>
      </c>
      <c r="AM314" s="128">
        <v>0</v>
      </c>
      <c r="AN314" s="128">
        <v>0</v>
      </c>
      <c r="AO314" s="128">
        <v>0</v>
      </c>
    </row>
    <row r="315" spans="2:41" x14ac:dyDescent="0.25">
      <c r="B315" s="124" t="s">
        <v>147</v>
      </c>
      <c r="C315" s="4" t="s">
        <v>352</v>
      </c>
      <c r="D315" s="22" t="s">
        <v>605</v>
      </c>
      <c r="E315" s="23">
        <v>171</v>
      </c>
      <c r="F315" s="24" t="s">
        <v>352</v>
      </c>
      <c r="G315" s="24" t="s">
        <v>610</v>
      </c>
      <c r="H315" s="24" t="s">
        <v>90</v>
      </c>
      <c r="I315" s="24" t="s">
        <v>37</v>
      </c>
      <c r="J315" s="23">
        <v>5</v>
      </c>
      <c r="K315" s="25" t="s">
        <v>42</v>
      </c>
      <c r="L315" s="23" t="s">
        <v>39</v>
      </c>
      <c r="M315" s="23" t="s">
        <v>40</v>
      </c>
      <c r="N315" s="128">
        <v>7.7829982089204144</v>
      </c>
      <c r="O315" s="128">
        <v>6.6438561897747253</v>
      </c>
      <c r="P315" s="128">
        <v>6.6438561897747253</v>
      </c>
      <c r="Q315" s="128">
        <v>6.6438561897747253</v>
      </c>
      <c r="R315" s="128">
        <v>6.6438561897747253</v>
      </c>
      <c r="S315" s="129"/>
      <c r="T315" s="4" t="s">
        <v>354</v>
      </c>
      <c r="U315" s="23">
        <v>22</v>
      </c>
      <c r="V315" s="25" t="s">
        <v>38</v>
      </c>
      <c r="W315" s="130">
        <f t="shared" si="4"/>
        <v>4.4000000000000004</v>
      </c>
      <c r="X315" s="128">
        <v>10.190750649662363</v>
      </c>
      <c r="Y315" s="128">
        <v>7.4614794472861563</v>
      </c>
      <c r="Z315" s="128">
        <v>6.6438561897747253</v>
      </c>
      <c r="AA315" s="128">
        <v>6.6438561897747253</v>
      </c>
      <c r="AB315" s="128">
        <v>6.6438561897747253</v>
      </c>
      <c r="AC315" s="129"/>
      <c r="AD315" s="129"/>
      <c r="AE315" s="128">
        <v>2.4077524407419482</v>
      </c>
      <c r="AF315" s="128">
        <v>0.81762325751143106</v>
      </c>
      <c r="AG315" s="128">
        <v>0</v>
      </c>
      <c r="AH315" s="128">
        <v>0</v>
      </c>
      <c r="AI315" s="128">
        <v>0</v>
      </c>
      <c r="AJ315" s="128"/>
      <c r="AK315" s="129"/>
      <c r="AL315" s="128">
        <v>-0.32151876163425808</v>
      </c>
      <c r="AM315" s="128">
        <v>0</v>
      </c>
      <c r="AN315" s="128">
        <v>0</v>
      </c>
      <c r="AO315" s="128">
        <v>0</v>
      </c>
    </row>
    <row r="316" spans="2:41" ht="25.5" x14ac:dyDescent="0.25">
      <c r="B316" s="124" t="s">
        <v>147</v>
      </c>
      <c r="C316" s="4" t="s">
        <v>355</v>
      </c>
      <c r="D316" s="22" t="s">
        <v>582</v>
      </c>
      <c r="E316" s="23">
        <v>299</v>
      </c>
      <c r="F316" s="24" t="s">
        <v>583</v>
      </c>
      <c r="G316" s="24" t="s">
        <v>584</v>
      </c>
      <c r="H316" s="24" t="s">
        <v>90</v>
      </c>
      <c r="I316" s="24" t="s">
        <v>37</v>
      </c>
      <c r="J316" s="23">
        <v>7</v>
      </c>
      <c r="K316" s="25" t="s">
        <v>42</v>
      </c>
      <c r="L316" s="23" t="s">
        <v>39</v>
      </c>
      <c r="M316" s="23" t="s">
        <v>585</v>
      </c>
      <c r="N316" s="128">
        <v>6.6438561897747253</v>
      </c>
      <c r="O316" s="128">
        <v>6.6438561897747253</v>
      </c>
      <c r="P316" s="128">
        <v>6.6934869574993252</v>
      </c>
      <c r="Q316" s="128">
        <v>6.6438561897747253</v>
      </c>
      <c r="R316" s="128">
        <v>6.6438561897747253</v>
      </c>
      <c r="S316" s="129"/>
      <c r="T316" s="4" t="s">
        <v>356</v>
      </c>
      <c r="U316" s="23">
        <v>24</v>
      </c>
      <c r="V316" s="25" t="s">
        <v>38</v>
      </c>
      <c r="W316" s="130">
        <f t="shared" si="4"/>
        <v>3.4285714285714284</v>
      </c>
      <c r="X316" s="128">
        <v>9.0613711926598111</v>
      </c>
      <c r="Y316" s="128">
        <v>6.6688849842662474</v>
      </c>
      <c r="Z316" s="128">
        <v>6.6438561897747253</v>
      </c>
      <c r="AA316" s="128">
        <v>6.6438561897747253</v>
      </c>
      <c r="AB316" s="128">
        <v>6.6438561897747253</v>
      </c>
      <c r="AC316" s="129"/>
      <c r="AD316" s="129"/>
      <c r="AE316" s="128">
        <v>2.4175150028850858</v>
      </c>
      <c r="AF316" s="128">
        <v>2.5028794491522177E-2</v>
      </c>
      <c r="AG316" s="128">
        <v>-4.9630767724599956E-2</v>
      </c>
      <c r="AH316" s="128">
        <v>0</v>
      </c>
      <c r="AI316" s="128">
        <v>0</v>
      </c>
      <c r="AJ316" s="128"/>
      <c r="AK316" s="129"/>
      <c r="AL316" s="128">
        <v>2.5028794491522177E-2</v>
      </c>
      <c r="AM316" s="128">
        <v>0</v>
      </c>
      <c r="AN316" s="128">
        <v>-4.9630767724599956E-2</v>
      </c>
      <c r="AO316" s="128">
        <v>0</v>
      </c>
    </row>
    <row r="317" spans="2:41" x14ac:dyDescent="0.25">
      <c r="B317" s="124" t="s">
        <v>147</v>
      </c>
      <c r="C317" s="4" t="s">
        <v>357</v>
      </c>
      <c r="D317" s="22" t="s">
        <v>601</v>
      </c>
      <c r="E317" s="23">
        <v>306</v>
      </c>
      <c r="F317" s="24" t="s">
        <v>602</v>
      </c>
      <c r="G317" s="24" t="s">
        <v>603</v>
      </c>
      <c r="H317" s="24" t="s">
        <v>90</v>
      </c>
      <c r="I317" s="24" t="s">
        <v>37</v>
      </c>
      <c r="J317" s="23">
        <v>7</v>
      </c>
      <c r="K317" s="25" t="s">
        <v>42</v>
      </c>
      <c r="L317" s="23" t="s">
        <v>39</v>
      </c>
      <c r="M317" s="23" t="s">
        <v>40</v>
      </c>
      <c r="N317" s="128">
        <v>6.6438561897747253</v>
      </c>
      <c r="O317" s="128">
        <v>6.6438561897747253</v>
      </c>
      <c r="P317" s="128">
        <v>6.6438561897747253</v>
      </c>
      <c r="Q317" s="128">
        <v>6.6438561897747253</v>
      </c>
      <c r="R317" s="128">
        <v>6.6438561897747253</v>
      </c>
      <c r="S317" s="129"/>
      <c r="T317" s="4" t="s">
        <v>358</v>
      </c>
      <c r="U317" s="23">
        <v>24</v>
      </c>
      <c r="V317" s="25" t="s">
        <v>38</v>
      </c>
      <c r="W317" s="130">
        <f t="shared" si="4"/>
        <v>3.4285714285714284</v>
      </c>
      <c r="X317" s="128">
        <v>6.6438561897747253</v>
      </c>
      <c r="Y317" s="128">
        <v>6.6438561897747253</v>
      </c>
      <c r="Z317" s="128">
        <v>6.6438561897747253</v>
      </c>
      <c r="AA317" s="128">
        <v>6.6438561897747253</v>
      </c>
      <c r="AB317" s="128">
        <v>6.6438561897747253</v>
      </c>
      <c r="AC317" s="129"/>
      <c r="AD317" s="129"/>
      <c r="AE317" s="128">
        <v>0</v>
      </c>
      <c r="AF317" s="128">
        <v>0</v>
      </c>
      <c r="AG317" s="128">
        <v>0</v>
      </c>
      <c r="AH317" s="128">
        <v>0</v>
      </c>
      <c r="AI317" s="128">
        <v>0</v>
      </c>
      <c r="AJ317" s="128"/>
      <c r="AK317" s="129"/>
      <c r="AL317" s="128">
        <v>0</v>
      </c>
      <c r="AM317" s="128">
        <v>0</v>
      </c>
      <c r="AN317" s="128">
        <v>0</v>
      </c>
      <c r="AO317" s="128">
        <v>0</v>
      </c>
    </row>
    <row r="318" spans="2:41" x14ac:dyDescent="0.25">
      <c r="B318" s="124" t="s">
        <v>147</v>
      </c>
      <c r="C318" s="4" t="s">
        <v>92</v>
      </c>
      <c r="D318" s="22" t="s">
        <v>88</v>
      </c>
      <c r="E318" s="23">
        <v>123</v>
      </c>
      <c r="F318" s="24" t="s">
        <v>92</v>
      </c>
      <c r="G318" s="24" t="s">
        <v>89</v>
      </c>
      <c r="H318" s="24" t="s">
        <v>90</v>
      </c>
      <c r="I318" s="24" t="s">
        <v>37</v>
      </c>
      <c r="J318" s="23">
        <v>4</v>
      </c>
      <c r="K318" s="25" t="s">
        <v>42</v>
      </c>
      <c r="L318" s="23" t="s">
        <v>39</v>
      </c>
      <c r="M318" s="23" t="s">
        <v>40</v>
      </c>
      <c r="N318" s="128">
        <v>10.813380386924729</v>
      </c>
      <c r="O318" s="128">
        <v>7.709083812550344</v>
      </c>
      <c r="P318" s="128">
        <v>6.6438561897747253</v>
      </c>
      <c r="Q318" s="128">
        <v>6.6438561897747253</v>
      </c>
      <c r="R318" s="128">
        <v>6.6438561897747253</v>
      </c>
      <c r="S318" s="129"/>
      <c r="T318" s="4" t="s">
        <v>91</v>
      </c>
      <c r="U318" s="23">
        <v>16</v>
      </c>
      <c r="V318" s="25" t="s">
        <v>38</v>
      </c>
      <c r="W318" s="130">
        <f t="shared" si="4"/>
        <v>4</v>
      </c>
      <c r="X318" s="128">
        <v>15.255876877699148</v>
      </c>
      <c r="Y318" s="128">
        <v>12.584375347141407</v>
      </c>
      <c r="Z318" s="128">
        <v>8.5117526537673793</v>
      </c>
      <c r="AA318" s="128">
        <v>6.6438561897747253</v>
      </c>
      <c r="AB318" s="128">
        <v>6.6438561897747253</v>
      </c>
      <c r="AC318" s="129"/>
      <c r="AD318" s="129"/>
      <c r="AE318" s="128">
        <v>4.4424964907744187</v>
      </c>
      <c r="AF318" s="128">
        <v>4.8752915345910628</v>
      </c>
      <c r="AG318" s="128">
        <v>1.8678964639926541</v>
      </c>
      <c r="AH318" s="128">
        <v>0</v>
      </c>
      <c r="AI318" s="128">
        <v>0</v>
      </c>
      <c r="AJ318" s="128"/>
      <c r="AK318" s="129"/>
      <c r="AL318" s="128">
        <v>1.7709949602166777</v>
      </c>
      <c r="AM318" s="128">
        <v>0.8026688412170353</v>
      </c>
      <c r="AN318" s="128">
        <v>0</v>
      </c>
      <c r="AO318" s="128">
        <v>0</v>
      </c>
    </row>
    <row r="319" spans="2:41" x14ac:dyDescent="0.25">
      <c r="B319" s="124" t="s">
        <v>147</v>
      </c>
      <c r="C319" s="4" t="s">
        <v>226</v>
      </c>
      <c r="D319" s="22" t="s">
        <v>223</v>
      </c>
      <c r="E319" s="23">
        <v>120</v>
      </c>
      <c r="F319" s="24" t="s">
        <v>226</v>
      </c>
      <c r="G319" s="24" t="s">
        <v>227</v>
      </c>
      <c r="H319" s="24" t="s">
        <v>90</v>
      </c>
      <c r="I319" s="24" t="s">
        <v>37</v>
      </c>
      <c r="J319" s="23">
        <v>4</v>
      </c>
      <c r="K319" s="25" t="s">
        <v>42</v>
      </c>
      <c r="L319" s="23" t="s">
        <v>39</v>
      </c>
      <c r="M319" s="23" t="s">
        <v>40</v>
      </c>
      <c r="N319" s="128">
        <v>9.1522848423065817</v>
      </c>
      <c r="O319" s="128">
        <v>7.6653359171851765</v>
      </c>
      <c r="P319" s="128">
        <v>6.6438561897747253</v>
      </c>
      <c r="Q319" s="128">
        <v>6.6438561897747253</v>
      </c>
      <c r="R319" s="128">
        <v>6.6438561897747253</v>
      </c>
      <c r="S319" s="129"/>
      <c r="T319" s="4" t="s">
        <v>225</v>
      </c>
      <c r="U319" s="23">
        <v>22</v>
      </c>
      <c r="V319" s="25" t="s">
        <v>38</v>
      </c>
      <c r="W319" s="130">
        <f t="shared" si="4"/>
        <v>5.5</v>
      </c>
      <c r="X319" s="128">
        <v>8.9964734887332281</v>
      </c>
      <c r="Y319" s="128">
        <v>6.6438561897747253</v>
      </c>
      <c r="Z319" s="128">
        <v>8.1484765821782776</v>
      </c>
      <c r="AA319" s="128">
        <v>6.6438561897747253</v>
      </c>
      <c r="AB319" s="128">
        <v>6.6438561897747253</v>
      </c>
      <c r="AC319" s="129"/>
      <c r="AD319" s="129"/>
      <c r="AE319" s="128">
        <v>-0.15581135357335363</v>
      </c>
      <c r="AF319" s="128">
        <v>-1.0214797274104512</v>
      </c>
      <c r="AG319" s="128">
        <v>1.5046203924035524</v>
      </c>
      <c r="AH319" s="128">
        <v>0</v>
      </c>
      <c r="AI319" s="128">
        <v>0</v>
      </c>
      <c r="AJ319" s="128"/>
      <c r="AK319" s="129"/>
      <c r="AL319" s="128">
        <v>-2.5084286525318564</v>
      </c>
      <c r="AM319" s="128">
        <v>0.48314066499310115</v>
      </c>
      <c r="AN319" s="128">
        <v>0</v>
      </c>
      <c r="AO319" s="128">
        <v>0</v>
      </c>
    </row>
    <row r="320" spans="2:41" x14ac:dyDescent="0.25">
      <c r="B320" s="124" t="s">
        <v>147</v>
      </c>
      <c r="C320" s="4" t="s">
        <v>361</v>
      </c>
      <c r="D320" s="22" t="s">
        <v>605</v>
      </c>
      <c r="E320" s="23">
        <v>141</v>
      </c>
      <c r="F320" s="24" t="s">
        <v>361</v>
      </c>
      <c r="G320" s="24" t="s">
        <v>606</v>
      </c>
      <c r="H320" s="24" t="s">
        <v>90</v>
      </c>
      <c r="I320" s="24" t="s">
        <v>37</v>
      </c>
      <c r="J320" s="23">
        <v>4</v>
      </c>
      <c r="K320" s="25" t="s">
        <v>42</v>
      </c>
      <c r="L320" s="23" t="s">
        <v>39</v>
      </c>
      <c r="M320" s="23" t="s">
        <v>40</v>
      </c>
      <c r="N320" s="128">
        <v>8.5077946401986964</v>
      </c>
      <c r="O320" s="128">
        <v>6.6438561897747253</v>
      </c>
      <c r="P320" s="128">
        <v>6.6438561897747253</v>
      </c>
      <c r="Q320" s="128">
        <v>6.6438561897747253</v>
      </c>
      <c r="R320" s="128">
        <v>6.6438561897747253</v>
      </c>
      <c r="S320" s="129"/>
      <c r="T320" s="4" t="s">
        <v>363</v>
      </c>
      <c r="U320" s="23">
        <v>22</v>
      </c>
      <c r="V320" s="25" t="s">
        <v>38</v>
      </c>
      <c r="W320" s="130">
        <f t="shared" si="4"/>
        <v>5.5</v>
      </c>
      <c r="X320" s="128">
        <v>12.546291603733746</v>
      </c>
      <c r="Y320" s="128">
        <v>9.1202378773419603</v>
      </c>
      <c r="Z320" s="128">
        <v>8.6073303137496104</v>
      </c>
      <c r="AA320" s="128">
        <v>6.6438561897747253</v>
      </c>
      <c r="AB320" s="128">
        <v>6.6438561897747253</v>
      </c>
      <c r="AC320" s="129"/>
      <c r="AD320" s="129"/>
      <c r="AE320" s="128">
        <v>4.0384969635350494</v>
      </c>
      <c r="AF320" s="128">
        <v>2.4763816875672351</v>
      </c>
      <c r="AG320" s="128">
        <v>1.9634741239748852</v>
      </c>
      <c r="AH320" s="128">
        <v>0</v>
      </c>
      <c r="AI320" s="128">
        <v>0</v>
      </c>
      <c r="AJ320" s="128"/>
      <c r="AK320" s="129"/>
      <c r="AL320" s="128">
        <v>0.61244323714326399</v>
      </c>
      <c r="AM320" s="128">
        <v>1.9634741239748852</v>
      </c>
      <c r="AN320" s="128">
        <v>0</v>
      </c>
      <c r="AO320" s="128">
        <v>0</v>
      </c>
    </row>
    <row r="321" spans="2:41" x14ac:dyDescent="0.25">
      <c r="B321" s="124" t="s">
        <v>147</v>
      </c>
      <c r="C321" s="4" t="s">
        <v>364</v>
      </c>
      <c r="D321" s="22" t="s">
        <v>605</v>
      </c>
      <c r="E321" s="23">
        <v>150</v>
      </c>
      <c r="F321" s="24" t="s">
        <v>364</v>
      </c>
      <c r="G321" s="24" t="s">
        <v>613</v>
      </c>
      <c r="H321" s="24" t="s">
        <v>90</v>
      </c>
      <c r="I321" s="24" t="s">
        <v>37</v>
      </c>
      <c r="J321" s="23">
        <v>3</v>
      </c>
      <c r="K321" s="25" t="s">
        <v>42</v>
      </c>
      <c r="L321" s="23" t="s">
        <v>39</v>
      </c>
      <c r="M321" s="23" t="s">
        <v>40</v>
      </c>
      <c r="N321" s="128">
        <v>7.684748620421626</v>
      </c>
      <c r="O321" s="128">
        <v>6.6438561897747253</v>
      </c>
      <c r="P321" s="128">
        <v>6.6438561897747253</v>
      </c>
      <c r="Q321" s="128">
        <v>6.6438561897747253</v>
      </c>
      <c r="R321" s="128">
        <v>6.6438561897747253</v>
      </c>
      <c r="S321" s="129"/>
      <c r="T321" s="4" t="s">
        <v>366</v>
      </c>
      <c r="U321" s="23">
        <v>19</v>
      </c>
      <c r="V321" s="25" t="s">
        <v>38</v>
      </c>
      <c r="W321" s="130">
        <f t="shared" si="4"/>
        <v>6.333333333333333</v>
      </c>
      <c r="X321" s="128">
        <v>10.111135670234708</v>
      </c>
      <c r="Y321" s="128">
        <v>7.3219280948873617</v>
      </c>
      <c r="Z321" s="128">
        <v>7.0741414627525057</v>
      </c>
      <c r="AA321" s="128">
        <v>6.6438561897747253</v>
      </c>
      <c r="AB321" s="128">
        <v>6.6438561897747253</v>
      </c>
      <c r="AC321" s="129"/>
      <c r="AD321" s="129"/>
      <c r="AE321" s="128">
        <v>2.4263870498130817</v>
      </c>
      <c r="AF321" s="128">
        <v>0.67807190511263649</v>
      </c>
      <c r="AG321" s="128">
        <v>0.43028527297778041</v>
      </c>
      <c r="AH321" s="128">
        <v>0</v>
      </c>
      <c r="AI321" s="128">
        <v>0</v>
      </c>
      <c r="AJ321" s="128"/>
      <c r="AK321" s="129"/>
      <c r="AL321" s="128">
        <v>-0.36282052553426425</v>
      </c>
      <c r="AM321" s="128">
        <v>0.43028527297778041</v>
      </c>
      <c r="AN321" s="128">
        <v>0</v>
      </c>
      <c r="AO321" s="128">
        <v>0</v>
      </c>
    </row>
    <row r="322" spans="2:41" x14ac:dyDescent="0.25">
      <c r="B322" s="124" t="s">
        <v>147</v>
      </c>
      <c r="C322" s="4" t="s">
        <v>368</v>
      </c>
      <c r="D322" s="22" t="s">
        <v>605</v>
      </c>
      <c r="E322" s="23">
        <v>157</v>
      </c>
      <c r="F322" s="24" t="s">
        <v>368</v>
      </c>
      <c r="G322" s="24" t="s">
        <v>611</v>
      </c>
      <c r="H322" s="24" t="s">
        <v>90</v>
      </c>
      <c r="I322" s="24" t="s">
        <v>108</v>
      </c>
      <c r="J322" s="23">
        <v>4</v>
      </c>
      <c r="K322" s="25" t="s">
        <v>42</v>
      </c>
      <c r="L322" s="23" t="s">
        <v>39</v>
      </c>
      <c r="M322" s="23" t="s">
        <v>40</v>
      </c>
      <c r="N322" s="128">
        <v>7.8872206154683848</v>
      </c>
      <c r="O322" s="128">
        <v>6.6438561897747253</v>
      </c>
      <c r="P322" s="128">
        <v>6.6438561897747253</v>
      </c>
      <c r="Q322" s="128">
        <v>6.6438561897747253</v>
      </c>
      <c r="R322" s="128">
        <v>6.6438561897747253</v>
      </c>
      <c r="S322" s="129"/>
      <c r="T322" s="4" t="s">
        <v>369</v>
      </c>
      <c r="U322" s="23">
        <v>23</v>
      </c>
      <c r="V322" s="25" t="s">
        <v>38</v>
      </c>
      <c r="W322" s="130">
        <f t="shared" si="4"/>
        <v>5.75</v>
      </c>
      <c r="X322" s="128">
        <v>10.280190792216908</v>
      </c>
      <c r="Y322" s="128">
        <v>7.3944626946103176</v>
      </c>
      <c r="Z322" s="128">
        <v>8.3520434257954328</v>
      </c>
      <c r="AA322" s="128">
        <v>6.6438561897747253</v>
      </c>
      <c r="AB322" s="128">
        <v>6.6438561897747253</v>
      </c>
      <c r="AC322" s="129"/>
      <c r="AD322" s="129"/>
      <c r="AE322" s="128">
        <v>2.3929701767485234</v>
      </c>
      <c r="AF322" s="128">
        <v>0.75060650483559233</v>
      </c>
      <c r="AG322" s="128">
        <v>1.7081872360207075</v>
      </c>
      <c r="AH322" s="128">
        <v>0</v>
      </c>
      <c r="AI322" s="128">
        <v>0</v>
      </c>
      <c r="AJ322" s="128"/>
      <c r="AK322" s="129"/>
      <c r="AL322" s="128">
        <v>-0.49275792085806724</v>
      </c>
      <c r="AM322" s="128">
        <v>1.7081872360207075</v>
      </c>
      <c r="AN322" s="128">
        <v>0</v>
      </c>
      <c r="AO322" s="128">
        <v>0</v>
      </c>
    </row>
    <row r="323" spans="2:41" ht="25.5" x14ac:dyDescent="0.25">
      <c r="B323" s="124" t="s">
        <v>147</v>
      </c>
      <c r="C323" s="4" t="s">
        <v>370</v>
      </c>
      <c r="D323" s="22" t="s">
        <v>605</v>
      </c>
      <c r="E323" s="23">
        <v>177</v>
      </c>
      <c r="F323" s="24" t="s">
        <v>370</v>
      </c>
      <c r="G323" s="24" t="s">
        <v>621</v>
      </c>
      <c r="H323" s="24" t="s">
        <v>90</v>
      </c>
      <c r="I323" s="24" t="s">
        <v>37</v>
      </c>
      <c r="J323" s="23">
        <v>5</v>
      </c>
      <c r="K323" s="25" t="s">
        <v>42</v>
      </c>
      <c r="L323" s="23" t="s">
        <v>39</v>
      </c>
      <c r="M323" s="23" t="s">
        <v>40</v>
      </c>
      <c r="N323" s="128">
        <v>7.9425145053392399</v>
      </c>
      <c r="O323" s="128">
        <v>6.6438561897747253</v>
      </c>
      <c r="P323" s="128">
        <v>6.6438561897747253</v>
      </c>
      <c r="Q323" s="128">
        <v>6.6438561897747253</v>
      </c>
      <c r="R323" s="128">
        <v>6.6438561897747253</v>
      </c>
      <c r="S323" s="129"/>
      <c r="T323" s="4" t="s">
        <v>372</v>
      </c>
      <c r="U323" s="23">
        <v>22</v>
      </c>
      <c r="V323" s="25" t="s">
        <v>38</v>
      </c>
      <c r="W323" s="130">
        <f t="shared" si="4"/>
        <v>4.4000000000000004</v>
      </c>
      <c r="X323" s="128">
        <v>11.205335081275733</v>
      </c>
      <c r="Y323" s="128">
        <v>8.2842457498296707</v>
      </c>
      <c r="Z323" s="128">
        <v>8.3162815317462204</v>
      </c>
      <c r="AA323" s="128">
        <v>6.6438561897747253</v>
      </c>
      <c r="AB323" s="128">
        <v>6.6438561897747253</v>
      </c>
      <c r="AC323" s="129"/>
      <c r="AD323" s="129"/>
      <c r="AE323" s="128">
        <v>3.2628205759364928</v>
      </c>
      <c r="AF323" s="128">
        <v>1.6403895600549454</v>
      </c>
      <c r="AG323" s="128">
        <v>1.6724253419714952</v>
      </c>
      <c r="AH323" s="128">
        <v>0</v>
      </c>
      <c r="AI323" s="128">
        <v>0</v>
      </c>
      <c r="AJ323" s="128"/>
      <c r="AK323" s="129"/>
      <c r="AL323" s="128">
        <v>0.3417312444904308</v>
      </c>
      <c r="AM323" s="128">
        <v>1.6724253419714952</v>
      </c>
      <c r="AN323" s="128">
        <v>0</v>
      </c>
      <c r="AO323" s="128">
        <v>0</v>
      </c>
    </row>
    <row r="324" spans="2:41" x14ac:dyDescent="0.25">
      <c r="B324" s="124" t="s">
        <v>147</v>
      </c>
      <c r="C324" s="4" t="s">
        <v>373</v>
      </c>
      <c r="D324" s="22" t="s">
        <v>605</v>
      </c>
      <c r="E324" s="23">
        <v>182</v>
      </c>
      <c r="F324" s="24" t="s">
        <v>373</v>
      </c>
      <c r="G324" s="24" t="s">
        <v>651</v>
      </c>
      <c r="H324" s="24" t="s">
        <v>90</v>
      </c>
      <c r="I324" s="24" t="s">
        <v>37</v>
      </c>
      <c r="J324" s="23">
        <v>4</v>
      </c>
      <c r="K324" s="25" t="s">
        <v>42</v>
      </c>
      <c r="L324" s="23" t="s">
        <v>39</v>
      </c>
      <c r="M324" s="23" t="s">
        <v>40</v>
      </c>
      <c r="N324" s="128">
        <v>7.9858419370033413</v>
      </c>
      <c r="O324" s="128">
        <v>6.6438561897747253</v>
      </c>
      <c r="P324" s="128">
        <v>6.9307373375628867</v>
      </c>
      <c r="Q324" s="128">
        <v>6.6438561897747253</v>
      </c>
      <c r="R324" s="128">
        <v>6.6438561897747253</v>
      </c>
      <c r="S324" s="129"/>
      <c r="T324" s="4" t="s">
        <v>374</v>
      </c>
      <c r="U324" s="23">
        <v>22</v>
      </c>
      <c r="V324" s="25" t="s">
        <v>38</v>
      </c>
      <c r="W324" s="130">
        <f t="shared" si="4"/>
        <v>5.5</v>
      </c>
      <c r="X324" s="128">
        <v>7.1215335173400325</v>
      </c>
      <c r="Y324" s="128">
        <v>6.6438561897747253</v>
      </c>
      <c r="Z324" s="128">
        <v>6.6438561897747253</v>
      </c>
      <c r="AA324" s="128">
        <v>6.6438561897747253</v>
      </c>
      <c r="AB324" s="128">
        <v>6.6438561897747253</v>
      </c>
      <c r="AC324" s="129"/>
      <c r="AD324" s="129"/>
      <c r="AE324" s="128">
        <v>-0.86430841966330885</v>
      </c>
      <c r="AF324" s="128">
        <v>0</v>
      </c>
      <c r="AG324" s="128">
        <v>-0.28688114778816143</v>
      </c>
      <c r="AH324" s="128">
        <v>0</v>
      </c>
      <c r="AI324" s="128">
        <v>0</v>
      </c>
      <c r="AJ324" s="128"/>
      <c r="AK324" s="129"/>
      <c r="AL324" s="128">
        <v>-1.3419857472286161</v>
      </c>
      <c r="AM324" s="128">
        <v>0</v>
      </c>
      <c r="AN324" s="128">
        <v>-0.28688114778816143</v>
      </c>
      <c r="AO324" s="128">
        <v>0</v>
      </c>
    </row>
    <row r="325" spans="2:41" x14ac:dyDescent="0.25">
      <c r="B325" s="124" t="s">
        <v>147</v>
      </c>
      <c r="C325" s="4" t="s">
        <v>375</v>
      </c>
      <c r="D325" s="22" t="s">
        <v>88</v>
      </c>
      <c r="E325" s="23">
        <v>158</v>
      </c>
      <c r="F325" s="24" t="s">
        <v>375</v>
      </c>
      <c r="G325" s="24" t="s">
        <v>589</v>
      </c>
      <c r="H325" s="24" t="s">
        <v>90</v>
      </c>
      <c r="I325" s="24" t="s">
        <v>37</v>
      </c>
      <c r="J325" s="23">
        <v>4</v>
      </c>
      <c r="K325" s="25" t="s">
        <v>42</v>
      </c>
      <c r="L325" s="23" t="s">
        <v>39</v>
      </c>
      <c r="M325" s="23" t="s">
        <v>40</v>
      </c>
      <c r="N325" s="128">
        <v>10.96397978781534</v>
      </c>
      <c r="O325" s="128">
        <v>7.6706562491184398</v>
      </c>
      <c r="P325" s="128">
        <v>6.6438561897747253</v>
      </c>
      <c r="Q325" s="128">
        <v>6.6438561897747253</v>
      </c>
      <c r="R325" s="128">
        <v>6.6438561897747253</v>
      </c>
      <c r="S325" s="129"/>
      <c r="T325" s="4" t="s">
        <v>376</v>
      </c>
      <c r="U325" s="23">
        <v>24</v>
      </c>
      <c r="V325" s="25" t="s">
        <v>38</v>
      </c>
      <c r="W325" s="130">
        <f t="shared" si="4"/>
        <v>6</v>
      </c>
      <c r="X325" s="128">
        <v>15.936994428327431</v>
      </c>
      <c r="Y325" s="128">
        <v>14.361978031854351</v>
      </c>
      <c r="Z325" s="128">
        <v>9.6622233053178412</v>
      </c>
      <c r="AA325" s="128">
        <v>7.6420516929279767</v>
      </c>
      <c r="AB325" s="128">
        <v>6.6438561897747253</v>
      </c>
      <c r="AC325" s="129"/>
      <c r="AD325" s="129"/>
      <c r="AE325" s="128">
        <v>4.9730146405120905</v>
      </c>
      <c r="AF325" s="128">
        <v>6.6913217827359111</v>
      </c>
      <c r="AG325" s="128">
        <v>3.018367115543116</v>
      </c>
      <c r="AH325" s="128">
        <v>0.99819550315325145</v>
      </c>
      <c r="AI325" s="128">
        <v>0</v>
      </c>
      <c r="AJ325" s="128"/>
      <c r="AK325" s="129"/>
      <c r="AL325" s="128">
        <v>3.3979982440390106</v>
      </c>
      <c r="AM325" s="128">
        <v>1.9915670561994014</v>
      </c>
      <c r="AN325" s="128">
        <v>0.99819550315325145</v>
      </c>
      <c r="AO325" s="128">
        <v>0</v>
      </c>
    </row>
    <row r="326" spans="2:41" ht="25.5" x14ac:dyDescent="0.25">
      <c r="B326" s="124" t="s">
        <v>147</v>
      </c>
      <c r="C326" s="4" t="s">
        <v>377</v>
      </c>
      <c r="D326" s="22" t="s">
        <v>223</v>
      </c>
      <c r="E326" s="23">
        <v>121</v>
      </c>
      <c r="F326" s="24" t="s">
        <v>377</v>
      </c>
      <c r="G326" s="24" t="s">
        <v>620</v>
      </c>
      <c r="H326" s="24" t="s">
        <v>90</v>
      </c>
      <c r="I326" s="24" t="s">
        <v>37</v>
      </c>
      <c r="J326" s="23">
        <v>3</v>
      </c>
      <c r="K326" s="25" t="s">
        <v>42</v>
      </c>
      <c r="L326" s="23" t="s">
        <v>39</v>
      </c>
      <c r="M326" s="23" t="s">
        <v>40</v>
      </c>
      <c r="N326" s="128">
        <v>9.2366122002157525</v>
      </c>
      <c r="O326" s="128">
        <v>7.7414669864011465</v>
      </c>
      <c r="P326" s="128">
        <v>6.6438561897747253</v>
      </c>
      <c r="Q326" s="128">
        <v>6.6438561897747253</v>
      </c>
      <c r="R326" s="128">
        <v>6.6438561897747253</v>
      </c>
      <c r="S326" s="129"/>
      <c r="T326" s="4" t="s">
        <v>378</v>
      </c>
      <c r="U326" s="23">
        <v>16</v>
      </c>
      <c r="V326" s="25" t="s">
        <v>38</v>
      </c>
      <c r="W326" s="130">
        <f t="shared" ref="W326:W389" si="5">U326/J326</f>
        <v>5.333333333333333</v>
      </c>
      <c r="X326" s="128">
        <v>10.591522346570734</v>
      </c>
      <c r="Y326" s="128">
        <v>7.8672787397096622</v>
      </c>
      <c r="Z326" s="128">
        <v>7.1598713367783891</v>
      </c>
      <c r="AA326" s="128">
        <v>6.6438561897747253</v>
      </c>
      <c r="AB326" s="128">
        <v>6.6438561897747253</v>
      </c>
      <c r="AC326" s="129"/>
      <c r="AD326" s="129"/>
      <c r="AE326" s="128">
        <v>1.3549101463549817</v>
      </c>
      <c r="AF326" s="128">
        <v>0.12581175330851568</v>
      </c>
      <c r="AG326" s="128">
        <v>0.5160151470036638</v>
      </c>
      <c r="AH326" s="128">
        <v>0</v>
      </c>
      <c r="AI326" s="128">
        <v>0</v>
      </c>
      <c r="AJ326" s="128"/>
      <c r="AK326" s="129"/>
      <c r="AL326" s="128">
        <v>-1.3693334605060903</v>
      </c>
      <c r="AM326" s="128">
        <v>-0.58159564962275745</v>
      </c>
      <c r="AN326" s="128">
        <v>0</v>
      </c>
      <c r="AO326" s="128">
        <v>0</v>
      </c>
    </row>
    <row r="327" spans="2:41" ht="25.5" x14ac:dyDescent="0.25">
      <c r="B327" s="124" t="s">
        <v>147</v>
      </c>
      <c r="C327" s="4" t="s">
        <v>381</v>
      </c>
      <c r="D327" s="22" t="s">
        <v>605</v>
      </c>
      <c r="E327" s="23">
        <v>174</v>
      </c>
      <c r="F327" s="24" t="s">
        <v>381</v>
      </c>
      <c r="G327" s="24" t="s">
        <v>626</v>
      </c>
      <c r="H327" s="24" t="s">
        <v>90</v>
      </c>
      <c r="I327" s="24" t="s">
        <v>37</v>
      </c>
      <c r="J327" s="23">
        <v>5</v>
      </c>
      <c r="K327" s="25" t="s">
        <v>42</v>
      </c>
      <c r="L327" s="23" t="s">
        <v>39</v>
      </c>
      <c r="M327" s="23" t="s">
        <v>40</v>
      </c>
      <c r="N327" s="128">
        <v>8.7557221536422816</v>
      </c>
      <c r="O327" s="128">
        <v>6.6438561897747253</v>
      </c>
      <c r="P327" s="128">
        <v>6.6438561897747253</v>
      </c>
      <c r="Q327" s="128">
        <v>6.6438561897747253</v>
      </c>
      <c r="R327" s="128">
        <v>6.6438561897747253</v>
      </c>
      <c r="S327" s="129"/>
      <c r="T327" s="4" t="s">
        <v>383</v>
      </c>
      <c r="U327" s="23">
        <v>20</v>
      </c>
      <c r="V327" s="25" t="s">
        <v>38</v>
      </c>
      <c r="W327" s="130">
        <f t="shared" si="5"/>
        <v>4</v>
      </c>
      <c r="X327" s="128">
        <v>11.518530221410533</v>
      </c>
      <c r="Y327" s="128">
        <v>8.4978518369511189</v>
      </c>
      <c r="Z327" s="128">
        <v>6.8917837032183105</v>
      </c>
      <c r="AA327" s="128">
        <v>6.6438561897747253</v>
      </c>
      <c r="AB327" s="128">
        <v>6.6438561897747253</v>
      </c>
      <c r="AC327" s="129"/>
      <c r="AD327" s="129"/>
      <c r="AE327" s="128">
        <v>2.7628080677682512</v>
      </c>
      <c r="AF327" s="128">
        <v>1.8539956471763936</v>
      </c>
      <c r="AG327" s="128">
        <v>0.24792751344358521</v>
      </c>
      <c r="AH327" s="128">
        <v>0</v>
      </c>
      <c r="AI327" s="128">
        <v>0</v>
      </c>
      <c r="AJ327" s="128"/>
      <c r="AK327" s="129"/>
      <c r="AL327" s="128">
        <v>-0.25787031669116267</v>
      </c>
      <c r="AM327" s="128">
        <v>0.24792751344358521</v>
      </c>
      <c r="AN327" s="128">
        <v>0</v>
      </c>
      <c r="AO327" s="128">
        <v>0</v>
      </c>
    </row>
    <row r="328" spans="2:41" x14ac:dyDescent="0.25">
      <c r="B328" s="124" t="s">
        <v>147</v>
      </c>
      <c r="C328" s="4" t="s">
        <v>384</v>
      </c>
      <c r="D328" s="22" t="s">
        <v>605</v>
      </c>
      <c r="E328" s="23">
        <v>153</v>
      </c>
      <c r="F328" s="24" t="s">
        <v>384</v>
      </c>
      <c r="G328" s="24" t="s">
        <v>623</v>
      </c>
      <c r="H328" s="24" t="s">
        <v>90</v>
      </c>
      <c r="I328" s="24" t="s">
        <v>37</v>
      </c>
      <c r="J328" s="23">
        <v>4</v>
      </c>
      <c r="K328" s="25" t="s">
        <v>42</v>
      </c>
      <c r="L328" s="23" t="s">
        <v>39</v>
      </c>
      <c r="M328" s="23" t="s">
        <v>40</v>
      </c>
      <c r="N328" s="128">
        <v>7.7862696276484664</v>
      </c>
      <c r="O328" s="128">
        <v>6.6438561897747253</v>
      </c>
      <c r="P328" s="128">
        <v>6.6438561897747253</v>
      </c>
      <c r="Q328" s="128">
        <v>6.6438561897747253</v>
      </c>
      <c r="R328" s="128">
        <v>6.6438561897747253</v>
      </c>
      <c r="S328" s="129"/>
      <c r="T328" s="4" t="s">
        <v>386</v>
      </c>
      <c r="U328" s="23">
        <v>21</v>
      </c>
      <c r="V328" s="25" t="s">
        <v>38</v>
      </c>
      <c r="W328" s="130">
        <f t="shared" si="5"/>
        <v>5.25</v>
      </c>
      <c r="X328" s="128">
        <v>9.6728672764337933</v>
      </c>
      <c r="Y328" s="128">
        <v>6.9336906549522341</v>
      </c>
      <c r="Z328" s="128">
        <v>7.992938336165814</v>
      </c>
      <c r="AA328" s="128">
        <v>6.6438561897747253</v>
      </c>
      <c r="AB328" s="128">
        <v>6.6438561897747253</v>
      </c>
      <c r="AC328" s="129"/>
      <c r="AD328" s="129"/>
      <c r="AE328" s="128">
        <v>1.8865976487853269</v>
      </c>
      <c r="AF328" s="128">
        <v>0.28983446517750888</v>
      </c>
      <c r="AG328" s="128">
        <v>1.3490821463910887</v>
      </c>
      <c r="AH328" s="128">
        <v>0</v>
      </c>
      <c r="AI328" s="128">
        <v>0</v>
      </c>
      <c r="AJ328" s="128"/>
      <c r="AK328" s="129"/>
      <c r="AL328" s="128">
        <v>-0.85257897269623228</v>
      </c>
      <c r="AM328" s="128">
        <v>1.3490821463910887</v>
      </c>
      <c r="AN328" s="128">
        <v>0</v>
      </c>
      <c r="AO328" s="128">
        <v>0</v>
      </c>
    </row>
    <row r="329" spans="2:41" x14ac:dyDescent="0.25">
      <c r="B329" s="124" t="s">
        <v>147</v>
      </c>
      <c r="C329" s="4" t="s">
        <v>387</v>
      </c>
      <c r="D329" s="22" t="s">
        <v>605</v>
      </c>
      <c r="E329" s="23">
        <v>144</v>
      </c>
      <c r="F329" s="24" t="s">
        <v>387</v>
      </c>
      <c r="G329" s="24" t="s">
        <v>625</v>
      </c>
      <c r="H329" s="24" t="s">
        <v>90</v>
      </c>
      <c r="I329" s="24" t="s">
        <v>37</v>
      </c>
      <c r="J329" s="23">
        <v>4</v>
      </c>
      <c r="K329" s="25" t="s">
        <v>42</v>
      </c>
      <c r="L329" s="23" t="s">
        <v>39</v>
      </c>
      <c r="M329" s="23" t="s">
        <v>40</v>
      </c>
      <c r="N329" s="128">
        <v>8.1472049249422298</v>
      </c>
      <c r="O329" s="128">
        <v>6.6438561897747253</v>
      </c>
      <c r="P329" s="128">
        <v>6.6438561897747253</v>
      </c>
      <c r="Q329" s="128">
        <v>6.6438561897747253</v>
      </c>
      <c r="R329" s="128">
        <v>6.6438561897747253</v>
      </c>
      <c r="S329" s="129"/>
      <c r="T329" s="4" t="s">
        <v>389</v>
      </c>
      <c r="U329" s="23">
        <v>19</v>
      </c>
      <c r="V329" s="25" t="s">
        <v>38</v>
      </c>
      <c r="W329" s="130">
        <f t="shared" si="5"/>
        <v>4.75</v>
      </c>
      <c r="X329" s="128">
        <v>10.517177252689541</v>
      </c>
      <c r="Y329" s="128">
        <v>7.390168956200184</v>
      </c>
      <c r="Z329" s="128">
        <v>6.6438561897747253</v>
      </c>
      <c r="AA329" s="128">
        <v>6.6438561897747253</v>
      </c>
      <c r="AB329" s="128">
        <v>6.6438561897747253</v>
      </c>
      <c r="AC329" s="129"/>
      <c r="AD329" s="129"/>
      <c r="AE329" s="128">
        <v>2.3699723277473108</v>
      </c>
      <c r="AF329" s="128">
        <v>0.74631276642545874</v>
      </c>
      <c r="AG329" s="128">
        <v>0</v>
      </c>
      <c r="AH329" s="128">
        <v>0</v>
      </c>
      <c r="AI329" s="128">
        <v>0</v>
      </c>
      <c r="AJ329" s="128"/>
      <c r="AK329" s="129"/>
      <c r="AL329" s="128">
        <v>-0.75703596874204582</v>
      </c>
      <c r="AM329" s="128">
        <v>0</v>
      </c>
      <c r="AN329" s="128">
        <v>0</v>
      </c>
      <c r="AO329" s="128">
        <v>0</v>
      </c>
    </row>
    <row r="330" spans="2:41" x14ac:dyDescent="0.25">
      <c r="B330" s="124" t="s">
        <v>147</v>
      </c>
      <c r="C330" s="4" t="s">
        <v>390</v>
      </c>
      <c r="D330" s="22" t="s">
        <v>165</v>
      </c>
      <c r="E330" s="23">
        <v>115</v>
      </c>
      <c r="F330" s="24" t="s">
        <v>390</v>
      </c>
      <c r="G330" s="24" t="s">
        <v>256</v>
      </c>
      <c r="H330" s="24" t="s">
        <v>36</v>
      </c>
      <c r="I330" s="24" t="s">
        <v>37</v>
      </c>
      <c r="J330" s="23">
        <v>4</v>
      </c>
      <c r="K330" s="25" t="s">
        <v>42</v>
      </c>
      <c r="L330" s="23" t="s">
        <v>39</v>
      </c>
      <c r="M330" s="23" t="s">
        <v>40</v>
      </c>
      <c r="N330" s="128">
        <v>8.1560830762886827</v>
      </c>
      <c r="O330" s="128">
        <v>6.6438561897747253</v>
      </c>
      <c r="P330" s="128">
        <v>7.3966047811818587</v>
      </c>
      <c r="Q330" s="128">
        <v>6.6438561897747253</v>
      </c>
      <c r="R330" s="128">
        <v>6.6438561897747253</v>
      </c>
      <c r="S330" s="129"/>
      <c r="T330" s="4" t="s">
        <v>255</v>
      </c>
      <c r="U330" s="23">
        <v>17</v>
      </c>
      <c r="V330" s="25" t="s">
        <v>38</v>
      </c>
      <c r="W330" s="130">
        <f t="shared" si="5"/>
        <v>4.25</v>
      </c>
      <c r="X330" s="128">
        <v>11.119103237062564</v>
      </c>
      <c r="Y330" s="128">
        <v>6.6438561897747253</v>
      </c>
      <c r="Z330" s="128">
        <v>6.6438561897747253</v>
      </c>
      <c r="AA330" s="128">
        <v>6.6438561897747253</v>
      </c>
      <c r="AB330" s="128">
        <v>6.6438561897747253</v>
      </c>
      <c r="AC330" s="129"/>
      <c r="AD330" s="129"/>
      <c r="AE330" s="128">
        <v>2.9630201607738815</v>
      </c>
      <c r="AF330" s="128">
        <v>0</v>
      </c>
      <c r="AG330" s="128">
        <v>-0.75274859140713346</v>
      </c>
      <c r="AH330" s="128">
        <v>0</v>
      </c>
      <c r="AI330" s="128">
        <v>0</v>
      </c>
      <c r="AJ330" s="128"/>
      <c r="AK330" s="129"/>
      <c r="AL330" s="128">
        <v>-1.5122268865139574</v>
      </c>
      <c r="AM330" s="128">
        <v>0</v>
      </c>
      <c r="AN330" s="128">
        <v>-0.75274859140713346</v>
      </c>
      <c r="AO330" s="128">
        <v>0</v>
      </c>
    </row>
    <row r="331" spans="2:41" x14ac:dyDescent="0.25">
      <c r="B331" s="124" t="s">
        <v>147</v>
      </c>
      <c r="C331" s="4" t="s">
        <v>395</v>
      </c>
      <c r="D331" s="22" t="s">
        <v>159</v>
      </c>
      <c r="E331" s="23">
        <v>309</v>
      </c>
      <c r="F331" s="24" t="s">
        <v>395</v>
      </c>
      <c r="G331" s="22" t="s">
        <v>586</v>
      </c>
      <c r="H331" s="24" t="s">
        <v>134</v>
      </c>
      <c r="I331" s="22" t="s">
        <v>37</v>
      </c>
      <c r="J331" s="23">
        <v>4</v>
      </c>
      <c r="K331" s="25" t="s">
        <v>42</v>
      </c>
      <c r="L331" s="23" t="s">
        <v>39</v>
      </c>
      <c r="M331" s="23" t="s">
        <v>162</v>
      </c>
      <c r="N331" s="128">
        <v>10.191676146352428</v>
      </c>
      <c r="O331" s="128">
        <v>8.0874628412503409</v>
      </c>
      <c r="P331" s="128">
        <v>6.6438561897747253</v>
      </c>
      <c r="Q331" s="128">
        <v>6.6438561897747253</v>
      </c>
      <c r="R331" s="128">
        <v>6.6438561897747253</v>
      </c>
      <c r="S331" s="129"/>
      <c r="T331" s="4" t="s">
        <v>396</v>
      </c>
      <c r="U331" s="23">
        <v>17</v>
      </c>
      <c r="V331" s="25" t="s">
        <v>38</v>
      </c>
      <c r="W331" s="130">
        <f t="shared" si="5"/>
        <v>4.25</v>
      </c>
      <c r="X331" s="128">
        <v>15.653936662080831</v>
      </c>
      <c r="Y331" s="128">
        <v>14.080068010728942</v>
      </c>
      <c r="Z331" s="128">
        <v>9.17492568250068</v>
      </c>
      <c r="AA331" s="128">
        <v>6.8008998999203047</v>
      </c>
      <c r="AB331" s="128">
        <v>6.6438561897747253</v>
      </c>
      <c r="AC331" s="129"/>
      <c r="AD331" s="129"/>
      <c r="AE331" s="128">
        <v>5.4622605157284028</v>
      </c>
      <c r="AF331" s="128">
        <v>5.9926051694786011</v>
      </c>
      <c r="AG331" s="128">
        <v>2.5310694927259547</v>
      </c>
      <c r="AH331" s="128">
        <v>0.1570437101455795</v>
      </c>
      <c r="AI331" s="128">
        <v>0</v>
      </c>
      <c r="AJ331" s="128"/>
      <c r="AK331" s="129"/>
      <c r="AL331" s="128">
        <v>3.8883918643765139</v>
      </c>
      <c r="AM331" s="128">
        <v>1.0874628412503391</v>
      </c>
      <c r="AN331" s="128">
        <v>0.1570437101455795</v>
      </c>
      <c r="AO331" s="128">
        <v>0</v>
      </c>
    </row>
    <row r="332" spans="2:41" x14ac:dyDescent="0.25">
      <c r="B332" s="124" t="s">
        <v>147</v>
      </c>
      <c r="C332" s="4" t="s">
        <v>399</v>
      </c>
      <c r="D332" s="22" t="s">
        <v>159</v>
      </c>
      <c r="E332" s="23">
        <v>223</v>
      </c>
      <c r="F332" s="24" t="s">
        <v>591</v>
      </c>
      <c r="G332" s="24" t="s">
        <v>592</v>
      </c>
      <c r="H332" s="22" t="s">
        <v>134</v>
      </c>
      <c r="I332" s="22" t="s">
        <v>37</v>
      </c>
      <c r="J332" s="23">
        <v>6</v>
      </c>
      <c r="K332" s="25" t="s">
        <v>42</v>
      </c>
      <c r="L332" s="23" t="s">
        <v>39</v>
      </c>
      <c r="M332" s="23" t="s">
        <v>162</v>
      </c>
      <c r="N332" s="128">
        <v>11.466331422082767</v>
      </c>
      <c r="O332" s="128">
        <v>9.1254134704833145</v>
      </c>
      <c r="P332" s="128">
        <v>6.6438561897747253</v>
      </c>
      <c r="Q332" s="128">
        <v>6.6438561897747253</v>
      </c>
      <c r="R332" s="128">
        <v>6.6438561897747253</v>
      </c>
      <c r="S332" s="129"/>
      <c r="T332" s="4" t="s">
        <v>158</v>
      </c>
      <c r="U332" s="23">
        <v>16</v>
      </c>
      <c r="V332" s="25" t="s">
        <v>38</v>
      </c>
      <c r="W332" s="130">
        <f t="shared" si="5"/>
        <v>2.6666666666666665</v>
      </c>
      <c r="X332" s="128">
        <v>14.92519511214156</v>
      </c>
      <c r="Y332" s="128">
        <v>12.92617242876323</v>
      </c>
      <c r="Z332" s="128">
        <v>8.4998458870832057</v>
      </c>
      <c r="AA332" s="128">
        <v>6.6438561897747253</v>
      </c>
      <c r="AB332" s="128">
        <v>6.6438561897747253</v>
      </c>
      <c r="AC332" s="129"/>
      <c r="AD332" s="129"/>
      <c r="AE332" s="128">
        <v>3.4588636900587932</v>
      </c>
      <c r="AF332" s="128">
        <v>3.8007589582799159</v>
      </c>
      <c r="AG332" s="128">
        <v>1.8559896973084804</v>
      </c>
      <c r="AH332" s="128">
        <v>0</v>
      </c>
      <c r="AI332" s="128">
        <v>0</v>
      </c>
      <c r="AJ332" s="128"/>
      <c r="AK332" s="129"/>
      <c r="AL332" s="128">
        <v>1.4598410066804632</v>
      </c>
      <c r="AM332" s="128">
        <v>-0.62556758340010887</v>
      </c>
      <c r="AN332" s="128">
        <v>0</v>
      </c>
      <c r="AO332" s="128">
        <v>0</v>
      </c>
    </row>
    <row r="333" spans="2:41" x14ac:dyDescent="0.25">
      <c r="B333" s="124" t="s">
        <v>147</v>
      </c>
      <c r="C333" s="4" t="s">
        <v>401</v>
      </c>
      <c r="D333" s="22" t="s">
        <v>165</v>
      </c>
      <c r="E333" s="23">
        <v>265</v>
      </c>
      <c r="F333" s="24" t="s">
        <v>618</v>
      </c>
      <c r="G333" s="24" t="s">
        <v>619</v>
      </c>
      <c r="H333" s="22" t="s">
        <v>63</v>
      </c>
      <c r="I333" s="22" t="s">
        <v>37</v>
      </c>
      <c r="J333" s="23">
        <v>5</v>
      </c>
      <c r="K333" s="25" t="s">
        <v>42</v>
      </c>
      <c r="L333" s="23" t="s">
        <v>39</v>
      </c>
      <c r="M333" s="23" t="s">
        <v>40</v>
      </c>
      <c r="N333" s="128">
        <v>6.6438561897747253</v>
      </c>
      <c r="O333" s="128">
        <v>6.6438561897747253</v>
      </c>
      <c r="P333" s="128">
        <v>6.6438561897747253</v>
      </c>
      <c r="Q333" s="128">
        <v>6.6438561897747253</v>
      </c>
      <c r="R333" s="128">
        <v>6.6438561897747253</v>
      </c>
      <c r="S333" s="129"/>
      <c r="T333" s="4" t="s">
        <v>402</v>
      </c>
      <c r="U333" s="23">
        <v>15</v>
      </c>
      <c r="V333" s="25" t="s">
        <v>38</v>
      </c>
      <c r="W333" s="130">
        <f t="shared" si="5"/>
        <v>3</v>
      </c>
      <c r="X333" s="128">
        <v>6.6438561897747253</v>
      </c>
      <c r="Y333" s="128">
        <v>6.6438561897747253</v>
      </c>
      <c r="Z333" s="128">
        <v>6.7380922596204904</v>
      </c>
      <c r="AA333" s="128">
        <v>6.6438561897747253</v>
      </c>
      <c r="AB333" s="128">
        <v>6.6438561897747253</v>
      </c>
      <c r="AC333" s="129"/>
      <c r="AD333" s="129"/>
      <c r="AE333" s="128">
        <v>0</v>
      </c>
      <c r="AF333" s="128">
        <v>0</v>
      </c>
      <c r="AG333" s="128">
        <v>9.4236069845765158E-2</v>
      </c>
      <c r="AH333" s="128">
        <v>0</v>
      </c>
      <c r="AI333" s="128">
        <v>0</v>
      </c>
      <c r="AJ333" s="128"/>
      <c r="AK333" s="129"/>
      <c r="AL333" s="128">
        <v>0</v>
      </c>
      <c r="AM333" s="128">
        <v>9.4236069845765158E-2</v>
      </c>
      <c r="AN333" s="128">
        <v>0</v>
      </c>
      <c r="AO333" s="128">
        <v>0</v>
      </c>
    </row>
    <row r="334" spans="2:41" x14ac:dyDescent="0.25">
      <c r="B334" s="124" t="s">
        <v>147</v>
      </c>
      <c r="C334" s="4" t="s">
        <v>267</v>
      </c>
      <c r="D334" s="22" t="s">
        <v>165</v>
      </c>
      <c r="E334" s="23">
        <v>334</v>
      </c>
      <c r="F334" s="24" t="s">
        <v>268</v>
      </c>
      <c r="G334" s="24" t="s">
        <v>263</v>
      </c>
      <c r="H334" s="22" t="s">
        <v>63</v>
      </c>
      <c r="I334" s="22" t="s">
        <v>37</v>
      </c>
      <c r="J334" s="23">
        <v>5</v>
      </c>
      <c r="K334" s="25" t="s">
        <v>42</v>
      </c>
      <c r="L334" s="23" t="s">
        <v>39</v>
      </c>
      <c r="M334" s="23" t="s">
        <v>40</v>
      </c>
      <c r="N334" s="128">
        <v>6.6438561897747253</v>
      </c>
      <c r="O334" s="128">
        <v>6.6438561897747253</v>
      </c>
      <c r="P334" s="128">
        <v>7.6257088430644657</v>
      </c>
      <c r="Q334" s="128">
        <v>6.6438561897747253</v>
      </c>
      <c r="R334" s="128">
        <v>6.6438561897747253</v>
      </c>
      <c r="S334" s="129"/>
      <c r="T334" s="4" t="s">
        <v>261</v>
      </c>
      <c r="U334" s="23">
        <v>17</v>
      </c>
      <c r="V334" s="25" t="s">
        <v>38</v>
      </c>
      <c r="W334" s="130">
        <f t="shared" si="5"/>
        <v>3.4</v>
      </c>
      <c r="X334" s="128">
        <v>6.8579809951275719</v>
      </c>
      <c r="Y334" s="128">
        <v>6.6438561897747253</v>
      </c>
      <c r="Z334" s="128">
        <v>8.6091787381419795</v>
      </c>
      <c r="AA334" s="128">
        <v>6.6438561897747253</v>
      </c>
      <c r="AB334" s="128">
        <v>6.6438561897747253</v>
      </c>
      <c r="AC334" s="129"/>
      <c r="AD334" s="129"/>
      <c r="AE334" s="128">
        <v>0.21412480535284661</v>
      </c>
      <c r="AF334" s="128">
        <v>0</v>
      </c>
      <c r="AG334" s="128">
        <v>0.98346989507751381</v>
      </c>
      <c r="AH334" s="128">
        <v>0</v>
      </c>
      <c r="AI334" s="128">
        <v>0</v>
      </c>
      <c r="AJ334" s="128"/>
      <c r="AK334" s="129"/>
      <c r="AL334" s="128">
        <v>0</v>
      </c>
      <c r="AM334" s="128">
        <v>1.9653225483672543</v>
      </c>
      <c r="AN334" s="128">
        <v>-0.98185265328974047</v>
      </c>
      <c r="AO334" s="128">
        <v>0</v>
      </c>
    </row>
    <row r="335" spans="2:41" x14ac:dyDescent="0.25">
      <c r="B335" s="124" t="s">
        <v>147</v>
      </c>
      <c r="C335" s="4" t="s">
        <v>404</v>
      </c>
      <c r="D335" s="22" t="s">
        <v>272</v>
      </c>
      <c r="E335" s="23">
        <v>276</v>
      </c>
      <c r="F335" s="24" t="s">
        <v>627</v>
      </c>
      <c r="G335" s="24" t="s">
        <v>628</v>
      </c>
      <c r="H335" s="22" t="s">
        <v>63</v>
      </c>
      <c r="I335" s="22" t="s">
        <v>37</v>
      </c>
      <c r="J335" s="23">
        <v>4</v>
      </c>
      <c r="K335" s="25" t="s">
        <v>42</v>
      </c>
      <c r="L335" s="23" t="s">
        <v>39</v>
      </c>
      <c r="M335" s="23" t="s">
        <v>40</v>
      </c>
      <c r="N335" s="128">
        <v>6.6438561897747253</v>
      </c>
      <c r="O335" s="128">
        <v>6.6438561897747253</v>
      </c>
      <c r="P335" s="128">
        <v>6.6438561897747253</v>
      </c>
      <c r="Q335" s="128">
        <v>6.6438561897747253</v>
      </c>
      <c r="R335" s="128">
        <v>6.6438561897747253</v>
      </c>
      <c r="S335" s="129"/>
      <c r="T335" s="4" t="s">
        <v>405</v>
      </c>
      <c r="U335" s="23">
        <v>16</v>
      </c>
      <c r="V335" s="25" t="s">
        <v>38</v>
      </c>
      <c r="W335" s="130">
        <f t="shared" si="5"/>
        <v>4</v>
      </c>
      <c r="X335" s="128">
        <v>7.5679560754154673</v>
      </c>
      <c r="Y335" s="128">
        <v>6.6438561897747253</v>
      </c>
      <c r="Z335" s="128">
        <v>6.6438561897747253</v>
      </c>
      <c r="AA335" s="128">
        <v>6.6438561897747253</v>
      </c>
      <c r="AB335" s="128">
        <v>6.6438561897747253</v>
      </c>
      <c r="AC335" s="129"/>
      <c r="AD335" s="129"/>
      <c r="AE335" s="128">
        <v>0.92409988564074208</v>
      </c>
      <c r="AF335" s="128">
        <v>0</v>
      </c>
      <c r="AG335" s="128">
        <v>0</v>
      </c>
      <c r="AH335" s="128">
        <v>0</v>
      </c>
      <c r="AI335" s="128">
        <v>0</v>
      </c>
      <c r="AJ335" s="128"/>
      <c r="AK335" s="129"/>
      <c r="AL335" s="128">
        <v>0</v>
      </c>
      <c r="AM335" s="128">
        <v>0</v>
      </c>
      <c r="AN335" s="128">
        <v>0</v>
      </c>
      <c r="AO335" s="128">
        <v>0</v>
      </c>
    </row>
    <row r="336" spans="2:41" x14ac:dyDescent="0.25">
      <c r="B336" s="124" t="s">
        <v>147</v>
      </c>
      <c r="C336" s="4" t="s">
        <v>277</v>
      </c>
      <c r="D336" s="22" t="s">
        <v>272</v>
      </c>
      <c r="E336" s="23">
        <v>335</v>
      </c>
      <c r="F336" s="24" t="s">
        <v>278</v>
      </c>
      <c r="G336" s="24" t="s">
        <v>274</v>
      </c>
      <c r="H336" s="22" t="s">
        <v>63</v>
      </c>
      <c r="I336" s="22" t="s">
        <v>37</v>
      </c>
      <c r="J336" s="23">
        <v>5</v>
      </c>
      <c r="K336" s="25" t="s">
        <v>42</v>
      </c>
      <c r="L336" s="23" t="s">
        <v>39</v>
      </c>
      <c r="M336" s="23" t="s">
        <v>40</v>
      </c>
      <c r="N336" s="128">
        <v>7.6882503091331778</v>
      </c>
      <c r="O336" s="128">
        <v>6.6438561897747253</v>
      </c>
      <c r="P336" s="128">
        <v>6.6438561897747253</v>
      </c>
      <c r="Q336" s="128">
        <v>6.6438561897747253</v>
      </c>
      <c r="R336" s="128">
        <v>6.6438561897747253</v>
      </c>
      <c r="S336" s="129"/>
      <c r="T336" s="4" t="s">
        <v>271</v>
      </c>
      <c r="U336" s="23">
        <v>20</v>
      </c>
      <c r="V336" s="25" t="s">
        <v>38</v>
      </c>
      <c r="W336" s="130">
        <f t="shared" si="5"/>
        <v>4</v>
      </c>
      <c r="X336" s="128">
        <v>8.8057438721516199</v>
      </c>
      <c r="Y336" s="128">
        <v>6.6438561897747253</v>
      </c>
      <c r="Z336" s="128">
        <v>6.6438561897747253</v>
      </c>
      <c r="AA336" s="128">
        <v>6.6438561897747253</v>
      </c>
      <c r="AB336" s="128">
        <v>6.6438561897747253</v>
      </c>
      <c r="AC336" s="129"/>
      <c r="AD336" s="129"/>
      <c r="AE336" s="128">
        <v>1.1174935630184422</v>
      </c>
      <c r="AF336" s="128">
        <v>0</v>
      </c>
      <c r="AG336" s="128">
        <v>0</v>
      </c>
      <c r="AH336" s="128">
        <v>0</v>
      </c>
      <c r="AI336" s="128">
        <v>0</v>
      </c>
      <c r="AJ336" s="128"/>
      <c r="AK336" s="129"/>
      <c r="AL336" s="128">
        <v>-1.0443941193584525</v>
      </c>
      <c r="AM336" s="128">
        <v>0</v>
      </c>
      <c r="AN336" s="128">
        <v>0</v>
      </c>
      <c r="AO336" s="128">
        <v>0</v>
      </c>
    </row>
    <row r="337" spans="2:41" ht="25.5" x14ac:dyDescent="0.25">
      <c r="B337" s="124" t="s">
        <v>147</v>
      </c>
      <c r="C337" s="4" t="s">
        <v>413</v>
      </c>
      <c r="D337" s="22" t="s">
        <v>151</v>
      </c>
      <c r="E337" s="23">
        <v>75</v>
      </c>
      <c r="F337" s="24" t="s">
        <v>653</v>
      </c>
      <c r="G337" s="24" t="s">
        <v>654</v>
      </c>
      <c r="H337" s="24" t="s">
        <v>284</v>
      </c>
      <c r="I337" s="24" t="s">
        <v>37</v>
      </c>
      <c r="J337" s="23">
        <v>8</v>
      </c>
      <c r="K337" s="25" t="s">
        <v>109</v>
      </c>
      <c r="L337" s="23" t="s">
        <v>60</v>
      </c>
      <c r="M337" s="23" t="s">
        <v>285</v>
      </c>
      <c r="N337" s="128">
        <v>7.2923216328020395</v>
      </c>
      <c r="O337" s="128">
        <v>6.6438561897747253</v>
      </c>
      <c r="P337" s="128">
        <v>6.6438561897747253</v>
      </c>
      <c r="Q337" s="128">
        <v>6.6438561897747253</v>
      </c>
      <c r="R337" s="128">
        <v>6.6438561897747253</v>
      </c>
      <c r="S337" s="129"/>
      <c r="T337" s="4" t="s">
        <v>281</v>
      </c>
      <c r="U337" s="23">
        <v>20</v>
      </c>
      <c r="V337" s="25" t="s">
        <v>38</v>
      </c>
      <c r="W337" s="130">
        <f t="shared" si="5"/>
        <v>2.5</v>
      </c>
      <c r="X337" s="128">
        <v>6.6438561897747253</v>
      </c>
      <c r="Y337" s="128">
        <v>6.6438561897747253</v>
      </c>
      <c r="Z337" s="128">
        <v>6.6438561897747253</v>
      </c>
      <c r="AA337" s="128">
        <v>6.6438561897747253</v>
      </c>
      <c r="AB337" s="128">
        <v>6.6438561897747253</v>
      </c>
      <c r="AC337" s="129"/>
      <c r="AD337" s="129"/>
      <c r="AE337" s="128">
        <v>-0.64846544302731424</v>
      </c>
      <c r="AF337" s="128">
        <v>0</v>
      </c>
      <c r="AG337" s="128">
        <v>0</v>
      </c>
      <c r="AH337" s="128">
        <v>0</v>
      </c>
      <c r="AI337" s="128">
        <v>0</v>
      </c>
      <c r="AJ337" s="128"/>
      <c r="AK337" s="129"/>
      <c r="AL337" s="128">
        <v>-0.64846544302731424</v>
      </c>
      <c r="AM337" s="128">
        <v>0</v>
      </c>
      <c r="AN337" s="128">
        <v>0</v>
      </c>
      <c r="AO337" s="128">
        <v>0</v>
      </c>
    </row>
    <row r="338" spans="2:41" ht="25.5" x14ac:dyDescent="0.25">
      <c r="B338" s="124" t="s">
        <v>147</v>
      </c>
      <c r="C338" s="4" t="s">
        <v>414</v>
      </c>
      <c r="D338" s="24" t="s">
        <v>65</v>
      </c>
      <c r="E338" s="23">
        <v>298</v>
      </c>
      <c r="F338" s="24" t="s">
        <v>414</v>
      </c>
      <c r="G338" s="24" t="s">
        <v>66</v>
      </c>
      <c r="H338" s="22" t="s">
        <v>63</v>
      </c>
      <c r="I338" s="22" t="s">
        <v>37</v>
      </c>
      <c r="J338" s="23">
        <v>5</v>
      </c>
      <c r="K338" s="25" t="s">
        <v>42</v>
      </c>
      <c r="L338" s="23" t="s">
        <v>39</v>
      </c>
      <c r="M338" s="23" t="s">
        <v>40</v>
      </c>
      <c r="N338" s="128">
        <v>7.8137811912170374</v>
      </c>
      <c r="O338" s="128">
        <v>6.6438561897747253</v>
      </c>
      <c r="P338" s="128">
        <v>6.6438561897747253</v>
      </c>
      <c r="Q338" s="128">
        <v>6.6438561897747253</v>
      </c>
      <c r="R338" s="128">
        <v>6.6438561897747253</v>
      </c>
      <c r="S338" s="129"/>
      <c r="T338" s="4" t="s">
        <v>64</v>
      </c>
      <c r="U338" s="23">
        <v>13</v>
      </c>
      <c r="V338" s="25" t="s">
        <v>38</v>
      </c>
      <c r="W338" s="130">
        <f t="shared" si="5"/>
        <v>2.6</v>
      </c>
      <c r="X338" s="128">
        <v>6.6438561897747253</v>
      </c>
      <c r="Y338" s="128">
        <v>6.6438561897747253</v>
      </c>
      <c r="Z338" s="128">
        <v>6.6438561897747253</v>
      </c>
      <c r="AA338" s="128">
        <v>6.6438561897747253</v>
      </c>
      <c r="AB338" s="128">
        <v>6.6438561897747253</v>
      </c>
      <c r="AC338" s="129"/>
      <c r="AD338" s="129"/>
      <c r="AE338" s="128">
        <v>-1.1699250014423122</v>
      </c>
      <c r="AF338" s="128">
        <v>0</v>
      </c>
      <c r="AG338" s="128">
        <v>0</v>
      </c>
      <c r="AH338" s="128">
        <v>0</v>
      </c>
      <c r="AI338" s="128">
        <v>0</v>
      </c>
      <c r="AJ338" s="128"/>
      <c r="AK338" s="129"/>
      <c r="AL338" s="128">
        <v>-1.1699250014423122</v>
      </c>
      <c r="AM338" s="128">
        <v>0</v>
      </c>
      <c r="AN338" s="128">
        <v>0</v>
      </c>
      <c r="AO338" s="128">
        <v>0</v>
      </c>
    </row>
    <row r="339" spans="2:41" x14ac:dyDescent="0.25">
      <c r="B339" s="124" t="s">
        <v>147</v>
      </c>
      <c r="C339" s="4" t="s">
        <v>420</v>
      </c>
      <c r="D339" s="24" t="s">
        <v>125</v>
      </c>
      <c r="E339" s="23">
        <v>239</v>
      </c>
      <c r="F339" s="24" t="s">
        <v>616</v>
      </c>
      <c r="G339" s="24" t="s">
        <v>617</v>
      </c>
      <c r="H339" s="22" t="s">
        <v>63</v>
      </c>
      <c r="I339" s="22" t="s">
        <v>37</v>
      </c>
      <c r="J339" s="23">
        <v>6</v>
      </c>
      <c r="K339" s="25" t="s">
        <v>42</v>
      </c>
      <c r="L339" s="23" t="s">
        <v>39</v>
      </c>
      <c r="M339" s="23" t="s">
        <v>40</v>
      </c>
      <c r="N339" s="128">
        <v>12.876133200043016</v>
      </c>
      <c r="O339" s="128">
        <v>9.9858419370033413</v>
      </c>
      <c r="P339" s="128">
        <v>6.6438561897747253</v>
      </c>
      <c r="Q339" s="128">
        <v>6.6438561897747253</v>
      </c>
      <c r="R339" s="128">
        <v>6.6438561897747253</v>
      </c>
      <c r="S339" s="129"/>
      <c r="T339" s="4" t="s">
        <v>421</v>
      </c>
      <c r="U339" s="23">
        <v>16</v>
      </c>
      <c r="V339" s="25" t="s">
        <v>38</v>
      </c>
      <c r="W339" s="130">
        <f t="shared" si="5"/>
        <v>2.6666666666666665</v>
      </c>
      <c r="X339" s="128">
        <v>14.453913632212153</v>
      </c>
      <c r="Y339" s="128">
        <v>11.627875822860542</v>
      </c>
      <c r="Z339" s="128">
        <v>7.8169836232553811</v>
      </c>
      <c r="AA339" s="128">
        <v>6.6438561897747253</v>
      </c>
      <c r="AB339" s="128">
        <v>6.6438561897747253</v>
      </c>
      <c r="AC339" s="129"/>
      <c r="AD339" s="129"/>
      <c r="AE339" s="128">
        <v>1.5777804321691367</v>
      </c>
      <c r="AF339" s="128">
        <v>1.6420338858572006</v>
      </c>
      <c r="AG339" s="128">
        <v>1.1731274334806558</v>
      </c>
      <c r="AH339" s="128">
        <v>0</v>
      </c>
      <c r="AI339" s="128">
        <v>0</v>
      </c>
      <c r="AJ339" s="128"/>
      <c r="AK339" s="129"/>
      <c r="AL339" s="128">
        <v>-1.2482573771824743</v>
      </c>
      <c r="AM339" s="128">
        <v>-2.1688583137479602</v>
      </c>
      <c r="AN339" s="128">
        <v>0</v>
      </c>
      <c r="AO339" s="128">
        <v>0</v>
      </c>
    </row>
    <row r="340" spans="2:41" ht="25.5" x14ac:dyDescent="0.25">
      <c r="B340" s="124" t="s">
        <v>147</v>
      </c>
      <c r="C340" s="4" t="s">
        <v>427</v>
      </c>
      <c r="D340" s="22" t="s">
        <v>151</v>
      </c>
      <c r="E340" s="23">
        <v>119</v>
      </c>
      <c r="F340" s="24" t="s">
        <v>427</v>
      </c>
      <c r="G340" s="24" t="s">
        <v>178</v>
      </c>
      <c r="H340" s="24" t="s">
        <v>36</v>
      </c>
      <c r="I340" s="24" t="s">
        <v>37</v>
      </c>
      <c r="J340" s="23">
        <v>4</v>
      </c>
      <c r="K340" s="25" t="s">
        <v>42</v>
      </c>
      <c r="L340" s="23" t="s">
        <v>39</v>
      </c>
      <c r="M340" s="23" t="s">
        <v>179</v>
      </c>
      <c r="N340" s="128">
        <v>7.8657332708517593</v>
      </c>
      <c r="O340" s="128">
        <v>6.6438561897747253</v>
      </c>
      <c r="P340" s="128">
        <v>6.6438561897747253</v>
      </c>
      <c r="Q340" s="128">
        <v>6.6438561897747253</v>
      </c>
      <c r="R340" s="128">
        <v>6.6438561897747253</v>
      </c>
      <c r="S340" s="129"/>
      <c r="T340" s="4" t="s">
        <v>180</v>
      </c>
      <c r="U340" s="23">
        <v>21</v>
      </c>
      <c r="V340" s="25" t="s">
        <v>38</v>
      </c>
      <c r="W340" s="130">
        <f t="shared" si="5"/>
        <v>5.25</v>
      </c>
      <c r="X340" s="128">
        <v>10.688250309133178</v>
      </c>
      <c r="Y340" s="128">
        <v>9.2455527062556833</v>
      </c>
      <c r="Z340" s="128">
        <v>7.5868397879618268</v>
      </c>
      <c r="AA340" s="128">
        <v>6.6438561897747253</v>
      </c>
      <c r="AB340" s="128">
        <v>11.147363943409283</v>
      </c>
      <c r="AC340" s="129"/>
      <c r="AD340" s="129"/>
      <c r="AE340" s="128">
        <v>2.8225170382814184</v>
      </c>
      <c r="AF340" s="128">
        <v>2.601696516480958</v>
      </c>
      <c r="AG340" s="128">
        <v>0.94298359818710153</v>
      </c>
      <c r="AH340" s="128">
        <v>0</v>
      </c>
      <c r="AI340" s="128">
        <v>4.5035077536345582</v>
      </c>
      <c r="AJ340" s="128"/>
      <c r="AK340" s="129"/>
      <c r="AL340" s="128">
        <v>1.3798194354039239</v>
      </c>
      <c r="AM340" s="128">
        <v>0.94298359818710153</v>
      </c>
      <c r="AN340" s="128">
        <v>0</v>
      </c>
      <c r="AO340" s="128">
        <v>4.5035077536345582</v>
      </c>
    </row>
    <row r="341" spans="2:41" ht="25.5" x14ac:dyDescent="0.25">
      <c r="B341" s="124" t="s">
        <v>147</v>
      </c>
      <c r="C341" s="4" t="s">
        <v>428</v>
      </c>
      <c r="D341" s="22" t="s">
        <v>151</v>
      </c>
      <c r="E341" s="23">
        <v>244</v>
      </c>
      <c r="F341" s="24" t="s">
        <v>428</v>
      </c>
      <c r="G341" s="24" t="s">
        <v>634</v>
      </c>
      <c r="H341" s="24" t="s">
        <v>134</v>
      </c>
      <c r="I341" s="24" t="s">
        <v>37</v>
      </c>
      <c r="J341" s="23">
        <v>5</v>
      </c>
      <c r="K341" s="25" t="s">
        <v>42</v>
      </c>
      <c r="L341" s="23" t="s">
        <v>39</v>
      </c>
      <c r="M341" s="23" t="s">
        <v>179</v>
      </c>
      <c r="N341" s="128">
        <v>6.8734441125153767</v>
      </c>
      <c r="O341" s="128">
        <v>6.6438561897747253</v>
      </c>
      <c r="P341" s="128">
        <v>6.8579809951275719</v>
      </c>
      <c r="Q341" s="128">
        <v>6.6438561897747253</v>
      </c>
      <c r="R341" s="128">
        <v>6.6438561897747253</v>
      </c>
      <c r="S341" s="129"/>
      <c r="T341" s="4" t="s">
        <v>429</v>
      </c>
      <c r="U341" s="23">
        <v>13</v>
      </c>
      <c r="V341" s="25" t="s">
        <v>38</v>
      </c>
      <c r="W341" s="130">
        <f t="shared" si="5"/>
        <v>2.6</v>
      </c>
      <c r="X341" s="128">
        <v>8.0874628412503409</v>
      </c>
      <c r="Y341" s="128">
        <v>6.6438561897747253</v>
      </c>
      <c r="Z341" s="128">
        <v>7.5313814605163119</v>
      </c>
      <c r="AA341" s="128">
        <v>6.6438561897747253</v>
      </c>
      <c r="AB341" s="128">
        <v>6.6438561897747253</v>
      </c>
      <c r="AC341" s="129"/>
      <c r="AD341" s="129"/>
      <c r="AE341" s="128">
        <v>1.2140187287349642</v>
      </c>
      <c r="AF341" s="128">
        <v>0</v>
      </c>
      <c r="AG341" s="128">
        <v>0.67340046538873999</v>
      </c>
      <c r="AH341" s="128">
        <v>0</v>
      </c>
      <c r="AI341" s="128">
        <v>0</v>
      </c>
      <c r="AJ341" s="128"/>
      <c r="AK341" s="129"/>
      <c r="AL341" s="128">
        <v>-0.22958792274065143</v>
      </c>
      <c r="AM341" s="128">
        <v>0.8875252707415866</v>
      </c>
      <c r="AN341" s="128">
        <v>-0.21412480535284661</v>
      </c>
      <c r="AO341" s="128">
        <v>0</v>
      </c>
    </row>
    <row r="342" spans="2:41" ht="25.5" x14ac:dyDescent="0.25">
      <c r="B342" s="124" t="s">
        <v>147</v>
      </c>
      <c r="C342" s="4" t="s">
        <v>435</v>
      </c>
      <c r="D342" s="22" t="s">
        <v>112</v>
      </c>
      <c r="E342" s="23">
        <v>118</v>
      </c>
      <c r="F342" s="24" t="s">
        <v>597</v>
      </c>
      <c r="G342" s="24" t="s">
        <v>598</v>
      </c>
      <c r="H342" s="24" t="s">
        <v>134</v>
      </c>
      <c r="I342" s="24"/>
      <c r="J342" s="23">
        <v>6</v>
      </c>
      <c r="K342" s="25" t="s">
        <v>42</v>
      </c>
      <c r="L342" s="23" t="s">
        <v>60</v>
      </c>
      <c r="M342" s="23" t="s">
        <v>40</v>
      </c>
      <c r="N342" s="128">
        <v>12.675736555361908</v>
      </c>
      <c r="O342" s="128">
        <v>9.7142455176661233</v>
      </c>
      <c r="P342" s="128">
        <v>6.6438561897747253</v>
      </c>
      <c r="Q342" s="128">
        <v>6.6438561897747253</v>
      </c>
      <c r="R342" s="128">
        <v>6.6438561897747253</v>
      </c>
      <c r="S342" s="129"/>
      <c r="T342" s="4" t="s">
        <v>436</v>
      </c>
      <c r="U342" s="23">
        <v>20</v>
      </c>
      <c r="V342" s="25" t="s">
        <v>38</v>
      </c>
      <c r="W342" s="130">
        <f t="shared" si="5"/>
        <v>3.3333333333333335</v>
      </c>
      <c r="X342" s="128">
        <v>15.176543283205012</v>
      </c>
      <c r="Y342" s="128">
        <v>12.705794357502583</v>
      </c>
      <c r="Z342" s="128">
        <v>8</v>
      </c>
      <c r="AA342" s="128">
        <v>6.6438561897747253</v>
      </c>
      <c r="AB342" s="128">
        <v>6.6438561897747253</v>
      </c>
      <c r="AC342" s="129"/>
      <c r="AD342" s="129"/>
      <c r="AE342" s="128">
        <v>2.5008067278431039</v>
      </c>
      <c r="AF342" s="128">
        <v>2.9915488398364598</v>
      </c>
      <c r="AG342" s="128">
        <v>1.3561438102252747</v>
      </c>
      <c r="AH342" s="128">
        <v>0</v>
      </c>
      <c r="AI342" s="128">
        <v>0</v>
      </c>
      <c r="AJ342" s="128"/>
      <c r="AK342" s="129"/>
      <c r="AL342" s="128">
        <v>3.0057802140674994E-2</v>
      </c>
      <c r="AM342" s="128">
        <v>-1.7142455176661233</v>
      </c>
      <c r="AN342" s="128">
        <v>0</v>
      </c>
      <c r="AO342" s="128">
        <v>0</v>
      </c>
    </row>
    <row r="343" spans="2:41" x14ac:dyDescent="0.25">
      <c r="B343" s="124" t="s">
        <v>147</v>
      </c>
      <c r="C343" s="4" t="s">
        <v>447</v>
      </c>
      <c r="D343" s="22" t="s">
        <v>70</v>
      </c>
      <c r="E343" s="23">
        <v>113</v>
      </c>
      <c r="F343" s="24" t="s">
        <v>447</v>
      </c>
      <c r="G343" s="24" t="s">
        <v>289</v>
      </c>
      <c r="H343" s="24" t="s">
        <v>36</v>
      </c>
      <c r="I343" s="24"/>
      <c r="J343" s="23">
        <v>4</v>
      </c>
      <c r="K343" s="25" t="s">
        <v>42</v>
      </c>
      <c r="L343" s="23" t="s">
        <v>39</v>
      </c>
      <c r="M343" s="23" t="s">
        <v>40</v>
      </c>
      <c r="N343" s="128">
        <v>9.2094533656289492</v>
      </c>
      <c r="O343" s="128">
        <v>7.5999128421871278</v>
      </c>
      <c r="P343" s="128">
        <v>7.1111356702347068</v>
      </c>
      <c r="Q343" s="128">
        <v>6.6438561897747253</v>
      </c>
      <c r="R343" s="128">
        <v>6.9425145053392399</v>
      </c>
      <c r="S343" s="129"/>
      <c r="T343" s="4" t="s">
        <v>288</v>
      </c>
      <c r="U343" s="23">
        <v>22</v>
      </c>
      <c r="V343" s="25" t="s">
        <v>38</v>
      </c>
      <c r="W343" s="130">
        <f t="shared" si="5"/>
        <v>5.5</v>
      </c>
      <c r="X343" s="128">
        <v>11.446695630709836</v>
      </c>
      <c r="Y343" s="128">
        <v>8.1774195379892376</v>
      </c>
      <c r="Z343" s="128">
        <v>6.9971794809376213</v>
      </c>
      <c r="AA343" s="128">
        <v>6.6438561897747253</v>
      </c>
      <c r="AB343" s="128">
        <v>6.6438561897747253</v>
      </c>
      <c r="AC343" s="129"/>
      <c r="AD343" s="129"/>
      <c r="AE343" s="128">
        <v>2.2372422650808872</v>
      </c>
      <c r="AF343" s="128">
        <v>0.57750669580210978</v>
      </c>
      <c r="AG343" s="128">
        <v>-0.11395618929708551</v>
      </c>
      <c r="AH343" s="128">
        <v>0</v>
      </c>
      <c r="AI343" s="128">
        <v>-0.29865831556451461</v>
      </c>
      <c r="AJ343" s="128"/>
      <c r="AK343" s="129"/>
      <c r="AL343" s="128">
        <v>-1.0320338276397116</v>
      </c>
      <c r="AM343" s="128">
        <v>-0.60273336124950649</v>
      </c>
      <c r="AN343" s="128">
        <v>-0.46727948045998158</v>
      </c>
      <c r="AO343" s="128">
        <v>0</v>
      </c>
    </row>
    <row r="344" spans="2:41" x14ac:dyDescent="0.25">
      <c r="B344" s="124" t="s">
        <v>147</v>
      </c>
      <c r="C344" s="4" t="s">
        <v>448</v>
      </c>
      <c r="D344" s="22" t="s">
        <v>70</v>
      </c>
      <c r="E344" s="23">
        <v>114</v>
      </c>
      <c r="F344" s="24" t="s">
        <v>448</v>
      </c>
      <c r="G344" s="24" t="s">
        <v>588</v>
      </c>
      <c r="H344" s="24" t="s">
        <v>36</v>
      </c>
      <c r="I344" s="24"/>
      <c r="J344" s="23">
        <v>4</v>
      </c>
      <c r="K344" s="25" t="s">
        <v>42</v>
      </c>
      <c r="L344" s="23" t="s">
        <v>39</v>
      </c>
      <c r="M344" s="23" t="s">
        <v>40</v>
      </c>
      <c r="N344" s="128">
        <v>10.71789058398728</v>
      </c>
      <c r="O344" s="128">
        <v>7.9772799234999168</v>
      </c>
      <c r="P344" s="128">
        <v>6.9483672315846778</v>
      </c>
      <c r="Q344" s="128">
        <v>6.6438561897747253</v>
      </c>
      <c r="R344" s="128">
        <v>6.6438561897747253</v>
      </c>
      <c r="S344" s="129"/>
      <c r="T344" s="4" t="s">
        <v>449</v>
      </c>
      <c r="U344" s="23">
        <v>22</v>
      </c>
      <c r="V344" s="25" t="s">
        <v>38</v>
      </c>
      <c r="W344" s="130">
        <f t="shared" si="5"/>
        <v>5.5</v>
      </c>
      <c r="X344" s="128">
        <v>15.992589875801336</v>
      </c>
      <c r="Y344" s="128">
        <v>14.302156945447615</v>
      </c>
      <c r="Z344" s="128">
        <v>9.6697708885255178</v>
      </c>
      <c r="AA344" s="128">
        <v>7.3398500028846243</v>
      </c>
      <c r="AB344" s="128">
        <v>6.6438561897747253</v>
      </c>
      <c r="AC344" s="129"/>
      <c r="AD344" s="129"/>
      <c r="AE344" s="128">
        <v>5.2746992918140556</v>
      </c>
      <c r="AF344" s="128">
        <v>6.3248770219476986</v>
      </c>
      <c r="AG344" s="128">
        <v>2.72140365694084</v>
      </c>
      <c r="AH344" s="128">
        <v>0.69599381310989905</v>
      </c>
      <c r="AI344" s="128">
        <v>0</v>
      </c>
      <c r="AJ344" s="128"/>
      <c r="AK344" s="129"/>
      <c r="AL344" s="128">
        <v>3.5842663614603349</v>
      </c>
      <c r="AM344" s="128">
        <v>1.692490965025601</v>
      </c>
      <c r="AN344" s="128">
        <v>0.39148277129994646</v>
      </c>
      <c r="AO344" s="128">
        <v>0</v>
      </c>
    </row>
    <row r="345" spans="2:41" x14ac:dyDescent="0.25">
      <c r="B345" s="124" t="s">
        <v>147</v>
      </c>
      <c r="C345" s="4" t="s">
        <v>290</v>
      </c>
      <c r="D345" s="22" t="s">
        <v>112</v>
      </c>
      <c r="E345" s="23">
        <v>87</v>
      </c>
      <c r="F345" s="24" t="s">
        <v>290</v>
      </c>
      <c r="G345" s="22" t="s">
        <v>194</v>
      </c>
      <c r="H345" s="22" t="s">
        <v>63</v>
      </c>
      <c r="I345" s="22" t="s">
        <v>37</v>
      </c>
      <c r="J345" s="23">
        <v>6</v>
      </c>
      <c r="K345" s="25" t="s">
        <v>42</v>
      </c>
      <c r="L345" s="23" t="s">
        <v>39</v>
      </c>
      <c r="M345" s="23" t="s">
        <v>40</v>
      </c>
      <c r="N345" s="128">
        <v>8.7615512324444804</v>
      </c>
      <c r="O345" s="128">
        <v>6.6438561897747253</v>
      </c>
      <c r="P345" s="128">
        <v>6.6438561897747253</v>
      </c>
      <c r="Q345" s="128">
        <v>6.6438561897747253</v>
      </c>
      <c r="R345" s="128">
        <v>6.6438561897747253</v>
      </c>
      <c r="S345" s="129"/>
      <c r="T345" s="4" t="s">
        <v>193</v>
      </c>
      <c r="U345" s="23">
        <v>15</v>
      </c>
      <c r="V345" s="25" t="s">
        <v>38</v>
      </c>
      <c r="W345" s="130">
        <f t="shared" si="5"/>
        <v>2.5</v>
      </c>
      <c r="X345" s="128">
        <v>11.055960234452295</v>
      </c>
      <c r="Y345" s="128">
        <v>8.3003525603282213</v>
      </c>
      <c r="Z345" s="128">
        <v>6.6438561897747253</v>
      </c>
      <c r="AA345" s="128">
        <v>6.6438561897747253</v>
      </c>
      <c r="AB345" s="128">
        <v>6.6438561897747253</v>
      </c>
      <c r="AC345" s="129"/>
      <c r="AD345" s="129"/>
      <c r="AE345" s="128">
        <v>2.2944090020078143</v>
      </c>
      <c r="AF345" s="128">
        <v>1.6564963705534961</v>
      </c>
      <c r="AG345" s="128">
        <v>0</v>
      </c>
      <c r="AH345" s="128">
        <v>0</v>
      </c>
      <c r="AI345" s="128">
        <v>0</v>
      </c>
      <c r="AJ345" s="128"/>
      <c r="AK345" s="129"/>
      <c r="AL345" s="128">
        <v>-0.46119867211625909</v>
      </c>
      <c r="AM345" s="128">
        <v>0</v>
      </c>
      <c r="AN345" s="128">
        <v>0</v>
      </c>
      <c r="AO345" s="128">
        <v>0</v>
      </c>
    </row>
    <row r="346" spans="2:41" x14ac:dyDescent="0.25">
      <c r="B346" s="124" t="s">
        <v>147</v>
      </c>
      <c r="C346" s="4" t="s">
        <v>451</v>
      </c>
      <c r="D346" s="22" t="s">
        <v>112</v>
      </c>
      <c r="E346" s="23">
        <v>291</v>
      </c>
      <c r="F346" s="24" t="s">
        <v>451</v>
      </c>
      <c r="G346" s="22" t="s">
        <v>587</v>
      </c>
      <c r="H346" s="24" t="s">
        <v>134</v>
      </c>
      <c r="I346" s="22" t="s">
        <v>37</v>
      </c>
      <c r="J346" s="23">
        <v>4</v>
      </c>
      <c r="K346" s="25" t="s">
        <v>42</v>
      </c>
      <c r="L346" s="23" t="s">
        <v>39</v>
      </c>
      <c r="M346" s="23" t="s">
        <v>40</v>
      </c>
      <c r="N346" s="128">
        <v>6.8856963733393961</v>
      </c>
      <c r="O346" s="128">
        <v>6.6438561897747253</v>
      </c>
      <c r="P346" s="128">
        <v>6.6438561897747253</v>
      </c>
      <c r="Q346" s="128">
        <v>6.6438561897747253</v>
      </c>
      <c r="R346" s="128">
        <v>6.6438561897747253</v>
      </c>
      <c r="S346" s="129"/>
      <c r="T346" s="4" t="s">
        <v>452</v>
      </c>
      <c r="U346" s="23">
        <v>12</v>
      </c>
      <c r="V346" s="25" t="s">
        <v>38</v>
      </c>
      <c r="W346" s="130">
        <f t="shared" si="5"/>
        <v>3</v>
      </c>
      <c r="X346" s="128">
        <v>15.288676859396027</v>
      </c>
      <c r="Y346" s="128">
        <v>13.212800334429433</v>
      </c>
      <c r="Z346" s="128">
        <v>8.4604558963096377</v>
      </c>
      <c r="AA346" s="128">
        <v>6.6474584264549206</v>
      </c>
      <c r="AB346" s="128">
        <v>6.6438561897747253</v>
      </c>
      <c r="AC346" s="129"/>
      <c r="AD346" s="129"/>
      <c r="AE346" s="128">
        <v>8.4029804860566308</v>
      </c>
      <c r="AF346" s="128">
        <v>6.5689441446547079</v>
      </c>
      <c r="AG346" s="128">
        <v>1.8165997065349124</v>
      </c>
      <c r="AH346" s="128">
        <v>3.6022366801953254E-3</v>
      </c>
      <c r="AI346" s="128">
        <v>0</v>
      </c>
      <c r="AJ346" s="128"/>
      <c r="AK346" s="129"/>
      <c r="AL346" s="128">
        <v>6.327103961090037</v>
      </c>
      <c r="AM346" s="128">
        <v>1.8165997065349124</v>
      </c>
      <c r="AN346" s="128">
        <v>3.6022366801953254E-3</v>
      </c>
      <c r="AO346" s="128">
        <v>0</v>
      </c>
    </row>
    <row r="347" spans="2:41" ht="25.5" x14ac:dyDescent="0.25">
      <c r="B347" s="124" t="s">
        <v>147</v>
      </c>
      <c r="C347" s="4" t="s">
        <v>453</v>
      </c>
      <c r="D347" s="22" t="s">
        <v>82</v>
      </c>
      <c r="E347" s="23">
        <v>229</v>
      </c>
      <c r="F347" s="24" t="s">
        <v>453</v>
      </c>
      <c r="G347" s="24" t="s">
        <v>648</v>
      </c>
      <c r="H347" s="22" t="s">
        <v>63</v>
      </c>
      <c r="I347" s="22" t="s">
        <v>37</v>
      </c>
      <c r="J347" s="23">
        <v>5</v>
      </c>
      <c r="K347" s="25" t="s">
        <v>42</v>
      </c>
      <c r="L347" s="23" t="s">
        <v>39</v>
      </c>
      <c r="M347" s="23" t="s">
        <v>40</v>
      </c>
      <c r="N347" s="128">
        <v>6.6438561897747253</v>
      </c>
      <c r="O347" s="128">
        <v>9.0543782079310748</v>
      </c>
      <c r="P347" s="128">
        <v>6.6438561897747253</v>
      </c>
      <c r="Q347" s="128">
        <v>6.6438561897747253</v>
      </c>
      <c r="R347" s="128">
        <v>6.6438561897747253</v>
      </c>
      <c r="S347" s="129"/>
      <c r="T347" s="4" t="s">
        <v>454</v>
      </c>
      <c r="U347" s="23">
        <v>10</v>
      </c>
      <c r="V347" s="25" t="s">
        <v>38</v>
      </c>
      <c r="W347" s="130">
        <f t="shared" si="5"/>
        <v>2</v>
      </c>
      <c r="X347" s="128">
        <v>6.6438561897747253</v>
      </c>
      <c r="Y347" s="128">
        <v>6.6438561897747253</v>
      </c>
      <c r="Z347" s="128">
        <v>6.6438561897747253</v>
      </c>
      <c r="AA347" s="128">
        <v>6.6438561897747253</v>
      </c>
      <c r="AB347" s="128">
        <v>6.6438561897747253</v>
      </c>
      <c r="AC347" s="129"/>
      <c r="AD347" s="129"/>
      <c r="AE347" s="128">
        <v>0</v>
      </c>
      <c r="AF347" s="128">
        <v>-2.4105220181563496</v>
      </c>
      <c r="AG347" s="128">
        <v>0</v>
      </c>
      <c r="AH347" s="128">
        <v>0</v>
      </c>
      <c r="AI347" s="128">
        <v>0</v>
      </c>
      <c r="AJ347" s="128"/>
      <c r="AK347" s="129"/>
      <c r="AL347" s="128">
        <v>0</v>
      </c>
      <c r="AM347" s="128">
        <v>-2.4105220181563496</v>
      </c>
      <c r="AN347" s="128">
        <v>0</v>
      </c>
      <c r="AO347" s="128">
        <v>0</v>
      </c>
    </row>
    <row r="348" spans="2:41" ht="25.5" x14ac:dyDescent="0.25">
      <c r="B348" s="124" t="s">
        <v>147</v>
      </c>
      <c r="C348" s="4" t="s">
        <v>456</v>
      </c>
      <c r="D348" s="22" t="s">
        <v>82</v>
      </c>
      <c r="E348" s="23">
        <v>314</v>
      </c>
      <c r="F348" s="24" t="s">
        <v>456</v>
      </c>
      <c r="G348" s="24" t="s">
        <v>635</v>
      </c>
      <c r="H348" s="22" t="s">
        <v>63</v>
      </c>
      <c r="I348" s="22" t="s">
        <v>37</v>
      </c>
      <c r="J348" s="23">
        <v>4</v>
      </c>
      <c r="K348" s="25" t="s">
        <v>42</v>
      </c>
      <c r="L348" s="23" t="s">
        <v>39</v>
      </c>
      <c r="M348" s="23" t="s">
        <v>40</v>
      </c>
      <c r="N348" s="128">
        <v>7.4958550268871722</v>
      </c>
      <c r="O348" s="128">
        <v>6.6438561897747253</v>
      </c>
      <c r="P348" s="128">
        <v>6.6438561897747253</v>
      </c>
      <c r="Q348" s="128">
        <v>6.6438561897747253</v>
      </c>
      <c r="R348" s="128">
        <v>6.6438561897747253</v>
      </c>
      <c r="S348" s="129"/>
      <c r="T348" s="4" t="s">
        <v>457</v>
      </c>
      <c r="U348" s="23">
        <v>10</v>
      </c>
      <c r="V348" s="25" t="s">
        <v>38</v>
      </c>
      <c r="W348" s="130">
        <f t="shared" si="5"/>
        <v>2.5</v>
      </c>
      <c r="X348" s="128">
        <v>6.6438561897747253</v>
      </c>
      <c r="Y348" s="128">
        <v>6.6438561897747253</v>
      </c>
      <c r="Z348" s="128">
        <v>6.6438561897747253</v>
      </c>
      <c r="AA348" s="128">
        <v>6.6438561897747253</v>
      </c>
      <c r="AB348" s="128">
        <v>6.6438561897747253</v>
      </c>
      <c r="AC348" s="129"/>
      <c r="AD348" s="129"/>
      <c r="AE348" s="128">
        <v>-0.85199883711244695</v>
      </c>
      <c r="AF348" s="128">
        <v>0</v>
      </c>
      <c r="AG348" s="128">
        <v>0</v>
      </c>
      <c r="AH348" s="128">
        <v>0</v>
      </c>
      <c r="AI348" s="128">
        <v>0</v>
      </c>
      <c r="AJ348" s="128"/>
      <c r="AK348" s="129"/>
      <c r="AL348" s="128">
        <v>-0.85199883711244695</v>
      </c>
      <c r="AM348" s="128">
        <v>0</v>
      </c>
      <c r="AN348" s="128">
        <v>0</v>
      </c>
      <c r="AO348" s="128">
        <v>0</v>
      </c>
    </row>
    <row r="349" spans="2:41" x14ac:dyDescent="0.25">
      <c r="B349" s="124" t="s">
        <v>147</v>
      </c>
      <c r="C349" s="4" t="s">
        <v>458</v>
      </c>
      <c r="D349" s="22" t="s">
        <v>82</v>
      </c>
      <c r="E349" s="23">
        <v>271</v>
      </c>
      <c r="F349" s="24" t="s">
        <v>458</v>
      </c>
      <c r="G349" s="24" t="s">
        <v>656</v>
      </c>
      <c r="H349" s="22" t="s">
        <v>63</v>
      </c>
      <c r="I349" s="22" t="s">
        <v>37</v>
      </c>
      <c r="J349" s="23">
        <v>4</v>
      </c>
      <c r="K349" s="25" t="s">
        <v>42</v>
      </c>
      <c r="L349" s="23" t="s">
        <v>39</v>
      </c>
      <c r="M349" s="23" t="s">
        <v>40</v>
      </c>
      <c r="N349" s="128">
        <v>6.6438561897747253</v>
      </c>
      <c r="O349" s="128">
        <v>6.6438561897747253</v>
      </c>
      <c r="P349" s="128">
        <v>6.6438561897747253</v>
      </c>
      <c r="Q349" s="128">
        <v>6.6438561897747253</v>
      </c>
      <c r="R349" s="128">
        <v>6.6438561897747253</v>
      </c>
      <c r="S349" s="129"/>
      <c r="T349" s="4" t="s">
        <v>459</v>
      </c>
      <c r="U349" s="23">
        <v>8</v>
      </c>
      <c r="V349" s="25" t="s">
        <v>109</v>
      </c>
      <c r="W349" s="130">
        <f t="shared" si="5"/>
        <v>2</v>
      </c>
      <c r="X349" s="128">
        <v>6.6438561897747253</v>
      </c>
      <c r="Y349" s="128">
        <v>6.6438561897747253</v>
      </c>
      <c r="Z349" s="128">
        <v>6.6438561897747253</v>
      </c>
      <c r="AA349" s="128">
        <v>6.6438561897747253</v>
      </c>
      <c r="AB349" s="128">
        <v>6.6438561897747253</v>
      </c>
      <c r="AC349" s="129"/>
      <c r="AD349" s="129"/>
      <c r="AE349" s="128">
        <v>0</v>
      </c>
      <c r="AF349" s="128">
        <v>0</v>
      </c>
      <c r="AG349" s="128">
        <v>0</v>
      </c>
      <c r="AH349" s="128">
        <v>0</v>
      </c>
      <c r="AI349" s="128">
        <v>0</v>
      </c>
      <c r="AJ349" s="128"/>
      <c r="AK349" s="129"/>
      <c r="AL349" s="128">
        <v>0</v>
      </c>
      <c r="AM349" s="128">
        <v>0</v>
      </c>
      <c r="AN349" s="128">
        <v>0</v>
      </c>
      <c r="AO349" s="128">
        <v>0</v>
      </c>
    </row>
    <row r="350" spans="2:41" x14ac:dyDescent="0.25">
      <c r="B350" s="124" t="s">
        <v>147</v>
      </c>
      <c r="C350" s="4" t="s">
        <v>41</v>
      </c>
      <c r="D350" s="22" t="s">
        <v>33</v>
      </c>
      <c r="E350" s="23">
        <v>258</v>
      </c>
      <c r="F350" s="22" t="s">
        <v>41</v>
      </c>
      <c r="G350" s="22" t="s">
        <v>35</v>
      </c>
      <c r="H350" s="24" t="s">
        <v>36</v>
      </c>
      <c r="I350" s="22" t="s">
        <v>37</v>
      </c>
      <c r="J350" s="23">
        <v>5</v>
      </c>
      <c r="K350" s="25" t="s">
        <v>42</v>
      </c>
      <c r="L350" s="23" t="s">
        <v>39</v>
      </c>
      <c r="M350" s="23" t="s">
        <v>40</v>
      </c>
      <c r="N350" s="128">
        <v>6.6438561897747253</v>
      </c>
      <c r="O350" s="128">
        <v>6.6438561897747253</v>
      </c>
      <c r="P350" s="128">
        <v>6.6438561897747253</v>
      </c>
      <c r="Q350" s="128">
        <v>6.6438561897747253</v>
      </c>
      <c r="R350" s="128">
        <v>6.6438561897747253</v>
      </c>
      <c r="S350" s="129"/>
      <c r="T350" s="4" t="s">
        <v>30</v>
      </c>
      <c r="U350" s="23">
        <v>22</v>
      </c>
      <c r="V350" s="25" t="s">
        <v>38</v>
      </c>
      <c r="W350" s="130">
        <f t="shared" si="5"/>
        <v>4.4000000000000004</v>
      </c>
      <c r="X350" s="128">
        <v>6.6438561897747253</v>
      </c>
      <c r="Y350" s="128">
        <v>6.6438561897747253</v>
      </c>
      <c r="Z350" s="128">
        <v>6.6438561897747253</v>
      </c>
      <c r="AA350" s="128">
        <v>6.6438561897747253</v>
      </c>
      <c r="AB350" s="128">
        <v>6.6438561897747253</v>
      </c>
      <c r="AC350" s="129"/>
      <c r="AD350" s="129"/>
      <c r="AE350" s="128">
        <v>0</v>
      </c>
      <c r="AF350" s="128">
        <v>0</v>
      </c>
      <c r="AG350" s="128">
        <v>0</v>
      </c>
      <c r="AH350" s="128">
        <v>0</v>
      </c>
      <c r="AI350" s="128">
        <v>0</v>
      </c>
      <c r="AJ350" s="128"/>
      <c r="AK350" s="129"/>
      <c r="AL350" s="128">
        <v>0</v>
      </c>
      <c r="AM350" s="128">
        <v>0</v>
      </c>
      <c r="AN350" s="128">
        <v>0</v>
      </c>
      <c r="AO350" s="128">
        <v>0</v>
      </c>
    </row>
    <row r="351" spans="2:41" x14ac:dyDescent="0.25">
      <c r="B351" s="124" t="s">
        <v>147</v>
      </c>
      <c r="C351" s="4" t="s">
        <v>462</v>
      </c>
      <c r="D351" s="22" t="s">
        <v>75</v>
      </c>
      <c r="E351" s="23">
        <v>132</v>
      </c>
      <c r="F351" s="24" t="s">
        <v>462</v>
      </c>
      <c r="G351" s="24" t="s">
        <v>596</v>
      </c>
      <c r="H351" s="24" t="s">
        <v>36</v>
      </c>
      <c r="I351" s="24" t="s">
        <v>37</v>
      </c>
      <c r="J351" s="23">
        <v>3</v>
      </c>
      <c r="K351" s="25" t="s">
        <v>42</v>
      </c>
      <c r="L351" s="23" t="s">
        <v>39</v>
      </c>
      <c r="M351" s="23" t="s">
        <v>40</v>
      </c>
      <c r="N351" s="128">
        <v>9.1137421660491889</v>
      </c>
      <c r="O351" s="128">
        <v>7.938109326219239</v>
      </c>
      <c r="P351" s="128">
        <v>6.6438561897747253</v>
      </c>
      <c r="Q351" s="128">
        <v>6.6438561897747253</v>
      </c>
      <c r="R351" s="128">
        <v>6.6438561897747253</v>
      </c>
      <c r="S351" s="129"/>
      <c r="T351" s="4" t="s">
        <v>463</v>
      </c>
      <c r="U351" s="23">
        <v>20</v>
      </c>
      <c r="V351" s="25" t="s">
        <v>38</v>
      </c>
      <c r="W351" s="130">
        <f t="shared" si="5"/>
        <v>6.666666666666667</v>
      </c>
      <c r="X351" s="128">
        <v>8.1972166931100521</v>
      </c>
      <c r="Y351" s="128">
        <v>6.6438561897747253</v>
      </c>
      <c r="Z351" s="128">
        <v>6.6438561897747253</v>
      </c>
      <c r="AA351" s="128">
        <v>6.6438561897747253</v>
      </c>
      <c r="AB351" s="128">
        <v>6.6438561897747253</v>
      </c>
      <c r="AC351" s="129"/>
      <c r="AD351" s="129"/>
      <c r="AE351" s="128">
        <v>-0.91652547293913678</v>
      </c>
      <c r="AF351" s="128">
        <v>-1.2942531364445138</v>
      </c>
      <c r="AG351" s="128">
        <v>0</v>
      </c>
      <c r="AH351" s="128">
        <v>0</v>
      </c>
      <c r="AI351" s="128">
        <v>0</v>
      </c>
      <c r="AJ351" s="128"/>
      <c r="AK351" s="129"/>
      <c r="AL351" s="128">
        <v>-2.4698859762744636</v>
      </c>
      <c r="AM351" s="128">
        <v>-1.2942531364445138</v>
      </c>
      <c r="AN351" s="128">
        <v>0</v>
      </c>
      <c r="AO351" s="128">
        <v>0</v>
      </c>
    </row>
    <row r="352" spans="2:41" x14ac:dyDescent="0.25">
      <c r="B352" s="124" t="s">
        <v>147</v>
      </c>
      <c r="C352" s="4" t="s">
        <v>469</v>
      </c>
      <c r="D352" s="24" t="s">
        <v>82</v>
      </c>
      <c r="E352" s="23">
        <v>336</v>
      </c>
      <c r="F352" s="24" t="s">
        <v>469</v>
      </c>
      <c r="G352" s="24" t="s">
        <v>83</v>
      </c>
      <c r="H352" s="22" t="s">
        <v>63</v>
      </c>
      <c r="I352" s="22" t="s">
        <v>37</v>
      </c>
      <c r="J352" s="23">
        <v>4</v>
      </c>
      <c r="K352" s="25" t="s">
        <v>42</v>
      </c>
      <c r="L352" s="23" t="s">
        <v>39</v>
      </c>
      <c r="M352" s="23" t="s">
        <v>40</v>
      </c>
      <c r="N352" s="128">
        <v>6.6438561897747253</v>
      </c>
      <c r="O352" s="128">
        <v>6.6438561897747253</v>
      </c>
      <c r="P352" s="128">
        <v>6.6438561897747253</v>
      </c>
      <c r="Q352" s="128">
        <v>6.6438561897747253</v>
      </c>
      <c r="R352" s="128">
        <v>6.6438561897747253</v>
      </c>
      <c r="S352" s="129"/>
      <c r="T352" s="4" t="s">
        <v>81</v>
      </c>
      <c r="U352" s="23">
        <v>14</v>
      </c>
      <c r="V352" s="25" t="s">
        <v>38</v>
      </c>
      <c r="W352" s="130">
        <f t="shared" si="5"/>
        <v>3.5</v>
      </c>
      <c r="X352" s="128">
        <v>6.6438561897747253</v>
      </c>
      <c r="Y352" s="128">
        <v>6.6438561897747253</v>
      </c>
      <c r="Z352" s="128">
        <v>6.6438561897747253</v>
      </c>
      <c r="AA352" s="128">
        <v>6.6438561897747253</v>
      </c>
      <c r="AB352" s="128">
        <v>6.6438561897747253</v>
      </c>
      <c r="AC352" s="129"/>
      <c r="AD352" s="129"/>
      <c r="AE352" s="128">
        <v>0</v>
      </c>
      <c r="AF352" s="128">
        <v>0</v>
      </c>
      <c r="AG352" s="128">
        <v>0</v>
      </c>
      <c r="AH352" s="128">
        <v>0</v>
      </c>
      <c r="AI352" s="128">
        <v>0</v>
      </c>
      <c r="AJ352" s="128"/>
      <c r="AK352" s="129"/>
      <c r="AL352" s="128">
        <v>0</v>
      </c>
      <c r="AM352" s="128">
        <v>0</v>
      </c>
      <c r="AN352" s="128">
        <v>0</v>
      </c>
      <c r="AO352" s="128">
        <v>0</v>
      </c>
    </row>
    <row r="353" spans="2:41" x14ac:dyDescent="0.25">
      <c r="B353" s="124" t="s">
        <v>147</v>
      </c>
      <c r="C353" s="4" t="s">
        <v>471</v>
      </c>
      <c r="D353" s="22" t="s">
        <v>82</v>
      </c>
      <c r="E353" s="23">
        <v>322</v>
      </c>
      <c r="F353" s="24" t="s">
        <v>471</v>
      </c>
      <c r="G353" s="24" t="s">
        <v>631</v>
      </c>
      <c r="H353" s="22" t="s">
        <v>63</v>
      </c>
      <c r="I353" s="22" t="s">
        <v>37</v>
      </c>
      <c r="J353" s="23">
        <v>5</v>
      </c>
      <c r="K353" s="25" t="s">
        <v>42</v>
      </c>
      <c r="L353" s="23" t="s">
        <v>39</v>
      </c>
      <c r="M353" s="23" t="s">
        <v>162</v>
      </c>
      <c r="N353" s="128">
        <v>6.6438561897747253</v>
      </c>
      <c r="O353" s="128">
        <v>6.6438561897747253</v>
      </c>
      <c r="P353" s="128">
        <v>6.6438561897747253</v>
      </c>
      <c r="Q353" s="128">
        <v>6.6438561897747253</v>
      </c>
      <c r="R353" s="128">
        <v>6.6438561897747253</v>
      </c>
      <c r="S353" s="129"/>
      <c r="T353" s="4" t="s">
        <v>472</v>
      </c>
      <c r="U353" s="23">
        <v>14</v>
      </c>
      <c r="V353" s="25" t="s">
        <v>38</v>
      </c>
      <c r="W353" s="130">
        <f t="shared" si="5"/>
        <v>2.8</v>
      </c>
      <c r="X353" s="128">
        <v>6.6438561897747253</v>
      </c>
      <c r="Y353" s="128">
        <v>6.6438561897747253</v>
      </c>
      <c r="Z353" s="128">
        <v>6.6438561897747253</v>
      </c>
      <c r="AA353" s="128">
        <v>6.6438561897747253</v>
      </c>
      <c r="AB353" s="128">
        <v>6.6438561897747253</v>
      </c>
      <c r="AC353" s="129"/>
      <c r="AD353" s="129"/>
      <c r="AE353" s="128">
        <v>0</v>
      </c>
      <c r="AF353" s="128">
        <v>0</v>
      </c>
      <c r="AG353" s="128">
        <v>0</v>
      </c>
      <c r="AH353" s="128">
        <v>0</v>
      </c>
      <c r="AI353" s="128">
        <v>0</v>
      </c>
      <c r="AJ353" s="128"/>
      <c r="AK353" s="129"/>
      <c r="AL353" s="128">
        <v>0</v>
      </c>
      <c r="AM353" s="128">
        <v>0</v>
      </c>
      <c r="AN353" s="128">
        <v>0</v>
      </c>
      <c r="AO353" s="128">
        <v>0</v>
      </c>
    </row>
    <row r="354" spans="2:41" x14ac:dyDescent="0.25">
      <c r="B354" s="124" t="s">
        <v>147</v>
      </c>
      <c r="C354" s="4" t="s">
        <v>95</v>
      </c>
      <c r="D354" s="22" t="s">
        <v>82</v>
      </c>
      <c r="E354" s="23">
        <v>285</v>
      </c>
      <c r="F354" s="24" t="s">
        <v>95</v>
      </c>
      <c r="G354" s="24" t="s">
        <v>96</v>
      </c>
      <c r="H354" s="22" t="s">
        <v>63</v>
      </c>
      <c r="I354" s="22" t="s">
        <v>37</v>
      </c>
      <c r="J354" s="23">
        <v>4</v>
      </c>
      <c r="K354" s="25" t="s">
        <v>42</v>
      </c>
      <c r="L354" s="23" t="s">
        <v>39</v>
      </c>
      <c r="M354" s="23" t="s">
        <v>40</v>
      </c>
      <c r="N354" s="128">
        <v>6.6438561897747253</v>
      </c>
      <c r="O354" s="128">
        <v>6.6438561897747253</v>
      </c>
      <c r="P354" s="128">
        <v>6.6438561897747253</v>
      </c>
      <c r="Q354" s="128">
        <v>6.6438561897747253</v>
      </c>
      <c r="R354" s="128">
        <v>6.6438561897747253</v>
      </c>
      <c r="S354" s="129"/>
      <c r="T354" s="4" t="s">
        <v>473</v>
      </c>
      <c r="U354" s="23">
        <v>11</v>
      </c>
      <c r="V354" s="25" t="s">
        <v>38</v>
      </c>
      <c r="W354" s="130">
        <f t="shared" si="5"/>
        <v>2.75</v>
      </c>
      <c r="X354" s="128">
        <v>6.6438561897747253</v>
      </c>
      <c r="Y354" s="128">
        <v>6.6438561897747253</v>
      </c>
      <c r="Z354" s="128">
        <v>6.6438561897747253</v>
      </c>
      <c r="AA354" s="128">
        <v>6.6438561897747253</v>
      </c>
      <c r="AB354" s="128">
        <v>6.6438561897747253</v>
      </c>
      <c r="AC354" s="129"/>
      <c r="AD354" s="129"/>
      <c r="AE354" s="128">
        <v>0</v>
      </c>
      <c r="AF354" s="128">
        <v>0</v>
      </c>
      <c r="AG354" s="128">
        <v>0</v>
      </c>
      <c r="AH354" s="128">
        <v>0</v>
      </c>
      <c r="AI354" s="128">
        <v>0</v>
      </c>
      <c r="AJ354" s="128"/>
      <c r="AK354" s="129"/>
      <c r="AL354" s="128">
        <v>0</v>
      </c>
      <c r="AM354" s="128">
        <v>0</v>
      </c>
      <c r="AN354" s="128">
        <v>0</v>
      </c>
      <c r="AO354" s="128">
        <v>0</v>
      </c>
    </row>
    <row r="355" spans="2:41" x14ac:dyDescent="0.25">
      <c r="B355" s="124" t="s">
        <v>147</v>
      </c>
      <c r="C355" s="4" t="s">
        <v>291</v>
      </c>
      <c r="D355" s="24" t="s">
        <v>75</v>
      </c>
      <c r="E355" s="23">
        <v>252</v>
      </c>
      <c r="F355" s="24" t="s">
        <v>291</v>
      </c>
      <c r="G355" s="24" t="s">
        <v>138</v>
      </c>
      <c r="H355" s="22" t="s">
        <v>63</v>
      </c>
      <c r="I355" s="22" t="s">
        <v>37</v>
      </c>
      <c r="J355" s="23">
        <v>6</v>
      </c>
      <c r="K355" s="25" t="s">
        <v>42</v>
      </c>
      <c r="L355" s="23" t="s">
        <v>39</v>
      </c>
      <c r="M355" s="23" t="s">
        <v>40</v>
      </c>
      <c r="N355" s="128">
        <v>6.6438561897747253</v>
      </c>
      <c r="O355" s="128">
        <v>6.6438561897747253</v>
      </c>
      <c r="P355" s="128">
        <v>6.6438561897747253</v>
      </c>
      <c r="Q355" s="128">
        <v>6.6438561897747253</v>
      </c>
      <c r="R355" s="128">
        <v>6.6438561897747253</v>
      </c>
      <c r="S355" s="129"/>
      <c r="T355" s="4" t="s">
        <v>137</v>
      </c>
      <c r="U355" s="23">
        <v>16</v>
      </c>
      <c r="V355" s="25" t="s">
        <v>38</v>
      </c>
      <c r="W355" s="130">
        <f t="shared" si="5"/>
        <v>2.6666666666666665</v>
      </c>
      <c r="X355" s="128">
        <v>8.0768155970508317</v>
      </c>
      <c r="Y355" s="128">
        <v>6.6438561897747253</v>
      </c>
      <c r="Z355" s="128">
        <v>6.6438561897747253</v>
      </c>
      <c r="AA355" s="128">
        <v>6.6438561897747253</v>
      </c>
      <c r="AB355" s="128">
        <v>6.6438561897747253</v>
      </c>
      <c r="AC355" s="129"/>
      <c r="AD355" s="129"/>
      <c r="AE355" s="128">
        <v>1.4329594072761065</v>
      </c>
      <c r="AF355" s="128">
        <v>0</v>
      </c>
      <c r="AG355" s="128">
        <v>0</v>
      </c>
      <c r="AH355" s="128">
        <v>0</v>
      </c>
      <c r="AI355" s="128">
        <v>0</v>
      </c>
      <c r="AJ355" s="128"/>
      <c r="AK355" s="129"/>
      <c r="AL355" s="128">
        <v>0</v>
      </c>
      <c r="AM355" s="128">
        <v>0</v>
      </c>
      <c r="AN355" s="128">
        <v>0</v>
      </c>
      <c r="AO355" s="128">
        <v>0</v>
      </c>
    </row>
    <row r="356" spans="2:41" ht="25.5" x14ac:dyDescent="0.25">
      <c r="B356" s="124" t="s">
        <v>147</v>
      </c>
      <c r="C356" s="4" t="s">
        <v>476</v>
      </c>
      <c r="D356" s="22" t="s">
        <v>82</v>
      </c>
      <c r="E356" s="23">
        <v>295</v>
      </c>
      <c r="F356" s="24" t="s">
        <v>476</v>
      </c>
      <c r="G356" s="24" t="s">
        <v>655</v>
      </c>
      <c r="H356" s="22" t="s">
        <v>63</v>
      </c>
      <c r="I356" s="22" t="s">
        <v>37</v>
      </c>
      <c r="J356" s="23">
        <v>3</v>
      </c>
      <c r="K356" s="25" t="s">
        <v>42</v>
      </c>
      <c r="L356" s="23" t="s">
        <v>39</v>
      </c>
      <c r="M356" s="23" t="s">
        <v>40</v>
      </c>
      <c r="N356" s="128">
        <v>6.6438561897747253</v>
      </c>
      <c r="O356" s="128">
        <v>6.6438561897747253</v>
      </c>
      <c r="P356" s="128">
        <v>6.6438561897747253</v>
      </c>
      <c r="Q356" s="128">
        <v>6.6438561897747253</v>
      </c>
      <c r="R356" s="128">
        <v>6.6438561897747253</v>
      </c>
      <c r="S356" s="129"/>
      <c r="T356" s="4" t="s">
        <v>477</v>
      </c>
      <c r="U356" s="23">
        <v>8</v>
      </c>
      <c r="V356" s="25" t="s">
        <v>109</v>
      </c>
      <c r="W356" s="130">
        <f t="shared" si="5"/>
        <v>2.6666666666666665</v>
      </c>
      <c r="X356" s="128">
        <v>6.6438561897747253</v>
      </c>
      <c r="Y356" s="128">
        <v>6.6438561897747253</v>
      </c>
      <c r="Z356" s="128">
        <v>6.6438561897747253</v>
      </c>
      <c r="AA356" s="128">
        <v>6.6438561897747253</v>
      </c>
      <c r="AB356" s="128">
        <v>6.6438561897747253</v>
      </c>
      <c r="AC356" s="129"/>
      <c r="AD356" s="129"/>
      <c r="AE356" s="128">
        <v>0</v>
      </c>
      <c r="AF356" s="128">
        <v>0</v>
      </c>
      <c r="AG356" s="128">
        <v>0</v>
      </c>
      <c r="AH356" s="128">
        <v>0</v>
      </c>
      <c r="AI356" s="128">
        <v>0</v>
      </c>
      <c r="AJ356" s="128"/>
      <c r="AK356" s="129"/>
      <c r="AL356" s="128">
        <v>0</v>
      </c>
      <c r="AM356" s="128">
        <v>0</v>
      </c>
      <c r="AN356" s="128">
        <v>0</v>
      </c>
      <c r="AO356" s="128">
        <v>0</v>
      </c>
    </row>
    <row r="357" spans="2:41" x14ac:dyDescent="0.25">
      <c r="B357" s="124" t="s">
        <v>147</v>
      </c>
      <c r="C357" s="4" t="s">
        <v>496</v>
      </c>
      <c r="D357" s="24" t="s">
        <v>100</v>
      </c>
      <c r="E357" s="23">
        <v>311</v>
      </c>
      <c r="F357" s="24" t="s">
        <v>609</v>
      </c>
      <c r="G357" s="24" t="s">
        <v>102</v>
      </c>
      <c r="H357" s="22" t="s">
        <v>63</v>
      </c>
      <c r="I357" s="22" t="s">
        <v>37</v>
      </c>
      <c r="J357" s="23">
        <v>6</v>
      </c>
      <c r="K357" s="25" t="s">
        <v>42</v>
      </c>
      <c r="L357" s="23" t="s">
        <v>39</v>
      </c>
      <c r="M357" s="23" t="s">
        <v>40</v>
      </c>
      <c r="N357" s="128">
        <v>15.995402810248036</v>
      </c>
      <c r="O357" s="128">
        <v>15.843295427295137</v>
      </c>
      <c r="P357" s="128">
        <v>12.586487982625991</v>
      </c>
      <c r="Q357" s="128">
        <v>10.783612165256038</v>
      </c>
      <c r="R357" s="128">
        <v>8.6786001390994585</v>
      </c>
      <c r="S357" s="129"/>
      <c r="T357" s="4" t="s">
        <v>99</v>
      </c>
      <c r="U357" s="23">
        <v>16</v>
      </c>
      <c r="V357" s="25" t="s">
        <v>38</v>
      </c>
      <c r="W357" s="130">
        <f t="shared" si="5"/>
        <v>2.6666666666666665</v>
      </c>
      <c r="X357" s="128">
        <v>15.963200901458812</v>
      </c>
      <c r="Y357" s="128">
        <v>15.803254537627762</v>
      </c>
      <c r="Z357" s="128">
        <v>14.37592183441998</v>
      </c>
      <c r="AA357" s="128">
        <v>12.924487786468472</v>
      </c>
      <c r="AB357" s="128">
        <v>11.063057963623489</v>
      </c>
      <c r="AC357" s="129"/>
      <c r="AD357" s="129"/>
      <c r="AE357" s="128">
        <v>-3.2201908789224021E-2</v>
      </c>
      <c r="AF357" s="128">
        <v>-4.0040889667375623E-2</v>
      </c>
      <c r="AG357" s="128">
        <v>1.7894338517939889</v>
      </c>
      <c r="AH357" s="128">
        <v>2.1408756212124338</v>
      </c>
      <c r="AI357" s="128">
        <v>2.3844578245240307</v>
      </c>
      <c r="AJ357" s="128"/>
      <c r="AK357" s="129"/>
      <c r="AL357" s="128">
        <v>-0.19214827262027434</v>
      </c>
      <c r="AM357" s="128">
        <v>-1.4673735928751572</v>
      </c>
      <c r="AN357" s="128">
        <v>0.33799980384248052</v>
      </c>
      <c r="AO357" s="128">
        <v>0.2794457983674512</v>
      </c>
    </row>
    <row r="358" spans="2:41" x14ac:dyDescent="0.25">
      <c r="B358" s="124" t="s">
        <v>147</v>
      </c>
      <c r="C358" s="4" t="s">
        <v>497</v>
      </c>
      <c r="D358" s="24" t="s">
        <v>100</v>
      </c>
      <c r="E358" s="23">
        <v>227</v>
      </c>
      <c r="F358" s="24" t="s">
        <v>497</v>
      </c>
      <c r="G358" s="24" t="s">
        <v>293</v>
      </c>
      <c r="H358" s="22" t="s">
        <v>63</v>
      </c>
      <c r="I358" s="22" t="s">
        <v>37</v>
      </c>
      <c r="J358" s="23">
        <v>6</v>
      </c>
      <c r="K358" s="25" t="s">
        <v>42</v>
      </c>
      <c r="L358" s="23" t="s">
        <v>39</v>
      </c>
      <c r="M358" s="23" t="s">
        <v>40</v>
      </c>
      <c r="N358" s="128">
        <v>15.995430415032363</v>
      </c>
      <c r="O358" s="128">
        <v>14.933967218748899</v>
      </c>
      <c r="P358" s="128">
        <v>11.149588363516528</v>
      </c>
      <c r="Q358" s="128">
        <v>10.175549550636191</v>
      </c>
      <c r="R358" s="128">
        <v>7.1241213118291871</v>
      </c>
      <c r="S358" s="129"/>
      <c r="T358" s="4" t="s">
        <v>292</v>
      </c>
      <c r="U358" s="23">
        <v>15</v>
      </c>
      <c r="V358" s="25" t="s">
        <v>38</v>
      </c>
      <c r="W358" s="130">
        <f t="shared" si="5"/>
        <v>2.5</v>
      </c>
      <c r="X358" s="128">
        <v>15.995463540076356</v>
      </c>
      <c r="Y358" s="128">
        <v>15.959639764364185</v>
      </c>
      <c r="Z358" s="128">
        <v>13.50031284417109</v>
      </c>
      <c r="AA358" s="128">
        <v>11.821574700936909</v>
      </c>
      <c r="AB358" s="128">
        <v>9.2997804028585396</v>
      </c>
      <c r="AC358" s="129"/>
      <c r="AD358" s="129"/>
      <c r="AE358" s="128">
        <v>3.3125043993109671E-5</v>
      </c>
      <c r="AF358" s="128">
        <v>1.0256725456152864</v>
      </c>
      <c r="AG358" s="128">
        <v>2.3507244806545611</v>
      </c>
      <c r="AH358" s="128">
        <v>1.6460251503007175</v>
      </c>
      <c r="AI358" s="128">
        <v>2.1756590910293525</v>
      </c>
      <c r="AJ358" s="128"/>
      <c r="AK358" s="129"/>
      <c r="AL358" s="128">
        <v>-3.5790650668177548E-2</v>
      </c>
      <c r="AM358" s="128">
        <v>-1.4336543745778094</v>
      </c>
      <c r="AN358" s="128">
        <v>0.67198633742038005</v>
      </c>
      <c r="AO358" s="128">
        <v>-0.87576914777765147</v>
      </c>
    </row>
    <row r="359" spans="2:41" x14ac:dyDescent="0.25">
      <c r="B359" s="124" t="s">
        <v>147</v>
      </c>
      <c r="C359" s="4" t="s">
        <v>498</v>
      </c>
      <c r="D359" s="22" t="s">
        <v>112</v>
      </c>
      <c r="E359" s="23">
        <v>240</v>
      </c>
      <c r="F359" s="24" t="s">
        <v>608</v>
      </c>
      <c r="G359" s="24" t="s">
        <v>114</v>
      </c>
      <c r="H359" s="22" t="s">
        <v>142</v>
      </c>
      <c r="I359" s="24" t="s">
        <v>37</v>
      </c>
      <c r="J359" s="23">
        <v>5</v>
      </c>
      <c r="K359" s="25" t="s">
        <v>42</v>
      </c>
      <c r="L359" s="23" t="s">
        <v>39</v>
      </c>
      <c r="M359" s="23" t="s">
        <v>40</v>
      </c>
      <c r="N359" s="128">
        <v>15.547617554902804</v>
      </c>
      <c r="O359" s="128">
        <v>14.136690786284619</v>
      </c>
      <c r="P359" s="128">
        <v>9.8309112797427822</v>
      </c>
      <c r="Q359" s="128">
        <v>7.4938554492408231</v>
      </c>
      <c r="R359" s="128">
        <v>6.6438561897747253</v>
      </c>
      <c r="S359" s="129"/>
      <c r="T359" s="4" t="s">
        <v>140</v>
      </c>
      <c r="U359" s="23">
        <v>14</v>
      </c>
      <c r="V359" s="25" t="s">
        <v>38</v>
      </c>
      <c r="W359" s="130">
        <f t="shared" si="5"/>
        <v>2.8</v>
      </c>
      <c r="X359" s="128">
        <v>15.884259969152851</v>
      </c>
      <c r="Y359" s="128">
        <v>15.453913632212153</v>
      </c>
      <c r="Z359" s="128">
        <v>11.943155804939337</v>
      </c>
      <c r="AA359" s="128">
        <v>10.710591218506757</v>
      </c>
      <c r="AB359" s="128">
        <v>7.5117526537673793</v>
      </c>
      <c r="AC359" s="129"/>
      <c r="AD359" s="129"/>
      <c r="AE359" s="128">
        <v>0.33664241425004704</v>
      </c>
      <c r="AF359" s="128">
        <v>1.3172228459275335</v>
      </c>
      <c r="AG359" s="128">
        <v>2.1122445251965551</v>
      </c>
      <c r="AH359" s="128">
        <v>3.2167357692659335</v>
      </c>
      <c r="AI359" s="128">
        <v>0.86789646399265408</v>
      </c>
      <c r="AJ359" s="128"/>
      <c r="AK359" s="129"/>
      <c r="AL359" s="128">
        <v>-9.3703922690650643E-2</v>
      </c>
      <c r="AM359" s="128">
        <v>-2.193534981345282</v>
      </c>
      <c r="AN359" s="128">
        <v>0.87967993876397443</v>
      </c>
      <c r="AO359" s="128">
        <v>1.7897204526556187E-2</v>
      </c>
    </row>
    <row r="360" spans="2:41" x14ac:dyDescent="0.25">
      <c r="B360" s="124" t="s">
        <v>147</v>
      </c>
      <c r="C360" s="4" t="s">
        <v>499</v>
      </c>
      <c r="D360" s="24" t="s">
        <v>70</v>
      </c>
      <c r="E360" s="23">
        <v>323</v>
      </c>
      <c r="F360" s="24" t="s">
        <v>499</v>
      </c>
      <c r="G360" s="24" t="s">
        <v>202</v>
      </c>
      <c r="H360" s="22" t="s">
        <v>63</v>
      </c>
      <c r="I360" s="22" t="s">
        <v>37</v>
      </c>
      <c r="J360" s="23">
        <v>5</v>
      </c>
      <c r="K360" s="25" t="s">
        <v>42</v>
      </c>
      <c r="L360" s="23" t="s">
        <v>39</v>
      </c>
      <c r="M360" s="23" t="s">
        <v>40</v>
      </c>
      <c r="N360" s="128">
        <v>9.7813597135246599</v>
      </c>
      <c r="O360" s="128">
        <v>7.3944626946103176</v>
      </c>
      <c r="P360" s="128">
        <v>6.6438561897747253</v>
      </c>
      <c r="Q360" s="128">
        <v>6.6438561897747253</v>
      </c>
      <c r="R360" s="128">
        <v>6.6438561897747253</v>
      </c>
      <c r="S360" s="129"/>
      <c r="T360" s="4" t="s">
        <v>201</v>
      </c>
      <c r="U360" s="23">
        <v>14</v>
      </c>
      <c r="V360" s="25" t="s">
        <v>38</v>
      </c>
      <c r="W360" s="130">
        <f t="shared" si="5"/>
        <v>2.8</v>
      </c>
      <c r="X360" s="128">
        <v>11.7288771136786</v>
      </c>
      <c r="Y360" s="128">
        <v>8.8454900509443757</v>
      </c>
      <c r="Z360" s="128">
        <v>6.6438561897747253</v>
      </c>
      <c r="AA360" s="128">
        <v>6.6438561897747253</v>
      </c>
      <c r="AB360" s="128">
        <v>6.6438561897747253</v>
      </c>
      <c r="AC360" s="129"/>
      <c r="AD360" s="129"/>
      <c r="AE360" s="128">
        <v>1.9475174001539397</v>
      </c>
      <c r="AF360" s="128">
        <v>1.4510273563340581</v>
      </c>
      <c r="AG360" s="128">
        <v>0</v>
      </c>
      <c r="AH360" s="128">
        <v>0</v>
      </c>
      <c r="AI360" s="128">
        <v>0</v>
      </c>
      <c r="AJ360" s="128"/>
      <c r="AK360" s="129"/>
      <c r="AL360" s="128">
        <v>-0.93586966258028426</v>
      </c>
      <c r="AM360" s="128">
        <v>-0.75060650483559233</v>
      </c>
      <c r="AN360" s="128">
        <v>0</v>
      </c>
      <c r="AO360" s="128">
        <v>0</v>
      </c>
    </row>
    <row r="361" spans="2:41" x14ac:dyDescent="0.25">
      <c r="B361" s="124" t="s">
        <v>147</v>
      </c>
      <c r="C361" s="4" t="s">
        <v>503</v>
      </c>
      <c r="D361" s="24" t="s">
        <v>636</v>
      </c>
      <c r="E361" s="23">
        <v>111</v>
      </c>
      <c r="F361" s="24" t="s">
        <v>503</v>
      </c>
      <c r="G361" s="24" t="s">
        <v>637</v>
      </c>
      <c r="H361" s="22" t="s">
        <v>63</v>
      </c>
      <c r="I361" s="22" t="s">
        <v>37</v>
      </c>
      <c r="J361" s="23">
        <v>6</v>
      </c>
      <c r="K361" s="25" t="s">
        <v>42</v>
      </c>
      <c r="L361" s="23" t="s">
        <v>39</v>
      </c>
      <c r="M361" s="23" t="s">
        <v>40</v>
      </c>
      <c r="N361" s="128">
        <v>12.05866825034057</v>
      </c>
      <c r="O361" s="128">
        <v>8.7202442582875666</v>
      </c>
      <c r="P361" s="128">
        <v>6.6438561897747253</v>
      </c>
      <c r="Q361" s="128">
        <v>6.6438561897747253</v>
      </c>
      <c r="R361" s="128">
        <v>6.6438561897747253</v>
      </c>
      <c r="S361" s="129"/>
      <c r="T361" s="4" t="s">
        <v>505</v>
      </c>
      <c r="U361" s="23">
        <v>15</v>
      </c>
      <c r="V361" s="25" t="s">
        <v>38</v>
      </c>
      <c r="W361" s="130">
        <f t="shared" si="5"/>
        <v>2.5</v>
      </c>
      <c r="X361" s="128">
        <v>14.244865509609008</v>
      </c>
      <c r="Y361" s="128">
        <v>11.806952328210738</v>
      </c>
      <c r="Z361" s="128">
        <v>6.7976615258537603</v>
      </c>
      <c r="AA361" s="128">
        <v>6.6438561897747253</v>
      </c>
      <c r="AB361" s="128">
        <v>6.6438561897747253</v>
      </c>
      <c r="AC361" s="129"/>
      <c r="AD361" s="129"/>
      <c r="AE361" s="128">
        <v>2.1861972592684378</v>
      </c>
      <c r="AF361" s="128">
        <v>3.086708069923171</v>
      </c>
      <c r="AG361" s="128">
        <v>0.15380533607903502</v>
      </c>
      <c r="AH361" s="128">
        <v>0</v>
      </c>
      <c r="AI361" s="128">
        <v>0</v>
      </c>
      <c r="AJ361" s="128"/>
      <c r="AK361" s="129"/>
      <c r="AL361" s="128">
        <v>-0.25171592212983285</v>
      </c>
      <c r="AM361" s="128">
        <v>-1.9225827324338063</v>
      </c>
      <c r="AN361" s="128">
        <v>0</v>
      </c>
      <c r="AO361" s="128">
        <v>0</v>
      </c>
    </row>
    <row r="362" spans="2:41" x14ac:dyDescent="0.25">
      <c r="B362" s="124" t="s">
        <v>147</v>
      </c>
      <c r="C362" s="4" t="s">
        <v>510</v>
      </c>
      <c r="D362" s="22" t="s">
        <v>112</v>
      </c>
      <c r="E362" s="23">
        <v>135</v>
      </c>
      <c r="F362" s="24" t="s">
        <v>510</v>
      </c>
      <c r="G362" s="24" t="s">
        <v>604</v>
      </c>
      <c r="H362" s="24" t="s">
        <v>134</v>
      </c>
      <c r="I362" s="24" t="s">
        <v>37</v>
      </c>
      <c r="J362" s="23">
        <v>4</v>
      </c>
      <c r="K362" s="25" t="s">
        <v>42</v>
      </c>
      <c r="L362" s="23" t="s">
        <v>39</v>
      </c>
      <c r="M362" s="23" t="s">
        <v>40</v>
      </c>
      <c r="N362" s="128">
        <v>13.71021451465001</v>
      </c>
      <c r="O362" s="128">
        <v>12.142266638635704</v>
      </c>
      <c r="P362" s="128">
        <v>8.6036263449861909</v>
      </c>
      <c r="Q362" s="128">
        <v>6.8734441125153767</v>
      </c>
      <c r="R362" s="128">
        <v>6.6438561897747253</v>
      </c>
      <c r="S362" s="129"/>
      <c r="T362" s="4" t="s">
        <v>511</v>
      </c>
      <c r="U362" s="23">
        <v>14</v>
      </c>
      <c r="V362" s="25" t="s">
        <v>38</v>
      </c>
      <c r="W362" s="130">
        <f t="shared" si="5"/>
        <v>3.5</v>
      </c>
      <c r="X362" s="128">
        <v>15.995303428650773</v>
      </c>
      <c r="Y362" s="128">
        <v>15.699755435359851</v>
      </c>
      <c r="Z362" s="128">
        <v>12.711344331263797</v>
      </c>
      <c r="AA362" s="128">
        <v>10.750078862693849</v>
      </c>
      <c r="AB362" s="128">
        <v>8.6045532290790376</v>
      </c>
      <c r="AC362" s="129"/>
      <c r="AD362" s="129"/>
      <c r="AE362" s="128">
        <v>2.2850889140007631</v>
      </c>
      <c r="AF362" s="128">
        <v>3.5574887967241473</v>
      </c>
      <c r="AG362" s="128">
        <v>4.1077179862776063</v>
      </c>
      <c r="AH362" s="128">
        <v>3.8766347501784724</v>
      </c>
      <c r="AI362" s="128">
        <v>1.9606970393043124</v>
      </c>
      <c r="AJ362" s="128"/>
      <c r="AK362" s="129"/>
      <c r="AL362" s="128">
        <v>1.9895409207098407</v>
      </c>
      <c r="AM362" s="128">
        <v>0.5690776926280936</v>
      </c>
      <c r="AN362" s="128">
        <v>2.1464525177076581</v>
      </c>
      <c r="AO362" s="128">
        <v>1.731109116563661</v>
      </c>
    </row>
    <row r="363" spans="2:41" x14ac:dyDescent="0.25">
      <c r="B363" s="124" t="s">
        <v>147</v>
      </c>
      <c r="C363" s="4" t="s">
        <v>512</v>
      </c>
      <c r="D363" s="22" t="s">
        <v>112</v>
      </c>
      <c r="E363" s="23">
        <v>117</v>
      </c>
      <c r="F363" s="24" t="s">
        <v>512</v>
      </c>
      <c r="G363" s="24" t="s">
        <v>590</v>
      </c>
      <c r="H363" s="24" t="s">
        <v>134</v>
      </c>
      <c r="I363" s="24" t="s">
        <v>37</v>
      </c>
      <c r="J363" s="23">
        <v>5</v>
      </c>
      <c r="K363" s="25" t="s">
        <v>42</v>
      </c>
      <c r="L363" s="23" t="s">
        <v>39</v>
      </c>
      <c r="M363" s="23" t="s">
        <v>40</v>
      </c>
      <c r="N363" s="128">
        <v>14.710241425330583</v>
      </c>
      <c r="O363" s="128">
        <v>11.664002762886502</v>
      </c>
      <c r="P363" s="128">
        <v>7.2118882945460046</v>
      </c>
      <c r="Q363" s="128">
        <v>6.6438561897747253</v>
      </c>
      <c r="R363" s="128">
        <v>6.6438561897747253</v>
      </c>
      <c r="S363" s="129"/>
      <c r="T363" s="4" t="s">
        <v>513</v>
      </c>
      <c r="U363" s="23">
        <v>21</v>
      </c>
      <c r="V363" s="25" t="s">
        <v>38</v>
      </c>
      <c r="W363" s="130">
        <f t="shared" si="5"/>
        <v>4.2</v>
      </c>
      <c r="X363" s="128">
        <v>15.985063646388488</v>
      </c>
      <c r="Y363" s="128">
        <v>14.815395805254317</v>
      </c>
      <c r="Z363" s="128">
        <v>10.44785810495403</v>
      </c>
      <c r="AA363" s="128">
        <v>8.0484868739923368</v>
      </c>
      <c r="AB363" s="128">
        <v>6.6438561897747253</v>
      </c>
      <c r="AC363" s="129"/>
      <c r="AD363" s="129"/>
      <c r="AE363" s="128">
        <v>1.2748222210579048</v>
      </c>
      <c r="AF363" s="128">
        <v>3.1513930423678147</v>
      </c>
      <c r="AG363" s="128">
        <v>3.235969810408025</v>
      </c>
      <c r="AH363" s="128">
        <v>1.4046306842176115</v>
      </c>
      <c r="AI363" s="128">
        <v>0</v>
      </c>
      <c r="AJ363" s="128"/>
      <c r="AK363" s="129"/>
      <c r="AL363" s="128">
        <v>0.105154379923734</v>
      </c>
      <c r="AM363" s="128">
        <v>-1.2161446579324728</v>
      </c>
      <c r="AN363" s="128">
        <v>0.8365985794463322</v>
      </c>
      <c r="AO363" s="128">
        <v>0</v>
      </c>
    </row>
    <row r="364" spans="2:41" x14ac:dyDescent="0.25">
      <c r="B364" s="124" t="s">
        <v>147</v>
      </c>
      <c r="C364" s="4" t="s">
        <v>514</v>
      </c>
      <c r="D364" s="24" t="s">
        <v>75</v>
      </c>
      <c r="E364" s="23">
        <v>287</v>
      </c>
      <c r="F364" s="24" t="s">
        <v>514</v>
      </c>
      <c r="G364" s="22" t="s">
        <v>146</v>
      </c>
      <c r="H364" s="22" t="s">
        <v>63</v>
      </c>
      <c r="I364" s="22" t="s">
        <v>37</v>
      </c>
      <c r="J364" s="23">
        <v>6</v>
      </c>
      <c r="K364" s="25" t="s">
        <v>42</v>
      </c>
      <c r="L364" s="23" t="s">
        <v>39</v>
      </c>
      <c r="M364" s="23" t="s">
        <v>40</v>
      </c>
      <c r="N364" s="128">
        <v>6.6438561897747253</v>
      </c>
      <c r="O364" s="128">
        <v>6.6438561897747253</v>
      </c>
      <c r="P364" s="128">
        <v>6.6438561897747253</v>
      </c>
      <c r="Q364" s="128">
        <v>6.6438561897747253</v>
      </c>
      <c r="R364" s="128">
        <v>6.6438561897747253</v>
      </c>
      <c r="S364" s="129"/>
      <c r="T364" s="4" t="s">
        <v>145</v>
      </c>
      <c r="U364" s="23">
        <v>15</v>
      </c>
      <c r="V364" s="25" t="s">
        <v>38</v>
      </c>
      <c r="W364" s="130">
        <f t="shared" si="5"/>
        <v>2.5</v>
      </c>
      <c r="X364" s="128">
        <v>6.6438561897747253</v>
      </c>
      <c r="Y364" s="128">
        <v>6.6438561897747253</v>
      </c>
      <c r="Z364" s="128">
        <v>6.6438561897747253</v>
      </c>
      <c r="AA364" s="128">
        <v>6.6438561897747253</v>
      </c>
      <c r="AB364" s="128">
        <v>6.6438561897747253</v>
      </c>
      <c r="AC364" s="129"/>
      <c r="AD364" s="129"/>
      <c r="AE364" s="128">
        <v>0</v>
      </c>
      <c r="AF364" s="128">
        <v>0</v>
      </c>
      <c r="AG364" s="128">
        <v>0</v>
      </c>
      <c r="AH364" s="128">
        <v>0</v>
      </c>
      <c r="AI364" s="128">
        <v>0</v>
      </c>
      <c r="AJ364" s="128"/>
      <c r="AK364" s="129"/>
      <c r="AL364" s="128">
        <v>0</v>
      </c>
      <c r="AM364" s="128">
        <v>0</v>
      </c>
      <c r="AN364" s="128">
        <v>0</v>
      </c>
      <c r="AO364" s="128">
        <v>0</v>
      </c>
    </row>
    <row r="365" spans="2:41" x14ac:dyDescent="0.25">
      <c r="B365" s="124" t="s">
        <v>147</v>
      </c>
      <c r="C365" s="4" t="s">
        <v>515</v>
      </c>
      <c r="D365" s="24" t="s">
        <v>206</v>
      </c>
      <c r="E365" s="23">
        <v>278</v>
      </c>
      <c r="F365" s="24" t="s">
        <v>515</v>
      </c>
      <c r="G365" s="24" t="s">
        <v>207</v>
      </c>
      <c r="H365" s="22" t="s">
        <v>63</v>
      </c>
      <c r="I365" s="22" t="s">
        <v>37</v>
      </c>
      <c r="J365" s="23">
        <v>6</v>
      </c>
      <c r="K365" s="25" t="s">
        <v>42</v>
      </c>
      <c r="L365" s="23" t="s">
        <v>39</v>
      </c>
      <c r="M365" s="23" t="s">
        <v>40</v>
      </c>
      <c r="N365" s="128">
        <v>13.788794787792936</v>
      </c>
      <c r="O365" s="128">
        <v>11.084476237453893</v>
      </c>
      <c r="P365" s="128">
        <v>6.7073591320808825</v>
      </c>
      <c r="Q365" s="128">
        <v>6.6438561897747253</v>
      </c>
      <c r="R365" s="128">
        <v>6.6438561897747253</v>
      </c>
      <c r="S365" s="129"/>
      <c r="T365" s="4" t="s">
        <v>205</v>
      </c>
      <c r="U365" s="23">
        <v>15</v>
      </c>
      <c r="V365" s="25" t="s">
        <v>38</v>
      </c>
      <c r="W365" s="130">
        <f t="shared" si="5"/>
        <v>2.5</v>
      </c>
      <c r="X365" s="128">
        <v>15.863696278527113</v>
      </c>
      <c r="Y365" s="128">
        <v>14.072132604167233</v>
      </c>
      <c r="Z365" s="128">
        <v>9.6142497276894012</v>
      </c>
      <c r="AA365" s="128">
        <v>7.2807707701306024</v>
      </c>
      <c r="AB365" s="128">
        <v>6.6438561897747253</v>
      </c>
      <c r="AC365" s="129"/>
      <c r="AD365" s="129"/>
      <c r="AE365" s="128">
        <v>2.0749014907341774</v>
      </c>
      <c r="AF365" s="128">
        <v>2.98765636671334</v>
      </c>
      <c r="AG365" s="128">
        <v>2.9068905956085187</v>
      </c>
      <c r="AH365" s="128">
        <v>0.63691458035587711</v>
      </c>
      <c r="AI365" s="128">
        <v>0</v>
      </c>
      <c r="AJ365" s="128"/>
      <c r="AK365" s="129"/>
      <c r="AL365" s="128">
        <v>0.28333781637429745</v>
      </c>
      <c r="AM365" s="128">
        <v>-1.4702265097644922</v>
      </c>
      <c r="AN365" s="128">
        <v>0.57341163804971984</v>
      </c>
      <c r="AO365" s="128">
        <v>0</v>
      </c>
    </row>
    <row r="366" spans="2:41" x14ac:dyDescent="0.25">
      <c r="B366" s="124" t="s">
        <v>147</v>
      </c>
      <c r="C366" s="4" t="s">
        <v>520</v>
      </c>
      <c r="D366" s="24" t="s">
        <v>593</v>
      </c>
      <c r="E366" s="23">
        <v>264</v>
      </c>
      <c r="F366" s="22" t="s">
        <v>520</v>
      </c>
      <c r="G366" s="22" t="s">
        <v>594</v>
      </c>
      <c r="H366" s="22" t="s">
        <v>595</v>
      </c>
      <c r="I366" s="22" t="s">
        <v>37</v>
      </c>
      <c r="J366" s="23">
        <v>4</v>
      </c>
      <c r="K366" s="25" t="s">
        <v>42</v>
      </c>
      <c r="L366" s="23" t="s">
        <v>39</v>
      </c>
      <c r="M366" s="23" t="s">
        <v>40</v>
      </c>
      <c r="N366" s="128">
        <v>6.6438561897747253</v>
      </c>
      <c r="O366" s="128">
        <v>6.6438561897747253</v>
      </c>
      <c r="P366" s="128">
        <v>6.6438561897747253</v>
      </c>
      <c r="Q366" s="128">
        <v>6.6438561897747253</v>
      </c>
      <c r="R366" s="128">
        <v>6.6438561897747253</v>
      </c>
      <c r="S366" s="129"/>
      <c r="T366" s="4" t="s">
        <v>521</v>
      </c>
      <c r="U366" s="23">
        <v>12</v>
      </c>
      <c r="V366" s="25" t="s">
        <v>38</v>
      </c>
      <c r="W366" s="130">
        <f t="shared" si="5"/>
        <v>3</v>
      </c>
      <c r="X366" s="128">
        <v>6.6438561897747253</v>
      </c>
      <c r="Y366" s="128">
        <v>6.6438561897747253</v>
      </c>
      <c r="Z366" s="128">
        <v>6.6438561897747253</v>
      </c>
      <c r="AA366" s="128">
        <v>6.6438561897747253</v>
      </c>
      <c r="AB366" s="128">
        <v>6.6438561897747253</v>
      </c>
      <c r="AC366" s="129"/>
      <c r="AD366" s="129"/>
      <c r="AE366" s="128">
        <v>0</v>
      </c>
      <c r="AF366" s="128">
        <v>0</v>
      </c>
      <c r="AG366" s="128">
        <v>0</v>
      </c>
      <c r="AH366" s="128">
        <v>0</v>
      </c>
      <c r="AI366" s="128">
        <v>0</v>
      </c>
      <c r="AJ366" s="128"/>
      <c r="AK366" s="129"/>
      <c r="AL366" s="128">
        <v>0</v>
      </c>
      <c r="AM366" s="128">
        <v>0</v>
      </c>
      <c r="AN366" s="128">
        <v>0</v>
      </c>
      <c r="AO366" s="128">
        <v>0</v>
      </c>
    </row>
    <row r="367" spans="2:41" x14ac:dyDescent="0.25">
      <c r="B367" s="124" t="s">
        <v>147</v>
      </c>
      <c r="C367" s="4" t="s">
        <v>53</v>
      </c>
      <c r="D367" s="22" t="s">
        <v>50</v>
      </c>
      <c r="E367" s="23">
        <v>275</v>
      </c>
      <c r="F367" s="22" t="s">
        <v>53</v>
      </c>
      <c r="G367" s="22" t="s">
        <v>52</v>
      </c>
      <c r="H367" s="24" t="s">
        <v>36</v>
      </c>
      <c r="I367" s="22" t="s">
        <v>37</v>
      </c>
      <c r="J367" s="23">
        <v>5</v>
      </c>
      <c r="K367" s="25" t="s">
        <v>42</v>
      </c>
      <c r="L367" s="23" t="s">
        <v>39</v>
      </c>
      <c r="M367" s="23" t="s">
        <v>40</v>
      </c>
      <c r="N367" s="128">
        <v>6.6438561897747253</v>
      </c>
      <c r="O367" s="128">
        <v>6.6438561897747253</v>
      </c>
      <c r="P367" s="128">
        <v>6.6438561897747253</v>
      </c>
      <c r="Q367" s="128">
        <v>6.6438561897747253</v>
      </c>
      <c r="R367" s="128">
        <v>6.6438561897747253</v>
      </c>
      <c r="S367" s="129"/>
      <c r="T367" s="4" t="s">
        <v>48</v>
      </c>
      <c r="U367" s="23">
        <v>20</v>
      </c>
      <c r="V367" s="25" t="s">
        <v>38</v>
      </c>
      <c r="W367" s="130">
        <f t="shared" si="5"/>
        <v>4</v>
      </c>
      <c r="X367" s="128">
        <v>6.6438561897747253</v>
      </c>
      <c r="Y367" s="128">
        <v>6.6438561897747253</v>
      </c>
      <c r="Z367" s="128">
        <v>6.6438561897747253</v>
      </c>
      <c r="AA367" s="128">
        <v>6.6438561897747253</v>
      </c>
      <c r="AB367" s="128">
        <v>6.6438561897747253</v>
      </c>
      <c r="AC367" s="129"/>
      <c r="AD367" s="129"/>
      <c r="AE367" s="128">
        <v>0</v>
      </c>
      <c r="AF367" s="128">
        <v>0</v>
      </c>
      <c r="AG367" s="128">
        <v>0</v>
      </c>
      <c r="AH367" s="128">
        <v>0</v>
      </c>
      <c r="AI367" s="128">
        <v>0</v>
      </c>
      <c r="AJ367" s="128"/>
      <c r="AK367" s="129"/>
      <c r="AL367" s="128">
        <v>0</v>
      </c>
      <c r="AM367" s="128">
        <v>0</v>
      </c>
      <c r="AN367" s="128">
        <v>0</v>
      </c>
      <c r="AO367" s="128">
        <v>0</v>
      </c>
    </row>
    <row r="368" spans="2:41" x14ac:dyDescent="0.25">
      <c r="B368" s="124" t="s">
        <v>147</v>
      </c>
      <c r="C368" s="4" t="s">
        <v>531</v>
      </c>
      <c r="D368" s="22" t="s">
        <v>50</v>
      </c>
      <c r="E368" s="23">
        <v>225</v>
      </c>
      <c r="F368" s="22" t="s">
        <v>531</v>
      </c>
      <c r="G368" s="22" t="s">
        <v>599</v>
      </c>
      <c r="H368" s="24" t="s">
        <v>36</v>
      </c>
      <c r="I368" s="22" t="s">
        <v>37</v>
      </c>
      <c r="J368" s="23">
        <v>4</v>
      </c>
      <c r="K368" s="25" t="s">
        <v>42</v>
      </c>
      <c r="L368" s="23" t="s">
        <v>39</v>
      </c>
      <c r="M368" s="23" t="s">
        <v>40</v>
      </c>
      <c r="N368" s="128">
        <v>6.6438561897747253</v>
      </c>
      <c r="O368" s="128">
        <v>6.6438561897747253</v>
      </c>
      <c r="P368" s="128">
        <v>6.6438561897747253</v>
      </c>
      <c r="Q368" s="128">
        <v>6.6438561897747253</v>
      </c>
      <c r="R368" s="128">
        <v>6.6438561897747253</v>
      </c>
      <c r="S368" s="129"/>
      <c r="T368" s="4" t="s">
        <v>530</v>
      </c>
      <c r="U368" s="23">
        <v>15</v>
      </c>
      <c r="V368" s="25" t="s">
        <v>38</v>
      </c>
      <c r="W368" s="130">
        <f t="shared" si="5"/>
        <v>3.75</v>
      </c>
      <c r="X368" s="128">
        <v>8.692615501694581</v>
      </c>
      <c r="Y368" s="128">
        <v>6.6438561897747253</v>
      </c>
      <c r="Z368" s="128">
        <v>6.6438561897747253</v>
      </c>
      <c r="AA368" s="128">
        <v>6.6438561897747253</v>
      </c>
      <c r="AB368" s="128">
        <v>6.6438561897747253</v>
      </c>
      <c r="AC368" s="129"/>
      <c r="AD368" s="129"/>
      <c r="AE368" s="128">
        <v>2.0487593119198557</v>
      </c>
      <c r="AF368" s="128">
        <v>0</v>
      </c>
      <c r="AG368" s="128">
        <v>0</v>
      </c>
      <c r="AH368" s="128">
        <v>0</v>
      </c>
      <c r="AI368" s="128">
        <v>0</v>
      </c>
      <c r="AJ368" s="128"/>
      <c r="AK368" s="129"/>
      <c r="AL368" s="128">
        <v>0</v>
      </c>
      <c r="AM368" s="128">
        <v>0</v>
      </c>
      <c r="AN368" s="128">
        <v>0</v>
      </c>
      <c r="AO368" s="128">
        <v>0</v>
      </c>
    </row>
    <row r="369" spans="2:41" ht="25.5" x14ac:dyDescent="0.25">
      <c r="B369" s="124" t="s">
        <v>147</v>
      </c>
      <c r="C369" s="4" t="s">
        <v>554</v>
      </c>
      <c r="D369" s="24" t="s">
        <v>206</v>
      </c>
      <c r="E369" s="23">
        <v>136</v>
      </c>
      <c r="F369" s="24" t="s">
        <v>554</v>
      </c>
      <c r="G369" s="24" t="s">
        <v>607</v>
      </c>
      <c r="H369" s="24" t="s">
        <v>134</v>
      </c>
      <c r="I369" s="24" t="s">
        <v>37</v>
      </c>
      <c r="J369" s="23">
        <v>7</v>
      </c>
      <c r="K369" s="25" t="s">
        <v>42</v>
      </c>
      <c r="L369" s="23" t="s">
        <v>39</v>
      </c>
      <c r="M369" s="23" t="s">
        <v>40</v>
      </c>
      <c r="N369" s="128">
        <v>13.505842560615296</v>
      </c>
      <c r="O369" s="128">
        <v>11.50084187955693</v>
      </c>
      <c r="P369" s="128">
        <v>7.7615512324444795</v>
      </c>
      <c r="Q369" s="128">
        <v>6.6438561897747253</v>
      </c>
      <c r="R369" s="128">
        <v>6.6438561897747253</v>
      </c>
      <c r="S369" s="129"/>
      <c r="T369" s="4" t="s">
        <v>555</v>
      </c>
      <c r="U369" s="23">
        <v>21</v>
      </c>
      <c r="V369" s="25" t="s">
        <v>38</v>
      </c>
      <c r="W369" s="130">
        <f t="shared" si="5"/>
        <v>3</v>
      </c>
      <c r="X369" s="128">
        <v>15.995496664359795</v>
      </c>
      <c r="Y369" s="128">
        <v>14.800015128838682</v>
      </c>
      <c r="Z369" s="128">
        <v>10.573647187493323</v>
      </c>
      <c r="AA369" s="128">
        <v>8.4848228942621464</v>
      </c>
      <c r="AB369" s="128">
        <v>6.6438561897747253</v>
      </c>
      <c r="AC369" s="129"/>
      <c r="AD369" s="129"/>
      <c r="AE369" s="128">
        <v>2.489654103744499</v>
      </c>
      <c r="AF369" s="128">
        <v>3.2991732492817523</v>
      </c>
      <c r="AG369" s="128">
        <v>2.8120959550488438</v>
      </c>
      <c r="AH369" s="128">
        <v>1.8409667044874212</v>
      </c>
      <c r="AI369" s="128">
        <v>0</v>
      </c>
      <c r="AJ369" s="128"/>
      <c r="AK369" s="129"/>
      <c r="AL369" s="128">
        <v>1.2941725682233862</v>
      </c>
      <c r="AM369" s="128">
        <v>-0.9271946920636065</v>
      </c>
      <c r="AN369" s="128">
        <v>0.72327166181766689</v>
      </c>
      <c r="AO369" s="128">
        <v>0</v>
      </c>
    </row>
    <row r="370" spans="2:41" ht="25.5" x14ac:dyDescent="0.25">
      <c r="B370" s="124" t="s">
        <v>147</v>
      </c>
      <c r="C370" s="4" t="s">
        <v>564</v>
      </c>
      <c r="D370" s="22" t="s">
        <v>82</v>
      </c>
      <c r="E370" s="23">
        <v>231</v>
      </c>
      <c r="F370" s="24" t="s">
        <v>564</v>
      </c>
      <c r="G370" s="24" t="s">
        <v>622</v>
      </c>
      <c r="H370" s="22" t="s">
        <v>63</v>
      </c>
      <c r="I370" s="22" t="s">
        <v>37</v>
      </c>
      <c r="J370" s="23">
        <v>5</v>
      </c>
      <c r="K370" s="25" t="s">
        <v>42</v>
      </c>
      <c r="L370" s="23" t="s">
        <v>39</v>
      </c>
      <c r="M370" s="23" t="s">
        <v>40</v>
      </c>
      <c r="N370" s="128">
        <v>6.6438561897747253</v>
      </c>
      <c r="O370" s="128">
        <v>6.6438561897747253</v>
      </c>
      <c r="P370" s="128">
        <v>6.6438561897747253</v>
      </c>
      <c r="Q370" s="128">
        <v>6.6438561897747253</v>
      </c>
      <c r="R370" s="128">
        <v>6.6438561897747253</v>
      </c>
      <c r="S370" s="129"/>
      <c r="T370" s="4" t="s">
        <v>565</v>
      </c>
      <c r="U370" s="23">
        <v>12</v>
      </c>
      <c r="V370" s="25" t="s">
        <v>38</v>
      </c>
      <c r="W370" s="130">
        <f t="shared" si="5"/>
        <v>2.4</v>
      </c>
      <c r="X370" s="128">
        <v>7.8169836232553811</v>
      </c>
      <c r="Y370" s="128">
        <v>6.6438561897747253</v>
      </c>
      <c r="Z370" s="128">
        <v>6.6438561897747253</v>
      </c>
      <c r="AA370" s="128">
        <v>6.6438561897747253</v>
      </c>
      <c r="AB370" s="128">
        <v>6.6438561897747253</v>
      </c>
      <c r="AC370" s="129"/>
      <c r="AD370" s="129"/>
      <c r="AE370" s="128">
        <v>1.1731274334806558</v>
      </c>
      <c r="AF370" s="128">
        <v>0</v>
      </c>
      <c r="AG370" s="128">
        <v>0</v>
      </c>
      <c r="AH370" s="128">
        <v>0</v>
      </c>
      <c r="AI370" s="128">
        <v>0</v>
      </c>
      <c r="AJ370" s="128"/>
      <c r="AK370" s="129"/>
      <c r="AL370" s="128">
        <v>0</v>
      </c>
      <c r="AM370" s="128">
        <v>0</v>
      </c>
      <c r="AN370" s="128">
        <v>0</v>
      </c>
      <c r="AO370" s="128">
        <v>0</v>
      </c>
    </row>
    <row r="371" spans="2:41" ht="25.5" x14ac:dyDescent="0.25">
      <c r="B371" s="125" t="s">
        <v>155</v>
      </c>
      <c r="C371" s="4" t="s">
        <v>314</v>
      </c>
      <c r="D371" s="22" t="s">
        <v>165</v>
      </c>
      <c r="E371" s="23">
        <v>253</v>
      </c>
      <c r="F371" s="24" t="s">
        <v>314</v>
      </c>
      <c r="G371" s="22" t="s">
        <v>600</v>
      </c>
      <c r="H371" s="22" t="s">
        <v>63</v>
      </c>
      <c r="I371" s="22" t="s">
        <v>37</v>
      </c>
      <c r="J371" s="23">
        <v>5</v>
      </c>
      <c r="K371" s="25" t="s">
        <v>42</v>
      </c>
      <c r="L371" s="23" t="s">
        <v>39</v>
      </c>
      <c r="M371" s="23" t="s">
        <v>40</v>
      </c>
      <c r="N371" s="128">
        <v>6.6438561897747253</v>
      </c>
      <c r="O371" s="128">
        <v>7.4918530963296748</v>
      </c>
      <c r="P371" s="128">
        <v>6.6438561897747253</v>
      </c>
      <c r="Q371" s="128">
        <v>6.6438561897747253</v>
      </c>
      <c r="R371" s="128">
        <v>6.6438561897747253</v>
      </c>
      <c r="S371" s="129"/>
      <c r="T371" s="4" t="s">
        <v>315</v>
      </c>
      <c r="U371" s="23">
        <v>13</v>
      </c>
      <c r="V371" s="25" t="s">
        <v>38</v>
      </c>
      <c r="W371" s="130">
        <f t="shared" si="5"/>
        <v>2.6</v>
      </c>
      <c r="X371" s="128">
        <v>6.7210991887071856</v>
      </c>
      <c r="Y371" s="128">
        <v>7.9098930837700419</v>
      </c>
      <c r="Z371" s="128">
        <v>6.6438561897747253</v>
      </c>
      <c r="AA371" s="128">
        <v>6.6438561897747253</v>
      </c>
      <c r="AB371" s="128">
        <v>6.6438561897747253</v>
      </c>
      <c r="AC371" s="4"/>
      <c r="AD371" s="4"/>
      <c r="AE371" s="128">
        <v>7.7242998932460338E-2</v>
      </c>
      <c r="AF371" s="128">
        <v>0.41803998744036708</v>
      </c>
      <c r="AG371" s="128">
        <v>0</v>
      </c>
      <c r="AH371" s="128">
        <v>0</v>
      </c>
      <c r="AI371" s="128">
        <v>0</v>
      </c>
      <c r="AJ371" s="128"/>
      <c r="AK371" s="4"/>
      <c r="AL371" s="128">
        <v>1.2660368939953166</v>
      </c>
      <c r="AM371" s="128">
        <v>-0.84799690655494953</v>
      </c>
      <c r="AN371" s="128">
        <v>0</v>
      </c>
      <c r="AO371" s="128">
        <v>0</v>
      </c>
    </row>
    <row r="372" spans="2:41" ht="25.5" x14ac:dyDescent="0.25">
      <c r="B372" s="125" t="s">
        <v>155</v>
      </c>
      <c r="C372" s="4" t="s">
        <v>316</v>
      </c>
      <c r="D372" s="22" t="s">
        <v>272</v>
      </c>
      <c r="E372" s="23">
        <v>333</v>
      </c>
      <c r="F372" s="24" t="s">
        <v>316</v>
      </c>
      <c r="G372" s="22" t="s">
        <v>624</v>
      </c>
      <c r="H372" s="22" t="s">
        <v>63</v>
      </c>
      <c r="I372" s="22" t="s">
        <v>37</v>
      </c>
      <c r="J372" s="23">
        <v>3</v>
      </c>
      <c r="K372" s="25" t="s">
        <v>42</v>
      </c>
      <c r="L372" s="23" t="s">
        <v>39</v>
      </c>
      <c r="M372" s="23" t="s">
        <v>40</v>
      </c>
      <c r="N372" s="128">
        <v>6.6438561897747253</v>
      </c>
      <c r="O372" s="128">
        <v>6.6438561897747253</v>
      </c>
      <c r="P372" s="128">
        <v>6.6438561897747253</v>
      </c>
      <c r="Q372" s="128">
        <v>6.6438561897747253</v>
      </c>
      <c r="R372" s="128">
        <v>6.6438561897747253</v>
      </c>
      <c r="S372" s="129"/>
      <c r="T372" s="4" t="s">
        <v>318</v>
      </c>
      <c r="U372" s="23">
        <v>15</v>
      </c>
      <c r="V372" s="25" t="s">
        <v>38</v>
      </c>
      <c r="W372" s="130">
        <f t="shared" si="5"/>
        <v>5</v>
      </c>
      <c r="X372" s="128">
        <v>6.6438561897747253</v>
      </c>
      <c r="Y372" s="128">
        <v>6.6438561897747253</v>
      </c>
      <c r="Z372" s="128">
        <v>6.6438561897747253</v>
      </c>
      <c r="AA372" s="128">
        <v>6.6438561897747253</v>
      </c>
      <c r="AB372" s="128">
        <v>6.6438561897747253</v>
      </c>
      <c r="AC372" s="129"/>
      <c r="AD372" s="129"/>
      <c r="AE372" s="128">
        <v>0</v>
      </c>
      <c r="AF372" s="128">
        <v>0</v>
      </c>
      <c r="AG372" s="128">
        <v>0</v>
      </c>
      <c r="AH372" s="128">
        <v>0</v>
      </c>
      <c r="AI372" s="128">
        <v>0</v>
      </c>
      <c r="AJ372" s="128"/>
      <c r="AK372" s="129"/>
      <c r="AL372" s="128">
        <v>0</v>
      </c>
      <c r="AM372" s="128">
        <v>0</v>
      </c>
      <c r="AN372" s="128">
        <v>0</v>
      </c>
      <c r="AO372" s="128">
        <v>0</v>
      </c>
    </row>
    <row r="373" spans="2:41" ht="25.5" x14ac:dyDescent="0.25">
      <c r="B373" s="125" t="s">
        <v>155</v>
      </c>
      <c r="C373" s="4" t="s">
        <v>120</v>
      </c>
      <c r="D373" s="24" t="s">
        <v>75</v>
      </c>
      <c r="E373" s="23">
        <v>320</v>
      </c>
      <c r="F373" s="24" t="s">
        <v>121</v>
      </c>
      <c r="G373" s="24" t="s">
        <v>122</v>
      </c>
      <c r="H373" s="22" t="s">
        <v>63</v>
      </c>
      <c r="I373" s="22" t="s">
        <v>37</v>
      </c>
      <c r="J373" s="23">
        <v>6</v>
      </c>
      <c r="K373" s="25" t="s">
        <v>42</v>
      </c>
      <c r="L373" s="23" t="s">
        <v>39</v>
      </c>
      <c r="M373" s="23" t="s">
        <v>40</v>
      </c>
      <c r="N373" s="128">
        <v>6.6438561897747253</v>
      </c>
      <c r="O373" s="128">
        <v>6.6438561897747253</v>
      </c>
      <c r="P373" s="128">
        <v>6.6438561897747253</v>
      </c>
      <c r="Q373" s="128">
        <v>6.6438561897747253</v>
      </c>
      <c r="R373" s="128">
        <v>6.6438561897747253</v>
      </c>
      <c r="S373" s="129"/>
      <c r="T373" s="4" t="s">
        <v>228</v>
      </c>
      <c r="U373" s="23">
        <v>14</v>
      </c>
      <c r="V373" s="25" t="s">
        <v>38</v>
      </c>
      <c r="W373" s="130">
        <f t="shared" si="5"/>
        <v>2.3333333333333335</v>
      </c>
      <c r="X373" s="128">
        <v>6.6438561897747253</v>
      </c>
      <c r="Y373" s="128">
        <v>6.6438561897747253</v>
      </c>
      <c r="Z373" s="128">
        <v>6.6438561897747253</v>
      </c>
      <c r="AA373" s="128">
        <v>6.6438561897747253</v>
      </c>
      <c r="AB373" s="128">
        <v>6.6438561897747253</v>
      </c>
      <c r="AC373" s="129"/>
      <c r="AD373" s="129"/>
      <c r="AE373" s="128">
        <v>0</v>
      </c>
      <c r="AF373" s="128">
        <v>0</v>
      </c>
      <c r="AG373" s="128">
        <v>0</v>
      </c>
      <c r="AH373" s="128">
        <v>0</v>
      </c>
      <c r="AI373" s="128">
        <v>0</v>
      </c>
      <c r="AJ373" s="128"/>
      <c r="AK373" s="129"/>
      <c r="AL373" s="128">
        <v>0</v>
      </c>
      <c r="AM373" s="128">
        <v>0</v>
      </c>
      <c r="AN373" s="128">
        <v>0</v>
      </c>
      <c r="AO373" s="128">
        <v>0</v>
      </c>
    </row>
    <row r="374" spans="2:41" x14ac:dyDescent="0.25">
      <c r="B374" s="125" t="s">
        <v>155</v>
      </c>
      <c r="C374" s="4" t="s">
        <v>321</v>
      </c>
      <c r="D374" s="24" t="s">
        <v>65</v>
      </c>
      <c r="E374" s="23">
        <v>251</v>
      </c>
      <c r="F374" s="24" t="s">
        <v>638</v>
      </c>
      <c r="G374" s="24" t="s">
        <v>639</v>
      </c>
      <c r="H374" s="22" t="s">
        <v>63</v>
      </c>
      <c r="I374" s="22" t="s">
        <v>37</v>
      </c>
      <c r="J374" s="23">
        <v>5</v>
      </c>
      <c r="K374" s="25" t="s">
        <v>42</v>
      </c>
      <c r="L374" s="23" t="s">
        <v>39</v>
      </c>
      <c r="M374" s="23" t="s">
        <v>40</v>
      </c>
      <c r="N374" s="128">
        <v>6.6438561897747253</v>
      </c>
      <c r="O374" s="128">
        <v>6.6438561897747253</v>
      </c>
      <c r="P374" s="128">
        <v>6.6438561897747253</v>
      </c>
      <c r="Q374" s="128">
        <v>6.6438561897747253</v>
      </c>
      <c r="R374" s="128">
        <v>6.6438561897747253</v>
      </c>
      <c r="S374" s="129"/>
      <c r="T374" s="4" t="s">
        <v>322</v>
      </c>
      <c r="U374" s="23">
        <v>12</v>
      </c>
      <c r="V374" s="25" t="s">
        <v>38</v>
      </c>
      <c r="W374" s="130">
        <f t="shared" si="5"/>
        <v>2.4</v>
      </c>
      <c r="X374" s="128">
        <v>6.6438561897747253</v>
      </c>
      <c r="Y374" s="128">
        <v>6.6438561897747253</v>
      </c>
      <c r="Z374" s="128">
        <v>6.6438561897747253</v>
      </c>
      <c r="AA374" s="128">
        <v>6.6438561897747253</v>
      </c>
      <c r="AB374" s="128">
        <v>6.6438561897747253</v>
      </c>
      <c r="AC374" s="129"/>
      <c r="AD374" s="129"/>
      <c r="AE374" s="128">
        <v>0</v>
      </c>
      <c r="AF374" s="128">
        <v>0</v>
      </c>
      <c r="AG374" s="128">
        <v>0</v>
      </c>
      <c r="AH374" s="128">
        <v>0</v>
      </c>
      <c r="AI374" s="128">
        <v>0</v>
      </c>
      <c r="AJ374" s="128"/>
      <c r="AK374" s="129"/>
      <c r="AL374" s="128">
        <v>0</v>
      </c>
      <c r="AM374" s="128">
        <v>0</v>
      </c>
      <c r="AN374" s="128">
        <v>0</v>
      </c>
      <c r="AO374" s="128">
        <v>0</v>
      </c>
    </row>
    <row r="375" spans="2:41" x14ac:dyDescent="0.25">
      <c r="B375" s="125" t="s">
        <v>155</v>
      </c>
      <c r="C375" s="4" t="s">
        <v>323</v>
      </c>
      <c r="D375" s="24" t="s">
        <v>125</v>
      </c>
      <c r="E375" s="23">
        <v>263</v>
      </c>
      <c r="F375" s="24" t="s">
        <v>629</v>
      </c>
      <c r="G375" s="24" t="s">
        <v>630</v>
      </c>
      <c r="H375" s="22" t="s">
        <v>63</v>
      </c>
      <c r="I375" s="22" t="s">
        <v>37</v>
      </c>
      <c r="J375" s="23">
        <v>4</v>
      </c>
      <c r="K375" s="25" t="s">
        <v>42</v>
      </c>
      <c r="L375" s="23" t="s">
        <v>39</v>
      </c>
      <c r="M375" s="23" t="s">
        <v>40</v>
      </c>
      <c r="N375" s="128">
        <v>6.6438561897747253</v>
      </c>
      <c r="O375" s="128">
        <v>6.6438561897747253</v>
      </c>
      <c r="P375" s="128">
        <v>6.6438561897747253</v>
      </c>
      <c r="Q375" s="128">
        <v>6.6438561897747253</v>
      </c>
      <c r="R375" s="128">
        <v>6.6438561897747253</v>
      </c>
      <c r="S375" s="129"/>
      <c r="T375" s="4" t="s">
        <v>324</v>
      </c>
      <c r="U375" s="23">
        <v>12</v>
      </c>
      <c r="V375" s="25" t="s">
        <v>38</v>
      </c>
      <c r="W375" s="130">
        <f t="shared" si="5"/>
        <v>3</v>
      </c>
      <c r="X375" s="128">
        <v>6.6438561897747253</v>
      </c>
      <c r="Y375" s="128">
        <v>6.6438561897747253</v>
      </c>
      <c r="Z375" s="128">
        <v>6.6438561897747253</v>
      </c>
      <c r="AA375" s="128">
        <v>6.6438561897747253</v>
      </c>
      <c r="AB375" s="128">
        <v>6.6438561897747253</v>
      </c>
      <c r="AC375" s="129"/>
      <c r="AD375" s="129"/>
      <c r="AE375" s="128">
        <v>0</v>
      </c>
      <c r="AF375" s="128">
        <v>0</v>
      </c>
      <c r="AG375" s="128">
        <v>0</v>
      </c>
      <c r="AH375" s="128">
        <v>0</v>
      </c>
      <c r="AI375" s="128">
        <v>0</v>
      </c>
      <c r="AJ375" s="128"/>
      <c r="AK375" s="129"/>
      <c r="AL375" s="128">
        <v>0</v>
      </c>
      <c r="AM375" s="128">
        <v>0</v>
      </c>
      <c r="AN375" s="128">
        <v>0</v>
      </c>
      <c r="AO375" s="128">
        <v>0</v>
      </c>
    </row>
    <row r="376" spans="2:41" x14ac:dyDescent="0.25">
      <c r="B376" s="125" t="s">
        <v>155</v>
      </c>
      <c r="C376" s="4" t="s">
        <v>325</v>
      </c>
      <c r="D376" s="24" t="s">
        <v>65</v>
      </c>
      <c r="E376" s="23">
        <v>256</v>
      </c>
      <c r="F376" s="24" t="s">
        <v>649</v>
      </c>
      <c r="G376" s="24" t="s">
        <v>650</v>
      </c>
      <c r="H376" s="22" t="s">
        <v>63</v>
      </c>
      <c r="I376" s="22" t="s">
        <v>37</v>
      </c>
      <c r="J376" s="23">
        <v>6</v>
      </c>
      <c r="K376" s="25" t="s">
        <v>42</v>
      </c>
      <c r="L376" s="23" t="s">
        <v>39</v>
      </c>
      <c r="M376" s="23" t="s">
        <v>162</v>
      </c>
      <c r="N376" s="128">
        <v>6.6438561897747253</v>
      </c>
      <c r="O376" s="128">
        <v>6.6438561897747253</v>
      </c>
      <c r="P376" s="128">
        <v>6.6438561897747253</v>
      </c>
      <c r="Q376" s="128">
        <v>6.6438561897747253</v>
      </c>
      <c r="R376" s="128">
        <v>6.6438561897747253</v>
      </c>
      <c r="S376" s="129"/>
      <c r="T376" s="4" t="s">
        <v>326</v>
      </c>
      <c r="U376" s="23">
        <v>10</v>
      </c>
      <c r="V376" s="25" t="s">
        <v>38</v>
      </c>
      <c r="W376" s="130">
        <f t="shared" si="5"/>
        <v>1.6666666666666667</v>
      </c>
      <c r="X376" s="128">
        <v>6.6438561897747253</v>
      </c>
      <c r="Y376" s="128">
        <v>6.6438561897747253</v>
      </c>
      <c r="Z376" s="128">
        <v>6.6438561897747253</v>
      </c>
      <c r="AA376" s="128">
        <v>6.6438561897747253</v>
      </c>
      <c r="AB376" s="128">
        <v>6.6438561897747253</v>
      </c>
      <c r="AC376" s="129"/>
      <c r="AD376" s="129"/>
      <c r="AE376" s="128">
        <v>0</v>
      </c>
      <c r="AF376" s="128">
        <v>0</v>
      </c>
      <c r="AG376" s="128">
        <v>0</v>
      </c>
      <c r="AH376" s="128">
        <v>0</v>
      </c>
      <c r="AI376" s="128">
        <v>0</v>
      </c>
      <c r="AJ376" s="128"/>
      <c r="AK376" s="129"/>
      <c r="AL376" s="128">
        <v>0</v>
      </c>
      <c r="AM376" s="128">
        <v>0</v>
      </c>
      <c r="AN376" s="128">
        <v>0</v>
      </c>
      <c r="AO376" s="128">
        <v>0</v>
      </c>
    </row>
    <row r="377" spans="2:41" x14ac:dyDescent="0.25">
      <c r="B377" s="125" t="s">
        <v>155</v>
      </c>
      <c r="C377" s="4" t="s">
        <v>327</v>
      </c>
      <c r="D377" s="24" t="s">
        <v>125</v>
      </c>
      <c r="E377" s="23">
        <v>316</v>
      </c>
      <c r="F377" s="24" t="s">
        <v>640</v>
      </c>
      <c r="G377" s="24" t="s">
        <v>641</v>
      </c>
      <c r="H377" s="22" t="s">
        <v>63</v>
      </c>
      <c r="I377" s="22" t="s">
        <v>37</v>
      </c>
      <c r="J377" s="23">
        <v>5</v>
      </c>
      <c r="K377" s="25" t="s">
        <v>42</v>
      </c>
      <c r="L377" s="23" t="s">
        <v>39</v>
      </c>
      <c r="M377" s="23" t="s">
        <v>162</v>
      </c>
      <c r="N377" s="128">
        <v>6.6438561897747253</v>
      </c>
      <c r="O377" s="128">
        <v>6.6438561897747253</v>
      </c>
      <c r="P377" s="128">
        <v>6.6438561897747253</v>
      </c>
      <c r="Q377" s="128">
        <v>6.6438561897747253</v>
      </c>
      <c r="R377" s="128">
        <v>6.6438561897747253</v>
      </c>
      <c r="S377" s="129"/>
      <c r="T377" s="4" t="s">
        <v>328</v>
      </c>
      <c r="U377" s="23">
        <v>12</v>
      </c>
      <c r="V377" s="25" t="s">
        <v>38</v>
      </c>
      <c r="W377" s="130">
        <f t="shared" si="5"/>
        <v>2.4</v>
      </c>
      <c r="X377" s="128">
        <v>6.6438561897747253</v>
      </c>
      <c r="Y377" s="128">
        <v>6.6438561897747253</v>
      </c>
      <c r="Z377" s="128">
        <v>6.6438561897747253</v>
      </c>
      <c r="AA377" s="128">
        <v>6.6438561897747253</v>
      </c>
      <c r="AB377" s="128">
        <v>6.6438561897747253</v>
      </c>
      <c r="AC377" s="129"/>
      <c r="AD377" s="129"/>
      <c r="AE377" s="128">
        <v>0</v>
      </c>
      <c r="AF377" s="128">
        <v>0</v>
      </c>
      <c r="AG377" s="128">
        <v>0</v>
      </c>
      <c r="AH377" s="128">
        <v>0</v>
      </c>
      <c r="AI377" s="128">
        <v>0</v>
      </c>
      <c r="AJ377" s="128"/>
      <c r="AK377" s="129"/>
      <c r="AL377" s="128">
        <v>0</v>
      </c>
      <c r="AM377" s="128">
        <v>0</v>
      </c>
      <c r="AN377" s="128">
        <v>0</v>
      </c>
      <c r="AO377" s="128">
        <v>0</v>
      </c>
    </row>
    <row r="378" spans="2:41" ht="25.5" x14ac:dyDescent="0.25">
      <c r="B378" s="125" t="s">
        <v>155</v>
      </c>
      <c r="C378" s="4" t="s">
        <v>235</v>
      </c>
      <c r="D378" s="24" t="s">
        <v>65</v>
      </c>
      <c r="E378" s="23">
        <v>308</v>
      </c>
      <c r="F378" s="24" t="s">
        <v>236</v>
      </c>
      <c r="G378" s="24" t="s">
        <v>234</v>
      </c>
      <c r="H378" s="22" t="s">
        <v>63</v>
      </c>
      <c r="I378" s="22" t="s">
        <v>37</v>
      </c>
      <c r="J378" s="23">
        <v>6</v>
      </c>
      <c r="K378" s="25" t="s">
        <v>42</v>
      </c>
      <c r="L378" s="23" t="s">
        <v>39</v>
      </c>
      <c r="M378" s="23" t="s">
        <v>40</v>
      </c>
      <c r="N378" s="128">
        <v>6.6438561897747253</v>
      </c>
      <c r="O378" s="128">
        <v>6.6438561897747253</v>
      </c>
      <c r="P378" s="128">
        <v>6.6438561897747253</v>
      </c>
      <c r="Q378" s="128">
        <v>6.6438561897747253</v>
      </c>
      <c r="R378" s="128">
        <v>6.6438561897747253</v>
      </c>
      <c r="S378" s="129"/>
      <c r="T378" s="4" t="s">
        <v>232</v>
      </c>
      <c r="U378" s="23">
        <v>13</v>
      </c>
      <c r="V378" s="25" t="s">
        <v>38</v>
      </c>
      <c r="W378" s="130">
        <f t="shared" si="5"/>
        <v>2.1666666666666665</v>
      </c>
      <c r="X378" s="128">
        <v>6.6438561897747253</v>
      </c>
      <c r="Y378" s="128">
        <v>6.6438561897747253</v>
      </c>
      <c r="Z378" s="128">
        <v>6.6438561897747253</v>
      </c>
      <c r="AA378" s="128">
        <v>6.6438561897747253</v>
      </c>
      <c r="AB378" s="128">
        <v>6.6438561897747253</v>
      </c>
      <c r="AC378" s="129"/>
      <c r="AD378" s="129"/>
      <c r="AE378" s="128">
        <v>0</v>
      </c>
      <c r="AF378" s="128">
        <v>0</v>
      </c>
      <c r="AG378" s="128">
        <v>0</v>
      </c>
      <c r="AH378" s="128">
        <v>0</v>
      </c>
      <c r="AI378" s="128">
        <v>0</v>
      </c>
      <c r="AJ378" s="128"/>
      <c r="AK378" s="129"/>
      <c r="AL378" s="128">
        <v>0</v>
      </c>
      <c r="AM378" s="128">
        <v>0</v>
      </c>
      <c r="AN378" s="128">
        <v>0</v>
      </c>
      <c r="AO378" s="128">
        <v>0</v>
      </c>
    </row>
    <row r="379" spans="2:41" x14ac:dyDescent="0.25">
      <c r="B379" s="125" t="s">
        <v>155</v>
      </c>
      <c r="C379" s="4" t="s">
        <v>330</v>
      </c>
      <c r="D379" s="24" t="s">
        <v>65</v>
      </c>
      <c r="E379" s="23">
        <v>273</v>
      </c>
      <c r="F379" s="24" t="s">
        <v>614</v>
      </c>
      <c r="G379" s="24" t="s">
        <v>241</v>
      </c>
      <c r="H379" s="22" t="s">
        <v>63</v>
      </c>
      <c r="I379" s="22" t="s">
        <v>37</v>
      </c>
      <c r="J379" s="23">
        <v>5</v>
      </c>
      <c r="K379" s="25" t="s">
        <v>42</v>
      </c>
      <c r="L379" s="23" t="s">
        <v>39</v>
      </c>
      <c r="M379" s="23" t="s">
        <v>40</v>
      </c>
      <c r="N379" s="128">
        <v>6.6438561897747253</v>
      </c>
      <c r="O379" s="128">
        <v>6.6438561897747253</v>
      </c>
      <c r="P379" s="128">
        <v>6.6438561897747253</v>
      </c>
      <c r="Q379" s="128">
        <v>6.6438561897747253</v>
      </c>
      <c r="R379" s="128">
        <v>6.6438561897747253</v>
      </c>
      <c r="S379" s="129"/>
      <c r="T379" s="4" t="s">
        <v>239</v>
      </c>
      <c r="U379" s="23">
        <v>10</v>
      </c>
      <c r="V379" s="25" t="s">
        <v>38</v>
      </c>
      <c r="W379" s="130">
        <f t="shared" si="5"/>
        <v>2</v>
      </c>
      <c r="X379" s="128">
        <v>6.6438561897747253</v>
      </c>
      <c r="Y379" s="128">
        <v>6.6438561897747253</v>
      </c>
      <c r="Z379" s="128">
        <v>6.6438561897747253</v>
      </c>
      <c r="AA379" s="128">
        <v>6.6438561897747253</v>
      </c>
      <c r="AB379" s="128">
        <v>6.6438561897747253</v>
      </c>
      <c r="AC379" s="129"/>
      <c r="AD379" s="129"/>
      <c r="AE379" s="128">
        <v>0</v>
      </c>
      <c r="AF379" s="128">
        <v>0</v>
      </c>
      <c r="AG379" s="128">
        <v>0</v>
      </c>
      <c r="AH379" s="128">
        <v>0</v>
      </c>
      <c r="AI379" s="128">
        <v>0</v>
      </c>
      <c r="AJ379" s="128"/>
      <c r="AK379" s="129"/>
      <c r="AL379" s="128">
        <v>0</v>
      </c>
      <c r="AM379" s="128">
        <v>0</v>
      </c>
      <c r="AN379" s="128">
        <v>0</v>
      </c>
      <c r="AO379" s="128">
        <v>0</v>
      </c>
    </row>
    <row r="380" spans="2:41" x14ac:dyDescent="0.25">
      <c r="B380" s="125" t="s">
        <v>155</v>
      </c>
      <c r="C380" s="4" t="s">
        <v>331</v>
      </c>
      <c r="D380" s="24" t="s">
        <v>65</v>
      </c>
      <c r="E380" s="23">
        <v>331</v>
      </c>
      <c r="F380" s="24" t="s">
        <v>646</v>
      </c>
      <c r="G380" s="24" t="s">
        <v>647</v>
      </c>
      <c r="H380" s="22" t="s">
        <v>63</v>
      </c>
      <c r="I380" s="22" t="s">
        <v>37</v>
      </c>
      <c r="J380" s="23">
        <v>5</v>
      </c>
      <c r="K380" s="25" t="s">
        <v>42</v>
      </c>
      <c r="L380" s="23" t="s">
        <v>39</v>
      </c>
      <c r="M380" s="23" t="s">
        <v>40</v>
      </c>
      <c r="N380" s="128">
        <v>6.6438561897747253</v>
      </c>
      <c r="O380" s="128">
        <v>6.6438561897747253</v>
      </c>
      <c r="P380" s="128">
        <v>6.6438561897747253</v>
      </c>
      <c r="Q380" s="128">
        <v>6.6438561897747253</v>
      </c>
      <c r="R380" s="128">
        <v>6.6438561897747253</v>
      </c>
      <c r="S380" s="129"/>
      <c r="T380" s="4" t="s">
        <v>332</v>
      </c>
      <c r="U380" s="23">
        <v>11</v>
      </c>
      <c r="V380" s="25" t="s">
        <v>38</v>
      </c>
      <c r="W380" s="130">
        <f t="shared" si="5"/>
        <v>2.2000000000000002</v>
      </c>
      <c r="X380" s="128">
        <v>6.6438561897747253</v>
      </c>
      <c r="Y380" s="128">
        <v>6.6438561897747253</v>
      </c>
      <c r="Z380" s="128">
        <v>6.6438561897747253</v>
      </c>
      <c r="AA380" s="128">
        <v>6.6438561897747253</v>
      </c>
      <c r="AB380" s="128">
        <v>6.6438561897747253</v>
      </c>
      <c r="AC380" s="129"/>
      <c r="AD380" s="129"/>
      <c r="AE380" s="128">
        <v>0</v>
      </c>
      <c r="AF380" s="128">
        <v>0</v>
      </c>
      <c r="AG380" s="128">
        <v>0</v>
      </c>
      <c r="AH380" s="128">
        <v>0</v>
      </c>
      <c r="AI380" s="128">
        <v>0</v>
      </c>
      <c r="AJ380" s="128"/>
      <c r="AK380" s="129"/>
      <c r="AL380" s="128">
        <v>0</v>
      </c>
      <c r="AM380" s="128">
        <v>0</v>
      </c>
      <c r="AN380" s="128">
        <v>0</v>
      </c>
      <c r="AO380" s="128">
        <v>0</v>
      </c>
    </row>
    <row r="381" spans="2:41" x14ac:dyDescent="0.25">
      <c r="B381" s="125" t="s">
        <v>155</v>
      </c>
      <c r="C381" s="4" t="s">
        <v>333</v>
      </c>
      <c r="D381" s="24" t="s">
        <v>125</v>
      </c>
      <c r="E381" s="23">
        <v>284</v>
      </c>
      <c r="F381" s="24" t="s">
        <v>642</v>
      </c>
      <c r="G381" s="24" t="s">
        <v>643</v>
      </c>
      <c r="H381" s="22" t="s">
        <v>63</v>
      </c>
      <c r="I381" s="22" t="s">
        <v>37</v>
      </c>
      <c r="J381" s="23">
        <v>5</v>
      </c>
      <c r="K381" s="25" t="s">
        <v>42</v>
      </c>
      <c r="L381" s="23" t="s">
        <v>39</v>
      </c>
      <c r="M381" s="23" t="s">
        <v>40</v>
      </c>
      <c r="N381" s="128">
        <v>7.6724253419714952</v>
      </c>
      <c r="O381" s="128">
        <v>6.6438561897747253</v>
      </c>
      <c r="P381" s="128">
        <v>6.6438561897747253</v>
      </c>
      <c r="Q381" s="128">
        <v>6.6438561897747253</v>
      </c>
      <c r="R381" s="128">
        <v>6.6438561897747253</v>
      </c>
      <c r="S381" s="129"/>
      <c r="T381" s="4" t="s">
        <v>334</v>
      </c>
      <c r="U381" s="23">
        <v>12</v>
      </c>
      <c r="V381" s="25" t="s">
        <v>38</v>
      </c>
      <c r="W381" s="130">
        <f t="shared" si="5"/>
        <v>2.4</v>
      </c>
      <c r="X381" s="128">
        <v>6.6438561897747253</v>
      </c>
      <c r="Y381" s="128">
        <v>6.6438561897747253</v>
      </c>
      <c r="Z381" s="128">
        <v>6.6438561897747253</v>
      </c>
      <c r="AA381" s="128">
        <v>6.6438561897747253</v>
      </c>
      <c r="AB381" s="128">
        <v>6.6438561897747253</v>
      </c>
      <c r="AC381" s="129"/>
      <c r="AD381" s="129"/>
      <c r="AE381" s="128">
        <v>-1.0285691521967699</v>
      </c>
      <c r="AF381" s="128">
        <v>0</v>
      </c>
      <c r="AG381" s="128">
        <v>0</v>
      </c>
      <c r="AH381" s="128">
        <v>0</v>
      </c>
      <c r="AI381" s="128">
        <v>0</v>
      </c>
      <c r="AJ381" s="128"/>
      <c r="AK381" s="129"/>
      <c r="AL381" s="128">
        <v>-1.0285691521967699</v>
      </c>
      <c r="AM381" s="128">
        <v>0</v>
      </c>
      <c r="AN381" s="128">
        <v>0</v>
      </c>
      <c r="AO381" s="128">
        <v>0</v>
      </c>
    </row>
    <row r="382" spans="2:41" ht="25.5" x14ac:dyDescent="0.25">
      <c r="B382" s="125" t="s">
        <v>155</v>
      </c>
      <c r="C382" s="4" t="s">
        <v>337</v>
      </c>
      <c r="D382" s="24" t="s">
        <v>65</v>
      </c>
      <c r="E382" s="23">
        <v>315</v>
      </c>
      <c r="F382" s="24" t="s">
        <v>632</v>
      </c>
      <c r="G382" s="24" t="s">
        <v>633</v>
      </c>
      <c r="H382" s="22" t="s">
        <v>63</v>
      </c>
      <c r="I382" s="22" t="s">
        <v>37</v>
      </c>
      <c r="J382" s="23">
        <v>5</v>
      </c>
      <c r="K382" s="25" t="s">
        <v>42</v>
      </c>
      <c r="L382" s="23" t="s">
        <v>39</v>
      </c>
      <c r="M382" s="23" t="s">
        <v>40</v>
      </c>
      <c r="N382" s="128">
        <v>6.6438561897747253</v>
      </c>
      <c r="O382" s="128">
        <v>6.6438561897747253</v>
      </c>
      <c r="P382" s="128">
        <v>6.6438561897747253</v>
      </c>
      <c r="Q382" s="128">
        <v>6.6438561897747253</v>
      </c>
      <c r="R382" s="128">
        <v>6.6438561897747253</v>
      </c>
      <c r="S382" s="129"/>
      <c r="T382" s="4" t="s">
        <v>338</v>
      </c>
      <c r="U382" s="23">
        <v>13</v>
      </c>
      <c r="V382" s="25" t="s">
        <v>38</v>
      </c>
      <c r="W382" s="130">
        <f t="shared" si="5"/>
        <v>2.6</v>
      </c>
      <c r="X382" s="128">
        <v>6.6438561897747253</v>
      </c>
      <c r="Y382" s="128">
        <v>6.6438561897747253</v>
      </c>
      <c r="Z382" s="128">
        <v>6.6438561897747253</v>
      </c>
      <c r="AA382" s="128">
        <v>6.6438561897747253</v>
      </c>
      <c r="AB382" s="128">
        <v>6.6438561897747253</v>
      </c>
      <c r="AC382" s="129"/>
      <c r="AD382" s="129"/>
      <c r="AE382" s="128">
        <v>0</v>
      </c>
      <c r="AF382" s="128">
        <v>0</v>
      </c>
      <c r="AG382" s="128">
        <v>0</v>
      </c>
      <c r="AH382" s="128">
        <v>0</v>
      </c>
      <c r="AI382" s="128">
        <v>0</v>
      </c>
      <c r="AJ382" s="128"/>
      <c r="AK382" s="129"/>
      <c r="AL382" s="128">
        <v>0</v>
      </c>
      <c r="AM382" s="128">
        <v>0</v>
      </c>
      <c r="AN382" s="128">
        <v>0</v>
      </c>
      <c r="AO382" s="128">
        <v>0</v>
      </c>
    </row>
    <row r="383" spans="2:41" x14ac:dyDescent="0.25">
      <c r="B383" s="125" t="s">
        <v>155</v>
      </c>
      <c r="C383" s="4" t="s">
        <v>245</v>
      </c>
      <c r="D383" s="24" t="s">
        <v>65</v>
      </c>
      <c r="E383" s="23">
        <v>324</v>
      </c>
      <c r="F383" s="24" t="s">
        <v>246</v>
      </c>
      <c r="G383" s="24" t="s">
        <v>247</v>
      </c>
      <c r="H383" s="22" t="s">
        <v>63</v>
      </c>
      <c r="I383" s="22" t="s">
        <v>37</v>
      </c>
      <c r="J383" s="23">
        <v>5</v>
      </c>
      <c r="K383" s="25" t="s">
        <v>42</v>
      </c>
      <c r="L383" s="23" t="s">
        <v>39</v>
      </c>
      <c r="M383" s="23" t="s">
        <v>40</v>
      </c>
      <c r="N383" s="128">
        <v>6.6438561897747253</v>
      </c>
      <c r="O383" s="128">
        <v>6.6438561897747253</v>
      </c>
      <c r="P383" s="128">
        <v>6.6438561897747253</v>
      </c>
      <c r="Q383" s="128">
        <v>6.6438561897747253</v>
      </c>
      <c r="R383" s="128">
        <v>6.6438561897747253</v>
      </c>
      <c r="S383" s="129"/>
      <c r="T383" s="4" t="s">
        <v>341</v>
      </c>
      <c r="U383" s="23">
        <v>13</v>
      </c>
      <c r="V383" s="25" t="s">
        <v>38</v>
      </c>
      <c r="W383" s="130">
        <f t="shared" si="5"/>
        <v>2.6</v>
      </c>
      <c r="X383" s="128">
        <v>6.6438561897747253</v>
      </c>
      <c r="Y383" s="128">
        <v>6.6438561897747253</v>
      </c>
      <c r="Z383" s="128">
        <v>6.6438561897747253</v>
      </c>
      <c r="AA383" s="128">
        <v>6.6438561897747253</v>
      </c>
      <c r="AB383" s="128">
        <v>6.6438561897747253</v>
      </c>
      <c r="AC383" s="129"/>
      <c r="AD383" s="129"/>
      <c r="AE383" s="128">
        <v>0</v>
      </c>
      <c r="AF383" s="128">
        <v>0</v>
      </c>
      <c r="AG383" s="128">
        <v>0</v>
      </c>
      <c r="AH383" s="128">
        <v>0</v>
      </c>
      <c r="AI383" s="128">
        <v>0</v>
      </c>
      <c r="AJ383" s="128"/>
      <c r="AK383" s="129"/>
      <c r="AL383" s="128">
        <v>0</v>
      </c>
      <c r="AM383" s="128">
        <v>0</v>
      </c>
      <c r="AN383" s="128">
        <v>0</v>
      </c>
      <c r="AO383" s="128">
        <v>0</v>
      </c>
    </row>
    <row r="384" spans="2:41" ht="25.5" x14ac:dyDescent="0.25">
      <c r="B384" s="125" t="s">
        <v>155</v>
      </c>
      <c r="C384" s="4" t="s">
        <v>344</v>
      </c>
      <c r="D384" s="24" t="s">
        <v>65</v>
      </c>
      <c r="E384" s="23">
        <v>222</v>
      </c>
      <c r="F384" s="24" t="s">
        <v>615</v>
      </c>
      <c r="G384" s="24" t="s">
        <v>252</v>
      </c>
      <c r="H384" s="22" t="s">
        <v>63</v>
      </c>
      <c r="I384" s="22" t="s">
        <v>37</v>
      </c>
      <c r="J384" s="23">
        <v>4</v>
      </c>
      <c r="K384" s="25" t="s">
        <v>42</v>
      </c>
      <c r="L384" s="23" t="s">
        <v>39</v>
      </c>
      <c r="M384" s="23" t="s">
        <v>40</v>
      </c>
      <c r="N384" s="128">
        <v>6.6438561897747253</v>
      </c>
      <c r="O384" s="128">
        <v>6.6438561897747253</v>
      </c>
      <c r="P384" s="128">
        <v>6.6438561897747253</v>
      </c>
      <c r="Q384" s="128">
        <v>6.6438561897747253</v>
      </c>
      <c r="R384" s="128">
        <v>6.6438561897747253</v>
      </c>
      <c r="S384" s="129"/>
      <c r="T384" s="4" t="s">
        <v>250</v>
      </c>
      <c r="U384" s="23">
        <v>10</v>
      </c>
      <c r="V384" s="25" t="s">
        <v>38</v>
      </c>
      <c r="W384" s="130">
        <f t="shared" si="5"/>
        <v>2.5</v>
      </c>
      <c r="X384" s="128">
        <v>6.6438561897747253</v>
      </c>
      <c r="Y384" s="128">
        <v>6.6438561897747253</v>
      </c>
      <c r="Z384" s="128">
        <v>6.6438561897747253</v>
      </c>
      <c r="AA384" s="128">
        <v>6.6438561897747253</v>
      </c>
      <c r="AB384" s="128">
        <v>6.6438561897747253</v>
      </c>
      <c r="AC384" s="129"/>
      <c r="AD384" s="129"/>
      <c r="AE384" s="128">
        <v>0</v>
      </c>
      <c r="AF384" s="128">
        <v>0</v>
      </c>
      <c r="AG384" s="128">
        <v>0</v>
      </c>
      <c r="AH384" s="128">
        <v>0</v>
      </c>
      <c r="AI384" s="128">
        <v>0</v>
      </c>
      <c r="AJ384" s="128"/>
      <c r="AK384" s="129"/>
      <c r="AL384" s="128">
        <v>0</v>
      </c>
      <c r="AM384" s="128">
        <v>0</v>
      </c>
      <c r="AN384" s="128">
        <v>0</v>
      </c>
      <c r="AO384" s="128">
        <v>0</v>
      </c>
    </row>
    <row r="385" spans="2:41" x14ac:dyDescent="0.25">
      <c r="B385" s="125" t="s">
        <v>155</v>
      </c>
      <c r="C385" s="4" t="s">
        <v>345</v>
      </c>
      <c r="D385" s="24" t="s">
        <v>125</v>
      </c>
      <c r="E385" s="23">
        <v>310</v>
      </c>
      <c r="F385" s="24" t="s">
        <v>644</v>
      </c>
      <c r="G385" s="24" t="s">
        <v>645</v>
      </c>
      <c r="H385" s="22" t="s">
        <v>63</v>
      </c>
      <c r="I385" s="22" t="s">
        <v>37</v>
      </c>
      <c r="J385" s="23">
        <v>5</v>
      </c>
      <c r="K385" s="25" t="s">
        <v>42</v>
      </c>
      <c r="L385" s="23" t="s">
        <v>39</v>
      </c>
      <c r="M385" s="23" t="s">
        <v>40</v>
      </c>
      <c r="N385" s="128">
        <v>6.6438561897747253</v>
      </c>
      <c r="O385" s="128">
        <v>6.6438561897747253</v>
      </c>
      <c r="P385" s="128">
        <v>6.6438561897747253</v>
      </c>
      <c r="Q385" s="128">
        <v>6.6438561897747253</v>
      </c>
      <c r="R385" s="128">
        <v>6.6438561897747253</v>
      </c>
      <c r="S385" s="129"/>
      <c r="T385" s="4" t="s">
        <v>346</v>
      </c>
      <c r="U385" s="23">
        <v>12</v>
      </c>
      <c r="V385" s="25" t="s">
        <v>38</v>
      </c>
      <c r="W385" s="130">
        <f t="shared" si="5"/>
        <v>2.4</v>
      </c>
      <c r="X385" s="128">
        <v>6.6438561897747253</v>
      </c>
      <c r="Y385" s="128">
        <v>6.6438561897747253</v>
      </c>
      <c r="Z385" s="128">
        <v>6.6438561897747253</v>
      </c>
      <c r="AA385" s="128">
        <v>6.6438561897747253</v>
      </c>
      <c r="AB385" s="128">
        <v>6.6438561897747253</v>
      </c>
      <c r="AC385" s="129"/>
      <c r="AD385" s="129"/>
      <c r="AE385" s="128">
        <v>0</v>
      </c>
      <c r="AF385" s="128">
        <v>0</v>
      </c>
      <c r="AG385" s="128">
        <v>0</v>
      </c>
      <c r="AH385" s="128">
        <v>0</v>
      </c>
      <c r="AI385" s="128">
        <v>0</v>
      </c>
      <c r="AJ385" s="128"/>
      <c r="AK385" s="129"/>
      <c r="AL385" s="128">
        <v>0</v>
      </c>
      <c r="AM385" s="128">
        <v>0</v>
      </c>
      <c r="AN385" s="128">
        <v>0</v>
      </c>
      <c r="AO385" s="128">
        <v>0</v>
      </c>
    </row>
    <row r="386" spans="2:41" x14ac:dyDescent="0.25">
      <c r="B386" s="125" t="s">
        <v>155</v>
      </c>
      <c r="C386" s="4" t="s">
        <v>347</v>
      </c>
      <c r="D386" s="22" t="s">
        <v>605</v>
      </c>
      <c r="E386" s="23">
        <v>147</v>
      </c>
      <c r="F386" s="24" t="s">
        <v>347</v>
      </c>
      <c r="G386" s="24" t="s">
        <v>612</v>
      </c>
      <c r="H386" s="24" t="s">
        <v>90</v>
      </c>
      <c r="I386" s="24" t="s">
        <v>37</v>
      </c>
      <c r="J386" s="23">
        <v>5</v>
      </c>
      <c r="K386" s="25" t="s">
        <v>42</v>
      </c>
      <c r="L386" s="23" t="s">
        <v>39</v>
      </c>
      <c r="M386" s="23" t="s">
        <v>40</v>
      </c>
      <c r="N386" s="128">
        <v>14.672535838279204</v>
      </c>
      <c r="O386" s="128">
        <v>11.607484439602104</v>
      </c>
      <c r="P386" s="128">
        <v>6.6438561897747253</v>
      </c>
      <c r="Q386" s="128">
        <v>6.6438561897747253</v>
      </c>
      <c r="R386" s="128">
        <v>6.6438561897747253</v>
      </c>
      <c r="S386" s="129"/>
      <c r="T386" s="4" t="s">
        <v>349</v>
      </c>
      <c r="U386" s="23">
        <v>23</v>
      </c>
      <c r="V386" s="25" t="s">
        <v>38</v>
      </c>
      <c r="W386" s="130">
        <f t="shared" si="5"/>
        <v>4.5999999999999996</v>
      </c>
      <c r="X386" s="128">
        <v>15.997400032669495</v>
      </c>
      <c r="Y386" s="128">
        <v>15.22603581464862</v>
      </c>
      <c r="Z386" s="128">
        <v>11.030149824925715</v>
      </c>
      <c r="AA386" s="128">
        <v>8.4706588740605522</v>
      </c>
      <c r="AB386" s="128">
        <v>6.6438561897747253</v>
      </c>
      <c r="AC386" s="129"/>
      <c r="AD386" s="129"/>
      <c r="AE386" s="128">
        <v>1.3248641943902904</v>
      </c>
      <c r="AF386" s="128">
        <v>3.6185513750465166</v>
      </c>
      <c r="AG386" s="128">
        <v>4.3862936351509898</v>
      </c>
      <c r="AH386" s="128">
        <v>1.8268026842858269</v>
      </c>
      <c r="AI386" s="128">
        <v>0</v>
      </c>
      <c r="AJ386" s="128"/>
      <c r="AK386" s="129"/>
      <c r="AL386" s="128">
        <v>0.55349997636941595</v>
      </c>
      <c r="AM386" s="128">
        <v>-0.57733461467638847</v>
      </c>
      <c r="AN386" s="128">
        <v>1.8268026842858269</v>
      </c>
      <c r="AO386" s="128">
        <v>0</v>
      </c>
    </row>
    <row r="387" spans="2:41" ht="25.5" x14ac:dyDescent="0.25">
      <c r="B387" s="125" t="s">
        <v>155</v>
      </c>
      <c r="C387" s="4" t="s">
        <v>350</v>
      </c>
      <c r="D387" s="22" t="s">
        <v>605</v>
      </c>
      <c r="E387" s="23">
        <v>184</v>
      </c>
      <c r="F387" s="24" t="s">
        <v>350</v>
      </c>
      <c r="G387" s="24" t="s">
        <v>652</v>
      </c>
      <c r="H387" s="24" t="s">
        <v>90</v>
      </c>
      <c r="I387" s="24" t="s">
        <v>37</v>
      </c>
      <c r="J387" s="23">
        <v>4</v>
      </c>
      <c r="K387" s="25" t="s">
        <v>42</v>
      </c>
      <c r="L387" s="23" t="s">
        <v>39</v>
      </c>
      <c r="M387" s="23" t="s">
        <v>40</v>
      </c>
      <c r="N387" s="128">
        <v>13.884599828750314</v>
      </c>
      <c r="O387" s="128">
        <v>10.745464248276845</v>
      </c>
      <c r="P387" s="128">
        <v>6.6438561897747253</v>
      </c>
      <c r="Q387" s="128">
        <v>6.6438561897747253</v>
      </c>
      <c r="R387" s="128">
        <v>6.6438561897747253</v>
      </c>
      <c r="S387" s="129"/>
      <c r="T387" s="4" t="s">
        <v>351</v>
      </c>
      <c r="U387" s="23">
        <v>21</v>
      </c>
      <c r="V387" s="25" t="s">
        <v>38</v>
      </c>
      <c r="W387" s="130">
        <f t="shared" si="5"/>
        <v>5.25</v>
      </c>
      <c r="X387" s="128">
        <v>15.385019773822451</v>
      </c>
      <c r="Y387" s="128">
        <v>12.684748620421626</v>
      </c>
      <c r="Z387" s="128">
        <v>7.0741414627525057</v>
      </c>
      <c r="AA387" s="128">
        <v>6.6438561897747253</v>
      </c>
      <c r="AB387" s="128">
        <v>6.6438561897747253</v>
      </c>
      <c r="AC387" s="129"/>
      <c r="AD387" s="129"/>
      <c r="AE387" s="128">
        <v>1.5004199450721369</v>
      </c>
      <c r="AF387" s="128">
        <v>1.9392843721447814</v>
      </c>
      <c r="AG387" s="128">
        <v>0.43028527297778041</v>
      </c>
      <c r="AH387" s="128">
        <v>0</v>
      </c>
      <c r="AI387" s="128">
        <v>0</v>
      </c>
      <c r="AJ387" s="128"/>
      <c r="AK387" s="129"/>
      <c r="AL387" s="128">
        <v>-1.1998512083286883</v>
      </c>
      <c r="AM387" s="128">
        <v>-3.6713227855243389</v>
      </c>
      <c r="AN387" s="128">
        <v>0</v>
      </c>
      <c r="AO387" s="128">
        <v>0</v>
      </c>
    </row>
    <row r="388" spans="2:41" x14ac:dyDescent="0.25">
      <c r="B388" s="125" t="s">
        <v>155</v>
      </c>
      <c r="C388" s="4" t="s">
        <v>352</v>
      </c>
      <c r="D388" s="22" t="s">
        <v>605</v>
      </c>
      <c r="E388" s="23">
        <v>171</v>
      </c>
      <c r="F388" s="24" t="s">
        <v>352</v>
      </c>
      <c r="G388" s="24" t="s">
        <v>610</v>
      </c>
      <c r="H388" s="24" t="s">
        <v>90</v>
      </c>
      <c r="I388" s="24" t="s">
        <v>37</v>
      </c>
      <c r="J388" s="23">
        <v>5</v>
      </c>
      <c r="K388" s="25" t="s">
        <v>42</v>
      </c>
      <c r="L388" s="23" t="s">
        <v>39</v>
      </c>
      <c r="M388" s="23" t="s">
        <v>40</v>
      </c>
      <c r="N388" s="128">
        <v>13.212648367816252</v>
      </c>
      <c r="O388" s="128">
        <v>10.183945471757248</v>
      </c>
      <c r="P388" s="128">
        <v>6.6438561897747253</v>
      </c>
      <c r="Q388" s="128">
        <v>6.6438561897747253</v>
      </c>
      <c r="R388" s="128">
        <v>6.6438561897747253</v>
      </c>
      <c r="S388" s="129"/>
      <c r="T388" s="4" t="s">
        <v>354</v>
      </c>
      <c r="U388" s="23">
        <v>22</v>
      </c>
      <c r="V388" s="25" t="s">
        <v>38</v>
      </c>
      <c r="W388" s="130">
        <f t="shared" si="5"/>
        <v>4.4000000000000004</v>
      </c>
      <c r="X388" s="128">
        <v>15.997466191614814</v>
      </c>
      <c r="Y388" s="128">
        <v>14.67207998645355</v>
      </c>
      <c r="Z388" s="128">
        <v>9.8657332708517593</v>
      </c>
      <c r="AA388" s="128">
        <v>7.5391588111080319</v>
      </c>
      <c r="AB388" s="128">
        <v>6.6438561897747253</v>
      </c>
      <c r="AC388" s="129"/>
      <c r="AD388" s="129"/>
      <c r="AE388" s="128">
        <v>2.7848178237985621</v>
      </c>
      <c r="AF388" s="128">
        <v>4.4881345146963021</v>
      </c>
      <c r="AG388" s="128">
        <v>3.2218770810770341</v>
      </c>
      <c r="AH388" s="128">
        <v>0.89530262133330663</v>
      </c>
      <c r="AI388" s="128">
        <v>0</v>
      </c>
      <c r="AJ388" s="128"/>
      <c r="AK388" s="129"/>
      <c r="AL388" s="128">
        <v>1.4594316186372982</v>
      </c>
      <c r="AM388" s="128">
        <v>-0.31821220090548863</v>
      </c>
      <c r="AN388" s="128">
        <v>0.89530262133330663</v>
      </c>
      <c r="AO388" s="128">
        <v>0</v>
      </c>
    </row>
    <row r="389" spans="2:41" ht="25.5" x14ac:dyDescent="0.25">
      <c r="B389" s="125" t="s">
        <v>155</v>
      </c>
      <c r="C389" s="4" t="s">
        <v>355</v>
      </c>
      <c r="D389" s="22" t="s">
        <v>582</v>
      </c>
      <c r="E389" s="23">
        <v>299</v>
      </c>
      <c r="F389" s="24" t="s">
        <v>583</v>
      </c>
      <c r="G389" s="24" t="s">
        <v>584</v>
      </c>
      <c r="H389" s="24" t="s">
        <v>90</v>
      </c>
      <c r="I389" s="24" t="s">
        <v>37</v>
      </c>
      <c r="J389" s="23">
        <v>7</v>
      </c>
      <c r="K389" s="25" t="s">
        <v>42</v>
      </c>
      <c r="L389" s="23" t="s">
        <v>39</v>
      </c>
      <c r="M389" s="23" t="s">
        <v>585</v>
      </c>
      <c r="N389" s="128">
        <v>6.6438561897747253</v>
      </c>
      <c r="O389" s="128">
        <v>6.6438561897747253</v>
      </c>
      <c r="P389" s="128">
        <v>6.6438561897747253</v>
      </c>
      <c r="Q389" s="128">
        <v>6.6438561897747253</v>
      </c>
      <c r="R389" s="128">
        <v>6.6438561897747253</v>
      </c>
      <c r="S389" s="129"/>
      <c r="T389" s="4" t="s">
        <v>356</v>
      </c>
      <c r="U389" s="23">
        <v>24</v>
      </c>
      <c r="V389" s="25" t="s">
        <v>38</v>
      </c>
      <c r="W389" s="130">
        <f t="shared" si="5"/>
        <v>3.4285714285714284</v>
      </c>
      <c r="X389" s="128">
        <v>6.6438561897747253</v>
      </c>
      <c r="Y389" s="128">
        <v>6.8008998999203047</v>
      </c>
      <c r="Z389" s="128">
        <v>6.6438561897747253</v>
      </c>
      <c r="AA389" s="128">
        <v>6.6438561897747253</v>
      </c>
      <c r="AB389" s="128">
        <v>6.6438561897747253</v>
      </c>
      <c r="AC389" s="129"/>
      <c r="AD389" s="129"/>
      <c r="AE389" s="128">
        <v>0</v>
      </c>
      <c r="AF389" s="128">
        <v>0.1570437101455795</v>
      </c>
      <c r="AG389" s="128">
        <v>0</v>
      </c>
      <c r="AH389" s="128">
        <v>0</v>
      </c>
      <c r="AI389" s="128">
        <v>0</v>
      </c>
      <c r="AJ389" s="128"/>
      <c r="AK389" s="129"/>
      <c r="AL389" s="128">
        <v>0.1570437101455795</v>
      </c>
      <c r="AM389" s="128">
        <v>0</v>
      </c>
      <c r="AN389" s="128">
        <v>0</v>
      </c>
      <c r="AO389" s="128">
        <v>0</v>
      </c>
    </row>
    <row r="390" spans="2:41" x14ac:dyDescent="0.25">
      <c r="B390" s="125" t="s">
        <v>155</v>
      </c>
      <c r="C390" s="4" t="s">
        <v>357</v>
      </c>
      <c r="D390" s="22" t="s">
        <v>601</v>
      </c>
      <c r="E390" s="23">
        <v>306</v>
      </c>
      <c r="F390" s="24" t="s">
        <v>602</v>
      </c>
      <c r="G390" s="24" t="s">
        <v>603</v>
      </c>
      <c r="H390" s="24" t="s">
        <v>90</v>
      </c>
      <c r="I390" s="24" t="s">
        <v>37</v>
      </c>
      <c r="J390" s="23">
        <v>7</v>
      </c>
      <c r="K390" s="25" t="s">
        <v>42</v>
      </c>
      <c r="L390" s="23" t="s">
        <v>39</v>
      </c>
      <c r="M390" s="23" t="s">
        <v>40</v>
      </c>
      <c r="N390" s="128">
        <v>6.6438561897747253</v>
      </c>
      <c r="O390" s="128">
        <v>6.6438561897747253</v>
      </c>
      <c r="P390" s="128">
        <v>6.6438561897747253</v>
      </c>
      <c r="Q390" s="128">
        <v>6.6438561897747253</v>
      </c>
      <c r="R390" s="128">
        <v>6.6438561897747253</v>
      </c>
      <c r="S390" s="129"/>
      <c r="T390" s="4" t="s">
        <v>358</v>
      </c>
      <c r="U390" s="23">
        <v>24</v>
      </c>
      <c r="V390" s="25" t="s">
        <v>38</v>
      </c>
      <c r="W390" s="130">
        <f t="shared" ref="W390:W453" si="6">U390/J390</f>
        <v>3.4285714285714284</v>
      </c>
      <c r="X390" s="128">
        <v>6.6438561897747253</v>
      </c>
      <c r="Y390" s="128">
        <v>6.6438561897747253</v>
      </c>
      <c r="Z390" s="128">
        <v>6.6438561897747253</v>
      </c>
      <c r="AA390" s="128">
        <v>6.6438561897747253</v>
      </c>
      <c r="AB390" s="128">
        <v>6.6438561897747253</v>
      </c>
      <c r="AC390" s="129"/>
      <c r="AD390" s="129"/>
      <c r="AE390" s="128">
        <v>0</v>
      </c>
      <c r="AF390" s="128">
        <v>0</v>
      </c>
      <c r="AG390" s="128">
        <v>0</v>
      </c>
      <c r="AH390" s="128">
        <v>0</v>
      </c>
      <c r="AI390" s="128">
        <v>0</v>
      </c>
      <c r="AJ390" s="128"/>
      <c r="AK390" s="129"/>
      <c r="AL390" s="128">
        <v>0</v>
      </c>
      <c r="AM390" s="128">
        <v>0</v>
      </c>
      <c r="AN390" s="128">
        <v>0</v>
      </c>
      <c r="AO390" s="128">
        <v>0</v>
      </c>
    </row>
    <row r="391" spans="2:41" x14ac:dyDescent="0.25">
      <c r="B391" s="125" t="s">
        <v>155</v>
      </c>
      <c r="C391" s="4" t="s">
        <v>92</v>
      </c>
      <c r="D391" s="22" t="s">
        <v>88</v>
      </c>
      <c r="E391" s="23">
        <v>123</v>
      </c>
      <c r="F391" s="24" t="s">
        <v>92</v>
      </c>
      <c r="G391" s="24" t="s">
        <v>89</v>
      </c>
      <c r="H391" s="24" t="s">
        <v>90</v>
      </c>
      <c r="I391" s="24" t="s">
        <v>37</v>
      </c>
      <c r="J391" s="23">
        <v>4</v>
      </c>
      <c r="K391" s="25" t="s">
        <v>42</v>
      </c>
      <c r="L391" s="23" t="s">
        <v>39</v>
      </c>
      <c r="M391" s="23" t="s">
        <v>40</v>
      </c>
      <c r="N391" s="128">
        <v>6.6438561897747253</v>
      </c>
      <c r="O391" s="128">
        <v>6.6438561897747253</v>
      </c>
      <c r="P391" s="128">
        <v>6.6438561897747253</v>
      </c>
      <c r="Q391" s="128">
        <v>6.6438561897747253</v>
      </c>
      <c r="R391" s="128">
        <v>6.6438561897747253</v>
      </c>
      <c r="S391" s="129"/>
      <c r="T391" s="4" t="s">
        <v>91</v>
      </c>
      <c r="U391" s="23">
        <v>16</v>
      </c>
      <c r="V391" s="25" t="s">
        <v>38</v>
      </c>
      <c r="W391" s="130">
        <f t="shared" si="6"/>
        <v>4</v>
      </c>
      <c r="X391" s="128">
        <v>10.135067945777816</v>
      </c>
      <c r="Y391" s="128">
        <v>8.008428622070582</v>
      </c>
      <c r="Z391" s="128">
        <v>6.6438561897747253</v>
      </c>
      <c r="AA391" s="128">
        <v>6.6438561897747253</v>
      </c>
      <c r="AB391" s="128">
        <v>6.6438561897747253</v>
      </c>
      <c r="AC391" s="129"/>
      <c r="AD391" s="129"/>
      <c r="AE391" s="128">
        <v>3.4912117560030911</v>
      </c>
      <c r="AF391" s="128">
        <v>1.3645724322958568</v>
      </c>
      <c r="AG391" s="128">
        <v>0</v>
      </c>
      <c r="AH391" s="128">
        <v>0</v>
      </c>
      <c r="AI391" s="128">
        <v>0</v>
      </c>
      <c r="AJ391" s="128"/>
      <c r="AK391" s="129"/>
      <c r="AL391" s="128">
        <v>1.3645724322958568</v>
      </c>
      <c r="AM391" s="128">
        <v>0</v>
      </c>
      <c r="AN391" s="128">
        <v>0</v>
      </c>
      <c r="AO391" s="128">
        <v>0</v>
      </c>
    </row>
    <row r="392" spans="2:41" x14ac:dyDescent="0.25">
      <c r="B392" s="125" t="s">
        <v>155</v>
      </c>
      <c r="C392" s="4" t="s">
        <v>226</v>
      </c>
      <c r="D392" s="22" t="s">
        <v>223</v>
      </c>
      <c r="E392" s="23">
        <v>120</v>
      </c>
      <c r="F392" s="24" t="s">
        <v>226</v>
      </c>
      <c r="G392" s="24" t="s">
        <v>227</v>
      </c>
      <c r="H392" s="24" t="s">
        <v>90</v>
      </c>
      <c r="I392" s="24" t="s">
        <v>37</v>
      </c>
      <c r="J392" s="23">
        <v>4</v>
      </c>
      <c r="K392" s="25" t="s">
        <v>42</v>
      </c>
      <c r="L392" s="23" t="s">
        <v>39</v>
      </c>
      <c r="M392" s="23" t="s">
        <v>40</v>
      </c>
      <c r="N392" s="128">
        <v>14.594805694226437</v>
      </c>
      <c r="O392" s="128">
        <v>11.600145216358667</v>
      </c>
      <c r="P392" s="128">
        <v>6.6438561897747253</v>
      </c>
      <c r="Q392" s="128">
        <v>6.6438561897747253</v>
      </c>
      <c r="R392" s="128">
        <v>6.6438561897747253</v>
      </c>
      <c r="S392" s="129"/>
      <c r="T392" s="4" t="s">
        <v>225</v>
      </c>
      <c r="U392" s="23">
        <v>22</v>
      </c>
      <c r="V392" s="25" t="s">
        <v>38</v>
      </c>
      <c r="W392" s="130">
        <f t="shared" si="6"/>
        <v>5.5</v>
      </c>
      <c r="X392" s="128">
        <v>15.997344897897396</v>
      </c>
      <c r="Y392" s="128">
        <v>15.441501505480778</v>
      </c>
      <c r="Z392" s="128">
        <v>10.984596470404904</v>
      </c>
      <c r="AA392" s="128">
        <v>8.4918530963296757</v>
      </c>
      <c r="AB392" s="128">
        <v>6.7911628885550179</v>
      </c>
      <c r="AC392" s="129"/>
      <c r="AD392" s="129"/>
      <c r="AE392" s="128">
        <v>1.4025392036709583</v>
      </c>
      <c r="AF392" s="128">
        <v>3.8413562891221105</v>
      </c>
      <c r="AG392" s="128">
        <v>4.3407402806301789</v>
      </c>
      <c r="AH392" s="128">
        <v>1.8479969065549504</v>
      </c>
      <c r="AI392" s="128">
        <v>0.14730669878029268</v>
      </c>
      <c r="AJ392" s="128"/>
      <c r="AK392" s="129"/>
      <c r="AL392" s="128">
        <v>0.84669581125434057</v>
      </c>
      <c r="AM392" s="128">
        <v>-0.61554874595376319</v>
      </c>
      <c r="AN392" s="128">
        <v>1.8479969065549504</v>
      </c>
      <c r="AO392" s="128">
        <v>0.14730669878029268</v>
      </c>
    </row>
    <row r="393" spans="2:41" x14ac:dyDescent="0.25">
      <c r="B393" s="125" t="s">
        <v>155</v>
      </c>
      <c r="C393" s="4" t="s">
        <v>361</v>
      </c>
      <c r="D393" s="22" t="s">
        <v>605</v>
      </c>
      <c r="E393" s="23">
        <v>141</v>
      </c>
      <c r="F393" s="24" t="s">
        <v>361</v>
      </c>
      <c r="G393" s="24" t="s">
        <v>606</v>
      </c>
      <c r="H393" s="24" t="s">
        <v>90</v>
      </c>
      <c r="I393" s="24" t="s">
        <v>37</v>
      </c>
      <c r="J393" s="23">
        <v>4</v>
      </c>
      <c r="K393" s="25" t="s">
        <v>42</v>
      </c>
      <c r="L393" s="23" t="s">
        <v>39</v>
      </c>
      <c r="M393" s="23" t="s">
        <v>40</v>
      </c>
      <c r="N393" s="128">
        <v>14.928206059787497</v>
      </c>
      <c r="O393" s="128">
        <v>12.075144844066319</v>
      </c>
      <c r="P393" s="128">
        <v>7.1947568544222484</v>
      </c>
      <c r="Q393" s="128">
        <v>6.6438561897747253</v>
      </c>
      <c r="R393" s="128">
        <v>6.6438561897747253</v>
      </c>
      <c r="S393" s="129"/>
      <c r="T393" s="4" t="s">
        <v>363</v>
      </c>
      <c r="U393" s="23">
        <v>22</v>
      </c>
      <c r="V393" s="25" t="s">
        <v>38</v>
      </c>
      <c r="W393" s="130">
        <f t="shared" si="6"/>
        <v>5.5</v>
      </c>
      <c r="X393" s="128">
        <v>15.99724564999752</v>
      </c>
      <c r="Y393" s="128">
        <v>15.535336135745702</v>
      </c>
      <c r="Z393" s="128">
        <v>11.580140772436167</v>
      </c>
      <c r="AA393" s="128">
        <v>8.9498267107591118</v>
      </c>
      <c r="AB393" s="128">
        <v>7.2167458581953063</v>
      </c>
      <c r="AC393" s="129"/>
      <c r="AD393" s="129"/>
      <c r="AE393" s="128">
        <v>1.0690395902100231</v>
      </c>
      <c r="AF393" s="128">
        <v>3.4601912916793829</v>
      </c>
      <c r="AG393" s="128">
        <v>4.3853839180139182</v>
      </c>
      <c r="AH393" s="128">
        <v>2.3059705209843866</v>
      </c>
      <c r="AI393" s="128">
        <v>0.57288966842058109</v>
      </c>
      <c r="AJ393" s="128"/>
      <c r="AK393" s="129"/>
      <c r="AL393" s="128">
        <v>0.60713007595820478</v>
      </c>
      <c r="AM393" s="128">
        <v>-0.49500407163015225</v>
      </c>
      <c r="AN393" s="128">
        <v>1.7550698563368634</v>
      </c>
      <c r="AO393" s="128">
        <v>0.57288966842058109</v>
      </c>
    </row>
    <row r="394" spans="2:41" x14ac:dyDescent="0.25">
      <c r="B394" s="125" t="s">
        <v>155</v>
      </c>
      <c r="C394" s="4" t="s">
        <v>364</v>
      </c>
      <c r="D394" s="22" t="s">
        <v>605</v>
      </c>
      <c r="E394" s="23">
        <v>150</v>
      </c>
      <c r="F394" s="24" t="s">
        <v>364</v>
      </c>
      <c r="G394" s="24" t="s">
        <v>613</v>
      </c>
      <c r="H394" s="24" t="s">
        <v>90</v>
      </c>
      <c r="I394" s="24" t="s">
        <v>37</v>
      </c>
      <c r="J394" s="23">
        <v>3</v>
      </c>
      <c r="K394" s="25" t="s">
        <v>42</v>
      </c>
      <c r="L394" s="23" t="s">
        <v>39</v>
      </c>
      <c r="M394" s="23" t="s">
        <v>40</v>
      </c>
      <c r="N394" s="128">
        <v>14.963042815217049</v>
      </c>
      <c r="O394" s="128">
        <v>12.112765281885316</v>
      </c>
      <c r="P394" s="128">
        <v>7.0223678130284544</v>
      </c>
      <c r="Q394" s="128">
        <v>6.6438561897747253</v>
      </c>
      <c r="R394" s="128">
        <v>6.6438561897747253</v>
      </c>
      <c r="S394" s="129"/>
      <c r="T394" s="4" t="s">
        <v>366</v>
      </c>
      <c r="U394" s="23">
        <v>19</v>
      </c>
      <c r="V394" s="25" t="s">
        <v>38</v>
      </c>
      <c r="W394" s="130">
        <f t="shared" si="6"/>
        <v>6.333333333333333</v>
      </c>
      <c r="X394" s="128">
        <v>15.997295274800909</v>
      </c>
      <c r="Y394" s="128">
        <v>15.346591641580474</v>
      </c>
      <c r="Z394" s="128">
        <v>11.465056167831177</v>
      </c>
      <c r="AA394" s="128">
        <v>8.8993569229231113</v>
      </c>
      <c r="AB394" s="128">
        <v>7.0084286220705811</v>
      </c>
      <c r="AC394" s="129"/>
      <c r="AD394" s="129"/>
      <c r="AE394" s="128">
        <v>1.0342524595838594</v>
      </c>
      <c r="AF394" s="128">
        <v>3.2338263596951577</v>
      </c>
      <c r="AG394" s="128">
        <v>4.4426883548027227</v>
      </c>
      <c r="AH394" s="128">
        <v>2.2555007331483861</v>
      </c>
      <c r="AI394" s="128">
        <v>0.3645724322958559</v>
      </c>
      <c r="AJ394" s="128"/>
      <c r="AK394" s="129"/>
      <c r="AL394" s="128">
        <v>0.38354882636342502</v>
      </c>
      <c r="AM394" s="128">
        <v>-0.64770911405413933</v>
      </c>
      <c r="AN394" s="128">
        <v>1.8769891098946569</v>
      </c>
      <c r="AO394" s="128">
        <v>0.3645724322958559</v>
      </c>
    </row>
    <row r="395" spans="2:41" x14ac:dyDescent="0.25">
      <c r="B395" s="125" t="s">
        <v>155</v>
      </c>
      <c r="C395" s="4" t="s">
        <v>368</v>
      </c>
      <c r="D395" s="22" t="s">
        <v>605</v>
      </c>
      <c r="E395" s="23">
        <v>157</v>
      </c>
      <c r="F395" s="24" t="s">
        <v>368</v>
      </c>
      <c r="G395" s="24" t="s">
        <v>611</v>
      </c>
      <c r="H395" s="24" t="s">
        <v>90</v>
      </c>
      <c r="I395" s="24" t="s">
        <v>108</v>
      </c>
      <c r="J395" s="23">
        <v>4</v>
      </c>
      <c r="K395" s="25" t="s">
        <v>42</v>
      </c>
      <c r="L395" s="23" t="s">
        <v>39</v>
      </c>
      <c r="M395" s="23" t="s">
        <v>40</v>
      </c>
      <c r="N395" s="128">
        <v>14.2982595067866</v>
      </c>
      <c r="O395" s="128">
        <v>11.044223335689608</v>
      </c>
      <c r="P395" s="128">
        <v>6.6438561897747253</v>
      </c>
      <c r="Q395" s="128">
        <v>6.6438561897747253</v>
      </c>
      <c r="R395" s="128">
        <v>6.6438561897747253</v>
      </c>
      <c r="S395" s="129"/>
      <c r="T395" s="4" t="s">
        <v>369</v>
      </c>
      <c r="U395" s="23">
        <v>23</v>
      </c>
      <c r="V395" s="25" t="s">
        <v>38</v>
      </c>
      <c r="W395" s="130">
        <f t="shared" si="6"/>
        <v>5.75</v>
      </c>
      <c r="X395" s="128">
        <v>15.997317329721181</v>
      </c>
      <c r="Y395" s="128">
        <v>15.167810129271423</v>
      </c>
      <c r="Z395" s="128">
        <v>10.783612165256038</v>
      </c>
      <c r="AA395" s="128">
        <v>8.1497471195046831</v>
      </c>
      <c r="AB395" s="128">
        <v>6.6438561897747253</v>
      </c>
      <c r="AC395" s="129"/>
      <c r="AD395" s="129"/>
      <c r="AE395" s="128">
        <v>1.6990578229345807</v>
      </c>
      <c r="AF395" s="128">
        <v>4.1235867935818149</v>
      </c>
      <c r="AG395" s="128">
        <v>4.1397559754813127</v>
      </c>
      <c r="AH395" s="128">
        <v>1.5058909297299579</v>
      </c>
      <c r="AI395" s="128">
        <v>0</v>
      </c>
      <c r="AJ395" s="128"/>
      <c r="AK395" s="129"/>
      <c r="AL395" s="128">
        <v>0.86955062248482307</v>
      </c>
      <c r="AM395" s="128">
        <v>-0.26061117043357029</v>
      </c>
      <c r="AN395" s="128">
        <v>1.5058909297299579</v>
      </c>
      <c r="AO395" s="128">
        <v>0</v>
      </c>
    </row>
    <row r="396" spans="2:41" ht="25.5" x14ac:dyDescent="0.25">
      <c r="B396" s="125" t="s">
        <v>155</v>
      </c>
      <c r="C396" s="4" t="s">
        <v>370</v>
      </c>
      <c r="D396" s="22" t="s">
        <v>605</v>
      </c>
      <c r="E396" s="23">
        <v>177</v>
      </c>
      <c r="F396" s="24" t="s">
        <v>370</v>
      </c>
      <c r="G396" s="24" t="s">
        <v>621</v>
      </c>
      <c r="H396" s="24" t="s">
        <v>90</v>
      </c>
      <c r="I396" s="24" t="s">
        <v>37</v>
      </c>
      <c r="J396" s="23">
        <v>5</v>
      </c>
      <c r="K396" s="25" t="s">
        <v>42</v>
      </c>
      <c r="L396" s="23" t="s">
        <v>39</v>
      </c>
      <c r="M396" s="23" t="s">
        <v>40</v>
      </c>
      <c r="N396" s="128">
        <v>14.034283130961898</v>
      </c>
      <c r="O396" s="128">
        <v>11.568549948161222</v>
      </c>
      <c r="P396" s="128">
        <v>7.3987436919381935</v>
      </c>
      <c r="Q396" s="128">
        <v>6.6438561897747253</v>
      </c>
      <c r="R396" s="128">
        <v>6.6438561897747253</v>
      </c>
      <c r="S396" s="129"/>
      <c r="T396" s="4" t="s">
        <v>372</v>
      </c>
      <c r="U396" s="23">
        <v>22</v>
      </c>
      <c r="V396" s="25" t="s">
        <v>38</v>
      </c>
      <c r="W396" s="130">
        <f t="shared" si="6"/>
        <v>4.4000000000000004</v>
      </c>
      <c r="X396" s="128">
        <v>15.782716724923853</v>
      </c>
      <c r="Y396" s="128">
        <v>14.79861102134087</v>
      </c>
      <c r="Z396" s="128">
        <v>10.863218347582441</v>
      </c>
      <c r="AA396" s="128">
        <v>8.8595347863826532</v>
      </c>
      <c r="AB396" s="128">
        <v>7.1623913287569057</v>
      </c>
      <c r="AC396" s="129"/>
      <c r="AD396" s="129"/>
      <c r="AE396" s="128">
        <v>1.7484335939619555</v>
      </c>
      <c r="AF396" s="128">
        <v>3.2300610731796482</v>
      </c>
      <c r="AG396" s="128">
        <v>3.4644746556442474</v>
      </c>
      <c r="AH396" s="128">
        <v>2.215678596607928</v>
      </c>
      <c r="AI396" s="128">
        <v>0.5185351389821804</v>
      </c>
      <c r="AJ396" s="128"/>
      <c r="AK396" s="129"/>
      <c r="AL396" s="128">
        <v>0.76432789037897209</v>
      </c>
      <c r="AM396" s="128">
        <v>-0.70533160057878064</v>
      </c>
      <c r="AN396" s="128">
        <v>1.4607910944444598</v>
      </c>
      <c r="AO396" s="128">
        <v>0.5185351389821804</v>
      </c>
    </row>
    <row r="397" spans="2:41" x14ac:dyDescent="0.25">
      <c r="B397" s="125" t="s">
        <v>155</v>
      </c>
      <c r="C397" s="4" t="s">
        <v>373</v>
      </c>
      <c r="D397" s="22" t="s">
        <v>605</v>
      </c>
      <c r="E397" s="23">
        <v>182</v>
      </c>
      <c r="F397" s="24" t="s">
        <v>373</v>
      </c>
      <c r="G397" s="24" t="s">
        <v>651</v>
      </c>
      <c r="H397" s="24" t="s">
        <v>90</v>
      </c>
      <c r="I397" s="24" t="s">
        <v>37</v>
      </c>
      <c r="J397" s="23">
        <v>4</v>
      </c>
      <c r="K397" s="25" t="s">
        <v>42</v>
      </c>
      <c r="L397" s="23" t="s">
        <v>39</v>
      </c>
      <c r="M397" s="23" t="s">
        <v>40</v>
      </c>
      <c r="N397" s="128">
        <v>12.473198383677527</v>
      </c>
      <c r="O397" s="128">
        <v>9.5693809595222952</v>
      </c>
      <c r="P397" s="128">
        <v>6.6438561897747253</v>
      </c>
      <c r="Q397" s="128">
        <v>6.6438561897747253</v>
      </c>
      <c r="R397" s="128">
        <v>6.6438561897747253</v>
      </c>
      <c r="S397" s="129"/>
      <c r="T397" s="4" t="s">
        <v>374</v>
      </c>
      <c r="U397" s="23">
        <v>22</v>
      </c>
      <c r="V397" s="25" t="s">
        <v>38</v>
      </c>
      <c r="W397" s="130">
        <f t="shared" si="6"/>
        <v>5.5</v>
      </c>
      <c r="X397" s="128">
        <v>10.517423341396473</v>
      </c>
      <c r="Y397" s="128">
        <v>8.5196362528432132</v>
      </c>
      <c r="Z397" s="128">
        <v>6.6438561897747253</v>
      </c>
      <c r="AA397" s="128">
        <v>6.6438561897747253</v>
      </c>
      <c r="AB397" s="128">
        <v>6.6438561897747253</v>
      </c>
      <c r="AC397" s="129"/>
      <c r="AD397" s="129"/>
      <c r="AE397" s="128">
        <v>-1.9557750422810543</v>
      </c>
      <c r="AF397" s="128">
        <v>-1.0497447066790819</v>
      </c>
      <c r="AG397" s="128">
        <v>0</v>
      </c>
      <c r="AH397" s="128">
        <v>0</v>
      </c>
      <c r="AI397" s="128">
        <v>0</v>
      </c>
      <c r="AJ397" s="128"/>
      <c r="AK397" s="129"/>
      <c r="AL397" s="128">
        <v>-3.9535621308343138</v>
      </c>
      <c r="AM397" s="128">
        <v>-2.9255247697475699</v>
      </c>
      <c r="AN397" s="128">
        <v>0</v>
      </c>
      <c r="AO397" s="128">
        <v>0</v>
      </c>
    </row>
    <row r="398" spans="2:41" x14ac:dyDescent="0.25">
      <c r="B398" s="125" t="s">
        <v>155</v>
      </c>
      <c r="C398" s="4" t="s">
        <v>375</v>
      </c>
      <c r="D398" s="22" t="s">
        <v>88</v>
      </c>
      <c r="E398" s="23">
        <v>158</v>
      </c>
      <c r="F398" s="24" t="s">
        <v>375</v>
      </c>
      <c r="G398" s="24" t="s">
        <v>589</v>
      </c>
      <c r="H398" s="24" t="s">
        <v>90</v>
      </c>
      <c r="I398" s="24" t="s">
        <v>37</v>
      </c>
      <c r="J398" s="23">
        <v>4</v>
      </c>
      <c r="K398" s="25" t="s">
        <v>42</v>
      </c>
      <c r="L398" s="23" t="s">
        <v>39</v>
      </c>
      <c r="M398" s="23" t="s">
        <v>40</v>
      </c>
      <c r="N398" s="128">
        <v>6.6438561897747253</v>
      </c>
      <c r="O398" s="128">
        <v>6.6438561897747253</v>
      </c>
      <c r="P398" s="128">
        <v>6.6438561897747253</v>
      </c>
      <c r="Q398" s="128">
        <v>6.6438561897747253</v>
      </c>
      <c r="R398" s="128">
        <v>6.6438561897747253</v>
      </c>
      <c r="S398" s="129"/>
      <c r="T398" s="4" t="s">
        <v>376</v>
      </c>
      <c r="U398" s="23">
        <v>24</v>
      </c>
      <c r="V398" s="25" t="s">
        <v>38</v>
      </c>
      <c r="W398" s="130">
        <f t="shared" si="6"/>
        <v>6</v>
      </c>
      <c r="X398" s="128">
        <v>14.091394061973723</v>
      </c>
      <c r="Y398" s="128">
        <v>11.554748715940741</v>
      </c>
      <c r="Z398" s="128">
        <v>6.6438561897747253</v>
      </c>
      <c r="AA398" s="128">
        <v>6.6438561897747253</v>
      </c>
      <c r="AB398" s="128">
        <v>6.6438561897747253</v>
      </c>
      <c r="AC398" s="129"/>
      <c r="AD398" s="129"/>
      <c r="AE398" s="128">
        <v>7.447537872198998</v>
      </c>
      <c r="AF398" s="128">
        <v>4.9108925261660161</v>
      </c>
      <c r="AG398" s="128">
        <v>0</v>
      </c>
      <c r="AH398" s="128">
        <v>0</v>
      </c>
      <c r="AI398" s="128">
        <v>0</v>
      </c>
      <c r="AJ398" s="128"/>
      <c r="AK398" s="129"/>
      <c r="AL398" s="128">
        <v>4.9108925261660161</v>
      </c>
      <c r="AM398" s="128">
        <v>0</v>
      </c>
      <c r="AN398" s="128">
        <v>0</v>
      </c>
      <c r="AO398" s="128">
        <v>0</v>
      </c>
    </row>
    <row r="399" spans="2:41" ht="25.5" x14ac:dyDescent="0.25">
      <c r="B399" s="125" t="s">
        <v>155</v>
      </c>
      <c r="C399" s="4" t="s">
        <v>377</v>
      </c>
      <c r="D399" s="22" t="s">
        <v>223</v>
      </c>
      <c r="E399" s="23">
        <v>121</v>
      </c>
      <c r="F399" s="24" t="s">
        <v>377</v>
      </c>
      <c r="G399" s="24" t="s">
        <v>620</v>
      </c>
      <c r="H399" s="24" t="s">
        <v>90</v>
      </c>
      <c r="I399" s="24" t="s">
        <v>37</v>
      </c>
      <c r="J399" s="23">
        <v>3</v>
      </c>
      <c r="K399" s="25" t="s">
        <v>42</v>
      </c>
      <c r="L399" s="23" t="s">
        <v>39</v>
      </c>
      <c r="M399" s="23" t="s">
        <v>40</v>
      </c>
      <c r="N399" s="128">
        <v>15.773306652676423</v>
      </c>
      <c r="O399" s="128">
        <v>14.329148128851966</v>
      </c>
      <c r="P399" s="128">
        <v>9.4640351521899131</v>
      </c>
      <c r="Q399" s="128">
        <v>7.2360141919000851</v>
      </c>
      <c r="R399" s="128">
        <v>6.6438561897747253</v>
      </c>
      <c r="S399" s="129"/>
      <c r="T399" s="4" t="s">
        <v>378</v>
      </c>
      <c r="U399" s="23">
        <v>16</v>
      </c>
      <c r="V399" s="25" t="s">
        <v>38</v>
      </c>
      <c r="W399" s="130">
        <f t="shared" si="6"/>
        <v>5.333333333333333</v>
      </c>
      <c r="X399" s="128">
        <v>15.997311816022719</v>
      </c>
      <c r="Y399" s="128">
        <v>15.596815790018798</v>
      </c>
      <c r="Z399" s="128">
        <v>12.116993677546979</v>
      </c>
      <c r="AA399" s="128">
        <v>9.7321674256633859</v>
      </c>
      <c r="AB399" s="128">
        <v>7.8993569229231113</v>
      </c>
      <c r="AC399" s="129"/>
      <c r="AD399" s="129"/>
      <c r="AE399" s="128">
        <v>0.2240051633462965</v>
      </c>
      <c r="AF399" s="128">
        <v>1.2676676611668327</v>
      </c>
      <c r="AG399" s="128">
        <v>2.6529585253570662</v>
      </c>
      <c r="AH399" s="128">
        <v>2.4961532337633008</v>
      </c>
      <c r="AI399" s="128">
        <v>1.2555007331483861</v>
      </c>
      <c r="AJ399" s="128"/>
      <c r="AK399" s="129"/>
      <c r="AL399" s="128">
        <v>-0.1764908626576247</v>
      </c>
      <c r="AM399" s="128">
        <v>-2.2121544513049862</v>
      </c>
      <c r="AN399" s="128">
        <v>0.26813227347347279</v>
      </c>
      <c r="AO399" s="128">
        <v>0.66334273102302621</v>
      </c>
    </row>
    <row r="400" spans="2:41" ht="25.5" x14ac:dyDescent="0.25">
      <c r="B400" s="125" t="s">
        <v>155</v>
      </c>
      <c r="C400" s="4" t="s">
        <v>381</v>
      </c>
      <c r="D400" s="22" t="s">
        <v>605</v>
      </c>
      <c r="E400" s="23">
        <v>174</v>
      </c>
      <c r="F400" s="24" t="s">
        <v>381</v>
      </c>
      <c r="G400" s="24" t="s">
        <v>626</v>
      </c>
      <c r="H400" s="24" t="s">
        <v>90</v>
      </c>
      <c r="I400" s="24" t="s">
        <v>37</v>
      </c>
      <c r="J400" s="23">
        <v>5</v>
      </c>
      <c r="K400" s="25" t="s">
        <v>42</v>
      </c>
      <c r="L400" s="23" t="s">
        <v>39</v>
      </c>
      <c r="M400" s="23" t="s">
        <v>40</v>
      </c>
      <c r="N400" s="128">
        <v>15.546201153579114</v>
      </c>
      <c r="O400" s="128">
        <v>12.555128322584395</v>
      </c>
      <c r="P400" s="128">
        <v>7.4178525148858991</v>
      </c>
      <c r="Q400" s="128">
        <v>6.6438561897747253</v>
      </c>
      <c r="R400" s="128">
        <v>6.6438561897747253</v>
      </c>
      <c r="S400" s="129"/>
      <c r="T400" s="4" t="s">
        <v>383</v>
      </c>
      <c r="U400" s="23">
        <v>20</v>
      </c>
      <c r="V400" s="25" t="s">
        <v>38</v>
      </c>
      <c r="W400" s="130">
        <f t="shared" si="6"/>
        <v>4</v>
      </c>
      <c r="X400" s="128">
        <v>15.441874292805029</v>
      </c>
      <c r="Y400" s="128">
        <v>13.443073042388651</v>
      </c>
      <c r="Z400" s="128">
        <v>10.693269142893207</v>
      </c>
      <c r="AA400" s="128">
        <v>8.6671115420750287</v>
      </c>
      <c r="AB400" s="128">
        <v>6.6759570329417492</v>
      </c>
      <c r="AC400" s="129"/>
      <c r="AD400" s="129"/>
      <c r="AE400" s="128">
        <v>-0.10432686077408526</v>
      </c>
      <c r="AF400" s="128">
        <v>0.88794471980425627</v>
      </c>
      <c r="AG400" s="128">
        <v>3.2754166280073083</v>
      </c>
      <c r="AH400" s="128">
        <v>2.0232553523003034</v>
      </c>
      <c r="AI400" s="128">
        <v>3.2100843167023996E-2</v>
      </c>
      <c r="AJ400" s="128"/>
      <c r="AK400" s="129"/>
      <c r="AL400" s="128">
        <v>-2.1031281111904629</v>
      </c>
      <c r="AM400" s="128">
        <v>-1.8618591796911872</v>
      </c>
      <c r="AN400" s="128">
        <v>1.2492590271891295</v>
      </c>
      <c r="AO400" s="128">
        <v>3.2100843167023996E-2</v>
      </c>
    </row>
    <row r="401" spans="2:41" x14ac:dyDescent="0.25">
      <c r="B401" s="125" t="s">
        <v>155</v>
      </c>
      <c r="C401" s="4" t="s">
        <v>384</v>
      </c>
      <c r="D401" s="22" t="s">
        <v>605</v>
      </c>
      <c r="E401" s="23">
        <v>153</v>
      </c>
      <c r="F401" s="24" t="s">
        <v>384</v>
      </c>
      <c r="G401" s="24" t="s">
        <v>623</v>
      </c>
      <c r="H401" s="24" t="s">
        <v>90</v>
      </c>
      <c r="I401" s="24" t="s">
        <v>37</v>
      </c>
      <c r="J401" s="23">
        <v>4</v>
      </c>
      <c r="K401" s="25" t="s">
        <v>42</v>
      </c>
      <c r="L401" s="23" t="s">
        <v>39</v>
      </c>
      <c r="M401" s="23" t="s">
        <v>40</v>
      </c>
      <c r="N401" s="128">
        <v>14.645011010595194</v>
      </c>
      <c r="O401" s="128">
        <v>11.772830024654525</v>
      </c>
      <c r="P401" s="128">
        <v>6.6438561897747253</v>
      </c>
      <c r="Q401" s="128">
        <v>6.6438561897747253</v>
      </c>
      <c r="R401" s="128">
        <v>6.6438561897747253</v>
      </c>
      <c r="S401" s="129"/>
      <c r="T401" s="4" t="s">
        <v>386</v>
      </c>
      <c r="U401" s="23">
        <v>21</v>
      </c>
      <c r="V401" s="25" t="s">
        <v>38</v>
      </c>
      <c r="W401" s="130">
        <f t="shared" si="6"/>
        <v>5.25</v>
      </c>
      <c r="X401" s="128">
        <v>15.997289761018157</v>
      </c>
      <c r="Y401" s="128">
        <v>14.876397036741478</v>
      </c>
      <c r="Z401" s="128">
        <v>10.300638553993721</v>
      </c>
      <c r="AA401" s="128">
        <v>7.9307373375628867</v>
      </c>
      <c r="AB401" s="128">
        <v>6.6438561897747253</v>
      </c>
      <c r="AC401" s="129"/>
      <c r="AD401" s="129"/>
      <c r="AE401" s="128">
        <v>1.352278750422963</v>
      </c>
      <c r="AF401" s="128">
        <v>3.1035670120869536</v>
      </c>
      <c r="AG401" s="128">
        <v>3.6567823642189961</v>
      </c>
      <c r="AH401" s="128">
        <v>1.2868811477881614</v>
      </c>
      <c r="AI401" s="128">
        <v>0</v>
      </c>
      <c r="AJ401" s="128"/>
      <c r="AK401" s="129"/>
      <c r="AL401" s="128">
        <v>0.2313860261462839</v>
      </c>
      <c r="AM401" s="128">
        <v>-1.4721914706608032</v>
      </c>
      <c r="AN401" s="128">
        <v>1.2868811477881614</v>
      </c>
      <c r="AO401" s="128">
        <v>0</v>
      </c>
    </row>
    <row r="402" spans="2:41" x14ac:dyDescent="0.25">
      <c r="B402" s="125" t="s">
        <v>155</v>
      </c>
      <c r="C402" s="4" t="s">
        <v>387</v>
      </c>
      <c r="D402" s="22" t="s">
        <v>605</v>
      </c>
      <c r="E402" s="23">
        <v>144</v>
      </c>
      <c r="F402" s="24" t="s">
        <v>387</v>
      </c>
      <c r="G402" s="24" t="s">
        <v>625</v>
      </c>
      <c r="H402" s="24" t="s">
        <v>90</v>
      </c>
      <c r="I402" s="24" t="s">
        <v>37</v>
      </c>
      <c r="J402" s="23">
        <v>4</v>
      </c>
      <c r="K402" s="25" t="s">
        <v>42</v>
      </c>
      <c r="L402" s="23" t="s">
        <v>39</v>
      </c>
      <c r="M402" s="23" t="s">
        <v>40</v>
      </c>
      <c r="N402" s="128">
        <v>14.836777734293644</v>
      </c>
      <c r="O402" s="128">
        <v>11.367005146822303</v>
      </c>
      <c r="P402" s="128">
        <v>6.6438561897747253</v>
      </c>
      <c r="Q402" s="128">
        <v>6.6438561897747253</v>
      </c>
      <c r="R402" s="128">
        <v>6.6438561897747253</v>
      </c>
      <c r="S402" s="129"/>
      <c r="T402" s="4" t="s">
        <v>389</v>
      </c>
      <c r="U402" s="23">
        <v>19</v>
      </c>
      <c r="V402" s="25" t="s">
        <v>38</v>
      </c>
      <c r="W402" s="130">
        <f t="shared" si="6"/>
        <v>4.75</v>
      </c>
      <c r="X402" s="128">
        <v>15.997389005883639</v>
      </c>
      <c r="Y402" s="128">
        <v>14.862863325926533</v>
      </c>
      <c r="Z402" s="128">
        <v>9.8772841335231956</v>
      </c>
      <c r="AA402" s="128">
        <v>7.411510988012072</v>
      </c>
      <c r="AB402" s="128">
        <v>6.6438561897747253</v>
      </c>
      <c r="AC402" s="129"/>
      <c r="AD402" s="129"/>
      <c r="AE402" s="128">
        <v>1.1606112715899943</v>
      </c>
      <c r="AF402" s="128">
        <v>3.4958581791042302</v>
      </c>
      <c r="AG402" s="128">
        <v>3.2334279437484703</v>
      </c>
      <c r="AH402" s="128">
        <v>0.76765479823734672</v>
      </c>
      <c r="AI402" s="128">
        <v>0</v>
      </c>
      <c r="AJ402" s="128"/>
      <c r="AK402" s="129"/>
      <c r="AL402" s="128">
        <v>2.6085591632888594E-2</v>
      </c>
      <c r="AM402" s="128">
        <v>-1.489721013299107</v>
      </c>
      <c r="AN402" s="128">
        <v>0.76765479823734672</v>
      </c>
      <c r="AO402" s="128">
        <v>0</v>
      </c>
    </row>
    <row r="403" spans="2:41" x14ac:dyDescent="0.25">
      <c r="B403" s="125" t="s">
        <v>155</v>
      </c>
      <c r="C403" s="4" t="s">
        <v>390</v>
      </c>
      <c r="D403" s="22" t="s">
        <v>165</v>
      </c>
      <c r="E403" s="23">
        <v>115</v>
      </c>
      <c r="F403" s="24" t="s">
        <v>390</v>
      </c>
      <c r="G403" s="24" t="s">
        <v>256</v>
      </c>
      <c r="H403" s="24" t="s">
        <v>36</v>
      </c>
      <c r="I403" s="24" t="s">
        <v>37</v>
      </c>
      <c r="J403" s="23">
        <v>4</v>
      </c>
      <c r="K403" s="25" t="s">
        <v>42</v>
      </c>
      <c r="L403" s="23" t="s">
        <v>39</v>
      </c>
      <c r="M403" s="23" t="s">
        <v>40</v>
      </c>
      <c r="N403" s="128">
        <v>13.91160264638817</v>
      </c>
      <c r="O403" s="128">
        <v>11.239150973780701</v>
      </c>
      <c r="P403" s="128">
        <v>7.1189410727235076</v>
      </c>
      <c r="Q403" s="128">
        <v>6.6438561897747253</v>
      </c>
      <c r="R403" s="128">
        <v>6.6438561897747253</v>
      </c>
      <c r="S403" s="129"/>
      <c r="T403" s="4" t="s">
        <v>255</v>
      </c>
      <c r="U403" s="23">
        <v>17</v>
      </c>
      <c r="V403" s="25" t="s">
        <v>38</v>
      </c>
      <c r="W403" s="130">
        <f t="shared" si="6"/>
        <v>4.25</v>
      </c>
      <c r="X403" s="128">
        <v>15.951131010574809</v>
      </c>
      <c r="Y403" s="128">
        <v>15.245385580439056</v>
      </c>
      <c r="Z403" s="128">
        <v>10.618385502258606</v>
      </c>
      <c r="AA403" s="128">
        <v>8.2980625677190165</v>
      </c>
      <c r="AB403" s="128">
        <v>6.8137811912170374</v>
      </c>
      <c r="AC403" s="129"/>
      <c r="AD403" s="129"/>
      <c r="AE403" s="128">
        <v>2.0395283641866389</v>
      </c>
      <c r="AF403" s="128">
        <v>4.0062346066583547</v>
      </c>
      <c r="AG403" s="128">
        <v>3.4994444295350986</v>
      </c>
      <c r="AH403" s="128">
        <v>1.6542063779442913</v>
      </c>
      <c r="AI403" s="128">
        <v>0.16992500144231215</v>
      </c>
      <c r="AJ403" s="128"/>
      <c r="AK403" s="129"/>
      <c r="AL403" s="128">
        <v>1.3337829340508858</v>
      </c>
      <c r="AM403" s="128">
        <v>-0.62076547152209471</v>
      </c>
      <c r="AN403" s="128">
        <v>1.1791214949955089</v>
      </c>
      <c r="AO403" s="128">
        <v>0.16992500144231215</v>
      </c>
    </row>
    <row r="404" spans="2:41" x14ac:dyDescent="0.25">
      <c r="B404" s="125" t="s">
        <v>155</v>
      </c>
      <c r="C404" s="4" t="s">
        <v>395</v>
      </c>
      <c r="D404" s="22" t="s">
        <v>159</v>
      </c>
      <c r="E404" s="23">
        <v>309</v>
      </c>
      <c r="F404" s="24" t="s">
        <v>395</v>
      </c>
      <c r="G404" s="22" t="s">
        <v>586</v>
      </c>
      <c r="H404" s="24" t="s">
        <v>134</v>
      </c>
      <c r="I404" s="22" t="s">
        <v>37</v>
      </c>
      <c r="J404" s="23">
        <v>4</v>
      </c>
      <c r="K404" s="25" t="s">
        <v>42</v>
      </c>
      <c r="L404" s="23" t="s">
        <v>39</v>
      </c>
      <c r="M404" s="23" t="s">
        <v>162</v>
      </c>
      <c r="N404" s="128">
        <v>6.6438561897747253</v>
      </c>
      <c r="O404" s="128">
        <v>6.6438561897747253</v>
      </c>
      <c r="P404" s="128">
        <v>6.6438561897747253</v>
      </c>
      <c r="Q404" s="128">
        <v>6.6438561897747253</v>
      </c>
      <c r="R404" s="128">
        <v>6.6438561897747253</v>
      </c>
      <c r="S404" s="129"/>
      <c r="T404" s="4" t="s">
        <v>396</v>
      </c>
      <c r="U404" s="23">
        <v>17</v>
      </c>
      <c r="V404" s="25" t="s">
        <v>38</v>
      </c>
      <c r="W404" s="130">
        <f t="shared" si="6"/>
        <v>4.25</v>
      </c>
      <c r="X404" s="128">
        <v>15.423009188271916</v>
      </c>
      <c r="Y404" s="128">
        <v>13.758119090368778</v>
      </c>
      <c r="Z404" s="128">
        <v>8.868822554774999</v>
      </c>
      <c r="AA404" s="128">
        <v>7.1898245588800176</v>
      </c>
      <c r="AB404" s="128">
        <v>6.6438561897747253</v>
      </c>
      <c r="AC404" s="129"/>
      <c r="AD404" s="129"/>
      <c r="AE404" s="128">
        <v>8.7791529984971906</v>
      </c>
      <c r="AF404" s="128">
        <v>7.1142629005940528</v>
      </c>
      <c r="AG404" s="128">
        <v>2.2249663650002738</v>
      </c>
      <c r="AH404" s="128">
        <v>0.54596836910529234</v>
      </c>
      <c r="AI404" s="128">
        <v>0</v>
      </c>
      <c r="AJ404" s="128"/>
      <c r="AK404" s="129"/>
      <c r="AL404" s="128">
        <v>7.1142629005940528</v>
      </c>
      <c r="AM404" s="128">
        <v>2.2249663650002738</v>
      </c>
      <c r="AN404" s="128">
        <v>0.54596836910529234</v>
      </c>
      <c r="AO404" s="128">
        <v>0</v>
      </c>
    </row>
    <row r="405" spans="2:41" x14ac:dyDescent="0.25">
      <c r="B405" s="125" t="s">
        <v>155</v>
      </c>
      <c r="C405" s="4" t="s">
        <v>399</v>
      </c>
      <c r="D405" s="22" t="s">
        <v>159</v>
      </c>
      <c r="E405" s="23">
        <v>223</v>
      </c>
      <c r="F405" s="24" t="s">
        <v>591</v>
      </c>
      <c r="G405" s="24" t="s">
        <v>592</v>
      </c>
      <c r="H405" s="22" t="s">
        <v>134</v>
      </c>
      <c r="I405" s="22" t="s">
        <v>37</v>
      </c>
      <c r="J405" s="23">
        <v>6</v>
      </c>
      <c r="K405" s="25" t="s">
        <v>42</v>
      </c>
      <c r="L405" s="23" t="s">
        <v>39</v>
      </c>
      <c r="M405" s="23" t="s">
        <v>162</v>
      </c>
      <c r="N405" s="128">
        <v>8.7338627196785428</v>
      </c>
      <c r="O405" s="128">
        <v>7.497851836951118</v>
      </c>
      <c r="P405" s="128">
        <v>6.6438561897747253</v>
      </c>
      <c r="Q405" s="128">
        <v>6.6438561897747253</v>
      </c>
      <c r="R405" s="128">
        <v>6.6438561897747253</v>
      </c>
      <c r="S405" s="129"/>
      <c r="T405" s="4" t="s">
        <v>158</v>
      </c>
      <c r="U405" s="23">
        <v>16</v>
      </c>
      <c r="V405" s="25" t="s">
        <v>38</v>
      </c>
      <c r="W405" s="130">
        <f t="shared" si="6"/>
        <v>2.6666666666666665</v>
      </c>
      <c r="X405" s="128">
        <v>14.325762198728968</v>
      </c>
      <c r="Y405" s="128">
        <v>12.619933366192983</v>
      </c>
      <c r="Z405" s="128">
        <v>7.5679560754154673</v>
      </c>
      <c r="AA405" s="128">
        <v>6.6438561897747253</v>
      </c>
      <c r="AB405" s="128">
        <v>6.6438561897747253</v>
      </c>
      <c r="AC405" s="129"/>
      <c r="AD405" s="129"/>
      <c r="AE405" s="128">
        <v>5.5918994790504257</v>
      </c>
      <c r="AF405" s="128">
        <v>5.1220815292418651</v>
      </c>
      <c r="AG405" s="128">
        <v>0.92409988564074208</v>
      </c>
      <c r="AH405" s="128">
        <v>0</v>
      </c>
      <c r="AI405" s="128">
        <v>0</v>
      </c>
      <c r="AJ405" s="128"/>
      <c r="AK405" s="129"/>
      <c r="AL405" s="128">
        <v>3.8860706465144403</v>
      </c>
      <c r="AM405" s="128">
        <v>7.0104238464349322E-2</v>
      </c>
      <c r="AN405" s="128">
        <v>0</v>
      </c>
      <c r="AO405" s="128">
        <v>0</v>
      </c>
    </row>
    <row r="406" spans="2:41" x14ac:dyDescent="0.25">
      <c r="B406" s="125" t="s">
        <v>155</v>
      </c>
      <c r="C406" s="4" t="s">
        <v>401</v>
      </c>
      <c r="D406" s="22" t="s">
        <v>165</v>
      </c>
      <c r="E406" s="23">
        <v>265</v>
      </c>
      <c r="F406" s="24" t="s">
        <v>618</v>
      </c>
      <c r="G406" s="24" t="s">
        <v>619</v>
      </c>
      <c r="H406" s="22" t="s">
        <v>63</v>
      </c>
      <c r="I406" s="22" t="s">
        <v>37</v>
      </c>
      <c r="J406" s="23">
        <v>5</v>
      </c>
      <c r="K406" s="25" t="s">
        <v>42</v>
      </c>
      <c r="L406" s="23" t="s">
        <v>39</v>
      </c>
      <c r="M406" s="23" t="s">
        <v>40</v>
      </c>
      <c r="N406" s="128">
        <v>6.6438561897747253</v>
      </c>
      <c r="O406" s="128">
        <v>6.6438561897747253</v>
      </c>
      <c r="P406" s="128">
        <v>6.6438561897747253</v>
      </c>
      <c r="Q406" s="128">
        <v>6.6438561897747253</v>
      </c>
      <c r="R406" s="128">
        <v>6.6438561897747253</v>
      </c>
      <c r="S406" s="129"/>
      <c r="T406" s="4" t="s">
        <v>402</v>
      </c>
      <c r="U406" s="23">
        <v>15</v>
      </c>
      <c r="V406" s="25" t="s">
        <v>38</v>
      </c>
      <c r="W406" s="130">
        <f t="shared" si="6"/>
        <v>3</v>
      </c>
      <c r="X406" s="128">
        <v>6.6438561897747253</v>
      </c>
      <c r="Y406" s="128">
        <v>7.2550285698187302</v>
      </c>
      <c r="Z406" s="128">
        <v>6.6438561897747253</v>
      </c>
      <c r="AA406" s="128">
        <v>6.6438561897747253</v>
      </c>
      <c r="AB406" s="128">
        <v>6.6438561897747253</v>
      </c>
      <c r="AC406" s="129"/>
      <c r="AD406" s="129"/>
      <c r="AE406" s="128">
        <v>0</v>
      </c>
      <c r="AF406" s="128">
        <v>0.61117238004400498</v>
      </c>
      <c r="AG406" s="128">
        <v>0</v>
      </c>
      <c r="AH406" s="128">
        <v>0</v>
      </c>
      <c r="AI406" s="128">
        <v>0</v>
      </c>
      <c r="AJ406" s="128"/>
      <c r="AK406" s="129"/>
      <c r="AL406" s="128">
        <v>0.61117238004400498</v>
      </c>
      <c r="AM406" s="128">
        <v>0</v>
      </c>
      <c r="AN406" s="128">
        <v>0</v>
      </c>
      <c r="AO406" s="128">
        <v>0</v>
      </c>
    </row>
    <row r="407" spans="2:41" x14ac:dyDescent="0.25">
      <c r="B407" s="125" t="s">
        <v>155</v>
      </c>
      <c r="C407" s="4" t="s">
        <v>267</v>
      </c>
      <c r="D407" s="22" t="s">
        <v>165</v>
      </c>
      <c r="E407" s="23">
        <v>334</v>
      </c>
      <c r="F407" s="24" t="s">
        <v>268</v>
      </c>
      <c r="G407" s="24" t="s">
        <v>263</v>
      </c>
      <c r="H407" s="22" t="s">
        <v>63</v>
      </c>
      <c r="I407" s="22" t="s">
        <v>37</v>
      </c>
      <c r="J407" s="23">
        <v>5</v>
      </c>
      <c r="K407" s="25" t="s">
        <v>42</v>
      </c>
      <c r="L407" s="23" t="s">
        <v>39</v>
      </c>
      <c r="M407" s="23" t="s">
        <v>40</v>
      </c>
      <c r="N407" s="128">
        <v>6.6438561897747253</v>
      </c>
      <c r="O407" s="128">
        <v>7.5507467853832431</v>
      </c>
      <c r="P407" s="128">
        <v>6.6438561897747253</v>
      </c>
      <c r="Q407" s="128">
        <v>6.6438561897747253</v>
      </c>
      <c r="R407" s="128">
        <v>6.6438561897747253</v>
      </c>
      <c r="S407" s="129"/>
      <c r="T407" s="4" t="s">
        <v>261</v>
      </c>
      <c r="U407" s="23">
        <v>17</v>
      </c>
      <c r="V407" s="25" t="s">
        <v>38</v>
      </c>
      <c r="W407" s="130">
        <f t="shared" si="6"/>
        <v>3.4</v>
      </c>
      <c r="X407" s="128">
        <v>10.747143998186747</v>
      </c>
      <c r="Y407" s="128">
        <v>9.8017083589164624</v>
      </c>
      <c r="Z407" s="128">
        <v>6.6438561897747253</v>
      </c>
      <c r="AA407" s="128">
        <v>6.6438561897747253</v>
      </c>
      <c r="AB407" s="128">
        <v>6.6438561897747253</v>
      </c>
      <c r="AC407" s="129"/>
      <c r="AD407" s="129"/>
      <c r="AE407" s="128">
        <v>4.1032878084120217</v>
      </c>
      <c r="AF407" s="128">
        <v>2.2509615735332194</v>
      </c>
      <c r="AG407" s="128">
        <v>0</v>
      </c>
      <c r="AH407" s="128">
        <v>0</v>
      </c>
      <c r="AI407" s="128">
        <v>0</v>
      </c>
      <c r="AJ407" s="128"/>
      <c r="AK407" s="129"/>
      <c r="AL407" s="128">
        <v>3.1578521691417372</v>
      </c>
      <c r="AM407" s="128">
        <v>-0.90689059560851781</v>
      </c>
      <c r="AN407" s="128">
        <v>0</v>
      </c>
      <c r="AO407" s="128">
        <v>0</v>
      </c>
    </row>
    <row r="408" spans="2:41" x14ac:dyDescent="0.25">
      <c r="B408" s="125" t="s">
        <v>155</v>
      </c>
      <c r="C408" s="4" t="s">
        <v>404</v>
      </c>
      <c r="D408" s="22" t="s">
        <v>272</v>
      </c>
      <c r="E408" s="23">
        <v>276</v>
      </c>
      <c r="F408" s="24" t="s">
        <v>627</v>
      </c>
      <c r="G408" s="24" t="s">
        <v>628</v>
      </c>
      <c r="H408" s="22" t="s">
        <v>63</v>
      </c>
      <c r="I408" s="22" t="s">
        <v>37</v>
      </c>
      <c r="J408" s="23">
        <v>4</v>
      </c>
      <c r="K408" s="25" t="s">
        <v>42</v>
      </c>
      <c r="L408" s="23" t="s">
        <v>39</v>
      </c>
      <c r="M408" s="23" t="s">
        <v>40</v>
      </c>
      <c r="N408" s="128">
        <v>6.6438561897747253</v>
      </c>
      <c r="O408" s="128">
        <v>6.6438561897747253</v>
      </c>
      <c r="P408" s="128">
        <v>6.6438561897747253</v>
      </c>
      <c r="Q408" s="128">
        <v>6.6438561897747253</v>
      </c>
      <c r="R408" s="128">
        <v>6.6438561897747253</v>
      </c>
      <c r="S408" s="129"/>
      <c r="T408" s="4" t="s">
        <v>405</v>
      </c>
      <c r="U408" s="23">
        <v>16</v>
      </c>
      <c r="V408" s="25" t="s">
        <v>38</v>
      </c>
      <c r="W408" s="130">
        <f t="shared" si="6"/>
        <v>4</v>
      </c>
      <c r="X408" s="128">
        <v>6.6438561897747253</v>
      </c>
      <c r="Y408" s="128">
        <v>6.6438561897747253</v>
      </c>
      <c r="Z408" s="128">
        <v>6.6438561897747253</v>
      </c>
      <c r="AA408" s="128">
        <v>6.6438561897747253</v>
      </c>
      <c r="AB408" s="128">
        <v>6.6438561897747253</v>
      </c>
      <c r="AC408" s="129"/>
      <c r="AD408" s="129"/>
      <c r="AE408" s="128">
        <v>0</v>
      </c>
      <c r="AF408" s="128">
        <v>0</v>
      </c>
      <c r="AG408" s="128">
        <v>0</v>
      </c>
      <c r="AH408" s="128">
        <v>0</v>
      </c>
      <c r="AI408" s="128">
        <v>0</v>
      </c>
      <c r="AJ408" s="128"/>
      <c r="AK408" s="129"/>
      <c r="AL408" s="128">
        <v>0</v>
      </c>
      <c r="AM408" s="128">
        <v>0</v>
      </c>
      <c r="AN408" s="128">
        <v>0</v>
      </c>
      <c r="AO408" s="128">
        <v>0</v>
      </c>
    </row>
    <row r="409" spans="2:41" x14ac:dyDescent="0.25">
      <c r="B409" s="125" t="s">
        <v>155</v>
      </c>
      <c r="C409" s="4" t="s">
        <v>277</v>
      </c>
      <c r="D409" s="22" t="s">
        <v>272</v>
      </c>
      <c r="E409" s="23">
        <v>335</v>
      </c>
      <c r="F409" s="24" t="s">
        <v>278</v>
      </c>
      <c r="G409" s="24" t="s">
        <v>274</v>
      </c>
      <c r="H409" s="22" t="s">
        <v>63</v>
      </c>
      <c r="I409" s="22" t="s">
        <v>37</v>
      </c>
      <c r="J409" s="23">
        <v>5</v>
      </c>
      <c r="K409" s="25" t="s">
        <v>42</v>
      </c>
      <c r="L409" s="23" t="s">
        <v>39</v>
      </c>
      <c r="M409" s="23" t="s">
        <v>40</v>
      </c>
      <c r="N409" s="128">
        <v>6.6438561897747253</v>
      </c>
      <c r="O409" s="128">
        <v>6.6438561897747253</v>
      </c>
      <c r="P409" s="128">
        <v>6.6438561897747253</v>
      </c>
      <c r="Q409" s="128">
        <v>6.6438561897747253</v>
      </c>
      <c r="R409" s="128">
        <v>6.6438561897747253</v>
      </c>
      <c r="S409" s="129"/>
      <c r="T409" s="4" t="s">
        <v>271</v>
      </c>
      <c r="U409" s="23">
        <v>20</v>
      </c>
      <c r="V409" s="25" t="s">
        <v>38</v>
      </c>
      <c r="W409" s="130">
        <f t="shared" si="6"/>
        <v>4</v>
      </c>
      <c r="X409" s="128">
        <v>6.6438561897747253</v>
      </c>
      <c r="Y409" s="128">
        <v>6.6438561897747253</v>
      </c>
      <c r="Z409" s="128">
        <v>6.6438561897747253</v>
      </c>
      <c r="AA409" s="128">
        <v>6.6438561897747253</v>
      </c>
      <c r="AB409" s="128">
        <v>6.6438561897747253</v>
      </c>
      <c r="AC409" s="129"/>
      <c r="AD409" s="129"/>
      <c r="AE409" s="128">
        <v>0</v>
      </c>
      <c r="AF409" s="128">
        <v>0</v>
      </c>
      <c r="AG409" s="128">
        <v>0</v>
      </c>
      <c r="AH409" s="128">
        <v>0</v>
      </c>
      <c r="AI409" s="128">
        <v>0</v>
      </c>
      <c r="AJ409" s="128"/>
      <c r="AK409" s="129"/>
      <c r="AL409" s="128">
        <v>0</v>
      </c>
      <c r="AM409" s="128">
        <v>0</v>
      </c>
      <c r="AN409" s="128">
        <v>0</v>
      </c>
      <c r="AO409" s="128">
        <v>0</v>
      </c>
    </row>
    <row r="410" spans="2:41" ht="25.5" x14ac:dyDescent="0.25">
      <c r="B410" s="125" t="s">
        <v>155</v>
      </c>
      <c r="C410" s="4" t="s">
        <v>413</v>
      </c>
      <c r="D410" s="22" t="s">
        <v>151</v>
      </c>
      <c r="E410" s="23">
        <v>75</v>
      </c>
      <c r="F410" s="24" t="s">
        <v>653</v>
      </c>
      <c r="G410" s="24" t="s">
        <v>654</v>
      </c>
      <c r="H410" s="24" t="s">
        <v>284</v>
      </c>
      <c r="I410" s="24" t="s">
        <v>37</v>
      </c>
      <c r="J410" s="23">
        <v>8</v>
      </c>
      <c r="K410" s="25" t="s">
        <v>109</v>
      </c>
      <c r="L410" s="23" t="s">
        <v>60</v>
      </c>
      <c r="M410" s="23" t="s">
        <v>285</v>
      </c>
      <c r="N410" s="128">
        <v>7.6812384117778052</v>
      </c>
      <c r="O410" s="128">
        <v>6.6438561897747253</v>
      </c>
      <c r="P410" s="128">
        <v>6.6438561897747253</v>
      </c>
      <c r="Q410" s="128">
        <v>6.6438561897747253</v>
      </c>
      <c r="R410" s="128">
        <v>6.6438561897747253</v>
      </c>
      <c r="S410" s="129"/>
      <c r="T410" s="4" t="s">
        <v>281</v>
      </c>
      <c r="U410" s="23">
        <v>20</v>
      </c>
      <c r="V410" s="25" t="s">
        <v>38</v>
      </c>
      <c r="W410" s="130">
        <f t="shared" si="6"/>
        <v>2.5</v>
      </c>
      <c r="X410" s="128">
        <v>6.8734441125153767</v>
      </c>
      <c r="Y410" s="128">
        <v>6.6438561897747253</v>
      </c>
      <c r="Z410" s="128">
        <v>6.6438561897747253</v>
      </c>
      <c r="AA410" s="128">
        <v>6.6438561897747253</v>
      </c>
      <c r="AB410" s="128">
        <v>6.6438561897747253</v>
      </c>
      <c r="AC410" s="129"/>
      <c r="AD410" s="129"/>
      <c r="AE410" s="128">
        <v>-0.80779429926242852</v>
      </c>
      <c r="AF410" s="128">
        <v>0</v>
      </c>
      <c r="AG410" s="128">
        <v>0</v>
      </c>
      <c r="AH410" s="128">
        <v>0</v>
      </c>
      <c r="AI410" s="128">
        <v>0</v>
      </c>
      <c r="AJ410" s="128"/>
      <c r="AK410" s="129"/>
      <c r="AL410" s="128">
        <v>-1.0373822220030799</v>
      </c>
      <c r="AM410" s="128">
        <v>0</v>
      </c>
      <c r="AN410" s="128">
        <v>0</v>
      </c>
      <c r="AO410" s="128">
        <v>0</v>
      </c>
    </row>
    <row r="411" spans="2:41" ht="25.5" x14ac:dyDescent="0.25">
      <c r="B411" s="125" t="s">
        <v>155</v>
      </c>
      <c r="C411" s="4" t="s">
        <v>414</v>
      </c>
      <c r="D411" s="24" t="s">
        <v>65</v>
      </c>
      <c r="E411" s="23">
        <v>298</v>
      </c>
      <c r="F411" s="24" t="s">
        <v>414</v>
      </c>
      <c r="G411" s="24" t="s">
        <v>66</v>
      </c>
      <c r="H411" s="22" t="s">
        <v>63</v>
      </c>
      <c r="I411" s="22" t="s">
        <v>37</v>
      </c>
      <c r="J411" s="23">
        <v>5</v>
      </c>
      <c r="K411" s="25" t="s">
        <v>42</v>
      </c>
      <c r="L411" s="23" t="s">
        <v>39</v>
      </c>
      <c r="M411" s="23" t="s">
        <v>40</v>
      </c>
      <c r="N411" s="128">
        <v>11.501339618061397</v>
      </c>
      <c r="O411" s="128">
        <v>7.9872640120725382</v>
      </c>
      <c r="P411" s="128">
        <v>6.6438561897747253</v>
      </c>
      <c r="Q411" s="128">
        <v>6.6438561897747253</v>
      </c>
      <c r="R411" s="128">
        <v>6.6438561897747253</v>
      </c>
      <c r="S411" s="129"/>
      <c r="T411" s="4" t="s">
        <v>64</v>
      </c>
      <c r="U411" s="23">
        <v>13</v>
      </c>
      <c r="V411" s="25" t="s">
        <v>38</v>
      </c>
      <c r="W411" s="130">
        <f t="shared" si="6"/>
        <v>2.6</v>
      </c>
      <c r="X411" s="128">
        <v>11.587660333609477</v>
      </c>
      <c r="Y411" s="128">
        <v>8.5117526537673793</v>
      </c>
      <c r="Z411" s="128">
        <v>6.6438561897747253</v>
      </c>
      <c r="AA411" s="128">
        <v>6.6438561897747253</v>
      </c>
      <c r="AB411" s="128">
        <v>6.6438561897747253</v>
      </c>
      <c r="AC411" s="129"/>
      <c r="AD411" s="129"/>
      <c r="AE411" s="128">
        <v>8.6320715548080074E-2</v>
      </c>
      <c r="AF411" s="128">
        <v>0.52448864169484111</v>
      </c>
      <c r="AG411" s="128">
        <v>0</v>
      </c>
      <c r="AH411" s="128">
        <v>0</v>
      </c>
      <c r="AI411" s="128">
        <v>0</v>
      </c>
      <c r="AJ411" s="128"/>
      <c r="AK411" s="129"/>
      <c r="AL411" s="128">
        <v>-2.989586964294018</v>
      </c>
      <c r="AM411" s="128">
        <v>-1.343407822297813</v>
      </c>
      <c r="AN411" s="128">
        <v>0</v>
      </c>
      <c r="AO411" s="128">
        <v>0</v>
      </c>
    </row>
    <row r="412" spans="2:41" x14ac:dyDescent="0.25">
      <c r="B412" s="125" t="s">
        <v>155</v>
      </c>
      <c r="C412" s="4" t="s">
        <v>420</v>
      </c>
      <c r="D412" s="24" t="s">
        <v>125</v>
      </c>
      <c r="E412" s="23">
        <v>239</v>
      </c>
      <c r="F412" s="24" t="s">
        <v>616</v>
      </c>
      <c r="G412" s="24" t="s">
        <v>617</v>
      </c>
      <c r="H412" s="22" t="s">
        <v>63</v>
      </c>
      <c r="I412" s="22" t="s">
        <v>37</v>
      </c>
      <c r="J412" s="23">
        <v>6</v>
      </c>
      <c r="K412" s="25" t="s">
        <v>42</v>
      </c>
      <c r="L412" s="23" t="s">
        <v>39</v>
      </c>
      <c r="M412" s="23" t="s">
        <v>40</v>
      </c>
      <c r="N412" s="128">
        <v>6.6438561897747253</v>
      </c>
      <c r="O412" s="128">
        <v>6.6438561897747253</v>
      </c>
      <c r="P412" s="128">
        <v>6.6438561897747253</v>
      </c>
      <c r="Q412" s="128">
        <v>6.6438561897747253</v>
      </c>
      <c r="R412" s="128">
        <v>6.6438561897747253</v>
      </c>
      <c r="S412" s="129"/>
      <c r="T412" s="4" t="s">
        <v>421</v>
      </c>
      <c r="U412" s="23">
        <v>16</v>
      </c>
      <c r="V412" s="25" t="s">
        <v>38</v>
      </c>
      <c r="W412" s="130">
        <f t="shared" si="6"/>
        <v>2.6666666666666665</v>
      </c>
      <c r="X412" s="128">
        <v>7.7210991887071856</v>
      </c>
      <c r="Y412" s="128">
        <v>7.0660891904577721</v>
      </c>
      <c r="Z412" s="128">
        <v>6.6438561897747253</v>
      </c>
      <c r="AA412" s="128">
        <v>6.6438561897747253</v>
      </c>
      <c r="AB412" s="128">
        <v>6.6438561897747253</v>
      </c>
      <c r="AC412" s="129"/>
      <c r="AD412" s="129"/>
      <c r="AE412" s="128">
        <v>1.0772429989324603</v>
      </c>
      <c r="AF412" s="128">
        <v>0.42223300068304681</v>
      </c>
      <c r="AG412" s="128">
        <v>0</v>
      </c>
      <c r="AH412" s="128">
        <v>0</v>
      </c>
      <c r="AI412" s="128">
        <v>0</v>
      </c>
      <c r="AJ412" s="128"/>
      <c r="AK412" s="129"/>
      <c r="AL412" s="128">
        <v>0.42223300068304681</v>
      </c>
      <c r="AM412" s="128">
        <v>0</v>
      </c>
      <c r="AN412" s="128">
        <v>0</v>
      </c>
      <c r="AO412" s="128">
        <v>0</v>
      </c>
    </row>
    <row r="413" spans="2:41" ht="25.5" x14ac:dyDescent="0.25">
      <c r="B413" s="125" t="s">
        <v>155</v>
      </c>
      <c r="C413" s="4" t="s">
        <v>427</v>
      </c>
      <c r="D413" s="22" t="s">
        <v>151</v>
      </c>
      <c r="E413" s="23">
        <v>119</v>
      </c>
      <c r="F413" s="24" t="s">
        <v>427</v>
      </c>
      <c r="G413" s="24" t="s">
        <v>178</v>
      </c>
      <c r="H413" s="24" t="s">
        <v>36</v>
      </c>
      <c r="I413" s="24" t="s">
        <v>37</v>
      </c>
      <c r="J413" s="23">
        <v>4</v>
      </c>
      <c r="K413" s="25" t="s">
        <v>42</v>
      </c>
      <c r="L413" s="23" t="s">
        <v>39</v>
      </c>
      <c r="M413" s="23" t="s">
        <v>179</v>
      </c>
      <c r="N413" s="128">
        <v>14.862673676290708</v>
      </c>
      <c r="O413" s="128">
        <v>12.201511344500146</v>
      </c>
      <c r="P413" s="128">
        <v>7.2045711442492042</v>
      </c>
      <c r="Q413" s="128">
        <v>6.6438561897747253</v>
      </c>
      <c r="R413" s="128">
        <v>6.6438561897747253</v>
      </c>
      <c r="S413" s="129"/>
      <c r="T413" s="4" t="s">
        <v>180</v>
      </c>
      <c r="U413" s="23">
        <v>21</v>
      </c>
      <c r="V413" s="25" t="s">
        <v>38</v>
      </c>
      <c r="W413" s="130">
        <f t="shared" si="6"/>
        <v>5.25</v>
      </c>
      <c r="X413" s="128">
        <v>15.997383492459104</v>
      </c>
      <c r="Y413" s="128">
        <v>15.894290816299964</v>
      </c>
      <c r="Z413" s="128">
        <v>12.299136454358349</v>
      </c>
      <c r="AA413" s="128">
        <v>9.5235619560570139</v>
      </c>
      <c r="AB413" s="128">
        <v>7.3706874068072175</v>
      </c>
      <c r="AC413" s="129"/>
      <c r="AD413" s="129"/>
      <c r="AE413" s="128">
        <v>1.1347098161683959</v>
      </c>
      <c r="AF413" s="128">
        <v>3.6927794717998186</v>
      </c>
      <c r="AG413" s="128">
        <v>5.0945653101091448</v>
      </c>
      <c r="AH413" s="128">
        <v>2.8797057662822887</v>
      </c>
      <c r="AI413" s="128">
        <v>0.72683121703249221</v>
      </c>
      <c r="AJ413" s="128"/>
      <c r="AK413" s="129"/>
      <c r="AL413" s="128">
        <v>1.0316171400092564</v>
      </c>
      <c r="AM413" s="128">
        <v>9.7625109858203274E-2</v>
      </c>
      <c r="AN413" s="128">
        <v>2.3189908118078097</v>
      </c>
      <c r="AO413" s="128">
        <v>0.72683121703249221</v>
      </c>
    </row>
    <row r="414" spans="2:41" ht="25.5" x14ac:dyDescent="0.25">
      <c r="B414" s="125" t="s">
        <v>155</v>
      </c>
      <c r="C414" s="4" t="s">
        <v>428</v>
      </c>
      <c r="D414" s="22" t="s">
        <v>151</v>
      </c>
      <c r="E414" s="23">
        <v>244</v>
      </c>
      <c r="F414" s="24" t="s">
        <v>428</v>
      </c>
      <c r="G414" s="24" t="s">
        <v>634</v>
      </c>
      <c r="H414" s="24" t="s">
        <v>134</v>
      </c>
      <c r="I414" s="24" t="s">
        <v>37</v>
      </c>
      <c r="J414" s="23">
        <v>5</v>
      </c>
      <c r="K414" s="25" t="s">
        <v>42</v>
      </c>
      <c r="L414" s="23" t="s">
        <v>39</v>
      </c>
      <c r="M414" s="23" t="s">
        <v>179</v>
      </c>
      <c r="N414" s="128">
        <v>14.278322403696734</v>
      </c>
      <c r="O414" s="128">
        <v>12.854819695376026</v>
      </c>
      <c r="P414" s="128">
        <v>8.5868397879618268</v>
      </c>
      <c r="Q414" s="128">
        <v>6.6438561897747253</v>
      </c>
      <c r="R414" s="128">
        <v>6.6438561897747253</v>
      </c>
      <c r="S414" s="129"/>
      <c r="T414" s="4" t="s">
        <v>429</v>
      </c>
      <c r="U414" s="23">
        <v>13</v>
      </c>
      <c r="V414" s="25" t="s">
        <v>38</v>
      </c>
      <c r="W414" s="130">
        <f t="shared" si="6"/>
        <v>2.6</v>
      </c>
      <c r="X414" s="128">
        <v>15.991101057712166</v>
      </c>
      <c r="Y414" s="128">
        <v>15.933068192497744</v>
      </c>
      <c r="Z414" s="128">
        <v>12.535093083891375</v>
      </c>
      <c r="AA414" s="128">
        <v>9.9950604670327188</v>
      </c>
      <c r="AB414" s="128">
        <v>8.2431739834729498</v>
      </c>
      <c r="AC414" s="129"/>
      <c r="AD414" s="129"/>
      <c r="AE414" s="128">
        <v>1.7127786540154322</v>
      </c>
      <c r="AF414" s="128">
        <v>3.0782484971217183</v>
      </c>
      <c r="AG414" s="128">
        <v>3.9482532959295487</v>
      </c>
      <c r="AH414" s="128">
        <v>3.3512042772579935</v>
      </c>
      <c r="AI414" s="128">
        <v>1.5993177936982246</v>
      </c>
      <c r="AJ414" s="128"/>
      <c r="AK414" s="129"/>
      <c r="AL414" s="128">
        <v>1.6547457888010104</v>
      </c>
      <c r="AM414" s="128">
        <v>-0.31972661148465065</v>
      </c>
      <c r="AN414" s="128">
        <v>1.408220679070892</v>
      </c>
      <c r="AO414" s="128">
        <v>1.5993177936982246</v>
      </c>
    </row>
    <row r="415" spans="2:41" ht="25.5" x14ac:dyDescent="0.25">
      <c r="B415" s="125" t="s">
        <v>155</v>
      </c>
      <c r="C415" s="4" t="s">
        <v>435</v>
      </c>
      <c r="D415" s="22" t="s">
        <v>112</v>
      </c>
      <c r="E415" s="23">
        <v>118</v>
      </c>
      <c r="F415" s="24" t="s">
        <v>597</v>
      </c>
      <c r="G415" s="24" t="s">
        <v>598</v>
      </c>
      <c r="H415" s="24" t="s">
        <v>134</v>
      </c>
      <c r="I415" s="24"/>
      <c r="J415" s="23">
        <v>6</v>
      </c>
      <c r="K415" s="25" t="s">
        <v>42</v>
      </c>
      <c r="L415" s="23" t="s">
        <v>60</v>
      </c>
      <c r="M415" s="23" t="s">
        <v>40</v>
      </c>
      <c r="N415" s="128">
        <v>7.6759570329417492</v>
      </c>
      <c r="O415" s="128">
        <v>6.6438561897747253</v>
      </c>
      <c r="P415" s="128">
        <v>6.6438561897747253</v>
      </c>
      <c r="Q415" s="128">
        <v>6.6438561897747253</v>
      </c>
      <c r="R415" s="128">
        <v>6.6438561897747253</v>
      </c>
      <c r="S415" s="129"/>
      <c r="T415" s="4" t="s">
        <v>436</v>
      </c>
      <c r="U415" s="23">
        <v>20</v>
      </c>
      <c r="V415" s="25" t="s">
        <v>38</v>
      </c>
      <c r="W415" s="130">
        <f t="shared" si="6"/>
        <v>3.3333333333333335</v>
      </c>
      <c r="X415" s="128">
        <v>11.500717418094498</v>
      </c>
      <c r="Y415" s="128">
        <v>9.7090838125503449</v>
      </c>
      <c r="Z415" s="128">
        <v>6.6438561897747253</v>
      </c>
      <c r="AA415" s="128">
        <v>6.6438561897747253</v>
      </c>
      <c r="AB415" s="128">
        <v>6.6438561897747253</v>
      </c>
      <c r="AC415" s="129"/>
      <c r="AD415" s="129"/>
      <c r="AE415" s="128">
        <v>3.8247603851527483</v>
      </c>
      <c r="AF415" s="128">
        <v>3.0652276227756197</v>
      </c>
      <c r="AG415" s="128">
        <v>0</v>
      </c>
      <c r="AH415" s="128">
        <v>0</v>
      </c>
      <c r="AI415" s="128">
        <v>0</v>
      </c>
      <c r="AJ415" s="128"/>
      <c r="AK415" s="129"/>
      <c r="AL415" s="128">
        <v>2.0331267796085957</v>
      </c>
      <c r="AM415" s="128">
        <v>0</v>
      </c>
      <c r="AN415" s="128">
        <v>0</v>
      </c>
      <c r="AO415" s="128">
        <v>0</v>
      </c>
    </row>
    <row r="416" spans="2:41" x14ac:dyDescent="0.25">
      <c r="B416" s="125" t="s">
        <v>155</v>
      </c>
      <c r="C416" s="4" t="s">
        <v>447</v>
      </c>
      <c r="D416" s="22" t="s">
        <v>70</v>
      </c>
      <c r="E416" s="23">
        <v>113</v>
      </c>
      <c r="F416" s="24" t="s">
        <v>447</v>
      </c>
      <c r="G416" s="24" t="s">
        <v>289</v>
      </c>
      <c r="H416" s="24" t="s">
        <v>36</v>
      </c>
      <c r="I416" s="24"/>
      <c r="J416" s="23">
        <v>4</v>
      </c>
      <c r="K416" s="25" t="s">
        <v>42</v>
      </c>
      <c r="L416" s="23" t="s">
        <v>39</v>
      </c>
      <c r="M416" s="23" t="s">
        <v>40</v>
      </c>
      <c r="N416" s="128">
        <v>14.062425655599712</v>
      </c>
      <c r="O416" s="128">
        <v>11.215532999745657</v>
      </c>
      <c r="P416" s="128">
        <v>7.4918530963296748</v>
      </c>
      <c r="Q416" s="128">
        <v>6.7313190310250643</v>
      </c>
      <c r="R416" s="128">
        <v>7.2384047393250794</v>
      </c>
      <c r="S416" s="129"/>
      <c r="T416" s="4" t="s">
        <v>288</v>
      </c>
      <c r="U416" s="23">
        <v>22</v>
      </c>
      <c r="V416" s="25" t="s">
        <v>38</v>
      </c>
      <c r="W416" s="130">
        <f t="shared" si="6"/>
        <v>5.5</v>
      </c>
      <c r="X416" s="128">
        <v>15.99761503814999</v>
      </c>
      <c r="Y416" s="128">
        <v>15.651976630476225</v>
      </c>
      <c r="Z416" s="128">
        <v>11.531746961943144</v>
      </c>
      <c r="AA416" s="128">
        <v>9.0854724591812825</v>
      </c>
      <c r="AB416" s="128">
        <v>7.6474584264549206</v>
      </c>
      <c r="AC416" s="129"/>
      <c r="AD416" s="129"/>
      <c r="AE416" s="128">
        <v>1.9351893825502771</v>
      </c>
      <c r="AF416" s="128">
        <v>4.4364436307305688</v>
      </c>
      <c r="AG416" s="128">
        <v>4.0398938656134691</v>
      </c>
      <c r="AH416" s="128">
        <v>2.3541534281562182</v>
      </c>
      <c r="AI416" s="128">
        <v>0.40905368712984114</v>
      </c>
      <c r="AJ416" s="128"/>
      <c r="AK416" s="129"/>
      <c r="AL416" s="128">
        <v>1.5895509748765129</v>
      </c>
      <c r="AM416" s="128">
        <v>0.31621396219748732</v>
      </c>
      <c r="AN416" s="128">
        <v>1.5936193628516078</v>
      </c>
      <c r="AO416" s="128">
        <v>0.91613939542985623</v>
      </c>
    </row>
    <row r="417" spans="2:41" x14ac:dyDescent="0.25">
      <c r="B417" s="125" t="s">
        <v>155</v>
      </c>
      <c r="C417" s="4" t="s">
        <v>448</v>
      </c>
      <c r="D417" s="22" t="s">
        <v>70</v>
      </c>
      <c r="E417" s="23">
        <v>114</v>
      </c>
      <c r="F417" s="24" t="s">
        <v>448</v>
      </c>
      <c r="G417" s="24" t="s">
        <v>588</v>
      </c>
      <c r="H417" s="24" t="s">
        <v>36</v>
      </c>
      <c r="I417" s="24"/>
      <c r="J417" s="23">
        <v>4</v>
      </c>
      <c r="K417" s="25" t="s">
        <v>42</v>
      </c>
      <c r="L417" s="23" t="s">
        <v>39</v>
      </c>
      <c r="M417" s="23" t="s">
        <v>40</v>
      </c>
      <c r="N417" s="128">
        <v>12.55338930472162</v>
      </c>
      <c r="O417" s="128">
        <v>9.8037275265531143</v>
      </c>
      <c r="P417" s="128">
        <v>6.6438561897747253</v>
      </c>
      <c r="Q417" s="128">
        <v>6.6438561897747253</v>
      </c>
      <c r="R417" s="128">
        <v>6.6438561897747253</v>
      </c>
      <c r="S417" s="129"/>
      <c r="T417" s="4" t="s">
        <v>449</v>
      </c>
      <c r="U417" s="23">
        <v>22</v>
      </c>
      <c r="V417" s="25" t="s">
        <v>38</v>
      </c>
      <c r="W417" s="130">
        <f t="shared" si="6"/>
        <v>5.5</v>
      </c>
      <c r="X417" s="128">
        <v>15.997559911594193</v>
      </c>
      <c r="Y417" s="128">
        <v>15.617072816779228</v>
      </c>
      <c r="Z417" s="128">
        <v>11.344018439881326</v>
      </c>
      <c r="AA417" s="128">
        <v>8.8201789624151878</v>
      </c>
      <c r="AB417" s="128">
        <v>7.2288186904958804</v>
      </c>
      <c r="AC417" s="129"/>
      <c r="AD417" s="129"/>
      <c r="AE417" s="128">
        <v>3.4441706068725733</v>
      </c>
      <c r="AF417" s="128">
        <v>5.8133452902261133</v>
      </c>
      <c r="AG417" s="128">
        <v>4.7001622501066009</v>
      </c>
      <c r="AH417" s="128">
        <v>2.1763227726404626</v>
      </c>
      <c r="AI417" s="128">
        <v>0.58496250072115519</v>
      </c>
      <c r="AJ417" s="128"/>
      <c r="AK417" s="129"/>
      <c r="AL417" s="128">
        <v>3.063683512057608</v>
      </c>
      <c r="AM417" s="128">
        <v>1.5402909133282119</v>
      </c>
      <c r="AN417" s="128">
        <v>2.1763227726404626</v>
      </c>
      <c r="AO417" s="128">
        <v>0.58496250072115519</v>
      </c>
    </row>
    <row r="418" spans="2:41" x14ac:dyDescent="0.25">
      <c r="B418" s="125" t="s">
        <v>155</v>
      </c>
      <c r="C418" s="4" t="s">
        <v>290</v>
      </c>
      <c r="D418" s="22" t="s">
        <v>112</v>
      </c>
      <c r="E418" s="23">
        <v>87</v>
      </c>
      <c r="F418" s="24" t="s">
        <v>290</v>
      </c>
      <c r="G418" s="22" t="s">
        <v>194</v>
      </c>
      <c r="H418" s="22" t="s">
        <v>63</v>
      </c>
      <c r="I418" s="22" t="s">
        <v>37</v>
      </c>
      <c r="J418" s="23">
        <v>6</v>
      </c>
      <c r="K418" s="25" t="s">
        <v>42</v>
      </c>
      <c r="L418" s="23" t="s">
        <v>39</v>
      </c>
      <c r="M418" s="23" t="s">
        <v>40</v>
      </c>
      <c r="N418" s="128">
        <v>14.840273895259969</v>
      </c>
      <c r="O418" s="128">
        <v>11.80110205714629</v>
      </c>
      <c r="P418" s="128">
        <v>6.8137811912170374</v>
      </c>
      <c r="Q418" s="128">
        <v>6.6438561897747253</v>
      </c>
      <c r="R418" s="128">
        <v>6.6438561897747253</v>
      </c>
      <c r="S418" s="129"/>
      <c r="T418" s="4" t="s">
        <v>193</v>
      </c>
      <c r="U418" s="23">
        <v>15</v>
      </c>
      <c r="V418" s="25" t="s">
        <v>38</v>
      </c>
      <c r="W418" s="130">
        <f t="shared" si="6"/>
        <v>2.5</v>
      </c>
      <c r="X418" s="128">
        <v>15.997190509325028</v>
      </c>
      <c r="Y418" s="128">
        <v>14.373629861092255</v>
      </c>
      <c r="Z418" s="128">
        <v>9.1433832139898215</v>
      </c>
      <c r="AA418" s="128">
        <v>7.2167458581953063</v>
      </c>
      <c r="AB418" s="128">
        <v>6.6438561897747253</v>
      </c>
      <c r="AC418" s="129"/>
      <c r="AD418" s="129"/>
      <c r="AE418" s="128">
        <v>1.1569166140650591</v>
      </c>
      <c r="AF418" s="128">
        <v>2.5725278039459649</v>
      </c>
      <c r="AG418" s="128">
        <v>2.3296020227727841</v>
      </c>
      <c r="AH418" s="128">
        <v>0.57288966842058109</v>
      </c>
      <c r="AI418" s="128">
        <v>0</v>
      </c>
      <c r="AJ418" s="128"/>
      <c r="AK418" s="129"/>
      <c r="AL418" s="128">
        <v>-0.46664403416771449</v>
      </c>
      <c r="AM418" s="128">
        <v>-2.6577188431564682</v>
      </c>
      <c r="AN418" s="128">
        <v>0.40296466697826894</v>
      </c>
      <c r="AO418" s="128">
        <v>0</v>
      </c>
    </row>
    <row r="419" spans="2:41" x14ac:dyDescent="0.25">
      <c r="B419" s="125" t="s">
        <v>155</v>
      </c>
      <c r="C419" s="4" t="s">
        <v>451</v>
      </c>
      <c r="D419" s="22" t="s">
        <v>112</v>
      </c>
      <c r="E419" s="23">
        <v>291</v>
      </c>
      <c r="F419" s="24" t="s">
        <v>451</v>
      </c>
      <c r="G419" s="22" t="s">
        <v>587</v>
      </c>
      <c r="H419" s="24" t="s">
        <v>134</v>
      </c>
      <c r="I419" s="22" t="s">
        <v>37</v>
      </c>
      <c r="J419" s="23">
        <v>4</v>
      </c>
      <c r="K419" s="25" t="s">
        <v>42</v>
      </c>
      <c r="L419" s="23" t="s">
        <v>39</v>
      </c>
      <c r="M419" s="23" t="s">
        <v>40</v>
      </c>
      <c r="N419" s="128">
        <v>7.620219825507486</v>
      </c>
      <c r="O419" s="128">
        <v>6.6438561897747253</v>
      </c>
      <c r="P419" s="128">
        <v>6.6438561897747253</v>
      </c>
      <c r="Q419" s="128">
        <v>6.6438561897747253</v>
      </c>
      <c r="R419" s="128">
        <v>6.6438561897747253</v>
      </c>
      <c r="S419" s="129"/>
      <c r="T419" s="4" t="s">
        <v>452</v>
      </c>
      <c r="U419" s="23">
        <v>12</v>
      </c>
      <c r="V419" s="25" t="s">
        <v>38</v>
      </c>
      <c r="W419" s="130">
        <f t="shared" si="6"/>
        <v>3</v>
      </c>
      <c r="X419" s="128">
        <v>13.985219338104235</v>
      </c>
      <c r="Y419" s="128">
        <v>11.826349864720095</v>
      </c>
      <c r="Z419" s="128">
        <v>7</v>
      </c>
      <c r="AA419" s="128">
        <v>6.6438561897747253</v>
      </c>
      <c r="AB419" s="128">
        <v>6.6438561897747253</v>
      </c>
      <c r="AC419" s="129"/>
      <c r="AD419" s="129"/>
      <c r="AE419" s="128">
        <v>6.3649995125967491</v>
      </c>
      <c r="AF419" s="128">
        <v>5.1824936749453698</v>
      </c>
      <c r="AG419" s="128">
        <v>0.35614381022527475</v>
      </c>
      <c r="AH419" s="128">
        <v>0</v>
      </c>
      <c r="AI419" s="128">
        <v>0</v>
      </c>
      <c r="AJ419" s="128"/>
      <c r="AK419" s="129"/>
      <c r="AL419" s="128">
        <v>4.2061300392126091</v>
      </c>
      <c r="AM419" s="128">
        <v>0.35614381022527475</v>
      </c>
      <c r="AN419" s="128">
        <v>0</v>
      </c>
      <c r="AO419" s="128">
        <v>0</v>
      </c>
    </row>
    <row r="420" spans="2:41" ht="25.5" x14ac:dyDescent="0.25">
      <c r="B420" s="125" t="s">
        <v>155</v>
      </c>
      <c r="C420" s="4" t="s">
        <v>453</v>
      </c>
      <c r="D420" s="22" t="s">
        <v>82</v>
      </c>
      <c r="E420" s="23">
        <v>229</v>
      </c>
      <c r="F420" s="24" t="s">
        <v>453</v>
      </c>
      <c r="G420" s="24" t="s">
        <v>648</v>
      </c>
      <c r="H420" s="22" t="s">
        <v>63</v>
      </c>
      <c r="I420" s="22" t="s">
        <v>37</v>
      </c>
      <c r="J420" s="23">
        <v>5</v>
      </c>
      <c r="K420" s="25" t="s">
        <v>42</v>
      </c>
      <c r="L420" s="23" t="s">
        <v>39</v>
      </c>
      <c r="M420" s="23" t="s">
        <v>40</v>
      </c>
      <c r="N420" s="128">
        <v>6.6438561897747253</v>
      </c>
      <c r="O420" s="128">
        <v>6.6438561897747253</v>
      </c>
      <c r="P420" s="128">
        <v>6.6438561897747253</v>
      </c>
      <c r="Q420" s="128">
        <v>6.6438561897747253</v>
      </c>
      <c r="R420" s="128">
        <v>6.6438561897747253</v>
      </c>
      <c r="S420" s="129"/>
      <c r="T420" s="4" t="s">
        <v>454</v>
      </c>
      <c r="U420" s="23">
        <v>10</v>
      </c>
      <c r="V420" s="25" t="s">
        <v>38</v>
      </c>
      <c r="W420" s="130">
        <f t="shared" si="6"/>
        <v>2</v>
      </c>
      <c r="X420" s="128">
        <v>6.6438561897747253</v>
      </c>
      <c r="Y420" s="128">
        <v>6.6438561897747253</v>
      </c>
      <c r="Z420" s="128">
        <v>6.6438561897747253</v>
      </c>
      <c r="AA420" s="128">
        <v>6.6438561897747253</v>
      </c>
      <c r="AB420" s="128">
        <v>6.6438561897747253</v>
      </c>
      <c r="AC420" s="129"/>
      <c r="AD420" s="129"/>
      <c r="AE420" s="128">
        <v>0</v>
      </c>
      <c r="AF420" s="128">
        <v>0</v>
      </c>
      <c r="AG420" s="128">
        <v>0</v>
      </c>
      <c r="AH420" s="128">
        <v>0</v>
      </c>
      <c r="AI420" s="128">
        <v>0</v>
      </c>
      <c r="AJ420" s="128"/>
      <c r="AK420" s="129"/>
      <c r="AL420" s="128">
        <v>0</v>
      </c>
      <c r="AM420" s="128">
        <v>0</v>
      </c>
      <c r="AN420" s="128">
        <v>0</v>
      </c>
      <c r="AO420" s="128">
        <v>0</v>
      </c>
    </row>
    <row r="421" spans="2:41" ht="25.5" x14ac:dyDescent="0.25">
      <c r="B421" s="125" t="s">
        <v>155</v>
      </c>
      <c r="C421" s="4" t="s">
        <v>456</v>
      </c>
      <c r="D421" s="22" t="s">
        <v>82</v>
      </c>
      <c r="E421" s="23">
        <v>314</v>
      </c>
      <c r="F421" s="24" t="s">
        <v>456</v>
      </c>
      <c r="G421" s="24" t="s">
        <v>635</v>
      </c>
      <c r="H421" s="22" t="s">
        <v>63</v>
      </c>
      <c r="I421" s="22" t="s">
        <v>37</v>
      </c>
      <c r="J421" s="23">
        <v>4</v>
      </c>
      <c r="K421" s="25" t="s">
        <v>42</v>
      </c>
      <c r="L421" s="23" t="s">
        <v>39</v>
      </c>
      <c r="M421" s="23" t="s">
        <v>40</v>
      </c>
      <c r="N421" s="128">
        <v>12.301996250212047</v>
      </c>
      <c r="O421" s="128">
        <v>8.6348110501717183</v>
      </c>
      <c r="P421" s="128">
        <v>6.6438561897747253</v>
      </c>
      <c r="Q421" s="128">
        <v>6.6438561897747253</v>
      </c>
      <c r="R421" s="128">
        <v>6.6438561897747253</v>
      </c>
      <c r="S421" s="129"/>
      <c r="T421" s="4" t="s">
        <v>457</v>
      </c>
      <c r="U421" s="23">
        <v>10</v>
      </c>
      <c r="V421" s="25" t="s">
        <v>38</v>
      </c>
      <c r="W421" s="130">
        <f t="shared" si="6"/>
        <v>2.5</v>
      </c>
      <c r="X421" s="128">
        <v>12.936177822576763</v>
      </c>
      <c r="Y421" s="128">
        <v>9.0258316683320263</v>
      </c>
      <c r="Z421" s="128">
        <v>6.6438561897747253</v>
      </c>
      <c r="AA421" s="128">
        <v>6.6438561897747253</v>
      </c>
      <c r="AB421" s="128">
        <v>6.6438561897747253</v>
      </c>
      <c r="AC421" s="129"/>
      <c r="AD421" s="129"/>
      <c r="AE421" s="128">
        <v>0.63418157236471551</v>
      </c>
      <c r="AF421" s="128">
        <v>0.39102061816030798</v>
      </c>
      <c r="AG421" s="128">
        <v>0</v>
      </c>
      <c r="AH421" s="128">
        <v>0</v>
      </c>
      <c r="AI421" s="128">
        <v>0</v>
      </c>
      <c r="AJ421" s="128"/>
      <c r="AK421" s="129"/>
      <c r="AL421" s="128">
        <v>-3.2761645818800211</v>
      </c>
      <c r="AM421" s="128">
        <v>-1.9909548603969931</v>
      </c>
      <c r="AN421" s="128">
        <v>0</v>
      </c>
      <c r="AO421" s="128">
        <v>0</v>
      </c>
    </row>
    <row r="422" spans="2:41" x14ac:dyDescent="0.25">
      <c r="B422" s="125" t="s">
        <v>155</v>
      </c>
      <c r="C422" s="4" t="s">
        <v>458</v>
      </c>
      <c r="D422" s="22" t="s">
        <v>82</v>
      </c>
      <c r="E422" s="23">
        <v>271</v>
      </c>
      <c r="F422" s="24" t="s">
        <v>458</v>
      </c>
      <c r="G422" s="24" t="s">
        <v>656</v>
      </c>
      <c r="H422" s="22" t="s">
        <v>63</v>
      </c>
      <c r="I422" s="22" t="s">
        <v>37</v>
      </c>
      <c r="J422" s="23">
        <v>4</v>
      </c>
      <c r="K422" s="25" t="s">
        <v>42</v>
      </c>
      <c r="L422" s="23" t="s">
        <v>39</v>
      </c>
      <c r="M422" s="23" t="s">
        <v>40</v>
      </c>
      <c r="N422" s="128">
        <v>6.6438561897747253</v>
      </c>
      <c r="O422" s="128">
        <v>6.6438561897747253</v>
      </c>
      <c r="P422" s="128">
        <v>6.6438561897747253</v>
      </c>
      <c r="Q422" s="128">
        <v>6.6438561897747253</v>
      </c>
      <c r="R422" s="128">
        <v>6.6438561897747253</v>
      </c>
      <c r="S422" s="129"/>
      <c r="T422" s="4" t="s">
        <v>459</v>
      </c>
      <c r="U422" s="23">
        <v>8</v>
      </c>
      <c r="V422" s="25" t="s">
        <v>109</v>
      </c>
      <c r="W422" s="130">
        <f t="shared" si="6"/>
        <v>2</v>
      </c>
      <c r="X422" s="128">
        <v>6.6438561897747253</v>
      </c>
      <c r="Y422" s="128">
        <v>6.6438561897747253</v>
      </c>
      <c r="Z422" s="128">
        <v>6.6438561897747253</v>
      </c>
      <c r="AA422" s="128">
        <v>6.6438561897747253</v>
      </c>
      <c r="AB422" s="128">
        <v>6.6438561897747253</v>
      </c>
      <c r="AC422" s="129"/>
      <c r="AD422" s="129"/>
      <c r="AE422" s="128">
        <v>0</v>
      </c>
      <c r="AF422" s="128">
        <v>0</v>
      </c>
      <c r="AG422" s="128">
        <v>0</v>
      </c>
      <c r="AH422" s="128">
        <v>0</v>
      </c>
      <c r="AI422" s="128">
        <v>0</v>
      </c>
      <c r="AJ422" s="128"/>
      <c r="AK422" s="129"/>
      <c r="AL422" s="128">
        <v>0</v>
      </c>
      <c r="AM422" s="128">
        <v>0</v>
      </c>
      <c r="AN422" s="128">
        <v>0</v>
      </c>
      <c r="AO422" s="128">
        <v>0</v>
      </c>
    </row>
    <row r="423" spans="2:41" x14ac:dyDescent="0.25">
      <c r="B423" s="125" t="s">
        <v>155</v>
      </c>
      <c r="C423" s="4" t="s">
        <v>41</v>
      </c>
      <c r="D423" s="22" t="s">
        <v>33</v>
      </c>
      <c r="E423" s="23">
        <v>258</v>
      </c>
      <c r="F423" s="22" t="s">
        <v>41</v>
      </c>
      <c r="G423" s="22" t="s">
        <v>35</v>
      </c>
      <c r="H423" s="24" t="s">
        <v>36</v>
      </c>
      <c r="I423" s="22" t="s">
        <v>37</v>
      </c>
      <c r="J423" s="23">
        <v>5</v>
      </c>
      <c r="K423" s="25" t="s">
        <v>42</v>
      </c>
      <c r="L423" s="23" t="s">
        <v>39</v>
      </c>
      <c r="M423" s="23" t="s">
        <v>40</v>
      </c>
      <c r="N423" s="128">
        <v>6.6438561897747253</v>
      </c>
      <c r="O423" s="128">
        <v>6.6438561897747253</v>
      </c>
      <c r="P423" s="128">
        <v>6.6438561897747253</v>
      </c>
      <c r="Q423" s="128">
        <v>6.6438561897747253</v>
      </c>
      <c r="R423" s="128">
        <v>6.6438561897747253</v>
      </c>
      <c r="S423" s="129"/>
      <c r="T423" s="4" t="s">
        <v>30</v>
      </c>
      <c r="U423" s="23">
        <v>22</v>
      </c>
      <c r="V423" s="25" t="s">
        <v>38</v>
      </c>
      <c r="W423" s="130">
        <f t="shared" si="6"/>
        <v>4.4000000000000004</v>
      </c>
      <c r="X423" s="128">
        <v>6.8454900509443757</v>
      </c>
      <c r="Y423" s="128">
        <v>6.6438561897747253</v>
      </c>
      <c r="Z423" s="128">
        <v>6.6438561897747253</v>
      </c>
      <c r="AA423" s="128">
        <v>6.6438561897747253</v>
      </c>
      <c r="AB423" s="128">
        <v>6.6438561897747253</v>
      </c>
      <c r="AC423" s="129"/>
      <c r="AD423" s="129"/>
      <c r="AE423" s="128">
        <v>0.20163386116965043</v>
      </c>
      <c r="AF423" s="128">
        <v>0</v>
      </c>
      <c r="AG423" s="128">
        <v>0</v>
      </c>
      <c r="AH423" s="128">
        <v>0</v>
      </c>
      <c r="AI423" s="128">
        <v>0</v>
      </c>
      <c r="AJ423" s="128"/>
      <c r="AK423" s="129"/>
      <c r="AL423" s="128">
        <v>0</v>
      </c>
      <c r="AM423" s="128">
        <v>0</v>
      </c>
      <c r="AN423" s="128">
        <v>0</v>
      </c>
      <c r="AO423" s="128">
        <v>0</v>
      </c>
    </row>
    <row r="424" spans="2:41" x14ac:dyDescent="0.25">
      <c r="B424" s="125" t="s">
        <v>155</v>
      </c>
      <c r="C424" s="4" t="s">
        <v>462</v>
      </c>
      <c r="D424" s="22" t="s">
        <v>75</v>
      </c>
      <c r="E424" s="23">
        <v>132</v>
      </c>
      <c r="F424" s="24" t="s">
        <v>462</v>
      </c>
      <c r="G424" s="24" t="s">
        <v>596</v>
      </c>
      <c r="H424" s="24" t="s">
        <v>36</v>
      </c>
      <c r="I424" s="24" t="s">
        <v>37</v>
      </c>
      <c r="J424" s="23">
        <v>3</v>
      </c>
      <c r="K424" s="25" t="s">
        <v>42</v>
      </c>
      <c r="L424" s="23" t="s">
        <v>39</v>
      </c>
      <c r="M424" s="23" t="s">
        <v>40</v>
      </c>
      <c r="N424" s="128">
        <v>8.3376219019925077</v>
      </c>
      <c r="O424" s="128">
        <v>6.6438561897747253</v>
      </c>
      <c r="P424" s="128">
        <v>6.6438561897747253</v>
      </c>
      <c r="Q424" s="128">
        <v>6.6438561897747253</v>
      </c>
      <c r="R424" s="128">
        <v>6.6438561897747253</v>
      </c>
      <c r="S424" s="129"/>
      <c r="T424" s="4" t="s">
        <v>463</v>
      </c>
      <c r="U424" s="23">
        <v>20</v>
      </c>
      <c r="V424" s="25" t="s">
        <v>38</v>
      </c>
      <c r="W424" s="130">
        <f t="shared" si="6"/>
        <v>6.666666666666667</v>
      </c>
      <c r="X424" s="128">
        <v>7.2407913321619572</v>
      </c>
      <c r="Y424" s="128">
        <v>7.1873520732004961</v>
      </c>
      <c r="Z424" s="128">
        <v>6.6438561897747253</v>
      </c>
      <c r="AA424" s="128">
        <v>6.6438561897747253</v>
      </c>
      <c r="AB424" s="128">
        <v>6.6438561897747253</v>
      </c>
      <c r="AC424" s="129"/>
      <c r="AD424" s="129"/>
      <c r="AE424" s="128">
        <v>-1.0968305698305505</v>
      </c>
      <c r="AF424" s="128">
        <v>0.54349588342577082</v>
      </c>
      <c r="AG424" s="128">
        <v>0</v>
      </c>
      <c r="AH424" s="128">
        <v>0</v>
      </c>
      <c r="AI424" s="128">
        <v>0</v>
      </c>
      <c r="AJ424" s="128"/>
      <c r="AK424" s="129"/>
      <c r="AL424" s="128">
        <v>-1.1502698287920117</v>
      </c>
      <c r="AM424" s="128">
        <v>0</v>
      </c>
      <c r="AN424" s="128">
        <v>0</v>
      </c>
      <c r="AO424" s="128">
        <v>0</v>
      </c>
    </row>
    <row r="425" spans="2:41" x14ac:dyDescent="0.25">
      <c r="B425" s="125" t="s">
        <v>155</v>
      </c>
      <c r="C425" s="4" t="s">
        <v>469</v>
      </c>
      <c r="D425" s="24" t="s">
        <v>82</v>
      </c>
      <c r="E425" s="23">
        <v>336</v>
      </c>
      <c r="F425" s="24" t="s">
        <v>469</v>
      </c>
      <c r="G425" s="24" t="s">
        <v>83</v>
      </c>
      <c r="H425" s="22" t="s">
        <v>63</v>
      </c>
      <c r="I425" s="22" t="s">
        <v>37</v>
      </c>
      <c r="J425" s="23">
        <v>4</v>
      </c>
      <c r="K425" s="25" t="s">
        <v>42</v>
      </c>
      <c r="L425" s="23" t="s">
        <v>39</v>
      </c>
      <c r="M425" s="23" t="s">
        <v>40</v>
      </c>
      <c r="N425" s="128">
        <v>7.6812384117778052</v>
      </c>
      <c r="O425" s="128">
        <v>6.6438561897747253</v>
      </c>
      <c r="P425" s="128">
        <v>6.6438561897747253</v>
      </c>
      <c r="Q425" s="128">
        <v>6.6438561897747253</v>
      </c>
      <c r="R425" s="128">
        <v>6.6438561897747253</v>
      </c>
      <c r="S425" s="129"/>
      <c r="T425" s="4" t="s">
        <v>81</v>
      </c>
      <c r="U425" s="23">
        <v>14</v>
      </c>
      <c r="V425" s="25" t="s">
        <v>38</v>
      </c>
      <c r="W425" s="130">
        <f t="shared" si="6"/>
        <v>3.5</v>
      </c>
      <c r="X425" s="128">
        <v>9.845097960972975</v>
      </c>
      <c r="Y425" s="128">
        <v>7.4676055500829976</v>
      </c>
      <c r="Z425" s="128">
        <v>6.6438561897747253</v>
      </c>
      <c r="AA425" s="128">
        <v>6.6438561897747253</v>
      </c>
      <c r="AB425" s="128">
        <v>6.6438561897747253</v>
      </c>
      <c r="AC425" s="129"/>
      <c r="AD425" s="129"/>
      <c r="AE425" s="128">
        <v>2.1638595491951698</v>
      </c>
      <c r="AF425" s="128">
        <v>0.82374936030827239</v>
      </c>
      <c r="AG425" s="128">
        <v>0</v>
      </c>
      <c r="AH425" s="128">
        <v>0</v>
      </c>
      <c r="AI425" s="128">
        <v>0</v>
      </c>
      <c r="AJ425" s="128"/>
      <c r="AK425" s="129"/>
      <c r="AL425" s="128">
        <v>-0.21363286169480755</v>
      </c>
      <c r="AM425" s="128">
        <v>0</v>
      </c>
      <c r="AN425" s="128">
        <v>0</v>
      </c>
      <c r="AO425" s="128">
        <v>0</v>
      </c>
    </row>
    <row r="426" spans="2:41" x14ac:dyDescent="0.25">
      <c r="B426" s="125" t="s">
        <v>155</v>
      </c>
      <c r="C426" s="4" t="s">
        <v>471</v>
      </c>
      <c r="D426" s="22" t="s">
        <v>82</v>
      </c>
      <c r="E426" s="23">
        <v>322</v>
      </c>
      <c r="F426" s="24" t="s">
        <v>471</v>
      </c>
      <c r="G426" s="24" t="s">
        <v>631</v>
      </c>
      <c r="H426" s="22" t="s">
        <v>63</v>
      </c>
      <c r="I426" s="22" t="s">
        <v>37</v>
      </c>
      <c r="J426" s="23">
        <v>5</v>
      </c>
      <c r="K426" s="25" t="s">
        <v>42</v>
      </c>
      <c r="L426" s="23" t="s">
        <v>39</v>
      </c>
      <c r="M426" s="23" t="s">
        <v>162</v>
      </c>
      <c r="N426" s="128">
        <v>6.6438561897747253</v>
      </c>
      <c r="O426" s="128">
        <v>6.6438561897747253</v>
      </c>
      <c r="P426" s="128">
        <v>6.6438561897747253</v>
      </c>
      <c r="Q426" s="128">
        <v>6.6438561897747253</v>
      </c>
      <c r="R426" s="128">
        <v>6.6438561897747253</v>
      </c>
      <c r="S426" s="129"/>
      <c r="T426" s="4" t="s">
        <v>472</v>
      </c>
      <c r="U426" s="23">
        <v>14</v>
      </c>
      <c r="V426" s="25" t="s">
        <v>38</v>
      </c>
      <c r="W426" s="130">
        <f t="shared" si="6"/>
        <v>2.8</v>
      </c>
      <c r="X426" s="128">
        <v>6.6438561897747253</v>
      </c>
      <c r="Y426" s="128">
        <v>6.6438561897747253</v>
      </c>
      <c r="Z426" s="128">
        <v>6.6438561897747253</v>
      </c>
      <c r="AA426" s="128">
        <v>6.6438561897747253</v>
      </c>
      <c r="AB426" s="128">
        <v>6.6438561897747253</v>
      </c>
      <c r="AC426" s="129"/>
      <c r="AD426" s="129"/>
      <c r="AE426" s="128">
        <v>0</v>
      </c>
      <c r="AF426" s="128">
        <v>0</v>
      </c>
      <c r="AG426" s="128">
        <v>0</v>
      </c>
      <c r="AH426" s="128">
        <v>0</v>
      </c>
      <c r="AI426" s="128">
        <v>0</v>
      </c>
      <c r="AJ426" s="128"/>
      <c r="AK426" s="129"/>
      <c r="AL426" s="128">
        <v>0</v>
      </c>
      <c r="AM426" s="128">
        <v>0</v>
      </c>
      <c r="AN426" s="128">
        <v>0</v>
      </c>
      <c r="AO426" s="128">
        <v>0</v>
      </c>
    </row>
    <row r="427" spans="2:41" x14ac:dyDescent="0.25">
      <c r="B427" s="125" t="s">
        <v>155</v>
      </c>
      <c r="C427" s="4" t="s">
        <v>95</v>
      </c>
      <c r="D427" s="22" t="s">
        <v>82</v>
      </c>
      <c r="E427" s="23">
        <v>285</v>
      </c>
      <c r="F427" s="24" t="s">
        <v>95</v>
      </c>
      <c r="G427" s="24" t="s">
        <v>96</v>
      </c>
      <c r="H427" s="22" t="s">
        <v>63</v>
      </c>
      <c r="I427" s="22" t="s">
        <v>37</v>
      </c>
      <c r="J427" s="23">
        <v>4</v>
      </c>
      <c r="K427" s="25" t="s">
        <v>42</v>
      </c>
      <c r="L427" s="23" t="s">
        <v>39</v>
      </c>
      <c r="M427" s="23" t="s">
        <v>40</v>
      </c>
      <c r="N427" s="128">
        <v>6.6438561897747253</v>
      </c>
      <c r="O427" s="128">
        <v>6.6438561897747253</v>
      </c>
      <c r="P427" s="128">
        <v>6.6438561897747253</v>
      </c>
      <c r="Q427" s="128">
        <v>6.6438561897747253</v>
      </c>
      <c r="R427" s="128">
        <v>6.6438561897747253</v>
      </c>
      <c r="S427" s="129"/>
      <c r="T427" s="4" t="s">
        <v>473</v>
      </c>
      <c r="U427" s="23">
        <v>11</v>
      </c>
      <c r="V427" s="25" t="s">
        <v>38</v>
      </c>
      <c r="W427" s="130">
        <f t="shared" si="6"/>
        <v>2.75</v>
      </c>
      <c r="X427" s="128">
        <v>6.6438561897747253</v>
      </c>
      <c r="Y427" s="128">
        <v>6.6438561897747253</v>
      </c>
      <c r="Z427" s="128">
        <v>6.6438561897747253</v>
      </c>
      <c r="AA427" s="128">
        <v>6.6438561897747253</v>
      </c>
      <c r="AB427" s="128">
        <v>6.6438561897747253</v>
      </c>
      <c r="AC427" s="129"/>
      <c r="AD427" s="129"/>
      <c r="AE427" s="128">
        <v>0</v>
      </c>
      <c r="AF427" s="128">
        <v>0</v>
      </c>
      <c r="AG427" s="128">
        <v>0</v>
      </c>
      <c r="AH427" s="128">
        <v>0</v>
      </c>
      <c r="AI427" s="128">
        <v>0</v>
      </c>
      <c r="AJ427" s="128"/>
      <c r="AK427" s="129"/>
      <c r="AL427" s="128">
        <v>0</v>
      </c>
      <c r="AM427" s="128">
        <v>0</v>
      </c>
      <c r="AN427" s="128">
        <v>0</v>
      </c>
      <c r="AO427" s="128">
        <v>0</v>
      </c>
    </row>
    <row r="428" spans="2:41" x14ac:dyDescent="0.25">
      <c r="B428" s="125" t="s">
        <v>155</v>
      </c>
      <c r="C428" s="4" t="s">
        <v>291</v>
      </c>
      <c r="D428" s="24" t="s">
        <v>75</v>
      </c>
      <c r="E428" s="23">
        <v>252</v>
      </c>
      <c r="F428" s="24" t="s">
        <v>291</v>
      </c>
      <c r="G428" s="24" t="s">
        <v>138</v>
      </c>
      <c r="H428" s="22" t="s">
        <v>63</v>
      </c>
      <c r="I428" s="22" t="s">
        <v>37</v>
      </c>
      <c r="J428" s="23">
        <v>6</v>
      </c>
      <c r="K428" s="25" t="s">
        <v>42</v>
      </c>
      <c r="L428" s="23" t="s">
        <v>39</v>
      </c>
      <c r="M428" s="23" t="s">
        <v>40</v>
      </c>
      <c r="N428" s="128">
        <v>6.6438561897747253</v>
      </c>
      <c r="O428" s="128">
        <v>6.6438561897747253</v>
      </c>
      <c r="P428" s="128">
        <v>6.6438561897747253</v>
      </c>
      <c r="Q428" s="128">
        <v>6.6438561897747253</v>
      </c>
      <c r="R428" s="128">
        <v>6.6438561897747253</v>
      </c>
      <c r="S428" s="129"/>
      <c r="T428" s="4" t="s">
        <v>137</v>
      </c>
      <c r="U428" s="23">
        <v>16</v>
      </c>
      <c r="V428" s="25" t="s">
        <v>38</v>
      </c>
      <c r="W428" s="130">
        <f t="shared" si="6"/>
        <v>2.6666666666666665</v>
      </c>
      <c r="X428" s="128">
        <v>6.6438561897747253</v>
      </c>
      <c r="Y428" s="128">
        <v>6.6438561897747253</v>
      </c>
      <c r="Z428" s="128">
        <v>6.6438561897747253</v>
      </c>
      <c r="AA428" s="128">
        <v>6.6438561897747253</v>
      </c>
      <c r="AB428" s="128">
        <v>6.6438561897747253</v>
      </c>
      <c r="AC428" s="129"/>
      <c r="AD428" s="129"/>
      <c r="AE428" s="128">
        <v>0</v>
      </c>
      <c r="AF428" s="128">
        <v>0</v>
      </c>
      <c r="AG428" s="128">
        <v>0</v>
      </c>
      <c r="AH428" s="128">
        <v>0</v>
      </c>
      <c r="AI428" s="128">
        <v>0</v>
      </c>
      <c r="AJ428" s="128"/>
      <c r="AK428" s="129"/>
      <c r="AL428" s="128">
        <v>0</v>
      </c>
      <c r="AM428" s="128">
        <v>0</v>
      </c>
      <c r="AN428" s="128">
        <v>0</v>
      </c>
      <c r="AO428" s="128">
        <v>0</v>
      </c>
    </row>
    <row r="429" spans="2:41" ht="25.5" x14ac:dyDescent="0.25">
      <c r="B429" s="125" t="s">
        <v>155</v>
      </c>
      <c r="C429" s="4" t="s">
        <v>476</v>
      </c>
      <c r="D429" s="22" t="s">
        <v>82</v>
      </c>
      <c r="E429" s="23">
        <v>295</v>
      </c>
      <c r="F429" s="24" t="s">
        <v>476</v>
      </c>
      <c r="G429" s="24" t="s">
        <v>655</v>
      </c>
      <c r="H429" s="22" t="s">
        <v>63</v>
      </c>
      <c r="I429" s="22" t="s">
        <v>37</v>
      </c>
      <c r="J429" s="23">
        <v>3</v>
      </c>
      <c r="K429" s="25" t="s">
        <v>42</v>
      </c>
      <c r="L429" s="23" t="s">
        <v>39</v>
      </c>
      <c r="M429" s="23" t="s">
        <v>40</v>
      </c>
      <c r="N429" s="128">
        <v>11.110972607782895</v>
      </c>
      <c r="O429" s="128">
        <v>7.8089641749192609</v>
      </c>
      <c r="P429" s="128">
        <v>6.6438561897747253</v>
      </c>
      <c r="Q429" s="128">
        <v>6.6438561897747253</v>
      </c>
      <c r="R429" s="128">
        <v>6.6438561897747253</v>
      </c>
      <c r="S429" s="129"/>
      <c r="T429" s="4" t="s">
        <v>477</v>
      </c>
      <c r="U429" s="23">
        <v>8</v>
      </c>
      <c r="V429" s="25" t="s">
        <v>109</v>
      </c>
      <c r="W429" s="130">
        <f t="shared" si="6"/>
        <v>2.6666666666666665</v>
      </c>
      <c r="X429" s="128">
        <v>11.682116764950074</v>
      </c>
      <c r="Y429" s="128">
        <v>8.112439506781552</v>
      </c>
      <c r="Z429" s="128">
        <v>6.6438561897747253</v>
      </c>
      <c r="AA429" s="128">
        <v>6.6438561897747253</v>
      </c>
      <c r="AB429" s="128">
        <v>6.6438561897747253</v>
      </c>
      <c r="AC429" s="129"/>
      <c r="AD429" s="129"/>
      <c r="AE429" s="128">
        <v>0.57114415716717915</v>
      </c>
      <c r="AF429" s="128">
        <v>0.30347533186229114</v>
      </c>
      <c r="AG429" s="128">
        <v>0</v>
      </c>
      <c r="AH429" s="128">
        <v>0</v>
      </c>
      <c r="AI429" s="128">
        <v>0</v>
      </c>
      <c r="AJ429" s="128"/>
      <c r="AK429" s="129"/>
      <c r="AL429" s="128">
        <v>-2.9985331010013425</v>
      </c>
      <c r="AM429" s="128">
        <v>-1.1651079851445356</v>
      </c>
      <c r="AN429" s="128">
        <v>0</v>
      </c>
      <c r="AO429" s="128">
        <v>0</v>
      </c>
    </row>
    <row r="430" spans="2:41" x14ac:dyDescent="0.25">
      <c r="B430" s="125" t="s">
        <v>155</v>
      </c>
      <c r="C430" s="4" t="s">
        <v>496</v>
      </c>
      <c r="D430" s="24" t="s">
        <v>100</v>
      </c>
      <c r="E430" s="23">
        <v>311</v>
      </c>
      <c r="F430" s="24" t="s">
        <v>609</v>
      </c>
      <c r="G430" s="24" t="s">
        <v>102</v>
      </c>
      <c r="H430" s="22" t="s">
        <v>63</v>
      </c>
      <c r="I430" s="22" t="s">
        <v>37</v>
      </c>
      <c r="J430" s="23">
        <v>6</v>
      </c>
      <c r="K430" s="25" t="s">
        <v>42</v>
      </c>
      <c r="L430" s="23" t="s">
        <v>39</v>
      </c>
      <c r="M430" s="23" t="s">
        <v>40</v>
      </c>
      <c r="N430" s="128">
        <v>10.427312844134963</v>
      </c>
      <c r="O430" s="128">
        <v>8.187352073200497</v>
      </c>
      <c r="P430" s="128">
        <v>6.6438561897747253</v>
      </c>
      <c r="Q430" s="128">
        <v>6.6438561897747253</v>
      </c>
      <c r="R430" s="128">
        <v>6.6438561897747253</v>
      </c>
      <c r="S430" s="129"/>
      <c r="T430" s="4" t="s">
        <v>99</v>
      </c>
      <c r="U430" s="23">
        <v>16</v>
      </c>
      <c r="V430" s="25" t="s">
        <v>38</v>
      </c>
      <c r="W430" s="130">
        <f t="shared" si="6"/>
        <v>2.6666666666666665</v>
      </c>
      <c r="X430" s="128">
        <v>14.804257090115726</v>
      </c>
      <c r="Y430" s="128">
        <v>12.431236412071064</v>
      </c>
      <c r="Z430" s="128">
        <v>6.7944158663501062</v>
      </c>
      <c r="AA430" s="128">
        <v>6.6438561897747253</v>
      </c>
      <c r="AB430" s="128">
        <v>6.6438561897747253</v>
      </c>
      <c r="AC430" s="129"/>
      <c r="AD430" s="129"/>
      <c r="AE430" s="128">
        <v>4.3769442459807628</v>
      </c>
      <c r="AF430" s="128">
        <v>4.2438843388705667</v>
      </c>
      <c r="AG430" s="128">
        <v>0.15055967657538094</v>
      </c>
      <c r="AH430" s="128">
        <v>0</v>
      </c>
      <c r="AI430" s="128">
        <v>0</v>
      </c>
      <c r="AJ430" s="128"/>
      <c r="AK430" s="129"/>
      <c r="AL430" s="128">
        <v>2.0039235679361003</v>
      </c>
      <c r="AM430" s="128">
        <v>-1.3929362068503908</v>
      </c>
      <c r="AN430" s="128">
        <v>0</v>
      </c>
      <c r="AO430" s="128">
        <v>0</v>
      </c>
    </row>
    <row r="431" spans="2:41" x14ac:dyDescent="0.25">
      <c r="B431" s="125" t="s">
        <v>155</v>
      </c>
      <c r="C431" s="4" t="s">
        <v>497</v>
      </c>
      <c r="D431" s="24" t="s">
        <v>100</v>
      </c>
      <c r="E431" s="23">
        <v>227</v>
      </c>
      <c r="F431" s="24" t="s">
        <v>497</v>
      </c>
      <c r="G431" s="24" t="s">
        <v>293</v>
      </c>
      <c r="H431" s="22" t="s">
        <v>63</v>
      </c>
      <c r="I431" s="22" t="s">
        <v>37</v>
      </c>
      <c r="J431" s="23">
        <v>6</v>
      </c>
      <c r="K431" s="25" t="s">
        <v>42</v>
      </c>
      <c r="L431" s="23" t="s">
        <v>39</v>
      </c>
      <c r="M431" s="23" t="s">
        <v>40</v>
      </c>
      <c r="N431" s="128">
        <v>6.6438561897747253</v>
      </c>
      <c r="O431" s="128">
        <v>6.6438561897747253</v>
      </c>
      <c r="P431" s="128">
        <v>6.6438561897747253</v>
      </c>
      <c r="Q431" s="128">
        <v>6.6438561897747253</v>
      </c>
      <c r="R431" s="128">
        <v>6.6438561897747253</v>
      </c>
      <c r="S431" s="129"/>
      <c r="T431" s="4" t="s">
        <v>292</v>
      </c>
      <c r="U431" s="23">
        <v>15</v>
      </c>
      <c r="V431" s="25" t="s">
        <v>38</v>
      </c>
      <c r="W431" s="130">
        <f t="shared" si="6"/>
        <v>2.5</v>
      </c>
      <c r="X431" s="128">
        <v>10.092096414990792</v>
      </c>
      <c r="Y431" s="128">
        <v>8.2900188469326181</v>
      </c>
      <c r="Z431" s="128">
        <v>6.6438561897747253</v>
      </c>
      <c r="AA431" s="128">
        <v>6.6438561897747253</v>
      </c>
      <c r="AB431" s="128">
        <v>6.6438561897747253</v>
      </c>
      <c r="AC431" s="129"/>
      <c r="AD431" s="129"/>
      <c r="AE431" s="128">
        <v>3.4482402252160664</v>
      </c>
      <c r="AF431" s="128">
        <v>1.6461626571578929</v>
      </c>
      <c r="AG431" s="128">
        <v>0</v>
      </c>
      <c r="AH431" s="128">
        <v>0</v>
      </c>
      <c r="AI431" s="128">
        <v>0</v>
      </c>
      <c r="AJ431" s="128"/>
      <c r="AK431" s="129"/>
      <c r="AL431" s="128">
        <v>1.6461626571578929</v>
      </c>
      <c r="AM431" s="128">
        <v>0</v>
      </c>
      <c r="AN431" s="128">
        <v>0</v>
      </c>
      <c r="AO431" s="128">
        <v>0</v>
      </c>
    </row>
    <row r="432" spans="2:41" x14ac:dyDescent="0.25">
      <c r="B432" s="125" t="s">
        <v>155</v>
      </c>
      <c r="C432" s="4" t="s">
        <v>498</v>
      </c>
      <c r="D432" s="22" t="s">
        <v>112</v>
      </c>
      <c r="E432" s="23">
        <v>240</v>
      </c>
      <c r="F432" s="24" t="s">
        <v>608</v>
      </c>
      <c r="G432" s="24" t="s">
        <v>114</v>
      </c>
      <c r="H432" s="22" t="s">
        <v>142</v>
      </c>
      <c r="I432" s="24" t="s">
        <v>37</v>
      </c>
      <c r="J432" s="23">
        <v>5</v>
      </c>
      <c r="K432" s="25" t="s">
        <v>42</v>
      </c>
      <c r="L432" s="23" t="s">
        <v>39</v>
      </c>
      <c r="M432" s="23" t="s">
        <v>40</v>
      </c>
      <c r="N432" s="128">
        <v>6.6438561897747253</v>
      </c>
      <c r="O432" s="128">
        <v>6.6438561897747253</v>
      </c>
      <c r="P432" s="128">
        <v>6.6438561897747253</v>
      </c>
      <c r="Q432" s="128">
        <v>6.6438561897747253</v>
      </c>
      <c r="R432" s="128">
        <v>6.6438561897747253</v>
      </c>
      <c r="S432" s="129"/>
      <c r="T432" s="4" t="s">
        <v>140</v>
      </c>
      <c r="U432" s="23">
        <v>14</v>
      </c>
      <c r="V432" s="25" t="s">
        <v>38</v>
      </c>
      <c r="W432" s="130">
        <f t="shared" si="6"/>
        <v>2.8</v>
      </c>
      <c r="X432" s="128">
        <v>11.311038711409477</v>
      </c>
      <c r="Y432" s="128">
        <v>9.4283601727042914</v>
      </c>
      <c r="Z432" s="128">
        <v>6.6438561897747253</v>
      </c>
      <c r="AA432" s="128">
        <v>6.6438561897747253</v>
      </c>
      <c r="AB432" s="128">
        <v>6.6438561897747253</v>
      </c>
      <c r="AC432" s="129"/>
      <c r="AD432" s="129"/>
      <c r="AE432" s="128">
        <v>4.6671825216347518</v>
      </c>
      <c r="AF432" s="128">
        <v>2.7845039829295661</v>
      </c>
      <c r="AG432" s="128">
        <v>0</v>
      </c>
      <c r="AH432" s="128">
        <v>0</v>
      </c>
      <c r="AI432" s="128">
        <v>0</v>
      </c>
      <c r="AJ432" s="128"/>
      <c r="AK432" s="129"/>
      <c r="AL432" s="128">
        <v>2.7845039829295661</v>
      </c>
      <c r="AM432" s="128">
        <v>0</v>
      </c>
      <c r="AN432" s="128">
        <v>0</v>
      </c>
      <c r="AO432" s="128">
        <v>0</v>
      </c>
    </row>
    <row r="433" spans="2:41" x14ac:dyDescent="0.25">
      <c r="B433" s="125" t="s">
        <v>155</v>
      </c>
      <c r="C433" s="4" t="s">
        <v>499</v>
      </c>
      <c r="D433" s="24" t="s">
        <v>70</v>
      </c>
      <c r="E433" s="23">
        <v>323</v>
      </c>
      <c r="F433" s="24" t="s">
        <v>499</v>
      </c>
      <c r="G433" s="24" t="s">
        <v>202</v>
      </c>
      <c r="H433" s="22" t="s">
        <v>63</v>
      </c>
      <c r="I433" s="22" t="s">
        <v>37</v>
      </c>
      <c r="J433" s="23">
        <v>5</v>
      </c>
      <c r="K433" s="25" t="s">
        <v>42</v>
      </c>
      <c r="L433" s="23" t="s">
        <v>39</v>
      </c>
      <c r="M433" s="23" t="s">
        <v>40</v>
      </c>
      <c r="N433" s="128">
        <v>15.820484395620708</v>
      </c>
      <c r="O433" s="128">
        <v>14.246536499110134</v>
      </c>
      <c r="P433" s="128">
        <v>9.4040771362412343</v>
      </c>
      <c r="Q433" s="128">
        <v>7.3706874068072175</v>
      </c>
      <c r="R433" s="128">
        <v>6.6438561897747253</v>
      </c>
      <c r="S433" s="129"/>
      <c r="T433" s="4" t="s">
        <v>201</v>
      </c>
      <c r="U433" s="23">
        <v>14</v>
      </c>
      <c r="V433" s="25" t="s">
        <v>38</v>
      </c>
      <c r="W433" s="130">
        <f t="shared" si="6"/>
        <v>2.8</v>
      </c>
      <c r="X433" s="128">
        <v>15.997372465546826</v>
      </c>
      <c r="Y433" s="128">
        <v>15.257774542749964</v>
      </c>
      <c r="Z433" s="128">
        <v>11.160186576600662</v>
      </c>
      <c r="AA433" s="128">
        <v>8.6706562491184407</v>
      </c>
      <c r="AB433" s="128">
        <v>6.826548487290915</v>
      </c>
      <c r="AC433" s="129"/>
      <c r="AD433" s="129"/>
      <c r="AE433" s="128">
        <v>0.17688806992611816</v>
      </c>
      <c r="AF433" s="128">
        <v>1.0112380436398301</v>
      </c>
      <c r="AG433" s="128">
        <v>1.7561094403594275</v>
      </c>
      <c r="AH433" s="128">
        <v>1.2999688423112232</v>
      </c>
      <c r="AI433" s="128">
        <v>0.18269229751618976</v>
      </c>
      <c r="AJ433" s="128"/>
      <c r="AK433" s="129"/>
      <c r="AL433" s="128">
        <v>-0.5627098528707446</v>
      </c>
      <c r="AM433" s="128">
        <v>-3.0863499225094717</v>
      </c>
      <c r="AN433" s="128">
        <v>-0.73342088712279363</v>
      </c>
      <c r="AO433" s="128">
        <v>-0.54413891951630244</v>
      </c>
    </row>
    <row r="434" spans="2:41" x14ac:dyDescent="0.25">
      <c r="B434" s="125" t="s">
        <v>155</v>
      </c>
      <c r="C434" s="4" t="s">
        <v>503</v>
      </c>
      <c r="D434" s="24" t="s">
        <v>636</v>
      </c>
      <c r="E434" s="23">
        <v>111</v>
      </c>
      <c r="F434" s="24" t="s">
        <v>503</v>
      </c>
      <c r="G434" s="24" t="s">
        <v>637</v>
      </c>
      <c r="H434" s="22" t="s">
        <v>63</v>
      </c>
      <c r="I434" s="22" t="s">
        <v>37</v>
      </c>
      <c r="J434" s="23">
        <v>6</v>
      </c>
      <c r="K434" s="25" t="s">
        <v>42</v>
      </c>
      <c r="L434" s="23" t="s">
        <v>39</v>
      </c>
      <c r="M434" s="23" t="s">
        <v>40</v>
      </c>
      <c r="N434" s="128">
        <v>6.6438561897747253</v>
      </c>
      <c r="O434" s="128">
        <v>6.6438561897747253</v>
      </c>
      <c r="P434" s="128">
        <v>6.6438561897747253</v>
      </c>
      <c r="Q434" s="128">
        <v>6.6438561897747253</v>
      </c>
      <c r="R434" s="128">
        <v>6.6438561897747253</v>
      </c>
      <c r="S434" s="129"/>
      <c r="T434" s="4" t="s">
        <v>505</v>
      </c>
      <c r="U434" s="23">
        <v>15</v>
      </c>
      <c r="V434" s="25" t="s">
        <v>38</v>
      </c>
      <c r="W434" s="130">
        <f t="shared" si="6"/>
        <v>2.5</v>
      </c>
      <c r="X434" s="128">
        <v>6.6438561897747253</v>
      </c>
      <c r="Y434" s="128">
        <v>6.6438561897747253</v>
      </c>
      <c r="Z434" s="128">
        <v>6.6438561897747253</v>
      </c>
      <c r="AA434" s="128">
        <v>6.6438561897747253</v>
      </c>
      <c r="AB434" s="128">
        <v>6.6438561897747253</v>
      </c>
      <c r="AC434" s="129"/>
      <c r="AD434" s="129"/>
      <c r="AE434" s="128">
        <v>0</v>
      </c>
      <c r="AF434" s="128">
        <v>0</v>
      </c>
      <c r="AG434" s="128">
        <v>0</v>
      </c>
      <c r="AH434" s="128">
        <v>0</v>
      </c>
      <c r="AI434" s="128">
        <v>0</v>
      </c>
      <c r="AJ434" s="128"/>
      <c r="AK434" s="129"/>
      <c r="AL434" s="128">
        <v>0</v>
      </c>
      <c r="AM434" s="128">
        <v>0</v>
      </c>
      <c r="AN434" s="128">
        <v>0</v>
      </c>
      <c r="AO434" s="128">
        <v>0</v>
      </c>
    </row>
    <row r="435" spans="2:41" x14ac:dyDescent="0.25">
      <c r="B435" s="125" t="s">
        <v>155</v>
      </c>
      <c r="C435" s="4" t="s">
        <v>510</v>
      </c>
      <c r="D435" s="22" t="s">
        <v>112</v>
      </c>
      <c r="E435" s="23">
        <v>135</v>
      </c>
      <c r="F435" s="24" t="s">
        <v>510</v>
      </c>
      <c r="G435" s="24" t="s">
        <v>604</v>
      </c>
      <c r="H435" s="24" t="s">
        <v>134</v>
      </c>
      <c r="I435" s="24" t="s">
        <v>37</v>
      </c>
      <c r="J435" s="23">
        <v>4</v>
      </c>
      <c r="K435" s="25" t="s">
        <v>42</v>
      </c>
      <c r="L435" s="23" t="s">
        <v>39</v>
      </c>
      <c r="M435" s="23" t="s">
        <v>40</v>
      </c>
      <c r="N435" s="128">
        <v>7.2854022188622487</v>
      </c>
      <c r="O435" s="128">
        <v>6.6438561897747253</v>
      </c>
      <c r="P435" s="128">
        <v>6.6438561897747253</v>
      </c>
      <c r="Q435" s="128">
        <v>6.6438561897747253</v>
      </c>
      <c r="R435" s="128">
        <v>6.6438561897747253</v>
      </c>
      <c r="S435" s="129"/>
      <c r="T435" s="4" t="s">
        <v>511</v>
      </c>
      <c r="U435" s="23">
        <v>14</v>
      </c>
      <c r="V435" s="25" t="s">
        <v>38</v>
      </c>
      <c r="W435" s="130">
        <f t="shared" si="6"/>
        <v>3.5</v>
      </c>
      <c r="X435" s="128">
        <v>12.426919899820705</v>
      </c>
      <c r="Y435" s="128">
        <v>10.155766938445653</v>
      </c>
      <c r="Z435" s="128">
        <v>6.6438561897747253</v>
      </c>
      <c r="AA435" s="128">
        <v>6.6438561897747253</v>
      </c>
      <c r="AB435" s="128">
        <v>6.6438561897747253</v>
      </c>
      <c r="AC435" s="129"/>
      <c r="AD435" s="129"/>
      <c r="AE435" s="128">
        <v>5.1415176809584562</v>
      </c>
      <c r="AF435" s="128">
        <v>3.5119107486709282</v>
      </c>
      <c r="AG435" s="128">
        <v>0</v>
      </c>
      <c r="AH435" s="128">
        <v>0</v>
      </c>
      <c r="AI435" s="128">
        <v>0</v>
      </c>
      <c r="AJ435" s="128"/>
      <c r="AK435" s="129"/>
      <c r="AL435" s="128">
        <v>2.8703647195834048</v>
      </c>
      <c r="AM435" s="128">
        <v>0</v>
      </c>
      <c r="AN435" s="128">
        <v>0</v>
      </c>
      <c r="AO435" s="128">
        <v>0</v>
      </c>
    </row>
    <row r="436" spans="2:41" x14ac:dyDescent="0.25">
      <c r="B436" s="125" t="s">
        <v>155</v>
      </c>
      <c r="C436" s="4" t="s">
        <v>512</v>
      </c>
      <c r="D436" s="22" t="s">
        <v>112</v>
      </c>
      <c r="E436" s="23">
        <v>117</v>
      </c>
      <c r="F436" s="24" t="s">
        <v>512</v>
      </c>
      <c r="G436" s="24" t="s">
        <v>590</v>
      </c>
      <c r="H436" s="24" t="s">
        <v>134</v>
      </c>
      <c r="I436" s="24" t="s">
        <v>37</v>
      </c>
      <c r="J436" s="23">
        <v>5</v>
      </c>
      <c r="K436" s="25" t="s">
        <v>42</v>
      </c>
      <c r="L436" s="23" t="s">
        <v>39</v>
      </c>
      <c r="M436" s="23" t="s">
        <v>40</v>
      </c>
      <c r="N436" s="128">
        <v>7.6564248632777812</v>
      </c>
      <c r="O436" s="128">
        <v>6.6438561897747253</v>
      </c>
      <c r="P436" s="128">
        <v>6.6438561897747253</v>
      </c>
      <c r="Q436" s="128">
        <v>6.6438561897747253</v>
      </c>
      <c r="R436" s="128">
        <v>6.6438561897747253</v>
      </c>
      <c r="S436" s="129"/>
      <c r="T436" s="4" t="s">
        <v>513</v>
      </c>
      <c r="U436" s="23">
        <v>21</v>
      </c>
      <c r="V436" s="25" t="s">
        <v>38</v>
      </c>
      <c r="W436" s="130">
        <f t="shared" si="6"/>
        <v>4.2</v>
      </c>
      <c r="X436" s="128">
        <v>15.263223345067008</v>
      </c>
      <c r="Y436" s="128">
        <v>12.723127620297262</v>
      </c>
      <c r="Z436" s="128">
        <v>8.208234358339789</v>
      </c>
      <c r="AA436" s="128">
        <v>6.6438561897747253</v>
      </c>
      <c r="AB436" s="128">
        <v>6.6438561897747253</v>
      </c>
      <c r="AC436" s="129"/>
      <c r="AD436" s="129"/>
      <c r="AE436" s="128">
        <v>7.6067984817892267</v>
      </c>
      <c r="AF436" s="128">
        <v>6.079271430522537</v>
      </c>
      <c r="AG436" s="128">
        <v>1.5643781685650637</v>
      </c>
      <c r="AH436" s="128">
        <v>0</v>
      </c>
      <c r="AI436" s="128">
        <v>0</v>
      </c>
      <c r="AJ436" s="128"/>
      <c r="AK436" s="129"/>
      <c r="AL436" s="128">
        <v>5.0667027570194811</v>
      </c>
      <c r="AM436" s="128">
        <v>1.5643781685650637</v>
      </c>
      <c r="AN436" s="128">
        <v>0</v>
      </c>
      <c r="AO436" s="128">
        <v>0</v>
      </c>
    </row>
    <row r="437" spans="2:41" x14ac:dyDescent="0.25">
      <c r="B437" s="125" t="s">
        <v>155</v>
      </c>
      <c r="C437" s="4" t="s">
        <v>514</v>
      </c>
      <c r="D437" s="24" t="s">
        <v>75</v>
      </c>
      <c r="E437" s="23">
        <v>287</v>
      </c>
      <c r="F437" s="24" t="s">
        <v>514</v>
      </c>
      <c r="G437" s="22" t="s">
        <v>146</v>
      </c>
      <c r="H437" s="22" t="s">
        <v>63</v>
      </c>
      <c r="I437" s="22" t="s">
        <v>37</v>
      </c>
      <c r="J437" s="23">
        <v>6</v>
      </c>
      <c r="K437" s="25" t="s">
        <v>42</v>
      </c>
      <c r="L437" s="23" t="s">
        <v>39</v>
      </c>
      <c r="M437" s="23" t="s">
        <v>40</v>
      </c>
      <c r="N437" s="128">
        <v>6.6438561897747253</v>
      </c>
      <c r="O437" s="128">
        <v>6.6438561897747253</v>
      </c>
      <c r="P437" s="128">
        <v>6.6438561897747253</v>
      </c>
      <c r="Q437" s="128">
        <v>6.6438561897747253</v>
      </c>
      <c r="R437" s="128">
        <v>6.6438561897747253</v>
      </c>
      <c r="S437" s="129"/>
      <c r="T437" s="4" t="s">
        <v>145</v>
      </c>
      <c r="U437" s="23">
        <v>15</v>
      </c>
      <c r="V437" s="25" t="s">
        <v>38</v>
      </c>
      <c r="W437" s="130">
        <f t="shared" si="6"/>
        <v>2.5</v>
      </c>
      <c r="X437" s="128">
        <v>6.6438561897747253</v>
      </c>
      <c r="Y437" s="128">
        <v>6.6438561897747253</v>
      </c>
      <c r="Z437" s="128">
        <v>6.6438561897747253</v>
      </c>
      <c r="AA437" s="128">
        <v>6.6438561897747253</v>
      </c>
      <c r="AB437" s="128">
        <v>6.6438561897747253</v>
      </c>
      <c r="AC437" s="129"/>
      <c r="AD437" s="129"/>
      <c r="AE437" s="128">
        <v>0</v>
      </c>
      <c r="AF437" s="128">
        <v>0</v>
      </c>
      <c r="AG437" s="128">
        <v>0</v>
      </c>
      <c r="AH437" s="128">
        <v>0</v>
      </c>
      <c r="AI437" s="128">
        <v>0</v>
      </c>
      <c r="AJ437" s="128"/>
      <c r="AK437" s="129"/>
      <c r="AL437" s="128">
        <v>0</v>
      </c>
      <c r="AM437" s="128">
        <v>0</v>
      </c>
      <c r="AN437" s="128">
        <v>0</v>
      </c>
      <c r="AO437" s="128">
        <v>0</v>
      </c>
    </row>
    <row r="438" spans="2:41" x14ac:dyDescent="0.25">
      <c r="B438" s="125" t="s">
        <v>155</v>
      </c>
      <c r="C438" s="4" t="s">
        <v>515</v>
      </c>
      <c r="D438" s="24" t="s">
        <v>206</v>
      </c>
      <c r="E438" s="23">
        <v>278</v>
      </c>
      <c r="F438" s="24" t="s">
        <v>515</v>
      </c>
      <c r="G438" s="24" t="s">
        <v>207</v>
      </c>
      <c r="H438" s="22" t="s">
        <v>63</v>
      </c>
      <c r="I438" s="22" t="s">
        <v>37</v>
      </c>
      <c r="J438" s="23">
        <v>6</v>
      </c>
      <c r="K438" s="25" t="s">
        <v>42</v>
      </c>
      <c r="L438" s="23" t="s">
        <v>39</v>
      </c>
      <c r="M438" s="23" t="s">
        <v>40</v>
      </c>
      <c r="N438" s="128">
        <v>6.6438561897747253</v>
      </c>
      <c r="O438" s="128">
        <v>6.6438561897747253</v>
      </c>
      <c r="P438" s="128">
        <v>6.6438561897747253</v>
      </c>
      <c r="Q438" s="128">
        <v>6.6438561897747253</v>
      </c>
      <c r="R438" s="128">
        <v>6.6438561897747253</v>
      </c>
      <c r="S438" s="129"/>
      <c r="T438" s="4" t="s">
        <v>205</v>
      </c>
      <c r="U438" s="23">
        <v>15</v>
      </c>
      <c r="V438" s="25" t="s">
        <v>38</v>
      </c>
      <c r="W438" s="130">
        <f t="shared" si="6"/>
        <v>2.5</v>
      </c>
      <c r="X438" s="128">
        <v>12.719281855600725</v>
      </c>
      <c r="Y438" s="128">
        <v>10.047123912114026</v>
      </c>
      <c r="Z438" s="128">
        <v>6.6438561897747253</v>
      </c>
      <c r="AA438" s="128">
        <v>6.6438561897747253</v>
      </c>
      <c r="AB438" s="128">
        <v>6.6438561897747253</v>
      </c>
      <c r="AC438" s="129"/>
      <c r="AD438" s="129"/>
      <c r="AE438" s="128">
        <v>6.0754256658259997</v>
      </c>
      <c r="AF438" s="128">
        <v>3.4032677223393009</v>
      </c>
      <c r="AG438" s="128">
        <v>0</v>
      </c>
      <c r="AH438" s="128">
        <v>0</v>
      </c>
      <c r="AI438" s="128">
        <v>0</v>
      </c>
      <c r="AJ438" s="128"/>
      <c r="AK438" s="129"/>
      <c r="AL438" s="128">
        <v>3.4032677223393009</v>
      </c>
      <c r="AM438" s="128">
        <v>0</v>
      </c>
      <c r="AN438" s="128">
        <v>0</v>
      </c>
      <c r="AO438" s="128">
        <v>0</v>
      </c>
    </row>
    <row r="439" spans="2:41" x14ac:dyDescent="0.25">
      <c r="B439" s="125" t="s">
        <v>155</v>
      </c>
      <c r="C439" s="4" t="s">
        <v>520</v>
      </c>
      <c r="D439" s="24" t="s">
        <v>593</v>
      </c>
      <c r="E439" s="23">
        <v>264</v>
      </c>
      <c r="F439" s="22" t="s">
        <v>520</v>
      </c>
      <c r="G439" s="22" t="s">
        <v>594</v>
      </c>
      <c r="H439" s="22" t="s">
        <v>595</v>
      </c>
      <c r="I439" s="22" t="s">
        <v>37</v>
      </c>
      <c r="J439" s="23">
        <v>4</v>
      </c>
      <c r="K439" s="25" t="s">
        <v>42</v>
      </c>
      <c r="L439" s="23" t="s">
        <v>39</v>
      </c>
      <c r="M439" s="23" t="s">
        <v>40</v>
      </c>
      <c r="N439" s="128">
        <v>6.6438561897747253</v>
      </c>
      <c r="O439" s="128">
        <v>6.6438561897747253</v>
      </c>
      <c r="P439" s="128">
        <v>6.6438561897747253</v>
      </c>
      <c r="Q439" s="128">
        <v>6.6438561897747253</v>
      </c>
      <c r="R439" s="128">
        <v>6.6438561897747253</v>
      </c>
      <c r="S439" s="129"/>
      <c r="T439" s="4" t="s">
        <v>521</v>
      </c>
      <c r="U439" s="23">
        <v>12</v>
      </c>
      <c r="V439" s="25" t="s">
        <v>38</v>
      </c>
      <c r="W439" s="130">
        <f t="shared" si="6"/>
        <v>3</v>
      </c>
      <c r="X439" s="128">
        <v>6.6438561897747253</v>
      </c>
      <c r="Y439" s="128">
        <v>6.6438561897747253</v>
      </c>
      <c r="Z439" s="128">
        <v>6.6438561897747253</v>
      </c>
      <c r="AA439" s="128">
        <v>6.6438561897747253</v>
      </c>
      <c r="AB439" s="128">
        <v>6.6438561897747253</v>
      </c>
      <c r="AC439" s="129"/>
      <c r="AD439" s="129"/>
      <c r="AE439" s="128">
        <v>0</v>
      </c>
      <c r="AF439" s="128">
        <v>0</v>
      </c>
      <c r="AG439" s="128">
        <v>0</v>
      </c>
      <c r="AH439" s="128">
        <v>0</v>
      </c>
      <c r="AI439" s="128">
        <v>0</v>
      </c>
      <c r="AJ439" s="128"/>
      <c r="AK439" s="129"/>
      <c r="AL439" s="128">
        <v>0</v>
      </c>
      <c r="AM439" s="128">
        <v>0</v>
      </c>
      <c r="AN439" s="128">
        <v>0</v>
      </c>
      <c r="AO439" s="128">
        <v>0</v>
      </c>
    </row>
    <row r="440" spans="2:41" x14ac:dyDescent="0.25">
      <c r="B440" s="125" t="s">
        <v>155</v>
      </c>
      <c r="C440" s="4" t="s">
        <v>53</v>
      </c>
      <c r="D440" s="22" t="s">
        <v>50</v>
      </c>
      <c r="E440" s="23">
        <v>275</v>
      </c>
      <c r="F440" s="22" t="s">
        <v>53</v>
      </c>
      <c r="G440" s="22" t="s">
        <v>52</v>
      </c>
      <c r="H440" s="24" t="s">
        <v>36</v>
      </c>
      <c r="I440" s="22" t="s">
        <v>37</v>
      </c>
      <c r="J440" s="23">
        <v>5</v>
      </c>
      <c r="K440" s="25" t="s">
        <v>42</v>
      </c>
      <c r="L440" s="23" t="s">
        <v>39</v>
      </c>
      <c r="M440" s="23" t="s">
        <v>40</v>
      </c>
      <c r="N440" s="128">
        <v>6.6438561897747253</v>
      </c>
      <c r="O440" s="128">
        <v>6.6438561897747253</v>
      </c>
      <c r="P440" s="128">
        <v>6.6438561897747253</v>
      </c>
      <c r="Q440" s="128">
        <v>6.6438561897747253</v>
      </c>
      <c r="R440" s="128">
        <v>6.6438561897747253</v>
      </c>
      <c r="S440" s="129"/>
      <c r="T440" s="4" t="s">
        <v>48</v>
      </c>
      <c r="U440" s="23">
        <v>20</v>
      </c>
      <c r="V440" s="25" t="s">
        <v>38</v>
      </c>
      <c r="W440" s="130">
        <f t="shared" si="6"/>
        <v>4</v>
      </c>
      <c r="X440" s="128">
        <v>6.6438561897747253</v>
      </c>
      <c r="Y440" s="128">
        <v>6.6438561897747253</v>
      </c>
      <c r="Z440" s="128">
        <v>6.6438561897747253</v>
      </c>
      <c r="AA440" s="128">
        <v>6.6438561897747253</v>
      </c>
      <c r="AB440" s="128">
        <v>6.6438561897747253</v>
      </c>
      <c r="AC440" s="129"/>
      <c r="AD440" s="129"/>
      <c r="AE440" s="128">
        <v>0</v>
      </c>
      <c r="AF440" s="128">
        <v>0</v>
      </c>
      <c r="AG440" s="128">
        <v>0</v>
      </c>
      <c r="AH440" s="128">
        <v>0</v>
      </c>
      <c r="AI440" s="128">
        <v>0</v>
      </c>
      <c r="AJ440" s="128"/>
      <c r="AK440" s="129"/>
      <c r="AL440" s="128">
        <v>0</v>
      </c>
      <c r="AM440" s="128">
        <v>0</v>
      </c>
      <c r="AN440" s="128">
        <v>0</v>
      </c>
      <c r="AO440" s="128">
        <v>0</v>
      </c>
    </row>
    <row r="441" spans="2:41" x14ac:dyDescent="0.25">
      <c r="B441" s="125" t="s">
        <v>155</v>
      </c>
      <c r="C441" s="4" t="s">
        <v>531</v>
      </c>
      <c r="D441" s="22" t="s">
        <v>50</v>
      </c>
      <c r="E441" s="23">
        <v>225</v>
      </c>
      <c r="F441" s="22" t="s">
        <v>531</v>
      </c>
      <c r="G441" s="22" t="s">
        <v>599</v>
      </c>
      <c r="H441" s="24" t="s">
        <v>36</v>
      </c>
      <c r="I441" s="22" t="s">
        <v>37</v>
      </c>
      <c r="J441" s="23">
        <v>4</v>
      </c>
      <c r="K441" s="25" t="s">
        <v>42</v>
      </c>
      <c r="L441" s="23" t="s">
        <v>39</v>
      </c>
      <c r="M441" s="23" t="s">
        <v>40</v>
      </c>
      <c r="N441" s="128">
        <v>6.6438561897747253</v>
      </c>
      <c r="O441" s="128">
        <v>6.6438561897747253</v>
      </c>
      <c r="P441" s="128">
        <v>6.6438561897747253</v>
      </c>
      <c r="Q441" s="128">
        <v>6.6438561897747253</v>
      </c>
      <c r="R441" s="128">
        <v>6.6438561897747253</v>
      </c>
      <c r="S441" s="129"/>
      <c r="T441" s="4" t="s">
        <v>530</v>
      </c>
      <c r="U441" s="23">
        <v>15</v>
      </c>
      <c r="V441" s="25" t="s">
        <v>38</v>
      </c>
      <c r="W441" s="130">
        <f t="shared" si="6"/>
        <v>3.75</v>
      </c>
      <c r="X441" s="128">
        <v>7.4797802640290989</v>
      </c>
      <c r="Y441" s="128">
        <v>6.6438561897747253</v>
      </c>
      <c r="Z441" s="128">
        <v>6.6438561897747253</v>
      </c>
      <c r="AA441" s="128">
        <v>6.6438561897747253</v>
      </c>
      <c r="AB441" s="128">
        <v>6.6438561897747253</v>
      </c>
      <c r="AC441" s="129"/>
      <c r="AD441" s="129"/>
      <c r="AE441" s="128">
        <v>0.83592407425437365</v>
      </c>
      <c r="AF441" s="128">
        <v>0</v>
      </c>
      <c r="AG441" s="128">
        <v>0</v>
      </c>
      <c r="AH441" s="128">
        <v>0</v>
      </c>
      <c r="AI441" s="128">
        <v>0</v>
      </c>
      <c r="AJ441" s="128"/>
      <c r="AK441" s="129"/>
      <c r="AL441" s="128">
        <v>0</v>
      </c>
      <c r="AM441" s="128">
        <v>0</v>
      </c>
      <c r="AN441" s="128">
        <v>0</v>
      </c>
      <c r="AO441" s="128">
        <v>0</v>
      </c>
    </row>
    <row r="442" spans="2:41" ht="25.5" x14ac:dyDescent="0.25">
      <c r="B442" s="125" t="s">
        <v>155</v>
      </c>
      <c r="C442" s="4" t="s">
        <v>554</v>
      </c>
      <c r="D442" s="24" t="s">
        <v>206</v>
      </c>
      <c r="E442" s="23">
        <v>136</v>
      </c>
      <c r="F442" s="24" t="s">
        <v>554</v>
      </c>
      <c r="G442" s="24" t="s">
        <v>607</v>
      </c>
      <c r="H442" s="24" t="s">
        <v>134</v>
      </c>
      <c r="I442" s="24" t="s">
        <v>37</v>
      </c>
      <c r="J442" s="23">
        <v>7</v>
      </c>
      <c r="K442" s="25" t="s">
        <v>42</v>
      </c>
      <c r="L442" s="23" t="s">
        <v>39</v>
      </c>
      <c r="M442" s="23" t="s">
        <v>40</v>
      </c>
      <c r="N442" s="128">
        <v>9.9325838692892905</v>
      </c>
      <c r="O442" s="128">
        <v>8</v>
      </c>
      <c r="P442" s="128">
        <v>6.6438561897747253</v>
      </c>
      <c r="Q442" s="128">
        <v>6.6438561897747253</v>
      </c>
      <c r="R442" s="128">
        <v>6.6438561897747253</v>
      </c>
      <c r="S442" s="129"/>
      <c r="T442" s="4" t="s">
        <v>555</v>
      </c>
      <c r="U442" s="23">
        <v>21</v>
      </c>
      <c r="V442" s="25" t="s">
        <v>38</v>
      </c>
      <c r="W442" s="130">
        <f t="shared" si="6"/>
        <v>3</v>
      </c>
      <c r="X442" s="128">
        <v>15.305384911296633</v>
      </c>
      <c r="Y442" s="128">
        <v>13.35173294251806</v>
      </c>
      <c r="Z442" s="128">
        <v>8.3564519702217552</v>
      </c>
      <c r="AA442" s="128">
        <v>6.6438561897747253</v>
      </c>
      <c r="AB442" s="128">
        <v>6.6438561897747253</v>
      </c>
      <c r="AC442" s="129"/>
      <c r="AD442" s="129"/>
      <c r="AE442" s="128">
        <v>5.3728010420073424</v>
      </c>
      <c r="AF442" s="128">
        <v>5.3517329425180602</v>
      </c>
      <c r="AG442" s="128">
        <v>1.71259578044703</v>
      </c>
      <c r="AH442" s="128">
        <v>0</v>
      </c>
      <c r="AI442" s="128">
        <v>0</v>
      </c>
      <c r="AJ442" s="128"/>
      <c r="AK442" s="129"/>
      <c r="AL442" s="128">
        <v>3.4191490732287697</v>
      </c>
      <c r="AM442" s="128">
        <v>0.35645197022175523</v>
      </c>
      <c r="AN442" s="128">
        <v>0</v>
      </c>
      <c r="AO442" s="128">
        <v>0</v>
      </c>
    </row>
    <row r="443" spans="2:41" ht="25.5" x14ac:dyDescent="0.25">
      <c r="B443" s="125" t="s">
        <v>155</v>
      </c>
      <c r="C443" s="4" t="s">
        <v>564</v>
      </c>
      <c r="D443" s="22" t="s">
        <v>82</v>
      </c>
      <c r="E443" s="23">
        <v>231</v>
      </c>
      <c r="F443" s="24" t="s">
        <v>564</v>
      </c>
      <c r="G443" s="24" t="s">
        <v>622</v>
      </c>
      <c r="H443" s="22" t="s">
        <v>63</v>
      </c>
      <c r="I443" s="22" t="s">
        <v>37</v>
      </c>
      <c r="J443" s="23">
        <v>5</v>
      </c>
      <c r="K443" s="25" t="s">
        <v>42</v>
      </c>
      <c r="L443" s="23" t="s">
        <v>39</v>
      </c>
      <c r="M443" s="23" t="s">
        <v>40</v>
      </c>
      <c r="N443" s="128">
        <v>6.6438561897747253</v>
      </c>
      <c r="O443" s="128">
        <v>6.6438561897747253</v>
      </c>
      <c r="P443" s="128">
        <v>6.6438561897747253</v>
      </c>
      <c r="Q443" s="128">
        <v>6.6438561897747253</v>
      </c>
      <c r="R443" s="128">
        <v>6.6438561897747253</v>
      </c>
      <c r="S443" s="129"/>
      <c r="T443" s="4" t="s">
        <v>565</v>
      </c>
      <c r="U443" s="23">
        <v>12</v>
      </c>
      <c r="V443" s="25" t="s">
        <v>38</v>
      </c>
      <c r="W443" s="130">
        <f t="shared" si="6"/>
        <v>2.4</v>
      </c>
      <c r="X443" s="128">
        <v>6.6438561897747253</v>
      </c>
      <c r="Y443" s="128">
        <v>6.6438561897747253</v>
      </c>
      <c r="Z443" s="128">
        <v>6.6438561897747253</v>
      </c>
      <c r="AA443" s="128">
        <v>6.6438561897747253</v>
      </c>
      <c r="AB443" s="128">
        <v>6.6438561897747253</v>
      </c>
      <c r="AC443" s="129"/>
      <c r="AD443" s="129"/>
      <c r="AE443" s="128">
        <v>0</v>
      </c>
      <c r="AF443" s="128">
        <v>0</v>
      </c>
      <c r="AG443" s="128">
        <v>0</v>
      </c>
      <c r="AH443" s="128">
        <v>0</v>
      </c>
      <c r="AI443" s="128">
        <v>0</v>
      </c>
      <c r="AJ443" s="128"/>
      <c r="AK443" s="129"/>
      <c r="AL443" s="128">
        <v>0</v>
      </c>
      <c r="AM443" s="128">
        <v>0</v>
      </c>
      <c r="AN443" s="128">
        <v>0</v>
      </c>
      <c r="AO443" s="128">
        <v>0</v>
      </c>
    </row>
    <row r="444" spans="2:41" ht="25.5" x14ac:dyDescent="0.25">
      <c r="B444" s="126" t="s">
        <v>307</v>
      </c>
      <c r="C444" s="4" t="s">
        <v>314</v>
      </c>
      <c r="D444" s="22" t="s">
        <v>165</v>
      </c>
      <c r="E444" s="23">
        <v>253</v>
      </c>
      <c r="F444" s="24" t="s">
        <v>314</v>
      </c>
      <c r="G444" s="22" t="s">
        <v>600</v>
      </c>
      <c r="H444" s="22" t="s">
        <v>63</v>
      </c>
      <c r="I444" s="22" t="s">
        <v>37</v>
      </c>
      <c r="J444" s="23">
        <v>5</v>
      </c>
      <c r="K444" s="25" t="s">
        <v>42</v>
      </c>
      <c r="L444" s="23" t="s">
        <v>39</v>
      </c>
      <c r="M444" s="23" t="s">
        <v>40</v>
      </c>
      <c r="N444" s="128">
        <v>6.6438561897747253</v>
      </c>
      <c r="O444" s="128">
        <v>6.6438561897747253</v>
      </c>
      <c r="P444" s="128">
        <v>6.6438561897747253</v>
      </c>
      <c r="Q444" s="128">
        <v>6.6438561897747253</v>
      </c>
      <c r="R444" s="128">
        <v>6.6438561897747253</v>
      </c>
      <c r="S444" s="129"/>
      <c r="T444" s="4" t="s">
        <v>315</v>
      </c>
      <c r="U444" s="23">
        <v>13</v>
      </c>
      <c r="V444" s="25" t="s">
        <v>38</v>
      </c>
      <c r="W444" s="130">
        <f t="shared" si="6"/>
        <v>2.6</v>
      </c>
      <c r="X444" s="128">
        <v>6.6438561897747253</v>
      </c>
      <c r="Y444" s="128">
        <v>6.6438561897747253</v>
      </c>
      <c r="Z444" s="128">
        <v>6.6438561897747253</v>
      </c>
      <c r="AA444" s="128">
        <v>6.6438561897747253</v>
      </c>
      <c r="AB444" s="128">
        <v>6.6438561897747253</v>
      </c>
      <c r="AC444" s="4"/>
      <c r="AD444" s="4"/>
      <c r="AE444" s="128">
        <v>0</v>
      </c>
      <c r="AF444" s="128">
        <v>0</v>
      </c>
      <c r="AG444" s="128">
        <v>0</v>
      </c>
      <c r="AH444" s="128">
        <v>0</v>
      </c>
      <c r="AI444" s="128">
        <v>0</v>
      </c>
      <c r="AJ444" s="128"/>
      <c r="AK444" s="4"/>
      <c r="AL444" s="128">
        <v>0</v>
      </c>
      <c r="AM444" s="128">
        <v>0</v>
      </c>
      <c r="AN444" s="128">
        <v>0</v>
      </c>
      <c r="AO444" s="128">
        <v>0</v>
      </c>
    </row>
    <row r="445" spans="2:41" ht="25.5" x14ac:dyDescent="0.25">
      <c r="B445" s="126" t="s">
        <v>307</v>
      </c>
      <c r="C445" s="4" t="s">
        <v>316</v>
      </c>
      <c r="D445" s="22" t="s">
        <v>272</v>
      </c>
      <c r="E445" s="23">
        <v>333</v>
      </c>
      <c r="F445" s="24" t="s">
        <v>316</v>
      </c>
      <c r="G445" s="22" t="s">
        <v>624</v>
      </c>
      <c r="H445" s="22" t="s">
        <v>63</v>
      </c>
      <c r="I445" s="22" t="s">
        <v>37</v>
      </c>
      <c r="J445" s="23">
        <v>3</v>
      </c>
      <c r="K445" s="25" t="s">
        <v>42</v>
      </c>
      <c r="L445" s="23" t="s">
        <v>39</v>
      </c>
      <c r="M445" s="23" t="s">
        <v>40</v>
      </c>
      <c r="N445" s="128">
        <v>6.6438561897747253</v>
      </c>
      <c r="O445" s="128">
        <v>6.6438561897747253</v>
      </c>
      <c r="P445" s="128">
        <v>6.6438561897747253</v>
      </c>
      <c r="Q445" s="128">
        <v>6.6438561897747253</v>
      </c>
      <c r="R445" s="128">
        <v>6.6438561897747253</v>
      </c>
      <c r="S445" s="129"/>
      <c r="T445" s="4" t="s">
        <v>318</v>
      </c>
      <c r="U445" s="23">
        <v>15</v>
      </c>
      <c r="V445" s="25" t="s">
        <v>38</v>
      </c>
      <c r="W445" s="130">
        <f t="shared" si="6"/>
        <v>5</v>
      </c>
      <c r="X445" s="128">
        <v>6.6438561897747253</v>
      </c>
      <c r="Y445" s="128">
        <v>6.6438561897747253</v>
      </c>
      <c r="Z445" s="128">
        <v>6.6438561897747253</v>
      </c>
      <c r="AA445" s="128">
        <v>6.6438561897747253</v>
      </c>
      <c r="AB445" s="128">
        <v>6.6438561897747253</v>
      </c>
      <c r="AC445" s="129"/>
      <c r="AD445" s="129"/>
      <c r="AE445" s="128">
        <v>0</v>
      </c>
      <c r="AF445" s="128">
        <v>0</v>
      </c>
      <c r="AG445" s="128">
        <v>0</v>
      </c>
      <c r="AH445" s="128">
        <v>0</v>
      </c>
      <c r="AI445" s="128">
        <v>0</v>
      </c>
      <c r="AJ445" s="128"/>
      <c r="AK445" s="129"/>
      <c r="AL445" s="128">
        <v>0</v>
      </c>
      <c r="AM445" s="128">
        <v>0</v>
      </c>
      <c r="AN445" s="128">
        <v>0</v>
      </c>
      <c r="AO445" s="128">
        <v>0</v>
      </c>
    </row>
    <row r="446" spans="2:41" ht="25.5" x14ac:dyDescent="0.25">
      <c r="B446" s="126" t="s">
        <v>307</v>
      </c>
      <c r="C446" s="4" t="s">
        <v>120</v>
      </c>
      <c r="D446" s="24" t="s">
        <v>75</v>
      </c>
      <c r="E446" s="23">
        <v>320</v>
      </c>
      <c r="F446" s="24" t="s">
        <v>121</v>
      </c>
      <c r="G446" s="24" t="s">
        <v>122</v>
      </c>
      <c r="H446" s="22" t="s">
        <v>63</v>
      </c>
      <c r="I446" s="22" t="s">
        <v>37</v>
      </c>
      <c r="J446" s="23">
        <v>6</v>
      </c>
      <c r="K446" s="25" t="s">
        <v>42</v>
      </c>
      <c r="L446" s="23" t="s">
        <v>39</v>
      </c>
      <c r="M446" s="23" t="s">
        <v>40</v>
      </c>
      <c r="N446" s="128">
        <v>6.6438561897747253</v>
      </c>
      <c r="O446" s="128">
        <v>6.6438561897747253</v>
      </c>
      <c r="P446" s="128">
        <v>6.6438561897747253</v>
      </c>
      <c r="Q446" s="128">
        <v>6.6438561897747253</v>
      </c>
      <c r="R446" s="128">
        <v>6.6438561897747253</v>
      </c>
      <c r="S446" s="129"/>
      <c r="T446" s="4" t="s">
        <v>228</v>
      </c>
      <c r="U446" s="23">
        <v>14</v>
      </c>
      <c r="V446" s="25" t="s">
        <v>38</v>
      </c>
      <c r="W446" s="130">
        <f t="shared" si="6"/>
        <v>2.3333333333333335</v>
      </c>
      <c r="X446" s="128">
        <v>6.6438561897747253</v>
      </c>
      <c r="Y446" s="128">
        <v>6.6438561897747253</v>
      </c>
      <c r="Z446" s="128">
        <v>6.6438561897747253</v>
      </c>
      <c r="AA446" s="128">
        <v>6.6438561897747253</v>
      </c>
      <c r="AB446" s="128">
        <v>6.6438561897747253</v>
      </c>
      <c r="AC446" s="129"/>
      <c r="AD446" s="129"/>
      <c r="AE446" s="128">
        <v>0</v>
      </c>
      <c r="AF446" s="128">
        <v>0</v>
      </c>
      <c r="AG446" s="128">
        <v>0</v>
      </c>
      <c r="AH446" s="128">
        <v>0</v>
      </c>
      <c r="AI446" s="128">
        <v>0</v>
      </c>
      <c r="AJ446" s="128"/>
      <c r="AK446" s="129"/>
      <c r="AL446" s="128">
        <v>0</v>
      </c>
      <c r="AM446" s="128">
        <v>0</v>
      </c>
      <c r="AN446" s="128">
        <v>0</v>
      </c>
      <c r="AO446" s="128">
        <v>0</v>
      </c>
    </row>
    <row r="447" spans="2:41" x14ac:dyDescent="0.25">
      <c r="B447" s="126" t="s">
        <v>307</v>
      </c>
      <c r="C447" s="4" t="s">
        <v>321</v>
      </c>
      <c r="D447" s="24" t="s">
        <v>65</v>
      </c>
      <c r="E447" s="23">
        <v>251</v>
      </c>
      <c r="F447" s="24" t="s">
        <v>638</v>
      </c>
      <c r="G447" s="24" t="s">
        <v>639</v>
      </c>
      <c r="H447" s="22" t="s">
        <v>63</v>
      </c>
      <c r="I447" s="22" t="s">
        <v>37</v>
      </c>
      <c r="J447" s="23">
        <v>5</v>
      </c>
      <c r="K447" s="25" t="s">
        <v>42</v>
      </c>
      <c r="L447" s="23" t="s">
        <v>39</v>
      </c>
      <c r="M447" s="23" t="s">
        <v>40</v>
      </c>
      <c r="N447" s="128">
        <v>6.6438561897747253</v>
      </c>
      <c r="O447" s="128">
        <v>6.6438561897747253</v>
      </c>
      <c r="P447" s="128">
        <v>6.6438561897747253</v>
      </c>
      <c r="Q447" s="128">
        <v>6.6438561897747253</v>
      </c>
      <c r="R447" s="128">
        <v>6.6438561897747253</v>
      </c>
      <c r="S447" s="129"/>
      <c r="T447" s="4" t="s">
        <v>322</v>
      </c>
      <c r="U447" s="23">
        <v>12</v>
      </c>
      <c r="V447" s="25" t="s">
        <v>38</v>
      </c>
      <c r="W447" s="130">
        <f t="shared" si="6"/>
        <v>2.4</v>
      </c>
      <c r="X447" s="128">
        <v>6.6438561897747253</v>
      </c>
      <c r="Y447" s="128">
        <v>6.6438561897747253</v>
      </c>
      <c r="Z447" s="128">
        <v>6.6438561897747253</v>
      </c>
      <c r="AA447" s="128">
        <v>6.6438561897747253</v>
      </c>
      <c r="AB447" s="128">
        <v>6.6438561897747253</v>
      </c>
      <c r="AC447" s="129"/>
      <c r="AD447" s="129"/>
      <c r="AE447" s="128">
        <v>0</v>
      </c>
      <c r="AF447" s="128">
        <v>0</v>
      </c>
      <c r="AG447" s="128">
        <v>0</v>
      </c>
      <c r="AH447" s="128">
        <v>0</v>
      </c>
      <c r="AI447" s="128">
        <v>0</v>
      </c>
      <c r="AJ447" s="128"/>
      <c r="AK447" s="129"/>
      <c r="AL447" s="128">
        <v>0</v>
      </c>
      <c r="AM447" s="128">
        <v>0</v>
      </c>
      <c r="AN447" s="128">
        <v>0</v>
      </c>
      <c r="AO447" s="128">
        <v>0</v>
      </c>
    </row>
    <row r="448" spans="2:41" x14ac:dyDescent="0.25">
      <c r="B448" s="126" t="s">
        <v>307</v>
      </c>
      <c r="C448" s="4" t="s">
        <v>323</v>
      </c>
      <c r="D448" s="24" t="s">
        <v>125</v>
      </c>
      <c r="E448" s="23">
        <v>263</v>
      </c>
      <c r="F448" s="24" t="s">
        <v>629</v>
      </c>
      <c r="G448" s="24" t="s">
        <v>630</v>
      </c>
      <c r="H448" s="22" t="s">
        <v>63</v>
      </c>
      <c r="I448" s="22" t="s">
        <v>37</v>
      </c>
      <c r="J448" s="23">
        <v>4</v>
      </c>
      <c r="K448" s="25" t="s">
        <v>42</v>
      </c>
      <c r="L448" s="23" t="s">
        <v>39</v>
      </c>
      <c r="M448" s="23" t="s">
        <v>40</v>
      </c>
      <c r="N448" s="128">
        <v>6.6438561897747253</v>
      </c>
      <c r="O448" s="128">
        <v>6.6438561897747253</v>
      </c>
      <c r="P448" s="128">
        <v>6.6438561897747253</v>
      </c>
      <c r="Q448" s="128">
        <v>6.6438561897747253</v>
      </c>
      <c r="R448" s="128">
        <v>6.6438561897747253</v>
      </c>
      <c r="S448" s="129"/>
      <c r="T448" s="4" t="s">
        <v>324</v>
      </c>
      <c r="U448" s="23">
        <v>12</v>
      </c>
      <c r="V448" s="25" t="s">
        <v>38</v>
      </c>
      <c r="W448" s="130">
        <f t="shared" si="6"/>
        <v>3</v>
      </c>
      <c r="X448" s="128">
        <v>6.6438561897747253</v>
      </c>
      <c r="Y448" s="128">
        <v>6.6438561897747253</v>
      </c>
      <c r="Z448" s="128">
        <v>6.6438561897747253</v>
      </c>
      <c r="AA448" s="128">
        <v>6.6438561897747253</v>
      </c>
      <c r="AB448" s="128">
        <v>6.6438561897747253</v>
      </c>
      <c r="AC448" s="129"/>
      <c r="AD448" s="129"/>
      <c r="AE448" s="128">
        <v>0</v>
      </c>
      <c r="AF448" s="128">
        <v>0</v>
      </c>
      <c r="AG448" s="128">
        <v>0</v>
      </c>
      <c r="AH448" s="128">
        <v>0</v>
      </c>
      <c r="AI448" s="128">
        <v>0</v>
      </c>
      <c r="AJ448" s="128"/>
      <c r="AK448" s="129"/>
      <c r="AL448" s="128">
        <v>0</v>
      </c>
      <c r="AM448" s="128">
        <v>0</v>
      </c>
      <c r="AN448" s="128">
        <v>0</v>
      </c>
      <c r="AO448" s="128">
        <v>0</v>
      </c>
    </row>
    <row r="449" spans="2:41" x14ac:dyDescent="0.25">
      <c r="B449" s="126" t="s">
        <v>307</v>
      </c>
      <c r="C449" s="4" t="s">
        <v>325</v>
      </c>
      <c r="D449" s="24" t="s">
        <v>65</v>
      </c>
      <c r="E449" s="23">
        <v>256</v>
      </c>
      <c r="F449" s="24" t="s">
        <v>649</v>
      </c>
      <c r="G449" s="24" t="s">
        <v>650</v>
      </c>
      <c r="H449" s="22" t="s">
        <v>63</v>
      </c>
      <c r="I449" s="22" t="s">
        <v>37</v>
      </c>
      <c r="J449" s="23">
        <v>6</v>
      </c>
      <c r="K449" s="25" t="s">
        <v>42</v>
      </c>
      <c r="L449" s="23" t="s">
        <v>39</v>
      </c>
      <c r="M449" s="23" t="s">
        <v>162</v>
      </c>
      <c r="N449" s="128">
        <v>6.6438561897747253</v>
      </c>
      <c r="O449" s="128">
        <v>6.6438561897747253</v>
      </c>
      <c r="P449" s="128">
        <v>6.6438561897747253</v>
      </c>
      <c r="Q449" s="128">
        <v>6.6438561897747253</v>
      </c>
      <c r="R449" s="128">
        <v>6.6438561897747253</v>
      </c>
      <c r="S449" s="129"/>
      <c r="T449" s="4" t="s">
        <v>326</v>
      </c>
      <c r="U449" s="23">
        <v>10</v>
      </c>
      <c r="V449" s="25" t="s">
        <v>38</v>
      </c>
      <c r="W449" s="130">
        <f t="shared" si="6"/>
        <v>1.6666666666666667</v>
      </c>
      <c r="X449" s="128">
        <v>6.6438561897747253</v>
      </c>
      <c r="Y449" s="128">
        <v>6.6438561897747253</v>
      </c>
      <c r="Z449" s="128">
        <v>6.6438561897747253</v>
      </c>
      <c r="AA449" s="128">
        <v>6.6438561897747253</v>
      </c>
      <c r="AB449" s="128">
        <v>6.6438561897747253</v>
      </c>
      <c r="AC449" s="129"/>
      <c r="AD449" s="129"/>
      <c r="AE449" s="128">
        <v>0</v>
      </c>
      <c r="AF449" s="128">
        <v>0</v>
      </c>
      <c r="AG449" s="128">
        <v>0</v>
      </c>
      <c r="AH449" s="128">
        <v>0</v>
      </c>
      <c r="AI449" s="128">
        <v>0</v>
      </c>
      <c r="AJ449" s="128"/>
      <c r="AK449" s="129"/>
      <c r="AL449" s="128">
        <v>0</v>
      </c>
      <c r="AM449" s="128">
        <v>0</v>
      </c>
      <c r="AN449" s="128">
        <v>0</v>
      </c>
      <c r="AO449" s="128">
        <v>0</v>
      </c>
    </row>
    <row r="450" spans="2:41" x14ac:dyDescent="0.25">
      <c r="B450" s="126" t="s">
        <v>307</v>
      </c>
      <c r="C450" s="4" t="s">
        <v>327</v>
      </c>
      <c r="D450" s="24" t="s">
        <v>125</v>
      </c>
      <c r="E450" s="23">
        <v>316</v>
      </c>
      <c r="F450" s="24" t="s">
        <v>640</v>
      </c>
      <c r="G450" s="24" t="s">
        <v>641</v>
      </c>
      <c r="H450" s="22" t="s">
        <v>63</v>
      </c>
      <c r="I450" s="22" t="s">
        <v>37</v>
      </c>
      <c r="J450" s="23">
        <v>5</v>
      </c>
      <c r="K450" s="25" t="s">
        <v>42</v>
      </c>
      <c r="L450" s="23" t="s">
        <v>39</v>
      </c>
      <c r="M450" s="23" t="s">
        <v>162</v>
      </c>
      <c r="N450" s="128">
        <v>6.6438561897747253</v>
      </c>
      <c r="O450" s="128">
        <v>6.6438561897747253</v>
      </c>
      <c r="P450" s="128">
        <v>6.6438561897747253</v>
      </c>
      <c r="Q450" s="128">
        <v>6.6438561897747253</v>
      </c>
      <c r="R450" s="128">
        <v>6.6438561897747253</v>
      </c>
      <c r="S450" s="129"/>
      <c r="T450" s="4" t="s">
        <v>328</v>
      </c>
      <c r="U450" s="23">
        <v>12</v>
      </c>
      <c r="V450" s="25" t="s">
        <v>38</v>
      </c>
      <c r="W450" s="130">
        <f t="shared" si="6"/>
        <v>2.4</v>
      </c>
      <c r="X450" s="128">
        <v>6.6438561897747253</v>
      </c>
      <c r="Y450" s="128">
        <v>6.6438561897747253</v>
      </c>
      <c r="Z450" s="128">
        <v>6.6438561897747253</v>
      </c>
      <c r="AA450" s="128">
        <v>6.6438561897747253</v>
      </c>
      <c r="AB450" s="128">
        <v>6.6438561897747253</v>
      </c>
      <c r="AC450" s="129"/>
      <c r="AD450" s="129"/>
      <c r="AE450" s="128">
        <v>0</v>
      </c>
      <c r="AF450" s="128">
        <v>0</v>
      </c>
      <c r="AG450" s="128">
        <v>0</v>
      </c>
      <c r="AH450" s="128">
        <v>0</v>
      </c>
      <c r="AI450" s="128">
        <v>0</v>
      </c>
      <c r="AJ450" s="128"/>
      <c r="AK450" s="129"/>
      <c r="AL450" s="128">
        <v>0</v>
      </c>
      <c r="AM450" s="128">
        <v>0</v>
      </c>
      <c r="AN450" s="128">
        <v>0</v>
      </c>
      <c r="AO450" s="128">
        <v>0</v>
      </c>
    </row>
    <row r="451" spans="2:41" ht="25.5" x14ac:dyDescent="0.25">
      <c r="B451" s="126" t="s">
        <v>307</v>
      </c>
      <c r="C451" s="4" t="s">
        <v>235</v>
      </c>
      <c r="D451" s="24" t="s">
        <v>65</v>
      </c>
      <c r="E451" s="23">
        <v>308</v>
      </c>
      <c r="F451" s="24" t="s">
        <v>236</v>
      </c>
      <c r="G451" s="24" t="s">
        <v>234</v>
      </c>
      <c r="H451" s="22" t="s">
        <v>63</v>
      </c>
      <c r="I451" s="22" t="s">
        <v>37</v>
      </c>
      <c r="J451" s="23">
        <v>6</v>
      </c>
      <c r="K451" s="25" t="s">
        <v>42</v>
      </c>
      <c r="L451" s="23" t="s">
        <v>39</v>
      </c>
      <c r="M451" s="23" t="s">
        <v>40</v>
      </c>
      <c r="N451" s="128">
        <v>6.6438561897747253</v>
      </c>
      <c r="O451" s="128">
        <v>6.6438561897747253</v>
      </c>
      <c r="P451" s="128">
        <v>6.6438561897747253</v>
      </c>
      <c r="Q451" s="128">
        <v>6.6438561897747253</v>
      </c>
      <c r="R451" s="128">
        <v>6.6438561897747253</v>
      </c>
      <c r="S451" s="129"/>
      <c r="T451" s="4" t="s">
        <v>232</v>
      </c>
      <c r="U451" s="23">
        <v>13</v>
      </c>
      <c r="V451" s="25" t="s">
        <v>38</v>
      </c>
      <c r="W451" s="130">
        <f t="shared" si="6"/>
        <v>2.1666666666666665</v>
      </c>
      <c r="X451" s="128">
        <v>6.6438561897747253</v>
      </c>
      <c r="Y451" s="128">
        <v>6.6438561897747253</v>
      </c>
      <c r="Z451" s="128">
        <v>6.6438561897747253</v>
      </c>
      <c r="AA451" s="128">
        <v>6.6438561897747253</v>
      </c>
      <c r="AB451" s="128">
        <v>6.6438561897747253</v>
      </c>
      <c r="AC451" s="129"/>
      <c r="AD451" s="129"/>
      <c r="AE451" s="128">
        <v>0</v>
      </c>
      <c r="AF451" s="128">
        <v>0</v>
      </c>
      <c r="AG451" s="128">
        <v>0</v>
      </c>
      <c r="AH451" s="128">
        <v>0</v>
      </c>
      <c r="AI451" s="128">
        <v>0</v>
      </c>
      <c r="AJ451" s="128"/>
      <c r="AK451" s="129"/>
      <c r="AL451" s="128">
        <v>0</v>
      </c>
      <c r="AM451" s="128">
        <v>0</v>
      </c>
      <c r="AN451" s="128">
        <v>0</v>
      </c>
      <c r="AO451" s="128">
        <v>0</v>
      </c>
    </row>
    <row r="452" spans="2:41" x14ac:dyDescent="0.25">
      <c r="B452" s="126" t="s">
        <v>307</v>
      </c>
      <c r="C452" s="4" t="s">
        <v>330</v>
      </c>
      <c r="D452" s="24" t="s">
        <v>65</v>
      </c>
      <c r="E452" s="23">
        <v>273</v>
      </c>
      <c r="F452" s="24" t="s">
        <v>614</v>
      </c>
      <c r="G452" s="24" t="s">
        <v>241</v>
      </c>
      <c r="H452" s="22" t="s">
        <v>63</v>
      </c>
      <c r="I452" s="22" t="s">
        <v>37</v>
      </c>
      <c r="J452" s="23">
        <v>5</v>
      </c>
      <c r="K452" s="25" t="s">
        <v>42</v>
      </c>
      <c r="L452" s="23" t="s">
        <v>39</v>
      </c>
      <c r="M452" s="23" t="s">
        <v>40</v>
      </c>
      <c r="N452" s="128">
        <v>6.6438561897747253</v>
      </c>
      <c r="O452" s="128">
        <v>6.6438561897747253</v>
      </c>
      <c r="P452" s="128">
        <v>6.6438561897747253</v>
      </c>
      <c r="Q452" s="128">
        <v>6.6438561897747253</v>
      </c>
      <c r="R452" s="128">
        <v>6.6438561897747253</v>
      </c>
      <c r="S452" s="129"/>
      <c r="T452" s="4" t="s">
        <v>239</v>
      </c>
      <c r="U452" s="23">
        <v>10</v>
      </c>
      <c r="V452" s="25" t="s">
        <v>38</v>
      </c>
      <c r="W452" s="130">
        <f t="shared" si="6"/>
        <v>2</v>
      </c>
      <c r="X452" s="128">
        <v>6.6438561897747253</v>
      </c>
      <c r="Y452" s="128">
        <v>6.6438561897747253</v>
      </c>
      <c r="Z452" s="128">
        <v>6.6438561897747253</v>
      </c>
      <c r="AA452" s="128">
        <v>6.6438561897747253</v>
      </c>
      <c r="AB452" s="128">
        <v>6.6438561897747253</v>
      </c>
      <c r="AC452" s="129"/>
      <c r="AD452" s="129"/>
      <c r="AE452" s="128">
        <v>0</v>
      </c>
      <c r="AF452" s="128">
        <v>0</v>
      </c>
      <c r="AG452" s="128">
        <v>0</v>
      </c>
      <c r="AH452" s="128">
        <v>0</v>
      </c>
      <c r="AI452" s="128">
        <v>0</v>
      </c>
      <c r="AJ452" s="128"/>
      <c r="AK452" s="129"/>
      <c r="AL452" s="128">
        <v>0</v>
      </c>
      <c r="AM452" s="128">
        <v>0</v>
      </c>
      <c r="AN452" s="128">
        <v>0</v>
      </c>
      <c r="AO452" s="128">
        <v>0</v>
      </c>
    </row>
    <row r="453" spans="2:41" x14ac:dyDescent="0.25">
      <c r="B453" s="126" t="s">
        <v>307</v>
      </c>
      <c r="C453" s="4" t="s">
        <v>331</v>
      </c>
      <c r="D453" s="24" t="s">
        <v>65</v>
      </c>
      <c r="E453" s="23">
        <v>331</v>
      </c>
      <c r="F453" s="24" t="s">
        <v>646</v>
      </c>
      <c r="G453" s="24" t="s">
        <v>647</v>
      </c>
      <c r="H453" s="22" t="s">
        <v>63</v>
      </c>
      <c r="I453" s="22" t="s">
        <v>37</v>
      </c>
      <c r="J453" s="23">
        <v>5</v>
      </c>
      <c r="K453" s="25" t="s">
        <v>42</v>
      </c>
      <c r="L453" s="23" t="s">
        <v>39</v>
      </c>
      <c r="M453" s="23" t="s">
        <v>40</v>
      </c>
      <c r="N453" s="128">
        <v>6.6438561897747253</v>
      </c>
      <c r="O453" s="128">
        <v>6.6438561897747253</v>
      </c>
      <c r="P453" s="128">
        <v>6.6438561897747253</v>
      </c>
      <c r="Q453" s="128">
        <v>6.6438561897747253</v>
      </c>
      <c r="R453" s="128">
        <v>6.6438561897747253</v>
      </c>
      <c r="S453" s="129"/>
      <c r="T453" s="4" t="s">
        <v>332</v>
      </c>
      <c r="U453" s="23">
        <v>11</v>
      </c>
      <c r="V453" s="25" t="s">
        <v>38</v>
      </c>
      <c r="W453" s="130">
        <f t="shared" si="6"/>
        <v>2.2000000000000002</v>
      </c>
      <c r="X453" s="128">
        <v>6.6438561897747253</v>
      </c>
      <c r="Y453" s="128">
        <v>6.6438561897747253</v>
      </c>
      <c r="Z453" s="128">
        <v>6.6438561897747253</v>
      </c>
      <c r="AA453" s="128">
        <v>6.6438561897747253</v>
      </c>
      <c r="AB453" s="128">
        <v>6.6438561897747253</v>
      </c>
      <c r="AC453" s="129"/>
      <c r="AD453" s="129"/>
      <c r="AE453" s="128">
        <v>0</v>
      </c>
      <c r="AF453" s="128">
        <v>0</v>
      </c>
      <c r="AG453" s="128">
        <v>0</v>
      </c>
      <c r="AH453" s="128">
        <v>0</v>
      </c>
      <c r="AI453" s="128">
        <v>0</v>
      </c>
      <c r="AJ453" s="128"/>
      <c r="AK453" s="129"/>
      <c r="AL453" s="128">
        <v>0</v>
      </c>
      <c r="AM453" s="128">
        <v>0</v>
      </c>
      <c r="AN453" s="128">
        <v>0</v>
      </c>
      <c r="AO453" s="128">
        <v>0</v>
      </c>
    </row>
    <row r="454" spans="2:41" x14ac:dyDescent="0.25">
      <c r="B454" s="126" t="s">
        <v>307</v>
      </c>
      <c r="C454" s="4" t="s">
        <v>333</v>
      </c>
      <c r="D454" s="24" t="s">
        <v>125</v>
      </c>
      <c r="E454" s="23">
        <v>284</v>
      </c>
      <c r="F454" s="24" t="s">
        <v>642</v>
      </c>
      <c r="G454" s="24" t="s">
        <v>643</v>
      </c>
      <c r="H454" s="22" t="s">
        <v>63</v>
      </c>
      <c r="I454" s="22" t="s">
        <v>37</v>
      </c>
      <c r="J454" s="23">
        <v>5</v>
      </c>
      <c r="K454" s="25" t="s">
        <v>42</v>
      </c>
      <c r="L454" s="23" t="s">
        <v>39</v>
      </c>
      <c r="M454" s="23" t="s">
        <v>40</v>
      </c>
      <c r="N454" s="128">
        <v>6.6438561897747253</v>
      </c>
      <c r="O454" s="128">
        <v>7.2431739834729507</v>
      </c>
      <c r="P454" s="128">
        <v>6.6438561897747253</v>
      </c>
      <c r="Q454" s="128">
        <v>6.6438561897747253</v>
      </c>
      <c r="R454" s="128">
        <v>6.6438561897747253</v>
      </c>
      <c r="S454" s="129"/>
      <c r="T454" s="4" t="s">
        <v>334</v>
      </c>
      <c r="U454" s="23">
        <v>12</v>
      </c>
      <c r="V454" s="25" t="s">
        <v>38</v>
      </c>
      <c r="W454" s="130">
        <f t="shared" ref="W454:W517" si="7">U454/J454</f>
        <v>2.4</v>
      </c>
      <c r="X454" s="128">
        <v>6.6438561897747253</v>
      </c>
      <c r="Y454" s="128">
        <v>6.6438561897747253</v>
      </c>
      <c r="Z454" s="128">
        <v>6.6438561897747253</v>
      </c>
      <c r="AA454" s="128">
        <v>6.6438561897747253</v>
      </c>
      <c r="AB454" s="128">
        <v>6.6438561897747253</v>
      </c>
      <c r="AC454" s="129"/>
      <c r="AD454" s="129"/>
      <c r="AE454" s="128">
        <v>0</v>
      </c>
      <c r="AF454" s="128">
        <v>-0.59931779369822546</v>
      </c>
      <c r="AG454" s="128">
        <v>0</v>
      </c>
      <c r="AH454" s="128">
        <v>0</v>
      </c>
      <c r="AI454" s="128">
        <v>0</v>
      </c>
      <c r="AJ454" s="128"/>
      <c r="AK454" s="129"/>
      <c r="AL454" s="128">
        <v>0</v>
      </c>
      <c r="AM454" s="128">
        <v>-0.59931779369822546</v>
      </c>
      <c r="AN454" s="128">
        <v>0</v>
      </c>
      <c r="AO454" s="128">
        <v>0</v>
      </c>
    </row>
    <row r="455" spans="2:41" ht="25.5" x14ac:dyDescent="0.25">
      <c r="B455" s="126" t="s">
        <v>307</v>
      </c>
      <c r="C455" s="4" t="s">
        <v>337</v>
      </c>
      <c r="D455" s="24" t="s">
        <v>65</v>
      </c>
      <c r="E455" s="23">
        <v>315</v>
      </c>
      <c r="F455" s="24" t="s">
        <v>632</v>
      </c>
      <c r="G455" s="24" t="s">
        <v>633</v>
      </c>
      <c r="H455" s="22" t="s">
        <v>63</v>
      </c>
      <c r="I455" s="22" t="s">
        <v>37</v>
      </c>
      <c r="J455" s="23">
        <v>5</v>
      </c>
      <c r="K455" s="25" t="s">
        <v>42</v>
      </c>
      <c r="L455" s="23" t="s">
        <v>39</v>
      </c>
      <c r="M455" s="23" t="s">
        <v>40</v>
      </c>
      <c r="N455" s="128">
        <v>15.516669562121743</v>
      </c>
      <c r="O455" s="128">
        <v>15.717053837374223</v>
      </c>
      <c r="P455" s="128">
        <v>14.00143018652764</v>
      </c>
      <c r="Q455" s="128">
        <v>12.544360769430128</v>
      </c>
      <c r="R455" s="128">
        <v>10.85836959985474</v>
      </c>
      <c r="S455" s="129"/>
      <c r="T455" s="4" t="s">
        <v>338</v>
      </c>
      <c r="U455" s="23">
        <v>13</v>
      </c>
      <c r="V455" s="25" t="s">
        <v>38</v>
      </c>
      <c r="W455" s="130">
        <f t="shared" si="7"/>
        <v>2.6</v>
      </c>
      <c r="X455" s="128">
        <v>15.550491285513367</v>
      </c>
      <c r="Y455" s="128">
        <v>15.990591518062661</v>
      </c>
      <c r="Z455" s="128">
        <v>14.046804281576884</v>
      </c>
      <c r="AA455" s="128">
        <v>12.751857836240635</v>
      </c>
      <c r="AB455" s="128">
        <v>11.204265456136843</v>
      </c>
      <c r="AC455" s="129"/>
      <c r="AD455" s="129"/>
      <c r="AE455" s="128">
        <v>3.3821723391623593E-2</v>
      </c>
      <c r="AF455" s="128">
        <v>0.2735376806884382</v>
      </c>
      <c r="AG455" s="128">
        <v>4.5374095049243834E-2</v>
      </c>
      <c r="AH455" s="128">
        <v>0.20749706681050739</v>
      </c>
      <c r="AI455" s="128">
        <v>0.34589585628210351</v>
      </c>
      <c r="AJ455" s="128"/>
      <c r="AK455" s="129"/>
      <c r="AL455" s="128">
        <v>0.47392195594091824</v>
      </c>
      <c r="AM455" s="128">
        <v>-1.6702495557973389</v>
      </c>
      <c r="AN455" s="128">
        <v>-1.2495723502870053</v>
      </c>
      <c r="AO455" s="128">
        <v>-1.3400953132932845</v>
      </c>
    </row>
    <row r="456" spans="2:41" x14ac:dyDescent="0.25">
      <c r="B456" s="126" t="s">
        <v>307</v>
      </c>
      <c r="C456" s="4" t="s">
        <v>245</v>
      </c>
      <c r="D456" s="24" t="s">
        <v>65</v>
      </c>
      <c r="E456" s="23">
        <v>324</v>
      </c>
      <c r="F456" s="24" t="s">
        <v>246</v>
      </c>
      <c r="G456" s="24" t="s">
        <v>247</v>
      </c>
      <c r="H456" s="22" t="s">
        <v>63</v>
      </c>
      <c r="I456" s="22" t="s">
        <v>37</v>
      </c>
      <c r="J456" s="23">
        <v>5</v>
      </c>
      <c r="K456" s="25" t="s">
        <v>42</v>
      </c>
      <c r="L456" s="23" t="s">
        <v>39</v>
      </c>
      <c r="M456" s="23" t="s">
        <v>40</v>
      </c>
      <c r="N456" s="128">
        <v>15.591712254634938</v>
      </c>
      <c r="O456" s="128">
        <v>15.672508214995668</v>
      </c>
      <c r="P456" s="128">
        <v>13.254327417321155</v>
      </c>
      <c r="Q456" s="128">
        <v>11.666334975076676</v>
      </c>
      <c r="R456" s="128">
        <v>9.7644569636198906</v>
      </c>
      <c r="S456" s="129"/>
      <c r="T456" s="4" t="s">
        <v>341</v>
      </c>
      <c r="U456" s="23">
        <v>13</v>
      </c>
      <c r="V456" s="25" t="s">
        <v>38</v>
      </c>
      <c r="W456" s="130">
        <f t="shared" si="7"/>
        <v>2.6</v>
      </c>
      <c r="X456" s="128">
        <v>15.523592583598775</v>
      </c>
      <c r="Y456" s="128">
        <v>15.13707118840145</v>
      </c>
      <c r="Z456" s="128">
        <v>11.952104195273522</v>
      </c>
      <c r="AA456" s="128">
        <v>10.261507309202056</v>
      </c>
      <c r="AB456" s="128">
        <v>8.4676055500829968</v>
      </c>
      <c r="AC456" s="129"/>
      <c r="AD456" s="129"/>
      <c r="AE456" s="128">
        <v>-6.8119671036162899E-2</v>
      </c>
      <c r="AF456" s="128">
        <v>-0.53543702659421832</v>
      </c>
      <c r="AG456" s="128">
        <v>-1.3022232220476333</v>
      </c>
      <c r="AH456" s="128">
        <v>-1.4048276658746204</v>
      </c>
      <c r="AI456" s="128">
        <v>-1.2968514135368938</v>
      </c>
      <c r="AJ456" s="128"/>
      <c r="AK456" s="129"/>
      <c r="AL456" s="128">
        <v>-0.45464106623348854</v>
      </c>
      <c r="AM456" s="128">
        <v>-3.720404019722146</v>
      </c>
      <c r="AN456" s="128">
        <v>-2.9928201081190995</v>
      </c>
      <c r="AO456" s="128">
        <v>-3.1987294249936795</v>
      </c>
    </row>
    <row r="457" spans="2:41" ht="25.5" x14ac:dyDescent="0.25">
      <c r="B457" s="126" t="s">
        <v>307</v>
      </c>
      <c r="C457" s="4" t="s">
        <v>344</v>
      </c>
      <c r="D457" s="24" t="s">
        <v>65</v>
      </c>
      <c r="E457" s="23">
        <v>222</v>
      </c>
      <c r="F457" s="24" t="s">
        <v>615</v>
      </c>
      <c r="G457" s="24" t="s">
        <v>252</v>
      </c>
      <c r="H457" s="22" t="s">
        <v>63</v>
      </c>
      <c r="I457" s="22" t="s">
        <v>37</v>
      </c>
      <c r="J457" s="23">
        <v>4</v>
      </c>
      <c r="K457" s="25" t="s">
        <v>42</v>
      </c>
      <c r="L457" s="23" t="s">
        <v>39</v>
      </c>
      <c r="M457" s="23" t="s">
        <v>40</v>
      </c>
      <c r="N457" s="128">
        <v>6.6438561897747253</v>
      </c>
      <c r="O457" s="128">
        <v>6.6438561897747253</v>
      </c>
      <c r="P457" s="128">
        <v>6.6438561897747253</v>
      </c>
      <c r="Q457" s="128">
        <v>6.6438561897747253</v>
      </c>
      <c r="R457" s="128">
        <v>6.6438561897747253</v>
      </c>
      <c r="S457" s="129"/>
      <c r="T457" s="4" t="s">
        <v>250</v>
      </c>
      <c r="U457" s="23">
        <v>10</v>
      </c>
      <c r="V457" s="25" t="s">
        <v>38</v>
      </c>
      <c r="W457" s="130">
        <f t="shared" si="7"/>
        <v>2.5</v>
      </c>
      <c r="X457" s="128">
        <v>6.6438561897747253</v>
      </c>
      <c r="Y457" s="128">
        <v>6.6438561897747253</v>
      </c>
      <c r="Z457" s="128">
        <v>6.6438561897747253</v>
      </c>
      <c r="AA457" s="128">
        <v>6.6438561897747253</v>
      </c>
      <c r="AB457" s="128">
        <v>6.6438561897747253</v>
      </c>
      <c r="AC457" s="129"/>
      <c r="AD457" s="129"/>
      <c r="AE457" s="128">
        <v>0</v>
      </c>
      <c r="AF457" s="128">
        <v>0</v>
      </c>
      <c r="AG457" s="128">
        <v>0</v>
      </c>
      <c r="AH457" s="128">
        <v>0</v>
      </c>
      <c r="AI457" s="128">
        <v>0</v>
      </c>
      <c r="AJ457" s="128"/>
      <c r="AK457" s="129"/>
      <c r="AL457" s="128">
        <v>0</v>
      </c>
      <c r="AM457" s="128">
        <v>0</v>
      </c>
      <c r="AN457" s="128">
        <v>0</v>
      </c>
      <c r="AO457" s="128">
        <v>0</v>
      </c>
    </row>
    <row r="458" spans="2:41" x14ac:dyDescent="0.25">
      <c r="B458" s="126" t="s">
        <v>307</v>
      </c>
      <c r="C458" s="4" t="s">
        <v>345</v>
      </c>
      <c r="D458" s="24" t="s">
        <v>125</v>
      </c>
      <c r="E458" s="23">
        <v>310</v>
      </c>
      <c r="F458" s="24" t="s">
        <v>644</v>
      </c>
      <c r="G458" s="24" t="s">
        <v>645</v>
      </c>
      <c r="H458" s="22" t="s">
        <v>63</v>
      </c>
      <c r="I458" s="22" t="s">
        <v>37</v>
      </c>
      <c r="J458" s="23">
        <v>5</v>
      </c>
      <c r="K458" s="25" t="s">
        <v>42</v>
      </c>
      <c r="L458" s="23" t="s">
        <v>39</v>
      </c>
      <c r="M458" s="23" t="s">
        <v>40</v>
      </c>
      <c r="N458" s="128">
        <v>6.6438561897747253</v>
      </c>
      <c r="O458" s="128">
        <v>6.6438561897747253</v>
      </c>
      <c r="P458" s="128">
        <v>6.6438561897747253</v>
      </c>
      <c r="Q458" s="128">
        <v>6.6438561897747253</v>
      </c>
      <c r="R458" s="128">
        <v>6.6438561897747253</v>
      </c>
      <c r="S458" s="129"/>
      <c r="T458" s="4" t="s">
        <v>346</v>
      </c>
      <c r="U458" s="23">
        <v>12</v>
      </c>
      <c r="V458" s="25" t="s">
        <v>38</v>
      </c>
      <c r="W458" s="130">
        <f t="shared" si="7"/>
        <v>2.4</v>
      </c>
      <c r="X458" s="128">
        <v>6.6438561897747253</v>
      </c>
      <c r="Y458" s="128">
        <v>6.6438561897747253</v>
      </c>
      <c r="Z458" s="128">
        <v>6.6438561897747253</v>
      </c>
      <c r="AA458" s="128">
        <v>6.6438561897747253</v>
      </c>
      <c r="AB458" s="128">
        <v>6.6438561897747253</v>
      </c>
      <c r="AC458" s="129"/>
      <c r="AD458" s="129"/>
      <c r="AE458" s="128">
        <v>0</v>
      </c>
      <c r="AF458" s="128">
        <v>0</v>
      </c>
      <c r="AG458" s="128">
        <v>0</v>
      </c>
      <c r="AH458" s="128">
        <v>0</v>
      </c>
      <c r="AI458" s="128">
        <v>0</v>
      </c>
      <c r="AJ458" s="128"/>
      <c r="AK458" s="129"/>
      <c r="AL458" s="128">
        <v>0</v>
      </c>
      <c r="AM458" s="128">
        <v>0</v>
      </c>
      <c r="AN458" s="128">
        <v>0</v>
      </c>
      <c r="AO458" s="128">
        <v>0</v>
      </c>
    </row>
    <row r="459" spans="2:41" x14ac:dyDescent="0.25">
      <c r="B459" s="126" t="s">
        <v>307</v>
      </c>
      <c r="C459" s="4" t="s">
        <v>347</v>
      </c>
      <c r="D459" s="22" t="s">
        <v>605</v>
      </c>
      <c r="E459" s="23">
        <v>147</v>
      </c>
      <c r="F459" s="24" t="s">
        <v>347</v>
      </c>
      <c r="G459" s="24" t="s">
        <v>612</v>
      </c>
      <c r="H459" s="24" t="s">
        <v>90</v>
      </c>
      <c r="I459" s="24" t="s">
        <v>37</v>
      </c>
      <c r="J459" s="23">
        <v>5</v>
      </c>
      <c r="K459" s="25" t="s">
        <v>42</v>
      </c>
      <c r="L459" s="23" t="s">
        <v>39</v>
      </c>
      <c r="M459" s="23" t="s">
        <v>40</v>
      </c>
      <c r="N459" s="128">
        <v>6.6438561897747253</v>
      </c>
      <c r="O459" s="128">
        <v>6.6438561897747253</v>
      </c>
      <c r="P459" s="128">
        <v>6.6438561897747253</v>
      </c>
      <c r="Q459" s="128">
        <v>6.6438561897747253</v>
      </c>
      <c r="R459" s="128">
        <v>6.6438561897747253</v>
      </c>
      <c r="S459" s="129"/>
      <c r="T459" s="4" t="s">
        <v>349</v>
      </c>
      <c r="U459" s="23">
        <v>23</v>
      </c>
      <c r="V459" s="25" t="s">
        <v>38</v>
      </c>
      <c r="W459" s="130">
        <f t="shared" si="7"/>
        <v>4.5999999999999996</v>
      </c>
      <c r="X459" s="128">
        <v>6.6438561897747253</v>
      </c>
      <c r="Y459" s="128">
        <v>7.3060616894283417</v>
      </c>
      <c r="Z459" s="128">
        <v>6.6438561897747253</v>
      </c>
      <c r="AA459" s="128">
        <v>6.6438561897747253</v>
      </c>
      <c r="AB459" s="128">
        <v>6.6438561897747253</v>
      </c>
      <c r="AC459" s="129"/>
      <c r="AD459" s="129"/>
      <c r="AE459" s="128">
        <v>0</v>
      </c>
      <c r="AF459" s="128">
        <v>0.66220549965361641</v>
      </c>
      <c r="AG459" s="128">
        <v>0</v>
      </c>
      <c r="AH459" s="128">
        <v>0</v>
      </c>
      <c r="AI459" s="128">
        <v>0</v>
      </c>
      <c r="AJ459" s="128"/>
      <c r="AK459" s="129"/>
      <c r="AL459" s="128">
        <v>0.66220549965361641</v>
      </c>
      <c r="AM459" s="128">
        <v>0</v>
      </c>
      <c r="AN459" s="128">
        <v>0</v>
      </c>
      <c r="AO459" s="128">
        <v>0</v>
      </c>
    </row>
    <row r="460" spans="2:41" ht="25.5" x14ac:dyDescent="0.25">
      <c r="B460" s="126" t="s">
        <v>307</v>
      </c>
      <c r="C460" s="4" t="s">
        <v>350</v>
      </c>
      <c r="D460" s="22" t="s">
        <v>605</v>
      </c>
      <c r="E460" s="23">
        <v>184</v>
      </c>
      <c r="F460" s="24" t="s">
        <v>350</v>
      </c>
      <c r="G460" s="24" t="s">
        <v>652</v>
      </c>
      <c r="H460" s="24" t="s">
        <v>90</v>
      </c>
      <c r="I460" s="24" t="s">
        <v>37</v>
      </c>
      <c r="J460" s="23">
        <v>4</v>
      </c>
      <c r="K460" s="25" t="s">
        <v>42</v>
      </c>
      <c r="L460" s="23" t="s">
        <v>39</v>
      </c>
      <c r="M460" s="23" t="s">
        <v>40</v>
      </c>
      <c r="N460" s="128">
        <v>6.6438561897747253</v>
      </c>
      <c r="O460" s="128">
        <v>7.1898245588800176</v>
      </c>
      <c r="P460" s="128">
        <v>6.6438561897747253</v>
      </c>
      <c r="Q460" s="128">
        <v>6.6438561897747253</v>
      </c>
      <c r="R460" s="128">
        <v>6.6438561897747253</v>
      </c>
      <c r="S460" s="129"/>
      <c r="T460" s="4" t="s">
        <v>351</v>
      </c>
      <c r="U460" s="23">
        <v>21</v>
      </c>
      <c r="V460" s="25" t="s">
        <v>38</v>
      </c>
      <c r="W460" s="130">
        <f t="shared" si="7"/>
        <v>5.25</v>
      </c>
      <c r="X460" s="128">
        <v>6.6438561897747253</v>
      </c>
      <c r="Y460" s="128">
        <v>7.0848083878043608</v>
      </c>
      <c r="Z460" s="128">
        <v>6.6438561897747253</v>
      </c>
      <c r="AA460" s="128">
        <v>6.6438561897747253</v>
      </c>
      <c r="AB460" s="128">
        <v>6.6438561897747253</v>
      </c>
      <c r="AC460" s="129"/>
      <c r="AD460" s="129"/>
      <c r="AE460" s="128">
        <v>0</v>
      </c>
      <c r="AF460" s="128">
        <v>-0.10501617107565675</v>
      </c>
      <c r="AG460" s="128">
        <v>0</v>
      </c>
      <c r="AH460" s="128">
        <v>0</v>
      </c>
      <c r="AI460" s="128">
        <v>0</v>
      </c>
      <c r="AJ460" s="128"/>
      <c r="AK460" s="129"/>
      <c r="AL460" s="128">
        <v>0.44095219802963559</v>
      </c>
      <c r="AM460" s="128">
        <v>-0.54596836910529234</v>
      </c>
      <c r="AN460" s="128">
        <v>0</v>
      </c>
      <c r="AO460" s="128">
        <v>0</v>
      </c>
    </row>
    <row r="461" spans="2:41" x14ac:dyDescent="0.25">
      <c r="B461" s="126" t="s">
        <v>307</v>
      </c>
      <c r="C461" s="4" t="s">
        <v>352</v>
      </c>
      <c r="D461" s="22" t="s">
        <v>605</v>
      </c>
      <c r="E461" s="23">
        <v>171</v>
      </c>
      <c r="F461" s="24" t="s">
        <v>352</v>
      </c>
      <c r="G461" s="24" t="s">
        <v>610</v>
      </c>
      <c r="H461" s="24" t="s">
        <v>90</v>
      </c>
      <c r="I461" s="24" t="s">
        <v>37</v>
      </c>
      <c r="J461" s="23">
        <v>5</v>
      </c>
      <c r="K461" s="25" t="s">
        <v>42</v>
      </c>
      <c r="L461" s="23" t="s">
        <v>39</v>
      </c>
      <c r="M461" s="23" t="s">
        <v>40</v>
      </c>
      <c r="N461" s="128">
        <v>9.5250313451240007</v>
      </c>
      <c r="O461" s="128">
        <v>6.7846348455575205</v>
      </c>
      <c r="P461" s="128">
        <v>6.6438561897747253</v>
      </c>
      <c r="Q461" s="128">
        <v>6.6438561897747253</v>
      </c>
      <c r="R461" s="128">
        <v>6.6438561897747253</v>
      </c>
      <c r="S461" s="129"/>
      <c r="T461" s="4" t="s">
        <v>354</v>
      </c>
      <c r="U461" s="23">
        <v>22</v>
      </c>
      <c r="V461" s="25" t="s">
        <v>38</v>
      </c>
      <c r="W461" s="130">
        <f t="shared" si="7"/>
        <v>4.4000000000000004</v>
      </c>
      <c r="X461" s="128">
        <v>6.6438561897747253</v>
      </c>
      <c r="Y461" s="128">
        <v>6.696967526234288</v>
      </c>
      <c r="Z461" s="128">
        <v>6.6438561897747253</v>
      </c>
      <c r="AA461" s="128">
        <v>6.6438561897747253</v>
      </c>
      <c r="AB461" s="128">
        <v>6.6438561897747253</v>
      </c>
      <c r="AC461" s="129"/>
      <c r="AD461" s="129"/>
      <c r="AE461" s="128">
        <v>-2.8811751553492755</v>
      </c>
      <c r="AF461" s="128">
        <v>-8.7667319323232462E-2</v>
      </c>
      <c r="AG461" s="128">
        <v>0</v>
      </c>
      <c r="AH461" s="128">
        <v>0</v>
      </c>
      <c r="AI461" s="128">
        <v>0</v>
      </c>
      <c r="AJ461" s="128"/>
      <c r="AK461" s="129"/>
      <c r="AL461" s="128">
        <v>-2.8280638188897127</v>
      </c>
      <c r="AM461" s="128">
        <v>-0.14077865578279525</v>
      </c>
      <c r="AN461" s="128">
        <v>0</v>
      </c>
      <c r="AO461" s="128">
        <v>0</v>
      </c>
    </row>
    <row r="462" spans="2:41" ht="25.5" x14ac:dyDescent="0.25">
      <c r="B462" s="126" t="s">
        <v>307</v>
      </c>
      <c r="C462" s="4" t="s">
        <v>355</v>
      </c>
      <c r="D462" s="22" t="s">
        <v>582</v>
      </c>
      <c r="E462" s="23">
        <v>299</v>
      </c>
      <c r="F462" s="24" t="s">
        <v>583</v>
      </c>
      <c r="G462" s="24" t="s">
        <v>584</v>
      </c>
      <c r="H462" s="24" t="s">
        <v>90</v>
      </c>
      <c r="I462" s="24" t="s">
        <v>37</v>
      </c>
      <c r="J462" s="23">
        <v>7</v>
      </c>
      <c r="K462" s="25" t="s">
        <v>42</v>
      </c>
      <c r="L462" s="23" t="s">
        <v>39</v>
      </c>
      <c r="M462" s="23" t="s">
        <v>585</v>
      </c>
      <c r="N462" s="128">
        <v>6.6438561897747253</v>
      </c>
      <c r="O462" s="128">
        <v>6.6438561897747253</v>
      </c>
      <c r="P462" s="128">
        <v>6.6438561897747253</v>
      </c>
      <c r="Q462" s="128">
        <v>6.6438561897747253</v>
      </c>
      <c r="R462" s="128">
        <v>6.6438561897747253</v>
      </c>
      <c r="S462" s="129"/>
      <c r="T462" s="4" t="s">
        <v>356</v>
      </c>
      <c r="U462" s="23">
        <v>24</v>
      </c>
      <c r="V462" s="25" t="s">
        <v>38</v>
      </c>
      <c r="W462" s="130">
        <f t="shared" si="7"/>
        <v>3.4285714285714284</v>
      </c>
      <c r="X462" s="128">
        <v>6.6438561897747253</v>
      </c>
      <c r="Y462" s="128">
        <v>6.6438561897747253</v>
      </c>
      <c r="Z462" s="128">
        <v>6.6438561897747253</v>
      </c>
      <c r="AA462" s="128">
        <v>6.6438561897747253</v>
      </c>
      <c r="AB462" s="128">
        <v>6.6438561897747253</v>
      </c>
      <c r="AC462" s="129"/>
      <c r="AD462" s="129"/>
      <c r="AE462" s="128">
        <v>0</v>
      </c>
      <c r="AF462" s="128">
        <v>0</v>
      </c>
      <c r="AG462" s="128">
        <v>0</v>
      </c>
      <c r="AH462" s="128">
        <v>0</v>
      </c>
      <c r="AI462" s="128">
        <v>0</v>
      </c>
      <c r="AJ462" s="128"/>
      <c r="AK462" s="129"/>
      <c r="AL462" s="128">
        <v>0</v>
      </c>
      <c r="AM462" s="128">
        <v>0</v>
      </c>
      <c r="AN462" s="128">
        <v>0</v>
      </c>
      <c r="AO462" s="128">
        <v>0</v>
      </c>
    </row>
    <row r="463" spans="2:41" x14ac:dyDescent="0.25">
      <c r="B463" s="126" t="s">
        <v>307</v>
      </c>
      <c r="C463" s="4" t="s">
        <v>357</v>
      </c>
      <c r="D463" s="22" t="s">
        <v>601</v>
      </c>
      <c r="E463" s="23">
        <v>306</v>
      </c>
      <c r="F463" s="24" t="s">
        <v>602</v>
      </c>
      <c r="G463" s="24" t="s">
        <v>603</v>
      </c>
      <c r="H463" s="24" t="s">
        <v>90</v>
      </c>
      <c r="I463" s="24" t="s">
        <v>37</v>
      </c>
      <c r="J463" s="23">
        <v>7</v>
      </c>
      <c r="K463" s="25" t="s">
        <v>42</v>
      </c>
      <c r="L463" s="23" t="s">
        <v>39</v>
      </c>
      <c r="M463" s="23" t="s">
        <v>40</v>
      </c>
      <c r="N463" s="128">
        <v>6.6438561897747253</v>
      </c>
      <c r="O463" s="128">
        <v>6.6438561897747253</v>
      </c>
      <c r="P463" s="128">
        <v>6.6438561897747253</v>
      </c>
      <c r="Q463" s="128">
        <v>6.6438561897747253</v>
      </c>
      <c r="R463" s="128">
        <v>6.6438561897747253</v>
      </c>
      <c r="S463" s="129"/>
      <c r="T463" s="4" t="s">
        <v>358</v>
      </c>
      <c r="U463" s="23">
        <v>24</v>
      </c>
      <c r="V463" s="25" t="s">
        <v>38</v>
      </c>
      <c r="W463" s="130">
        <f t="shared" si="7"/>
        <v>3.4285714285714284</v>
      </c>
      <c r="X463" s="128">
        <v>6.6438561897747253</v>
      </c>
      <c r="Y463" s="128">
        <v>6.6438561897747253</v>
      </c>
      <c r="Z463" s="128">
        <v>6.6438561897747253</v>
      </c>
      <c r="AA463" s="128">
        <v>6.6438561897747253</v>
      </c>
      <c r="AB463" s="128">
        <v>6.6438561897747253</v>
      </c>
      <c r="AC463" s="129"/>
      <c r="AD463" s="129"/>
      <c r="AE463" s="128">
        <v>0</v>
      </c>
      <c r="AF463" s="128">
        <v>0</v>
      </c>
      <c r="AG463" s="128">
        <v>0</v>
      </c>
      <c r="AH463" s="128">
        <v>0</v>
      </c>
      <c r="AI463" s="128">
        <v>0</v>
      </c>
      <c r="AJ463" s="128"/>
      <c r="AK463" s="129"/>
      <c r="AL463" s="128">
        <v>0</v>
      </c>
      <c r="AM463" s="128">
        <v>0</v>
      </c>
      <c r="AN463" s="128">
        <v>0</v>
      </c>
      <c r="AO463" s="128">
        <v>0</v>
      </c>
    </row>
    <row r="464" spans="2:41" x14ac:dyDescent="0.25">
      <c r="B464" s="126" t="s">
        <v>307</v>
      </c>
      <c r="C464" s="4" t="s">
        <v>92</v>
      </c>
      <c r="D464" s="22" t="s">
        <v>88</v>
      </c>
      <c r="E464" s="23">
        <v>123</v>
      </c>
      <c r="F464" s="24" t="s">
        <v>92</v>
      </c>
      <c r="G464" s="24" t="s">
        <v>89</v>
      </c>
      <c r="H464" s="24" t="s">
        <v>90</v>
      </c>
      <c r="I464" s="24" t="s">
        <v>37</v>
      </c>
      <c r="J464" s="23">
        <v>4</v>
      </c>
      <c r="K464" s="25" t="s">
        <v>42</v>
      </c>
      <c r="L464" s="23" t="s">
        <v>39</v>
      </c>
      <c r="M464" s="23" t="s">
        <v>40</v>
      </c>
      <c r="N464" s="128">
        <v>6.6438561897747253</v>
      </c>
      <c r="O464" s="128">
        <v>6.9715435539507729</v>
      </c>
      <c r="P464" s="128">
        <v>6.6438561897747253</v>
      </c>
      <c r="Q464" s="128">
        <v>6.6438561897747253</v>
      </c>
      <c r="R464" s="128">
        <v>6.6438561897747253</v>
      </c>
      <c r="S464" s="129"/>
      <c r="T464" s="4" t="s">
        <v>91</v>
      </c>
      <c r="U464" s="23">
        <v>16</v>
      </c>
      <c r="V464" s="25" t="s">
        <v>38</v>
      </c>
      <c r="W464" s="130">
        <f t="shared" si="7"/>
        <v>4</v>
      </c>
      <c r="X464" s="128">
        <v>6.6438561897747253</v>
      </c>
      <c r="Y464" s="128">
        <v>6.6438561897747253</v>
      </c>
      <c r="Z464" s="128">
        <v>6.6438561897747253</v>
      </c>
      <c r="AA464" s="128">
        <v>6.6438561897747253</v>
      </c>
      <c r="AB464" s="128">
        <v>6.6438561897747253</v>
      </c>
      <c r="AC464" s="129"/>
      <c r="AD464" s="129"/>
      <c r="AE464" s="128">
        <v>0</v>
      </c>
      <c r="AF464" s="128">
        <v>-0.3276873641760476</v>
      </c>
      <c r="AG464" s="128">
        <v>0</v>
      </c>
      <c r="AH464" s="128">
        <v>0</v>
      </c>
      <c r="AI464" s="128">
        <v>0</v>
      </c>
      <c r="AJ464" s="128"/>
      <c r="AK464" s="129"/>
      <c r="AL464" s="128">
        <v>0</v>
      </c>
      <c r="AM464" s="128">
        <v>-0.3276873641760476</v>
      </c>
      <c r="AN464" s="128">
        <v>0</v>
      </c>
      <c r="AO464" s="128">
        <v>0</v>
      </c>
    </row>
    <row r="465" spans="2:41" x14ac:dyDescent="0.25">
      <c r="B465" s="126" t="s">
        <v>307</v>
      </c>
      <c r="C465" s="4" t="s">
        <v>226</v>
      </c>
      <c r="D465" s="22" t="s">
        <v>223</v>
      </c>
      <c r="E465" s="23">
        <v>120</v>
      </c>
      <c r="F465" s="24" t="s">
        <v>226</v>
      </c>
      <c r="G465" s="24" t="s">
        <v>227</v>
      </c>
      <c r="H465" s="24" t="s">
        <v>90</v>
      </c>
      <c r="I465" s="24" t="s">
        <v>37</v>
      </c>
      <c r="J465" s="23">
        <v>4</v>
      </c>
      <c r="K465" s="25" t="s">
        <v>42</v>
      </c>
      <c r="L465" s="23" t="s">
        <v>39</v>
      </c>
      <c r="M465" s="23" t="s">
        <v>40</v>
      </c>
      <c r="N465" s="128">
        <v>6.6438561897747253</v>
      </c>
      <c r="O465" s="128">
        <v>7.8641861446542798</v>
      </c>
      <c r="P465" s="128">
        <v>6.7279204545631988</v>
      </c>
      <c r="Q465" s="128">
        <v>6.6438561897747253</v>
      </c>
      <c r="R465" s="128">
        <v>6.6438561897747253</v>
      </c>
      <c r="S465" s="129"/>
      <c r="T465" s="4" t="s">
        <v>225</v>
      </c>
      <c r="U465" s="23">
        <v>22</v>
      </c>
      <c r="V465" s="25" t="s">
        <v>38</v>
      </c>
      <c r="W465" s="130">
        <f t="shared" si="7"/>
        <v>5.5</v>
      </c>
      <c r="X465" s="128">
        <v>6.6438561897747253</v>
      </c>
      <c r="Y465" s="128">
        <v>7.4429434958487288</v>
      </c>
      <c r="Z465" s="128">
        <v>6.6438561897747253</v>
      </c>
      <c r="AA465" s="128">
        <v>6.6438561897747253</v>
      </c>
      <c r="AB465" s="128">
        <v>6.6438561897747253</v>
      </c>
      <c r="AC465" s="129"/>
      <c r="AD465" s="129"/>
      <c r="AE465" s="128">
        <v>0</v>
      </c>
      <c r="AF465" s="128">
        <v>-0.42124264880555096</v>
      </c>
      <c r="AG465" s="128">
        <v>-8.4064264788473508E-2</v>
      </c>
      <c r="AH465" s="128">
        <v>0</v>
      </c>
      <c r="AI465" s="128">
        <v>0</v>
      </c>
      <c r="AJ465" s="128"/>
      <c r="AK465" s="129"/>
      <c r="AL465" s="128">
        <v>0.79908730607400358</v>
      </c>
      <c r="AM465" s="128">
        <v>-1.2203299548795545</v>
      </c>
      <c r="AN465" s="128">
        <v>-8.4064264788473508E-2</v>
      </c>
      <c r="AO465" s="128">
        <v>0</v>
      </c>
    </row>
    <row r="466" spans="2:41" x14ac:dyDescent="0.25">
      <c r="B466" s="126" t="s">
        <v>307</v>
      </c>
      <c r="C466" s="4" t="s">
        <v>361</v>
      </c>
      <c r="D466" s="22" t="s">
        <v>605</v>
      </c>
      <c r="E466" s="23">
        <v>141</v>
      </c>
      <c r="F466" s="24" t="s">
        <v>361</v>
      </c>
      <c r="G466" s="24" t="s">
        <v>606</v>
      </c>
      <c r="H466" s="24" t="s">
        <v>90</v>
      </c>
      <c r="I466" s="24" t="s">
        <v>37</v>
      </c>
      <c r="J466" s="23">
        <v>4</v>
      </c>
      <c r="K466" s="25" t="s">
        <v>42</v>
      </c>
      <c r="L466" s="23" t="s">
        <v>39</v>
      </c>
      <c r="M466" s="23" t="s">
        <v>40</v>
      </c>
      <c r="N466" s="128">
        <v>6.6438561897747253</v>
      </c>
      <c r="O466" s="128">
        <v>6.6438561897747253</v>
      </c>
      <c r="P466" s="128">
        <v>6.6438561897747253</v>
      </c>
      <c r="Q466" s="128">
        <v>6.6438561897747253</v>
      </c>
      <c r="R466" s="128">
        <v>6.6438561897747253</v>
      </c>
      <c r="S466" s="129"/>
      <c r="T466" s="4" t="s">
        <v>363</v>
      </c>
      <c r="U466" s="23">
        <v>22</v>
      </c>
      <c r="V466" s="25" t="s">
        <v>38</v>
      </c>
      <c r="W466" s="130">
        <f t="shared" si="7"/>
        <v>5.5</v>
      </c>
      <c r="X466" s="128">
        <v>11.430452551665532</v>
      </c>
      <c r="Y466" s="128">
        <v>9.7138160802344977</v>
      </c>
      <c r="Z466" s="128">
        <v>6.6438561897747253</v>
      </c>
      <c r="AA466" s="128">
        <v>6.6438561897747253</v>
      </c>
      <c r="AB466" s="128">
        <v>6.6438561897747253</v>
      </c>
      <c r="AC466" s="129"/>
      <c r="AD466" s="129"/>
      <c r="AE466" s="128">
        <v>4.7865963618908065</v>
      </c>
      <c r="AF466" s="128">
        <v>3.0699598904597725</v>
      </c>
      <c r="AG466" s="128">
        <v>0</v>
      </c>
      <c r="AH466" s="128">
        <v>0</v>
      </c>
      <c r="AI466" s="128">
        <v>0</v>
      </c>
      <c r="AJ466" s="128"/>
      <c r="AK466" s="129"/>
      <c r="AL466" s="128">
        <v>3.0699598904597725</v>
      </c>
      <c r="AM466" s="128">
        <v>0</v>
      </c>
      <c r="AN466" s="128">
        <v>0</v>
      </c>
      <c r="AO466" s="128">
        <v>0</v>
      </c>
    </row>
    <row r="467" spans="2:41" x14ac:dyDescent="0.25">
      <c r="B467" s="126" t="s">
        <v>307</v>
      </c>
      <c r="C467" s="4" t="s">
        <v>364</v>
      </c>
      <c r="D467" s="22" t="s">
        <v>605</v>
      </c>
      <c r="E467" s="23">
        <v>150</v>
      </c>
      <c r="F467" s="24" t="s">
        <v>364</v>
      </c>
      <c r="G467" s="24" t="s">
        <v>613</v>
      </c>
      <c r="H467" s="24" t="s">
        <v>90</v>
      </c>
      <c r="I467" s="24" t="s">
        <v>37</v>
      </c>
      <c r="J467" s="23">
        <v>3</v>
      </c>
      <c r="K467" s="25" t="s">
        <v>42</v>
      </c>
      <c r="L467" s="23" t="s">
        <v>39</v>
      </c>
      <c r="M467" s="23" t="s">
        <v>40</v>
      </c>
      <c r="N467" s="128">
        <v>6.6438561897747253</v>
      </c>
      <c r="O467" s="128">
        <v>6.6438561897747253</v>
      </c>
      <c r="P467" s="128">
        <v>6.6438561897747253</v>
      </c>
      <c r="Q467" s="128">
        <v>6.6438561897747253</v>
      </c>
      <c r="R467" s="128">
        <v>6.6438561897747253</v>
      </c>
      <c r="S467" s="129"/>
      <c r="T467" s="4" t="s">
        <v>366</v>
      </c>
      <c r="U467" s="23">
        <v>19</v>
      </c>
      <c r="V467" s="25" t="s">
        <v>38</v>
      </c>
      <c r="W467" s="130">
        <f t="shared" si="7"/>
        <v>6.333333333333333</v>
      </c>
      <c r="X467" s="128">
        <v>6.6438561897747253</v>
      </c>
      <c r="Y467" s="128">
        <v>8.0768155970508317</v>
      </c>
      <c r="Z467" s="128">
        <v>6.6438561897747253</v>
      </c>
      <c r="AA467" s="128">
        <v>6.6438561897747253</v>
      </c>
      <c r="AB467" s="128">
        <v>6.6438561897747253</v>
      </c>
      <c r="AC467" s="129"/>
      <c r="AD467" s="129"/>
      <c r="AE467" s="128">
        <v>0</v>
      </c>
      <c r="AF467" s="128">
        <v>1.4329594072761065</v>
      </c>
      <c r="AG467" s="128">
        <v>0</v>
      </c>
      <c r="AH467" s="128">
        <v>0</v>
      </c>
      <c r="AI467" s="128">
        <v>0</v>
      </c>
      <c r="AJ467" s="128"/>
      <c r="AK467" s="129"/>
      <c r="AL467" s="128">
        <v>1.4329594072761065</v>
      </c>
      <c r="AM467" s="128">
        <v>0</v>
      </c>
      <c r="AN467" s="128">
        <v>0</v>
      </c>
      <c r="AO467" s="128">
        <v>0</v>
      </c>
    </row>
    <row r="468" spans="2:41" x14ac:dyDescent="0.25">
      <c r="B468" s="126" t="s">
        <v>307</v>
      </c>
      <c r="C468" s="4" t="s">
        <v>368</v>
      </c>
      <c r="D468" s="22" t="s">
        <v>605</v>
      </c>
      <c r="E468" s="23">
        <v>157</v>
      </c>
      <c r="F468" s="24" t="s">
        <v>368</v>
      </c>
      <c r="G468" s="24" t="s">
        <v>611</v>
      </c>
      <c r="H468" s="24" t="s">
        <v>90</v>
      </c>
      <c r="I468" s="24" t="s">
        <v>108</v>
      </c>
      <c r="J468" s="23">
        <v>4</v>
      </c>
      <c r="K468" s="25" t="s">
        <v>42</v>
      </c>
      <c r="L468" s="23" t="s">
        <v>39</v>
      </c>
      <c r="M468" s="23" t="s">
        <v>40</v>
      </c>
      <c r="N468" s="128">
        <v>6.6438561897747253</v>
      </c>
      <c r="O468" s="128">
        <v>6.6438561897747253</v>
      </c>
      <c r="P468" s="128">
        <v>6.6438561897747253</v>
      </c>
      <c r="Q468" s="128">
        <v>6.6438561897747253</v>
      </c>
      <c r="R468" s="128">
        <v>6.6438561897747253</v>
      </c>
      <c r="S468" s="129"/>
      <c r="T468" s="4" t="s">
        <v>369</v>
      </c>
      <c r="U468" s="23">
        <v>23</v>
      </c>
      <c r="V468" s="25" t="s">
        <v>38</v>
      </c>
      <c r="W468" s="130">
        <f t="shared" si="7"/>
        <v>5.75</v>
      </c>
      <c r="X468" s="128">
        <v>6.6438561897747253</v>
      </c>
      <c r="Y468" s="128">
        <v>7.7481928495894596</v>
      </c>
      <c r="Z468" s="128">
        <v>6.6438561897747253</v>
      </c>
      <c r="AA468" s="128">
        <v>6.6438561897747253</v>
      </c>
      <c r="AB468" s="128">
        <v>6.6438561897747253</v>
      </c>
      <c r="AC468" s="129"/>
      <c r="AD468" s="129"/>
      <c r="AE468" s="128">
        <v>0</v>
      </c>
      <c r="AF468" s="128">
        <v>1.1043366598147344</v>
      </c>
      <c r="AG468" s="128">
        <v>0</v>
      </c>
      <c r="AH468" s="128">
        <v>0</v>
      </c>
      <c r="AI468" s="128">
        <v>0</v>
      </c>
      <c r="AJ468" s="128"/>
      <c r="AK468" s="129"/>
      <c r="AL468" s="128">
        <v>1.1043366598147344</v>
      </c>
      <c r="AM468" s="128">
        <v>0</v>
      </c>
      <c r="AN468" s="128">
        <v>0</v>
      </c>
      <c r="AO468" s="128">
        <v>0</v>
      </c>
    </row>
    <row r="469" spans="2:41" ht="25.5" x14ac:dyDescent="0.25">
      <c r="B469" s="126" t="s">
        <v>307</v>
      </c>
      <c r="C469" s="4" t="s">
        <v>370</v>
      </c>
      <c r="D469" s="22" t="s">
        <v>605</v>
      </c>
      <c r="E469" s="23">
        <v>177</v>
      </c>
      <c r="F469" s="24" t="s">
        <v>370</v>
      </c>
      <c r="G469" s="24" t="s">
        <v>621</v>
      </c>
      <c r="H469" s="24" t="s">
        <v>90</v>
      </c>
      <c r="I469" s="24" t="s">
        <v>37</v>
      </c>
      <c r="J469" s="23">
        <v>5</v>
      </c>
      <c r="K469" s="25" t="s">
        <v>42</v>
      </c>
      <c r="L469" s="23" t="s">
        <v>39</v>
      </c>
      <c r="M469" s="23" t="s">
        <v>40</v>
      </c>
      <c r="N469" s="128">
        <v>7.2667865406949019</v>
      </c>
      <c r="O469" s="128">
        <v>7.4938554492408231</v>
      </c>
      <c r="P469" s="128">
        <v>6.6438561897747253</v>
      </c>
      <c r="Q469" s="128">
        <v>6.6438561897747253</v>
      </c>
      <c r="R469" s="128">
        <v>6.6438561897747253</v>
      </c>
      <c r="S469" s="129"/>
      <c r="T469" s="4" t="s">
        <v>372</v>
      </c>
      <c r="U469" s="23">
        <v>22</v>
      </c>
      <c r="V469" s="25" t="s">
        <v>38</v>
      </c>
      <c r="W469" s="130">
        <f t="shared" si="7"/>
        <v>4.4000000000000004</v>
      </c>
      <c r="X469" s="128">
        <v>9.8360503550580702</v>
      </c>
      <c r="Y469" s="128">
        <v>7.5372184005385963</v>
      </c>
      <c r="Z469" s="128">
        <v>6.6438561897747253</v>
      </c>
      <c r="AA469" s="128">
        <v>6.6438561897747253</v>
      </c>
      <c r="AB469" s="128">
        <v>6.6438561897747253</v>
      </c>
      <c r="AC469" s="129"/>
      <c r="AD469" s="129"/>
      <c r="AE469" s="128">
        <v>2.5692638143631683</v>
      </c>
      <c r="AF469" s="128">
        <v>4.3362951297773122E-2</v>
      </c>
      <c r="AG469" s="128">
        <v>0</v>
      </c>
      <c r="AH469" s="128">
        <v>0</v>
      </c>
      <c r="AI469" s="128">
        <v>0</v>
      </c>
      <c r="AJ469" s="128"/>
      <c r="AK469" s="129"/>
      <c r="AL469" s="128">
        <v>0.27043185984369433</v>
      </c>
      <c r="AM469" s="128">
        <v>-0.84999925946609789</v>
      </c>
      <c r="AN469" s="128">
        <v>0</v>
      </c>
      <c r="AO469" s="128">
        <v>0</v>
      </c>
    </row>
    <row r="470" spans="2:41" x14ac:dyDescent="0.25">
      <c r="B470" s="126" t="s">
        <v>307</v>
      </c>
      <c r="C470" s="4" t="s">
        <v>373</v>
      </c>
      <c r="D470" s="22" t="s">
        <v>605</v>
      </c>
      <c r="E470" s="23">
        <v>182</v>
      </c>
      <c r="F470" s="24" t="s">
        <v>373</v>
      </c>
      <c r="G470" s="24" t="s">
        <v>651</v>
      </c>
      <c r="H470" s="24" t="s">
        <v>90</v>
      </c>
      <c r="I470" s="24" t="s">
        <v>37</v>
      </c>
      <c r="J470" s="23">
        <v>4</v>
      </c>
      <c r="K470" s="25" t="s">
        <v>42</v>
      </c>
      <c r="L470" s="23" t="s">
        <v>39</v>
      </c>
      <c r="M470" s="23" t="s">
        <v>40</v>
      </c>
      <c r="N470" s="128">
        <v>6.6438561897747253</v>
      </c>
      <c r="O470" s="128">
        <v>7.9173720794768414</v>
      </c>
      <c r="P470" s="128">
        <v>6.6438561897747253</v>
      </c>
      <c r="Q470" s="128">
        <v>6.6438561897747253</v>
      </c>
      <c r="R470" s="128">
        <v>6.6438561897747253</v>
      </c>
      <c r="S470" s="129"/>
      <c r="T470" s="4" t="s">
        <v>374</v>
      </c>
      <c r="U470" s="23">
        <v>22</v>
      </c>
      <c r="V470" s="25" t="s">
        <v>38</v>
      </c>
      <c r="W470" s="130">
        <f t="shared" si="7"/>
        <v>5.5</v>
      </c>
      <c r="X470" s="128">
        <v>8.6229669447905106</v>
      </c>
      <c r="Y470" s="128">
        <v>7.8795832496127831</v>
      </c>
      <c r="Z470" s="128">
        <v>6.6438561897747253</v>
      </c>
      <c r="AA470" s="128">
        <v>6.6438561897747253</v>
      </c>
      <c r="AB470" s="128">
        <v>6.6438561897747253</v>
      </c>
      <c r="AC470" s="129"/>
      <c r="AD470" s="129"/>
      <c r="AE470" s="128">
        <v>1.9791107550157854</v>
      </c>
      <c r="AF470" s="128">
        <v>-3.7788829864058293E-2</v>
      </c>
      <c r="AG470" s="128">
        <v>0</v>
      </c>
      <c r="AH470" s="128">
        <v>0</v>
      </c>
      <c r="AI470" s="128">
        <v>0</v>
      </c>
      <c r="AJ470" s="128"/>
      <c r="AK470" s="129"/>
      <c r="AL470" s="128">
        <v>1.2357270598380579</v>
      </c>
      <c r="AM470" s="128">
        <v>-1.2735158897021162</v>
      </c>
      <c r="AN470" s="128">
        <v>0</v>
      </c>
      <c r="AO470" s="128">
        <v>0</v>
      </c>
    </row>
    <row r="471" spans="2:41" x14ac:dyDescent="0.25">
      <c r="B471" s="126" t="s">
        <v>307</v>
      </c>
      <c r="C471" s="4" t="s">
        <v>375</v>
      </c>
      <c r="D471" s="22" t="s">
        <v>88</v>
      </c>
      <c r="E471" s="23">
        <v>158</v>
      </c>
      <c r="F471" s="24" t="s">
        <v>375</v>
      </c>
      <c r="G471" s="24" t="s">
        <v>589</v>
      </c>
      <c r="H471" s="24" t="s">
        <v>90</v>
      </c>
      <c r="I471" s="24" t="s">
        <v>37</v>
      </c>
      <c r="J471" s="23">
        <v>4</v>
      </c>
      <c r="K471" s="25" t="s">
        <v>42</v>
      </c>
      <c r="L471" s="23" t="s">
        <v>39</v>
      </c>
      <c r="M471" s="23" t="s">
        <v>40</v>
      </c>
      <c r="N471" s="128">
        <v>6.6438561897747253</v>
      </c>
      <c r="O471" s="128">
        <v>6.6438561897747253</v>
      </c>
      <c r="P471" s="128">
        <v>6.6438561897747253</v>
      </c>
      <c r="Q471" s="128">
        <v>6.6438561897747253</v>
      </c>
      <c r="R471" s="128">
        <v>6.6438561897747253</v>
      </c>
      <c r="S471" s="129"/>
      <c r="T471" s="4" t="s">
        <v>376</v>
      </c>
      <c r="U471" s="23">
        <v>24</v>
      </c>
      <c r="V471" s="25" t="s">
        <v>38</v>
      </c>
      <c r="W471" s="130">
        <f t="shared" si="7"/>
        <v>6</v>
      </c>
      <c r="X471" s="128">
        <v>6.6438561897747253</v>
      </c>
      <c r="Y471" s="128">
        <v>6.6438561897747253</v>
      </c>
      <c r="Z471" s="128">
        <v>6.6438561897747253</v>
      </c>
      <c r="AA471" s="128">
        <v>6.6438561897747253</v>
      </c>
      <c r="AB471" s="128">
        <v>6.6438561897747253</v>
      </c>
      <c r="AC471" s="129"/>
      <c r="AD471" s="129"/>
      <c r="AE471" s="128">
        <v>0</v>
      </c>
      <c r="AF471" s="128">
        <v>0</v>
      </c>
      <c r="AG471" s="128">
        <v>0</v>
      </c>
      <c r="AH471" s="128">
        <v>0</v>
      </c>
      <c r="AI471" s="128">
        <v>0</v>
      </c>
      <c r="AJ471" s="128"/>
      <c r="AK471" s="129"/>
      <c r="AL471" s="128">
        <v>0</v>
      </c>
      <c r="AM471" s="128">
        <v>0</v>
      </c>
      <c r="AN471" s="128">
        <v>0</v>
      </c>
      <c r="AO471" s="128">
        <v>0</v>
      </c>
    </row>
    <row r="472" spans="2:41" ht="25.5" x14ac:dyDescent="0.25">
      <c r="B472" s="126" t="s">
        <v>307</v>
      </c>
      <c r="C472" s="4" t="s">
        <v>377</v>
      </c>
      <c r="D472" s="22" t="s">
        <v>223</v>
      </c>
      <c r="E472" s="23">
        <v>121</v>
      </c>
      <c r="F472" s="24" t="s">
        <v>377</v>
      </c>
      <c r="G472" s="24" t="s">
        <v>620</v>
      </c>
      <c r="H472" s="24" t="s">
        <v>90</v>
      </c>
      <c r="I472" s="24" t="s">
        <v>37</v>
      </c>
      <c r="J472" s="23">
        <v>3</v>
      </c>
      <c r="K472" s="25" t="s">
        <v>42</v>
      </c>
      <c r="L472" s="23" t="s">
        <v>39</v>
      </c>
      <c r="M472" s="23" t="s">
        <v>40</v>
      </c>
      <c r="N472" s="128">
        <v>6.6438561897747253</v>
      </c>
      <c r="O472" s="128">
        <v>6.6438561897747253</v>
      </c>
      <c r="P472" s="128">
        <v>6.6438561897747253</v>
      </c>
      <c r="Q472" s="128">
        <v>6.6438561897747253</v>
      </c>
      <c r="R472" s="128">
        <v>6.6438561897747253</v>
      </c>
      <c r="S472" s="129"/>
      <c r="T472" s="4" t="s">
        <v>378</v>
      </c>
      <c r="U472" s="23">
        <v>16</v>
      </c>
      <c r="V472" s="25" t="s">
        <v>38</v>
      </c>
      <c r="W472" s="130">
        <f t="shared" si="7"/>
        <v>5.333333333333333</v>
      </c>
      <c r="X472" s="128">
        <v>10.583552930466485</v>
      </c>
      <c r="Y472" s="128">
        <v>8.6573184495812878</v>
      </c>
      <c r="Z472" s="128">
        <v>6.6438561897747253</v>
      </c>
      <c r="AA472" s="128">
        <v>6.6438561897747253</v>
      </c>
      <c r="AB472" s="128">
        <v>6.6438561897747253</v>
      </c>
      <c r="AC472" s="129"/>
      <c r="AD472" s="129"/>
      <c r="AE472" s="128">
        <v>3.93969674069176</v>
      </c>
      <c r="AF472" s="128">
        <v>2.0134622598065626</v>
      </c>
      <c r="AG472" s="128">
        <v>0</v>
      </c>
      <c r="AH472" s="128">
        <v>0</v>
      </c>
      <c r="AI472" s="128">
        <v>0</v>
      </c>
      <c r="AJ472" s="128"/>
      <c r="AK472" s="129"/>
      <c r="AL472" s="128">
        <v>2.0134622598065626</v>
      </c>
      <c r="AM472" s="128">
        <v>0</v>
      </c>
      <c r="AN472" s="128">
        <v>0</v>
      </c>
      <c r="AO472" s="128">
        <v>0</v>
      </c>
    </row>
    <row r="473" spans="2:41" ht="25.5" x14ac:dyDescent="0.25">
      <c r="B473" s="126" t="s">
        <v>307</v>
      </c>
      <c r="C473" s="4" t="s">
        <v>381</v>
      </c>
      <c r="D473" s="22" t="s">
        <v>605</v>
      </c>
      <c r="E473" s="23">
        <v>174</v>
      </c>
      <c r="F473" s="24" t="s">
        <v>381</v>
      </c>
      <c r="G473" s="24" t="s">
        <v>626</v>
      </c>
      <c r="H473" s="24" t="s">
        <v>90</v>
      </c>
      <c r="I473" s="24" t="s">
        <v>37</v>
      </c>
      <c r="J473" s="23">
        <v>5</v>
      </c>
      <c r="K473" s="25" t="s">
        <v>42</v>
      </c>
      <c r="L473" s="23" t="s">
        <v>39</v>
      </c>
      <c r="M473" s="23" t="s">
        <v>40</v>
      </c>
      <c r="N473" s="128">
        <v>6.6438561897747253</v>
      </c>
      <c r="O473" s="128">
        <v>6.6438561897747253</v>
      </c>
      <c r="P473" s="128">
        <v>6.6438561897747253</v>
      </c>
      <c r="Q473" s="128">
        <v>6.6438561897747253</v>
      </c>
      <c r="R473" s="128">
        <v>6.6438561897747253</v>
      </c>
      <c r="S473" s="129"/>
      <c r="T473" s="4" t="s">
        <v>383</v>
      </c>
      <c r="U473" s="23">
        <v>20</v>
      </c>
      <c r="V473" s="25" t="s">
        <v>38</v>
      </c>
      <c r="W473" s="130">
        <f t="shared" si="7"/>
        <v>4</v>
      </c>
      <c r="X473" s="128">
        <v>6.6438561897747253</v>
      </c>
      <c r="Y473" s="128">
        <v>7.5830827675029333</v>
      </c>
      <c r="Z473" s="128">
        <v>6.6438561897747253</v>
      </c>
      <c r="AA473" s="128">
        <v>6.6438561897747253</v>
      </c>
      <c r="AB473" s="128">
        <v>6.6438561897747253</v>
      </c>
      <c r="AC473" s="129"/>
      <c r="AD473" s="129"/>
      <c r="AE473" s="128">
        <v>0</v>
      </c>
      <c r="AF473" s="128">
        <v>0.93922657772820806</v>
      </c>
      <c r="AG473" s="128">
        <v>0</v>
      </c>
      <c r="AH473" s="128">
        <v>0</v>
      </c>
      <c r="AI473" s="128">
        <v>0</v>
      </c>
      <c r="AJ473" s="128"/>
      <c r="AK473" s="129"/>
      <c r="AL473" s="128">
        <v>0.93922657772820806</v>
      </c>
      <c r="AM473" s="128">
        <v>0</v>
      </c>
      <c r="AN473" s="128">
        <v>0</v>
      </c>
      <c r="AO473" s="128">
        <v>0</v>
      </c>
    </row>
    <row r="474" spans="2:41" x14ac:dyDescent="0.25">
      <c r="B474" s="126" t="s">
        <v>307</v>
      </c>
      <c r="C474" s="4" t="s">
        <v>384</v>
      </c>
      <c r="D474" s="22" t="s">
        <v>605</v>
      </c>
      <c r="E474" s="23">
        <v>153</v>
      </c>
      <c r="F474" s="24" t="s">
        <v>384</v>
      </c>
      <c r="G474" s="24" t="s">
        <v>623</v>
      </c>
      <c r="H474" s="24" t="s">
        <v>90</v>
      </c>
      <c r="I474" s="24" t="s">
        <v>37</v>
      </c>
      <c r="J474" s="23">
        <v>4</v>
      </c>
      <c r="K474" s="25" t="s">
        <v>42</v>
      </c>
      <c r="L474" s="23" t="s">
        <v>39</v>
      </c>
      <c r="M474" s="23" t="s">
        <v>40</v>
      </c>
      <c r="N474" s="128">
        <v>6.6438561897747253</v>
      </c>
      <c r="O474" s="128">
        <v>6.6438561897747253</v>
      </c>
      <c r="P474" s="128">
        <v>6.6438561897747253</v>
      </c>
      <c r="Q474" s="128">
        <v>6.6438561897747253</v>
      </c>
      <c r="R474" s="128">
        <v>6.6438561897747253</v>
      </c>
      <c r="S474" s="129"/>
      <c r="T474" s="4" t="s">
        <v>386</v>
      </c>
      <c r="U474" s="23">
        <v>21</v>
      </c>
      <c r="V474" s="25" t="s">
        <v>38</v>
      </c>
      <c r="W474" s="130">
        <f t="shared" si="7"/>
        <v>5.25</v>
      </c>
      <c r="X474" s="128">
        <v>6.6438561897747253</v>
      </c>
      <c r="Y474" s="128">
        <v>6.6438561897747253</v>
      </c>
      <c r="Z474" s="128">
        <v>6.6438561897747253</v>
      </c>
      <c r="AA474" s="128">
        <v>6.6438561897747253</v>
      </c>
      <c r="AB474" s="128">
        <v>6.6438561897747253</v>
      </c>
      <c r="AC474" s="129"/>
      <c r="AD474" s="129"/>
      <c r="AE474" s="128">
        <v>0</v>
      </c>
      <c r="AF474" s="128">
        <v>0</v>
      </c>
      <c r="AG474" s="128">
        <v>0</v>
      </c>
      <c r="AH474" s="128">
        <v>0</v>
      </c>
      <c r="AI474" s="128">
        <v>0</v>
      </c>
      <c r="AJ474" s="128"/>
      <c r="AK474" s="129"/>
      <c r="AL474" s="128">
        <v>0</v>
      </c>
      <c r="AM474" s="128">
        <v>0</v>
      </c>
      <c r="AN474" s="128">
        <v>0</v>
      </c>
      <c r="AO474" s="128">
        <v>0</v>
      </c>
    </row>
    <row r="475" spans="2:41" x14ac:dyDescent="0.25">
      <c r="B475" s="126" t="s">
        <v>307</v>
      </c>
      <c r="C475" s="4" t="s">
        <v>387</v>
      </c>
      <c r="D475" s="22" t="s">
        <v>605</v>
      </c>
      <c r="E475" s="23">
        <v>144</v>
      </c>
      <c r="F475" s="24" t="s">
        <v>387</v>
      </c>
      <c r="G475" s="24" t="s">
        <v>625</v>
      </c>
      <c r="H475" s="24" t="s">
        <v>90</v>
      </c>
      <c r="I475" s="24" t="s">
        <v>37</v>
      </c>
      <c r="J475" s="23">
        <v>4</v>
      </c>
      <c r="K475" s="25" t="s">
        <v>42</v>
      </c>
      <c r="L475" s="23" t="s">
        <v>39</v>
      </c>
      <c r="M475" s="23" t="s">
        <v>40</v>
      </c>
      <c r="N475" s="128">
        <v>6.6438561897747253</v>
      </c>
      <c r="O475" s="128">
        <v>6.6438561897747253</v>
      </c>
      <c r="P475" s="128">
        <v>6.6438561897747253</v>
      </c>
      <c r="Q475" s="128">
        <v>6.6438561897747253</v>
      </c>
      <c r="R475" s="128">
        <v>6.6438561897747253</v>
      </c>
      <c r="S475" s="129"/>
      <c r="T475" s="4" t="s">
        <v>389</v>
      </c>
      <c r="U475" s="23">
        <v>19</v>
      </c>
      <c r="V475" s="25" t="s">
        <v>38</v>
      </c>
      <c r="W475" s="130">
        <f t="shared" si="7"/>
        <v>4.75</v>
      </c>
      <c r="X475" s="128">
        <v>6.6438561897747253</v>
      </c>
      <c r="Y475" s="128">
        <v>6.6438561897747253</v>
      </c>
      <c r="Z475" s="128">
        <v>6.6438561897747253</v>
      </c>
      <c r="AA475" s="128">
        <v>6.6438561897747253</v>
      </c>
      <c r="AB475" s="128">
        <v>6.6438561897747253</v>
      </c>
      <c r="AC475" s="129"/>
      <c r="AD475" s="129"/>
      <c r="AE475" s="128">
        <v>0</v>
      </c>
      <c r="AF475" s="128">
        <v>0</v>
      </c>
      <c r="AG475" s="128">
        <v>0</v>
      </c>
      <c r="AH475" s="128">
        <v>0</v>
      </c>
      <c r="AI475" s="128">
        <v>0</v>
      </c>
      <c r="AJ475" s="128"/>
      <c r="AK475" s="129"/>
      <c r="AL475" s="128">
        <v>0</v>
      </c>
      <c r="AM475" s="128">
        <v>0</v>
      </c>
      <c r="AN475" s="128">
        <v>0</v>
      </c>
      <c r="AO475" s="128">
        <v>0</v>
      </c>
    </row>
    <row r="476" spans="2:41" x14ac:dyDescent="0.25">
      <c r="B476" s="126" t="s">
        <v>307</v>
      </c>
      <c r="C476" s="4" t="s">
        <v>390</v>
      </c>
      <c r="D476" s="22" t="s">
        <v>165</v>
      </c>
      <c r="E476" s="23">
        <v>115</v>
      </c>
      <c r="F476" s="24" t="s">
        <v>390</v>
      </c>
      <c r="G476" s="24" t="s">
        <v>256</v>
      </c>
      <c r="H476" s="24" t="s">
        <v>36</v>
      </c>
      <c r="I476" s="24" t="s">
        <v>37</v>
      </c>
      <c r="J476" s="23">
        <v>4</v>
      </c>
      <c r="K476" s="25" t="s">
        <v>42</v>
      </c>
      <c r="L476" s="23" t="s">
        <v>39</v>
      </c>
      <c r="M476" s="23" t="s">
        <v>40</v>
      </c>
      <c r="N476" s="128">
        <v>6.6438561897747253</v>
      </c>
      <c r="O476" s="128">
        <v>7.3706874068072175</v>
      </c>
      <c r="P476" s="128">
        <v>6.6829945836816833</v>
      </c>
      <c r="Q476" s="128">
        <v>6.6438561897747253</v>
      </c>
      <c r="R476" s="128">
        <v>6.6438561897747253</v>
      </c>
      <c r="S476" s="129"/>
      <c r="T476" s="4" t="s">
        <v>255</v>
      </c>
      <c r="U476" s="23">
        <v>17</v>
      </c>
      <c r="V476" s="25" t="s">
        <v>38</v>
      </c>
      <c r="W476" s="130">
        <f t="shared" si="7"/>
        <v>4.25</v>
      </c>
      <c r="X476" s="128">
        <v>6.6438561897747253</v>
      </c>
      <c r="Y476" s="128">
        <v>8.0416591516372158</v>
      </c>
      <c r="Z476" s="128">
        <v>6.6438561897747253</v>
      </c>
      <c r="AA476" s="128">
        <v>6.6438561897747253</v>
      </c>
      <c r="AB476" s="128">
        <v>6.6438561897747253</v>
      </c>
      <c r="AC476" s="129"/>
      <c r="AD476" s="129"/>
      <c r="AE476" s="128">
        <v>0</v>
      </c>
      <c r="AF476" s="128">
        <v>0.67097174482999833</v>
      </c>
      <c r="AG476" s="128">
        <v>-3.9138393906958058E-2</v>
      </c>
      <c r="AH476" s="128">
        <v>0</v>
      </c>
      <c r="AI476" s="128">
        <v>0</v>
      </c>
      <c r="AJ476" s="128"/>
      <c r="AK476" s="129"/>
      <c r="AL476" s="128">
        <v>1.3978029618624905</v>
      </c>
      <c r="AM476" s="128">
        <v>-0.72683121703249221</v>
      </c>
      <c r="AN476" s="128">
        <v>-3.9138393906958058E-2</v>
      </c>
      <c r="AO476" s="128">
        <v>0</v>
      </c>
    </row>
    <row r="477" spans="2:41" x14ac:dyDescent="0.25">
      <c r="B477" s="126" t="s">
        <v>307</v>
      </c>
      <c r="C477" s="4" t="s">
        <v>395</v>
      </c>
      <c r="D477" s="22" t="s">
        <v>159</v>
      </c>
      <c r="E477" s="23">
        <v>309</v>
      </c>
      <c r="F477" s="24" t="s">
        <v>395</v>
      </c>
      <c r="G477" s="22" t="s">
        <v>586</v>
      </c>
      <c r="H477" s="24" t="s">
        <v>134</v>
      </c>
      <c r="I477" s="22" t="s">
        <v>37</v>
      </c>
      <c r="J477" s="23">
        <v>4</v>
      </c>
      <c r="K477" s="25" t="s">
        <v>42</v>
      </c>
      <c r="L477" s="23" t="s">
        <v>39</v>
      </c>
      <c r="M477" s="23" t="s">
        <v>162</v>
      </c>
      <c r="N477" s="128">
        <v>6.6438561897747253</v>
      </c>
      <c r="O477" s="128">
        <v>6.6438561897747253</v>
      </c>
      <c r="P477" s="128">
        <v>6.6438561897747253</v>
      </c>
      <c r="Q477" s="128">
        <v>6.6438561897747253</v>
      </c>
      <c r="R477" s="128">
        <v>6.6438561897747253</v>
      </c>
      <c r="S477" s="129"/>
      <c r="T477" s="4" t="s">
        <v>396</v>
      </c>
      <c r="U477" s="23">
        <v>17</v>
      </c>
      <c r="V477" s="25" t="s">
        <v>38</v>
      </c>
      <c r="W477" s="130">
        <f t="shared" si="7"/>
        <v>4.25</v>
      </c>
      <c r="X477" s="128">
        <v>6.6438561897747253</v>
      </c>
      <c r="Y477" s="128">
        <v>6.6438561897747253</v>
      </c>
      <c r="Z477" s="128">
        <v>6.6438561897747253</v>
      </c>
      <c r="AA477" s="128">
        <v>6.6438561897747253</v>
      </c>
      <c r="AB477" s="128">
        <v>6.6438561897747253</v>
      </c>
      <c r="AC477" s="129"/>
      <c r="AD477" s="129"/>
      <c r="AE477" s="128">
        <v>0</v>
      </c>
      <c r="AF477" s="128">
        <v>0</v>
      </c>
      <c r="AG477" s="128">
        <v>0</v>
      </c>
      <c r="AH477" s="128">
        <v>0</v>
      </c>
      <c r="AI477" s="128">
        <v>0</v>
      </c>
      <c r="AJ477" s="128"/>
      <c r="AK477" s="129"/>
      <c r="AL477" s="128">
        <v>0</v>
      </c>
      <c r="AM477" s="128">
        <v>0</v>
      </c>
      <c r="AN477" s="128">
        <v>0</v>
      </c>
      <c r="AO477" s="128">
        <v>0</v>
      </c>
    </row>
    <row r="478" spans="2:41" x14ac:dyDescent="0.25">
      <c r="B478" s="126" t="s">
        <v>307</v>
      </c>
      <c r="C478" s="4" t="s">
        <v>399</v>
      </c>
      <c r="D478" s="22" t="s">
        <v>159</v>
      </c>
      <c r="E478" s="23">
        <v>223</v>
      </c>
      <c r="F478" s="24" t="s">
        <v>591</v>
      </c>
      <c r="G478" s="24" t="s">
        <v>592</v>
      </c>
      <c r="H478" s="22" t="s">
        <v>134</v>
      </c>
      <c r="I478" s="22" t="s">
        <v>37</v>
      </c>
      <c r="J478" s="23">
        <v>6</v>
      </c>
      <c r="K478" s="25" t="s">
        <v>42</v>
      </c>
      <c r="L478" s="23" t="s">
        <v>39</v>
      </c>
      <c r="M478" s="23" t="s">
        <v>162</v>
      </c>
      <c r="N478" s="128">
        <v>6.6438561897747253</v>
      </c>
      <c r="O478" s="128">
        <v>7.4262647547020979</v>
      </c>
      <c r="P478" s="128">
        <v>6.6438561897747253</v>
      </c>
      <c r="Q478" s="128">
        <v>6.6438561897747253</v>
      </c>
      <c r="R478" s="128">
        <v>6.6438561897747253</v>
      </c>
      <c r="S478" s="129"/>
      <c r="T478" s="4" t="s">
        <v>158</v>
      </c>
      <c r="U478" s="23">
        <v>16</v>
      </c>
      <c r="V478" s="25" t="s">
        <v>38</v>
      </c>
      <c r="W478" s="130">
        <f t="shared" si="7"/>
        <v>2.6666666666666665</v>
      </c>
      <c r="X478" s="128">
        <v>6.6438561897747253</v>
      </c>
      <c r="Y478" s="128">
        <v>6.6438561897747253</v>
      </c>
      <c r="Z478" s="128">
        <v>6.6438561897747253</v>
      </c>
      <c r="AA478" s="128">
        <v>6.6438561897747253</v>
      </c>
      <c r="AB478" s="128">
        <v>6.6438561897747253</v>
      </c>
      <c r="AC478" s="129"/>
      <c r="AD478" s="129"/>
      <c r="AE478" s="128">
        <v>0</v>
      </c>
      <c r="AF478" s="128">
        <v>-0.78240856492737265</v>
      </c>
      <c r="AG478" s="128">
        <v>0</v>
      </c>
      <c r="AH478" s="128">
        <v>0</v>
      </c>
      <c r="AI478" s="128">
        <v>0</v>
      </c>
      <c r="AJ478" s="128"/>
      <c r="AK478" s="129"/>
      <c r="AL478" s="128">
        <v>0</v>
      </c>
      <c r="AM478" s="128">
        <v>-0.78240856492737265</v>
      </c>
      <c r="AN478" s="128">
        <v>0</v>
      </c>
      <c r="AO478" s="128">
        <v>0</v>
      </c>
    </row>
    <row r="479" spans="2:41" x14ac:dyDescent="0.25">
      <c r="B479" s="126" t="s">
        <v>307</v>
      </c>
      <c r="C479" s="4" t="s">
        <v>401</v>
      </c>
      <c r="D479" s="22" t="s">
        <v>165</v>
      </c>
      <c r="E479" s="23">
        <v>265</v>
      </c>
      <c r="F479" s="24" t="s">
        <v>618</v>
      </c>
      <c r="G479" s="24" t="s">
        <v>619</v>
      </c>
      <c r="H479" s="22" t="s">
        <v>63</v>
      </c>
      <c r="I479" s="22" t="s">
        <v>37</v>
      </c>
      <c r="J479" s="23">
        <v>5</v>
      </c>
      <c r="K479" s="25" t="s">
        <v>42</v>
      </c>
      <c r="L479" s="23" t="s">
        <v>39</v>
      </c>
      <c r="M479" s="23" t="s">
        <v>40</v>
      </c>
      <c r="N479" s="128">
        <v>6.6438561897747253</v>
      </c>
      <c r="O479" s="128">
        <v>6.6438561897747253</v>
      </c>
      <c r="P479" s="128">
        <v>6.6438561897747253</v>
      </c>
      <c r="Q479" s="128">
        <v>6.6438561897747253</v>
      </c>
      <c r="R479" s="128">
        <v>6.6438561897747253</v>
      </c>
      <c r="S479" s="129"/>
      <c r="T479" s="4" t="s">
        <v>402</v>
      </c>
      <c r="U479" s="23">
        <v>15</v>
      </c>
      <c r="V479" s="25" t="s">
        <v>38</v>
      </c>
      <c r="W479" s="130">
        <f t="shared" si="7"/>
        <v>3</v>
      </c>
      <c r="X479" s="128">
        <v>9.2467405984931439</v>
      </c>
      <c r="Y479" s="128">
        <v>6.6438561897747253</v>
      </c>
      <c r="Z479" s="128">
        <v>6.6438561897747253</v>
      </c>
      <c r="AA479" s="128">
        <v>6.6438561897747253</v>
      </c>
      <c r="AB479" s="128">
        <v>6.6438561897747253</v>
      </c>
      <c r="AC479" s="129"/>
      <c r="AD479" s="129"/>
      <c r="AE479" s="128">
        <v>2.6028844087184186</v>
      </c>
      <c r="AF479" s="128">
        <v>0</v>
      </c>
      <c r="AG479" s="128">
        <v>0</v>
      </c>
      <c r="AH479" s="128">
        <v>0</v>
      </c>
      <c r="AI479" s="128">
        <v>0</v>
      </c>
      <c r="AJ479" s="128"/>
      <c r="AK479" s="129"/>
      <c r="AL479" s="128">
        <v>0</v>
      </c>
      <c r="AM479" s="128">
        <v>0</v>
      </c>
      <c r="AN479" s="128">
        <v>0</v>
      </c>
      <c r="AO479" s="128">
        <v>0</v>
      </c>
    </row>
    <row r="480" spans="2:41" x14ac:dyDescent="0.25">
      <c r="B480" s="126" t="s">
        <v>307</v>
      </c>
      <c r="C480" s="4" t="s">
        <v>267</v>
      </c>
      <c r="D480" s="22" t="s">
        <v>165</v>
      </c>
      <c r="E480" s="23">
        <v>334</v>
      </c>
      <c r="F480" s="24" t="s">
        <v>268</v>
      </c>
      <c r="G480" s="24" t="s">
        <v>263</v>
      </c>
      <c r="H480" s="22" t="s">
        <v>63</v>
      </c>
      <c r="I480" s="22" t="s">
        <v>37</v>
      </c>
      <c r="J480" s="23">
        <v>5</v>
      </c>
      <c r="K480" s="25" t="s">
        <v>42</v>
      </c>
      <c r="L480" s="23" t="s">
        <v>39</v>
      </c>
      <c r="M480" s="23" t="s">
        <v>40</v>
      </c>
      <c r="N480" s="128">
        <v>6.6438561897747253</v>
      </c>
      <c r="O480" s="128">
        <v>6.6438561897747253</v>
      </c>
      <c r="P480" s="128">
        <v>6.6438561897747253</v>
      </c>
      <c r="Q480" s="128">
        <v>6.6438561897747253</v>
      </c>
      <c r="R480" s="128">
        <v>6.6438561897747253</v>
      </c>
      <c r="S480" s="129"/>
      <c r="T480" s="4" t="s">
        <v>261</v>
      </c>
      <c r="U480" s="23">
        <v>17</v>
      </c>
      <c r="V480" s="25" t="s">
        <v>38</v>
      </c>
      <c r="W480" s="130">
        <f t="shared" si="7"/>
        <v>3.4</v>
      </c>
      <c r="X480" s="128">
        <v>6.6438561897747253</v>
      </c>
      <c r="Y480" s="128">
        <v>6.6438561897747253</v>
      </c>
      <c r="Z480" s="128">
        <v>6.6438561897747253</v>
      </c>
      <c r="AA480" s="128">
        <v>6.6438561897747253</v>
      </c>
      <c r="AB480" s="128">
        <v>6.6438561897747253</v>
      </c>
      <c r="AC480" s="129"/>
      <c r="AD480" s="129"/>
      <c r="AE480" s="128">
        <v>0</v>
      </c>
      <c r="AF480" s="128">
        <v>0</v>
      </c>
      <c r="AG480" s="128">
        <v>0</v>
      </c>
      <c r="AH480" s="128">
        <v>0</v>
      </c>
      <c r="AI480" s="128">
        <v>0</v>
      </c>
      <c r="AJ480" s="128"/>
      <c r="AK480" s="129"/>
      <c r="AL480" s="128">
        <v>0</v>
      </c>
      <c r="AM480" s="128">
        <v>0</v>
      </c>
      <c r="AN480" s="128">
        <v>0</v>
      </c>
      <c r="AO480" s="128">
        <v>0</v>
      </c>
    </row>
    <row r="481" spans="2:41" x14ac:dyDescent="0.25">
      <c r="B481" s="126" t="s">
        <v>307</v>
      </c>
      <c r="C481" s="4" t="s">
        <v>404</v>
      </c>
      <c r="D481" s="22" t="s">
        <v>272</v>
      </c>
      <c r="E481" s="23">
        <v>276</v>
      </c>
      <c r="F481" s="24" t="s">
        <v>627</v>
      </c>
      <c r="G481" s="24" t="s">
        <v>628</v>
      </c>
      <c r="H481" s="22" t="s">
        <v>63</v>
      </c>
      <c r="I481" s="22" t="s">
        <v>37</v>
      </c>
      <c r="J481" s="23">
        <v>4</v>
      </c>
      <c r="K481" s="25" t="s">
        <v>42</v>
      </c>
      <c r="L481" s="23" t="s">
        <v>39</v>
      </c>
      <c r="M481" s="23" t="s">
        <v>40</v>
      </c>
      <c r="N481" s="128">
        <v>9.5333297323058339</v>
      </c>
      <c r="O481" s="128">
        <v>6.6438561897747253</v>
      </c>
      <c r="P481" s="128">
        <v>6.6438561897747253</v>
      </c>
      <c r="Q481" s="128">
        <v>6.6438561897747253</v>
      </c>
      <c r="R481" s="128">
        <v>6.6438561897747253</v>
      </c>
      <c r="S481" s="129"/>
      <c r="T481" s="4" t="s">
        <v>405</v>
      </c>
      <c r="U481" s="23">
        <v>16</v>
      </c>
      <c r="V481" s="25" t="s">
        <v>38</v>
      </c>
      <c r="W481" s="130">
        <f t="shared" si="7"/>
        <v>4</v>
      </c>
      <c r="X481" s="128">
        <v>6.6438561897747253</v>
      </c>
      <c r="Y481" s="128">
        <v>6.6438561897747253</v>
      </c>
      <c r="Z481" s="128">
        <v>6.6438561897747253</v>
      </c>
      <c r="AA481" s="128">
        <v>6.6438561897747253</v>
      </c>
      <c r="AB481" s="128">
        <v>6.6438561897747253</v>
      </c>
      <c r="AC481" s="129"/>
      <c r="AD481" s="129"/>
      <c r="AE481" s="128">
        <v>-2.8894735425311087</v>
      </c>
      <c r="AF481" s="128">
        <v>0</v>
      </c>
      <c r="AG481" s="128">
        <v>0</v>
      </c>
      <c r="AH481" s="128">
        <v>0</v>
      </c>
      <c r="AI481" s="128">
        <v>0</v>
      </c>
      <c r="AJ481" s="128"/>
      <c r="AK481" s="129"/>
      <c r="AL481" s="128">
        <v>-2.8894735425311087</v>
      </c>
      <c r="AM481" s="128">
        <v>0</v>
      </c>
      <c r="AN481" s="128">
        <v>0</v>
      </c>
      <c r="AO481" s="128">
        <v>0</v>
      </c>
    </row>
    <row r="482" spans="2:41" x14ac:dyDescent="0.25">
      <c r="B482" s="126" t="s">
        <v>307</v>
      </c>
      <c r="C482" s="4" t="s">
        <v>277</v>
      </c>
      <c r="D482" s="22" t="s">
        <v>272</v>
      </c>
      <c r="E482" s="23">
        <v>335</v>
      </c>
      <c r="F482" s="24" t="s">
        <v>278</v>
      </c>
      <c r="G482" s="24" t="s">
        <v>274</v>
      </c>
      <c r="H482" s="22" t="s">
        <v>63</v>
      </c>
      <c r="I482" s="22" t="s">
        <v>37</v>
      </c>
      <c r="J482" s="23">
        <v>5</v>
      </c>
      <c r="K482" s="25" t="s">
        <v>42</v>
      </c>
      <c r="L482" s="23" t="s">
        <v>39</v>
      </c>
      <c r="M482" s="23" t="s">
        <v>40</v>
      </c>
      <c r="N482" s="128">
        <v>6.6438561897747253</v>
      </c>
      <c r="O482" s="128">
        <v>6.6438561897747253</v>
      </c>
      <c r="P482" s="128">
        <v>6.6438561897747253</v>
      </c>
      <c r="Q482" s="128">
        <v>6.6438561897747253</v>
      </c>
      <c r="R482" s="128">
        <v>6.6438561897747253</v>
      </c>
      <c r="S482" s="129"/>
      <c r="T482" s="4" t="s">
        <v>271</v>
      </c>
      <c r="U482" s="23">
        <v>20</v>
      </c>
      <c r="V482" s="25" t="s">
        <v>38</v>
      </c>
      <c r="W482" s="130">
        <f t="shared" si="7"/>
        <v>4</v>
      </c>
      <c r="X482" s="128">
        <v>6.6438561897747253</v>
      </c>
      <c r="Y482" s="128">
        <v>6.6438561897747253</v>
      </c>
      <c r="Z482" s="128">
        <v>6.6438561897747253</v>
      </c>
      <c r="AA482" s="128">
        <v>6.6438561897747253</v>
      </c>
      <c r="AB482" s="128">
        <v>6.6438561897747253</v>
      </c>
      <c r="AC482" s="129"/>
      <c r="AD482" s="129"/>
      <c r="AE482" s="128">
        <v>0</v>
      </c>
      <c r="AF482" s="128">
        <v>0</v>
      </c>
      <c r="AG482" s="128">
        <v>0</v>
      </c>
      <c r="AH482" s="128">
        <v>0</v>
      </c>
      <c r="AI482" s="128">
        <v>0</v>
      </c>
      <c r="AJ482" s="128"/>
      <c r="AK482" s="129"/>
      <c r="AL482" s="128">
        <v>0</v>
      </c>
      <c r="AM482" s="128">
        <v>0</v>
      </c>
      <c r="AN482" s="128">
        <v>0</v>
      </c>
      <c r="AO482" s="128">
        <v>0</v>
      </c>
    </row>
    <row r="483" spans="2:41" ht="25.5" x14ac:dyDescent="0.25">
      <c r="B483" s="126" t="s">
        <v>307</v>
      </c>
      <c r="C483" s="4" t="s">
        <v>413</v>
      </c>
      <c r="D483" s="22" t="s">
        <v>151</v>
      </c>
      <c r="E483" s="23">
        <v>75</v>
      </c>
      <c r="F483" s="24" t="s">
        <v>653</v>
      </c>
      <c r="G483" s="24" t="s">
        <v>654</v>
      </c>
      <c r="H483" s="24" t="s">
        <v>284</v>
      </c>
      <c r="I483" s="24" t="s">
        <v>37</v>
      </c>
      <c r="J483" s="23">
        <v>8</v>
      </c>
      <c r="K483" s="25" t="s">
        <v>109</v>
      </c>
      <c r="L483" s="23" t="s">
        <v>60</v>
      </c>
      <c r="M483" s="23" t="s">
        <v>285</v>
      </c>
      <c r="N483" s="128">
        <v>6.6438561897747253</v>
      </c>
      <c r="O483" s="128">
        <v>7.4958550268871722</v>
      </c>
      <c r="P483" s="128">
        <v>6.6438561897747253</v>
      </c>
      <c r="Q483" s="128">
        <v>6.6438561897747253</v>
      </c>
      <c r="R483" s="128">
        <v>6.6438561897747253</v>
      </c>
      <c r="S483" s="129"/>
      <c r="T483" s="4" t="s">
        <v>281</v>
      </c>
      <c r="U483" s="23">
        <v>20</v>
      </c>
      <c r="V483" s="25" t="s">
        <v>38</v>
      </c>
      <c r="W483" s="130">
        <f t="shared" si="7"/>
        <v>2.5</v>
      </c>
      <c r="X483" s="128">
        <v>6.6438561897747253</v>
      </c>
      <c r="Y483" s="128">
        <v>6.6438561897747253</v>
      </c>
      <c r="Z483" s="128">
        <v>6.6438561897747253</v>
      </c>
      <c r="AA483" s="128">
        <v>6.6438561897747253</v>
      </c>
      <c r="AB483" s="128">
        <v>6.6438561897747253</v>
      </c>
      <c r="AC483" s="129"/>
      <c r="AD483" s="129"/>
      <c r="AE483" s="128">
        <v>0</v>
      </c>
      <c r="AF483" s="128">
        <v>-0.85199883711244695</v>
      </c>
      <c r="AG483" s="128">
        <v>0</v>
      </c>
      <c r="AH483" s="128">
        <v>0</v>
      </c>
      <c r="AI483" s="128">
        <v>0</v>
      </c>
      <c r="AJ483" s="128"/>
      <c r="AK483" s="129"/>
      <c r="AL483" s="128">
        <v>0</v>
      </c>
      <c r="AM483" s="128">
        <v>-0.85199883711244695</v>
      </c>
      <c r="AN483" s="128">
        <v>0</v>
      </c>
      <c r="AO483" s="128">
        <v>0</v>
      </c>
    </row>
    <row r="484" spans="2:41" ht="25.5" x14ac:dyDescent="0.25">
      <c r="B484" s="126" t="s">
        <v>307</v>
      </c>
      <c r="C484" s="4" t="s">
        <v>414</v>
      </c>
      <c r="D484" s="24" t="s">
        <v>65</v>
      </c>
      <c r="E484" s="23">
        <v>298</v>
      </c>
      <c r="F484" s="24" t="s">
        <v>414</v>
      </c>
      <c r="G484" s="24" t="s">
        <v>66</v>
      </c>
      <c r="H484" s="22" t="s">
        <v>63</v>
      </c>
      <c r="I484" s="22" t="s">
        <v>37</v>
      </c>
      <c r="J484" s="23">
        <v>5</v>
      </c>
      <c r="K484" s="25" t="s">
        <v>42</v>
      </c>
      <c r="L484" s="23" t="s">
        <v>39</v>
      </c>
      <c r="M484" s="23" t="s">
        <v>40</v>
      </c>
      <c r="N484" s="128">
        <v>6.6438561897747253</v>
      </c>
      <c r="O484" s="128">
        <v>6.6438561897747253</v>
      </c>
      <c r="P484" s="128">
        <v>6.6438561897747253</v>
      </c>
      <c r="Q484" s="128">
        <v>6.6438561897747253</v>
      </c>
      <c r="R484" s="128">
        <v>6.6438561897747253</v>
      </c>
      <c r="S484" s="129"/>
      <c r="T484" s="4" t="s">
        <v>64</v>
      </c>
      <c r="U484" s="23">
        <v>13</v>
      </c>
      <c r="V484" s="25" t="s">
        <v>38</v>
      </c>
      <c r="W484" s="130">
        <f t="shared" si="7"/>
        <v>2.6</v>
      </c>
      <c r="X484" s="128">
        <v>6.6438561897747253</v>
      </c>
      <c r="Y484" s="128">
        <v>6.6438561897747253</v>
      </c>
      <c r="Z484" s="128">
        <v>6.6438561897747253</v>
      </c>
      <c r="AA484" s="128">
        <v>6.6438561897747253</v>
      </c>
      <c r="AB484" s="128">
        <v>6.6438561897747253</v>
      </c>
      <c r="AC484" s="129"/>
      <c r="AD484" s="129"/>
      <c r="AE484" s="128">
        <v>0</v>
      </c>
      <c r="AF484" s="128">
        <v>0</v>
      </c>
      <c r="AG484" s="128">
        <v>0</v>
      </c>
      <c r="AH484" s="128">
        <v>0</v>
      </c>
      <c r="AI484" s="128">
        <v>0</v>
      </c>
      <c r="AJ484" s="128"/>
      <c r="AK484" s="129"/>
      <c r="AL484" s="128">
        <v>0</v>
      </c>
      <c r="AM484" s="128">
        <v>0</v>
      </c>
      <c r="AN484" s="128">
        <v>0</v>
      </c>
      <c r="AO484" s="128">
        <v>0</v>
      </c>
    </row>
    <row r="485" spans="2:41" x14ac:dyDescent="0.25">
      <c r="B485" s="126" t="s">
        <v>307</v>
      </c>
      <c r="C485" s="4" t="s">
        <v>420</v>
      </c>
      <c r="D485" s="24" t="s">
        <v>125</v>
      </c>
      <c r="E485" s="23">
        <v>239</v>
      </c>
      <c r="F485" s="24" t="s">
        <v>616</v>
      </c>
      <c r="G485" s="24" t="s">
        <v>617</v>
      </c>
      <c r="H485" s="22" t="s">
        <v>63</v>
      </c>
      <c r="I485" s="22" t="s">
        <v>37</v>
      </c>
      <c r="J485" s="23">
        <v>6</v>
      </c>
      <c r="K485" s="25" t="s">
        <v>42</v>
      </c>
      <c r="L485" s="23" t="s">
        <v>39</v>
      </c>
      <c r="M485" s="23" t="s">
        <v>40</v>
      </c>
      <c r="N485" s="128">
        <v>6.6438561897747253</v>
      </c>
      <c r="O485" s="128">
        <v>6.6438561897747253</v>
      </c>
      <c r="P485" s="128">
        <v>6.6438561897747253</v>
      </c>
      <c r="Q485" s="128">
        <v>6.6438561897747253</v>
      </c>
      <c r="R485" s="128">
        <v>6.6438561897747253</v>
      </c>
      <c r="S485" s="129"/>
      <c r="T485" s="4" t="s">
        <v>421</v>
      </c>
      <c r="U485" s="23">
        <v>16</v>
      </c>
      <c r="V485" s="25" t="s">
        <v>38</v>
      </c>
      <c r="W485" s="130">
        <f t="shared" si="7"/>
        <v>2.6666666666666665</v>
      </c>
      <c r="X485" s="128">
        <v>6.6438561897747253</v>
      </c>
      <c r="Y485" s="128">
        <v>6.6438561897747253</v>
      </c>
      <c r="Z485" s="128">
        <v>6.6438561897747253</v>
      </c>
      <c r="AA485" s="128">
        <v>6.6438561897747253</v>
      </c>
      <c r="AB485" s="128">
        <v>6.6438561897747253</v>
      </c>
      <c r="AC485" s="129"/>
      <c r="AD485" s="129"/>
      <c r="AE485" s="128">
        <v>0</v>
      </c>
      <c r="AF485" s="128">
        <v>0</v>
      </c>
      <c r="AG485" s="128">
        <v>0</v>
      </c>
      <c r="AH485" s="128">
        <v>0</v>
      </c>
      <c r="AI485" s="128">
        <v>0</v>
      </c>
      <c r="AJ485" s="128"/>
      <c r="AK485" s="129"/>
      <c r="AL485" s="128">
        <v>0</v>
      </c>
      <c r="AM485" s="128">
        <v>0</v>
      </c>
      <c r="AN485" s="128">
        <v>0</v>
      </c>
      <c r="AO485" s="128">
        <v>0</v>
      </c>
    </row>
    <row r="486" spans="2:41" ht="25.5" x14ac:dyDescent="0.25">
      <c r="B486" s="126" t="s">
        <v>307</v>
      </c>
      <c r="C486" s="4" t="s">
        <v>427</v>
      </c>
      <c r="D486" s="22" t="s">
        <v>151</v>
      </c>
      <c r="E486" s="23">
        <v>119</v>
      </c>
      <c r="F486" s="24" t="s">
        <v>427</v>
      </c>
      <c r="G486" s="24" t="s">
        <v>178</v>
      </c>
      <c r="H486" s="24" t="s">
        <v>36</v>
      </c>
      <c r="I486" s="24" t="s">
        <v>37</v>
      </c>
      <c r="J486" s="23">
        <v>4</v>
      </c>
      <c r="K486" s="25" t="s">
        <v>42</v>
      </c>
      <c r="L486" s="23" t="s">
        <v>39</v>
      </c>
      <c r="M486" s="23" t="s">
        <v>179</v>
      </c>
      <c r="N486" s="128">
        <v>6.6438561897747253</v>
      </c>
      <c r="O486" s="128">
        <v>7.5717526435035456</v>
      </c>
      <c r="P486" s="128">
        <v>6.6438561897747253</v>
      </c>
      <c r="Q486" s="128">
        <v>6.6438561897747253</v>
      </c>
      <c r="R486" s="128">
        <v>6.6438561897747253</v>
      </c>
      <c r="S486" s="129"/>
      <c r="T486" s="4" t="s">
        <v>180</v>
      </c>
      <c r="U486" s="23">
        <v>21</v>
      </c>
      <c r="V486" s="25" t="s">
        <v>38</v>
      </c>
      <c r="W486" s="130">
        <f t="shared" si="7"/>
        <v>5.25</v>
      </c>
      <c r="X486" s="128">
        <v>6.6438561897747253</v>
      </c>
      <c r="Y486" s="128">
        <v>6.6438561897747253</v>
      </c>
      <c r="Z486" s="128">
        <v>6.6438561897747253</v>
      </c>
      <c r="AA486" s="128">
        <v>6.6438561897747253</v>
      </c>
      <c r="AB486" s="128">
        <v>6.6438561897747253</v>
      </c>
      <c r="AC486" s="129"/>
      <c r="AD486" s="129"/>
      <c r="AE486" s="128">
        <v>0</v>
      </c>
      <c r="AF486" s="128">
        <v>-0.92789645372882035</v>
      </c>
      <c r="AG486" s="128">
        <v>0</v>
      </c>
      <c r="AH486" s="128">
        <v>0</v>
      </c>
      <c r="AI486" s="128">
        <v>0</v>
      </c>
      <c r="AJ486" s="128"/>
      <c r="AK486" s="129"/>
      <c r="AL486" s="128">
        <v>0</v>
      </c>
      <c r="AM486" s="128">
        <v>-0.92789645372882035</v>
      </c>
      <c r="AN486" s="128">
        <v>0</v>
      </c>
      <c r="AO486" s="128">
        <v>0</v>
      </c>
    </row>
    <row r="487" spans="2:41" ht="25.5" x14ac:dyDescent="0.25">
      <c r="B487" s="126" t="s">
        <v>307</v>
      </c>
      <c r="C487" s="4" t="s">
        <v>428</v>
      </c>
      <c r="D487" s="22" t="s">
        <v>151</v>
      </c>
      <c r="E487" s="23">
        <v>244</v>
      </c>
      <c r="F487" s="24" t="s">
        <v>428</v>
      </c>
      <c r="G487" s="24" t="s">
        <v>634</v>
      </c>
      <c r="H487" s="24" t="s">
        <v>134</v>
      </c>
      <c r="I487" s="24" t="s">
        <v>37</v>
      </c>
      <c r="J487" s="23">
        <v>5</v>
      </c>
      <c r="K487" s="25" t="s">
        <v>42</v>
      </c>
      <c r="L487" s="23" t="s">
        <v>39</v>
      </c>
      <c r="M487" s="23" t="s">
        <v>179</v>
      </c>
      <c r="N487" s="128">
        <v>6.6438561897747253</v>
      </c>
      <c r="O487" s="128">
        <v>7.1241213118291871</v>
      </c>
      <c r="P487" s="128">
        <v>6.6438561897747253</v>
      </c>
      <c r="Q487" s="128">
        <v>6.6438561897747253</v>
      </c>
      <c r="R487" s="128">
        <v>6.6438561897747253</v>
      </c>
      <c r="S487" s="129"/>
      <c r="T487" s="4" t="s">
        <v>429</v>
      </c>
      <c r="U487" s="23">
        <v>13</v>
      </c>
      <c r="V487" s="25" t="s">
        <v>38</v>
      </c>
      <c r="W487" s="130">
        <f t="shared" si="7"/>
        <v>2.6</v>
      </c>
      <c r="X487" s="128">
        <v>6.6438561897747253</v>
      </c>
      <c r="Y487" s="128">
        <v>6.6438561897747253</v>
      </c>
      <c r="Z487" s="128">
        <v>6.6438561897747253</v>
      </c>
      <c r="AA487" s="128">
        <v>6.6438561897747253</v>
      </c>
      <c r="AB487" s="128">
        <v>6.6438561897747253</v>
      </c>
      <c r="AC487" s="129"/>
      <c r="AD487" s="129"/>
      <c r="AE487" s="128">
        <v>0</v>
      </c>
      <c r="AF487" s="128">
        <v>-0.48026512205446181</v>
      </c>
      <c r="AG487" s="128">
        <v>0</v>
      </c>
      <c r="AH487" s="128">
        <v>0</v>
      </c>
      <c r="AI487" s="128">
        <v>0</v>
      </c>
      <c r="AJ487" s="128"/>
      <c r="AK487" s="129"/>
      <c r="AL487" s="128">
        <v>0</v>
      </c>
      <c r="AM487" s="128">
        <v>-0.48026512205446181</v>
      </c>
      <c r="AN487" s="128">
        <v>0</v>
      </c>
      <c r="AO487" s="128">
        <v>0</v>
      </c>
    </row>
    <row r="488" spans="2:41" ht="25.5" x14ac:dyDescent="0.25">
      <c r="B488" s="126" t="s">
        <v>307</v>
      </c>
      <c r="C488" s="4" t="s">
        <v>435</v>
      </c>
      <c r="D488" s="22" t="s">
        <v>112</v>
      </c>
      <c r="E488" s="23">
        <v>118</v>
      </c>
      <c r="F488" s="24" t="s">
        <v>597</v>
      </c>
      <c r="G488" s="24" t="s">
        <v>598</v>
      </c>
      <c r="H488" s="24" t="s">
        <v>134</v>
      </c>
      <c r="I488" s="24"/>
      <c r="J488" s="23">
        <v>6</v>
      </c>
      <c r="K488" s="25" t="s">
        <v>42</v>
      </c>
      <c r="L488" s="23" t="s">
        <v>60</v>
      </c>
      <c r="M488" s="23" t="s">
        <v>40</v>
      </c>
      <c r="N488" s="128">
        <v>6.6438561897747253</v>
      </c>
      <c r="O488" s="128">
        <v>8.0098286173681092</v>
      </c>
      <c r="P488" s="128">
        <v>6.6438561897747253</v>
      </c>
      <c r="Q488" s="128">
        <v>6.6438561897747253</v>
      </c>
      <c r="R488" s="128">
        <v>6.6438561897747253</v>
      </c>
      <c r="S488" s="129"/>
      <c r="T488" s="4" t="s">
        <v>436</v>
      </c>
      <c r="U488" s="23">
        <v>20</v>
      </c>
      <c r="V488" s="25" t="s">
        <v>38</v>
      </c>
      <c r="W488" s="130">
        <f t="shared" si="7"/>
        <v>3.3333333333333335</v>
      </c>
      <c r="X488" s="128">
        <v>13.452916862807189</v>
      </c>
      <c r="Y488" s="128">
        <v>7.9425145053392399</v>
      </c>
      <c r="Z488" s="128">
        <v>6.6438561897747253</v>
      </c>
      <c r="AA488" s="128">
        <v>6.6438561897747253</v>
      </c>
      <c r="AB488" s="128">
        <v>6.6438561897747253</v>
      </c>
      <c r="AC488" s="129"/>
      <c r="AD488" s="129"/>
      <c r="AE488" s="128">
        <v>6.8090606730324641</v>
      </c>
      <c r="AF488" s="128">
        <v>-6.7314112028869388E-2</v>
      </c>
      <c r="AG488" s="128">
        <v>0</v>
      </c>
      <c r="AH488" s="128">
        <v>0</v>
      </c>
      <c r="AI488" s="128">
        <v>0</v>
      </c>
      <c r="AJ488" s="128"/>
      <c r="AK488" s="129"/>
      <c r="AL488" s="128">
        <v>1.2986583155645146</v>
      </c>
      <c r="AM488" s="128">
        <v>-1.365972427593384</v>
      </c>
      <c r="AN488" s="128">
        <v>0</v>
      </c>
      <c r="AO488" s="128">
        <v>0</v>
      </c>
    </row>
    <row r="489" spans="2:41" x14ac:dyDescent="0.25">
      <c r="B489" s="126" t="s">
        <v>307</v>
      </c>
      <c r="C489" s="4" t="s">
        <v>447</v>
      </c>
      <c r="D489" s="22" t="s">
        <v>70</v>
      </c>
      <c r="E489" s="23">
        <v>113</v>
      </c>
      <c r="F489" s="24" t="s">
        <v>447</v>
      </c>
      <c r="G489" s="24" t="s">
        <v>289</v>
      </c>
      <c r="H489" s="24" t="s">
        <v>36</v>
      </c>
      <c r="I489" s="24"/>
      <c r="J489" s="23">
        <v>4</v>
      </c>
      <c r="K489" s="25" t="s">
        <v>42</v>
      </c>
      <c r="L489" s="23" t="s">
        <v>39</v>
      </c>
      <c r="M489" s="23" t="s">
        <v>40</v>
      </c>
      <c r="N489" s="128">
        <v>7.1137421660491889</v>
      </c>
      <c r="O489" s="128">
        <v>8.8902642770211102</v>
      </c>
      <c r="P489" s="128">
        <v>7.5391588111080319</v>
      </c>
      <c r="Q489" s="128">
        <v>6.8360503550580702</v>
      </c>
      <c r="R489" s="128">
        <v>7.6528449730019794</v>
      </c>
      <c r="S489" s="129"/>
      <c r="T489" s="4" t="s">
        <v>288</v>
      </c>
      <c r="U489" s="23">
        <v>22</v>
      </c>
      <c r="V489" s="25" t="s">
        <v>38</v>
      </c>
      <c r="W489" s="130">
        <f t="shared" si="7"/>
        <v>5.5</v>
      </c>
      <c r="X489" s="128">
        <v>14.478611642291229</v>
      </c>
      <c r="Y489" s="128">
        <v>11.599912842187129</v>
      </c>
      <c r="Z489" s="128">
        <v>7.3060616894283417</v>
      </c>
      <c r="AA489" s="128">
        <v>6.6438561897747253</v>
      </c>
      <c r="AB489" s="128">
        <v>6.6438561897747253</v>
      </c>
      <c r="AC489" s="129"/>
      <c r="AD489" s="129"/>
      <c r="AE489" s="128">
        <v>7.3648694762420401</v>
      </c>
      <c r="AF489" s="128">
        <v>2.7096485651660185</v>
      </c>
      <c r="AG489" s="128">
        <v>-0.23309712167969021</v>
      </c>
      <c r="AH489" s="128">
        <v>-0.19219416528334499</v>
      </c>
      <c r="AI489" s="128">
        <v>-1.0089887832272542</v>
      </c>
      <c r="AJ489" s="128"/>
      <c r="AK489" s="129"/>
      <c r="AL489" s="128">
        <v>4.4861706761379399</v>
      </c>
      <c r="AM489" s="128">
        <v>-1.5842025875927686</v>
      </c>
      <c r="AN489" s="128">
        <v>-0.89530262133330663</v>
      </c>
      <c r="AO489" s="128">
        <v>-0.19219416528334499</v>
      </c>
    </row>
    <row r="490" spans="2:41" x14ac:dyDescent="0.25">
      <c r="B490" s="126" t="s">
        <v>307</v>
      </c>
      <c r="C490" s="4" t="s">
        <v>448</v>
      </c>
      <c r="D490" s="22" t="s">
        <v>70</v>
      </c>
      <c r="E490" s="23">
        <v>114</v>
      </c>
      <c r="F490" s="24" t="s">
        <v>448</v>
      </c>
      <c r="G490" s="24" t="s">
        <v>588</v>
      </c>
      <c r="H490" s="24" t="s">
        <v>36</v>
      </c>
      <c r="I490" s="24"/>
      <c r="J490" s="23">
        <v>4</v>
      </c>
      <c r="K490" s="25" t="s">
        <v>42</v>
      </c>
      <c r="L490" s="23" t="s">
        <v>39</v>
      </c>
      <c r="M490" s="23" t="s">
        <v>40</v>
      </c>
      <c r="N490" s="128">
        <v>6.6438561897747253</v>
      </c>
      <c r="O490" s="128">
        <v>7.3014961949825494</v>
      </c>
      <c r="P490" s="128">
        <v>6.6438561897747253</v>
      </c>
      <c r="Q490" s="128">
        <v>6.6438561897747253</v>
      </c>
      <c r="R490" s="128">
        <v>6.6438561897747253</v>
      </c>
      <c r="S490" s="129"/>
      <c r="T490" s="4" t="s">
        <v>449</v>
      </c>
      <c r="U490" s="23">
        <v>22</v>
      </c>
      <c r="V490" s="25" t="s">
        <v>38</v>
      </c>
      <c r="W490" s="130">
        <f t="shared" si="7"/>
        <v>5.5</v>
      </c>
      <c r="X490" s="128">
        <v>6.6438561897747253</v>
      </c>
      <c r="Y490" s="128">
        <v>7.9585527154310114</v>
      </c>
      <c r="Z490" s="128">
        <v>6.6438561897747253</v>
      </c>
      <c r="AA490" s="128">
        <v>6.6438561897747253</v>
      </c>
      <c r="AB490" s="128">
        <v>6.6438561897747253</v>
      </c>
      <c r="AC490" s="129"/>
      <c r="AD490" s="129"/>
      <c r="AE490" s="128">
        <v>0</v>
      </c>
      <c r="AF490" s="128">
        <v>0.65705652044846197</v>
      </c>
      <c r="AG490" s="128">
        <v>0</v>
      </c>
      <c r="AH490" s="128">
        <v>0</v>
      </c>
      <c r="AI490" s="128">
        <v>0</v>
      </c>
      <c r="AJ490" s="128"/>
      <c r="AK490" s="129"/>
      <c r="AL490" s="128">
        <v>1.3146965256562861</v>
      </c>
      <c r="AM490" s="128">
        <v>-0.65764000520782417</v>
      </c>
      <c r="AN490" s="128">
        <v>0</v>
      </c>
      <c r="AO490" s="128">
        <v>0</v>
      </c>
    </row>
    <row r="491" spans="2:41" x14ac:dyDescent="0.25">
      <c r="B491" s="126" t="s">
        <v>307</v>
      </c>
      <c r="C491" s="4" t="s">
        <v>290</v>
      </c>
      <c r="D491" s="22" t="s">
        <v>112</v>
      </c>
      <c r="E491" s="23">
        <v>87</v>
      </c>
      <c r="F491" s="24" t="s">
        <v>290</v>
      </c>
      <c r="G491" s="22" t="s">
        <v>194</v>
      </c>
      <c r="H491" s="22" t="s">
        <v>63</v>
      </c>
      <c r="I491" s="22" t="s">
        <v>37</v>
      </c>
      <c r="J491" s="23">
        <v>6</v>
      </c>
      <c r="K491" s="25" t="s">
        <v>42</v>
      </c>
      <c r="L491" s="23" t="s">
        <v>39</v>
      </c>
      <c r="M491" s="23" t="s">
        <v>40</v>
      </c>
      <c r="N491" s="128">
        <v>6.6438561897747253</v>
      </c>
      <c r="O491" s="128">
        <v>6.8887432488982601</v>
      </c>
      <c r="P491" s="128">
        <v>6.6438561897747253</v>
      </c>
      <c r="Q491" s="128">
        <v>6.6438561897747253</v>
      </c>
      <c r="R491" s="128">
        <v>6.6438561897747253</v>
      </c>
      <c r="S491" s="129"/>
      <c r="T491" s="4" t="s">
        <v>193</v>
      </c>
      <c r="U491" s="23">
        <v>15</v>
      </c>
      <c r="V491" s="25" t="s">
        <v>38</v>
      </c>
      <c r="W491" s="130">
        <f t="shared" si="7"/>
        <v>2.5</v>
      </c>
      <c r="X491" s="128">
        <v>6.6438561897747253</v>
      </c>
      <c r="Y491" s="128">
        <v>8.6995724532872689</v>
      </c>
      <c r="Z491" s="128">
        <v>6.6546360285279684</v>
      </c>
      <c r="AA491" s="128">
        <v>6.6438561897747253</v>
      </c>
      <c r="AB491" s="128">
        <v>6.6438561897747253</v>
      </c>
      <c r="AC491" s="129"/>
      <c r="AD491" s="129"/>
      <c r="AE491" s="128">
        <v>0</v>
      </c>
      <c r="AF491" s="128">
        <v>1.8108292043890089</v>
      </c>
      <c r="AG491" s="128">
        <v>1.0779838753243176E-2</v>
      </c>
      <c r="AH491" s="128">
        <v>0</v>
      </c>
      <c r="AI491" s="128">
        <v>0</v>
      </c>
      <c r="AJ491" s="128"/>
      <c r="AK491" s="129"/>
      <c r="AL491" s="128">
        <v>2.0557162635125437</v>
      </c>
      <c r="AM491" s="128">
        <v>-0.23410722037029164</v>
      </c>
      <c r="AN491" s="128">
        <v>0</v>
      </c>
      <c r="AO491" s="128">
        <v>0</v>
      </c>
    </row>
    <row r="492" spans="2:41" x14ac:dyDescent="0.25">
      <c r="B492" s="126" t="s">
        <v>307</v>
      </c>
      <c r="C492" s="4" t="s">
        <v>451</v>
      </c>
      <c r="D492" s="22" t="s">
        <v>112</v>
      </c>
      <c r="E492" s="23">
        <v>291</v>
      </c>
      <c r="F492" s="24" t="s">
        <v>451</v>
      </c>
      <c r="G492" s="22" t="s">
        <v>587</v>
      </c>
      <c r="H492" s="24" t="s">
        <v>134</v>
      </c>
      <c r="I492" s="22" t="s">
        <v>37</v>
      </c>
      <c r="J492" s="23">
        <v>4</v>
      </c>
      <c r="K492" s="25" t="s">
        <v>42</v>
      </c>
      <c r="L492" s="23" t="s">
        <v>39</v>
      </c>
      <c r="M492" s="23" t="s">
        <v>40</v>
      </c>
      <c r="N492" s="128">
        <v>6.6438561897747253</v>
      </c>
      <c r="O492" s="128">
        <v>6.6438561897747253</v>
      </c>
      <c r="P492" s="128">
        <v>6.6438561897747253</v>
      </c>
      <c r="Q492" s="128">
        <v>6.6438561897747253</v>
      </c>
      <c r="R492" s="128">
        <v>6.6438561897747253</v>
      </c>
      <c r="S492" s="129"/>
      <c r="T492" s="4" t="s">
        <v>452</v>
      </c>
      <c r="U492" s="23">
        <v>12</v>
      </c>
      <c r="V492" s="25" t="s">
        <v>38</v>
      </c>
      <c r="W492" s="130">
        <f t="shared" si="7"/>
        <v>3</v>
      </c>
      <c r="X492" s="128">
        <v>6.6438561897747253</v>
      </c>
      <c r="Y492" s="128">
        <v>6.6438561897747253</v>
      </c>
      <c r="Z492" s="128">
        <v>6.6438561897747253</v>
      </c>
      <c r="AA492" s="128">
        <v>6.6438561897747253</v>
      </c>
      <c r="AB492" s="128">
        <v>6.6438561897747253</v>
      </c>
      <c r="AC492" s="129"/>
      <c r="AD492" s="129"/>
      <c r="AE492" s="128">
        <v>0</v>
      </c>
      <c r="AF492" s="128">
        <v>0</v>
      </c>
      <c r="AG492" s="128">
        <v>0</v>
      </c>
      <c r="AH492" s="128">
        <v>0</v>
      </c>
      <c r="AI492" s="128">
        <v>0</v>
      </c>
      <c r="AJ492" s="128"/>
      <c r="AK492" s="129"/>
      <c r="AL492" s="128">
        <v>0</v>
      </c>
      <c r="AM492" s="128">
        <v>0</v>
      </c>
      <c r="AN492" s="128">
        <v>0</v>
      </c>
      <c r="AO492" s="128">
        <v>0</v>
      </c>
    </row>
    <row r="493" spans="2:41" ht="25.5" x14ac:dyDescent="0.25">
      <c r="B493" s="126" t="s">
        <v>307</v>
      </c>
      <c r="C493" s="4" t="s">
        <v>453</v>
      </c>
      <c r="D493" s="22" t="s">
        <v>82</v>
      </c>
      <c r="E493" s="23">
        <v>229</v>
      </c>
      <c r="F493" s="24" t="s">
        <v>453</v>
      </c>
      <c r="G493" s="24" t="s">
        <v>648</v>
      </c>
      <c r="H493" s="22" t="s">
        <v>63</v>
      </c>
      <c r="I493" s="22" t="s">
        <v>37</v>
      </c>
      <c r="J493" s="23">
        <v>5</v>
      </c>
      <c r="K493" s="25" t="s">
        <v>42</v>
      </c>
      <c r="L493" s="23" t="s">
        <v>39</v>
      </c>
      <c r="M493" s="23" t="s">
        <v>40</v>
      </c>
      <c r="N493" s="128">
        <v>6.6438561897747253</v>
      </c>
      <c r="O493" s="128">
        <v>6.6438561897747253</v>
      </c>
      <c r="P493" s="128">
        <v>6.6438561897747253</v>
      </c>
      <c r="Q493" s="128">
        <v>6.6438561897747253</v>
      </c>
      <c r="R493" s="128">
        <v>6.6438561897747253</v>
      </c>
      <c r="S493" s="129"/>
      <c r="T493" s="4" t="s">
        <v>454</v>
      </c>
      <c r="U493" s="23">
        <v>10</v>
      </c>
      <c r="V493" s="25" t="s">
        <v>38</v>
      </c>
      <c r="W493" s="130">
        <f t="shared" si="7"/>
        <v>2</v>
      </c>
      <c r="X493" s="128">
        <v>6.6438561897747253</v>
      </c>
      <c r="Y493" s="128">
        <v>6.6438561897747253</v>
      </c>
      <c r="Z493" s="128">
        <v>6.6438561897747253</v>
      </c>
      <c r="AA493" s="128">
        <v>6.6438561897747253</v>
      </c>
      <c r="AB493" s="128">
        <v>6.6438561897747253</v>
      </c>
      <c r="AC493" s="129"/>
      <c r="AD493" s="129"/>
      <c r="AE493" s="128">
        <v>0</v>
      </c>
      <c r="AF493" s="128">
        <v>0</v>
      </c>
      <c r="AG493" s="128">
        <v>0</v>
      </c>
      <c r="AH493" s="128">
        <v>0</v>
      </c>
      <c r="AI493" s="128">
        <v>0</v>
      </c>
      <c r="AJ493" s="128"/>
      <c r="AK493" s="129"/>
      <c r="AL493" s="128">
        <v>0</v>
      </c>
      <c r="AM493" s="128">
        <v>0</v>
      </c>
      <c r="AN493" s="128">
        <v>0</v>
      </c>
      <c r="AO493" s="128">
        <v>0</v>
      </c>
    </row>
    <row r="494" spans="2:41" ht="25.5" x14ac:dyDescent="0.25">
      <c r="B494" s="126" t="s">
        <v>307</v>
      </c>
      <c r="C494" s="4" t="s">
        <v>456</v>
      </c>
      <c r="D494" s="22" t="s">
        <v>82</v>
      </c>
      <c r="E494" s="23">
        <v>314</v>
      </c>
      <c r="F494" s="24" t="s">
        <v>456</v>
      </c>
      <c r="G494" s="24" t="s">
        <v>635</v>
      </c>
      <c r="H494" s="22" t="s">
        <v>63</v>
      </c>
      <c r="I494" s="22" t="s">
        <v>37</v>
      </c>
      <c r="J494" s="23">
        <v>4</v>
      </c>
      <c r="K494" s="25" t="s">
        <v>42</v>
      </c>
      <c r="L494" s="23" t="s">
        <v>39</v>
      </c>
      <c r="M494" s="23" t="s">
        <v>40</v>
      </c>
      <c r="N494" s="128">
        <v>6.6438561897747253</v>
      </c>
      <c r="O494" s="128">
        <v>6.6438561897747253</v>
      </c>
      <c r="P494" s="128">
        <v>6.6438561897747253</v>
      </c>
      <c r="Q494" s="128">
        <v>6.6438561897747253</v>
      </c>
      <c r="R494" s="128">
        <v>6.6438561897747253</v>
      </c>
      <c r="S494" s="129"/>
      <c r="T494" s="4" t="s">
        <v>457</v>
      </c>
      <c r="U494" s="23">
        <v>10</v>
      </c>
      <c r="V494" s="25" t="s">
        <v>38</v>
      </c>
      <c r="W494" s="130">
        <f t="shared" si="7"/>
        <v>2.5</v>
      </c>
      <c r="X494" s="128">
        <v>6.6438561897747253</v>
      </c>
      <c r="Y494" s="128">
        <v>6.6438561897747253</v>
      </c>
      <c r="Z494" s="128">
        <v>6.6438561897747253</v>
      </c>
      <c r="AA494" s="128">
        <v>6.6438561897747253</v>
      </c>
      <c r="AB494" s="128">
        <v>6.6438561897747253</v>
      </c>
      <c r="AC494" s="129"/>
      <c r="AD494" s="129"/>
      <c r="AE494" s="128">
        <v>0</v>
      </c>
      <c r="AF494" s="128">
        <v>0</v>
      </c>
      <c r="AG494" s="128">
        <v>0</v>
      </c>
      <c r="AH494" s="128">
        <v>0</v>
      </c>
      <c r="AI494" s="128">
        <v>0</v>
      </c>
      <c r="AJ494" s="128"/>
      <c r="AK494" s="129"/>
      <c r="AL494" s="128">
        <v>0</v>
      </c>
      <c r="AM494" s="128">
        <v>0</v>
      </c>
      <c r="AN494" s="128">
        <v>0</v>
      </c>
      <c r="AO494" s="128">
        <v>0</v>
      </c>
    </row>
    <row r="495" spans="2:41" x14ac:dyDescent="0.25">
      <c r="B495" s="126" t="s">
        <v>307</v>
      </c>
      <c r="C495" s="4" t="s">
        <v>458</v>
      </c>
      <c r="D495" s="22" t="s">
        <v>82</v>
      </c>
      <c r="E495" s="23">
        <v>271</v>
      </c>
      <c r="F495" s="24" t="s">
        <v>458</v>
      </c>
      <c r="G495" s="24" t="s">
        <v>656</v>
      </c>
      <c r="H495" s="22" t="s">
        <v>63</v>
      </c>
      <c r="I495" s="22" t="s">
        <v>37</v>
      </c>
      <c r="J495" s="23">
        <v>4</v>
      </c>
      <c r="K495" s="25" t="s">
        <v>42</v>
      </c>
      <c r="L495" s="23" t="s">
        <v>39</v>
      </c>
      <c r="M495" s="23" t="s">
        <v>40</v>
      </c>
      <c r="N495" s="128">
        <v>6.6438561897747253</v>
      </c>
      <c r="O495" s="128">
        <v>6.6438561897747253</v>
      </c>
      <c r="P495" s="128">
        <v>6.6438561897747253</v>
      </c>
      <c r="Q495" s="128">
        <v>6.6438561897747253</v>
      </c>
      <c r="R495" s="128">
        <v>6.6438561897747253</v>
      </c>
      <c r="S495" s="129"/>
      <c r="T495" s="4" t="s">
        <v>459</v>
      </c>
      <c r="U495" s="23">
        <v>8</v>
      </c>
      <c r="V495" s="25" t="s">
        <v>109</v>
      </c>
      <c r="W495" s="130">
        <f t="shared" si="7"/>
        <v>2</v>
      </c>
      <c r="X495" s="128">
        <v>6.6438561897747253</v>
      </c>
      <c r="Y495" s="128">
        <v>6.6438561897747253</v>
      </c>
      <c r="Z495" s="128">
        <v>6.6438561897747253</v>
      </c>
      <c r="AA495" s="128">
        <v>6.6438561897747253</v>
      </c>
      <c r="AB495" s="128">
        <v>6.6438561897747253</v>
      </c>
      <c r="AC495" s="129"/>
      <c r="AD495" s="129"/>
      <c r="AE495" s="128">
        <v>0</v>
      </c>
      <c r="AF495" s="128">
        <v>0</v>
      </c>
      <c r="AG495" s="128">
        <v>0</v>
      </c>
      <c r="AH495" s="128">
        <v>0</v>
      </c>
      <c r="AI495" s="128">
        <v>0</v>
      </c>
      <c r="AJ495" s="128"/>
      <c r="AK495" s="129"/>
      <c r="AL495" s="128">
        <v>0</v>
      </c>
      <c r="AM495" s="128">
        <v>0</v>
      </c>
      <c r="AN495" s="128">
        <v>0</v>
      </c>
      <c r="AO495" s="128">
        <v>0</v>
      </c>
    </row>
    <row r="496" spans="2:41" x14ac:dyDescent="0.25">
      <c r="B496" s="126" t="s">
        <v>307</v>
      </c>
      <c r="C496" s="4" t="s">
        <v>41</v>
      </c>
      <c r="D496" s="22" t="s">
        <v>33</v>
      </c>
      <c r="E496" s="23">
        <v>258</v>
      </c>
      <c r="F496" s="22" t="s">
        <v>41</v>
      </c>
      <c r="G496" s="22" t="s">
        <v>35</v>
      </c>
      <c r="H496" s="24" t="s">
        <v>36</v>
      </c>
      <c r="I496" s="22" t="s">
        <v>37</v>
      </c>
      <c r="J496" s="23">
        <v>5</v>
      </c>
      <c r="K496" s="25" t="s">
        <v>42</v>
      </c>
      <c r="L496" s="23" t="s">
        <v>39</v>
      </c>
      <c r="M496" s="23" t="s">
        <v>40</v>
      </c>
      <c r="N496" s="128">
        <v>6.6438561897747253</v>
      </c>
      <c r="O496" s="128">
        <v>6.6438561897747253</v>
      </c>
      <c r="P496" s="128">
        <v>6.6438561897747253</v>
      </c>
      <c r="Q496" s="128">
        <v>6.6438561897747253</v>
      </c>
      <c r="R496" s="128">
        <v>6.6438561897747253</v>
      </c>
      <c r="S496" s="129"/>
      <c r="T496" s="4" t="s">
        <v>30</v>
      </c>
      <c r="U496" s="23">
        <v>22</v>
      </c>
      <c r="V496" s="25" t="s">
        <v>38</v>
      </c>
      <c r="W496" s="130">
        <f t="shared" si="7"/>
        <v>4.4000000000000004</v>
      </c>
      <c r="X496" s="128">
        <v>6.6438561897747253</v>
      </c>
      <c r="Y496" s="128">
        <v>6.6438561897747253</v>
      </c>
      <c r="Z496" s="128">
        <v>6.6438561897747253</v>
      </c>
      <c r="AA496" s="128">
        <v>6.6438561897747253</v>
      </c>
      <c r="AB496" s="128">
        <v>6.6438561897747253</v>
      </c>
      <c r="AC496" s="129"/>
      <c r="AD496" s="129"/>
      <c r="AE496" s="128">
        <v>0</v>
      </c>
      <c r="AF496" s="128">
        <v>0</v>
      </c>
      <c r="AG496" s="128">
        <v>0</v>
      </c>
      <c r="AH496" s="128">
        <v>0</v>
      </c>
      <c r="AI496" s="128">
        <v>0</v>
      </c>
      <c r="AJ496" s="128"/>
      <c r="AK496" s="129"/>
      <c r="AL496" s="128">
        <v>0</v>
      </c>
      <c r="AM496" s="128">
        <v>0</v>
      </c>
      <c r="AN496" s="128">
        <v>0</v>
      </c>
      <c r="AO496" s="128">
        <v>0</v>
      </c>
    </row>
    <row r="497" spans="2:41" x14ac:dyDescent="0.25">
      <c r="B497" s="126" t="s">
        <v>307</v>
      </c>
      <c r="C497" s="4" t="s">
        <v>462</v>
      </c>
      <c r="D497" s="22" t="s">
        <v>75</v>
      </c>
      <c r="E497" s="23">
        <v>132</v>
      </c>
      <c r="F497" s="24" t="s">
        <v>462</v>
      </c>
      <c r="G497" s="24" t="s">
        <v>596</v>
      </c>
      <c r="H497" s="24" t="s">
        <v>36</v>
      </c>
      <c r="I497" s="24" t="s">
        <v>37</v>
      </c>
      <c r="J497" s="23">
        <v>3</v>
      </c>
      <c r="K497" s="25" t="s">
        <v>42</v>
      </c>
      <c r="L497" s="23" t="s">
        <v>39</v>
      </c>
      <c r="M497" s="23" t="s">
        <v>40</v>
      </c>
      <c r="N497" s="128">
        <v>6.6438561897747253</v>
      </c>
      <c r="O497" s="128">
        <v>7.7879025593914317</v>
      </c>
      <c r="P497" s="128">
        <v>6.6438561897747253</v>
      </c>
      <c r="Q497" s="128">
        <v>6.6438561897747253</v>
      </c>
      <c r="R497" s="128">
        <v>6.6438561897747253</v>
      </c>
      <c r="S497" s="129"/>
      <c r="T497" s="4" t="s">
        <v>463</v>
      </c>
      <c r="U497" s="23">
        <v>20</v>
      </c>
      <c r="V497" s="25" t="s">
        <v>38</v>
      </c>
      <c r="W497" s="130">
        <f t="shared" si="7"/>
        <v>6.666666666666667</v>
      </c>
      <c r="X497" s="128">
        <v>6.6438561897747253</v>
      </c>
      <c r="Y497" s="128">
        <v>6.6438561897747253</v>
      </c>
      <c r="Z497" s="128">
        <v>6.6438561897747253</v>
      </c>
      <c r="AA497" s="128">
        <v>6.6438561897747253</v>
      </c>
      <c r="AB497" s="128">
        <v>6.6438561897747253</v>
      </c>
      <c r="AC497" s="129"/>
      <c r="AD497" s="129"/>
      <c r="AE497" s="128">
        <v>0</v>
      </c>
      <c r="AF497" s="128">
        <v>-1.1440463696167065</v>
      </c>
      <c r="AG497" s="128">
        <v>0</v>
      </c>
      <c r="AH497" s="128">
        <v>0</v>
      </c>
      <c r="AI497" s="128">
        <v>0</v>
      </c>
      <c r="AJ497" s="128"/>
      <c r="AK497" s="129"/>
      <c r="AL497" s="128">
        <v>0</v>
      </c>
      <c r="AM497" s="128">
        <v>-1.1440463696167065</v>
      </c>
      <c r="AN497" s="128">
        <v>0</v>
      </c>
      <c r="AO497" s="128">
        <v>0</v>
      </c>
    </row>
    <row r="498" spans="2:41" x14ac:dyDescent="0.25">
      <c r="B498" s="126" t="s">
        <v>307</v>
      </c>
      <c r="C498" s="4" t="s">
        <v>469</v>
      </c>
      <c r="D498" s="24" t="s">
        <v>82</v>
      </c>
      <c r="E498" s="23">
        <v>336</v>
      </c>
      <c r="F498" s="24" t="s">
        <v>469</v>
      </c>
      <c r="G498" s="24" t="s">
        <v>83</v>
      </c>
      <c r="H498" s="22" t="s">
        <v>63</v>
      </c>
      <c r="I498" s="22" t="s">
        <v>37</v>
      </c>
      <c r="J498" s="23">
        <v>4</v>
      </c>
      <c r="K498" s="25" t="s">
        <v>42</v>
      </c>
      <c r="L498" s="23" t="s">
        <v>39</v>
      </c>
      <c r="M498" s="23" t="s">
        <v>40</v>
      </c>
      <c r="N498" s="128">
        <v>6.6438561897747253</v>
      </c>
      <c r="O498" s="128">
        <v>6.6438561897747253</v>
      </c>
      <c r="P498" s="128">
        <v>6.6438561897747253</v>
      </c>
      <c r="Q498" s="128">
        <v>6.6438561897747253</v>
      </c>
      <c r="R498" s="128">
        <v>6.6438561897747253</v>
      </c>
      <c r="S498" s="129"/>
      <c r="T498" s="4" t="s">
        <v>81</v>
      </c>
      <c r="U498" s="23">
        <v>14</v>
      </c>
      <c r="V498" s="25" t="s">
        <v>38</v>
      </c>
      <c r="W498" s="130">
        <f t="shared" si="7"/>
        <v>3.5</v>
      </c>
      <c r="X498" s="128">
        <v>6.6438561897747253</v>
      </c>
      <c r="Y498" s="128">
        <v>6.6438561897747253</v>
      </c>
      <c r="Z498" s="128">
        <v>6.6438561897747253</v>
      </c>
      <c r="AA498" s="128">
        <v>6.6438561897747253</v>
      </c>
      <c r="AB498" s="128">
        <v>6.6438561897747253</v>
      </c>
      <c r="AC498" s="129"/>
      <c r="AD498" s="129"/>
      <c r="AE498" s="128">
        <v>0</v>
      </c>
      <c r="AF498" s="128">
        <v>0</v>
      </c>
      <c r="AG498" s="128">
        <v>0</v>
      </c>
      <c r="AH498" s="128">
        <v>0</v>
      </c>
      <c r="AI498" s="128">
        <v>0</v>
      </c>
      <c r="AJ498" s="128"/>
      <c r="AK498" s="129"/>
      <c r="AL498" s="128">
        <v>0</v>
      </c>
      <c r="AM498" s="128">
        <v>0</v>
      </c>
      <c r="AN498" s="128">
        <v>0</v>
      </c>
      <c r="AO498" s="128">
        <v>0</v>
      </c>
    </row>
    <row r="499" spans="2:41" x14ac:dyDescent="0.25">
      <c r="B499" s="126" t="s">
        <v>307</v>
      </c>
      <c r="C499" s="4" t="s">
        <v>471</v>
      </c>
      <c r="D499" s="22" t="s">
        <v>82</v>
      </c>
      <c r="E499" s="23">
        <v>322</v>
      </c>
      <c r="F499" s="24" t="s">
        <v>471</v>
      </c>
      <c r="G499" s="24" t="s">
        <v>631</v>
      </c>
      <c r="H499" s="22" t="s">
        <v>63</v>
      </c>
      <c r="I499" s="22" t="s">
        <v>37</v>
      </c>
      <c r="J499" s="23">
        <v>5</v>
      </c>
      <c r="K499" s="25" t="s">
        <v>42</v>
      </c>
      <c r="L499" s="23" t="s">
        <v>39</v>
      </c>
      <c r="M499" s="23" t="s">
        <v>162</v>
      </c>
      <c r="N499" s="128">
        <v>6.6438561897747253</v>
      </c>
      <c r="O499" s="128">
        <v>6.6438561897747253</v>
      </c>
      <c r="P499" s="128">
        <v>6.6438561897747253</v>
      </c>
      <c r="Q499" s="128">
        <v>6.6438561897747253</v>
      </c>
      <c r="R499" s="128">
        <v>6.6438561897747253</v>
      </c>
      <c r="S499" s="129"/>
      <c r="T499" s="4" t="s">
        <v>472</v>
      </c>
      <c r="U499" s="23">
        <v>14</v>
      </c>
      <c r="V499" s="25" t="s">
        <v>38</v>
      </c>
      <c r="W499" s="130">
        <f t="shared" si="7"/>
        <v>2.8</v>
      </c>
      <c r="X499" s="128">
        <v>6.6438561897747253</v>
      </c>
      <c r="Y499" s="128">
        <v>6.6438561897747253</v>
      </c>
      <c r="Z499" s="128">
        <v>6.6438561897747253</v>
      </c>
      <c r="AA499" s="128">
        <v>6.6438561897747253</v>
      </c>
      <c r="AB499" s="128">
        <v>6.6438561897747253</v>
      </c>
      <c r="AC499" s="129"/>
      <c r="AD499" s="129"/>
      <c r="AE499" s="128">
        <v>0</v>
      </c>
      <c r="AF499" s="128">
        <v>0</v>
      </c>
      <c r="AG499" s="128">
        <v>0</v>
      </c>
      <c r="AH499" s="128">
        <v>0</v>
      </c>
      <c r="AI499" s="128">
        <v>0</v>
      </c>
      <c r="AJ499" s="128"/>
      <c r="AK499" s="129"/>
      <c r="AL499" s="128">
        <v>0</v>
      </c>
      <c r="AM499" s="128">
        <v>0</v>
      </c>
      <c r="AN499" s="128">
        <v>0</v>
      </c>
      <c r="AO499" s="128">
        <v>0</v>
      </c>
    </row>
    <row r="500" spans="2:41" x14ac:dyDescent="0.25">
      <c r="B500" s="126" t="s">
        <v>307</v>
      </c>
      <c r="C500" s="4" t="s">
        <v>95</v>
      </c>
      <c r="D500" s="22" t="s">
        <v>82</v>
      </c>
      <c r="E500" s="23">
        <v>285</v>
      </c>
      <c r="F500" s="24" t="s">
        <v>95</v>
      </c>
      <c r="G500" s="24" t="s">
        <v>96</v>
      </c>
      <c r="H500" s="22" t="s">
        <v>63</v>
      </c>
      <c r="I500" s="22" t="s">
        <v>37</v>
      </c>
      <c r="J500" s="23">
        <v>4</v>
      </c>
      <c r="K500" s="25" t="s">
        <v>42</v>
      </c>
      <c r="L500" s="23" t="s">
        <v>39</v>
      </c>
      <c r="M500" s="23" t="s">
        <v>40</v>
      </c>
      <c r="N500" s="128">
        <v>6.6438561897747253</v>
      </c>
      <c r="O500" s="128">
        <v>6.6438561897747253</v>
      </c>
      <c r="P500" s="128">
        <v>6.6438561897747253</v>
      </c>
      <c r="Q500" s="128">
        <v>6.6438561897747253</v>
      </c>
      <c r="R500" s="128">
        <v>6.6438561897747253</v>
      </c>
      <c r="S500" s="129"/>
      <c r="T500" s="4" t="s">
        <v>473</v>
      </c>
      <c r="U500" s="23">
        <v>11</v>
      </c>
      <c r="V500" s="25" t="s">
        <v>38</v>
      </c>
      <c r="W500" s="130">
        <f t="shared" si="7"/>
        <v>2.75</v>
      </c>
      <c r="X500" s="128">
        <v>6.6438561897747253</v>
      </c>
      <c r="Y500" s="128">
        <v>6.6438561897747253</v>
      </c>
      <c r="Z500" s="128">
        <v>6.6438561897747253</v>
      </c>
      <c r="AA500" s="128">
        <v>6.6438561897747253</v>
      </c>
      <c r="AB500" s="128">
        <v>6.6438561897747253</v>
      </c>
      <c r="AC500" s="129"/>
      <c r="AD500" s="129"/>
      <c r="AE500" s="128">
        <v>0</v>
      </c>
      <c r="AF500" s="128">
        <v>0</v>
      </c>
      <c r="AG500" s="128">
        <v>0</v>
      </c>
      <c r="AH500" s="128">
        <v>0</v>
      </c>
      <c r="AI500" s="128">
        <v>0</v>
      </c>
      <c r="AJ500" s="128"/>
      <c r="AK500" s="129"/>
      <c r="AL500" s="128">
        <v>0</v>
      </c>
      <c r="AM500" s="128">
        <v>0</v>
      </c>
      <c r="AN500" s="128">
        <v>0</v>
      </c>
      <c r="AO500" s="128">
        <v>0</v>
      </c>
    </row>
    <row r="501" spans="2:41" x14ac:dyDescent="0.25">
      <c r="B501" s="126" t="s">
        <v>307</v>
      </c>
      <c r="C501" s="4" t="s">
        <v>291</v>
      </c>
      <c r="D501" s="24" t="s">
        <v>75</v>
      </c>
      <c r="E501" s="23">
        <v>252</v>
      </c>
      <c r="F501" s="24" t="s">
        <v>291</v>
      </c>
      <c r="G501" s="24" t="s">
        <v>138</v>
      </c>
      <c r="H501" s="22" t="s">
        <v>63</v>
      </c>
      <c r="I501" s="22" t="s">
        <v>37</v>
      </c>
      <c r="J501" s="23">
        <v>6</v>
      </c>
      <c r="K501" s="25" t="s">
        <v>42</v>
      </c>
      <c r="L501" s="23" t="s">
        <v>39</v>
      </c>
      <c r="M501" s="23" t="s">
        <v>40</v>
      </c>
      <c r="N501" s="128">
        <v>6.6438561897747253</v>
      </c>
      <c r="O501" s="128">
        <v>6.6438561897747253</v>
      </c>
      <c r="P501" s="128">
        <v>6.6438561897747253</v>
      </c>
      <c r="Q501" s="128">
        <v>6.6438561897747253</v>
      </c>
      <c r="R501" s="128">
        <v>6.6438561897747253</v>
      </c>
      <c r="S501" s="129"/>
      <c r="T501" s="4" t="s">
        <v>137</v>
      </c>
      <c r="U501" s="23">
        <v>16</v>
      </c>
      <c r="V501" s="25" t="s">
        <v>38</v>
      </c>
      <c r="W501" s="130">
        <f t="shared" si="7"/>
        <v>2.6666666666666665</v>
      </c>
      <c r="X501" s="128">
        <v>6.6438561897747253</v>
      </c>
      <c r="Y501" s="128">
        <v>6.6438561897747253</v>
      </c>
      <c r="Z501" s="128">
        <v>6.6438561897747253</v>
      </c>
      <c r="AA501" s="128">
        <v>6.6438561897747253</v>
      </c>
      <c r="AB501" s="128">
        <v>6.6438561897747253</v>
      </c>
      <c r="AC501" s="129"/>
      <c r="AD501" s="129"/>
      <c r="AE501" s="128">
        <v>0</v>
      </c>
      <c r="AF501" s="128">
        <v>0</v>
      </c>
      <c r="AG501" s="128">
        <v>0</v>
      </c>
      <c r="AH501" s="128">
        <v>0</v>
      </c>
      <c r="AI501" s="128">
        <v>0</v>
      </c>
      <c r="AJ501" s="128"/>
      <c r="AK501" s="129"/>
      <c r="AL501" s="128">
        <v>0</v>
      </c>
      <c r="AM501" s="128">
        <v>0</v>
      </c>
      <c r="AN501" s="128">
        <v>0</v>
      </c>
      <c r="AO501" s="128">
        <v>0</v>
      </c>
    </row>
    <row r="502" spans="2:41" ht="25.5" x14ac:dyDescent="0.25">
      <c r="B502" s="126" t="s">
        <v>307</v>
      </c>
      <c r="C502" s="4" t="s">
        <v>476</v>
      </c>
      <c r="D502" s="22" t="s">
        <v>82</v>
      </c>
      <c r="E502" s="23">
        <v>295</v>
      </c>
      <c r="F502" s="24" t="s">
        <v>476</v>
      </c>
      <c r="G502" s="24" t="s">
        <v>655</v>
      </c>
      <c r="H502" s="22" t="s">
        <v>63</v>
      </c>
      <c r="I502" s="22" t="s">
        <v>37</v>
      </c>
      <c r="J502" s="23">
        <v>3</v>
      </c>
      <c r="K502" s="25" t="s">
        <v>42</v>
      </c>
      <c r="L502" s="23" t="s">
        <v>39</v>
      </c>
      <c r="M502" s="23" t="s">
        <v>40</v>
      </c>
      <c r="N502" s="128">
        <v>6.6438561897747253</v>
      </c>
      <c r="O502" s="128">
        <v>6.6438561897747253</v>
      </c>
      <c r="P502" s="128">
        <v>6.6438561897747253</v>
      </c>
      <c r="Q502" s="128">
        <v>6.6438561897747253</v>
      </c>
      <c r="R502" s="128">
        <v>6.6438561897747253</v>
      </c>
      <c r="S502" s="129"/>
      <c r="T502" s="4" t="s">
        <v>477</v>
      </c>
      <c r="U502" s="23">
        <v>8</v>
      </c>
      <c r="V502" s="25" t="s">
        <v>109</v>
      </c>
      <c r="W502" s="130">
        <f t="shared" si="7"/>
        <v>2.6666666666666665</v>
      </c>
      <c r="X502" s="128">
        <v>6.6438561897747253</v>
      </c>
      <c r="Y502" s="128">
        <v>6.6438561897747253</v>
      </c>
      <c r="Z502" s="128">
        <v>6.6438561897747253</v>
      </c>
      <c r="AA502" s="128">
        <v>6.6438561897747253</v>
      </c>
      <c r="AB502" s="128">
        <v>6.6438561897747253</v>
      </c>
      <c r="AC502" s="129"/>
      <c r="AD502" s="129"/>
      <c r="AE502" s="128">
        <v>0</v>
      </c>
      <c r="AF502" s="128">
        <v>0</v>
      </c>
      <c r="AG502" s="128">
        <v>0</v>
      </c>
      <c r="AH502" s="128">
        <v>0</v>
      </c>
      <c r="AI502" s="128">
        <v>0</v>
      </c>
      <c r="AJ502" s="128"/>
      <c r="AK502" s="129"/>
      <c r="AL502" s="128">
        <v>0</v>
      </c>
      <c r="AM502" s="128">
        <v>0</v>
      </c>
      <c r="AN502" s="128">
        <v>0</v>
      </c>
      <c r="AO502" s="128">
        <v>0</v>
      </c>
    </row>
    <row r="503" spans="2:41" x14ac:dyDescent="0.25">
      <c r="B503" s="126" t="s">
        <v>307</v>
      </c>
      <c r="C503" s="4" t="s">
        <v>496</v>
      </c>
      <c r="D503" s="24" t="s">
        <v>100</v>
      </c>
      <c r="E503" s="23">
        <v>311</v>
      </c>
      <c r="F503" s="24" t="s">
        <v>609</v>
      </c>
      <c r="G503" s="24" t="s">
        <v>102</v>
      </c>
      <c r="H503" s="22" t="s">
        <v>63</v>
      </c>
      <c r="I503" s="22" t="s">
        <v>37</v>
      </c>
      <c r="J503" s="23">
        <v>6</v>
      </c>
      <c r="K503" s="25" t="s">
        <v>42</v>
      </c>
      <c r="L503" s="23" t="s">
        <v>39</v>
      </c>
      <c r="M503" s="23" t="s">
        <v>40</v>
      </c>
      <c r="N503" s="128">
        <v>6.6438561897747253</v>
      </c>
      <c r="O503" s="128">
        <v>6.6438561897747253</v>
      </c>
      <c r="P503" s="128">
        <v>6.6438561897747253</v>
      </c>
      <c r="Q503" s="128">
        <v>6.6438561897747253</v>
      </c>
      <c r="R503" s="128">
        <v>6.6438561897747253</v>
      </c>
      <c r="S503" s="129"/>
      <c r="T503" s="4" t="s">
        <v>99</v>
      </c>
      <c r="U503" s="23">
        <v>16</v>
      </c>
      <c r="V503" s="25" t="s">
        <v>38</v>
      </c>
      <c r="W503" s="130">
        <f t="shared" si="7"/>
        <v>2.6666666666666665</v>
      </c>
      <c r="X503" s="128">
        <v>6.6438561897747253</v>
      </c>
      <c r="Y503" s="128">
        <v>6.6438561897747253</v>
      </c>
      <c r="Z503" s="128">
        <v>6.6438561897747253</v>
      </c>
      <c r="AA503" s="128">
        <v>6.6438561897747253</v>
      </c>
      <c r="AB503" s="128">
        <v>6.6438561897747253</v>
      </c>
      <c r="AC503" s="129"/>
      <c r="AD503" s="129"/>
      <c r="AE503" s="128">
        <v>0</v>
      </c>
      <c r="AF503" s="128">
        <v>0</v>
      </c>
      <c r="AG503" s="128">
        <v>0</v>
      </c>
      <c r="AH503" s="128">
        <v>0</v>
      </c>
      <c r="AI503" s="128">
        <v>0</v>
      </c>
      <c r="AJ503" s="128"/>
      <c r="AK503" s="129"/>
      <c r="AL503" s="128">
        <v>0</v>
      </c>
      <c r="AM503" s="128">
        <v>0</v>
      </c>
      <c r="AN503" s="128">
        <v>0</v>
      </c>
      <c r="AO503" s="128">
        <v>0</v>
      </c>
    </row>
    <row r="504" spans="2:41" x14ac:dyDescent="0.25">
      <c r="B504" s="126" t="s">
        <v>307</v>
      </c>
      <c r="C504" s="4" t="s">
        <v>497</v>
      </c>
      <c r="D504" s="24" t="s">
        <v>100</v>
      </c>
      <c r="E504" s="23">
        <v>227</v>
      </c>
      <c r="F504" s="24" t="s">
        <v>497</v>
      </c>
      <c r="G504" s="24" t="s">
        <v>293</v>
      </c>
      <c r="H504" s="22" t="s">
        <v>63</v>
      </c>
      <c r="I504" s="22" t="s">
        <v>37</v>
      </c>
      <c r="J504" s="23">
        <v>6</v>
      </c>
      <c r="K504" s="25" t="s">
        <v>42</v>
      </c>
      <c r="L504" s="23" t="s">
        <v>39</v>
      </c>
      <c r="M504" s="23" t="s">
        <v>40</v>
      </c>
      <c r="N504" s="128">
        <v>6.6438561897747253</v>
      </c>
      <c r="O504" s="128">
        <v>6.6438561897747253</v>
      </c>
      <c r="P504" s="128">
        <v>6.6438561897747253</v>
      </c>
      <c r="Q504" s="128">
        <v>6.6438561897747253</v>
      </c>
      <c r="R504" s="128">
        <v>6.6438561897747253</v>
      </c>
      <c r="S504" s="129"/>
      <c r="T504" s="4" t="s">
        <v>292</v>
      </c>
      <c r="U504" s="23">
        <v>15</v>
      </c>
      <c r="V504" s="25" t="s">
        <v>38</v>
      </c>
      <c r="W504" s="130">
        <f t="shared" si="7"/>
        <v>2.5</v>
      </c>
      <c r="X504" s="128">
        <v>8.9248125036057804</v>
      </c>
      <c r="Y504" s="128">
        <v>6.6829945836816833</v>
      </c>
      <c r="Z504" s="128">
        <v>6.6438561897747253</v>
      </c>
      <c r="AA504" s="128">
        <v>6.6438561897747253</v>
      </c>
      <c r="AB504" s="128">
        <v>6.6438561897747253</v>
      </c>
      <c r="AC504" s="129"/>
      <c r="AD504" s="129"/>
      <c r="AE504" s="128">
        <v>2.2809563138310551</v>
      </c>
      <c r="AF504" s="128">
        <v>3.9138393906958058E-2</v>
      </c>
      <c r="AG504" s="128">
        <v>0</v>
      </c>
      <c r="AH504" s="128">
        <v>0</v>
      </c>
      <c r="AI504" s="128">
        <v>0</v>
      </c>
      <c r="AJ504" s="128"/>
      <c r="AK504" s="129"/>
      <c r="AL504" s="128">
        <v>3.9138393906958058E-2</v>
      </c>
      <c r="AM504" s="128">
        <v>0</v>
      </c>
      <c r="AN504" s="128">
        <v>0</v>
      </c>
      <c r="AO504" s="128">
        <v>0</v>
      </c>
    </row>
    <row r="505" spans="2:41" x14ac:dyDescent="0.25">
      <c r="B505" s="126" t="s">
        <v>307</v>
      </c>
      <c r="C505" s="4" t="s">
        <v>498</v>
      </c>
      <c r="D505" s="22" t="s">
        <v>112</v>
      </c>
      <c r="E505" s="23">
        <v>240</v>
      </c>
      <c r="F505" s="24" t="s">
        <v>608</v>
      </c>
      <c r="G505" s="24" t="s">
        <v>114</v>
      </c>
      <c r="H505" s="22" t="s">
        <v>142</v>
      </c>
      <c r="I505" s="24" t="s">
        <v>37</v>
      </c>
      <c r="J505" s="23">
        <v>5</v>
      </c>
      <c r="K505" s="25" t="s">
        <v>42</v>
      </c>
      <c r="L505" s="23" t="s">
        <v>39</v>
      </c>
      <c r="M505" s="23" t="s">
        <v>40</v>
      </c>
      <c r="N505" s="128">
        <v>6.6438561897747253</v>
      </c>
      <c r="O505" s="128">
        <v>6.6438561897747253</v>
      </c>
      <c r="P505" s="128">
        <v>6.6438561897747253</v>
      </c>
      <c r="Q505" s="128">
        <v>6.6438561897747253</v>
      </c>
      <c r="R505" s="128">
        <v>6.6438561897747253</v>
      </c>
      <c r="S505" s="129"/>
      <c r="T505" s="4" t="s">
        <v>140</v>
      </c>
      <c r="U505" s="23">
        <v>14</v>
      </c>
      <c r="V505" s="25" t="s">
        <v>38</v>
      </c>
      <c r="W505" s="130">
        <f t="shared" si="7"/>
        <v>2.8</v>
      </c>
      <c r="X505" s="128">
        <v>6.6438561897747253</v>
      </c>
      <c r="Y505" s="128">
        <v>6.6438561897747253</v>
      </c>
      <c r="Z505" s="128">
        <v>6.6438561897747253</v>
      </c>
      <c r="AA505" s="128">
        <v>6.6438561897747253</v>
      </c>
      <c r="AB505" s="128">
        <v>6.6438561897747253</v>
      </c>
      <c r="AC505" s="129"/>
      <c r="AD505" s="129"/>
      <c r="AE505" s="128">
        <v>0</v>
      </c>
      <c r="AF505" s="128">
        <v>0</v>
      </c>
      <c r="AG505" s="128">
        <v>0</v>
      </c>
      <c r="AH505" s="128">
        <v>0</v>
      </c>
      <c r="AI505" s="128">
        <v>0</v>
      </c>
      <c r="AJ505" s="128"/>
      <c r="AK505" s="129"/>
      <c r="AL505" s="128">
        <v>0</v>
      </c>
      <c r="AM505" s="128">
        <v>0</v>
      </c>
      <c r="AN505" s="128">
        <v>0</v>
      </c>
      <c r="AO505" s="128">
        <v>0</v>
      </c>
    </row>
    <row r="506" spans="2:41" x14ac:dyDescent="0.25">
      <c r="B506" s="126" t="s">
        <v>307</v>
      </c>
      <c r="C506" s="4" t="s">
        <v>499</v>
      </c>
      <c r="D506" s="24" t="s">
        <v>70</v>
      </c>
      <c r="E506" s="23">
        <v>323</v>
      </c>
      <c r="F506" s="24" t="s">
        <v>499</v>
      </c>
      <c r="G506" s="24" t="s">
        <v>202</v>
      </c>
      <c r="H506" s="22" t="s">
        <v>63</v>
      </c>
      <c r="I506" s="22" t="s">
        <v>37</v>
      </c>
      <c r="J506" s="23">
        <v>5</v>
      </c>
      <c r="K506" s="25" t="s">
        <v>42</v>
      </c>
      <c r="L506" s="23" t="s">
        <v>39</v>
      </c>
      <c r="M506" s="23" t="s">
        <v>40</v>
      </c>
      <c r="N506" s="128">
        <v>11.105035470698288</v>
      </c>
      <c r="O506" s="128">
        <v>8.5274770060603959</v>
      </c>
      <c r="P506" s="128">
        <v>6.6438561897747253</v>
      </c>
      <c r="Q506" s="128">
        <v>6.6438561897747253</v>
      </c>
      <c r="R506" s="128">
        <v>6.6438561897747253</v>
      </c>
      <c r="S506" s="129"/>
      <c r="T506" s="4" t="s">
        <v>201</v>
      </c>
      <c r="U506" s="23">
        <v>14</v>
      </c>
      <c r="V506" s="25" t="s">
        <v>38</v>
      </c>
      <c r="W506" s="130">
        <f t="shared" si="7"/>
        <v>2.8</v>
      </c>
      <c r="X506" s="128">
        <v>11.746724244025833</v>
      </c>
      <c r="Y506" s="128">
        <v>9.3592004851336323</v>
      </c>
      <c r="Z506" s="128">
        <v>6.6438561897747253</v>
      </c>
      <c r="AA506" s="128">
        <v>6.6438561897747253</v>
      </c>
      <c r="AB506" s="128">
        <v>6.6438561897747253</v>
      </c>
      <c r="AC506" s="129"/>
      <c r="AD506" s="129"/>
      <c r="AE506" s="128">
        <v>0.64168877332754448</v>
      </c>
      <c r="AF506" s="128">
        <v>0.8317234790732364</v>
      </c>
      <c r="AG506" s="128">
        <v>0</v>
      </c>
      <c r="AH506" s="128">
        <v>0</v>
      </c>
      <c r="AI506" s="128">
        <v>0</v>
      </c>
      <c r="AJ506" s="128"/>
      <c r="AK506" s="129"/>
      <c r="AL506" s="128">
        <v>-1.745834985564656</v>
      </c>
      <c r="AM506" s="128">
        <v>-1.8836208162856707</v>
      </c>
      <c r="AN506" s="128">
        <v>0</v>
      </c>
      <c r="AO506" s="128">
        <v>0</v>
      </c>
    </row>
    <row r="507" spans="2:41" x14ac:dyDescent="0.25">
      <c r="B507" s="126" t="s">
        <v>307</v>
      </c>
      <c r="C507" s="4" t="s">
        <v>503</v>
      </c>
      <c r="D507" s="24" t="s">
        <v>636</v>
      </c>
      <c r="E507" s="23">
        <v>111</v>
      </c>
      <c r="F507" s="24" t="s">
        <v>503</v>
      </c>
      <c r="G507" s="24" t="s">
        <v>637</v>
      </c>
      <c r="H507" s="22" t="s">
        <v>63</v>
      </c>
      <c r="I507" s="22" t="s">
        <v>37</v>
      </c>
      <c r="J507" s="23">
        <v>6</v>
      </c>
      <c r="K507" s="25" t="s">
        <v>42</v>
      </c>
      <c r="L507" s="23" t="s">
        <v>39</v>
      </c>
      <c r="M507" s="23" t="s">
        <v>40</v>
      </c>
      <c r="N507" s="128">
        <v>6.6438561897747253</v>
      </c>
      <c r="O507" s="128">
        <v>6.6438561897747253</v>
      </c>
      <c r="P507" s="128">
        <v>6.6438561897747253</v>
      </c>
      <c r="Q507" s="128">
        <v>6.6438561897747253</v>
      </c>
      <c r="R507" s="128">
        <v>6.6438561897747253</v>
      </c>
      <c r="S507" s="129"/>
      <c r="T507" s="4" t="s">
        <v>505</v>
      </c>
      <c r="U507" s="23">
        <v>15</v>
      </c>
      <c r="V507" s="25" t="s">
        <v>38</v>
      </c>
      <c r="W507" s="130">
        <f t="shared" si="7"/>
        <v>2.5</v>
      </c>
      <c r="X507" s="128">
        <v>6.6438561897747253</v>
      </c>
      <c r="Y507" s="128">
        <v>7.8454900509443757</v>
      </c>
      <c r="Z507" s="128">
        <v>6.6438561897747253</v>
      </c>
      <c r="AA507" s="128">
        <v>6.6438561897747253</v>
      </c>
      <c r="AB507" s="128">
        <v>6.6438561897747253</v>
      </c>
      <c r="AC507" s="129"/>
      <c r="AD507" s="129"/>
      <c r="AE507" s="128">
        <v>0</v>
      </c>
      <c r="AF507" s="128">
        <v>1.2016338611696504</v>
      </c>
      <c r="AG507" s="128">
        <v>0</v>
      </c>
      <c r="AH507" s="128">
        <v>0</v>
      </c>
      <c r="AI507" s="128">
        <v>0</v>
      </c>
      <c r="AJ507" s="128"/>
      <c r="AK507" s="129"/>
      <c r="AL507" s="128">
        <v>1.2016338611696504</v>
      </c>
      <c r="AM507" s="128">
        <v>0</v>
      </c>
      <c r="AN507" s="128">
        <v>0</v>
      </c>
      <c r="AO507" s="128">
        <v>0</v>
      </c>
    </row>
    <row r="508" spans="2:41" x14ac:dyDescent="0.25">
      <c r="B508" s="126" t="s">
        <v>307</v>
      </c>
      <c r="C508" s="4" t="s">
        <v>510</v>
      </c>
      <c r="D508" s="22" t="s">
        <v>112</v>
      </c>
      <c r="E508" s="23">
        <v>135</v>
      </c>
      <c r="F508" s="24" t="s">
        <v>510</v>
      </c>
      <c r="G508" s="24" t="s">
        <v>604</v>
      </c>
      <c r="H508" s="24" t="s">
        <v>134</v>
      </c>
      <c r="I508" s="24" t="s">
        <v>37</v>
      </c>
      <c r="J508" s="23">
        <v>4</v>
      </c>
      <c r="K508" s="25" t="s">
        <v>42</v>
      </c>
      <c r="L508" s="23" t="s">
        <v>39</v>
      </c>
      <c r="M508" s="23" t="s">
        <v>40</v>
      </c>
      <c r="N508" s="128">
        <v>8.694357887221452</v>
      </c>
      <c r="O508" s="128">
        <v>8.0389189892923021</v>
      </c>
      <c r="P508" s="128">
        <v>6.6438561897747253</v>
      </c>
      <c r="Q508" s="128">
        <v>6.6438561897747253</v>
      </c>
      <c r="R508" s="128">
        <v>6.6438561897747253</v>
      </c>
      <c r="S508" s="129"/>
      <c r="T508" s="4" t="s">
        <v>511</v>
      </c>
      <c r="U508" s="23">
        <v>14</v>
      </c>
      <c r="V508" s="25" t="s">
        <v>38</v>
      </c>
      <c r="W508" s="130">
        <f t="shared" si="7"/>
        <v>3.5</v>
      </c>
      <c r="X508" s="128">
        <v>6.6438561897747253</v>
      </c>
      <c r="Y508" s="128">
        <v>6.8454900509443757</v>
      </c>
      <c r="Z508" s="128">
        <v>6.6438561897747253</v>
      </c>
      <c r="AA508" s="128">
        <v>6.6438561897747253</v>
      </c>
      <c r="AB508" s="128">
        <v>6.6438561897747253</v>
      </c>
      <c r="AC508" s="129"/>
      <c r="AD508" s="129"/>
      <c r="AE508" s="128">
        <v>-2.0505016974467267</v>
      </c>
      <c r="AF508" s="128">
        <v>-1.1934289383479264</v>
      </c>
      <c r="AG508" s="128">
        <v>0</v>
      </c>
      <c r="AH508" s="128">
        <v>0</v>
      </c>
      <c r="AI508" s="128">
        <v>0</v>
      </c>
      <c r="AJ508" s="128"/>
      <c r="AK508" s="129"/>
      <c r="AL508" s="128">
        <v>-1.8488678362770763</v>
      </c>
      <c r="AM508" s="128">
        <v>-1.3950627995175768</v>
      </c>
      <c r="AN508" s="128">
        <v>0</v>
      </c>
      <c r="AO508" s="128">
        <v>0</v>
      </c>
    </row>
    <row r="509" spans="2:41" x14ac:dyDescent="0.25">
      <c r="B509" s="126" t="s">
        <v>307</v>
      </c>
      <c r="C509" s="4" t="s">
        <v>512</v>
      </c>
      <c r="D509" s="22" t="s">
        <v>112</v>
      </c>
      <c r="E509" s="23">
        <v>117</v>
      </c>
      <c r="F509" s="24" t="s">
        <v>512</v>
      </c>
      <c r="G509" s="24" t="s">
        <v>590</v>
      </c>
      <c r="H509" s="24" t="s">
        <v>134</v>
      </c>
      <c r="I509" s="24" t="s">
        <v>37</v>
      </c>
      <c r="J509" s="23">
        <v>5</v>
      </c>
      <c r="K509" s="25" t="s">
        <v>42</v>
      </c>
      <c r="L509" s="23" t="s">
        <v>39</v>
      </c>
      <c r="M509" s="23" t="s">
        <v>40</v>
      </c>
      <c r="N509" s="128">
        <v>6.6438561897747253</v>
      </c>
      <c r="O509" s="128">
        <v>6.6438561897747253</v>
      </c>
      <c r="P509" s="128">
        <v>6.6438561897747253</v>
      </c>
      <c r="Q509" s="128">
        <v>6.6438561897747253</v>
      </c>
      <c r="R509" s="128">
        <v>6.6438561897747253</v>
      </c>
      <c r="S509" s="129"/>
      <c r="T509" s="4" t="s">
        <v>513</v>
      </c>
      <c r="U509" s="23">
        <v>21</v>
      </c>
      <c r="V509" s="25" t="s">
        <v>38</v>
      </c>
      <c r="W509" s="130">
        <f t="shared" si="7"/>
        <v>4.2</v>
      </c>
      <c r="X509" s="128">
        <v>6.6438561897747253</v>
      </c>
      <c r="Y509" s="128">
        <v>6.6438561897747253</v>
      </c>
      <c r="Z509" s="128">
        <v>6.6438561897747253</v>
      </c>
      <c r="AA509" s="128">
        <v>6.6438561897747253</v>
      </c>
      <c r="AB509" s="128">
        <v>6.6438561897747253</v>
      </c>
      <c r="AC509" s="129"/>
      <c r="AD509" s="129"/>
      <c r="AE509" s="128">
        <v>0</v>
      </c>
      <c r="AF509" s="128">
        <v>0</v>
      </c>
      <c r="AG509" s="128">
        <v>0</v>
      </c>
      <c r="AH509" s="128">
        <v>0</v>
      </c>
      <c r="AI509" s="128">
        <v>0</v>
      </c>
      <c r="AJ509" s="128"/>
      <c r="AK509" s="129"/>
      <c r="AL509" s="128">
        <v>0</v>
      </c>
      <c r="AM509" s="128">
        <v>0</v>
      </c>
      <c r="AN509" s="128">
        <v>0</v>
      </c>
      <c r="AO509" s="128">
        <v>0</v>
      </c>
    </row>
    <row r="510" spans="2:41" x14ac:dyDescent="0.25">
      <c r="B510" s="126" t="s">
        <v>307</v>
      </c>
      <c r="C510" s="4" t="s">
        <v>514</v>
      </c>
      <c r="D510" s="24" t="s">
        <v>75</v>
      </c>
      <c r="E510" s="23">
        <v>287</v>
      </c>
      <c r="F510" s="24" t="s">
        <v>514</v>
      </c>
      <c r="G510" s="22" t="s">
        <v>146</v>
      </c>
      <c r="H510" s="22" t="s">
        <v>63</v>
      </c>
      <c r="I510" s="22" t="s">
        <v>37</v>
      </c>
      <c r="J510" s="23">
        <v>6</v>
      </c>
      <c r="K510" s="25" t="s">
        <v>42</v>
      </c>
      <c r="L510" s="23" t="s">
        <v>39</v>
      </c>
      <c r="M510" s="23" t="s">
        <v>40</v>
      </c>
      <c r="N510" s="128">
        <v>6.6438561897747253</v>
      </c>
      <c r="O510" s="128">
        <v>6.6438561897747253</v>
      </c>
      <c r="P510" s="128">
        <v>6.6438561897747253</v>
      </c>
      <c r="Q510" s="128">
        <v>6.6438561897747253</v>
      </c>
      <c r="R510" s="128">
        <v>6.6438561897747253</v>
      </c>
      <c r="S510" s="129"/>
      <c r="T510" s="4" t="s">
        <v>145</v>
      </c>
      <c r="U510" s="23">
        <v>15</v>
      </c>
      <c r="V510" s="25" t="s">
        <v>38</v>
      </c>
      <c r="W510" s="130">
        <f t="shared" si="7"/>
        <v>2.5</v>
      </c>
      <c r="X510" s="128">
        <v>6.6438561897747253</v>
      </c>
      <c r="Y510" s="128">
        <v>6.6438561897747253</v>
      </c>
      <c r="Z510" s="128">
        <v>6.6438561897747253</v>
      </c>
      <c r="AA510" s="128">
        <v>6.6438561897747253</v>
      </c>
      <c r="AB510" s="128">
        <v>6.6438561897747253</v>
      </c>
      <c r="AC510" s="129"/>
      <c r="AD510" s="129"/>
      <c r="AE510" s="128">
        <v>0</v>
      </c>
      <c r="AF510" s="128">
        <v>0</v>
      </c>
      <c r="AG510" s="128">
        <v>0</v>
      </c>
      <c r="AH510" s="128">
        <v>0</v>
      </c>
      <c r="AI510" s="128">
        <v>0</v>
      </c>
      <c r="AJ510" s="128"/>
      <c r="AK510" s="129"/>
      <c r="AL510" s="128">
        <v>0</v>
      </c>
      <c r="AM510" s="128">
        <v>0</v>
      </c>
      <c r="AN510" s="128">
        <v>0</v>
      </c>
      <c r="AO510" s="128">
        <v>0</v>
      </c>
    </row>
    <row r="511" spans="2:41" x14ac:dyDescent="0.25">
      <c r="B511" s="126" t="s">
        <v>307</v>
      </c>
      <c r="C511" s="4" t="s">
        <v>515</v>
      </c>
      <c r="D511" s="24" t="s">
        <v>206</v>
      </c>
      <c r="E511" s="23">
        <v>278</v>
      </c>
      <c r="F511" s="24" t="s">
        <v>515</v>
      </c>
      <c r="G511" s="24" t="s">
        <v>207</v>
      </c>
      <c r="H511" s="22" t="s">
        <v>63</v>
      </c>
      <c r="I511" s="22" t="s">
        <v>37</v>
      </c>
      <c r="J511" s="23">
        <v>6</v>
      </c>
      <c r="K511" s="25" t="s">
        <v>42</v>
      </c>
      <c r="L511" s="23" t="s">
        <v>39</v>
      </c>
      <c r="M511" s="23" t="s">
        <v>40</v>
      </c>
      <c r="N511" s="128">
        <v>6.6438561897747253</v>
      </c>
      <c r="O511" s="128">
        <v>6.6438561897747253</v>
      </c>
      <c r="P511" s="128">
        <v>6.6438561897747253</v>
      </c>
      <c r="Q511" s="128">
        <v>6.6438561897747253</v>
      </c>
      <c r="R511" s="128">
        <v>6.6438561897747253</v>
      </c>
      <c r="S511" s="129"/>
      <c r="T511" s="4" t="s">
        <v>205</v>
      </c>
      <c r="U511" s="23">
        <v>15</v>
      </c>
      <c r="V511" s="25" t="s">
        <v>38</v>
      </c>
      <c r="W511" s="130">
        <f t="shared" si="7"/>
        <v>2.5</v>
      </c>
      <c r="X511" s="128">
        <v>6.6438561897747253</v>
      </c>
      <c r="Y511" s="128">
        <v>6.6438561897747253</v>
      </c>
      <c r="Z511" s="128">
        <v>6.6438561897747253</v>
      </c>
      <c r="AA511" s="128">
        <v>6.6438561897747253</v>
      </c>
      <c r="AB511" s="128">
        <v>6.6438561897747253</v>
      </c>
      <c r="AC511" s="129"/>
      <c r="AD511" s="129"/>
      <c r="AE511" s="128">
        <v>0</v>
      </c>
      <c r="AF511" s="128">
        <v>0</v>
      </c>
      <c r="AG511" s="128">
        <v>0</v>
      </c>
      <c r="AH511" s="128">
        <v>0</v>
      </c>
      <c r="AI511" s="128">
        <v>0</v>
      </c>
      <c r="AJ511" s="128"/>
      <c r="AK511" s="129"/>
      <c r="AL511" s="128">
        <v>0</v>
      </c>
      <c r="AM511" s="128">
        <v>0</v>
      </c>
      <c r="AN511" s="128">
        <v>0</v>
      </c>
      <c r="AO511" s="128">
        <v>0</v>
      </c>
    </row>
    <row r="512" spans="2:41" x14ac:dyDescent="0.25">
      <c r="B512" s="126" t="s">
        <v>307</v>
      </c>
      <c r="C512" s="4" t="s">
        <v>520</v>
      </c>
      <c r="D512" s="24" t="s">
        <v>593</v>
      </c>
      <c r="E512" s="23">
        <v>264</v>
      </c>
      <c r="F512" s="22" t="s">
        <v>520</v>
      </c>
      <c r="G512" s="22" t="s">
        <v>594</v>
      </c>
      <c r="H512" s="22" t="s">
        <v>595</v>
      </c>
      <c r="I512" s="22" t="s">
        <v>37</v>
      </c>
      <c r="J512" s="23">
        <v>4</v>
      </c>
      <c r="K512" s="25" t="s">
        <v>42</v>
      </c>
      <c r="L512" s="23" t="s">
        <v>39</v>
      </c>
      <c r="M512" s="23" t="s">
        <v>40</v>
      </c>
      <c r="N512" s="128">
        <v>6.6438561897747253</v>
      </c>
      <c r="O512" s="128">
        <v>6.6438561897747253</v>
      </c>
      <c r="P512" s="128">
        <v>6.6438561897747253</v>
      </c>
      <c r="Q512" s="128">
        <v>6.6438561897747253</v>
      </c>
      <c r="R512" s="128">
        <v>6.6438561897747253</v>
      </c>
      <c r="S512" s="129"/>
      <c r="T512" s="4" t="s">
        <v>521</v>
      </c>
      <c r="U512" s="23">
        <v>12</v>
      </c>
      <c r="V512" s="25" t="s">
        <v>38</v>
      </c>
      <c r="W512" s="130">
        <f t="shared" si="7"/>
        <v>3</v>
      </c>
      <c r="X512" s="128">
        <v>6.6438561897747253</v>
      </c>
      <c r="Y512" s="128">
        <v>6.6438561897747253</v>
      </c>
      <c r="Z512" s="128">
        <v>6.6438561897747253</v>
      </c>
      <c r="AA512" s="128">
        <v>6.6438561897747253</v>
      </c>
      <c r="AB512" s="128">
        <v>6.6438561897747253</v>
      </c>
      <c r="AC512" s="129"/>
      <c r="AD512" s="129"/>
      <c r="AE512" s="128">
        <v>0</v>
      </c>
      <c r="AF512" s="128">
        <v>0</v>
      </c>
      <c r="AG512" s="128">
        <v>0</v>
      </c>
      <c r="AH512" s="128">
        <v>0</v>
      </c>
      <c r="AI512" s="128">
        <v>0</v>
      </c>
      <c r="AJ512" s="128"/>
      <c r="AK512" s="129"/>
      <c r="AL512" s="128">
        <v>0</v>
      </c>
      <c r="AM512" s="128">
        <v>0</v>
      </c>
      <c r="AN512" s="128">
        <v>0</v>
      </c>
      <c r="AO512" s="128">
        <v>0</v>
      </c>
    </row>
    <row r="513" spans="2:41" x14ac:dyDescent="0.25">
      <c r="B513" s="126" t="s">
        <v>307</v>
      </c>
      <c r="C513" s="4" t="s">
        <v>53</v>
      </c>
      <c r="D513" s="22" t="s">
        <v>50</v>
      </c>
      <c r="E513" s="23">
        <v>275</v>
      </c>
      <c r="F513" s="22" t="s">
        <v>53</v>
      </c>
      <c r="G513" s="22" t="s">
        <v>52</v>
      </c>
      <c r="H513" s="24" t="s">
        <v>36</v>
      </c>
      <c r="I513" s="22" t="s">
        <v>37</v>
      </c>
      <c r="J513" s="23">
        <v>5</v>
      </c>
      <c r="K513" s="25" t="s">
        <v>42</v>
      </c>
      <c r="L513" s="23" t="s">
        <v>39</v>
      </c>
      <c r="M513" s="23" t="s">
        <v>40</v>
      </c>
      <c r="N513" s="128">
        <v>6.6438561897747253</v>
      </c>
      <c r="O513" s="128">
        <v>6.6438561897747253</v>
      </c>
      <c r="P513" s="128">
        <v>6.6438561897747253</v>
      </c>
      <c r="Q513" s="128">
        <v>6.6438561897747253</v>
      </c>
      <c r="R513" s="128">
        <v>6.6438561897747253</v>
      </c>
      <c r="S513" s="129"/>
      <c r="T513" s="4" t="s">
        <v>48</v>
      </c>
      <c r="U513" s="23">
        <v>20</v>
      </c>
      <c r="V513" s="25" t="s">
        <v>38</v>
      </c>
      <c r="W513" s="130">
        <f t="shared" si="7"/>
        <v>4</v>
      </c>
      <c r="X513" s="128">
        <v>6.6438561897747253</v>
      </c>
      <c r="Y513" s="128">
        <v>6.6438561897747253</v>
      </c>
      <c r="Z513" s="128">
        <v>6.6438561897747253</v>
      </c>
      <c r="AA513" s="128">
        <v>6.6438561897747253</v>
      </c>
      <c r="AB513" s="128">
        <v>6.6438561897747253</v>
      </c>
      <c r="AC513" s="129"/>
      <c r="AD513" s="129"/>
      <c r="AE513" s="128">
        <v>0</v>
      </c>
      <c r="AF513" s="128">
        <v>0</v>
      </c>
      <c r="AG513" s="128">
        <v>0</v>
      </c>
      <c r="AH513" s="128">
        <v>0</v>
      </c>
      <c r="AI513" s="128">
        <v>0</v>
      </c>
      <c r="AJ513" s="128"/>
      <c r="AK513" s="129"/>
      <c r="AL513" s="128">
        <v>0</v>
      </c>
      <c r="AM513" s="128">
        <v>0</v>
      </c>
      <c r="AN513" s="128">
        <v>0</v>
      </c>
      <c r="AO513" s="128">
        <v>0</v>
      </c>
    </row>
    <row r="514" spans="2:41" x14ac:dyDescent="0.25">
      <c r="B514" s="126" t="s">
        <v>307</v>
      </c>
      <c r="C514" s="4" t="s">
        <v>531</v>
      </c>
      <c r="D514" s="22" t="s">
        <v>50</v>
      </c>
      <c r="E514" s="23">
        <v>225</v>
      </c>
      <c r="F514" s="22" t="s">
        <v>531</v>
      </c>
      <c r="G514" s="22" t="s">
        <v>599</v>
      </c>
      <c r="H514" s="24" t="s">
        <v>36</v>
      </c>
      <c r="I514" s="22" t="s">
        <v>37</v>
      </c>
      <c r="J514" s="23">
        <v>4</v>
      </c>
      <c r="K514" s="25" t="s">
        <v>42</v>
      </c>
      <c r="L514" s="23" t="s">
        <v>39</v>
      </c>
      <c r="M514" s="23" t="s">
        <v>40</v>
      </c>
      <c r="N514" s="128">
        <v>6.6438561897747253</v>
      </c>
      <c r="O514" s="128">
        <v>7.3196721209469944</v>
      </c>
      <c r="P514" s="128">
        <v>6.6438561897747253</v>
      </c>
      <c r="Q514" s="128">
        <v>6.6438561897747253</v>
      </c>
      <c r="R514" s="128">
        <v>6.6438561897747253</v>
      </c>
      <c r="S514" s="129"/>
      <c r="T514" s="4" t="s">
        <v>530</v>
      </c>
      <c r="U514" s="23">
        <v>15</v>
      </c>
      <c r="V514" s="25" t="s">
        <v>38</v>
      </c>
      <c r="W514" s="130">
        <f t="shared" si="7"/>
        <v>3.75</v>
      </c>
      <c r="X514" s="128">
        <v>11.759992179980999</v>
      </c>
      <c r="Y514" s="128">
        <v>11.368097166964054</v>
      </c>
      <c r="Z514" s="128">
        <v>6.6438561897747253</v>
      </c>
      <c r="AA514" s="128">
        <v>6.6438561897747253</v>
      </c>
      <c r="AB514" s="128">
        <v>6.6438561897747253</v>
      </c>
      <c r="AC514" s="129"/>
      <c r="AD514" s="129"/>
      <c r="AE514" s="128">
        <v>5.1161359902062742</v>
      </c>
      <c r="AF514" s="128">
        <v>4.0484250460170594</v>
      </c>
      <c r="AG514" s="128">
        <v>0</v>
      </c>
      <c r="AH514" s="128">
        <v>0</v>
      </c>
      <c r="AI514" s="128">
        <v>0</v>
      </c>
      <c r="AJ514" s="128"/>
      <c r="AK514" s="129"/>
      <c r="AL514" s="128">
        <v>4.7242409771893286</v>
      </c>
      <c r="AM514" s="128">
        <v>-0.67581593117226912</v>
      </c>
      <c r="AN514" s="128">
        <v>0</v>
      </c>
      <c r="AO514" s="128">
        <v>0</v>
      </c>
    </row>
    <row r="515" spans="2:41" ht="25.5" x14ac:dyDescent="0.25">
      <c r="B515" s="126" t="s">
        <v>307</v>
      </c>
      <c r="C515" s="4" t="s">
        <v>554</v>
      </c>
      <c r="D515" s="24" t="s">
        <v>206</v>
      </c>
      <c r="E515" s="23">
        <v>136</v>
      </c>
      <c r="F515" s="24" t="s">
        <v>554</v>
      </c>
      <c r="G515" s="24" t="s">
        <v>607</v>
      </c>
      <c r="H515" s="24" t="s">
        <v>134</v>
      </c>
      <c r="I515" s="24" t="s">
        <v>37</v>
      </c>
      <c r="J515" s="23">
        <v>7</v>
      </c>
      <c r="K515" s="25" t="s">
        <v>42</v>
      </c>
      <c r="L515" s="23" t="s">
        <v>39</v>
      </c>
      <c r="M515" s="23" t="s">
        <v>40</v>
      </c>
      <c r="N515" s="128">
        <v>6.6438561897747253</v>
      </c>
      <c r="O515" s="128">
        <v>7.3264294871223035</v>
      </c>
      <c r="P515" s="128">
        <v>6.6438561897747253</v>
      </c>
      <c r="Q515" s="128">
        <v>6.6438561897747253</v>
      </c>
      <c r="R515" s="128">
        <v>6.6438561897747253</v>
      </c>
      <c r="S515" s="129"/>
      <c r="T515" s="4" t="s">
        <v>555</v>
      </c>
      <c r="U515" s="23">
        <v>21</v>
      </c>
      <c r="V515" s="25" t="s">
        <v>38</v>
      </c>
      <c r="W515" s="130">
        <f t="shared" si="7"/>
        <v>3</v>
      </c>
      <c r="X515" s="128">
        <v>6.6438561897747253</v>
      </c>
      <c r="Y515" s="128">
        <v>6.6438561897747253</v>
      </c>
      <c r="Z515" s="128">
        <v>6.6438561897747253</v>
      </c>
      <c r="AA515" s="128">
        <v>6.6438561897747253</v>
      </c>
      <c r="AB515" s="128">
        <v>6.6438561897747253</v>
      </c>
      <c r="AC515" s="129"/>
      <c r="AD515" s="129"/>
      <c r="AE515" s="128">
        <v>0</v>
      </c>
      <c r="AF515" s="128">
        <v>-0.68257329734757821</v>
      </c>
      <c r="AG515" s="128">
        <v>0</v>
      </c>
      <c r="AH515" s="128">
        <v>0</v>
      </c>
      <c r="AI515" s="128">
        <v>0</v>
      </c>
      <c r="AJ515" s="128"/>
      <c r="AK515" s="129"/>
      <c r="AL515" s="128">
        <v>0</v>
      </c>
      <c r="AM515" s="128">
        <v>-0.68257329734757821</v>
      </c>
      <c r="AN515" s="128">
        <v>0</v>
      </c>
      <c r="AO515" s="128">
        <v>0</v>
      </c>
    </row>
    <row r="516" spans="2:41" ht="25.5" x14ac:dyDescent="0.25">
      <c r="B516" s="126" t="s">
        <v>307</v>
      </c>
      <c r="C516" s="4" t="s">
        <v>564</v>
      </c>
      <c r="D516" s="22" t="s">
        <v>82</v>
      </c>
      <c r="E516" s="23">
        <v>231</v>
      </c>
      <c r="F516" s="24" t="s">
        <v>564</v>
      </c>
      <c r="G516" s="24" t="s">
        <v>622</v>
      </c>
      <c r="H516" s="22" t="s">
        <v>63</v>
      </c>
      <c r="I516" s="22" t="s">
        <v>37</v>
      </c>
      <c r="J516" s="23">
        <v>5</v>
      </c>
      <c r="K516" s="25" t="s">
        <v>42</v>
      </c>
      <c r="L516" s="23" t="s">
        <v>39</v>
      </c>
      <c r="M516" s="23" t="s">
        <v>40</v>
      </c>
      <c r="N516" s="128">
        <v>6.6438561897747253</v>
      </c>
      <c r="O516" s="128">
        <v>6.6438561897747253</v>
      </c>
      <c r="P516" s="128">
        <v>6.6438561897747253</v>
      </c>
      <c r="Q516" s="128">
        <v>6.6438561897747253</v>
      </c>
      <c r="R516" s="128">
        <v>6.6438561897747253</v>
      </c>
      <c r="S516" s="129"/>
      <c r="T516" s="4" t="s">
        <v>565</v>
      </c>
      <c r="U516" s="23">
        <v>12</v>
      </c>
      <c r="V516" s="25" t="s">
        <v>38</v>
      </c>
      <c r="W516" s="130">
        <f t="shared" si="7"/>
        <v>2.4</v>
      </c>
      <c r="X516" s="128">
        <v>6.6438561897747253</v>
      </c>
      <c r="Y516" s="128">
        <v>6.6438561897747253</v>
      </c>
      <c r="Z516" s="128">
        <v>6.6438561897747253</v>
      </c>
      <c r="AA516" s="128">
        <v>6.6438561897747253</v>
      </c>
      <c r="AB516" s="128">
        <v>6.6438561897747253</v>
      </c>
      <c r="AC516" s="129"/>
      <c r="AD516" s="129"/>
      <c r="AE516" s="128">
        <v>0</v>
      </c>
      <c r="AF516" s="128">
        <v>0</v>
      </c>
      <c r="AG516" s="128">
        <v>0</v>
      </c>
      <c r="AH516" s="128">
        <v>0</v>
      </c>
      <c r="AI516" s="128">
        <v>0</v>
      </c>
      <c r="AJ516" s="128"/>
      <c r="AK516" s="129"/>
      <c r="AL516" s="128">
        <v>0</v>
      </c>
      <c r="AM516" s="128">
        <v>0</v>
      </c>
      <c r="AN516" s="128">
        <v>0</v>
      </c>
      <c r="AO516" s="128">
        <v>0</v>
      </c>
    </row>
    <row r="517" spans="2:41" ht="25.5" x14ac:dyDescent="0.25">
      <c r="B517" s="127" t="s">
        <v>4</v>
      </c>
      <c r="C517" s="4" t="s">
        <v>314</v>
      </c>
      <c r="D517" s="22" t="s">
        <v>165</v>
      </c>
      <c r="E517" s="23">
        <v>253</v>
      </c>
      <c r="F517" s="24" t="s">
        <v>314</v>
      </c>
      <c r="G517" s="22" t="s">
        <v>600</v>
      </c>
      <c r="H517" s="22" t="s">
        <v>63</v>
      </c>
      <c r="I517" s="22" t="s">
        <v>37</v>
      </c>
      <c r="J517" s="23">
        <v>5</v>
      </c>
      <c r="K517" s="25" t="s">
        <v>42</v>
      </c>
      <c r="L517" s="23" t="s">
        <v>39</v>
      </c>
      <c r="M517" s="23" t="s">
        <v>40</v>
      </c>
      <c r="N517" s="128">
        <v>6.6438561897747253</v>
      </c>
      <c r="O517" s="128">
        <v>6.6438561897747253</v>
      </c>
      <c r="P517" s="128">
        <v>6.6438561897747253</v>
      </c>
      <c r="Q517" s="128">
        <v>6.6438561897747253</v>
      </c>
      <c r="R517" s="128">
        <v>6.6438561897747253</v>
      </c>
      <c r="S517" s="129"/>
      <c r="T517" s="4" t="s">
        <v>315</v>
      </c>
      <c r="U517" s="23">
        <v>13</v>
      </c>
      <c r="V517" s="25" t="s">
        <v>38</v>
      </c>
      <c r="W517" s="130">
        <f t="shared" si="7"/>
        <v>2.6</v>
      </c>
      <c r="X517" s="128">
        <v>9.1241213118291871</v>
      </c>
      <c r="Y517" s="128">
        <v>6.6438561897747253</v>
      </c>
      <c r="Z517" s="128">
        <v>6.6438561897747253</v>
      </c>
      <c r="AA517" s="128">
        <v>6.6438561897747253</v>
      </c>
      <c r="AB517" s="128">
        <v>6.6438561897747253</v>
      </c>
      <c r="AC517" s="4"/>
      <c r="AD517" s="4"/>
      <c r="AE517" s="128">
        <v>2.4802651220544618</v>
      </c>
      <c r="AF517" s="128">
        <v>0</v>
      </c>
      <c r="AG517" s="128">
        <v>0</v>
      </c>
      <c r="AH517" s="128">
        <v>0</v>
      </c>
      <c r="AI517" s="128">
        <v>0</v>
      </c>
      <c r="AJ517" s="128"/>
      <c r="AK517" s="4"/>
      <c r="AL517" s="128">
        <v>0</v>
      </c>
      <c r="AM517" s="128">
        <v>0</v>
      </c>
      <c r="AN517" s="128">
        <v>0</v>
      </c>
      <c r="AO517" s="128">
        <v>0</v>
      </c>
    </row>
    <row r="518" spans="2:41" ht="25.5" x14ac:dyDescent="0.25">
      <c r="B518" s="127" t="s">
        <v>4</v>
      </c>
      <c r="C518" s="4" t="s">
        <v>316</v>
      </c>
      <c r="D518" s="22" t="s">
        <v>272</v>
      </c>
      <c r="E518" s="23">
        <v>333</v>
      </c>
      <c r="F518" s="24" t="s">
        <v>316</v>
      </c>
      <c r="G518" s="22" t="s">
        <v>624</v>
      </c>
      <c r="H518" s="22" t="s">
        <v>63</v>
      </c>
      <c r="I518" s="22" t="s">
        <v>37</v>
      </c>
      <c r="J518" s="23">
        <v>3</v>
      </c>
      <c r="K518" s="25" t="s">
        <v>42</v>
      </c>
      <c r="L518" s="23" t="s">
        <v>39</v>
      </c>
      <c r="M518" s="23" t="s">
        <v>40</v>
      </c>
      <c r="N518" s="128">
        <v>6.6438561897747253</v>
      </c>
      <c r="O518" s="128">
        <v>6.6438561897747253</v>
      </c>
      <c r="P518" s="128">
        <v>6.6438561897747253</v>
      </c>
      <c r="Q518" s="128">
        <v>6.6438561897747253</v>
      </c>
      <c r="R518" s="128">
        <v>6.6438561897747253</v>
      </c>
      <c r="S518" s="129"/>
      <c r="T518" s="4" t="s">
        <v>318</v>
      </c>
      <c r="U518" s="23">
        <v>15</v>
      </c>
      <c r="V518" s="25" t="s">
        <v>38</v>
      </c>
      <c r="W518" s="130">
        <f t="shared" ref="W518:W581" si="8">U518/J518</f>
        <v>5</v>
      </c>
      <c r="X518" s="128">
        <v>6.6438561897747253</v>
      </c>
      <c r="Y518" s="128">
        <v>6.6438561897747253</v>
      </c>
      <c r="Z518" s="128">
        <v>6.6438561897747253</v>
      </c>
      <c r="AA518" s="128">
        <v>6.6438561897747253</v>
      </c>
      <c r="AB518" s="128">
        <v>6.6438561897747253</v>
      </c>
      <c r="AC518" s="129"/>
      <c r="AD518" s="129"/>
      <c r="AE518" s="128">
        <v>0</v>
      </c>
      <c r="AF518" s="128">
        <v>0</v>
      </c>
      <c r="AG518" s="128">
        <v>0</v>
      </c>
      <c r="AH518" s="128">
        <v>0</v>
      </c>
      <c r="AI518" s="128">
        <v>0</v>
      </c>
      <c r="AJ518" s="128"/>
      <c r="AK518" s="129"/>
      <c r="AL518" s="128">
        <v>0</v>
      </c>
      <c r="AM518" s="128">
        <v>0</v>
      </c>
      <c r="AN518" s="128">
        <v>0</v>
      </c>
      <c r="AO518" s="128">
        <v>0</v>
      </c>
    </row>
    <row r="519" spans="2:41" ht="25.5" x14ac:dyDescent="0.25">
      <c r="B519" s="127" t="s">
        <v>4</v>
      </c>
      <c r="C519" s="4" t="s">
        <v>120</v>
      </c>
      <c r="D519" s="24" t="s">
        <v>75</v>
      </c>
      <c r="E519" s="23">
        <v>320</v>
      </c>
      <c r="F519" s="24" t="s">
        <v>121</v>
      </c>
      <c r="G519" s="24" t="s">
        <v>122</v>
      </c>
      <c r="H519" s="22" t="s">
        <v>63</v>
      </c>
      <c r="I519" s="22" t="s">
        <v>37</v>
      </c>
      <c r="J519" s="23">
        <v>6</v>
      </c>
      <c r="K519" s="25" t="s">
        <v>42</v>
      </c>
      <c r="L519" s="23" t="s">
        <v>39</v>
      </c>
      <c r="M519" s="23" t="s">
        <v>40</v>
      </c>
      <c r="N519" s="128">
        <v>15.927824249040039</v>
      </c>
      <c r="O519" s="128">
        <v>14.762511808982119</v>
      </c>
      <c r="P519" s="128">
        <v>10.443461612227395</v>
      </c>
      <c r="Q519" s="128">
        <v>7.7846348455575205</v>
      </c>
      <c r="R519" s="128">
        <v>6.6438561897747253</v>
      </c>
      <c r="S519" s="129"/>
      <c r="T519" s="4" t="s">
        <v>228</v>
      </c>
      <c r="U519" s="23">
        <v>14</v>
      </c>
      <c r="V519" s="25" t="s">
        <v>38</v>
      </c>
      <c r="W519" s="130">
        <f t="shared" si="8"/>
        <v>2.3333333333333335</v>
      </c>
      <c r="X519" s="128">
        <v>14.811550303044328</v>
      </c>
      <c r="Y519" s="128">
        <v>13.271864207087892</v>
      </c>
      <c r="Z519" s="128">
        <v>8.2094533656289492</v>
      </c>
      <c r="AA519" s="128">
        <v>6.6438561897747253</v>
      </c>
      <c r="AB519" s="128">
        <v>6.6438561897747253</v>
      </c>
      <c r="AC519" s="129"/>
      <c r="AD519" s="129"/>
      <c r="AE519" s="128">
        <v>-1.1162739459957116</v>
      </c>
      <c r="AF519" s="128">
        <v>-1.4906476018942261</v>
      </c>
      <c r="AG519" s="128">
        <v>-2.2340082465984459</v>
      </c>
      <c r="AH519" s="128">
        <v>-1.1407786557827952</v>
      </c>
      <c r="AI519" s="128">
        <v>0</v>
      </c>
      <c r="AJ519" s="128"/>
      <c r="AK519" s="129"/>
      <c r="AL519" s="128">
        <v>-2.655960041952147</v>
      </c>
      <c r="AM519" s="128">
        <v>-6.5530584433531693</v>
      </c>
      <c r="AN519" s="128">
        <v>-3.7996054224526699</v>
      </c>
      <c r="AO519" s="128">
        <v>-1.1407786557827952</v>
      </c>
    </row>
    <row r="520" spans="2:41" x14ac:dyDescent="0.25">
      <c r="B520" s="127" t="s">
        <v>4</v>
      </c>
      <c r="C520" s="4" t="s">
        <v>321</v>
      </c>
      <c r="D520" s="24" t="s">
        <v>65</v>
      </c>
      <c r="E520" s="23">
        <v>251</v>
      </c>
      <c r="F520" s="24" t="s">
        <v>638</v>
      </c>
      <c r="G520" s="24" t="s">
        <v>639</v>
      </c>
      <c r="H520" s="22" t="s">
        <v>63</v>
      </c>
      <c r="I520" s="22" t="s">
        <v>37</v>
      </c>
      <c r="J520" s="23">
        <v>5</v>
      </c>
      <c r="K520" s="25" t="s">
        <v>42</v>
      </c>
      <c r="L520" s="23" t="s">
        <v>39</v>
      </c>
      <c r="M520" s="23" t="s">
        <v>40</v>
      </c>
      <c r="N520" s="128">
        <v>7.5603328342124412</v>
      </c>
      <c r="O520" s="128">
        <v>6.6438561897747253</v>
      </c>
      <c r="P520" s="128">
        <v>6.6438561897747253</v>
      </c>
      <c r="Q520" s="128">
        <v>6.6438561897747253</v>
      </c>
      <c r="R520" s="128">
        <v>6.6438561897747253</v>
      </c>
      <c r="S520" s="129"/>
      <c r="T520" s="4" t="s">
        <v>322</v>
      </c>
      <c r="U520" s="23">
        <v>12</v>
      </c>
      <c r="V520" s="25" t="s">
        <v>38</v>
      </c>
      <c r="W520" s="130">
        <f t="shared" si="8"/>
        <v>2.4</v>
      </c>
      <c r="X520" s="128">
        <v>7.2021238238304601</v>
      </c>
      <c r="Y520" s="128">
        <v>6.6438561897747253</v>
      </c>
      <c r="Z520" s="128">
        <v>6.6438561897747253</v>
      </c>
      <c r="AA520" s="128">
        <v>6.6438561897747253</v>
      </c>
      <c r="AB520" s="128">
        <v>6.6438561897747253</v>
      </c>
      <c r="AC520" s="129"/>
      <c r="AD520" s="129"/>
      <c r="AE520" s="128">
        <v>-0.35820901038198105</v>
      </c>
      <c r="AF520" s="128">
        <v>0</v>
      </c>
      <c r="AG520" s="128">
        <v>0</v>
      </c>
      <c r="AH520" s="128">
        <v>0</v>
      </c>
      <c r="AI520" s="128">
        <v>0</v>
      </c>
      <c r="AJ520" s="128"/>
      <c r="AK520" s="129"/>
      <c r="AL520" s="128">
        <v>-0.91647664443771593</v>
      </c>
      <c r="AM520" s="128">
        <v>0</v>
      </c>
      <c r="AN520" s="128">
        <v>0</v>
      </c>
      <c r="AO520" s="128">
        <v>0</v>
      </c>
    </row>
    <row r="521" spans="2:41" x14ac:dyDescent="0.25">
      <c r="B521" s="127" t="s">
        <v>4</v>
      </c>
      <c r="C521" s="4" t="s">
        <v>323</v>
      </c>
      <c r="D521" s="24" t="s">
        <v>125</v>
      </c>
      <c r="E521" s="23">
        <v>263</v>
      </c>
      <c r="F521" s="24" t="s">
        <v>629</v>
      </c>
      <c r="G521" s="24" t="s">
        <v>630</v>
      </c>
      <c r="H521" s="22" t="s">
        <v>63</v>
      </c>
      <c r="I521" s="22" t="s">
        <v>37</v>
      </c>
      <c r="J521" s="23">
        <v>4</v>
      </c>
      <c r="K521" s="25" t="s">
        <v>42</v>
      </c>
      <c r="L521" s="23" t="s">
        <v>39</v>
      </c>
      <c r="M521" s="23" t="s">
        <v>40</v>
      </c>
      <c r="N521" s="128">
        <v>6.8105716347411471</v>
      </c>
      <c r="O521" s="128">
        <v>6.6438561897747253</v>
      </c>
      <c r="P521" s="128">
        <v>6.6438561897747253</v>
      </c>
      <c r="Q521" s="128">
        <v>6.6438561897747253</v>
      </c>
      <c r="R521" s="128">
        <v>6.6438561897747253</v>
      </c>
      <c r="S521" s="129"/>
      <c r="T521" s="4" t="s">
        <v>324</v>
      </c>
      <c r="U521" s="23">
        <v>12</v>
      </c>
      <c r="V521" s="25" t="s">
        <v>38</v>
      </c>
      <c r="W521" s="130">
        <f t="shared" si="8"/>
        <v>3</v>
      </c>
      <c r="X521" s="128">
        <v>6.6438561897747253</v>
      </c>
      <c r="Y521" s="128">
        <v>6.6438561897747253</v>
      </c>
      <c r="Z521" s="128">
        <v>6.6438561897747253</v>
      </c>
      <c r="AA521" s="128">
        <v>6.6438561897747253</v>
      </c>
      <c r="AB521" s="128">
        <v>6.6438561897747253</v>
      </c>
      <c r="AC521" s="129"/>
      <c r="AD521" s="129"/>
      <c r="AE521" s="128">
        <v>-0.16671544496642188</v>
      </c>
      <c r="AF521" s="128">
        <v>0</v>
      </c>
      <c r="AG521" s="128">
        <v>0</v>
      </c>
      <c r="AH521" s="128">
        <v>0</v>
      </c>
      <c r="AI521" s="128">
        <v>0</v>
      </c>
      <c r="AJ521" s="128"/>
      <c r="AK521" s="129"/>
      <c r="AL521" s="128">
        <v>-0.16671544496642188</v>
      </c>
      <c r="AM521" s="128">
        <v>0</v>
      </c>
      <c r="AN521" s="128">
        <v>0</v>
      </c>
      <c r="AO521" s="128">
        <v>0</v>
      </c>
    </row>
    <row r="522" spans="2:41" x14ac:dyDescent="0.25">
      <c r="B522" s="127" t="s">
        <v>4</v>
      </c>
      <c r="C522" s="4" t="s">
        <v>325</v>
      </c>
      <c r="D522" s="24" t="s">
        <v>65</v>
      </c>
      <c r="E522" s="23">
        <v>256</v>
      </c>
      <c r="F522" s="24" t="s">
        <v>649</v>
      </c>
      <c r="G522" s="24" t="s">
        <v>650</v>
      </c>
      <c r="H522" s="22" t="s">
        <v>63</v>
      </c>
      <c r="I522" s="22" t="s">
        <v>37</v>
      </c>
      <c r="J522" s="23">
        <v>6</v>
      </c>
      <c r="K522" s="25" t="s">
        <v>42</v>
      </c>
      <c r="L522" s="23" t="s">
        <v>39</v>
      </c>
      <c r="M522" s="23" t="s">
        <v>162</v>
      </c>
      <c r="N522" s="128">
        <v>8.1267044728431905</v>
      </c>
      <c r="O522" s="128">
        <v>6.6438561897747253</v>
      </c>
      <c r="P522" s="128">
        <v>6.6438561897747253</v>
      </c>
      <c r="Q522" s="128">
        <v>6.6438561897747253</v>
      </c>
      <c r="R522" s="128">
        <v>6.6438561897747253</v>
      </c>
      <c r="S522" s="129"/>
      <c r="T522" s="4" t="s">
        <v>326</v>
      </c>
      <c r="U522" s="23">
        <v>10</v>
      </c>
      <c r="V522" s="25" t="s">
        <v>38</v>
      </c>
      <c r="W522" s="130">
        <f t="shared" si="8"/>
        <v>1.6666666666666667</v>
      </c>
      <c r="X522" s="128">
        <v>9.2656150464844576</v>
      </c>
      <c r="Y522" s="128">
        <v>6.6438561897747253</v>
      </c>
      <c r="Z522" s="128">
        <v>6.6438561897747253</v>
      </c>
      <c r="AA522" s="128">
        <v>6.6438561897747253</v>
      </c>
      <c r="AB522" s="128">
        <v>6.6438561897747253</v>
      </c>
      <c r="AC522" s="129"/>
      <c r="AD522" s="129"/>
      <c r="AE522" s="128">
        <v>1.138910573641267</v>
      </c>
      <c r="AF522" s="128">
        <v>0</v>
      </c>
      <c r="AG522" s="128">
        <v>0</v>
      </c>
      <c r="AH522" s="128">
        <v>0</v>
      </c>
      <c r="AI522" s="128">
        <v>0</v>
      </c>
      <c r="AJ522" s="128"/>
      <c r="AK522" s="129"/>
      <c r="AL522" s="128">
        <v>-1.4828482830684653</v>
      </c>
      <c r="AM522" s="128">
        <v>0</v>
      </c>
      <c r="AN522" s="128">
        <v>0</v>
      </c>
      <c r="AO522" s="128">
        <v>0</v>
      </c>
    </row>
    <row r="523" spans="2:41" x14ac:dyDescent="0.25">
      <c r="B523" s="127" t="s">
        <v>4</v>
      </c>
      <c r="C523" s="4" t="s">
        <v>327</v>
      </c>
      <c r="D523" s="24" t="s">
        <v>125</v>
      </c>
      <c r="E523" s="23">
        <v>316</v>
      </c>
      <c r="F523" s="24" t="s">
        <v>640</v>
      </c>
      <c r="G523" s="24" t="s">
        <v>641</v>
      </c>
      <c r="H523" s="22" t="s">
        <v>63</v>
      </c>
      <c r="I523" s="22" t="s">
        <v>37</v>
      </c>
      <c r="J523" s="23">
        <v>5</v>
      </c>
      <c r="K523" s="25" t="s">
        <v>42</v>
      </c>
      <c r="L523" s="23" t="s">
        <v>39</v>
      </c>
      <c r="M523" s="23" t="s">
        <v>162</v>
      </c>
      <c r="N523" s="128">
        <v>6.6438561897747253</v>
      </c>
      <c r="O523" s="128">
        <v>6.6438561897747253</v>
      </c>
      <c r="P523" s="128">
        <v>6.6438561897747253</v>
      </c>
      <c r="Q523" s="128">
        <v>6.6438561897747253</v>
      </c>
      <c r="R523" s="128">
        <v>6.6438561897747253</v>
      </c>
      <c r="S523" s="129"/>
      <c r="T523" s="4" t="s">
        <v>328</v>
      </c>
      <c r="U523" s="23">
        <v>12</v>
      </c>
      <c r="V523" s="25" t="s">
        <v>38</v>
      </c>
      <c r="W523" s="130">
        <f t="shared" si="8"/>
        <v>2.4</v>
      </c>
      <c r="X523" s="128">
        <v>6.6438561897747253</v>
      </c>
      <c r="Y523" s="128">
        <v>6.6438561897747253</v>
      </c>
      <c r="Z523" s="128">
        <v>6.6438561897747253</v>
      </c>
      <c r="AA523" s="128">
        <v>6.6438561897747253</v>
      </c>
      <c r="AB523" s="128">
        <v>6.6438561897747253</v>
      </c>
      <c r="AC523" s="129"/>
      <c r="AD523" s="129"/>
      <c r="AE523" s="128">
        <v>0</v>
      </c>
      <c r="AF523" s="128">
        <v>0</v>
      </c>
      <c r="AG523" s="128">
        <v>0</v>
      </c>
      <c r="AH523" s="128">
        <v>0</v>
      </c>
      <c r="AI523" s="128">
        <v>0</v>
      </c>
      <c r="AJ523" s="128"/>
      <c r="AK523" s="129"/>
      <c r="AL523" s="128">
        <v>0</v>
      </c>
      <c r="AM523" s="128">
        <v>0</v>
      </c>
      <c r="AN523" s="128">
        <v>0</v>
      </c>
      <c r="AO523" s="128">
        <v>0</v>
      </c>
    </row>
    <row r="524" spans="2:41" ht="25.5" x14ac:dyDescent="0.25">
      <c r="B524" s="127" t="s">
        <v>4</v>
      </c>
      <c r="C524" s="4" t="s">
        <v>235</v>
      </c>
      <c r="D524" s="24" t="s">
        <v>65</v>
      </c>
      <c r="E524" s="23">
        <v>308</v>
      </c>
      <c r="F524" s="24" t="s">
        <v>236</v>
      </c>
      <c r="G524" s="24" t="s">
        <v>234</v>
      </c>
      <c r="H524" s="22" t="s">
        <v>63</v>
      </c>
      <c r="I524" s="22" t="s">
        <v>37</v>
      </c>
      <c r="J524" s="23">
        <v>6</v>
      </c>
      <c r="K524" s="25" t="s">
        <v>42</v>
      </c>
      <c r="L524" s="23" t="s">
        <v>39</v>
      </c>
      <c r="M524" s="23" t="s">
        <v>40</v>
      </c>
      <c r="N524" s="128">
        <v>13.04797591417085</v>
      </c>
      <c r="O524" s="128">
        <v>9.5980525001616002</v>
      </c>
      <c r="P524" s="128">
        <v>6.6438561897747253</v>
      </c>
      <c r="Q524" s="128">
        <v>6.6438561897747253</v>
      </c>
      <c r="R524" s="128">
        <v>6.6438561897747253</v>
      </c>
      <c r="S524" s="129"/>
      <c r="T524" s="4" t="s">
        <v>232</v>
      </c>
      <c r="U524" s="23">
        <v>13</v>
      </c>
      <c r="V524" s="25" t="s">
        <v>38</v>
      </c>
      <c r="W524" s="130">
        <f t="shared" si="8"/>
        <v>2.1666666666666665</v>
      </c>
      <c r="X524" s="128">
        <v>14.097497225743425</v>
      </c>
      <c r="Y524" s="128">
        <v>11.248372354921253</v>
      </c>
      <c r="Z524" s="128">
        <v>6.6438561897747253</v>
      </c>
      <c r="AA524" s="128">
        <v>6.6438561897747253</v>
      </c>
      <c r="AB524" s="128">
        <v>6.6438561897747253</v>
      </c>
      <c r="AC524" s="129"/>
      <c r="AD524" s="129"/>
      <c r="AE524" s="128">
        <v>1.0495213115725743</v>
      </c>
      <c r="AF524" s="128">
        <v>1.6503198547596529</v>
      </c>
      <c r="AG524" s="128">
        <v>0</v>
      </c>
      <c r="AH524" s="128">
        <v>0</v>
      </c>
      <c r="AI524" s="128">
        <v>0</v>
      </c>
      <c r="AJ524" s="128"/>
      <c r="AK524" s="129"/>
      <c r="AL524" s="128">
        <v>-1.7996035592495971</v>
      </c>
      <c r="AM524" s="128">
        <v>-2.9541963103868749</v>
      </c>
      <c r="AN524" s="128">
        <v>0</v>
      </c>
      <c r="AO524" s="128">
        <v>0</v>
      </c>
    </row>
    <row r="525" spans="2:41" x14ac:dyDescent="0.25">
      <c r="B525" s="127" t="s">
        <v>4</v>
      </c>
      <c r="C525" s="4" t="s">
        <v>330</v>
      </c>
      <c r="D525" s="24" t="s">
        <v>65</v>
      </c>
      <c r="E525" s="23">
        <v>273</v>
      </c>
      <c r="F525" s="24" t="s">
        <v>614</v>
      </c>
      <c r="G525" s="24" t="s">
        <v>241</v>
      </c>
      <c r="H525" s="22" t="s">
        <v>63</v>
      </c>
      <c r="I525" s="22" t="s">
        <v>37</v>
      </c>
      <c r="J525" s="23">
        <v>5</v>
      </c>
      <c r="K525" s="25" t="s">
        <v>42</v>
      </c>
      <c r="L525" s="23" t="s">
        <v>39</v>
      </c>
      <c r="M525" s="23" t="s">
        <v>40</v>
      </c>
      <c r="N525" s="128">
        <v>10.141787841671004</v>
      </c>
      <c r="O525" s="128">
        <v>7.684748620421626</v>
      </c>
      <c r="P525" s="128">
        <v>6.6438561897747253</v>
      </c>
      <c r="Q525" s="128">
        <v>6.6438561897747253</v>
      </c>
      <c r="R525" s="128">
        <v>6.6438561897747253</v>
      </c>
      <c r="S525" s="129"/>
      <c r="T525" s="4" t="s">
        <v>239</v>
      </c>
      <c r="U525" s="23">
        <v>10</v>
      </c>
      <c r="V525" s="25" t="s">
        <v>38</v>
      </c>
      <c r="W525" s="130">
        <f t="shared" si="8"/>
        <v>2</v>
      </c>
      <c r="X525" s="128">
        <v>14.451372117919309</v>
      </c>
      <c r="Y525" s="128">
        <v>12.725632531136259</v>
      </c>
      <c r="Z525" s="128">
        <v>7.5196362528432132</v>
      </c>
      <c r="AA525" s="128">
        <v>6.6438561897747253</v>
      </c>
      <c r="AB525" s="128">
        <v>6.6438561897747253</v>
      </c>
      <c r="AC525" s="129"/>
      <c r="AD525" s="129"/>
      <c r="AE525" s="128">
        <v>4.3095842762483052</v>
      </c>
      <c r="AF525" s="128">
        <v>5.0408839107146335</v>
      </c>
      <c r="AG525" s="128">
        <v>0.87578006306848799</v>
      </c>
      <c r="AH525" s="128">
        <v>0</v>
      </c>
      <c r="AI525" s="128">
        <v>0</v>
      </c>
      <c r="AJ525" s="128"/>
      <c r="AK525" s="129"/>
      <c r="AL525" s="128">
        <v>2.5838446894652556</v>
      </c>
      <c r="AM525" s="128">
        <v>-0.16511236757841274</v>
      </c>
      <c r="AN525" s="128">
        <v>0</v>
      </c>
      <c r="AO525" s="128">
        <v>0</v>
      </c>
    </row>
    <row r="526" spans="2:41" x14ac:dyDescent="0.25">
      <c r="B526" s="127" t="s">
        <v>4</v>
      </c>
      <c r="C526" s="4" t="s">
        <v>331</v>
      </c>
      <c r="D526" s="24" t="s">
        <v>65</v>
      </c>
      <c r="E526" s="23">
        <v>331</v>
      </c>
      <c r="F526" s="24" t="s">
        <v>646</v>
      </c>
      <c r="G526" s="24" t="s">
        <v>647</v>
      </c>
      <c r="H526" s="22" t="s">
        <v>63</v>
      </c>
      <c r="I526" s="22" t="s">
        <v>37</v>
      </c>
      <c r="J526" s="23">
        <v>5</v>
      </c>
      <c r="K526" s="25" t="s">
        <v>42</v>
      </c>
      <c r="L526" s="23" t="s">
        <v>39</v>
      </c>
      <c r="M526" s="23" t="s">
        <v>40</v>
      </c>
      <c r="N526" s="128">
        <v>9.6934869574993261</v>
      </c>
      <c r="O526" s="128">
        <v>7.1674181458317383</v>
      </c>
      <c r="P526" s="128">
        <v>6.6438561897747253</v>
      </c>
      <c r="Q526" s="128">
        <v>6.6438561897747253</v>
      </c>
      <c r="R526" s="128">
        <v>6.6438561897747253</v>
      </c>
      <c r="S526" s="129"/>
      <c r="T526" s="4" t="s">
        <v>332</v>
      </c>
      <c r="U526" s="23">
        <v>11</v>
      </c>
      <c r="V526" s="25" t="s">
        <v>38</v>
      </c>
      <c r="W526" s="130">
        <f t="shared" si="8"/>
        <v>2.2000000000000002</v>
      </c>
      <c r="X526" s="128">
        <v>11.162076570374312</v>
      </c>
      <c r="Y526" s="128">
        <v>8.4262647547020979</v>
      </c>
      <c r="Z526" s="128">
        <v>6.6438561897747253</v>
      </c>
      <c r="AA526" s="128">
        <v>6.6438561897747253</v>
      </c>
      <c r="AB526" s="128">
        <v>6.6438561897747253</v>
      </c>
      <c r="AC526" s="129"/>
      <c r="AD526" s="129"/>
      <c r="AE526" s="128">
        <v>1.468589612874986</v>
      </c>
      <c r="AF526" s="128">
        <v>1.2588466088703596</v>
      </c>
      <c r="AG526" s="128">
        <v>0</v>
      </c>
      <c r="AH526" s="128">
        <v>0</v>
      </c>
      <c r="AI526" s="128">
        <v>0</v>
      </c>
      <c r="AJ526" s="128"/>
      <c r="AK526" s="129"/>
      <c r="AL526" s="128">
        <v>-1.2672222027972282</v>
      </c>
      <c r="AM526" s="128">
        <v>-0.52356195605701306</v>
      </c>
      <c r="AN526" s="128">
        <v>0</v>
      </c>
      <c r="AO526" s="128">
        <v>0</v>
      </c>
    </row>
    <row r="527" spans="2:41" x14ac:dyDescent="0.25">
      <c r="B527" s="127" t="s">
        <v>4</v>
      </c>
      <c r="C527" s="4" t="s">
        <v>333</v>
      </c>
      <c r="D527" s="24" t="s">
        <v>125</v>
      </c>
      <c r="E527" s="23">
        <v>284</v>
      </c>
      <c r="F527" s="24" t="s">
        <v>642</v>
      </c>
      <c r="G527" s="24" t="s">
        <v>643</v>
      </c>
      <c r="H527" s="22" t="s">
        <v>63</v>
      </c>
      <c r="I527" s="22" t="s">
        <v>37</v>
      </c>
      <c r="J527" s="23">
        <v>5</v>
      </c>
      <c r="K527" s="25" t="s">
        <v>42</v>
      </c>
      <c r="L527" s="23" t="s">
        <v>39</v>
      </c>
      <c r="M527" s="23" t="s">
        <v>40</v>
      </c>
      <c r="N527" s="128">
        <v>6.6438561897747253</v>
      </c>
      <c r="O527" s="128">
        <v>6.6438561897747253</v>
      </c>
      <c r="P527" s="128">
        <v>6.6438561897747253</v>
      </c>
      <c r="Q527" s="128">
        <v>6.6438561897747253</v>
      </c>
      <c r="R527" s="128">
        <v>6.6438561897747253</v>
      </c>
      <c r="S527" s="129"/>
      <c r="T527" s="4" t="s">
        <v>334</v>
      </c>
      <c r="U527" s="23">
        <v>12</v>
      </c>
      <c r="V527" s="25" t="s">
        <v>38</v>
      </c>
      <c r="W527" s="130">
        <f t="shared" si="8"/>
        <v>2.4</v>
      </c>
      <c r="X527" s="128">
        <v>6.6438561897747253</v>
      </c>
      <c r="Y527" s="128">
        <v>6.6438561897747253</v>
      </c>
      <c r="Z527" s="128">
        <v>6.6438561897747253</v>
      </c>
      <c r="AA527" s="128">
        <v>6.6438561897747253</v>
      </c>
      <c r="AB527" s="128">
        <v>6.6438561897747253</v>
      </c>
      <c r="AC527" s="129"/>
      <c r="AD527" s="129"/>
      <c r="AE527" s="128">
        <v>0</v>
      </c>
      <c r="AF527" s="128">
        <v>0</v>
      </c>
      <c r="AG527" s="128">
        <v>0</v>
      </c>
      <c r="AH527" s="128">
        <v>0</v>
      </c>
      <c r="AI527" s="128">
        <v>0</v>
      </c>
      <c r="AJ527" s="128"/>
      <c r="AK527" s="129"/>
      <c r="AL527" s="128">
        <v>0</v>
      </c>
      <c r="AM527" s="128">
        <v>0</v>
      </c>
      <c r="AN527" s="128">
        <v>0</v>
      </c>
      <c r="AO527" s="128">
        <v>0</v>
      </c>
    </row>
    <row r="528" spans="2:41" ht="25.5" x14ac:dyDescent="0.25">
      <c r="B528" s="127" t="s">
        <v>4</v>
      </c>
      <c r="C528" s="4" t="s">
        <v>337</v>
      </c>
      <c r="D528" s="24" t="s">
        <v>65</v>
      </c>
      <c r="E528" s="23">
        <v>315</v>
      </c>
      <c r="F528" s="24" t="s">
        <v>632</v>
      </c>
      <c r="G528" s="24" t="s">
        <v>633</v>
      </c>
      <c r="H528" s="22" t="s">
        <v>63</v>
      </c>
      <c r="I528" s="22" t="s">
        <v>37</v>
      </c>
      <c r="J528" s="23">
        <v>5</v>
      </c>
      <c r="K528" s="25" t="s">
        <v>42</v>
      </c>
      <c r="L528" s="23" t="s">
        <v>39</v>
      </c>
      <c r="M528" s="23" t="s">
        <v>40</v>
      </c>
      <c r="N528" s="128">
        <v>8.3409627642516995</v>
      </c>
      <c r="O528" s="128">
        <v>6.6438561897747253</v>
      </c>
      <c r="P528" s="128">
        <v>6.6438561897747253</v>
      </c>
      <c r="Q528" s="128">
        <v>6.6438561897747253</v>
      </c>
      <c r="R528" s="128">
        <v>6.6438561897747253</v>
      </c>
      <c r="S528" s="129"/>
      <c r="T528" s="4" t="s">
        <v>338</v>
      </c>
      <c r="U528" s="23">
        <v>13</v>
      </c>
      <c r="V528" s="25" t="s">
        <v>38</v>
      </c>
      <c r="W528" s="130">
        <f t="shared" si="8"/>
        <v>2.6</v>
      </c>
      <c r="X528" s="128">
        <v>10.877284133523196</v>
      </c>
      <c r="Y528" s="128">
        <v>7.2191685204621621</v>
      </c>
      <c r="Z528" s="128">
        <v>6.6438561897747253</v>
      </c>
      <c r="AA528" s="128">
        <v>6.6438561897747253</v>
      </c>
      <c r="AB528" s="128">
        <v>6.6438561897747253</v>
      </c>
      <c r="AC528" s="129"/>
      <c r="AD528" s="129"/>
      <c r="AE528" s="128">
        <v>2.5363213692714961</v>
      </c>
      <c r="AF528" s="128">
        <v>0.57531233068743681</v>
      </c>
      <c r="AG528" s="128">
        <v>0</v>
      </c>
      <c r="AH528" s="128">
        <v>0</v>
      </c>
      <c r="AI528" s="128">
        <v>0</v>
      </c>
      <c r="AJ528" s="128"/>
      <c r="AK528" s="129"/>
      <c r="AL528" s="128">
        <v>-1.1217942437895374</v>
      </c>
      <c r="AM528" s="128">
        <v>0</v>
      </c>
      <c r="AN528" s="128">
        <v>0</v>
      </c>
      <c r="AO528" s="128">
        <v>0</v>
      </c>
    </row>
    <row r="529" spans="2:41" x14ac:dyDescent="0.25">
      <c r="B529" s="127" t="s">
        <v>4</v>
      </c>
      <c r="C529" s="4" t="s">
        <v>245</v>
      </c>
      <c r="D529" s="24" t="s">
        <v>65</v>
      </c>
      <c r="E529" s="23">
        <v>324</v>
      </c>
      <c r="F529" s="24" t="s">
        <v>246</v>
      </c>
      <c r="G529" s="24" t="s">
        <v>247</v>
      </c>
      <c r="H529" s="22" t="s">
        <v>63</v>
      </c>
      <c r="I529" s="22" t="s">
        <v>37</v>
      </c>
      <c r="J529" s="23">
        <v>5</v>
      </c>
      <c r="K529" s="25" t="s">
        <v>42</v>
      </c>
      <c r="L529" s="23" t="s">
        <v>39</v>
      </c>
      <c r="M529" s="23" t="s">
        <v>40</v>
      </c>
      <c r="N529" s="128">
        <v>15.053756222562145</v>
      </c>
      <c r="O529" s="128">
        <v>14.188318392303785</v>
      </c>
      <c r="P529" s="128">
        <v>10.511999669441451</v>
      </c>
      <c r="Q529" s="128">
        <v>8.3094763538411058</v>
      </c>
      <c r="R529" s="128">
        <v>6.6438561897747253</v>
      </c>
      <c r="S529" s="129"/>
      <c r="T529" s="4" t="s">
        <v>341</v>
      </c>
      <c r="U529" s="23">
        <v>13</v>
      </c>
      <c r="V529" s="25" t="s">
        <v>38</v>
      </c>
      <c r="W529" s="130">
        <f t="shared" si="8"/>
        <v>2.6</v>
      </c>
      <c r="X529" s="128">
        <v>14.197888575688291</v>
      </c>
      <c r="Y529" s="128">
        <v>13.30809012101842</v>
      </c>
      <c r="Z529" s="128">
        <v>10.49585502688717</v>
      </c>
      <c r="AA529" s="128">
        <v>7.9614496943981958</v>
      </c>
      <c r="AB529" s="128">
        <v>6.6438561897747253</v>
      </c>
      <c r="AC529" s="129"/>
      <c r="AD529" s="129"/>
      <c r="AE529" s="128">
        <v>-0.85586764687385397</v>
      </c>
      <c r="AF529" s="128">
        <v>-0.88022827128536463</v>
      </c>
      <c r="AG529" s="128">
        <v>-1.6144642554280608E-2</v>
      </c>
      <c r="AH529" s="128">
        <v>-0.34802665944291</v>
      </c>
      <c r="AI529" s="128">
        <v>0</v>
      </c>
      <c r="AJ529" s="128"/>
      <c r="AK529" s="129"/>
      <c r="AL529" s="128">
        <v>-1.7456661015437245</v>
      </c>
      <c r="AM529" s="128">
        <v>-3.6924633654166144</v>
      </c>
      <c r="AN529" s="128">
        <v>-2.5505499750432552</v>
      </c>
      <c r="AO529" s="128">
        <v>-1.6656201640663806</v>
      </c>
    </row>
    <row r="530" spans="2:41" ht="25.5" x14ac:dyDescent="0.25">
      <c r="B530" s="127" t="s">
        <v>4</v>
      </c>
      <c r="C530" s="4" t="s">
        <v>344</v>
      </c>
      <c r="D530" s="24" t="s">
        <v>65</v>
      </c>
      <c r="E530" s="23">
        <v>222</v>
      </c>
      <c r="F530" s="24" t="s">
        <v>615</v>
      </c>
      <c r="G530" s="24" t="s">
        <v>252</v>
      </c>
      <c r="H530" s="22" t="s">
        <v>63</v>
      </c>
      <c r="I530" s="22" t="s">
        <v>37</v>
      </c>
      <c r="J530" s="23">
        <v>4</v>
      </c>
      <c r="K530" s="25" t="s">
        <v>42</v>
      </c>
      <c r="L530" s="23" t="s">
        <v>39</v>
      </c>
      <c r="M530" s="23" t="s">
        <v>40</v>
      </c>
      <c r="N530" s="128">
        <v>10.296916206879288</v>
      </c>
      <c r="O530" s="128">
        <v>8.1510165388922484</v>
      </c>
      <c r="P530" s="128">
        <v>6.6438561897747253</v>
      </c>
      <c r="Q530" s="128">
        <v>6.6438561897747253</v>
      </c>
      <c r="R530" s="128">
        <v>6.6438561897747253</v>
      </c>
      <c r="S530" s="129"/>
      <c r="T530" s="4" t="s">
        <v>250</v>
      </c>
      <c r="U530" s="23">
        <v>10</v>
      </c>
      <c r="V530" s="25" t="s">
        <v>38</v>
      </c>
      <c r="W530" s="130">
        <f t="shared" si="8"/>
        <v>2.5</v>
      </c>
      <c r="X530" s="128">
        <v>13.99444183458205</v>
      </c>
      <c r="Y530" s="128">
        <v>12.282798858683533</v>
      </c>
      <c r="Z530" s="128">
        <v>7.7073591320808825</v>
      </c>
      <c r="AA530" s="128">
        <v>6.6438561897747253</v>
      </c>
      <c r="AB530" s="128">
        <v>6.6438561897747253</v>
      </c>
      <c r="AC530" s="129"/>
      <c r="AD530" s="129"/>
      <c r="AE530" s="128">
        <v>3.6975256277027615</v>
      </c>
      <c r="AF530" s="128">
        <v>4.1317823197912844</v>
      </c>
      <c r="AG530" s="128">
        <v>1.0635029423061573</v>
      </c>
      <c r="AH530" s="128">
        <v>0</v>
      </c>
      <c r="AI530" s="128">
        <v>0</v>
      </c>
      <c r="AJ530" s="128"/>
      <c r="AK530" s="129"/>
      <c r="AL530" s="128">
        <v>1.9858826518042445</v>
      </c>
      <c r="AM530" s="128">
        <v>-0.4436574068113659</v>
      </c>
      <c r="AN530" s="128">
        <v>0</v>
      </c>
      <c r="AO530" s="128">
        <v>0</v>
      </c>
    </row>
    <row r="531" spans="2:41" x14ac:dyDescent="0.25">
      <c r="B531" s="127" t="s">
        <v>4</v>
      </c>
      <c r="C531" s="4" t="s">
        <v>345</v>
      </c>
      <c r="D531" s="24" t="s">
        <v>125</v>
      </c>
      <c r="E531" s="23">
        <v>310</v>
      </c>
      <c r="F531" s="24" t="s">
        <v>644</v>
      </c>
      <c r="G531" s="24" t="s">
        <v>645</v>
      </c>
      <c r="H531" s="22" t="s">
        <v>63</v>
      </c>
      <c r="I531" s="22" t="s">
        <v>37</v>
      </c>
      <c r="J531" s="23">
        <v>5</v>
      </c>
      <c r="K531" s="25" t="s">
        <v>42</v>
      </c>
      <c r="L531" s="23" t="s">
        <v>39</v>
      </c>
      <c r="M531" s="23" t="s">
        <v>40</v>
      </c>
      <c r="N531" s="128">
        <v>6.6438561897747253</v>
      </c>
      <c r="O531" s="128">
        <v>6.6438561897747253</v>
      </c>
      <c r="P531" s="128">
        <v>6.6438561897747253</v>
      </c>
      <c r="Q531" s="128">
        <v>6.6438561897747253</v>
      </c>
      <c r="R531" s="128">
        <v>6.6438561897747253</v>
      </c>
      <c r="S531" s="129"/>
      <c r="T531" s="4" t="s">
        <v>346</v>
      </c>
      <c r="U531" s="23">
        <v>12</v>
      </c>
      <c r="V531" s="25" t="s">
        <v>38</v>
      </c>
      <c r="W531" s="130">
        <f t="shared" si="8"/>
        <v>2.4</v>
      </c>
      <c r="X531" s="128">
        <v>8.3890935219044742</v>
      </c>
      <c r="Y531" s="128">
        <v>6.6438561897747253</v>
      </c>
      <c r="Z531" s="128">
        <v>6.6438561897747253</v>
      </c>
      <c r="AA531" s="128">
        <v>6.6438561897747253</v>
      </c>
      <c r="AB531" s="128">
        <v>6.6438561897747253</v>
      </c>
      <c r="AC531" s="129"/>
      <c r="AD531" s="129"/>
      <c r="AE531" s="128">
        <v>1.745237332129749</v>
      </c>
      <c r="AF531" s="128">
        <v>0</v>
      </c>
      <c r="AG531" s="128">
        <v>0</v>
      </c>
      <c r="AH531" s="128">
        <v>0</v>
      </c>
      <c r="AI531" s="128">
        <v>0</v>
      </c>
      <c r="AJ531" s="128"/>
      <c r="AK531" s="129"/>
      <c r="AL531" s="128">
        <v>0</v>
      </c>
      <c r="AM531" s="128">
        <v>0</v>
      </c>
      <c r="AN531" s="128">
        <v>0</v>
      </c>
      <c r="AO531" s="128">
        <v>0</v>
      </c>
    </row>
    <row r="532" spans="2:41" x14ac:dyDescent="0.25">
      <c r="B532" s="127" t="s">
        <v>4</v>
      </c>
      <c r="C532" s="4" t="s">
        <v>347</v>
      </c>
      <c r="D532" s="22" t="s">
        <v>605</v>
      </c>
      <c r="E532" s="23">
        <v>147</v>
      </c>
      <c r="F532" s="24" t="s">
        <v>347</v>
      </c>
      <c r="G532" s="24" t="s">
        <v>612</v>
      </c>
      <c r="H532" s="24" t="s">
        <v>90</v>
      </c>
      <c r="I532" s="24" t="s">
        <v>37</v>
      </c>
      <c r="J532" s="23">
        <v>5</v>
      </c>
      <c r="K532" s="25" t="s">
        <v>42</v>
      </c>
      <c r="L532" s="23" t="s">
        <v>39</v>
      </c>
      <c r="M532" s="23" t="s">
        <v>40</v>
      </c>
      <c r="N532" s="128">
        <v>7.2644426002266034</v>
      </c>
      <c r="O532" s="128">
        <v>6.6438561897747253</v>
      </c>
      <c r="P532" s="128">
        <v>6.6438561897747253</v>
      </c>
      <c r="Q532" s="128">
        <v>6.6438561897747253</v>
      </c>
      <c r="R532" s="128">
        <v>6.6438561897747253</v>
      </c>
      <c r="S532" s="129"/>
      <c r="T532" s="4" t="s">
        <v>349</v>
      </c>
      <c r="U532" s="23">
        <v>23</v>
      </c>
      <c r="V532" s="25" t="s">
        <v>38</v>
      </c>
      <c r="W532" s="130">
        <f t="shared" si="8"/>
        <v>4.5999999999999996</v>
      </c>
      <c r="X532" s="128">
        <v>10.880922710586544</v>
      </c>
      <c r="Y532" s="128">
        <v>9.7142455176661233</v>
      </c>
      <c r="Z532" s="128">
        <v>6.6438561897747253</v>
      </c>
      <c r="AA532" s="128">
        <v>6.6438561897747253</v>
      </c>
      <c r="AB532" s="128">
        <v>6.6438561897747253</v>
      </c>
      <c r="AC532" s="129"/>
      <c r="AD532" s="129"/>
      <c r="AE532" s="128">
        <v>3.6164801103599409</v>
      </c>
      <c r="AF532" s="128">
        <v>3.0703893278913981</v>
      </c>
      <c r="AG532" s="128">
        <v>0</v>
      </c>
      <c r="AH532" s="128">
        <v>0</v>
      </c>
      <c r="AI532" s="128">
        <v>0</v>
      </c>
      <c r="AJ532" s="128"/>
      <c r="AK532" s="129"/>
      <c r="AL532" s="128">
        <v>2.4498029174395199</v>
      </c>
      <c r="AM532" s="128">
        <v>0</v>
      </c>
      <c r="AN532" s="128">
        <v>0</v>
      </c>
      <c r="AO532" s="128">
        <v>0</v>
      </c>
    </row>
    <row r="533" spans="2:41" ht="25.5" x14ac:dyDescent="0.25">
      <c r="B533" s="127" t="s">
        <v>4</v>
      </c>
      <c r="C533" s="4" t="s">
        <v>350</v>
      </c>
      <c r="D533" s="22" t="s">
        <v>605</v>
      </c>
      <c r="E533" s="23">
        <v>184</v>
      </c>
      <c r="F533" s="24" t="s">
        <v>350</v>
      </c>
      <c r="G533" s="24" t="s">
        <v>652</v>
      </c>
      <c r="H533" s="24" t="s">
        <v>90</v>
      </c>
      <c r="I533" s="24" t="s">
        <v>37</v>
      </c>
      <c r="J533" s="23">
        <v>4</v>
      </c>
      <c r="K533" s="25" t="s">
        <v>42</v>
      </c>
      <c r="L533" s="23" t="s">
        <v>39</v>
      </c>
      <c r="M533" s="23" t="s">
        <v>40</v>
      </c>
      <c r="N533" s="128">
        <v>8.9262959947811122</v>
      </c>
      <c r="O533" s="128">
        <v>6.6438561897747253</v>
      </c>
      <c r="P533" s="128">
        <v>6.6438561897747253</v>
      </c>
      <c r="Q533" s="128">
        <v>6.6438561897747253</v>
      </c>
      <c r="R533" s="128">
        <v>6.6438561897747253</v>
      </c>
      <c r="S533" s="129"/>
      <c r="T533" s="4" t="s">
        <v>351</v>
      </c>
      <c r="U533" s="23">
        <v>21</v>
      </c>
      <c r="V533" s="25" t="s">
        <v>38</v>
      </c>
      <c r="W533" s="130">
        <f t="shared" si="8"/>
        <v>5.25</v>
      </c>
      <c r="X533" s="128">
        <v>9.5999128421871287</v>
      </c>
      <c r="Y533" s="128">
        <v>8.4938554492408223</v>
      </c>
      <c r="Z533" s="128">
        <v>6.6438561897747253</v>
      </c>
      <c r="AA533" s="128">
        <v>6.6438561897747253</v>
      </c>
      <c r="AB533" s="128">
        <v>6.6438561897747253</v>
      </c>
      <c r="AC533" s="129"/>
      <c r="AD533" s="129"/>
      <c r="AE533" s="128">
        <v>0.67361684740601646</v>
      </c>
      <c r="AF533" s="128">
        <v>1.849999259466097</v>
      </c>
      <c r="AG533" s="128">
        <v>0</v>
      </c>
      <c r="AH533" s="128">
        <v>0</v>
      </c>
      <c r="AI533" s="128">
        <v>0</v>
      </c>
      <c r="AJ533" s="128"/>
      <c r="AK533" s="129"/>
      <c r="AL533" s="128">
        <v>-0.43244054554028999</v>
      </c>
      <c r="AM533" s="128">
        <v>0</v>
      </c>
      <c r="AN533" s="128">
        <v>0</v>
      </c>
      <c r="AO533" s="128">
        <v>0</v>
      </c>
    </row>
    <row r="534" spans="2:41" x14ac:dyDescent="0.25">
      <c r="B534" s="127" t="s">
        <v>4</v>
      </c>
      <c r="C534" s="4" t="s">
        <v>352</v>
      </c>
      <c r="D534" s="22" t="s">
        <v>605</v>
      </c>
      <c r="E534" s="23">
        <v>171</v>
      </c>
      <c r="F534" s="24" t="s">
        <v>352</v>
      </c>
      <c r="G534" s="24" t="s">
        <v>610</v>
      </c>
      <c r="H534" s="24" t="s">
        <v>90</v>
      </c>
      <c r="I534" s="24" t="s">
        <v>37</v>
      </c>
      <c r="J534" s="23">
        <v>5</v>
      </c>
      <c r="K534" s="25" t="s">
        <v>42</v>
      </c>
      <c r="L534" s="23" t="s">
        <v>39</v>
      </c>
      <c r="M534" s="23" t="s">
        <v>40</v>
      </c>
      <c r="N534" s="128">
        <v>7.2143191208007664</v>
      </c>
      <c r="O534" s="128">
        <v>6.6438561897747253</v>
      </c>
      <c r="P534" s="128">
        <v>6.6438561897747253</v>
      </c>
      <c r="Q534" s="128">
        <v>6.6438561897747253</v>
      </c>
      <c r="R534" s="128">
        <v>6.6438561897747253</v>
      </c>
      <c r="S534" s="129"/>
      <c r="T534" s="4" t="s">
        <v>354</v>
      </c>
      <c r="U534" s="23">
        <v>22</v>
      </c>
      <c r="V534" s="25" t="s">
        <v>38</v>
      </c>
      <c r="W534" s="130">
        <f t="shared" si="8"/>
        <v>4.4000000000000004</v>
      </c>
      <c r="X534" s="128">
        <v>10.225809940623543</v>
      </c>
      <c r="Y534" s="128">
        <v>7.7797193551434036</v>
      </c>
      <c r="Z534" s="128">
        <v>6.6438561897747253</v>
      </c>
      <c r="AA534" s="128">
        <v>6.6438561897747253</v>
      </c>
      <c r="AB534" s="128">
        <v>6.6438561897747253</v>
      </c>
      <c r="AC534" s="129"/>
      <c r="AD534" s="129"/>
      <c r="AE534" s="128">
        <v>3.011490819822777</v>
      </c>
      <c r="AF534" s="128">
        <v>1.1358631653686784</v>
      </c>
      <c r="AG534" s="128">
        <v>0</v>
      </c>
      <c r="AH534" s="128">
        <v>0</v>
      </c>
      <c r="AI534" s="128">
        <v>0</v>
      </c>
      <c r="AJ534" s="128"/>
      <c r="AK534" s="129"/>
      <c r="AL534" s="128">
        <v>0.5654002343426372</v>
      </c>
      <c r="AM534" s="128">
        <v>0</v>
      </c>
      <c r="AN534" s="128">
        <v>0</v>
      </c>
      <c r="AO534" s="128">
        <v>0</v>
      </c>
    </row>
    <row r="535" spans="2:41" ht="25.5" x14ac:dyDescent="0.25">
      <c r="B535" s="127" t="s">
        <v>4</v>
      </c>
      <c r="C535" s="4" t="s">
        <v>355</v>
      </c>
      <c r="D535" s="22" t="s">
        <v>582</v>
      </c>
      <c r="E535" s="23">
        <v>299</v>
      </c>
      <c r="F535" s="24" t="s">
        <v>583</v>
      </c>
      <c r="G535" s="24" t="s">
        <v>584</v>
      </c>
      <c r="H535" s="24" t="s">
        <v>90</v>
      </c>
      <c r="I535" s="24" t="s">
        <v>37</v>
      </c>
      <c r="J535" s="23">
        <v>7</v>
      </c>
      <c r="K535" s="25" t="s">
        <v>42</v>
      </c>
      <c r="L535" s="23" t="s">
        <v>39</v>
      </c>
      <c r="M535" s="23" t="s">
        <v>585</v>
      </c>
      <c r="N535" s="128">
        <v>8.9088929485196662</v>
      </c>
      <c r="O535" s="128">
        <v>6.6438561897747253</v>
      </c>
      <c r="P535" s="128">
        <v>6.6438561897747253</v>
      </c>
      <c r="Q535" s="128">
        <v>6.6438561897747253</v>
      </c>
      <c r="R535" s="128">
        <v>6.6438561897747253</v>
      </c>
      <c r="S535" s="129"/>
      <c r="T535" s="4" t="s">
        <v>356</v>
      </c>
      <c r="U535" s="23">
        <v>24</v>
      </c>
      <c r="V535" s="25" t="s">
        <v>38</v>
      </c>
      <c r="W535" s="130">
        <f t="shared" si="8"/>
        <v>3.4285714285714284</v>
      </c>
      <c r="X535" s="128">
        <v>15.239980706296224</v>
      </c>
      <c r="Y535" s="128">
        <v>12.95701132599393</v>
      </c>
      <c r="Z535" s="128">
        <v>7.7142455176661224</v>
      </c>
      <c r="AA535" s="128">
        <v>6.6438561897747253</v>
      </c>
      <c r="AB535" s="128">
        <v>6.6438561897747253</v>
      </c>
      <c r="AC535" s="129"/>
      <c r="AD535" s="129"/>
      <c r="AE535" s="128">
        <v>6.3310877577765581</v>
      </c>
      <c r="AF535" s="128">
        <v>6.3131551362192049</v>
      </c>
      <c r="AG535" s="128">
        <v>1.0703893278913972</v>
      </c>
      <c r="AH535" s="128">
        <v>0</v>
      </c>
      <c r="AI535" s="128">
        <v>0</v>
      </c>
      <c r="AJ535" s="128"/>
      <c r="AK535" s="129"/>
      <c r="AL535" s="128">
        <v>4.048118377474264</v>
      </c>
      <c r="AM535" s="128">
        <v>1.0703893278913972</v>
      </c>
      <c r="AN535" s="128">
        <v>0</v>
      </c>
      <c r="AO535" s="128">
        <v>0</v>
      </c>
    </row>
    <row r="536" spans="2:41" x14ac:dyDescent="0.25">
      <c r="B536" s="127" t="s">
        <v>4</v>
      </c>
      <c r="C536" s="4" t="s">
        <v>357</v>
      </c>
      <c r="D536" s="22" t="s">
        <v>601</v>
      </c>
      <c r="E536" s="23">
        <v>306</v>
      </c>
      <c r="F536" s="24" t="s">
        <v>602</v>
      </c>
      <c r="G536" s="24" t="s">
        <v>603</v>
      </c>
      <c r="H536" s="24" t="s">
        <v>90</v>
      </c>
      <c r="I536" s="24" t="s">
        <v>37</v>
      </c>
      <c r="J536" s="23">
        <v>7</v>
      </c>
      <c r="K536" s="25" t="s">
        <v>42</v>
      </c>
      <c r="L536" s="23" t="s">
        <v>39</v>
      </c>
      <c r="M536" s="23" t="s">
        <v>40</v>
      </c>
      <c r="N536" s="128">
        <v>6.6438561897747253</v>
      </c>
      <c r="O536" s="128">
        <v>6.6438561897747253</v>
      </c>
      <c r="P536" s="128">
        <v>6.6438561897747253</v>
      </c>
      <c r="Q536" s="128">
        <v>6.6438561897747253</v>
      </c>
      <c r="R536" s="128">
        <v>6.6438561897747253</v>
      </c>
      <c r="S536" s="129"/>
      <c r="T536" s="4" t="s">
        <v>358</v>
      </c>
      <c r="U536" s="23">
        <v>24</v>
      </c>
      <c r="V536" s="25" t="s">
        <v>38</v>
      </c>
      <c r="W536" s="130">
        <f t="shared" si="8"/>
        <v>3.4285714285714284</v>
      </c>
      <c r="X536" s="128">
        <v>8.9672262588359928</v>
      </c>
      <c r="Y536" s="128">
        <v>6.936637939002571</v>
      </c>
      <c r="Z536" s="128">
        <v>6.6438561897747253</v>
      </c>
      <c r="AA536" s="128">
        <v>6.6438561897747253</v>
      </c>
      <c r="AB536" s="128">
        <v>6.6438561897747253</v>
      </c>
      <c r="AC536" s="129"/>
      <c r="AD536" s="129"/>
      <c r="AE536" s="128">
        <v>2.3233700690612675</v>
      </c>
      <c r="AF536" s="128">
        <v>0.29278174922784572</v>
      </c>
      <c r="AG536" s="128">
        <v>0</v>
      </c>
      <c r="AH536" s="128">
        <v>0</v>
      </c>
      <c r="AI536" s="128">
        <v>0</v>
      </c>
      <c r="AJ536" s="128"/>
      <c r="AK536" s="129"/>
      <c r="AL536" s="128">
        <v>0.29278174922784572</v>
      </c>
      <c r="AM536" s="128">
        <v>0</v>
      </c>
      <c r="AN536" s="128">
        <v>0</v>
      </c>
      <c r="AO536" s="128">
        <v>0</v>
      </c>
    </row>
    <row r="537" spans="2:41" x14ac:dyDescent="0.25">
      <c r="B537" s="127" t="s">
        <v>4</v>
      </c>
      <c r="C537" s="4" t="s">
        <v>92</v>
      </c>
      <c r="D537" s="22" t="s">
        <v>88</v>
      </c>
      <c r="E537" s="23">
        <v>123</v>
      </c>
      <c r="F537" s="24" t="s">
        <v>92</v>
      </c>
      <c r="G537" s="24" t="s">
        <v>89</v>
      </c>
      <c r="H537" s="24" t="s">
        <v>90</v>
      </c>
      <c r="I537" s="24" t="s">
        <v>37</v>
      </c>
      <c r="J537" s="23">
        <v>4</v>
      </c>
      <c r="K537" s="25" t="s">
        <v>42</v>
      </c>
      <c r="L537" s="23" t="s">
        <v>39</v>
      </c>
      <c r="M537" s="23" t="s">
        <v>40</v>
      </c>
      <c r="N537" s="128">
        <v>7.5468944598876373</v>
      </c>
      <c r="O537" s="128">
        <v>6.6438561897747253</v>
      </c>
      <c r="P537" s="128">
        <v>6.6438561897747253</v>
      </c>
      <c r="Q537" s="128">
        <v>6.6438561897747253</v>
      </c>
      <c r="R537" s="128">
        <v>6.6438561897747253</v>
      </c>
      <c r="S537" s="129"/>
      <c r="T537" s="4" t="s">
        <v>91</v>
      </c>
      <c r="U537" s="23">
        <v>16</v>
      </c>
      <c r="V537" s="25" t="s">
        <v>38</v>
      </c>
      <c r="W537" s="130">
        <f t="shared" si="8"/>
        <v>4</v>
      </c>
      <c r="X537" s="128">
        <v>9.103943429891558</v>
      </c>
      <c r="Y537" s="128">
        <v>7.0223678130284544</v>
      </c>
      <c r="Z537" s="128">
        <v>6.6438561897747253</v>
      </c>
      <c r="AA537" s="128">
        <v>6.6438561897747253</v>
      </c>
      <c r="AB537" s="128">
        <v>6.6438561897747253</v>
      </c>
      <c r="AC537" s="129"/>
      <c r="AD537" s="129"/>
      <c r="AE537" s="128">
        <v>1.5570489700039207</v>
      </c>
      <c r="AF537" s="128">
        <v>0.37851162325372911</v>
      </c>
      <c r="AG537" s="128">
        <v>0</v>
      </c>
      <c r="AH537" s="128">
        <v>0</v>
      </c>
      <c r="AI537" s="128">
        <v>0</v>
      </c>
      <c r="AJ537" s="128"/>
      <c r="AK537" s="129"/>
      <c r="AL537" s="128">
        <v>-0.52452664685918293</v>
      </c>
      <c r="AM537" s="128">
        <v>0</v>
      </c>
      <c r="AN537" s="128">
        <v>0</v>
      </c>
      <c r="AO537" s="128">
        <v>0</v>
      </c>
    </row>
    <row r="538" spans="2:41" x14ac:dyDescent="0.25">
      <c r="B538" s="127" t="s">
        <v>4</v>
      </c>
      <c r="C538" s="4" t="s">
        <v>226</v>
      </c>
      <c r="D538" s="22" t="s">
        <v>223</v>
      </c>
      <c r="E538" s="23">
        <v>120</v>
      </c>
      <c r="F538" s="24" t="s">
        <v>226</v>
      </c>
      <c r="G538" s="24" t="s">
        <v>227</v>
      </c>
      <c r="H538" s="24" t="s">
        <v>90</v>
      </c>
      <c r="I538" s="24" t="s">
        <v>37</v>
      </c>
      <c r="J538" s="23">
        <v>4</v>
      </c>
      <c r="K538" s="25" t="s">
        <v>42</v>
      </c>
      <c r="L538" s="23" t="s">
        <v>39</v>
      </c>
      <c r="M538" s="23" t="s">
        <v>40</v>
      </c>
      <c r="N538" s="128">
        <v>8.1699250014423122</v>
      </c>
      <c r="O538" s="128">
        <v>6.6438561897747253</v>
      </c>
      <c r="P538" s="128">
        <v>7.3706874068072175</v>
      </c>
      <c r="Q538" s="128">
        <v>6.6617780977719878</v>
      </c>
      <c r="R538" s="128">
        <v>6.6438561897747253</v>
      </c>
      <c r="S538" s="129"/>
      <c r="T538" s="4" t="s">
        <v>225</v>
      </c>
      <c r="U538" s="23">
        <v>22</v>
      </c>
      <c r="V538" s="25" t="s">
        <v>38</v>
      </c>
      <c r="W538" s="130">
        <f t="shared" si="8"/>
        <v>5.5</v>
      </c>
      <c r="X538" s="128">
        <v>10.853504501021281</v>
      </c>
      <c r="Y538" s="128">
        <v>8.5352753766208025</v>
      </c>
      <c r="Z538" s="128">
        <v>6.6438561897747253</v>
      </c>
      <c r="AA538" s="128">
        <v>6.6438561897747253</v>
      </c>
      <c r="AB538" s="128">
        <v>6.6438561897747253</v>
      </c>
      <c r="AC538" s="129"/>
      <c r="AD538" s="129"/>
      <c r="AE538" s="128">
        <v>2.6835794995789684</v>
      </c>
      <c r="AF538" s="128">
        <v>1.8914191868460772</v>
      </c>
      <c r="AG538" s="128">
        <v>-0.72683121703249221</v>
      </c>
      <c r="AH538" s="128">
        <v>-1.7921907997262565E-2</v>
      </c>
      <c r="AI538" s="128">
        <v>0</v>
      </c>
      <c r="AJ538" s="128"/>
      <c r="AK538" s="129"/>
      <c r="AL538" s="128">
        <v>0.36535037517849034</v>
      </c>
      <c r="AM538" s="128">
        <v>0</v>
      </c>
      <c r="AN538" s="128">
        <v>-0.72683121703249221</v>
      </c>
      <c r="AO538" s="128">
        <v>-1.7921907997262565E-2</v>
      </c>
    </row>
    <row r="539" spans="2:41" x14ac:dyDescent="0.25">
      <c r="B539" s="127" t="s">
        <v>4</v>
      </c>
      <c r="C539" s="4" t="s">
        <v>361</v>
      </c>
      <c r="D539" s="22" t="s">
        <v>605</v>
      </c>
      <c r="E539" s="23">
        <v>141</v>
      </c>
      <c r="F539" s="24" t="s">
        <v>361</v>
      </c>
      <c r="G539" s="24" t="s">
        <v>606</v>
      </c>
      <c r="H539" s="24" t="s">
        <v>90</v>
      </c>
      <c r="I539" s="24" t="s">
        <v>37</v>
      </c>
      <c r="J539" s="23">
        <v>4</v>
      </c>
      <c r="K539" s="25" t="s">
        <v>42</v>
      </c>
      <c r="L539" s="23" t="s">
        <v>39</v>
      </c>
      <c r="M539" s="23" t="s">
        <v>40</v>
      </c>
      <c r="N539" s="128">
        <v>6.9541963103868758</v>
      </c>
      <c r="O539" s="128">
        <v>6.6438561897747253</v>
      </c>
      <c r="P539" s="128">
        <v>6.6438561897747253</v>
      </c>
      <c r="Q539" s="128">
        <v>6.6438561897747253</v>
      </c>
      <c r="R539" s="128">
        <v>6.6438561897747253</v>
      </c>
      <c r="S539" s="129"/>
      <c r="T539" s="4" t="s">
        <v>363</v>
      </c>
      <c r="U539" s="23">
        <v>22</v>
      </c>
      <c r="V539" s="25" t="s">
        <v>38</v>
      </c>
      <c r="W539" s="130">
        <f t="shared" si="8"/>
        <v>5.5</v>
      </c>
      <c r="X539" s="128">
        <v>10.958008883656944</v>
      </c>
      <c r="Y539" s="128">
        <v>9.3459595964041124</v>
      </c>
      <c r="Z539" s="128">
        <v>6.6438561897747253</v>
      </c>
      <c r="AA539" s="128">
        <v>6.6438561897747253</v>
      </c>
      <c r="AB539" s="128">
        <v>6.6438561897747253</v>
      </c>
      <c r="AC539" s="129"/>
      <c r="AD539" s="129"/>
      <c r="AE539" s="128">
        <v>4.0038125732700687</v>
      </c>
      <c r="AF539" s="128">
        <v>2.7021034066293872</v>
      </c>
      <c r="AG539" s="128">
        <v>0</v>
      </c>
      <c r="AH539" s="128">
        <v>0</v>
      </c>
      <c r="AI539" s="128">
        <v>0</v>
      </c>
      <c r="AJ539" s="128"/>
      <c r="AK539" s="129"/>
      <c r="AL539" s="128">
        <v>2.3917632860172366</v>
      </c>
      <c r="AM539" s="128">
        <v>0</v>
      </c>
      <c r="AN539" s="128">
        <v>0</v>
      </c>
      <c r="AO539" s="128">
        <v>0</v>
      </c>
    </row>
    <row r="540" spans="2:41" x14ac:dyDescent="0.25">
      <c r="B540" s="127" t="s">
        <v>4</v>
      </c>
      <c r="C540" s="4" t="s">
        <v>364</v>
      </c>
      <c r="D540" s="22" t="s">
        <v>605</v>
      </c>
      <c r="E540" s="23">
        <v>150</v>
      </c>
      <c r="F540" s="24" t="s">
        <v>364</v>
      </c>
      <c r="G540" s="24" t="s">
        <v>613</v>
      </c>
      <c r="H540" s="24" t="s">
        <v>90</v>
      </c>
      <c r="I540" s="24" t="s">
        <v>37</v>
      </c>
      <c r="J540" s="23">
        <v>3</v>
      </c>
      <c r="K540" s="25" t="s">
        <v>42</v>
      </c>
      <c r="L540" s="23" t="s">
        <v>39</v>
      </c>
      <c r="M540" s="23" t="s">
        <v>40</v>
      </c>
      <c r="N540" s="128">
        <v>6.9248125036057804</v>
      </c>
      <c r="O540" s="128">
        <v>6.6438561897747253</v>
      </c>
      <c r="P540" s="128">
        <v>6.6438561897747253</v>
      </c>
      <c r="Q540" s="128">
        <v>6.6438561897747253</v>
      </c>
      <c r="R540" s="128">
        <v>6.6438561897747253</v>
      </c>
      <c r="S540" s="129"/>
      <c r="T540" s="4" t="s">
        <v>366</v>
      </c>
      <c r="U540" s="23">
        <v>19</v>
      </c>
      <c r="V540" s="25" t="s">
        <v>38</v>
      </c>
      <c r="W540" s="130">
        <f t="shared" si="8"/>
        <v>6.333333333333333</v>
      </c>
      <c r="X540" s="128">
        <v>10.370687406807217</v>
      </c>
      <c r="Y540" s="128">
        <v>8.2830883530240023</v>
      </c>
      <c r="Z540" s="128">
        <v>6.6438561897747253</v>
      </c>
      <c r="AA540" s="128">
        <v>6.6438561897747253</v>
      </c>
      <c r="AB540" s="128">
        <v>6.6438561897747253</v>
      </c>
      <c r="AC540" s="129"/>
      <c r="AD540" s="129"/>
      <c r="AE540" s="128">
        <v>3.4458749032014371</v>
      </c>
      <c r="AF540" s="128">
        <v>1.639232163249277</v>
      </c>
      <c r="AG540" s="128">
        <v>0</v>
      </c>
      <c r="AH540" s="128">
        <v>0</v>
      </c>
      <c r="AI540" s="128">
        <v>0</v>
      </c>
      <c r="AJ540" s="128"/>
      <c r="AK540" s="129"/>
      <c r="AL540" s="128">
        <v>1.3582758494182219</v>
      </c>
      <c r="AM540" s="128">
        <v>0</v>
      </c>
      <c r="AN540" s="128">
        <v>0</v>
      </c>
      <c r="AO540" s="128">
        <v>0</v>
      </c>
    </row>
    <row r="541" spans="2:41" x14ac:dyDescent="0.25">
      <c r="B541" s="127" t="s">
        <v>4</v>
      </c>
      <c r="C541" s="4" t="s">
        <v>368</v>
      </c>
      <c r="D541" s="22" t="s">
        <v>605</v>
      </c>
      <c r="E541" s="23">
        <v>157</v>
      </c>
      <c r="F541" s="24" t="s">
        <v>368</v>
      </c>
      <c r="G541" s="24" t="s">
        <v>611</v>
      </c>
      <c r="H541" s="24" t="s">
        <v>90</v>
      </c>
      <c r="I541" s="24" t="s">
        <v>108</v>
      </c>
      <c r="J541" s="23">
        <v>4</v>
      </c>
      <c r="K541" s="25" t="s">
        <v>42</v>
      </c>
      <c r="L541" s="23" t="s">
        <v>39</v>
      </c>
      <c r="M541" s="23" t="s">
        <v>40</v>
      </c>
      <c r="N541" s="128">
        <v>6.7380922596204904</v>
      </c>
      <c r="O541" s="128">
        <v>6.6438561897747253</v>
      </c>
      <c r="P541" s="128">
        <v>6.6438561897747253</v>
      </c>
      <c r="Q541" s="128">
        <v>6.6438561897747253</v>
      </c>
      <c r="R541" s="128">
        <v>6.6438561897747253</v>
      </c>
      <c r="S541" s="129"/>
      <c r="T541" s="4" t="s">
        <v>369</v>
      </c>
      <c r="U541" s="23">
        <v>23</v>
      </c>
      <c r="V541" s="25" t="s">
        <v>38</v>
      </c>
      <c r="W541" s="130">
        <f t="shared" si="8"/>
        <v>5.75</v>
      </c>
      <c r="X541" s="128">
        <v>10.657541759703378</v>
      </c>
      <c r="Y541" s="128">
        <v>9.1548181090521048</v>
      </c>
      <c r="Z541" s="128">
        <v>6.6438561897747253</v>
      </c>
      <c r="AA541" s="128">
        <v>6.6438561897747253</v>
      </c>
      <c r="AB541" s="128">
        <v>6.6438561897747253</v>
      </c>
      <c r="AC541" s="129"/>
      <c r="AD541" s="129"/>
      <c r="AE541" s="128">
        <v>3.9194495000828873</v>
      </c>
      <c r="AF541" s="128">
        <v>2.5109619192773796</v>
      </c>
      <c r="AG541" s="128">
        <v>0</v>
      </c>
      <c r="AH541" s="128">
        <v>0</v>
      </c>
      <c r="AI541" s="128">
        <v>0</v>
      </c>
      <c r="AJ541" s="128"/>
      <c r="AK541" s="129"/>
      <c r="AL541" s="128">
        <v>2.4167258494316144</v>
      </c>
      <c r="AM541" s="128">
        <v>0</v>
      </c>
      <c r="AN541" s="128">
        <v>0</v>
      </c>
      <c r="AO541" s="128">
        <v>0</v>
      </c>
    </row>
    <row r="542" spans="2:41" ht="25.5" x14ac:dyDescent="0.25">
      <c r="B542" s="127" t="s">
        <v>4</v>
      </c>
      <c r="C542" s="4" t="s">
        <v>370</v>
      </c>
      <c r="D542" s="22" t="s">
        <v>605</v>
      </c>
      <c r="E542" s="23">
        <v>177</v>
      </c>
      <c r="F542" s="24" t="s">
        <v>370</v>
      </c>
      <c r="G542" s="24" t="s">
        <v>621</v>
      </c>
      <c r="H542" s="24" t="s">
        <v>90</v>
      </c>
      <c r="I542" s="24" t="s">
        <v>37</v>
      </c>
      <c r="J542" s="23">
        <v>5</v>
      </c>
      <c r="K542" s="25" t="s">
        <v>42</v>
      </c>
      <c r="L542" s="23" t="s">
        <v>39</v>
      </c>
      <c r="M542" s="23" t="s">
        <v>40</v>
      </c>
      <c r="N542" s="128">
        <v>7.4072677642447324</v>
      </c>
      <c r="O542" s="128">
        <v>6.6438561897747253</v>
      </c>
      <c r="P542" s="128">
        <v>6.6438561897747253</v>
      </c>
      <c r="Q542" s="128">
        <v>6.6438561897747253</v>
      </c>
      <c r="R542" s="128">
        <v>6.6438561897747253</v>
      </c>
      <c r="S542" s="129"/>
      <c r="T542" s="4" t="s">
        <v>372</v>
      </c>
      <c r="U542" s="23">
        <v>22</v>
      </c>
      <c r="V542" s="25" t="s">
        <v>38</v>
      </c>
      <c r="W542" s="130">
        <f t="shared" si="8"/>
        <v>4.4000000000000004</v>
      </c>
      <c r="X542" s="128">
        <v>9.8872206154683848</v>
      </c>
      <c r="Y542" s="128">
        <v>8.4314976042580518</v>
      </c>
      <c r="Z542" s="128">
        <v>6.6438561897747253</v>
      </c>
      <c r="AA542" s="128">
        <v>6.6438561897747253</v>
      </c>
      <c r="AB542" s="128">
        <v>6.6438561897747253</v>
      </c>
      <c r="AC542" s="129"/>
      <c r="AD542" s="129"/>
      <c r="AE542" s="128">
        <v>2.4799528512236524</v>
      </c>
      <c r="AF542" s="128">
        <v>1.7876414144833266</v>
      </c>
      <c r="AG542" s="128">
        <v>0</v>
      </c>
      <c r="AH542" s="128">
        <v>0</v>
      </c>
      <c r="AI542" s="128">
        <v>0</v>
      </c>
      <c r="AJ542" s="128"/>
      <c r="AK542" s="129"/>
      <c r="AL542" s="128">
        <v>1.0242298400133194</v>
      </c>
      <c r="AM542" s="128">
        <v>0</v>
      </c>
      <c r="AN542" s="128">
        <v>0</v>
      </c>
      <c r="AO542" s="128">
        <v>0</v>
      </c>
    </row>
    <row r="543" spans="2:41" x14ac:dyDescent="0.25">
      <c r="B543" s="127" t="s">
        <v>4</v>
      </c>
      <c r="C543" s="4" t="s">
        <v>373</v>
      </c>
      <c r="D543" s="22" t="s">
        <v>605</v>
      </c>
      <c r="E543" s="23">
        <v>182</v>
      </c>
      <c r="F543" s="24" t="s">
        <v>373</v>
      </c>
      <c r="G543" s="24" t="s">
        <v>651</v>
      </c>
      <c r="H543" s="24" t="s">
        <v>90</v>
      </c>
      <c r="I543" s="24" t="s">
        <v>37</v>
      </c>
      <c r="J543" s="23">
        <v>4</v>
      </c>
      <c r="K543" s="25" t="s">
        <v>42</v>
      </c>
      <c r="L543" s="23" t="s">
        <v>39</v>
      </c>
      <c r="M543" s="23" t="s">
        <v>40</v>
      </c>
      <c r="N543" s="128">
        <v>6.6438561897747253</v>
      </c>
      <c r="O543" s="128">
        <v>6.6438561897747253</v>
      </c>
      <c r="P543" s="128">
        <v>6.6438561897747253</v>
      </c>
      <c r="Q543" s="128">
        <v>6.6438561897747253</v>
      </c>
      <c r="R543" s="128">
        <v>6.6438561897747253</v>
      </c>
      <c r="S543" s="129"/>
      <c r="T543" s="4" t="s">
        <v>374</v>
      </c>
      <c r="U543" s="23">
        <v>22</v>
      </c>
      <c r="V543" s="25" t="s">
        <v>38</v>
      </c>
      <c r="W543" s="130">
        <f t="shared" si="8"/>
        <v>5.5</v>
      </c>
      <c r="X543" s="128">
        <v>6.9772799234999168</v>
      </c>
      <c r="Y543" s="128">
        <v>6.6438561897747253</v>
      </c>
      <c r="Z543" s="128">
        <v>6.6438561897747253</v>
      </c>
      <c r="AA543" s="128">
        <v>6.6438561897747253</v>
      </c>
      <c r="AB543" s="128">
        <v>6.6438561897747253</v>
      </c>
      <c r="AC543" s="129"/>
      <c r="AD543" s="129"/>
      <c r="AE543" s="128">
        <v>0.33342373372519152</v>
      </c>
      <c r="AF543" s="128">
        <v>0</v>
      </c>
      <c r="AG543" s="128">
        <v>0</v>
      </c>
      <c r="AH543" s="128">
        <v>0</v>
      </c>
      <c r="AI543" s="128">
        <v>0</v>
      </c>
      <c r="AJ543" s="128"/>
      <c r="AK543" s="129"/>
      <c r="AL543" s="128">
        <v>0</v>
      </c>
      <c r="AM543" s="128">
        <v>0</v>
      </c>
      <c r="AN543" s="128">
        <v>0</v>
      </c>
      <c r="AO543" s="128">
        <v>0</v>
      </c>
    </row>
    <row r="544" spans="2:41" x14ac:dyDescent="0.25">
      <c r="B544" s="127" t="s">
        <v>4</v>
      </c>
      <c r="C544" s="4" t="s">
        <v>375</v>
      </c>
      <c r="D544" s="22" t="s">
        <v>88</v>
      </c>
      <c r="E544" s="23">
        <v>158</v>
      </c>
      <c r="F544" s="24" t="s">
        <v>375</v>
      </c>
      <c r="G544" s="24" t="s">
        <v>589</v>
      </c>
      <c r="H544" s="24" t="s">
        <v>90</v>
      </c>
      <c r="I544" s="24" t="s">
        <v>37</v>
      </c>
      <c r="J544" s="23">
        <v>4</v>
      </c>
      <c r="K544" s="25" t="s">
        <v>42</v>
      </c>
      <c r="L544" s="23" t="s">
        <v>39</v>
      </c>
      <c r="M544" s="23" t="s">
        <v>40</v>
      </c>
      <c r="N544" s="128">
        <v>8.7210991887071856</v>
      </c>
      <c r="O544" s="128">
        <v>6.6438561897747253</v>
      </c>
      <c r="P544" s="128">
        <v>6.6438561897747253</v>
      </c>
      <c r="Q544" s="128">
        <v>6.6438561897747253</v>
      </c>
      <c r="R544" s="128">
        <v>6.6438561897747253</v>
      </c>
      <c r="S544" s="129"/>
      <c r="T544" s="4" t="s">
        <v>376</v>
      </c>
      <c r="U544" s="23">
        <v>24</v>
      </c>
      <c r="V544" s="25" t="s">
        <v>38</v>
      </c>
      <c r="W544" s="130">
        <f t="shared" si="8"/>
        <v>6</v>
      </c>
      <c r="X544" s="128">
        <v>8.7193888209420827</v>
      </c>
      <c r="Y544" s="128">
        <v>7.3641346550080513</v>
      </c>
      <c r="Z544" s="128">
        <v>6.6438561897747253</v>
      </c>
      <c r="AA544" s="128">
        <v>6.6438561897747253</v>
      </c>
      <c r="AB544" s="128">
        <v>6.6438561897747253</v>
      </c>
      <c r="AC544" s="129"/>
      <c r="AD544" s="129"/>
      <c r="AE544" s="128">
        <v>-1.7103677651029159E-3</v>
      </c>
      <c r="AF544" s="128">
        <v>0.72027846523332606</v>
      </c>
      <c r="AG544" s="128">
        <v>0</v>
      </c>
      <c r="AH544" s="128">
        <v>0</v>
      </c>
      <c r="AI544" s="128">
        <v>0</v>
      </c>
      <c r="AJ544" s="128"/>
      <c r="AK544" s="129"/>
      <c r="AL544" s="128">
        <v>-1.3569645336991343</v>
      </c>
      <c r="AM544" s="128">
        <v>0</v>
      </c>
      <c r="AN544" s="128">
        <v>0</v>
      </c>
      <c r="AO544" s="128">
        <v>0</v>
      </c>
    </row>
    <row r="545" spans="2:41" ht="25.5" x14ac:dyDescent="0.25">
      <c r="B545" s="127" t="s">
        <v>4</v>
      </c>
      <c r="C545" s="4" t="s">
        <v>377</v>
      </c>
      <c r="D545" s="22" t="s">
        <v>223</v>
      </c>
      <c r="E545" s="23">
        <v>121</v>
      </c>
      <c r="F545" s="24" t="s">
        <v>377</v>
      </c>
      <c r="G545" s="24" t="s">
        <v>620</v>
      </c>
      <c r="H545" s="24" t="s">
        <v>90</v>
      </c>
      <c r="I545" s="24" t="s">
        <v>37</v>
      </c>
      <c r="J545" s="23">
        <v>3</v>
      </c>
      <c r="K545" s="25" t="s">
        <v>42</v>
      </c>
      <c r="L545" s="23" t="s">
        <v>39</v>
      </c>
      <c r="M545" s="23" t="s">
        <v>40</v>
      </c>
      <c r="N545" s="128">
        <v>8.8265484872909159</v>
      </c>
      <c r="O545" s="128">
        <v>6.6438561897747253</v>
      </c>
      <c r="P545" s="128">
        <v>6.6438561897747253</v>
      </c>
      <c r="Q545" s="128">
        <v>6.6438561897747253</v>
      </c>
      <c r="R545" s="128">
        <v>6.6438561897747253</v>
      </c>
      <c r="S545" s="129"/>
      <c r="T545" s="4" t="s">
        <v>378</v>
      </c>
      <c r="U545" s="23">
        <v>16</v>
      </c>
      <c r="V545" s="25" t="s">
        <v>38</v>
      </c>
      <c r="W545" s="130">
        <f t="shared" si="8"/>
        <v>5.333333333333333</v>
      </c>
      <c r="X545" s="128">
        <v>10.567243105279438</v>
      </c>
      <c r="Y545" s="128">
        <v>9.477252323937952</v>
      </c>
      <c r="Z545" s="128">
        <v>6.6438561897747253</v>
      </c>
      <c r="AA545" s="128">
        <v>6.6438561897747253</v>
      </c>
      <c r="AB545" s="128">
        <v>6.6438561897747253</v>
      </c>
      <c r="AC545" s="129"/>
      <c r="AD545" s="129"/>
      <c r="AE545" s="128">
        <v>1.7406946179885221</v>
      </c>
      <c r="AF545" s="128">
        <v>2.8333961341632268</v>
      </c>
      <c r="AG545" s="128">
        <v>0</v>
      </c>
      <c r="AH545" s="128">
        <v>0</v>
      </c>
      <c r="AI545" s="128">
        <v>0</v>
      </c>
      <c r="AJ545" s="128"/>
      <c r="AK545" s="129"/>
      <c r="AL545" s="128">
        <v>0.65070383664703613</v>
      </c>
      <c r="AM545" s="128">
        <v>0</v>
      </c>
      <c r="AN545" s="128">
        <v>0</v>
      </c>
      <c r="AO545" s="128">
        <v>0</v>
      </c>
    </row>
    <row r="546" spans="2:41" ht="25.5" x14ac:dyDescent="0.25">
      <c r="B546" s="127" t="s">
        <v>4</v>
      </c>
      <c r="C546" s="4" t="s">
        <v>381</v>
      </c>
      <c r="D546" s="22" t="s">
        <v>605</v>
      </c>
      <c r="E546" s="23">
        <v>174</v>
      </c>
      <c r="F546" s="24" t="s">
        <v>381</v>
      </c>
      <c r="G546" s="24" t="s">
        <v>626</v>
      </c>
      <c r="H546" s="24" t="s">
        <v>90</v>
      </c>
      <c r="I546" s="24" t="s">
        <v>37</v>
      </c>
      <c r="J546" s="23">
        <v>5</v>
      </c>
      <c r="K546" s="25" t="s">
        <v>42</v>
      </c>
      <c r="L546" s="23" t="s">
        <v>39</v>
      </c>
      <c r="M546" s="23" t="s">
        <v>40</v>
      </c>
      <c r="N546" s="128">
        <v>8.208234358339789</v>
      </c>
      <c r="O546" s="128">
        <v>6.6438561897747253</v>
      </c>
      <c r="P546" s="128">
        <v>6.6438561897747253</v>
      </c>
      <c r="Q546" s="128">
        <v>6.6438561897747253</v>
      </c>
      <c r="R546" s="128">
        <v>6.6438561897747253</v>
      </c>
      <c r="S546" s="129"/>
      <c r="T546" s="4" t="s">
        <v>383</v>
      </c>
      <c r="U546" s="23">
        <v>20</v>
      </c>
      <c r="V546" s="25" t="s">
        <v>38</v>
      </c>
      <c r="W546" s="130">
        <f t="shared" si="8"/>
        <v>4</v>
      </c>
      <c r="X546" s="128">
        <v>9.6978363579623768</v>
      </c>
      <c r="Y546" s="128">
        <v>8.6045532290790376</v>
      </c>
      <c r="Z546" s="128">
        <v>6.6438561897747253</v>
      </c>
      <c r="AA546" s="128">
        <v>6.6438561897747253</v>
      </c>
      <c r="AB546" s="128">
        <v>6.6438561897747253</v>
      </c>
      <c r="AC546" s="129"/>
      <c r="AD546" s="129"/>
      <c r="AE546" s="128">
        <v>1.4896019996225878</v>
      </c>
      <c r="AF546" s="128">
        <v>1.9606970393043124</v>
      </c>
      <c r="AG546" s="128">
        <v>0</v>
      </c>
      <c r="AH546" s="128">
        <v>0</v>
      </c>
      <c r="AI546" s="128">
        <v>0</v>
      </c>
      <c r="AJ546" s="128"/>
      <c r="AK546" s="129"/>
      <c r="AL546" s="128">
        <v>0.39631887073924865</v>
      </c>
      <c r="AM546" s="128">
        <v>0</v>
      </c>
      <c r="AN546" s="128">
        <v>0</v>
      </c>
      <c r="AO546" s="128">
        <v>0</v>
      </c>
    </row>
    <row r="547" spans="2:41" x14ac:dyDescent="0.25">
      <c r="B547" s="127" t="s">
        <v>4</v>
      </c>
      <c r="C547" s="4" t="s">
        <v>384</v>
      </c>
      <c r="D547" s="22" t="s">
        <v>605</v>
      </c>
      <c r="E547" s="23">
        <v>153</v>
      </c>
      <c r="F547" s="24" t="s">
        <v>384</v>
      </c>
      <c r="G547" s="24" t="s">
        <v>623</v>
      </c>
      <c r="H547" s="24" t="s">
        <v>90</v>
      </c>
      <c r="I547" s="24" t="s">
        <v>37</v>
      </c>
      <c r="J547" s="23">
        <v>4</v>
      </c>
      <c r="K547" s="25" t="s">
        <v>42</v>
      </c>
      <c r="L547" s="23" t="s">
        <v>39</v>
      </c>
      <c r="M547" s="23" t="s">
        <v>40</v>
      </c>
      <c r="N547" s="128">
        <v>7.1421070573025505</v>
      </c>
      <c r="O547" s="128">
        <v>6.6438561897747253</v>
      </c>
      <c r="P547" s="128">
        <v>6.6438561897747253</v>
      </c>
      <c r="Q547" s="128">
        <v>6.6438561897747253</v>
      </c>
      <c r="R547" s="128">
        <v>6.6438561897747253</v>
      </c>
      <c r="S547" s="129"/>
      <c r="T547" s="4" t="s">
        <v>386</v>
      </c>
      <c r="U547" s="23">
        <v>21</v>
      </c>
      <c r="V547" s="25" t="s">
        <v>38</v>
      </c>
      <c r="W547" s="130">
        <f t="shared" si="8"/>
        <v>5.25</v>
      </c>
      <c r="X547" s="128">
        <v>10.656424863277781</v>
      </c>
      <c r="Y547" s="128">
        <v>9.2749604721406023</v>
      </c>
      <c r="Z547" s="128">
        <v>6.6438561897747253</v>
      </c>
      <c r="AA547" s="128">
        <v>6.6438561897747253</v>
      </c>
      <c r="AB547" s="128">
        <v>6.6438561897747253</v>
      </c>
      <c r="AC547" s="129"/>
      <c r="AD547" s="129"/>
      <c r="AE547" s="128">
        <v>3.5143178059752307</v>
      </c>
      <c r="AF547" s="128">
        <v>2.631104282365877</v>
      </c>
      <c r="AG547" s="128">
        <v>0</v>
      </c>
      <c r="AH547" s="128">
        <v>0</v>
      </c>
      <c r="AI547" s="128">
        <v>0</v>
      </c>
      <c r="AJ547" s="128"/>
      <c r="AK547" s="129"/>
      <c r="AL547" s="128">
        <v>2.1328534148380518</v>
      </c>
      <c r="AM547" s="128">
        <v>0</v>
      </c>
      <c r="AN547" s="128">
        <v>0</v>
      </c>
      <c r="AO547" s="128">
        <v>0</v>
      </c>
    </row>
    <row r="548" spans="2:41" x14ac:dyDescent="0.25">
      <c r="B548" s="127" t="s">
        <v>4</v>
      </c>
      <c r="C548" s="4" t="s">
        <v>387</v>
      </c>
      <c r="D548" s="22" t="s">
        <v>605</v>
      </c>
      <c r="E548" s="23">
        <v>144</v>
      </c>
      <c r="F548" s="24" t="s">
        <v>387</v>
      </c>
      <c r="G548" s="24" t="s">
        <v>625</v>
      </c>
      <c r="H548" s="24" t="s">
        <v>90</v>
      </c>
      <c r="I548" s="24" t="s">
        <v>37</v>
      </c>
      <c r="J548" s="23">
        <v>4</v>
      </c>
      <c r="K548" s="25" t="s">
        <v>42</v>
      </c>
      <c r="L548" s="23" t="s">
        <v>39</v>
      </c>
      <c r="M548" s="23" t="s">
        <v>40</v>
      </c>
      <c r="N548" s="128">
        <v>7.5449644327892376</v>
      </c>
      <c r="O548" s="128">
        <v>6.6438561897747253</v>
      </c>
      <c r="P548" s="128">
        <v>6.6438561897747253</v>
      </c>
      <c r="Q548" s="128">
        <v>6.6438561897747253</v>
      </c>
      <c r="R548" s="128">
        <v>6.6438561897747253</v>
      </c>
      <c r="S548" s="129"/>
      <c r="T548" s="4" t="s">
        <v>389</v>
      </c>
      <c r="U548" s="23">
        <v>19</v>
      </c>
      <c r="V548" s="25" t="s">
        <v>38</v>
      </c>
      <c r="W548" s="130">
        <f t="shared" si="8"/>
        <v>4.75</v>
      </c>
      <c r="X548" s="128">
        <v>10.554828641429854</v>
      </c>
      <c r="Y548" s="128">
        <v>9.1104833098162263</v>
      </c>
      <c r="Z548" s="128">
        <v>6.6438561897747253</v>
      </c>
      <c r="AA548" s="128">
        <v>6.6438561897747253</v>
      </c>
      <c r="AB548" s="128">
        <v>6.6438561897747253</v>
      </c>
      <c r="AC548" s="129"/>
      <c r="AD548" s="129"/>
      <c r="AE548" s="128">
        <v>3.0098642086406162</v>
      </c>
      <c r="AF548" s="128">
        <v>2.4666271200415011</v>
      </c>
      <c r="AG548" s="128">
        <v>0</v>
      </c>
      <c r="AH548" s="128">
        <v>0</v>
      </c>
      <c r="AI548" s="128">
        <v>0</v>
      </c>
      <c r="AJ548" s="128"/>
      <c r="AK548" s="129"/>
      <c r="AL548" s="128">
        <v>1.5655188770269888</v>
      </c>
      <c r="AM548" s="128">
        <v>0</v>
      </c>
      <c r="AN548" s="128">
        <v>0</v>
      </c>
      <c r="AO548" s="128">
        <v>0</v>
      </c>
    </row>
    <row r="549" spans="2:41" x14ac:dyDescent="0.25">
      <c r="B549" s="127" t="s">
        <v>4</v>
      </c>
      <c r="C549" s="4" t="s">
        <v>390</v>
      </c>
      <c r="D549" s="22" t="s">
        <v>165</v>
      </c>
      <c r="E549" s="23">
        <v>115</v>
      </c>
      <c r="F549" s="24" t="s">
        <v>390</v>
      </c>
      <c r="G549" s="24" t="s">
        <v>256</v>
      </c>
      <c r="H549" s="24" t="s">
        <v>36</v>
      </c>
      <c r="I549" s="24" t="s">
        <v>37</v>
      </c>
      <c r="J549" s="23">
        <v>4</v>
      </c>
      <c r="K549" s="25" t="s">
        <v>42</v>
      </c>
      <c r="L549" s="23" t="s">
        <v>39</v>
      </c>
      <c r="M549" s="23" t="s">
        <v>40</v>
      </c>
      <c r="N549" s="128">
        <v>7.3641346550080513</v>
      </c>
      <c r="O549" s="128">
        <v>6.6438561897747253</v>
      </c>
      <c r="P549" s="128">
        <v>6.8917837032183105</v>
      </c>
      <c r="Q549" s="128">
        <v>6.6438561897747253</v>
      </c>
      <c r="R549" s="128">
        <v>6.6438561897747253</v>
      </c>
      <c r="S549" s="129"/>
      <c r="T549" s="4" t="s">
        <v>255</v>
      </c>
      <c r="U549" s="23">
        <v>17</v>
      </c>
      <c r="V549" s="25" t="s">
        <v>38</v>
      </c>
      <c r="W549" s="130">
        <f t="shared" si="8"/>
        <v>4.25</v>
      </c>
      <c r="X549" s="128">
        <v>14.013126357224266</v>
      </c>
      <c r="Y549" s="128">
        <v>12.171333195835121</v>
      </c>
      <c r="Z549" s="128">
        <v>7.5430318202552389</v>
      </c>
      <c r="AA549" s="128">
        <v>6.6438561897747253</v>
      </c>
      <c r="AB549" s="128">
        <v>6.6438561897747253</v>
      </c>
      <c r="AC549" s="129"/>
      <c r="AD549" s="129"/>
      <c r="AE549" s="128">
        <v>6.6489917022162146</v>
      </c>
      <c r="AF549" s="128">
        <v>5.5274770060603959</v>
      </c>
      <c r="AG549" s="128">
        <v>0.65124811703692842</v>
      </c>
      <c r="AH549" s="128">
        <v>0</v>
      </c>
      <c r="AI549" s="128">
        <v>0</v>
      </c>
      <c r="AJ549" s="128"/>
      <c r="AK549" s="129"/>
      <c r="AL549" s="128">
        <v>4.8071985408270699</v>
      </c>
      <c r="AM549" s="128">
        <v>0.89917563048051363</v>
      </c>
      <c r="AN549" s="128">
        <v>-0.24792751344358521</v>
      </c>
      <c r="AO549" s="128">
        <v>0</v>
      </c>
    </row>
    <row r="550" spans="2:41" x14ac:dyDescent="0.25">
      <c r="B550" s="127" t="s">
        <v>4</v>
      </c>
      <c r="C550" s="4" t="s">
        <v>395</v>
      </c>
      <c r="D550" s="22" t="s">
        <v>159</v>
      </c>
      <c r="E550" s="23">
        <v>309</v>
      </c>
      <c r="F550" s="24" t="s">
        <v>395</v>
      </c>
      <c r="G550" s="22" t="s">
        <v>586</v>
      </c>
      <c r="H550" s="24" t="s">
        <v>134</v>
      </c>
      <c r="I550" s="22" t="s">
        <v>37</v>
      </c>
      <c r="J550" s="23">
        <v>4</v>
      </c>
      <c r="K550" s="25" t="s">
        <v>42</v>
      </c>
      <c r="L550" s="23" t="s">
        <v>39</v>
      </c>
      <c r="M550" s="23" t="s">
        <v>162</v>
      </c>
      <c r="N550" s="128">
        <v>6.6438561897747253</v>
      </c>
      <c r="O550" s="128">
        <v>6.6438561897747253</v>
      </c>
      <c r="P550" s="128">
        <v>6.6438561897747253</v>
      </c>
      <c r="Q550" s="128">
        <v>6.6438561897747253</v>
      </c>
      <c r="R550" s="128">
        <v>6.6438561897747253</v>
      </c>
      <c r="S550" s="129"/>
      <c r="T550" s="4" t="s">
        <v>396</v>
      </c>
      <c r="U550" s="23">
        <v>17</v>
      </c>
      <c r="V550" s="25" t="s">
        <v>38</v>
      </c>
      <c r="W550" s="130">
        <f t="shared" si="8"/>
        <v>4.25</v>
      </c>
      <c r="X550" s="128">
        <v>7.3641346550080513</v>
      </c>
      <c r="Y550" s="128">
        <v>6.6438561897747253</v>
      </c>
      <c r="Z550" s="128">
        <v>6.6438561897747253</v>
      </c>
      <c r="AA550" s="128">
        <v>6.6438561897747253</v>
      </c>
      <c r="AB550" s="128">
        <v>6.6438561897747253</v>
      </c>
      <c r="AC550" s="129"/>
      <c r="AD550" s="129"/>
      <c r="AE550" s="128">
        <v>0.72027846523332606</v>
      </c>
      <c r="AF550" s="128">
        <v>0</v>
      </c>
      <c r="AG550" s="128">
        <v>0</v>
      </c>
      <c r="AH550" s="128">
        <v>0</v>
      </c>
      <c r="AI550" s="128">
        <v>0</v>
      </c>
      <c r="AJ550" s="128"/>
      <c r="AK550" s="129"/>
      <c r="AL550" s="128">
        <v>0</v>
      </c>
      <c r="AM550" s="128">
        <v>0</v>
      </c>
      <c r="AN550" s="128">
        <v>0</v>
      </c>
      <c r="AO550" s="128">
        <v>0</v>
      </c>
    </row>
    <row r="551" spans="2:41" x14ac:dyDescent="0.25">
      <c r="B551" s="127" t="s">
        <v>4</v>
      </c>
      <c r="C551" s="4" t="s">
        <v>399</v>
      </c>
      <c r="D551" s="22" t="s">
        <v>159</v>
      </c>
      <c r="E551" s="23">
        <v>223</v>
      </c>
      <c r="F551" s="24" t="s">
        <v>591</v>
      </c>
      <c r="G551" s="24" t="s">
        <v>592</v>
      </c>
      <c r="H551" s="22" t="s">
        <v>134</v>
      </c>
      <c r="I551" s="22" t="s">
        <v>37</v>
      </c>
      <c r="J551" s="23">
        <v>6</v>
      </c>
      <c r="K551" s="25" t="s">
        <v>42</v>
      </c>
      <c r="L551" s="23" t="s">
        <v>39</v>
      </c>
      <c r="M551" s="23" t="s">
        <v>162</v>
      </c>
      <c r="N551" s="128">
        <v>6.6438561897747253</v>
      </c>
      <c r="O551" s="128">
        <v>6.6438561897747253</v>
      </c>
      <c r="P551" s="128">
        <v>6.6438561897747253</v>
      </c>
      <c r="Q551" s="128">
        <v>6.6438561897747253</v>
      </c>
      <c r="R551" s="128">
        <v>6.6438561897747253</v>
      </c>
      <c r="S551" s="129"/>
      <c r="T551" s="4" t="s">
        <v>158</v>
      </c>
      <c r="U551" s="23">
        <v>16</v>
      </c>
      <c r="V551" s="25" t="s">
        <v>38</v>
      </c>
      <c r="W551" s="130">
        <f t="shared" si="8"/>
        <v>2.6666666666666665</v>
      </c>
      <c r="X551" s="128">
        <v>6.6438561897747253</v>
      </c>
      <c r="Y551" s="128">
        <v>6.6438561897747253</v>
      </c>
      <c r="Z551" s="128">
        <v>6.6438561897747253</v>
      </c>
      <c r="AA551" s="128">
        <v>6.6438561897747253</v>
      </c>
      <c r="AB551" s="128">
        <v>6.6438561897747253</v>
      </c>
      <c r="AC551" s="129"/>
      <c r="AD551" s="129"/>
      <c r="AE551" s="128">
        <v>0</v>
      </c>
      <c r="AF551" s="128">
        <v>0</v>
      </c>
      <c r="AG551" s="128">
        <v>0</v>
      </c>
      <c r="AH551" s="128">
        <v>0</v>
      </c>
      <c r="AI551" s="128">
        <v>0</v>
      </c>
      <c r="AJ551" s="128"/>
      <c r="AK551" s="129"/>
      <c r="AL551" s="128">
        <v>0</v>
      </c>
      <c r="AM551" s="128">
        <v>0</v>
      </c>
      <c r="AN551" s="128">
        <v>0</v>
      </c>
      <c r="AO551" s="128">
        <v>0</v>
      </c>
    </row>
    <row r="552" spans="2:41" x14ac:dyDescent="0.25">
      <c r="B552" s="127" t="s">
        <v>4</v>
      </c>
      <c r="C552" s="4" t="s">
        <v>401</v>
      </c>
      <c r="D552" s="22" t="s">
        <v>165</v>
      </c>
      <c r="E552" s="23">
        <v>265</v>
      </c>
      <c r="F552" s="24" t="s">
        <v>618</v>
      </c>
      <c r="G552" s="24" t="s">
        <v>619</v>
      </c>
      <c r="H552" s="22" t="s">
        <v>63</v>
      </c>
      <c r="I552" s="22" t="s">
        <v>37</v>
      </c>
      <c r="J552" s="23">
        <v>5</v>
      </c>
      <c r="K552" s="25" t="s">
        <v>42</v>
      </c>
      <c r="L552" s="23" t="s">
        <v>39</v>
      </c>
      <c r="M552" s="23" t="s">
        <v>40</v>
      </c>
      <c r="N552" s="128">
        <v>6.6438561897747253</v>
      </c>
      <c r="O552" s="128">
        <v>6.6438561897747253</v>
      </c>
      <c r="P552" s="128">
        <v>6.6438561897747253</v>
      </c>
      <c r="Q552" s="128">
        <v>6.6438561897747253</v>
      </c>
      <c r="R552" s="128">
        <v>6.6438561897747253</v>
      </c>
      <c r="S552" s="129"/>
      <c r="T552" s="4" t="s">
        <v>402</v>
      </c>
      <c r="U552" s="23">
        <v>15</v>
      </c>
      <c r="V552" s="25" t="s">
        <v>38</v>
      </c>
      <c r="W552" s="130">
        <f t="shared" si="8"/>
        <v>3</v>
      </c>
      <c r="X552" s="128">
        <v>6.6438561897747253</v>
      </c>
      <c r="Y552" s="128">
        <v>6.6438561897747253</v>
      </c>
      <c r="Z552" s="128">
        <v>6.6438561897747253</v>
      </c>
      <c r="AA552" s="128">
        <v>6.6438561897747253</v>
      </c>
      <c r="AB552" s="128">
        <v>6.6438561897747253</v>
      </c>
      <c r="AC552" s="129"/>
      <c r="AD552" s="129"/>
      <c r="AE552" s="128">
        <v>0</v>
      </c>
      <c r="AF552" s="128">
        <v>0</v>
      </c>
      <c r="AG552" s="128">
        <v>0</v>
      </c>
      <c r="AH552" s="128">
        <v>0</v>
      </c>
      <c r="AI552" s="128">
        <v>0</v>
      </c>
      <c r="AJ552" s="128"/>
      <c r="AK552" s="129"/>
      <c r="AL552" s="128">
        <v>0</v>
      </c>
      <c r="AM552" s="128">
        <v>0</v>
      </c>
      <c r="AN552" s="128">
        <v>0</v>
      </c>
      <c r="AO552" s="128">
        <v>0</v>
      </c>
    </row>
    <row r="553" spans="2:41" x14ac:dyDescent="0.25">
      <c r="B553" s="127" t="s">
        <v>4</v>
      </c>
      <c r="C553" s="4" t="s">
        <v>267</v>
      </c>
      <c r="D553" s="22" t="s">
        <v>165</v>
      </c>
      <c r="E553" s="23">
        <v>334</v>
      </c>
      <c r="F553" s="24" t="s">
        <v>268</v>
      </c>
      <c r="G553" s="24" t="s">
        <v>263</v>
      </c>
      <c r="H553" s="22" t="s">
        <v>63</v>
      </c>
      <c r="I553" s="22" t="s">
        <v>37</v>
      </c>
      <c r="J553" s="23">
        <v>5</v>
      </c>
      <c r="K553" s="25" t="s">
        <v>42</v>
      </c>
      <c r="L553" s="23" t="s">
        <v>39</v>
      </c>
      <c r="M553" s="23" t="s">
        <v>40</v>
      </c>
      <c r="N553" s="128">
        <v>14.577192765687043</v>
      </c>
      <c r="O553" s="128">
        <v>12.647177325380264</v>
      </c>
      <c r="P553" s="128">
        <v>7.2854022188622487</v>
      </c>
      <c r="Q553" s="128">
        <v>6.6438561897747253</v>
      </c>
      <c r="R553" s="128">
        <v>6.6438561897747253</v>
      </c>
      <c r="S553" s="129"/>
      <c r="T553" s="4" t="s">
        <v>261</v>
      </c>
      <c r="U553" s="23">
        <v>17</v>
      </c>
      <c r="V553" s="25" t="s">
        <v>38</v>
      </c>
      <c r="W553" s="130">
        <f t="shared" si="8"/>
        <v>3.4</v>
      </c>
      <c r="X553" s="128">
        <v>15.997785917087811</v>
      </c>
      <c r="Y553" s="128">
        <v>14.825977373679608</v>
      </c>
      <c r="Z553" s="128">
        <v>10.851358649033513</v>
      </c>
      <c r="AA553" s="128">
        <v>8.0375469539621793</v>
      </c>
      <c r="AB553" s="128">
        <v>6.6438561897747253</v>
      </c>
      <c r="AC553" s="129"/>
      <c r="AD553" s="129"/>
      <c r="AE553" s="128">
        <v>1.4205931514007677</v>
      </c>
      <c r="AF553" s="128">
        <v>2.1788000482993439</v>
      </c>
      <c r="AG553" s="128">
        <v>3.5659564301712638</v>
      </c>
      <c r="AH553" s="128">
        <v>1.3936907641874541</v>
      </c>
      <c r="AI553" s="128">
        <v>0</v>
      </c>
      <c r="AJ553" s="128"/>
      <c r="AK553" s="129"/>
      <c r="AL553" s="128">
        <v>0.2487846079925653</v>
      </c>
      <c r="AM553" s="128">
        <v>-1.7958186763467516</v>
      </c>
      <c r="AN553" s="128">
        <v>0.75214473509993063</v>
      </c>
      <c r="AO553" s="128">
        <v>0</v>
      </c>
    </row>
    <row r="554" spans="2:41" x14ac:dyDescent="0.25">
      <c r="B554" s="127" t="s">
        <v>4</v>
      </c>
      <c r="C554" s="4" t="s">
        <v>404</v>
      </c>
      <c r="D554" s="22" t="s">
        <v>272</v>
      </c>
      <c r="E554" s="23">
        <v>276</v>
      </c>
      <c r="F554" s="24" t="s">
        <v>627</v>
      </c>
      <c r="G554" s="24" t="s">
        <v>628</v>
      </c>
      <c r="H554" s="22" t="s">
        <v>63</v>
      </c>
      <c r="I554" s="22" t="s">
        <v>37</v>
      </c>
      <c r="J554" s="23">
        <v>4</v>
      </c>
      <c r="K554" s="25" t="s">
        <v>42</v>
      </c>
      <c r="L554" s="23" t="s">
        <v>39</v>
      </c>
      <c r="M554" s="23" t="s">
        <v>40</v>
      </c>
      <c r="N554" s="128">
        <v>6.6438561897747253</v>
      </c>
      <c r="O554" s="128">
        <v>6.6438561897747253</v>
      </c>
      <c r="P554" s="128">
        <v>6.6438561897747253</v>
      </c>
      <c r="Q554" s="128">
        <v>6.6438561897747253</v>
      </c>
      <c r="R554" s="128">
        <v>6.6438561897747253</v>
      </c>
      <c r="S554" s="129"/>
      <c r="T554" s="4" t="s">
        <v>405</v>
      </c>
      <c r="U554" s="23">
        <v>16</v>
      </c>
      <c r="V554" s="25" t="s">
        <v>38</v>
      </c>
      <c r="W554" s="130">
        <f t="shared" si="8"/>
        <v>4</v>
      </c>
      <c r="X554" s="128">
        <v>6.6438561897747253</v>
      </c>
      <c r="Y554" s="128">
        <v>6.6438561897747253</v>
      </c>
      <c r="Z554" s="128">
        <v>6.6438561897747253</v>
      </c>
      <c r="AA554" s="128">
        <v>6.6438561897747253</v>
      </c>
      <c r="AB554" s="128">
        <v>6.6438561897747253</v>
      </c>
      <c r="AC554" s="129"/>
      <c r="AD554" s="129"/>
      <c r="AE554" s="128">
        <v>0</v>
      </c>
      <c r="AF554" s="128">
        <v>0</v>
      </c>
      <c r="AG554" s="128">
        <v>0</v>
      </c>
      <c r="AH554" s="128">
        <v>0</v>
      </c>
      <c r="AI554" s="128">
        <v>0</v>
      </c>
      <c r="AJ554" s="128"/>
      <c r="AK554" s="129"/>
      <c r="AL554" s="128">
        <v>0</v>
      </c>
      <c r="AM554" s="128">
        <v>0</v>
      </c>
      <c r="AN554" s="128">
        <v>0</v>
      </c>
      <c r="AO554" s="128">
        <v>0</v>
      </c>
    </row>
    <row r="555" spans="2:41" x14ac:dyDescent="0.25">
      <c r="B555" s="127" t="s">
        <v>4</v>
      </c>
      <c r="C555" s="4" t="s">
        <v>277</v>
      </c>
      <c r="D555" s="22" t="s">
        <v>272</v>
      </c>
      <c r="E555" s="23">
        <v>335</v>
      </c>
      <c r="F555" s="24" t="s">
        <v>278</v>
      </c>
      <c r="G555" s="24" t="s">
        <v>274</v>
      </c>
      <c r="H555" s="22" t="s">
        <v>63</v>
      </c>
      <c r="I555" s="22" t="s">
        <v>37</v>
      </c>
      <c r="J555" s="23">
        <v>5</v>
      </c>
      <c r="K555" s="25" t="s">
        <v>42</v>
      </c>
      <c r="L555" s="23" t="s">
        <v>39</v>
      </c>
      <c r="M555" s="23" t="s">
        <v>40</v>
      </c>
      <c r="N555" s="128">
        <v>13.447987210958043</v>
      </c>
      <c r="O555" s="128">
        <v>8.7838167593201817</v>
      </c>
      <c r="P555" s="128">
        <v>6.6438561897747253</v>
      </c>
      <c r="Q555" s="128">
        <v>6.6438561897747253</v>
      </c>
      <c r="R555" s="128">
        <v>6.6438561897747253</v>
      </c>
      <c r="S555" s="129"/>
      <c r="T555" s="4" t="s">
        <v>271</v>
      </c>
      <c r="U555" s="23">
        <v>20</v>
      </c>
      <c r="V555" s="25" t="s">
        <v>38</v>
      </c>
      <c r="W555" s="130">
        <f t="shared" si="8"/>
        <v>4</v>
      </c>
      <c r="X555" s="128">
        <v>15.915336726007823</v>
      </c>
      <c r="Y555" s="128">
        <v>13.280517058482115</v>
      </c>
      <c r="Z555" s="128">
        <v>7.1446582428318823</v>
      </c>
      <c r="AA555" s="128">
        <v>6.6438561897747253</v>
      </c>
      <c r="AB555" s="128">
        <v>6.6438561897747253</v>
      </c>
      <c r="AC555" s="129"/>
      <c r="AD555" s="129"/>
      <c r="AE555" s="128">
        <v>2.4673495150497793</v>
      </c>
      <c r="AF555" s="128">
        <v>4.4967002991619331</v>
      </c>
      <c r="AG555" s="128">
        <v>0.50080205305715708</v>
      </c>
      <c r="AH555" s="128">
        <v>0</v>
      </c>
      <c r="AI555" s="128">
        <v>0</v>
      </c>
      <c r="AJ555" s="128"/>
      <c r="AK555" s="129"/>
      <c r="AL555" s="128">
        <v>-0.16747015247592856</v>
      </c>
      <c r="AM555" s="128">
        <v>-1.6391585164882994</v>
      </c>
      <c r="AN555" s="128">
        <v>0</v>
      </c>
      <c r="AO555" s="128">
        <v>0</v>
      </c>
    </row>
    <row r="556" spans="2:41" ht="25.5" x14ac:dyDescent="0.25">
      <c r="B556" s="127" t="s">
        <v>4</v>
      </c>
      <c r="C556" s="4" t="s">
        <v>413</v>
      </c>
      <c r="D556" s="22" t="s">
        <v>151</v>
      </c>
      <c r="E556" s="23">
        <v>75</v>
      </c>
      <c r="F556" s="24" t="s">
        <v>653</v>
      </c>
      <c r="G556" s="24" t="s">
        <v>654</v>
      </c>
      <c r="H556" s="24" t="s">
        <v>284</v>
      </c>
      <c r="I556" s="24" t="s">
        <v>37</v>
      </c>
      <c r="J556" s="23">
        <v>8</v>
      </c>
      <c r="K556" s="25" t="s">
        <v>109</v>
      </c>
      <c r="L556" s="23" t="s">
        <v>60</v>
      </c>
      <c r="M556" s="23" t="s">
        <v>285</v>
      </c>
      <c r="N556" s="128">
        <v>15.637863055318189</v>
      </c>
      <c r="O556" s="128">
        <v>15.413313891849064</v>
      </c>
      <c r="P556" s="128">
        <v>13.456963966163665</v>
      </c>
      <c r="Q556" s="128">
        <v>11.843234077004007</v>
      </c>
      <c r="R556" s="128">
        <v>10.548821908458752</v>
      </c>
      <c r="S556" s="129"/>
      <c r="T556" s="4" t="s">
        <v>281</v>
      </c>
      <c r="U556" s="23">
        <v>20</v>
      </c>
      <c r="V556" s="25" t="s">
        <v>38</v>
      </c>
      <c r="W556" s="130">
        <f t="shared" si="8"/>
        <v>2.5</v>
      </c>
      <c r="X556" s="128">
        <v>15.639432570125773</v>
      </c>
      <c r="Y556" s="128">
        <v>15.998987010599309</v>
      </c>
      <c r="Z556" s="128">
        <v>15.633789914085046</v>
      </c>
      <c r="AA556" s="128">
        <v>14.350196792458895</v>
      </c>
      <c r="AB556" s="128">
        <v>13.426788894595562</v>
      </c>
      <c r="AC556" s="129"/>
      <c r="AD556" s="129"/>
      <c r="AE556" s="128">
        <v>1.5695148075849374E-3</v>
      </c>
      <c r="AF556" s="128">
        <v>0.58567311875024508</v>
      </c>
      <c r="AG556" s="128">
        <v>2.1768259479213814</v>
      </c>
      <c r="AH556" s="128">
        <v>2.5069627154548879</v>
      </c>
      <c r="AI556" s="128">
        <v>2.8779669861368102</v>
      </c>
      <c r="AJ556" s="128"/>
      <c r="AK556" s="129"/>
      <c r="AL556" s="128">
        <v>0.36112395528112096</v>
      </c>
      <c r="AM556" s="128">
        <v>0.22047602223598162</v>
      </c>
      <c r="AN556" s="128">
        <v>0.89323282629523071</v>
      </c>
      <c r="AO556" s="128">
        <v>1.5835548175915548</v>
      </c>
    </row>
    <row r="557" spans="2:41" ht="25.5" x14ac:dyDescent="0.25">
      <c r="B557" s="127" t="s">
        <v>4</v>
      </c>
      <c r="C557" s="4" t="s">
        <v>414</v>
      </c>
      <c r="D557" s="24" t="s">
        <v>65</v>
      </c>
      <c r="E557" s="23">
        <v>298</v>
      </c>
      <c r="F557" s="24" t="s">
        <v>414</v>
      </c>
      <c r="G557" s="24" t="s">
        <v>66</v>
      </c>
      <c r="H557" s="22" t="s">
        <v>63</v>
      </c>
      <c r="I557" s="22" t="s">
        <v>37</v>
      </c>
      <c r="J557" s="23">
        <v>5</v>
      </c>
      <c r="K557" s="25" t="s">
        <v>42</v>
      </c>
      <c r="L557" s="23" t="s">
        <v>39</v>
      </c>
      <c r="M557" s="23" t="s">
        <v>40</v>
      </c>
      <c r="N557" s="128">
        <v>10.67860013909946</v>
      </c>
      <c r="O557" s="128">
        <v>7.8872206154683848</v>
      </c>
      <c r="P557" s="128">
        <v>6.6438561897747253</v>
      </c>
      <c r="Q557" s="128">
        <v>6.6438561897747253</v>
      </c>
      <c r="R557" s="128">
        <v>6.6438561897747253</v>
      </c>
      <c r="S557" s="129"/>
      <c r="T557" s="4" t="s">
        <v>64</v>
      </c>
      <c r="U557" s="23">
        <v>13</v>
      </c>
      <c r="V557" s="25" t="s">
        <v>38</v>
      </c>
      <c r="W557" s="130">
        <f t="shared" si="8"/>
        <v>2.6</v>
      </c>
      <c r="X557" s="128">
        <v>12.812277600626649</v>
      </c>
      <c r="Y557" s="128">
        <v>9.6622233053178412</v>
      </c>
      <c r="Z557" s="128">
        <v>6.6438561897747253</v>
      </c>
      <c r="AA557" s="128">
        <v>6.6438561897747253</v>
      </c>
      <c r="AB557" s="128">
        <v>6.6438561897747253</v>
      </c>
      <c r="AC557" s="129"/>
      <c r="AD557" s="129"/>
      <c r="AE557" s="128">
        <v>2.1336774615271885</v>
      </c>
      <c r="AF557" s="128">
        <v>1.7750026898494564</v>
      </c>
      <c r="AG557" s="128">
        <v>0</v>
      </c>
      <c r="AH557" s="128">
        <v>0</v>
      </c>
      <c r="AI557" s="128">
        <v>0</v>
      </c>
      <c r="AJ557" s="128"/>
      <c r="AK557" s="129"/>
      <c r="AL557" s="128">
        <v>-1.016376833781619</v>
      </c>
      <c r="AM557" s="128">
        <v>-1.2433644256936596</v>
      </c>
      <c r="AN557" s="128">
        <v>0</v>
      </c>
      <c r="AO557" s="128">
        <v>0</v>
      </c>
    </row>
    <row r="558" spans="2:41" x14ac:dyDescent="0.25">
      <c r="B558" s="127" t="s">
        <v>4</v>
      </c>
      <c r="C558" s="4" t="s">
        <v>420</v>
      </c>
      <c r="D558" s="24" t="s">
        <v>125</v>
      </c>
      <c r="E558" s="23">
        <v>239</v>
      </c>
      <c r="F558" s="24" t="s">
        <v>616</v>
      </c>
      <c r="G558" s="24" t="s">
        <v>617</v>
      </c>
      <c r="H558" s="22" t="s">
        <v>63</v>
      </c>
      <c r="I558" s="22" t="s">
        <v>37</v>
      </c>
      <c r="J558" s="23">
        <v>6</v>
      </c>
      <c r="K558" s="25" t="s">
        <v>42</v>
      </c>
      <c r="L558" s="23" t="s">
        <v>39</v>
      </c>
      <c r="M558" s="23" t="s">
        <v>40</v>
      </c>
      <c r="N558" s="128">
        <v>6.6438561897747253</v>
      </c>
      <c r="O558" s="128">
        <v>6.6438561897747253</v>
      </c>
      <c r="P558" s="128">
        <v>6.6438561897747253</v>
      </c>
      <c r="Q558" s="128">
        <v>6.6438561897747253</v>
      </c>
      <c r="R558" s="128">
        <v>6.6438561897747253</v>
      </c>
      <c r="S558" s="129"/>
      <c r="T558" s="4" t="s">
        <v>421</v>
      </c>
      <c r="U558" s="23">
        <v>16</v>
      </c>
      <c r="V558" s="25" t="s">
        <v>38</v>
      </c>
      <c r="W558" s="130">
        <f t="shared" si="8"/>
        <v>2.6666666666666665</v>
      </c>
      <c r="X558" s="128">
        <v>6.6438561897747253</v>
      </c>
      <c r="Y558" s="128">
        <v>6.6438561897747253</v>
      </c>
      <c r="Z558" s="128">
        <v>6.6438561897747253</v>
      </c>
      <c r="AA558" s="128">
        <v>6.6438561897747253</v>
      </c>
      <c r="AB558" s="128">
        <v>6.6438561897747253</v>
      </c>
      <c r="AC558" s="129"/>
      <c r="AD558" s="129"/>
      <c r="AE558" s="128">
        <v>0</v>
      </c>
      <c r="AF558" s="128">
        <v>0</v>
      </c>
      <c r="AG558" s="128">
        <v>0</v>
      </c>
      <c r="AH558" s="128">
        <v>0</v>
      </c>
      <c r="AI558" s="128">
        <v>0</v>
      </c>
      <c r="AJ558" s="128"/>
      <c r="AK558" s="129"/>
      <c r="AL558" s="128">
        <v>0</v>
      </c>
      <c r="AM558" s="128">
        <v>0</v>
      </c>
      <c r="AN558" s="128">
        <v>0</v>
      </c>
      <c r="AO558" s="128">
        <v>0</v>
      </c>
    </row>
    <row r="559" spans="2:41" ht="25.5" x14ac:dyDescent="0.25">
      <c r="B559" s="127" t="s">
        <v>4</v>
      </c>
      <c r="C559" s="4" t="s">
        <v>427</v>
      </c>
      <c r="D559" s="22" t="s">
        <v>151</v>
      </c>
      <c r="E559" s="23">
        <v>119</v>
      </c>
      <c r="F559" s="24" t="s">
        <v>427</v>
      </c>
      <c r="G559" s="24" t="s">
        <v>178</v>
      </c>
      <c r="H559" s="24" t="s">
        <v>36</v>
      </c>
      <c r="I559" s="24" t="s">
        <v>37</v>
      </c>
      <c r="J559" s="23">
        <v>4</v>
      </c>
      <c r="K559" s="25" t="s">
        <v>42</v>
      </c>
      <c r="L559" s="23" t="s">
        <v>39</v>
      </c>
      <c r="M559" s="23" t="s">
        <v>179</v>
      </c>
      <c r="N559" s="128">
        <v>9.4210128557792263</v>
      </c>
      <c r="O559" s="128">
        <v>6.6438561897747253</v>
      </c>
      <c r="P559" s="128">
        <v>6.6438561897747253</v>
      </c>
      <c r="Q559" s="128">
        <v>6.6438561897747253</v>
      </c>
      <c r="R559" s="128">
        <v>6.6438561897747253</v>
      </c>
      <c r="S559" s="129"/>
      <c r="T559" s="4" t="s">
        <v>180</v>
      </c>
      <c r="U559" s="23">
        <v>21</v>
      </c>
      <c r="V559" s="25" t="s">
        <v>38</v>
      </c>
      <c r="W559" s="130">
        <f t="shared" si="8"/>
        <v>5.25</v>
      </c>
      <c r="X559" s="128">
        <v>11.709191536652757</v>
      </c>
      <c r="Y559" s="128">
        <v>10.655083445197979</v>
      </c>
      <c r="Z559" s="128">
        <v>7.9203528554150813</v>
      </c>
      <c r="AA559" s="128">
        <v>6.6438561897747253</v>
      </c>
      <c r="AB559" s="128">
        <v>6.6438561897747253</v>
      </c>
      <c r="AC559" s="129"/>
      <c r="AD559" s="129"/>
      <c r="AE559" s="128">
        <v>2.2881786808735303</v>
      </c>
      <c r="AF559" s="128">
        <v>4.011227255423254</v>
      </c>
      <c r="AG559" s="128">
        <v>1.276496665640356</v>
      </c>
      <c r="AH559" s="128">
        <v>0</v>
      </c>
      <c r="AI559" s="128">
        <v>0</v>
      </c>
      <c r="AJ559" s="128"/>
      <c r="AK559" s="129"/>
      <c r="AL559" s="128">
        <v>1.2340705894187529</v>
      </c>
      <c r="AM559" s="128">
        <v>1.276496665640356</v>
      </c>
      <c r="AN559" s="128">
        <v>0</v>
      </c>
      <c r="AO559" s="128">
        <v>0</v>
      </c>
    </row>
    <row r="560" spans="2:41" ht="25.5" x14ac:dyDescent="0.25">
      <c r="B560" s="127" t="s">
        <v>4</v>
      </c>
      <c r="C560" s="4" t="s">
        <v>428</v>
      </c>
      <c r="D560" s="22" t="s">
        <v>151</v>
      </c>
      <c r="E560" s="23">
        <v>244</v>
      </c>
      <c r="F560" s="24" t="s">
        <v>428</v>
      </c>
      <c r="G560" s="24" t="s">
        <v>634</v>
      </c>
      <c r="H560" s="24" t="s">
        <v>134</v>
      </c>
      <c r="I560" s="24" t="s">
        <v>37</v>
      </c>
      <c r="J560" s="23">
        <v>5</v>
      </c>
      <c r="K560" s="25" t="s">
        <v>42</v>
      </c>
      <c r="L560" s="23" t="s">
        <v>39</v>
      </c>
      <c r="M560" s="23" t="s">
        <v>179</v>
      </c>
      <c r="N560" s="128">
        <v>8.4231159101471</v>
      </c>
      <c r="O560" s="128">
        <v>6.6438561897747253</v>
      </c>
      <c r="P560" s="128">
        <v>6.6438561897747253</v>
      </c>
      <c r="Q560" s="128">
        <v>6.6438561897747253</v>
      </c>
      <c r="R560" s="128">
        <v>6.6438561897747253</v>
      </c>
      <c r="S560" s="129"/>
      <c r="T560" s="4" t="s">
        <v>429</v>
      </c>
      <c r="U560" s="23">
        <v>13</v>
      </c>
      <c r="V560" s="25" t="s">
        <v>38</v>
      </c>
      <c r="W560" s="130">
        <f t="shared" si="8"/>
        <v>2.6</v>
      </c>
      <c r="X560" s="128">
        <v>11.812845807931714</v>
      </c>
      <c r="Y560" s="128">
        <v>9.8509681509824389</v>
      </c>
      <c r="Z560" s="128">
        <v>6.6438561897747253</v>
      </c>
      <c r="AA560" s="128">
        <v>6.6438561897747253</v>
      </c>
      <c r="AB560" s="128">
        <v>7.3083390301394067</v>
      </c>
      <c r="AC560" s="129"/>
      <c r="AD560" s="129"/>
      <c r="AE560" s="128">
        <v>3.3897298977846138</v>
      </c>
      <c r="AF560" s="128">
        <v>3.2071119612077137</v>
      </c>
      <c r="AG560" s="128">
        <v>0</v>
      </c>
      <c r="AH560" s="128">
        <v>0</v>
      </c>
      <c r="AI560" s="128">
        <v>0.66448284036468142</v>
      </c>
      <c r="AJ560" s="128"/>
      <c r="AK560" s="129"/>
      <c r="AL560" s="128">
        <v>1.4278522408353389</v>
      </c>
      <c r="AM560" s="128">
        <v>0</v>
      </c>
      <c r="AN560" s="128">
        <v>0</v>
      </c>
      <c r="AO560" s="128">
        <v>0.66448284036468142</v>
      </c>
    </row>
    <row r="561" spans="2:41" ht="25.5" x14ac:dyDescent="0.25">
      <c r="B561" s="127" t="s">
        <v>4</v>
      </c>
      <c r="C561" s="4" t="s">
        <v>435</v>
      </c>
      <c r="D561" s="22" t="s">
        <v>112</v>
      </c>
      <c r="E561" s="23">
        <v>118</v>
      </c>
      <c r="F561" s="24" t="s">
        <v>597</v>
      </c>
      <c r="G561" s="24" t="s">
        <v>598</v>
      </c>
      <c r="H561" s="24" t="s">
        <v>134</v>
      </c>
      <c r="I561" s="24"/>
      <c r="J561" s="23">
        <v>6</v>
      </c>
      <c r="K561" s="25" t="s">
        <v>42</v>
      </c>
      <c r="L561" s="23" t="s">
        <v>60</v>
      </c>
      <c r="M561" s="23" t="s">
        <v>40</v>
      </c>
      <c r="N561" s="128">
        <v>7.5736471874933224</v>
      </c>
      <c r="O561" s="128">
        <v>6.6438561897747253</v>
      </c>
      <c r="P561" s="128">
        <v>6.9541963103868758</v>
      </c>
      <c r="Q561" s="128">
        <v>6.6438561897747253</v>
      </c>
      <c r="R561" s="128">
        <v>6.6438561897747253</v>
      </c>
      <c r="S561" s="129"/>
      <c r="T561" s="4" t="s">
        <v>436</v>
      </c>
      <c r="U561" s="23">
        <v>20</v>
      </c>
      <c r="V561" s="25" t="s">
        <v>38</v>
      </c>
      <c r="W561" s="130">
        <f t="shared" si="8"/>
        <v>3.3333333333333335</v>
      </c>
      <c r="X561" s="128">
        <v>6.6438561897747253</v>
      </c>
      <c r="Y561" s="128">
        <v>6.6438561897747253</v>
      </c>
      <c r="Z561" s="128">
        <v>6.6438561897747253</v>
      </c>
      <c r="AA561" s="128">
        <v>6.6438561897747253</v>
      </c>
      <c r="AB561" s="128">
        <v>6.6438561897747253</v>
      </c>
      <c r="AC561" s="129"/>
      <c r="AD561" s="129"/>
      <c r="AE561" s="128">
        <v>-0.92979099771859719</v>
      </c>
      <c r="AF561" s="128">
        <v>0</v>
      </c>
      <c r="AG561" s="128">
        <v>-0.31034012061215055</v>
      </c>
      <c r="AH561" s="128">
        <v>0</v>
      </c>
      <c r="AI561" s="128">
        <v>0</v>
      </c>
      <c r="AJ561" s="128"/>
      <c r="AK561" s="129"/>
      <c r="AL561" s="128">
        <v>-0.92979099771859719</v>
      </c>
      <c r="AM561" s="128">
        <v>0</v>
      </c>
      <c r="AN561" s="128">
        <v>-0.31034012061215055</v>
      </c>
      <c r="AO561" s="128">
        <v>0</v>
      </c>
    </row>
    <row r="562" spans="2:41" x14ac:dyDescent="0.25">
      <c r="B562" s="127" t="s">
        <v>4</v>
      </c>
      <c r="C562" s="4" t="s">
        <v>447</v>
      </c>
      <c r="D562" s="22" t="s">
        <v>70</v>
      </c>
      <c r="E562" s="23">
        <v>113</v>
      </c>
      <c r="F562" s="24" t="s">
        <v>447</v>
      </c>
      <c r="G562" s="24" t="s">
        <v>289</v>
      </c>
      <c r="H562" s="24" t="s">
        <v>36</v>
      </c>
      <c r="I562" s="24"/>
      <c r="J562" s="23">
        <v>4</v>
      </c>
      <c r="K562" s="25" t="s">
        <v>42</v>
      </c>
      <c r="L562" s="23" t="s">
        <v>39</v>
      </c>
      <c r="M562" s="23" t="s">
        <v>40</v>
      </c>
      <c r="N562" s="128">
        <v>9.1910592145316574</v>
      </c>
      <c r="O562" s="128">
        <v>6.9886846867721664</v>
      </c>
      <c r="P562" s="128">
        <v>8.6882503091331778</v>
      </c>
      <c r="Q562" s="128">
        <v>7.7992816215219225</v>
      </c>
      <c r="R562" s="128">
        <v>6.6438561897747253</v>
      </c>
      <c r="S562" s="129"/>
      <c r="T562" s="4" t="s">
        <v>288</v>
      </c>
      <c r="U562" s="23">
        <v>22</v>
      </c>
      <c r="V562" s="25" t="s">
        <v>38</v>
      </c>
      <c r="W562" s="130">
        <f t="shared" si="8"/>
        <v>5.5</v>
      </c>
      <c r="X562" s="128">
        <v>15.513827813890849</v>
      </c>
      <c r="Y562" s="128">
        <v>14.291746280833939</v>
      </c>
      <c r="Z562" s="128">
        <v>9.259154768866841</v>
      </c>
      <c r="AA562" s="128">
        <v>6.9098930837700419</v>
      </c>
      <c r="AB562" s="128">
        <v>6.6438561897747253</v>
      </c>
      <c r="AC562" s="129"/>
      <c r="AD562" s="129"/>
      <c r="AE562" s="128">
        <v>6.3227685993591916</v>
      </c>
      <c r="AF562" s="128">
        <v>7.3030615940617727</v>
      </c>
      <c r="AG562" s="128">
        <v>0.57090445973366322</v>
      </c>
      <c r="AH562" s="128">
        <v>-0.88938853775188065</v>
      </c>
      <c r="AI562" s="128">
        <v>0</v>
      </c>
      <c r="AJ562" s="128"/>
      <c r="AK562" s="129"/>
      <c r="AL562" s="128">
        <v>5.1006870663022816</v>
      </c>
      <c r="AM562" s="128">
        <v>2.2704700820946746</v>
      </c>
      <c r="AN562" s="128">
        <v>-1.7783572253631359</v>
      </c>
      <c r="AO562" s="128">
        <v>-1.1554254317471973</v>
      </c>
    </row>
    <row r="563" spans="2:41" x14ac:dyDescent="0.25">
      <c r="B563" s="127" t="s">
        <v>4</v>
      </c>
      <c r="C563" s="4" t="s">
        <v>448</v>
      </c>
      <c r="D563" s="22" t="s">
        <v>70</v>
      </c>
      <c r="E563" s="23">
        <v>114</v>
      </c>
      <c r="F563" s="24" t="s">
        <v>448</v>
      </c>
      <c r="G563" s="24" t="s">
        <v>588</v>
      </c>
      <c r="H563" s="24" t="s">
        <v>36</v>
      </c>
      <c r="I563" s="24"/>
      <c r="J563" s="23">
        <v>4</v>
      </c>
      <c r="K563" s="25" t="s">
        <v>42</v>
      </c>
      <c r="L563" s="23" t="s">
        <v>39</v>
      </c>
      <c r="M563" s="23" t="s">
        <v>40</v>
      </c>
      <c r="N563" s="128">
        <v>8.3685064615076925</v>
      </c>
      <c r="O563" s="128">
        <v>6.6438561897747253</v>
      </c>
      <c r="P563" s="128">
        <v>7.5961897561444109</v>
      </c>
      <c r="Q563" s="128">
        <v>6.9158793788357737</v>
      </c>
      <c r="R563" s="128">
        <v>6.6438561897747253</v>
      </c>
      <c r="S563" s="129"/>
      <c r="T563" s="4" t="s">
        <v>449</v>
      </c>
      <c r="U563" s="23">
        <v>22</v>
      </c>
      <c r="V563" s="25" t="s">
        <v>38</v>
      </c>
      <c r="W563" s="130">
        <f t="shared" si="8"/>
        <v>5.5</v>
      </c>
      <c r="X563" s="128">
        <v>10.699572453287269</v>
      </c>
      <c r="Y563" s="128">
        <v>8.5459297690854683</v>
      </c>
      <c r="Z563" s="128">
        <v>6.6438561897747253</v>
      </c>
      <c r="AA563" s="128">
        <v>6.6438561897747253</v>
      </c>
      <c r="AB563" s="128">
        <v>6.6438561897747253</v>
      </c>
      <c r="AC563" s="129"/>
      <c r="AD563" s="129"/>
      <c r="AE563" s="128">
        <v>2.3310659917795764</v>
      </c>
      <c r="AF563" s="128">
        <v>1.9020735793107431</v>
      </c>
      <c r="AG563" s="128">
        <v>-0.95233356636968569</v>
      </c>
      <c r="AH563" s="128">
        <v>-0.2720231890610485</v>
      </c>
      <c r="AI563" s="128">
        <v>0</v>
      </c>
      <c r="AJ563" s="128"/>
      <c r="AK563" s="129"/>
      <c r="AL563" s="128">
        <v>0.1774233075777758</v>
      </c>
      <c r="AM563" s="128">
        <v>0</v>
      </c>
      <c r="AN563" s="128">
        <v>-0.95233356636968569</v>
      </c>
      <c r="AO563" s="128">
        <v>-0.2720231890610485</v>
      </c>
    </row>
    <row r="564" spans="2:41" x14ac:dyDescent="0.25">
      <c r="B564" s="127" t="s">
        <v>4</v>
      </c>
      <c r="C564" s="4" t="s">
        <v>290</v>
      </c>
      <c r="D564" s="22" t="s">
        <v>112</v>
      </c>
      <c r="E564" s="23">
        <v>87</v>
      </c>
      <c r="F564" s="24" t="s">
        <v>290</v>
      </c>
      <c r="G564" s="22" t="s">
        <v>194</v>
      </c>
      <c r="H564" s="22" t="s">
        <v>63</v>
      </c>
      <c r="I564" s="22" t="s">
        <v>37</v>
      </c>
      <c r="J564" s="23">
        <v>6</v>
      </c>
      <c r="K564" s="25" t="s">
        <v>42</v>
      </c>
      <c r="L564" s="23" t="s">
        <v>39</v>
      </c>
      <c r="M564" s="23" t="s">
        <v>40</v>
      </c>
      <c r="N564" s="128">
        <v>12.369461030783617</v>
      </c>
      <c r="O564" s="128">
        <v>8.4252159032993852</v>
      </c>
      <c r="P564" s="128">
        <v>6.6438561897747253</v>
      </c>
      <c r="Q564" s="128">
        <v>6.6438561897747253</v>
      </c>
      <c r="R564" s="128">
        <v>6.6438561897747253</v>
      </c>
      <c r="S564" s="129"/>
      <c r="T564" s="4" t="s">
        <v>193</v>
      </c>
      <c r="U564" s="23">
        <v>15</v>
      </c>
      <c r="V564" s="25" t="s">
        <v>38</v>
      </c>
      <c r="W564" s="130">
        <f t="shared" si="8"/>
        <v>2.5</v>
      </c>
      <c r="X564" s="128">
        <v>15.650696506423403</v>
      </c>
      <c r="Y564" s="128">
        <v>13.046612469258132</v>
      </c>
      <c r="Z564" s="128">
        <v>7.3353903546939252</v>
      </c>
      <c r="AA564" s="128">
        <v>6.6438561897747253</v>
      </c>
      <c r="AB564" s="128">
        <v>6.6438561897747253</v>
      </c>
      <c r="AC564" s="129"/>
      <c r="AD564" s="129"/>
      <c r="AE564" s="128">
        <v>3.2812354756397859</v>
      </c>
      <c r="AF564" s="128">
        <v>4.6213965659587473</v>
      </c>
      <c r="AG564" s="128">
        <v>0.69153416491919995</v>
      </c>
      <c r="AH564" s="128">
        <v>0</v>
      </c>
      <c r="AI564" s="128">
        <v>0</v>
      </c>
      <c r="AJ564" s="128"/>
      <c r="AK564" s="129"/>
      <c r="AL564" s="128">
        <v>0.67715143847451564</v>
      </c>
      <c r="AM564" s="128">
        <v>-1.08982554860546</v>
      </c>
      <c r="AN564" s="128">
        <v>0</v>
      </c>
      <c r="AO564" s="128">
        <v>0</v>
      </c>
    </row>
    <row r="565" spans="2:41" x14ac:dyDescent="0.25">
      <c r="B565" s="127" t="s">
        <v>4</v>
      </c>
      <c r="C565" s="4" t="s">
        <v>451</v>
      </c>
      <c r="D565" s="22" t="s">
        <v>112</v>
      </c>
      <c r="E565" s="23">
        <v>291</v>
      </c>
      <c r="F565" s="24" t="s">
        <v>451</v>
      </c>
      <c r="G565" s="22" t="s">
        <v>587</v>
      </c>
      <c r="H565" s="24" t="s">
        <v>134</v>
      </c>
      <c r="I565" s="22" t="s">
        <v>37</v>
      </c>
      <c r="J565" s="23">
        <v>4</v>
      </c>
      <c r="K565" s="25" t="s">
        <v>42</v>
      </c>
      <c r="L565" s="23" t="s">
        <v>39</v>
      </c>
      <c r="M565" s="23" t="s">
        <v>40</v>
      </c>
      <c r="N565" s="128">
        <v>6.6438561897747253</v>
      </c>
      <c r="O565" s="128">
        <v>6.6438561897747253</v>
      </c>
      <c r="P565" s="128">
        <v>6.6438561897747253</v>
      </c>
      <c r="Q565" s="128">
        <v>6.6438561897747253</v>
      </c>
      <c r="R565" s="128">
        <v>6.6438561897747253</v>
      </c>
      <c r="S565" s="129"/>
      <c r="T565" s="4" t="s">
        <v>452</v>
      </c>
      <c r="U565" s="23">
        <v>12</v>
      </c>
      <c r="V565" s="25" t="s">
        <v>38</v>
      </c>
      <c r="W565" s="130">
        <f t="shared" si="8"/>
        <v>3</v>
      </c>
      <c r="X565" s="128">
        <v>6.6438561897747253</v>
      </c>
      <c r="Y565" s="128">
        <v>6.6438561897747253</v>
      </c>
      <c r="Z565" s="128">
        <v>6.6438561897747253</v>
      </c>
      <c r="AA565" s="128">
        <v>6.6438561897747253</v>
      </c>
      <c r="AB565" s="128">
        <v>6.6438561897747253</v>
      </c>
      <c r="AC565" s="129"/>
      <c r="AD565" s="129"/>
      <c r="AE565" s="128">
        <v>0</v>
      </c>
      <c r="AF565" s="128">
        <v>0</v>
      </c>
      <c r="AG565" s="128">
        <v>0</v>
      </c>
      <c r="AH565" s="128">
        <v>0</v>
      </c>
      <c r="AI565" s="128">
        <v>0</v>
      </c>
      <c r="AJ565" s="128"/>
      <c r="AK565" s="129"/>
      <c r="AL565" s="128">
        <v>0</v>
      </c>
      <c r="AM565" s="128">
        <v>0</v>
      </c>
      <c r="AN565" s="128">
        <v>0</v>
      </c>
      <c r="AO565" s="128">
        <v>0</v>
      </c>
    </row>
    <row r="566" spans="2:41" ht="25.5" x14ac:dyDescent="0.25">
      <c r="B566" s="127" t="s">
        <v>4</v>
      </c>
      <c r="C566" s="4" t="s">
        <v>453</v>
      </c>
      <c r="D566" s="22" t="s">
        <v>82</v>
      </c>
      <c r="E566" s="23">
        <v>229</v>
      </c>
      <c r="F566" s="24" t="s">
        <v>453</v>
      </c>
      <c r="G566" s="24" t="s">
        <v>648</v>
      </c>
      <c r="H566" s="22" t="s">
        <v>63</v>
      </c>
      <c r="I566" s="22" t="s">
        <v>37</v>
      </c>
      <c r="J566" s="23">
        <v>5</v>
      </c>
      <c r="K566" s="25" t="s">
        <v>42</v>
      </c>
      <c r="L566" s="23" t="s">
        <v>39</v>
      </c>
      <c r="M566" s="23" t="s">
        <v>40</v>
      </c>
      <c r="N566" s="128">
        <v>6.6438561897747253</v>
      </c>
      <c r="O566" s="128">
        <v>6.6438561897747253</v>
      </c>
      <c r="P566" s="128">
        <v>6.6438561897747253</v>
      </c>
      <c r="Q566" s="128">
        <v>6.6438561897747253</v>
      </c>
      <c r="R566" s="128">
        <v>6.6438561897747253</v>
      </c>
      <c r="S566" s="129"/>
      <c r="T566" s="4" t="s">
        <v>454</v>
      </c>
      <c r="U566" s="23">
        <v>10</v>
      </c>
      <c r="V566" s="25" t="s">
        <v>38</v>
      </c>
      <c r="W566" s="130">
        <f t="shared" si="8"/>
        <v>2</v>
      </c>
      <c r="X566" s="128">
        <v>6.8233672400462355</v>
      </c>
      <c r="Y566" s="128">
        <v>6.6438561897747253</v>
      </c>
      <c r="Z566" s="128">
        <v>6.6438561897747253</v>
      </c>
      <c r="AA566" s="128">
        <v>6.6438561897747253</v>
      </c>
      <c r="AB566" s="128">
        <v>6.6438561897747253</v>
      </c>
      <c r="AC566" s="129"/>
      <c r="AD566" s="129"/>
      <c r="AE566" s="128">
        <v>0.17951105027151026</v>
      </c>
      <c r="AF566" s="128">
        <v>0</v>
      </c>
      <c r="AG566" s="128">
        <v>0</v>
      </c>
      <c r="AH566" s="128">
        <v>0</v>
      </c>
      <c r="AI566" s="128">
        <v>0</v>
      </c>
      <c r="AJ566" s="128"/>
      <c r="AK566" s="129"/>
      <c r="AL566" s="128">
        <v>0</v>
      </c>
      <c r="AM566" s="128">
        <v>0</v>
      </c>
      <c r="AN566" s="128">
        <v>0</v>
      </c>
      <c r="AO566" s="128">
        <v>0</v>
      </c>
    </row>
    <row r="567" spans="2:41" ht="25.5" x14ac:dyDescent="0.25">
      <c r="B567" s="127" t="s">
        <v>4</v>
      </c>
      <c r="C567" s="4" t="s">
        <v>456</v>
      </c>
      <c r="D567" s="22" t="s">
        <v>82</v>
      </c>
      <c r="E567" s="23">
        <v>314</v>
      </c>
      <c r="F567" s="24" t="s">
        <v>456</v>
      </c>
      <c r="G567" s="24" t="s">
        <v>635</v>
      </c>
      <c r="H567" s="22" t="s">
        <v>63</v>
      </c>
      <c r="I567" s="22" t="s">
        <v>37</v>
      </c>
      <c r="J567" s="23">
        <v>4</v>
      </c>
      <c r="K567" s="25" t="s">
        <v>42</v>
      </c>
      <c r="L567" s="23" t="s">
        <v>39</v>
      </c>
      <c r="M567" s="23" t="s">
        <v>40</v>
      </c>
      <c r="N567" s="128">
        <v>6.6438561897747253</v>
      </c>
      <c r="O567" s="128">
        <v>6.6438561897747253</v>
      </c>
      <c r="P567" s="128">
        <v>6.6438561897747253</v>
      </c>
      <c r="Q567" s="128">
        <v>6.6438561897747253</v>
      </c>
      <c r="R567" s="128">
        <v>6.6438561897747253</v>
      </c>
      <c r="S567" s="129"/>
      <c r="T567" s="4" t="s">
        <v>457</v>
      </c>
      <c r="U567" s="23">
        <v>10</v>
      </c>
      <c r="V567" s="25" t="s">
        <v>38</v>
      </c>
      <c r="W567" s="130">
        <f t="shared" si="8"/>
        <v>2.5</v>
      </c>
      <c r="X567" s="128">
        <v>6.6438561897747253</v>
      </c>
      <c r="Y567" s="128">
        <v>6.6438561897747253</v>
      </c>
      <c r="Z567" s="128">
        <v>6.6438561897747253</v>
      </c>
      <c r="AA567" s="128">
        <v>6.6438561897747253</v>
      </c>
      <c r="AB567" s="128">
        <v>6.6438561897747253</v>
      </c>
      <c r="AC567" s="129"/>
      <c r="AD567" s="129"/>
      <c r="AE567" s="128">
        <v>0</v>
      </c>
      <c r="AF567" s="128">
        <v>0</v>
      </c>
      <c r="AG567" s="128">
        <v>0</v>
      </c>
      <c r="AH567" s="128">
        <v>0</v>
      </c>
      <c r="AI567" s="128">
        <v>0</v>
      </c>
      <c r="AJ567" s="128"/>
      <c r="AK567" s="129"/>
      <c r="AL567" s="128">
        <v>0</v>
      </c>
      <c r="AM567" s="128">
        <v>0</v>
      </c>
      <c r="AN567" s="128">
        <v>0</v>
      </c>
      <c r="AO567" s="128">
        <v>0</v>
      </c>
    </row>
    <row r="568" spans="2:41" x14ac:dyDescent="0.25">
      <c r="B568" s="127" t="s">
        <v>4</v>
      </c>
      <c r="C568" s="4" t="s">
        <v>458</v>
      </c>
      <c r="D568" s="22" t="s">
        <v>82</v>
      </c>
      <c r="E568" s="23">
        <v>271</v>
      </c>
      <c r="F568" s="24" t="s">
        <v>458</v>
      </c>
      <c r="G568" s="24" t="s">
        <v>656</v>
      </c>
      <c r="H568" s="22" t="s">
        <v>63</v>
      </c>
      <c r="I568" s="22" t="s">
        <v>37</v>
      </c>
      <c r="J568" s="23">
        <v>4</v>
      </c>
      <c r="K568" s="25" t="s">
        <v>42</v>
      </c>
      <c r="L568" s="23" t="s">
        <v>39</v>
      </c>
      <c r="M568" s="23" t="s">
        <v>40</v>
      </c>
      <c r="N568" s="128">
        <v>6.6438561897747253</v>
      </c>
      <c r="O568" s="128">
        <v>6.6438561897747253</v>
      </c>
      <c r="P568" s="128">
        <v>6.6438561897747253</v>
      </c>
      <c r="Q568" s="128">
        <v>6.6438561897747253</v>
      </c>
      <c r="R568" s="128">
        <v>6.6438561897747253</v>
      </c>
      <c r="S568" s="129"/>
      <c r="T568" s="4" t="s">
        <v>459</v>
      </c>
      <c r="U568" s="23">
        <v>8</v>
      </c>
      <c r="V568" s="25" t="s">
        <v>109</v>
      </c>
      <c r="W568" s="130">
        <f t="shared" si="8"/>
        <v>2</v>
      </c>
      <c r="X568" s="128">
        <v>6.6438561897747253</v>
      </c>
      <c r="Y568" s="128">
        <v>6.6438561897747253</v>
      </c>
      <c r="Z568" s="128">
        <v>6.6438561897747253</v>
      </c>
      <c r="AA568" s="128">
        <v>6.6438561897747253</v>
      </c>
      <c r="AB568" s="128">
        <v>6.6438561897747253</v>
      </c>
      <c r="AC568" s="129"/>
      <c r="AD568" s="129"/>
      <c r="AE568" s="128">
        <v>0</v>
      </c>
      <c r="AF568" s="128">
        <v>0</v>
      </c>
      <c r="AG568" s="128">
        <v>0</v>
      </c>
      <c r="AH568" s="128">
        <v>0</v>
      </c>
      <c r="AI568" s="128">
        <v>0</v>
      </c>
      <c r="AJ568" s="128"/>
      <c r="AK568" s="129"/>
      <c r="AL568" s="128">
        <v>0</v>
      </c>
      <c r="AM568" s="128">
        <v>0</v>
      </c>
      <c r="AN568" s="128">
        <v>0</v>
      </c>
      <c r="AO568" s="128">
        <v>0</v>
      </c>
    </row>
    <row r="569" spans="2:41" x14ac:dyDescent="0.25">
      <c r="B569" s="127" t="s">
        <v>4</v>
      </c>
      <c r="C569" s="4" t="s">
        <v>41</v>
      </c>
      <c r="D569" s="22" t="s">
        <v>33</v>
      </c>
      <c r="E569" s="23">
        <v>258</v>
      </c>
      <c r="F569" s="22" t="s">
        <v>41</v>
      </c>
      <c r="G569" s="22" t="s">
        <v>35</v>
      </c>
      <c r="H569" s="24" t="s">
        <v>36</v>
      </c>
      <c r="I569" s="22" t="s">
        <v>37</v>
      </c>
      <c r="J569" s="23">
        <v>5</v>
      </c>
      <c r="K569" s="25" t="s">
        <v>42</v>
      </c>
      <c r="L569" s="23" t="s">
        <v>39</v>
      </c>
      <c r="M569" s="23" t="s">
        <v>40</v>
      </c>
      <c r="N569" s="128">
        <v>6.6438561897747253</v>
      </c>
      <c r="O569" s="128">
        <v>6.6438561897747253</v>
      </c>
      <c r="P569" s="128">
        <v>6.6438561897747253</v>
      </c>
      <c r="Q569" s="128">
        <v>6.6438561897747253</v>
      </c>
      <c r="R569" s="128">
        <v>6.6438561897747253</v>
      </c>
      <c r="S569" s="129"/>
      <c r="T569" s="4" t="s">
        <v>30</v>
      </c>
      <c r="U569" s="23">
        <v>22</v>
      </c>
      <c r="V569" s="25" t="s">
        <v>38</v>
      </c>
      <c r="W569" s="130">
        <f t="shared" si="8"/>
        <v>4.4000000000000004</v>
      </c>
      <c r="X569" s="128">
        <v>6.6438561897747253</v>
      </c>
      <c r="Y569" s="128">
        <v>6.6438561897747253</v>
      </c>
      <c r="Z569" s="128">
        <v>6.6438561897747253</v>
      </c>
      <c r="AA569" s="128">
        <v>6.6438561897747253</v>
      </c>
      <c r="AB569" s="128">
        <v>6.6438561897747253</v>
      </c>
      <c r="AC569" s="129"/>
      <c r="AD569" s="129"/>
      <c r="AE569" s="128">
        <v>0</v>
      </c>
      <c r="AF569" s="128">
        <v>0</v>
      </c>
      <c r="AG569" s="128">
        <v>0</v>
      </c>
      <c r="AH569" s="128">
        <v>0</v>
      </c>
      <c r="AI569" s="128">
        <v>0</v>
      </c>
      <c r="AJ569" s="128"/>
      <c r="AK569" s="129"/>
      <c r="AL569" s="128">
        <v>0</v>
      </c>
      <c r="AM569" s="128">
        <v>0</v>
      </c>
      <c r="AN569" s="128">
        <v>0</v>
      </c>
      <c r="AO569" s="128">
        <v>0</v>
      </c>
    </row>
    <row r="570" spans="2:41" x14ac:dyDescent="0.25">
      <c r="B570" s="127" t="s">
        <v>4</v>
      </c>
      <c r="C570" s="4" t="s">
        <v>462</v>
      </c>
      <c r="D570" s="22" t="s">
        <v>75</v>
      </c>
      <c r="E570" s="23">
        <v>132</v>
      </c>
      <c r="F570" s="24" t="s">
        <v>462</v>
      </c>
      <c r="G570" s="24" t="s">
        <v>596</v>
      </c>
      <c r="H570" s="24" t="s">
        <v>36</v>
      </c>
      <c r="I570" s="24" t="s">
        <v>37</v>
      </c>
      <c r="J570" s="23">
        <v>3</v>
      </c>
      <c r="K570" s="25" t="s">
        <v>42</v>
      </c>
      <c r="L570" s="23" t="s">
        <v>39</v>
      </c>
      <c r="M570" s="23" t="s">
        <v>40</v>
      </c>
      <c r="N570" s="128">
        <v>11.618500215814974</v>
      </c>
      <c r="O570" s="128">
        <v>10.07112712494831</v>
      </c>
      <c r="P570" s="128">
        <v>9.2215871212648057</v>
      </c>
      <c r="Q570" s="128">
        <v>8.1446582428318823</v>
      </c>
      <c r="R570" s="128">
        <v>8.1935253605012157</v>
      </c>
      <c r="S570" s="129"/>
      <c r="T570" s="4" t="s">
        <v>463</v>
      </c>
      <c r="U570" s="23">
        <v>20</v>
      </c>
      <c r="V570" s="25" t="s">
        <v>38</v>
      </c>
      <c r="W570" s="130">
        <f t="shared" si="8"/>
        <v>6.666666666666667</v>
      </c>
      <c r="X570" s="128">
        <v>15.997769381300943</v>
      </c>
      <c r="Y570" s="128">
        <v>15.011816899416296</v>
      </c>
      <c r="Z570" s="128">
        <v>11.59770341880952</v>
      </c>
      <c r="AA570" s="128">
        <v>9.1892068345970248</v>
      </c>
      <c r="AB570" s="128">
        <v>7.390168956200184</v>
      </c>
      <c r="AC570" s="129"/>
      <c r="AD570" s="129"/>
      <c r="AE570" s="128">
        <v>4.3792691654859688</v>
      </c>
      <c r="AF570" s="128">
        <v>4.9406897744679856</v>
      </c>
      <c r="AG570" s="128">
        <v>2.3761162975447139</v>
      </c>
      <c r="AH570" s="128">
        <v>1.0445485917651425</v>
      </c>
      <c r="AI570" s="128">
        <v>-0.80335640430103172</v>
      </c>
      <c r="AJ570" s="128"/>
      <c r="AK570" s="129"/>
      <c r="AL570" s="128">
        <v>3.3933166836013218</v>
      </c>
      <c r="AM570" s="128">
        <v>1.5265762938612095</v>
      </c>
      <c r="AN570" s="128">
        <v>-3.2380286667780922E-2</v>
      </c>
      <c r="AO570" s="128">
        <v>-0.75448928663169834</v>
      </c>
    </row>
    <row r="571" spans="2:41" x14ac:dyDescent="0.25">
      <c r="B571" s="127" t="s">
        <v>4</v>
      </c>
      <c r="C571" s="4" t="s">
        <v>469</v>
      </c>
      <c r="D571" s="24" t="s">
        <v>82</v>
      </c>
      <c r="E571" s="23">
        <v>336</v>
      </c>
      <c r="F571" s="24" t="s">
        <v>469</v>
      </c>
      <c r="G571" s="24" t="s">
        <v>83</v>
      </c>
      <c r="H571" s="22" t="s">
        <v>63</v>
      </c>
      <c r="I571" s="22" t="s">
        <v>37</v>
      </c>
      <c r="J571" s="23">
        <v>4</v>
      </c>
      <c r="K571" s="25" t="s">
        <v>42</v>
      </c>
      <c r="L571" s="23" t="s">
        <v>39</v>
      </c>
      <c r="M571" s="23" t="s">
        <v>40</v>
      </c>
      <c r="N571" s="128">
        <v>6.6438561897747253</v>
      </c>
      <c r="O571" s="128">
        <v>6.6438561897747253</v>
      </c>
      <c r="P571" s="128">
        <v>6.6438561897747253</v>
      </c>
      <c r="Q571" s="128">
        <v>6.6438561897747253</v>
      </c>
      <c r="R571" s="128">
        <v>6.6438561897747253</v>
      </c>
      <c r="S571" s="129"/>
      <c r="T571" s="4" t="s">
        <v>81</v>
      </c>
      <c r="U571" s="23">
        <v>14</v>
      </c>
      <c r="V571" s="25" t="s">
        <v>38</v>
      </c>
      <c r="W571" s="130">
        <f t="shared" si="8"/>
        <v>3.5</v>
      </c>
      <c r="X571" s="128">
        <v>6.6438561897747253</v>
      </c>
      <c r="Y571" s="128">
        <v>6.6438561897747253</v>
      </c>
      <c r="Z571" s="128">
        <v>6.6438561897747253</v>
      </c>
      <c r="AA571" s="128">
        <v>6.6438561897747253</v>
      </c>
      <c r="AB571" s="128">
        <v>6.6438561897747253</v>
      </c>
      <c r="AC571" s="129"/>
      <c r="AD571" s="129"/>
      <c r="AE571" s="128">
        <v>0</v>
      </c>
      <c r="AF571" s="128">
        <v>0</v>
      </c>
      <c r="AG571" s="128">
        <v>0</v>
      </c>
      <c r="AH571" s="128">
        <v>0</v>
      </c>
      <c r="AI571" s="128">
        <v>0</v>
      </c>
      <c r="AJ571" s="128"/>
      <c r="AK571" s="129"/>
      <c r="AL571" s="128">
        <v>0</v>
      </c>
      <c r="AM571" s="128">
        <v>0</v>
      </c>
      <c r="AN571" s="128">
        <v>0</v>
      </c>
      <c r="AO571" s="128">
        <v>0</v>
      </c>
    </row>
    <row r="572" spans="2:41" x14ac:dyDescent="0.25">
      <c r="B572" s="127" t="s">
        <v>4</v>
      </c>
      <c r="C572" s="4" t="s">
        <v>471</v>
      </c>
      <c r="D572" s="22" t="s">
        <v>82</v>
      </c>
      <c r="E572" s="23">
        <v>322</v>
      </c>
      <c r="F572" s="24" t="s">
        <v>471</v>
      </c>
      <c r="G572" s="24" t="s">
        <v>631</v>
      </c>
      <c r="H572" s="22" t="s">
        <v>63</v>
      </c>
      <c r="I572" s="22" t="s">
        <v>37</v>
      </c>
      <c r="J572" s="23">
        <v>5</v>
      </c>
      <c r="K572" s="25" t="s">
        <v>42</v>
      </c>
      <c r="L572" s="23" t="s">
        <v>39</v>
      </c>
      <c r="M572" s="23" t="s">
        <v>162</v>
      </c>
      <c r="N572" s="128">
        <v>6.6438561897747253</v>
      </c>
      <c r="O572" s="128">
        <v>6.6438561897747253</v>
      </c>
      <c r="P572" s="128">
        <v>6.6438561897747253</v>
      </c>
      <c r="Q572" s="128">
        <v>6.6438561897747253</v>
      </c>
      <c r="R572" s="128">
        <v>6.6438561897747253</v>
      </c>
      <c r="S572" s="129"/>
      <c r="T572" s="4" t="s">
        <v>472</v>
      </c>
      <c r="U572" s="23">
        <v>14</v>
      </c>
      <c r="V572" s="25" t="s">
        <v>38</v>
      </c>
      <c r="W572" s="130">
        <f t="shared" si="8"/>
        <v>2.8</v>
      </c>
      <c r="X572" s="128">
        <v>6.6438561897747253</v>
      </c>
      <c r="Y572" s="128">
        <v>6.6438561897747253</v>
      </c>
      <c r="Z572" s="128">
        <v>6.6438561897747253</v>
      </c>
      <c r="AA572" s="128">
        <v>6.6438561897747253</v>
      </c>
      <c r="AB572" s="128">
        <v>6.6438561897747253</v>
      </c>
      <c r="AC572" s="129"/>
      <c r="AD572" s="129"/>
      <c r="AE572" s="128">
        <v>0</v>
      </c>
      <c r="AF572" s="128">
        <v>0</v>
      </c>
      <c r="AG572" s="128">
        <v>0</v>
      </c>
      <c r="AH572" s="128">
        <v>0</v>
      </c>
      <c r="AI572" s="128">
        <v>0</v>
      </c>
      <c r="AJ572" s="128"/>
      <c r="AK572" s="129"/>
      <c r="AL572" s="128">
        <v>0</v>
      </c>
      <c r="AM572" s="128">
        <v>0</v>
      </c>
      <c r="AN572" s="128">
        <v>0</v>
      </c>
      <c r="AO572" s="128">
        <v>0</v>
      </c>
    </row>
    <row r="573" spans="2:41" x14ac:dyDescent="0.25">
      <c r="B573" s="127" t="s">
        <v>4</v>
      </c>
      <c r="C573" s="4" t="s">
        <v>95</v>
      </c>
      <c r="D573" s="22" t="s">
        <v>82</v>
      </c>
      <c r="E573" s="23">
        <v>285</v>
      </c>
      <c r="F573" s="24" t="s">
        <v>95</v>
      </c>
      <c r="G573" s="24" t="s">
        <v>96</v>
      </c>
      <c r="H573" s="22" t="s">
        <v>63</v>
      </c>
      <c r="I573" s="22" t="s">
        <v>37</v>
      </c>
      <c r="J573" s="23">
        <v>4</v>
      </c>
      <c r="K573" s="25" t="s">
        <v>42</v>
      </c>
      <c r="L573" s="23" t="s">
        <v>39</v>
      </c>
      <c r="M573" s="23" t="s">
        <v>40</v>
      </c>
      <c r="N573" s="128">
        <v>6.9158793788357737</v>
      </c>
      <c r="O573" s="128">
        <v>6.6438561897747253</v>
      </c>
      <c r="P573" s="128">
        <v>6.6438561897747253</v>
      </c>
      <c r="Q573" s="128">
        <v>6.6438561897747253</v>
      </c>
      <c r="R573" s="128">
        <v>6.6438561897747253</v>
      </c>
      <c r="S573" s="129"/>
      <c r="T573" s="4" t="s">
        <v>473</v>
      </c>
      <c r="U573" s="23">
        <v>11</v>
      </c>
      <c r="V573" s="25" t="s">
        <v>38</v>
      </c>
      <c r="W573" s="130">
        <f t="shared" si="8"/>
        <v>2.75</v>
      </c>
      <c r="X573" s="128">
        <v>6.6438561897747253</v>
      </c>
      <c r="Y573" s="128">
        <v>6.6438561897747253</v>
      </c>
      <c r="Z573" s="128">
        <v>6.6438561897747253</v>
      </c>
      <c r="AA573" s="128">
        <v>6.6438561897747253</v>
      </c>
      <c r="AB573" s="128">
        <v>6.6438561897747253</v>
      </c>
      <c r="AC573" s="129"/>
      <c r="AD573" s="129"/>
      <c r="AE573" s="128">
        <v>-0.2720231890610485</v>
      </c>
      <c r="AF573" s="128">
        <v>0</v>
      </c>
      <c r="AG573" s="128">
        <v>0</v>
      </c>
      <c r="AH573" s="128">
        <v>0</v>
      </c>
      <c r="AI573" s="128">
        <v>0</v>
      </c>
      <c r="AJ573" s="128"/>
      <c r="AK573" s="129"/>
      <c r="AL573" s="128">
        <v>-0.2720231890610485</v>
      </c>
      <c r="AM573" s="128">
        <v>0</v>
      </c>
      <c r="AN573" s="128">
        <v>0</v>
      </c>
      <c r="AO573" s="128">
        <v>0</v>
      </c>
    </row>
    <row r="574" spans="2:41" x14ac:dyDescent="0.25">
      <c r="B574" s="127" t="s">
        <v>4</v>
      </c>
      <c r="C574" s="4" t="s">
        <v>291</v>
      </c>
      <c r="D574" s="24" t="s">
        <v>75</v>
      </c>
      <c r="E574" s="23">
        <v>252</v>
      </c>
      <c r="F574" s="24" t="s">
        <v>291</v>
      </c>
      <c r="G574" s="24" t="s">
        <v>138</v>
      </c>
      <c r="H574" s="22" t="s">
        <v>63</v>
      </c>
      <c r="I574" s="22" t="s">
        <v>37</v>
      </c>
      <c r="J574" s="23">
        <v>6</v>
      </c>
      <c r="K574" s="25" t="s">
        <v>42</v>
      </c>
      <c r="L574" s="23" t="s">
        <v>39</v>
      </c>
      <c r="M574" s="23" t="s">
        <v>40</v>
      </c>
      <c r="N574" s="128">
        <v>14.192504733273184</v>
      </c>
      <c r="O574" s="128">
        <v>12.707143401980909</v>
      </c>
      <c r="P574" s="128">
        <v>7.8548683832602366</v>
      </c>
      <c r="Q574" s="128">
        <v>6.6438561897747253</v>
      </c>
      <c r="R574" s="128">
        <v>6.6438561897747253</v>
      </c>
      <c r="S574" s="129"/>
      <c r="T574" s="4" t="s">
        <v>137</v>
      </c>
      <c r="U574" s="23">
        <v>16</v>
      </c>
      <c r="V574" s="25" t="s">
        <v>38</v>
      </c>
      <c r="W574" s="130">
        <f t="shared" si="8"/>
        <v>2.6666666666666665</v>
      </c>
      <c r="X574" s="128">
        <v>15.908920305189923</v>
      </c>
      <c r="Y574" s="128">
        <v>14.971408833855966</v>
      </c>
      <c r="Z574" s="128">
        <v>11.316564385396942</v>
      </c>
      <c r="AA574" s="128">
        <v>8.1636496760158259</v>
      </c>
      <c r="AB574" s="128">
        <v>6.6438561897747253</v>
      </c>
      <c r="AC574" s="129"/>
      <c r="AD574" s="129"/>
      <c r="AE574" s="128">
        <v>1.7164155719167393</v>
      </c>
      <c r="AF574" s="128">
        <v>2.2642654318750566</v>
      </c>
      <c r="AG574" s="128">
        <v>3.4616960021367058</v>
      </c>
      <c r="AH574" s="128">
        <v>1.5197934862411007</v>
      </c>
      <c r="AI574" s="128">
        <v>0</v>
      </c>
      <c r="AJ574" s="128"/>
      <c r="AK574" s="129"/>
      <c r="AL574" s="128">
        <v>0.77890410058278192</v>
      </c>
      <c r="AM574" s="128">
        <v>-1.3905790165839669</v>
      </c>
      <c r="AN574" s="128">
        <v>0.3087812927555893</v>
      </c>
      <c r="AO574" s="128">
        <v>0</v>
      </c>
    </row>
    <row r="575" spans="2:41" ht="25.5" x14ac:dyDescent="0.25">
      <c r="B575" s="127" t="s">
        <v>4</v>
      </c>
      <c r="C575" s="4" t="s">
        <v>476</v>
      </c>
      <c r="D575" s="22" t="s">
        <v>82</v>
      </c>
      <c r="E575" s="23">
        <v>295</v>
      </c>
      <c r="F575" s="24" t="s">
        <v>476</v>
      </c>
      <c r="G575" s="24" t="s">
        <v>655</v>
      </c>
      <c r="H575" s="22" t="s">
        <v>63</v>
      </c>
      <c r="I575" s="22" t="s">
        <v>37</v>
      </c>
      <c r="J575" s="23">
        <v>3</v>
      </c>
      <c r="K575" s="25" t="s">
        <v>42</v>
      </c>
      <c r="L575" s="23" t="s">
        <v>39</v>
      </c>
      <c r="M575" s="23" t="s">
        <v>40</v>
      </c>
      <c r="N575" s="128">
        <v>6.6438561897747253</v>
      </c>
      <c r="O575" s="128">
        <v>6.6438561897747253</v>
      </c>
      <c r="P575" s="128">
        <v>6.6438561897747253</v>
      </c>
      <c r="Q575" s="128">
        <v>6.6438561897747253</v>
      </c>
      <c r="R575" s="128">
        <v>6.6438561897747253</v>
      </c>
      <c r="S575" s="129"/>
      <c r="T575" s="4" t="s">
        <v>477</v>
      </c>
      <c r="U575" s="23">
        <v>8</v>
      </c>
      <c r="V575" s="25" t="s">
        <v>109</v>
      </c>
      <c r="W575" s="130">
        <f t="shared" si="8"/>
        <v>2.6666666666666665</v>
      </c>
      <c r="X575" s="128">
        <v>6.6438561897747253</v>
      </c>
      <c r="Y575" s="128">
        <v>6.6438561897747253</v>
      </c>
      <c r="Z575" s="128">
        <v>6.6438561897747253</v>
      </c>
      <c r="AA575" s="128">
        <v>6.6438561897747253</v>
      </c>
      <c r="AB575" s="128">
        <v>6.6438561897747253</v>
      </c>
      <c r="AC575" s="129"/>
      <c r="AD575" s="129"/>
      <c r="AE575" s="128">
        <v>0</v>
      </c>
      <c r="AF575" s="128">
        <v>0</v>
      </c>
      <c r="AG575" s="128">
        <v>0</v>
      </c>
      <c r="AH575" s="128">
        <v>0</v>
      </c>
      <c r="AI575" s="128">
        <v>0</v>
      </c>
      <c r="AJ575" s="128"/>
      <c r="AK575" s="129"/>
      <c r="AL575" s="128">
        <v>0</v>
      </c>
      <c r="AM575" s="128">
        <v>0</v>
      </c>
      <c r="AN575" s="128">
        <v>0</v>
      </c>
      <c r="AO575" s="128">
        <v>0</v>
      </c>
    </row>
    <row r="576" spans="2:41" x14ac:dyDescent="0.25">
      <c r="B576" s="127" t="s">
        <v>4</v>
      </c>
      <c r="C576" s="4" t="s">
        <v>496</v>
      </c>
      <c r="D576" s="24" t="s">
        <v>100</v>
      </c>
      <c r="E576" s="23">
        <v>311</v>
      </c>
      <c r="F576" s="24" t="s">
        <v>609</v>
      </c>
      <c r="G576" s="24" t="s">
        <v>102</v>
      </c>
      <c r="H576" s="22" t="s">
        <v>63</v>
      </c>
      <c r="I576" s="22" t="s">
        <v>37</v>
      </c>
      <c r="J576" s="23">
        <v>6</v>
      </c>
      <c r="K576" s="25" t="s">
        <v>42</v>
      </c>
      <c r="L576" s="23" t="s">
        <v>39</v>
      </c>
      <c r="M576" s="23" t="s">
        <v>40</v>
      </c>
      <c r="N576" s="128">
        <v>10.360024019571876</v>
      </c>
      <c r="O576" s="128">
        <v>9.310612781659529</v>
      </c>
      <c r="P576" s="128">
        <v>6.6438561897747253</v>
      </c>
      <c r="Q576" s="128">
        <v>6.6438561897747253</v>
      </c>
      <c r="R576" s="128">
        <v>6.6438561897747253</v>
      </c>
      <c r="S576" s="129"/>
      <c r="T576" s="4" t="s">
        <v>99</v>
      </c>
      <c r="U576" s="23">
        <v>16</v>
      </c>
      <c r="V576" s="25" t="s">
        <v>38</v>
      </c>
      <c r="W576" s="130">
        <f t="shared" si="8"/>
        <v>2.6666666666666665</v>
      </c>
      <c r="X576" s="128">
        <v>13.97237404999488</v>
      </c>
      <c r="Y576" s="128">
        <v>11.903317005908715</v>
      </c>
      <c r="Z576" s="128">
        <v>6.6438561897747253</v>
      </c>
      <c r="AA576" s="128">
        <v>6.6438561897747253</v>
      </c>
      <c r="AB576" s="128">
        <v>6.6438561897747253</v>
      </c>
      <c r="AC576" s="129"/>
      <c r="AD576" s="129"/>
      <c r="AE576" s="128">
        <v>3.6123500304230038</v>
      </c>
      <c r="AF576" s="128">
        <v>2.5927042242491858</v>
      </c>
      <c r="AG576" s="128">
        <v>0</v>
      </c>
      <c r="AH576" s="128">
        <v>0</v>
      </c>
      <c r="AI576" s="128">
        <v>0</v>
      </c>
      <c r="AJ576" s="128"/>
      <c r="AK576" s="129"/>
      <c r="AL576" s="128">
        <v>1.543292986336839</v>
      </c>
      <c r="AM576" s="128">
        <v>-2.6667565918848037</v>
      </c>
      <c r="AN576" s="128">
        <v>0</v>
      </c>
      <c r="AO576" s="128">
        <v>0</v>
      </c>
    </row>
    <row r="577" spans="2:41" x14ac:dyDescent="0.25">
      <c r="B577" s="127" t="s">
        <v>4</v>
      </c>
      <c r="C577" s="4" t="s">
        <v>497</v>
      </c>
      <c r="D577" s="24" t="s">
        <v>100</v>
      </c>
      <c r="E577" s="23">
        <v>227</v>
      </c>
      <c r="F577" s="24" t="s">
        <v>497</v>
      </c>
      <c r="G577" s="24" t="s">
        <v>293</v>
      </c>
      <c r="H577" s="22" t="s">
        <v>63</v>
      </c>
      <c r="I577" s="22" t="s">
        <v>37</v>
      </c>
      <c r="J577" s="23">
        <v>6</v>
      </c>
      <c r="K577" s="25" t="s">
        <v>42</v>
      </c>
      <c r="L577" s="23" t="s">
        <v>39</v>
      </c>
      <c r="M577" s="23" t="s">
        <v>40</v>
      </c>
      <c r="N577" s="128">
        <v>8.9023751144860253</v>
      </c>
      <c r="O577" s="128">
        <v>7.7714894695005983</v>
      </c>
      <c r="P577" s="128">
        <v>6.6438561897747253</v>
      </c>
      <c r="Q577" s="128">
        <v>6.6438561897747253</v>
      </c>
      <c r="R577" s="128">
        <v>6.6438561897747253</v>
      </c>
      <c r="S577" s="129"/>
      <c r="T577" s="4" t="s">
        <v>292</v>
      </c>
      <c r="U577" s="23">
        <v>15</v>
      </c>
      <c r="V577" s="25" t="s">
        <v>38</v>
      </c>
      <c r="W577" s="130">
        <f t="shared" si="8"/>
        <v>2.5</v>
      </c>
      <c r="X577" s="128">
        <v>13.126825445105791</v>
      </c>
      <c r="Y577" s="128">
        <v>10.911017407796985</v>
      </c>
      <c r="Z577" s="128">
        <v>6.6438561897747253</v>
      </c>
      <c r="AA577" s="128">
        <v>6.6438561897747253</v>
      </c>
      <c r="AB577" s="128">
        <v>6.6438561897747253</v>
      </c>
      <c r="AC577" s="129"/>
      <c r="AD577" s="129"/>
      <c r="AE577" s="128">
        <v>4.2244503306197654</v>
      </c>
      <c r="AF577" s="128">
        <v>3.1395279382963865</v>
      </c>
      <c r="AG577" s="128">
        <v>0</v>
      </c>
      <c r="AH577" s="128">
        <v>0</v>
      </c>
      <c r="AI577" s="128">
        <v>0</v>
      </c>
      <c r="AJ577" s="128"/>
      <c r="AK577" s="129"/>
      <c r="AL577" s="128">
        <v>2.0086422933109596</v>
      </c>
      <c r="AM577" s="128">
        <v>-1.127633279725873</v>
      </c>
      <c r="AN577" s="128">
        <v>0</v>
      </c>
      <c r="AO577" s="128">
        <v>0</v>
      </c>
    </row>
    <row r="578" spans="2:41" x14ac:dyDescent="0.25">
      <c r="B578" s="127" t="s">
        <v>4</v>
      </c>
      <c r="C578" s="4" t="s">
        <v>498</v>
      </c>
      <c r="D578" s="22" t="s">
        <v>112</v>
      </c>
      <c r="E578" s="23">
        <v>240</v>
      </c>
      <c r="F578" s="24" t="s">
        <v>608</v>
      </c>
      <c r="G578" s="24" t="s">
        <v>114</v>
      </c>
      <c r="H578" s="22" t="s">
        <v>142</v>
      </c>
      <c r="I578" s="24" t="s">
        <v>37</v>
      </c>
      <c r="J578" s="23">
        <v>5</v>
      </c>
      <c r="K578" s="25" t="s">
        <v>42</v>
      </c>
      <c r="L578" s="23" t="s">
        <v>39</v>
      </c>
      <c r="M578" s="23" t="s">
        <v>40</v>
      </c>
      <c r="N578" s="128">
        <v>6.6438561897747253</v>
      </c>
      <c r="O578" s="128">
        <v>6.6438561897747253</v>
      </c>
      <c r="P578" s="128">
        <v>6.6438561897747253</v>
      </c>
      <c r="Q578" s="128">
        <v>6.6438561897747253</v>
      </c>
      <c r="R578" s="128">
        <v>6.6438561897747253</v>
      </c>
      <c r="S578" s="129"/>
      <c r="T578" s="4" t="s">
        <v>140</v>
      </c>
      <c r="U578" s="23">
        <v>14</v>
      </c>
      <c r="V578" s="25" t="s">
        <v>38</v>
      </c>
      <c r="W578" s="130">
        <f t="shared" si="8"/>
        <v>2.8</v>
      </c>
      <c r="X578" s="128">
        <v>6.6438561897747253</v>
      </c>
      <c r="Y578" s="128">
        <v>7.4614794472861563</v>
      </c>
      <c r="Z578" s="128">
        <v>6.6438561897747253</v>
      </c>
      <c r="AA578" s="128">
        <v>6.6438561897747253</v>
      </c>
      <c r="AB578" s="128">
        <v>6.6438561897747253</v>
      </c>
      <c r="AC578" s="129"/>
      <c r="AD578" s="129"/>
      <c r="AE578" s="128">
        <v>0</v>
      </c>
      <c r="AF578" s="128">
        <v>0.81762325751143106</v>
      </c>
      <c r="AG578" s="128">
        <v>0</v>
      </c>
      <c r="AH578" s="128">
        <v>0</v>
      </c>
      <c r="AI578" s="128">
        <v>0</v>
      </c>
      <c r="AJ578" s="128"/>
      <c r="AK578" s="129"/>
      <c r="AL578" s="128">
        <v>0.81762325751143106</v>
      </c>
      <c r="AM578" s="128">
        <v>0</v>
      </c>
      <c r="AN578" s="128">
        <v>0</v>
      </c>
      <c r="AO578" s="128">
        <v>0</v>
      </c>
    </row>
    <row r="579" spans="2:41" x14ac:dyDescent="0.25">
      <c r="B579" s="127" t="s">
        <v>4</v>
      </c>
      <c r="C579" s="4" t="s">
        <v>499</v>
      </c>
      <c r="D579" s="24" t="s">
        <v>70</v>
      </c>
      <c r="E579" s="23">
        <v>323</v>
      </c>
      <c r="F579" s="24" t="s">
        <v>499</v>
      </c>
      <c r="G579" s="24" t="s">
        <v>202</v>
      </c>
      <c r="H579" s="22" t="s">
        <v>63</v>
      </c>
      <c r="I579" s="22" t="s">
        <v>37</v>
      </c>
      <c r="J579" s="23">
        <v>5</v>
      </c>
      <c r="K579" s="25" t="s">
        <v>42</v>
      </c>
      <c r="L579" s="23" t="s">
        <v>39</v>
      </c>
      <c r="M579" s="23" t="s">
        <v>40</v>
      </c>
      <c r="N579" s="128">
        <v>15.884313636517501</v>
      </c>
      <c r="O579" s="128">
        <v>15.361549746884753</v>
      </c>
      <c r="P579" s="128">
        <v>12.812628578621542</v>
      </c>
      <c r="Q579" s="128">
        <v>10.963076692298596</v>
      </c>
      <c r="R579" s="128">
        <v>9.2691266791494193</v>
      </c>
      <c r="S579" s="129"/>
      <c r="T579" s="4" t="s">
        <v>201</v>
      </c>
      <c r="U579" s="23">
        <v>14</v>
      </c>
      <c r="V579" s="25" t="s">
        <v>38</v>
      </c>
      <c r="W579" s="130">
        <f t="shared" si="8"/>
        <v>2.8</v>
      </c>
      <c r="X579" s="128">
        <v>15.99781898809297</v>
      </c>
      <c r="Y579" s="128">
        <v>15.665842470496209</v>
      </c>
      <c r="Z579" s="128">
        <v>13.464832882395967</v>
      </c>
      <c r="AA579" s="128">
        <v>11.630494661505578</v>
      </c>
      <c r="AB579" s="128">
        <v>10.265908009231101</v>
      </c>
      <c r="AC579" s="129"/>
      <c r="AD579" s="129"/>
      <c r="AE579" s="128">
        <v>0.11350535157546915</v>
      </c>
      <c r="AF579" s="128">
        <v>0.30429272361145543</v>
      </c>
      <c r="AG579" s="128">
        <v>0.6522043037744254</v>
      </c>
      <c r="AH579" s="128">
        <v>0.66741796920698171</v>
      </c>
      <c r="AI579" s="128">
        <v>0.99678133008168146</v>
      </c>
      <c r="AJ579" s="128"/>
      <c r="AK579" s="129"/>
      <c r="AL579" s="128">
        <v>-0.21847116602129191</v>
      </c>
      <c r="AM579" s="128">
        <v>-1.896716864488786</v>
      </c>
      <c r="AN579" s="128">
        <v>-1.1821339171159639</v>
      </c>
      <c r="AO579" s="128">
        <v>-0.69716868306749546</v>
      </c>
    </row>
    <row r="580" spans="2:41" x14ac:dyDescent="0.25">
      <c r="B580" s="127" t="s">
        <v>4</v>
      </c>
      <c r="C580" s="4" t="s">
        <v>503</v>
      </c>
      <c r="D580" s="24" t="s">
        <v>636</v>
      </c>
      <c r="E580" s="23">
        <v>111</v>
      </c>
      <c r="F580" s="24" t="s">
        <v>503</v>
      </c>
      <c r="G580" s="24" t="s">
        <v>637</v>
      </c>
      <c r="H580" s="22" t="s">
        <v>63</v>
      </c>
      <c r="I580" s="22" t="s">
        <v>37</v>
      </c>
      <c r="J580" s="23">
        <v>6</v>
      </c>
      <c r="K580" s="25" t="s">
        <v>42</v>
      </c>
      <c r="L580" s="23" t="s">
        <v>39</v>
      </c>
      <c r="M580" s="23" t="s">
        <v>40</v>
      </c>
      <c r="N580" s="128">
        <v>6.6438561897747253</v>
      </c>
      <c r="O580" s="128">
        <v>6.6438561897747253</v>
      </c>
      <c r="P580" s="128">
        <v>6.6438561897747253</v>
      </c>
      <c r="Q580" s="128">
        <v>6.6438561897747253</v>
      </c>
      <c r="R580" s="128">
        <v>6.6438561897747253</v>
      </c>
      <c r="S580" s="129"/>
      <c r="T580" s="4" t="s">
        <v>505</v>
      </c>
      <c r="U580" s="23">
        <v>15</v>
      </c>
      <c r="V580" s="25" t="s">
        <v>38</v>
      </c>
      <c r="W580" s="130">
        <f t="shared" si="8"/>
        <v>2.5</v>
      </c>
      <c r="X580" s="128">
        <v>6.6438561897747253</v>
      </c>
      <c r="Y580" s="128">
        <v>6.6438561897747253</v>
      </c>
      <c r="Z580" s="128">
        <v>6.6438561897747253</v>
      </c>
      <c r="AA580" s="128">
        <v>6.6438561897747253</v>
      </c>
      <c r="AB580" s="128">
        <v>6.6438561897747253</v>
      </c>
      <c r="AC580" s="129"/>
      <c r="AD580" s="129"/>
      <c r="AE580" s="128">
        <v>0</v>
      </c>
      <c r="AF580" s="128">
        <v>0</v>
      </c>
      <c r="AG580" s="128">
        <v>0</v>
      </c>
      <c r="AH580" s="128">
        <v>0</v>
      </c>
      <c r="AI580" s="128">
        <v>0</v>
      </c>
      <c r="AJ580" s="128"/>
      <c r="AK580" s="129"/>
      <c r="AL580" s="128">
        <v>0</v>
      </c>
      <c r="AM580" s="128">
        <v>0</v>
      </c>
      <c r="AN580" s="128">
        <v>0</v>
      </c>
      <c r="AO580" s="128">
        <v>0</v>
      </c>
    </row>
    <row r="581" spans="2:41" x14ac:dyDescent="0.25">
      <c r="B581" s="127" t="s">
        <v>4</v>
      </c>
      <c r="C581" s="4" t="s">
        <v>510</v>
      </c>
      <c r="D581" s="22" t="s">
        <v>112</v>
      </c>
      <c r="E581" s="23">
        <v>135</v>
      </c>
      <c r="F581" s="24" t="s">
        <v>510</v>
      </c>
      <c r="G581" s="24" t="s">
        <v>604</v>
      </c>
      <c r="H581" s="24" t="s">
        <v>134</v>
      </c>
      <c r="I581" s="24" t="s">
        <v>37</v>
      </c>
      <c r="J581" s="23">
        <v>4</v>
      </c>
      <c r="K581" s="25" t="s">
        <v>42</v>
      </c>
      <c r="L581" s="23" t="s">
        <v>39</v>
      </c>
      <c r="M581" s="23" t="s">
        <v>40</v>
      </c>
      <c r="N581" s="128">
        <v>9.3398500028846243</v>
      </c>
      <c r="O581" s="128">
        <v>8.1241213118291871</v>
      </c>
      <c r="P581" s="128">
        <v>8.0901124196642886</v>
      </c>
      <c r="Q581" s="128">
        <v>7.0714623625566242</v>
      </c>
      <c r="R581" s="128">
        <v>6.6438561897747253</v>
      </c>
      <c r="S581" s="129"/>
      <c r="T581" s="4" t="s">
        <v>511</v>
      </c>
      <c r="U581" s="23">
        <v>14</v>
      </c>
      <c r="V581" s="25" t="s">
        <v>38</v>
      </c>
      <c r="W581" s="130">
        <f t="shared" si="8"/>
        <v>3.5</v>
      </c>
      <c r="X581" s="128">
        <v>6.6438561897747253</v>
      </c>
      <c r="Y581" s="128">
        <v>8.9650627567446293</v>
      </c>
      <c r="Z581" s="128">
        <v>6.6438561897747253</v>
      </c>
      <c r="AA581" s="128">
        <v>6.6438561897747253</v>
      </c>
      <c r="AB581" s="128">
        <v>6.6438561897747253</v>
      </c>
      <c r="AC581" s="129"/>
      <c r="AD581" s="129"/>
      <c r="AE581" s="128">
        <v>-2.6959938131098991</v>
      </c>
      <c r="AF581" s="128">
        <v>0.8409414449154422</v>
      </c>
      <c r="AG581" s="128">
        <v>-1.4462562298895634</v>
      </c>
      <c r="AH581" s="128">
        <v>-0.42760617278189894</v>
      </c>
      <c r="AI581" s="128">
        <v>0</v>
      </c>
      <c r="AJ581" s="128"/>
      <c r="AK581" s="129"/>
      <c r="AL581" s="128">
        <v>-0.37478724613999503</v>
      </c>
      <c r="AM581" s="128">
        <v>-1.4802651220544618</v>
      </c>
      <c r="AN581" s="128">
        <v>-1.4462562298895634</v>
      </c>
      <c r="AO581" s="128">
        <v>-0.42760617278189894</v>
      </c>
    </row>
    <row r="582" spans="2:41" x14ac:dyDescent="0.25">
      <c r="B582" s="127" t="s">
        <v>4</v>
      </c>
      <c r="C582" s="4" t="s">
        <v>512</v>
      </c>
      <c r="D582" s="22" t="s">
        <v>112</v>
      </c>
      <c r="E582" s="23">
        <v>117</v>
      </c>
      <c r="F582" s="24" t="s">
        <v>512</v>
      </c>
      <c r="G582" s="24" t="s">
        <v>590</v>
      </c>
      <c r="H582" s="24" t="s">
        <v>134</v>
      </c>
      <c r="I582" s="24" t="s">
        <v>37</v>
      </c>
      <c r="J582" s="23">
        <v>5</v>
      </c>
      <c r="K582" s="25" t="s">
        <v>42</v>
      </c>
      <c r="L582" s="23" t="s">
        <v>39</v>
      </c>
      <c r="M582" s="23" t="s">
        <v>40</v>
      </c>
      <c r="N582" s="128">
        <v>6.6438561897747253</v>
      </c>
      <c r="O582" s="128">
        <v>6.6438561897747253</v>
      </c>
      <c r="P582" s="128">
        <v>6.6438561897747253</v>
      </c>
      <c r="Q582" s="128">
        <v>6.6438561897747253</v>
      </c>
      <c r="R582" s="128">
        <v>6.6438561897747253</v>
      </c>
      <c r="S582" s="129"/>
      <c r="T582" s="4" t="s">
        <v>513</v>
      </c>
      <c r="U582" s="23">
        <v>21</v>
      </c>
      <c r="V582" s="25" t="s">
        <v>38</v>
      </c>
      <c r="W582" s="130">
        <f t="shared" ref="W582:W589" si="9">U582/J582</f>
        <v>4.2</v>
      </c>
      <c r="X582" s="128">
        <v>6.8105716347411471</v>
      </c>
      <c r="Y582" s="128">
        <v>6.6438561897747253</v>
      </c>
      <c r="Z582" s="128">
        <v>6.6438561897747253</v>
      </c>
      <c r="AA582" s="128">
        <v>6.6438561897747253</v>
      </c>
      <c r="AB582" s="128">
        <v>6.6438561897747253</v>
      </c>
      <c r="AC582" s="129"/>
      <c r="AD582" s="129"/>
      <c r="AE582" s="128">
        <v>0.16671544496642188</v>
      </c>
      <c r="AF582" s="128">
        <v>0</v>
      </c>
      <c r="AG582" s="128">
        <v>0</v>
      </c>
      <c r="AH582" s="128">
        <v>0</v>
      </c>
      <c r="AI582" s="128">
        <v>0</v>
      </c>
      <c r="AJ582" s="128"/>
      <c r="AK582" s="129"/>
      <c r="AL582" s="128">
        <v>0</v>
      </c>
      <c r="AM582" s="128">
        <v>0</v>
      </c>
      <c r="AN582" s="128">
        <v>0</v>
      </c>
      <c r="AO582" s="128">
        <v>0</v>
      </c>
    </row>
    <row r="583" spans="2:41" x14ac:dyDescent="0.25">
      <c r="B583" s="127" t="s">
        <v>4</v>
      </c>
      <c r="C583" s="4" t="s">
        <v>514</v>
      </c>
      <c r="D583" s="24" t="s">
        <v>75</v>
      </c>
      <c r="E583" s="23">
        <v>287</v>
      </c>
      <c r="F583" s="24" t="s">
        <v>514</v>
      </c>
      <c r="G583" s="22" t="s">
        <v>146</v>
      </c>
      <c r="H583" s="22" t="s">
        <v>63</v>
      </c>
      <c r="I583" s="22" t="s">
        <v>37</v>
      </c>
      <c r="J583" s="23">
        <v>6</v>
      </c>
      <c r="K583" s="25" t="s">
        <v>42</v>
      </c>
      <c r="L583" s="23" t="s">
        <v>39</v>
      </c>
      <c r="M583" s="23" t="s">
        <v>40</v>
      </c>
      <c r="N583" s="128">
        <v>6.6438561897747253</v>
      </c>
      <c r="O583" s="128">
        <v>6.6438561897747253</v>
      </c>
      <c r="P583" s="128">
        <v>6.6438561897747253</v>
      </c>
      <c r="Q583" s="128">
        <v>6.6438561897747253</v>
      </c>
      <c r="R583" s="128">
        <v>6.6438561897747253</v>
      </c>
      <c r="S583" s="129"/>
      <c r="T583" s="4" t="s">
        <v>145</v>
      </c>
      <c r="U583" s="23">
        <v>15</v>
      </c>
      <c r="V583" s="25" t="s">
        <v>38</v>
      </c>
      <c r="W583" s="130">
        <f t="shared" si="9"/>
        <v>2.5</v>
      </c>
      <c r="X583" s="128">
        <v>8.9181178510317736</v>
      </c>
      <c r="Y583" s="128">
        <v>6.6438561897747253</v>
      </c>
      <c r="Z583" s="128">
        <v>6.6438561897747253</v>
      </c>
      <c r="AA583" s="128">
        <v>6.6438561897747253</v>
      </c>
      <c r="AB583" s="128">
        <v>6.6438561897747253</v>
      </c>
      <c r="AC583" s="129"/>
      <c r="AD583" s="129"/>
      <c r="AE583" s="128">
        <v>2.2742616612570483</v>
      </c>
      <c r="AF583" s="128">
        <v>0</v>
      </c>
      <c r="AG583" s="128">
        <v>0</v>
      </c>
      <c r="AH583" s="128">
        <v>0</v>
      </c>
      <c r="AI583" s="128">
        <v>0</v>
      </c>
      <c r="AJ583" s="128"/>
      <c r="AK583" s="129"/>
      <c r="AL583" s="128">
        <v>0</v>
      </c>
      <c r="AM583" s="128">
        <v>0</v>
      </c>
      <c r="AN583" s="128">
        <v>0</v>
      </c>
      <c r="AO583" s="128">
        <v>0</v>
      </c>
    </row>
    <row r="584" spans="2:41" x14ac:dyDescent="0.25">
      <c r="B584" s="127" t="s">
        <v>4</v>
      </c>
      <c r="C584" s="4" t="s">
        <v>515</v>
      </c>
      <c r="D584" s="24" t="s">
        <v>206</v>
      </c>
      <c r="E584" s="23">
        <v>278</v>
      </c>
      <c r="F584" s="24" t="s">
        <v>515</v>
      </c>
      <c r="G584" s="24" t="s">
        <v>207</v>
      </c>
      <c r="H584" s="22" t="s">
        <v>63</v>
      </c>
      <c r="I584" s="22" t="s">
        <v>37</v>
      </c>
      <c r="J584" s="23">
        <v>6</v>
      </c>
      <c r="K584" s="25" t="s">
        <v>42</v>
      </c>
      <c r="L584" s="23" t="s">
        <v>39</v>
      </c>
      <c r="M584" s="23" t="s">
        <v>40</v>
      </c>
      <c r="N584" s="128">
        <v>8.2865577616079573</v>
      </c>
      <c r="O584" s="128">
        <v>6.6438561897747253</v>
      </c>
      <c r="P584" s="128">
        <v>6.6438561897747253</v>
      </c>
      <c r="Q584" s="128">
        <v>6.6438561897747253</v>
      </c>
      <c r="R584" s="128">
        <v>6.6438561897747253</v>
      </c>
      <c r="S584" s="129"/>
      <c r="T584" s="4" t="s">
        <v>205</v>
      </c>
      <c r="U584" s="23">
        <v>15</v>
      </c>
      <c r="V584" s="25" t="s">
        <v>38</v>
      </c>
      <c r="W584" s="130">
        <f t="shared" si="9"/>
        <v>2.5</v>
      </c>
      <c r="X584" s="128">
        <v>12.934120842397061</v>
      </c>
      <c r="Y584" s="128">
        <v>8.4696418172395163</v>
      </c>
      <c r="Z584" s="128">
        <v>6.6438561897747253</v>
      </c>
      <c r="AA584" s="128">
        <v>6.6438561897747253</v>
      </c>
      <c r="AB584" s="128">
        <v>6.6438561897747253</v>
      </c>
      <c r="AC584" s="129"/>
      <c r="AD584" s="129"/>
      <c r="AE584" s="128">
        <v>4.6475630807891033</v>
      </c>
      <c r="AF584" s="128">
        <v>1.825785627464791</v>
      </c>
      <c r="AG584" s="128">
        <v>0</v>
      </c>
      <c r="AH584" s="128">
        <v>0</v>
      </c>
      <c r="AI584" s="128">
        <v>0</v>
      </c>
      <c r="AJ584" s="128"/>
      <c r="AK584" s="129"/>
      <c r="AL584" s="128">
        <v>0.18308405563155894</v>
      </c>
      <c r="AM584" s="128">
        <v>0</v>
      </c>
      <c r="AN584" s="128">
        <v>0</v>
      </c>
      <c r="AO584" s="128">
        <v>0</v>
      </c>
    </row>
    <row r="585" spans="2:41" x14ac:dyDescent="0.25">
      <c r="B585" s="127" t="s">
        <v>4</v>
      </c>
      <c r="C585" s="4" t="s">
        <v>520</v>
      </c>
      <c r="D585" s="24" t="s">
        <v>593</v>
      </c>
      <c r="E585" s="23">
        <v>264</v>
      </c>
      <c r="F585" s="22" t="s">
        <v>520</v>
      </c>
      <c r="G585" s="22" t="s">
        <v>594</v>
      </c>
      <c r="H585" s="22" t="s">
        <v>595</v>
      </c>
      <c r="I585" s="22" t="s">
        <v>37</v>
      </c>
      <c r="J585" s="23">
        <v>4</v>
      </c>
      <c r="K585" s="25" t="s">
        <v>42</v>
      </c>
      <c r="L585" s="23" t="s">
        <v>39</v>
      </c>
      <c r="M585" s="23" t="s">
        <v>40</v>
      </c>
      <c r="N585" s="128">
        <v>9.8021124185860646</v>
      </c>
      <c r="O585" s="128">
        <v>8.0768155970508317</v>
      </c>
      <c r="P585" s="128">
        <v>6.6438561897747253</v>
      </c>
      <c r="Q585" s="128">
        <v>6.6438561897747253</v>
      </c>
      <c r="R585" s="128">
        <v>6.6438561897747253</v>
      </c>
      <c r="S585" s="129"/>
      <c r="T585" s="4" t="s">
        <v>521</v>
      </c>
      <c r="U585" s="23">
        <v>12</v>
      </c>
      <c r="V585" s="25" t="s">
        <v>38</v>
      </c>
      <c r="W585" s="130">
        <f t="shared" si="9"/>
        <v>3</v>
      </c>
      <c r="X585" s="128">
        <v>15.14213698014712</v>
      </c>
      <c r="Y585" s="128">
        <v>14.123676864863642</v>
      </c>
      <c r="Z585" s="128">
        <v>11.810069495917071</v>
      </c>
      <c r="AA585" s="128">
        <v>9.5401280385821003</v>
      </c>
      <c r="AB585" s="128">
        <v>7.5372184005385963</v>
      </c>
      <c r="AC585" s="129"/>
      <c r="AD585" s="129"/>
      <c r="AE585" s="128">
        <v>5.3400245615610551</v>
      </c>
      <c r="AF585" s="128">
        <v>6.04686126781281</v>
      </c>
      <c r="AG585" s="128">
        <v>5.1662133061423461</v>
      </c>
      <c r="AH585" s="128">
        <v>2.8962718488073751</v>
      </c>
      <c r="AI585" s="128">
        <v>0.89336221076387101</v>
      </c>
      <c r="AJ585" s="128"/>
      <c r="AK585" s="129"/>
      <c r="AL585" s="128">
        <v>4.3215644462775771</v>
      </c>
      <c r="AM585" s="128">
        <v>3.7332538988662396</v>
      </c>
      <c r="AN585" s="128">
        <v>2.8962718488073751</v>
      </c>
      <c r="AO585" s="128">
        <v>0.89336221076387101</v>
      </c>
    </row>
    <row r="586" spans="2:41" x14ac:dyDescent="0.25">
      <c r="B586" s="127" t="s">
        <v>4</v>
      </c>
      <c r="C586" s="4" t="s">
        <v>53</v>
      </c>
      <c r="D586" s="22" t="s">
        <v>50</v>
      </c>
      <c r="E586" s="23">
        <v>275</v>
      </c>
      <c r="F586" s="22" t="s">
        <v>53</v>
      </c>
      <c r="G586" s="22" t="s">
        <v>52</v>
      </c>
      <c r="H586" s="24" t="s">
        <v>36</v>
      </c>
      <c r="I586" s="22" t="s">
        <v>37</v>
      </c>
      <c r="J586" s="23">
        <v>5</v>
      </c>
      <c r="K586" s="25" t="s">
        <v>42</v>
      </c>
      <c r="L586" s="23" t="s">
        <v>39</v>
      </c>
      <c r="M586" s="23" t="s">
        <v>40</v>
      </c>
      <c r="N586" s="128">
        <v>6.6438561897747253</v>
      </c>
      <c r="O586" s="128">
        <v>6.6438561897747253</v>
      </c>
      <c r="P586" s="128">
        <v>6.6438561897747253</v>
      </c>
      <c r="Q586" s="128">
        <v>6.6438561897747253</v>
      </c>
      <c r="R586" s="128">
        <v>6.6438561897747253</v>
      </c>
      <c r="S586" s="129"/>
      <c r="T586" s="4" t="s">
        <v>48</v>
      </c>
      <c r="U586" s="23">
        <v>20</v>
      </c>
      <c r="V586" s="25" t="s">
        <v>38</v>
      </c>
      <c r="W586" s="130">
        <f t="shared" si="9"/>
        <v>4</v>
      </c>
      <c r="X586" s="128">
        <v>6.6438561897747253</v>
      </c>
      <c r="Y586" s="128">
        <v>6.6438561897747253</v>
      </c>
      <c r="Z586" s="128">
        <v>6.6438561897747253</v>
      </c>
      <c r="AA586" s="128">
        <v>6.6438561897747253</v>
      </c>
      <c r="AB586" s="128">
        <v>6.6438561897747253</v>
      </c>
      <c r="AC586" s="129"/>
      <c r="AD586" s="129"/>
      <c r="AE586" s="128">
        <v>0</v>
      </c>
      <c r="AF586" s="128">
        <v>0</v>
      </c>
      <c r="AG586" s="128">
        <v>0</v>
      </c>
      <c r="AH586" s="128">
        <v>0</v>
      </c>
      <c r="AI586" s="128">
        <v>0</v>
      </c>
      <c r="AJ586" s="128"/>
      <c r="AK586" s="129"/>
      <c r="AL586" s="128">
        <v>0</v>
      </c>
      <c r="AM586" s="128">
        <v>0</v>
      </c>
      <c r="AN586" s="128">
        <v>0</v>
      </c>
      <c r="AO586" s="128">
        <v>0</v>
      </c>
    </row>
    <row r="587" spans="2:41" x14ac:dyDescent="0.25">
      <c r="B587" s="127" t="s">
        <v>4</v>
      </c>
      <c r="C587" s="4" t="s">
        <v>531</v>
      </c>
      <c r="D587" s="22" t="s">
        <v>50</v>
      </c>
      <c r="E587" s="23">
        <v>225</v>
      </c>
      <c r="F587" s="22" t="s">
        <v>531</v>
      </c>
      <c r="G587" s="22" t="s">
        <v>599</v>
      </c>
      <c r="H587" s="24" t="s">
        <v>36</v>
      </c>
      <c r="I587" s="22" t="s">
        <v>37</v>
      </c>
      <c r="J587" s="23">
        <v>4</v>
      </c>
      <c r="K587" s="25" t="s">
        <v>42</v>
      </c>
      <c r="L587" s="23" t="s">
        <v>39</v>
      </c>
      <c r="M587" s="23" t="s">
        <v>40</v>
      </c>
      <c r="N587" s="128">
        <v>6.6438561897747253</v>
      </c>
      <c r="O587" s="128">
        <v>6.6438561897747253</v>
      </c>
      <c r="P587" s="128">
        <v>6.6438561897747253</v>
      </c>
      <c r="Q587" s="128">
        <v>6.6438561897747253</v>
      </c>
      <c r="R587" s="128">
        <v>6.6438561897747253</v>
      </c>
      <c r="S587" s="129"/>
      <c r="T587" s="4" t="s">
        <v>530</v>
      </c>
      <c r="U587" s="23">
        <v>15</v>
      </c>
      <c r="V587" s="25" t="s">
        <v>38</v>
      </c>
      <c r="W587" s="130">
        <f t="shared" si="9"/>
        <v>3.75</v>
      </c>
      <c r="X587" s="128">
        <v>8.4356702609365506</v>
      </c>
      <c r="Y587" s="128">
        <v>6.6438561897747253</v>
      </c>
      <c r="Z587" s="128">
        <v>6.6438561897747253</v>
      </c>
      <c r="AA587" s="128">
        <v>6.6438561897747253</v>
      </c>
      <c r="AB587" s="128">
        <v>6.6438561897747253</v>
      </c>
      <c r="AC587" s="129"/>
      <c r="AD587" s="129"/>
      <c r="AE587" s="128">
        <v>1.7918140711618253</v>
      </c>
      <c r="AF587" s="128">
        <v>0</v>
      </c>
      <c r="AG587" s="128">
        <v>0</v>
      </c>
      <c r="AH587" s="128">
        <v>0</v>
      </c>
      <c r="AI587" s="128">
        <v>0</v>
      </c>
      <c r="AJ587" s="128"/>
      <c r="AK587" s="129"/>
      <c r="AL587" s="128">
        <v>0</v>
      </c>
      <c r="AM587" s="128">
        <v>0</v>
      </c>
      <c r="AN587" s="128">
        <v>0</v>
      </c>
      <c r="AO587" s="128">
        <v>0</v>
      </c>
    </row>
    <row r="588" spans="2:41" ht="25.5" x14ac:dyDescent="0.25">
      <c r="B588" s="127" t="s">
        <v>4</v>
      </c>
      <c r="C588" s="4" t="s">
        <v>554</v>
      </c>
      <c r="D588" s="24" t="s">
        <v>206</v>
      </c>
      <c r="E588" s="23">
        <v>136</v>
      </c>
      <c r="F588" s="24" t="s">
        <v>554</v>
      </c>
      <c r="G588" s="24" t="s">
        <v>607</v>
      </c>
      <c r="H588" s="24" t="s">
        <v>134</v>
      </c>
      <c r="I588" s="24" t="s">
        <v>37</v>
      </c>
      <c r="J588" s="23">
        <v>7</v>
      </c>
      <c r="K588" s="25" t="s">
        <v>42</v>
      </c>
      <c r="L588" s="23" t="s">
        <v>39</v>
      </c>
      <c r="M588" s="23" t="s">
        <v>40</v>
      </c>
      <c r="N588" s="128">
        <v>8.4481163054094637</v>
      </c>
      <c r="O588" s="128">
        <v>7.805743872151619</v>
      </c>
      <c r="P588" s="128">
        <v>7.5679560754154673</v>
      </c>
      <c r="Q588" s="128">
        <v>6.6438561897747253</v>
      </c>
      <c r="R588" s="128">
        <v>6.6438561897747253</v>
      </c>
      <c r="S588" s="129"/>
      <c r="T588" s="4" t="s">
        <v>555</v>
      </c>
      <c r="U588" s="23">
        <v>21</v>
      </c>
      <c r="V588" s="25" t="s">
        <v>38</v>
      </c>
      <c r="W588" s="130">
        <f t="shared" si="9"/>
        <v>3</v>
      </c>
      <c r="X588" s="128">
        <v>8.7590559391601701</v>
      </c>
      <c r="Y588" s="128">
        <v>7.0552824355011898</v>
      </c>
      <c r="Z588" s="128">
        <v>6.6438561897747253</v>
      </c>
      <c r="AA588" s="128">
        <v>6.6438561897747253</v>
      </c>
      <c r="AB588" s="128">
        <v>6.6438561897747253</v>
      </c>
      <c r="AC588" s="129"/>
      <c r="AD588" s="129"/>
      <c r="AE588" s="128">
        <v>0.31093963375070643</v>
      </c>
      <c r="AF588" s="128">
        <v>-0.75046143665042919</v>
      </c>
      <c r="AG588" s="128">
        <v>-0.92409988564074208</v>
      </c>
      <c r="AH588" s="128">
        <v>0</v>
      </c>
      <c r="AI588" s="128">
        <v>0</v>
      </c>
      <c r="AJ588" s="128"/>
      <c r="AK588" s="129"/>
      <c r="AL588" s="128">
        <v>-1.3928338699082738</v>
      </c>
      <c r="AM588" s="128">
        <v>-1.1618876823768938</v>
      </c>
      <c r="AN588" s="128">
        <v>-0.92409988564074208</v>
      </c>
      <c r="AO588" s="128">
        <v>0</v>
      </c>
    </row>
    <row r="589" spans="2:41" ht="25.5" x14ac:dyDescent="0.25">
      <c r="B589" s="127" t="s">
        <v>4</v>
      </c>
      <c r="C589" s="4" t="s">
        <v>564</v>
      </c>
      <c r="D589" s="22" t="s">
        <v>82</v>
      </c>
      <c r="E589" s="23">
        <v>231</v>
      </c>
      <c r="F589" s="24" t="s">
        <v>564</v>
      </c>
      <c r="G589" s="24" t="s">
        <v>622</v>
      </c>
      <c r="H589" s="22" t="s">
        <v>63</v>
      </c>
      <c r="I589" s="22" t="s">
        <v>37</v>
      </c>
      <c r="J589" s="23">
        <v>5</v>
      </c>
      <c r="K589" s="25" t="s">
        <v>42</v>
      </c>
      <c r="L589" s="23" t="s">
        <v>39</v>
      </c>
      <c r="M589" s="23" t="s">
        <v>40</v>
      </c>
      <c r="N589" s="128">
        <v>6.6438561897747253</v>
      </c>
      <c r="O589" s="128">
        <v>6.6438561897747253</v>
      </c>
      <c r="P589" s="128">
        <v>6.6438561897747253</v>
      </c>
      <c r="Q589" s="128">
        <v>6.6438561897747253</v>
      </c>
      <c r="R589" s="128">
        <v>6.6438561897747253</v>
      </c>
      <c r="S589" s="129"/>
      <c r="T589" s="4" t="s">
        <v>565</v>
      </c>
      <c r="U589" s="23">
        <v>12</v>
      </c>
      <c r="V589" s="25" t="s">
        <v>38</v>
      </c>
      <c r="W589" s="130">
        <f t="shared" si="9"/>
        <v>2.4</v>
      </c>
      <c r="X589" s="128">
        <v>6.6438561897747253</v>
      </c>
      <c r="Y589" s="128">
        <v>6.6438561897747253</v>
      </c>
      <c r="Z589" s="128">
        <v>6.6438561897747253</v>
      </c>
      <c r="AA589" s="128">
        <v>6.6438561897747253</v>
      </c>
      <c r="AB589" s="128">
        <v>6.6438561897747253</v>
      </c>
      <c r="AC589" s="129"/>
      <c r="AD589" s="129"/>
      <c r="AE589" s="128">
        <v>0</v>
      </c>
      <c r="AF589" s="128">
        <v>0</v>
      </c>
      <c r="AG589" s="128">
        <v>0</v>
      </c>
      <c r="AH589" s="128">
        <v>0</v>
      </c>
      <c r="AI589" s="128">
        <v>0</v>
      </c>
      <c r="AJ589" s="128"/>
      <c r="AK589" s="129"/>
      <c r="AL589" s="128">
        <v>0</v>
      </c>
      <c r="AM589" s="128">
        <v>0</v>
      </c>
      <c r="AN589" s="128">
        <v>0</v>
      </c>
      <c r="AO589" s="128">
        <v>0</v>
      </c>
    </row>
    <row r="590" spans="2:41" s="1" customFormat="1" x14ac:dyDescent="0.25">
      <c r="B590" s="2"/>
      <c r="D590" s="56"/>
      <c r="E590" s="56"/>
      <c r="F590" s="56"/>
      <c r="G590" s="56"/>
      <c r="H590" s="56"/>
      <c r="I590" s="56"/>
      <c r="J590" s="56"/>
      <c r="L590" s="56"/>
      <c r="M590" s="56"/>
      <c r="S590" s="57"/>
      <c r="T590" s="57"/>
    </row>
  </sheetData>
  <autoFilter ref="A5:AP5" xr:uid="{A23DD99E-B806-46D2-8F32-C40F3CAF46F5}">
    <sortState ref="A6:AP589">
      <sortCondition ref="B5"/>
    </sortState>
  </autoFilter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AF272A-D668-4430-B5CB-6D71DBE6B1D5}">
  <sheetPr>
    <tabColor rgb="FF00B050"/>
  </sheetPr>
  <dimension ref="A1:AK106"/>
  <sheetViews>
    <sheetView zoomScale="60" zoomScaleNormal="60" workbookViewId="0">
      <pane ySplit="5" topLeftCell="A6" activePane="bottomLeft" state="frozen"/>
      <selection activeCell="B4" sqref="B4:D4"/>
      <selection pane="bottomLeft" activeCell="H56" sqref="H56"/>
    </sheetView>
  </sheetViews>
  <sheetFormatPr defaultRowHeight="15" x14ac:dyDescent="0.25"/>
  <cols>
    <col min="1" max="1" width="13.42578125" style="41" customWidth="1"/>
    <col min="2" max="2" width="10.5703125" style="40" customWidth="1"/>
    <col min="3" max="3" width="25.28515625" style="40" customWidth="1"/>
    <col min="4" max="4" width="51.140625" style="40" customWidth="1"/>
    <col min="5" max="5" width="14" style="41" customWidth="1"/>
    <col min="6" max="6" width="33.5703125" style="40" bestFit="1" customWidth="1"/>
    <col min="7" max="7" width="16.140625" style="41" customWidth="1"/>
    <col min="8" max="8" width="15.85546875" style="3" customWidth="1"/>
    <col min="9" max="9" width="9.140625" style="3" customWidth="1"/>
    <col min="10" max="10" width="24.28515625" style="3" customWidth="1"/>
    <col min="11" max="11" width="41.140625" style="3" customWidth="1"/>
    <col min="12" max="12" width="11.28515625" style="3" customWidth="1"/>
    <col min="13" max="13" width="9.7109375" style="3" customWidth="1"/>
    <col min="14" max="14" width="12.28515625" style="3" customWidth="1"/>
    <col min="15" max="15" width="10.42578125" style="4" customWidth="1"/>
    <col min="16" max="16" width="20.42578125" style="5" bestFit="1" customWidth="1"/>
    <col min="17" max="17" width="19.7109375" style="5" bestFit="1" customWidth="1"/>
    <col min="18" max="18" width="19" style="5" bestFit="1" customWidth="1"/>
    <col min="19" max="19" width="21.85546875" style="5" bestFit="1" customWidth="1"/>
    <col min="20" max="20" width="21.28515625" style="5" bestFit="1" customWidth="1"/>
    <col min="21" max="21" width="4.85546875" style="5" customWidth="1"/>
    <col min="22" max="22" width="18.42578125" style="40" customWidth="1"/>
    <col min="23" max="23" width="19.140625" style="40" bestFit="1" customWidth="1"/>
    <col min="24" max="24" width="18.7109375" style="40" bestFit="1" customWidth="1"/>
    <col min="25" max="25" width="17.5703125" style="40" bestFit="1" customWidth="1"/>
    <col min="26" max="26" width="19.85546875" style="40" bestFit="1" customWidth="1"/>
    <col min="27" max="27" width="19.140625" style="40" bestFit="1" customWidth="1"/>
    <col min="28" max="28" width="4.85546875" style="5" customWidth="1"/>
    <col min="29" max="34" width="17.85546875" style="7" customWidth="1"/>
    <col min="35" max="36" width="13.140625" style="40" customWidth="1"/>
    <col min="37" max="37" width="10.28515625" style="40" bestFit="1" customWidth="1"/>
    <col min="38" max="16384" width="9.140625" style="40"/>
  </cols>
  <sheetData>
    <row r="1" spans="1:37" ht="15.75" x14ac:dyDescent="0.25">
      <c r="C1" s="131"/>
      <c r="E1" s="131"/>
      <c r="P1" s="47" t="s">
        <v>304</v>
      </c>
      <c r="V1" s="48" t="s">
        <v>305</v>
      </c>
      <c r="AC1" s="6" t="s">
        <v>303</v>
      </c>
    </row>
    <row r="2" spans="1:37" x14ac:dyDescent="0.25">
      <c r="C2" s="131"/>
      <c r="E2" s="131"/>
    </row>
    <row r="3" spans="1:37" x14ac:dyDescent="0.25">
      <c r="C3" s="131"/>
      <c r="E3" s="131"/>
      <c r="P3" s="9"/>
      <c r="Q3" s="9"/>
      <c r="R3" s="9"/>
      <c r="S3" s="9"/>
      <c r="V3" s="8"/>
      <c r="W3" s="8"/>
      <c r="X3" s="8"/>
      <c r="Y3" s="8"/>
      <c r="Z3" s="8"/>
      <c r="AC3" s="7" t="s">
        <v>297</v>
      </c>
      <c r="AD3" s="7" t="s">
        <v>298</v>
      </c>
      <c r="AE3" s="7" t="s">
        <v>299</v>
      </c>
      <c r="AF3" s="7" t="s">
        <v>300</v>
      </c>
      <c r="AG3" s="7" t="s">
        <v>301</v>
      </c>
      <c r="AH3" s="7" t="s">
        <v>302</v>
      </c>
    </row>
    <row r="4" spans="1:37" x14ac:dyDescent="0.25">
      <c r="A4" s="147"/>
      <c r="B4" s="148"/>
      <c r="C4" s="148"/>
      <c r="D4" s="148"/>
      <c r="E4" s="147"/>
      <c r="F4" s="148"/>
      <c r="G4" s="147"/>
      <c r="H4" s="139"/>
      <c r="I4" s="139"/>
      <c r="J4" s="139"/>
      <c r="K4" s="139"/>
      <c r="L4" s="139"/>
      <c r="M4" s="139"/>
      <c r="N4" s="139"/>
      <c r="P4" s="9"/>
      <c r="Q4" s="9"/>
      <c r="R4" s="9"/>
      <c r="S4" s="9"/>
      <c r="V4" s="8"/>
      <c r="W4" s="8"/>
      <c r="X4" s="8"/>
      <c r="Y4" s="8"/>
      <c r="Z4" s="8"/>
      <c r="AD4" s="10"/>
      <c r="AE4" s="10"/>
      <c r="AF4" s="10"/>
      <c r="AH4" s="10"/>
    </row>
    <row r="5" spans="1:37" ht="30" x14ac:dyDescent="0.25">
      <c r="A5" s="144" t="s">
        <v>5</v>
      </c>
      <c r="B5" s="132" t="s">
        <v>6</v>
      </c>
      <c r="C5" s="13" t="s">
        <v>7</v>
      </c>
      <c r="D5" s="145" t="s">
        <v>8</v>
      </c>
      <c r="E5" s="133" t="s">
        <v>9</v>
      </c>
      <c r="F5" s="13" t="s">
        <v>10</v>
      </c>
      <c r="G5" s="14" t="s">
        <v>11</v>
      </c>
      <c r="H5" s="146" t="s">
        <v>12</v>
      </c>
      <c r="I5" s="132" t="s">
        <v>13</v>
      </c>
      <c r="J5" s="146" t="s">
        <v>10</v>
      </c>
      <c r="K5" s="146" t="s">
        <v>295</v>
      </c>
      <c r="L5" s="146" t="s">
        <v>16</v>
      </c>
      <c r="M5" s="146" t="s">
        <v>17</v>
      </c>
      <c r="N5" s="132" t="s">
        <v>18</v>
      </c>
      <c r="O5" s="15" t="s">
        <v>296</v>
      </c>
      <c r="P5" s="39" t="s">
        <v>19</v>
      </c>
      <c r="Q5" s="39" t="s">
        <v>20</v>
      </c>
      <c r="R5" s="39" t="s">
        <v>21</v>
      </c>
      <c r="S5" s="39" t="s">
        <v>22</v>
      </c>
      <c r="T5" s="39" t="s">
        <v>23</v>
      </c>
      <c r="U5" s="49"/>
      <c r="V5" s="45" t="s">
        <v>24</v>
      </c>
      <c r="W5" s="46" t="s">
        <v>25</v>
      </c>
      <c r="X5" s="46" t="s">
        <v>26</v>
      </c>
      <c r="Y5" s="46" t="s">
        <v>27</v>
      </c>
      <c r="Z5" s="46" t="s">
        <v>28</v>
      </c>
      <c r="AA5" s="46" t="s">
        <v>29</v>
      </c>
      <c r="AB5" s="49"/>
      <c r="AC5" s="18"/>
      <c r="AD5" s="19"/>
      <c r="AE5" s="18"/>
      <c r="AF5" s="19"/>
      <c r="AG5" s="18"/>
      <c r="AH5" s="19"/>
      <c r="AI5" s="17"/>
      <c r="AJ5" s="17"/>
      <c r="AK5" s="17"/>
    </row>
    <row r="6" spans="1:37" x14ac:dyDescent="0.25">
      <c r="A6" s="21" t="s">
        <v>0</v>
      </c>
      <c r="B6" s="134">
        <v>2</v>
      </c>
      <c r="C6" s="24" t="s">
        <v>30</v>
      </c>
      <c r="D6" s="135" t="s">
        <v>31</v>
      </c>
      <c r="E6" s="136" t="s">
        <v>32</v>
      </c>
      <c r="F6" s="40" t="s">
        <v>30</v>
      </c>
      <c r="G6" s="137">
        <v>2</v>
      </c>
      <c r="H6" s="22" t="s">
        <v>33</v>
      </c>
      <c r="I6" s="23">
        <v>6</v>
      </c>
      <c r="J6" s="24" t="s">
        <v>34</v>
      </c>
      <c r="K6" s="24" t="s">
        <v>35</v>
      </c>
      <c r="L6" s="24" t="s">
        <v>36</v>
      </c>
      <c r="M6" s="24" t="s">
        <v>37</v>
      </c>
      <c r="N6" s="23">
        <v>22</v>
      </c>
      <c r="O6" s="25" t="s">
        <v>38</v>
      </c>
      <c r="P6" s="9">
        <v>15.995750591936043</v>
      </c>
      <c r="Q6" s="9">
        <v>15.731829453212807</v>
      </c>
      <c r="R6" s="9">
        <v>11.037718529753651</v>
      </c>
      <c r="S6" s="9">
        <v>7.649256177517314</v>
      </c>
      <c r="T6" s="9">
        <v>6.6438561897747253</v>
      </c>
      <c r="U6" s="50"/>
      <c r="V6" s="138">
        <v>9.4525129172664339</v>
      </c>
      <c r="W6" s="138">
        <v>6.6438561897747253</v>
      </c>
      <c r="X6" s="138">
        <v>7.539360464063062</v>
      </c>
      <c r="Y6" s="138">
        <v>6.6438561897747253</v>
      </c>
      <c r="Z6" s="138">
        <v>6.6438561897747253</v>
      </c>
      <c r="AA6" s="138">
        <v>6.6438561897747253</v>
      </c>
      <c r="AB6" s="50"/>
      <c r="AC6" s="20">
        <f t="shared" ref="AC6:AC39" si="0">P6-V6</f>
        <v>6.5432376746696086</v>
      </c>
      <c r="AD6" s="20">
        <f t="shared" ref="AD6:AH11" si="1">P6-W6</f>
        <v>9.3518944021613173</v>
      </c>
      <c r="AE6" s="20">
        <f t="shared" si="1"/>
        <v>8.1924689891497451</v>
      </c>
      <c r="AF6" s="20">
        <f t="shared" si="1"/>
        <v>4.3938623399789254</v>
      </c>
      <c r="AG6" s="20">
        <f t="shared" si="1"/>
        <v>1.0053999877425888</v>
      </c>
      <c r="AH6" s="20">
        <f t="shared" si="1"/>
        <v>0</v>
      </c>
      <c r="AI6" s="138"/>
      <c r="AJ6" s="138"/>
      <c r="AK6" s="138"/>
    </row>
    <row r="7" spans="1:37" x14ac:dyDescent="0.25">
      <c r="A7" s="21" t="s">
        <v>0</v>
      </c>
      <c r="B7" s="134">
        <v>2</v>
      </c>
      <c r="C7" s="24" t="s">
        <v>30</v>
      </c>
      <c r="D7" s="135" t="s">
        <v>31</v>
      </c>
      <c r="E7" s="136" t="s">
        <v>32</v>
      </c>
      <c r="F7" s="40" t="s">
        <v>41</v>
      </c>
      <c r="G7" s="137">
        <v>2</v>
      </c>
      <c r="H7" s="22" t="s">
        <v>33</v>
      </c>
      <c r="I7" s="23">
        <v>258</v>
      </c>
      <c r="J7" s="22" t="s">
        <v>41</v>
      </c>
      <c r="K7" s="22" t="s">
        <v>35</v>
      </c>
      <c r="L7" s="24" t="s">
        <v>36</v>
      </c>
      <c r="M7" s="22" t="s">
        <v>37</v>
      </c>
      <c r="N7" s="23">
        <v>5</v>
      </c>
      <c r="O7" s="25" t="s">
        <v>42</v>
      </c>
      <c r="P7" s="9">
        <v>14.102385842117631</v>
      </c>
      <c r="Q7" s="9">
        <v>9.310612781659529</v>
      </c>
      <c r="R7" s="9">
        <v>6.6438561897747253</v>
      </c>
      <c r="S7" s="9">
        <v>6.6438561897747253</v>
      </c>
      <c r="T7" s="9">
        <v>6.6438561897747253</v>
      </c>
      <c r="U7" s="50"/>
      <c r="V7" s="138">
        <v>9.4525129172664339</v>
      </c>
      <c r="W7" s="138">
        <v>6.6438561897747253</v>
      </c>
      <c r="X7" s="138">
        <v>7.539360464063062</v>
      </c>
      <c r="Y7" s="138">
        <v>6.6438561897747253</v>
      </c>
      <c r="Z7" s="138">
        <v>6.6438561897747253</v>
      </c>
      <c r="AA7" s="138">
        <v>6.6438561897747253</v>
      </c>
      <c r="AB7" s="50"/>
      <c r="AC7" s="20">
        <f t="shared" si="0"/>
        <v>4.6498729248511967</v>
      </c>
      <c r="AD7" s="20">
        <f t="shared" si="1"/>
        <v>7.4585296523429054</v>
      </c>
      <c r="AE7" s="20">
        <f t="shared" si="1"/>
        <v>1.771252317596467</v>
      </c>
      <c r="AF7" s="20">
        <f t="shared" si="1"/>
        <v>0</v>
      </c>
      <c r="AG7" s="20">
        <f t="shared" si="1"/>
        <v>0</v>
      </c>
      <c r="AH7" s="20">
        <f t="shared" si="1"/>
        <v>0</v>
      </c>
      <c r="AI7" s="138"/>
      <c r="AJ7" s="138"/>
      <c r="AK7" s="138"/>
    </row>
    <row r="8" spans="1:37" x14ac:dyDescent="0.25">
      <c r="A8" s="21" t="s">
        <v>0</v>
      </c>
      <c r="B8" s="134">
        <v>196</v>
      </c>
      <c r="C8" s="24" t="s">
        <v>43</v>
      </c>
      <c r="D8" s="135" t="s">
        <v>44</v>
      </c>
      <c r="E8" s="136" t="s">
        <v>32</v>
      </c>
      <c r="F8" s="40" t="s">
        <v>45</v>
      </c>
      <c r="G8" s="137">
        <v>2</v>
      </c>
      <c r="H8" s="22" t="s">
        <v>33</v>
      </c>
      <c r="I8" s="23">
        <v>29</v>
      </c>
      <c r="J8" s="24" t="s">
        <v>46</v>
      </c>
      <c r="K8" s="24" t="s">
        <v>47</v>
      </c>
      <c r="L8" s="24" t="s">
        <v>36</v>
      </c>
      <c r="M8" s="24" t="s">
        <v>37</v>
      </c>
      <c r="N8" s="23">
        <v>23</v>
      </c>
      <c r="O8" s="25" t="s">
        <v>38</v>
      </c>
      <c r="P8" s="9">
        <v>15.995910653745536</v>
      </c>
      <c r="Q8" s="9">
        <v>14.338527483033399</v>
      </c>
      <c r="R8" s="9">
        <v>7.8265484872909159</v>
      </c>
      <c r="S8" s="9">
        <v>6.6438561897747253</v>
      </c>
      <c r="T8" s="9">
        <v>6.6438561897747253</v>
      </c>
      <c r="U8" s="50"/>
      <c r="V8" s="138">
        <v>6.6438561897747253</v>
      </c>
      <c r="W8" s="138">
        <v>6.6438561897747253</v>
      </c>
      <c r="X8" s="138">
        <v>6.6438561897747253</v>
      </c>
      <c r="Y8" s="138">
        <v>6.6438561897747253</v>
      </c>
      <c r="Z8" s="138">
        <v>6.6438561897747253</v>
      </c>
      <c r="AA8" s="138">
        <v>6.6438561897747253</v>
      </c>
      <c r="AB8" s="50"/>
      <c r="AC8" s="20">
        <f t="shared" si="0"/>
        <v>9.352054463970811</v>
      </c>
      <c r="AD8" s="20">
        <f t="shared" si="1"/>
        <v>9.352054463970811</v>
      </c>
      <c r="AE8" s="20">
        <f t="shared" si="1"/>
        <v>7.6946712932586738</v>
      </c>
      <c r="AF8" s="20">
        <f t="shared" si="1"/>
        <v>1.1826922975161906</v>
      </c>
      <c r="AG8" s="20">
        <f t="shared" si="1"/>
        <v>0</v>
      </c>
      <c r="AH8" s="20">
        <f t="shared" si="1"/>
        <v>0</v>
      </c>
      <c r="AI8" s="138"/>
      <c r="AJ8" s="138"/>
      <c r="AK8" s="138"/>
    </row>
    <row r="9" spans="1:37" x14ac:dyDescent="0.25">
      <c r="A9" s="21" t="s">
        <v>0</v>
      </c>
      <c r="B9" s="134">
        <v>3</v>
      </c>
      <c r="C9" s="24" t="s">
        <v>48</v>
      </c>
      <c r="D9" s="135" t="s">
        <v>49</v>
      </c>
      <c r="E9" s="136" t="s">
        <v>32</v>
      </c>
      <c r="F9" s="40" t="s">
        <v>48</v>
      </c>
      <c r="G9" s="137">
        <v>2</v>
      </c>
      <c r="H9" s="22" t="s">
        <v>50</v>
      </c>
      <c r="I9" s="23">
        <v>7</v>
      </c>
      <c r="J9" s="24" t="s">
        <v>51</v>
      </c>
      <c r="K9" s="24" t="s">
        <v>52</v>
      </c>
      <c r="L9" s="24" t="s">
        <v>36</v>
      </c>
      <c r="M9" s="24" t="s">
        <v>37</v>
      </c>
      <c r="N9" s="23">
        <v>20</v>
      </c>
      <c r="O9" s="25" t="s">
        <v>38</v>
      </c>
      <c r="P9" s="9">
        <v>15.995750591936043</v>
      </c>
      <c r="Q9" s="9">
        <v>15.998535340448161</v>
      </c>
      <c r="R9" s="9">
        <v>13.422097626017271</v>
      </c>
      <c r="S9" s="9">
        <v>10.075144844066317</v>
      </c>
      <c r="T9" s="9">
        <v>7.5058115539195942</v>
      </c>
      <c r="U9" s="50"/>
      <c r="V9" s="138">
        <v>12.803425098914136</v>
      </c>
      <c r="W9" s="138">
        <v>6.6438561897747253</v>
      </c>
      <c r="X9" s="138">
        <v>8.3393194700187401</v>
      </c>
      <c r="Y9" s="138">
        <v>6.6438561897747253</v>
      </c>
      <c r="Z9" s="138">
        <v>6.6438561897747253</v>
      </c>
      <c r="AA9" s="138">
        <v>6.6438561897747253</v>
      </c>
      <c r="AB9" s="50"/>
      <c r="AC9" s="20">
        <f t="shared" si="0"/>
        <v>3.1923254930219063</v>
      </c>
      <c r="AD9" s="20">
        <f t="shared" si="1"/>
        <v>9.3518944021613173</v>
      </c>
      <c r="AE9" s="20">
        <f t="shared" si="1"/>
        <v>7.6592158704294206</v>
      </c>
      <c r="AF9" s="20">
        <f t="shared" si="1"/>
        <v>6.7782414362425456</v>
      </c>
      <c r="AG9" s="20">
        <f t="shared" si="1"/>
        <v>3.4312886542915919</v>
      </c>
      <c r="AH9" s="20">
        <f t="shared" si="1"/>
        <v>0.86195536414486895</v>
      </c>
      <c r="AI9" s="138"/>
      <c r="AJ9" s="138"/>
      <c r="AK9" s="138"/>
    </row>
    <row r="10" spans="1:37" ht="15" customHeight="1" x14ac:dyDescent="0.25">
      <c r="A10" s="21" t="s">
        <v>0</v>
      </c>
      <c r="B10" s="134">
        <v>3</v>
      </c>
      <c r="C10" s="24" t="s">
        <v>48</v>
      </c>
      <c r="D10" s="135" t="s">
        <v>49</v>
      </c>
      <c r="E10" s="136" t="s">
        <v>32</v>
      </c>
      <c r="F10" s="40" t="s">
        <v>53</v>
      </c>
      <c r="G10" s="137">
        <v>2</v>
      </c>
      <c r="H10" s="22" t="s">
        <v>50</v>
      </c>
      <c r="I10" s="23">
        <v>275</v>
      </c>
      <c r="J10" s="22" t="s">
        <v>53</v>
      </c>
      <c r="K10" s="22" t="s">
        <v>52</v>
      </c>
      <c r="L10" s="24" t="s">
        <v>36</v>
      </c>
      <c r="M10" s="22" t="s">
        <v>37</v>
      </c>
      <c r="N10" s="23">
        <v>5</v>
      </c>
      <c r="O10" s="25" t="s">
        <v>42</v>
      </c>
      <c r="P10" s="9">
        <v>15.483618992632373</v>
      </c>
      <c r="Q10" s="9">
        <v>13.289370525595134</v>
      </c>
      <c r="R10" s="9">
        <v>7.2667865406949019</v>
      </c>
      <c r="S10" s="9">
        <v>6.6438561897747253</v>
      </c>
      <c r="T10" s="9">
        <v>6.6438561897747253</v>
      </c>
      <c r="U10" s="50"/>
      <c r="V10" s="138">
        <v>12.803425098914136</v>
      </c>
      <c r="W10" s="138">
        <v>6.6438561897747253</v>
      </c>
      <c r="X10" s="138">
        <v>8.3393194700187401</v>
      </c>
      <c r="Y10" s="138">
        <v>6.6438561897747253</v>
      </c>
      <c r="Z10" s="138">
        <v>6.6438561897747253</v>
      </c>
      <c r="AA10" s="138">
        <v>6.6438561897747253</v>
      </c>
      <c r="AB10" s="50"/>
      <c r="AC10" s="20">
        <f t="shared" si="0"/>
        <v>2.6801938937182364</v>
      </c>
      <c r="AD10" s="20">
        <f t="shared" si="1"/>
        <v>8.8397628028576474</v>
      </c>
      <c r="AE10" s="20">
        <f t="shared" si="1"/>
        <v>4.9500510555763935</v>
      </c>
      <c r="AF10" s="20">
        <f t="shared" si="1"/>
        <v>0.62293035092017668</v>
      </c>
      <c r="AG10" s="20">
        <f t="shared" si="1"/>
        <v>0</v>
      </c>
      <c r="AH10" s="20">
        <f t="shared" si="1"/>
        <v>0</v>
      </c>
      <c r="AI10" s="138"/>
      <c r="AJ10" s="138"/>
      <c r="AK10" s="138"/>
    </row>
    <row r="11" spans="1:37" ht="25.5" x14ac:dyDescent="0.25">
      <c r="A11" s="21" t="s">
        <v>0</v>
      </c>
      <c r="B11" s="134">
        <v>214</v>
      </c>
      <c r="C11" s="24" t="s">
        <v>54</v>
      </c>
      <c r="D11" s="135" t="s">
        <v>55</v>
      </c>
      <c r="E11" s="136" t="s">
        <v>56</v>
      </c>
      <c r="F11" s="40" t="s">
        <v>54</v>
      </c>
      <c r="G11" s="137">
        <v>2</v>
      </c>
      <c r="H11" s="22" t="s">
        <v>50</v>
      </c>
      <c r="I11" s="23">
        <v>32</v>
      </c>
      <c r="J11" s="24" t="s">
        <v>57</v>
      </c>
      <c r="K11" s="24" t="s">
        <v>58</v>
      </c>
      <c r="L11" s="24" t="s">
        <v>59</v>
      </c>
      <c r="M11" s="24" t="s">
        <v>37</v>
      </c>
      <c r="N11" s="23">
        <v>26</v>
      </c>
      <c r="O11" s="25" t="s">
        <v>38</v>
      </c>
      <c r="P11" s="9">
        <v>15.995678834325426</v>
      </c>
      <c r="Q11" s="9">
        <v>15.9983590405598</v>
      </c>
      <c r="R11" s="9">
        <v>15.929865183980807</v>
      </c>
      <c r="S11" s="9">
        <v>15.025550540290611</v>
      </c>
      <c r="T11" s="9">
        <v>13.714647999197785</v>
      </c>
      <c r="U11" s="50"/>
      <c r="V11" s="138">
        <v>15.27816341640877</v>
      </c>
      <c r="W11" s="138">
        <v>14.851632447155266</v>
      </c>
      <c r="X11" s="138">
        <v>15.197531589683287</v>
      </c>
      <c r="Y11" s="138">
        <v>13.787294852701994</v>
      </c>
      <c r="Z11" s="138">
        <v>8.9410881861542819</v>
      </c>
      <c r="AA11" s="138">
        <v>9.5693191487561773</v>
      </c>
      <c r="AB11" s="50"/>
      <c r="AC11" s="20">
        <f t="shared" si="0"/>
        <v>0.71751541791665652</v>
      </c>
      <c r="AD11" s="20">
        <f t="shared" si="1"/>
        <v>1.1440463871701603</v>
      </c>
      <c r="AE11" s="20">
        <f t="shared" si="1"/>
        <v>0.80082745087651297</v>
      </c>
      <c r="AF11" s="20">
        <f t="shared" si="1"/>
        <v>2.1425703312788134</v>
      </c>
      <c r="AG11" s="20">
        <f t="shared" si="1"/>
        <v>6.0844623541363294</v>
      </c>
      <c r="AH11" s="20">
        <f t="shared" si="1"/>
        <v>4.1453288504416079</v>
      </c>
      <c r="AI11" s="138"/>
      <c r="AJ11" s="138"/>
      <c r="AK11" s="138"/>
    </row>
    <row r="12" spans="1:37" ht="25.5" x14ac:dyDescent="0.25">
      <c r="A12" s="27" t="s">
        <v>2</v>
      </c>
      <c r="B12" s="134">
        <v>232</v>
      </c>
      <c r="C12" s="24" t="s">
        <v>61</v>
      </c>
      <c r="D12" s="135" t="s">
        <v>62</v>
      </c>
      <c r="E12" s="136" t="s">
        <v>63</v>
      </c>
      <c r="F12" s="40" t="s">
        <v>64</v>
      </c>
      <c r="G12" s="137">
        <v>1</v>
      </c>
      <c r="H12" s="24" t="s">
        <v>65</v>
      </c>
      <c r="I12" s="23">
        <v>247</v>
      </c>
      <c r="J12" s="24" t="s">
        <v>64</v>
      </c>
      <c r="K12" s="24" t="s">
        <v>66</v>
      </c>
      <c r="L12" s="22" t="s">
        <v>63</v>
      </c>
      <c r="M12" s="22" t="s">
        <v>37</v>
      </c>
      <c r="N12" s="23">
        <v>13</v>
      </c>
      <c r="O12" s="25" t="s">
        <v>38</v>
      </c>
      <c r="P12" s="9">
        <v>14.140849737074177</v>
      </c>
      <c r="Q12" s="9">
        <v>12.2584924251223</v>
      </c>
      <c r="R12" s="9">
        <v>8.7895336449703603</v>
      </c>
      <c r="S12" s="9">
        <v>7.896332403909943</v>
      </c>
      <c r="T12" s="9">
        <v>7.0901124196642886</v>
      </c>
      <c r="U12" s="50"/>
      <c r="V12" s="138">
        <v>6.6438561897747253</v>
      </c>
      <c r="W12" s="138"/>
      <c r="X12" s="138">
        <v>6.6438561897747253</v>
      </c>
      <c r="Y12" s="138">
        <v>6.6438561897747253</v>
      </c>
      <c r="Z12" s="138">
        <v>6.6438561897747253</v>
      </c>
      <c r="AA12" s="138"/>
      <c r="AB12" s="50"/>
      <c r="AC12" s="20">
        <f t="shared" si="0"/>
        <v>7.4969935472994518</v>
      </c>
      <c r="AD12" s="20"/>
      <c r="AE12" s="20">
        <f t="shared" ref="AE12:AE20" si="2">Q12-X12</f>
        <v>5.6146362353475752</v>
      </c>
      <c r="AF12" s="20">
        <f t="shared" ref="AF12:AF20" si="3">R12-Y12</f>
        <v>2.145677455195635</v>
      </c>
      <c r="AG12" s="20">
        <f t="shared" ref="AG12:AG20" si="4">S12-Z12</f>
        <v>1.2524762141352177</v>
      </c>
      <c r="AH12" s="20"/>
      <c r="AI12" s="138"/>
      <c r="AJ12" s="138"/>
      <c r="AK12" s="138"/>
    </row>
    <row r="13" spans="1:37" ht="25.5" x14ac:dyDescent="0.25">
      <c r="A13" s="27" t="s">
        <v>2</v>
      </c>
      <c r="B13" s="134">
        <v>233</v>
      </c>
      <c r="C13" s="24" t="s">
        <v>61</v>
      </c>
      <c r="D13" s="135" t="s">
        <v>67</v>
      </c>
      <c r="E13" s="136" t="s">
        <v>32</v>
      </c>
      <c r="F13" s="40" t="s">
        <v>64</v>
      </c>
      <c r="G13" s="137">
        <v>2</v>
      </c>
      <c r="H13" s="24" t="s">
        <v>65</v>
      </c>
      <c r="I13" s="23">
        <v>247</v>
      </c>
      <c r="J13" s="24" t="s">
        <v>64</v>
      </c>
      <c r="K13" s="24" t="s">
        <v>66</v>
      </c>
      <c r="L13" s="22" t="s">
        <v>63</v>
      </c>
      <c r="M13" s="22" t="s">
        <v>37</v>
      </c>
      <c r="N13" s="23">
        <v>13</v>
      </c>
      <c r="O13" s="25" t="s">
        <v>38</v>
      </c>
      <c r="P13" s="9">
        <v>14.140849737074177</v>
      </c>
      <c r="Q13" s="9">
        <v>12.2584924251223</v>
      </c>
      <c r="R13" s="9">
        <v>8.7895336449703603</v>
      </c>
      <c r="S13" s="9">
        <v>7.896332403909943</v>
      </c>
      <c r="T13" s="9">
        <v>7.0901124196642886</v>
      </c>
      <c r="U13" s="50"/>
      <c r="V13" s="138">
        <v>6.6438561897747253</v>
      </c>
      <c r="W13" s="138"/>
      <c r="X13" s="138">
        <v>6.6438561897747253</v>
      </c>
      <c r="Y13" s="138">
        <v>6.6438561897747253</v>
      </c>
      <c r="Z13" s="138">
        <v>6.6438561897747253</v>
      </c>
      <c r="AA13" s="138"/>
      <c r="AB13" s="50"/>
      <c r="AC13" s="20">
        <f t="shared" si="0"/>
        <v>7.4969935472994518</v>
      </c>
      <c r="AD13" s="20"/>
      <c r="AE13" s="20">
        <f t="shared" si="2"/>
        <v>5.6146362353475752</v>
      </c>
      <c r="AF13" s="20">
        <f t="shared" si="3"/>
        <v>2.145677455195635</v>
      </c>
      <c r="AG13" s="20">
        <f t="shared" si="4"/>
        <v>1.2524762141352177</v>
      </c>
      <c r="AH13" s="20"/>
      <c r="AI13" s="138"/>
      <c r="AJ13" s="138"/>
      <c r="AK13" s="138"/>
    </row>
    <row r="14" spans="1:37" x14ac:dyDescent="0.25">
      <c r="A14" s="27" t="s">
        <v>2</v>
      </c>
      <c r="B14" s="134">
        <v>15</v>
      </c>
      <c r="C14" s="24" t="s">
        <v>68</v>
      </c>
      <c r="D14" s="135" t="s">
        <v>69</v>
      </c>
      <c r="E14" s="136" t="s">
        <v>32</v>
      </c>
      <c r="F14" s="40" t="s">
        <v>68</v>
      </c>
      <c r="G14" s="137">
        <v>2</v>
      </c>
      <c r="H14" s="22" t="s">
        <v>70</v>
      </c>
      <c r="I14" s="23">
        <v>9</v>
      </c>
      <c r="J14" s="24" t="s">
        <v>71</v>
      </c>
      <c r="K14" s="24" t="s">
        <v>72</v>
      </c>
      <c r="L14" s="24" t="s">
        <v>36</v>
      </c>
      <c r="M14" s="24" t="s">
        <v>37</v>
      </c>
      <c r="N14" s="23">
        <v>21</v>
      </c>
      <c r="O14" s="25" t="s">
        <v>38</v>
      </c>
      <c r="P14" s="9">
        <v>15.107370345622749</v>
      </c>
      <c r="Q14" s="9">
        <v>14.888267598555721</v>
      </c>
      <c r="R14" s="9">
        <v>13.41256984680521</v>
      </c>
      <c r="S14" s="9">
        <v>12.330356716957944</v>
      </c>
      <c r="T14" s="9">
        <v>10.980675132322368</v>
      </c>
      <c r="U14" s="50"/>
      <c r="V14" s="138">
        <v>9.5528383785284934</v>
      </c>
      <c r="W14" s="138"/>
      <c r="X14" s="138">
        <v>6.8930132664611961</v>
      </c>
      <c r="Y14" s="138">
        <v>6.6438561897747253</v>
      </c>
      <c r="Z14" s="138">
        <v>6.6438561897747253</v>
      </c>
      <c r="AA14" s="138"/>
      <c r="AB14" s="50"/>
      <c r="AC14" s="20">
        <f t="shared" si="0"/>
        <v>5.5545319670942561</v>
      </c>
      <c r="AD14" s="20"/>
      <c r="AE14" s="20">
        <f t="shared" si="2"/>
        <v>7.9952543320945253</v>
      </c>
      <c r="AF14" s="20">
        <f t="shared" si="3"/>
        <v>6.7687136570304851</v>
      </c>
      <c r="AG14" s="20">
        <f t="shared" si="4"/>
        <v>5.6865005271832185</v>
      </c>
      <c r="AH14" s="20"/>
      <c r="AI14" s="138"/>
      <c r="AJ14" s="138"/>
      <c r="AK14" s="138"/>
    </row>
    <row r="15" spans="1:37" x14ac:dyDescent="0.25">
      <c r="A15" s="27" t="s">
        <v>2</v>
      </c>
      <c r="B15" s="134">
        <v>16</v>
      </c>
      <c r="C15" s="24" t="s">
        <v>73</v>
      </c>
      <c r="D15" s="135" t="s">
        <v>74</v>
      </c>
      <c r="E15" s="136" t="s">
        <v>63</v>
      </c>
      <c r="F15" s="40" t="s">
        <v>73</v>
      </c>
      <c r="G15" s="137">
        <v>2</v>
      </c>
      <c r="H15" s="22" t="s">
        <v>75</v>
      </c>
      <c r="I15" s="23">
        <v>8</v>
      </c>
      <c r="J15" s="24" t="s">
        <v>76</v>
      </c>
      <c r="K15" s="24" t="s">
        <v>77</v>
      </c>
      <c r="L15" s="24" t="s">
        <v>36</v>
      </c>
      <c r="M15" s="24" t="s">
        <v>37</v>
      </c>
      <c r="N15" s="23">
        <v>21</v>
      </c>
      <c r="O15" s="25" t="s">
        <v>38</v>
      </c>
      <c r="P15" s="9">
        <v>14.862637357558794</v>
      </c>
      <c r="Q15" s="9">
        <v>14.126220482330107</v>
      </c>
      <c r="R15" s="9">
        <v>11.067098185748387</v>
      </c>
      <c r="S15" s="9">
        <v>9.0230612497353349</v>
      </c>
      <c r="T15" s="9">
        <v>7.0714623625566242</v>
      </c>
      <c r="U15" s="50"/>
      <c r="V15" s="138">
        <v>6.6438561897747253</v>
      </c>
      <c r="W15" s="138"/>
      <c r="X15" s="138">
        <v>6.6438561897747253</v>
      </c>
      <c r="Y15" s="138">
        <v>6.6438561897747253</v>
      </c>
      <c r="Z15" s="138">
        <v>6.6438561897747253</v>
      </c>
      <c r="AA15" s="138"/>
      <c r="AB15" s="50"/>
      <c r="AC15" s="20">
        <f t="shared" si="0"/>
        <v>8.2187811677840692</v>
      </c>
      <c r="AD15" s="20"/>
      <c r="AE15" s="20">
        <f t="shared" si="2"/>
        <v>7.4823642925553813</v>
      </c>
      <c r="AF15" s="20">
        <f t="shared" si="3"/>
        <v>4.4232419959736617</v>
      </c>
      <c r="AG15" s="20">
        <f t="shared" si="4"/>
        <v>2.3792050599606096</v>
      </c>
      <c r="AH15" s="20"/>
      <c r="AI15" s="138"/>
      <c r="AJ15" s="138"/>
      <c r="AK15" s="138"/>
    </row>
    <row r="16" spans="1:37" x14ac:dyDescent="0.25">
      <c r="A16" s="27" t="s">
        <v>2</v>
      </c>
      <c r="B16" s="134">
        <v>17</v>
      </c>
      <c r="C16" s="24" t="s">
        <v>73</v>
      </c>
      <c r="D16" s="135" t="s">
        <v>78</v>
      </c>
      <c r="E16" s="136" t="s">
        <v>32</v>
      </c>
      <c r="F16" s="40" t="s">
        <v>73</v>
      </c>
      <c r="G16" s="137">
        <v>2</v>
      </c>
      <c r="H16" s="22" t="s">
        <v>75</v>
      </c>
      <c r="I16" s="23">
        <v>8</v>
      </c>
      <c r="J16" s="24" t="s">
        <v>76</v>
      </c>
      <c r="K16" s="24" t="s">
        <v>77</v>
      </c>
      <c r="L16" s="24" t="s">
        <v>36</v>
      </c>
      <c r="M16" s="24" t="s">
        <v>37</v>
      </c>
      <c r="N16" s="23">
        <v>21</v>
      </c>
      <c r="O16" s="25" t="s">
        <v>38</v>
      </c>
      <c r="P16" s="9">
        <v>14.862637357558794</v>
      </c>
      <c r="Q16" s="9">
        <v>14.126220482330107</v>
      </c>
      <c r="R16" s="9">
        <v>11.067098185748387</v>
      </c>
      <c r="S16" s="9">
        <v>9.0230612497353349</v>
      </c>
      <c r="T16" s="9">
        <v>7.0714623625566242</v>
      </c>
      <c r="U16" s="50"/>
      <c r="V16" s="138">
        <v>6.6438561897747253</v>
      </c>
      <c r="W16" s="138"/>
      <c r="X16" s="138">
        <v>6.6438561897747253</v>
      </c>
      <c r="Y16" s="138">
        <v>6.6438561897747253</v>
      </c>
      <c r="Z16" s="138">
        <v>6.6438561897747253</v>
      </c>
      <c r="AA16" s="138"/>
      <c r="AB16" s="50"/>
      <c r="AC16" s="20">
        <f t="shared" si="0"/>
        <v>8.2187811677840692</v>
      </c>
      <c r="AD16" s="20"/>
      <c r="AE16" s="20">
        <f t="shared" si="2"/>
        <v>7.4823642925553813</v>
      </c>
      <c r="AF16" s="20">
        <f t="shared" si="3"/>
        <v>4.4232419959736617</v>
      </c>
      <c r="AG16" s="20">
        <f t="shared" si="4"/>
        <v>2.3792050599606096</v>
      </c>
      <c r="AH16" s="20"/>
      <c r="AI16" s="138"/>
      <c r="AJ16" s="138"/>
      <c r="AK16" s="138"/>
    </row>
    <row r="17" spans="1:37" ht="15" customHeight="1" x14ac:dyDescent="0.25">
      <c r="A17" s="27" t="s">
        <v>2</v>
      </c>
      <c r="B17" s="134">
        <v>234</v>
      </c>
      <c r="C17" s="24" t="s">
        <v>79</v>
      </c>
      <c r="D17" s="135" t="s">
        <v>80</v>
      </c>
      <c r="E17" s="136" t="s">
        <v>63</v>
      </c>
      <c r="F17" s="40" t="s">
        <v>81</v>
      </c>
      <c r="G17" s="137">
        <v>1</v>
      </c>
      <c r="H17" s="22" t="s">
        <v>82</v>
      </c>
      <c r="I17" s="23">
        <v>96</v>
      </c>
      <c r="J17" s="24" t="s">
        <v>81</v>
      </c>
      <c r="K17" s="24" t="s">
        <v>83</v>
      </c>
      <c r="L17" s="22" t="s">
        <v>63</v>
      </c>
      <c r="M17" s="22" t="s">
        <v>37</v>
      </c>
      <c r="N17" s="23">
        <v>14</v>
      </c>
      <c r="O17" s="25" t="s">
        <v>38</v>
      </c>
      <c r="P17" s="9">
        <v>14.241610812468506</v>
      </c>
      <c r="Q17" s="9">
        <v>13.550806896424309</v>
      </c>
      <c r="R17" s="9">
        <v>10.294907880953653</v>
      </c>
      <c r="S17" s="9">
        <v>9.0042204663181966</v>
      </c>
      <c r="T17" s="9">
        <v>7.3706874068072175</v>
      </c>
      <c r="U17" s="50"/>
      <c r="V17" s="138">
        <v>9.8443600331742847</v>
      </c>
      <c r="W17" s="138"/>
      <c r="X17" s="138">
        <v>6.6438561897747253</v>
      </c>
      <c r="Y17" s="138">
        <v>6.6438561897747253</v>
      </c>
      <c r="Z17" s="138">
        <v>6.6438561897747253</v>
      </c>
      <c r="AA17" s="138"/>
      <c r="AB17" s="50"/>
      <c r="AC17" s="20">
        <f t="shared" si="0"/>
        <v>4.3972507792942217</v>
      </c>
      <c r="AD17" s="20"/>
      <c r="AE17" s="20">
        <f t="shared" si="2"/>
        <v>6.9069507066495834</v>
      </c>
      <c r="AF17" s="20">
        <f t="shared" si="3"/>
        <v>3.6510516911789281</v>
      </c>
      <c r="AG17" s="20">
        <f t="shared" si="4"/>
        <v>2.3603642765434714</v>
      </c>
      <c r="AH17" s="20"/>
      <c r="AI17" s="138"/>
      <c r="AJ17" s="138"/>
      <c r="AK17" s="138"/>
    </row>
    <row r="18" spans="1:37" ht="15" customHeight="1" x14ac:dyDescent="0.25">
      <c r="A18" s="27" t="s">
        <v>2</v>
      </c>
      <c r="B18" s="134">
        <v>141</v>
      </c>
      <c r="C18" s="139" t="s">
        <v>84</v>
      </c>
      <c r="D18" s="135" t="s">
        <v>85</v>
      </c>
      <c r="E18" s="136" t="s">
        <v>86</v>
      </c>
      <c r="F18" s="40" t="s">
        <v>87</v>
      </c>
      <c r="G18" s="137">
        <v>2</v>
      </c>
      <c r="H18" s="28" t="s">
        <v>88</v>
      </c>
      <c r="I18" s="29">
        <v>128</v>
      </c>
      <c r="J18" s="30" t="s">
        <v>87</v>
      </c>
      <c r="K18" s="30" t="s">
        <v>89</v>
      </c>
      <c r="L18" s="30" t="s">
        <v>90</v>
      </c>
      <c r="M18" s="30" t="s">
        <v>37</v>
      </c>
      <c r="N18" s="29">
        <v>28</v>
      </c>
      <c r="O18" s="41" t="s">
        <v>38</v>
      </c>
      <c r="P18" s="9">
        <v>15.660204858537879</v>
      </c>
      <c r="Q18" s="9">
        <v>15.673930126772946</v>
      </c>
      <c r="R18" s="9">
        <v>14.465534520284486</v>
      </c>
      <c r="S18" s="9">
        <v>13.125050167822769</v>
      </c>
      <c r="T18" s="9">
        <v>11.674523326021665</v>
      </c>
      <c r="U18" s="50"/>
      <c r="V18" s="138">
        <v>6.6438561897747253</v>
      </c>
      <c r="W18" s="138"/>
      <c r="X18" s="138">
        <v>6.6438561897747253</v>
      </c>
      <c r="Y18" s="138">
        <v>6.6438561897747253</v>
      </c>
      <c r="Z18" s="138">
        <v>6.6438561897747253</v>
      </c>
      <c r="AA18" s="138"/>
      <c r="AB18" s="50"/>
      <c r="AC18" s="20">
        <f t="shared" si="0"/>
        <v>9.016348668763154</v>
      </c>
      <c r="AD18" s="20"/>
      <c r="AE18" s="20">
        <f t="shared" si="2"/>
        <v>9.030073936998221</v>
      </c>
      <c r="AF18" s="20">
        <f t="shared" si="3"/>
        <v>7.8216783305097604</v>
      </c>
      <c r="AG18" s="20">
        <f t="shared" si="4"/>
        <v>6.4811939780480436</v>
      </c>
      <c r="AH18" s="20"/>
      <c r="AI18" s="138"/>
      <c r="AJ18" s="138"/>
      <c r="AK18" s="138"/>
    </row>
    <row r="19" spans="1:37" ht="15" customHeight="1" x14ac:dyDescent="0.25">
      <c r="A19" s="27" t="s">
        <v>2</v>
      </c>
      <c r="B19" s="134">
        <v>141</v>
      </c>
      <c r="C19" s="139" t="s">
        <v>84</v>
      </c>
      <c r="D19" s="135" t="s">
        <v>85</v>
      </c>
      <c r="E19" s="136" t="s">
        <v>86</v>
      </c>
      <c r="F19" s="40" t="s">
        <v>91</v>
      </c>
      <c r="G19" s="137">
        <v>2</v>
      </c>
      <c r="H19" s="28" t="s">
        <v>88</v>
      </c>
      <c r="I19" s="29">
        <v>109</v>
      </c>
      <c r="J19" s="30" t="s">
        <v>91</v>
      </c>
      <c r="K19" s="30" t="s">
        <v>89</v>
      </c>
      <c r="L19" s="30" t="s">
        <v>90</v>
      </c>
      <c r="M19" s="30" t="s">
        <v>37</v>
      </c>
      <c r="N19" s="29">
        <v>16</v>
      </c>
      <c r="O19" s="41" t="s">
        <v>38</v>
      </c>
      <c r="P19" s="9">
        <v>15.577377192697423</v>
      </c>
      <c r="Q19" s="9">
        <v>15.318225031574737</v>
      </c>
      <c r="R19" s="9">
        <v>13.841834582049504</v>
      </c>
      <c r="S19" s="9">
        <v>12.359543681614753</v>
      </c>
      <c r="T19" s="9">
        <v>10.876133200043018</v>
      </c>
      <c r="U19" s="50"/>
      <c r="V19" s="138">
        <v>6.6438561897747253</v>
      </c>
      <c r="W19" s="138"/>
      <c r="X19" s="138">
        <v>6.6438561897747253</v>
      </c>
      <c r="Y19" s="138">
        <v>6.6438561897747253</v>
      </c>
      <c r="Z19" s="138">
        <v>6.6438561897747253</v>
      </c>
      <c r="AA19" s="138"/>
      <c r="AB19" s="50"/>
      <c r="AC19" s="20">
        <f t="shared" si="0"/>
        <v>8.9335210029226975</v>
      </c>
      <c r="AD19" s="20"/>
      <c r="AE19" s="20">
        <f t="shared" si="2"/>
        <v>8.6743688418000122</v>
      </c>
      <c r="AF19" s="20">
        <f t="shared" si="3"/>
        <v>7.1979783922747789</v>
      </c>
      <c r="AG19" s="20">
        <f t="shared" si="4"/>
        <v>5.7156874918400273</v>
      </c>
      <c r="AH19" s="20"/>
      <c r="AI19" s="138"/>
      <c r="AJ19" s="138"/>
      <c r="AK19" s="138"/>
    </row>
    <row r="20" spans="1:37" x14ac:dyDescent="0.25">
      <c r="A20" s="27" t="s">
        <v>2</v>
      </c>
      <c r="B20" s="134">
        <v>141</v>
      </c>
      <c r="C20" s="139" t="s">
        <v>84</v>
      </c>
      <c r="D20" s="135" t="s">
        <v>85</v>
      </c>
      <c r="E20" s="136" t="s">
        <v>86</v>
      </c>
      <c r="F20" s="40" t="s">
        <v>92</v>
      </c>
      <c r="G20" s="137">
        <v>2</v>
      </c>
      <c r="H20" s="28" t="s">
        <v>88</v>
      </c>
      <c r="I20" s="29">
        <v>123</v>
      </c>
      <c r="J20" s="30" t="s">
        <v>92</v>
      </c>
      <c r="K20" s="30" t="s">
        <v>89</v>
      </c>
      <c r="L20" s="30" t="s">
        <v>90</v>
      </c>
      <c r="M20" s="30" t="s">
        <v>37</v>
      </c>
      <c r="N20" s="29">
        <v>4</v>
      </c>
      <c r="O20" s="41" t="s">
        <v>42</v>
      </c>
      <c r="P20" s="9">
        <v>13.29304050024473</v>
      </c>
      <c r="Q20" s="9">
        <v>11.26781081836724</v>
      </c>
      <c r="R20" s="9">
        <v>8.5097750043269382</v>
      </c>
      <c r="S20" s="9">
        <v>7.2264121927887857</v>
      </c>
      <c r="T20" s="9">
        <v>6.6438561897747253</v>
      </c>
      <c r="U20" s="50"/>
      <c r="V20" s="138">
        <v>6.6438561897747253</v>
      </c>
      <c r="W20" s="138"/>
      <c r="X20" s="138">
        <v>6.6438561897747253</v>
      </c>
      <c r="Y20" s="138">
        <v>6.6438561897747253</v>
      </c>
      <c r="Z20" s="138">
        <v>6.6438561897747253</v>
      </c>
      <c r="AA20" s="138"/>
      <c r="AB20" s="50"/>
      <c r="AC20" s="20">
        <f t="shared" si="0"/>
        <v>6.6491843104700052</v>
      </c>
      <c r="AD20" s="20"/>
      <c r="AE20" s="20">
        <f t="shared" si="2"/>
        <v>4.6239546285925144</v>
      </c>
      <c r="AF20" s="20">
        <f t="shared" si="3"/>
        <v>1.865918814552213</v>
      </c>
      <c r="AG20" s="20">
        <f t="shared" si="4"/>
        <v>0.58255600301406041</v>
      </c>
      <c r="AH20" s="20"/>
      <c r="AI20" s="138"/>
      <c r="AJ20" s="138"/>
      <c r="AK20" s="138"/>
    </row>
    <row r="21" spans="1:37" x14ac:dyDescent="0.25">
      <c r="A21" s="32" t="s">
        <v>3</v>
      </c>
      <c r="B21" s="134">
        <v>265</v>
      </c>
      <c r="C21" s="24" t="s">
        <v>93</v>
      </c>
      <c r="D21" s="135" t="s">
        <v>94</v>
      </c>
      <c r="E21" s="136" t="s">
        <v>32</v>
      </c>
      <c r="F21" s="40" t="s">
        <v>95</v>
      </c>
      <c r="G21" s="137">
        <v>2</v>
      </c>
      <c r="H21" s="22" t="s">
        <v>82</v>
      </c>
      <c r="I21" s="23">
        <v>285</v>
      </c>
      <c r="J21" s="24" t="s">
        <v>95</v>
      </c>
      <c r="K21" s="24" t="s">
        <v>96</v>
      </c>
      <c r="L21" s="22" t="s">
        <v>63</v>
      </c>
      <c r="M21" s="22" t="s">
        <v>37</v>
      </c>
      <c r="N21" s="23">
        <v>4</v>
      </c>
      <c r="O21" s="25" t="s">
        <v>42</v>
      </c>
      <c r="P21" s="9">
        <v>14.020936546317071</v>
      </c>
      <c r="Q21" s="9">
        <v>12.861426209683898</v>
      </c>
      <c r="R21" s="9">
        <v>8.9001120629774562</v>
      </c>
      <c r="S21" s="9">
        <v>7.3264294871223035</v>
      </c>
      <c r="T21" s="9">
        <v>6.6438561897747253</v>
      </c>
      <c r="U21" s="50"/>
      <c r="V21" s="138">
        <v>8.6628527723771125</v>
      </c>
      <c r="W21" s="138"/>
      <c r="X21" s="138">
        <v>6.6438561897747253</v>
      </c>
      <c r="Y21" s="138">
        <v>6.6438561897747253</v>
      </c>
      <c r="Z21" s="138"/>
      <c r="AA21" s="138"/>
      <c r="AB21" s="50"/>
      <c r="AC21" s="20">
        <f t="shared" si="0"/>
        <v>5.358083773939958</v>
      </c>
      <c r="AD21" s="20"/>
      <c r="AE21" s="20">
        <f t="shared" ref="AE21:AE52" si="5">Q21-X21</f>
        <v>6.2175700199091732</v>
      </c>
      <c r="AF21" s="20">
        <f t="shared" ref="AF21:AF52" si="6">R21-Y21</f>
        <v>2.2562558732027309</v>
      </c>
      <c r="AG21" s="20"/>
      <c r="AH21" s="20"/>
      <c r="AI21" s="138"/>
      <c r="AJ21" s="138"/>
      <c r="AK21" s="138"/>
    </row>
    <row r="22" spans="1:37" ht="15" customHeight="1" x14ac:dyDescent="0.25">
      <c r="A22" s="32" t="s">
        <v>3</v>
      </c>
      <c r="B22" s="134">
        <v>164</v>
      </c>
      <c r="C22" s="24" t="s">
        <v>97</v>
      </c>
      <c r="D22" s="135" t="s">
        <v>98</v>
      </c>
      <c r="E22" s="136" t="s">
        <v>63</v>
      </c>
      <c r="F22" s="40" t="s">
        <v>99</v>
      </c>
      <c r="G22" s="137">
        <v>1</v>
      </c>
      <c r="H22" s="24" t="s">
        <v>100</v>
      </c>
      <c r="I22" s="23">
        <v>307</v>
      </c>
      <c r="J22" s="24" t="s">
        <v>101</v>
      </c>
      <c r="K22" s="24" t="s">
        <v>102</v>
      </c>
      <c r="L22" s="22" t="s">
        <v>63</v>
      </c>
      <c r="M22" s="22" t="s">
        <v>37</v>
      </c>
      <c r="N22" s="23">
        <v>16</v>
      </c>
      <c r="O22" s="25" t="s">
        <v>38</v>
      </c>
      <c r="P22" s="9">
        <v>13.776998402175327</v>
      </c>
      <c r="Q22" s="9">
        <v>11.998325981932126</v>
      </c>
      <c r="R22" s="9">
        <v>6.6438561897747253</v>
      </c>
      <c r="S22" s="9">
        <v>6.6438561897747253</v>
      </c>
      <c r="T22" s="9">
        <v>6.6438561897747253</v>
      </c>
      <c r="U22" s="50"/>
      <c r="V22" s="138">
        <v>6.6438561897747253</v>
      </c>
      <c r="W22" s="138"/>
      <c r="X22" s="138">
        <v>6.6438561897747253</v>
      </c>
      <c r="Y22" s="138">
        <v>6.6438561897747253</v>
      </c>
      <c r="Z22" s="138"/>
      <c r="AA22" s="138"/>
      <c r="AB22" s="50"/>
      <c r="AC22" s="20">
        <f t="shared" si="0"/>
        <v>7.1331422124006014</v>
      </c>
      <c r="AD22" s="20"/>
      <c r="AE22" s="20">
        <f t="shared" si="5"/>
        <v>5.3544697921574009</v>
      </c>
      <c r="AF22" s="20">
        <f t="shared" si="6"/>
        <v>0</v>
      </c>
      <c r="AG22" s="20"/>
      <c r="AH22" s="20"/>
      <c r="AI22" s="138"/>
      <c r="AJ22" s="138"/>
      <c r="AK22" s="138"/>
    </row>
    <row r="23" spans="1:37" ht="30" x14ac:dyDescent="0.25">
      <c r="A23" s="32" t="s">
        <v>3</v>
      </c>
      <c r="B23" s="134">
        <v>163</v>
      </c>
      <c r="C23" s="24" t="s">
        <v>103</v>
      </c>
      <c r="D23" s="135" t="s">
        <v>104</v>
      </c>
      <c r="E23" s="136" t="s">
        <v>63</v>
      </c>
      <c r="F23" s="40" t="s">
        <v>103</v>
      </c>
      <c r="G23" s="137">
        <v>2</v>
      </c>
      <c r="H23" s="24" t="s">
        <v>100</v>
      </c>
      <c r="I23" s="23">
        <v>107</v>
      </c>
      <c r="J23" s="24" t="s">
        <v>105</v>
      </c>
      <c r="K23" s="24" t="s">
        <v>106</v>
      </c>
      <c r="L23" s="24" t="s">
        <v>107</v>
      </c>
      <c r="M23" s="24" t="s">
        <v>108</v>
      </c>
      <c r="N23" s="23">
        <v>8</v>
      </c>
      <c r="O23" s="25" t="s">
        <v>109</v>
      </c>
      <c r="P23" s="9">
        <v>13.152562135111737</v>
      </c>
      <c r="Q23" s="9">
        <v>11.51434421135734</v>
      </c>
      <c r="R23" s="9">
        <v>6.6438561897747253</v>
      </c>
      <c r="S23" s="9">
        <v>6.6438561897747253</v>
      </c>
      <c r="T23" s="9">
        <v>6.6438561897747253</v>
      </c>
      <c r="U23" s="50"/>
      <c r="V23" s="138">
        <v>6.6438561897747253</v>
      </c>
      <c r="W23" s="138"/>
      <c r="X23" s="138">
        <v>6.6438561897747253</v>
      </c>
      <c r="Y23" s="138">
        <v>6.6438561897747253</v>
      </c>
      <c r="Z23" s="138"/>
      <c r="AA23" s="138"/>
      <c r="AB23" s="50"/>
      <c r="AC23" s="20">
        <f t="shared" si="0"/>
        <v>6.5087059453370113</v>
      </c>
      <c r="AD23" s="20"/>
      <c r="AE23" s="20">
        <f t="shared" si="5"/>
        <v>4.8704880215826147</v>
      </c>
      <c r="AF23" s="20">
        <f t="shared" si="6"/>
        <v>0</v>
      </c>
      <c r="AG23" s="20"/>
      <c r="AH23" s="20"/>
      <c r="AI23" s="138"/>
      <c r="AJ23" s="138"/>
      <c r="AK23" s="138"/>
    </row>
    <row r="24" spans="1:37" x14ac:dyDescent="0.25">
      <c r="A24" s="32" t="s">
        <v>3</v>
      </c>
      <c r="B24" s="134">
        <v>172</v>
      </c>
      <c r="C24" s="24" t="s">
        <v>110</v>
      </c>
      <c r="D24" s="135" t="s">
        <v>111</v>
      </c>
      <c r="E24" s="136" t="s">
        <v>63</v>
      </c>
      <c r="F24" s="40" t="s">
        <v>110</v>
      </c>
      <c r="G24" s="137">
        <v>2</v>
      </c>
      <c r="H24" s="22" t="s">
        <v>112</v>
      </c>
      <c r="I24" s="23">
        <v>23</v>
      </c>
      <c r="J24" s="24" t="s">
        <v>113</v>
      </c>
      <c r="K24" s="24" t="s">
        <v>114</v>
      </c>
      <c r="L24" s="24" t="s">
        <v>115</v>
      </c>
      <c r="M24" s="24" t="s">
        <v>37</v>
      </c>
      <c r="N24" s="23">
        <v>33</v>
      </c>
      <c r="O24" s="25" t="s">
        <v>38</v>
      </c>
      <c r="P24" s="9">
        <v>13.864476357222577</v>
      </c>
      <c r="Q24" s="9">
        <v>12.459687756239548</v>
      </c>
      <c r="R24" s="9">
        <v>6.6438561897747253</v>
      </c>
      <c r="S24" s="9">
        <v>6.6438561897747253</v>
      </c>
      <c r="T24" s="9">
        <v>6.6438561897747253</v>
      </c>
      <c r="U24" s="50"/>
      <c r="V24" s="138">
        <v>6.6438561897747253</v>
      </c>
      <c r="W24" s="138"/>
      <c r="X24" s="138">
        <v>6.6438561897747253</v>
      </c>
      <c r="Y24" s="138">
        <v>6.6438561897747253</v>
      </c>
      <c r="Z24" s="138"/>
      <c r="AA24" s="138"/>
      <c r="AB24" s="50"/>
      <c r="AC24" s="20">
        <f t="shared" si="0"/>
        <v>7.2206201674478514</v>
      </c>
      <c r="AD24" s="20"/>
      <c r="AE24" s="20">
        <f t="shared" si="5"/>
        <v>5.8158315664648228</v>
      </c>
      <c r="AF24" s="20">
        <f t="shared" si="6"/>
        <v>0</v>
      </c>
      <c r="AG24" s="20"/>
      <c r="AH24" s="20"/>
      <c r="AI24" s="138"/>
      <c r="AJ24" s="138"/>
      <c r="AK24" s="138"/>
    </row>
    <row r="25" spans="1:37" x14ac:dyDescent="0.25">
      <c r="A25" s="32" t="s">
        <v>3</v>
      </c>
      <c r="B25" s="134">
        <v>173</v>
      </c>
      <c r="C25" s="24" t="s">
        <v>110</v>
      </c>
      <c r="D25" s="135" t="s">
        <v>116</v>
      </c>
      <c r="E25" s="136" t="s">
        <v>32</v>
      </c>
      <c r="F25" s="40" t="s">
        <v>110</v>
      </c>
      <c r="G25" s="137">
        <v>2</v>
      </c>
      <c r="H25" s="22" t="s">
        <v>112</v>
      </c>
      <c r="I25" s="23">
        <v>23</v>
      </c>
      <c r="J25" s="24" t="s">
        <v>113</v>
      </c>
      <c r="K25" s="24" t="s">
        <v>114</v>
      </c>
      <c r="L25" s="24" t="s">
        <v>115</v>
      </c>
      <c r="M25" s="24" t="s">
        <v>37</v>
      </c>
      <c r="N25" s="23">
        <v>33</v>
      </c>
      <c r="O25" s="25" t="s">
        <v>38</v>
      </c>
      <c r="P25" s="9">
        <v>13.864476357222577</v>
      </c>
      <c r="Q25" s="9">
        <v>12.459687756239548</v>
      </c>
      <c r="R25" s="9">
        <v>6.6438561897747253</v>
      </c>
      <c r="S25" s="9">
        <v>6.6438561897747253</v>
      </c>
      <c r="T25" s="9">
        <v>6.6438561897747253</v>
      </c>
      <c r="U25" s="50"/>
      <c r="V25" s="138">
        <v>6.6438561897747253</v>
      </c>
      <c r="W25" s="138"/>
      <c r="X25" s="138">
        <v>6.6438561897747253</v>
      </c>
      <c r="Y25" s="138">
        <v>6.6438561897747253</v>
      </c>
      <c r="Z25" s="138"/>
      <c r="AA25" s="138"/>
      <c r="AB25" s="50"/>
      <c r="AC25" s="20">
        <f t="shared" si="0"/>
        <v>7.2206201674478514</v>
      </c>
      <c r="AD25" s="20"/>
      <c r="AE25" s="20">
        <f t="shared" si="5"/>
        <v>5.8158315664648228</v>
      </c>
      <c r="AF25" s="20">
        <f t="shared" si="6"/>
        <v>0</v>
      </c>
      <c r="AG25" s="20"/>
      <c r="AH25" s="20"/>
      <c r="AI25" s="138"/>
      <c r="AJ25" s="138"/>
      <c r="AK25" s="138"/>
    </row>
    <row r="26" spans="1:37" ht="25.5" x14ac:dyDescent="0.25">
      <c r="A26" s="33" t="s">
        <v>117</v>
      </c>
      <c r="B26" s="134">
        <v>185</v>
      </c>
      <c r="C26" s="24" t="s">
        <v>118</v>
      </c>
      <c r="D26" s="135" t="s">
        <v>119</v>
      </c>
      <c r="E26" s="136" t="s">
        <v>63</v>
      </c>
      <c r="F26" s="40" t="s">
        <v>120</v>
      </c>
      <c r="G26" s="137">
        <v>1</v>
      </c>
      <c r="H26" s="24" t="s">
        <v>75</v>
      </c>
      <c r="I26" s="23">
        <v>320</v>
      </c>
      <c r="J26" s="24" t="s">
        <v>121</v>
      </c>
      <c r="K26" s="24" t="s">
        <v>122</v>
      </c>
      <c r="L26" s="22" t="s">
        <v>63</v>
      </c>
      <c r="M26" s="22" t="s">
        <v>37</v>
      </c>
      <c r="N26" s="23">
        <v>6</v>
      </c>
      <c r="O26" s="25" t="s">
        <v>42</v>
      </c>
      <c r="P26" s="9">
        <v>14.96291859244503</v>
      </c>
      <c r="Q26" s="9">
        <v>11.883216040052192</v>
      </c>
      <c r="R26" s="9">
        <v>6.696967526234288</v>
      </c>
      <c r="S26" s="9">
        <v>6.6438561897747253</v>
      </c>
      <c r="T26" s="9">
        <v>6.6438561897747253</v>
      </c>
      <c r="U26" s="50"/>
      <c r="V26" s="138">
        <v>6.6438561897747253</v>
      </c>
      <c r="W26" s="138"/>
      <c r="X26" s="138">
        <v>6.6438561897747253</v>
      </c>
      <c r="Y26" s="138">
        <v>6.6438561897747253</v>
      </c>
      <c r="Z26" s="138"/>
      <c r="AA26" s="138">
        <v>6.6438561897747253</v>
      </c>
      <c r="AB26" s="50"/>
      <c r="AC26" s="20">
        <f t="shared" si="0"/>
        <v>8.3190624026703048</v>
      </c>
      <c r="AD26" s="20"/>
      <c r="AE26" s="20">
        <f t="shared" si="5"/>
        <v>5.2393598502774665</v>
      </c>
      <c r="AF26" s="20">
        <f t="shared" si="6"/>
        <v>5.3111336459562786E-2</v>
      </c>
      <c r="AG26" s="20"/>
      <c r="AH26" s="20">
        <f t="shared" ref="AH26:AH57" si="7">T26-AA26</f>
        <v>0</v>
      </c>
      <c r="AI26" s="138"/>
      <c r="AJ26" s="138"/>
      <c r="AK26" s="138"/>
    </row>
    <row r="27" spans="1:37" x14ac:dyDescent="0.25">
      <c r="A27" s="33" t="s">
        <v>117</v>
      </c>
      <c r="B27" s="134">
        <v>32</v>
      </c>
      <c r="C27" s="24" t="s">
        <v>123</v>
      </c>
      <c r="D27" s="135" t="s">
        <v>124</v>
      </c>
      <c r="E27" s="136" t="s">
        <v>63</v>
      </c>
      <c r="F27" s="40" t="s">
        <v>123</v>
      </c>
      <c r="G27" s="137">
        <v>2</v>
      </c>
      <c r="H27" s="22" t="s">
        <v>125</v>
      </c>
      <c r="I27" s="23">
        <v>205</v>
      </c>
      <c r="J27" s="24" t="s">
        <v>126</v>
      </c>
      <c r="K27" s="24" t="s">
        <v>127</v>
      </c>
      <c r="L27" s="24" t="s">
        <v>128</v>
      </c>
      <c r="M27" s="24" t="s">
        <v>37</v>
      </c>
      <c r="N27" s="23">
        <v>15</v>
      </c>
      <c r="O27" s="25" t="s">
        <v>38</v>
      </c>
      <c r="P27" s="9">
        <v>13.282726476020855</v>
      </c>
      <c r="Q27" s="9">
        <v>10.362217815913079</v>
      </c>
      <c r="R27" s="9">
        <v>6.6438561897747253</v>
      </c>
      <c r="S27" s="9">
        <v>6.6438561897747253</v>
      </c>
      <c r="T27" s="9">
        <v>6.6438561897747253</v>
      </c>
      <c r="U27" s="50"/>
      <c r="V27" s="138">
        <v>6.6438561897747253</v>
      </c>
      <c r="W27" s="138"/>
      <c r="X27" s="138">
        <v>6.6438561897747253</v>
      </c>
      <c r="Y27" s="138">
        <v>6.6438561897747253</v>
      </c>
      <c r="Z27" s="138"/>
      <c r="AA27" s="138">
        <v>6.6438561897747253</v>
      </c>
      <c r="AB27" s="50"/>
      <c r="AC27" s="20">
        <f t="shared" si="0"/>
        <v>6.6388702862461297</v>
      </c>
      <c r="AD27" s="20"/>
      <c r="AE27" s="20">
        <f t="shared" si="5"/>
        <v>3.7183616261383534</v>
      </c>
      <c r="AF27" s="20">
        <f t="shared" si="6"/>
        <v>0</v>
      </c>
      <c r="AG27" s="20"/>
      <c r="AH27" s="20">
        <f t="shared" si="7"/>
        <v>0</v>
      </c>
      <c r="AI27" s="138"/>
      <c r="AJ27" s="138"/>
      <c r="AK27" s="138"/>
    </row>
    <row r="28" spans="1:37" x14ac:dyDescent="0.25">
      <c r="A28" s="33" t="s">
        <v>117</v>
      </c>
      <c r="B28" s="134">
        <v>33</v>
      </c>
      <c r="C28" s="24" t="s">
        <v>123</v>
      </c>
      <c r="D28" s="135" t="s">
        <v>129</v>
      </c>
      <c r="E28" s="136" t="s">
        <v>32</v>
      </c>
      <c r="F28" s="40" t="s">
        <v>123</v>
      </c>
      <c r="G28" s="137">
        <v>2</v>
      </c>
      <c r="H28" s="22" t="s">
        <v>125</v>
      </c>
      <c r="I28" s="23">
        <v>205</v>
      </c>
      <c r="J28" s="24" t="s">
        <v>126</v>
      </c>
      <c r="K28" s="24" t="s">
        <v>127</v>
      </c>
      <c r="L28" s="24" t="s">
        <v>128</v>
      </c>
      <c r="M28" s="24" t="s">
        <v>37</v>
      </c>
      <c r="N28" s="23">
        <v>15</v>
      </c>
      <c r="O28" s="25" t="s">
        <v>38</v>
      </c>
      <c r="P28" s="9">
        <v>13.282726476020855</v>
      </c>
      <c r="Q28" s="9">
        <v>10.362217815913079</v>
      </c>
      <c r="R28" s="9">
        <v>6.6438561897747253</v>
      </c>
      <c r="S28" s="9">
        <v>6.6438561897747253</v>
      </c>
      <c r="T28" s="9">
        <v>6.6438561897747253</v>
      </c>
      <c r="U28" s="50"/>
      <c r="V28" s="138">
        <v>6.6438561897747253</v>
      </c>
      <c r="W28" s="138"/>
      <c r="X28" s="138">
        <v>6.6438561897747253</v>
      </c>
      <c r="Y28" s="138">
        <v>6.6438561897747253</v>
      </c>
      <c r="Z28" s="138"/>
      <c r="AA28" s="138">
        <v>6.6438561897747253</v>
      </c>
      <c r="AB28" s="50"/>
      <c r="AC28" s="20">
        <f t="shared" si="0"/>
        <v>6.6388702862461297</v>
      </c>
      <c r="AD28" s="20"/>
      <c r="AE28" s="20">
        <f t="shared" si="5"/>
        <v>3.7183616261383534</v>
      </c>
      <c r="AF28" s="20">
        <f t="shared" si="6"/>
        <v>0</v>
      </c>
      <c r="AG28" s="20"/>
      <c r="AH28" s="20">
        <f t="shared" si="7"/>
        <v>0</v>
      </c>
      <c r="AI28" s="138"/>
      <c r="AJ28" s="138"/>
      <c r="AK28" s="138"/>
    </row>
    <row r="29" spans="1:37" x14ac:dyDescent="0.25">
      <c r="A29" s="33" t="s">
        <v>117</v>
      </c>
      <c r="B29" s="134">
        <v>145</v>
      </c>
      <c r="C29" s="24" t="s">
        <v>130</v>
      </c>
      <c r="D29" s="135" t="s">
        <v>131</v>
      </c>
      <c r="E29" s="136" t="s">
        <v>63</v>
      </c>
      <c r="F29" s="40" t="s">
        <v>130</v>
      </c>
      <c r="G29" s="137">
        <v>2</v>
      </c>
      <c r="H29" s="22" t="s">
        <v>82</v>
      </c>
      <c r="I29" s="23">
        <v>82</v>
      </c>
      <c r="J29" s="24" t="s">
        <v>132</v>
      </c>
      <c r="K29" s="24" t="s">
        <v>133</v>
      </c>
      <c r="L29" s="24" t="s">
        <v>134</v>
      </c>
      <c r="M29" s="24" t="s">
        <v>108</v>
      </c>
      <c r="N29" s="23">
        <v>29</v>
      </c>
      <c r="O29" s="25" t="s">
        <v>38</v>
      </c>
      <c r="P29" s="9">
        <v>15.635907021519028</v>
      </c>
      <c r="Q29" s="9">
        <v>13.591960558236165</v>
      </c>
      <c r="R29" s="9">
        <v>8.7099453802324973</v>
      </c>
      <c r="S29" s="9">
        <v>7.1137421660491889</v>
      </c>
      <c r="T29" s="9">
        <v>6.6438561897747253</v>
      </c>
      <c r="U29" s="50"/>
      <c r="V29" s="138">
        <v>6.6438561897747253</v>
      </c>
      <c r="W29" s="138"/>
      <c r="X29" s="138">
        <v>6.6438561897747253</v>
      </c>
      <c r="Y29" s="138">
        <v>6.6438561897747253</v>
      </c>
      <c r="Z29" s="138"/>
      <c r="AA29" s="138">
        <v>6.6438561897747253</v>
      </c>
      <c r="AB29" s="50"/>
      <c r="AC29" s="20">
        <f t="shared" si="0"/>
        <v>8.9920508317443026</v>
      </c>
      <c r="AD29" s="20"/>
      <c r="AE29" s="20">
        <f t="shared" si="5"/>
        <v>6.9481043684614399</v>
      </c>
      <c r="AF29" s="20">
        <f t="shared" si="6"/>
        <v>2.0660891904577721</v>
      </c>
      <c r="AG29" s="20"/>
      <c r="AH29" s="20">
        <f t="shared" si="7"/>
        <v>0</v>
      </c>
      <c r="AI29" s="138"/>
      <c r="AJ29" s="138"/>
      <c r="AK29" s="138"/>
    </row>
    <row r="30" spans="1:37" x14ac:dyDescent="0.25">
      <c r="A30" s="33" t="s">
        <v>117</v>
      </c>
      <c r="B30" s="134">
        <v>183</v>
      </c>
      <c r="C30" s="24" t="s">
        <v>135</v>
      </c>
      <c r="D30" s="135" t="s">
        <v>136</v>
      </c>
      <c r="E30" s="136" t="s">
        <v>63</v>
      </c>
      <c r="F30" s="40" t="s">
        <v>137</v>
      </c>
      <c r="G30" s="137">
        <v>1</v>
      </c>
      <c r="H30" s="24" t="s">
        <v>75</v>
      </c>
      <c r="I30" s="23">
        <v>255</v>
      </c>
      <c r="J30" s="24" t="s">
        <v>137</v>
      </c>
      <c r="K30" s="24" t="s">
        <v>138</v>
      </c>
      <c r="L30" s="22" t="s">
        <v>63</v>
      </c>
      <c r="M30" s="22" t="s">
        <v>37</v>
      </c>
      <c r="N30" s="23">
        <v>16</v>
      </c>
      <c r="O30" s="25" t="s">
        <v>38</v>
      </c>
      <c r="P30" s="9">
        <v>13.897160050879938</v>
      </c>
      <c r="Q30" s="9">
        <v>10.732379446391358</v>
      </c>
      <c r="R30" s="9">
        <v>6.6438561897747253</v>
      </c>
      <c r="S30" s="9">
        <v>6.6438561897747253</v>
      </c>
      <c r="T30" s="9">
        <v>6.6438561897747253</v>
      </c>
      <c r="U30" s="50"/>
      <c r="V30" s="138">
        <v>6.6438561897747253</v>
      </c>
      <c r="W30" s="138"/>
      <c r="X30" s="138">
        <v>6.6438561897747253</v>
      </c>
      <c r="Y30" s="138">
        <v>6.6438561897747253</v>
      </c>
      <c r="Z30" s="138"/>
      <c r="AA30" s="138">
        <v>6.6438561897747253</v>
      </c>
      <c r="AB30" s="50"/>
      <c r="AC30" s="20">
        <f t="shared" si="0"/>
        <v>7.2533038611052127</v>
      </c>
      <c r="AD30" s="20"/>
      <c r="AE30" s="20">
        <f t="shared" si="5"/>
        <v>4.0885232566166323</v>
      </c>
      <c r="AF30" s="20">
        <f t="shared" si="6"/>
        <v>0</v>
      </c>
      <c r="AG30" s="20"/>
      <c r="AH30" s="20">
        <f t="shared" si="7"/>
        <v>0</v>
      </c>
      <c r="AI30" s="138"/>
      <c r="AJ30" s="138"/>
      <c r="AK30" s="138"/>
    </row>
    <row r="31" spans="1:37" x14ac:dyDescent="0.25">
      <c r="A31" s="33" t="s">
        <v>117</v>
      </c>
      <c r="B31" s="134">
        <v>184</v>
      </c>
      <c r="C31" s="24" t="s">
        <v>135</v>
      </c>
      <c r="D31" s="135" t="s">
        <v>139</v>
      </c>
      <c r="E31" s="136" t="s">
        <v>32</v>
      </c>
      <c r="F31" s="40" t="s">
        <v>137</v>
      </c>
      <c r="G31" s="137">
        <v>2</v>
      </c>
      <c r="H31" s="24" t="s">
        <v>75</v>
      </c>
      <c r="I31" s="23">
        <v>255</v>
      </c>
      <c r="J31" s="24" t="s">
        <v>137</v>
      </c>
      <c r="K31" s="24" t="s">
        <v>138</v>
      </c>
      <c r="L31" s="22" t="s">
        <v>63</v>
      </c>
      <c r="M31" s="22" t="s">
        <v>37</v>
      </c>
      <c r="N31" s="23">
        <v>16</v>
      </c>
      <c r="O31" s="25" t="s">
        <v>38</v>
      </c>
      <c r="P31" s="9">
        <v>13.897160050879938</v>
      </c>
      <c r="Q31" s="9">
        <v>10.732379446391358</v>
      </c>
      <c r="R31" s="9">
        <v>6.6438561897747253</v>
      </c>
      <c r="S31" s="9">
        <v>6.6438561897747253</v>
      </c>
      <c r="T31" s="9">
        <v>6.6438561897747253</v>
      </c>
      <c r="U31" s="50"/>
      <c r="V31" s="138">
        <v>6.6438561897747253</v>
      </c>
      <c r="W31" s="138"/>
      <c r="X31" s="138">
        <v>6.6438561897747253</v>
      </c>
      <c r="Y31" s="138">
        <v>6.6438561897747253</v>
      </c>
      <c r="Z31" s="138"/>
      <c r="AA31" s="138">
        <v>6.6438561897747253</v>
      </c>
      <c r="AB31" s="50"/>
      <c r="AC31" s="20">
        <f t="shared" si="0"/>
        <v>7.2533038611052127</v>
      </c>
      <c r="AD31" s="20"/>
      <c r="AE31" s="20">
        <f t="shared" si="5"/>
        <v>4.0885232566166323</v>
      </c>
      <c r="AF31" s="20">
        <f t="shared" si="6"/>
        <v>0</v>
      </c>
      <c r="AG31" s="20"/>
      <c r="AH31" s="20">
        <f t="shared" si="7"/>
        <v>0</v>
      </c>
      <c r="AI31" s="138"/>
      <c r="AJ31" s="138"/>
      <c r="AK31" s="138"/>
    </row>
    <row r="32" spans="1:37" ht="15" customHeight="1" x14ac:dyDescent="0.25">
      <c r="A32" s="33" t="s">
        <v>117</v>
      </c>
      <c r="B32" s="134">
        <v>172</v>
      </c>
      <c r="C32" s="24" t="s">
        <v>110</v>
      </c>
      <c r="D32" s="135" t="s">
        <v>111</v>
      </c>
      <c r="E32" s="136" t="s">
        <v>63</v>
      </c>
      <c r="F32" s="40" t="s">
        <v>110</v>
      </c>
      <c r="G32" s="137">
        <v>2</v>
      </c>
      <c r="H32" s="22" t="s">
        <v>112</v>
      </c>
      <c r="I32" s="23">
        <v>23</v>
      </c>
      <c r="J32" s="24" t="s">
        <v>113</v>
      </c>
      <c r="K32" s="24" t="s">
        <v>114</v>
      </c>
      <c r="L32" s="24" t="s">
        <v>115</v>
      </c>
      <c r="M32" s="24" t="s">
        <v>37</v>
      </c>
      <c r="N32" s="23">
        <v>33</v>
      </c>
      <c r="O32" s="25" t="s">
        <v>38</v>
      </c>
      <c r="P32" s="9">
        <v>15.194477936169323</v>
      </c>
      <c r="Q32" s="9">
        <v>12.452434307683149</v>
      </c>
      <c r="R32" s="9">
        <v>7.2691266791494185</v>
      </c>
      <c r="S32" s="9">
        <v>6.6438561897747253</v>
      </c>
      <c r="T32" s="9">
        <v>6.6438561897747253</v>
      </c>
      <c r="U32" s="50"/>
      <c r="V32" s="138">
        <v>6.6438561897747253</v>
      </c>
      <c r="W32" s="138"/>
      <c r="X32" s="138">
        <v>6.6438561897747253</v>
      </c>
      <c r="Y32" s="138">
        <v>6.6438561897747253</v>
      </c>
      <c r="Z32" s="138"/>
      <c r="AA32" s="138">
        <v>6.6438561897747253</v>
      </c>
      <c r="AB32" s="50"/>
      <c r="AC32" s="20">
        <f t="shared" si="0"/>
        <v>8.5506217463945973</v>
      </c>
      <c r="AD32" s="20"/>
      <c r="AE32" s="20">
        <f t="shared" si="5"/>
        <v>5.8085781179084233</v>
      </c>
      <c r="AF32" s="20">
        <f t="shared" si="6"/>
        <v>0.62527048937469321</v>
      </c>
      <c r="AG32" s="20"/>
      <c r="AH32" s="20">
        <f t="shared" si="7"/>
        <v>0</v>
      </c>
      <c r="AI32" s="138"/>
      <c r="AJ32" s="138"/>
      <c r="AK32" s="138"/>
    </row>
    <row r="33" spans="1:37" ht="15" customHeight="1" x14ac:dyDescent="0.25">
      <c r="A33" s="33" t="s">
        <v>117</v>
      </c>
      <c r="B33" s="134">
        <v>172</v>
      </c>
      <c r="C33" s="24" t="s">
        <v>110</v>
      </c>
      <c r="D33" s="135" t="s">
        <v>111</v>
      </c>
      <c r="E33" s="136" t="s">
        <v>63</v>
      </c>
      <c r="F33" s="40" t="s">
        <v>140</v>
      </c>
      <c r="G33" s="137">
        <v>2</v>
      </c>
      <c r="H33" s="22" t="s">
        <v>112</v>
      </c>
      <c r="I33" s="23">
        <v>224</v>
      </c>
      <c r="J33" s="24" t="s">
        <v>141</v>
      </c>
      <c r="K33" s="24" t="s">
        <v>114</v>
      </c>
      <c r="L33" s="22" t="s">
        <v>142</v>
      </c>
      <c r="M33" s="24" t="s">
        <v>37</v>
      </c>
      <c r="N33" s="23">
        <v>14</v>
      </c>
      <c r="O33" s="25" t="s">
        <v>38</v>
      </c>
      <c r="P33" s="9">
        <v>13.875461397916379</v>
      </c>
      <c r="Q33" s="9">
        <v>10.856230977341992</v>
      </c>
      <c r="R33" s="9">
        <v>6.6438561897747253</v>
      </c>
      <c r="S33" s="9">
        <v>6.6438561897747253</v>
      </c>
      <c r="T33" s="9">
        <v>6.6438561897747253</v>
      </c>
      <c r="U33" s="50"/>
      <c r="V33" s="138">
        <v>6.6438561897747253</v>
      </c>
      <c r="W33" s="138"/>
      <c r="X33" s="138">
        <v>6.6438561897747253</v>
      </c>
      <c r="Y33" s="138">
        <v>6.6438561897747253</v>
      </c>
      <c r="Z33" s="138"/>
      <c r="AA33" s="138">
        <v>6.6438561897747253</v>
      </c>
      <c r="AB33" s="50"/>
      <c r="AC33" s="20">
        <f t="shared" si="0"/>
        <v>7.2316052081416533</v>
      </c>
      <c r="AD33" s="20"/>
      <c r="AE33" s="20">
        <f t="shared" si="5"/>
        <v>4.212374787567267</v>
      </c>
      <c r="AF33" s="20">
        <f t="shared" si="6"/>
        <v>0</v>
      </c>
      <c r="AG33" s="20"/>
      <c r="AH33" s="20">
        <f t="shared" si="7"/>
        <v>0</v>
      </c>
      <c r="AI33" s="138"/>
      <c r="AJ33" s="138"/>
      <c r="AK33" s="138"/>
    </row>
    <row r="34" spans="1:37" x14ac:dyDescent="0.25">
      <c r="A34" s="33" t="s">
        <v>117</v>
      </c>
      <c r="B34" s="134">
        <v>173</v>
      </c>
      <c r="C34" s="24" t="s">
        <v>110</v>
      </c>
      <c r="D34" s="135" t="s">
        <v>116</v>
      </c>
      <c r="E34" s="136" t="s">
        <v>32</v>
      </c>
      <c r="F34" s="40" t="s">
        <v>110</v>
      </c>
      <c r="G34" s="137">
        <v>2</v>
      </c>
      <c r="H34" s="22" t="s">
        <v>112</v>
      </c>
      <c r="I34" s="23">
        <v>23</v>
      </c>
      <c r="J34" s="24" t="s">
        <v>113</v>
      </c>
      <c r="K34" s="24" t="s">
        <v>114</v>
      </c>
      <c r="L34" s="24" t="s">
        <v>115</v>
      </c>
      <c r="M34" s="24" t="s">
        <v>37</v>
      </c>
      <c r="N34" s="23">
        <v>33</v>
      </c>
      <c r="O34" s="25" t="s">
        <v>38</v>
      </c>
      <c r="P34" s="9">
        <v>15.194477936169323</v>
      </c>
      <c r="Q34" s="9">
        <v>12.452434307683149</v>
      </c>
      <c r="R34" s="9">
        <v>7.2691266791494185</v>
      </c>
      <c r="S34" s="9">
        <v>6.6438561897747253</v>
      </c>
      <c r="T34" s="9">
        <v>6.6438561897747253</v>
      </c>
      <c r="U34" s="50"/>
      <c r="V34" s="138">
        <v>6.6438561897747253</v>
      </c>
      <c r="W34" s="138"/>
      <c r="X34" s="138">
        <v>6.6438561897747253</v>
      </c>
      <c r="Y34" s="138">
        <v>6.6438561897747253</v>
      </c>
      <c r="Z34" s="138"/>
      <c r="AA34" s="138">
        <v>6.6438561897747253</v>
      </c>
      <c r="AB34" s="50"/>
      <c r="AC34" s="20">
        <f t="shared" si="0"/>
        <v>8.5506217463945973</v>
      </c>
      <c r="AD34" s="20"/>
      <c r="AE34" s="20">
        <f t="shared" si="5"/>
        <v>5.8085781179084233</v>
      </c>
      <c r="AF34" s="20">
        <f t="shared" si="6"/>
        <v>0.62527048937469321</v>
      </c>
      <c r="AG34" s="20"/>
      <c r="AH34" s="20">
        <f t="shared" si="7"/>
        <v>0</v>
      </c>
      <c r="AI34" s="138"/>
      <c r="AJ34" s="138"/>
      <c r="AK34" s="138"/>
    </row>
    <row r="35" spans="1:37" ht="15" customHeight="1" x14ac:dyDescent="0.25">
      <c r="A35" s="33" t="s">
        <v>117</v>
      </c>
      <c r="B35" s="134">
        <v>173</v>
      </c>
      <c r="C35" s="24" t="s">
        <v>110</v>
      </c>
      <c r="D35" s="135" t="s">
        <v>116</v>
      </c>
      <c r="E35" s="136" t="s">
        <v>32</v>
      </c>
      <c r="F35" s="40" t="s">
        <v>140</v>
      </c>
      <c r="G35" s="137">
        <v>2</v>
      </c>
      <c r="H35" s="22" t="s">
        <v>112</v>
      </c>
      <c r="I35" s="23">
        <v>224</v>
      </c>
      <c r="J35" s="24" t="s">
        <v>141</v>
      </c>
      <c r="K35" s="24" t="s">
        <v>114</v>
      </c>
      <c r="L35" s="22" t="s">
        <v>142</v>
      </c>
      <c r="M35" s="24" t="s">
        <v>37</v>
      </c>
      <c r="N35" s="23">
        <v>14</v>
      </c>
      <c r="O35" s="25" t="s">
        <v>38</v>
      </c>
      <c r="P35" s="9">
        <v>13.875461397916379</v>
      </c>
      <c r="Q35" s="9">
        <v>10.856230977341992</v>
      </c>
      <c r="R35" s="9">
        <v>6.6438561897747253</v>
      </c>
      <c r="S35" s="9">
        <v>6.6438561897747253</v>
      </c>
      <c r="T35" s="9">
        <v>6.6438561897747253</v>
      </c>
      <c r="U35" s="50"/>
      <c r="V35" s="138">
        <v>6.6438561897747253</v>
      </c>
      <c r="W35" s="138"/>
      <c r="X35" s="138">
        <v>6.6438561897747253</v>
      </c>
      <c r="Y35" s="138">
        <v>6.6438561897747253</v>
      </c>
      <c r="Z35" s="138"/>
      <c r="AA35" s="138">
        <v>6.6438561897747253</v>
      </c>
      <c r="AB35" s="50"/>
      <c r="AC35" s="20">
        <f t="shared" si="0"/>
        <v>7.2316052081416533</v>
      </c>
      <c r="AD35" s="20"/>
      <c r="AE35" s="20">
        <f t="shared" si="5"/>
        <v>4.212374787567267</v>
      </c>
      <c r="AF35" s="20">
        <f t="shared" si="6"/>
        <v>0</v>
      </c>
      <c r="AG35" s="20"/>
      <c r="AH35" s="20">
        <f t="shared" si="7"/>
        <v>0</v>
      </c>
      <c r="AI35" s="138"/>
      <c r="AJ35" s="138"/>
      <c r="AK35" s="138"/>
    </row>
    <row r="36" spans="1:37" x14ac:dyDescent="0.25">
      <c r="A36" s="33" t="s">
        <v>117</v>
      </c>
      <c r="B36" s="134">
        <v>186</v>
      </c>
      <c r="C36" s="24" t="s">
        <v>143</v>
      </c>
      <c r="D36" s="135" t="s">
        <v>144</v>
      </c>
      <c r="E36" s="136" t="s">
        <v>63</v>
      </c>
      <c r="F36" s="40" t="s">
        <v>145</v>
      </c>
      <c r="G36" s="137">
        <v>1</v>
      </c>
      <c r="H36" s="24" t="s">
        <v>75</v>
      </c>
      <c r="I36" s="23">
        <v>228</v>
      </c>
      <c r="J36" s="24" t="s">
        <v>145</v>
      </c>
      <c r="K36" s="22" t="s">
        <v>146</v>
      </c>
      <c r="L36" s="22" t="s">
        <v>63</v>
      </c>
      <c r="M36" s="22" t="s">
        <v>37</v>
      </c>
      <c r="N36" s="23">
        <v>15</v>
      </c>
      <c r="O36" s="25" t="s">
        <v>38</v>
      </c>
      <c r="P36" s="9">
        <v>13.477979560508947</v>
      </c>
      <c r="Q36" s="9">
        <v>10.420749758296799</v>
      </c>
      <c r="R36" s="9">
        <v>6.6438561897747253</v>
      </c>
      <c r="S36" s="9">
        <v>6.6438561897747253</v>
      </c>
      <c r="T36" s="9">
        <v>6.6438561897747253</v>
      </c>
      <c r="U36" s="50"/>
      <c r="V36" s="138">
        <v>6.6438561897747253</v>
      </c>
      <c r="W36" s="138"/>
      <c r="X36" s="138">
        <v>6.6438561897747253</v>
      </c>
      <c r="Y36" s="138">
        <v>6.6438561897747253</v>
      </c>
      <c r="Z36" s="138"/>
      <c r="AA36" s="138">
        <v>6.6438561897747253</v>
      </c>
      <c r="AB36" s="50"/>
      <c r="AC36" s="20">
        <f t="shared" si="0"/>
        <v>6.8341233707342219</v>
      </c>
      <c r="AD36" s="20"/>
      <c r="AE36" s="20">
        <f t="shared" si="5"/>
        <v>3.7768935685220733</v>
      </c>
      <c r="AF36" s="20">
        <f t="shared" si="6"/>
        <v>0</v>
      </c>
      <c r="AG36" s="20"/>
      <c r="AH36" s="20">
        <f t="shared" si="7"/>
        <v>0</v>
      </c>
      <c r="AI36" s="138"/>
      <c r="AJ36" s="138"/>
      <c r="AK36" s="138"/>
    </row>
    <row r="37" spans="1:37" x14ac:dyDescent="0.25">
      <c r="A37" s="33" t="s">
        <v>117</v>
      </c>
      <c r="B37" s="134">
        <v>141</v>
      </c>
      <c r="C37" s="139" t="s">
        <v>84</v>
      </c>
      <c r="D37" s="135" t="s">
        <v>85</v>
      </c>
      <c r="E37" s="136" t="s">
        <v>86</v>
      </c>
      <c r="F37" s="40" t="s">
        <v>87</v>
      </c>
      <c r="G37" s="137">
        <v>2</v>
      </c>
      <c r="H37" s="28" t="s">
        <v>88</v>
      </c>
      <c r="I37" s="29">
        <v>128</v>
      </c>
      <c r="J37" s="30" t="s">
        <v>87</v>
      </c>
      <c r="K37" s="30" t="s">
        <v>89</v>
      </c>
      <c r="L37" s="30" t="s">
        <v>90</v>
      </c>
      <c r="M37" s="30" t="s">
        <v>37</v>
      </c>
      <c r="N37" s="29">
        <v>28</v>
      </c>
      <c r="O37" s="41" t="s">
        <v>38</v>
      </c>
      <c r="P37" s="9">
        <v>15.997763869329871</v>
      </c>
      <c r="Q37" s="9">
        <v>15.189563988701915</v>
      </c>
      <c r="R37" s="9">
        <v>11.672756805509056</v>
      </c>
      <c r="S37" s="9">
        <v>9.2538474849874035</v>
      </c>
      <c r="T37" s="9">
        <v>7.5717526435035456</v>
      </c>
      <c r="U37" s="50"/>
      <c r="V37" s="138">
        <v>6.6438561897747253</v>
      </c>
      <c r="W37" s="138"/>
      <c r="X37" s="138">
        <v>6.6438561897747253</v>
      </c>
      <c r="Y37" s="138">
        <v>6.6438561897747253</v>
      </c>
      <c r="Z37" s="138"/>
      <c r="AA37" s="138">
        <v>6.6438561897747253</v>
      </c>
      <c r="AB37" s="50"/>
      <c r="AC37" s="20">
        <f t="shared" si="0"/>
        <v>9.3539076795551459</v>
      </c>
      <c r="AD37" s="20"/>
      <c r="AE37" s="20">
        <f t="shared" si="5"/>
        <v>8.5457077989271895</v>
      </c>
      <c r="AF37" s="20">
        <f t="shared" si="6"/>
        <v>5.0289006157343312</v>
      </c>
      <c r="AG37" s="20"/>
      <c r="AH37" s="20">
        <f t="shared" si="7"/>
        <v>0.92789645372882035</v>
      </c>
      <c r="AI37" s="138"/>
      <c r="AJ37" s="138"/>
      <c r="AK37" s="138"/>
    </row>
    <row r="38" spans="1:37" x14ac:dyDescent="0.25">
      <c r="A38" s="33" t="s">
        <v>117</v>
      </c>
      <c r="B38" s="134">
        <v>141</v>
      </c>
      <c r="C38" s="139" t="s">
        <v>84</v>
      </c>
      <c r="D38" s="135" t="s">
        <v>85</v>
      </c>
      <c r="E38" s="136" t="s">
        <v>86</v>
      </c>
      <c r="F38" s="40" t="s">
        <v>91</v>
      </c>
      <c r="G38" s="137">
        <v>2</v>
      </c>
      <c r="H38" s="28" t="s">
        <v>88</v>
      </c>
      <c r="I38" s="29">
        <v>109</v>
      </c>
      <c r="J38" s="30" t="s">
        <v>91</v>
      </c>
      <c r="K38" s="30" t="s">
        <v>89</v>
      </c>
      <c r="L38" s="30" t="s">
        <v>90</v>
      </c>
      <c r="M38" s="30" t="s">
        <v>37</v>
      </c>
      <c r="N38" s="29">
        <v>16</v>
      </c>
      <c r="O38" s="41" t="s">
        <v>38</v>
      </c>
      <c r="P38" s="9">
        <v>15.997659137878045</v>
      </c>
      <c r="Q38" s="9">
        <v>14.725166520708724</v>
      </c>
      <c r="R38" s="9">
        <v>10.795024983961389</v>
      </c>
      <c r="S38" s="9">
        <v>8.4665863377192458</v>
      </c>
      <c r="T38" s="9">
        <v>6.826548487290915</v>
      </c>
      <c r="U38" s="50"/>
      <c r="V38" s="138">
        <v>6.6438561897747253</v>
      </c>
      <c r="W38" s="138"/>
      <c r="X38" s="138">
        <v>6.6438561897747253</v>
      </c>
      <c r="Y38" s="138">
        <v>6.6438561897747253</v>
      </c>
      <c r="Z38" s="138"/>
      <c r="AA38" s="138">
        <v>6.6438561897747253</v>
      </c>
      <c r="AB38" s="50"/>
      <c r="AC38" s="20">
        <f t="shared" si="0"/>
        <v>9.3538029481033202</v>
      </c>
      <c r="AD38" s="20"/>
      <c r="AE38" s="20">
        <f t="shared" si="5"/>
        <v>8.0813103309339986</v>
      </c>
      <c r="AF38" s="20">
        <f t="shared" si="6"/>
        <v>4.1511687941866633</v>
      </c>
      <c r="AG38" s="20"/>
      <c r="AH38" s="20">
        <f t="shared" si="7"/>
        <v>0.18269229751618976</v>
      </c>
      <c r="AI38" s="138"/>
      <c r="AJ38" s="138"/>
      <c r="AK38" s="138"/>
    </row>
    <row r="39" spans="1:37" x14ac:dyDescent="0.25">
      <c r="A39" s="33" t="s">
        <v>117</v>
      </c>
      <c r="B39" s="134">
        <v>141</v>
      </c>
      <c r="C39" s="139" t="s">
        <v>84</v>
      </c>
      <c r="D39" s="135" t="s">
        <v>85</v>
      </c>
      <c r="E39" s="136" t="s">
        <v>86</v>
      </c>
      <c r="F39" s="40" t="s">
        <v>92</v>
      </c>
      <c r="G39" s="137">
        <v>2</v>
      </c>
      <c r="H39" s="28" t="s">
        <v>88</v>
      </c>
      <c r="I39" s="29">
        <v>123</v>
      </c>
      <c r="J39" s="30" t="s">
        <v>92</v>
      </c>
      <c r="K39" s="30" t="s">
        <v>89</v>
      </c>
      <c r="L39" s="30" t="s">
        <v>90</v>
      </c>
      <c r="M39" s="30" t="s">
        <v>37</v>
      </c>
      <c r="N39" s="29">
        <v>4</v>
      </c>
      <c r="O39" s="41" t="s">
        <v>42</v>
      </c>
      <c r="P39" s="9">
        <v>14.592165011470899</v>
      </c>
      <c r="Q39" s="9">
        <v>12.036001852919865</v>
      </c>
      <c r="R39" s="9">
        <v>6.717676423066397</v>
      </c>
      <c r="S39" s="9">
        <v>6.6438561897747253</v>
      </c>
      <c r="T39" s="9">
        <v>6.6438561897747253</v>
      </c>
      <c r="U39" s="50"/>
      <c r="V39" s="138">
        <v>6.6438561897747253</v>
      </c>
      <c r="W39" s="138"/>
      <c r="X39" s="138">
        <v>6.6438561897747253</v>
      </c>
      <c r="Y39" s="138">
        <v>6.6438561897747253</v>
      </c>
      <c r="Z39" s="138"/>
      <c r="AA39" s="138">
        <v>6.6438561897747253</v>
      </c>
      <c r="AB39" s="50"/>
      <c r="AC39" s="20">
        <f t="shared" si="0"/>
        <v>7.9483088216961733</v>
      </c>
      <c r="AD39" s="20"/>
      <c r="AE39" s="20">
        <f t="shared" si="5"/>
        <v>5.3921456631451399</v>
      </c>
      <c r="AF39" s="20">
        <f t="shared" si="6"/>
        <v>7.3820233291671755E-2</v>
      </c>
      <c r="AG39" s="20"/>
      <c r="AH39" s="20">
        <f t="shared" si="7"/>
        <v>0</v>
      </c>
      <c r="AI39" s="138"/>
      <c r="AJ39" s="138"/>
      <c r="AK39" s="138"/>
    </row>
    <row r="40" spans="1:37" ht="25.5" customHeight="1" x14ac:dyDescent="0.2">
      <c r="A40" s="34" t="s">
        <v>147</v>
      </c>
      <c r="B40" s="140">
        <v>440</v>
      </c>
      <c r="C40" s="141" t="s">
        <v>148</v>
      </c>
      <c r="D40" s="142" t="s">
        <v>149</v>
      </c>
      <c r="E40" s="136" t="s">
        <v>150</v>
      </c>
      <c r="F40" s="40" t="s">
        <v>148</v>
      </c>
      <c r="G40" s="137">
        <v>2</v>
      </c>
      <c r="H40" s="22" t="s">
        <v>151</v>
      </c>
      <c r="I40" s="23">
        <v>270</v>
      </c>
      <c r="J40" s="22" t="s">
        <v>148</v>
      </c>
      <c r="K40" s="22" t="s">
        <v>152</v>
      </c>
      <c r="L40" s="24" t="s">
        <v>153</v>
      </c>
      <c r="M40" s="22" t="s">
        <v>37</v>
      </c>
      <c r="N40" s="23" t="s">
        <v>154</v>
      </c>
      <c r="P40" s="9">
        <v>15.834822841774987</v>
      </c>
      <c r="Q40" s="9">
        <v>15.483752809102366</v>
      </c>
      <c r="R40" s="9">
        <v>11.389631339260522</v>
      </c>
      <c r="S40" s="9">
        <v>9.1091777033552752</v>
      </c>
      <c r="T40" s="9">
        <v>6.9657842846620879</v>
      </c>
      <c r="U40" s="50"/>
      <c r="V40" s="138"/>
      <c r="W40" s="138"/>
      <c r="X40" s="138">
        <v>6.6438561897747253</v>
      </c>
      <c r="Y40" s="138">
        <v>6.6438561897747253</v>
      </c>
      <c r="Z40" s="138"/>
      <c r="AA40" s="138">
        <v>6.6438561897747253</v>
      </c>
      <c r="AB40" s="50"/>
      <c r="AC40" s="20"/>
      <c r="AD40" s="20"/>
      <c r="AE40" s="20">
        <f t="shared" si="5"/>
        <v>8.8398966193276411</v>
      </c>
      <c r="AF40" s="20">
        <f t="shared" si="6"/>
        <v>4.7457751494857963</v>
      </c>
      <c r="AG40" s="20"/>
      <c r="AH40" s="20">
        <f t="shared" si="7"/>
        <v>0.32192809488736263</v>
      </c>
      <c r="AI40" s="138"/>
      <c r="AJ40" s="138"/>
      <c r="AK40" s="138"/>
    </row>
    <row r="41" spans="1:37" x14ac:dyDescent="0.25">
      <c r="A41" s="37" t="s">
        <v>155</v>
      </c>
      <c r="B41" s="134">
        <v>32</v>
      </c>
      <c r="C41" s="24" t="s">
        <v>123</v>
      </c>
      <c r="D41" s="135" t="s">
        <v>124</v>
      </c>
      <c r="E41" s="136" t="s">
        <v>63</v>
      </c>
      <c r="F41" s="40" t="s">
        <v>123</v>
      </c>
      <c r="G41" s="137">
        <v>2</v>
      </c>
      <c r="H41" s="22" t="s">
        <v>125</v>
      </c>
      <c r="I41" s="23">
        <v>205</v>
      </c>
      <c r="J41" s="24" t="s">
        <v>126</v>
      </c>
      <c r="K41" s="24" t="s">
        <v>127</v>
      </c>
      <c r="L41" s="24" t="s">
        <v>128</v>
      </c>
      <c r="M41" s="24" t="s">
        <v>37</v>
      </c>
      <c r="N41" s="23">
        <v>15</v>
      </c>
      <c r="O41" s="25" t="s">
        <v>38</v>
      </c>
      <c r="P41" s="9">
        <v>13.099717642650059</v>
      </c>
      <c r="Q41" s="9">
        <v>12.444367868396311</v>
      </c>
      <c r="R41" s="9">
        <v>6.6438561897747253</v>
      </c>
      <c r="S41" s="9">
        <v>6.6438561897747253</v>
      </c>
      <c r="T41" s="9">
        <v>6.6438561897747253</v>
      </c>
      <c r="U41" s="50"/>
      <c r="V41" s="138">
        <v>6.6438561897747253</v>
      </c>
      <c r="W41" s="138"/>
      <c r="X41" s="138">
        <v>6.6438561897747253</v>
      </c>
      <c r="Y41" s="138">
        <v>6.6438561897747253</v>
      </c>
      <c r="Z41" s="138"/>
      <c r="AA41" s="138">
        <v>6.6438561897747253</v>
      </c>
      <c r="AB41" s="50"/>
      <c r="AC41" s="20">
        <f t="shared" ref="AC41:AC72" si="8">P41-V41</f>
        <v>6.4558614528753342</v>
      </c>
      <c r="AD41" s="20"/>
      <c r="AE41" s="20">
        <f t="shared" si="5"/>
        <v>5.8005116786215858</v>
      </c>
      <c r="AF41" s="20">
        <f t="shared" si="6"/>
        <v>0</v>
      </c>
      <c r="AG41" s="20"/>
      <c r="AH41" s="20">
        <f t="shared" si="7"/>
        <v>0</v>
      </c>
      <c r="AI41" s="138"/>
      <c r="AJ41" s="138"/>
      <c r="AK41" s="138"/>
    </row>
    <row r="42" spans="1:37" x14ac:dyDescent="0.25">
      <c r="A42" s="37" t="s">
        <v>155</v>
      </c>
      <c r="B42" s="134">
        <v>33</v>
      </c>
      <c r="C42" s="24" t="s">
        <v>123</v>
      </c>
      <c r="D42" s="135" t="s">
        <v>129</v>
      </c>
      <c r="E42" s="136" t="s">
        <v>32</v>
      </c>
      <c r="F42" s="40" t="s">
        <v>123</v>
      </c>
      <c r="G42" s="137">
        <v>2</v>
      </c>
      <c r="H42" s="22" t="s">
        <v>125</v>
      </c>
      <c r="I42" s="23">
        <v>205</v>
      </c>
      <c r="J42" s="24" t="s">
        <v>126</v>
      </c>
      <c r="K42" s="24" t="s">
        <v>127</v>
      </c>
      <c r="L42" s="24" t="s">
        <v>128</v>
      </c>
      <c r="M42" s="24" t="s">
        <v>37</v>
      </c>
      <c r="N42" s="23">
        <v>15</v>
      </c>
      <c r="O42" s="25" t="s">
        <v>38</v>
      </c>
      <c r="P42" s="9">
        <v>13.099717642650059</v>
      </c>
      <c r="Q42" s="9">
        <v>12.444367868396311</v>
      </c>
      <c r="R42" s="9">
        <v>6.6438561897747253</v>
      </c>
      <c r="S42" s="9">
        <v>6.6438561897747253</v>
      </c>
      <c r="T42" s="9">
        <v>6.6438561897747253</v>
      </c>
      <c r="U42" s="50"/>
      <c r="V42" s="138">
        <v>6.6438561897747253</v>
      </c>
      <c r="W42" s="138"/>
      <c r="X42" s="138">
        <v>6.6438561897747253</v>
      </c>
      <c r="Y42" s="138">
        <v>6.6438561897747253</v>
      </c>
      <c r="Z42" s="138"/>
      <c r="AA42" s="138">
        <v>6.6438561897747253</v>
      </c>
      <c r="AB42" s="50"/>
      <c r="AC42" s="20">
        <f t="shared" si="8"/>
        <v>6.4558614528753342</v>
      </c>
      <c r="AD42" s="20"/>
      <c r="AE42" s="20">
        <f t="shared" si="5"/>
        <v>5.8005116786215858</v>
      </c>
      <c r="AF42" s="20">
        <f t="shared" si="6"/>
        <v>0</v>
      </c>
      <c r="AG42" s="20"/>
      <c r="AH42" s="20">
        <f t="shared" si="7"/>
        <v>0</v>
      </c>
      <c r="AI42" s="138"/>
      <c r="AJ42" s="138"/>
      <c r="AK42" s="138"/>
    </row>
    <row r="43" spans="1:37" x14ac:dyDescent="0.25">
      <c r="A43" s="37" t="s">
        <v>155</v>
      </c>
      <c r="B43" s="134">
        <v>119</v>
      </c>
      <c r="C43" s="24" t="s">
        <v>156</v>
      </c>
      <c r="D43" s="135" t="s">
        <v>157</v>
      </c>
      <c r="E43" s="136" t="s">
        <v>32</v>
      </c>
      <c r="F43" s="40" t="s">
        <v>158</v>
      </c>
      <c r="G43" s="137">
        <v>2</v>
      </c>
      <c r="H43" s="22" t="s">
        <v>159</v>
      </c>
      <c r="I43" s="23">
        <v>242</v>
      </c>
      <c r="J43" s="24" t="s">
        <v>160</v>
      </c>
      <c r="K43" s="24" t="s">
        <v>161</v>
      </c>
      <c r="L43" s="22" t="s">
        <v>134</v>
      </c>
      <c r="M43" s="22" t="s">
        <v>37</v>
      </c>
      <c r="N43" s="23">
        <v>16</v>
      </c>
      <c r="O43" s="25" t="s">
        <v>38</v>
      </c>
      <c r="P43" s="9">
        <v>14.325762198728968</v>
      </c>
      <c r="Q43" s="9">
        <v>12.619933366192983</v>
      </c>
      <c r="R43" s="9">
        <v>7.5679560754154673</v>
      </c>
      <c r="S43" s="9">
        <v>6.6438561897747253</v>
      </c>
      <c r="T43" s="9">
        <v>6.6438561897747253</v>
      </c>
      <c r="U43" s="50"/>
      <c r="V43" s="138">
        <v>6.6438561897747253</v>
      </c>
      <c r="W43" s="138"/>
      <c r="X43" s="138">
        <v>6.6438561897747253</v>
      </c>
      <c r="Y43" s="138">
        <v>6.6438561897747253</v>
      </c>
      <c r="Z43" s="138"/>
      <c r="AA43" s="138">
        <v>6.6438561897747253</v>
      </c>
      <c r="AB43" s="50"/>
      <c r="AC43" s="20">
        <f t="shared" si="8"/>
        <v>7.6819060089542432</v>
      </c>
      <c r="AD43" s="20"/>
      <c r="AE43" s="20">
        <f t="shared" si="5"/>
        <v>5.9760771764182579</v>
      </c>
      <c r="AF43" s="20">
        <f t="shared" si="6"/>
        <v>0.92409988564074208</v>
      </c>
      <c r="AG43" s="20"/>
      <c r="AH43" s="20">
        <f t="shared" si="7"/>
        <v>0</v>
      </c>
      <c r="AI43" s="138"/>
      <c r="AJ43" s="138"/>
      <c r="AK43" s="138"/>
    </row>
    <row r="44" spans="1:37" ht="15" customHeight="1" x14ac:dyDescent="0.25">
      <c r="A44" s="37" t="s">
        <v>155</v>
      </c>
      <c r="B44" s="134">
        <v>90</v>
      </c>
      <c r="C44" s="24" t="s">
        <v>163</v>
      </c>
      <c r="D44" s="135" t="s">
        <v>164</v>
      </c>
      <c r="E44" s="136" t="s">
        <v>32</v>
      </c>
      <c r="F44" s="40" t="s">
        <v>163</v>
      </c>
      <c r="G44" s="137">
        <v>2</v>
      </c>
      <c r="H44" s="22" t="s">
        <v>165</v>
      </c>
      <c r="I44" s="23">
        <v>34</v>
      </c>
      <c r="J44" s="24" t="s">
        <v>166</v>
      </c>
      <c r="K44" s="24" t="s">
        <v>167</v>
      </c>
      <c r="L44" s="24" t="s">
        <v>168</v>
      </c>
      <c r="M44" s="24" t="s">
        <v>37</v>
      </c>
      <c r="N44" s="23">
        <v>19</v>
      </c>
      <c r="O44" s="25" t="s">
        <v>38</v>
      </c>
      <c r="P44" s="9">
        <v>12.948914709312159</v>
      </c>
      <c r="Q44" s="9">
        <v>10.497103357016877</v>
      </c>
      <c r="R44" s="9">
        <v>6.6438561897747253</v>
      </c>
      <c r="S44" s="9">
        <v>6.6438561897747253</v>
      </c>
      <c r="T44" s="9">
        <v>6.6438561897747253</v>
      </c>
      <c r="U44" s="50"/>
      <c r="V44" s="138">
        <v>6.6438561897747253</v>
      </c>
      <c r="W44" s="138"/>
      <c r="X44" s="138">
        <v>6.6438561897747253</v>
      </c>
      <c r="Y44" s="138">
        <v>6.6438561897747253</v>
      </c>
      <c r="Z44" s="138"/>
      <c r="AA44" s="138">
        <v>6.6438561897747253</v>
      </c>
      <c r="AB44" s="50"/>
      <c r="AC44" s="20">
        <f t="shared" si="8"/>
        <v>6.3050585195374342</v>
      </c>
      <c r="AD44" s="20"/>
      <c r="AE44" s="20">
        <f t="shared" si="5"/>
        <v>3.8532471672421522</v>
      </c>
      <c r="AF44" s="20">
        <f t="shared" si="6"/>
        <v>0</v>
      </c>
      <c r="AG44" s="20"/>
      <c r="AH44" s="20">
        <f t="shared" si="7"/>
        <v>0</v>
      </c>
      <c r="AI44" s="138"/>
      <c r="AJ44" s="138"/>
      <c r="AK44" s="138"/>
    </row>
    <row r="45" spans="1:37" x14ac:dyDescent="0.25">
      <c r="A45" s="37" t="s">
        <v>155</v>
      </c>
      <c r="B45" s="134">
        <v>76</v>
      </c>
      <c r="C45" s="24" t="s">
        <v>169</v>
      </c>
      <c r="D45" s="135" t="s">
        <v>170</v>
      </c>
      <c r="E45" s="136" t="s">
        <v>63</v>
      </c>
      <c r="F45" s="40" t="s">
        <v>169</v>
      </c>
      <c r="G45" s="137">
        <v>2</v>
      </c>
      <c r="H45" s="22" t="s">
        <v>171</v>
      </c>
      <c r="I45" s="23">
        <v>73</v>
      </c>
      <c r="J45" s="24" t="s">
        <v>172</v>
      </c>
      <c r="K45" s="24" t="s">
        <v>173</v>
      </c>
      <c r="L45" s="24" t="s">
        <v>115</v>
      </c>
      <c r="M45" s="24" t="s">
        <v>108</v>
      </c>
      <c r="N45" s="23">
        <v>16</v>
      </c>
      <c r="O45" s="25" t="s">
        <v>38</v>
      </c>
      <c r="P45" s="9">
        <v>12.983127217377788</v>
      </c>
      <c r="Q45" s="9">
        <v>10.273795599214266</v>
      </c>
      <c r="R45" s="9">
        <v>6.6438561897747253</v>
      </c>
      <c r="S45" s="9">
        <v>6.6438561897747253</v>
      </c>
      <c r="T45" s="9">
        <v>6.6438561897747253</v>
      </c>
      <c r="U45" s="50"/>
      <c r="V45" s="138">
        <v>6.6438561897747253</v>
      </c>
      <c r="W45" s="138"/>
      <c r="X45" s="138">
        <v>6.6438561897747253</v>
      </c>
      <c r="Y45" s="138">
        <v>6.6438561897747253</v>
      </c>
      <c r="Z45" s="138"/>
      <c r="AA45" s="138">
        <v>6.6438561897747253</v>
      </c>
      <c r="AB45" s="50"/>
      <c r="AC45" s="20">
        <f t="shared" si="8"/>
        <v>6.339271027603063</v>
      </c>
      <c r="AD45" s="20"/>
      <c r="AE45" s="20">
        <f t="shared" si="5"/>
        <v>3.6299394094395403</v>
      </c>
      <c r="AF45" s="20">
        <f t="shared" si="6"/>
        <v>0</v>
      </c>
      <c r="AG45" s="20"/>
      <c r="AH45" s="20">
        <f t="shared" si="7"/>
        <v>0</v>
      </c>
      <c r="AI45" s="138"/>
      <c r="AJ45" s="138"/>
      <c r="AK45" s="138"/>
    </row>
    <row r="46" spans="1:37" x14ac:dyDescent="0.25">
      <c r="A46" s="37" t="s">
        <v>155</v>
      </c>
      <c r="B46" s="134">
        <v>77</v>
      </c>
      <c r="C46" s="24" t="s">
        <v>169</v>
      </c>
      <c r="D46" s="135" t="s">
        <v>174</v>
      </c>
      <c r="E46" s="136" t="s">
        <v>32</v>
      </c>
      <c r="F46" s="40" t="s">
        <v>169</v>
      </c>
      <c r="G46" s="137">
        <v>2</v>
      </c>
      <c r="H46" s="22" t="s">
        <v>171</v>
      </c>
      <c r="I46" s="23">
        <v>73</v>
      </c>
      <c r="J46" s="24" t="s">
        <v>172</v>
      </c>
      <c r="K46" s="24" t="s">
        <v>173</v>
      </c>
      <c r="L46" s="24" t="s">
        <v>115</v>
      </c>
      <c r="M46" s="24" t="s">
        <v>108</v>
      </c>
      <c r="N46" s="23">
        <v>16</v>
      </c>
      <c r="O46" s="25" t="s">
        <v>38</v>
      </c>
      <c r="P46" s="9">
        <v>12.983127217377788</v>
      </c>
      <c r="Q46" s="9">
        <v>10.273795599214266</v>
      </c>
      <c r="R46" s="9">
        <v>6.6438561897747253</v>
      </c>
      <c r="S46" s="9">
        <v>6.6438561897747253</v>
      </c>
      <c r="T46" s="9">
        <v>6.6438561897747253</v>
      </c>
      <c r="U46" s="50"/>
      <c r="V46" s="138">
        <v>6.6438561897747253</v>
      </c>
      <c r="W46" s="138"/>
      <c r="X46" s="138">
        <v>6.6438561897747253</v>
      </c>
      <c r="Y46" s="138">
        <v>6.6438561897747253</v>
      </c>
      <c r="Z46" s="138"/>
      <c r="AA46" s="138">
        <v>6.6438561897747253</v>
      </c>
      <c r="AB46" s="50"/>
      <c r="AC46" s="20">
        <f t="shared" si="8"/>
        <v>6.339271027603063</v>
      </c>
      <c r="AD46" s="20"/>
      <c r="AE46" s="20">
        <f t="shared" si="5"/>
        <v>3.6299394094395403</v>
      </c>
      <c r="AF46" s="20">
        <f t="shared" si="6"/>
        <v>0</v>
      </c>
      <c r="AG46" s="20"/>
      <c r="AH46" s="20">
        <f t="shared" si="7"/>
        <v>0</v>
      </c>
      <c r="AI46" s="138"/>
      <c r="AJ46" s="138"/>
      <c r="AK46" s="138"/>
    </row>
    <row r="47" spans="1:37" x14ac:dyDescent="0.25">
      <c r="A47" s="37" t="s">
        <v>155</v>
      </c>
      <c r="B47" s="134">
        <v>92</v>
      </c>
      <c r="C47" s="24" t="s">
        <v>175</v>
      </c>
      <c r="D47" s="135" t="s">
        <v>176</v>
      </c>
      <c r="E47" s="136" t="s">
        <v>32</v>
      </c>
      <c r="F47" s="40" t="s">
        <v>177</v>
      </c>
      <c r="G47" s="137">
        <v>2</v>
      </c>
      <c r="H47" s="22" t="s">
        <v>151</v>
      </c>
      <c r="I47" s="23">
        <v>125</v>
      </c>
      <c r="J47" s="24" t="s">
        <v>177</v>
      </c>
      <c r="K47" s="24" t="s">
        <v>178</v>
      </c>
      <c r="L47" s="24" t="s">
        <v>36</v>
      </c>
      <c r="M47" s="24" t="s">
        <v>37</v>
      </c>
      <c r="N47" s="23">
        <v>31</v>
      </c>
      <c r="O47" s="25" t="s">
        <v>38</v>
      </c>
      <c r="P47" s="9">
        <v>15.997322843398567</v>
      </c>
      <c r="Q47" s="9">
        <v>15.954219034109141</v>
      </c>
      <c r="R47" s="9">
        <v>13.107298821634462</v>
      </c>
      <c r="S47" s="9">
        <v>10.53867395308267</v>
      </c>
      <c r="T47" s="9">
        <v>8.4262647547020979</v>
      </c>
      <c r="U47" s="50"/>
      <c r="V47" s="138">
        <v>14.34552175232117</v>
      </c>
      <c r="W47" s="138"/>
      <c r="X47" s="138">
        <v>9.5494040215031983</v>
      </c>
      <c r="Y47" s="138">
        <v>6.6438561897747253</v>
      </c>
      <c r="Z47" s="138"/>
      <c r="AA47" s="138">
        <v>6.6438561897747253</v>
      </c>
      <c r="AB47" s="50"/>
      <c r="AC47" s="20">
        <f t="shared" si="8"/>
        <v>1.651801091077397</v>
      </c>
      <c r="AD47" s="20"/>
      <c r="AE47" s="20">
        <f t="shared" si="5"/>
        <v>6.4048150126059422</v>
      </c>
      <c r="AF47" s="20">
        <f t="shared" si="6"/>
        <v>6.4634426318597367</v>
      </c>
      <c r="AG47" s="20"/>
      <c r="AH47" s="20">
        <f t="shared" si="7"/>
        <v>1.7824085649273727</v>
      </c>
      <c r="AI47" s="138"/>
      <c r="AJ47" s="138"/>
      <c r="AK47" s="138"/>
    </row>
    <row r="48" spans="1:37" x14ac:dyDescent="0.25">
      <c r="A48" s="37" t="s">
        <v>155</v>
      </c>
      <c r="B48" s="134">
        <v>92</v>
      </c>
      <c r="C48" s="24" t="s">
        <v>175</v>
      </c>
      <c r="D48" s="135" t="s">
        <v>176</v>
      </c>
      <c r="E48" s="136" t="s">
        <v>32</v>
      </c>
      <c r="F48" s="40" t="s">
        <v>180</v>
      </c>
      <c r="G48" s="137">
        <v>2</v>
      </c>
      <c r="H48" s="22" t="s">
        <v>151</v>
      </c>
      <c r="I48" s="23">
        <v>108</v>
      </c>
      <c r="J48" s="24" t="s">
        <v>180</v>
      </c>
      <c r="K48" s="24" t="s">
        <v>178</v>
      </c>
      <c r="L48" s="24" t="s">
        <v>36</v>
      </c>
      <c r="M48" s="24" t="s">
        <v>37</v>
      </c>
      <c r="N48" s="23">
        <v>21</v>
      </c>
      <c r="O48" s="25" t="s">
        <v>38</v>
      </c>
      <c r="P48" s="9">
        <v>15.997383492459104</v>
      </c>
      <c r="Q48" s="9">
        <v>15.894290816299964</v>
      </c>
      <c r="R48" s="9">
        <v>12.299136454358349</v>
      </c>
      <c r="S48" s="9">
        <v>9.5235619560570139</v>
      </c>
      <c r="T48" s="9">
        <v>7.3706874068072175</v>
      </c>
      <c r="U48" s="50"/>
      <c r="V48" s="138">
        <v>14.34552175232117</v>
      </c>
      <c r="W48" s="138"/>
      <c r="X48" s="138">
        <v>9.5494040215031983</v>
      </c>
      <c r="Y48" s="138">
        <v>6.6438561897747253</v>
      </c>
      <c r="Z48" s="138"/>
      <c r="AA48" s="138">
        <v>6.6438561897747253</v>
      </c>
      <c r="AB48" s="50"/>
      <c r="AC48" s="20">
        <f t="shared" si="8"/>
        <v>1.6518617401379334</v>
      </c>
      <c r="AD48" s="20"/>
      <c r="AE48" s="20">
        <f t="shared" si="5"/>
        <v>6.344886794796766</v>
      </c>
      <c r="AF48" s="20">
        <f t="shared" si="6"/>
        <v>5.6552802645836238</v>
      </c>
      <c r="AG48" s="20"/>
      <c r="AH48" s="20">
        <f t="shared" si="7"/>
        <v>0.72683121703249221</v>
      </c>
      <c r="AI48" s="138"/>
      <c r="AJ48" s="138"/>
      <c r="AK48" s="138"/>
    </row>
    <row r="49" spans="1:37" x14ac:dyDescent="0.25">
      <c r="A49" s="37" t="s">
        <v>155</v>
      </c>
      <c r="B49" s="134">
        <v>1</v>
      </c>
      <c r="C49" s="24" t="s">
        <v>181</v>
      </c>
      <c r="D49" s="135" t="s">
        <v>182</v>
      </c>
      <c r="E49" s="136" t="s">
        <v>32</v>
      </c>
      <c r="F49" s="40" t="s">
        <v>181</v>
      </c>
      <c r="G49" s="137">
        <v>2</v>
      </c>
      <c r="H49" s="22" t="s">
        <v>183</v>
      </c>
      <c r="I49" s="23">
        <v>14</v>
      </c>
      <c r="J49" s="24" t="s">
        <v>184</v>
      </c>
      <c r="K49" s="24" t="s">
        <v>185</v>
      </c>
      <c r="L49" s="24" t="s">
        <v>36</v>
      </c>
      <c r="M49" s="24" t="s">
        <v>37</v>
      </c>
      <c r="N49" s="23">
        <v>24</v>
      </c>
      <c r="O49" s="25" t="s">
        <v>38</v>
      </c>
      <c r="P49" s="9">
        <v>15.960805167162391</v>
      </c>
      <c r="Q49" s="9">
        <v>14.606853382598301</v>
      </c>
      <c r="R49" s="9">
        <v>9.1692986957928451</v>
      </c>
      <c r="S49" s="9">
        <v>7.2923216328020395</v>
      </c>
      <c r="T49" s="9">
        <v>9.1910592145316574</v>
      </c>
      <c r="U49" s="50"/>
      <c r="V49" s="138">
        <v>6.6438561897747253</v>
      </c>
      <c r="W49" s="138"/>
      <c r="X49" s="138">
        <v>6.6438561897747253</v>
      </c>
      <c r="Y49" s="138">
        <v>6.6438561897747253</v>
      </c>
      <c r="Z49" s="138"/>
      <c r="AA49" s="138">
        <v>6.6438561897747253</v>
      </c>
      <c r="AB49" s="50"/>
      <c r="AC49" s="20">
        <f t="shared" si="8"/>
        <v>9.3169489773876659</v>
      </c>
      <c r="AD49" s="20"/>
      <c r="AE49" s="20">
        <f t="shared" si="5"/>
        <v>7.9629971928235754</v>
      </c>
      <c r="AF49" s="20">
        <f t="shared" si="6"/>
        <v>2.5254425060181198</v>
      </c>
      <c r="AG49" s="20"/>
      <c r="AH49" s="20">
        <f t="shared" si="7"/>
        <v>2.5472030247569322</v>
      </c>
      <c r="AI49" s="138"/>
      <c r="AJ49" s="138"/>
      <c r="AK49" s="138"/>
    </row>
    <row r="50" spans="1:37" x14ac:dyDescent="0.25">
      <c r="A50" s="37" t="s">
        <v>155</v>
      </c>
      <c r="B50" s="134">
        <v>117</v>
      </c>
      <c r="C50" s="24" t="s">
        <v>186</v>
      </c>
      <c r="D50" s="135" t="s">
        <v>187</v>
      </c>
      <c r="E50" s="136" t="s">
        <v>63</v>
      </c>
      <c r="F50" s="40" t="s">
        <v>188</v>
      </c>
      <c r="G50" s="137">
        <v>2</v>
      </c>
      <c r="H50" s="22" t="s">
        <v>159</v>
      </c>
      <c r="I50" s="23">
        <v>192</v>
      </c>
      <c r="J50" s="24" t="s">
        <v>189</v>
      </c>
      <c r="K50" s="24" t="s">
        <v>190</v>
      </c>
      <c r="L50" s="24" t="s">
        <v>128</v>
      </c>
      <c r="M50" s="24" t="s">
        <v>37</v>
      </c>
      <c r="N50" s="23">
        <v>21</v>
      </c>
      <c r="O50" s="25" t="s">
        <v>38</v>
      </c>
      <c r="P50" s="9">
        <v>14.544753179344388</v>
      </c>
      <c r="Q50" s="9">
        <v>12.742414707713138</v>
      </c>
      <c r="R50" s="9">
        <v>7.353146825498083</v>
      </c>
      <c r="S50" s="9">
        <v>6.6438561897747253</v>
      </c>
      <c r="T50" s="9">
        <v>6.6438561897747253</v>
      </c>
      <c r="U50" s="50"/>
      <c r="V50" s="138">
        <v>6.6438561897747253</v>
      </c>
      <c r="W50" s="138"/>
      <c r="X50" s="138">
        <v>6.6438561897747253</v>
      </c>
      <c r="Y50" s="138">
        <v>6.6438561897747253</v>
      </c>
      <c r="Z50" s="138"/>
      <c r="AA50" s="138">
        <v>6.6438561897747253</v>
      </c>
      <c r="AB50" s="50"/>
      <c r="AC50" s="20">
        <f t="shared" si="8"/>
        <v>7.900896989569663</v>
      </c>
      <c r="AD50" s="20"/>
      <c r="AE50" s="20">
        <f t="shared" si="5"/>
        <v>6.0985585179384127</v>
      </c>
      <c r="AF50" s="20">
        <f t="shared" si="6"/>
        <v>0.70929063572335771</v>
      </c>
      <c r="AG50" s="20"/>
      <c r="AH50" s="20">
        <f t="shared" si="7"/>
        <v>0</v>
      </c>
      <c r="AI50" s="138"/>
      <c r="AJ50" s="138"/>
      <c r="AK50" s="138"/>
    </row>
    <row r="51" spans="1:37" x14ac:dyDescent="0.25">
      <c r="A51" s="37" t="s">
        <v>155</v>
      </c>
      <c r="B51" s="134">
        <v>15</v>
      </c>
      <c r="C51" s="24" t="s">
        <v>68</v>
      </c>
      <c r="D51" s="135" t="s">
        <v>69</v>
      </c>
      <c r="E51" s="136" t="s">
        <v>32</v>
      </c>
      <c r="F51" s="40" t="s">
        <v>68</v>
      </c>
      <c r="G51" s="137">
        <v>2</v>
      </c>
      <c r="H51" s="22" t="s">
        <v>70</v>
      </c>
      <c r="I51" s="23">
        <v>9</v>
      </c>
      <c r="J51" s="24" t="s">
        <v>71</v>
      </c>
      <c r="K51" s="24" t="s">
        <v>72</v>
      </c>
      <c r="L51" s="24" t="s">
        <v>36</v>
      </c>
      <c r="M51" s="24" t="s">
        <v>37</v>
      </c>
      <c r="N51" s="23">
        <v>21</v>
      </c>
      <c r="O51" s="25" t="s">
        <v>38</v>
      </c>
      <c r="P51" s="9">
        <v>15.952769680445671</v>
      </c>
      <c r="Q51" s="9">
        <v>14.249057883582708</v>
      </c>
      <c r="R51" s="9">
        <v>8.4377520723236028</v>
      </c>
      <c r="S51" s="9">
        <v>6.6438561897747253</v>
      </c>
      <c r="T51" s="9">
        <v>6.6438561897747253</v>
      </c>
      <c r="U51" s="50"/>
      <c r="V51" s="138">
        <v>12.308340886128974</v>
      </c>
      <c r="W51" s="138"/>
      <c r="X51" s="138">
        <v>7.5478392314468179</v>
      </c>
      <c r="Y51" s="138">
        <v>6.6438561897747253</v>
      </c>
      <c r="Z51" s="138"/>
      <c r="AA51" s="138">
        <v>6.6438561897747253</v>
      </c>
      <c r="AB51" s="50"/>
      <c r="AC51" s="20">
        <f t="shared" si="8"/>
        <v>3.6444287943166973</v>
      </c>
      <c r="AD51" s="20"/>
      <c r="AE51" s="20">
        <f t="shared" si="5"/>
        <v>6.7012186521358901</v>
      </c>
      <c r="AF51" s="20">
        <f t="shared" si="6"/>
        <v>1.7938958825488776</v>
      </c>
      <c r="AG51" s="20"/>
      <c r="AH51" s="20">
        <f t="shared" si="7"/>
        <v>0</v>
      </c>
      <c r="AI51" s="138"/>
      <c r="AJ51" s="138"/>
      <c r="AK51" s="138"/>
    </row>
    <row r="52" spans="1:37" x14ac:dyDescent="0.25">
      <c r="A52" s="37" t="s">
        <v>155</v>
      </c>
      <c r="B52" s="134">
        <v>97</v>
      </c>
      <c r="C52" s="24" t="s">
        <v>191</v>
      </c>
      <c r="D52" s="135" t="s">
        <v>192</v>
      </c>
      <c r="E52" s="136" t="s">
        <v>63</v>
      </c>
      <c r="F52" s="40" t="s">
        <v>193</v>
      </c>
      <c r="G52" s="137">
        <v>1</v>
      </c>
      <c r="H52" s="22" t="s">
        <v>112</v>
      </c>
      <c r="I52" s="23">
        <v>254</v>
      </c>
      <c r="J52" s="24" t="s">
        <v>193</v>
      </c>
      <c r="K52" s="22" t="s">
        <v>194</v>
      </c>
      <c r="L52" s="22" t="s">
        <v>63</v>
      </c>
      <c r="M52" s="22" t="s">
        <v>37</v>
      </c>
      <c r="N52" s="23">
        <v>15</v>
      </c>
      <c r="O52" s="25" t="s">
        <v>38</v>
      </c>
      <c r="P52" s="9">
        <v>15.997190509325028</v>
      </c>
      <c r="Q52" s="9">
        <v>14.373629861092255</v>
      </c>
      <c r="R52" s="9">
        <v>9.1433832139898215</v>
      </c>
      <c r="S52" s="9">
        <v>7.2167458581953063</v>
      </c>
      <c r="T52" s="9">
        <v>6.6438561897747253</v>
      </c>
      <c r="U52" s="50"/>
      <c r="V52" s="138">
        <v>10.666036573445192</v>
      </c>
      <c r="W52" s="138"/>
      <c r="X52" s="138">
        <v>6.6438561897747253</v>
      </c>
      <c r="Y52" s="138">
        <v>6.6438561897747253</v>
      </c>
      <c r="Z52" s="138"/>
      <c r="AA52" s="138">
        <v>6.6438561897747253</v>
      </c>
      <c r="AB52" s="50"/>
      <c r="AC52" s="20">
        <f t="shared" si="8"/>
        <v>5.3311539358798363</v>
      </c>
      <c r="AD52" s="20"/>
      <c r="AE52" s="20">
        <f t="shared" si="5"/>
        <v>7.7297736713175293</v>
      </c>
      <c r="AF52" s="20">
        <f t="shared" si="6"/>
        <v>2.4995270242150962</v>
      </c>
      <c r="AG52" s="20"/>
      <c r="AH52" s="20">
        <f t="shared" si="7"/>
        <v>0</v>
      </c>
      <c r="AI52" s="138"/>
      <c r="AJ52" s="138"/>
      <c r="AK52" s="138"/>
    </row>
    <row r="53" spans="1:37" ht="25.5" x14ac:dyDescent="0.25">
      <c r="A53" s="37" t="s">
        <v>155</v>
      </c>
      <c r="B53" s="134">
        <v>169</v>
      </c>
      <c r="C53" s="24" t="s">
        <v>195</v>
      </c>
      <c r="D53" s="135" t="s">
        <v>196</v>
      </c>
      <c r="E53" s="136" t="s">
        <v>63</v>
      </c>
      <c r="F53" s="40" t="s">
        <v>195</v>
      </c>
      <c r="G53" s="137">
        <v>2</v>
      </c>
      <c r="H53" s="24" t="s">
        <v>100</v>
      </c>
      <c r="I53" s="23">
        <v>21</v>
      </c>
      <c r="J53" s="24" t="s">
        <v>197</v>
      </c>
      <c r="K53" s="24" t="s">
        <v>198</v>
      </c>
      <c r="L53" s="24" t="s">
        <v>59</v>
      </c>
      <c r="M53" s="24" t="s">
        <v>37</v>
      </c>
      <c r="N53" s="23">
        <v>22</v>
      </c>
      <c r="O53" s="25" t="s">
        <v>38</v>
      </c>
      <c r="P53" s="9">
        <v>13.974750665618501</v>
      </c>
      <c r="Q53" s="9">
        <v>12.092757140919852</v>
      </c>
      <c r="R53" s="9">
        <v>6.6438561897747253</v>
      </c>
      <c r="S53" s="9">
        <v>6.6438561897747253</v>
      </c>
      <c r="T53" s="9">
        <v>6.6438561897747253</v>
      </c>
      <c r="U53" s="50"/>
      <c r="V53" s="138">
        <v>6.6438561897747253</v>
      </c>
      <c r="W53" s="138"/>
      <c r="X53" s="138">
        <v>6.6438561897747253</v>
      </c>
      <c r="Y53" s="138">
        <v>6.6438561897747253</v>
      </c>
      <c r="Z53" s="138"/>
      <c r="AA53" s="138">
        <v>6.6438561897747253</v>
      </c>
      <c r="AB53" s="50"/>
      <c r="AC53" s="20">
        <f t="shared" si="8"/>
        <v>7.3308944758437757</v>
      </c>
      <c r="AD53" s="20"/>
      <c r="AE53" s="20">
        <f t="shared" ref="AE53:AE84" si="9">Q53-X53</f>
        <v>5.4489009511451272</v>
      </c>
      <c r="AF53" s="20">
        <f t="shared" ref="AF53:AF84" si="10">R53-Y53</f>
        <v>0</v>
      </c>
      <c r="AG53" s="20"/>
      <c r="AH53" s="20">
        <f t="shared" si="7"/>
        <v>0</v>
      </c>
      <c r="AI53" s="138"/>
      <c r="AJ53" s="138"/>
      <c r="AK53" s="138"/>
    </row>
    <row r="54" spans="1:37" ht="15" customHeight="1" x14ac:dyDescent="0.25">
      <c r="A54" s="37" t="s">
        <v>155</v>
      </c>
      <c r="B54" s="134">
        <v>164</v>
      </c>
      <c r="C54" s="24" t="s">
        <v>97</v>
      </c>
      <c r="D54" s="135" t="s">
        <v>98</v>
      </c>
      <c r="E54" s="136" t="s">
        <v>63</v>
      </c>
      <c r="F54" s="40" t="s">
        <v>99</v>
      </c>
      <c r="G54" s="137">
        <v>1</v>
      </c>
      <c r="H54" s="24" t="s">
        <v>100</v>
      </c>
      <c r="I54" s="23">
        <v>307</v>
      </c>
      <c r="J54" s="24" t="s">
        <v>101</v>
      </c>
      <c r="K54" s="24" t="s">
        <v>102</v>
      </c>
      <c r="L54" s="22" t="s">
        <v>63</v>
      </c>
      <c r="M54" s="22" t="s">
        <v>37</v>
      </c>
      <c r="N54" s="23">
        <v>16</v>
      </c>
      <c r="O54" s="25" t="s">
        <v>38</v>
      </c>
      <c r="P54" s="9">
        <v>14.804257090115726</v>
      </c>
      <c r="Q54" s="9">
        <v>12.431236412071064</v>
      </c>
      <c r="R54" s="9">
        <v>6.7944158663501062</v>
      </c>
      <c r="S54" s="9">
        <v>6.6438561897747253</v>
      </c>
      <c r="T54" s="9">
        <v>6.6438561897747253</v>
      </c>
      <c r="U54" s="50"/>
      <c r="V54" s="138">
        <v>6.6438561897747253</v>
      </c>
      <c r="W54" s="138"/>
      <c r="X54" s="138">
        <v>6.6438561897747253</v>
      </c>
      <c r="Y54" s="138">
        <v>6.6438561897747253</v>
      </c>
      <c r="Z54" s="138"/>
      <c r="AA54" s="138">
        <v>6.6438561897747253</v>
      </c>
      <c r="AB54" s="50"/>
      <c r="AC54" s="20">
        <f t="shared" si="8"/>
        <v>8.160400900341001</v>
      </c>
      <c r="AD54" s="20"/>
      <c r="AE54" s="20">
        <f t="shared" si="9"/>
        <v>5.7873802222963384</v>
      </c>
      <c r="AF54" s="20">
        <f t="shared" si="10"/>
        <v>0.15055967657538094</v>
      </c>
      <c r="AG54" s="20"/>
      <c r="AH54" s="20">
        <f t="shared" si="7"/>
        <v>0</v>
      </c>
      <c r="AI54" s="138"/>
      <c r="AJ54" s="138"/>
      <c r="AK54" s="138"/>
    </row>
    <row r="55" spans="1:37" ht="30" x14ac:dyDescent="0.25">
      <c r="A55" s="37" t="s">
        <v>155</v>
      </c>
      <c r="B55" s="134">
        <v>163</v>
      </c>
      <c r="C55" s="24" t="s">
        <v>103</v>
      </c>
      <c r="D55" s="135" t="s">
        <v>104</v>
      </c>
      <c r="E55" s="136" t="s">
        <v>63</v>
      </c>
      <c r="F55" s="40" t="s">
        <v>103</v>
      </c>
      <c r="G55" s="137">
        <v>2</v>
      </c>
      <c r="H55" s="24" t="s">
        <v>100</v>
      </c>
      <c r="I55" s="23">
        <v>107</v>
      </c>
      <c r="J55" s="24" t="s">
        <v>105</v>
      </c>
      <c r="K55" s="24" t="s">
        <v>106</v>
      </c>
      <c r="L55" s="24" t="s">
        <v>107</v>
      </c>
      <c r="M55" s="24" t="s">
        <v>108</v>
      </c>
      <c r="N55" s="23">
        <v>8</v>
      </c>
      <c r="O55" s="25" t="s">
        <v>109</v>
      </c>
      <c r="P55" s="9">
        <v>14.547361500198607</v>
      </c>
      <c r="Q55" s="9">
        <v>11.868822554775001</v>
      </c>
      <c r="R55" s="9">
        <v>6.6438561897747253</v>
      </c>
      <c r="S55" s="9">
        <v>6.6438561897747253</v>
      </c>
      <c r="T55" s="9">
        <v>6.6438561897747253</v>
      </c>
      <c r="U55" s="50"/>
      <c r="V55" s="138">
        <v>6.6438561897747253</v>
      </c>
      <c r="W55" s="138"/>
      <c r="X55" s="138">
        <v>6.6438561897747253</v>
      </c>
      <c r="Y55" s="138">
        <v>6.6438561897747253</v>
      </c>
      <c r="Z55" s="138"/>
      <c r="AA55" s="138">
        <v>6.6438561897747253</v>
      </c>
      <c r="AB55" s="50"/>
      <c r="AC55" s="20">
        <f t="shared" si="8"/>
        <v>7.9035053104238813</v>
      </c>
      <c r="AD55" s="20"/>
      <c r="AE55" s="20">
        <f t="shared" si="9"/>
        <v>5.2249663650002756</v>
      </c>
      <c r="AF55" s="20">
        <f t="shared" si="10"/>
        <v>0</v>
      </c>
      <c r="AG55" s="20"/>
      <c r="AH55" s="20">
        <f t="shared" si="7"/>
        <v>0</v>
      </c>
      <c r="AI55" s="138"/>
      <c r="AJ55" s="138"/>
      <c r="AK55" s="138"/>
    </row>
    <row r="56" spans="1:37" x14ac:dyDescent="0.25">
      <c r="A56" s="37" t="s">
        <v>155</v>
      </c>
      <c r="B56" s="134">
        <v>172</v>
      </c>
      <c r="C56" s="24" t="s">
        <v>110</v>
      </c>
      <c r="D56" s="135" t="s">
        <v>111</v>
      </c>
      <c r="E56" s="136" t="s">
        <v>63</v>
      </c>
      <c r="F56" s="40" t="s">
        <v>110</v>
      </c>
      <c r="G56" s="137">
        <v>2</v>
      </c>
      <c r="H56" s="22" t="s">
        <v>112</v>
      </c>
      <c r="I56" s="23">
        <v>23</v>
      </c>
      <c r="J56" s="24" t="s">
        <v>113</v>
      </c>
      <c r="K56" s="24" t="s">
        <v>114</v>
      </c>
      <c r="L56" s="24" t="s">
        <v>115</v>
      </c>
      <c r="M56" s="24" t="s">
        <v>37</v>
      </c>
      <c r="N56" s="23">
        <v>33</v>
      </c>
      <c r="O56" s="25" t="s">
        <v>38</v>
      </c>
      <c r="P56" s="9">
        <v>12.720938927839352</v>
      </c>
      <c r="Q56" s="9">
        <v>10.56081046872794</v>
      </c>
      <c r="R56" s="9">
        <v>6.6438561897747253</v>
      </c>
      <c r="S56" s="9">
        <v>6.6438561897747253</v>
      </c>
      <c r="T56" s="9">
        <v>6.6438561897747253</v>
      </c>
      <c r="U56" s="50"/>
      <c r="V56" s="138">
        <v>6.6438561897747253</v>
      </c>
      <c r="W56" s="138"/>
      <c r="X56" s="138">
        <v>6.6438561897747253</v>
      </c>
      <c r="Y56" s="138">
        <v>6.6438561897747253</v>
      </c>
      <c r="Z56" s="138"/>
      <c r="AA56" s="138">
        <v>6.6438561897747253</v>
      </c>
      <c r="AB56" s="50"/>
      <c r="AC56" s="20">
        <f t="shared" si="8"/>
        <v>6.0770827380646271</v>
      </c>
      <c r="AD56" s="20"/>
      <c r="AE56" s="20">
        <f t="shared" si="9"/>
        <v>3.9169542789532148</v>
      </c>
      <c r="AF56" s="20">
        <f t="shared" si="10"/>
        <v>0</v>
      </c>
      <c r="AG56" s="20"/>
      <c r="AH56" s="20">
        <f t="shared" si="7"/>
        <v>0</v>
      </c>
      <c r="AI56" s="138"/>
      <c r="AJ56" s="138"/>
      <c r="AK56" s="138"/>
    </row>
    <row r="57" spans="1:37" x14ac:dyDescent="0.25">
      <c r="A57" s="37" t="s">
        <v>155</v>
      </c>
      <c r="B57" s="134">
        <v>173</v>
      </c>
      <c r="C57" s="24" t="s">
        <v>110</v>
      </c>
      <c r="D57" s="135" t="s">
        <v>116</v>
      </c>
      <c r="E57" s="136" t="s">
        <v>32</v>
      </c>
      <c r="F57" s="40" t="s">
        <v>110</v>
      </c>
      <c r="G57" s="137">
        <v>2</v>
      </c>
      <c r="H57" s="22" t="s">
        <v>112</v>
      </c>
      <c r="I57" s="23">
        <v>23</v>
      </c>
      <c r="J57" s="24" t="s">
        <v>113</v>
      </c>
      <c r="K57" s="24" t="s">
        <v>114</v>
      </c>
      <c r="L57" s="24" t="s">
        <v>115</v>
      </c>
      <c r="M57" s="24" t="s">
        <v>37</v>
      </c>
      <c r="N57" s="23">
        <v>33</v>
      </c>
      <c r="O57" s="25" t="s">
        <v>38</v>
      </c>
      <c r="P57" s="9">
        <v>12.720938927839352</v>
      </c>
      <c r="Q57" s="9">
        <v>10.56081046872794</v>
      </c>
      <c r="R57" s="9">
        <v>6.6438561897747253</v>
      </c>
      <c r="S57" s="9">
        <v>6.6438561897747253</v>
      </c>
      <c r="T57" s="9">
        <v>6.6438561897747253</v>
      </c>
      <c r="U57" s="50"/>
      <c r="V57" s="138">
        <v>6.6438561897747253</v>
      </c>
      <c r="W57" s="138"/>
      <c r="X57" s="138">
        <v>6.6438561897747253</v>
      </c>
      <c r="Y57" s="138">
        <v>6.6438561897747253</v>
      </c>
      <c r="Z57" s="138"/>
      <c r="AA57" s="138">
        <v>6.6438561897747253</v>
      </c>
      <c r="AB57" s="50"/>
      <c r="AC57" s="20">
        <f t="shared" si="8"/>
        <v>6.0770827380646271</v>
      </c>
      <c r="AD57" s="20"/>
      <c r="AE57" s="20">
        <f t="shared" si="9"/>
        <v>3.9169542789532148</v>
      </c>
      <c r="AF57" s="20">
        <f t="shared" si="10"/>
        <v>0</v>
      </c>
      <c r="AG57" s="20"/>
      <c r="AH57" s="20">
        <f t="shared" si="7"/>
        <v>0</v>
      </c>
      <c r="AI57" s="138"/>
      <c r="AJ57" s="138"/>
      <c r="AK57" s="138"/>
    </row>
    <row r="58" spans="1:37" ht="15" customHeight="1" x14ac:dyDescent="0.25">
      <c r="A58" s="37" t="s">
        <v>155</v>
      </c>
      <c r="B58" s="134">
        <v>100</v>
      </c>
      <c r="C58" s="24" t="s">
        <v>199</v>
      </c>
      <c r="D58" s="135" t="s">
        <v>200</v>
      </c>
      <c r="E58" s="136" t="s">
        <v>32</v>
      </c>
      <c r="F58" s="40" t="s">
        <v>201</v>
      </c>
      <c r="G58" s="137">
        <v>2</v>
      </c>
      <c r="H58" s="24" t="s">
        <v>70</v>
      </c>
      <c r="I58" s="23">
        <v>234</v>
      </c>
      <c r="J58" s="24" t="s">
        <v>201</v>
      </c>
      <c r="K58" s="24" t="s">
        <v>202</v>
      </c>
      <c r="L58" s="22" t="s">
        <v>63</v>
      </c>
      <c r="M58" s="22" t="s">
        <v>37</v>
      </c>
      <c r="N58" s="23">
        <v>14</v>
      </c>
      <c r="O58" s="25" t="s">
        <v>38</v>
      </c>
      <c r="P58" s="9">
        <v>15.997372465546826</v>
      </c>
      <c r="Q58" s="9">
        <v>15.257774542749964</v>
      </c>
      <c r="R58" s="9">
        <v>11.160186576600662</v>
      </c>
      <c r="S58" s="9">
        <v>8.6706562491184407</v>
      </c>
      <c r="T58" s="9">
        <v>6.826548487290915</v>
      </c>
      <c r="U58" s="50"/>
      <c r="V58" s="138">
        <v>13.887112304538368</v>
      </c>
      <c r="W58" s="138"/>
      <c r="X58" s="138">
        <v>9.0271351787231637</v>
      </c>
      <c r="Y58" s="138">
        <v>6.6438561897747253</v>
      </c>
      <c r="Z58" s="138"/>
      <c r="AA58" s="138">
        <v>6.6438561897747253</v>
      </c>
      <c r="AB58" s="50"/>
      <c r="AC58" s="20">
        <f t="shared" si="8"/>
        <v>2.1102601610084584</v>
      </c>
      <c r="AD58" s="20"/>
      <c r="AE58" s="20">
        <f t="shared" si="9"/>
        <v>6.2306393640267999</v>
      </c>
      <c r="AF58" s="20">
        <f t="shared" si="10"/>
        <v>4.5163303868259366</v>
      </c>
      <c r="AG58" s="20"/>
      <c r="AH58" s="20">
        <f t="shared" ref="AH58:AH89" si="11">T58-AA58</f>
        <v>0.18269229751618976</v>
      </c>
      <c r="AI58" s="138"/>
      <c r="AJ58" s="138"/>
      <c r="AK58" s="138"/>
    </row>
    <row r="59" spans="1:37" ht="15" customHeight="1" x14ac:dyDescent="0.25">
      <c r="A59" s="37" t="s">
        <v>155</v>
      </c>
      <c r="B59" s="134">
        <v>149</v>
      </c>
      <c r="C59" s="24" t="s">
        <v>203</v>
      </c>
      <c r="D59" s="135" t="s">
        <v>204</v>
      </c>
      <c r="E59" s="136" t="s">
        <v>150</v>
      </c>
      <c r="F59" s="40" t="s">
        <v>205</v>
      </c>
      <c r="G59" s="137">
        <v>1</v>
      </c>
      <c r="H59" s="24" t="s">
        <v>206</v>
      </c>
      <c r="I59" s="23">
        <v>302</v>
      </c>
      <c r="J59" s="24" t="s">
        <v>205</v>
      </c>
      <c r="K59" s="24" t="s">
        <v>207</v>
      </c>
      <c r="L59" s="22" t="s">
        <v>63</v>
      </c>
      <c r="M59" s="22" t="s">
        <v>37</v>
      </c>
      <c r="N59" s="23">
        <v>15</v>
      </c>
      <c r="O59" s="25" t="s">
        <v>38</v>
      </c>
      <c r="P59" s="9">
        <v>12.719281855600725</v>
      </c>
      <c r="Q59" s="9">
        <v>10.047123912114026</v>
      </c>
      <c r="R59" s="9">
        <v>6.6438561897747253</v>
      </c>
      <c r="S59" s="9">
        <v>6.6438561897747253</v>
      </c>
      <c r="T59" s="9">
        <v>6.6438561897747253</v>
      </c>
      <c r="U59" s="50"/>
      <c r="V59" s="138">
        <v>6.6438561897747253</v>
      </c>
      <c r="W59" s="138"/>
      <c r="X59" s="138">
        <v>6.6438561897747253</v>
      </c>
      <c r="Y59" s="138">
        <v>6.6438561897747253</v>
      </c>
      <c r="Z59" s="138"/>
      <c r="AA59" s="138">
        <v>6.6438561897747253</v>
      </c>
      <c r="AB59" s="50"/>
      <c r="AC59" s="20">
        <f t="shared" si="8"/>
        <v>6.0754256658259997</v>
      </c>
      <c r="AD59" s="20"/>
      <c r="AE59" s="20">
        <f t="shared" si="9"/>
        <v>3.4032677223393009</v>
      </c>
      <c r="AF59" s="20">
        <f t="shared" si="10"/>
        <v>0</v>
      </c>
      <c r="AG59" s="20"/>
      <c r="AH59" s="20">
        <f t="shared" si="11"/>
        <v>0</v>
      </c>
      <c r="AI59" s="138"/>
      <c r="AJ59" s="138"/>
      <c r="AK59" s="138"/>
    </row>
    <row r="60" spans="1:37" x14ac:dyDescent="0.25">
      <c r="A60" s="37" t="s">
        <v>155</v>
      </c>
      <c r="B60" s="134">
        <v>121</v>
      </c>
      <c r="C60" s="24" t="s">
        <v>208</v>
      </c>
      <c r="D60" s="135" t="s">
        <v>209</v>
      </c>
      <c r="E60" s="136" t="s">
        <v>63</v>
      </c>
      <c r="F60" s="40" t="s">
        <v>208</v>
      </c>
      <c r="G60" s="137">
        <v>2</v>
      </c>
      <c r="H60" s="22" t="s">
        <v>112</v>
      </c>
      <c r="I60" s="23">
        <v>80</v>
      </c>
      <c r="J60" s="24" t="s">
        <v>210</v>
      </c>
      <c r="K60" s="24" t="s">
        <v>211</v>
      </c>
      <c r="L60" s="24" t="s">
        <v>115</v>
      </c>
      <c r="M60" s="24" t="s">
        <v>37</v>
      </c>
      <c r="N60" s="23">
        <v>9</v>
      </c>
      <c r="O60" s="25" t="s">
        <v>109</v>
      </c>
      <c r="P60" s="9">
        <v>15.85200517901831</v>
      </c>
      <c r="Q60" s="9">
        <v>14.792459876049019</v>
      </c>
      <c r="R60" s="9">
        <v>9.5473765634981014</v>
      </c>
      <c r="S60" s="9">
        <v>7.2431739834729507</v>
      </c>
      <c r="T60" s="9">
        <v>6.6438561897747253</v>
      </c>
      <c r="U60" s="50"/>
      <c r="V60" s="138">
        <v>6.6438561897747253</v>
      </c>
      <c r="W60" s="138"/>
      <c r="X60" s="138">
        <v>6.6438561897747253</v>
      </c>
      <c r="Y60" s="138">
        <v>6.6438561897747253</v>
      </c>
      <c r="Z60" s="138"/>
      <c r="AA60" s="138">
        <v>6.6438561897747253</v>
      </c>
      <c r="AB60" s="50"/>
      <c r="AC60" s="20">
        <f t="shared" si="8"/>
        <v>9.2081489892435844</v>
      </c>
      <c r="AD60" s="20"/>
      <c r="AE60" s="20">
        <f t="shared" si="9"/>
        <v>8.1486036862742939</v>
      </c>
      <c r="AF60" s="20">
        <f t="shared" si="10"/>
        <v>2.9035203737233761</v>
      </c>
      <c r="AG60" s="20"/>
      <c r="AH60" s="20">
        <f t="shared" si="11"/>
        <v>0</v>
      </c>
      <c r="AI60" s="138"/>
      <c r="AJ60" s="138"/>
      <c r="AK60" s="138"/>
    </row>
    <row r="61" spans="1:37" x14ac:dyDescent="0.25">
      <c r="A61" s="37" t="s">
        <v>155</v>
      </c>
      <c r="B61" s="134">
        <v>122</v>
      </c>
      <c r="C61" s="24" t="s">
        <v>208</v>
      </c>
      <c r="D61" s="135" t="s">
        <v>212</v>
      </c>
      <c r="E61" s="136" t="s">
        <v>32</v>
      </c>
      <c r="F61" s="40" t="s">
        <v>208</v>
      </c>
      <c r="G61" s="137">
        <v>2</v>
      </c>
      <c r="H61" s="22" t="s">
        <v>112</v>
      </c>
      <c r="I61" s="23">
        <v>80</v>
      </c>
      <c r="J61" s="24" t="s">
        <v>210</v>
      </c>
      <c r="K61" s="24" t="s">
        <v>211</v>
      </c>
      <c r="L61" s="24" t="s">
        <v>115</v>
      </c>
      <c r="M61" s="24" t="s">
        <v>37</v>
      </c>
      <c r="N61" s="23">
        <v>9</v>
      </c>
      <c r="O61" s="25" t="s">
        <v>109</v>
      </c>
      <c r="P61" s="9">
        <v>15.85200517901831</v>
      </c>
      <c r="Q61" s="9">
        <v>14.792459876049019</v>
      </c>
      <c r="R61" s="9">
        <v>9.5473765634981014</v>
      </c>
      <c r="S61" s="9">
        <v>7.2431739834729507</v>
      </c>
      <c r="T61" s="9">
        <v>6.6438561897747253</v>
      </c>
      <c r="U61" s="50"/>
      <c r="V61" s="138">
        <v>7.0535702534126568</v>
      </c>
      <c r="W61" s="138"/>
      <c r="X61" s="138">
        <v>6.6438561897747253</v>
      </c>
      <c r="Y61" s="138">
        <v>6.6438561897747253</v>
      </c>
      <c r="Z61" s="138"/>
      <c r="AA61" s="138">
        <v>6.6438561897747253</v>
      </c>
      <c r="AB61" s="50"/>
      <c r="AC61" s="20">
        <f t="shared" si="8"/>
        <v>8.7984349256056529</v>
      </c>
      <c r="AD61" s="20"/>
      <c r="AE61" s="20">
        <f t="shared" si="9"/>
        <v>8.1486036862742939</v>
      </c>
      <c r="AF61" s="20">
        <f t="shared" si="10"/>
        <v>2.9035203737233761</v>
      </c>
      <c r="AG61" s="20"/>
      <c r="AH61" s="20">
        <f t="shared" si="11"/>
        <v>0</v>
      </c>
      <c r="AI61" s="138"/>
      <c r="AJ61" s="138"/>
      <c r="AK61" s="138"/>
    </row>
    <row r="62" spans="1:37" ht="25.5" x14ac:dyDescent="0.25">
      <c r="A62" s="37" t="s">
        <v>155</v>
      </c>
      <c r="B62" s="134">
        <v>123</v>
      </c>
      <c r="C62" s="24" t="s">
        <v>213</v>
      </c>
      <c r="D62" s="135" t="s">
        <v>214</v>
      </c>
      <c r="E62" s="136" t="s">
        <v>63</v>
      </c>
      <c r="F62" s="40" t="s">
        <v>215</v>
      </c>
      <c r="G62" s="137">
        <v>2</v>
      </c>
      <c r="H62" s="22" t="s">
        <v>112</v>
      </c>
      <c r="I62" s="23">
        <v>42</v>
      </c>
      <c r="J62" s="24" t="s">
        <v>216</v>
      </c>
      <c r="K62" s="24" t="s">
        <v>217</v>
      </c>
      <c r="L62" s="24" t="s">
        <v>218</v>
      </c>
      <c r="M62" s="24" t="s">
        <v>108</v>
      </c>
      <c r="N62" s="23">
        <v>13</v>
      </c>
      <c r="O62" s="25" t="s">
        <v>38</v>
      </c>
      <c r="P62" s="9">
        <v>15.954315605935927</v>
      </c>
      <c r="Q62" s="9">
        <v>14.96217303110971</v>
      </c>
      <c r="R62" s="9">
        <v>11.509032686306501</v>
      </c>
      <c r="S62" s="9">
        <v>9.0313565962557103</v>
      </c>
      <c r="T62" s="9">
        <v>7.7846348455575205</v>
      </c>
      <c r="U62" s="50"/>
      <c r="V62" s="138">
        <v>6.6438561897747253</v>
      </c>
      <c r="W62" s="138"/>
      <c r="X62" s="138">
        <v>6.6438561897747253</v>
      </c>
      <c r="Y62" s="138">
        <v>6.6438561897747253</v>
      </c>
      <c r="Z62" s="138"/>
      <c r="AA62" s="138">
        <v>6.6438561897747253</v>
      </c>
      <c r="AB62" s="50"/>
      <c r="AC62" s="20">
        <f t="shared" si="8"/>
        <v>9.3104594161612013</v>
      </c>
      <c r="AD62" s="20"/>
      <c r="AE62" s="20">
        <f t="shared" si="9"/>
        <v>8.3183168413349851</v>
      </c>
      <c r="AF62" s="20">
        <f t="shared" si="10"/>
        <v>4.8651764965317756</v>
      </c>
      <c r="AG62" s="20"/>
      <c r="AH62" s="20">
        <f t="shared" si="11"/>
        <v>1.1407786557827952</v>
      </c>
      <c r="AI62" s="138"/>
      <c r="AJ62" s="138"/>
      <c r="AK62" s="138"/>
    </row>
    <row r="63" spans="1:37" x14ac:dyDescent="0.25">
      <c r="A63" s="37" t="s">
        <v>155</v>
      </c>
      <c r="B63" s="134">
        <v>141</v>
      </c>
      <c r="C63" s="139" t="s">
        <v>84</v>
      </c>
      <c r="D63" s="135" t="s">
        <v>85</v>
      </c>
      <c r="E63" s="136" t="s">
        <v>86</v>
      </c>
      <c r="F63" s="40" t="s">
        <v>87</v>
      </c>
      <c r="G63" s="137">
        <v>2</v>
      </c>
      <c r="H63" s="28" t="s">
        <v>88</v>
      </c>
      <c r="I63" s="29">
        <v>128</v>
      </c>
      <c r="J63" s="30" t="s">
        <v>87</v>
      </c>
      <c r="K63" s="30" t="s">
        <v>89</v>
      </c>
      <c r="L63" s="30" t="s">
        <v>90</v>
      </c>
      <c r="M63" s="30" t="s">
        <v>37</v>
      </c>
      <c r="N63" s="29">
        <v>28</v>
      </c>
      <c r="O63" s="41" t="s">
        <v>38</v>
      </c>
      <c r="P63" s="9">
        <v>12.584492796975875</v>
      </c>
      <c r="Q63" s="9">
        <v>10.586370695113965</v>
      </c>
      <c r="R63" s="9">
        <v>6.6438561897747253</v>
      </c>
      <c r="S63" s="9">
        <v>6.6438561897747253</v>
      </c>
      <c r="T63" s="9">
        <v>6.6438561897747253</v>
      </c>
      <c r="U63" s="50"/>
      <c r="V63" s="138">
        <v>6.6438561897747253</v>
      </c>
      <c r="W63" s="138"/>
      <c r="X63" s="138">
        <v>6.6438561897747253</v>
      </c>
      <c r="Y63" s="138">
        <v>6.6438561897747253</v>
      </c>
      <c r="Z63" s="138"/>
      <c r="AA63" s="138">
        <v>6.6438561897747253</v>
      </c>
      <c r="AB63" s="50"/>
      <c r="AC63" s="20">
        <f t="shared" si="8"/>
        <v>5.9406366072011494</v>
      </c>
      <c r="AD63" s="20"/>
      <c r="AE63" s="20">
        <f t="shared" si="9"/>
        <v>3.9425145053392399</v>
      </c>
      <c r="AF63" s="20">
        <f t="shared" si="10"/>
        <v>0</v>
      </c>
      <c r="AG63" s="20"/>
      <c r="AH63" s="20">
        <f t="shared" si="11"/>
        <v>0</v>
      </c>
      <c r="AI63" s="138"/>
      <c r="AJ63" s="138"/>
      <c r="AK63" s="138"/>
    </row>
    <row r="64" spans="1:37" ht="15" customHeight="1" x14ac:dyDescent="0.25">
      <c r="A64" s="37" t="s">
        <v>155</v>
      </c>
      <c r="B64" s="134">
        <v>5</v>
      </c>
      <c r="C64" s="24" t="s">
        <v>219</v>
      </c>
      <c r="D64" s="135" t="s">
        <v>220</v>
      </c>
      <c r="E64" s="136" t="s">
        <v>221</v>
      </c>
      <c r="F64" s="40" t="s">
        <v>222</v>
      </c>
      <c r="G64" s="137">
        <v>2</v>
      </c>
      <c r="H64" s="28" t="s">
        <v>223</v>
      </c>
      <c r="I64" s="29">
        <v>126</v>
      </c>
      <c r="J64" s="30" t="s">
        <v>222</v>
      </c>
      <c r="K64" s="30" t="s">
        <v>224</v>
      </c>
      <c r="L64" s="30" t="s">
        <v>90</v>
      </c>
      <c r="M64" s="30" t="s">
        <v>37</v>
      </c>
      <c r="N64" s="29">
        <v>33</v>
      </c>
      <c r="O64" s="41" t="s">
        <v>38</v>
      </c>
      <c r="P64" s="9">
        <v>15.997394519287102</v>
      </c>
      <c r="Q64" s="9">
        <v>15.670490285388645</v>
      </c>
      <c r="R64" s="9">
        <v>11.943247395901555</v>
      </c>
      <c r="S64" s="9">
        <v>9.175549550636191</v>
      </c>
      <c r="T64" s="9">
        <v>7.5176693881338119</v>
      </c>
      <c r="U64" s="50"/>
      <c r="V64" s="138">
        <v>6.6902868308285104</v>
      </c>
      <c r="W64" s="138"/>
      <c r="X64" s="138">
        <v>6.6438561897747253</v>
      </c>
      <c r="Y64" s="138">
        <v>6.6438561897747253</v>
      </c>
      <c r="Z64" s="138"/>
      <c r="AA64" s="138">
        <v>6.6438561897747253</v>
      </c>
      <c r="AB64" s="50"/>
      <c r="AC64" s="20">
        <f t="shared" si="8"/>
        <v>9.3071076884585917</v>
      </c>
      <c r="AD64" s="20"/>
      <c r="AE64" s="20">
        <f t="shared" si="9"/>
        <v>9.0266340956139199</v>
      </c>
      <c r="AF64" s="20">
        <f t="shared" si="10"/>
        <v>5.2993912061268293</v>
      </c>
      <c r="AG64" s="20"/>
      <c r="AH64" s="20">
        <f t="shared" si="11"/>
        <v>0.87381319835908666</v>
      </c>
      <c r="AI64" s="138"/>
      <c r="AJ64" s="138"/>
      <c r="AK64" s="138"/>
    </row>
    <row r="65" spans="1:37" x14ac:dyDescent="0.25">
      <c r="A65" s="37" t="s">
        <v>155</v>
      </c>
      <c r="B65" s="134">
        <v>5</v>
      </c>
      <c r="C65" s="24" t="s">
        <v>219</v>
      </c>
      <c r="D65" s="135" t="s">
        <v>220</v>
      </c>
      <c r="E65" s="136" t="s">
        <v>221</v>
      </c>
      <c r="F65" s="40" t="s">
        <v>225</v>
      </c>
      <c r="G65" s="137">
        <v>2</v>
      </c>
      <c r="H65" s="28" t="s">
        <v>223</v>
      </c>
      <c r="I65" s="29">
        <v>79</v>
      </c>
      <c r="J65" s="30" t="s">
        <v>225</v>
      </c>
      <c r="K65" s="30" t="s">
        <v>224</v>
      </c>
      <c r="L65" s="30" t="s">
        <v>90</v>
      </c>
      <c r="M65" s="30" t="s">
        <v>37</v>
      </c>
      <c r="N65" s="29">
        <v>22</v>
      </c>
      <c r="O65" s="41" t="s">
        <v>38</v>
      </c>
      <c r="P65" s="9">
        <v>15.997344897897396</v>
      </c>
      <c r="Q65" s="9">
        <v>15.441501505480778</v>
      </c>
      <c r="R65" s="9">
        <v>10.984596470404904</v>
      </c>
      <c r="S65" s="9">
        <v>8.4918530963296757</v>
      </c>
      <c r="T65" s="9">
        <v>6.7911628885550179</v>
      </c>
      <c r="U65" s="50"/>
      <c r="V65" s="138">
        <v>6.6902868308285104</v>
      </c>
      <c r="W65" s="138"/>
      <c r="X65" s="138">
        <v>6.6438561897747253</v>
      </c>
      <c r="Y65" s="138">
        <v>6.6438561897747253</v>
      </c>
      <c r="Z65" s="138"/>
      <c r="AA65" s="138">
        <v>6.6438561897747253</v>
      </c>
      <c r="AB65" s="50"/>
      <c r="AC65" s="20">
        <f t="shared" si="8"/>
        <v>9.3070580670688852</v>
      </c>
      <c r="AD65" s="20"/>
      <c r="AE65" s="20">
        <f t="shared" si="9"/>
        <v>8.7976453157060526</v>
      </c>
      <c r="AF65" s="20">
        <f t="shared" si="10"/>
        <v>4.3407402806301789</v>
      </c>
      <c r="AG65" s="20"/>
      <c r="AH65" s="20">
        <f t="shared" si="11"/>
        <v>0.14730669878029268</v>
      </c>
      <c r="AI65" s="138"/>
      <c r="AJ65" s="138"/>
      <c r="AK65" s="138"/>
    </row>
    <row r="66" spans="1:37" x14ac:dyDescent="0.25">
      <c r="A66" s="37" t="s">
        <v>155</v>
      </c>
      <c r="B66" s="134">
        <v>5</v>
      </c>
      <c r="C66" s="24" t="s">
        <v>219</v>
      </c>
      <c r="D66" s="135" t="s">
        <v>220</v>
      </c>
      <c r="E66" s="136" t="s">
        <v>221</v>
      </c>
      <c r="F66" s="40" t="s">
        <v>226</v>
      </c>
      <c r="G66" s="137">
        <v>2</v>
      </c>
      <c r="H66" s="28" t="s">
        <v>223</v>
      </c>
      <c r="I66" s="29">
        <v>120</v>
      </c>
      <c r="J66" s="30" t="s">
        <v>226</v>
      </c>
      <c r="K66" s="30" t="s">
        <v>227</v>
      </c>
      <c r="L66" s="30" t="s">
        <v>90</v>
      </c>
      <c r="M66" s="30" t="s">
        <v>37</v>
      </c>
      <c r="N66" s="29">
        <v>4</v>
      </c>
      <c r="O66" s="41" t="s">
        <v>42</v>
      </c>
      <c r="P66" s="9">
        <v>14.594805694226437</v>
      </c>
      <c r="Q66" s="9">
        <v>11.600145216358667</v>
      </c>
      <c r="R66" s="9">
        <v>6.6438561897747253</v>
      </c>
      <c r="S66" s="9">
        <v>6.6438561897747253</v>
      </c>
      <c r="T66" s="9">
        <v>6.6438561897747253</v>
      </c>
      <c r="U66" s="50"/>
      <c r="V66" s="138">
        <v>6.6902868308285104</v>
      </c>
      <c r="W66" s="138"/>
      <c r="X66" s="138">
        <v>6.6438561897747253</v>
      </c>
      <c r="Y66" s="138">
        <v>6.6438561897747253</v>
      </c>
      <c r="Z66" s="138"/>
      <c r="AA66" s="138">
        <v>6.6438561897747253</v>
      </c>
      <c r="AB66" s="50"/>
      <c r="AC66" s="20">
        <f t="shared" si="8"/>
        <v>7.9045188633979269</v>
      </c>
      <c r="AD66" s="20"/>
      <c r="AE66" s="20">
        <f t="shared" si="9"/>
        <v>4.9562890265839421</v>
      </c>
      <c r="AF66" s="20">
        <f t="shared" si="10"/>
        <v>0</v>
      </c>
      <c r="AG66" s="20"/>
      <c r="AH66" s="20">
        <f t="shared" si="11"/>
        <v>0</v>
      </c>
      <c r="AI66" s="138"/>
      <c r="AJ66" s="138"/>
      <c r="AK66" s="138"/>
    </row>
    <row r="67" spans="1:37" ht="25.5" x14ac:dyDescent="0.25">
      <c r="A67" s="38" t="s">
        <v>4</v>
      </c>
      <c r="B67" s="134">
        <v>185</v>
      </c>
      <c r="C67" s="24" t="s">
        <v>118</v>
      </c>
      <c r="D67" s="135" t="s">
        <v>119</v>
      </c>
      <c r="E67" s="136" t="s">
        <v>63</v>
      </c>
      <c r="F67" s="40" t="s">
        <v>120</v>
      </c>
      <c r="G67" s="137">
        <v>1</v>
      </c>
      <c r="H67" s="24" t="s">
        <v>75</v>
      </c>
      <c r="I67" s="23">
        <v>320</v>
      </c>
      <c r="J67" s="24" t="s">
        <v>121</v>
      </c>
      <c r="K67" s="24" t="s">
        <v>122</v>
      </c>
      <c r="L67" s="22" t="s">
        <v>63</v>
      </c>
      <c r="M67" s="22" t="s">
        <v>37</v>
      </c>
      <c r="N67" s="23">
        <v>6</v>
      </c>
      <c r="O67" s="25" t="s">
        <v>42</v>
      </c>
      <c r="P67" s="9">
        <v>15.927824249040039</v>
      </c>
      <c r="Q67" s="9">
        <v>14.762511808982119</v>
      </c>
      <c r="R67" s="9">
        <v>10.443461612227395</v>
      </c>
      <c r="S67" s="9">
        <v>7.7846348455575205</v>
      </c>
      <c r="T67" s="9">
        <v>6.6438561897747253</v>
      </c>
      <c r="U67" s="50"/>
      <c r="V67" s="138">
        <v>12.481003131813694</v>
      </c>
      <c r="W67" s="138">
        <v>9.0056736673523101</v>
      </c>
      <c r="X67" s="138">
        <v>6.6438561897747253</v>
      </c>
      <c r="Y67" s="138">
        <v>6.6438561897747253</v>
      </c>
      <c r="Z67" s="138">
        <v>6.6438561897747253</v>
      </c>
      <c r="AA67" s="138">
        <v>6.6438561897747253</v>
      </c>
      <c r="AB67" s="50"/>
      <c r="AC67" s="20">
        <f t="shared" si="8"/>
        <v>3.4468211172263459</v>
      </c>
      <c r="AD67" s="20">
        <f t="shared" ref="AD67:AD106" si="12">P67-W67</f>
        <v>6.9221505816877293</v>
      </c>
      <c r="AE67" s="20">
        <f t="shared" si="9"/>
        <v>8.1186556192073933</v>
      </c>
      <c r="AF67" s="20">
        <f t="shared" si="10"/>
        <v>3.7996054224526699</v>
      </c>
      <c r="AG67" s="20">
        <f t="shared" ref="AG67:AG106" si="13">S67-Z67</f>
        <v>1.1407786557827952</v>
      </c>
      <c r="AH67" s="20">
        <f t="shared" si="11"/>
        <v>0</v>
      </c>
      <c r="AI67" s="138"/>
      <c r="AJ67" s="138"/>
      <c r="AK67" s="138"/>
    </row>
    <row r="68" spans="1:37" ht="25.5" x14ac:dyDescent="0.25">
      <c r="A68" s="38" t="s">
        <v>4</v>
      </c>
      <c r="B68" s="134">
        <v>185</v>
      </c>
      <c r="C68" s="24" t="s">
        <v>118</v>
      </c>
      <c r="D68" s="135" t="s">
        <v>119</v>
      </c>
      <c r="E68" s="136" t="s">
        <v>63</v>
      </c>
      <c r="F68" s="40" t="s">
        <v>228</v>
      </c>
      <c r="G68" s="137">
        <v>1</v>
      </c>
      <c r="H68" s="24" t="s">
        <v>75</v>
      </c>
      <c r="I68" s="23">
        <v>286</v>
      </c>
      <c r="J68" s="24" t="s">
        <v>229</v>
      </c>
      <c r="K68" s="24" t="s">
        <v>122</v>
      </c>
      <c r="L68" s="22" t="s">
        <v>63</v>
      </c>
      <c r="M68" s="22" t="s">
        <v>37</v>
      </c>
      <c r="N68" s="23">
        <v>14</v>
      </c>
      <c r="O68" s="25" t="s">
        <v>38</v>
      </c>
      <c r="P68" s="9">
        <v>14.811550303044328</v>
      </c>
      <c r="Q68" s="9">
        <v>13.271864207087892</v>
      </c>
      <c r="R68" s="9">
        <v>8.2094533656289492</v>
      </c>
      <c r="S68" s="9">
        <v>6.6438561897747253</v>
      </c>
      <c r="T68" s="9">
        <v>6.6438561897747253</v>
      </c>
      <c r="U68" s="50"/>
      <c r="V68" s="138">
        <v>12.481003131813694</v>
      </c>
      <c r="W68" s="138">
        <v>9.0056736673523101</v>
      </c>
      <c r="X68" s="138">
        <v>6.6438561897747253</v>
      </c>
      <c r="Y68" s="138">
        <v>6.6438561897747253</v>
      </c>
      <c r="Z68" s="138">
        <v>6.6438561897747253</v>
      </c>
      <c r="AA68" s="138">
        <v>6.6438561897747253</v>
      </c>
      <c r="AB68" s="50"/>
      <c r="AC68" s="20">
        <f t="shared" si="8"/>
        <v>2.3305471712306343</v>
      </c>
      <c r="AD68" s="20">
        <f t="shared" si="12"/>
        <v>5.8058766356920177</v>
      </c>
      <c r="AE68" s="20">
        <f t="shared" si="9"/>
        <v>6.6280080173131672</v>
      </c>
      <c r="AF68" s="20">
        <f t="shared" si="10"/>
        <v>1.565597175854224</v>
      </c>
      <c r="AG68" s="20">
        <f t="shared" si="13"/>
        <v>0</v>
      </c>
      <c r="AH68" s="20">
        <f t="shared" si="11"/>
        <v>0</v>
      </c>
      <c r="AI68" s="138"/>
      <c r="AJ68" s="138"/>
      <c r="AK68" s="138"/>
    </row>
    <row r="69" spans="1:37" ht="28.5" customHeight="1" x14ac:dyDescent="0.25">
      <c r="A69" s="38" t="s">
        <v>4</v>
      </c>
      <c r="B69" s="134">
        <v>262</v>
      </c>
      <c r="C69" s="24" t="s">
        <v>230</v>
      </c>
      <c r="D69" s="135" t="s">
        <v>231</v>
      </c>
      <c r="E69" s="136" t="s">
        <v>63</v>
      </c>
      <c r="F69" s="40" t="s">
        <v>232</v>
      </c>
      <c r="G69" s="137">
        <v>1</v>
      </c>
      <c r="H69" s="24" t="s">
        <v>65</v>
      </c>
      <c r="I69" s="23">
        <v>297</v>
      </c>
      <c r="J69" s="24" t="s">
        <v>233</v>
      </c>
      <c r="K69" s="24" t="s">
        <v>234</v>
      </c>
      <c r="L69" s="22" t="s">
        <v>63</v>
      </c>
      <c r="M69" s="22" t="s">
        <v>37</v>
      </c>
      <c r="N69" s="23">
        <v>13</v>
      </c>
      <c r="O69" s="25" t="s">
        <v>38</v>
      </c>
      <c r="P69" s="9">
        <v>14.097497225743425</v>
      </c>
      <c r="Q69" s="9">
        <v>11.248372354921253</v>
      </c>
      <c r="R69" s="9">
        <v>6.6438561897747253</v>
      </c>
      <c r="S69" s="9">
        <v>6.6438561897747253</v>
      </c>
      <c r="T69" s="9">
        <v>6.6438561897747253</v>
      </c>
      <c r="U69" s="50"/>
      <c r="V69" s="138">
        <v>6.6438561897747253</v>
      </c>
      <c r="W69" s="138">
        <v>6.6438561897747253</v>
      </c>
      <c r="X69" s="138">
        <v>6.6438561897747253</v>
      </c>
      <c r="Y69" s="138">
        <v>6.6438561897747253</v>
      </c>
      <c r="Z69" s="138">
        <v>6.6438561897747253</v>
      </c>
      <c r="AA69" s="138">
        <v>6.6438561897747253</v>
      </c>
      <c r="AB69" s="50"/>
      <c r="AC69" s="20">
        <f t="shared" si="8"/>
        <v>7.4536410359686993</v>
      </c>
      <c r="AD69" s="20">
        <f t="shared" si="12"/>
        <v>7.4536410359686993</v>
      </c>
      <c r="AE69" s="20">
        <f t="shared" si="9"/>
        <v>4.6045161651465278</v>
      </c>
      <c r="AF69" s="20">
        <f t="shared" si="10"/>
        <v>0</v>
      </c>
      <c r="AG69" s="20">
        <f t="shared" si="13"/>
        <v>0</v>
      </c>
      <c r="AH69" s="20">
        <f t="shared" si="11"/>
        <v>0</v>
      </c>
      <c r="AI69" s="138"/>
      <c r="AJ69" s="138"/>
      <c r="AK69" s="138"/>
    </row>
    <row r="70" spans="1:37" ht="15" customHeight="1" x14ac:dyDescent="0.25">
      <c r="A70" s="38" t="s">
        <v>4</v>
      </c>
      <c r="B70" s="134">
        <v>262</v>
      </c>
      <c r="C70" s="24" t="s">
        <v>230</v>
      </c>
      <c r="D70" s="135" t="s">
        <v>231</v>
      </c>
      <c r="E70" s="136" t="s">
        <v>63</v>
      </c>
      <c r="F70" s="40" t="s">
        <v>235</v>
      </c>
      <c r="G70" s="137">
        <v>1</v>
      </c>
      <c r="H70" s="24" t="s">
        <v>65</v>
      </c>
      <c r="I70" s="23">
        <v>308</v>
      </c>
      <c r="J70" s="24" t="s">
        <v>236</v>
      </c>
      <c r="K70" s="24" t="s">
        <v>234</v>
      </c>
      <c r="L70" s="22" t="s">
        <v>63</v>
      </c>
      <c r="M70" s="22" t="s">
        <v>37</v>
      </c>
      <c r="N70" s="23">
        <v>6</v>
      </c>
      <c r="O70" s="25" t="s">
        <v>42</v>
      </c>
      <c r="P70" s="9">
        <v>13.04797591417085</v>
      </c>
      <c r="Q70" s="9">
        <v>9.5980525001616002</v>
      </c>
      <c r="R70" s="9">
        <v>6.6438561897747253</v>
      </c>
      <c r="S70" s="9">
        <v>6.6438561897747253</v>
      </c>
      <c r="T70" s="9">
        <v>6.6438561897747253</v>
      </c>
      <c r="U70" s="50"/>
      <c r="V70" s="138">
        <v>6.6438561897747253</v>
      </c>
      <c r="W70" s="138">
        <v>6.6438561897747253</v>
      </c>
      <c r="X70" s="138">
        <v>6.6438561897747253</v>
      </c>
      <c r="Y70" s="138">
        <v>6.6438561897747253</v>
      </c>
      <c r="Z70" s="138">
        <v>6.6438561897747253</v>
      </c>
      <c r="AA70" s="138">
        <v>6.6438561897747253</v>
      </c>
      <c r="AB70" s="50"/>
      <c r="AC70" s="20">
        <f t="shared" si="8"/>
        <v>6.404119724396125</v>
      </c>
      <c r="AD70" s="20">
        <f t="shared" si="12"/>
        <v>6.404119724396125</v>
      </c>
      <c r="AE70" s="20">
        <f t="shared" si="9"/>
        <v>2.9541963103868749</v>
      </c>
      <c r="AF70" s="20">
        <f t="shared" si="10"/>
        <v>0</v>
      </c>
      <c r="AG70" s="20">
        <f t="shared" si="13"/>
        <v>0</v>
      </c>
      <c r="AH70" s="20">
        <f t="shared" si="11"/>
        <v>0</v>
      </c>
      <c r="AI70" s="138"/>
      <c r="AJ70" s="138"/>
      <c r="AK70" s="138"/>
    </row>
    <row r="71" spans="1:37" x14ac:dyDescent="0.25">
      <c r="A71" s="38" t="s">
        <v>4</v>
      </c>
      <c r="B71" s="134">
        <v>260</v>
      </c>
      <c r="C71" s="24" t="s">
        <v>237</v>
      </c>
      <c r="D71" s="135" t="s">
        <v>238</v>
      </c>
      <c r="E71" s="136" t="s">
        <v>63</v>
      </c>
      <c r="F71" s="40" t="s">
        <v>239</v>
      </c>
      <c r="G71" s="137">
        <v>1</v>
      </c>
      <c r="H71" s="24" t="s">
        <v>65</v>
      </c>
      <c r="I71" s="23">
        <v>292</v>
      </c>
      <c r="J71" s="24" t="s">
        <v>240</v>
      </c>
      <c r="K71" s="24" t="s">
        <v>241</v>
      </c>
      <c r="L71" s="22" t="s">
        <v>63</v>
      </c>
      <c r="M71" s="22" t="s">
        <v>37</v>
      </c>
      <c r="N71" s="23">
        <v>10</v>
      </c>
      <c r="O71" s="25" t="s">
        <v>38</v>
      </c>
      <c r="P71" s="9">
        <v>14.451372117919309</v>
      </c>
      <c r="Q71" s="9">
        <v>12.725632531136259</v>
      </c>
      <c r="R71" s="9">
        <v>7.5196362528432132</v>
      </c>
      <c r="S71" s="9">
        <v>6.6438561897747253</v>
      </c>
      <c r="T71" s="9">
        <v>6.6438561897747253</v>
      </c>
      <c r="U71" s="50"/>
      <c r="V71" s="138">
        <v>6.6438561897747253</v>
      </c>
      <c r="W71" s="138">
        <v>6.6438561897747253</v>
      </c>
      <c r="X71" s="138">
        <v>6.6438561897747253</v>
      </c>
      <c r="Y71" s="138">
        <v>6.6438561897747253</v>
      </c>
      <c r="Z71" s="138">
        <v>6.6438561897747253</v>
      </c>
      <c r="AA71" s="138">
        <v>6.6438561897747253</v>
      </c>
      <c r="AB71" s="50"/>
      <c r="AC71" s="20">
        <f t="shared" si="8"/>
        <v>7.8075159281445838</v>
      </c>
      <c r="AD71" s="20">
        <f t="shared" si="12"/>
        <v>7.8075159281445838</v>
      </c>
      <c r="AE71" s="20">
        <f t="shared" si="9"/>
        <v>6.0817763413615342</v>
      </c>
      <c r="AF71" s="20">
        <f t="shared" si="10"/>
        <v>0.87578006306848799</v>
      </c>
      <c r="AG71" s="20">
        <f t="shared" si="13"/>
        <v>0</v>
      </c>
      <c r="AH71" s="20">
        <f t="shared" si="11"/>
        <v>0</v>
      </c>
      <c r="AI71" s="138"/>
      <c r="AJ71" s="138"/>
      <c r="AK71" s="138"/>
    </row>
    <row r="72" spans="1:37" x14ac:dyDescent="0.25">
      <c r="A72" s="38" t="s">
        <v>4</v>
      </c>
      <c r="B72" s="134">
        <v>261</v>
      </c>
      <c r="C72" s="24" t="s">
        <v>237</v>
      </c>
      <c r="D72" s="135" t="s">
        <v>242</v>
      </c>
      <c r="E72" s="136" t="s">
        <v>32</v>
      </c>
      <c r="F72" s="40" t="s">
        <v>239</v>
      </c>
      <c r="G72" s="137">
        <v>2</v>
      </c>
      <c r="H72" s="24" t="s">
        <v>65</v>
      </c>
      <c r="I72" s="23">
        <v>292</v>
      </c>
      <c r="J72" s="24" t="s">
        <v>240</v>
      </c>
      <c r="K72" s="24" t="s">
        <v>241</v>
      </c>
      <c r="L72" s="22" t="s">
        <v>63</v>
      </c>
      <c r="M72" s="22" t="s">
        <v>37</v>
      </c>
      <c r="N72" s="23">
        <v>10</v>
      </c>
      <c r="O72" s="25" t="s">
        <v>38</v>
      </c>
      <c r="P72" s="9">
        <v>14.451372117919309</v>
      </c>
      <c r="Q72" s="9">
        <v>12.725632531136259</v>
      </c>
      <c r="R72" s="9">
        <v>7.5196362528432132</v>
      </c>
      <c r="S72" s="9">
        <v>6.6438561897747253</v>
      </c>
      <c r="T72" s="9">
        <v>6.6438561897747253</v>
      </c>
      <c r="U72" s="50"/>
      <c r="V72" s="138">
        <v>6.6438561897747253</v>
      </c>
      <c r="W72" s="138">
        <v>6.6438561897747253</v>
      </c>
      <c r="X72" s="138">
        <v>6.6438561897747253</v>
      </c>
      <c r="Y72" s="138">
        <v>6.6438561897747253</v>
      </c>
      <c r="Z72" s="138">
        <v>6.6438561897747253</v>
      </c>
      <c r="AA72" s="138">
        <v>6.6438561897747253</v>
      </c>
      <c r="AB72" s="50"/>
      <c r="AC72" s="20">
        <f t="shared" si="8"/>
        <v>7.8075159281445838</v>
      </c>
      <c r="AD72" s="20">
        <f t="shared" si="12"/>
        <v>7.8075159281445838</v>
      </c>
      <c r="AE72" s="20">
        <f t="shared" si="9"/>
        <v>6.0817763413615342</v>
      </c>
      <c r="AF72" s="20">
        <f t="shared" si="10"/>
        <v>0.87578006306848799</v>
      </c>
      <c r="AG72" s="20">
        <f t="shared" si="13"/>
        <v>0</v>
      </c>
      <c r="AH72" s="20">
        <f t="shared" si="11"/>
        <v>0</v>
      </c>
      <c r="AI72" s="138"/>
      <c r="AJ72" s="138"/>
      <c r="AK72" s="138"/>
    </row>
    <row r="73" spans="1:37" ht="15" customHeight="1" x14ac:dyDescent="0.25">
      <c r="A73" s="38" t="s">
        <v>4</v>
      </c>
      <c r="B73" s="134">
        <v>267</v>
      </c>
      <c r="C73" s="24" t="s">
        <v>243</v>
      </c>
      <c r="D73" s="135" t="s">
        <v>244</v>
      </c>
      <c r="E73" s="136" t="s">
        <v>63</v>
      </c>
      <c r="F73" s="40" t="s">
        <v>245</v>
      </c>
      <c r="G73" s="137">
        <v>1</v>
      </c>
      <c r="H73" s="24" t="s">
        <v>65</v>
      </c>
      <c r="I73" s="23">
        <v>324</v>
      </c>
      <c r="J73" s="24" t="s">
        <v>246</v>
      </c>
      <c r="K73" s="24" t="s">
        <v>247</v>
      </c>
      <c r="L73" s="22" t="s">
        <v>63</v>
      </c>
      <c r="M73" s="22" t="s">
        <v>37</v>
      </c>
      <c r="N73" s="23">
        <v>5</v>
      </c>
      <c r="O73" s="25" t="s">
        <v>42</v>
      </c>
      <c r="P73" s="9">
        <v>15.053756222562145</v>
      </c>
      <c r="Q73" s="9">
        <v>14.188318392303785</v>
      </c>
      <c r="R73" s="9">
        <v>10.511999669441451</v>
      </c>
      <c r="S73" s="9">
        <v>8.3094763538411058</v>
      </c>
      <c r="T73" s="9">
        <v>6.6438561897747253</v>
      </c>
      <c r="U73" s="50"/>
      <c r="V73" s="138">
        <v>13.817338792704641</v>
      </c>
      <c r="W73" s="138">
        <v>11.037455392770147</v>
      </c>
      <c r="X73" s="138">
        <v>7.869446096301056</v>
      </c>
      <c r="Y73" s="138">
        <v>6.6438561897747253</v>
      </c>
      <c r="Z73" s="138">
        <v>6.6438561897747253</v>
      </c>
      <c r="AA73" s="138">
        <v>6.6438561897747253</v>
      </c>
      <c r="AB73" s="50"/>
      <c r="AC73" s="20">
        <f t="shared" ref="AC73:AC106" si="14">P73-V73</f>
        <v>1.2364174298575037</v>
      </c>
      <c r="AD73" s="20">
        <f t="shared" si="12"/>
        <v>4.016300829791998</v>
      </c>
      <c r="AE73" s="20">
        <f t="shared" si="9"/>
        <v>6.3188722960027288</v>
      </c>
      <c r="AF73" s="20">
        <f t="shared" si="10"/>
        <v>3.8681434796667258</v>
      </c>
      <c r="AG73" s="20">
        <f t="shared" si="13"/>
        <v>1.6656201640663806</v>
      </c>
      <c r="AH73" s="20">
        <f t="shared" si="11"/>
        <v>0</v>
      </c>
      <c r="AI73" s="138"/>
      <c r="AJ73" s="138"/>
      <c r="AK73" s="138"/>
    </row>
    <row r="74" spans="1:37" ht="25.5" x14ac:dyDescent="0.25">
      <c r="A74" s="38" t="s">
        <v>4</v>
      </c>
      <c r="B74" s="134">
        <v>329</v>
      </c>
      <c r="C74" s="24" t="s">
        <v>248</v>
      </c>
      <c r="D74" s="135" t="s">
        <v>249</v>
      </c>
      <c r="E74" s="136" t="s">
        <v>63</v>
      </c>
      <c r="F74" s="40" t="s">
        <v>250</v>
      </c>
      <c r="G74" s="137">
        <v>1</v>
      </c>
      <c r="H74" s="24" t="s">
        <v>65</v>
      </c>
      <c r="I74" s="23">
        <v>232</v>
      </c>
      <c r="J74" s="24" t="s">
        <v>251</v>
      </c>
      <c r="K74" s="24" t="s">
        <v>252</v>
      </c>
      <c r="L74" s="22" t="s">
        <v>63</v>
      </c>
      <c r="M74" s="22" t="s">
        <v>37</v>
      </c>
      <c r="N74" s="23">
        <v>10</v>
      </c>
      <c r="O74" s="25" t="s">
        <v>38</v>
      </c>
      <c r="P74" s="9">
        <v>13.99444183458205</v>
      </c>
      <c r="Q74" s="9">
        <v>12.282798858683533</v>
      </c>
      <c r="R74" s="9">
        <v>7.7073591320808825</v>
      </c>
      <c r="S74" s="9">
        <v>6.6438561897747253</v>
      </c>
      <c r="T74" s="9">
        <v>6.6438561897747253</v>
      </c>
      <c r="U74" s="50"/>
      <c r="V74" s="138">
        <v>6.6438561897747253</v>
      </c>
      <c r="W74" s="138">
        <v>6.6438561897747253</v>
      </c>
      <c r="X74" s="138">
        <v>6.6438561897747253</v>
      </c>
      <c r="Y74" s="138">
        <v>6.6438561897747253</v>
      </c>
      <c r="Z74" s="138">
        <v>6.6438561897747253</v>
      </c>
      <c r="AA74" s="138">
        <v>6.6438561897747253</v>
      </c>
      <c r="AB74" s="50"/>
      <c r="AC74" s="20">
        <f t="shared" si="14"/>
        <v>7.3505856448073246</v>
      </c>
      <c r="AD74" s="20">
        <f t="shared" si="12"/>
        <v>7.3505856448073246</v>
      </c>
      <c r="AE74" s="20">
        <f t="shared" si="9"/>
        <v>5.6389426689088076</v>
      </c>
      <c r="AF74" s="20">
        <f t="shared" si="10"/>
        <v>1.0635029423061573</v>
      </c>
      <c r="AG74" s="20">
        <f t="shared" si="13"/>
        <v>0</v>
      </c>
      <c r="AH74" s="20">
        <f t="shared" si="11"/>
        <v>0</v>
      </c>
      <c r="AI74" s="138"/>
      <c r="AJ74" s="138"/>
      <c r="AK74" s="138"/>
    </row>
    <row r="75" spans="1:37" ht="15" customHeight="1" x14ac:dyDescent="0.25">
      <c r="A75" s="38" t="s">
        <v>4</v>
      </c>
      <c r="B75" s="134">
        <v>93</v>
      </c>
      <c r="C75" s="24" t="s">
        <v>253</v>
      </c>
      <c r="D75" s="135" t="s">
        <v>254</v>
      </c>
      <c r="E75" s="136" t="s">
        <v>32</v>
      </c>
      <c r="F75" s="40" t="s">
        <v>255</v>
      </c>
      <c r="G75" s="137">
        <v>2</v>
      </c>
      <c r="H75" s="22" t="s">
        <v>165</v>
      </c>
      <c r="I75" s="23">
        <v>18</v>
      </c>
      <c r="J75" s="24" t="s">
        <v>255</v>
      </c>
      <c r="K75" s="24" t="s">
        <v>256</v>
      </c>
      <c r="L75" s="24" t="s">
        <v>36</v>
      </c>
      <c r="M75" s="24" t="s">
        <v>37</v>
      </c>
      <c r="N75" s="23">
        <v>17</v>
      </c>
      <c r="O75" s="25" t="s">
        <v>38</v>
      </c>
      <c r="P75" s="9">
        <v>14.013126357224266</v>
      </c>
      <c r="Q75" s="9">
        <v>12.171333195835121</v>
      </c>
      <c r="R75" s="9">
        <v>7.5430318202552389</v>
      </c>
      <c r="S75" s="9">
        <v>6.6438561897747253</v>
      </c>
      <c r="T75" s="9">
        <v>6.6438561897747253</v>
      </c>
      <c r="U75" s="50"/>
      <c r="V75" s="138">
        <v>6.6438561897747253</v>
      </c>
      <c r="W75" s="138">
        <v>6.6438561897747253</v>
      </c>
      <c r="X75" s="138">
        <v>6.6438561897747253</v>
      </c>
      <c r="Y75" s="138">
        <v>6.6438561897747253</v>
      </c>
      <c r="Z75" s="138">
        <v>6.6438561897747253</v>
      </c>
      <c r="AA75" s="138">
        <v>6.6438561897747253</v>
      </c>
      <c r="AB75" s="50"/>
      <c r="AC75" s="20">
        <f t="shared" si="14"/>
        <v>7.3692701674495407</v>
      </c>
      <c r="AD75" s="20">
        <f t="shared" si="12"/>
        <v>7.3692701674495407</v>
      </c>
      <c r="AE75" s="20">
        <f t="shared" si="9"/>
        <v>5.5274770060603959</v>
      </c>
      <c r="AF75" s="20">
        <f t="shared" si="10"/>
        <v>0.89917563048051363</v>
      </c>
      <c r="AG75" s="20">
        <f t="shared" si="13"/>
        <v>0</v>
      </c>
      <c r="AH75" s="20">
        <f t="shared" si="11"/>
        <v>0</v>
      </c>
      <c r="AI75" s="138"/>
      <c r="AJ75" s="138"/>
      <c r="AK75" s="138"/>
    </row>
    <row r="76" spans="1:37" ht="25.5" x14ac:dyDescent="0.25">
      <c r="A76" s="38" t="s">
        <v>4</v>
      </c>
      <c r="B76" s="134">
        <v>90</v>
      </c>
      <c r="C76" s="24" t="s">
        <v>163</v>
      </c>
      <c r="D76" s="135" t="s">
        <v>164</v>
      </c>
      <c r="E76" s="136" t="s">
        <v>32</v>
      </c>
      <c r="F76" s="40" t="s">
        <v>163</v>
      </c>
      <c r="G76" s="137">
        <v>2</v>
      </c>
      <c r="H76" s="22" t="s">
        <v>165</v>
      </c>
      <c r="I76" s="23">
        <v>34</v>
      </c>
      <c r="J76" s="24" t="s">
        <v>166</v>
      </c>
      <c r="K76" s="24" t="s">
        <v>167</v>
      </c>
      <c r="L76" s="24" t="s">
        <v>168</v>
      </c>
      <c r="M76" s="24" t="s">
        <v>37</v>
      </c>
      <c r="N76" s="23">
        <v>19</v>
      </c>
      <c r="O76" s="25" t="s">
        <v>38</v>
      </c>
      <c r="P76" s="9">
        <v>12.628445540137182</v>
      </c>
      <c r="Q76" s="9">
        <v>11.098032082960527</v>
      </c>
      <c r="R76" s="9">
        <v>6.6438561897747253</v>
      </c>
      <c r="S76" s="9">
        <v>6.6438561897747253</v>
      </c>
      <c r="T76" s="9">
        <v>6.6438561897747253</v>
      </c>
      <c r="U76" s="50"/>
      <c r="V76" s="138">
        <v>6.6438561897747253</v>
      </c>
      <c r="W76" s="138">
        <v>6.6438561897747253</v>
      </c>
      <c r="X76" s="138">
        <v>6.6438561897747253</v>
      </c>
      <c r="Y76" s="138">
        <v>6.6438561897747253</v>
      </c>
      <c r="Z76" s="138">
        <v>6.6438561897747253</v>
      </c>
      <c r="AA76" s="138">
        <v>6.6438561897747253</v>
      </c>
      <c r="AB76" s="50"/>
      <c r="AC76" s="20">
        <f t="shared" si="14"/>
        <v>5.984589350362457</v>
      </c>
      <c r="AD76" s="20">
        <f t="shared" si="12"/>
        <v>5.984589350362457</v>
      </c>
      <c r="AE76" s="20">
        <f t="shared" si="9"/>
        <v>4.454175893185802</v>
      </c>
      <c r="AF76" s="20">
        <f t="shared" si="10"/>
        <v>0</v>
      </c>
      <c r="AG76" s="20">
        <f t="shared" si="13"/>
        <v>0</v>
      </c>
      <c r="AH76" s="20">
        <f t="shared" si="11"/>
        <v>0</v>
      </c>
      <c r="AI76" s="138"/>
      <c r="AJ76" s="138"/>
      <c r="AK76" s="138"/>
    </row>
    <row r="77" spans="1:37" ht="25.5" x14ac:dyDescent="0.25">
      <c r="A77" s="38" t="s">
        <v>4</v>
      </c>
      <c r="B77" s="134">
        <v>91</v>
      </c>
      <c r="C77" s="139" t="s">
        <v>163</v>
      </c>
      <c r="D77" s="143" t="s">
        <v>257</v>
      </c>
      <c r="E77" s="136" t="s">
        <v>258</v>
      </c>
      <c r="F77" s="40" t="s">
        <v>163</v>
      </c>
      <c r="G77" s="137">
        <v>2</v>
      </c>
      <c r="H77" s="22" t="s">
        <v>165</v>
      </c>
      <c r="I77" s="23">
        <v>34</v>
      </c>
      <c r="J77" s="24" t="s">
        <v>166</v>
      </c>
      <c r="K77" s="24" t="s">
        <v>167</v>
      </c>
      <c r="L77" s="24" t="s">
        <v>168</v>
      </c>
      <c r="M77" s="24" t="s">
        <v>37</v>
      </c>
      <c r="N77" s="23">
        <v>19</v>
      </c>
      <c r="O77" s="25" t="s">
        <v>38</v>
      </c>
      <c r="P77" s="9">
        <v>12.628445540137182</v>
      </c>
      <c r="Q77" s="9">
        <v>11.098032082960527</v>
      </c>
      <c r="R77" s="9">
        <v>6.6438561897747253</v>
      </c>
      <c r="S77" s="9">
        <v>6.6438561897747253</v>
      </c>
      <c r="T77" s="9">
        <v>6.6438561897747253</v>
      </c>
      <c r="U77" s="50"/>
      <c r="V77" s="138">
        <v>6.6438561897747253</v>
      </c>
      <c r="W77" s="138">
        <v>6.6438561897747253</v>
      </c>
      <c r="X77" s="138">
        <v>6.6438561897747253</v>
      </c>
      <c r="Y77" s="138">
        <v>6.6438561897747253</v>
      </c>
      <c r="Z77" s="138">
        <v>6.6438561897747253</v>
      </c>
      <c r="AA77" s="138">
        <v>6.6438561897747253</v>
      </c>
      <c r="AB77" s="50"/>
      <c r="AC77" s="20">
        <f t="shared" si="14"/>
        <v>5.984589350362457</v>
      </c>
      <c r="AD77" s="20">
        <f t="shared" si="12"/>
        <v>5.984589350362457</v>
      </c>
      <c r="AE77" s="20">
        <f t="shared" si="9"/>
        <v>4.454175893185802</v>
      </c>
      <c r="AF77" s="20">
        <f t="shared" si="10"/>
        <v>0</v>
      </c>
      <c r="AG77" s="20">
        <f t="shared" si="13"/>
        <v>0</v>
      </c>
      <c r="AH77" s="20">
        <f t="shared" si="11"/>
        <v>0</v>
      </c>
      <c r="AI77" s="138"/>
      <c r="AJ77" s="138"/>
      <c r="AK77" s="138"/>
    </row>
    <row r="78" spans="1:37" ht="15" customHeight="1" x14ac:dyDescent="0.25">
      <c r="A78" s="38" t="s">
        <v>4</v>
      </c>
      <c r="B78" s="134">
        <v>86</v>
      </c>
      <c r="C78" s="24" t="s">
        <v>259</v>
      </c>
      <c r="D78" s="135" t="s">
        <v>260</v>
      </c>
      <c r="E78" s="136" t="s">
        <v>63</v>
      </c>
      <c r="F78" s="40" t="s">
        <v>261</v>
      </c>
      <c r="G78" s="137">
        <v>1</v>
      </c>
      <c r="H78" s="22" t="s">
        <v>165</v>
      </c>
      <c r="I78" s="23">
        <v>248</v>
      </c>
      <c r="J78" s="24" t="s">
        <v>262</v>
      </c>
      <c r="K78" s="24" t="s">
        <v>263</v>
      </c>
      <c r="L78" s="22" t="s">
        <v>63</v>
      </c>
      <c r="M78" s="22" t="s">
        <v>37</v>
      </c>
      <c r="N78" s="23">
        <v>17</v>
      </c>
      <c r="O78" s="25" t="s">
        <v>38</v>
      </c>
      <c r="P78" s="9">
        <v>15.997785917087811</v>
      </c>
      <c r="Q78" s="9">
        <v>14.825977373679608</v>
      </c>
      <c r="R78" s="9">
        <v>10.851358649033513</v>
      </c>
      <c r="S78" s="9">
        <v>8.0375469539621793</v>
      </c>
      <c r="T78" s="9">
        <v>6.6438561897747253</v>
      </c>
      <c r="U78" s="50"/>
      <c r="V78" s="138">
        <v>10.373165807831022</v>
      </c>
      <c r="W78" s="138">
        <v>8.6271540098856345</v>
      </c>
      <c r="X78" s="138">
        <v>6.6438561897747253</v>
      </c>
      <c r="Y78" s="138">
        <v>6.6438561897747253</v>
      </c>
      <c r="Z78" s="138">
        <v>6.6438561897747253</v>
      </c>
      <c r="AA78" s="138">
        <v>6.6438561897747253</v>
      </c>
      <c r="AB78" s="50"/>
      <c r="AC78" s="20">
        <f t="shared" si="14"/>
        <v>5.6246201092567887</v>
      </c>
      <c r="AD78" s="20">
        <f t="shared" si="12"/>
        <v>7.370631907202176</v>
      </c>
      <c r="AE78" s="20">
        <f t="shared" si="9"/>
        <v>8.1821211839048829</v>
      </c>
      <c r="AF78" s="20">
        <f t="shared" si="10"/>
        <v>4.2075024592587873</v>
      </c>
      <c r="AG78" s="20">
        <f t="shared" si="13"/>
        <v>1.3936907641874541</v>
      </c>
      <c r="AH78" s="20">
        <f t="shared" si="11"/>
        <v>0</v>
      </c>
      <c r="AI78" s="138"/>
      <c r="AJ78" s="138"/>
      <c r="AK78" s="138"/>
    </row>
    <row r="79" spans="1:37" x14ac:dyDescent="0.25">
      <c r="A79" s="38" t="s">
        <v>4</v>
      </c>
      <c r="B79" s="134">
        <v>86</v>
      </c>
      <c r="C79" s="24" t="s">
        <v>259</v>
      </c>
      <c r="D79" s="135" t="s">
        <v>260</v>
      </c>
      <c r="E79" s="136" t="s">
        <v>63</v>
      </c>
      <c r="F79" s="40" t="s">
        <v>265</v>
      </c>
      <c r="G79" s="137">
        <v>1</v>
      </c>
      <c r="H79" s="22" t="s">
        <v>165</v>
      </c>
      <c r="I79" s="23">
        <v>277</v>
      </c>
      <c r="J79" s="24" t="s">
        <v>266</v>
      </c>
      <c r="K79" s="24" t="s">
        <v>263</v>
      </c>
      <c r="L79" s="22" t="s">
        <v>63</v>
      </c>
      <c r="M79" s="22" t="s">
        <v>37</v>
      </c>
      <c r="N79" s="23">
        <v>7</v>
      </c>
      <c r="O79" s="25" t="s">
        <v>42</v>
      </c>
      <c r="P79" s="9">
        <v>15.022140206464524</v>
      </c>
      <c r="Q79" s="9">
        <v>13.40161286878555</v>
      </c>
      <c r="R79" s="9">
        <v>8.3117483150049587</v>
      </c>
      <c r="S79" s="9">
        <v>6.6438561897747253</v>
      </c>
      <c r="T79" s="9">
        <v>6.6438561897747253</v>
      </c>
      <c r="U79" s="50"/>
      <c r="V79" s="138">
        <v>10.373165807831022</v>
      </c>
      <c r="W79" s="138">
        <v>8.6271540098856345</v>
      </c>
      <c r="X79" s="138">
        <v>6.6438561897747253</v>
      </c>
      <c r="Y79" s="138">
        <v>6.6438561897747253</v>
      </c>
      <c r="Z79" s="138">
        <v>6.6438561897747253</v>
      </c>
      <c r="AA79" s="138">
        <v>6.6438561897747253</v>
      </c>
      <c r="AB79" s="50"/>
      <c r="AC79" s="20">
        <f t="shared" si="14"/>
        <v>4.6489743986335021</v>
      </c>
      <c r="AD79" s="20">
        <f t="shared" si="12"/>
        <v>6.3949861965788894</v>
      </c>
      <c r="AE79" s="20">
        <f t="shared" si="9"/>
        <v>6.757756679010825</v>
      </c>
      <c r="AF79" s="20">
        <f t="shared" si="10"/>
        <v>1.6678921252302334</v>
      </c>
      <c r="AG79" s="20">
        <f t="shared" si="13"/>
        <v>0</v>
      </c>
      <c r="AH79" s="20">
        <f t="shared" si="11"/>
        <v>0</v>
      </c>
      <c r="AI79" s="138"/>
      <c r="AJ79" s="138"/>
      <c r="AK79" s="138"/>
    </row>
    <row r="80" spans="1:37" ht="15" customHeight="1" x14ac:dyDescent="0.25">
      <c r="A80" s="38" t="s">
        <v>4</v>
      </c>
      <c r="B80" s="134">
        <v>86</v>
      </c>
      <c r="C80" s="24" t="s">
        <v>259</v>
      </c>
      <c r="D80" s="135" t="s">
        <v>260</v>
      </c>
      <c r="E80" s="136" t="s">
        <v>63</v>
      </c>
      <c r="F80" s="40" t="s">
        <v>267</v>
      </c>
      <c r="G80" s="137">
        <v>1</v>
      </c>
      <c r="H80" s="22" t="s">
        <v>165</v>
      </c>
      <c r="I80" s="23">
        <v>334</v>
      </c>
      <c r="J80" s="24" t="s">
        <v>268</v>
      </c>
      <c r="K80" s="24" t="s">
        <v>263</v>
      </c>
      <c r="L80" s="22" t="s">
        <v>63</v>
      </c>
      <c r="M80" s="22" t="s">
        <v>37</v>
      </c>
      <c r="N80" s="23">
        <v>5</v>
      </c>
      <c r="O80" s="25" t="s">
        <v>42</v>
      </c>
      <c r="P80" s="9">
        <v>14.577192765687043</v>
      </c>
      <c r="Q80" s="9">
        <v>12.647177325380264</v>
      </c>
      <c r="R80" s="9">
        <v>7.2854022188622487</v>
      </c>
      <c r="S80" s="9">
        <v>6.6438561897747253</v>
      </c>
      <c r="T80" s="9">
        <v>6.6438561897747253</v>
      </c>
      <c r="U80" s="50"/>
      <c r="V80" s="138">
        <v>10.373165807831022</v>
      </c>
      <c r="W80" s="138">
        <v>8.6271540098856345</v>
      </c>
      <c r="X80" s="138">
        <v>6.6438561897747253</v>
      </c>
      <c r="Y80" s="138">
        <v>6.6438561897747253</v>
      </c>
      <c r="Z80" s="138">
        <v>6.6438561897747253</v>
      </c>
      <c r="AA80" s="138">
        <v>6.6438561897747253</v>
      </c>
      <c r="AB80" s="50"/>
      <c r="AC80" s="20">
        <f t="shared" si="14"/>
        <v>4.204026957856021</v>
      </c>
      <c r="AD80" s="20">
        <f t="shared" si="12"/>
        <v>5.9500387558014083</v>
      </c>
      <c r="AE80" s="20">
        <f t="shared" si="9"/>
        <v>6.0033211356055389</v>
      </c>
      <c r="AF80" s="20">
        <f t="shared" si="10"/>
        <v>0.64154602908752345</v>
      </c>
      <c r="AG80" s="20">
        <f t="shared" si="13"/>
        <v>0</v>
      </c>
      <c r="AH80" s="20">
        <f t="shared" si="11"/>
        <v>0</v>
      </c>
      <c r="AI80" s="138"/>
      <c r="AJ80" s="138"/>
      <c r="AK80" s="138"/>
    </row>
    <row r="81" spans="1:37" x14ac:dyDescent="0.25">
      <c r="A81" s="38" t="s">
        <v>4</v>
      </c>
      <c r="B81" s="134">
        <v>87</v>
      </c>
      <c r="C81" s="24" t="s">
        <v>259</v>
      </c>
      <c r="D81" s="135" t="s">
        <v>264</v>
      </c>
      <c r="E81" s="136" t="s">
        <v>32</v>
      </c>
      <c r="F81" s="40" t="s">
        <v>261</v>
      </c>
      <c r="G81" s="137">
        <v>2</v>
      </c>
      <c r="H81" s="22" t="s">
        <v>165</v>
      </c>
      <c r="I81" s="23">
        <v>248</v>
      </c>
      <c r="J81" s="24" t="s">
        <v>262</v>
      </c>
      <c r="K81" s="24" t="s">
        <v>263</v>
      </c>
      <c r="L81" s="22" t="s">
        <v>63</v>
      </c>
      <c r="M81" s="22" t="s">
        <v>37</v>
      </c>
      <c r="N81" s="23">
        <v>17</v>
      </c>
      <c r="O81" s="25" t="s">
        <v>38</v>
      </c>
      <c r="P81" s="9">
        <v>15.997785917087811</v>
      </c>
      <c r="Q81" s="9">
        <v>14.825977373679608</v>
      </c>
      <c r="R81" s="9">
        <v>10.851358649033513</v>
      </c>
      <c r="S81" s="9">
        <v>8.0375469539621793</v>
      </c>
      <c r="T81" s="9">
        <v>6.6438561897747253</v>
      </c>
      <c r="U81" s="50"/>
      <c r="V81" s="138">
        <v>13.07036318367089</v>
      </c>
      <c r="W81" s="138">
        <v>10.125688679964583</v>
      </c>
      <c r="X81" s="138">
        <v>7.4913588886402716</v>
      </c>
      <c r="Y81" s="138">
        <v>6.6438561897747253</v>
      </c>
      <c r="Z81" s="138">
        <v>6.6438561897747253</v>
      </c>
      <c r="AA81" s="138">
        <v>6.6438561897747253</v>
      </c>
      <c r="AB81" s="50"/>
      <c r="AC81" s="20">
        <f t="shared" si="14"/>
        <v>2.9274227334169201</v>
      </c>
      <c r="AD81" s="20">
        <f t="shared" si="12"/>
        <v>5.8720972371232278</v>
      </c>
      <c r="AE81" s="20">
        <f t="shared" si="9"/>
        <v>7.3346184850393366</v>
      </c>
      <c r="AF81" s="20">
        <f t="shared" si="10"/>
        <v>4.2075024592587873</v>
      </c>
      <c r="AG81" s="20">
        <f t="shared" si="13"/>
        <v>1.3936907641874541</v>
      </c>
      <c r="AH81" s="20">
        <f t="shared" si="11"/>
        <v>0</v>
      </c>
      <c r="AI81" s="138"/>
      <c r="AJ81" s="138"/>
      <c r="AK81" s="138"/>
    </row>
    <row r="82" spans="1:37" x14ac:dyDescent="0.25">
      <c r="A82" s="38" t="s">
        <v>4</v>
      </c>
      <c r="B82" s="134">
        <v>87</v>
      </c>
      <c r="C82" s="24" t="s">
        <v>259</v>
      </c>
      <c r="D82" s="135" t="s">
        <v>264</v>
      </c>
      <c r="E82" s="136" t="s">
        <v>32</v>
      </c>
      <c r="F82" s="40" t="s">
        <v>265</v>
      </c>
      <c r="G82" s="137">
        <v>2</v>
      </c>
      <c r="H82" s="22" t="s">
        <v>165</v>
      </c>
      <c r="I82" s="23">
        <v>277</v>
      </c>
      <c r="J82" s="24" t="s">
        <v>266</v>
      </c>
      <c r="K82" s="24" t="s">
        <v>263</v>
      </c>
      <c r="L82" s="22" t="s">
        <v>63</v>
      </c>
      <c r="M82" s="22" t="s">
        <v>37</v>
      </c>
      <c r="N82" s="23">
        <v>7</v>
      </c>
      <c r="O82" s="25" t="s">
        <v>42</v>
      </c>
      <c r="P82" s="9">
        <v>15.022140206464524</v>
      </c>
      <c r="Q82" s="9">
        <v>13.40161286878555</v>
      </c>
      <c r="R82" s="9">
        <v>8.3117483150049587</v>
      </c>
      <c r="S82" s="9">
        <v>6.6438561897747253</v>
      </c>
      <c r="T82" s="9">
        <v>6.6438561897747253</v>
      </c>
      <c r="U82" s="50"/>
      <c r="V82" s="138">
        <v>13.07036318367089</v>
      </c>
      <c r="W82" s="138">
        <v>10.125688679964583</v>
      </c>
      <c r="X82" s="138">
        <v>7.4913588886402716</v>
      </c>
      <c r="Y82" s="138">
        <v>6.6438561897747253</v>
      </c>
      <c r="Z82" s="138">
        <v>6.6438561897747253</v>
      </c>
      <c r="AA82" s="138">
        <v>6.6438561897747253</v>
      </c>
      <c r="AB82" s="50"/>
      <c r="AC82" s="20">
        <f t="shared" si="14"/>
        <v>1.9517770227936335</v>
      </c>
      <c r="AD82" s="20">
        <f t="shared" si="12"/>
        <v>4.8964515264999413</v>
      </c>
      <c r="AE82" s="20">
        <f t="shared" si="9"/>
        <v>5.9102539801452787</v>
      </c>
      <c r="AF82" s="20">
        <f t="shared" si="10"/>
        <v>1.6678921252302334</v>
      </c>
      <c r="AG82" s="20">
        <f t="shared" si="13"/>
        <v>0</v>
      </c>
      <c r="AH82" s="20">
        <f t="shared" si="11"/>
        <v>0</v>
      </c>
      <c r="AI82" s="138"/>
      <c r="AJ82" s="138"/>
      <c r="AK82" s="138"/>
    </row>
    <row r="83" spans="1:37" x14ac:dyDescent="0.25">
      <c r="A83" s="38" t="s">
        <v>4</v>
      </c>
      <c r="B83" s="134">
        <v>106</v>
      </c>
      <c r="C83" s="24" t="s">
        <v>269</v>
      </c>
      <c r="D83" s="135" t="s">
        <v>270</v>
      </c>
      <c r="E83" s="136" t="s">
        <v>63</v>
      </c>
      <c r="F83" s="40" t="s">
        <v>271</v>
      </c>
      <c r="G83" s="137">
        <v>1</v>
      </c>
      <c r="H83" s="22" t="s">
        <v>272</v>
      </c>
      <c r="I83" s="23">
        <v>269</v>
      </c>
      <c r="J83" s="24" t="s">
        <v>273</v>
      </c>
      <c r="K83" s="24" t="s">
        <v>274</v>
      </c>
      <c r="L83" s="22" t="s">
        <v>63</v>
      </c>
      <c r="M83" s="22" t="s">
        <v>37</v>
      </c>
      <c r="N83" s="23">
        <v>20</v>
      </c>
      <c r="O83" s="25" t="s">
        <v>38</v>
      </c>
      <c r="P83" s="9">
        <v>15.915336726007823</v>
      </c>
      <c r="Q83" s="9">
        <v>13.280517058482115</v>
      </c>
      <c r="R83" s="9">
        <v>7.1446582428318823</v>
      </c>
      <c r="S83" s="9">
        <v>6.6438561897747253</v>
      </c>
      <c r="T83" s="9">
        <v>6.6438561897747253</v>
      </c>
      <c r="U83" s="50"/>
      <c r="V83" s="138">
        <v>6.6438561897747253</v>
      </c>
      <c r="W83" s="138">
        <v>6.6438561897747253</v>
      </c>
      <c r="X83" s="138">
        <v>6.6438561897747253</v>
      </c>
      <c r="Y83" s="138">
        <v>6.6438561897747253</v>
      </c>
      <c r="Z83" s="138">
        <v>6.6438561897747253</v>
      </c>
      <c r="AA83" s="138">
        <v>6.6438561897747253</v>
      </c>
      <c r="AB83" s="50"/>
      <c r="AC83" s="20">
        <f t="shared" si="14"/>
        <v>9.2714805362330974</v>
      </c>
      <c r="AD83" s="20">
        <f t="shared" si="12"/>
        <v>9.2714805362330974</v>
      </c>
      <c r="AE83" s="20">
        <f t="shared" si="9"/>
        <v>6.6366608687073896</v>
      </c>
      <c r="AF83" s="20">
        <f t="shared" si="10"/>
        <v>0.50080205305715708</v>
      </c>
      <c r="AG83" s="20">
        <f t="shared" si="13"/>
        <v>0</v>
      </c>
      <c r="AH83" s="20">
        <f t="shared" si="11"/>
        <v>0</v>
      </c>
      <c r="AI83" s="138"/>
      <c r="AJ83" s="138"/>
      <c r="AK83" s="138"/>
    </row>
    <row r="84" spans="1:37" x14ac:dyDescent="0.25">
      <c r="A84" s="38" t="s">
        <v>4</v>
      </c>
      <c r="B84" s="134">
        <v>106</v>
      </c>
      <c r="C84" s="24" t="s">
        <v>269</v>
      </c>
      <c r="D84" s="135" t="s">
        <v>270</v>
      </c>
      <c r="E84" s="136" t="s">
        <v>63</v>
      </c>
      <c r="F84" s="40" t="s">
        <v>275</v>
      </c>
      <c r="G84" s="137">
        <v>1</v>
      </c>
      <c r="H84" s="22" t="s">
        <v>272</v>
      </c>
      <c r="I84" s="23">
        <v>235</v>
      </c>
      <c r="J84" s="24" t="s">
        <v>276</v>
      </c>
      <c r="K84" s="24" t="s">
        <v>274</v>
      </c>
      <c r="L84" s="22" t="s">
        <v>63</v>
      </c>
      <c r="M84" s="22" t="s">
        <v>37</v>
      </c>
      <c r="N84" s="23">
        <v>7</v>
      </c>
      <c r="O84" s="25" t="s">
        <v>42</v>
      </c>
      <c r="P84" s="9">
        <v>12.939487390170509</v>
      </c>
      <c r="Q84" s="9">
        <v>10.315715658022201</v>
      </c>
      <c r="R84" s="9">
        <v>8.649256177517314</v>
      </c>
      <c r="S84" s="9">
        <v>7.0279059965698849</v>
      </c>
      <c r="T84" s="9">
        <v>6.6438561897747253</v>
      </c>
      <c r="U84" s="50"/>
      <c r="V84" s="138">
        <v>6.6438561897747253</v>
      </c>
      <c r="W84" s="138">
        <v>6.6438561897747253</v>
      </c>
      <c r="X84" s="138">
        <v>6.6438561897747253</v>
      </c>
      <c r="Y84" s="138">
        <v>6.6438561897747253</v>
      </c>
      <c r="Z84" s="138">
        <v>6.6438561897747253</v>
      </c>
      <c r="AA84" s="138">
        <v>6.6438561897747253</v>
      </c>
      <c r="AB84" s="50"/>
      <c r="AC84" s="20">
        <f t="shared" si="14"/>
        <v>6.2956312003957837</v>
      </c>
      <c r="AD84" s="20">
        <f t="shared" si="12"/>
        <v>6.2956312003957837</v>
      </c>
      <c r="AE84" s="20">
        <f t="shared" si="9"/>
        <v>3.6718594682474759</v>
      </c>
      <c r="AF84" s="20">
        <f t="shared" si="10"/>
        <v>2.0053999877425888</v>
      </c>
      <c r="AG84" s="20">
        <f t="shared" si="13"/>
        <v>0.38404980679515965</v>
      </c>
      <c r="AH84" s="20">
        <f t="shared" si="11"/>
        <v>0</v>
      </c>
      <c r="AI84" s="138"/>
      <c r="AJ84" s="138"/>
      <c r="AK84" s="138"/>
    </row>
    <row r="85" spans="1:37" x14ac:dyDescent="0.25">
      <c r="A85" s="38" t="s">
        <v>4</v>
      </c>
      <c r="B85" s="134">
        <v>106</v>
      </c>
      <c r="C85" s="24" t="s">
        <v>269</v>
      </c>
      <c r="D85" s="135" t="s">
        <v>270</v>
      </c>
      <c r="E85" s="136" t="s">
        <v>63</v>
      </c>
      <c r="F85" s="40" t="s">
        <v>277</v>
      </c>
      <c r="G85" s="137">
        <v>1</v>
      </c>
      <c r="H85" s="22" t="s">
        <v>272</v>
      </c>
      <c r="I85" s="23">
        <v>335</v>
      </c>
      <c r="J85" s="24" t="s">
        <v>278</v>
      </c>
      <c r="K85" s="24" t="s">
        <v>274</v>
      </c>
      <c r="L85" s="22" t="s">
        <v>63</v>
      </c>
      <c r="M85" s="22" t="s">
        <v>37</v>
      </c>
      <c r="N85" s="23">
        <v>5</v>
      </c>
      <c r="O85" s="25" t="s">
        <v>42</v>
      </c>
      <c r="P85" s="9">
        <v>13.447987210958043</v>
      </c>
      <c r="Q85" s="9">
        <v>8.7838167593201817</v>
      </c>
      <c r="R85" s="9">
        <v>6.6438561897747253</v>
      </c>
      <c r="S85" s="9">
        <v>6.6438561897747253</v>
      </c>
      <c r="T85" s="9">
        <v>6.6438561897747253</v>
      </c>
      <c r="U85" s="50"/>
      <c r="V85" s="138">
        <v>6.6438561897747253</v>
      </c>
      <c r="W85" s="138">
        <v>6.6438561897747253</v>
      </c>
      <c r="X85" s="138">
        <v>6.6438561897747253</v>
      </c>
      <c r="Y85" s="138">
        <v>6.6438561897747253</v>
      </c>
      <c r="Z85" s="138">
        <v>6.6438561897747253</v>
      </c>
      <c r="AA85" s="138">
        <v>6.6438561897747253</v>
      </c>
      <c r="AB85" s="50"/>
      <c r="AC85" s="20">
        <f t="shared" si="14"/>
        <v>6.8041310211833181</v>
      </c>
      <c r="AD85" s="20">
        <f t="shared" si="12"/>
        <v>6.8041310211833181</v>
      </c>
      <c r="AE85" s="20">
        <f t="shared" ref="AE85:AE106" si="15">Q85-X85</f>
        <v>2.1399605695454564</v>
      </c>
      <c r="AF85" s="20">
        <f t="shared" ref="AF85:AF106" si="16">R85-Y85</f>
        <v>0</v>
      </c>
      <c r="AG85" s="20">
        <f t="shared" si="13"/>
        <v>0</v>
      </c>
      <c r="AH85" s="20">
        <f t="shared" si="11"/>
        <v>0</v>
      </c>
      <c r="AI85" s="138"/>
      <c r="AJ85" s="138"/>
      <c r="AK85" s="138"/>
    </row>
    <row r="86" spans="1:37" x14ac:dyDescent="0.25">
      <c r="A86" s="38" t="s">
        <v>4</v>
      </c>
      <c r="B86" s="134">
        <v>76</v>
      </c>
      <c r="C86" s="24" t="s">
        <v>169</v>
      </c>
      <c r="D86" s="135" t="s">
        <v>170</v>
      </c>
      <c r="E86" s="136" t="s">
        <v>63</v>
      </c>
      <c r="F86" s="40" t="s">
        <v>169</v>
      </c>
      <c r="G86" s="137">
        <v>2</v>
      </c>
      <c r="H86" s="22" t="s">
        <v>171</v>
      </c>
      <c r="I86" s="23">
        <v>73</v>
      </c>
      <c r="J86" s="24" t="s">
        <v>172</v>
      </c>
      <c r="K86" s="24" t="s">
        <v>173</v>
      </c>
      <c r="L86" s="24" t="s">
        <v>115</v>
      </c>
      <c r="M86" s="24" t="s">
        <v>108</v>
      </c>
      <c r="N86" s="23">
        <v>16</v>
      </c>
      <c r="O86" s="25" t="s">
        <v>38</v>
      </c>
      <c r="P86" s="9">
        <v>14.672439154472785</v>
      </c>
      <c r="Q86" s="9">
        <v>10.921283086307383</v>
      </c>
      <c r="R86" s="9">
        <v>6.6438561897747253</v>
      </c>
      <c r="S86" s="9">
        <v>6.6438561897747253</v>
      </c>
      <c r="T86" s="9">
        <v>6.6438561897747253</v>
      </c>
      <c r="U86" s="50"/>
      <c r="V86" s="138">
        <v>6.6438561897747253</v>
      </c>
      <c r="W86" s="138">
        <v>6.6438561897747253</v>
      </c>
      <c r="X86" s="138">
        <v>6.6438561897747253</v>
      </c>
      <c r="Y86" s="138">
        <v>6.6438561897747253</v>
      </c>
      <c r="Z86" s="138">
        <v>6.6438561897747253</v>
      </c>
      <c r="AA86" s="138">
        <v>6.6438561897747253</v>
      </c>
      <c r="AB86" s="50"/>
      <c r="AC86" s="20">
        <f t="shared" si="14"/>
        <v>8.0285829646980602</v>
      </c>
      <c r="AD86" s="20">
        <f t="shared" si="12"/>
        <v>8.0285829646980602</v>
      </c>
      <c r="AE86" s="20">
        <f t="shared" si="15"/>
        <v>4.2774268965326581</v>
      </c>
      <c r="AF86" s="20">
        <f t="shared" si="16"/>
        <v>0</v>
      </c>
      <c r="AG86" s="20">
        <f t="shared" si="13"/>
        <v>0</v>
      </c>
      <c r="AH86" s="20">
        <f t="shared" si="11"/>
        <v>0</v>
      </c>
      <c r="AI86" s="138"/>
      <c r="AJ86" s="138"/>
      <c r="AK86" s="138"/>
    </row>
    <row r="87" spans="1:37" x14ac:dyDescent="0.25">
      <c r="A87" s="38" t="s">
        <v>4</v>
      </c>
      <c r="B87" s="134">
        <v>77</v>
      </c>
      <c r="C87" s="24" t="s">
        <v>169</v>
      </c>
      <c r="D87" s="135" t="s">
        <v>174</v>
      </c>
      <c r="E87" s="136" t="s">
        <v>32</v>
      </c>
      <c r="F87" s="40" t="s">
        <v>169</v>
      </c>
      <c r="G87" s="137">
        <v>2</v>
      </c>
      <c r="H87" s="22" t="s">
        <v>171</v>
      </c>
      <c r="I87" s="23">
        <v>73</v>
      </c>
      <c r="J87" s="24" t="s">
        <v>172</v>
      </c>
      <c r="K87" s="24" t="s">
        <v>173</v>
      </c>
      <c r="L87" s="24" t="s">
        <v>115</v>
      </c>
      <c r="M87" s="24" t="s">
        <v>108</v>
      </c>
      <c r="N87" s="23">
        <v>16</v>
      </c>
      <c r="O87" s="25" t="s">
        <v>38</v>
      </c>
      <c r="P87" s="9">
        <v>14.672439154472785</v>
      </c>
      <c r="Q87" s="9">
        <v>10.921283086307383</v>
      </c>
      <c r="R87" s="9">
        <v>6.6438561897747253</v>
      </c>
      <c r="S87" s="9">
        <v>6.6438561897747253</v>
      </c>
      <c r="T87" s="9">
        <v>6.6438561897747253</v>
      </c>
      <c r="U87" s="50"/>
      <c r="V87" s="138">
        <v>6.6438561897747253</v>
      </c>
      <c r="W87" s="138">
        <v>6.6438561897747253</v>
      </c>
      <c r="X87" s="138">
        <v>6.6438561897747253</v>
      </c>
      <c r="Y87" s="138">
        <v>6.6438561897747253</v>
      </c>
      <c r="Z87" s="138">
        <v>6.6438561897747253</v>
      </c>
      <c r="AA87" s="138">
        <v>6.6438561897747253</v>
      </c>
      <c r="AB87" s="50"/>
      <c r="AC87" s="20">
        <f t="shared" si="14"/>
        <v>8.0285829646980602</v>
      </c>
      <c r="AD87" s="20">
        <f t="shared" si="12"/>
        <v>8.0285829646980602</v>
      </c>
      <c r="AE87" s="20">
        <f t="shared" si="15"/>
        <v>4.2774268965326581</v>
      </c>
      <c r="AF87" s="20">
        <f t="shared" si="16"/>
        <v>0</v>
      </c>
      <c r="AG87" s="20">
        <f t="shared" si="13"/>
        <v>0</v>
      </c>
      <c r="AH87" s="20">
        <f t="shared" si="11"/>
        <v>0</v>
      </c>
      <c r="AI87" s="138"/>
      <c r="AJ87" s="138"/>
      <c r="AK87" s="138"/>
    </row>
    <row r="88" spans="1:37" x14ac:dyDescent="0.25">
      <c r="A88" s="38" t="s">
        <v>4</v>
      </c>
      <c r="B88" s="134">
        <v>192</v>
      </c>
      <c r="C88" s="24" t="s">
        <v>279</v>
      </c>
      <c r="D88" s="135" t="s">
        <v>280</v>
      </c>
      <c r="E88" s="136" t="s">
        <v>32</v>
      </c>
      <c r="F88" s="40" t="s">
        <v>281</v>
      </c>
      <c r="G88" s="137">
        <v>2</v>
      </c>
      <c r="H88" s="22" t="s">
        <v>151</v>
      </c>
      <c r="I88" s="23">
        <v>129</v>
      </c>
      <c r="J88" s="24" t="s">
        <v>282</v>
      </c>
      <c r="K88" s="24" t="s">
        <v>283</v>
      </c>
      <c r="L88" s="24" t="s">
        <v>284</v>
      </c>
      <c r="M88" s="24" t="s">
        <v>37</v>
      </c>
      <c r="N88" s="23">
        <v>20</v>
      </c>
      <c r="O88" s="25" t="s">
        <v>38</v>
      </c>
      <c r="P88" s="9">
        <v>15.639432570125773</v>
      </c>
      <c r="Q88" s="9">
        <v>15.998987010599309</v>
      </c>
      <c r="R88" s="9">
        <v>15.633789914085046</v>
      </c>
      <c r="S88" s="9">
        <v>14.350196792458895</v>
      </c>
      <c r="T88" s="9">
        <v>13.426788894595562</v>
      </c>
      <c r="U88" s="50"/>
      <c r="V88" s="138">
        <v>15.139794643785256</v>
      </c>
      <c r="W88" s="138">
        <v>14.970801263963935</v>
      </c>
      <c r="X88" s="138">
        <v>13.82134776603278</v>
      </c>
      <c r="Y88" s="138">
        <v>10.861452924036842</v>
      </c>
      <c r="Z88" s="138">
        <v>9.4452960611973111</v>
      </c>
      <c r="AA88" s="138">
        <v>7.6256303144883413</v>
      </c>
      <c r="AB88" s="50"/>
      <c r="AC88" s="20">
        <f t="shared" si="14"/>
        <v>0.49963792634051707</v>
      </c>
      <c r="AD88" s="20">
        <f t="shared" si="12"/>
        <v>0.66863130616183852</v>
      </c>
      <c r="AE88" s="20">
        <f t="shared" si="15"/>
        <v>2.1776392445665298</v>
      </c>
      <c r="AF88" s="20">
        <f t="shared" si="16"/>
        <v>4.7723369900482044</v>
      </c>
      <c r="AG88" s="20">
        <f t="shared" si="13"/>
        <v>4.9049007312615842</v>
      </c>
      <c r="AH88" s="20">
        <f t="shared" si="11"/>
        <v>5.801158580107221</v>
      </c>
      <c r="AI88" s="138"/>
      <c r="AJ88" s="138"/>
      <c r="AK88" s="138"/>
    </row>
    <row r="89" spans="1:37" ht="25.5" x14ac:dyDescent="0.25">
      <c r="A89" s="38" t="s">
        <v>4</v>
      </c>
      <c r="B89" s="134">
        <v>232</v>
      </c>
      <c r="C89" s="24" t="s">
        <v>61</v>
      </c>
      <c r="D89" s="135" t="s">
        <v>62</v>
      </c>
      <c r="E89" s="136" t="s">
        <v>63</v>
      </c>
      <c r="F89" s="40" t="s">
        <v>64</v>
      </c>
      <c r="G89" s="137">
        <v>1</v>
      </c>
      <c r="H89" s="24" t="s">
        <v>65</v>
      </c>
      <c r="I89" s="23">
        <v>247</v>
      </c>
      <c r="J89" s="24" t="s">
        <v>64</v>
      </c>
      <c r="K89" s="24" t="s">
        <v>66</v>
      </c>
      <c r="L89" s="22" t="s">
        <v>63</v>
      </c>
      <c r="M89" s="22" t="s">
        <v>37</v>
      </c>
      <c r="N89" s="23">
        <v>13</v>
      </c>
      <c r="O89" s="25" t="s">
        <v>38</v>
      </c>
      <c r="P89" s="9">
        <v>12.812277600626649</v>
      </c>
      <c r="Q89" s="9">
        <v>9.6622233053178412</v>
      </c>
      <c r="R89" s="9">
        <v>6.6438561897747253</v>
      </c>
      <c r="S89" s="9">
        <v>6.6438561897747253</v>
      </c>
      <c r="T89" s="9">
        <v>6.6438561897747253</v>
      </c>
      <c r="U89" s="50"/>
      <c r="V89" s="138">
        <v>6.6438561897747253</v>
      </c>
      <c r="W89" s="138">
        <v>6.6438561897747253</v>
      </c>
      <c r="X89" s="138">
        <v>6.6438561897747253</v>
      </c>
      <c r="Y89" s="138">
        <v>6.6438561897747253</v>
      </c>
      <c r="Z89" s="138">
        <v>6.6438561897747253</v>
      </c>
      <c r="AA89" s="138">
        <v>6.6438561897747253</v>
      </c>
      <c r="AB89" s="50"/>
      <c r="AC89" s="20">
        <f t="shared" si="14"/>
        <v>6.1684214108519235</v>
      </c>
      <c r="AD89" s="20">
        <f t="shared" si="12"/>
        <v>6.1684214108519235</v>
      </c>
      <c r="AE89" s="20">
        <f t="shared" si="15"/>
        <v>3.018367115543116</v>
      </c>
      <c r="AF89" s="20">
        <f t="shared" si="16"/>
        <v>0</v>
      </c>
      <c r="AG89" s="20">
        <f t="shared" si="13"/>
        <v>0</v>
      </c>
      <c r="AH89" s="20">
        <f t="shared" si="11"/>
        <v>0</v>
      </c>
      <c r="AI89" s="138"/>
      <c r="AJ89" s="138"/>
      <c r="AK89" s="138"/>
    </row>
    <row r="90" spans="1:37" ht="25.5" x14ac:dyDescent="0.25">
      <c r="A90" s="38" t="s">
        <v>4</v>
      </c>
      <c r="B90" s="134">
        <v>233</v>
      </c>
      <c r="C90" s="24" t="s">
        <v>61</v>
      </c>
      <c r="D90" s="135" t="s">
        <v>67</v>
      </c>
      <c r="E90" s="136" t="s">
        <v>32</v>
      </c>
      <c r="F90" s="40" t="s">
        <v>64</v>
      </c>
      <c r="G90" s="137">
        <v>2</v>
      </c>
      <c r="H90" s="24" t="s">
        <v>65</v>
      </c>
      <c r="I90" s="23">
        <v>247</v>
      </c>
      <c r="J90" s="24" t="s">
        <v>64</v>
      </c>
      <c r="K90" s="24" t="s">
        <v>66</v>
      </c>
      <c r="L90" s="22" t="s">
        <v>63</v>
      </c>
      <c r="M90" s="22" t="s">
        <v>37</v>
      </c>
      <c r="N90" s="23">
        <v>13</v>
      </c>
      <c r="O90" s="25" t="s">
        <v>38</v>
      </c>
      <c r="P90" s="9">
        <v>12.812277600626649</v>
      </c>
      <c r="Q90" s="9">
        <v>9.6622233053178412</v>
      </c>
      <c r="R90" s="9">
        <v>6.6438561897747253</v>
      </c>
      <c r="S90" s="9">
        <v>6.6438561897747253</v>
      </c>
      <c r="T90" s="9">
        <v>6.6438561897747253</v>
      </c>
      <c r="U90" s="50"/>
      <c r="V90" s="138">
        <v>6.6438561897747253</v>
      </c>
      <c r="W90" s="138">
        <v>6.6438561897747253</v>
      </c>
      <c r="X90" s="138">
        <v>6.6438561897747253</v>
      </c>
      <c r="Y90" s="138">
        <v>6.6438561897747253</v>
      </c>
      <c r="Z90" s="138">
        <v>6.6438561897747253</v>
      </c>
      <c r="AA90" s="138">
        <v>6.6438561897747253</v>
      </c>
      <c r="AB90" s="50"/>
      <c r="AC90" s="20">
        <f t="shared" si="14"/>
        <v>6.1684214108519235</v>
      </c>
      <c r="AD90" s="20">
        <f t="shared" si="12"/>
        <v>6.1684214108519235</v>
      </c>
      <c r="AE90" s="20">
        <f t="shared" si="15"/>
        <v>3.018367115543116</v>
      </c>
      <c r="AF90" s="20">
        <f t="shared" si="16"/>
        <v>0</v>
      </c>
      <c r="AG90" s="20">
        <f t="shared" si="13"/>
        <v>0</v>
      </c>
      <c r="AH90" s="20">
        <f t="shared" ref="AH90:AH106" si="17">T90-AA90</f>
        <v>0</v>
      </c>
      <c r="AI90" s="138"/>
      <c r="AJ90" s="138"/>
      <c r="AK90" s="138"/>
    </row>
    <row r="91" spans="1:37" x14ac:dyDescent="0.25">
      <c r="A91" s="38" t="s">
        <v>4</v>
      </c>
      <c r="B91" s="134">
        <v>4</v>
      </c>
      <c r="C91" s="24" t="s">
        <v>286</v>
      </c>
      <c r="D91" s="135" t="s">
        <v>287</v>
      </c>
      <c r="E91" s="136" t="s">
        <v>32</v>
      </c>
      <c r="F91" s="40" t="s">
        <v>288</v>
      </c>
      <c r="G91" s="137">
        <v>2</v>
      </c>
      <c r="H91" s="22" t="s">
        <v>70</v>
      </c>
      <c r="I91" s="23">
        <v>5</v>
      </c>
      <c r="J91" s="24" t="s">
        <v>288</v>
      </c>
      <c r="K91" s="24" t="s">
        <v>289</v>
      </c>
      <c r="L91" s="24" t="s">
        <v>36</v>
      </c>
      <c r="M91" s="24" t="s">
        <v>37</v>
      </c>
      <c r="N91" s="23">
        <v>22</v>
      </c>
      <c r="O91" s="25" t="s">
        <v>38</v>
      </c>
      <c r="P91" s="9">
        <v>15.513827813890849</v>
      </c>
      <c r="Q91" s="9">
        <v>14.291746280833939</v>
      </c>
      <c r="R91" s="9">
        <v>9.259154768866841</v>
      </c>
      <c r="S91" s="9">
        <v>6.9098930837700419</v>
      </c>
      <c r="T91" s="9">
        <v>6.6438561897747253</v>
      </c>
      <c r="U91" s="50"/>
      <c r="V91" s="138">
        <v>6.6438561897747253</v>
      </c>
      <c r="W91" s="138">
        <v>6.6438561897747253</v>
      </c>
      <c r="X91" s="138">
        <v>6.6438561897747253</v>
      </c>
      <c r="Y91" s="138">
        <v>6.6438561897747253</v>
      </c>
      <c r="Z91" s="138">
        <v>6.6438561897747253</v>
      </c>
      <c r="AA91" s="138">
        <v>6.6438561897747253</v>
      </c>
      <c r="AB91" s="50"/>
      <c r="AC91" s="20">
        <f t="shared" si="14"/>
        <v>8.8699716241161237</v>
      </c>
      <c r="AD91" s="20">
        <f t="shared" si="12"/>
        <v>8.8699716241161237</v>
      </c>
      <c r="AE91" s="20">
        <f t="shared" si="15"/>
        <v>7.6478900910592138</v>
      </c>
      <c r="AF91" s="20">
        <f t="shared" si="16"/>
        <v>2.6152985790921157</v>
      </c>
      <c r="AG91" s="20">
        <f t="shared" si="13"/>
        <v>0.2660368939953166</v>
      </c>
      <c r="AH91" s="20">
        <f t="shared" si="17"/>
        <v>0</v>
      </c>
      <c r="AI91" s="138"/>
      <c r="AJ91" s="138"/>
      <c r="AK91" s="138"/>
    </row>
    <row r="92" spans="1:37" x14ac:dyDescent="0.25">
      <c r="A92" s="38" t="s">
        <v>4</v>
      </c>
      <c r="B92" s="134">
        <v>15</v>
      </c>
      <c r="C92" s="24" t="s">
        <v>68</v>
      </c>
      <c r="D92" s="135" t="s">
        <v>69</v>
      </c>
      <c r="E92" s="136" t="s">
        <v>32</v>
      </c>
      <c r="F92" s="40" t="s">
        <v>68</v>
      </c>
      <c r="G92" s="137">
        <v>2</v>
      </c>
      <c r="H92" s="22" t="s">
        <v>70</v>
      </c>
      <c r="I92" s="23">
        <v>9</v>
      </c>
      <c r="J92" s="24" t="s">
        <v>71</v>
      </c>
      <c r="K92" s="24" t="s">
        <v>72</v>
      </c>
      <c r="L92" s="24" t="s">
        <v>36</v>
      </c>
      <c r="M92" s="24" t="s">
        <v>37</v>
      </c>
      <c r="N92" s="23">
        <v>21</v>
      </c>
      <c r="O92" s="25" t="s">
        <v>38</v>
      </c>
      <c r="P92" s="9">
        <v>15.681107985635697</v>
      </c>
      <c r="Q92" s="9">
        <v>14.889753485485413</v>
      </c>
      <c r="R92" s="9">
        <v>10.662000718718481</v>
      </c>
      <c r="S92" s="9">
        <v>8.9203528554150822</v>
      </c>
      <c r="T92" s="9">
        <v>7.2191685204621621</v>
      </c>
      <c r="U92" s="50"/>
      <c r="V92" s="138">
        <v>6.6438561897747253</v>
      </c>
      <c r="W92" s="138">
        <v>6.6438561897747253</v>
      </c>
      <c r="X92" s="138">
        <v>6.6438561897747253</v>
      </c>
      <c r="Y92" s="138">
        <v>6.6438561897747253</v>
      </c>
      <c r="Z92" s="138">
        <v>6.6438561897747253</v>
      </c>
      <c r="AA92" s="138">
        <v>6.6438561897747253</v>
      </c>
      <c r="AB92" s="50"/>
      <c r="AC92" s="20">
        <f t="shared" si="14"/>
        <v>9.0372517958609713</v>
      </c>
      <c r="AD92" s="20">
        <f t="shared" si="12"/>
        <v>9.0372517958609713</v>
      </c>
      <c r="AE92" s="20">
        <f t="shared" si="15"/>
        <v>8.2458972957106873</v>
      </c>
      <c r="AF92" s="20">
        <f t="shared" si="16"/>
        <v>4.0181445289437558</v>
      </c>
      <c r="AG92" s="20">
        <f t="shared" si="13"/>
        <v>2.2764966656403569</v>
      </c>
      <c r="AH92" s="20">
        <f t="shared" si="17"/>
        <v>0.57531233068743681</v>
      </c>
      <c r="AI92" s="138"/>
      <c r="AJ92" s="138"/>
      <c r="AK92" s="138"/>
    </row>
    <row r="93" spans="1:37" x14ac:dyDescent="0.25">
      <c r="A93" s="38" t="s">
        <v>4</v>
      </c>
      <c r="B93" s="134">
        <v>97</v>
      </c>
      <c r="C93" s="24" t="s">
        <v>191</v>
      </c>
      <c r="D93" s="135" t="s">
        <v>192</v>
      </c>
      <c r="E93" s="136" t="s">
        <v>63</v>
      </c>
      <c r="F93" s="40" t="s">
        <v>193</v>
      </c>
      <c r="G93" s="137">
        <v>1</v>
      </c>
      <c r="H93" s="22" t="s">
        <v>112</v>
      </c>
      <c r="I93" s="23">
        <v>254</v>
      </c>
      <c r="J93" s="24" t="s">
        <v>193</v>
      </c>
      <c r="K93" s="22" t="s">
        <v>194</v>
      </c>
      <c r="L93" s="22" t="s">
        <v>63</v>
      </c>
      <c r="M93" s="22" t="s">
        <v>37</v>
      </c>
      <c r="N93" s="23">
        <v>15</v>
      </c>
      <c r="O93" s="25" t="s">
        <v>38</v>
      </c>
      <c r="P93" s="9">
        <v>15.650696506423403</v>
      </c>
      <c r="Q93" s="9">
        <v>13.046612469258132</v>
      </c>
      <c r="R93" s="9">
        <v>7.3353903546939252</v>
      </c>
      <c r="S93" s="9">
        <v>6.6438561897747253</v>
      </c>
      <c r="T93" s="9">
        <v>6.6438561897747253</v>
      </c>
      <c r="U93" s="50"/>
      <c r="V93" s="138">
        <v>6.6438561897747253</v>
      </c>
      <c r="W93" s="138">
        <v>6.6438561897747253</v>
      </c>
      <c r="X93" s="138">
        <v>6.6438561897747253</v>
      </c>
      <c r="Y93" s="138">
        <v>6.6438561897747253</v>
      </c>
      <c r="Z93" s="138">
        <v>6.6438561897747253</v>
      </c>
      <c r="AA93" s="138">
        <v>6.6438561897747253</v>
      </c>
      <c r="AB93" s="50"/>
      <c r="AC93" s="20">
        <f t="shared" si="14"/>
        <v>9.0068403166486775</v>
      </c>
      <c r="AD93" s="20">
        <f t="shared" si="12"/>
        <v>9.0068403166486775</v>
      </c>
      <c r="AE93" s="20">
        <f t="shared" si="15"/>
        <v>6.4027562794834072</v>
      </c>
      <c r="AF93" s="20">
        <f t="shared" si="16"/>
        <v>0.69153416491919995</v>
      </c>
      <c r="AG93" s="20">
        <f t="shared" si="13"/>
        <v>0</v>
      </c>
      <c r="AH93" s="20">
        <f t="shared" si="17"/>
        <v>0</v>
      </c>
      <c r="AI93" s="138"/>
      <c r="AJ93" s="138"/>
      <c r="AK93" s="138"/>
    </row>
    <row r="94" spans="1:37" x14ac:dyDescent="0.25">
      <c r="A94" s="38" t="s">
        <v>4</v>
      </c>
      <c r="B94" s="134">
        <v>97</v>
      </c>
      <c r="C94" s="24" t="s">
        <v>191</v>
      </c>
      <c r="D94" s="135" t="s">
        <v>192</v>
      </c>
      <c r="E94" s="136" t="s">
        <v>63</v>
      </c>
      <c r="F94" s="40" t="s">
        <v>290</v>
      </c>
      <c r="G94" s="137">
        <v>1</v>
      </c>
      <c r="H94" s="22" t="s">
        <v>112</v>
      </c>
      <c r="I94" s="23">
        <v>87</v>
      </c>
      <c r="J94" s="24" t="s">
        <v>290</v>
      </c>
      <c r="K94" s="22" t="s">
        <v>194</v>
      </c>
      <c r="L94" s="22" t="s">
        <v>63</v>
      </c>
      <c r="M94" s="22" t="s">
        <v>37</v>
      </c>
      <c r="N94" s="23">
        <v>6</v>
      </c>
      <c r="O94" s="25" t="s">
        <v>42</v>
      </c>
      <c r="P94" s="9">
        <v>12.369461030783617</v>
      </c>
      <c r="Q94" s="9">
        <v>8.4252159032993852</v>
      </c>
      <c r="R94" s="9">
        <v>6.6438561897747253</v>
      </c>
      <c r="S94" s="9">
        <v>6.6438561897747253</v>
      </c>
      <c r="T94" s="9">
        <v>6.6438561897747253</v>
      </c>
      <c r="U94" s="50"/>
      <c r="V94" s="138">
        <v>6.6438561897747253</v>
      </c>
      <c r="W94" s="138">
        <v>6.6438561897747253</v>
      </c>
      <c r="X94" s="138">
        <v>6.6438561897747253</v>
      </c>
      <c r="Y94" s="138">
        <v>6.6438561897747253</v>
      </c>
      <c r="Z94" s="138">
        <v>6.6438561897747253</v>
      </c>
      <c r="AA94" s="138">
        <v>6.6438561897747253</v>
      </c>
      <c r="AB94" s="50"/>
      <c r="AC94" s="20">
        <f t="shared" si="14"/>
        <v>5.7256048410088916</v>
      </c>
      <c r="AD94" s="20">
        <f t="shared" si="12"/>
        <v>5.7256048410088916</v>
      </c>
      <c r="AE94" s="20">
        <f t="shared" si="15"/>
        <v>1.7813597135246599</v>
      </c>
      <c r="AF94" s="20">
        <f t="shared" si="16"/>
        <v>0</v>
      </c>
      <c r="AG94" s="20">
        <f t="shared" si="13"/>
        <v>0</v>
      </c>
      <c r="AH94" s="20">
        <f t="shared" si="17"/>
        <v>0</v>
      </c>
      <c r="AI94" s="138"/>
      <c r="AJ94" s="138"/>
      <c r="AK94" s="138"/>
    </row>
    <row r="95" spans="1:37" x14ac:dyDescent="0.25">
      <c r="A95" s="38" t="s">
        <v>4</v>
      </c>
      <c r="B95" s="134">
        <v>16</v>
      </c>
      <c r="C95" s="24" t="s">
        <v>73</v>
      </c>
      <c r="D95" s="135" t="s">
        <v>74</v>
      </c>
      <c r="E95" s="136" t="s">
        <v>63</v>
      </c>
      <c r="F95" s="40" t="s">
        <v>73</v>
      </c>
      <c r="G95" s="137">
        <v>2</v>
      </c>
      <c r="H95" s="22" t="s">
        <v>75</v>
      </c>
      <c r="I95" s="23">
        <v>8</v>
      </c>
      <c r="J95" s="24" t="s">
        <v>76</v>
      </c>
      <c r="K95" s="24" t="s">
        <v>77</v>
      </c>
      <c r="L95" s="24" t="s">
        <v>36</v>
      </c>
      <c r="M95" s="24" t="s">
        <v>37</v>
      </c>
      <c r="N95" s="23">
        <v>21</v>
      </c>
      <c r="O95" s="25" t="s">
        <v>38</v>
      </c>
      <c r="P95" s="9">
        <v>15.997499269949794</v>
      </c>
      <c r="Q95" s="9">
        <v>15.781186794932013</v>
      </c>
      <c r="R95" s="9">
        <v>13.163767589819617</v>
      </c>
      <c r="S95" s="9">
        <v>11.257240501116577</v>
      </c>
      <c r="T95" s="9">
        <v>9.873828574886975</v>
      </c>
      <c r="U95" s="50"/>
      <c r="V95" s="138">
        <v>6.6438561897747253</v>
      </c>
      <c r="W95" s="138">
        <v>6.6438561897747253</v>
      </c>
      <c r="X95" s="138">
        <v>6.6438561897747253</v>
      </c>
      <c r="Y95" s="138">
        <v>6.6438561897747253</v>
      </c>
      <c r="Z95" s="138">
        <v>6.6438561897747253</v>
      </c>
      <c r="AA95" s="138">
        <v>6.6438561897747253</v>
      </c>
      <c r="AB95" s="50"/>
      <c r="AC95" s="20">
        <f t="shared" si="14"/>
        <v>9.3536430801750683</v>
      </c>
      <c r="AD95" s="20">
        <f t="shared" si="12"/>
        <v>9.3536430801750683</v>
      </c>
      <c r="AE95" s="20">
        <f t="shared" si="15"/>
        <v>9.1373306051572882</v>
      </c>
      <c r="AF95" s="20">
        <f t="shared" si="16"/>
        <v>6.5199114000448919</v>
      </c>
      <c r="AG95" s="20">
        <f t="shared" si="13"/>
        <v>4.6133843113418518</v>
      </c>
      <c r="AH95" s="20">
        <f t="shared" si="17"/>
        <v>3.2299723851122497</v>
      </c>
      <c r="AI95" s="138"/>
      <c r="AJ95" s="138"/>
      <c r="AK95" s="138"/>
    </row>
    <row r="96" spans="1:37" x14ac:dyDescent="0.25">
      <c r="A96" s="38" t="s">
        <v>4</v>
      </c>
      <c r="B96" s="134">
        <v>17</v>
      </c>
      <c r="C96" s="24" t="s">
        <v>73</v>
      </c>
      <c r="D96" s="135" t="s">
        <v>78</v>
      </c>
      <c r="E96" s="136" t="s">
        <v>32</v>
      </c>
      <c r="F96" s="40" t="s">
        <v>73</v>
      </c>
      <c r="G96" s="137">
        <v>2</v>
      </c>
      <c r="H96" s="22" t="s">
        <v>75</v>
      </c>
      <c r="I96" s="23">
        <v>8</v>
      </c>
      <c r="J96" s="24" t="s">
        <v>76</v>
      </c>
      <c r="K96" s="24" t="s">
        <v>77</v>
      </c>
      <c r="L96" s="24" t="s">
        <v>36</v>
      </c>
      <c r="M96" s="24" t="s">
        <v>37</v>
      </c>
      <c r="N96" s="23">
        <v>21</v>
      </c>
      <c r="O96" s="25" t="s">
        <v>38</v>
      </c>
      <c r="P96" s="9">
        <v>15.997499269949794</v>
      </c>
      <c r="Q96" s="9">
        <v>15.781186794932013</v>
      </c>
      <c r="R96" s="9">
        <v>13.163767589819617</v>
      </c>
      <c r="S96" s="9">
        <v>11.257240501116577</v>
      </c>
      <c r="T96" s="9">
        <v>9.873828574886975</v>
      </c>
      <c r="U96" s="50"/>
      <c r="V96" s="138">
        <v>6.6438561897747253</v>
      </c>
      <c r="W96" s="138">
        <v>6.6438561897747253</v>
      </c>
      <c r="X96" s="138">
        <v>6.6438561897747253</v>
      </c>
      <c r="Y96" s="138">
        <v>6.6438561897747253</v>
      </c>
      <c r="Z96" s="138">
        <v>6.6438561897747253</v>
      </c>
      <c r="AA96" s="138">
        <v>6.6438561897747253</v>
      </c>
      <c r="AB96" s="50"/>
      <c r="AC96" s="20">
        <f t="shared" si="14"/>
        <v>9.3536430801750683</v>
      </c>
      <c r="AD96" s="20">
        <f t="shared" si="12"/>
        <v>9.3536430801750683</v>
      </c>
      <c r="AE96" s="20">
        <f t="shared" si="15"/>
        <v>9.1373306051572882</v>
      </c>
      <c r="AF96" s="20">
        <f t="shared" si="16"/>
        <v>6.5199114000448919</v>
      </c>
      <c r="AG96" s="20">
        <f t="shared" si="13"/>
        <v>4.6133843113418518</v>
      </c>
      <c r="AH96" s="20">
        <f t="shared" si="17"/>
        <v>3.2299723851122497</v>
      </c>
      <c r="AI96" s="138"/>
      <c r="AJ96" s="138"/>
      <c r="AK96" s="138"/>
    </row>
    <row r="97" spans="1:37" x14ac:dyDescent="0.25">
      <c r="A97" s="38" t="s">
        <v>4</v>
      </c>
      <c r="B97" s="134">
        <v>183</v>
      </c>
      <c r="C97" s="24" t="s">
        <v>135</v>
      </c>
      <c r="D97" s="135" t="s">
        <v>136</v>
      </c>
      <c r="E97" s="136" t="s">
        <v>63</v>
      </c>
      <c r="F97" s="40" t="s">
        <v>137</v>
      </c>
      <c r="G97" s="137">
        <v>1</v>
      </c>
      <c r="H97" s="24" t="s">
        <v>75</v>
      </c>
      <c r="I97" s="23">
        <v>255</v>
      </c>
      <c r="J97" s="24" t="s">
        <v>137</v>
      </c>
      <c r="K97" s="24" t="s">
        <v>138</v>
      </c>
      <c r="L97" s="22" t="s">
        <v>63</v>
      </c>
      <c r="M97" s="22" t="s">
        <v>37</v>
      </c>
      <c r="N97" s="23">
        <v>16</v>
      </c>
      <c r="O97" s="25" t="s">
        <v>38</v>
      </c>
      <c r="P97" s="9">
        <v>15.908920305189923</v>
      </c>
      <c r="Q97" s="9">
        <v>14.971408833855966</v>
      </c>
      <c r="R97" s="9">
        <v>11.316564385396942</v>
      </c>
      <c r="S97" s="9">
        <v>8.1636496760158259</v>
      </c>
      <c r="T97" s="9">
        <v>6.6438561897747253</v>
      </c>
      <c r="U97" s="50"/>
      <c r="V97" s="138">
        <v>11.690387400667731</v>
      </c>
      <c r="W97" s="138">
        <v>7.2991225991521844</v>
      </c>
      <c r="X97" s="138">
        <v>6.6438561897747253</v>
      </c>
      <c r="Y97" s="138">
        <v>6.6438561897747253</v>
      </c>
      <c r="Z97" s="138">
        <v>6.6438561897747253</v>
      </c>
      <c r="AA97" s="138">
        <v>6.6438561897747253</v>
      </c>
      <c r="AB97" s="50"/>
      <c r="AC97" s="20">
        <f t="shared" si="14"/>
        <v>4.218532904522192</v>
      </c>
      <c r="AD97" s="20">
        <f t="shared" si="12"/>
        <v>8.6097977060377389</v>
      </c>
      <c r="AE97" s="20">
        <f t="shared" si="15"/>
        <v>8.3275526440812406</v>
      </c>
      <c r="AF97" s="20">
        <f t="shared" si="16"/>
        <v>4.6727081956222172</v>
      </c>
      <c r="AG97" s="20">
        <f t="shared" si="13"/>
        <v>1.5197934862411007</v>
      </c>
      <c r="AH97" s="20">
        <f t="shared" si="17"/>
        <v>0</v>
      </c>
      <c r="AI97" s="138"/>
      <c r="AJ97" s="138"/>
      <c r="AK97" s="138"/>
    </row>
    <row r="98" spans="1:37" x14ac:dyDescent="0.25">
      <c r="A98" s="38" t="s">
        <v>4</v>
      </c>
      <c r="B98" s="134">
        <v>183</v>
      </c>
      <c r="C98" s="24" t="s">
        <v>135</v>
      </c>
      <c r="D98" s="135" t="s">
        <v>136</v>
      </c>
      <c r="E98" s="136" t="s">
        <v>63</v>
      </c>
      <c r="F98" s="40" t="s">
        <v>291</v>
      </c>
      <c r="G98" s="137">
        <v>1</v>
      </c>
      <c r="H98" s="24" t="s">
        <v>75</v>
      </c>
      <c r="I98" s="23">
        <v>252</v>
      </c>
      <c r="J98" s="24" t="s">
        <v>291</v>
      </c>
      <c r="K98" s="24" t="s">
        <v>138</v>
      </c>
      <c r="L98" s="22" t="s">
        <v>63</v>
      </c>
      <c r="M98" s="22" t="s">
        <v>37</v>
      </c>
      <c r="N98" s="23">
        <v>6</v>
      </c>
      <c r="O98" s="25" t="s">
        <v>42</v>
      </c>
      <c r="P98" s="9">
        <v>14.192504733273184</v>
      </c>
      <c r="Q98" s="9">
        <v>12.707143401980909</v>
      </c>
      <c r="R98" s="9">
        <v>7.8548683832602366</v>
      </c>
      <c r="S98" s="9">
        <v>6.6438561897747253</v>
      </c>
      <c r="T98" s="9">
        <v>6.6438561897747253</v>
      </c>
      <c r="U98" s="50"/>
      <c r="V98" s="138">
        <v>11.690387400667731</v>
      </c>
      <c r="W98" s="138">
        <v>7.2991225991521844</v>
      </c>
      <c r="X98" s="138">
        <v>6.6438561897747253</v>
      </c>
      <c r="Y98" s="138">
        <v>6.6438561897747253</v>
      </c>
      <c r="Z98" s="138">
        <v>6.6438561897747253</v>
      </c>
      <c r="AA98" s="138">
        <v>6.6438561897747253</v>
      </c>
      <c r="AB98" s="50"/>
      <c r="AC98" s="20">
        <f t="shared" si="14"/>
        <v>2.5021173326054527</v>
      </c>
      <c r="AD98" s="20">
        <f t="shared" si="12"/>
        <v>6.8933821341209995</v>
      </c>
      <c r="AE98" s="20">
        <f t="shared" si="15"/>
        <v>6.0632872122061841</v>
      </c>
      <c r="AF98" s="20">
        <f t="shared" si="16"/>
        <v>1.2110121934855114</v>
      </c>
      <c r="AG98" s="20">
        <f t="shared" si="13"/>
        <v>0</v>
      </c>
      <c r="AH98" s="20">
        <f t="shared" si="17"/>
        <v>0</v>
      </c>
      <c r="AI98" s="138"/>
      <c r="AJ98" s="138"/>
      <c r="AK98" s="138"/>
    </row>
    <row r="99" spans="1:37" x14ac:dyDescent="0.25">
      <c r="A99" s="38" t="s">
        <v>4</v>
      </c>
      <c r="B99" s="134">
        <v>184</v>
      </c>
      <c r="C99" s="24" t="s">
        <v>135</v>
      </c>
      <c r="D99" s="135" t="s">
        <v>139</v>
      </c>
      <c r="E99" s="136" t="s">
        <v>32</v>
      </c>
      <c r="F99" s="40" t="s">
        <v>137</v>
      </c>
      <c r="G99" s="137">
        <v>2</v>
      </c>
      <c r="H99" s="24" t="s">
        <v>75</v>
      </c>
      <c r="I99" s="23">
        <v>255</v>
      </c>
      <c r="J99" s="24" t="s">
        <v>137</v>
      </c>
      <c r="K99" s="24" t="s">
        <v>138</v>
      </c>
      <c r="L99" s="22" t="s">
        <v>63</v>
      </c>
      <c r="M99" s="22" t="s">
        <v>37</v>
      </c>
      <c r="N99" s="23">
        <v>16</v>
      </c>
      <c r="O99" s="25" t="s">
        <v>38</v>
      </c>
      <c r="P99" s="9">
        <v>15.908920305189923</v>
      </c>
      <c r="Q99" s="9">
        <v>14.971408833855966</v>
      </c>
      <c r="R99" s="9">
        <v>11.316564385396942</v>
      </c>
      <c r="S99" s="9">
        <v>8.1636496760158259</v>
      </c>
      <c r="T99" s="9">
        <v>6.6438561897747253</v>
      </c>
      <c r="U99" s="50"/>
      <c r="V99" s="138">
        <v>12.682638884574876</v>
      </c>
      <c r="W99" s="138">
        <v>8.7212458438530494</v>
      </c>
      <c r="X99" s="138">
        <v>7.3750220493742518</v>
      </c>
      <c r="Y99" s="138">
        <v>6.6438561897747253</v>
      </c>
      <c r="Z99" s="138">
        <v>6.6438561897747253</v>
      </c>
      <c r="AA99" s="138">
        <v>6.6438561897747253</v>
      </c>
      <c r="AB99" s="50"/>
      <c r="AC99" s="20">
        <f t="shared" si="14"/>
        <v>3.226281420615047</v>
      </c>
      <c r="AD99" s="20">
        <f t="shared" si="12"/>
        <v>7.1876744613368739</v>
      </c>
      <c r="AE99" s="20">
        <f t="shared" si="15"/>
        <v>7.5963867844817141</v>
      </c>
      <c r="AF99" s="20">
        <f t="shared" si="16"/>
        <v>4.6727081956222172</v>
      </c>
      <c r="AG99" s="20">
        <f t="shared" si="13"/>
        <v>1.5197934862411007</v>
      </c>
      <c r="AH99" s="20">
        <f t="shared" si="17"/>
        <v>0</v>
      </c>
      <c r="AI99" s="138"/>
      <c r="AJ99" s="138"/>
      <c r="AK99" s="138"/>
    </row>
    <row r="100" spans="1:37" x14ac:dyDescent="0.25">
      <c r="A100" s="38" t="s">
        <v>4</v>
      </c>
      <c r="B100" s="134">
        <v>169</v>
      </c>
      <c r="C100" s="24" t="s">
        <v>195</v>
      </c>
      <c r="D100" s="135" t="s">
        <v>196</v>
      </c>
      <c r="E100" s="136" t="s">
        <v>63</v>
      </c>
      <c r="F100" s="40" t="s">
        <v>292</v>
      </c>
      <c r="G100" s="137">
        <v>1</v>
      </c>
      <c r="H100" s="24" t="s">
        <v>100</v>
      </c>
      <c r="I100" s="23">
        <v>238</v>
      </c>
      <c r="J100" s="24" t="s">
        <v>292</v>
      </c>
      <c r="K100" s="24" t="s">
        <v>293</v>
      </c>
      <c r="L100" s="22" t="s">
        <v>63</v>
      </c>
      <c r="M100" s="22" t="s">
        <v>37</v>
      </c>
      <c r="N100" s="23">
        <v>15</v>
      </c>
      <c r="O100" s="25" t="s">
        <v>38</v>
      </c>
      <c r="P100" s="9">
        <v>13.126825445105791</v>
      </c>
      <c r="Q100" s="9">
        <v>10.911017407796985</v>
      </c>
      <c r="R100" s="9">
        <v>6.6438561897747253</v>
      </c>
      <c r="S100" s="9">
        <v>6.6438561897747253</v>
      </c>
      <c r="T100" s="9">
        <v>6.6438561897747253</v>
      </c>
      <c r="U100" s="50"/>
      <c r="V100" s="138">
        <v>6.6438561897747253</v>
      </c>
      <c r="W100" s="138">
        <v>6.6438561897747253</v>
      </c>
      <c r="X100" s="138">
        <v>6.6438561897747253</v>
      </c>
      <c r="Y100" s="138">
        <v>6.6438561897747253</v>
      </c>
      <c r="Z100" s="138">
        <v>6.6438561897747253</v>
      </c>
      <c r="AA100" s="138">
        <v>6.6438561897747253</v>
      </c>
      <c r="AB100" s="50"/>
      <c r="AC100" s="20">
        <f t="shared" si="14"/>
        <v>6.4829692553310654</v>
      </c>
      <c r="AD100" s="20">
        <f t="shared" si="12"/>
        <v>6.4829692553310654</v>
      </c>
      <c r="AE100" s="20">
        <f t="shared" si="15"/>
        <v>4.2671612180222596</v>
      </c>
      <c r="AF100" s="20">
        <f t="shared" si="16"/>
        <v>0</v>
      </c>
      <c r="AG100" s="20">
        <f t="shared" si="13"/>
        <v>0</v>
      </c>
      <c r="AH100" s="20">
        <f t="shared" si="17"/>
        <v>0</v>
      </c>
      <c r="AI100" s="138"/>
      <c r="AJ100" s="138"/>
      <c r="AK100" s="138"/>
    </row>
    <row r="101" spans="1:37" x14ac:dyDescent="0.25">
      <c r="A101" s="38" t="s">
        <v>4</v>
      </c>
      <c r="B101" s="134">
        <v>170</v>
      </c>
      <c r="C101" s="24" t="s">
        <v>195</v>
      </c>
      <c r="D101" s="135" t="s">
        <v>294</v>
      </c>
      <c r="E101" s="136" t="s">
        <v>32</v>
      </c>
      <c r="F101" s="40" t="s">
        <v>292</v>
      </c>
      <c r="G101" s="137">
        <v>2</v>
      </c>
      <c r="H101" s="24" t="s">
        <v>100</v>
      </c>
      <c r="I101" s="23">
        <v>238</v>
      </c>
      <c r="J101" s="24" t="s">
        <v>292</v>
      </c>
      <c r="K101" s="24" t="s">
        <v>293</v>
      </c>
      <c r="L101" s="22" t="s">
        <v>63</v>
      </c>
      <c r="M101" s="22" t="s">
        <v>37</v>
      </c>
      <c r="N101" s="23">
        <v>15</v>
      </c>
      <c r="O101" s="25" t="s">
        <v>38</v>
      </c>
      <c r="P101" s="9">
        <v>13.126825445105791</v>
      </c>
      <c r="Q101" s="9">
        <v>10.911017407796985</v>
      </c>
      <c r="R101" s="9">
        <v>6.6438561897747253</v>
      </c>
      <c r="S101" s="9">
        <v>6.6438561897747253</v>
      </c>
      <c r="T101" s="9">
        <v>6.6438561897747253</v>
      </c>
      <c r="U101" s="50"/>
      <c r="V101" s="138">
        <v>6.6438561897747253</v>
      </c>
      <c r="W101" s="138">
        <v>6.6438561897747253</v>
      </c>
      <c r="X101" s="138">
        <v>6.6438561897747253</v>
      </c>
      <c r="Y101" s="138">
        <v>6.6438561897747253</v>
      </c>
      <c r="Z101" s="138">
        <v>6.6438561897747253</v>
      </c>
      <c r="AA101" s="138">
        <v>6.6438561897747253</v>
      </c>
      <c r="AB101" s="50"/>
      <c r="AC101" s="20">
        <f t="shared" si="14"/>
        <v>6.4829692553310654</v>
      </c>
      <c r="AD101" s="20">
        <f t="shared" si="12"/>
        <v>6.4829692553310654</v>
      </c>
      <c r="AE101" s="20">
        <f t="shared" si="15"/>
        <v>4.2671612180222596</v>
      </c>
      <c r="AF101" s="20">
        <f t="shared" si="16"/>
        <v>0</v>
      </c>
      <c r="AG101" s="20">
        <f t="shared" si="13"/>
        <v>0</v>
      </c>
      <c r="AH101" s="20">
        <f t="shared" si="17"/>
        <v>0</v>
      </c>
      <c r="AI101" s="138"/>
      <c r="AJ101" s="138"/>
      <c r="AK101" s="138"/>
    </row>
    <row r="102" spans="1:37" x14ac:dyDescent="0.25">
      <c r="A102" s="38" t="s">
        <v>4</v>
      </c>
      <c r="B102" s="134">
        <v>164</v>
      </c>
      <c r="C102" s="24" t="s">
        <v>97</v>
      </c>
      <c r="D102" s="135" t="s">
        <v>98</v>
      </c>
      <c r="E102" s="136" t="s">
        <v>63</v>
      </c>
      <c r="F102" s="40" t="s">
        <v>99</v>
      </c>
      <c r="G102" s="137">
        <v>1</v>
      </c>
      <c r="H102" s="24" t="s">
        <v>100</v>
      </c>
      <c r="I102" s="23">
        <v>307</v>
      </c>
      <c r="J102" s="24" t="s">
        <v>101</v>
      </c>
      <c r="K102" s="24" t="s">
        <v>102</v>
      </c>
      <c r="L102" s="22" t="s">
        <v>63</v>
      </c>
      <c r="M102" s="22" t="s">
        <v>37</v>
      </c>
      <c r="N102" s="23">
        <v>16</v>
      </c>
      <c r="O102" s="25" t="s">
        <v>38</v>
      </c>
      <c r="P102" s="9">
        <v>13.97237404999488</v>
      </c>
      <c r="Q102" s="9">
        <v>11.903317005908715</v>
      </c>
      <c r="R102" s="9">
        <v>6.6438561897747253</v>
      </c>
      <c r="S102" s="9">
        <v>6.6438561897747253</v>
      </c>
      <c r="T102" s="9">
        <v>6.6438561897747253</v>
      </c>
      <c r="U102" s="50"/>
      <c r="V102" s="138">
        <v>6.6438561897747253</v>
      </c>
      <c r="W102" s="138">
        <v>6.6438561897747253</v>
      </c>
      <c r="X102" s="138">
        <v>6.6438561897747253</v>
      </c>
      <c r="Y102" s="138">
        <v>6.6438561897747253</v>
      </c>
      <c r="Z102" s="138">
        <v>6.6438561897747253</v>
      </c>
      <c r="AA102" s="138">
        <v>6.6438561897747253</v>
      </c>
      <c r="AB102" s="50"/>
      <c r="AC102" s="20">
        <f t="shared" si="14"/>
        <v>7.3285178602201544</v>
      </c>
      <c r="AD102" s="20">
        <f t="shared" si="12"/>
        <v>7.3285178602201544</v>
      </c>
      <c r="AE102" s="20">
        <f t="shared" si="15"/>
        <v>5.2594608161339895</v>
      </c>
      <c r="AF102" s="20">
        <f t="shared" si="16"/>
        <v>0</v>
      </c>
      <c r="AG102" s="20">
        <f t="shared" si="13"/>
        <v>0</v>
      </c>
      <c r="AH102" s="20">
        <f t="shared" si="17"/>
        <v>0</v>
      </c>
      <c r="AI102" s="138"/>
      <c r="AJ102" s="138"/>
      <c r="AK102" s="138"/>
    </row>
    <row r="103" spans="1:37" ht="30" x14ac:dyDescent="0.25">
      <c r="A103" s="38" t="s">
        <v>4</v>
      </c>
      <c r="B103" s="134">
        <v>163</v>
      </c>
      <c r="C103" s="24" t="s">
        <v>103</v>
      </c>
      <c r="D103" s="135" t="s">
        <v>104</v>
      </c>
      <c r="E103" s="136" t="s">
        <v>63</v>
      </c>
      <c r="F103" s="40" t="s">
        <v>103</v>
      </c>
      <c r="G103" s="137">
        <v>2</v>
      </c>
      <c r="H103" s="24" t="s">
        <v>100</v>
      </c>
      <c r="I103" s="23">
        <v>107</v>
      </c>
      <c r="J103" s="24" t="s">
        <v>105</v>
      </c>
      <c r="K103" s="24" t="s">
        <v>106</v>
      </c>
      <c r="L103" s="24" t="s">
        <v>107</v>
      </c>
      <c r="M103" s="24" t="s">
        <v>108</v>
      </c>
      <c r="N103" s="23">
        <v>8</v>
      </c>
      <c r="O103" s="25" t="s">
        <v>109</v>
      </c>
      <c r="P103" s="9">
        <v>13.459399598239322</v>
      </c>
      <c r="Q103" s="9">
        <v>11.960725994839059</v>
      </c>
      <c r="R103" s="9">
        <v>6.6438561897747253</v>
      </c>
      <c r="S103" s="9">
        <v>6.6438561897747253</v>
      </c>
      <c r="T103" s="9">
        <v>6.6438561897747253</v>
      </c>
      <c r="U103" s="50"/>
      <c r="V103" s="138">
        <v>6.6438561897747253</v>
      </c>
      <c r="W103" s="138">
        <v>6.6438561897747253</v>
      </c>
      <c r="X103" s="138">
        <v>6.6438561897747253</v>
      </c>
      <c r="Y103" s="138">
        <v>6.6438561897747253</v>
      </c>
      <c r="Z103" s="138">
        <v>6.6438561897747253</v>
      </c>
      <c r="AA103" s="138">
        <v>6.6438561897747253</v>
      </c>
      <c r="AB103" s="50"/>
      <c r="AC103" s="20">
        <f t="shared" si="14"/>
        <v>6.8155434084645972</v>
      </c>
      <c r="AD103" s="20">
        <f t="shared" si="12"/>
        <v>6.8155434084645972</v>
      </c>
      <c r="AE103" s="20">
        <f t="shared" si="15"/>
        <v>5.3168698050643339</v>
      </c>
      <c r="AF103" s="20">
        <f t="shared" si="16"/>
        <v>0</v>
      </c>
      <c r="AG103" s="20">
        <f t="shared" si="13"/>
        <v>0</v>
      </c>
      <c r="AH103" s="20">
        <f t="shared" si="17"/>
        <v>0</v>
      </c>
      <c r="AI103" s="138"/>
      <c r="AJ103" s="138"/>
      <c r="AK103" s="138"/>
    </row>
    <row r="104" spans="1:37" x14ac:dyDescent="0.25">
      <c r="A104" s="38" t="s">
        <v>4</v>
      </c>
      <c r="B104" s="134">
        <v>149</v>
      </c>
      <c r="C104" s="24" t="s">
        <v>203</v>
      </c>
      <c r="D104" s="135" t="s">
        <v>204</v>
      </c>
      <c r="E104" s="136" t="s">
        <v>150</v>
      </c>
      <c r="F104" s="40" t="s">
        <v>205</v>
      </c>
      <c r="G104" s="137">
        <v>1</v>
      </c>
      <c r="H104" s="24" t="s">
        <v>206</v>
      </c>
      <c r="I104" s="23">
        <v>302</v>
      </c>
      <c r="J104" s="24" t="s">
        <v>205</v>
      </c>
      <c r="K104" s="24" t="s">
        <v>207</v>
      </c>
      <c r="L104" s="22" t="s">
        <v>63</v>
      </c>
      <c r="M104" s="22" t="s">
        <v>37</v>
      </c>
      <c r="N104" s="23">
        <v>15</v>
      </c>
      <c r="O104" s="25" t="s">
        <v>38</v>
      </c>
      <c r="P104" s="9">
        <v>12.934120842397061</v>
      </c>
      <c r="Q104" s="9">
        <v>8.4696418172395163</v>
      </c>
      <c r="R104" s="9">
        <v>6.6438561897747253</v>
      </c>
      <c r="S104" s="9">
        <v>6.6438561897747253</v>
      </c>
      <c r="T104" s="9">
        <v>6.6438561897747253</v>
      </c>
      <c r="U104" s="50"/>
      <c r="V104" s="138">
        <v>6.6438561897747253</v>
      </c>
      <c r="W104" s="138">
        <v>6.6438561897747253</v>
      </c>
      <c r="X104" s="138">
        <v>6.6438561897747253</v>
      </c>
      <c r="Y104" s="138">
        <v>6.6438561897747253</v>
      </c>
      <c r="Z104" s="138">
        <v>6.6438561897747253</v>
      </c>
      <c r="AA104" s="138">
        <v>6.6438561897747253</v>
      </c>
      <c r="AB104" s="50"/>
      <c r="AC104" s="20">
        <f t="shared" si="14"/>
        <v>6.2902646526223354</v>
      </c>
      <c r="AD104" s="20">
        <f t="shared" si="12"/>
        <v>6.2902646526223354</v>
      </c>
      <c r="AE104" s="20">
        <f t="shared" si="15"/>
        <v>1.825785627464791</v>
      </c>
      <c r="AF104" s="20">
        <f t="shared" si="16"/>
        <v>0</v>
      </c>
      <c r="AG104" s="20">
        <f t="shared" si="13"/>
        <v>0</v>
      </c>
      <c r="AH104" s="20">
        <f t="shared" si="17"/>
        <v>0</v>
      </c>
      <c r="AI104" s="138"/>
      <c r="AJ104" s="138"/>
      <c r="AK104" s="138"/>
    </row>
    <row r="105" spans="1:37" x14ac:dyDescent="0.25">
      <c r="A105" s="38" t="s">
        <v>4</v>
      </c>
      <c r="B105" s="134">
        <v>121</v>
      </c>
      <c r="C105" s="24" t="s">
        <v>208</v>
      </c>
      <c r="D105" s="135" t="s">
        <v>209</v>
      </c>
      <c r="E105" s="136" t="s">
        <v>63</v>
      </c>
      <c r="F105" s="40" t="s">
        <v>208</v>
      </c>
      <c r="G105" s="137">
        <v>2</v>
      </c>
      <c r="H105" s="22" t="s">
        <v>112</v>
      </c>
      <c r="I105" s="23">
        <v>80</v>
      </c>
      <c r="J105" s="24" t="s">
        <v>210</v>
      </c>
      <c r="K105" s="24" t="s">
        <v>211</v>
      </c>
      <c r="L105" s="24" t="s">
        <v>115</v>
      </c>
      <c r="M105" s="24" t="s">
        <v>37</v>
      </c>
      <c r="N105" s="23">
        <v>9</v>
      </c>
      <c r="O105" s="25" t="s">
        <v>109</v>
      </c>
      <c r="P105" s="9">
        <v>14.021977608359942</v>
      </c>
      <c r="Q105" s="9">
        <v>9.855647166027266</v>
      </c>
      <c r="R105" s="9">
        <v>6.6438561897747253</v>
      </c>
      <c r="S105" s="9">
        <v>6.6438561897747253</v>
      </c>
      <c r="T105" s="9">
        <v>6.6438561897747253</v>
      </c>
      <c r="U105" s="50"/>
      <c r="V105" s="138">
        <v>6.6438561897747253</v>
      </c>
      <c r="W105" s="138">
        <v>6.6438561897747253</v>
      </c>
      <c r="X105" s="138">
        <v>6.6438561897747253</v>
      </c>
      <c r="Y105" s="138">
        <v>6.6438561897747253</v>
      </c>
      <c r="Z105" s="138">
        <v>6.6438561897747253</v>
      </c>
      <c r="AA105" s="138">
        <v>6.6438561897747253</v>
      </c>
      <c r="AB105" s="50"/>
      <c r="AC105" s="20">
        <f t="shared" si="14"/>
        <v>7.3781214185852164</v>
      </c>
      <c r="AD105" s="20">
        <f t="shared" si="12"/>
        <v>7.3781214185852164</v>
      </c>
      <c r="AE105" s="20">
        <f t="shared" si="15"/>
        <v>3.2117909762525407</v>
      </c>
      <c r="AF105" s="20">
        <f t="shared" si="16"/>
        <v>0</v>
      </c>
      <c r="AG105" s="20">
        <f t="shared" si="13"/>
        <v>0</v>
      </c>
      <c r="AH105" s="20">
        <f t="shared" si="17"/>
        <v>0</v>
      </c>
      <c r="AI105" s="138"/>
      <c r="AJ105" s="138"/>
      <c r="AK105" s="138"/>
    </row>
    <row r="106" spans="1:37" ht="25.5" customHeight="1" x14ac:dyDescent="0.25">
      <c r="A106" s="38" t="s">
        <v>4</v>
      </c>
      <c r="B106" s="134">
        <v>122</v>
      </c>
      <c r="C106" s="24" t="s">
        <v>208</v>
      </c>
      <c r="D106" s="135" t="s">
        <v>212</v>
      </c>
      <c r="E106" s="136" t="s">
        <v>32</v>
      </c>
      <c r="F106" s="40" t="s">
        <v>208</v>
      </c>
      <c r="G106" s="137">
        <v>2</v>
      </c>
      <c r="H106" s="22" t="s">
        <v>112</v>
      </c>
      <c r="I106" s="23">
        <v>80</v>
      </c>
      <c r="J106" s="24" t="s">
        <v>210</v>
      </c>
      <c r="K106" s="24" t="s">
        <v>211</v>
      </c>
      <c r="L106" s="24" t="s">
        <v>115</v>
      </c>
      <c r="M106" s="24" t="s">
        <v>37</v>
      </c>
      <c r="N106" s="23">
        <v>9</v>
      </c>
      <c r="O106" s="25" t="s">
        <v>109</v>
      </c>
      <c r="P106" s="9">
        <v>14.021977608359942</v>
      </c>
      <c r="Q106" s="9">
        <v>9.855647166027266</v>
      </c>
      <c r="R106" s="9">
        <v>6.6438561897747253</v>
      </c>
      <c r="S106" s="9">
        <v>6.6438561897747253</v>
      </c>
      <c r="T106" s="9">
        <v>6.6438561897747253</v>
      </c>
      <c r="U106" s="50"/>
      <c r="V106" s="138">
        <v>6.6438561897747253</v>
      </c>
      <c r="W106" s="138">
        <v>6.6438561897747253</v>
      </c>
      <c r="X106" s="138">
        <v>6.6438561897747253</v>
      </c>
      <c r="Y106" s="138">
        <v>6.6438561897747253</v>
      </c>
      <c r="Z106" s="138">
        <v>6.6438561897747253</v>
      </c>
      <c r="AA106" s="138">
        <v>6.6438561897747253</v>
      </c>
      <c r="AB106" s="50"/>
      <c r="AC106" s="20">
        <f t="shared" si="14"/>
        <v>7.3781214185852164</v>
      </c>
      <c r="AD106" s="20">
        <f t="shared" si="12"/>
        <v>7.3781214185852164</v>
      </c>
      <c r="AE106" s="20">
        <f t="shared" si="15"/>
        <v>3.2117909762525407</v>
      </c>
      <c r="AF106" s="20">
        <f t="shared" si="16"/>
        <v>0</v>
      </c>
      <c r="AG106" s="20">
        <f t="shared" si="13"/>
        <v>0</v>
      </c>
      <c r="AH106" s="20">
        <f t="shared" si="17"/>
        <v>0</v>
      </c>
      <c r="AI106" s="138"/>
      <c r="AJ106" s="138"/>
      <c r="AK106" s="138"/>
    </row>
  </sheetData>
  <autoFilter ref="A5:AK5" xr:uid="{1B503129-EDD1-49C5-99E9-82FD9BF68B81}">
    <sortState ref="A6:AK106">
      <sortCondition ref="A5"/>
    </sortState>
  </autoFilter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1</vt:i4>
      </vt:variant>
    </vt:vector>
  </HeadingPairs>
  <TitlesOfParts>
    <vt:vector size="9" baseType="lpstr">
      <vt:lpstr>CFG full data</vt:lpstr>
      <vt:lpstr>CFG consistency</vt:lpstr>
      <vt:lpstr>Pairwise Comparisons</vt:lpstr>
      <vt:lpstr>Sortable Pairwise Comparisons</vt:lpstr>
      <vt:lpstr>Full Neoglycoprotein Array Data</vt:lpstr>
      <vt:lpstr>NGP array consistency</vt:lpstr>
      <vt:lpstr>NGP array-density</vt:lpstr>
      <vt:lpstr>CFG v NGP top 101 differences</vt:lpstr>
      <vt:lpstr>'CFG full data'!_FilterDatabase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Gildersleeve, Jeff (NIH/NCI) [E]</dc:creator>
  <cp:lastModifiedBy>Gildersleeve, Jeff (NIH/NCI) [E]</cp:lastModifiedBy>
  <dcterms:created xsi:type="dcterms:W3CDTF">2019-02-14T21:51:38Z</dcterms:created>
  <dcterms:modified xsi:type="dcterms:W3CDTF">2019-02-17T20:31:53Z</dcterms:modified>
</cp:coreProperties>
</file>